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RUNGTHIP2019\RUNGTHIP64\วิทยากร\วิทยากร สสจ นภ\"/>
    </mc:Choice>
  </mc:AlternateContent>
  <xr:revisionPtr revIDLastSave="0" documentId="8_{21585D45-868E-4959-8C38-81DB8971DC0B}" xr6:coauthVersionLast="45" xr6:coauthVersionMax="45" xr10:uidLastSave="{00000000-0000-0000-0000-000000000000}"/>
  <bookViews>
    <workbookView xWindow="-110" yWindow="-110" windowWidth="19420" windowHeight="10420" activeTab="2" xr2:uid="{00000000-000D-0000-FFFF-FFFF00000000}"/>
  </bookViews>
  <sheets>
    <sheet name="การคำนวณ" sheetId="1" r:id="rId1"/>
    <sheet name="dataservice" sheetId="2" r:id="rId2"/>
    <sheet name="เขต8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8" i="1" l="1"/>
  <c r="F458" i="1"/>
  <c r="G458" i="1"/>
  <c r="H458" i="1"/>
  <c r="I458" i="1"/>
  <c r="J458" i="1"/>
  <c r="K458" i="1"/>
  <c r="L458" i="1"/>
  <c r="M458" i="1"/>
  <c r="N458" i="1"/>
  <c r="O458" i="1"/>
  <c r="P458" i="1"/>
  <c r="Q458" i="1"/>
  <c r="R458" i="1"/>
  <c r="S458" i="1"/>
  <c r="T458" i="1"/>
  <c r="U458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AK458" i="1"/>
  <c r="AL458" i="1"/>
  <c r="AM458" i="1"/>
  <c r="AN458" i="1"/>
  <c r="AO458" i="1"/>
  <c r="AP458" i="1"/>
  <c r="AQ458" i="1"/>
  <c r="AR458" i="1"/>
  <c r="AS458" i="1"/>
  <c r="AT458" i="1"/>
  <c r="AU458" i="1"/>
  <c r="AV458" i="1"/>
  <c r="AW458" i="1"/>
  <c r="AX458" i="1"/>
  <c r="AY458" i="1"/>
  <c r="AZ458" i="1"/>
  <c r="BA458" i="1"/>
  <c r="BB458" i="1"/>
  <c r="BC458" i="1"/>
  <c r="BD458" i="1"/>
  <c r="BE458" i="1"/>
  <c r="BF458" i="1"/>
  <c r="BG458" i="1"/>
  <c r="BH458" i="1"/>
  <c r="BI458" i="1"/>
  <c r="BJ458" i="1"/>
  <c r="BK458" i="1"/>
  <c r="BL458" i="1"/>
  <c r="BM458" i="1"/>
  <c r="BN458" i="1"/>
  <c r="BO458" i="1"/>
  <c r="BP458" i="1"/>
  <c r="BQ458" i="1"/>
  <c r="BR458" i="1"/>
  <c r="BS458" i="1"/>
  <c r="BT458" i="1"/>
  <c r="BU458" i="1"/>
  <c r="BV458" i="1"/>
  <c r="BW458" i="1"/>
  <c r="BX458" i="1"/>
  <c r="BY458" i="1"/>
  <c r="BZ458" i="1"/>
  <c r="CA458" i="1"/>
  <c r="CB458" i="1"/>
  <c r="CC458" i="1"/>
  <c r="CD458" i="1"/>
  <c r="CE458" i="1"/>
  <c r="CF458" i="1"/>
  <c r="CG458" i="1"/>
  <c r="CH458" i="1"/>
  <c r="CI458" i="1"/>
  <c r="CJ458" i="1"/>
  <c r="CK458" i="1"/>
  <c r="CL458" i="1"/>
  <c r="CM458" i="1"/>
  <c r="CN458" i="1"/>
  <c r="CO458" i="1"/>
  <c r="CP458" i="1"/>
  <c r="CQ458" i="1"/>
  <c r="CR458" i="1"/>
  <c r="CS458" i="1"/>
  <c r="CT458" i="1"/>
  <c r="CU458" i="1"/>
  <c r="CV458" i="1"/>
  <c r="CW458" i="1"/>
  <c r="CX458" i="1"/>
  <c r="CY458" i="1"/>
  <c r="CZ458" i="1"/>
  <c r="DA458" i="1"/>
  <c r="DB458" i="1"/>
  <c r="DC458" i="1"/>
  <c r="DD458" i="1"/>
  <c r="DE458" i="1"/>
  <c r="DF458" i="1"/>
  <c r="DG458" i="1"/>
  <c r="DH458" i="1"/>
  <c r="DI458" i="1"/>
  <c r="DJ458" i="1"/>
  <c r="DK458" i="1"/>
  <c r="DL458" i="1"/>
  <c r="DM458" i="1"/>
  <c r="DN458" i="1"/>
  <c r="DO458" i="1"/>
  <c r="DP458" i="1"/>
  <c r="DQ458" i="1"/>
  <c r="DR458" i="1"/>
  <c r="DS458" i="1"/>
  <c r="DT458" i="1"/>
  <c r="DU458" i="1"/>
  <c r="DV458" i="1"/>
  <c r="DW458" i="1"/>
  <c r="DX458" i="1"/>
  <c r="DY458" i="1"/>
  <c r="DZ458" i="1"/>
  <c r="EA458" i="1"/>
  <c r="EB458" i="1"/>
  <c r="EC458" i="1"/>
  <c r="ED458" i="1"/>
  <c r="EE458" i="1"/>
  <c r="EF458" i="1"/>
  <c r="EG458" i="1"/>
  <c r="EH458" i="1"/>
  <c r="EI458" i="1"/>
  <c r="EJ458" i="1"/>
  <c r="EK458" i="1"/>
  <c r="EL458" i="1"/>
  <c r="EM458" i="1"/>
  <c r="EN458" i="1"/>
  <c r="EO458" i="1"/>
  <c r="EP458" i="1"/>
  <c r="EQ458" i="1"/>
  <c r="ER458" i="1"/>
  <c r="ES458" i="1"/>
  <c r="ET458" i="1"/>
  <c r="EU458" i="1"/>
  <c r="EV458" i="1"/>
  <c r="EW458" i="1"/>
  <c r="EX458" i="1"/>
  <c r="EY458" i="1"/>
  <c r="EZ458" i="1"/>
  <c r="FA458" i="1"/>
  <c r="FB458" i="1"/>
  <c r="FC458" i="1"/>
  <c r="FD458" i="1"/>
  <c r="FE458" i="1"/>
  <c r="FF458" i="1"/>
  <c r="FG458" i="1"/>
  <c r="FH458" i="1"/>
  <c r="FI458" i="1"/>
  <c r="FJ458" i="1"/>
  <c r="FK458" i="1"/>
  <c r="FL458" i="1"/>
  <c r="FM458" i="1"/>
  <c r="FN458" i="1"/>
  <c r="FO458" i="1"/>
  <c r="FP458" i="1"/>
  <c r="FQ458" i="1"/>
  <c r="FR458" i="1"/>
  <c r="FS458" i="1"/>
  <c r="FT458" i="1"/>
  <c r="FU458" i="1"/>
  <c r="FV458" i="1"/>
  <c r="FW458" i="1"/>
  <c r="FX458" i="1"/>
  <c r="FY458" i="1"/>
  <c r="FZ458" i="1"/>
  <c r="GA458" i="1"/>
  <c r="GB458" i="1"/>
  <c r="GC458" i="1"/>
  <c r="GD458" i="1"/>
  <c r="GE458" i="1"/>
  <c r="GF458" i="1"/>
  <c r="GG458" i="1"/>
  <c r="GH458" i="1"/>
  <c r="GI458" i="1"/>
  <c r="GJ458" i="1"/>
  <c r="GK458" i="1"/>
  <c r="GL458" i="1"/>
  <c r="GM458" i="1"/>
  <c r="GN458" i="1"/>
  <c r="GO458" i="1"/>
  <c r="GP458" i="1"/>
  <c r="GQ458" i="1"/>
  <c r="GR458" i="1"/>
  <c r="GS458" i="1"/>
  <c r="GT458" i="1"/>
  <c r="GU458" i="1"/>
  <c r="GV458" i="1"/>
  <c r="GW458" i="1"/>
  <c r="GX458" i="1"/>
  <c r="GY458" i="1"/>
  <c r="GZ458" i="1"/>
  <c r="HA458" i="1"/>
  <c r="HB458" i="1"/>
  <c r="HC458" i="1"/>
  <c r="HD458" i="1"/>
  <c r="HE458" i="1"/>
  <c r="HF458" i="1"/>
  <c r="HG458" i="1"/>
  <c r="HH458" i="1"/>
  <c r="HI458" i="1"/>
  <c r="HJ458" i="1"/>
  <c r="HK458" i="1"/>
  <c r="HL458" i="1"/>
  <c r="HM458" i="1"/>
  <c r="HN458" i="1"/>
  <c r="HO458" i="1"/>
  <c r="HP458" i="1"/>
  <c r="HQ458" i="1"/>
  <c r="HR458" i="1"/>
  <c r="HS458" i="1"/>
  <c r="HT458" i="1"/>
  <c r="HU458" i="1"/>
  <c r="HV458" i="1"/>
  <c r="HW458" i="1"/>
  <c r="HX458" i="1"/>
  <c r="HY458" i="1"/>
  <c r="HZ458" i="1"/>
  <c r="IA458" i="1"/>
  <c r="IB458" i="1"/>
  <c r="IC458" i="1"/>
  <c r="ID458" i="1"/>
  <c r="IE458" i="1"/>
  <c r="IF458" i="1"/>
  <c r="IG458" i="1"/>
  <c r="IH458" i="1"/>
  <c r="II458" i="1"/>
  <c r="IJ458" i="1"/>
  <c r="IK458" i="1"/>
  <c r="IL458" i="1"/>
  <c r="IM458" i="1"/>
  <c r="IN458" i="1"/>
  <c r="IO458" i="1"/>
  <c r="IP458" i="1"/>
  <c r="IQ458" i="1"/>
  <c r="IR458" i="1"/>
  <c r="IS458" i="1"/>
  <c r="IT458" i="1"/>
  <c r="IU458" i="1"/>
  <c r="IV458" i="1"/>
  <c r="IW458" i="1"/>
  <c r="IX458" i="1"/>
  <c r="IY458" i="1"/>
  <c r="IZ458" i="1"/>
  <c r="JA458" i="1"/>
  <c r="JB458" i="1"/>
  <c r="JC458" i="1"/>
  <c r="JD458" i="1"/>
  <c r="JE458" i="1"/>
  <c r="JF458" i="1"/>
  <c r="JG458" i="1"/>
  <c r="JH458" i="1"/>
  <c r="JI458" i="1"/>
  <c r="JJ458" i="1"/>
  <c r="JK458" i="1"/>
  <c r="JL458" i="1"/>
  <c r="JM458" i="1"/>
  <c r="JN458" i="1"/>
  <c r="JO458" i="1"/>
  <c r="JP458" i="1"/>
  <c r="JQ458" i="1"/>
  <c r="JR458" i="1"/>
  <c r="JS458" i="1"/>
  <c r="JT458" i="1"/>
  <c r="JU458" i="1"/>
  <c r="JV458" i="1"/>
  <c r="JW458" i="1"/>
  <c r="JX458" i="1"/>
  <c r="JY458" i="1"/>
  <c r="JZ458" i="1"/>
  <c r="KA458" i="1"/>
  <c r="KB458" i="1"/>
  <c r="KC458" i="1"/>
  <c r="KD458" i="1"/>
  <c r="KE458" i="1"/>
  <c r="KF458" i="1"/>
  <c r="KG458" i="1"/>
  <c r="KH458" i="1"/>
  <c r="KI458" i="1"/>
  <c r="KJ458" i="1"/>
  <c r="KK458" i="1"/>
  <c r="KL458" i="1"/>
  <c r="KM458" i="1"/>
  <c r="KN458" i="1"/>
  <c r="KO458" i="1"/>
  <c r="KP458" i="1"/>
  <c r="KQ458" i="1"/>
  <c r="KR458" i="1"/>
  <c r="KS458" i="1"/>
  <c r="KT458" i="1"/>
  <c r="KU458" i="1"/>
  <c r="KV458" i="1"/>
  <c r="KW458" i="1"/>
  <c r="KX458" i="1"/>
  <c r="KY458" i="1"/>
  <c r="KZ458" i="1"/>
  <c r="LA458" i="1"/>
  <c r="LB458" i="1"/>
  <c r="LC458" i="1"/>
  <c r="LD458" i="1"/>
  <c r="LE458" i="1"/>
  <c r="LF458" i="1"/>
  <c r="LG458" i="1"/>
  <c r="LH458" i="1"/>
  <c r="LI458" i="1"/>
  <c r="LJ458" i="1"/>
  <c r="LK458" i="1"/>
  <c r="LL458" i="1"/>
  <c r="LM458" i="1"/>
  <c r="LN458" i="1"/>
  <c r="LO458" i="1"/>
  <c r="LP458" i="1"/>
  <c r="LQ458" i="1"/>
  <c r="LR458" i="1"/>
  <c r="LS458" i="1"/>
  <c r="LT458" i="1"/>
  <c r="LU458" i="1"/>
  <c r="LV458" i="1"/>
  <c r="LW458" i="1"/>
  <c r="LX458" i="1"/>
  <c r="LY458" i="1"/>
  <c r="LZ458" i="1"/>
  <c r="MA458" i="1"/>
  <c r="MB458" i="1"/>
  <c r="MC458" i="1"/>
  <c r="MD458" i="1"/>
  <c r="ME458" i="1"/>
  <c r="MF458" i="1"/>
  <c r="MG458" i="1"/>
  <c r="MH458" i="1"/>
  <c r="MI458" i="1"/>
  <c r="MJ458" i="1"/>
  <c r="MK458" i="1"/>
  <c r="ML458" i="1"/>
  <c r="MM458" i="1"/>
  <c r="MN458" i="1"/>
  <c r="MO458" i="1"/>
  <c r="MP458" i="1"/>
  <c r="MQ458" i="1"/>
  <c r="MR458" i="1"/>
  <c r="MS458" i="1"/>
  <c r="MT458" i="1"/>
  <c r="MU458" i="1"/>
  <c r="MV458" i="1"/>
  <c r="MW458" i="1"/>
  <c r="MX458" i="1"/>
  <c r="MY458" i="1"/>
  <c r="MZ458" i="1"/>
  <c r="NA458" i="1"/>
  <c r="NB458" i="1"/>
  <c r="NC458" i="1"/>
  <c r="ND458" i="1"/>
  <c r="NE458" i="1"/>
  <c r="NF458" i="1"/>
  <c r="NG458" i="1"/>
  <c r="NH458" i="1"/>
  <c r="NI458" i="1"/>
  <c r="NJ458" i="1"/>
  <c r="NK458" i="1"/>
  <c r="NL458" i="1"/>
  <c r="NM458" i="1"/>
  <c r="NN458" i="1"/>
  <c r="NO458" i="1"/>
  <c r="NP458" i="1"/>
  <c r="NQ458" i="1"/>
  <c r="NR458" i="1"/>
  <c r="NS458" i="1"/>
  <c r="NT458" i="1"/>
  <c r="NU458" i="1"/>
  <c r="NV458" i="1"/>
  <c r="NW458" i="1"/>
  <c r="NX458" i="1"/>
  <c r="NY458" i="1"/>
  <c r="NZ458" i="1"/>
  <c r="OA458" i="1"/>
  <c r="OB458" i="1"/>
  <c r="OC458" i="1"/>
  <c r="OD458" i="1"/>
  <c r="OE458" i="1"/>
  <c r="OF458" i="1"/>
  <c r="OG458" i="1"/>
  <c r="OH458" i="1"/>
  <c r="OI458" i="1"/>
  <c r="OJ458" i="1"/>
  <c r="OK458" i="1"/>
  <c r="OL458" i="1"/>
  <c r="OM458" i="1"/>
  <c r="ON458" i="1"/>
  <c r="OO458" i="1"/>
  <c r="OP458" i="1"/>
  <c r="OQ458" i="1"/>
  <c r="OR458" i="1"/>
  <c r="OS458" i="1"/>
  <c r="OT458" i="1"/>
  <c r="OU458" i="1"/>
  <c r="OV458" i="1"/>
  <c r="OW458" i="1"/>
  <c r="OX458" i="1"/>
  <c r="OY458" i="1"/>
  <c r="OZ458" i="1"/>
  <c r="PA458" i="1"/>
  <c r="PB458" i="1"/>
  <c r="PC458" i="1"/>
  <c r="PD458" i="1"/>
  <c r="PE458" i="1"/>
  <c r="PF458" i="1"/>
  <c r="PG458" i="1"/>
  <c r="PH458" i="1"/>
  <c r="PI458" i="1"/>
  <c r="PJ458" i="1"/>
  <c r="PK458" i="1"/>
  <c r="PL458" i="1"/>
  <c r="PM458" i="1"/>
  <c r="PN458" i="1"/>
  <c r="PO458" i="1"/>
  <c r="PP458" i="1"/>
  <c r="PQ458" i="1"/>
  <c r="PR458" i="1"/>
  <c r="PS458" i="1"/>
  <c r="PT458" i="1"/>
  <c r="PU458" i="1"/>
  <c r="PV458" i="1"/>
  <c r="PW458" i="1"/>
  <c r="PX458" i="1"/>
  <c r="PY458" i="1"/>
  <c r="PZ458" i="1"/>
  <c r="QA458" i="1"/>
  <c r="QB458" i="1"/>
  <c r="QC458" i="1"/>
  <c r="QD458" i="1"/>
  <c r="QE458" i="1"/>
  <c r="QF458" i="1"/>
  <c r="QG458" i="1"/>
  <c r="QH458" i="1"/>
  <c r="QI458" i="1"/>
  <c r="QJ458" i="1"/>
  <c r="QK458" i="1"/>
  <c r="QL458" i="1"/>
  <c r="QM458" i="1"/>
  <c r="QN458" i="1"/>
  <c r="QO458" i="1"/>
  <c r="QP458" i="1"/>
  <c r="QQ458" i="1"/>
  <c r="QR458" i="1"/>
  <c r="QS458" i="1"/>
  <c r="QT458" i="1"/>
  <c r="QU458" i="1"/>
  <c r="QV458" i="1"/>
  <c r="QW458" i="1"/>
  <c r="QX458" i="1"/>
  <c r="QY458" i="1"/>
  <c r="QZ458" i="1"/>
  <c r="RA458" i="1"/>
  <c r="RB458" i="1"/>
  <c r="RC458" i="1"/>
  <c r="RD458" i="1"/>
  <c r="RE458" i="1"/>
  <c r="RF458" i="1"/>
  <c r="RG458" i="1"/>
  <c r="RH458" i="1"/>
  <c r="RI458" i="1"/>
  <c r="RJ458" i="1"/>
  <c r="RK458" i="1"/>
  <c r="RL458" i="1"/>
  <c r="RM458" i="1"/>
  <c r="RN458" i="1"/>
  <c r="RO458" i="1"/>
  <c r="RP458" i="1"/>
  <c r="RQ458" i="1"/>
  <c r="RR458" i="1"/>
  <c r="RS458" i="1"/>
  <c r="RT458" i="1"/>
  <c r="RU458" i="1"/>
  <c r="RV458" i="1"/>
  <c r="RW458" i="1"/>
  <c r="RX458" i="1"/>
  <c r="RY458" i="1"/>
  <c r="RZ458" i="1"/>
  <c r="SA458" i="1"/>
  <c r="SB458" i="1"/>
  <c r="SC458" i="1"/>
  <c r="SD458" i="1"/>
  <c r="SE458" i="1"/>
  <c r="SF458" i="1"/>
  <c r="SG458" i="1"/>
  <c r="SH458" i="1"/>
  <c r="SI458" i="1"/>
  <c r="SJ458" i="1"/>
  <c r="SK458" i="1"/>
  <c r="SL458" i="1"/>
  <c r="SM458" i="1"/>
  <c r="SN458" i="1"/>
  <c r="SO458" i="1"/>
  <c r="SP458" i="1"/>
  <c r="SQ458" i="1"/>
  <c r="SR458" i="1"/>
  <c r="SS458" i="1"/>
  <c r="ST458" i="1"/>
  <c r="SU458" i="1"/>
  <c r="SV458" i="1"/>
  <c r="SW458" i="1"/>
  <c r="SX458" i="1"/>
  <c r="SY458" i="1"/>
  <c r="SZ458" i="1"/>
  <c r="TA458" i="1"/>
  <c r="TB458" i="1"/>
  <c r="TC458" i="1"/>
  <c r="TD458" i="1"/>
  <c r="TE458" i="1"/>
  <c r="TF458" i="1"/>
  <c r="TG458" i="1"/>
  <c r="TH458" i="1"/>
  <c r="TI458" i="1"/>
  <c r="TJ458" i="1"/>
  <c r="TK458" i="1"/>
  <c r="TL458" i="1"/>
  <c r="TM458" i="1"/>
  <c r="TN458" i="1"/>
  <c r="TO458" i="1"/>
  <c r="TP458" i="1"/>
  <c r="TQ458" i="1"/>
  <c r="TR458" i="1"/>
  <c r="TS458" i="1"/>
  <c r="TT458" i="1"/>
  <c r="TU458" i="1"/>
  <c r="TV458" i="1"/>
  <c r="TW458" i="1"/>
  <c r="TX458" i="1"/>
  <c r="TY458" i="1"/>
  <c r="TZ458" i="1"/>
  <c r="UA458" i="1"/>
  <c r="UB458" i="1"/>
  <c r="UC458" i="1"/>
  <c r="UD458" i="1"/>
  <c r="UE458" i="1"/>
  <c r="UF458" i="1"/>
  <c r="UG458" i="1"/>
  <c r="UH458" i="1"/>
  <c r="UI458" i="1"/>
  <c r="UJ458" i="1"/>
  <c r="UK458" i="1"/>
  <c r="UL458" i="1"/>
  <c r="UM458" i="1"/>
  <c r="UN458" i="1"/>
  <c r="UO458" i="1"/>
  <c r="UP458" i="1"/>
  <c r="UQ458" i="1"/>
  <c r="UR458" i="1"/>
  <c r="US458" i="1"/>
  <c r="UT458" i="1"/>
  <c r="UU458" i="1"/>
  <c r="UV458" i="1"/>
  <c r="UW458" i="1"/>
  <c r="UX458" i="1"/>
  <c r="UY458" i="1"/>
  <c r="UZ458" i="1"/>
  <c r="VA458" i="1"/>
  <c r="VB458" i="1"/>
  <c r="VC458" i="1"/>
  <c r="VD458" i="1"/>
  <c r="VE458" i="1"/>
  <c r="VF458" i="1"/>
  <c r="VG458" i="1"/>
  <c r="VH458" i="1"/>
  <c r="VI458" i="1"/>
  <c r="VJ458" i="1"/>
  <c r="VK458" i="1"/>
  <c r="VL458" i="1"/>
  <c r="VM458" i="1"/>
  <c r="VN458" i="1"/>
  <c r="VO458" i="1"/>
  <c r="VP458" i="1"/>
  <c r="VQ458" i="1"/>
  <c r="VR458" i="1"/>
  <c r="VS458" i="1"/>
  <c r="VT458" i="1"/>
  <c r="VU458" i="1"/>
  <c r="VV458" i="1"/>
  <c r="VW458" i="1"/>
  <c r="VX458" i="1"/>
  <c r="VY458" i="1"/>
  <c r="VZ458" i="1"/>
  <c r="WA458" i="1"/>
  <c r="WB458" i="1"/>
  <c r="WC458" i="1"/>
  <c r="WD458" i="1"/>
  <c r="WE458" i="1"/>
  <c r="WF458" i="1"/>
  <c r="WG458" i="1"/>
  <c r="WH458" i="1"/>
  <c r="WI458" i="1"/>
  <c r="WJ458" i="1"/>
  <c r="WK458" i="1"/>
  <c r="WL458" i="1"/>
  <c r="WM458" i="1"/>
  <c r="WN458" i="1"/>
  <c r="WO458" i="1"/>
  <c r="WP458" i="1"/>
  <c r="WQ458" i="1"/>
  <c r="WR458" i="1"/>
  <c r="WS458" i="1"/>
  <c r="WT458" i="1"/>
  <c r="WU458" i="1"/>
  <c r="WV458" i="1"/>
  <c r="WW458" i="1"/>
  <c r="WX458" i="1"/>
  <c r="WY458" i="1"/>
  <c r="WZ458" i="1"/>
  <c r="XA458" i="1"/>
  <c r="XB458" i="1"/>
  <c r="XC458" i="1"/>
  <c r="XD458" i="1"/>
  <c r="XE458" i="1"/>
  <c r="XF458" i="1"/>
  <c r="XG458" i="1"/>
  <c r="XH458" i="1"/>
  <c r="XI458" i="1"/>
  <c r="XJ458" i="1"/>
  <c r="XK458" i="1"/>
  <c r="XL458" i="1"/>
  <c r="XM458" i="1"/>
  <c r="XN458" i="1"/>
  <c r="XO458" i="1"/>
  <c r="XP458" i="1"/>
  <c r="XQ458" i="1"/>
  <c r="XR458" i="1"/>
  <c r="XS458" i="1"/>
  <c r="XT458" i="1"/>
  <c r="XU458" i="1"/>
  <c r="XV458" i="1"/>
  <c r="XW458" i="1"/>
  <c r="XX458" i="1"/>
  <c r="XY458" i="1"/>
  <c r="XZ458" i="1"/>
  <c r="YA458" i="1"/>
  <c r="YB458" i="1"/>
  <c r="YC458" i="1"/>
  <c r="YD458" i="1"/>
  <c r="YE458" i="1"/>
  <c r="YF458" i="1"/>
  <c r="YG458" i="1"/>
  <c r="YH458" i="1"/>
  <c r="YI458" i="1"/>
  <c r="YJ458" i="1"/>
  <c r="YK458" i="1"/>
  <c r="YL458" i="1"/>
  <c r="YM458" i="1"/>
  <c r="YN458" i="1"/>
  <c r="YO458" i="1"/>
  <c r="YP458" i="1"/>
  <c r="YQ458" i="1"/>
  <c r="YR458" i="1"/>
  <c r="YS458" i="1"/>
  <c r="YT458" i="1"/>
  <c r="YU458" i="1"/>
  <c r="YV458" i="1"/>
  <c r="YW458" i="1"/>
  <c r="YX458" i="1"/>
  <c r="YY458" i="1"/>
  <c r="YZ458" i="1"/>
  <c r="ZA458" i="1"/>
  <c r="ZB458" i="1"/>
  <c r="ZC458" i="1"/>
  <c r="ZD458" i="1"/>
  <c r="ZE458" i="1"/>
  <c r="ZF458" i="1"/>
  <c r="ZG458" i="1"/>
  <c r="ZH458" i="1"/>
  <c r="ZI458" i="1"/>
  <c r="ZJ458" i="1"/>
  <c r="ZK458" i="1"/>
  <c r="ZL458" i="1"/>
  <c r="ZM458" i="1"/>
  <c r="ZN458" i="1"/>
  <c r="ZO458" i="1"/>
  <c r="ZP458" i="1"/>
  <c r="ZQ458" i="1"/>
  <c r="ZR458" i="1"/>
  <c r="ZS458" i="1"/>
  <c r="ZT458" i="1"/>
  <c r="ZU458" i="1"/>
  <c r="ZV458" i="1"/>
  <c r="ZW458" i="1"/>
  <c r="ZX458" i="1"/>
  <c r="ZY458" i="1"/>
  <c r="ZZ458" i="1"/>
  <c r="AAA458" i="1"/>
  <c r="AAB458" i="1"/>
  <c r="AAC458" i="1"/>
  <c r="AAD458" i="1"/>
  <c r="AAE458" i="1"/>
  <c r="AAF458" i="1"/>
  <c r="AAG458" i="1"/>
  <c r="AAH458" i="1"/>
  <c r="AAI458" i="1"/>
  <c r="AAJ458" i="1"/>
  <c r="AAK458" i="1"/>
  <c r="AAL458" i="1"/>
  <c r="AAM458" i="1"/>
  <c r="AAN458" i="1"/>
  <c r="AAO458" i="1"/>
  <c r="AAP458" i="1"/>
  <c r="AAQ458" i="1"/>
  <c r="AAR458" i="1"/>
  <c r="AAS458" i="1"/>
  <c r="AAT458" i="1"/>
  <c r="AAU458" i="1"/>
  <c r="AAV458" i="1"/>
  <c r="AAW458" i="1"/>
  <c r="AAX458" i="1"/>
  <c r="AAY458" i="1"/>
  <c r="AAZ458" i="1"/>
  <c r="ABA458" i="1"/>
  <c r="ABB458" i="1"/>
  <c r="ABC458" i="1"/>
  <c r="ABD458" i="1"/>
  <c r="ABE458" i="1"/>
  <c r="ABF458" i="1"/>
  <c r="ABG458" i="1"/>
  <c r="ABH458" i="1"/>
  <c r="ABI458" i="1"/>
  <c r="ABJ458" i="1"/>
  <c r="ABK458" i="1"/>
  <c r="ABL458" i="1"/>
  <c r="ABM458" i="1"/>
  <c r="ABN458" i="1"/>
  <c r="ABO458" i="1"/>
  <c r="ABP458" i="1"/>
  <c r="ABQ458" i="1"/>
  <c r="ABR458" i="1"/>
  <c r="ABS458" i="1"/>
  <c r="ABT458" i="1"/>
  <c r="ABU458" i="1"/>
  <c r="ABV458" i="1"/>
  <c r="ABW458" i="1"/>
  <c r="ABX458" i="1"/>
  <c r="ABY458" i="1"/>
  <c r="ABZ458" i="1"/>
  <c r="ACA458" i="1"/>
  <c r="ACB458" i="1"/>
  <c r="ACC458" i="1"/>
  <c r="ACD458" i="1"/>
  <c r="ACE458" i="1"/>
  <c r="ACF458" i="1"/>
  <c r="ACG458" i="1"/>
  <c r="ACH458" i="1"/>
  <c r="ACI458" i="1"/>
  <c r="ACJ458" i="1"/>
  <c r="ACK458" i="1"/>
  <c r="ACL458" i="1"/>
  <c r="ACM458" i="1"/>
  <c r="ACN458" i="1"/>
  <c r="ACO458" i="1"/>
  <c r="ACP458" i="1"/>
  <c r="ACQ458" i="1"/>
  <c r="ACR458" i="1"/>
  <c r="ACS458" i="1"/>
  <c r="ACT458" i="1"/>
  <c r="ACU458" i="1"/>
  <c r="ACV458" i="1"/>
  <c r="ACW458" i="1"/>
  <c r="ACX458" i="1"/>
  <c r="ACY458" i="1"/>
  <c r="ACZ458" i="1"/>
  <c r="ADA458" i="1"/>
  <c r="ADB458" i="1"/>
  <c r="ADC458" i="1"/>
  <c r="ADD458" i="1"/>
  <c r="ADE458" i="1"/>
  <c r="ADF458" i="1"/>
  <c r="ADG458" i="1"/>
  <c r="ADH458" i="1"/>
  <c r="ADI458" i="1"/>
  <c r="ADJ458" i="1"/>
  <c r="ADK458" i="1"/>
  <c r="ADL458" i="1"/>
  <c r="ADM458" i="1"/>
  <c r="ADN458" i="1"/>
  <c r="ADO458" i="1"/>
  <c r="ADP458" i="1"/>
  <c r="ADQ458" i="1"/>
  <c r="ADR458" i="1"/>
  <c r="ADS458" i="1"/>
  <c r="ADT458" i="1"/>
  <c r="ADU458" i="1"/>
  <c r="ADV458" i="1"/>
  <c r="ADW458" i="1"/>
  <c r="ADX458" i="1"/>
  <c r="ADY458" i="1"/>
  <c r="ADZ458" i="1"/>
  <c r="AEA458" i="1"/>
  <c r="AEB458" i="1"/>
  <c r="AEC458" i="1"/>
  <c r="AED458" i="1"/>
  <c r="AEE458" i="1"/>
  <c r="AEF458" i="1"/>
  <c r="AEG458" i="1"/>
  <c r="AEH458" i="1"/>
  <c r="AEI458" i="1"/>
  <c r="AEJ458" i="1"/>
  <c r="AEK458" i="1"/>
  <c r="AEL458" i="1"/>
  <c r="AEM458" i="1"/>
  <c r="AEN458" i="1"/>
  <c r="AEO458" i="1"/>
  <c r="AEP458" i="1"/>
  <c r="AEQ458" i="1"/>
  <c r="AER458" i="1"/>
  <c r="AES458" i="1"/>
  <c r="AET458" i="1"/>
  <c r="AEU458" i="1"/>
  <c r="AEV458" i="1"/>
  <c r="AEW458" i="1"/>
  <c r="AEX458" i="1"/>
  <c r="AEY458" i="1"/>
  <c r="AEZ458" i="1"/>
  <c r="AFA458" i="1"/>
  <c r="AFB458" i="1"/>
  <c r="AFC458" i="1"/>
  <c r="AFD458" i="1"/>
  <c r="AFE458" i="1"/>
  <c r="AFF458" i="1"/>
  <c r="AFG458" i="1"/>
  <c r="AFH458" i="1"/>
  <c r="AFI458" i="1"/>
  <c r="AFJ458" i="1"/>
  <c r="AFK458" i="1"/>
  <c r="AFL458" i="1"/>
  <c r="AFM458" i="1"/>
  <c r="AFN458" i="1"/>
  <c r="AFO458" i="1"/>
  <c r="AFP458" i="1"/>
  <c r="AFQ458" i="1"/>
  <c r="AFR458" i="1"/>
  <c r="AFS458" i="1"/>
  <c r="AFT458" i="1"/>
  <c r="AFU458" i="1"/>
  <c r="AFV458" i="1"/>
  <c r="AFW458" i="1"/>
  <c r="AFX458" i="1"/>
  <c r="AFY458" i="1"/>
  <c r="AFZ458" i="1"/>
  <c r="AGA458" i="1"/>
  <c r="AGB458" i="1"/>
  <c r="AGC458" i="1"/>
  <c r="AGD458" i="1"/>
  <c r="AGE458" i="1"/>
  <c r="AGF458" i="1"/>
  <c r="AGG458" i="1"/>
  <c r="AGH458" i="1"/>
  <c r="AGI458" i="1"/>
  <c r="AGJ458" i="1"/>
  <c r="AGK458" i="1"/>
  <c r="AGL458" i="1"/>
  <c r="AGM458" i="1"/>
  <c r="AGN458" i="1"/>
  <c r="AGO458" i="1"/>
  <c r="AGP458" i="1"/>
  <c r="AGQ458" i="1"/>
  <c r="AGR458" i="1"/>
  <c r="AGS458" i="1"/>
  <c r="AGT458" i="1"/>
  <c r="AGU458" i="1"/>
  <c r="AGV458" i="1"/>
  <c r="AGW458" i="1"/>
  <c r="AGX458" i="1"/>
  <c r="AGY458" i="1"/>
  <c r="AGZ458" i="1"/>
  <c r="AHA458" i="1"/>
  <c r="AHB458" i="1"/>
  <c r="AHC458" i="1"/>
  <c r="AHD458" i="1"/>
  <c r="AHE458" i="1"/>
  <c r="AHF458" i="1"/>
  <c r="AHG458" i="1"/>
  <c r="AHH458" i="1"/>
  <c r="AHI458" i="1"/>
  <c r="AHJ458" i="1"/>
  <c r="AHK458" i="1"/>
  <c r="AHL458" i="1"/>
  <c r="AHM458" i="1"/>
  <c r="AHN458" i="1"/>
  <c r="AHO458" i="1"/>
  <c r="E459" i="1"/>
  <c r="F459" i="1"/>
  <c r="G459" i="1"/>
  <c r="H459" i="1"/>
  <c r="I459" i="1"/>
  <c r="J459" i="1"/>
  <c r="K459" i="1"/>
  <c r="L459" i="1"/>
  <c r="M459" i="1"/>
  <c r="N459" i="1"/>
  <c r="O459" i="1"/>
  <c r="P459" i="1"/>
  <c r="Q459" i="1"/>
  <c r="R459" i="1"/>
  <c r="S459" i="1"/>
  <c r="T459" i="1"/>
  <c r="U459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AK459" i="1"/>
  <c r="AL459" i="1"/>
  <c r="AM459" i="1"/>
  <c r="AN459" i="1"/>
  <c r="AO459" i="1"/>
  <c r="AP459" i="1"/>
  <c r="AQ459" i="1"/>
  <c r="AR459" i="1"/>
  <c r="AS459" i="1"/>
  <c r="AT459" i="1"/>
  <c r="AU459" i="1"/>
  <c r="AV459" i="1"/>
  <c r="AW459" i="1"/>
  <c r="AX459" i="1"/>
  <c r="AY459" i="1"/>
  <c r="AZ459" i="1"/>
  <c r="BA459" i="1"/>
  <c r="BB459" i="1"/>
  <c r="BC459" i="1"/>
  <c r="BD459" i="1"/>
  <c r="BE459" i="1"/>
  <c r="BF459" i="1"/>
  <c r="BG459" i="1"/>
  <c r="BH459" i="1"/>
  <c r="BI459" i="1"/>
  <c r="BJ459" i="1"/>
  <c r="BK459" i="1"/>
  <c r="BL459" i="1"/>
  <c r="BM459" i="1"/>
  <c r="BN459" i="1"/>
  <c r="BO459" i="1"/>
  <c r="BP459" i="1"/>
  <c r="BQ459" i="1"/>
  <c r="BR459" i="1"/>
  <c r="BS459" i="1"/>
  <c r="BT459" i="1"/>
  <c r="BU459" i="1"/>
  <c r="BV459" i="1"/>
  <c r="BW459" i="1"/>
  <c r="BX459" i="1"/>
  <c r="BY459" i="1"/>
  <c r="BZ459" i="1"/>
  <c r="CA459" i="1"/>
  <c r="CB459" i="1"/>
  <c r="CC459" i="1"/>
  <c r="CD459" i="1"/>
  <c r="CE459" i="1"/>
  <c r="CF459" i="1"/>
  <c r="CG459" i="1"/>
  <c r="CH459" i="1"/>
  <c r="CI459" i="1"/>
  <c r="CJ459" i="1"/>
  <c r="CK459" i="1"/>
  <c r="CL459" i="1"/>
  <c r="CM459" i="1"/>
  <c r="CN459" i="1"/>
  <c r="CO459" i="1"/>
  <c r="CP459" i="1"/>
  <c r="CQ459" i="1"/>
  <c r="CR459" i="1"/>
  <c r="CS459" i="1"/>
  <c r="CT459" i="1"/>
  <c r="CU459" i="1"/>
  <c r="CV459" i="1"/>
  <c r="CW459" i="1"/>
  <c r="CX459" i="1"/>
  <c r="CY459" i="1"/>
  <c r="CZ459" i="1"/>
  <c r="DA459" i="1"/>
  <c r="DB459" i="1"/>
  <c r="DC459" i="1"/>
  <c r="DD459" i="1"/>
  <c r="DE459" i="1"/>
  <c r="DF459" i="1"/>
  <c r="DG459" i="1"/>
  <c r="DH459" i="1"/>
  <c r="DI459" i="1"/>
  <c r="DJ459" i="1"/>
  <c r="DK459" i="1"/>
  <c r="DL459" i="1"/>
  <c r="DM459" i="1"/>
  <c r="DN459" i="1"/>
  <c r="DO459" i="1"/>
  <c r="DP459" i="1"/>
  <c r="DQ459" i="1"/>
  <c r="DR459" i="1"/>
  <c r="DS459" i="1"/>
  <c r="DT459" i="1"/>
  <c r="DU459" i="1"/>
  <c r="DV459" i="1"/>
  <c r="DW459" i="1"/>
  <c r="DX459" i="1"/>
  <c r="DY459" i="1"/>
  <c r="DZ459" i="1"/>
  <c r="EA459" i="1"/>
  <c r="EB459" i="1"/>
  <c r="EC459" i="1"/>
  <c r="ED459" i="1"/>
  <c r="EE459" i="1"/>
  <c r="EF459" i="1"/>
  <c r="EG459" i="1"/>
  <c r="EH459" i="1"/>
  <c r="EI459" i="1"/>
  <c r="EJ459" i="1"/>
  <c r="EK459" i="1"/>
  <c r="EL459" i="1"/>
  <c r="EM459" i="1"/>
  <c r="EN459" i="1"/>
  <c r="EO459" i="1"/>
  <c r="EP459" i="1"/>
  <c r="EQ459" i="1"/>
  <c r="ER459" i="1"/>
  <c r="ES459" i="1"/>
  <c r="ET459" i="1"/>
  <c r="EU459" i="1"/>
  <c r="EV459" i="1"/>
  <c r="EW459" i="1"/>
  <c r="EX459" i="1"/>
  <c r="EY459" i="1"/>
  <c r="EZ459" i="1"/>
  <c r="FA459" i="1"/>
  <c r="FB459" i="1"/>
  <c r="FC459" i="1"/>
  <c r="FD459" i="1"/>
  <c r="FE459" i="1"/>
  <c r="FF459" i="1"/>
  <c r="FG459" i="1"/>
  <c r="FH459" i="1"/>
  <c r="FI459" i="1"/>
  <c r="FJ459" i="1"/>
  <c r="FK459" i="1"/>
  <c r="FL459" i="1"/>
  <c r="FM459" i="1"/>
  <c r="FN459" i="1"/>
  <c r="FO459" i="1"/>
  <c r="FP459" i="1"/>
  <c r="FQ459" i="1"/>
  <c r="FR459" i="1"/>
  <c r="FS459" i="1"/>
  <c r="FT459" i="1"/>
  <c r="FU459" i="1"/>
  <c r="FV459" i="1"/>
  <c r="FW459" i="1"/>
  <c r="FX459" i="1"/>
  <c r="FY459" i="1"/>
  <c r="FZ459" i="1"/>
  <c r="GA459" i="1"/>
  <c r="GB459" i="1"/>
  <c r="GC459" i="1"/>
  <c r="GD459" i="1"/>
  <c r="GE459" i="1"/>
  <c r="GF459" i="1"/>
  <c r="GG459" i="1"/>
  <c r="GH459" i="1"/>
  <c r="GI459" i="1"/>
  <c r="GJ459" i="1"/>
  <c r="GK459" i="1"/>
  <c r="GL459" i="1"/>
  <c r="GM459" i="1"/>
  <c r="GN459" i="1"/>
  <c r="GO459" i="1"/>
  <c r="GP459" i="1"/>
  <c r="GQ459" i="1"/>
  <c r="GR459" i="1"/>
  <c r="GS459" i="1"/>
  <c r="GT459" i="1"/>
  <c r="GU459" i="1"/>
  <c r="GV459" i="1"/>
  <c r="GW459" i="1"/>
  <c r="GX459" i="1"/>
  <c r="GY459" i="1"/>
  <c r="GZ459" i="1"/>
  <c r="HA459" i="1"/>
  <c r="HB459" i="1"/>
  <c r="HC459" i="1"/>
  <c r="HD459" i="1"/>
  <c r="HE459" i="1"/>
  <c r="HF459" i="1"/>
  <c r="HG459" i="1"/>
  <c r="HH459" i="1"/>
  <c r="HI459" i="1"/>
  <c r="HJ459" i="1"/>
  <c r="HK459" i="1"/>
  <c r="HL459" i="1"/>
  <c r="HM459" i="1"/>
  <c r="HN459" i="1"/>
  <c r="HO459" i="1"/>
  <c r="HP459" i="1"/>
  <c r="HQ459" i="1"/>
  <c r="HR459" i="1"/>
  <c r="HS459" i="1"/>
  <c r="HT459" i="1"/>
  <c r="HU459" i="1"/>
  <c r="HV459" i="1"/>
  <c r="HW459" i="1"/>
  <c r="HX459" i="1"/>
  <c r="HY459" i="1"/>
  <c r="HZ459" i="1"/>
  <c r="IA459" i="1"/>
  <c r="IB459" i="1"/>
  <c r="IC459" i="1"/>
  <c r="ID459" i="1"/>
  <c r="IE459" i="1"/>
  <c r="IF459" i="1"/>
  <c r="IG459" i="1"/>
  <c r="IH459" i="1"/>
  <c r="II459" i="1"/>
  <c r="IJ459" i="1"/>
  <c r="IK459" i="1"/>
  <c r="IL459" i="1"/>
  <c r="IM459" i="1"/>
  <c r="IN459" i="1"/>
  <c r="IO459" i="1"/>
  <c r="IP459" i="1"/>
  <c r="IQ459" i="1"/>
  <c r="IR459" i="1"/>
  <c r="IS459" i="1"/>
  <c r="IT459" i="1"/>
  <c r="IU459" i="1"/>
  <c r="IV459" i="1"/>
  <c r="IW459" i="1"/>
  <c r="IX459" i="1"/>
  <c r="IY459" i="1"/>
  <c r="IZ459" i="1"/>
  <c r="JA459" i="1"/>
  <c r="JB459" i="1"/>
  <c r="JC459" i="1"/>
  <c r="JD459" i="1"/>
  <c r="JE459" i="1"/>
  <c r="JF459" i="1"/>
  <c r="JG459" i="1"/>
  <c r="JH459" i="1"/>
  <c r="JI459" i="1"/>
  <c r="JJ459" i="1"/>
  <c r="JK459" i="1"/>
  <c r="JL459" i="1"/>
  <c r="JM459" i="1"/>
  <c r="JN459" i="1"/>
  <c r="JO459" i="1"/>
  <c r="JP459" i="1"/>
  <c r="JQ459" i="1"/>
  <c r="JR459" i="1"/>
  <c r="JS459" i="1"/>
  <c r="JT459" i="1"/>
  <c r="JU459" i="1"/>
  <c r="JV459" i="1"/>
  <c r="JW459" i="1"/>
  <c r="JX459" i="1"/>
  <c r="JY459" i="1"/>
  <c r="JZ459" i="1"/>
  <c r="KA459" i="1"/>
  <c r="KB459" i="1"/>
  <c r="KC459" i="1"/>
  <c r="KD459" i="1"/>
  <c r="KE459" i="1"/>
  <c r="KF459" i="1"/>
  <c r="KG459" i="1"/>
  <c r="KH459" i="1"/>
  <c r="KI459" i="1"/>
  <c r="KJ459" i="1"/>
  <c r="KK459" i="1"/>
  <c r="KL459" i="1"/>
  <c r="KM459" i="1"/>
  <c r="KN459" i="1"/>
  <c r="KO459" i="1"/>
  <c r="KP459" i="1"/>
  <c r="KQ459" i="1"/>
  <c r="KR459" i="1"/>
  <c r="KS459" i="1"/>
  <c r="KT459" i="1"/>
  <c r="KU459" i="1"/>
  <c r="KV459" i="1"/>
  <c r="KW459" i="1"/>
  <c r="KX459" i="1"/>
  <c r="KY459" i="1"/>
  <c r="KZ459" i="1"/>
  <c r="LA459" i="1"/>
  <c r="LB459" i="1"/>
  <c r="LC459" i="1"/>
  <c r="LD459" i="1"/>
  <c r="LE459" i="1"/>
  <c r="LF459" i="1"/>
  <c r="LG459" i="1"/>
  <c r="LH459" i="1"/>
  <c r="LI459" i="1"/>
  <c r="LJ459" i="1"/>
  <c r="LK459" i="1"/>
  <c r="LL459" i="1"/>
  <c r="LM459" i="1"/>
  <c r="LN459" i="1"/>
  <c r="LO459" i="1"/>
  <c r="LP459" i="1"/>
  <c r="LQ459" i="1"/>
  <c r="LR459" i="1"/>
  <c r="LS459" i="1"/>
  <c r="LT459" i="1"/>
  <c r="LU459" i="1"/>
  <c r="LV459" i="1"/>
  <c r="LW459" i="1"/>
  <c r="LX459" i="1"/>
  <c r="LY459" i="1"/>
  <c r="LZ459" i="1"/>
  <c r="MA459" i="1"/>
  <c r="MB459" i="1"/>
  <c r="MC459" i="1"/>
  <c r="MD459" i="1"/>
  <c r="ME459" i="1"/>
  <c r="MF459" i="1"/>
  <c r="MG459" i="1"/>
  <c r="MH459" i="1"/>
  <c r="MI459" i="1"/>
  <c r="MJ459" i="1"/>
  <c r="MK459" i="1"/>
  <c r="ML459" i="1"/>
  <c r="MM459" i="1"/>
  <c r="MN459" i="1"/>
  <c r="MO459" i="1"/>
  <c r="MP459" i="1"/>
  <c r="MQ459" i="1"/>
  <c r="MR459" i="1"/>
  <c r="MS459" i="1"/>
  <c r="MT459" i="1"/>
  <c r="MU459" i="1"/>
  <c r="MV459" i="1"/>
  <c r="MW459" i="1"/>
  <c r="MX459" i="1"/>
  <c r="MY459" i="1"/>
  <c r="MZ459" i="1"/>
  <c r="NA459" i="1"/>
  <c r="NB459" i="1"/>
  <c r="NC459" i="1"/>
  <c r="ND459" i="1"/>
  <c r="NE459" i="1"/>
  <c r="NF459" i="1"/>
  <c r="NG459" i="1"/>
  <c r="NH459" i="1"/>
  <c r="NI459" i="1"/>
  <c r="NJ459" i="1"/>
  <c r="NK459" i="1"/>
  <c r="NL459" i="1"/>
  <c r="NM459" i="1"/>
  <c r="NN459" i="1"/>
  <c r="NO459" i="1"/>
  <c r="NP459" i="1"/>
  <c r="NQ459" i="1"/>
  <c r="NR459" i="1"/>
  <c r="NS459" i="1"/>
  <c r="NT459" i="1"/>
  <c r="NU459" i="1"/>
  <c r="NV459" i="1"/>
  <c r="NW459" i="1"/>
  <c r="NX459" i="1"/>
  <c r="NY459" i="1"/>
  <c r="NZ459" i="1"/>
  <c r="OA459" i="1"/>
  <c r="OB459" i="1"/>
  <c r="OC459" i="1"/>
  <c r="OD459" i="1"/>
  <c r="OE459" i="1"/>
  <c r="OF459" i="1"/>
  <c r="OG459" i="1"/>
  <c r="OH459" i="1"/>
  <c r="OI459" i="1"/>
  <c r="OJ459" i="1"/>
  <c r="OK459" i="1"/>
  <c r="OL459" i="1"/>
  <c r="OM459" i="1"/>
  <c r="ON459" i="1"/>
  <c r="OO459" i="1"/>
  <c r="OP459" i="1"/>
  <c r="OQ459" i="1"/>
  <c r="OR459" i="1"/>
  <c r="OS459" i="1"/>
  <c r="OT459" i="1"/>
  <c r="OU459" i="1"/>
  <c r="OV459" i="1"/>
  <c r="OW459" i="1"/>
  <c r="OX459" i="1"/>
  <c r="OY459" i="1"/>
  <c r="OZ459" i="1"/>
  <c r="PA459" i="1"/>
  <c r="PB459" i="1"/>
  <c r="PC459" i="1"/>
  <c r="PD459" i="1"/>
  <c r="PE459" i="1"/>
  <c r="PF459" i="1"/>
  <c r="PG459" i="1"/>
  <c r="PH459" i="1"/>
  <c r="PI459" i="1"/>
  <c r="PJ459" i="1"/>
  <c r="PK459" i="1"/>
  <c r="PL459" i="1"/>
  <c r="PM459" i="1"/>
  <c r="PN459" i="1"/>
  <c r="PO459" i="1"/>
  <c r="PP459" i="1"/>
  <c r="PQ459" i="1"/>
  <c r="PR459" i="1"/>
  <c r="PS459" i="1"/>
  <c r="PT459" i="1"/>
  <c r="PU459" i="1"/>
  <c r="PV459" i="1"/>
  <c r="PW459" i="1"/>
  <c r="PX459" i="1"/>
  <c r="PY459" i="1"/>
  <c r="PZ459" i="1"/>
  <c r="QA459" i="1"/>
  <c r="QB459" i="1"/>
  <c r="QC459" i="1"/>
  <c r="QD459" i="1"/>
  <c r="QE459" i="1"/>
  <c r="QF459" i="1"/>
  <c r="QG459" i="1"/>
  <c r="QH459" i="1"/>
  <c r="QI459" i="1"/>
  <c r="QJ459" i="1"/>
  <c r="QK459" i="1"/>
  <c r="QL459" i="1"/>
  <c r="QM459" i="1"/>
  <c r="QN459" i="1"/>
  <c r="QO459" i="1"/>
  <c r="QP459" i="1"/>
  <c r="QQ459" i="1"/>
  <c r="QR459" i="1"/>
  <c r="QS459" i="1"/>
  <c r="QT459" i="1"/>
  <c r="QU459" i="1"/>
  <c r="QV459" i="1"/>
  <c r="QW459" i="1"/>
  <c r="QX459" i="1"/>
  <c r="QY459" i="1"/>
  <c r="QZ459" i="1"/>
  <c r="RA459" i="1"/>
  <c r="RB459" i="1"/>
  <c r="RC459" i="1"/>
  <c r="RD459" i="1"/>
  <c r="RE459" i="1"/>
  <c r="RF459" i="1"/>
  <c r="RG459" i="1"/>
  <c r="RH459" i="1"/>
  <c r="RI459" i="1"/>
  <c r="RJ459" i="1"/>
  <c r="RK459" i="1"/>
  <c r="RL459" i="1"/>
  <c r="RM459" i="1"/>
  <c r="RN459" i="1"/>
  <c r="RO459" i="1"/>
  <c r="RP459" i="1"/>
  <c r="RQ459" i="1"/>
  <c r="RR459" i="1"/>
  <c r="RS459" i="1"/>
  <c r="RT459" i="1"/>
  <c r="RU459" i="1"/>
  <c r="RV459" i="1"/>
  <c r="RW459" i="1"/>
  <c r="RX459" i="1"/>
  <c r="RY459" i="1"/>
  <c r="RZ459" i="1"/>
  <c r="SA459" i="1"/>
  <c r="SB459" i="1"/>
  <c r="SC459" i="1"/>
  <c r="SD459" i="1"/>
  <c r="SE459" i="1"/>
  <c r="SF459" i="1"/>
  <c r="SG459" i="1"/>
  <c r="SH459" i="1"/>
  <c r="SI459" i="1"/>
  <c r="SJ459" i="1"/>
  <c r="SK459" i="1"/>
  <c r="SL459" i="1"/>
  <c r="SM459" i="1"/>
  <c r="SN459" i="1"/>
  <c r="SO459" i="1"/>
  <c r="SP459" i="1"/>
  <c r="SQ459" i="1"/>
  <c r="SR459" i="1"/>
  <c r="SS459" i="1"/>
  <c r="ST459" i="1"/>
  <c r="SU459" i="1"/>
  <c r="SV459" i="1"/>
  <c r="SW459" i="1"/>
  <c r="SX459" i="1"/>
  <c r="SY459" i="1"/>
  <c r="SZ459" i="1"/>
  <c r="TA459" i="1"/>
  <c r="TB459" i="1"/>
  <c r="TC459" i="1"/>
  <c r="TD459" i="1"/>
  <c r="TE459" i="1"/>
  <c r="TF459" i="1"/>
  <c r="TG459" i="1"/>
  <c r="TH459" i="1"/>
  <c r="TI459" i="1"/>
  <c r="TJ459" i="1"/>
  <c r="TK459" i="1"/>
  <c r="TL459" i="1"/>
  <c r="TM459" i="1"/>
  <c r="TN459" i="1"/>
  <c r="TO459" i="1"/>
  <c r="TP459" i="1"/>
  <c r="TQ459" i="1"/>
  <c r="TR459" i="1"/>
  <c r="TS459" i="1"/>
  <c r="TT459" i="1"/>
  <c r="TU459" i="1"/>
  <c r="TV459" i="1"/>
  <c r="TW459" i="1"/>
  <c r="TX459" i="1"/>
  <c r="TY459" i="1"/>
  <c r="TZ459" i="1"/>
  <c r="UA459" i="1"/>
  <c r="UB459" i="1"/>
  <c r="UC459" i="1"/>
  <c r="UD459" i="1"/>
  <c r="UE459" i="1"/>
  <c r="UF459" i="1"/>
  <c r="UG459" i="1"/>
  <c r="UH459" i="1"/>
  <c r="UI459" i="1"/>
  <c r="UJ459" i="1"/>
  <c r="UK459" i="1"/>
  <c r="UL459" i="1"/>
  <c r="UM459" i="1"/>
  <c r="UN459" i="1"/>
  <c r="UO459" i="1"/>
  <c r="UP459" i="1"/>
  <c r="UQ459" i="1"/>
  <c r="UR459" i="1"/>
  <c r="US459" i="1"/>
  <c r="UT459" i="1"/>
  <c r="UU459" i="1"/>
  <c r="UV459" i="1"/>
  <c r="UW459" i="1"/>
  <c r="UX459" i="1"/>
  <c r="UY459" i="1"/>
  <c r="UZ459" i="1"/>
  <c r="VA459" i="1"/>
  <c r="VB459" i="1"/>
  <c r="VC459" i="1"/>
  <c r="VD459" i="1"/>
  <c r="VE459" i="1"/>
  <c r="VF459" i="1"/>
  <c r="VG459" i="1"/>
  <c r="VH459" i="1"/>
  <c r="VI459" i="1"/>
  <c r="VJ459" i="1"/>
  <c r="VK459" i="1"/>
  <c r="VL459" i="1"/>
  <c r="VM459" i="1"/>
  <c r="VN459" i="1"/>
  <c r="VO459" i="1"/>
  <c r="VP459" i="1"/>
  <c r="VQ459" i="1"/>
  <c r="VR459" i="1"/>
  <c r="VS459" i="1"/>
  <c r="VT459" i="1"/>
  <c r="VU459" i="1"/>
  <c r="VV459" i="1"/>
  <c r="VW459" i="1"/>
  <c r="VX459" i="1"/>
  <c r="VY459" i="1"/>
  <c r="VZ459" i="1"/>
  <c r="WA459" i="1"/>
  <c r="WB459" i="1"/>
  <c r="WC459" i="1"/>
  <c r="WD459" i="1"/>
  <c r="WE459" i="1"/>
  <c r="WF459" i="1"/>
  <c r="WG459" i="1"/>
  <c r="WH459" i="1"/>
  <c r="WI459" i="1"/>
  <c r="WJ459" i="1"/>
  <c r="WK459" i="1"/>
  <c r="WL459" i="1"/>
  <c r="WM459" i="1"/>
  <c r="WN459" i="1"/>
  <c r="WO459" i="1"/>
  <c r="WP459" i="1"/>
  <c r="WQ459" i="1"/>
  <c r="WR459" i="1"/>
  <c r="WS459" i="1"/>
  <c r="WT459" i="1"/>
  <c r="WU459" i="1"/>
  <c r="WV459" i="1"/>
  <c r="WW459" i="1"/>
  <c r="WX459" i="1"/>
  <c r="WY459" i="1"/>
  <c r="WZ459" i="1"/>
  <c r="XA459" i="1"/>
  <c r="XB459" i="1"/>
  <c r="XC459" i="1"/>
  <c r="XD459" i="1"/>
  <c r="XE459" i="1"/>
  <c r="XF459" i="1"/>
  <c r="XG459" i="1"/>
  <c r="XH459" i="1"/>
  <c r="XI459" i="1"/>
  <c r="XJ459" i="1"/>
  <c r="XK459" i="1"/>
  <c r="XL459" i="1"/>
  <c r="XM459" i="1"/>
  <c r="XN459" i="1"/>
  <c r="XO459" i="1"/>
  <c r="XP459" i="1"/>
  <c r="XQ459" i="1"/>
  <c r="XR459" i="1"/>
  <c r="XS459" i="1"/>
  <c r="XT459" i="1"/>
  <c r="XU459" i="1"/>
  <c r="XV459" i="1"/>
  <c r="XW459" i="1"/>
  <c r="XX459" i="1"/>
  <c r="XY459" i="1"/>
  <c r="XZ459" i="1"/>
  <c r="YA459" i="1"/>
  <c r="YB459" i="1"/>
  <c r="YC459" i="1"/>
  <c r="YD459" i="1"/>
  <c r="YE459" i="1"/>
  <c r="YF459" i="1"/>
  <c r="YG459" i="1"/>
  <c r="YH459" i="1"/>
  <c r="YI459" i="1"/>
  <c r="YJ459" i="1"/>
  <c r="YK459" i="1"/>
  <c r="YL459" i="1"/>
  <c r="YM459" i="1"/>
  <c r="YN459" i="1"/>
  <c r="YO459" i="1"/>
  <c r="YP459" i="1"/>
  <c r="YQ459" i="1"/>
  <c r="YR459" i="1"/>
  <c r="YS459" i="1"/>
  <c r="YT459" i="1"/>
  <c r="YU459" i="1"/>
  <c r="YV459" i="1"/>
  <c r="YW459" i="1"/>
  <c r="YX459" i="1"/>
  <c r="YY459" i="1"/>
  <c r="YZ459" i="1"/>
  <c r="ZA459" i="1"/>
  <c r="ZB459" i="1"/>
  <c r="ZC459" i="1"/>
  <c r="ZD459" i="1"/>
  <c r="ZE459" i="1"/>
  <c r="ZF459" i="1"/>
  <c r="ZG459" i="1"/>
  <c r="ZH459" i="1"/>
  <c r="ZI459" i="1"/>
  <c r="ZJ459" i="1"/>
  <c r="ZK459" i="1"/>
  <c r="ZL459" i="1"/>
  <c r="ZM459" i="1"/>
  <c r="ZN459" i="1"/>
  <c r="ZO459" i="1"/>
  <c r="ZP459" i="1"/>
  <c r="ZQ459" i="1"/>
  <c r="ZR459" i="1"/>
  <c r="ZS459" i="1"/>
  <c r="ZT459" i="1"/>
  <c r="ZU459" i="1"/>
  <c r="ZV459" i="1"/>
  <c r="ZW459" i="1"/>
  <c r="ZX459" i="1"/>
  <c r="ZY459" i="1"/>
  <c r="ZZ459" i="1"/>
  <c r="AAA459" i="1"/>
  <c r="AAB459" i="1"/>
  <c r="AAC459" i="1"/>
  <c r="AAD459" i="1"/>
  <c r="AAE459" i="1"/>
  <c r="AAF459" i="1"/>
  <c r="AAG459" i="1"/>
  <c r="AAH459" i="1"/>
  <c r="AAI459" i="1"/>
  <c r="AAJ459" i="1"/>
  <c r="AAK459" i="1"/>
  <c r="AAL459" i="1"/>
  <c r="AAM459" i="1"/>
  <c r="AAN459" i="1"/>
  <c r="AAO459" i="1"/>
  <c r="AAP459" i="1"/>
  <c r="AAQ459" i="1"/>
  <c r="AAR459" i="1"/>
  <c r="AAS459" i="1"/>
  <c r="AAT459" i="1"/>
  <c r="AAU459" i="1"/>
  <c r="AAV459" i="1"/>
  <c r="AAW459" i="1"/>
  <c r="AAX459" i="1"/>
  <c r="AAY459" i="1"/>
  <c r="AAZ459" i="1"/>
  <c r="ABA459" i="1"/>
  <c r="ABB459" i="1"/>
  <c r="ABC459" i="1"/>
  <c r="ABD459" i="1"/>
  <c r="ABE459" i="1"/>
  <c r="ABF459" i="1"/>
  <c r="ABG459" i="1"/>
  <c r="ABH459" i="1"/>
  <c r="ABI459" i="1"/>
  <c r="ABJ459" i="1"/>
  <c r="ABK459" i="1"/>
  <c r="ABL459" i="1"/>
  <c r="ABM459" i="1"/>
  <c r="ABN459" i="1"/>
  <c r="ABO459" i="1"/>
  <c r="ABP459" i="1"/>
  <c r="ABQ459" i="1"/>
  <c r="ABR459" i="1"/>
  <c r="ABS459" i="1"/>
  <c r="ABT459" i="1"/>
  <c r="ABU459" i="1"/>
  <c r="ABV459" i="1"/>
  <c r="ABW459" i="1"/>
  <c r="ABX459" i="1"/>
  <c r="ABY459" i="1"/>
  <c r="ABZ459" i="1"/>
  <c r="ACA459" i="1"/>
  <c r="ACB459" i="1"/>
  <c r="ACC459" i="1"/>
  <c r="ACD459" i="1"/>
  <c r="ACE459" i="1"/>
  <c r="ACF459" i="1"/>
  <c r="ACG459" i="1"/>
  <c r="ACH459" i="1"/>
  <c r="ACI459" i="1"/>
  <c r="ACJ459" i="1"/>
  <c r="ACK459" i="1"/>
  <c r="ACL459" i="1"/>
  <c r="ACM459" i="1"/>
  <c r="ACN459" i="1"/>
  <c r="ACO459" i="1"/>
  <c r="ACP459" i="1"/>
  <c r="ACQ459" i="1"/>
  <c r="ACR459" i="1"/>
  <c r="ACS459" i="1"/>
  <c r="ACT459" i="1"/>
  <c r="ACU459" i="1"/>
  <c r="ACV459" i="1"/>
  <c r="ACW459" i="1"/>
  <c r="ACX459" i="1"/>
  <c r="ACY459" i="1"/>
  <c r="ACZ459" i="1"/>
  <c r="ADA459" i="1"/>
  <c r="ADB459" i="1"/>
  <c r="ADC459" i="1"/>
  <c r="ADD459" i="1"/>
  <c r="ADE459" i="1"/>
  <c r="ADF459" i="1"/>
  <c r="ADG459" i="1"/>
  <c r="ADH459" i="1"/>
  <c r="ADI459" i="1"/>
  <c r="ADJ459" i="1"/>
  <c r="ADK459" i="1"/>
  <c r="ADL459" i="1"/>
  <c r="ADM459" i="1"/>
  <c r="ADN459" i="1"/>
  <c r="ADO459" i="1"/>
  <c r="ADP459" i="1"/>
  <c r="ADQ459" i="1"/>
  <c r="ADR459" i="1"/>
  <c r="ADS459" i="1"/>
  <c r="ADT459" i="1"/>
  <c r="ADU459" i="1"/>
  <c r="ADV459" i="1"/>
  <c r="ADW459" i="1"/>
  <c r="ADX459" i="1"/>
  <c r="ADY459" i="1"/>
  <c r="ADZ459" i="1"/>
  <c r="AEA459" i="1"/>
  <c r="AEB459" i="1"/>
  <c r="AEC459" i="1"/>
  <c r="AED459" i="1"/>
  <c r="AEE459" i="1"/>
  <c r="AEF459" i="1"/>
  <c r="AEG459" i="1"/>
  <c r="AEH459" i="1"/>
  <c r="AEI459" i="1"/>
  <c r="AEJ459" i="1"/>
  <c r="AEK459" i="1"/>
  <c r="AEL459" i="1"/>
  <c r="AEM459" i="1"/>
  <c r="AEN459" i="1"/>
  <c r="AEO459" i="1"/>
  <c r="AEP459" i="1"/>
  <c r="AEQ459" i="1"/>
  <c r="AER459" i="1"/>
  <c r="AES459" i="1"/>
  <c r="AET459" i="1"/>
  <c r="AEU459" i="1"/>
  <c r="AEV459" i="1"/>
  <c r="AEW459" i="1"/>
  <c r="AEX459" i="1"/>
  <c r="AEY459" i="1"/>
  <c r="AEZ459" i="1"/>
  <c r="AFA459" i="1"/>
  <c r="AFB459" i="1"/>
  <c r="AFC459" i="1"/>
  <c r="AFD459" i="1"/>
  <c r="AFE459" i="1"/>
  <c r="AFF459" i="1"/>
  <c r="AFG459" i="1"/>
  <c r="AFH459" i="1"/>
  <c r="AFI459" i="1"/>
  <c r="AFJ459" i="1"/>
  <c r="AFK459" i="1"/>
  <c r="AFL459" i="1"/>
  <c r="AFM459" i="1"/>
  <c r="AFN459" i="1"/>
  <c r="AFO459" i="1"/>
  <c r="AFP459" i="1"/>
  <c r="AFQ459" i="1"/>
  <c r="AFR459" i="1"/>
  <c r="AFS459" i="1"/>
  <c r="AFT459" i="1"/>
  <c r="AFU459" i="1"/>
  <c r="AFV459" i="1"/>
  <c r="AFW459" i="1"/>
  <c r="AFX459" i="1"/>
  <c r="AFY459" i="1"/>
  <c r="AFZ459" i="1"/>
  <c r="AGA459" i="1"/>
  <c r="AGB459" i="1"/>
  <c r="AGC459" i="1"/>
  <c r="AGD459" i="1"/>
  <c r="AGE459" i="1"/>
  <c r="AGF459" i="1"/>
  <c r="AGG459" i="1"/>
  <c r="AGH459" i="1"/>
  <c r="AGI459" i="1"/>
  <c r="AGJ459" i="1"/>
  <c r="AGK459" i="1"/>
  <c r="AGL459" i="1"/>
  <c r="AGM459" i="1"/>
  <c r="AGN459" i="1"/>
  <c r="AGO459" i="1"/>
  <c r="AGP459" i="1"/>
  <c r="AGQ459" i="1"/>
  <c r="AGR459" i="1"/>
  <c r="AGS459" i="1"/>
  <c r="AGT459" i="1"/>
  <c r="AGU459" i="1"/>
  <c r="AGV459" i="1"/>
  <c r="AGW459" i="1"/>
  <c r="AGX459" i="1"/>
  <c r="AGY459" i="1"/>
  <c r="AGZ459" i="1"/>
  <c r="AHA459" i="1"/>
  <c r="AHB459" i="1"/>
  <c r="AHC459" i="1"/>
  <c r="AHD459" i="1"/>
  <c r="AHE459" i="1"/>
  <c r="AHF459" i="1"/>
  <c r="AHG459" i="1"/>
  <c r="AHH459" i="1"/>
  <c r="AHI459" i="1"/>
  <c r="AHJ459" i="1"/>
  <c r="AHK459" i="1"/>
  <c r="AHL459" i="1"/>
  <c r="AHM459" i="1"/>
  <c r="AHN459" i="1"/>
  <c r="AHO459" i="1"/>
  <c r="D459" i="1"/>
  <c r="D458" i="1"/>
  <c r="E437" i="1" l="1"/>
  <c r="F437" i="1"/>
  <c r="G437" i="1"/>
  <c r="H437" i="1"/>
  <c r="I437" i="1"/>
  <c r="J437" i="1"/>
  <c r="K437" i="1"/>
  <c r="L437" i="1"/>
  <c r="M437" i="1"/>
  <c r="N437" i="1"/>
  <c r="O437" i="1"/>
  <c r="P437" i="1"/>
  <c r="Q437" i="1"/>
  <c r="R437" i="1"/>
  <c r="S437" i="1"/>
  <c r="T437" i="1"/>
  <c r="U437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AK437" i="1"/>
  <c r="AL437" i="1"/>
  <c r="AM437" i="1"/>
  <c r="AN437" i="1"/>
  <c r="AO437" i="1"/>
  <c r="AP437" i="1"/>
  <c r="AQ437" i="1"/>
  <c r="AR437" i="1"/>
  <c r="AS437" i="1"/>
  <c r="AT437" i="1"/>
  <c r="AU437" i="1"/>
  <c r="AV437" i="1"/>
  <c r="AW437" i="1"/>
  <c r="AX437" i="1"/>
  <c r="AY437" i="1"/>
  <c r="AZ437" i="1"/>
  <c r="BA437" i="1"/>
  <c r="BB437" i="1"/>
  <c r="BC437" i="1"/>
  <c r="BD437" i="1"/>
  <c r="BE437" i="1"/>
  <c r="BF437" i="1"/>
  <c r="BG437" i="1"/>
  <c r="BH437" i="1"/>
  <c r="BI437" i="1"/>
  <c r="BJ437" i="1"/>
  <c r="BK437" i="1"/>
  <c r="BL437" i="1"/>
  <c r="BM437" i="1"/>
  <c r="BN437" i="1"/>
  <c r="BO437" i="1"/>
  <c r="BP437" i="1"/>
  <c r="BQ437" i="1"/>
  <c r="BR437" i="1"/>
  <c r="BS437" i="1"/>
  <c r="BT437" i="1"/>
  <c r="BU437" i="1"/>
  <c r="BV437" i="1"/>
  <c r="BW437" i="1"/>
  <c r="BX437" i="1"/>
  <c r="BY437" i="1"/>
  <c r="BZ437" i="1"/>
  <c r="CA437" i="1"/>
  <c r="CB437" i="1"/>
  <c r="CC437" i="1"/>
  <c r="CD437" i="1"/>
  <c r="CE437" i="1"/>
  <c r="CF437" i="1"/>
  <c r="CG437" i="1"/>
  <c r="CH437" i="1"/>
  <c r="CI437" i="1"/>
  <c r="CJ437" i="1"/>
  <c r="CK437" i="1"/>
  <c r="CL437" i="1"/>
  <c r="CM437" i="1"/>
  <c r="CN437" i="1"/>
  <c r="CO437" i="1"/>
  <c r="CP437" i="1"/>
  <c r="CQ437" i="1"/>
  <c r="CR437" i="1"/>
  <c r="CS437" i="1"/>
  <c r="CT437" i="1"/>
  <c r="CU437" i="1"/>
  <c r="CV437" i="1"/>
  <c r="CW437" i="1"/>
  <c r="CX437" i="1"/>
  <c r="CY437" i="1"/>
  <c r="CZ437" i="1"/>
  <c r="DA437" i="1"/>
  <c r="DB437" i="1"/>
  <c r="DC437" i="1"/>
  <c r="DD437" i="1"/>
  <c r="DE437" i="1"/>
  <c r="DF437" i="1"/>
  <c r="DG437" i="1"/>
  <c r="DH437" i="1"/>
  <c r="DI437" i="1"/>
  <c r="DJ437" i="1"/>
  <c r="DK437" i="1"/>
  <c r="DL437" i="1"/>
  <c r="DM437" i="1"/>
  <c r="DN437" i="1"/>
  <c r="DO437" i="1"/>
  <c r="DP437" i="1"/>
  <c r="DQ437" i="1"/>
  <c r="DR437" i="1"/>
  <c r="DS437" i="1"/>
  <c r="DT437" i="1"/>
  <c r="DU437" i="1"/>
  <c r="DV437" i="1"/>
  <c r="DW437" i="1"/>
  <c r="DX437" i="1"/>
  <c r="DY437" i="1"/>
  <c r="DZ437" i="1"/>
  <c r="EA437" i="1"/>
  <c r="EB437" i="1"/>
  <c r="EC437" i="1"/>
  <c r="ED437" i="1"/>
  <c r="EE437" i="1"/>
  <c r="EF437" i="1"/>
  <c r="EG437" i="1"/>
  <c r="EH437" i="1"/>
  <c r="EI437" i="1"/>
  <c r="EJ437" i="1"/>
  <c r="EK437" i="1"/>
  <c r="EL437" i="1"/>
  <c r="EM437" i="1"/>
  <c r="EN437" i="1"/>
  <c r="EO437" i="1"/>
  <c r="EP437" i="1"/>
  <c r="EQ437" i="1"/>
  <c r="ER437" i="1"/>
  <c r="ES437" i="1"/>
  <c r="ET437" i="1"/>
  <c r="EU437" i="1"/>
  <c r="EV437" i="1"/>
  <c r="EW437" i="1"/>
  <c r="EX437" i="1"/>
  <c r="EY437" i="1"/>
  <c r="EZ437" i="1"/>
  <c r="FA437" i="1"/>
  <c r="FB437" i="1"/>
  <c r="FC437" i="1"/>
  <c r="FD437" i="1"/>
  <c r="FE437" i="1"/>
  <c r="FF437" i="1"/>
  <c r="FG437" i="1"/>
  <c r="FH437" i="1"/>
  <c r="FI437" i="1"/>
  <c r="FJ437" i="1"/>
  <c r="FK437" i="1"/>
  <c r="FL437" i="1"/>
  <c r="FM437" i="1"/>
  <c r="FN437" i="1"/>
  <c r="FO437" i="1"/>
  <c r="FP437" i="1"/>
  <c r="FQ437" i="1"/>
  <c r="FR437" i="1"/>
  <c r="FS437" i="1"/>
  <c r="FT437" i="1"/>
  <c r="FU437" i="1"/>
  <c r="FV437" i="1"/>
  <c r="FW437" i="1"/>
  <c r="FX437" i="1"/>
  <c r="FY437" i="1"/>
  <c r="FZ437" i="1"/>
  <c r="GA437" i="1"/>
  <c r="GB437" i="1"/>
  <c r="GC437" i="1"/>
  <c r="GD437" i="1"/>
  <c r="GE437" i="1"/>
  <c r="GF437" i="1"/>
  <c r="GG437" i="1"/>
  <c r="GH437" i="1"/>
  <c r="GI437" i="1"/>
  <c r="GJ437" i="1"/>
  <c r="GK437" i="1"/>
  <c r="GL437" i="1"/>
  <c r="GM437" i="1"/>
  <c r="GN437" i="1"/>
  <c r="GO437" i="1"/>
  <c r="GP437" i="1"/>
  <c r="GQ437" i="1"/>
  <c r="GR437" i="1"/>
  <c r="GS437" i="1"/>
  <c r="GT437" i="1"/>
  <c r="GU437" i="1"/>
  <c r="GV437" i="1"/>
  <c r="GW437" i="1"/>
  <c r="GX437" i="1"/>
  <c r="GY437" i="1"/>
  <c r="GZ437" i="1"/>
  <c r="HA437" i="1"/>
  <c r="HB437" i="1"/>
  <c r="HC437" i="1"/>
  <c r="HD437" i="1"/>
  <c r="HE437" i="1"/>
  <c r="HF437" i="1"/>
  <c r="HG437" i="1"/>
  <c r="HH437" i="1"/>
  <c r="HI437" i="1"/>
  <c r="HJ437" i="1"/>
  <c r="HK437" i="1"/>
  <c r="HL437" i="1"/>
  <c r="HM437" i="1"/>
  <c r="HN437" i="1"/>
  <c r="HO437" i="1"/>
  <c r="HP437" i="1"/>
  <c r="HQ437" i="1"/>
  <c r="HR437" i="1"/>
  <c r="HS437" i="1"/>
  <c r="HT437" i="1"/>
  <c r="HU437" i="1"/>
  <c r="HV437" i="1"/>
  <c r="HW437" i="1"/>
  <c r="HX437" i="1"/>
  <c r="HY437" i="1"/>
  <c r="HZ437" i="1"/>
  <c r="IA437" i="1"/>
  <c r="IB437" i="1"/>
  <c r="IC437" i="1"/>
  <c r="ID437" i="1"/>
  <c r="IE437" i="1"/>
  <c r="IF437" i="1"/>
  <c r="IG437" i="1"/>
  <c r="IH437" i="1"/>
  <c r="II437" i="1"/>
  <c r="IJ437" i="1"/>
  <c r="IK437" i="1"/>
  <c r="IL437" i="1"/>
  <c r="IM437" i="1"/>
  <c r="IN437" i="1"/>
  <c r="IO437" i="1"/>
  <c r="IP437" i="1"/>
  <c r="IQ437" i="1"/>
  <c r="IR437" i="1"/>
  <c r="IS437" i="1"/>
  <c r="IT437" i="1"/>
  <c r="IU437" i="1"/>
  <c r="IV437" i="1"/>
  <c r="IW437" i="1"/>
  <c r="IX437" i="1"/>
  <c r="IY437" i="1"/>
  <c r="IZ437" i="1"/>
  <c r="JA437" i="1"/>
  <c r="JB437" i="1"/>
  <c r="JC437" i="1"/>
  <c r="JD437" i="1"/>
  <c r="JE437" i="1"/>
  <c r="JF437" i="1"/>
  <c r="JG437" i="1"/>
  <c r="JH437" i="1"/>
  <c r="JI437" i="1"/>
  <c r="JJ437" i="1"/>
  <c r="JK437" i="1"/>
  <c r="JL437" i="1"/>
  <c r="JM437" i="1"/>
  <c r="JN437" i="1"/>
  <c r="JO437" i="1"/>
  <c r="JP437" i="1"/>
  <c r="JQ437" i="1"/>
  <c r="JR437" i="1"/>
  <c r="JS437" i="1"/>
  <c r="JT437" i="1"/>
  <c r="JU437" i="1"/>
  <c r="JV437" i="1"/>
  <c r="JW437" i="1"/>
  <c r="JX437" i="1"/>
  <c r="JY437" i="1"/>
  <c r="JZ437" i="1"/>
  <c r="KA437" i="1"/>
  <c r="KB437" i="1"/>
  <c r="KC437" i="1"/>
  <c r="KD437" i="1"/>
  <c r="KE437" i="1"/>
  <c r="KF437" i="1"/>
  <c r="KG437" i="1"/>
  <c r="KH437" i="1"/>
  <c r="KI437" i="1"/>
  <c r="KJ437" i="1"/>
  <c r="KK437" i="1"/>
  <c r="KL437" i="1"/>
  <c r="KM437" i="1"/>
  <c r="KN437" i="1"/>
  <c r="KO437" i="1"/>
  <c r="KP437" i="1"/>
  <c r="KQ437" i="1"/>
  <c r="KR437" i="1"/>
  <c r="KS437" i="1"/>
  <c r="KT437" i="1"/>
  <c r="KU437" i="1"/>
  <c r="KV437" i="1"/>
  <c r="KW437" i="1"/>
  <c r="KX437" i="1"/>
  <c r="KY437" i="1"/>
  <c r="KZ437" i="1"/>
  <c r="LA437" i="1"/>
  <c r="LB437" i="1"/>
  <c r="LC437" i="1"/>
  <c r="LD437" i="1"/>
  <c r="LE437" i="1"/>
  <c r="LF437" i="1"/>
  <c r="LG437" i="1"/>
  <c r="LH437" i="1"/>
  <c r="LI437" i="1"/>
  <c r="LJ437" i="1"/>
  <c r="LK437" i="1"/>
  <c r="LL437" i="1"/>
  <c r="LM437" i="1"/>
  <c r="LN437" i="1"/>
  <c r="LO437" i="1"/>
  <c r="LP437" i="1"/>
  <c r="LQ437" i="1"/>
  <c r="LR437" i="1"/>
  <c r="LS437" i="1"/>
  <c r="LT437" i="1"/>
  <c r="LU437" i="1"/>
  <c r="LV437" i="1"/>
  <c r="LW437" i="1"/>
  <c r="LX437" i="1"/>
  <c r="LY437" i="1"/>
  <c r="LZ437" i="1"/>
  <c r="MA437" i="1"/>
  <c r="MB437" i="1"/>
  <c r="MC437" i="1"/>
  <c r="MD437" i="1"/>
  <c r="ME437" i="1"/>
  <c r="MF437" i="1"/>
  <c r="MG437" i="1"/>
  <c r="MH437" i="1"/>
  <c r="MI437" i="1"/>
  <c r="MJ437" i="1"/>
  <c r="MK437" i="1"/>
  <c r="ML437" i="1"/>
  <c r="MM437" i="1"/>
  <c r="MN437" i="1"/>
  <c r="MO437" i="1"/>
  <c r="MP437" i="1"/>
  <c r="MQ437" i="1"/>
  <c r="MR437" i="1"/>
  <c r="MS437" i="1"/>
  <c r="MT437" i="1"/>
  <c r="MU437" i="1"/>
  <c r="MV437" i="1"/>
  <c r="MW437" i="1"/>
  <c r="MX437" i="1"/>
  <c r="MY437" i="1"/>
  <c r="MZ437" i="1"/>
  <c r="NA437" i="1"/>
  <c r="NB437" i="1"/>
  <c r="NC437" i="1"/>
  <c r="ND437" i="1"/>
  <c r="NE437" i="1"/>
  <c r="NF437" i="1"/>
  <c r="NG437" i="1"/>
  <c r="NH437" i="1"/>
  <c r="NI437" i="1"/>
  <c r="NJ437" i="1"/>
  <c r="NK437" i="1"/>
  <c r="NL437" i="1"/>
  <c r="NM437" i="1"/>
  <c r="NN437" i="1"/>
  <c r="NO437" i="1"/>
  <c r="NP437" i="1"/>
  <c r="NQ437" i="1"/>
  <c r="NR437" i="1"/>
  <c r="NS437" i="1"/>
  <c r="NT437" i="1"/>
  <c r="NU437" i="1"/>
  <c r="NV437" i="1"/>
  <c r="NW437" i="1"/>
  <c r="NX437" i="1"/>
  <c r="NY437" i="1"/>
  <c r="NZ437" i="1"/>
  <c r="OA437" i="1"/>
  <c r="OB437" i="1"/>
  <c r="OC437" i="1"/>
  <c r="OD437" i="1"/>
  <c r="OE437" i="1"/>
  <c r="OF437" i="1"/>
  <c r="OG437" i="1"/>
  <c r="OH437" i="1"/>
  <c r="OI437" i="1"/>
  <c r="OJ437" i="1"/>
  <c r="OK437" i="1"/>
  <c r="OL437" i="1"/>
  <c r="OM437" i="1"/>
  <c r="ON437" i="1"/>
  <c r="OO437" i="1"/>
  <c r="OP437" i="1"/>
  <c r="OQ437" i="1"/>
  <c r="OR437" i="1"/>
  <c r="OS437" i="1"/>
  <c r="OT437" i="1"/>
  <c r="OU437" i="1"/>
  <c r="OV437" i="1"/>
  <c r="OW437" i="1"/>
  <c r="OX437" i="1"/>
  <c r="OY437" i="1"/>
  <c r="OZ437" i="1"/>
  <c r="PA437" i="1"/>
  <c r="PB437" i="1"/>
  <c r="PC437" i="1"/>
  <c r="PD437" i="1"/>
  <c r="PE437" i="1"/>
  <c r="PF437" i="1"/>
  <c r="PG437" i="1"/>
  <c r="PH437" i="1"/>
  <c r="PI437" i="1"/>
  <c r="PJ437" i="1"/>
  <c r="PK437" i="1"/>
  <c r="PL437" i="1"/>
  <c r="PM437" i="1"/>
  <c r="PN437" i="1"/>
  <c r="PO437" i="1"/>
  <c r="PP437" i="1"/>
  <c r="PQ437" i="1"/>
  <c r="PR437" i="1"/>
  <c r="PS437" i="1"/>
  <c r="PT437" i="1"/>
  <c r="PU437" i="1"/>
  <c r="PV437" i="1"/>
  <c r="PW437" i="1"/>
  <c r="PX437" i="1"/>
  <c r="PY437" i="1"/>
  <c r="PZ437" i="1"/>
  <c r="QA437" i="1"/>
  <c r="QB437" i="1"/>
  <c r="QC437" i="1"/>
  <c r="QD437" i="1"/>
  <c r="QE437" i="1"/>
  <c r="QF437" i="1"/>
  <c r="QG437" i="1"/>
  <c r="QH437" i="1"/>
  <c r="QI437" i="1"/>
  <c r="QJ437" i="1"/>
  <c r="QK437" i="1"/>
  <c r="QL437" i="1"/>
  <c r="QM437" i="1"/>
  <c r="QN437" i="1"/>
  <c r="QO437" i="1"/>
  <c r="QP437" i="1"/>
  <c r="QQ437" i="1"/>
  <c r="QR437" i="1"/>
  <c r="QS437" i="1"/>
  <c r="QT437" i="1"/>
  <c r="QU437" i="1"/>
  <c r="QV437" i="1"/>
  <c r="QW437" i="1"/>
  <c r="QX437" i="1"/>
  <c r="QY437" i="1"/>
  <c r="QZ437" i="1"/>
  <c r="RA437" i="1"/>
  <c r="RB437" i="1"/>
  <c r="RC437" i="1"/>
  <c r="RD437" i="1"/>
  <c r="RE437" i="1"/>
  <c r="RF437" i="1"/>
  <c r="RG437" i="1"/>
  <c r="RH437" i="1"/>
  <c r="RI437" i="1"/>
  <c r="RJ437" i="1"/>
  <c r="RK437" i="1"/>
  <c r="RL437" i="1"/>
  <c r="RM437" i="1"/>
  <c r="RN437" i="1"/>
  <c r="RO437" i="1"/>
  <c r="RP437" i="1"/>
  <c r="RQ437" i="1"/>
  <c r="RR437" i="1"/>
  <c r="RS437" i="1"/>
  <c r="RT437" i="1"/>
  <c r="RU437" i="1"/>
  <c r="RV437" i="1"/>
  <c r="RW437" i="1"/>
  <c r="RX437" i="1"/>
  <c r="RY437" i="1"/>
  <c r="RZ437" i="1"/>
  <c r="SA437" i="1"/>
  <c r="SB437" i="1"/>
  <c r="SC437" i="1"/>
  <c r="SD437" i="1"/>
  <c r="SE437" i="1"/>
  <c r="SF437" i="1"/>
  <c r="SG437" i="1"/>
  <c r="SH437" i="1"/>
  <c r="SI437" i="1"/>
  <c r="SJ437" i="1"/>
  <c r="SK437" i="1"/>
  <c r="SL437" i="1"/>
  <c r="SM437" i="1"/>
  <c r="SN437" i="1"/>
  <c r="SO437" i="1"/>
  <c r="SP437" i="1"/>
  <c r="SQ437" i="1"/>
  <c r="SR437" i="1"/>
  <c r="SS437" i="1"/>
  <c r="ST437" i="1"/>
  <c r="SU437" i="1"/>
  <c r="SV437" i="1"/>
  <c r="SW437" i="1"/>
  <c r="SX437" i="1"/>
  <c r="SY437" i="1"/>
  <c r="SZ437" i="1"/>
  <c r="TA437" i="1"/>
  <c r="TB437" i="1"/>
  <c r="TC437" i="1"/>
  <c r="TD437" i="1"/>
  <c r="TE437" i="1"/>
  <c r="TF437" i="1"/>
  <c r="TG437" i="1"/>
  <c r="TH437" i="1"/>
  <c r="TI437" i="1"/>
  <c r="TJ437" i="1"/>
  <c r="TK437" i="1"/>
  <c r="TL437" i="1"/>
  <c r="TM437" i="1"/>
  <c r="TN437" i="1"/>
  <c r="TO437" i="1"/>
  <c r="TP437" i="1"/>
  <c r="TQ437" i="1"/>
  <c r="TR437" i="1"/>
  <c r="TS437" i="1"/>
  <c r="TT437" i="1"/>
  <c r="TU437" i="1"/>
  <c r="TV437" i="1"/>
  <c r="TW437" i="1"/>
  <c r="TX437" i="1"/>
  <c r="TY437" i="1"/>
  <c r="TZ437" i="1"/>
  <c r="UA437" i="1"/>
  <c r="UB437" i="1"/>
  <c r="UC437" i="1"/>
  <c r="UD437" i="1"/>
  <c r="UE437" i="1"/>
  <c r="UF437" i="1"/>
  <c r="UG437" i="1"/>
  <c r="UH437" i="1"/>
  <c r="UI437" i="1"/>
  <c r="UJ437" i="1"/>
  <c r="UK437" i="1"/>
  <c r="UL437" i="1"/>
  <c r="UM437" i="1"/>
  <c r="UN437" i="1"/>
  <c r="UO437" i="1"/>
  <c r="UP437" i="1"/>
  <c r="UQ437" i="1"/>
  <c r="UR437" i="1"/>
  <c r="US437" i="1"/>
  <c r="UT437" i="1"/>
  <c r="UU437" i="1"/>
  <c r="UV437" i="1"/>
  <c r="UW437" i="1"/>
  <c r="UX437" i="1"/>
  <c r="UY437" i="1"/>
  <c r="UZ437" i="1"/>
  <c r="VA437" i="1"/>
  <c r="VB437" i="1"/>
  <c r="VC437" i="1"/>
  <c r="VD437" i="1"/>
  <c r="VE437" i="1"/>
  <c r="VF437" i="1"/>
  <c r="VG437" i="1"/>
  <c r="VH437" i="1"/>
  <c r="VI437" i="1"/>
  <c r="VJ437" i="1"/>
  <c r="VK437" i="1"/>
  <c r="VL437" i="1"/>
  <c r="VM437" i="1"/>
  <c r="VN437" i="1"/>
  <c r="VO437" i="1"/>
  <c r="VP437" i="1"/>
  <c r="VQ437" i="1"/>
  <c r="VR437" i="1"/>
  <c r="VS437" i="1"/>
  <c r="VT437" i="1"/>
  <c r="VU437" i="1"/>
  <c r="VV437" i="1"/>
  <c r="VW437" i="1"/>
  <c r="VX437" i="1"/>
  <c r="VY437" i="1"/>
  <c r="VZ437" i="1"/>
  <c r="WA437" i="1"/>
  <c r="WB437" i="1"/>
  <c r="WC437" i="1"/>
  <c r="WD437" i="1"/>
  <c r="WE437" i="1"/>
  <c r="WF437" i="1"/>
  <c r="WG437" i="1"/>
  <c r="WH437" i="1"/>
  <c r="WI437" i="1"/>
  <c r="WJ437" i="1"/>
  <c r="WK437" i="1"/>
  <c r="WL437" i="1"/>
  <c r="WM437" i="1"/>
  <c r="WN437" i="1"/>
  <c r="WO437" i="1"/>
  <c r="WP437" i="1"/>
  <c r="WQ437" i="1"/>
  <c r="WR437" i="1"/>
  <c r="WS437" i="1"/>
  <c r="WT437" i="1"/>
  <c r="WU437" i="1"/>
  <c r="WV437" i="1"/>
  <c r="WW437" i="1"/>
  <c r="WX437" i="1"/>
  <c r="WY437" i="1"/>
  <c r="WZ437" i="1"/>
  <c r="XA437" i="1"/>
  <c r="XB437" i="1"/>
  <c r="XC437" i="1"/>
  <c r="XD437" i="1"/>
  <c r="XE437" i="1"/>
  <c r="XF437" i="1"/>
  <c r="XG437" i="1"/>
  <c r="XH437" i="1"/>
  <c r="XI437" i="1"/>
  <c r="XJ437" i="1"/>
  <c r="XK437" i="1"/>
  <c r="XL437" i="1"/>
  <c r="XM437" i="1"/>
  <c r="XN437" i="1"/>
  <c r="XO437" i="1"/>
  <c r="XP437" i="1"/>
  <c r="XQ437" i="1"/>
  <c r="XR437" i="1"/>
  <c r="XS437" i="1"/>
  <c r="XT437" i="1"/>
  <c r="XU437" i="1"/>
  <c r="XV437" i="1"/>
  <c r="XW437" i="1"/>
  <c r="XX437" i="1"/>
  <c r="XY437" i="1"/>
  <c r="XZ437" i="1"/>
  <c r="YA437" i="1"/>
  <c r="YB437" i="1"/>
  <c r="YC437" i="1"/>
  <c r="YD437" i="1"/>
  <c r="YE437" i="1"/>
  <c r="YF437" i="1"/>
  <c r="YG437" i="1"/>
  <c r="YH437" i="1"/>
  <c r="YI437" i="1"/>
  <c r="YJ437" i="1"/>
  <c r="YK437" i="1"/>
  <c r="YL437" i="1"/>
  <c r="YM437" i="1"/>
  <c r="YN437" i="1"/>
  <c r="YO437" i="1"/>
  <c r="YP437" i="1"/>
  <c r="YQ437" i="1"/>
  <c r="YR437" i="1"/>
  <c r="YS437" i="1"/>
  <c r="YT437" i="1"/>
  <c r="YU437" i="1"/>
  <c r="YV437" i="1"/>
  <c r="YW437" i="1"/>
  <c r="YX437" i="1"/>
  <c r="YY437" i="1"/>
  <c r="YZ437" i="1"/>
  <c r="ZA437" i="1"/>
  <c r="ZB437" i="1"/>
  <c r="ZC437" i="1"/>
  <c r="ZD437" i="1"/>
  <c r="ZE437" i="1"/>
  <c r="ZF437" i="1"/>
  <c r="ZG437" i="1"/>
  <c r="ZH437" i="1"/>
  <c r="ZI437" i="1"/>
  <c r="ZJ437" i="1"/>
  <c r="ZK437" i="1"/>
  <c r="ZL437" i="1"/>
  <c r="ZM437" i="1"/>
  <c r="ZN437" i="1"/>
  <c r="ZO437" i="1"/>
  <c r="ZP437" i="1"/>
  <c r="ZQ437" i="1"/>
  <c r="ZR437" i="1"/>
  <c r="ZS437" i="1"/>
  <c r="ZT437" i="1"/>
  <c r="ZU437" i="1"/>
  <c r="ZV437" i="1"/>
  <c r="ZW437" i="1"/>
  <c r="ZX437" i="1"/>
  <c r="ZY437" i="1"/>
  <c r="ZZ437" i="1"/>
  <c r="AAA437" i="1"/>
  <c r="AAB437" i="1"/>
  <c r="AAC437" i="1"/>
  <c r="AAD437" i="1"/>
  <c r="AAE437" i="1"/>
  <c r="AAF437" i="1"/>
  <c r="AAG437" i="1"/>
  <c r="AAH437" i="1"/>
  <c r="AAI437" i="1"/>
  <c r="AAJ437" i="1"/>
  <c r="AAK437" i="1"/>
  <c r="AAL437" i="1"/>
  <c r="AAM437" i="1"/>
  <c r="AAN437" i="1"/>
  <c r="AAO437" i="1"/>
  <c r="AAP437" i="1"/>
  <c r="AAQ437" i="1"/>
  <c r="AAR437" i="1"/>
  <c r="AAS437" i="1"/>
  <c r="AAT437" i="1"/>
  <c r="AAU437" i="1"/>
  <c r="AAV437" i="1"/>
  <c r="AAW437" i="1"/>
  <c r="AAX437" i="1"/>
  <c r="AAY437" i="1"/>
  <c r="AAZ437" i="1"/>
  <c r="ABA437" i="1"/>
  <c r="ABB437" i="1"/>
  <c r="ABC437" i="1"/>
  <c r="ABD437" i="1"/>
  <c r="ABE437" i="1"/>
  <c r="ABF437" i="1"/>
  <c r="ABG437" i="1"/>
  <c r="ABH437" i="1"/>
  <c r="ABI437" i="1"/>
  <c r="ABJ437" i="1"/>
  <c r="ABK437" i="1"/>
  <c r="ABL437" i="1"/>
  <c r="ABM437" i="1"/>
  <c r="ABN437" i="1"/>
  <c r="ABO437" i="1"/>
  <c r="ABP437" i="1"/>
  <c r="ABQ437" i="1"/>
  <c r="ABR437" i="1"/>
  <c r="ABS437" i="1"/>
  <c r="ABT437" i="1"/>
  <c r="ABU437" i="1"/>
  <c r="ABV437" i="1"/>
  <c r="ABW437" i="1"/>
  <c r="ABX437" i="1"/>
  <c r="ABY437" i="1"/>
  <c r="ABZ437" i="1"/>
  <c r="ACA437" i="1"/>
  <c r="ACB437" i="1"/>
  <c r="ACC437" i="1"/>
  <c r="ACD437" i="1"/>
  <c r="ACE437" i="1"/>
  <c r="ACF437" i="1"/>
  <c r="ACG437" i="1"/>
  <c r="ACH437" i="1"/>
  <c r="ACI437" i="1"/>
  <c r="ACJ437" i="1"/>
  <c r="ACK437" i="1"/>
  <c r="ACL437" i="1"/>
  <c r="ACM437" i="1"/>
  <c r="ACN437" i="1"/>
  <c r="ACO437" i="1"/>
  <c r="ACP437" i="1"/>
  <c r="ACQ437" i="1"/>
  <c r="ACR437" i="1"/>
  <c r="ACS437" i="1"/>
  <c r="ACT437" i="1"/>
  <c r="ACU437" i="1"/>
  <c r="ACV437" i="1"/>
  <c r="ACW437" i="1"/>
  <c r="ACX437" i="1"/>
  <c r="ACY437" i="1"/>
  <c r="ACZ437" i="1"/>
  <c r="ADA437" i="1"/>
  <c r="ADB437" i="1"/>
  <c r="ADC437" i="1"/>
  <c r="ADD437" i="1"/>
  <c r="ADE437" i="1"/>
  <c r="ADF437" i="1"/>
  <c r="ADG437" i="1"/>
  <c r="ADH437" i="1"/>
  <c r="ADI437" i="1"/>
  <c r="ADJ437" i="1"/>
  <c r="ADK437" i="1"/>
  <c r="ADL437" i="1"/>
  <c r="ADM437" i="1"/>
  <c r="ADN437" i="1"/>
  <c r="ADO437" i="1"/>
  <c r="ADP437" i="1"/>
  <c r="ADQ437" i="1"/>
  <c r="ADR437" i="1"/>
  <c r="ADS437" i="1"/>
  <c r="ADT437" i="1"/>
  <c r="ADU437" i="1"/>
  <c r="ADV437" i="1"/>
  <c r="ADW437" i="1"/>
  <c r="ADX437" i="1"/>
  <c r="ADY437" i="1"/>
  <c r="ADZ437" i="1"/>
  <c r="AEA437" i="1"/>
  <c r="AEB437" i="1"/>
  <c r="AEC437" i="1"/>
  <c r="AED437" i="1"/>
  <c r="AEE437" i="1"/>
  <c r="AEF437" i="1"/>
  <c r="AEG437" i="1"/>
  <c r="AEH437" i="1"/>
  <c r="AEI437" i="1"/>
  <c r="AEJ437" i="1"/>
  <c r="AEK437" i="1"/>
  <c r="AEL437" i="1"/>
  <c r="AEM437" i="1"/>
  <c r="AEN437" i="1"/>
  <c r="AEO437" i="1"/>
  <c r="AEP437" i="1"/>
  <c r="AEQ437" i="1"/>
  <c r="AER437" i="1"/>
  <c r="AES437" i="1"/>
  <c r="AET437" i="1"/>
  <c r="AEU437" i="1"/>
  <c r="AEV437" i="1"/>
  <c r="AEW437" i="1"/>
  <c r="AEX437" i="1"/>
  <c r="AEY437" i="1"/>
  <c r="AEZ437" i="1"/>
  <c r="AFA437" i="1"/>
  <c r="AFB437" i="1"/>
  <c r="AFC437" i="1"/>
  <c r="AFD437" i="1"/>
  <c r="AFE437" i="1"/>
  <c r="AFF437" i="1"/>
  <c r="AFG437" i="1"/>
  <c r="AFH437" i="1"/>
  <c r="AFI437" i="1"/>
  <c r="AFJ437" i="1"/>
  <c r="AFK437" i="1"/>
  <c r="AFL437" i="1"/>
  <c r="AFM437" i="1"/>
  <c r="AFN437" i="1"/>
  <c r="AFO437" i="1"/>
  <c r="AFP437" i="1"/>
  <c r="AFQ437" i="1"/>
  <c r="AFR437" i="1"/>
  <c r="AFS437" i="1"/>
  <c r="AFT437" i="1"/>
  <c r="AFU437" i="1"/>
  <c r="AFV437" i="1"/>
  <c r="AFW437" i="1"/>
  <c r="AFX437" i="1"/>
  <c r="AFY437" i="1"/>
  <c r="AFZ437" i="1"/>
  <c r="AGA437" i="1"/>
  <c r="AGB437" i="1"/>
  <c r="AGC437" i="1"/>
  <c r="AGD437" i="1"/>
  <c r="AGE437" i="1"/>
  <c r="AGF437" i="1"/>
  <c r="AGG437" i="1"/>
  <c r="AGH437" i="1"/>
  <c r="AGI437" i="1"/>
  <c r="AGJ437" i="1"/>
  <c r="AGK437" i="1"/>
  <c r="AGL437" i="1"/>
  <c r="AGM437" i="1"/>
  <c r="AGN437" i="1"/>
  <c r="AGO437" i="1"/>
  <c r="AGP437" i="1"/>
  <c r="AGQ437" i="1"/>
  <c r="AGR437" i="1"/>
  <c r="AGS437" i="1"/>
  <c r="AGT437" i="1"/>
  <c r="AGU437" i="1"/>
  <c r="AGV437" i="1"/>
  <c r="AGW437" i="1"/>
  <c r="AGX437" i="1"/>
  <c r="AGY437" i="1"/>
  <c r="AGZ437" i="1"/>
  <c r="AHA437" i="1"/>
  <c r="AHB437" i="1"/>
  <c r="AHC437" i="1"/>
  <c r="AHD437" i="1"/>
  <c r="AHE437" i="1"/>
  <c r="AHF437" i="1"/>
  <c r="AHG437" i="1"/>
  <c r="AHH437" i="1"/>
  <c r="AHI437" i="1"/>
  <c r="AHJ437" i="1"/>
  <c r="AHK437" i="1"/>
  <c r="AHL437" i="1"/>
  <c r="AHM437" i="1"/>
  <c r="AHN437" i="1"/>
  <c r="AHO437" i="1"/>
  <c r="AHP437" i="1"/>
  <c r="E438" i="1"/>
  <c r="F438" i="1"/>
  <c r="G438" i="1"/>
  <c r="H438" i="1"/>
  <c r="I438" i="1"/>
  <c r="J438" i="1"/>
  <c r="K438" i="1"/>
  <c r="L438" i="1"/>
  <c r="M438" i="1"/>
  <c r="N438" i="1"/>
  <c r="O438" i="1"/>
  <c r="P438" i="1"/>
  <c r="Q438" i="1"/>
  <c r="R438" i="1"/>
  <c r="S438" i="1"/>
  <c r="T438" i="1"/>
  <c r="U438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AK438" i="1"/>
  <c r="AL438" i="1"/>
  <c r="AM438" i="1"/>
  <c r="AN438" i="1"/>
  <c r="AO438" i="1"/>
  <c r="AP438" i="1"/>
  <c r="AQ438" i="1"/>
  <c r="AR438" i="1"/>
  <c r="AS438" i="1"/>
  <c r="AT438" i="1"/>
  <c r="AU438" i="1"/>
  <c r="AV438" i="1"/>
  <c r="AW438" i="1"/>
  <c r="AX438" i="1"/>
  <c r="AY438" i="1"/>
  <c r="AZ438" i="1"/>
  <c r="BA438" i="1"/>
  <c r="BB438" i="1"/>
  <c r="BC438" i="1"/>
  <c r="BD438" i="1"/>
  <c r="BE438" i="1"/>
  <c r="BF438" i="1"/>
  <c r="BG438" i="1"/>
  <c r="BH438" i="1"/>
  <c r="BI438" i="1"/>
  <c r="BJ438" i="1"/>
  <c r="BK438" i="1"/>
  <c r="BL438" i="1"/>
  <c r="BM438" i="1"/>
  <c r="BN438" i="1"/>
  <c r="BO438" i="1"/>
  <c r="BP438" i="1"/>
  <c r="BQ438" i="1"/>
  <c r="BR438" i="1"/>
  <c r="BS438" i="1"/>
  <c r="BT438" i="1"/>
  <c r="BU438" i="1"/>
  <c r="BV438" i="1"/>
  <c r="BW438" i="1"/>
  <c r="BX438" i="1"/>
  <c r="BY438" i="1"/>
  <c r="BZ438" i="1"/>
  <c r="CA438" i="1"/>
  <c r="CB438" i="1"/>
  <c r="CC438" i="1"/>
  <c r="CD438" i="1"/>
  <c r="CE438" i="1"/>
  <c r="CF438" i="1"/>
  <c r="CG438" i="1"/>
  <c r="CH438" i="1"/>
  <c r="CI438" i="1"/>
  <c r="CJ438" i="1"/>
  <c r="CK438" i="1"/>
  <c r="CL438" i="1"/>
  <c r="CM438" i="1"/>
  <c r="CN438" i="1"/>
  <c r="CO438" i="1"/>
  <c r="CP438" i="1"/>
  <c r="CQ438" i="1"/>
  <c r="CR438" i="1"/>
  <c r="CS438" i="1"/>
  <c r="CT438" i="1"/>
  <c r="CU438" i="1"/>
  <c r="CV438" i="1"/>
  <c r="CW438" i="1"/>
  <c r="CX438" i="1"/>
  <c r="CY438" i="1"/>
  <c r="CZ438" i="1"/>
  <c r="DA438" i="1"/>
  <c r="DB438" i="1"/>
  <c r="DC438" i="1"/>
  <c r="DD438" i="1"/>
  <c r="DE438" i="1"/>
  <c r="DF438" i="1"/>
  <c r="DG438" i="1"/>
  <c r="DH438" i="1"/>
  <c r="DI438" i="1"/>
  <c r="DJ438" i="1"/>
  <c r="DK438" i="1"/>
  <c r="DL438" i="1"/>
  <c r="DM438" i="1"/>
  <c r="DN438" i="1"/>
  <c r="DO438" i="1"/>
  <c r="DP438" i="1"/>
  <c r="DQ438" i="1"/>
  <c r="DR438" i="1"/>
  <c r="DS438" i="1"/>
  <c r="DT438" i="1"/>
  <c r="DU438" i="1"/>
  <c r="DV438" i="1"/>
  <c r="DW438" i="1"/>
  <c r="DX438" i="1"/>
  <c r="DY438" i="1"/>
  <c r="DZ438" i="1"/>
  <c r="EA438" i="1"/>
  <c r="EB438" i="1"/>
  <c r="EC438" i="1"/>
  <c r="ED438" i="1"/>
  <c r="EE438" i="1"/>
  <c r="EF438" i="1"/>
  <c r="EG438" i="1"/>
  <c r="EH438" i="1"/>
  <c r="EI438" i="1"/>
  <c r="EJ438" i="1"/>
  <c r="EK438" i="1"/>
  <c r="EL438" i="1"/>
  <c r="EM438" i="1"/>
  <c r="EN438" i="1"/>
  <c r="EO438" i="1"/>
  <c r="EP438" i="1"/>
  <c r="EQ438" i="1"/>
  <c r="ER438" i="1"/>
  <c r="ES438" i="1"/>
  <c r="ET438" i="1"/>
  <c r="EU438" i="1"/>
  <c r="EV438" i="1"/>
  <c r="EW438" i="1"/>
  <c r="EX438" i="1"/>
  <c r="EY438" i="1"/>
  <c r="EZ438" i="1"/>
  <c r="FA438" i="1"/>
  <c r="FB438" i="1"/>
  <c r="FC438" i="1"/>
  <c r="FD438" i="1"/>
  <c r="FE438" i="1"/>
  <c r="FF438" i="1"/>
  <c r="FG438" i="1"/>
  <c r="FH438" i="1"/>
  <c r="FI438" i="1"/>
  <c r="FJ438" i="1"/>
  <c r="FK438" i="1"/>
  <c r="FL438" i="1"/>
  <c r="FM438" i="1"/>
  <c r="FN438" i="1"/>
  <c r="FO438" i="1"/>
  <c r="FP438" i="1"/>
  <c r="FQ438" i="1"/>
  <c r="FR438" i="1"/>
  <c r="FS438" i="1"/>
  <c r="FT438" i="1"/>
  <c r="FU438" i="1"/>
  <c r="FV438" i="1"/>
  <c r="FW438" i="1"/>
  <c r="FX438" i="1"/>
  <c r="FY438" i="1"/>
  <c r="FZ438" i="1"/>
  <c r="GA438" i="1"/>
  <c r="GB438" i="1"/>
  <c r="GC438" i="1"/>
  <c r="GD438" i="1"/>
  <c r="GE438" i="1"/>
  <c r="GF438" i="1"/>
  <c r="GG438" i="1"/>
  <c r="GH438" i="1"/>
  <c r="GI438" i="1"/>
  <c r="GJ438" i="1"/>
  <c r="GK438" i="1"/>
  <c r="GL438" i="1"/>
  <c r="GM438" i="1"/>
  <c r="GN438" i="1"/>
  <c r="GO438" i="1"/>
  <c r="GP438" i="1"/>
  <c r="GQ438" i="1"/>
  <c r="GR438" i="1"/>
  <c r="GS438" i="1"/>
  <c r="GT438" i="1"/>
  <c r="GU438" i="1"/>
  <c r="GV438" i="1"/>
  <c r="GW438" i="1"/>
  <c r="GX438" i="1"/>
  <c r="GY438" i="1"/>
  <c r="GZ438" i="1"/>
  <c r="HA438" i="1"/>
  <c r="HB438" i="1"/>
  <c r="HC438" i="1"/>
  <c r="HD438" i="1"/>
  <c r="HE438" i="1"/>
  <c r="HF438" i="1"/>
  <c r="HG438" i="1"/>
  <c r="HH438" i="1"/>
  <c r="HI438" i="1"/>
  <c r="HJ438" i="1"/>
  <c r="HK438" i="1"/>
  <c r="HL438" i="1"/>
  <c r="HM438" i="1"/>
  <c r="HN438" i="1"/>
  <c r="HO438" i="1"/>
  <c r="HP438" i="1"/>
  <c r="HQ438" i="1"/>
  <c r="HR438" i="1"/>
  <c r="HS438" i="1"/>
  <c r="HT438" i="1"/>
  <c r="HU438" i="1"/>
  <c r="HV438" i="1"/>
  <c r="HW438" i="1"/>
  <c r="HX438" i="1"/>
  <c r="HY438" i="1"/>
  <c r="HZ438" i="1"/>
  <c r="IA438" i="1"/>
  <c r="IB438" i="1"/>
  <c r="IC438" i="1"/>
  <c r="ID438" i="1"/>
  <c r="IE438" i="1"/>
  <c r="IF438" i="1"/>
  <c r="IG438" i="1"/>
  <c r="IH438" i="1"/>
  <c r="II438" i="1"/>
  <c r="IJ438" i="1"/>
  <c r="IK438" i="1"/>
  <c r="IL438" i="1"/>
  <c r="IM438" i="1"/>
  <c r="IN438" i="1"/>
  <c r="IO438" i="1"/>
  <c r="IP438" i="1"/>
  <c r="IQ438" i="1"/>
  <c r="IR438" i="1"/>
  <c r="IS438" i="1"/>
  <c r="IT438" i="1"/>
  <c r="IU438" i="1"/>
  <c r="IV438" i="1"/>
  <c r="IW438" i="1"/>
  <c r="IX438" i="1"/>
  <c r="IY438" i="1"/>
  <c r="IZ438" i="1"/>
  <c r="JA438" i="1"/>
  <c r="JB438" i="1"/>
  <c r="JC438" i="1"/>
  <c r="JD438" i="1"/>
  <c r="JE438" i="1"/>
  <c r="JF438" i="1"/>
  <c r="JG438" i="1"/>
  <c r="JH438" i="1"/>
  <c r="JI438" i="1"/>
  <c r="JJ438" i="1"/>
  <c r="JK438" i="1"/>
  <c r="JL438" i="1"/>
  <c r="JM438" i="1"/>
  <c r="JN438" i="1"/>
  <c r="JO438" i="1"/>
  <c r="JP438" i="1"/>
  <c r="JQ438" i="1"/>
  <c r="JR438" i="1"/>
  <c r="JS438" i="1"/>
  <c r="JT438" i="1"/>
  <c r="JU438" i="1"/>
  <c r="JV438" i="1"/>
  <c r="JW438" i="1"/>
  <c r="JX438" i="1"/>
  <c r="JY438" i="1"/>
  <c r="JZ438" i="1"/>
  <c r="KA438" i="1"/>
  <c r="KB438" i="1"/>
  <c r="KC438" i="1"/>
  <c r="KD438" i="1"/>
  <c r="KE438" i="1"/>
  <c r="KF438" i="1"/>
  <c r="KG438" i="1"/>
  <c r="KH438" i="1"/>
  <c r="KI438" i="1"/>
  <c r="KJ438" i="1"/>
  <c r="KK438" i="1"/>
  <c r="KL438" i="1"/>
  <c r="KM438" i="1"/>
  <c r="KN438" i="1"/>
  <c r="KO438" i="1"/>
  <c r="KP438" i="1"/>
  <c r="KQ438" i="1"/>
  <c r="KR438" i="1"/>
  <c r="KS438" i="1"/>
  <c r="KT438" i="1"/>
  <c r="KU438" i="1"/>
  <c r="KV438" i="1"/>
  <c r="KW438" i="1"/>
  <c r="KX438" i="1"/>
  <c r="KY438" i="1"/>
  <c r="KZ438" i="1"/>
  <c r="LA438" i="1"/>
  <c r="LB438" i="1"/>
  <c r="LC438" i="1"/>
  <c r="LD438" i="1"/>
  <c r="LE438" i="1"/>
  <c r="LF438" i="1"/>
  <c r="LG438" i="1"/>
  <c r="LH438" i="1"/>
  <c r="LI438" i="1"/>
  <c r="LJ438" i="1"/>
  <c r="LK438" i="1"/>
  <c r="LL438" i="1"/>
  <c r="LM438" i="1"/>
  <c r="LN438" i="1"/>
  <c r="LO438" i="1"/>
  <c r="LP438" i="1"/>
  <c r="LQ438" i="1"/>
  <c r="LR438" i="1"/>
  <c r="LS438" i="1"/>
  <c r="LT438" i="1"/>
  <c r="LU438" i="1"/>
  <c r="LV438" i="1"/>
  <c r="LW438" i="1"/>
  <c r="LX438" i="1"/>
  <c r="LY438" i="1"/>
  <c r="LZ438" i="1"/>
  <c r="MA438" i="1"/>
  <c r="MB438" i="1"/>
  <c r="MC438" i="1"/>
  <c r="MD438" i="1"/>
  <c r="ME438" i="1"/>
  <c r="MF438" i="1"/>
  <c r="MG438" i="1"/>
  <c r="MH438" i="1"/>
  <c r="MI438" i="1"/>
  <c r="MJ438" i="1"/>
  <c r="MK438" i="1"/>
  <c r="ML438" i="1"/>
  <c r="MM438" i="1"/>
  <c r="MN438" i="1"/>
  <c r="MO438" i="1"/>
  <c r="MP438" i="1"/>
  <c r="MQ438" i="1"/>
  <c r="MR438" i="1"/>
  <c r="MS438" i="1"/>
  <c r="MT438" i="1"/>
  <c r="MU438" i="1"/>
  <c r="MV438" i="1"/>
  <c r="MW438" i="1"/>
  <c r="MX438" i="1"/>
  <c r="MY438" i="1"/>
  <c r="MZ438" i="1"/>
  <c r="NA438" i="1"/>
  <c r="NB438" i="1"/>
  <c r="NC438" i="1"/>
  <c r="ND438" i="1"/>
  <c r="NE438" i="1"/>
  <c r="NF438" i="1"/>
  <c r="NG438" i="1"/>
  <c r="NH438" i="1"/>
  <c r="NI438" i="1"/>
  <c r="NJ438" i="1"/>
  <c r="NK438" i="1"/>
  <c r="NL438" i="1"/>
  <c r="NM438" i="1"/>
  <c r="NN438" i="1"/>
  <c r="NO438" i="1"/>
  <c r="NP438" i="1"/>
  <c r="NQ438" i="1"/>
  <c r="NR438" i="1"/>
  <c r="NS438" i="1"/>
  <c r="NT438" i="1"/>
  <c r="NU438" i="1"/>
  <c r="NV438" i="1"/>
  <c r="NW438" i="1"/>
  <c r="NX438" i="1"/>
  <c r="NY438" i="1"/>
  <c r="NZ438" i="1"/>
  <c r="OA438" i="1"/>
  <c r="OB438" i="1"/>
  <c r="OC438" i="1"/>
  <c r="OD438" i="1"/>
  <c r="OE438" i="1"/>
  <c r="OF438" i="1"/>
  <c r="OG438" i="1"/>
  <c r="OH438" i="1"/>
  <c r="OI438" i="1"/>
  <c r="OJ438" i="1"/>
  <c r="OK438" i="1"/>
  <c r="OL438" i="1"/>
  <c r="OM438" i="1"/>
  <c r="ON438" i="1"/>
  <c r="OO438" i="1"/>
  <c r="OP438" i="1"/>
  <c r="OQ438" i="1"/>
  <c r="OR438" i="1"/>
  <c r="OS438" i="1"/>
  <c r="OT438" i="1"/>
  <c r="OU438" i="1"/>
  <c r="OV438" i="1"/>
  <c r="OW438" i="1"/>
  <c r="OX438" i="1"/>
  <c r="OY438" i="1"/>
  <c r="OZ438" i="1"/>
  <c r="PA438" i="1"/>
  <c r="PB438" i="1"/>
  <c r="PC438" i="1"/>
  <c r="PD438" i="1"/>
  <c r="PE438" i="1"/>
  <c r="PF438" i="1"/>
  <c r="PG438" i="1"/>
  <c r="PH438" i="1"/>
  <c r="PI438" i="1"/>
  <c r="PJ438" i="1"/>
  <c r="PK438" i="1"/>
  <c r="PL438" i="1"/>
  <c r="PM438" i="1"/>
  <c r="PN438" i="1"/>
  <c r="PO438" i="1"/>
  <c r="PP438" i="1"/>
  <c r="PQ438" i="1"/>
  <c r="PR438" i="1"/>
  <c r="PS438" i="1"/>
  <c r="PT438" i="1"/>
  <c r="PU438" i="1"/>
  <c r="PV438" i="1"/>
  <c r="PW438" i="1"/>
  <c r="PX438" i="1"/>
  <c r="PY438" i="1"/>
  <c r="PZ438" i="1"/>
  <c r="QA438" i="1"/>
  <c r="QB438" i="1"/>
  <c r="QC438" i="1"/>
  <c r="QD438" i="1"/>
  <c r="QE438" i="1"/>
  <c r="QF438" i="1"/>
  <c r="QG438" i="1"/>
  <c r="QH438" i="1"/>
  <c r="QI438" i="1"/>
  <c r="QJ438" i="1"/>
  <c r="QK438" i="1"/>
  <c r="QL438" i="1"/>
  <c r="QM438" i="1"/>
  <c r="QN438" i="1"/>
  <c r="QO438" i="1"/>
  <c r="QP438" i="1"/>
  <c r="QQ438" i="1"/>
  <c r="QR438" i="1"/>
  <c r="QS438" i="1"/>
  <c r="QT438" i="1"/>
  <c r="QU438" i="1"/>
  <c r="QV438" i="1"/>
  <c r="QW438" i="1"/>
  <c r="QX438" i="1"/>
  <c r="QY438" i="1"/>
  <c r="QZ438" i="1"/>
  <c r="RA438" i="1"/>
  <c r="RB438" i="1"/>
  <c r="RC438" i="1"/>
  <c r="RD438" i="1"/>
  <c r="RE438" i="1"/>
  <c r="RF438" i="1"/>
  <c r="RG438" i="1"/>
  <c r="RH438" i="1"/>
  <c r="RI438" i="1"/>
  <c r="RJ438" i="1"/>
  <c r="RK438" i="1"/>
  <c r="RL438" i="1"/>
  <c r="RM438" i="1"/>
  <c r="RN438" i="1"/>
  <c r="RO438" i="1"/>
  <c r="RP438" i="1"/>
  <c r="RQ438" i="1"/>
  <c r="RR438" i="1"/>
  <c r="RS438" i="1"/>
  <c r="RT438" i="1"/>
  <c r="RU438" i="1"/>
  <c r="RV438" i="1"/>
  <c r="RW438" i="1"/>
  <c r="RX438" i="1"/>
  <c r="RY438" i="1"/>
  <c r="RZ438" i="1"/>
  <c r="SA438" i="1"/>
  <c r="SB438" i="1"/>
  <c r="SC438" i="1"/>
  <c r="SD438" i="1"/>
  <c r="SE438" i="1"/>
  <c r="SF438" i="1"/>
  <c r="SG438" i="1"/>
  <c r="SH438" i="1"/>
  <c r="SI438" i="1"/>
  <c r="SJ438" i="1"/>
  <c r="SK438" i="1"/>
  <c r="SL438" i="1"/>
  <c r="SM438" i="1"/>
  <c r="SN438" i="1"/>
  <c r="SO438" i="1"/>
  <c r="SP438" i="1"/>
  <c r="SQ438" i="1"/>
  <c r="SR438" i="1"/>
  <c r="SS438" i="1"/>
  <c r="ST438" i="1"/>
  <c r="SU438" i="1"/>
  <c r="SV438" i="1"/>
  <c r="SW438" i="1"/>
  <c r="SX438" i="1"/>
  <c r="SY438" i="1"/>
  <c r="SZ438" i="1"/>
  <c r="TA438" i="1"/>
  <c r="TB438" i="1"/>
  <c r="TC438" i="1"/>
  <c r="TD438" i="1"/>
  <c r="TE438" i="1"/>
  <c r="TF438" i="1"/>
  <c r="TG438" i="1"/>
  <c r="TH438" i="1"/>
  <c r="TI438" i="1"/>
  <c r="TJ438" i="1"/>
  <c r="TK438" i="1"/>
  <c r="TL438" i="1"/>
  <c r="TM438" i="1"/>
  <c r="TN438" i="1"/>
  <c r="TO438" i="1"/>
  <c r="TP438" i="1"/>
  <c r="TQ438" i="1"/>
  <c r="TR438" i="1"/>
  <c r="TS438" i="1"/>
  <c r="TT438" i="1"/>
  <c r="TU438" i="1"/>
  <c r="TV438" i="1"/>
  <c r="TW438" i="1"/>
  <c r="TX438" i="1"/>
  <c r="TY438" i="1"/>
  <c r="TZ438" i="1"/>
  <c r="UA438" i="1"/>
  <c r="UB438" i="1"/>
  <c r="UC438" i="1"/>
  <c r="UD438" i="1"/>
  <c r="UE438" i="1"/>
  <c r="UF438" i="1"/>
  <c r="UG438" i="1"/>
  <c r="UH438" i="1"/>
  <c r="UI438" i="1"/>
  <c r="UJ438" i="1"/>
  <c r="UK438" i="1"/>
  <c r="UL438" i="1"/>
  <c r="UM438" i="1"/>
  <c r="UN438" i="1"/>
  <c r="UO438" i="1"/>
  <c r="UP438" i="1"/>
  <c r="UQ438" i="1"/>
  <c r="UR438" i="1"/>
  <c r="US438" i="1"/>
  <c r="UT438" i="1"/>
  <c r="UU438" i="1"/>
  <c r="UV438" i="1"/>
  <c r="UW438" i="1"/>
  <c r="UX438" i="1"/>
  <c r="UY438" i="1"/>
  <c r="UZ438" i="1"/>
  <c r="VA438" i="1"/>
  <c r="VB438" i="1"/>
  <c r="VC438" i="1"/>
  <c r="VD438" i="1"/>
  <c r="VE438" i="1"/>
  <c r="VF438" i="1"/>
  <c r="VG438" i="1"/>
  <c r="VH438" i="1"/>
  <c r="VI438" i="1"/>
  <c r="VJ438" i="1"/>
  <c r="VK438" i="1"/>
  <c r="VL438" i="1"/>
  <c r="VM438" i="1"/>
  <c r="VN438" i="1"/>
  <c r="VO438" i="1"/>
  <c r="VP438" i="1"/>
  <c r="VQ438" i="1"/>
  <c r="VR438" i="1"/>
  <c r="VS438" i="1"/>
  <c r="VT438" i="1"/>
  <c r="VU438" i="1"/>
  <c r="VV438" i="1"/>
  <c r="VW438" i="1"/>
  <c r="VX438" i="1"/>
  <c r="VY438" i="1"/>
  <c r="VZ438" i="1"/>
  <c r="WA438" i="1"/>
  <c r="WB438" i="1"/>
  <c r="WC438" i="1"/>
  <c r="WD438" i="1"/>
  <c r="WE438" i="1"/>
  <c r="WF438" i="1"/>
  <c r="WG438" i="1"/>
  <c r="WH438" i="1"/>
  <c r="WI438" i="1"/>
  <c r="WJ438" i="1"/>
  <c r="WK438" i="1"/>
  <c r="WL438" i="1"/>
  <c r="WM438" i="1"/>
  <c r="WN438" i="1"/>
  <c r="WO438" i="1"/>
  <c r="WP438" i="1"/>
  <c r="WQ438" i="1"/>
  <c r="WR438" i="1"/>
  <c r="WS438" i="1"/>
  <c r="WT438" i="1"/>
  <c r="WU438" i="1"/>
  <c r="WV438" i="1"/>
  <c r="WW438" i="1"/>
  <c r="WX438" i="1"/>
  <c r="WY438" i="1"/>
  <c r="WZ438" i="1"/>
  <c r="XA438" i="1"/>
  <c r="XB438" i="1"/>
  <c r="XC438" i="1"/>
  <c r="XD438" i="1"/>
  <c r="XE438" i="1"/>
  <c r="XF438" i="1"/>
  <c r="XG438" i="1"/>
  <c r="XH438" i="1"/>
  <c r="XI438" i="1"/>
  <c r="XJ438" i="1"/>
  <c r="XK438" i="1"/>
  <c r="XL438" i="1"/>
  <c r="XM438" i="1"/>
  <c r="XN438" i="1"/>
  <c r="XO438" i="1"/>
  <c r="XP438" i="1"/>
  <c r="XQ438" i="1"/>
  <c r="XR438" i="1"/>
  <c r="XS438" i="1"/>
  <c r="XT438" i="1"/>
  <c r="XU438" i="1"/>
  <c r="XV438" i="1"/>
  <c r="XW438" i="1"/>
  <c r="XX438" i="1"/>
  <c r="XY438" i="1"/>
  <c r="XZ438" i="1"/>
  <c r="YA438" i="1"/>
  <c r="YB438" i="1"/>
  <c r="YC438" i="1"/>
  <c r="YD438" i="1"/>
  <c r="YE438" i="1"/>
  <c r="YF438" i="1"/>
  <c r="YG438" i="1"/>
  <c r="YH438" i="1"/>
  <c r="YI438" i="1"/>
  <c r="YJ438" i="1"/>
  <c r="YK438" i="1"/>
  <c r="YL438" i="1"/>
  <c r="YM438" i="1"/>
  <c r="YN438" i="1"/>
  <c r="YO438" i="1"/>
  <c r="YP438" i="1"/>
  <c r="YQ438" i="1"/>
  <c r="YR438" i="1"/>
  <c r="YS438" i="1"/>
  <c r="YT438" i="1"/>
  <c r="YU438" i="1"/>
  <c r="YV438" i="1"/>
  <c r="YW438" i="1"/>
  <c r="YX438" i="1"/>
  <c r="YY438" i="1"/>
  <c r="YZ438" i="1"/>
  <c r="ZA438" i="1"/>
  <c r="ZB438" i="1"/>
  <c r="ZC438" i="1"/>
  <c r="ZD438" i="1"/>
  <c r="ZE438" i="1"/>
  <c r="ZF438" i="1"/>
  <c r="ZG438" i="1"/>
  <c r="ZH438" i="1"/>
  <c r="ZI438" i="1"/>
  <c r="ZJ438" i="1"/>
  <c r="ZK438" i="1"/>
  <c r="ZL438" i="1"/>
  <c r="ZM438" i="1"/>
  <c r="ZN438" i="1"/>
  <c r="ZO438" i="1"/>
  <c r="ZP438" i="1"/>
  <c r="ZQ438" i="1"/>
  <c r="ZR438" i="1"/>
  <c r="ZS438" i="1"/>
  <c r="ZT438" i="1"/>
  <c r="ZU438" i="1"/>
  <c r="ZV438" i="1"/>
  <c r="ZW438" i="1"/>
  <c r="ZX438" i="1"/>
  <c r="ZY438" i="1"/>
  <c r="ZZ438" i="1"/>
  <c r="AAA438" i="1"/>
  <c r="AAB438" i="1"/>
  <c r="AAC438" i="1"/>
  <c r="AAD438" i="1"/>
  <c r="AAE438" i="1"/>
  <c r="AAF438" i="1"/>
  <c r="AAG438" i="1"/>
  <c r="AAH438" i="1"/>
  <c r="AAI438" i="1"/>
  <c r="AAJ438" i="1"/>
  <c r="AAK438" i="1"/>
  <c r="AAL438" i="1"/>
  <c r="AAM438" i="1"/>
  <c r="AAN438" i="1"/>
  <c r="AAO438" i="1"/>
  <c r="AAP438" i="1"/>
  <c r="AAQ438" i="1"/>
  <c r="AAR438" i="1"/>
  <c r="AAS438" i="1"/>
  <c r="AAT438" i="1"/>
  <c r="AAU438" i="1"/>
  <c r="AAV438" i="1"/>
  <c r="AAW438" i="1"/>
  <c r="AAX438" i="1"/>
  <c r="AAY438" i="1"/>
  <c r="AAZ438" i="1"/>
  <c r="ABA438" i="1"/>
  <c r="ABB438" i="1"/>
  <c r="ABC438" i="1"/>
  <c r="ABD438" i="1"/>
  <c r="ABE438" i="1"/>
  <c r="ABF438" i="1"/>
  <c r="ABG438" i="1"/>
  <c r="ABH438" i="1"/>
  <c r="ABI438" i="1"/>
  <c r="ABJ438" i="1"/>
  <c r="ABK438" i="1"/>
  <c r="ABL438" i="1"/>
  <c r="ABM438" i="1"/>
  <c r="ABN438" i="1"/>
  <c r="ABO438" i="1"/>
  <c r="ABP438" i="1"/>
  <c r="ABQ438" i="1"/>
  <c r="ABR438" i="1"/>
  <c r="ABS438" i="1"/>
  <c r="ABT438" i="1"/>
  <c r="ABU438" i="1"/>
  <c r="ABV438" i="1"/>
  <c r="ABW438" i="1"/>
  <c r="ABX438" i="1"/>
  <c r="ABY438" i="1"/>
  <c r="ABZ438" i="1"/>
  <c r="ACA438" i="1"/>
  <c r="ACB438" i="1"/>
  <c r="ACC438" i="1"/>
  <c r="ACD438" i="1"/>
  <c r="ACE438" i="1"/>
  <c r="ACF438" i="1"/>
  <c r="ACG438" i="1"/>
  <c r="ACH438" i="1"/>
  <c r="ACI438" i="1"/>
  <c r="ACJ438" i="1"/>
  <c r="ACK438" i="1"/>
  <c r="ACL438" i="1"/>
  <c r="ACM438" i="1"/>
  <c r="ACN438" i="1"/>
  <c r="ACO438" i="1"/>
  <c r="ACP438" i="1"/>
  <c r="ACQ438" i="1"/>
  <c r="ACR438" i="1"/>
  <c r="ACS438" i="1"/>
  <c r="ACT438" i="1"/>
  <c r="ACU438" i="1"/>
  <c r="ACV438" i="1"/>
  <c r="ACW438" i="1"/>
  <c r="ACX438" i="1"/>
  <c r="ACY438" i="1"/>
  <c r="ACZ438" i="1"/>
  <c r="ADA438" i="1"/>
  <c r="ADB438" i="1"/>
  <c r="ADC438" i="1"/>
  <c r="ADD438" i="1"/>
  <c r="ADE438" i="1"/>
  <c r="ADF438" i="1"/>
  <c r="ADG438" i="1"/>
  <c r="ADH438" i="1"/>
  <c r="ADI438" i="1"/>
  <c r="ADJ438" i="1"/>
  <c r="ADK438" i="1"/>
  <c r="ADL438" i="1"/>
  <c r="ADM438" i="1"/>
  <c r="ADN438" i="1"/>
  <c r="ADO438" i="1"/>
  <c r="ADP438" i="1"/>
  <c r="ADQ438" i="1"/>
  <c r="ADR438" i="1"/>
  <c r="ADS438" i="1"/>
  <c r="ADT438" i="1"/>
  <c r="ADU438" i="1"/>
  <c r="ADV438" i="1"/>
  <c r="ADW438" i="1"/>
  <c r="ADX438" i="1"/>
  <c r="ADY438" i="1"/>
  <c r="ADZ438" i="1"/>
  <c r="AEA438" i="1"/>
  <c r="AEB438" i="1"/>
  <c r="AEC438" i="1"/>
  <c r="AED438" i="1"/>
  <c r="AEE438" i="1"/>
  <c r="AEF438" i="1"/>
  <c r="AEG438" i="1"/>
  <c r="AEH438" i="1"/>
  <c r="AEI438" i="1"/>
  <c r="AEJ438" i="1"/>
  <c r="AEK438" i="1"/>
  <c r="AEL438" i="1"/>
  <c r="AEM438" i="1"/>
  <c r="AEN438" i="1"/>
  <c r="AEO438" i="1"/>
  <c r="AEP438" i="1"/>
  <c r="AEQ438" i="1"/>
  <c r="AER438" i="1"/>
  <c r="AES438" i="1"/>
  <c r="AET438" i="1"/>
  <c r="AEU438" i="1"/>
  <c r="AEV438" i="1"/>
  <c r="AEW438" i="1"/>
  <c r="AEX438" i="1"/>
  <c r="AEY438" i="1"/>
  <c r="AEZ438" i="1"/>
  <c r="AFA438" i="1"/>
  <c r="AFB438" i="1"/>
  <c r="AFC438" i="1"/>
  <c r="AFD438" i="1"/>
  <c r="AFE438" i="1"/>
  <c r="AFF438" i="1"/>
  <c r="AFG438" i="1"/>
  <c r="AFH438" i="1"/>
  <c r="AFI438" i="1"/>
  <c r="AFJ438" i="1"/>
  <c r="AFK438" i="1"/>
  <c r="AFL438" i="1"/>
  <c r="AFM438" i="1"/>
  <c r="AFN438" i="1"/>
  <c r="AFO438" i="1"/>
  <c r="AFP438" i="1"/>
  <c r="AFQ438" i="1"/>
  <c r="AFR438" i="1"/>
  <c r="AFS438" i="1"/>
  <c r="AFT438" i="1"/>
  <c r="AFU438" i="1"/>
  <c r="AFV438" i="1"/>
  <c r="AFW438" i="1"/>
  <c r="AFX438" i="1"/>
  <c r="AFY438" i="1"/>
  <c r="AFZ438" i="1"/>
  <c r="AGA438" i="1"/>
  <c r="AGB438" i="1"/>
  <c r="AGC438" i="1"/>
  <c r="AGD438" i="1"/>
  <c r="AGE438" i="1"/>
  <c r="AGF438" i="1"/>
  <c r="AGG438" i="1"/>
  <c r="AGH438" i="1"/>
  <c r="AGI438" i="1"/>
  <c r="AGJ438" i="1"/>
  <c r="AGK438" i="1"/>
  <c r="AGL438" i="1"/>
  <c r="AGM438" i="1"/>
  <c r="AGN438" i="1"/>
  <c r="AGO438" i="1"/>
  <c r="AGP438" i="1"/>
  <c r="AGQ438" i="1"/>
  <c r="AGR438" i="1"/>
  <c r="AGS438" i="1"/>
  <c r="AGT438" i="1"/>
  <c r="AGU438" i="1"/>
  <c r="AGV438" i="1"/>
  <c r="AGW438" i="1"/>
  <c r="AGX438" i="1"/>
  <c r="AGY438" i="1"/>
  <c r="AGZ438" i="1"/>
  <c r="AHA438" i="1"/>
  <c r="AHB438" i="1"/>
  <c r="AHC438" i="1"/>
  <c r="AHD438" i="1"/>
  <c r="AHE438" i="1"/>
  <c r="AHF438" i="1"/>
  <c r="AHG438" i="1"/>
  <c r="AHH438" i="1"/>
  <c r="AHI438" i="1"/>
  <c r="AHJ438" i="1"/>
  <c r="AHK438" i="1"/>
  <c r="AHL438" i="1"/>
  <c r="AHM438" i="1"/>
  <c r="AHN438" i="1"/>
  <c r="AHO438" i="1"/>
  <c r="AHP438" i="1"/>
  <c r="D438" i="1"/>
  <c r="D437" i="1"/>
  <c r="E31" i="1" l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DD31" i="1"/>
  <c r="DE31" i="1"/>
  <c r="DF31" i="1"/>
  <c r="DG31" i="1"/>
  <c r="DH31" i="1"/>
  <c r="DI31" i="1"/>
  <c r="DJ31" i="1"/>
  <c r="DK31" i="1"/>
  <c r="DL31" i="1"/>
  <c r="DM31" i="1"/>
  <c r="DN31" i="1"/>
  <c r="DO31" i="1"/>
  <c r="DP31" i="1"/>
  <c r="DQ31" i="1"/>
  <c r="DR31" i="1"/>
  <c r="DS31" i="1"/>
  <c r="DT31" i="1"/>
  <c r="DU31" i="1"/>
  <c r="DV31" i="1"/>
  <c r="DW31" i="1"/>
  <c r="DX31" i="1"/>
  <c r="DY31" i="1"/>
  <c r="DZ31" i="1"/>
  <c r="EA31" i="1"/>
  <c r="EB31" i="1"/>
  <c r="EC31" i="1"/>
  <c r="ED31" i="1"/>
  <c r="EE31" i="1"/>
  <c r="EF31" i="1"/>
  <c r="EG31" i="1"/>
  <c r="EH31" i="1"/>
  <c r="EI31" i="1"/>
  <c r="EJ31" i="1"/>
  <c r="EK31" i="1"/>
  <c r="EL31" i="1"/>
  <c r="EM31" i="1"/>
  <c r="EN31" i="1"/>
  <c r="EO31" i="1"/>
  <c r="EP31" i="1"/>
  <c r="EQ31" i="1"/>
  <c r="ER31" i="1"/>
  <c r="ES31" i="1"/>
  <c r="ET31" i="1"/>
  <c r="EU31" i="1"/>
  <c r="EV31" i="1"/>
  <c r="EW31" i="1"/>
  <c r="EX31" i="1"/>
  <c r="EY31" i="1"/>
  <c r="EZ31" i="1"/>
  <c r="FA31" i="1"/>
  <c r="FB31" i="1"/>
  <c r="FC31" i="1"/>
  <c r="FD31" i="1"/>
  <c r="FE31" i="1"/>
  <c r="FF31" i="1"/>
  <c r="FG31" i="1"/>
  <c r="FH31" i="1"/>
  <c r="FI31" i="1"/>
  <c r="FJ31" i="1"/>
  <c r="FK31" i="1"/>
  <c r="FL31" i="1"/>
  <c r="FM31" i="1"/>
  <c r="FN31" i="1"/>
  <c r="FO31" i="1"/>
  <c r="FP31" i="1"/>
  <c r="FQ31" i="1"/>
  <c r="FR31" i="1"/>
  <c r="FS31" i="1"/>
  <c r="FT31" i="1"/>
  <c r="FU31" i="1"/>
  <c r="FV31" i="1"/>
  <c r="FW31" i="1"/>
  <c r="FX31" i="1"/>
  <c r="FY31" i="1"/>
  <c r="FZ31" i="1"/>
  <c r="GA31" i="1"/>
  <c r="GB31" i="1"/>
  <c r="GC31" i="1"/>
  <c r="GD31" i="1"/>
  <c r="GE31" i="1"/>
  <c r="GF31" i="1"/>
  <c r="GG31" i="1"/>
  <c r="GH31" i="1"/>
  <c r="GI31" i="1"/>
  <c r="GJ31" i="1"/>
  <c r="GK31" i="1"/>
  <c r="GL31" i="1"/>
  <c r="GM31" i="1"/>
  <c r="GN31" i="1"/>
  <c r="GO31" i="1"/>
  <c r="GP31" i="1"/>
  <c r="GQ31" i="1"/>
  <c r="GR31" i="1"/>
  <c r="GS31" i="1"/>
  <c r="GT31" i="1"/>
  <c r="GU31" i="1"/>
  <c r="GV31" i="1"/>
  <c r="GW31" i="1"/>
  <c r="GX31" i="1"/>
  <c r="GY31" i="1"/>
  <c r="GZ31" i="1"/>
  <c r="HA31" i="1"/>
  <c r="HB31" i="1"/>
  <c r="HC31" i="1"/>
  <c r="HD31" i="1"/>
  <c r="HE31" i="1"/>
  <c r="HF31" i="1"/>
  <c r="HG31" i="1"/>
  <c r="HH31" i="1"/>
  <c r="HI31" i="1"/>
  <c r="HJ31" i="1"/>
  <c r="HK31" i="1"/>
  <c r="HL31" i="1"/>
  <c r="HM31" i="1"/>
  <c r="HN31" i="1"/>
  <c r="HO31" i="1"/>
  <c r="HP31" i="1"/>
  <c r="HQ31" i="1"/>
  <c r="HR31" i="1"/>
  <c r="HS31" i="1"/>
  <c r="HT31" i="1"/>
  <c r="HU31" i="1"/>
  <c r="HV31" i="1"/>
  <c r="HW31" i="1"/>
  <c r="HX31" i="1"/>
  <c r="HY31" i="1"/>
  <c r="HZ31" i="1"/>
  <c r="IA31" i="1"/>
  <c r="IB31" i="1"/>
  <c r="IC31" i="1"/>
  <c r="ID31" i="1"/>
  <c r="IE31" i="1"/>
  <c r="IF31" i="1"/>
  <c r="IG31" i="1"/>
  <c r="IH31" i="1"/>
  <c r="II31" i="1"/>
  <c r="IJ31" i="1"/>
  <c r="IK31" i="1"/>
  <c r="IL31" i="1"/>
  <c r="IM31" i="1"/>
  <c r="IN31" i="1"/>
  <c r="IO31" i="1"/>
  <c r="IP31" i="1"/>
  <c r="IQ31" i="1"/>
  <c r="IR31" i="1"/>
  <c r="IS31" i="1"/>
  <c r="IT31" i="1"/>
  <c r="IU31" i="1"/>
  <c r="IV31" i="1"/>
  <c r="IW31" i="1"/>
  <c r="IX31" i="1"/>
  <c r="IY31" i="1"/>
  <c r="IZ31" i="1"/>
  <c r="JA31" i="1"/>
  <c r="JB31" i="1"/>
  <c r="JC31" i="1"/>
  <c r="JD31" i="1"/>
  <c r="JE31" i="1"/>
  <c r="JF31" i="1"/>
  <c r="JG31" i="1"/>
  <c r="JH31" i="1"/>
  <c r="JI31" i="1"/>
  <c r="JJ31" i="1"/>
  <c r="JK31" i="1"/>
  <c r="JL31" i="1"/>
  <c r="JM31" i="1"/>
  <c r="JN31" i="1"/>
  <c r="JO31" i="1"/>
  <c r="JP31" i="1"/>
  <c r="JQ31" i="1"/>
  <c r="JR31" i="1"/>
  <c r="JS31" i="1"/>
  <c r="JT31" i="1"/>
  <c r="JU31" i="1"/>
  <c r="JV31" i="1"/>
  <c r="JW31" i="1"/>
  <c r="JX31" i="1"/>
  <c r="JY31" i="1"/>
  <c r="JZ31" i="1"/>
  <c r="KA31" i="1"/>
  <c r="KB31" i="1"/>
  <c r="KC31" i="1"/>
  <c r="KD31" i="1"/>
  <c r="KE31" i="1"/>
  <c r="KF31" i="1"/>
  <c r="KG31" i="1"/>
  <c r="KH31" i="1"/>
  <c r="KI31" i="1"/>
  <c r="KJ31" i="1"/>
  <c r="KK31" i="1"/>
  <c r="KL31" i="1"/>
  <c r="KM31" i="1"/>
  <c r="KN31" i="1"/>
  <c r="KO31" i="1"/>
  <c r="KP31" i="1"/>
  <c r="KQ31" i="1"/>
  <c r="KR31" i="1"/>
  <c r="KS31" i="1"/>
  <c r="KT31" i="1"/>
  <c r="KU31" i="1"/>
  <c r="KV31" i="1"/>
  <c r="KW31" i="1"/>
  <c r="KX31" i="1"/>
  <c r="KY31" i="1"/>
  <c r="KZ31" i="1"/>
  <c r="LA31" i="1"/>
  <c r="LB31" i="1"/>
  <c r="LC31" i="1"/>
  <c r="LD31" i="1"/>
  <c r="LE31" i="1"/>
  <c r="LF31" i="1"/>
  <c r="LG31" i="1"/>
  <c r="LH31" i="1"/>
  <c r="LI31" i="1"/>
  <c r="LJ31" i="1"/>
  <c r="LK31" i="1"/>
  <c r="LL31" i="1"/>
  <c r="LM31" i="1"/>
  <c r="LN31" i="1"/>
  <c r="LO31" i="1"/>
  <c r="LP31" i="1"/>
  <c r="LQ31" i="1"/>
  <c r="LR31" i="1"/>
  <c r="LS31" i="1"/>
  <c r="LT31" i="1"/>
  <c r="LU31" i="1"/>
  <c r="LV31" i="1"/>
  <c r="LW31" i="1"/>
  <c r="LX31" i="1"/>
  <c r="LY31" i="1"/>
  <c r="LZ31" i="1"/>
  <c r="MA31" i="1"/>
  <c r="MB31" i="1"/>
  <c r="MC31" i="1"/>
  <c r="MD31" i="1"/>
  <c r="ME31" i="1"/>
  <c r="MF31" i="1"/>
  <c r="MG31" i="1"/>
  <c r="MH31" i="1"/>
  <c r="MI31" i="1"/>
  <c r="MJ31" i="1"/>
  <c r="MK31" i="1"/>
  <c r="ML31" i="1"/>
  <c r="MM31" i="1"/>
  <c r="MN31" i="1"/>
  <c r="MO31" i="1"/>
  <c r="MP31" i="1"/>
  <c r="MQ31" i="1"/>
  <c r="MR31" i="1"/>
  <c r="MS31" i="1"/>
  <c r="MT31" i="1"/>
  <c r="MU31" i="1"/>
  <c r="MV31" i="1"/>
  <c r="MW31" i="1"/>
  <c r="MX31" i="1"/>
  <c r="MY31" i="1"/>
  <c r="MZ31" i="1"/>
  <c r="NA31" i="1"/>
  <c r="NB31" i="1"/>
  <c r="NC31" i="1"/>
  <c r="ND31" i="1"/>
  <c r="NE31" i="1"/>
  <c r="NF31" i="1"/>
  <c r="NG31" i="1"/>
  <c r="NH31" i="1"/>
  <c r="NI31" i="1"/>
  <c r="NJ31" i="1"/>
  <c r="NK31" i="1"/>
  <c r="NL31" i="1"/>
  <c r="NM31" i="1"/>
  <c r="NN31" i="1"/>
  <c r="NO31" i="1"/>
  <c r="NP31" i="1"/>
  <c r="NQ31" i="1"/>
  <c r="NR31" i="1"/>
  <c r="NS31" i="1"/>
  <c r="NT31" i="1"/>
  <c r="NU31" i="1"/>
  <c r="NV31" i="1"/>
  <c r="NW31" i="1"/>
  <c r="NX31" i="1"/>
  <c r="NY31" i="1"/>
  <c r="NZ31" i="1"/>
  <c r="OA31" i="1"/>
  <c r="OB31" i="1"/>
  <c r="OC31" i="1"/>
  <c r="OD31" i="1"/>
  <c r="OE31" i="1"/>
  <c r="OF31" i="1"/>
  <c r="OG31" i="1"/>
  <c r="OH31" i="1"/>
  <c r="OI31" i="1"/>
  <c r="OJ31" i="1"/>
  <c r="OK31" i="1"/>
  <c r="OL31" i="1"/>
  <c r="OM31" i="1"/>
  <c r="ON31" i="1"/>
  <c r="OO31" i="1"/>
  <c r="OP31" i="1"/>
  <c r="OQ31" i="1"/>
  <c r="OR31" i="1"/>
  <c r="OS31" i="1"/>
  <c r="OT31" i="1"/>
  <c r="OU31" i="1"/>
  <c r="OV31" i="1"/>
  <c r="OW31" i="1"/>
  <c r="OX31" i="1"/>
  <c r="OY31" i="1"/>
  <c r="OZ31" i="1"/>
  <c r="PA31" i="1"/>
  <c r="PB31" i="1"/>
  <c r="PC31" i="1"/>
  <c r="PD31" i="1"/>
  <c r="PE31" i="1"/>
  <c r="PF31" i="1"/>
  <c r="PG31" i="1"/>
  <c r="PH31" i="1"/>
  <c r="PI31" i="1"/>
  <c r="PJ31" i="1"/>
  <c r="PK31" i="1"/>
  <c r="PL31" i="1"/>
  <c r="PM31" i="1"/>
  <c r="PN31" i="1"/>
  <c r="PO31" i="1"/>
  <c r="PP31" i="1"/>
  <c r="PQ31" i="1"/>
  <c r="PR31" i="1"/>
  <c r="PS31" i="1"/>
  <c r="PT31" i="1"/>
  <c r="PU31" i="1"/>
  <c r="PV31" i="1"/>
  <c r="PW31" i="1"/>
  <c r="PX31" i="1"/>
  <c r="PY31" i="1"/>
  <c r="PZ31" i="1"/>
  <c r="QA31" i="1"/>
  <c r="QB31" i="1"/>
  <c r="QC31" i="1"/>
  <c r="QD31" i="1"/>
  <c r="QE31" i="1"/>
  <c r="QF31" i="1"/>
  <c r="QG31" i="1"/>
  <c r="QH31" i="1"/>
  <c r="QI31" i="1"/>
  <c r="QJ31" i="1"/>
  <c r="QK31" i="1"/>
  <c r="QL31" i="1"/>
  <c r="QM31" i="1"/>
  <c r="QN31" i="1"/>
  <c r="QO31" i="1"/>
  <c r="QP31" i="1"/>
  <c r="QQ31" i="1"/>
  <c r="QR31" i="1"/>
  <c r="QS31" i="1"/>
  <c r="QT31" i="1"/>
  <c r="QU31" i="1"/>
  <c r="QV31" i="1"/>
  <c r="QW31" i="1"/>
  <c r="QX31" i="1"/>
  <c r="QY31" i="1"/>
  <c r="QZ31" i="1"/>
  <c r="RA31" i="1"/>
  <c r="RB31" i="1"/>
  <c r="RC31" i="1"/>
  <c r="RD31" i="1"/>
  <c r="RE31" i="1"/>
  <c r="RF31" i="1"/>
  <c r="RG31" i="1"/>
  <c r="RH31" i="1"/>
  <c r="RI31" i="1"/>
  <c r="RJ31" i="1"/>
  <c r="RK31" i="1"/>
  <c r="RL31" i="1"/>
  <c r="RM31" i="1"/>
  <c r="RN31" i="1"/>
  <c r="RO31" i="1"/>
  <c r="RP31" i="1"/>
  <c r="RQ31" i="1"/>
  <c r="RR31" i="1"/>
  <c r="RS31" i="1"/>
  <c r="RT31" i="1"/>
  <c r="RU31" i="1"/>
  <c r="RV31" i="1"/>
  <c r="RW31" i="1"/>
  <c r="RX31" i="1"/>
  <c r="RY31" i="1"/>
  <c r="RZ31" i="1"/>
  <c r="SA31" i="1"/>
  <c r="SB31" i="1"/>
  <c r="SC31" i="1"/>
  <c r="SD31" i="1"/>
  <c r="SE31" i="1"/>
  <c r="SF31" i="1"/>
  <c r="SG31" i="1"/>
  <c r="SH31" i="1"/>
  <c r="SI31" i="1"/>
  <c r="SJ31" i="1"/>
  <c r="SK31" i="1"/>
  <c r="SL31" i="1"/>
  <c r="SM31" i="1"/>
  <c r="SN31" i="1"/>
  <c r="SO31" i="1"/>
  <c r="SP31" i="1"/>
  <c r="SQ31" i="1"/>
  <c r="SR31" i="1"/>
  <c r="SS31" i="1"/>
  <c r="ST31" i="1"/>
  <c r="SU31" i="1"/>
  <c r="SV31" i="1"/>
  <c r="SW31" i="1"/>
  <c r="SX31" i="1"/>
  <c r="SY31" i="1"/>
  <c r="SZ31" i="1"/>
  <c r="TA31" i="1"/>
  <c r="TB31" i="1"/>
  <c r="TC31" i="1"/>
  <c r="TD31" i="1"/>
  <c r="TE31" i="1"/>
  <c r="TF31" i="1"/>
  <c r="TG31" i="1"/>
  <c r="TH31" i="1"/>
  <c r="TI31" i="1"/>
  <c r="TJ31" i="1"/>
  <c r="TK31" i="1"/>
  <c r="TL31" i="1"/>
  <c r="TM31" i="1"/>
  <c r="TN31" i="1"/>
  <c r="TO31" i="1"/>
  <c r="TP31" i="1"/>
  <c r="TQ31" i="1"/>
  <c r="TR31" i="1"/>
  <c r="TS31" i="1"/>
  <c r="TT31" i="1"/>
  <c r="TU31" i="1"/>
  <c r="TV31" i="1"/>
  <c r="TW31" i="1"/>
  <c r="TX31" i="1"/>
  <c r="TY31" i="1"/>
  <c r="TZ31" i="1"/>
  <c r="UA31" i="1"/>
  <c r="UB31" i="1"/>
  <c r="UC31" i="1"/>
  <c r="UD31" i="1"/>
  <c r="UE31" i="1"/>
  <c r="UF31" i="1"/>
  <c r="UG31" i="1"/>
  <c r="UH31" i="1"/>
  <c r="UI31" i="1"/>
  <c r="UJ31" i="1"/>
  <c r="UK31" i="1"/>
  <c r="UL31" i="1"/>
  <c r="UM31" i="1"/>
  <c r="UN31" i="1"/>
  <c r="UO31" i="1"/>
  <c r="UP31" i="1"/>
  <c r="UQ31" i="1"/>
  <c r="UR31" i="1"/>
  <c r="US31" i="1"/>
  <c r="UT31" i="1"/>
  <c r="UU31" i="1"/>
  <c r="UV31" i="1"/>
  <c r="UW31" i="1"/>
  <c r="UX31" i="1"/>
  <c r="UY31" i="1"/>
  <c r="UZ31" i="1"/>
  <c r="VA31" i="1"/>
  <c r="VB31" i="1"/>
  <c r="VC31" i="1"/>
  <c r="VD31" i="1"/>
  <c r="VE31" i="1"/>
  <c r="VF31" i="1"/>
  <c r="VG31" i="1"/>
  <c r="VH31" i="1"/>
  <c r="VI31" i="1"/>
  <c r="VJ31" i="1"/>
  <c r="VK31" i="1"/>
  <c r="VL31" i="1"/>
  <c r="VM31" i="1"/>
  <c r="VN31" i="1"/>
  <c r="VO31" i="1"/>
  <c r="VP31" i="1"/>
  <c r="VQ31" i="1"/>
  <c r="VR31" i="1"/>
  <c r="VS31" i="1"/>
  <c r="VT31" i="1"/>
  <c r="VU31" i="1"/>
  <c r="VV31" i="1"/>
  <c r="VW31" i="1"/>
  <c r="VX31" i="1"/>
  <c r="VY31" i="1"/>
  <c r="VZ31" i="1"/>
  <c r="WA31" i="1"/>
  <c r="WB31" i="1"/>
  <c r="WC31" i="1"/>
  <c r="WD31" i="1"/>
  <c r="WE31" i="1"/>
  <c r="WF31" i="1"/>
  <c r="WG31" i="1"/>
  <c r="WH31" i="1"/>
  <c r="WI31" i="1"/>
  <c r="WJ31" i="1"/>
  <c r="WK31" i="1"/>
  <c r="WL31" i="1"/>
  <c r="WM31" i="1"/>
  <c r="WN31" i="1"/>
  <c r="WO31" i="1"/>
  <c r="WP31" i="1"/>
  <c r="WQ31" i="1"/>
  <c r="WR31" i="1"/>
  <c r="WS31" i="1"/>
  <c r="WT31" i="1"/>
  <c r="WU31" i="1"/>
  <c r="WV31" i="1"/>
  <c r="WW31" i="1"/>
  <c r="WX31" i="1"/>
  <c r="WY31" i="1"/>
  <c r="WZ31" i="1"/>
  <c r="XA31" i="1"/>
  <c r="XB31" i="1"/>
  <c r="XC31" i="1"/>
  <c r="XD31" i="1"/>
  <c r="XE31" i="1"/>
  <c r="XF31" i="1"/>
  <c r="XG31" i="1"/>
  <c r="XH31" i="1"/>
  <c r="XI31" i="1"/>
  <c r="XJ31" i="1"/>
  <c r="XK31" i="1"/>
  <c r="XL31" i="1"/>
  <c r="XM31" i="1"/>
  <c r="XN31" i="1"/>
  <c r="XO31" i="1"/>
  <c r="XP31" i="1"/>
  <c r="XQ31" i="1"/>
  <c r="XR31" i="1"/>
  <c r="XS31" i="1"/>
  <c r="XT31" i="1"/>
  <c r="XU31" i="1"/>
  <c r="XV31" i="1"/>
  <c r="XW31" i="1"/>
  <c r="XX31" i="1"/>
  <c r="XY31" i="1"/>
  <c r="XZ31" i="1"/>
  <c r="YA31" i="1"/>
  <c r="YB31" i="1"/>
  <c r="YC31" i="1"/>
  <c r="YD31" i="1"/>
  <c r="YE31" i="1"/>
  <c r="YF31" i="1"/>
  <c r="YG31" i="1"/>
  <c r="YH31" i="1"/>
  <c r="YI31" i="1"/>
  <c r="YJ31" i="1"/>
  <c r="YK31" i="1"/>
  <c r="YL31" i="1"/>
  <c r="YM31" i="1"/>
  <c r="YN31" i="1"/>
  <c r="YO31" i="1"/>
  <c r="YP31" i="1"/>
  <c r="YQ31" i="1"/>
  <c r="YR31" i="1"/>
  <c r="YS31" i="1"/>
  <c r="YT31" i="1"/>
  <c r="YU31" i="1"/>
  <c r="YV31" i="1"/>
  <c r="YW31" i="1"/>
  <c r="YX31" i="1"/>
  <c r="YY31" i="1"/>
  <c r="YZ31" i="1"/>
  <c r="ZA31" i="1"/>
  <c r="ZB31" i="1"/>
  <c r="ZC31" i="1"/>
  <c r="ZD31" i="1"/>
  <c r="ZE31" i="1"/>
  <c r="ZF31" i="1"/>
  <c r="ZG31" i="1"/>
  <c r="ZH31" i="1"/>
  <c r="ZI31" i="1"/>
  <c r="ZJ31" i="1"/>
  <c r="ZK31" i="1"/>
  <c r="ZL31" i="1"/>
  <c r="ZM31" i="1"/>
  <c r="ZN31" i="1"/>
  <c r="ZO31" i="1"/>
  <c r="ZP31" i="1"/>
  <c r="ZQ31" i="1"/>
  <c r="ZR31" i="1"/>
  <c r="ZS31" i="1"/>
  <c r="ZT31" i="1"/>
  <c r="ZU31" i="1"/>
  <c r="ZV31" i="1"/>
  <c r="ZW31" i="1"/>
  <c r="ZX31" i="1"/>
  <c r="ZY31" i="1"/>
  <c r="ZZ31" i="1"/>
  <c r="AAA31" i="1"/>
  <c r="AAB31" i="1"/>
  <c r="AAC31" i="1"/>
  <c r="AAD31" i="1"/>
  <c r="AAE31" i="1"/>
  <c r="AAF31" i="1"/>
  <c r="AAG31" i="1"/>
  <c r="AAH31" i="1"/>
  <c r="AAI31" i="1"/>
  <c r="AAJ31" i="1"/>
  <c r="AAK31" i="1"/>
  <c r="AAL31" i="1"/>
  <c r="AAM31" i="1"/>
  <c r="AAN31" i="1"/>
  <c r="AAO31" i="1"/>
  <c r="AAP31" i="1"/>
  <c r="AAQ31" i="1"/>
  <c r="AAR31" i="1"/>
  <c r="AAS31" i="1"/>
  <c r="AAT31" i="1"/>
  <c r="AAU31" i="1"/>
  <c r="AAV31" i="1"/>
  <c r="AAW31" i="1"/>
  <c r="AAX31" i="1"/>
  <c r="AAY31" i="1"/>
  <c r="AAZ31" i="1"/>
  <c r="ABA31" i="1"/>
  <c r="ABB31" i="1"/>
  <c r="ABC31" i="1"/>
  <c r="ABD31" i="1"/>
  <c r="ABE31" i="1"/>
  <c r="ABF31" i="1"/>
  <c r="ABG31" i="1"/>
  <c r="ABH31" i="1"/>
  <c r="ABI31" i="1"/>
  <c r="ABJ31" i="1"/>
  <c r="ABK31" i="1"/>
  <c r="ABL31" i="1"/>
  <c r="ABM31" i="1"/>
  <c r="ABN31" i="1"/>
  <c r="ABO31" i="1"/>
  <c r="ABP31" i="1"/>
  <c r="ABQ31" i="1"/>
  <c r="ABR31" i="1"/>
  <c r="ABS31" i="1"/>
  <c r="ABT31" i="1"/>
  <c r="ABU31" i="1"/>
  <c r="ABV31" i="1"/>
  <c r="ABW31" i="1"/>
  <c r="ABX31" i="1"/>
  <c r="ABY31" i="1"/>
  <c r="ABZ31" i="1"/>
  <c r="ACA31" i="1"/>
  <c r="ACB31" i="1"/>
  <c r="ACC31" i="1"/>
  <c r="ACD31" i="1"/>
  <c r="ACE31" i="1"/>
  <c r="ACF31" i="1"/>
  <c r="ACG31" i="1"/>
  <c r="ACH31" i="1"/>
  <c r="ACI31" i="1"/>
  <c r="ACJ31" i="1"/>
  <c r="ACK31" i="1"/>
  <c r="ACL31" i="1"/>
  <c r="ACM31" i="1"/>
  <c r="ACN31" i="1"/>
  <c r="ACO31" i="1"/>
  <c r="ACP31" i="1"/>
  <c r="ACQ31" i="1"/>
  <c r="ACR31" i="1"/>
  <c r="ACS31" i="1"/>
  <c r="ACT31" i="1"/>
  <c r="ACU31" i="1"/>
  <c r="ACV31" i="1"/>
  <c r="ACW31" i="1"/>
  <c r="ACX31" i="1"/>
  <c r="ACY31" i="1"/>
  <c r="ACZ31" i="1"/>
  <c r="ADA31" i="1"/>
  <c r="ADB31" i="1"/>
  <c r="ADC31" i="1"/>
  <c r="ADD31" i="1"/>
  <c r="ADE31" i="1"/>
  <c r="ADF31" i="1"/>
  <c r="ADG31" i="1"/>
  <c r="ADH31" i="1"/>
  <c r="ADI31" i="1"/>
  <c r="ADJ31" i="1"/>
  <c r="ADK31" i="1"/>
  <c r="ADL31" i="1"/>
  <c r="ADM31" i="1"/>
  <c r="ADN31" i="1"/>
  <c r="ADO31" i="1"/>
  <c r="ADP31" i="1"/>
  <c r="ADQ31" i="1"/>
  <c r="ADR31" i="1"/>
  <c r="ADS31" i="1"/>
  <c r="ADT31" i="1"/>
  <c r="ADU31" i="1"/>
  <c r="ADV31" i="1"/>
  <c r="ADW31" i="1"/>
  <c r="ADX31" i="1"/>
  <c r="ADY31" i="1"/>
  <c r="ADZ31" i="1"/>
  <c r="AEA31" i="1"/>
  <c r="AEB31" i="1"/>
  <c r="AEC31" i="1"/>
  <c r="AED31" i="1"/>
  <c r="AEE31" i="1"/>
  <c r="AEF31" i="1"/>
  <c r="AEG31" i="1"/>
  <c r="AEH31" i="1"/>
  <c r="AEI31" i="1"/>
  <c r="AEJ31" i="1"/>
  <c r="AEK31" i="1"/>
  <c r="AEL31" i="1"/>
  <c r="AEM31" i="1"/>
  <c r="AEN31" i="1"/>
  <c r="AEO31" i="1"/>
  <c r="AEP31" i="1"/>
  <c r="AEQ31" i="1"/>
  <c r="AER31" i="1"/>
  <c r="AES31" i="1"/>
  <c r="AET31" i="1"/>
  <c r="AEU31" i="1"/>
  <c r="AEV31" i="1"/>
  <c r="AEW31" i="1"/>
  <c r="AEX31" i="1"/>
  <c r="AEY31" i="1"/>
  <c r="AEZ31" i="1"/>
  <c r="AFA31" i="1"/>
  <c r="AFB31" i="1"/>
  <c r="AFC31" i="1"/>
  <c r="AFD31" i="1"/>
  <c r="AFE31" i="1"/>
  <c r="AFF31" i="1"/>
  <c r="AFG31" i="1"/>
  <c r="AFH31" i="1"/>
  <c r="AFI31" i="1"/>
  <c r="AFJ31" i="1"/>
  <c r="AFK31" i="1"/>
  <c r="AFL31" i="1"/>
  <c r="AFM31" i="1"/>
  <c r="AFN31" i="1"/>
  <c r="AFO31" i="1"/>
  <c r="AFP31" i="1"/>
  <c r="AFQ31" i="1"/>
  <c r="AFR31" i="1"/>
  <c r="AFS31" i="1"/>
  <c r="AFT31" i="1"/>
  <c r="AFU31" i="1"/>
  <c r="AFV31" i="1"/>
  <c r="AFW31" i="1"/>
  <c r="AFX31" i="1"/>
  <c r="AFY31" i="1"/>
  <c r="AFZ31" i="1"/>
  <c r="AGA31" i="1"/>
  <c r="AGB31" i="1"/>
  <c r="AGC31" i="1"/>
  <c r="AGD31" i="1"/>
  <c r="AGE31" i="1"/>
  <c r="AGF31" i="1"/>
  <c r="AGG31" i="1"/>
  <c r="AGH31" i="1"/>
  <c r="AGI31" i="1"/>
  <c r="AGJ31" i="1"/>
  <c r="AGK31" i="1"/>
  <c r="AGL31" i="1"/>
  <c r="AGM31" i="1"/>
  <c r="AGN31" i="1"/>
  <c r="AGO31" i="1"/>
  <c r="AGP31" i="1"/>
  <c r="AGQ31" i="1"/>
  <c r="AGR31" i="1"/>
  <c r="AGS31" i="1"/>
  <c r="AGT31" i="1"/>
  <c r="AGU31" i="1"/>
  <c r="AGV31" i="1"/>
  <c r="AGW31" i="1"/>
  <c r="AGX31" i="1"/>
  <c r="AGY31" i="1"/>
  <c r="AGZ31" i="1"/>
  <c r="AHA31" i="1"/>
  <c r="AHB31" i="1"/>
  <c r="AHC31" i="1"/>
  <c r="AHD31" i="1"/>
  <c r="AHE31" i="1"/>
  <c r="AHF31" i="1"/>
  <c r="AHG31" i="1"/>
  <c r="AHH31" i="1"/>
  <c r="AHI31" i="1"/>
  <c r="AHJ31" i="1"/>
  <c r="AHK31" i="1"/>
  <c r="AHL31" i="1"/>
  <c r="AHM31" i="1"/>
  <c r="AHN31" i="1"/>
  <c r="AHO31" i="1"/>
  <c r="AHP31" i="1"/>
  <c r="E49" i="1"/>
  <c r="E443" i="1" s="1"/>
  <c r="F49" i="1"/>
  <c r="F443" i="1" s="1"/>
  <c r="G49" i="1"/>
  <c r="G443" i="1" s="1"/>
  <c r="H49" i="1"/>
  <c r="H443" i="1" s="1"/>
  <c r="I49" i="1"/>
  <c r="I443" i="1" s="1"/>
  <c r="J49" i="1"/>
  <c r="J443" i="1" s="1"/>
  <c r="K49" i="1"/>
  <c r="K443" i="1" s="1"/>
  <c r="L49" i="1"/>
  <c r="L443" i="1" s="1"/>
  <c r="M49" i="1"/>
  <c r="M443" i="1" s="1"/>
  <c r="N49" i="1"/>
  <c r="N443" i="1" s="1"/>
  <c r="O49" i="1"/>
  <c r="O443" i="1" s="1"/>
  <c r="P49" i="1"/>
  <c r="P443" i="1" s="1"/>
  <c r="Q49" i="1"/>
  <c r="Q443" i="1" s="1"/>
  <c r="R49" i="1"/>
  <c r="R443" i="1" s="1"/>
  <c r="S49" i="1"/>
  <c r="S443" i="1" s="1"/>
  <c r="T49" i="1"/>
  <c r="T443" i="1" s="1"/>
  <c r="U49" i="1"/>
  <c r="U443" i="1" s="1"/>
  <c r="V49" i="1"/>
  <c r="V443" i="1" s="1"/>
  <c r="W49" i="1"/>
  <c r="W443" i="1" s="1"/>
  <c r="X49" i="1"/>
  <c r="X443" i="1" s="1"/>
  <c r="Y49" i="1"/>
  <c r="Y443" i="1" s="1"/>
  <c r="Z49" i="1"/>
  <c r="Z443" i="1" s="1"/>
  <c r="AA49" i="1"/>
  <c r="AA443" i="1" s="1"/>
  <c r="AB49" i="1"/>
  <c r="AB443" i="1" s="1"/>
  <c r="AC49" i="1"/>
  <c r="AC443" i="1" s="1"/>
  <c r="AD49" i="1"/>
  <c r="AD443" i="1" s="1"/>
  <c r="AE49" i="1"/>
  <c r="AE443" i="1" s="1"/>
  <c r="AF49" i="1"/>
  <c r="AF443" i="1" s="1"/>
  <c r="AG49" i="1"/>
  <c r="AG443" i="1" s="1"/>
  <c r="AH49" i="1"/>
  <c r="AH443" i="1" s="1"/>
  <c r="AI49" i="1"/>
  <c r="AI443" i="1" s="1"/>
  <c r="AJ49" i="1"/>
  <c r="AJ443" i="1" s="1"/>
  <c r="AK49" i="1"/>
  <c r="AK443" i="1" s="1"/>
  <c r="AL49" i="1"/>
  <c r="AL443" i="1" s="1"/>
  <c r="AM49" i="1"/>
  <c r="AM443" i="1" s="1"/>
  <c r="AN49" i="1"/>
  <c r="AN443" i="1" s="1"/>
  <c r="AO49" i="1"/>
  <c r="AO443" i="1" s="1"/>
  <c r="AP49" i="1"/>
  <c r="AP443" i="1" s="1"/>
  <c r="AQ49" i="1"/>
  <c r="AQ443" i="1" s="1"/>
  <c r="AR49" i="1"/>
  <c r="AR443" i="1" s="1"/>
  <c r="AS49" i="1"/>
  <c r="AS443" i="1" s="1"/>
  <c r="AT49" i="1"/>
  <c r="AT443" i="1" s="1"/>
  <c r="AU49" i="1"/>
  <c r="AU443" i="1" s="1"/>
  <c r="AV49" i="1"/>
  <c r="AV443" i="1" s="1"/>
  <c r="AW49" i="1"/>
  <c r="AW443" i="1" s="1"/>
  <c r="AX49" i="1"/>
  <c r="AX443" i="1" s="1"/>
  <c r="AY49" i="1"/>
  <c r="AY443" i="1" s="1"/>
  <c r="AZ49" i="1"/>
  <c r="AZ443" i="1" s="1"/>
  <c r="BA49" i="1"/>
  <c r="BA443" i="1" s="1"/>
  <c r="BB49" i="1"/>
  <c r="BB443" i="1" s="1"/>
  <c r="BC49" i="1"/>
  <c r="BC443" i="1" s="1"/>
  <c r="BD49" i="1"/>
  <c r="BD443" i="1" s="1"/>
  <c r="BE49" i="1"/>
  <c r="BE443" i="1" s="1"/>
  <c r="BF49" i="1"/>
  <c r="BF443" i="1" s="1"/>
  <c r="BG49" i="1"/>
  <c r="BG443" i="1" s="1"/>
  <c r="BH49" i="1"/>
  <c r="BH443" i="1" s="1"/>
  <c r="BI49" i="1"/>
  <c r="BI443" i="1" s="1"/>
  <c r="BJ49" i="1"/>
  <c r="BJ443" i="1" s="1"/>
  <c r="BK49" i="1"/>
  <c r="BK443" i="1" s="1"/>
  <c r="BL49" i="1"/>
  <c r="BL443" i="1" s="1"/>
  <c r="BM49" i="1"/>
  <c r="BM443" i="1" s="1"/>
  <c r="BN49" i="1"/>
  <c r="BN443" i="1" s="1"/>
  <c r="BO49" i="1"/>
  <c r="BO443" i="1" s="1"/>
  <c r="BP49" i="1"/>
  <c r="BP443" i="1" s="1"/>
  <c r="BQ49" i="1"/>
  <c r="BQ443" i="1" s="1"/>
  <c r="BR49" i="1"/>
  <c r="BR443" i="1" s="1"/>
  <c r="BS49" i="1"/>
  <c r="BS443" i="1" s="1"/>
  <c r="BT49" i="1"/>
  <c r="BT443" i="1" s="1"/>
  <c r="BU49" i="1"/>
  <c r="BU443" i="1" s="1"/>
  <c r="BV49" i="1"/>
  <c r="BV443" i="1" s="1"/>
  <c r="BW49" i="1"/>
  <c r="BW443" i="1" s="1"/>
  <c r="BX49" i="1"/>
  <c r="BX443" i="1" s="1"/>
  <c r="BY49" i="1"/>
  <c r="BY443" i="1" s="1"/>
  <c r="BZ49" i="1"/>
  <c r="BZ443" i="1" s="1"/>
  <c r="CA49" i="1"/>
  <c r="CA443" i="1" s="1"/>
  <c r="CB49" i="1"/>
  <c r="CB443" i="1" s="1"/>
  <c r="CC49" i="1"/>
  <c r="CC443" i="1" s="1"/>
  <c r="CD49" i="1"/>
  <c r="CD443" i="1" s="1"/>
  <c r="CE49" i="1"/>
  <c r="CE443" i="1" s="1"/>
  <c r="CF49" i="1"/>
  <c r="CF443" i="1" s="1"/>
  <c r="CG49" i="1"/>
  <c r="CG443" i="1" s="1"/>
  <c r="CH49" i="1"/>
  <c r="CH443" i="1" s="1"/>
  <c r="CI49" i="1"/>
  <c r="CI443" i="1" s="1"/>
  <c r="CJ49" i="1"/>
  <c r="CJ443" i="1" s="1"/>
  <c r="CK49" i="1"/>
  <c r="CK443" i="1" s="1"/>
  <c r="CL49" i="1"/>
  <c r="CL443" i="1" s="1"/>
  <c r="CM49" i="1"/>
  <c r="CM443" i="1" s="1"/>
  <c r="CN49" i="1"/>
  <c r="CN443" i="1" s="1"/>
  <c r="CO49" i="1"/>
  <c r="CO443" i="1" s="1"/>
  <c r="CP49" i="1"/>
  <c r="CP443" i="1" s="1"/>
  <c r="CQ49" i="1"/>
  <c r="CQ443" i="1" s="1"/>
  <c r="CR49" i="1"/>
  <c r="CR443" i="1" s="1"/>
  <c r="CS49" i="1"/>
  <c r="CS443" i="1" s="1"/>
  <c r="CT49" i="1"/>
  <c r="CT443" i="1" s="1"/>
  <c r="CU49" i="1"/>
  <c r="CU443" i="1" s="1"/>
  <c r="CV49" i="1"/>
  <c r="CV443" i="1" s="1"/>
  <c r="CW49" i="1"/>
  <c r="CW443" i="1" s="1"/>
  <c r="CX49" i="1"/>
  <c r="CX443" i="1" s="1"/>
  <c r="CY49" i="1"/>
  <c r="CY443" i="1" s="1"/>
  <c r="CZ49" i="1"/>
  <c r="CZ443" i="1" s="1"/>
  <c r="DA49" i="1"/>
  <c r="DA443" i="1" s="1"/>
  <c r="DB49" i="1"/>
  <c r="DB443" i="1" s="1"/>
  <c r="DC49" i="1"/>
  <c r="DC443" i="1" s="1"/>
  <c r="DD49" i="1"/>
  <c r="DD443" i="1" s="1"/>
  <c r="DE49" i="1"/>
  <c r="DE443" i="1" s="1"/>
  <c r="DF49" i="1"/>
  <c r="DF443" i="1" s="1"/>
  <c r="DG49" i="1"/>
  <c r="DG443" i="1" s="1"/>
  <c r="DH49" i="1"/>
  <c r="DH443" i="1" s="1"/>
  <c r="DI49" i="1"/>
  <c r="DI443" i="1" s="1"/>
  <c r="DJ49" i="1"/>
  <c r="DJ443" i="1" s="1"/>
  <c r="DK49" i="1"/>
  <c r="DK443" i="1" s="1"/>
  <c r="DL49" i="1"/>
  <c r="DL443" i="1" s="1"/>
  <c r="DM49" i="1"/>
  <c r="DM443" i="1" s="1"/>
  <c r="DN49" i="1"/>
  <c r="DN443" i="1" s="1"/>
  <c r="DO49" i="1"/>
  <c r="DO443" i="1" s="1"/>
  <c r="DP49" i="1"/>
  <c r="DP443" i="1" s="1"/>
  <c r="DQ49" i="1"/>
  <c r="DQ443" i="1" s="1"/>
  <c r="DR49" i="1"/>
  <c r="DR443" i="1" s="1"/>
  <c r="DS49" i="1"/>
  <c r="DS443" i="1" s="1"/>
  <c r="DT49" i="1"/>
  <c r="DT443" i="1" s="1"/>
  <c r="DU49" i="1"/>
  <c r="DU443" i="1" s="1"/>
  <c r="DV49" i="1"/>
  <c r="DV443" i="1" s="1"/>
  <c r="DW49" i="1"/>
  <c r="DW443" i="1" s="1"/>
  <c r="DX49" i="1"/>
  <c r="DX443" i="1" s="1"/>
  <c r="DY49" i="1"/>
  <c r="DY443" i="1" s="1"/>
  <c r="DZ49" i="1"/>
  <c r="DZ443" i="1" s="1"/>
  <c r="EA49" i="1"/>
  <c r="EA443" i="1" s="1"/>
  <c r="EB49" i="1"/>
  <c r="EB443" i="1" s="1"/>
  <c r="EC49" i="1"/>
  <c r="EC443" i="1" s="1"/>
  <c r="ED49" i="1"/>
  <c r="ED443" i="1" s="1"/>
  <c r="EE49" i="1"/>
  <c r="EE443" i="1" s="1"/>
  <c r="EF49" i="1"/>
  <c r="EF443" i="1" s="1"/>
  <c r="EG49" i="1"/>
  <c r="EG443" i="1" s="1"/>
  <c r="EH49" i="1"/>
  <c r="EH443" i="1" s="1"/>
  <c r="EI49" i="1"/>
  <c r="EI443" i="1" s="1"/>
  <c r="EJ49" i="1"/>
  <c r="EJ443" i="1" s="1"/>
  <c r="EK49" i="1"/>
  <c r="EK443" i="1" s="1"/>
  <c r="EL49" i="1"/>
  <c r="EL443" i="1" s="1"/>
  <c r="EM49" i="1"/>
  <c r="EM443" i="1" s="1"/>
  <c r="EN49" i="1"/>
  <c r="EN443" i="1" s="1"/>
  <c r="EO49" i="1"/>
  <c r="EO443" i="1" s="1"/>
  <c r="EP49" i="1"/>
  <c r="EP443" i="1" s="1"/>
  <c r="EQ49" i="1"/>
  <c r="EQ443" i="1" s="1"/>
  <c r="ER49" i="1"/>
  <c r="ER443" i="1" s="1"/>
  <c r="ES49" i="1"/>
  <c r="ES443" i="1" s="1"/>
  <c r="ET49" i="1"/>
  <c r="ET443" i="1" s="1"/>
  <c r="EU49" i="1"/>
  <c r="EU443" i="1" s="1"/>
  <c r="EV49" i="1"/>
  <c r="EV443" i="1" s="1"/>
  <c r="EW49" i="1"/>
  <c r="EW443" i="1" s="1"/>
  <c r="EX49" i="1"/>
  <c r="EX443" i="1" s="1"/>
  <c r="EY49" i="1"/>
  <c r="EY443" i="1" s="1"/>
  <c r="EZ49" i="1"/>
  <c r="EZ443" i="1" s="1"/>
  <c r="FA49" i="1"/>
  <c r="FA443" i="1" s="1"/>
  <c r="FB49" i="1"/>
  <c r="FB443" i="1" s="1"/>
  <c r="FC49" i="1"/>
  <c r="FC443" i="1" s="1"/>
  <c r="FD49" i="1"/>
  <c r="FD443" i="1" s="1"/>
  <c r="FE49" i="1"/>
  <c r="FE443" i="1" s="1"/>
  <c r="FF49" i="1"/>
  <c r="FF443" i="1" s="1"/>
  <c r="FG49" i="1"/>
  <c r="FG443" i="1" s="1"/>
  <c r="FH49" i="1"/>
  <c r="FH443" i="1" s="1"/>
  <c r="FI49" i="1"/>
  <c r="FI443" i="1" s="1"/>
  <c r="FJ49" i="1"/>
  <c r="FJ443" i="1" s="1"/>
  <c r="FK49" i="1"/>
  <c r="FK443" i="1" s="1"/>
  <c r="FL49" i="1"/>
  <c r="FL443" i="1" s="1"/>
  <c r="FM49" i="1"/>
  <c r="FM443" i="1" s="1"/>
  <c r="FN49" i="1"/>
  <c r="FN443" i="1" s="1"/>
  <c r="FO49" i="1"/>
  <c r="FO443" i="1" s="1"/>
  <c r="FP49" i="1"/>
  <c r="FP443" i="1" s="1"/>
  <c r="FQ49" i="1"/>
  <c r="FQ443" i="1" s="1"/>
  <c r="FR49" i="1"/>
  <c r="FR443" i="1" s="1"/>
  <c r="FS49" i="1"/>
  <c r="FS443" i="1" s="1"/>
  <c r="FT49" i="1"/>
  <c r="FT443" i="1" s="1"/>
  <c r="FU49" i="1"/>
  <c r="FU443" i="1" s="1"/>
  <c r="FV49" i="1"/>
  <c r="FV443" i="1" s="1"/>
  <c r="FW49" i="1"/>
  <c r="FW443" i="1" s="1"/>
  <c r="FX49" i="1"/>
  <c r="FX443" i="1" s="1"/>
  <c r="FY49" i="1"/>
  <c r="FY443" i="1" s="1"/>
  <c r="FZ49" i="1"/>
  <c r="FZ443" i="1" s="1"/>
  <c r="GA49" i="1"/>
  <c r="GA443" i="1" s="1"/>
  <c r="GB49" i="1"/>
  <c r="GB443" i="1" s="1"/>
  <c r="GC49" i="1"/>
  <c r="GC443" i="1" s="1"/>
  <c r="GD49" i="1"/>
  <c r="GD443" i="1" s="1"/>
  <c r="GE49" i="1"/>
  <c r="GE443" i="1" s="1"/>
  <c r="GF49" i="1"/>
  <c r="GF443" i="1" s="1"/>
  <c r="GG49" i="1"/>
  <c r="GG443" i="1" s="1"/>
  <c r="GH49" i="1"/>
  <c r="GH443" i="1" s="1"/>
  <c r="GI49" i="1"/>
  <c r="GI443" i="1" s="1"/>
  <c r="GJ49" i="1"/>
  <c r="GJ443" i="1" s="1"/>
  <c r="GK49" i="1"/>
  <c r="GK443" i="1" s="1"/>
  <c r="GL49" i="1"/>
  <c r="GL443" i="1" s="1"/>
  <c r="GM49" i="1"/>
  <c r="GM443" i="1" s="1"/>
  <c r="GN49" i="1"/>
  <c r="GN443" i="1" s="1"/>
  <c r="GO49" i="1"/>
  <c r="GO443" i="1" s="1"/>
  <c r="GP49" i="1"/>
  <c r="GP443" i="1" s="1"/>
  <c r="GQ49" i="1"/>
  <c r="GQ443" i="1" s="1"/>
  <c r="GR49" i="1"/>
  <c r="GR443" i="1" s="1"/>
  <c r="GS49" i="1"/>
  <c r="GS443" i="1" s="1"/>
  <c r="GT49" i="1"/>
  <c r="GT443" i="1" s="1"/>
  <c r="GU49" i="1"/>
  <c r="GU443" i="1" s="1"/>
  <c r="GV49" i="1"/>
  <c r="GV443" i="1" s="1"/>
  <c r="GW49" i="1"/>
  <c r="GW443" i="1" s="1"/>
  <c r="GX49" i="1"/>
  <c r="GX443" i="1" s="1"/>
  <c r="GY49" i="1"/>
  <c r="GY443" i="1" s="1"/>
  <c r="GZ49" i="1"/>
  <c r="GZ443" i="1" s="1"/>
  <c r="HA49" i="1"/>
  <c r="HA443" i="1" s="1"/>
  <c r="HB49" i="1"/>
  <c r="HB443" i="1" s="1"/>
  <c r="HC49" i="1"/>
  <c r="HC443" i="1" s="1"/>
  <c r="HD49" i="1"/>
  <c r="HD443" i="1" s="1"/>
  <c r="HE49" i="1"/>
  <c r="HE443" i="1" s="1"/>
  <c r="HF49" i="1"/>
  <c r="HF443" i="1" s="1"/>
  <c r="HG49" i="1"/>
  <c r="HG443" i="1" s="1"/>
  <c r="HH49" i="1"/>
  <c r="HH443" i="1" s="1"/>
  <c r="HI49" i="1"/>
  <c r="HI443" i="1" s="1"/>
  <c r="HJ49" i="1"/>
  <c r="HJ443" i="1" s="1"/>
  <c r="HK49" i="1"/>
  <c r="HK443" i="1" s="1"/>
  <c r="HL49" i="1"/>
  <c r="HL443" i="1" s="1"/>
  <c r="HM49" i="1"/>
  <c r="HM443" i="1" s="1"/>
  <c r="HN49" i="1"/>
  <c r="HN443" i="1" s="1"/>
  <c r="HO49" i="1"/>
  <c r="HO443" i="1" s="1"/>
  <c r="HP49" i="1"/>
  <c r="HP443" i="1" s="1"/>
  <c r="HQ49" i="1"/>
  <c r="HQ443" i="1" s="1"/>
  <c r="HR49" i="1"/>
  <c r="HR443" i="1" s="1"/>
  <c r="HS49" i="1"/>
  <c r="HS443" i="1" s="1"/>
  <c r="HT49" i="1"/>
  <c r="HT443" i="1" s="1"/>
  <c r="HU49" i="1"/>
  <c r="HU443" i="1" s="1"/>
  <c r="HV49" i="1"/>
  <c r="HV443" i="1" s="1"/>
  <c r="HW49" i="1"/>
  <c r="HW443" i="1" s="1"/>
  <c r="HX49" i="1"/>
  <c r="HX443" i="1" s="1"/>
  <c r="HY49" i="1"/>
  <c r="HY443" i="1" s="1"/>
  <c r="HZ49" i="1"/>
  <c r="HZ443" i="1" s="1"/>
  <c r="IA49" i="1"/>
  <c r="IA443" i="1" s="1"/>
  <c r="IB49" i="1"/>
  <c r="IB443" i="1" s="1"/>
  <c r="IC49" i="1"/>
  <c r="IC443" i="1" s="1"/>
  <c r="ID49" i="1"/>
  <c r="ID443" i="1" s="1"/>
  <c r="IE49" i="1"/>
  <c r="IE443" i="1" s="1"/>
  <c r="IF49" i="1"/>
  <c r="IF443" i="1" s="1"/>
  <c r="IG49" i="1"/>
  <c r="IG443" i="1" s="1"/>
  <c r="IH49" i="1"/>
  <c r="IH443" i="1" s="1"/>
  <c r="II49" i="1"/>
  <c r="II443" i="1" s="1"/>
  <c r="IJ49" i="1"/>
  <c r="IJ443" i="1" s="1"/>
  <c r="IK49" i="1"/>
  <c r="IK443" i="1" s="1"/>
  <c r="IL49" i="1"/>
  <c r="IL443" i="1" s="1"/>
  <c r="IM49" i="1"/>
  <c r="IM443" i="1" s="1"/>
  <c r="IN49" i="1"/>
  <c r="IN443" i="1" s="1"/>
  <c r="IO49" i="1"/>
  <c r="IO443" i="1" s="1"/>
  <c r="IP49" i="1"/>
  <c r="IP443" i="1" s="1"/>
  <c r="IQ49" i="1"/>
  <c r="IQ443" i="1" s="1"/>
  <c r="IR49" i="1"/>
  <c r="IR443" i="1" s="1"/>
  <c r="IS49" i="1"/>
  <c r="IS443" i="1" s="1"/>
  <c r="IT49" i="1"/>
  <c r="IT443" i="1" s="1"/>
  <c r="IU49" i="1"/>
  <c r="IU443" i="1" s="1"/>
  <c r="IV49" i="1"/>
  <c r="IV443" i="1" s="1"/>
  <c r="IW49" i="1"/>
  <c r="IW443" i="1" s="1"/>
  <c r="IX49" i="1"/>
  <c r="IX443" i="1" s="1"/>
  <c r="IY49" i="1"/>
  <c r="IY443" i="1" s="1"/>
  <c r="IZ49" i="1"/>
  <c r="IZ443" i="1" s="1"/>
  <c r="JA49" i="1"/>
  <c r="JA443" i="1" s="1"/>
  <c r="JB49" i="1"/>
  <c r="JB443" i="1" s="1"/>
  <c r="JC49" i="1"/>
  <c r="JC443" i="1" s="1"/>
  <c r="JD49" i="1"/>
  <c r="JD443" i="1" s="1"/>
  <c r="JE49" i="1"/>
  <c r="JE443" i="1" s="1"/>
  <c r="JF49" i="1"/>
  <c r="JF443" i="1" s="1"/>
  <c r="JG49" i="1"/>
  <c r="JG443" i="1" s="1"/>
  <c r="JH49" i="1"/>
  <c r="JH443" i="1" s="1"/>
  <c r="JI49" i="1"/>
  <c r="JI443" i="1" s="1"/>
  <c r="JJ49" i="1"/>
  <c r="JJ443" i="1" s="1"/>
  <c r="JK49" i="1"/>
  <c r="JK443" i="1" s="1"/>
  <c r="JL49" i="1"/>
  <c r="JL443" i="1" s="1"/>
  <c r="JM49" i="1"/>
  <c r="JM443" i="1" s="1"/>
  <c r="JN49" i="1"/>
  <c r="JN443" i="1" s="1"/>
  <c r="JO49" i="1"/>
  <c r="JO443" i="1" s="1"/>
  <c r="JP49" i="1"/>
  <c r="JP443" i="1" s="1"/>
  <c r="JQ49" i="1"/>
  <c r="JQ443" i="1" s="1"/>
  <c r="JR49" i="1"/>
  <c r="JR443" i="1" s="1"/>
  <c r="JS49" i="1"/>
  <c r="JS443" i="1" s="1"/>
  <c r="JT49" i="1"/>
  <c r="JT443" i="1" s="1"/>
  <c r="JU49" i="1"/>
  <c r="JU443" i="1" s="1"/>
  <c r="JV49" i="1"/>
  <c r="JV443" i="1" s="1"/>
  <c r="JW49" i="1"/>
  <c r="JW443" i="1" s="1"/>
  <c r="JX49" i="1"/>
  <c r="JX443" i="1" s="1"/>
  <c r="JY49" i="1"/>
  <c r="JY443" i="1" s="1"/>
  <c r="JZ49" i="1"/>
  <c r="JZ443" i="1" s="1"/>
  <c r="KA49" i="1"/>
  <c r="KA443" i="1" s="1"/>
  <c r="KB49" i="1"/>
  <c r="KB443" i="1" s="1"/>
  <c r="KC49" i="1"/>
  <c r="KC443" i="1" s="1"/>
  <c r="KD49" i="1"/>
  <c r="KD443" i="1" s="1"/>
  <c r="KE49" i="1"/>
  <c r="KE443" i="1" s="1"/>
  <c r="KF49" i="1"/>
  <c r="KF443" i="1" s="1"/>
  <c r="KG49" i="1"/>
  <c r="KG443" i="1" s="1"/>
  <c r="KH49" i="1"/>
  <c r="KH443" i="1" s="1"/>
  <c r="KI49" i="1"/>
  <c r="KI443" i="1" s="1"/>
  <c r="KJ49" i="1"/>
  <c r="KJ443" i="1" s="1"/>
  <c r="KK49" i="1"/>
  <c r="KK443" i="1" s="1"/>
  <c r="KL49" i="1"/>
  <c r="KL443" i="1" s="1"/>
  <c r="KM49" i="1"/>
  <c r="KM443" i="1" s="1"/>
  <c r="KN49" i="1"/>
  <c r="KN443" i="1" s="1"/>
  <c r="KO49" i="1"/>
  <c r="KO443" i="1" s="1"/>
  <c r="KP49" i="1"/>
  <c r="KP443" i="1" s="1"/>
  <c r="KQ49" i="1"/>
  <c r="KQ443" i="1" s="1"/>
  <c r="KR49" i="1"/>
  <c r="KR443" i="1" s="1"/>
  <c r="KS49" i="1"/>
  <c r="KS443" i="1" s="1"/>
  <c r="KT49" i="1"/>
  <c r="KT443" i="1" s="1"/>
  <c r="KU49" i="1"/>
  <c r="KU443" i="1" s="1"/>
  <c r="KV49" i="1"/>
  <c r="KV443" i="1" s="1"/>
  <c r="KW49" i="1"/>
  <c r="KW443" i="1" s="1"/>
  <c r="KX49" i="1"/>
  <c r="KX443" i="1" s="1"/>
  <c r="KY49" i="1"/>
  <c r="KY443" i="1" s="1"/>
  <c r="KZ49" i="1"/>
  <c r="KZ443" i="1" s="1"/>
  <c r="LA49" i="1"/>
  <c r="LA443" i="1" s="1"/>
  <c r="LB49" i="1"/>
  <c r="LB443" i="1" s="1"/>
  <c r="LC49" i="1"/>
  <c r="LC443" i="1" s="1"/>
  <c r="LD49" i="1"/>
  <c r="LD443" i="1" s="1"/>
  <c r="LE49" i="1"/>
  <c r="LE443" i="1" s="1"/>
  <c r="LF49" i="1"/>
  <c r="LF443" i="1" s="1"/>
  <c r="LG49" i="1"/>
  <c r="LG443" i="1" s="1"/>
  <c r="LH49" i="1"/>
  <c r="LH443" i="1" s="1"/>
  <c r="LI49" i="1"/>
  <c r="LI443" i="1" s="1"/>
  <c r="LJ49" i="1"/>
  <c r="LJ443" i="1" s="1"/>
  <c r="LK49" i="1"/>
  <c r="LK443" i="1" s="1"/>
  <c r="LL49" i="1"/>
  <c r="LL443" i="1" s="1"/>
  <c r="LM49" i="1"/>
  <c r="LM443" i="1" s="1"/>
  <c r="LN49" i="1"/>
  <c r="LN443" i="1" s="1"/>
  <c r="LO49" i="1"/>
  <c r="LO443" i="1" s="1"/>
  <c r="LP49" i="1"/>
  <c r="LP443" i="1" s="1"/>
  <c r="LQ49" i="1"/>
  <c r="LQ443" i="1" s="1"/>
  <c r="LR49" i="1"/>
  <c r="LR443" i="1" s="1"/>
  <c r="LS49" i="1"/>
  <c r="LS443" i="1" s="1"/>
  <c r="LT49" i="1"/>
  <c r="LT443" i="1" s="1"/>
  <c r="LU49" i="1"/>
  <c r="LU443" i="1" s="1"/>
  <c r="LV49" i="1"/>
  <c r="LV443" i="1" s="1"/>
  <c r="LW49" i="1"/>
  <c r="LW443" i="1" s="1"/>
  <c r="LX49" i="1"/>
  <c r="LX443" i="1" s="1"/>
  <c r="LY49" i="1"/>
  <c r="LY443" i="1" s="1"/>
  <c r="LZ49" i="1"/>
  <c r="LZ443" i="1" s="1"/>
  <c r="MA49" i="1"/>
  <c r="MA443" i="1" s="1"/>
  <c r="MB49" i="1"/>
  <c r="MB443" i="1" s="1"/>
  <c r="MC49" i="1"/>
  <c r="MC443" i="1" s="1"/>
  <c r="MD49" i="1"/>
  <c r="MD443" i="1" s="1"/>
  <c r="ME49" i="1"/>
  <c r="ME443" i="1" s="1"/>
  <c r="MF49" i="1"/>
  <c r="MF443" i="1" s="1"/>
  <c r="MG49" i="1"/>
  <c r="MG443" i="1" s="1"/>
  <c r="MH49" i="1"/>
  <c r="MH443" i="1" s="1"/>
  <c r="MI49" i="1"/>
  <c r="MI443" i="1" s="1"/>
  <c r="MJ49" i="1"/>
  <c r="MJ443" i="1" s="1"/>
  <c r="MK49" i="1"/>
  <c r="MK443" i="1" s="1"/>
  <c r="ML49" i="1"/>
  <c r="ML443" i="1" s="1"/>
  <c r="MM49" i="1"/>
  <c r="MM443" i="1" s="1"/>
  <c r="MN49" i="1"/>
  <c r="MN443" i="1" s="1"/>
  <c r="MO49" i="1"/>
  <c r="MO443" i="1" s="1"/>
  <c r="MP49" i="1"/>
  <c r="MP443" i="1" s="1"/>
  <c r="MQ49" i="1"/>
  <c r="MQ443" i="1" s="1"/>
  <c r="MR49" i="1"/>
  <c r="MR443" i="1" s="1"/>
  <c r="MS49" i="1"/>
  <c r="MS443" i="1" s="1"/>
  <c r="MT49" i="1"/>
  <c r="MT443" i="1" s="1"/>
  <c r="MU49" i="1"/>
  <c r="MU443" i="1" s="1"/>
  <c r="MV49" i="1"/>
  <c r="MV443" i="1" s="1"/>
  <c r="MW49" i="1"/>
  <c r="MW443" i="1" s="1"/>
  <c r="MX49" i="1"/>
  <c r="MX443" i="1" s="1"/>
  <c r="MY49" i="1"/>
  <c r="MY443" i="1" s="1"/>
  <c r="MZ49" i="1"/>
  <c r="MZ443" i="1" s="1"/>
  <c r="NA49" i="1"/>
  <c r="NA443" i="1" s="1"/>
  <c r="NB49" i="1"/>
  <c r="NB443" i="1" s="1"/>
  <c r="NC49" i="1"/>
  <c r="NC443" i="1" s="1"/>
  <c r="ND49" i="1"/>
  <c r="ND443" i="1" s="1"/>
  <c r="NE49" i="1"/>
  <c r="NE443" i="1" s="1"/>
  <c r="NF49" i="1"/>
  <c r="NF443" i="1" s="1"/>
  <c r="NG49" i="1"/>
  <c r="NG443" i="1" s="1"/>
  <c r="NH49" i="1"/>
  <c r="NH443" i="1" s="1"/>
  <c r="NI49" i="1"/>
  <c r="NI443" i="1" s="1"/>
  <c r="NJ49" i="1"/>
  <c r="NJ443" i="1" s="1"/>
  <c r="NK49" i="1"/>
  <c r="NK443" i="1" s="1"/>
  <c r="NL49" i="1"/>
  <c r="NL443" i="1" s="1"/>
  <c r="NM49" i="1"/>
  <c r="NM443" i="1" s="1"/>
  <c r="NN49" i="1"/>
  <c r="NN443" i="1" s="1"/>
  <c r="NO49" i="1"/>
  <c r="NO443" i="1" s="1"/>
  <c r="NP49" i="1"/>
  <c r="NP443" i="1" s="1"/>
  <c r="NQ49" i="1"/>
  <c r="NQ443" i="1" s="1"/>
  <c r="NR49" i="1"/>
  <c r="NR443" i="1" s="1"/>
  <c r="NS49" i="1"/>
  <c r="NS443" i="1" s="1"/>
  <c r="NT49" i="1"/>
  <c r="NT443" i="1" s="1"/>
  <c r="NU49" i="1"/>
  <c r="NU443" i="1" s="1"/>
  <c r="NV49" i="1"/>
  <c r="NV443" i="1" s="1"/>
  <c r="NW49" i="1"/>
  <c r="NW443" i="1" s="1"/>
  <c r="NX49" i="1"/>
  <c r="NX443" i="1" s="1"/>
  <c r="NY49" i="1"/>
  <c r="NY443" i="1" s="1"/>
  <c r="NZ49" i="1"/>
  <c r="NZ443" i="1" s="1"/>
  <c r="OA49" i="1"/>
  <c r="OA443" i="1" s="1"/>
  <c r="OB49" i="1"/>
  <c r="OB443" i="1" s="1"/>
  <c r="OC49" i="1"/>
  <c r="OC443" i="1" s="1"/>
  <c r="OD49" i="1"/>
  <c r="OD443" i="1" s="1"/>
  <c r="OE49" i="1"/>
  <c r="OE443" i="1" s="1"/>
  <c r="OF49" i="1"/>
  <c r="OF443" i="1" s="1"/>
  <c r="OG49" i="1"/>
  <c r="OG443" i="1" s="1"/>
  <c r="OH49" i="1"/>
  <c r="OH443" i="1" s="1"/>
  <c r="OI49" i="1"/>
  <c r="OI443" i="1" s="1"/>
  <c r="OJ49" i="1"/>
  <c r="OJ443" i="1" s="1"/>
  <c r="OK49" i="1"/>
  <c r="OK443" i="1" s="1"/>
  <c r="OL49" i="1"/>
  <c r="OL443" i="1" s="1"/>
  <c r="OM49" i="1"/>
  <c r="OM443" i="1" s="1"/>
  <c r="ON49" i="1"/>
  <c r="ON443" i="1" s="1"/>
  <c r="OO49" i="1"/>
  <c r="OO443" i="1" s="1"/>
  <c r="OP49" i="1"/>
  <c r="OP443" i="1" s="1"/>
  <c r="OQ49" i="1"/>
  <c r="OQ443" i="1" s="1"/>
  <c r="OR49" i="1"/>
  <c r="OR443" i="1" s="1"/>
  <c r="OS49" i="1"/>
  <c r="OS443" i="1" s="1"/>
  <c r="OT49" i="1"/>
  <c r="OT443" i="1" s="1"/>
  <c r="OU49" i="1"/>
  <c r="OU443" i="1" s="1"/>
  <c r="OV49" i="1"/>
  <c r="OV443" i="1" s="1"/>
  <c r="OW49" i="1"/>
  <c r="OW443" i="1" s="1"/>
  <c r="OX49" i="1"/>
  <c r="OX443" i="1" s="1"/>
  <c r="OY49" i="1"/>
  <c r="OY443" i="1" s="1"/>
  <c r="OZ49" i="1"/>
  <c r="OZ443" i="1" s="1"/>
  <c r="PA49" i="1"/>
  <c r="PA443" i="1" s="1"/>
  <c r="PB49" i="1"/>
  <c r="PB443" i="1" s="1"/>
  <c r="PC49" i="1"/>
  <c r="PC443" i="1" s="1"/>
  <c r="PD49" i="1"/>
  <c r="PD443" i="1" s="1"/>
  <c r="PE49" i="1"/>
  <c r="PE443" i="1" s="1"/>
  <c r="PF49" i="1"/>
  <c r="PF443" i="1" s="1"/>
  <c r="PG49" i="1"/>
  <c r="PG443" i="1" s="1"/>
  <c r="PH49" i="1"/>
  <c r="PH443" i="1" s="1"/>
  <c r="PI49" i="1"/>
  <c r="PI443" i="1" s="1"/>
  <c r="PJ49" i="1"/>
  <c r="PJ443" i="1" s="1"/>
  <c r="PK49" i="1"/>
  <c r="PK443" i="1" s="1"/>
  <c r="PL49" i="1"/>
  <c r="PL443" i="1" s="1"/>
  <c r="PM49" i="1"/>
  <c r="PM443" i="1" s="1"/>
  <c r="PN49" i="1"/>
  <c r="PN443" i="1" s="1"/>
  <c r="PO49" i="1"/>
  <c r="PO443" i="1" s="1"/>
  <c r="PP49" i="1"/>
  <c r="PP443" i="1" s="1"/>
  <c r="PQ49" i="1"/>
  <c r="PQ443" i="1" s="1"/>
  <c r="PR49" i="1"/>
  <c r="PR443" i="1" s="1"/>
  <c r="PS49" i="1"/>
  <c r="PS443" i="1" s="1"/>
  <c r="PT49" i="1"/>
  <c r="PT443" i="1" s="1"/>
  <c r="PU49" i="1"/>
  <c r="PU443" i="1" s="1"/>
  <c r="PV49" i="1"/>
  <c r="PV443" i="1" s="1"/>
  <c r="PW49" i="1"/>
  <c r="PW443" i="1" s="1"/>
  <c r="PX49" i="1"/>
  <c r="PX443" i="1" s="1"/>
  <c r="PY49" i="1"/>
  <c r="PY443" i="1" s="1"/>
  <c r="PZ49" i="1"/>
  <c r="PZ443" i="1" s="1"/>
  <c r="QA49" i="1"/>
  <c r="QA443" i="1" s="1"/>
  <c r="QB49" i="1"/>
  <c r="QB443" i="1" s="1"/>
  <c r="QC49" i="1"/>
  <c r="QC443" i="1" s="1"/>
  <c r="QD49" i="1"/>
  <c r="QD443" i="1" s="1"/>
  <c r="QE49" i="1"/>
  <c r="QE443" i="1" s="1"/>
  <c r="QF49" i="1"/>
  <c r="QF443" i="1" s="1"/>
  <c r="QG49" i="1"/>
  <c r="QG443" i="1" s="1"/>
  <c r="QH49" i="1"/>
  <c r="QH443" i="1" s="1"/>
  <c r="QI49" i="1"/>
  <c r="QI443" i="1" s="1"/>
  <c r="QJ49" i="1"/>
  <c r="QJ443" i="1" s="1"/>
  <c r="QK49" i="1"/>
  <c r="QK443" i="1" s="1"/>
  <c r="QL49" i="1"/>
  <c r="QL443" i="1" s="1"/>
  <c r="QM49" i="1"/>
  <c r="QM443" i="1" s="1"/>
  <c r="QN49" i="1"/>
  <c r="QN443" i="1" s="1"/>
  <c r="QO49" i="1"/>
  <c r="QO443" i="1" s="1"/>
  <c r="QP49" i="1"/>
  <c r="QP443" i="1" s="1"/>
  <c r="QQ49" i="1"/>
  <c r="QQ443" i="1" s="1"/>
  <c r="QR49" i="1"/>
  <c r="QR443" i="1" s="1"/>
  <c r="QS49" i="1"/>
  <c r="QS443" i="1" s="1"/>
  <c r="QT49" i="1"/>
  <c r="QT443" i="1" s="1"/>
  <c r="QU49" i="1"/>
  <c r="QU443" i="1" s="1"/>
  <c r="QV49" i="1"/>
  <c r="QV443" i="1" s="1"/>
  <c r="QW49" i="1"/>
  <c r="QW443" i="1" s="1"/>
  <c r="QX49" i="1"/>
  <c r="QX443" i="1" s="1"/>
  <c r="QY49" i="1"/>
  <c r="QY443" i="1" s="1"/>
  <c r="QZ49" i="1"/>
  <c r="QZ443" i="1" s="1"/>
  <c r="RA49" i="1"/>
  <c r="RA443" i="1" s="1"/>
  <c r="RB49" i="1"/>
  <c r="RB443" i="1" s="1"/>
  <c r="RC49" i="1"/>
  <c r="RC443" i="1" s="1"/>
  <c r="RD49" i="1"/>
  <c r="RD443" i="1" s="1"/>
  <c r="RE49" i="1"/>
  <c r="RE443" i="1" s="1"/>
  <c r="RF49" i="1"/>
  <c r="RF443" i="1" s="1"/>
  <c r="RG49" i="1"/>
  <c r="RG443" i="1" s="1"/>
  <c r="RH49" i="1"/>
  <c r="RH443" i="1" s="1"/>
  <c r="RI49" i="1"/>
  <c r="RI443" i="1" s="1"/>
  <c r="RJ49" i="1"/>
  <c r="RJ443" i="1" s="1"/>
  <c r="RK49" i="1"/>
  <c r="RK443" i="1" s="1"/>
  <c r="RL49" i="1"/>
  <c r="RL443" i="1" s="1"/>
  <c r="RM49" i="1"/>
  <c r="RM443" i="1" s="1"/>
  <c r="RN49" i="1"/>
  <c r="RN443" i="1" s="1"/>
  <c r="RO49" i="1"/>
  <c r="RO443" i="1" s="1"/>
  <c r="RP49" i="1"/>
  <c r="RP443" i="1" s="1"/>
  <c r="RQ49" i="1"/>
  <c r="RQ443" i="1" s="1"/>
  <c r="RR49" i="1"/>
  <c r="RR443" i="1" s="1"/>
  <c r="RS49" i="1"/>
  <c r="RS443" i="1" s="1"/>
  <c r="RT49" i="1"/>
  <c r="RT443" i="1" s="1"/>
  <c r="RU49" i="1"/>
  <c r="RU443" i="1" s="1"/>
  <c r="RV49" i="1"/>
  <c r="RV443" i="1" s="1"/>
  <c r="RW49" i="1"/>
  <c r="RW443" i="1" s="1"/>
  <c r="RX49" i="1"/>
  <c r="RX443" i="1" s="1"/>
  <c r="RY49" i="1"/>
  <c r="RY443" i="1" s="1"/>
  <c r="RZ49" i="1"/>
  <c r="RZ443" i="1" s="1"/>
  <c r="SA49" i="1"/>
  <c r="SA443" i="1" s="1"/>
  <c r="SB49" i="1"/>
  <c r="SB443" i="1" s="1"/>
  <c r="SC49" i="1"/>
  <c r="SC443" i="1" s="1"/>
  <c r="SD49" i="1"/>
  <c r="SD443" i="1" s="1"/>
  <c r="SE49" i="1"/>
  <c r="SE443" i="1" s="1"/>
  <c r="SF49" i="1"/>
  <c r="SF443" i="1" s="1"/>
  <c r="SG49" i="1"/>
  <c r="SG443" i="1" s="1"/>
  <c r="SH49" i="1"/>
  <c r="SH443" i="1" s="1"/>
  <c r="SI49" i="1"/>
  <c r="SI443" i="1" s="1"/>
  <c r="SJ49" i="1"/>
  <c r="SJ443" i="1" s="1"/>
  <c r="SK49" i="1"/>
  <c r="SK443" i="1" s="1"/>
  <c r="SL49" i="1"/>
  <c r="SL443" i="1" s="1"/>
  <c r="SM49" i="1"/>
  <c r="SM443" i="1" s="1"/>
  <c r="SN49" i="1"/>
  <c r="SN443" i="1" s="1"/>
  <c r="SO49" i="1"/>
  <c r="SO443" i="1" s="1"/>
  <c r="SP49" i="1"/>
  <c r="SP443" i="1" s="1"/>
  <c r="SQ49" i="1"/>
  <c r="SQ443" i="1" s="1"/>
  <c r="SR49" i="1"/>
  <c r="SR443" i="1" s="1"/>
  <c r="SS49" i="1"/>
  <c r="SS443" i="1" s="1"/>
  <c r="ST49" i="1"/>
  <c r="ST443" i="1" s="1"/>
  <c r="SU49" i="1"/>
  <c r="SU443" i="1" s="1"/>
  <c r="SV49" i="1"/>
  <c r="SV443" i="1" s="1"/>
  <c r="SW49" i="1"/>
  <c r="SW443" i="1" s="1"/>
  <c r="SX49" i="1"/>
  <c r="SX443" i="1" s="1"/>
  <c r="SY49" i="1"/>
  <c r="SY443" i="1" s="1"/>
  <c r="SZ49" i="1"/>
  <c r="SZ443" i="1" s="1"/>
  <c r="TA49" i="1"/>
  <c r="TA443" i="1" s="1"/>
  <c r="TB49" i="1"/>
  <c r="TB443" i="1" s="1"/>
  <c r="TC49" i="1"/>
  <c r="TC443" i="1" s="1"/>
  <c r="TD49" i="1"/>
  <c r="TD443" i="1" s="1"/>
  <c r="TE49" i="1"/>
  <c r="TE443" i="1" s="1"/>
  <c r="TF49" i="1"/>
  <c r="TF443" i="1" s="1"/>
  <c r="TG49" i="1"/>
  <c r="TG443" i="1" s="1"/>
  <c r="TH49" i="1"/>
  <c r="TH443" i="1" s="1"/>
  <c r="TI49" i="1"/>
  <c r="TI443" i="1" s="1"/>
  <c r="TJ49" i="1"/>
  <c r="TJ443" i="1" s="1"/>
  <c r="TK49" i="1"/>
  <c r="TK443" i="1" s="1"/>
  <c r="TL49" i="1"/>
  <c r="TL443" i="1" s="1"/>
  <c r="TM49" i="1"/>
  <c r="TM443" i="1" s="1"/>
  <c r="TN49" i="1"/>
  <c r="TN443" i="1" s="1"/>
  <c r="TO49" i="1"/>
  <c r="TO443" i="1" s="1"/>
  <c r="TP49" i="1"/>
  <c r="TP443" i="1" s="1"/>
  <c r="TQ49" i="1"/>
  <c r="TQ443" i="1" s="1"/>
  <c r="TR49" i="1"/>
  <c r="TR443" i="1" s="1"/>
  <c r="TS49" i="1"/>
  <c r="TS443" i="1" s="1"/>
  <c r="TT49" i="1"/>
  <c r="TT443" i="1" s="1"/>
  <c r="TU49" i="1"/>
  <c r="TU443" i="1" s="1"/>
  <c r="TV49" i="1"/>
  <c r="TV443" i="1" s="1"/>
  <c r="TW49" i="1"/>
  <c r="TW443" i="1" s="1"/>
  <c r="TX49" i="1"/>
  <c r="TX443" i="1" s="1"/>
  <c r="TY49" i="1"/>
  <c r="TY443" i="1" s="1"/>
  <c r="TZ49" i="1"/>
  <c r="TZ443" i="1" s="1"/>
  <c r="UA49" i="1"/>
  <c r="UA443" i="1" s="1"/>
  <c r="UB49" i="1"/>
  <c r="UB443" i="1" s="1"/>
  <c r="UC49" i="1"/>
  <c r="UC443" i="1" s="1"/>
  <c r="UD49" i="1"/>
  <c r="UD443" i="1" s="1"/>
  <c r="UE49" i="1"/>
  <c r="UE443" i="1" s="1"/>
  <c r="UF49" i="1"/>
  <c r="UF443" i="1" s="1"/>
  <c r="UG49" i="1"/>
  <c r="UG443" i="1" s="1"/>
  <c r="UH49" i="1"/>
  <c r="UH443" i="1" s="1"/>
  <c r="UI49" i="1"/>
  <c r="UI443" i="1" s="1"/>
  <c r="UJ49" i="1"/>
  <c r="UJ443" i="1" s="1"/>
  <c r="UK49" i="1"/>
  <c r="UK443" i="1" s="1"/>
  <c r="UL49" i="1"/>
  <c r="UL443" i="1" s="1"/>
  <c r="UM49" i="1"/>
  <c r="UM443" i="1" s="1"/>
  <c r="UN49" i="1"/>
  <c r="UN443" i="1" s="1"/>
  <c r="UO49" i="1"/>
  <c r="UO443" i="1" s="1"/>
  <c r="UP49" i="1"/>
  <c r="UP443" i="1" s="1"/>
  <c r="UQ49" i="1"/>
  <c r="UQ443" i="1" s="1"/>
  <c r="UR49" i="1"/>
  <c r="UR443" i="1" s="1"/>
  <c r="US49" i="1"/>
  <c r="US443" i="1" s="1"/>
  <c r="UT49" i="1"/>
  <c r="UT443" i="1" s="1"/>
  <c r="UU49" i="1"/>
  <c r="UU443" i="1" s="1"/>
  <c r="UV49" i="1"/>
  <c r="UV443" i="1" s="1"/>
  <c r="UW49" i="1"/>
  <c r="UW443" i="1" s="1"/>
  <c r="UX49" i="1"/>
  <c r="UX443" i="1" s="1"/>
  <c r="UY49" i="1"/>
  <c r="UY443" i="1" s="1"/>
  <c r="UZ49" i="1"/>
  <c r="UZ443" i="1" s="1"/>
  <c r="VA49" i="1"/>
  <c r="VA443" i="1" s="1"/>
  <c r="VB49" i="1"/>
  <c r="VB443" i="1" s="1"/>
  <c r="VC49" i="1"/>
  <c r="VC443" i="1" s="1"/>
  <c r="VD49" i="1"/>
  <c r="VD443" i="1" s="1"/>
  <c r="VE49" i="1"/>
  <c r="VE443" i="1" s="1"/>
  <c r="VF49" i="1"/>
  <c r="VF443" i="1" s="1"/>
  <c r="VG49" i="1"/>
  <c r="VG443" i="1" s="1"/>
  <c r="VH49" i="1"/>
  <c r="VH443" i="1" s="1"/>
  <c r="VI49" i="1"/>
  <c r="VI443" i="1" s="1"/>
  <c r="VJ49" i="1"/>
  <c r="VJ443" i="1" s="1"/>
  <c r="VK49" i="1"/>
  <c r="VK443" i="1" s="1"/>
  <c r="VL49" i="1"/>
  <c r="VL443" i="1" s="1"/>
  <c r="VM49" i="1"/>
  <c r="VM443" i="1" s="1"/>
  <c r="VN49" i="1"/>
  <c r="VN443" i="1" s="1"/>
  <c r="VO49" i="1"/>
  <c r="VO443" i="1" s="1"/>
  <c r="VP49" i="1"/>
  <c r="VP443" i="1" s="1"/>
  <c r="VQ49" i="1"/>
  <c r="VQ443" i="1" s="1"/>
  <c r="VR49" i="1"/>
  <c r="VR443" i="1" s="1"/>
  <c r="VS49" i="1"/>
  <c r="VS443" i="1" s="1"/>
  <c r="VT49" i="1"/>
  <c r="VT443" i="1" s="1"/>
  <c r="VU49" i="1"/>
  <c r="VU443" i="1" s="1"/>
  <c r="VV49" i="1"/>
  <c r="VV443" i="1" s="1"/>
  <c r="VW49" i="1"/>
  <c r="VW443" i="1" s="1"/>
  <c r="VX49" i="1"/>
  <c r="VX443" i="1" s="1"/>
  <c r="VY49" i="1"/>
  <c r="VY443" i="1" s="1"/>
  <c r="VZ49" i="1"/>
  <c r="VZ443" i="1" s="1"/>
  <c r="WA49" i="1"/>
  <c r="WA443" i="1" s="1"/>
  <c r="WB49" i="1"/>
  <c r="WB443" i="1" s="1"/>
  <c r="WC49" i="1"/>
  <c r="WC443" i="1" s="1"/>
  <c r="WD49" i="1"/>
  <c r="WD443" i="1" s="1"/>
  <c r="WE49" i="1"/>
  <c r="WE443" i="1" s="1"/>
  <c r="WF49" i="1"/>
  <c r="WF443" i="1" s="1"/>
  <c r="WG49" i="1"/>
  <c r="WG443" i="1" s="1"/>
  <c r="WH49" i="1"/>
  <c r="WH443" i="1" s="1"/>
  <c r="WI49" i="1"/>
  <c r="WI443" i="1" s="1"/>
  <c r="WJ49" i="1"/>
  <c r="WJ443" i="1" s="1"/>
  <c r="WK49" i="1"/>
  <c r="WK443" i="1" s="1"/>
  <c r="WL49" i="1"/>
  <c r="WL443" i="1" s="1"/>
  <c r="WM49" i="1"/>
  <c r="WM443" i="1" s="1"/>
  <c r="WN49" i="1"/>
  <c r="WN443" i="1" s="1"/>
  <c r="WO49" i="1"/>
  <c r="WO443" i="1" s="1"/>
  <c r="WP49" i="1"/>
  <c r="WP443" i="1" s="1"/>
  <c r="WQ49" i="1"/>
  <c r="WQ443" i="1" s="1"/>
  <c r="WR49" i="1"/>
  <c r="WR443" i="1" s="1"/>
  <c r="WS49" i="1"/>
  <c r="WS443" i="1" s="1"/>
  <c r="WT49" i="1"/>
  <c r="WT443" i="1" s="1"/>
  <c r="WU49" i="1"/>
  <c r="WU443" i="1" s="1"/>
  <c r="WV49" i="1"/>
  <c r="WV443" i="1" s="1"/>
  <c r="WW49" i="1"/>
  <c r="WW443" i="1" s="1"/>
  <c r="WX49" i="1"/>
  <c r="WX443" i="1" s="1"/>
  <c r="WY49" i="1"/>
  <c r="WY443" i="1" s="1"/>
  <c r="WZ49" i="1"/>
  <c r="WZ443" i="1" s="1"/>
  <c r="XA49" i="1"/>
  <c r="XA443" i="1" s="1"/>
  <c r="XB49" i="1"/>
  <c r="XB443" i="1" s="1"/>
  <c r="XC49" i="1"/>
  <c r="XC443" i="1" s="1"/>
  <c r="XD49" i="1"/>
  <c r="XD443" i="1" s="1"/>
  <c r="XE49" i="1"/>
  <c r="XE443" i="1" s="1"/>
  <c r="XF49" i="1"/>
  <c r="XF443" i="1" s="1"/>
  <c r="XG49" i="1"/>
  <c r="XG443" i="1" s="1"/>
  <c r="XH49" i="1"/>
  <c r="XH443" i="1" s="1"/>
  <c r="XI49" i="1"/>
  <c r="XI443" i="1" s="1"/>
  <c r="XJ49" i="1"/>
  <c r="XJ443" i="1" s="1"/>
  <c r="XK49" i="1"/>
  <c r="XK443" i="1" s="1"/>
  <c r="XL49" i="1"/>
  <c r="XL443" i="1" s="1"/>
  <c r="XM49" i="1"/>
  <c r="XM443" i="1" s="1"/>
  <c r="XN49" i="1"/>
  <c r="XN443" i="1" s="1"/>
  <c r="XO49" i="1"/>
  <c r="XO443" i="1" s="1"/>
  <c r="XP49" i="1"/>
  <c r="XP443" i="1" s="1"/>
  <c r="XQ49" i="1"/>
  <c r="XQ443" i="1" s="1"/>
  <c r="XR49" i="1"/>
  <c r="XR443" i="1" s="1"/>
  <c r="XS49" i="1"/>
  <c r="XS443" i="1" s="1"/>
  <c r="XT49" i="1"/>
  <c r="XT443" i="1" s="1"/>
  <c r="XU49" i="1"/>
  <c r="XU443" i="1" s="1"/>
  <c r="XV49" i="1"/>
  <c r="XV443" i="1" s="1"/>
  <c r="XW49" i="1"/>
  <c r="XW443" i="1" s="1"/>
  <c r="XX49" i="1"/>
  <c r="XX443" i="1" s="1"/>
  <c r="XY49" i="1"/>
  <c r="XY443" i="1" s="1"/>
  <c r="XZ49" i="1"/>
  <c r="XZ443" i="1" s="1"/>
  <c r="YA49" i="1"/>
  <c r="YA443" i="1" s="1"/>
  <c r="YB49" i="1"/>
  <c r="YB443" i="1" s="1"/>
  <c r="YC49" i="1"/>
  <c r="YC443" i="1" s="1"/>
  <c r="YD49" i="1"/>
  <c r="YD443" i="1" s="1"/>
  <c r="YE49" i="1"/>
  <c r="YE443" i="1" s="1"/>
  <c r="YF49" i="1"/>
  <c r="YF443" i="1" s="1"/>
  <c r="YG49" i="1"/>
  <c r="YG443" i="1" s="1"/>
  <c r="YH49" i="1"/>
  <c r="YH443" i="1" s="1"/>
  <c r="YI49" i="1"/>
  <c r="YI443" i="1" s="1"/>
  <c r="YJ49" i="1"/>
  <c r="YJ443" i="1" s="1"/>
  <c r="YK49" i="1"/>
  <c r="YK443" i="1" s="1"/>
  <c r="YL49" i="1"/>
  <c r="YL443" i="1" s="1"/>
  <c r="YM49" i="1"/>
  <c r="YM443" i="1" s="1"/>
  <c r="YN49" i="1"/>
  <c r="YN443" i="1" s="1"/>
  <c r="YO49" i="1"/>
  <c r="YO443" i="1" s="1"/>
  <c r="YP49" i="1"/>
  <c r="YP443" i="1" s="1"/>
  <c r="YQ49" i="1"/>
  <c r="YQ443" i="1" s="1"/>
  <c r="YR49" i="1"/>
  <c r="YR443" i="1" s="1"/>
  <c r="YS49" i="1"/>
  <c r="YS443" i="1" s="1"/>
  <c r="YT49" i="1"/>
  <c r="YT443" i="1" s="1"/>
  <c r="YU49" i="1"/>
  <c r="YU443" i="1" s="1"/>
  <c r="YV49" i="1"/>
  <c r="YV443" i="1" s="1"/>
  <c r="YW49" i="1"/>
  <c r="YW443" i="1" s="1"/>
  <c r="YX49" i="1"/>
  <c r="YX443" i="1" s="1"/>
  <c r="YY49" i="1"/>
  <c r="YY443" i="1" s="1"/>
  <c r="YZ49" i="1"/>
  <c r="YZ443" i="1" s="1"/>
  <c r="ZA49" i="1"/>
  <c r="ZA443" i="1" s="1"/>
  <c r="ZB49" i="1"/>
  <c r="ZB443" i="1" s="1"/>
  <c r="ZC49" i="1"/>
  <c r="ZC443" i="1" s="1"/>
  <c r="ZD49" i="1"/>
  <c r="ZD443" i="1" s="1"/>
  <c r="ZE49" i="1"/>
  <c r="ZE443" i="1" s="1"/>
  <c r="ZF49" i="1"/>
  <c r="ZF443" i="1" s="1"/>
  <c r="ZG49" i="1"/>
  <c r="ZG443" i="1" s="1"/>
  <c r="ZH49" i="1"/>
  <c r="ZH443" i="1" s="1"/>
  <c r="ZI49" i="1"/>
  <c r="ZI443" i="1" s="1"/>
  <c r="ZJ49" i="1"/>
  <c r="ZJ443" i="1" s="1"/>
  <c r="ZK49" i="1"/>
  <c r="ZK443" i="1" s="1"/>
  <c r="ZL49" i="1"/>
  <c r="ZL443" i="1" s="1"/>
  <c r="ZM49" i="1"/>
  <c r="ZM443" i="1" s="1"/>
  <c r="ZN49" i="1"/>
  <c r="ZN443" i="1" s="1"/>
  <c r="ZO49" i="1"/>
  <c r="ZO443" i="1" s="1"/>
  <c r="ZP49" i="1"/>
  <c r="ZP443" i="1" s="1"/>
  <c r="ZQ49" i="1"/>
  <c r="ZQ443" i="1" s="1"/>
  <c r="ZR49" i="1"/>
  <c r="ZR443" i="1" s="1"/>
  <c r="ZS49" i="1"/>
  <c r="ZS443" i="1" s="1"/>
  <c r="ZT49" i="1"/>
  <c r="ZT443" i="1" s="1"/>
  <c r="ZU49" i="1"/>
  <c r="ZU443" i="1" s="1"/>
  <c r="ZV49" i="1"/>
  <c r="ZV443" i="1" s="1"/>
  <c r="ZW49" i="1"/>
  <c r="ZW443" i="1" s="1"/>
  <c r="ZX49" i="1"/>
  <c r="ZX443" i="1" s="1"/>
  <c r="ZY49" i="1"/>
  <c r="ZY443" i="1" s="1"/>
  <c r="ZZ49" i="1"/>
  <c r="ZZ443" i="1" s="1"/>
  <c r="AAA49" i="1"/>
  <c r="AAA443" i="1" s="1"/>
  <c r="AAB49" i="1"/>
  <c r="AAB443" i="1" s="1"/>
  <c r="AAC49" i="1"/>
  <c r="AAC443" i="1" s="1"/>
  <c r="AAD49" i="1"/>
  <c r="AAD443" i="1" s="1"/>
  <c r="AAE49" i="1"/>
  <c r="AAE443" i="1" s="1"/>
  <c r="AAF49" i="1"/>
  <c r="AAF443" i="1" s="1"/>
  <c r="AAG49" i="1"/>
  <c r="AAG443" i="1" s="1"/>
  <c r="AAH49" i="1"/>
  <c r="AAH443" i="1" s="1"/>
  <c r="AAI49" i="1"/>
  <c r="AAI443" i="1" s="1"/>
  <c r="AAJ49" i="1"/>
  <c r="AAJ443" i="1" s="1"/>
  <c r="AAK49" i="1"/>
  <c r="AAK443" i="1" s="1"/>
  <c r="AAL49" i="1"/>
  <c r="AAL443" i="1" s="1"/>
  <c r="AAM49" i="1"/>
  <c r="AAM443" i="1" s="1"/>
  <c r="AAN49" i="1"/>
  <c r="AAN443" i="1" s="1"/>
  <c r="AAO49" i="1"/>
  <c r="AAO443" i="1" s="1"/>
  <c r="AAP49" i="1"/>
  <c r="AAP443" i="1" s="1"/>
  <c r="AAQ49" i="1"/>
  <c r="AAQ443" i="1" s="1"/>
  <c r="AAR49" i="1"/>
  <c r="AAR443" i="1" s="1"/>
  <c r="AAS49" i="1"/>
  <c r="AAS443" i="1" s="1"/>
  <c r="AAT49" i="1"/>
  <c r="AAT443" i="1" s="1"/>
  <c r="AAU49" i="1"/>
  <c r="AAU443" i="1" s="1"/>
  <c r="AAV49" i="1"/>
  <c r="AAV443" i="1" s="1"/>
  <c r="AAW49" i="1"/>
  <c r="AAW443" i="1" s="1"/>
  <c r="AAX49" i="1"/>
  <c r="AAX443" i="1" s="1"/>
  <c r="AAY49" i="1"/>
  <c r="AAY443" i="1" s="1"/>
  <c r="AAZ49" i="1"/>
  <c r="AAZ443" i="1" s="1"/>
  <c r="ABA49" i="1"/>
  <c r="ABA443" i="1" s="1"/>
  <c r="ABB49" i="1"/>
  <c r="ABB443" i="1" s="1"/>
  <c r="ABC49" i="1"/>
  <c r="ABC443" i="1" s="1"/>
  <c r="ABD49" i="1"/>
  <c r="ABD443" i="1" s="1"/>
  <c r="ABE49" i="1"/>
  <c r="ABE443" i="1" s="1"/>
  <c r="ABF49" i="1"/>
  <c r="ABF443" i="1" s="1"/>
  <c r="ABG49" i="1"/>
  <c r="ABG443" i="1" s="1"/>
  <c r="ABH49" i="1"/>
  <c r="ABH443" i="1" s="1"/>
  <c r="ABI49" i="1"/>
  <c r="ABI443" i="1" s="1"/>
  <c r="ABJ49" i="1"/>
  <c r="ABJ443" i="1" s="1"/>
  <c r="ABK49" i="1"/>
  <c r="ABK443" i="1" s="1"/>
  <c r="ABL49" i="1"/>
  <c r="ABL443" i="1" s="1"/>
  <c r="ABM49" i="1"/>
  <c r="ABM443" i="1" s="1"/>
  <c r="ABN49" i="1"/>
  <c r="ABN443" i="1" s="1"/>
  <c r="ABO49" i="1"/>
  <c r="ABO443" i="1" s="1"/>
  <c r="ABP49" i="1"/>
  <c r="ABP443" i="1" s="1"/>
  <c r="ABQ49" i="1"/>
  <c r="ABQ443" i="1" s="1"/>
  <c r="ABR49" i="1"/>
  <c r="ABR443" i="1" s="1"/>
  <c r="ABS49" i="1"/>
  <c r="ABS443" i="1" s="1"/>
  <c r="ABT49" i="1"/>
  <c r="ABT443" i="1" s="1"/>
  <c r="ABU49" i="1"/>
  <c r="ABU443" i="1" s="1"/>
  <c r="ABV49" i="1"/>
  <c r="ABV443" i="1" s="1"/>
  <c r="ABW49" i="1"/>
  <c r="ABW443" i="1" s="1"/>
  <c r="ABX49" i="1"/>
  <c r="ABX443" i="1" s="1"/>
  <c r="ABY49" i="1"/>
  <c r="ABY443" i="1" s="1"/>
  <c r="ABZ49" i="1"/>
  <c r="ABZ443" i="1" s="1"/>
  <c r="ACA49" i="1"/>
  <c r="ACA443" i="1" s="1"/>
  <c r="ACB49" i="1"/>
  <c r="ACB443" i="1" s="1"/>
  <c r="ACC49" i="1"/>
  <c r="ACC443" i="1" s="1"/>
  <c r="ACD49" i="1"/>
  <c r="ACD443" i="1" s="1"/>
  <c r="ACE49" i="1"/>
  <c r="ACE443" i="1" s="1"/>
  <c r="ACF49" i="1"/>
  <c r="ACF443" i="1" s="1"/>
  <c r="ACG49" i="1"/>
  <c r="ACG443" i="1" s="1"/>
  <c r="ACH49" i="1"/>
  <c r="ACH443" i="1" s="1"/>
  <c r="ACI49" i="1"/>
  <c r="ACI443" i="1" s="1"/>
  <c r="ACJ49" i="1"/>
  <c r="ACJ443" i="1" s="1"/>
  <c r="ACK49" i="1"/>
  <c r="ACK443" i="1" s="1"/>
  <c r="ACL49" i="1"/>
  <c r="ACL443" i="1" s="1"/>
  <c r="ACM49" i="1"/>
  <c r="ACM443" i="1" s="1"/>
  <c r="ACN49" i="1"/>
  <c r="ACN443" i="1" s="1"/>
  <c r="ACO49" i="1"/>
  <c r="ACO443" i="1" s="1"/>
  <c r="ACP49" i="1"/>
  <c r="ACP443" i="1" s="1"/>
  <c r="ACQ49" i="1"/>
  <c r="ACQ443" i="1" s="1"/>
  <c r="ACR49" i="1"/>
  <c r="ACR443" i="1" s="1"/>
  <c r="ACS49" i="1"/>
  <c r="ACS443" i="1" s="1"/>
  <c r="ACT49" i="1"/>
  <c r="ACT443" i="1" s="1"/>
  <c r="ACU49" i="1"/>
  <c r="ACU443" i="1" s="1"/>
  <c r="ACV49" i="1"/>
  <c r="ACV443" i="1" s="1"/>
  <c r="ACW49" i="1"/>
  <c r="ACW443" i="1" s="1"/>
  <c r="ACX49" i="1"/>
  <c r="ACX443" i="1" s="1"/>
  <c r="ACY49" i="1"/>
  <c r="ACY443" i="1" s="1"/>
  <c r="ACZ49" i="1"/>
  <c r="ACZ443" i="1" s="1"/>
  <c r="ADA49" i="1"/>
  <c r="ADA443" i="1" s="1"/>
  <c r="ADB49" i="1"/>
  <c r="ADB443" i="1" s="1"/>
  <c r="ADC49" i="1"/>
  <c r="ADC443" i="1" s="1"/>
  <c r="ADD49" i="1"/>
  <c r="ADD443" i="1" s="1"/>
  <c r="ADE49" i="1"/>
  <c r="ADE443" i="1" s="1"/>
  <c r="ADF49" i="1"/>
  <c r="ADF443" i="1" s="1"/>
  <c r="ADG49" i="1"/>
  <c r="ADG443" i="1" s="1"/>
  <c r="ADH49" i="1"/>
  <c r="ADH443" i="1" s="1"/>
  <c r="ADI49" i="1"/>
  <c r="ADI443" i="1" s="1"/>
  <c r="ADJ49" i="1"/>
  <c r="ADJ443" i="1" s="1"/>
  <c r="ADK49" i="1"/>
  <c r="ADK443" i="1" s="1"/>
  <c r="ADL49" i="1"/>
  <c r="ADL443" i="1" s="1"/>
  <c r="ADM49" i="1"/>
  <c r="ADM443" i="1" s="1"/>
  <c r="ADN49" i="1"/>
  <c r="ADN443" i="1" s="1"/>
  <c r="ADO49" i="1"/>
  <c r="ADO443" i="1" s="1"/>
  <c r="ADP49" i="1"/>
  <c r="ADP443" i="1" s="1"/>
  <c r="ADQ49" i="1"/>
  <c r="ADQ443" i="1" s="1"/>
  <c r="ADR49" i="1"/>
  <c r="ADR443" i="1" s="1"/>
  <c r="ADS49" i="1"/>
  <c r="ADS443" i="1" s="1"/>
  <c r="ADT49" i="1"/>
  <c r="ADT443" i="1" s="1"/>
  <c r="ADU49" i="1"/>
  <c r="ADU443" i="1" s="1"/>
  <c r="ADV49" i="1"/>
  <c r="ADV443" i="1" s="1"/>
  <c r="ADW49" i="1"/>
  <c r="ADW443" i="1" s="1"/>
  <c r="ADX49" i="1"/>
  <c r="ADX443" i="1" s="1"/>
  <c r="ADY49" i="1"/>
  <c r="ADY443" i="1" s="1"/>
  <c r="ADZ49" i="1"/>
  <c r="ADZ443" i="1" s="1"/>
  <c r="AEA49" i="1"/>
  <c r="AEA443" i="1" s="1"/>
  <c r="AEB49" i="1"/>
  <c r="AEB443" i="1" s="1"/>
  <c r="AEC49" i="1"/>
  <c r="AEC443" i="1" s="1"/>
  <c r="AED49" i="1"/>
  <c r="AED443" i="1" s="1"/>
  <c r="AEE49" i="1"/>
  <c r="AEE443" i="1" s="1"/>
  <c r="AEF49" i="1"/>
  <c r="AEF443" i="1" s="1"/>
  <c r="AEG49" i="1"/>
  <c r="AEG443" i="1" s="1"/>
  <c r="AEH49" i="1"/>
  <c r="AEH443" i="1" s="1"/>
  <c r="AEI49" i="1"/>
  <c r="AEI443" i="1" s="1"/>
  <c r="AEJ49" i="1"/>
  <c r="AEJ443" i="1" s="1"/>
  <c r="AEK49" i="1"/>
  <c r="AEK443" i="1" s="1"/>
  <c r="AEL49" i="1"/>
  <c r="AEL443" i="1" s="1"/>
  <c r="AEM49" i="1"/>
  <c r="AEM443" i="1" s="1"/>
  <c r="AEN49" i="1"/>
  <c r="AEN443" i="1" s="1"/>
  <c r="AEO49" i="1"/>
  <c r="AEO443" i="1" s="1"/>
  <c r="AEP49" i="1"/>
  <c r="AEP443" i="1" s="1"/>
  <c r="AEQ49" i="1"/>
  <c r="AEQ443" i="1" s="1"/>
  <c r="AER49" i="1"/>
  <c r="AER443" i="1" s="1"/>
  <c r="AES49" i="1"/>
  <c r="AES443" i="1" s="1"/>
  <c r="AET49" i="1"/>
  <c r="AET443" i="1" s="1"/>
  <c r="AEU49" i="1"/>
  <c r="AEU443" i="1" s="1"/>
  <c r="AEV49" i="1"/>
  <c r="AEV443" i="1" s="1"/>
  <c r="AEW49" i="1"/>
  <c r="AEW443" i="1" s="1"/>
  <c r="AEX49" i="1"/>
  <c r="AEX443" i="1" s="1"/>
  <c r="AEY49" i="1"/>
  <c r="AEY443" i="1" s="1"/>
  <c r="AEZ49" i="1"/>
  <c r="AEZ443" i="1" s="1"/>
  <c r="AFA49" i="1"/>
  <c r="AFA443" i="1" s="1"/>
  <c r="AFB49" i="1"/>
  <c r="AFB443" i="1" s="1"/>
  <c r="AFC49" i="1"/>
  <c r="AFC443" i="1" s="1"/>
  <c r="AFD49" i="1"/>
  <c r="AFD443" i="1" s="1"/>
  <c r="AFE49" i="1"/>
  <c r="AFE443" i="1" s="1"/>
  <c r="AFF49" i="1"/>
  <c r="AFF443" i="1" s="1"/>
  <c r="AFG49" i="1"/>
  <c r="AFG443" i="1" s="1"/>
  <c r="AFH49" i="1"/>
  <c r="AFH443" i="1" s="1"/>
  <c r="AFI49" i="1"/>
  <c r="AFI443" i="1" s="1"/>
  <c r="AFJ49" i="1"/>
  <c r="AFJ443" i="1" s="1"/>
  <c r="AFK49" i="1"/>
  <c r="AFK443" i="1" s="1"/>
  <c r="AFL49" i="1"/>
  <c r="AFL443" i="1" s="1"/>
  <c r="AFM49" i="1"/>
  <c r="AFM443" i="1" s="1"/>
  <c r="AFN49" i="1"/>
  <c r="AFN443" i="1" s="1"/>
  <c r="AFO49" i="1"/>
  <c r="AFO443" i="1" s="1"/>
  <c r="AFP49" i="1"/>
  <c r="AFP443" i="1" s="1"/>
  <c r="AFQ49" i="1"/>
  <c r="AFQ443" i="1" s="1"/>
  <c r="AFR49" i="1"/>
  <c r="AFR443" i="1" s="1"/>
  <c r="AFS49" i="1"/>
  <c r="AFS443" i="1" s="1"/>
  <c r="AFT49" i="1"/>
  <c r="AFT443" i="1" s="1"/>
  <c r="AFU49" i="1"/>
  <c r="AFU443" i="1" s="1"/>
  <c r="AFV49" i="1"/>
  <c r="AFV443" i="1" s="1"/>
  <c r="AFW49" i="1"/>
  <c r="AFW443" i="1" s="1"/>
  <c r="AFX49" i="1"/>
  <c r="AFX443" i="1" s="1"/>
  <c r="AFY49" i="1"/>
  <c r="AFY443" i="1" s="1"/>
  <c r="AFZ49" i="1"/>
  <c r="AFZ443" i="1" s="1"/>
  <c r="AGA49" i="1"/>
  <c r="AGA443" i="1" s="1"/>
  <c r="AGB49" i="1"/>
  <c r="AGB443" i="1" s="1"/>
  <c r="AGC49" i="1"/>
  <c r="AGC443" i="1" s="1"/>
  <c r="AGD49" i="1"/>
  <c r="AGD443" i="1" s="1"/>
  <c r="AGE49" i="1"/>
  <c r="AGE443" i="1" s="1"/>
  <c r="AGF49" i="1"/>
  <c r="AGF443" i="1" s="1"/>
  <c r="AGG49" i="1"/>
  <c r="AGG443" i="1" s="1"/>
  <c r="AGH49" i="1"/>
  <c r="AGH443" i="1" s="1"/>
  <c r="AGI49" i="1"/>
  <c r="AGI443" i="1" s="1"/>
  <c r="AGJ49" i="1"/>
  <c r="AGJ443" i="1" s="1"/>
  <c r="AGK49" i="1"/>
  <c r="AGK443" i="1" s="1"/>
  <c r="AGL49" i="1"/>
  <c r="AGL443" i="1" s="1"/>
  <c r="AGM49" i="1"/>
  <c r="AGM443" i="1" s="1"/>
  <c r="AGN49" i="1"/>
  <c r="AGN443" i="1" s="1"/>
  <c r="AGO49" i="1"/>
  <c r="AGO443" i="1" s="1"/>
  <c r="AGP49" i="1"/>
  <c r="AGP443" i="1" s="1"/>
  <c r="AGQ49" i="1"/>
  <c r="AGQ443" i="1" s="1"/>
  <c r="AGR49" i="1"/>
  <c r="AGR443" i="1" s="1"/>
  <c r="AGS49" i="1"/>
  <c r="AGS443" i="1" s="1"/>
  <c r="AGT49" i="1"/>
  <c r="AGT443" i="1" s="1"/>
  <c r="AGU49" i="1"/>
  <c r="AGU443" i="1" s="1"/>
  <c r="AGV49" i="1"/>
  <c r="AGV443" i="1" s="1"/>
  <c r="AGW49" i="1"/>
  <c r="AGW443" i="1" s="1"/>
  <c r="AGX49" i="1"/>
  <c r="AGX443" i="1" s="1"/>
  <c r="AGY49" i="1"/>
  <c r="AGY443" i="1" s="1"/>
  <c r="AGZ49" i="1"/>
  <c r="AGZ443" i="1" s="1"/>
  <c r="AHA49" i="1"/>
  <c r="AHA443" i="1" s="1"/>
  <c r="AHB49" i="1"/>
  <c r="AHB443" i="1" s="1"/>
  <c r="AHC49" i="1"/>
  <c r="AHC443" i="1" s="1"/>
  <c r="AHD49" i="1"/>
  <c r="AHD443" i="1" s="1"/>
  <c r="AHE49" i="1"/>
  <c r="AHE443" i="1" s="1"/>
  <c r="AHF49" i="1"/>
  <c r="AHF443" i="1" s="1"/>
  <c r="AHG49" i="1"/>
  <c r="AHG443" i="1" s="1"/>
  <c r="AHH49" i="1"/>
  <c r="AHH443" i="1" s="1"/>
  <c r="AHI49" i="1"/>
  <c r="AHI443" i="1" s="1"/>
  <c r="AHJ49" i="1"/>
  <c r="AHJ443" i="1" s="1"/>
  <c r="AHK49" i="1"/>
  <c r="AHK443" i="1" s="1"/>
  <c r="AHL49" i="1"/>
  <c r="AHL443" i="1" s="1"/>
  <c r="AHM49" i="1"/>
  <c r="AHM443" i="1" s="1"/>
  <c r="AHN49" i="1"/>
  <c r="AHN443" i="1" s="1"/>
  <c r="AHO49" i="1"/>
  <c r="AHO443" i="1" s="1"/>
  <c r="AHP49" i="1"/>
  <c r="AHP443" i="1" s="1"/>
  <c r="E131" i="1"/>
  <c r="F131" i="1"/>
  <c r="G131" i="1"/>
  <c r="H131" i="1"/>
  <c r="I131" i="1"/>
  <c r="J131" i="1"/>
  <c r="K131" i="1"/>
  <c r="L131" i="1"/>
  <c r="M131" i="1"/>
  <c r="N131" i="1"/>
  <c r="O131" i="1"/>
  <c r="P131" i="1"/>
  <c r="Q131" i="1"/>
  <c r="R131" i="1"/>
  <c r="S131" i="1"/>
  <c r="T131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AK131" i="1"/>
  <c r="AL131" i="1"/>
  <c r="AM131" i="1"/>
  <c r="AN131" i="1"/>
  <c r="AO131" i="1"/>
  <c r="AP131" i="1"/>
  <c r="AQ131" i="1"/>
  <c r="AR131" i="1"/>
  <c r="AS131" i="1"/>
  <c r="AT131" i="1"/>
  <c r="AU131" i="1"/>
  <c r="AV131" i="1"/>
  <c r="AW131" i="1"/>
  <c r="AX131" i="1"/>
  <c r="AY131" i="1"/>
  <c r="AZ131" i="1"/>
  <c r="BA131" i="1"/>
  <c r="BB131" i="1"/>
  <c r="BC131" i="1"/>
  <c r="BD131" i="1"/>
  <c r="BE131" i="1"/>
  <c r="BF131" i="1"/>
  <c r="BG131" i="1"/>
  <c r="BH131" i="1"/>
  <c r="BI131" i="1"/>
  <c r="BJ131" i="1"/>
  <c r="BK131" i="1"/>
  <c r="BL131" i="1"/>
  <c r="BM131" i="1"/>
  <c r="BN131" i="1"/>
  <c r="BO131" i="1"/>
  <c r="BP131" i="1"/>
  <c r="BQ131" i="1"/>
  <c r="BR131" i="1"/>
  <c r="BS131" i="1"/>
  <c r="BT131" i="1"/>
  <c r="BU131" i="1"/>
  <c r="BV131" i="1"/>
  <c r="BW131" i="1"/>
  <c r="BX131" i="1"/>
  <c r="BY131" i="1"/>
  <c r="BZ131" i="1"/>
  <c r="CA131" i="1"/>
  <c r="CB131" i="1"/>
  <c r="CC131" i="1"/>
  <c r="CD131" i="1"/>
  <c r="CE131" i="1"/>
  <c r="CF131" i="1"/>
  <c r="CG131" i="1"/>
  <c r="CH131" i="1"/>
  <c r="CI131" i="1"/>
  <c r="CJ131" i="1"/>
  <c r="CK131" i="1"/>
  <c r="CL131" i="1"/>
  <c r="CM131" i="1"/>
  <c r="CN131" i="1"/>
  <c r="CO131" i="1"/>
  <c r="CP131" i="1"/>
  <c r="CQ131" i="1"/>
  <c r="CR131" i="1"/>
  <c r="CS131" i="1"/>
  <c r="CT131" i="1"/>
  <c r="CU131" i="1"/>
  <c r="CV131" i="1"/>
  <c r="CW131" i="1"/>
  <c r="CX131" i="1"/>
  <c r="CY131" i="1"/>
  <c r="CZ131" i="1"/>
  <c r="DA131" i="1"/>
  <c r="DB131" i="1"/>
  <c r="DC131" i="1"/>
  <c r="DD131" i="1"/>
  <c r="DE131" i="1"/>
  <c r="DF131" i="1"/>
  <c r="DG131" i="1"/>
  <c r="DH131" i="1"/>
  <c r="DI131" i="1"/>
  <c r="DJ131" i="1"/>
  <c r="DK131" i="1"/>
  <c r="DL131" i="1"/>
  <c r="DM131" i="1"/>
  <c r="DN131" i="1"/>
  <c r="DO131" i="1"/>
  <c r="DP131" i="1"/>
  <c r="DQ131" i="1"/>
  <c r="DR131" i="1"/>
  <c r="DS131" i="1"/>
  <c r="DT131" i="1"/>
  <c r="DU131" i="1"/>
  <c r="DV131" i="1"/>
  <c r="DW131" i="1"/>
  <c r="DX131" i="1"/>
  <c r="DY131" i="1"/>
  <c r="DZ131" i="1"/>
  <c r="EA131" i="1"/>
  <c r="EB131" i="1"/>
  <c r="EC131" i="1"/>
  <c r="ED131" i="1"/>
  <c r="EE131" i="1"/>
  <c r="EF131" i="1"/>
  <c r="EG131" i="1"/>
  <c r="EH131" i="1"/>
  <c r="EI131" i="1"/>
  <c r="EJ131" i="1"/>
  <c r="EK131" i="1"/>
  <c r="EL131" i="1"/>
  <c r="EM131" i="1"/>
  <c r="EN131" i="1"/>
  <c r="EO131" i="1"/>
  <c r="EP131" i="1"/>
  <c r="EQ131" i="1"/>
  <c r="ER131" i="1"/>
  <c r="ES131" i="1"/>
  <c r="ET131" i="1"/>
  <c r="EU131" i="1"/>
  <c r="EV131" i="1"/>
  <c r="EW131" i="1"/>
  <c r="EX131" i="1"/>
  <c r="EY131" i="1"/>
  <c r="EZ131" i="1"/>
  <c r="FA131" i="1"/>
  <c r="FB131" i="1"/>
  <c r="FC131" i="1"/>
  <c r="FD131" i="1"/>
  <c r="FE131" i="1"/>
  <c r="FF131" i="1"/>
  <c r="FG131" i="1"/>
  <c r="FH131" i="1"/>
  <c r="FI131" i="1"/>
  <c r="FJ131" i="1"/>
  <c r="FK131" i="1"/>
  <c r="FL131" i="1"/>
  <c r="FM131" i="1"/>
  <c r="FN131" i="1"/>
  <c r="FO131" i="1"/>
  <c r="FP131" i="1"/>
  <c r="FQ131" i="1"/>
  <c r="FR131" i="1"/>
  <c r="FS131" i="1"/>
  <c r="FT131" i="1"/>
  <c r="FU131" i="1"/>
  <c r="FV131" i="1"/>
  <c r="FW131" i="1"/>
  <c r="FX131" i="1"/>
  <c r="FY131" i="1"/>
  <c r="FZ131" i="1"/>
  <c r="GA131" i="1"/>
  <c r="GB131" i="1"/>
  <c r="GC131" i="1"/>
  <c r="GD131" i="1"/>
  <c r="GE131" i="1"/>
  <c r="GF131" i="1"/>
  <c r="GG131" i="1"/>
  <c r="GH131" i="1"/>
  <c r="GI131" i="1"/>
  <c r="GJ131" i="1"/>
  <c r="GK131" i="1"/>
  <c r="GL131" i="1"/>
  <c r="GM131" i="1"/>
  <c r="GN131" i="1"/>
  <c r="GO131" i="1"/>
  <c r="GP131" i="1"/>
  <c r="GQ131" i="1"/>
  <c r="GR131" i="1"/>
  <c r="GS131" i="1"/>
  <c r="GT131" i="1"/>
  <c r="GU131" i="1"/>
  <c r="GV131" i="1"/>
  <c r="GW131" i="1"/>
  <c r="GX131" i="1"/>
  <c r="GY131" i="1"/>
  <c r="GZ131" i="1"/>
  <c r="HA131" i="1"/>
  <c r="HB131" i="1"/>
  <c r="HC131" i="1"/>
  <c r="HD131" i="1"/>
  <c r="HE131" i="1"/>
  <c r="HF131" i="1"/>
  <c r="HG131" i="1"/>
  <c r="HH131" i="1"/>
  <c r="HI131" i="1"/>
  <c r="HJ131" i="1"/>
  <c r="HK131" i="1"/>
  <c r="HL131" i="1"/>
  <c r="HM131" i="1"/>
  <c r="HN131" i="1"/>
  <c r="HO131" i="1"/>
  <c r="HP131" i="1"/>
  <c r="HQ131" i="1"/>
  <c r="HR131" i="1"/>
  <c r="HS131" i="1"/>
  <c r="HT131" i="1"/>
  <c r="HU131" i="1"/>
  <c r="HV131" i="1"/>
  <c r="HW131" i="1"/>
  <c r="HX131" i="1"/>
  <c r="HY131" i="1"/>
  <c r="HZ131" i="1"/>
  <c r="IA131" i="1"/>
  <c r="IB131" i="1"/>
  <c r="IC131" i="1"/>
  <c r="ID131" i="1"/>
  <c r="IE131" i="1"/>
  <c r="IF131" i="1"/>
  <c r="IG131" i="1"/>
  <c r="IH131" i="1"/>
  <c r="II131" i="1"/>
  <c r="IJ131" i="1"/>
  <c r="IK131" i="1"/>
  <c r="IL131" i="1"/>
  <c r="IM131" i="1"/>
  <c r="IN131" i="1"/>
  <c r="IO131" i="1"/>
  <c r="IP131" i="1"/>
  <c r="IQ131" i="1"/>
  <c r="IR131" i="1"/>
  <c r="IS131" i="1"/>
  <c r="IT131" i="1"/>
  <c r="IU131" i="1"/>
  <c r="IV131" i="1"/>
  <c r="IW131" i="1"/>
  <c r="IX131" i="1"/>
  <c r="IY131" i="1"/>
  <c r="IZ131" i="1"/>
  <c r="JA131" i="1"/>
  <c r="JB131" i="1"/>
  <c r="JC131" i="1"/>
  <c r="JD131" i="1"/>
  <c r="JE131" i="1"/>
  <c r="JF131" i="1"/>
  <c r="JG131" i="1"/>
  <c r="JH131" i="1"/>
  <c r="JI131" i="1"/>
  <c r="JJ131" i="1"/>
  <c r="JK131" i="1"/>
  <c r="JL131" i="1"/>
  <c r="JM131" i="1"/>
  <c r="JN131" i="1"/>
  <c r="JO131" i="1"/>
  <c r="JP131" i="1"/>
  <c r="JQ131" i="1"/>
  <c r="JR131" i="1"/>
  <c r="JS131" i="1"/>
  <c r="JT131" i="1"/>
  <c r="JU131" i="1"/>
  <c r="JV131" i="1"/>
  <c r="JW131" i="1"/>
  <c r="JX131" i="1"/>
  <c r="JY131" i="1"/>
  <c r="JZ131" i="1"/>
  <c r="KA131" i="1"/>
  <c r="KB131" i="1"/>
  <c r="KC131" i="1"/>
  <c r="KD131" i="1"/>
  <c r="KE131" i="1"/>
  <c r="KF131" i="1"/>
  <c r="KG131" i="1"/>
  <c r="KH131" i="1"/>
  <c r="KI131" i="1"/>
  <c r="KJ131" i="1"/>
  <c r="KK131" i="1"/>
  <c r="KL131" i="1"/>
  <c r="KM131" i="1"/>
  <c r="KN131" i="1"/>
  <c r="KO131" i="1"/>
  <c r="KP131" i="1"/>
  <c r="KQ131" i="1"/>
  <c r="KR131" i="1"/>
  <c r="KS131" i="1"/>
  <c r="KT131" i="1"/>
  <c r="KU131" i="1"/>
  <c r="KV131" i="1"/>
  <c r="KW131" i="1"/>
  <c r="KX131" i="1"/>
  <c r="KY131" i="1"/>
  <c r="KZ131" i="1"/>
  <c r="LA131" i="1"/>
  <c r="LB131" i="1"/>
  <c r="LC131" i="1"/>
  <c r="LD131" i="1"/>
  <c r="LE131" i="1"/>
  <c r="LF131" i="1"/>
  <c r="LG131" i="1"/>
  <c r="LH131" i="1"/>
  <c r="LI131" i="1"/>
  <c r="LJ131" i="1"/>
  <c r="LK131" i="1"/>
  <c r="LL131" i="1"/>
  <c r="LM131" i="1"/>
  <c r="LN131" i="1"/>
  <c r="LO131" i="1"/>
  <c r="LP131" i="1"/>
  <c r="LQ131" i="1"/>
  <c r="LR131" i="1"/>
  <c r="LS131" i="1"/>
  <c r="LT131" i="1"/>
  <c r="LU131" i="1"/>
  <c r="LV131" i="1"/>
  <c r="LW131" i="1"/>
  <c r="LX131" i="1"/>
  <c r="LY131" i="1"/>
  <c r="LZ131" i="1"/>
  <c r="MA131" i="1"/>
  <c r="MB131" i="1"/>
  <c r="MC131" i="1"/>
  <c r="MD131" i="1"/>
  <c r="ME131" i="1"/>
  <c r="MF131" i="1"/>
  <c r="MG131" i="1"/>
  <c r="MH131" i="1"/>
  <c r="MI131" i="1"/>
  <c r="MJ131" i="1"/>
  <c r="MK131" i="1"/>
  <c r="ML131" i="1"/>
  <c r="MM131" i="1"/>
  <c r="MN131" i="1"/>
  <c r="MO131" i="1"/>
  <c r="MP131" i="1"/>
  <c r="MQ131" i="1"/>
  <c r="MR131" i="1"/>
  <c r="MS131" i="1"/>
  <c r="MT131" i="1"/>
  <c r="MU131" i="1"/>
  <c r="MV131" i="1"/>
  <c r="MW131" i="1"/>
  <c r="MX131" i="1"/>
  <c r="MY131" i="1"/>
  <c r="MZ131" i="1"/>
  <c r="NA131" i="1"/>
  <c r="NB131" i="1"/>
  <c r="NC131" i="1"/>
  <c r="ND131" i="1"/>
  <c r="NE131" i="1"/>
  <c r="NF131" i="1"/>
  <c r="NG131" i="1"/>
  <c r="NH131" i="1"/>
  <c r="NI131" i="1"/>
  <c r="NJ131" i="1"/>
  <c r="NK131" i="1"/>
  <c r="NL131" i="1"/>
  <c r="NM131" i="1"/>
  <c r="NN131" i="1"/>
  <c r="NO131" i="1"/>
  <c r="NP131" i="1"/>
  <c r="NQ131" i="1"/>
  <c r="NR131" i="1"/>
  <c r="NS131" i="1"/>
  <c r="NT131" i="1"/>
  <c r="NU131" i="1"/>
  <c r="NV131" i="1"/>
  <c r="NW131" i="1"/>
  <c r="NX131" i="1"/>
  <c r="NY131" i="1"/>
  <c r="NZ131" i="1"/>
  <c r="OA131" i="1"/>
  <c r="OB131" i="1"/>
  <c r="OC131" i="1"/>
  <c r="OD131" i="1"/>
  <c r="OE131" i="1"/>
  <c r="OF131" i="1"/>
  <c r="OG131" i="1"/>
  <c r="OH131" i="1"/>
  <c r="OI131" i="1"/>
  <c r="OJ131" i="1"/>
  <c r="OK131" i="1"/>
  <c r="OL131" i="1"/>
  <c r="OM131" i="1"/>
  <c r="ON131" i="1"/>
  <c r="OO131" i="1"/>
  <c r="OP131" i="1"/>
  <c r="OQ131" i="1"/>
  <c r="OR131" i="1"/>
  <c r="OS131" i="1"/>
  <c r="OT131" i="1"/>
  <c r="OU131" i="1"/>
  <c r="OV131" i="1"/>
  <c r="OW131" i="1"/>
  <c r="OX131" i="1"/>
  <c r="OY131" i="1"/>
  <c r="OZ131" i="1"/>
  <c r="PA131" i="1"/>
  <c r="PB131" i="1"/>
  <c r="PC131" i="1"/>
  <c r="PD131" i="1"/>
  <c r="PE131" i="1"/>
  <c r="PF131" i="1"/>
  <c r="PG131" i="1"/>
  <c r="PH131" i="1"/>
  <c r="PI131" i="1"/>
  <c r="PJ131" i="1"/>
  <c r="PK131" i="1"/>
  <c r="PL131" i="1"/>
  <c r="PM131" i="1"/>
  <c r="PN131" i="1"/>
  <c r="PO131" i="1"/>
  <c r="PP131" i="1"/>
  <c r="PQ131" i="1"/>
  <c r="PR131" i="1"/>
  <c r="PS131" i="1"/>
  <c r="PT131" i="1"/>
  <c r="PU131" i="1"/>
  <c r="PV131" i="1"/>
  <c r="PW131" i="1"/>
  <c r="PX131" i="1"/>
  <c r="PY131" i="1"/>
  <c r="PZ131" i="1"/>
  <c r="QA131" i="1"/>
  <c r="QB131" i="1"/>
  <c r="QC131" i="1"/>
  <c r="QD131" i="1"/>
  <c r="QE131" i="1"/>
  <c r="QF131" i="1"/>
  <c r="QG131" i="1"/>
  <c r="QH131" i="1"/>
  <c r="QI131" i="1"/>
  <c r="QJ131" i="1"/>
  <c r="QK131" i="1"/>
  <c r="QL131" i="1"/>
  <c r="QM131" i="1"/>
  <c r="QN131" i="1"/>
  <c r="QO131" i="1"/>
  <c r="QP131" i="1"/>
  <c r="QQ131" i="1"/>
  <c r="QR131" i="1"/>
  <c r="QS131" i="1"/>
  <c r="QT131" i="1"/>
  <c r="QU131" i="1"/>
  <c r="QV131" i="1"/>
  <c r="QW131" i="1"/>
  <c r="QX131" i="1"/>
  <c r="QY131" i="1"/>
  <c r="QZ131" i="1"/>
  <c r="RA131" i="1"/>
  <c r="RB131" i="1"/>
  <c r="RC131" i="1"/>
  <c r="RD131" i="1"/>
  <c r="RE131" i="1"/>
  <c r="RF131" i="1"/>
  <c r="RG131" i="1"/>
  <c r="RH131" i="1"/>
  <c r="RI131" i="1"/>
  <c r="RJ131" i="1"/>
  <c r="RK131" i="1"/>
  <c r="RL131" i="1"/>
  <c r="RM131" i="1"/>
  <c r="RN131" i="1"/>
  <c r="RO131" i="1"/>
  <c r="RP131" i="1"/>
  <c r="RQ131" i="1"/>
  <c r="RR131" i="1"/>
  <c r="RS131" i="1"/>
  <c r="RT131" i="1"/>
  <c r="RU131" i="1"/>
  <c r="RV131" i="1"/>
  <c r="RW131" i="1"/>
  <c r="RX131" i="1"/>
  <c r="RY131" i="1"/>
  <c r="RZ131" i="1"/>
  <c r="SA131" i="1"/>
  <c r="SB131" i="1"/>
  <c r="SC131" i="1"/>
  <c r="SD131" i="1"/>
  <c r="SE131" i="1"/>
  <c r="SF131" i="1"/>
  <c r="SG131" i="1"/>
  <c r="SH131" i="1"/>
  <c r="SI131" i="1"/>
  <c r="SJ131" i="1"/>
  <c r="SK131" i="1"/>
  <c r="SL131" i="1"/>
  <c r="SM131" i="1"/>
  <c r="SN131" i="1"/>
  <c r="SO131" i="1"/>
  <c r="SP131" i="1"/>
  <c r="SQ131" i="1"/>
  <c r="SR131" i="1"/>
  <c r="SS131" i="1"/>
  <c r="ST131" i="1"/>
  <c r="SU131" i="1"/>
  <c r="SV131" i="1"/>
  <c r="SW131" i="1"/>
  <c r="SX131" i="1"/>
  <c r="SY131" i="1"/>
  <c r="SZ131" i="1"/>
  <c r="TA131" i="1"/>
  <c r="TB131" i="1"/>
  <c r="TC131" i="1"/>
  <c r="TD131" i="1"/>
  <c r="TE131" i="1"/>
  <c r="TF131" i="1"/>
  <c r="TG131" i="1"/>
  <c r="TH131" i="1"/>
  <c r="TI131" i="1"/>
  <c r="TJ131" i="1"/>
  <c r="TK131" i="1"/>
  <c r="TL131" i="1"/>
  <c r="TM131" i="1"/>
  <c r="TN131" i="1"/>
  <c r="TO131" i="1"/>
  <c r="TP131" i="1"/>
  <c r="TQ131" i="1"/>
  <c r="TR131" i="1"/>
  <c r="TS131" i="1"/>
  <c r="TT131" i="1"/>
  <c r="TU131" i="1"/>
  <c r="TV131" i="1"/>
  <c r="TW131" i="1"/>
  <c r="TX131" i="1"/>
  <c r="TY131" i="1"/>
  <c r="TZ131" i="1"/>
  <c r="UA131" i="1"/>
  <c r="UB131" i="1"/>
  <c r="UC131" i="1"/>
  <c r="UD131" i="1"/>
  <c r="UE131" i="1"/>
  <c r="UF131" i="1"/>
  <c r="UG131" i="1"/>
  <c r="UH131" i="1"/>
  <c r="UI131" i="1"/>
  <c r="UJ131" i="1"/>
  <c r="UK131" i="1"/>
  <c r="UL131" i="1"/>
  <c r="UM131" i="1"/>
  <c r="UN131" i="1"/>
  <c r="UO131" i="1"/>
  <c r="UP131" i="1"/>
  <c r="UQ131" i="1"/>
  <c r="UR131" i="1"/>
  <c r="US131" i="1"/>
  <c r="UT131" i="1"/>
  <c r="UU131" i="1"/>
  <c r="UV131" i="1"/>
  <c r="UW131" i="1"/>
  <c r="UX131" i="1"/>
  <c r="UY131" i="1"/>
  <c r="UZ131" i="1"/>
  <c r="VA131" i="1"/>
  <c r="VB131" i="1"/>
  <c r="VC131" i="1"/>
  <c r="VD131" i="1"/>
  <c r="VE131" i="1"/>
  <c r="VF131" i="1"/>
  <c r="VG131" i="1"/>
  <c r="VH131" i="1"/>
  <c r="VI131" i="1"/>
  <c r="VJ131" i="1"/>
  <c r="VK131" i="1"/>
  <c r="VL131" i="1"/>
  <c r="VM131" i="1"/>
  <c r="VN131" i="1"/>
  <c r="VO131" i="1"/>
  <c r="VP131" i="1"/>
  <c r="VQ131" i="1"/>
  <c r="VR131" i="1"/>
  <c r="VS131" i="1"/>
  <c r="VT131" i="1"/>
  <c r="VU131" i="1"/>
  <c r="VV131" i="1"/>
  <c r="VW131" i="1"/>
  <c r="VX131" i="1"/>
  <c r="VY131" i="1"/>
  <c r="VZ131" i="1"/>
  <c r="WA131" i="1"/>
  <c r="WB131" i="1"/>
  <c r="WC131" i="1"/>
  <c r="WD131" i="1"/>
  <c r="WE131" i="1"/>
  <c r="WF131" i="1"/>
  <c r="WG131" i="1"/>
  <c r="WH131" i="1"/>
  <c r="WI131" i="1"/>
  <c r="WJ131" i="1"/>
  <c r="WK131" i="1"/>
  <c r="WL131" i="1"/>
  <c r="WM131" i="1"/>
  <c r="WN131" i="1"/>
  <c r="WO131" i="1"/>
  <c r="WP131" i="1"/>
  <c r="WQ131" i="1"/>
  <c r="WR131" i="1"/>
  <c r="WS131" i="1"/>
  <c r="WT131" i="1"/>
  <c r="WU131" i="1"/>
  <c r="WV131" i="1"/>
  <c r="WW131" i="1"/>
  <c r="WX131" i="1"/>
  <c r="WY131" i="1"/>
  <c r="WZ131" i="1"/>
  <c r="XA131" i="1"/>
  <c r="XB131" i="1"/>
  <c r="XC131" i="1"/>
  <c r="XD131" i="1"/>
  <c r="XE131" i="1"/>
  <c r="XF131" i="1"/>
  <c r="XG131" i="1"/>
  <c r="XH131" i="1"/>
  <c r="XI131" i="1"/>
  <c r="XJ131" i="1"/>
  <c r="XK131" i="1"/>
  <c r="XL131" i="1"/>
  <c r="XM131" i="1"/>
  <c r="XN131" i="1"/>
  <c r="XO131" i="1"/>
  <c r="XP131" i="1"/>
  <c r="XQ131" i="1"/>
  <c r="XR131" i="1"/>
  <c r="XS131" i="1"/>
  <c r="XT131" i="1"/>
  <c r="XU131" i="1"/>
  <c r="XV131" i="1"/>
  <c r="XW131" i="1"/>
  <c r="XX131" i="1"/>
  <c r="XY131" i="1"/>
  <c r="XZ131" i="1"/>
  <c r="YA131" i="1"/>
  <c r="YB131" i="1"/>
  <c r="YC131" i="1"/>
  <c r="YD131" i="1"/>
  <c r="YE131" i="1"/>
  <c r="YF131" i="1"/>
  <c r="YG131" i="1"/>
  <c r="YH131" i="1"/>
  <c r="YI131" i="1"/>
  <c r="YJ131" i="1"/>
  <c r="YK131" i="1"/>
  <c r="YL131" i="1"/>
  <c r="YM131" i="1"/>
  <c r="YN131" i="1"/>
  <c r="YO131" i="1"/>
  <c r="YP131" i="1"/>
  <c r="YQ131" i="1"/>
  <c r="YR131" i="1"/>
  <c r="YS131" i="1"/>
  <c r="YT131" i="1"/>
  <c r="YU131" i="1"/>
  <c r="YV131" i="1"/>
  <c r="YW131" i="1"/>
  <c r="YX131" i="1"/>
  <c r="YY131" i="1"/>
  <c r="YZ131" i="1"/>
  <c r="ZA131" i="1"/>
  <c r="ZB131" i="1"/>
  <c r="ZC131" i="1"/>
  <c r="ZD131" i="1"/>
  <c r="ZE131" i="1"/>
  <c r="ZF131" i="1"/>
  <c r="ZG131" i="1"/>
  <c r="ZH131" i="1"/>
  <c r="ZI131" i="1"/>
  <c r="ZJ131" i="1"/>
  <c r="ZK131" i="1"/>
  <c r="ZL131" i="1"/>
  <c r="ZM131" i="1"/>
  <c r="ZN131" i="1"/>
  <c r="ZO131" i="1"/>
  <c r="ZP131" i="1"/>
  <c r="ZQ131" i="1"/>
  <c r="ZR131" i="1"/>
  <c r="ZS131" i="1"/>
  <c r="ZT131" i="1"/>
  <c r="ZU131" i="1"/>
  <c r="ZV131" i="1"/>
  <c r="ZW131" i="1"/>
  <c r="ZX131" i="1"/>
  <c r="ZY131" i="1"/>
  <c r="ZZ131" i="1"/>
  <c r="AAA131" i="1"/>
  <c r="AAB131" i="1"/>
  <c r="AAC131" i="1"/>
  <c r="AAD131" i="1"/>
  <c r="AAE131" i="1"/>
  <c r="AAF131" i="1"/>
  <c r="AAG131" i="1"/>
  <c r="AAH131" i="1"/>
  <c r="AAI131" i="1"/>
  <c r="AAJ131" i="1"/>
  <c r="AAK131" i="1"/>
  <c r="AAL131" i="1"/>
  <c r="AAM131" i="1"/>
  <c r="AAN131" i="1"/>
  <c r="AAO131" i="1"/>
  <c r="AAP131" i="1"/>
  <c r="AAQ131" i="1"/>
  <c r="AAR131" i="1"/>
  <c r="AAS131" i="1"/>
  <c r="AAT131" i="1"/>
  <c r="AAU131" i="1"/>
  <c r="AAV131" i="1"/>
  <c r="AAW131" i="1"/>
  <c r="AAX131" i="1"/>
  <c r="AAY131" i="1"/>
  <c r="AAZ131" i="1"/>
  <c r="ABA131" i="1"/>
  <c r="ABB131" i="1"/>
  <c r="ABC131" i="1"/>
  <c r="ABD131" i="1"/>
  <c r="ABE131" i="1"/>
  <c r="ABF131" i="1"/>
  <c r="ABG131" i="1"/>
  <c r="ABH131" i="1"/>
  <c r="ABI131" i="1"/>
  <c r="ABJ131" i="1"/>
  <c r="ABK131" i="1"/>
  <c r="ABL131" i="1"/>
  <c r="ABM131" i="1"/>
  <c r="ABN131" i="1"/>
  <c r="ABO131" i="1"/>
  <c r="ABP131" i="1"/>
  <c r="ABQ131" i="1"/>
  <c r="ABR131" i="1"/>
  <c r="ABS131" i="1"/>
  <c r="ABT131" i="1"/>
  <c r="ABU131" i="1"/>
  <c r="ABV131" i="1"/>
  <c r="ABW131" i="1"/>
  <c r="ABX131" i="1"/>
  <c r="ABY131" i="1"/>
  <c r="ABZ131" i="1"/>
  <c r="ACA131" i="1"/>
  <c r="ACB131" i="1"/>
  <c r="ACC131" i="1"/>
  <c r="ACD131" i="1"/>
  <c r="ACE131" i="1"/>
  <c r="ACF131" i="1"/>
  <c r="ACG131" i="1"/>
  <c r="ACH131" i="1"/>
  <c r="ACI131" i="1"/>
  <c r="ACJ131" i="1"/>
  <c r="ACK131" i="1"/>
  <c r="ACL131" i="1"/>
  <c r="ACM131" i="1"/>
  <c r="ACN131" i="1"/>
  <c r="ACO131" i="1"/>
  <c r="ACP131" i="1"/>
  <c r="ACQ131" i="1"/>
  <c r="ACR131" i="1"/>
  <c r="ACS131" i="1"/>
  <c r="ACT131" i="1"/>
  <c r="ACU131" i="1"/>
  <c r="ACV131" i="1"/>
  <c r="ACW131" i="1"/>
  <c r="ACX131" i="1"/>
  <c r="ACY131" i="1"/>
  <c r="ACZ131" i="1"/>
  <c r="ADA131" i="1"/>
  <c r="ADB131" i="1"/>
  <c r="ADC131" i="1"/>
  <c r="ADD131" i="1"/>
  <c r="ADE131" i="1"/>
  <c r="ADF131" i="1"/>
  <c r="ADG131" i="1"/>
  <c r="ADH131" i="1"/>
  <c r="ADI131" i="1"/>
  <c r="ADJ131" i="1"/>
  <c r="ADK131" i="1"/>
  <c r="ADL131" i="1"/>
  <c r="ADM131" i="1"/>
  <c r="ADN131" i="1"/>
  <c r="ADO131" i="1"/>
  <c r="ADP131" i="1"/>
  <c r="ADQ131" i="1"/>
  <c r="ADR131" i="1"/>
  <c r="ADS131" i="1"/>
  <c r="ADT131" i="1"/>
  <c r="ADU131" i="1"/>
  <c r="ADV131" i="1"/>
  <c r="ADW131" i="1"/>
  <c r="ADX131" i="1"/>
  <c r="ADY131" i="1"/>
  <c r="ADZ131" i="1"/>
  <c r="AEA131" i="1"/>
  <c r="AEB131" i="1"/>
  <c r="AEC131" i="1"/>
  <c r="AED131" i="1"/>
  <c r="AEE131" i="1"/>
  <c r="AEF131" i="1"/>
  <c r="AEG131" i="1"/>
  <c r="AEH131" i="1"/>
  <c r="AEI131" i="1"/>
  <c r="AEJ131" i="1"/>
  <c r="AEK131" i="1"/>
  <c r="AEL131" i="1"/>
  <c r="AEM131" i="1"/>
  <c r="AEN131" i="1"/>
  <c r="AEO131" i="1"/>
  <c r="AEP131" i="1"/>
  <c r="AEQ131" i="1"/>
  <c r="AER131" i="1"/>
  <c r="AES131" i="1"/>
  <c r="AET131" i="1"/>
  <c r="AEU131" i="1"/>
  <c r="AEV131" i="1"/>
  <c r="AEW131" i="1"/>
  <c r="AEX131" i="1"/>
  <c r="AEY131" i="1"/>
  <c r="AEZ131" i="1"/>
  <c r="AFA131" i="1"/>
  <c r="AFB131" i="1"/>
  <c r="AFC131" i="1"/>
  <c r="AFD131" i="1"/>
  <c r="AFE131" i="1"/>
  <c r="AFF131" i="1"/>
  <c r="AFG131" i="1"/>
  <c r="AFH131" i="1"/>
  <c r="AFI131" i="1"/>
  <c r="AFJ131" i="1"/>
  <c r="AFK131" i="1"/>
  <c r="AFL131" i="1"/>
  <c r="AFM131" i="1"/>
  <c r="AFN131" i="1"/>
  <c r="AFO131" i="1"/>
  <c r="AFP131" i="1"/>
  <c r="AFQ131" i="1"/>
  <c r="AFR131" i="1"/>
  <c r="AFS131" i="1"/>
  <c r="AFT131" i="1"/>
  <c r="AFU131" i="1"/>
  <c r="AFV131" i="1"/>
  <c r="AFW131" i="1"/>
  <c r="AFX131" i="1"/>
  <c r="AFY131" i="1"/>
  <c r="AFZ131" i="1"/>
  <c r="AGA131" i="1"/>
  <c r="AGB131" i="1"/>
  <c r="AGC131" i="1"/>
  <c r="AGD131" i="1"/>
  <c r="AGE131" i="1"/>
  <c r="AGF131" i="1"/>
  <c r="AGG131" i="1"/>
  <c r="AGH131" i="1"/>
  <c r="AGI131" i="1"/>
  <c r="AGJ131" i="1"/>
  <c r="AGK131" i="1"/>
  <c r="AGL131" i="1"/>
  <c r="AGM131" i="1"/>
  <c r="AGN131" i="1"/>
  <c r="AGO131" i="1"/>
  <c r="AGP131" i="1"/>
  <c r="AGQ131" i="1"/>
  <c r="AGR131" i="1"/>
  <c r="AGS131" i="1"/>
  <c r="AGT131" i="1"/>
  <c r="AGU131" i="1"/>
  <c r="AGV131" i="1"/>
  <c r="AGW131" i="1"/>
  <c r="AGX131" i="1"/>
  <c r="AGY131" i="1"/>
  <c r="AGZ131" i="1"/>
  <c r="AHA131" i="1"/>
  <c r="AHB131" i="1"/>
  <c r="AHC131" i="1"/>
  <c r="AHD131" i="1"/>
  <c r="AHE131" i="1"/>
  <c r="AHF131" i="1"/>
  <c r="AHG131" i="1"/>
  <c r="AHH131" i="1"/>
  <c r="AHI131" i="1"/>
  <c r="AHJ131" i="1"/>
  <c r="AHK131" i="1"/>
  <c r="AHL131" i="1"/>
  <c r="AHM131" i="1"/>
  <c r="AHN131" i="1"/>
  <c r="AHO131" i="1"/>
  <c r="AHP131" i="1"/>
  <c r="E196" i="1"/>
  <c r="E447" i="1" s="1"/>
  <c r="F196" i="1"/>
  <c r="F447" i="1" s="1"/>
  <c r="G196" i="1"/>
  <c r="G447" i="1" s="1"/>
  <c r="H196" i="1"/>
  <c r="H447" i="1" s="1"/>
  <c r="I196" i="1"/>
  <c r="I447" i="1" s="1"/>
  <c r="J196" i="1"/>
  <c r="J447" i="1" s="1"/>
  <c r="K196" i="1"/>
  <c r="K447" i="1" s="1"/>
  <c r="L196" i="1"/>
  <c r="L447" i="1" s="1"/>
  <c r="M196" i="1"/>
  <c r="M447" i="1" s="1"/>
  <c r="N196" i="1"/>
  <c r="N447" i="1" s="1"/>
  <c r="O196" i="1"/>
  <c r="O447" i="1" s="1"/>
  <c r="P196" i="1"/>
  <c r="P447" i="1" s="1"/>
  <c r="Q196" i="1"/>
  <c r="Q447" i="1" s="1"/>
  <c r="R196" i="1"/>
  <c r="R447" i="1" s="1"/>
  <c r="S196" i="1"/>
  <c r="S447" i="1" s="1"/>
  <c r="T196" i="1"/>
  <c r="T447" i="1" s="1"/>
  <c r="U196" i="1"/>
  <c r="U447" i="1" s="1"/>
  <c r="V196" i="1"/>
  <c r="V447" i="1" s="1"/>
  <c r="W196" i="1"/>
  <c r="W447" i="1" s="1"/>
  <c r="X196" i="1"/>
  <c r="X447" i="1" s="1"/>
  <c r="Y196" i="1"/>
  <c r="Y447" i="1" s="1"/>
  <c r="Z196" i="1"/>
  <c r="Z447" i="1" s="1"/>
  <c r="AA196" i="1"/>
  <c r="AA447" i="1" s="1"/>
  <c r="AB196" i="1"/>
  <c r="AB447" i="1" s="1"/>
  <c r="AC196" i="1"/>
  <c r="AC447" i="1" s="1"/>
  <c r="AD196" i="1"/>
  <c r="AD447" i="1" s="1"/>
  <c r="AE196" i="1"/>
  <c r="AE447" i="1" s="1"/>
  <c r="AF196" i="1"/>
  <c r="AF447" i="1" s="1"/>
  <c r="AG196" i="1"/>
  <c r="AG447" i="1" s="1"/>
  <c r="AH196" i="1"/>
  <c r="AH447" i="1" s="1"/>
  <c r="AI196" i="1"/>
  <c r="AI447" i="1" s="1"/>
  <c r="AJ196" i="1"/>
  <c r="AJ447" i="1" s="1"/>
  <c r="AK196" i="1"/>
  <c r="AK447" i="1" s="1"/>
  <c r="AL196" i="1"/>
  <c r="AL447" i="1" s="1"/>
  <c r="AM196" i="1"/>
  <c r="AM447" i="1" s="1"/>
  <c r="AN196" i="1"/>
  <c r="AN447" i="1" s="1"/>
  <c r="AO196" i="1"/>
  <c r="AO447" i="1" s="1"/>
  <c r="AP196" i="1"/>
  <c r="AP447" i="1" s="1"/>
  <c r="AQ196" i="1"/>
  <c r="AQ447" i="1" s="1"/>
  <c r="AR196" i="1"/>
  <c r="AR447" i="1" s="1"/>
  <c r="AS196" i="1"/>
  <c r="AS447" i="1" s="1"/>
  <c r="AT196" i="1"/>
  <c r="AT447" i="1" s="1"/>
  <c r="AU196" i="1"/>
  <c r="AU447" i="1" s="1"/>
  <c r="AV196" i="1"/>
  <c r="AV447" i="1" s="1"/>
  <c r="AW196" i="1"/>
  <c r="AW447" i="1" s="1"/>
  <c r="AX196" i="1"/>
  <c r="AX447" i="1" s="1"/>
  <c r="AY196" i="1"/>
  <c r="AY447" i="1" s="1"/>
  <c r="AZ196" i="1"/>
  <c r="AZ447" i="1" s="1"/>
  <c r="BA196" i="1"/>
  <c r="BA447" i="1" s="1"/>
  <c r="BB196" i="1"/>
  <c r="BB447" i="1" s="1"/>
  <c r="BC196" i="1"/>
  <c r="BC447" i="1" s="1"/>
  <c r="BD196" i="1"/>
  <c r="BD447" i="1" s="1"/>
  <c r="BE196" i="1"/>
  <c r="BE447" i="1" s="1"/>
  <c r="BF196" i="1"/>
  <c r="BF447" i="1" s="1"/>
  <c r="BG196" i="1"/>
  <c r="BG447" i="1" s="1"/>
  <c r="BH196" i="1"/>
  <c r="BH447" i="1" s="1"/>
  <c r="BI196" i="1"/>
  <c r="BI447" i="1" s="1"/>
  <c r="BJ196" i="1"/>
  <c r="BJ447" i="1" s="1"/>
  <c r="BK196" i="1"/>
  <c r="BK447" i="1" s="1"/>
  <c r="BL196" i="1"/>
  <c r="BL447" i="1" s="1"/>
  <c r="BM196" i="1"/>
  <c r="BM447" i="1" s="1"/>
  <c r="BN196" i="1"/>
  <c r="BN447" i="1" s="1"/>
  <c r="BO196" i="1"/>
  <c r="BO447" i="1" s="1"/>
  <c r="BP196" i="1"/>
  <c r="BP447" i="1" s="1"/>
  <c r="BQ196" i="1"/>
  <c r="BQ447" i="1" s="1"/>
  <c r="BR196" i="1"/>
  <c r="BR447" i="1" s="1"/>
  <c r="BS196" i="1"/>
  <c r="BS447" i="1" s="1"/>
  <c r="BT196" i="1"/>
  <c r="BT447" i="1" s="1"/>
  <c r="BU196" i="1"/>
  <c r="BU447" i="1" s="1"/>
  <c r="BV196" i="1"/>
  <c r="BV447" i="1" s="1"/>
  <c r="BW196" i="1"/>
  <c r="BW447" i="1" s="1"/>
  <c r="BX196" i="1"/>
  <c r="BX447" i="1" s="1"/>
  <c r="BY196" i="1"/>
  <c r="BY447" i="1" s="1"/>
  <c r="BZ196" i="1"/>
  <c r="BZ447" i="1" s="1"/>
  <c r="CA196" i="1"/>
  <c r="CA447" i="1" s="1"/>
  <c r="CB196" i="1"/>
  <c r="CB447" i="1" s="1"/>
  <c r="CC196" i="1"/>
  <c r="CC447" i="1" s="1"/>
  <c r="CD196" i="1"/>
  <c r="CD447" i="1" s="1"/>
  <c r="CE196" i="1"/>
  <c r="CE447" i="1" s="1"/>
  <c r="CF196" i="1"/>
  <c r="CF447" i="1" s="1"/>
  <c r="CG196" i="1"/>
  <c r="CG447" i="1" s="1"/>
  <c r="CH196" i="1"/>
  <c r="CH447" i="1" s="1"/>
  <c r="CI196" i="1"/>
  <c r="CI447" i="1" s="1"/>
  <c r="CJ196" i="1"/>
  <c r="CJ447" i="1" s="1"/>
  <c r="CK196" i="1"/>
  <c r="CK447" i="1" s="1"/>
  <c r="CL196" i="1"/>
  <c r="CL447" i="1" s="1"/>
  <c r="CM196" i="1"/>
  <c r="CM447" i="1" s="1"/>
  <c r="CN196" i="1"/>
  <c r="CN447" i="1" s="1"/>
  <c r="CO196" i="1"/>
  <c r="CO447" i="1" s="1"/>
  <c r="CP196" i="1"/>
  <c r="CP447" i="1" s="1"/>
  <c r="CQ196" i="1"/>
  <c r="CQ447" i="1" s="1"/>
  <c r="CR196" i="1"/>
  <c r="CR447" i="1" s="1"/>
  <c r="CS196" i="1"/>
  <c r="CS447" i="1" s="1"/>
  <c r="CT196" i="1"/>
  <c r="CT447" i="1" s="1"/>
  <c r="CU196" i="1"/>
  <c r="CU447" i="1" s="1"/>
  <c r="CV196" i="1"/>
  <c r="CV447" i="1" s="1"/>
  <c r="CW196" i="1"/>
  <c r="CW447" i="1" s="1"/>
  <c r="CX196" i="1"/>
  <c r="CX447" i="1" s="1"/>
  <c r="CY196" i="1"/>
  <c r="CY447" i="1" s="1"/>
  <c r="CZ196" i="1"/>
  <c r="CZ447" i="1" s="1"/>
  <c r="DA196" i="1"/>
  <c r="DA447" i="1" s="1"/>
  <c r="DB196" i="1"/>
  <c r="DB447" i="1" s="1"/>
  <c r="DC196" i="1"/>
  <c r="DC447" i="1" s="1"/>
  <c r="DD196" i="1"/>
  <c r="DD447" i="1" s="1"/>
  <c r="DE196" i="1"/>
  <c r="DE447" i="1" s="1"/>
  <c r="DF196" i="1"/>
  <c r="DF447" i="1" s="1"/>
  <c r="DG196" i="1"/>
  <c r="DG447" i="1" s="1"/>
  <c r="DH196" i="1"/>
  <c r="DH447" i="1" s="1"/>
  <c r="DI196" i="1"/>
  <c r="DI447" i="1" s="1"/>
  <c r="DJ196" i="1"/>
  <c r="DJ447" i="1" s="1"/>
  <c r="DK196" i="1"/>
  <c r="DK447" i="1" s="1"/>
  <c r="DL196" i="1"/>
  <c r="DL447" i="1" s="1"/>
  <c r="DM196" i="1"/>
  <c r="DM447" i="1" s="1"/>
  <c r="DN196" i="1"/>
  <c r="DN447" i="1" s="1"/>
  <c r="DO196" i="1"/>
  <c r="DO447" i="1" s="1"/>
  <c r="DP196" i="1"/>
  <c r="DP447" i="1" s="1"/>
  <c r="DQ196" i="1"/>
  <c r="DQ447" i="1" s="1"/>
  <c r="DR196" i="1"/>
  <c r="DR447" i="1" s="1"/>
  <c r="DS196" i="1"/>
  <c r="DS447" i="1" s="1"/>
  <c r="DT196" i="1"/>
  <c r="DT447" i="1" s="1"/>
  <c r="DU196" i="1"/>
  <c r="DU447" i="1" s="1"/>
  <c r="DV196" i="1"/>
  <c r="DV447" i="1" s="1"/>
  <c r="DW196" i="1"/>
  <c r="DW447" i="1" s="1"/>
  <c r="DX196" i="1"/>
  <c r="DX447" i="1" s="1"/>
  <c r="DY196" i="1"/>
  <c r="DY447" i="1" s="1"/>
  <c r="DZ196" i="1"/>
  <c r="DZ447" i="1" s="1"/>
  <c r="EA196" i="1"/>
  <c r="EA447" i="1" s="1"/>
  <c r="EB196" i="1"/>
  <c r="EB447" i="1" s="1"/>
  <c r="EC196" i="1"/>
  <c r="EC447" i="1" s="1"/>
  <c r="ED196" i="1"/>
  <c r="ED447" i="1" s="1"/>
  <c r="EE196" i="1"/>
  <c r="EE447" i="1" s="1"/>
  <c r="EF196" i="1"/>
  <c r="EF447" i="1" s="1"/>
  <c r="EG196" i="1"/>
  <c r="EG447" i="1" s="1"/>
  <c r="EH196" i="1"/>
  <c r="EH447" i="1" s="1"/>
  <c r="EI196" i="1"/>
  <c r="EI447" i="1" s="1"/>
  <c r="EJ196" i="1"/>
  <c r="EJ447" i="1" s="1"/>
  <c r="EK196" i="1"/>
  <c r="EK447" i="1" s="1"/>
  <c r="EL196" i="1"/>
  <c r="EL447" i="1" s="1"/>
  <c r="EM196" i="1"/>
  <c r="EM447" i="1" s="1"/>
  <c r="EN196" i="1"/>
  <c r="EN447" i="1" s="1"/>
  <c r="EO196" i="1"/>
  <c r="EO447" i="1" s="1"/>
  <c r="EP196" i="1"/>
  <c r="EP447" i="1" s="1"/>
  <c r="EQ196" i="1"/>
  <c r="EQ447" i="1" s="1"/>
  <c r="ER196" i="1"/>
  <c r="ER447" i="1" s="1"/>
  <c r="ES196" i="1"/>
  <c r="ES447" i="1" s="1"/>
  <c r="ET196" i="1"/>
  <c r="ET447" i="1" s="1"/>
  <c r="EU196" i="1"/>
  <c r="EU447" i="1" s="1"/>
  <c r="EV196" i="1"/>
  <c r="EV447" i="1" s="1"/>
  <c r="EW196" i="1"/>
  <c r="EW447" i="1" s="1"/>
  <c r="EX196" i="1"/>
  <c r="EX447" i="1" s="1"/>
  <c r="EY196" i="1"/>
  <c r="EY447" i="1" s="1"/>
  <c r="EZ196" i="1"/>
  <c r="EZ447" i="1" s="1"/>
  <c r="FA196" i="1"/>
  <c r="FA447" i="1" s="1"/>
  <c r="FB196" i="1"/>
  <c r="FB447" i="1" s="1"/>
  <c r="FC196" i="1"/>
  <c r="FC447" i="1" s="1"/>
  <c r="FD196" i="1"/>
  <c r="FD447" i="1" s="1"/>
  <c r="FE196" i="1"/>
  <c r="FE447" i="1" s="1"/>
  <c r="FF196" i="1"/>
  <c r="FF447" i="1" s="1"/>
  <c r="FG196" i="1"/>
  <c r="FG447" i="1" s="1"/>
  <c r="FH196" i="1"/>
  <c r="FH447" i="1" s="1"/>
  <c r="FI196" i="1"/>
  <c r="FI447" i="1" s="1"/>
  <c r="FJ196" i="1"/>
  <c r="FJ447" i="1" s="1"/>
  <c r="FK196" i="1"/>
  <c r="FK447" i="1" s="1"/>
  <c r="FL196" i="1"/>
  <c r="FL447" i="1" s="1"/>
  <c r="FM196" i="1"/>
  <c r="FM447" i="1" s="1"/>
  <c r="FN196" i="1"/>
  <c r="FN447" i="1" s="1"/>
  <c r="FO196" i="1"/>
  <c r="FO447" i="1" s="1"/>
  <c r="FP196" i="1"/>
  <c r="FP447" i="1" s="1"/>
  <c r="FQ196" i="1"/>
  <c r="FQ447" i="1" s="1"/>
  <c r="FR196" i="1"/>
  <c r="FR447" i="1" s="1"/>
  <c r="FS196" i="1"/>
  <c r="FS447" i="1" s="1"/>
  <c r="FT196" i="1"/>
  <c r="FT447" i="1" s="1"/>
  <c r="FU196" i="1"/>
  <c r="FU447" i="1" s="1"/>
  <c r="FV196" i="1"/>
  <c r="FV447" i="1" s="1"/>
  <c r="FW196" i="1"/>
  <c r="FW447" i="1" s="1"/>
  <c r="FX196" i="1"/>
  <c r="FX447" i="1" s="1"/>
  <c r="FY196" i="1"/>
  <c r="FY447" i="1" s="1"/>
  <c r="FZ196" i="1"/>
  <c r="FZ447" i="1" s="1"/>
  <c r="GA196" i="1"/>
  <c r="GA447" i="1" s="1"/>
  <c r="GB196" i="1"/>
  <c r="GB447" i="1" s="1"/>
  <c r="GC196" i="1"/>
  <c r="GC447" i="1" s="1"/>
  <c r="GD196" i="1"/>
  <c r="GD447" i="1" s="1"/>
  <c r="GE196" i="1"/>
  <c r="GE447" i="1" s="1"/>
  <c r="GF196" i="1"/>
  <c r="GF447" i="1" s="1"/>
  <c r="GG196" i="1"/>
  <c r="GG447" i="1" s="1"/>
  <c r="GH196" i="1"/>
  <c r="GH447" i="1" s="1"/>
  <c r="GI196" i="1"/>
  <c r="GI447" i="1" s="1"/>
  <c r="GJ196" i="1"/>
  <c r="GJ447" i="1" s="1"/>
  <c r="GK196" i="1"/>
  <c r="GK447" i="1" s="1"/>
  <c r="GL196" i="1"/>
  <c r="GL447" i="1" s="1"/>
  <c r="GM196" i="1"/>
  <c r="GM447" i="1" s="1"/>
  <c r="GN196" i="1"/>
  <c r="GN447" i="1" s="1"/>
  <c r="GO196" i="1"/>
  <c r="GO447" i="1" s="1"/>
  <c r="GP196" i="1"/>
  <c r="GP447" i="1" s="1"/>
  <c r="GQ196" i="1"/>
  <c r="GQ447" i="1" s="1"/>
  <c r="GR196" i="1"/>
  <c r="GR447" i="1" s="1"/>
  <c r="GS196" i="1"/>
  <c r="GS447" i="1" s="1"/>
  <c r="GT196" i="1"/>
  <c r="GT447" i="1" s="1"/>
  <c r="GU196" i="1"/>
  <c r="GU447" i="1" s="1"/>
  <c r="GV196" i="1"/>
  <c r="GV447" i="1" s="1"/>
  <c r="GW196" i="1"/>
  <c r="GW447" i="1" s="1"/>
  <c r="GX196" i="1"/>
  <c r="GX447" i="1" s="1"/>
  <c r="GY196" i="1"/>
  <c r="GY447" i="1" s="1"/>
  <c r="GZ196" i="1"/>
  <c r="GZ447" i="1" s="1"/>
  <c r="HA196" i="1"/>
  <c r="HA447" i="1" s="1"/>
  <c r="HB196" i="1"/>
  <c r="HB447" i="1" s="1"/>
  <c r="HC196" i="1"/>
  <c r="HC447" i="1" s="1"/>
  <c r="HD196" i="1"/>
  <c r="HD447" i="1" s="1"/>
  <c r="HE196" i="1"/>
  <c r="HE447" i="1" s="1"/>
  <c r="HF196" i="1"/>
  <c r="HF447" i="1" s="1"/>
  <c r="HG196" i="1"/>
  <c r="HG447" i="1" s="1"/>
  <c r="HH196" i="1"/>
  <c r="HH447" i="1" s="1"/>
  <c r="HI196" i="1"/>
  <c r="HI447" i="1" s="1"/>
  <c r="HJ196" i="1"/>
  <c r="HJ447" i="1" s="1"/>
  <c r="HK196" i="1"/>
  <c r="HK447" i="1" s="1"/>
  <c r="HL196" i="1"/>
  <c r="HL447" i="1" s="1"/>
  <c r="HM196" i="1"/>
  <c r="HM447" i="1" s="1"/>
  <c r="HN196" i="1"/>
  <c r="HN447" i="1" s="1"/>
  <c r="HO196" i="1"/>
  <c r="HO447" i="1" s="1"/>
  <c r="HP196" i="1"/>
  <c r="HP447" i="1" s="1"/>
  <c r="HQ196" i="1"/>
  <c r="HQ447" i="1" s="1"/>
  <c r="HR196" i="1"/>
  <c r="HR447" i="1" s="1"/>
  <c r="HS196" i="1"/>
  <c r="HS447" i="1" s="1"/>
  <c r="HT196" i="1"/>
  <c r="HT447" i="1" s="1"/>
  <c r="HU196" i="1"/>
  <c r="HU447" i="1" s="1"/>
  <c r="HV196" i="1"/>
  <c r="HV447" i="1" s="1"/>
  <c r="HW196" i="1"/>
  <c r="HW447" i="1" s="1"/>
  <c r="HX196" i="1"/>
  <c r="HX447" i="1" s="1"/>
  <c r="HY196" i="1"/>
  <c r="HY447" i="1" s="1"/>
  <c r="HZ196" i="1"/>
  <c r="HZ447" i="1" s="1"/>
  <c r="IA196" i="1"/>
  <c r="IA447" i="1" s="1"/>
  <c r="IB196" i="1"/>
  <c r="IB447" i="1" s="1"/>
  <c r="IC196" i="1"/>
  <c r="IC447" i="1" s="1"/>
  <c r="ID196" i="1"/>
  <c r="ID447" i="1" s="1"/>
  <c r="IE196" i="1"/>
  <c r="IE447" i="1" s="1"/>
  <c r="IF196" i="1"/>
  <c r="IF447" i="1" s="1"/>
  <c r="IG196" i="1"/>
  <c r="IG447" i="1" s="1"/>
  <c r="IH196" i="1"/>
  <c r="IH447" i="1" s="1"/>
  <c r="II196" i="1"/>
  <c r="II447" i="1" s="1"/>
  <c r="IJ196" i="1"/>
  <c r="IJ447" i="1" s="1"/>
  <c r="IK196" i="1"/>
  <c r="IK447" i="1" s="1"/>
  <c r="IL196" i="1"/>
  <c r="IL447" i="1" s="1"/>
  <c r="IM196" i="1"/>
  <c r="IM447" i="1" s="1"/>
  <c r="IN196" i="1"/>
  <c r="IN447" i="1" s="1"/>
  <c r="IO196" i="1"/>
  <c r="IO447" i="1" s="1"/>
  <c r="IP196" i="1"/>
  <c r="IP447" i="1" s="1"/>
  <c r="IQ196" i="1"/>
  <c r="IQ447" i="1" s="1"/>
  <c r="IR196" i="1"/>
  <c r="IR447" i="1" s="1"/>
  <c r="IS196" i="1"/>
  <c r="IS447" i="1" s="1"/>
  <c r="IT196" i="1"/>
  <c r="IT447" i="1" s="1"/>
  <c r="IU196" i="1"/>
  <c r="IU447" i="1" s="1"/>
  <c r="IV196" i="1"/>
  <c r="IV447" i="1" s="1"/>
  <c r="IW196" i="1"/>
  <c r="IW447" i="1" s="1"/>
  <c r="IX196" i="1"/>
  <c r="IX447" i="1" s="1"/>
  <c r="IY196" i="1"/>
  <c r="IY447" i="1" s="1"/>
  <c r="IZ196" i="1"/>
  <c r="IZ447" i="1" s="1"/>
  <c r="JA196" i="1"/>
  <c r="JA447" i="1" s="1"/>
  <c r="JB196" i="1"/>
  <c r="JB447" i="1" s="1"/>
  <c r="JC196" i="1"/>
  <c r="JC447" i="1" s="1"/>
  <c r="JD196" i="1"/>
  <c r="JD447" i="1" s="1"/>
  <c r="JE196" i="1"/>
  <c r="JE447" i="1" s="1"/>
  <c r="JF196" i="1"/>
  <c r="JF447" i="1" s="1"/>
  <c r="JG196" i="1"/>
  <c r="JG447" i="1" s="1"/>
  <c r="JH196" i="1"/>
  <c r="JH447" i="1" s="1"/>
  <c r="JI196" i="1"/>
  <c r="JI447" i="1" s="1"/>
  <c r="JJ196" i="1"/>
  <c r="JJ447" i="1" s="1"/>
  <c r="JK196" i="1"/>
  <c r="JK447" i="1" s="1"/>
  <c r="JL196" i="1"/>
  <c r="JL447" i="1" s="1"/>
  <c r="JM196" i="1"/>
  <c r="JM447" i="1" s="1"/>
  <c r="JN196" i="1"/>
  <c r="JN447" i="1" s="1"/>
  <c r="JO196" i="1"/>
  <c r="JO447" i="1" s="1"/>
  <c r="JP196" i="1"/>
  <c r="JP447" i="1" s="1"/>
  <c r="JQ196" i="1"/>
  <c r="JQ447" i="1" s="1"/>
  <c r="JR196" i="1"/>
  <c r="JR447" i="1" s="1"/>
  <c r="JS196" i="1"/>
  <c r="JS447" i="1" s="1"/>
  <c r="JT196" i="1"/>
  <c r="JT447" i="1" s="1"/>
  <c r="JU196" i="1"/>
  <c r="JU447" i="1" s="1"/>
  <c r="JV196" i="1"/>
  <c r="JV447" i="1" s="1"/>
  <c r="JW196" i="1"/>
  <c r="JW447" i="1" s="1"/>
  <c r="JX196" i="1"/>
  <c r="JX447" i="1" s="1"/>
  <c r="JY196" i="1"/>
  <c r="JY447" i="1" s="1"/>
  <c r="JZ196" i="1"/>
  <c r="JZ447" i="1" s="1"/>
  <c r="KA196" i="1"/>
  <c r="KA447" i="1" s="1"/>
  <c r="KB196" i="1"/>
  <c r="KB447" i="1" s="1"/>
  <c r="KC196" i="1"/>
  <c r="KC447" i="1" s="1"/>
  <c r="KD196" i="1"/>
  <c r="KD447" i="1" s="1"/>
  <c r="KE196" i="1"/>
  <c r="KE447" i="1" s="1"/>
  <c r="KF196" i="1"/>
  <c r="KF447" i="1" s="1"/>
  <c r="KG196" i="1"/>
  <c r="KG447" i="1" s="1"/>
  <c r="KH196" i="1"/>
  <c r="KH447" i="1" s="1"/>
  <c r="KI196" i="1"/>
  <c r="KI447" i="1" s="1"/>
  <c r="KJ196" i="1"/>
  <c r="KJ447" i="1" s="1"/>
  <c r="KK196" i="1"/>
  <c r="KK447" i="1" s="1"/>
  <c r="KL196" i="1"/>
  <c r="KL447" i="1" s="1"/>
  <c r="KM196" i="1"/>
  <c r="KM447" i="1" s="1"/>
  <c r="KN196" i="1"/>
  <c r="KN447" i="1" s="1"/>
  <c r="KO196" i="1"/>
  <c r="KO447" i="1" s="1"/>
  <c r="KP196" i="1"/>
  <c r="KP447" i="1" s="1"/>
  <c r="KQ196" i="1"/>
  <c r="KQ447" i="1" s="1"/>
  <c r="KR196" i="1"/>
  <c r="KR447" i="1" s="1"/>
  <c r="KS196" i="1"/>
  <c r="KS447" i="1" s="1"/>
  <c r="KT196" i="1"/>
  <c r="KT447" i="1" s="1"/>
  <c r="KU196" i="1"/>
  <c r="KU447" i="1" s="1"/>
  <c r="KV196" i="1"/>
  <c r="KV447" i="1" s="1"/>
  <c r="KW196" i="1"/>
  <c r="KW447" i="1" s="1"/>
  <c r="KX196" i="1"/>
  <c r="KX447" i="1" s="1"/>
  <c r="KY196" i="1"/>
  <c r="KY447" i="1" s="1"/>
  <c r="KZ196" i="1"/>
  <c r="KZ447" i="1" s="1"/>
  <c r="LA196" i="1"/>
  <c r="LA447" i="1" s="1"/>
  <c r="LB196" i="1"/>
  <c r="LB447" i="1" s="1"/>
  <c r="LC196" i="1"/>
  <c r="LC447" i="1" s="1"/>
  <c r="LD196" i="1"/>
  <c r="LD447" i="1" s="1"/>
  <c r="LE196" i="1"/>
  <c r="LE447" i="1" s="1"/>
  <c r="LF196" i="1"/>
  <c r="LF447" i="1" s="1"/>
  <c r="LG196" i="1"/>
  <c r="LG447" i="1" s="1"/>
  <c r="LH196" i="1"/>
  <c r="LH447" i="1" s="1"/>
  <c r="LI196" i="1"/>
  <c r="LI447" i="1" s="1"/>
  <c r="LJ196" i="1"/>
  <c r="LJ447" i="1" s="1"/>
  <c r="LK196" i="1"/>
  <c r="LK447" i="1" s="1"/>
  <c r="LL196" i="1"/>
  <c r="LL447" i="1" s="1"/>
  <c r="LM196" i="1"/>
  <c r="LM447" i="1" s="1"/>
  <c r="LN196" i="1"/>
  <c r="LN447" i="1" s="1"/>
  <c r="LO196" i="1"/>
  <c r="LO447" i="1" s="1"/>
  <c r="LP196" i="1"/>
  <c r="LP447" i="1" s="1"/>
  <c r="LQ196" i="1"/>
  <c r="LQ447" i="1" s="1"/>
  <c r="LR196" i="1"/>
  <c r="LR447" i="1" s="1"/>
  <c r="LS196" i="1"/>
  <c r="LS447" i="1" s="1"/>
  <c r="LT196" i="1"/>
  <c r="LT447" i="1" s="1"/>
  <c r="LU196" i="1"/>
  <c r="LU447" i="1" s="1"/>
  <c r="LV196" i="1"/>
  <c r="LV447" i="1" s="1"/>
  <c r="LW196" i="1"/>
  <c r="LW447" i="1" s="1"/>
  <c r="LX196" i="1"/>
  <c r="LX447" i="1" s="1"/>
  <c r="LY196" i="1"/>
  <c r="LY447" i="1" s="1"/>
  <c r="LZ196" i="1"/>
  <c r="LZ447" i="1" s="1"/>
  <c r="MA196" i="1"/>
  <c r="MA447" i="1" s="1"/>
  <c r="MB196" i="1"/>
  <c r="MB447" i="1" s="1"/>
  <c r="MC196" i="1"/>
  <c r="MC447" i="1" s="1"/>
  <c r="MD196" i="1"/>
  <c r="MD447" i="1" s="1"/>
  <c r="ME196" i="1"/>
  <c r="ME447" i="1" s="1"/>
  <c r="MF196" i="1"/>
  <c r="MF447" i="1" s="1"/>
  <c r="MG196" i="1"/>
  <c r="MG447" i="1" s="1"/>
  <c r="MH196" i="1"/>
  <c r="MH447" i="1" s="1"/>
  <c r="MI196" i="1"/>
  <c r="MI447" i="1" s="1"/>
  <c r="MJ196" i="1"/>
  <c r="MJ447" i="1" s="1"/>
  <c r="MK196" i="1"/>
  <c r="MK447" i="1" s="1"/>
  <c r="ML196" i="1"/>
  <c r="ML447" i="1" s="1"/>
  <c r="MM196" i="1"/>
  <c r="MM447" i="1" s="1"/>
  <c r="MN196" i="1"/>
  <c r="MN447" i="1" s="1"/>
  <c r="MO196" i="1"/>
  <c r="MO447" i="1" s="1"/>
  <c r="MP196" i="1"/>
  <c r="MP447" i="1" s="1"/>
  <c r="MQ196" i="1"/>
  <c r="MQ447" i="1" s="1"/>
  <c r="MR196" i="1"/>
  <c r="MR447" i="1" s="1"/>
  <c r="MS196" i="1"/>
  <c r="MS447" i="1" s="1"/>
  <c r="MT196" i="1"/>
  <c r="MT447" i="1" s="1"/>
  <c r="MU196" i="1"/>
  <c r="MU447" i="1" s="1"/>
  <c r="MV196" i="1"/>
  <c r="MV447" i="1" s="1"/>
  <c r="MW196" i="1"/>
  <c r="MW447" i="1" s="1"/>
  <c r="MX196" i="1"/>
  <c r="MX447" i="1" s="1"/>
  <c r="MY196" i="1"/>
  <c r="MY447" i="1" s="1"/>
  <c r="MZ196" i="1"/>
  <c r="MZ447" i="1" s="1"/>
  <c r="NA196" i="1"/>
  <c r="NA447" i="1" s="1"/>
  <c r="NB196" i="1"/>
  <c r="NB447" i="1" s="1"/>
  <c r="NC196" i="1"/>
  <c r="NC447" i="1" s="1"/>
  <c r="ND196" i="1"/>
  <c r="ND447" i="1" s="1"/>
  <c r="NE196" i="1"/>
  <c r="NE447" i="1" s="1"/>
  <c r="NF196" i="1"/>
  <c r="NF447" i="1" s="1"/>
  <c r="NG196" i="1"/>
  <c r="NG447" i="1" s="1"/>
  <c r="NH196" i="1"/>
  <c r="NH447" i="1" s="1"/>
  <c r="NI196" i="1"/>
  <c r="NI447" i="1" s="1"/>
  <c r="NJ196" i="1"/>
  <c r="NJ447" i="1" s="1"/>
  <c r="NK196" i="1"/>
  <c r="NK447" i="1" s="1"/>
  <c r="NL196" i="1"/>
  <c r="NL447" i="1" s="1"/>
  <c r="NM196" i="1"/>
  <c r="NM447" i="1" s="1"/>
  <c r="NN196" i="1"/>
  <c r="NN447" i="1" s="1"/>
  <c r="NO196" i="1"/>
  <c r="NO447" i="1" s="1"/>
  <c r="NP196" i="1"/>
  <c r="NP447" i="1" s="1"/>
  <c r="NQ196" i="1"/>
  <c r="NQ447" i="1" s="1"/>
  <c r="NR196" i="1"/>
  <c r="NR447" i="1" s="1"/>
  <c r="NS196" i="1"/>
  <c r="NS447" i="1" s="1"/>
  <c r="NT196" i="1"/>
  <c r="NT447" i="1" s="1"/>
  <c r="NU196" i="1"/>
  <c r="NU447" i="1" s="1"/>
  <c r="NV196" i="1"/>
  <c r="NV447" i="1" s="1"/>
  <c r="NW196" i="1"/>
  <c r="NW447" i="1" s="1"/>
  <c r="NX196" i="1"/>
  <c r="NX447" i="1" s="1"/>
  <c r="NY196" i="1"/>
  <c r="NY447" i="1" s="1"/>
  <c r="NZ196" i="1"/>
  <c r="NZ447" i="1" s="1"/>
  <c r="OA196" i="1"/>
  <c r="OA447" i="1" s="1"/>
  <c r="OB196" i="1"/>
  <c r="OB447" i="1" s="1"/>
  <c r="OC196" i="1"/>
  <c r="OC447" i="1" s="1"/>
  <c r="OD196" i="1"/>
  <c r="OD447" i="1" s="1"/>
  <c r="OE196" i="1"/>
  <c r="OE447" i="1" s="1"/>
  <c r="OF196" i="1"/>
  <c r="OF447" i="1" s="1"/>
  <c r="OG196" i="1"/>
  <c r="OG447" i="1" s="1"/>
  <c r="OH196" i="1"/>
  <c r="OH447" i="1" s="1"/>
  <c r="OI196" i="1"/>
  <c r="OI447" i="1" s="1"/>
  <c r="OJ196" i="1"/>
  <c r="OJ447" i="1" s="1"/>
  <c r="OK196" i="1"/>
  <c r="OK447" i="1" s="1"/>
  <c r="OL196" i="1"/>
  <c r="OL447" i="1" s="1"/>
  <c r="OM196" i="1"/>
  <c r="OM447" i="1" s="1"/>
  <c r="ON196" i="1"/>
  <c r="ON447" i="1" s="1"/>
  <c r="OO196" i="1"/>
  <c r="OO447" i="1" s="1"/>
  <c r="OP196" i="1"/>
  <c r="OP447" i="1" s="1"/>
  <c r="OQ196" i="1"/>
  <c r="OQ447" i="1" s="1"/>
  <c r="OR196" i="1"/>
  <c r="OR447" i="1" s="1"/>
  <c r="OS196" i="1"/>
  <c r="OS447" i="1" s="1"/>
  <c r="OT196" i="1"/>
  <c r="OT447" i="1" s="1"/>
  <c r="OU196" i="1"/>
  <c r="OU447" i="1" s="1"/>
  <c r="OV196" i="1"/>
  <c r="OV447" i="1" s="1"/>
  <c r="OW196" i="1"/>
  <c r="OW447" i="1" s="1"/>
  <c r="OX196" i="1"/>
  <c r="OX447" i="1" s="1"/>
  <c r="OY196" i="1"/>
  <c r="OY447" i="1" s="1"/>
  <c r="OZ196" i="1"/>
  <c r="OZ447" i="1" s="1"/>
  <c r="PA196" i="1"/>
  <c r="PA447" i="1" s="1"/>
  <c r="PB196" i="1"/>
  <c r="PB447" i="1" s="1"/>
  <c r="PC196" i="1"/>
  <c r="PC447" i="1" s="1"/>
  <c r="PD196" i="1"/>
  <c r="PD447" i="1" s="1"/>
  <c r="PE196" i="1"/>
  <c r="PE447" i="1" s="1"/>
  <c r="PF196" i="1"/>
  <c r="PF447" i="1" s="1"/>
  <c r="PG196" i="1"/>
  <c r="PG447" i="1" s="1"/>
  <c r="PH196" i="1"/>
  <c r="PH447" i="1" s="1"/>
  <c r="PI196" i="1"/>
  <c r="PI447" i="1" s="1"/>
  <c r="PJ196" i="1"/>
  <c r="PJ447" i="1" s="1"/>
  <c r="PK196" i="1"/>
  <c r="PK447" i="1" s="1"/>
  <c r="PL196" i="1"/>
  <c r="PL447" i="1" s="1"/>
  <c r="PM196" i="1"/>
  <c r="PM447" i="1" s="1"/>
  <c r="PN196" i="1"/>
  <c r="PN447" i="1" s="1"/>
  <c r="PO196" i="1"/>
  <c r="PO447" i="1" s="1"/>
  <c r="PP196" i="1"/>
  <c r="PP447" i="1" s="1"/>
  <c r="PQ196" i="1"/>
  <c r="PQ447" i="1" s="1"/>
  <c r="PR196" i="1"/>
  <c r="PR447" i="1" s="1"/>
  <c r="PS196" i="1"/>
  <c r="PS447" i="1" s="1"/>
  <c r="PT196" i="1"/>
  <c r="PT447" i="1" s="1"/>
  <c r="PU196" i="1"/>
  <c r="PU447" i="1" s="1"/>
  <c r="PV196" i="1"/>
  <c r="PV447" i="1" s="1"/>
  <c r="PW196" i="1"/>
  <c r="PW447" i="1" s="1"/>
  <c r="PX196" i="1"/>
  <c r="PX447" i="1" s="1"/>
  <c r="PY196" i="1"/>
  <c r="PY447" i="1" s="1"/>
  <c r="PZ196" i="1"/>
  <c r="PZ447" i="1" s="1"/>
  <c r="QA196" i="1"/>
  <c r="QA447" i="1" s="1"/>
  <c r="QB196" i="1"/>
  <c r="QB447" i="1" s="1"/>
  <c r="QC196" i="1"/>
  <c r="QC447" i="1" s="1"/>
  <c r="QD196" i="1"/>
  <c r="QD447" i="1" s="1"/>
  <c r="QE196" i="1"/>
  <c r="QE447" i="1" s="1"/>
  <c r="QF196" i="1"/>
  <c r="QF447" i="1" s="1"/>
  <c r="QG196" i="1"/>
  <c r="QG447" i="1" s="1"/>
  <c r="QH196" i="1"/>
  <c r="QH447" i="1" s="1"/>
  <c r="QI196" i="1"/>
  <c r="QI447" i="1" s="1"/>
  <c r="QJ196" i="1"/>
  <c r="QJ447" i="1" s="1"/>
  <c r="QK196" i="1"/>
  <c r="QK447" i="1" s="1"/>
  <c r="QL196" i="1"/>
  <c r="QL447" i="1" s="1"/>
  <c r="QM196" i="1"/>
  <c r="QM447" i="1" s="1"/>
  <c r="QN196" i="1"/>
  <c r="QN447" i="1" s="1"/>
  <c r="QO196" i="1"/>
  <c r="QO447" i="1" s="1"/>
  <c r="QP196" i="1"/>
  <c r="QP447" i="1" s="1"/>
  <c r="QQ196" i="1"/>
  <c r="QQ447" i="1" s="1"/>
  <c r="QR196" i="1"/>
  <c r="QR447" i="1" s="1"/>
  <c r="QS196" i="1"/>
  <c r="QS447" i="1" s="1"/>
  <c r="QT196" i="1"/>
  <c r="QT447" i="1" s="1"/>
  <c r="QU196" i="1"/>
  <c r="QU447" i="1" s="1"/>
  <c r="QV196" i="1"/>
  <c r="QV447" i="1" s="1"/>
  <c r="QW196" i="1"/>
  <c r="QW447" i="1" s="1"/>
  <c r="QX196" i="1"/>
  <c r="QX447" i="1" s="1"/>
  <c r="QY196" i="1"/>
  <c r="QY447" i="1" s="1"/>
  <c r="QZ196" i="1"/>
  <c r="QZ447" i="1" s="1"/>
  <c r="RA196" i="1"/>
  <c r="RA447" i="1" s="1"/>
  <c r="RB196" i="1"/>
  <c r="RB447" i="1" s="1"/>
  <c r="RC196" i="1"/>
  <c r="RC447" i="1" s="1"/>
  <c r="RD196" i="1"/>
  <c r="RD447" i="1" s="1"/>
  <c r="RE196" i="1"/>
  <c r="RE447" i="1" s="1"/>
  <c r="RF196" i="1"/>
  <c r="RF447" i="1" s="1"/>
  <c r="RG196" i="1"/>
  <c r="RG447" i="1" s="1"/>
  <c r="RH196" i="1"/>
  <c r="RH447" i="1" s="1"/>
  <c r="RI196" i="1"/>
  <c r="RI447" i="1" s="1"/>
  <c r="RJ196" i="1"/>
  <c r="RJ447" i="1" s="1"/>
  <c r="RK196" i="1"/>
  <c r="RK447" i="1" s="1"/>
  <c r="RL196" i="1"/>
  <c r="RL447" i="1" s="1"/>
  <c r="RM196" i="1"/>
  <c r="RM447" i="1" s="1"/>
  <c r="RN196" i="1"/>
  <c r="RN447" i="1" s="1"/>
  <c r="RO196" i="1"/>
  <c r="RO447" i="1" s="1"/>
  <c r="RP196" i="1"/>
  <c r="RP447" i="1" s="1"/>
  <c r="RQ196" i="1"/>
  <c r="RQ447" i="1" s="1"/>
  <c r="RR196" i="1"/>
  <c r="RR447" i="1" s="1"/>
  <c r="RS196" i="1"/>
  <c r="RS447" i="1" s="1"/>
  <c r="RT196" i="1"/>
  <c r="RT447" i="1" s="1"/>
  <c r="RU196" i="1"/>
  <c r="RU447" i="1" s="1"/>
  <c r="RV196" i="1"/>
  <c r="RV447" i="1" s="1"/>
  <c r="RW196" i="1"/>
  <c r="RW447" i="1" s="1"/>
  <c r="RX196" i="1"/>
  <c r="RX447" i="1" s="1"/>
  <c r="RY196" i="1"/>
  <c r="RY447" i="1" s="1"/>
  <c r="RZ196" i="1"/>
  <c r="RZ447" i="1" s="1"/>
  <c r="SA196" i="1"/>
  <c r="SA447" i="1" s="1"/>
  <c r="SB196" i="1"/>
  <c r="SB447" i="1" s="1"/>
  <c r="SC196" i="1"/>
  <c r="SC447" i="1" s="1"/>
  <c r="SD196" i="1"/>
  <c r="SD447" i="1" s="1"/>
  <c r="SE196" i="1"/>
  <c r="SE447" i="1" s="1"/>
  <c r="SF196" i="1"/>
  <c r="SF447" i="1" s="1"/>
  <c r="SG196" i="1"/>
  <c r="SG447" i="1" s="1"/>
  <c r="SH196" i="1"/>
  <c r="SH447" i="1" s="1"/>
  <c r="SI196" i="1"/>
  <c r="SI447" i="1" s="1"/>
  <c r="SJ196" i="1"/>
  <c r="SJ447" i="1" s="1"/>
  <c r="SK196" i="1"/>
  <c r="SK447" i="1" s="1"/>
  <c r="SL196" i="1"/>
  <c r="SL447" i="1" s="1"/>
  <c r="SM196" i="1"/>
  <c r="SM447" i="1" s="1"/>
  <c r="SN196" i="1"/>
  <c r="SN447" i="1" s="1"/>
  <c r="SO196" i="1"/>
  <c r="SO447" i="1" s="1"/>
  <c r="SP196" i="1"/>
  <c r="SP447" i="1" s="1"/>
  <c r="SQ196" i="1"/>
  <c r="SQ447" i="1" s="1"/>
  <c r="SR196" i="1"/>
  <c r="SR447" i="1" s="1"/>
  <c r="SS196" i="1"/>
  <c r="SS447" i="1" s="1"/>
  <c r="ST196" i="1"/>
  <c r="ST447" i="1" s="1"/>
  <c r="SU196" i="1"/>
  <c r="SU447" i="1" s="1"/>
  <c r="SV196" i="1"/>
  <c r="SV447" i="1" s="1"/>
  <c r="SW196" i="1"/>
  <c r="SW447" i="1" s="1"/>
  <c r="SX196" i="1"/>
  <c r="SX447" i="1" s="1"/>
  <c r="SY196" i="1"/>
  <c r="SY447" i="1" s="1"/>
  <c r="SZ196" i="1"/>
  <c r="SZ447" i="1" s="1"/>
  <c r="TA196" i="1"/>
  <c r="TA447" i="1" s="1"/>
  <c r="TB196" i="1"/>
  <c r="TB447" i="1" s="1"/>
  <c r="TC196" i="1"/>
  <c r="TC447" i="1" s="1"/>
  <c r="TD196" i="1"/>
  <c r="TD447" i="1" s="1"/>
  <c r="TE196" i="1"/>
  <c r="TE447" i="1" s="1"/>
  <c r="TF196" i="1"/>
  <c r="TF447" i="1" s="1"/>
  <c r="TG196" i="1"/>
  <c r="TG447" i="1" s="1"/>
  <c r="TH196" i="1"/>
  <c r="TH447" i="1" s="1"/>
  <c r="TI196" i="1"/>
  <c r="TI447" i="1" s="1"/>
  <c r="TJ196" i="1"/>
  <c r="TJ447" i="1" s="1"/>
  <c r="TK196" i="1"/>
  <c r="TK447" i="1" s="1"/>
  <c r="TL196" i="1"/>
  <c r="TL447" i="1" s="1"/>
  <c r="TM196" i="1"/>
  <c r="TM447" i="1" s="1"/>
  <c r="TN196" i="1"/>
  <c r="TN447" i="1" s="1"/>
  <c r="TO196" i="1"/>
  <c r="TO447" i="1" s="1"/>
  <c r="TP196" i="1"/>
  <c r="TP447" i="1" s="1"/>
  <c r="TQ196" i="1"/>
  <c r="TQ447" i="1" s="1"/>
  <c r="TR196" i="1"/>
  <c r="TR447" i="1" s="1"/>
  <c r="TS196" i="1"/>
  <c r="TS447" i="1" s="1"/>
  <c r="TT196" i="1"/>
  <c r="TT447" i="1" s="1"/>
  <c r="TU196" i="1"/>
  <c r="TU447" i="1" s="1"/>
  <c r="TV196" i="1"/>
  <c r="TV447" i="1" s="1"/>
  <c r="TW196" i="1"/>
  <c r="TW447" i="1" s="1"/>
  <c r="TX196" i="1"/>
  <c r="TX447" i="1" s="1"/>
  <c r="TY196" i="1"/>
  <c r="TY447" i="1" s="1"/>
  <c r="TZ196" i="1"/>
  <c r="TZ447" i="1" s="1"/>
  <c r="UA196" i="1"/>
  <c r="UA447" i="1" s="1"/>
  <c r="UB196" i="1"/>
  <c r="UB447" i="1" s="1"/>
  <c r="UC196" i="1"/>
  <c r="UC447" i="1" s="1"/>
  <c r="UD196" i="1"/>
  <c r="UD447" i="1" s="1"/>
  <c r="UE196" i="1"/>
  <c r="UE447" i="1" s="1"/>
  <c r="UF196" i="1"/>
  <c r="UF447" i="1" s="1"/>
  <c r="UG196" i="1"/>
  <c r="UG447" i="1" s="1"/>
  <c r="UH196" i="1"/>
  <c r="UH447" i="1" s="1"/>
  <c r="UI196" i="1"/>
  <c r="UI447" i="1" s="1"/>
  <c r="UJ196" i="1"/>
  <c r="UJ447" i="1" s="1"/>
  <c r="UK196" i="1"/>
  <c r="UK447" i="1" s="1"/>
  <c r="UL196" i="1"/>
  <c r="UL447" i="1" s="1"/>
  <c r="UM196" i="1"/>
  <c r="UM447" i="1" s="1"/>
  <c r="UN196" i="1"/>
  <c r="UN447" i="1" s="1"/>
  <c r="UO196" i="1"/>
  <c r="UO447" i="1" s="1"/>
  <c r="UP196" i="1"/>
  <c r="UP447" i="1" s="1"/>
  <c r="UQ196" i="1"/>
  <c r="UQ447" i="1" s="1"/>
  <c r="UR196" i="1"/>
  <c r="UR447" i="1" s="1"/>
  <c r="US196" i="1"/>
  <c r="US447" i="1" s="1"/>
  <c r="UT196" i="1"/>
  <c r="UT447" i="1" s="1"/>
  <c r="UU196" i="1"/>
  <c r="UU447" i="1" s="1"/>
  <c r="UV196" i="1"/>
  <c r="UV447" i="1" s="1"/>
  <c r="UW196" i="1"/>
  <c r="UW447" i="1" s="1"/>
  <c r="UX196" i="1"/>
  <c r="UX447" i="1" s="1"/>
  <c r="UY196" i="1"/>
  <c r="UY447" i="1" s="1"/>
  <c r="UZ196" i="1"/>
  <c r="UZ447" i="1" s="1"/>
  <c r="VA196" i="1"/>
  <c r="VA447" i="1" s="1"/>
  <c r="VB196" i="1"/>
  <c r="VB447" i="1" s="1"/>
  <c r="VC196" i="1"/>
  <c r="VC447" i="1" s="1"/>
  <c r="VD196" i="1"/>
  <c r="VD447" i="1" s="1"/>
  <c r="VE196" i="1"/>
  <c r="VE447" i="1" s="1"/>
  <c r="VF196" i="1"/>
  <c r="VF447" i="1" s="1"/>
  <c r="VG196" i="1"/>
  <c r="VG447" i="1" s="1"/>
  <c r="VH196" i="1"/>
  <c r="VH447" i="1" s="1"/>
  <c r="VI196" i="1"/>
  <c r="VI447" i="1" s="1"/>
  <c r="VJ196" i="1"/>
  <c r="VJ447" i="1" s="1"/>
  <c r="VK196" i="1"/>
  <c r="VK447" i="1" s="1"/>
  <c r="VL196" i="1"/>
  <c r="VL447" i="1" s="1"/>
  <c r="VM196" i="1"/>
  <c r="VM447" i="1" s="1"/>
  <c r="VN196" i="1"/>
  <c r="VN447" i="1" s="1"/>
  <c r="VO196" i="1"/>
  <c r="VO447" i="1" s="1"/>
  <c r="VP196" i="1"/>
  <c r="VP447" i="1" s="1"/>
  <c r="VQ196" i="1"/>
  <c r="VQ447" i="1" s="1"/>
  <c r="VR196" i="1"/>
  <c r="VR447" i="1" s="1"/>
  <c r="VS196" i="1"/>
  <c r="VS447" i="1" s="1"/>
  <c r="VT196" i="1"/>
  <c r="VT447" i="1" s="1"/>
  <c r="VU196" i="1"/>
  <c r="VU447" i="1" s="1"/>
  <c r="VV196" i="1"/>
  <c r="VV447" i="1" s="1"/>
  <c r="VW196" i="1"/>
  <c r="VW447" i="1" s="1"/>
  <c r="VX196" i="1"/>
  <c r="VX447" i="1" s="1"/>
  <c r="VY196" i="1"/>
  <c r="VY447" i="1" s="1"/>
  <c r="VZ196" i="1"/>
  <c r="VZ447" i="1" s="1"/>
  <c r="WA196" i="1"/>
  <c r="WA447" i="1" s="1"/>
  <c r="WB196" i="1"/>
  <c r="WB447" i="1" s="1"/>
  <c r="WC196" i="1"/>
  <c r="WC447" i="1" s="1"/>
  <c r="WD196" i="1"/>
  <c r="WD447" i="1" s="1"/>
  <c r="WE196" i="1"/>
  <c r="WE447" i="1" s="1"/>
  <c r="WF196" i="1"/>
  <c r="WF447" i="1" s="1"/>
  <c r="WG196" i="1"/>
  <c r="WG447" i="1" s="1"/>
  <c r="WH196" i="1"/>
  <c r="WH447" i="1" s="1"/>
  <c r="WI196" i="1"/>
  <c r="WI447" i="1" s="1"/>
  <c r="WJ196" i="1"/>
  <c r="WJ447" i="1" s="1"/>
  <c r="WK196" i="1"/>
  <c r="WK447" i="1" s="1"/>
  <c r="WL196" i="1"/>
  <c r="WL447" i="1" s="1"/>
  <c r="WM196" i="1"/>
  <c r="WM447" i="1" s="1"/>
  <c r="WN196" i="1"/>
  <c r="WN447" i="1" s="1"/>
  <c r="WO196" i="1"/>
  <c r="WO447" i="1" s="1"/>
  <c r="WP196" i="1"/>
  <c r="WP447" i="1" s="1"/>
  <c r="WQ196" i="1"/>
  <c r="WQ447" i="1" s="1"/>
  <c r="WR196" i="1"/>
  <c r="WR447" i="1" s="1"/>
  <c r="WS196" i="1"/>
  <c r="WS447" i="1" s="1"/>
  <c r="WT196" i="1"/>
  <c r="WT447" i="1" s="1"/>
  <c r="WU196" i="1"/>
  <c r="WU447" i="1" s="1"/>
  <c r="WV196" i="1"/>
  <c r="WV447" i="1" s="1"/>
  <c r="WW196" i="1"/>
  <c r="WW447" i="1" s="1"/>
  <c r="WX196" i="1"/>
  <c r="WX447" i="1" s="1"/>
  <c r="WY196" i="1"/>
  <c r="WY447" i="1" s="1"/>
  <c r="WZ196" i="1"/>
  <c r="WZ447" i="1" s="1"/>
  <c r="XA196" i="1"/>
  <c r="XA447" i="1" s="1"/>
  <c r="XB196" i="1"/>
  <c r="XB447" i="1" s="1"/>
  <c r="XC196" i="1"/>
  <c r="XC447" i="1" s="1"/>
  <c r="XD196" i="1"/>
  <c r="XD447" i="1" s="1"/>
  <c r="XE196" i="1"/>
  <c r="XE447" i="1" s="1"/>
  <c r="XF196" i="1"/>
  <c r="XF447" i="1" s="1"/>
  <c r="XG196" i="1"/>
  <c r="XG447" i="1" s="1"/>
  <c r="XH196" i="1"/>
  <c r="XH447" i="1" s="1"/>
  <c r="XI196" i="1"/>
  <c r="XI447" i="1" s="1"/>
  <c r="XJ196" i="1"/>
  <c r="XJ447" i="1" s="1"/>
  <c r="XK196" i="1"/>
  <c r="XK447" i="1" s="1"/>
  <c r="XL196" i="1"/>
  <c r="XL447" i="1" s="1"/>
  <c r="XM196" i="1"/>
  <c r="XM447" i="1" s="1"/>
  <c r="XN196" i="1"/>
  <c r="XN447" i="1" s="1"/>
  <c r="XO196" i="1"/>
  <c r="XO447" i="1" s="1"/>
  <c r="XP196" i="1"/>
  <c r="XP447" i="1" s="1"/>
  <c r="XQ196" i="1"/>
  <c r="XQ447" i="1" s="1"/>
  <c r="XR196" i="1"/>
  <c r="XR447" i="1" s="1"/>
  <c r="XS196" i="1"/>
  <c r="XS447" i="1" s="1"/>
  <c r="XT196" i="1"/>
  <c r="XT447" i="1" s="1"/>
  <c r="XU196" i="1"/>
  <c r="XU447" i="1" s="1"/>
  <c r="XV196" i="1"/>
  <c r="XV447" i="1" s="1"/>
  <c r="XW196" i="1"/>
  <c r="XW447" i="1" s="1"/>
  <c r="XX196" i="1"/>
  <c r="XX447" i="1" s="1"/>
  <c r="XY196" i="1"/>
  <c r="XY447" i="1" s="1"/>
  <c r="XZ196" i="1"/>
  <c r="XZ447" i="1" s="1"/>
  <c r="YA196" i="1"/>
  <c r="YA447" i="1" s="1"/>
  <c r="YB196" i="1"/>
  <c r="YB447" i="1" s="1"/>
  <c r="YC196" i="1"/>
  <c r="YC447" i="1" s="1"/>
  <c r="YD196" i="1"/>
  <c r="YD447" i="1" s="1"/>
  <c r="YE196" i="1"/>
  <c r="YE447" i="1" s="1"/>
  <c r="YF196" i="1"/>
  <c r="YF447" i="1" s="1"/>
  <c r="YG196" i="1"/>
  <c r="YG447" i="1" s="1"/>
  <c r="YH196" i="1"/>
  <c r="YH447" i="1" s="1"/>
  <c r="YI196" i="1"/>
  <c r="YI447" i="1" s="1"/>
  <c r="YJ196" i="1"/>
  <c r="YJ447" i="1" s="1"/>
  <c r="YK196" i="1"/>
  <c r="YK447" i="1" s="1"/>
  <c r="YL196" i="1"/>
  <c r="YL447" i="1" s="1"/>
  <c r="YM196" i="1"/>
  <c r="YM447" i="1" s="1"/>
  <c r="YN196" i="1"/>
  <c r="YN447" i="1" s="1"/>
  <c r="YO196" i="1"/>
  <c r="YO447" i="1" s="1"/>
  <c r="YP196" i="1"/>
  <c r="YP447" i="1" s="1"/>
  <c r="YQ196" i="1"/>
  <c r="YQ447" i="1" s="1"/>
  <c r="YR196" i="1"/>
  <c r="YR447" i="1" s="1"/>
  <c r="YS196" i="1"/>
  <c r="YS447" i="1" s="1"/>
  <c r="YT196" i="1"/>
  <c r="YT447" i="1" s="1"/>
  <c r="YU196" i="1"/>
  <c r="YU447" i="1" s="1"/>
  <c r="YV196" i="1"/>
  <c r="YV447" i="1" s="1"/>
  <c r="YW196" i="1"/>
  <c r="YW447" i="1" s="1"/>
  <c r="YX196" i="1"/>
  <c r="YX447" i="1" s="1"/>
  <c r="YY196" i="1"/>
  <c r="YY447" i="1" s="1"/>
  <c r="YZ196" i="1"/>
  <c r="YZ447" i="1" s="1"/>
  <c r="ZA196" i="1"/>
  <c r="ZA447" i="1" s="1"/>
  <c r="ZB196" i="1"/>
  <c r="ZB447" i="1" s="1"/>
  <c r="ZC196" i="1"/>
  <c r="ZC447" i="1" s="1"/>
  <c r="ZD196" i="1"/>
  <c r="ZD447" i="1" s="1"/>
  <c r="ZE196" i="1"/>
  <c r="ZE447" i="1" s="1"/>
  <c r="ZF196" i="1"/>
  <c r="ZF447" i="1" s="1"/>
  <c r="ZG196" i="1"/>
  <c r="ZG447" i="1" s="1"/>
  <c r="ZH196" i="1"/>
  <c r="ZH447" i="1" s="1"/>
  <c r="ZI196" i="1"/>
  <c r="ZI447" i="1" s="1"/>
  <c r="ZJ196" i="1"/>
  <c r="ZJ447" i="1" s="1"/>
  <c r="ZK196" i="1"/>
  <c r="ZK447" i="1" s="1"/>
  <c r="ZL196" i="1"/>
  <c r="ZL447" i="1" s="1"/>
  <c r="ZM196" i="1"/>
  <c r="ZM447" i="1" s="1"/>
  <c r="ZN196" i="1"/>
  <c r="ZN447" i="1" s="1"/>
  <c r="ZO196" i="1"/>
  <c r="ZO447" i="1" s="1"/>
  <c r="ZP196" i="1"/>
  <c r="ZP447" i="1" s="1"/>
  <c r="ZQ196" i="1"/>
  <c r="ZQ447" i="1" s="1"/>
  <c r="ZR196" i="1"/>
  <c r="ZR447" i="1" s="1"/>
  <c r="ZS196" i="1"/>
  <c r="ZS447" i="1" s="1"/>
  <c r="ZT196" i="1"/>
  <c r="ZT447" i="1" s="1"/>
  <c r="ZU196" i="1"/>
  <c r="ZU447" i="1" s="1"/>
  <c r="ZV196" i="1"/>
  <c r="ZV447" i="1" s="1"/>
  <c r="ZW196" i="1"/>
  <c r="ZW447" i="1" s="1"/>
  <c r="ZX196" i="1"/>
  <c r="ZX447" i="1" s="1"/>
  <c r="ZY196" i="1"/>
  <c r="ZY447" i="1" s="1"/>
  <c r="ZZ196" i="1"/>
  <c r="ZZ447" i="1" s="1"/>
  <c r="AAA196" i="1"/>
  <c r="AAA447" i="1" s="1"/>
  <c r="AAB196" i="1"/>
  <c r="AAB447" i="1" s="1"/>
  <c r="AAC196" i="1"/>
  <c r="AAC447" i="1" s="1"/>
  <c r="AAD196" i="1"/>
  <c r="AAD447" i="1" s="1"/>
  <c r="AAE196" i="1"/>
  <c r="AAE447" i="1" s="1"/>
  <c r="AAF196" i="1"/>
  <c r="AAF447" i="1" s="1"/>
  <c r="AAG196" i="1"/>
  <c r="AAG447" i="1" s="1"/>
  <c r="AAH196" i="1"/>
  <c r="AAH447" i="1" s="1"/>
  <c r="AAI196" i="1"/>
  <c r="AAI447" i="1" s="1"/>
  <c r="AAJ196" i="1"/>
  <c r="AAJ447" i="1" s="1"/>
  <c r="AAK196" i="1"/>
  <c r="AAK447" i="1" s="1"/>
  <c r="AAL196" i="1"/>
  <c r="AAL447" i="1" s="1"/>
  <c r="AAM196" i="1"/>
  <c r="AAM447" i="1" s="1"/>
  <c r="AAN196" i="1"/>
  <c r="AAN447" i="1" s="1"/>
  <c r="AAO196" i="1"/>
  <c r="AAO447" i="1" s="1"/>
  <c r="AAP196" i="1"/>
  <c r="AAP447" i="1" s="1"/>
  <c r="AAQ196" i="1"/>
  <c r="AAQ447" i="1" s="1"/>
  <c r="AAR196" i="1"/>
  <c r="AAR447" i="1" s="1"/>
  <c r="AAS196" i="1"/>
  <c r="AAS447" i="1" s="1"/>
  <c r="AAT196" i="1"/>
  <c r="AAT447" i="1" s="1"/>
  <c r="AAU196" i="1"/>
  <c r="AAU447" i="1" s="1"/>
  <c r="AAV196" i="1"/>
  <c r="AAV447" i="1" s="1"/>
  <c r="AAW196" i="1"/>
  <c r="AAW447" i="1" s="1"/>
  <c r="AAX196" i="1"/>
  <c r="AAX447" i="1" s="1"/>
  <c r="AAY196" i="1"/>
  <c r="AAY447" i="1" s="1"/>
  <c r="AAZ196" i="1"/>
  <c r="AAZ447" i="1" s="1"/>
  <c r="ABA196" i="1"/>
  <c r="ABA447" i="1" s="1"/>
  <c r="ABB196" i="1"/>
  <c r="ABB447" i="1" s="1"/>
  <c r="ABC196" i="1"/>
  <c r="ABC447" i="1" s="1"/>
  <c r="ABD196" i="1"/>
  <c r="ABD447" i="1" s="1"/>
  <c r="ABE196" i="1"/>
  <c r="ABE447" i="1" s="1"/>
  <c r="ABF196" i="1"/>
  <c r="ABF447" i="1" s="1"/>
  <c r="ABG196" i="1"/>
  <c r="ABG447" i="1" s="1"/>
  <c r="ABH196" i="1"/>
  <c r="ABH447" i="1" s="1"/>
  <c r="ABI196" i="1"/>
  <c r="ABI447" i="1" s="1"/>
  <c r="ABJ196" i="1"/>
  <c r="ABJ447" i="1" s="1"/>
  <c r="ABK196" i="1"/>
  <c r="ABK447" i="1" s="1"/>
  <c r="ABL196" i="1"/>
  <c r="ABL447" i="1" s="1"/>
  <c r="ABM196" i="1"/>
  <c r="ABM447" i="1" s="1"/>
  <c r="ABN196" i="1"/>
  <c r="ABN447" i="1" s="1"/>
  <c r="ABO196" i="1"/>
  <c r="ABO447" i="1" s="1"/>
  <c r="ABP196" i="1"/>
  <c r="ABP447" i="1" s="1"/>
  <c r="ABQ196" i="1"/>
  <c r="ABQ447" i="1" s="1"/>
  <c r="ABR196" i="1"/>
  <c r="ABR447" i="1" s="1"/>
  <c r="ABS196" i="1"/>
  <c r="ABS447" i="1" s="1"/>
  <c r="ABT196" i="1"/>
  <c r="ABT447" i="1" s="1"/>
  <c r="ABU196" i="1"/>
  <c r="ABU447" i="1" s="1"/>
  <c r="ABV196" i="1"/>
  <c r="ABV447" i="1" s="1"/>
  <c r="ABW196" i="1"/>
  <c r="ABW447" i="1" s="1"/>
  <c r="ABX196" i="1"/>
  <c r="ABX447" i="1" s="1"/>
  <c r="ABY196" i="1"/>
  <c r="ABY447" i="1" s="1"/>
  <c r="ABZ196" i="1"/>
  <c r="ABZ447" i="1" s="1"/>
  <c r="ACA196" i="1"/>
  <c r="ACA447" i="1" s="1"/>
  <c r="ACB196" i="1"/>
  <c r="ACB447" i="1" s="1"/>
  <c r="ACC196" i="1"/>
  <c r="ACC447" i="1" s="1"/>
  <c r="ACD196" i="1"/>
  <c r="ACD447" i="1" s="1"/>
  <c r="ACE196" i="1"/>
  <c r="ACE447" i="1" s="1"/>
  <c r="ACF196" i="1"/>
  <c r="ACF447" i="1" s="1"/>
  <c r="ACG196" i="1"/>
  <c r="ACG447" i="1" s="1"/>
  <c r="ACH196" i="1"/>
  <c r="ACH447" i="1" s="1"/>
  <c r="ACI196" i="1"/>
  <c r="ACI447" i="1" s="1"/>
  <c r="ACJ196" i="1"/>
  <c r="ACJ447" i="1" s="1"/>
  <c r="ACK196" i="1"/>
  <c r="ACK447" i="1" s="1"/>
  <c r="ACL196" i="1"/>
  <c r="ACL447" i="1" s="1"/>
  <c r="ACM196" i="1"/>
  <c r="ACM447" i="1" s="1"/>
  <c r="ACN196" i="1"/>
  <c r="ACN447" i="1" s="1"/>
  <c r="ACO196" i="1"/>
  <c r="ACO447" i="1" s="1"/>
  <c r="ACP196" i="1"/>
  <c r="ACP447" i="1" s="1"/>
  <c r="ACQ196" i="1"/>
  <c r="ACQ447" i="1" s="1"/>
  <c r="ACR196" i="1"/>
  <c r="ACR447" i="1" s="1"/>
  <c r="ACS196" i="1"/>
  <c r="ACS447" i="1" s="1"/>
  <c r="ACT196" i="1"/>
  <c r="ACT447" i="1" s="1"/>
  <c r="ACU196" i="1"/>
  <c r="ACU447" i="1" s="1"/>
  <c r="ACV196" i="1"/>
  <c r="ACV447" i="1" s="1"/>
  <c r="ACW196" i="1"/>
  <c r="ACW447" i="1" s="1"/>
  <c r="ACX196" i="1"/>
  <c r="ACX447" i="1" s="1"/>
  <c r="ACY196" i="1"/>
  <c r="ACY447" i="1" s="1"/>
  <c r="ACZ196" i="1"/>
  <c r="ACZ447" i="1" s="1"/>
  <c r="ADA196" i="1"/>
  <c r="ADA447" i="1" s="1"/>
  <c r="ADB196" i="1"/>
  <c r="ADB447" i="1" s="1"/>
  <c r="ADC196" i="1"/>
  <c r="ADC447" i="1" s="1"/>
  <c r="ADD196" i="1"/>
  <c r="ADD447" i="1" s="1"/>
  <c r="ADE196" i="1"/>
  <c r="ADE447" i="1" s="1"/>
  <c r="ADF196" i="1"/>
  <c r="ADF447" i="1" s="1"/>
  <c r="ADG196" i="1"/>
  <c r="ADG447" i="1" s="1"/>
  <c r="ADH196" i="1"/>
  <c r="ADH447" i="1" s="1"/>
  <c r="ADI196" i="1"/>
  <c r="ADI447" i="1" s="1"/>
  <c r="ADJ196" i="1"/>
  <c r="ADJ447" i="1" s="1"/>
  <c r="ADK196" i="1"/>
  <c r="ADK447" i="1" s="1"/>
  <c r="ADL196" i="1"/>
  <c r="ADL447" i="1" s="1"/>
  <c r="ADM196" i="1"/>
  <c r="ADM447" i="1" s="1"/>
  <c r="ADN196" i="1"/>
  <c r="ADN447" i="1" s="1"/>
  <c r="ADO196" i="1"/>
  <c r="ADO447" i="1" s="1"/>
  <c r="ADP196" i="1"/>
  <c r="ADP447" i="1" s="1"/>
  <c r="ADQ196" i="1"/>
  <c r="ADQ447" i="1" s="1"/>
  <c r="ADR196" i="1"/>
  <c r="ADR447" i="1" s="1"/>
  <c r="ADS196" i="1"/>
  <c r="ADS447" i="1" s="1"/>
  <c r="ADT196" i="1"/>
  <c r="ADT447" i="1" s="1"/>
  <c r="ADU196" i="1"/>
  <c r="ADU447" i="1" s="1"/>
  <c r="ADV196" i="1"/>
  <c r="ADV447" i="1" s="1"/>
  <c r="ADW196" i="1"/>
  <c r="ADW447" i="1" s="1"/>
  <c r="ADX196" i="1"/>
  <c r="ADX447" i="1" s="1"/>
  <c r="ADY196" i="1"/>
  <c r="ADY447" i="1" s="1"/>
  <c r="ADZ196" i="1"/>
  <c r="ADZ447" i="1" s="1"/>
  <c r="AEA196" i="1"/>
  <c r="AEA447" i="1" s="1"/>
  <c r="AEB196" i="1"/>
  <c r="AEB447" i="1" s="1"/>
  <c r="AEC196" i="1"/>
  <c r="AEC447" i="1" s="1"/>
  <c r="AED196" i="1"/>
  <c r="AED447" i="1" s="1"/>
  <c r="AEE196" i="1"/>
  <c r="AEE447" i="1" s="1"/>
  <c r="AEF196" i="1"/>
  <c r="AEF447" i="1" s="1"/>
  <c r="AEG196" i="1"/>
  <c r="AEG447" i="1" s="1"/>
  <c r="AEH196" i="1"/>
  <c r="AEH447" i="1" s="1"/>
  <c r="AEI196" i="1"/>
  <c r="AEI447" i="1" s="1"/>
  <c r="AEJ196" i="1"/>
  <c r="AEJ447" i="1" s="1"/>
  <c r="AEK196" i="1"/>
  <c r="AEK447" i="1" s="1"/>
  <c r="AEL196" i="1"/>
  <c r="AEL447" i="1" s="1"/>
  <c r="AEM196" i="1"/>
  <c r="AEM447" i="1" s="1"/>
  <c r="AEN196" i="1"/>
  <c r="AEN447" i="1" s="1"/>
  <c r="AEO196" i="1"/>
  <c r="AEO447" i="1" s="1"/>
  <c r="AEP196" i="1"/>
  <c r="AEP447" i="1" s="1"/>
  <c r="AEQ196" i="1"/>
  <c r="AEQ447" i="1" s="1"/>
  <c r="AER196" i="1"/>
  <c r="AER447" i="1" s="1"/>
  <c r="AES196" i="1"/>
  <c r="AES447" i="1" s="1"/>
  <c r="AET196" i="1"/>
  <c r="AET447" i="1" s="1"/>
  <c r="AEU196" i="1"/>
  <c r="AEU447" i="1" s="1"/>
  <c r="AEV196" i="1"/>
  <c r="AEV447" i="1" s="1"/>
  <c r="AEW196" i="1"/>
  <c r="AEW447" i="1" s="1"/>
  <c r="AEX196" i="1"/>
  <c r="AEX447" i="1" s="1"/>
  <c r="AEY196" i="1"/>
  <c r="AEY447" i="1" s="1"/>
  <c r="AEZ196" i="1"/>
  <c r="AEZ447" i="1" s="1"/>
  <c r="AFA196" i="1"/>
  <c r="AFA447" i="1" s="1"/>
  <c r="AFB196" i="1"/>
  <c r="AFB447" i="1" s="1"/>
  <c r="AFC196" i="1"/>
  <c r="AFC447" i="1" s="1"/>
  <c r="AFD196" i="1"/>
  <c r="AFD447" i="1" s="1"/>
  <c r="AFE196" i="1"/>
  <c r="AFE447" i="1" s="1"/>
  <c r="AFF196" i="1"/>
  <c r="AFF447" i="1" s="1"/>
  <c r="AFG196" i="1"/>
  <c r="AFG447" i="1" s="1"/>
  <c r="AFH196" i="1"/>
  <c r="AFH447" i="1" s="1"/>
  <c r="AFI196" i="1"/>
  <c r="AFI447" i="1" s="1"/>
  <c r="AFJ196" i="1"/>
  <c r="AFJ447" i="1" s="1"/>
  <c r="AFK196" i="1"/>
  <c r="AFK447" i="1" s="1"/>
  <c r="AFL196" i="1"/>
  <c r="AFL447" i="1" s="1"/>
  <c r="AFM196" i="1"/>
  <c r="AFM447" i="1" s="1"/>
  <c r="AFN196" i="1"/>
  <c r="AFN447" i="1" s="1"/>
  <c r="AFO196" i="1"/>
  <c r="AFO447" i="1" s="1"/>
  <c r="AFP196" i="1"/>
  <c r="AFP447" i="1" s="1"/>
  <c r="AFQ196" i="1"/>
  <c r="AFQ447" i="1" s="1"/>
  <c r="AFR196" i="1"/>
  <c r="AFR447" i="1" s="1"/>
  <c r="AFS196" i="1"/>
  <c r="AFS447" i="1" s="1"/>
  <c r="AFT196" i="1"/>
  <c r="AFT447" i="1" s="1"/>
  <c r="AFU196" i="1"/>
  <c r="AFU447" i="1" s="1"/>
  <c r="AFV196" i="1"/>
  <c r="AFV447" i="1" s="1"/>
  <c r="AFW196" i="1"/>
  <c r="AFW447" i="1" s="1"/>
  <c r="AFX196" i="1"/>
  <c r="AFX447" i="1" s="1"/>
  <c r="AFY196" i="1"/>
  <c r="AFY447" i="1" s="1"/>
  <c r="AFZ196" i="1"/>
  <c r="AFZ447" i="1" s="1"/>
  <c r="AGA196" i="1"/>
  <c r="AGA447" i="1" s="1"/>
  <c r="AGB196" i="1"/>
  <c r="AGB447" i="1" s="1"/>
  <c r="AGC196" i="1"/>
  <c r="AGC447" i="1" s="1"/>
  <c r="AGD196" i="1"/>
  <c r="AGD447" i="1" s="1"/>
  <c r="AGE196" i="1"/>
  <c r="AGE447" i="1" s="1"/>
  <c r="AGF196" i="1"/>
  <c r="AGF447" i="1" s="1"/>
  <c r="AGG196" i="1"/>
  <c r="AGG447" i="1" s="1"/>
  <c r="AGH196" i="1"/>
  <c r="AGH447" i="1" s="1"/>
  <c r="AGI196" i="1"/>
  <c r="AGI447" i="1" s="1"/>
  <c r="AGJ196" i="1"/>
  <c r="AGJ447" i="1" s="1"/>
  <c r="AGK196" i="1"/>
  <c r="AGK447" i="1" s="1"/>
  <c r="AGL196" i="1"/>
  <c r="AGL447" i="1" s="1"/>
  <c r="AGM196" i="1"/>
  <c r="AGM447" i="1" s="1"/>
  <c r="AGN196" i="1"/>
  <c r="AGN447" i="1" s="1"/>
  <c r="AGO196" i="1"/>
  <c r="AGO447" i="1" s="1"/>
  <c r="AGP196" i="1"/>
  <c r="AGP447" i="1" s="1"/>
  <c r="AGQ196" i="1"/>
  <c r="AGQ447" i="1" s="1"/>
  <c r="AGR196" i="1"/>
  <c r="AGR447" i="1" s="1"/>
  <c r="AGS196" i="1"/>
  <c r="AGS447" i="1" s="1"/>
  <c r="AGT196" i="1"/>
  <c r="AGT447" i="1" s="1"/>
  <c r="AGU196" i="1"/>
  <c r="AGU447" i="1" s="1"/>
  <c r="AGV196" i="1"/>
  <c r="AGV447" i="1" s="1"/>
  <c r="AGW196" i="1"/>
  <c r="AGW447" i="1" s="1"/>
  <c r="AGX196" i="1"/>
  <c r="AGX447" i="1" s="1"/>
  <c r="AGY196" i="1"/>
  <c r="AGY447" i="1" s="1"/>
  <c r="AGZ196" i="1"/>
  <c r="AGZ447" i="1" s="1"/>
  <c r="AHA196" i="1"/>
  <c r="AHA447" i="1" s="1"/>
  <c r="AHB196" i="1"/>
  <c r="AHB447" i="1" s="1"/>
  <c r="AHC196" i="1"/>
  <c r="AHC447" i="1" s="1"/>
  <c r="AHD196" i="1"/>
  <c r="AHD447" i="1" s="1"/>
  <c r="AHE196" i="1"/>
  <c r="AHE447" i="1" s="1"/>
  <c r="AHF196" i="1"/>
  <c r="AHF447" i="1" s="1"/>
  <c r="AHG196" i="1"/>
  <c r="AHG447" i="1" s="1"/>
  <c r="AHH196" i="1"/>
  <c r="AHH447" i="1" s="1"/>
  <c r="AHI196" i="1"/>
  <c r="AHI447" i="1" s="1"/>
  <c r="AHJ196" i="1"/>
  <c r="AHJ447" i="1" s="1"/>
  <c r="AHK196" i="1"/>
  <c r="AHK447" i="1" s="1"/>
  <c r="AHL196" i="1"/>
  <c r="AHL447" i="1" s="1"/>
  <c r="AHM196" i="1"/>
  <c r="AHM447" i="1" s="1"/>
  <c r="AHN196" i="1"/>
  <c r="AHN447" i="1" s="1"/>
  <c r="AHO196" i="1"/>
  <c r="AHO447" i="1" s="1"/>
  <c r="AHP196" i="1"/>
  <c r="AHP447" i="1" s="1"/>
  <c r="E245" i="1"/>
  <c r="E448" i="1" s="1"/>
  <c r="F245" i="1"/>
  <c r="F448" i="1" s="1"/>
  <c r="G245" i="1"/>
  <c r="G448" i="1" s="1"/>
  <c r="H245" i="1"/>
  <c r="H448" i="1" s="1"/>
  <c r="I245" i="1"/>
  <c r="I448" i="1" s="1"/>
  <c r="J245" i="1"/>
  <c r="J448" i="1" s="1"/>
  <c r="K245" i="1"/>
  <c r="K448" i="1" s="1"/>
  <c r="L245" i="1"/>
  <c r="L448" i="1" s="1"/>
  <c r="M245" i="1"/>
  <c r="M448" i="1" s="1"/>
  <c r="N245" i="1"/>
  <c r="N448" i="1" s="1"/>
  <c r="O245" i="1"/>
  <c r="O448" i="1" s="1"/>
  <c r="P245" i="1"/>
  <c r="P448" i="1" s="1"/>
  <c r="Q245" i="1"/>
  <c r="Q448" i="1" s="1"/>
  <c r="R245" i="1"/>
  <c r="R448" i="1" s="1"/>
  <c r="S245" i="1"/>
  <c r="S448" i="1" s="1"/>
  <c r="T245" i="1"/>
  <c r="T448" i="1" s="1"/>
  <c r="U245" i="1"/>
  <c r="U448" i="1" s="1"/>
  <c r="V245" i="1"/>
  <c r="V448" i="1" s="1"/>
  <c r="W245" i="1"/>
  <c r="W448" i="1" s="1"/>
  <c r="X245" i="1"/>
  <c r="X448" i="1" s="1"/>
  <c r="Y245" i="1"/>
  <c r="Y448" i="1" s="1"/>
  <c r="Z245" i="1"/>
  <c r="Z448" i="1" s="1"/>
  <c r="AA245" i="1"/>
  <c r="AA448" i="1" s="1"/>
  <c r="AB245" i="1"/>
  <c r="AB448" i="1" s="1"/>
  <c r="AC245" i="1"/>
  <c r="AC448" i="1" s="1"/>
  <c r="AD245" i="1"/>
  <c r="AD448" i="1" s="1"/>
  <c r="AE245" i="1"/>
  <c r="AE448" i="1" s="1"/>
  <c r="AF245" i="1"/>
  <c r="AF448" i="1" s="1"/>
  <c r="AG245" i="1"/>
  <c r="AG448" i="1" s="1"/>
  <c r="AH245" i="1"/>
  <c r="AH448" i="1" s="1"/>
  <c r="AI245" i="1"/>
  <c r="AI448" i="1" s="1"/>
  <c r="AJ245" i="1"/>
  <c r="AJ448" i="1" s="1"/>
  <c r="AK245" i="1"/>
  <c r="AK448" i="1" s="1"/>
  <c r="AL245" i="1"/>
  <c r="AL448" i="1" s="1"/>
  <c r="AM245" i="1"/>
  <c r="AM448" i="1" s="1"/>
  <c r="AN245" i="1"/>
  <c r="AN448" i="1" s="1"/>
  <c r="AO245" i="1"/>
  <c r="AO448" i="1" s="1"/>
  <c r="AP245" i="1"/>
  <c r="AP448" i="1" s="1"/>
  <c r="AQ245" i="1"/>
  <c r="AQ448" i="1" s="1"/>
  <c r="AR245" i="1"/>
  <c r="AR448" i="1" s="1"/>
  <c r="AS245" i="1"/>
  <c r="AS448" i="1" s="1"/>
  <c r="AT245" i="1"/>
  <c r="AT448" i="1" s="1"/>
  <c r="AU245" i="1"/>
  <c r="AU448" i="1" s="1"/>
  <c r="AV245" i="1"/>
  <c r="AV448" i="1" s="1"/>
  <c r="AW245" i="1"/>
  <c r="AW448" i="1" s="1"/>
  <c r="AX245" i="1"/>
  <c r="AX448" i="1" s="1"/>
  <c r="AY245" i="1"/>
  <c r="AY448" i="1" s="1"/>
  <c r="AZ245" i="1"/>
  <c r="AZ448" i="1" s="1"/>
  <c r="BA245" i="1"/>
  <c r="BA448" i="1" s="1"/>
  <c r="BB245" i="1"/>
  <c r="BB448" i="1" s="1"/>
  <c r="BC245" i="1"/>
  <c r="BC448" i="1" s="1"/>
  <c r="BD245" i="1"/>
  <c r="BD448" i="1" s="1"/>
  <c r="BE245" i="1"/>
  <c r="BE448" i="1" s="1"/>
  <c r="BF245" i="1"/>
  <c r="BF448" i="1" s="1"/>
  <c r="BG245" i="1"/>
  <c r="BG448" i="1" s="1"/>
  <c r="BH245" i="1"/>
  <c r="BH448" i="1" s="1"/>
  <c r="BI245" i="1"/>
  <c r="BI448" i="1" s="1"/>
  <c r="BJ245" i="1"/>
  <c r="BJ448" i="1" s="1"/>
  <c r="BK245" i="1"/>
  <c r="BK448" i="1" s="1"/>
  <c r="BL245" i="1"/>
  <c r="BL448" i="1" s="1"/>
  <c r="BM245" i="1"/>
  <c r="BM448" i="1" s="1"/>
  <c r="BN245" i="1"/>
  <c r="BN448" i="1" s="1"/>
  <c r="BO245" i="1"/>
  <c r="BO448" i="1" s="1"/>
  <c r="BP245" i="1"/>
  <c r="BP448" i="1" s="1"/>
  <c r="BQ245" i="1"/>
  <c r="BQ448" i="1" s="1"/>
  <c r="BR245" i="1"/>
  <c r="BR448" i="1" s="1"/>
  <c r="BS245" i="1"/>
  <c r="BS448" i="1" s="1"/>
  <c r="BT245" i="1"/>
  <c r="BT448" i="1" s="1"/>
  <c r="BU245" i="1"/>
  <c r="BU448" i="1" s="1"/>
  <c r="BV245" i="1"/>
  <c r="BV448" i="1" s="1"/>
  <c r="BW245" i="1"/>
  <c r="BW448" i="1" s="1"/>
  <c r="BX245" i="1"/>
  <c r="BX448" i="1" s="1"/>
  <c r="BY245" i="1"/>
  <c r="BY448" i="1" s="1"/>
  <c r="BZ245" i="1"/>
  <c r="BZ448" i="1" s="1"/>
  <c r="CA245" i="1"/>
  <c r="CA448" i="1" s="1"/>
  <c r="CB245" i="1"/>
  <c r="CB448" i="1" s="1"/>
  <c r="CC245" i="1"/>
  <c r="CC448" i="1" s="1"/>
  <c r="CD245" i="1"/>
  <c r="CD448" i="1" s="1"/>
  <c r="CE245" i="1"/>
  <c r="CE448" i="1" s="1"/>
  <c r="CF245" i="1"/>
  <c r="CF448" i="1" s="1"/>
  <c r="CG245" i="1"/>
  <c r="CG448" i="1" s="1"/>
  <c r="CH245" i="1"/>
  <c r="CH448" i="1" s="1"/>
  <c r="CI245" i="1"/>
  <c r="CI448" i="1" s="1"/>
  <c r="CJ245" i="1"/>
  <c r="CJ448" i="1" s="1"/>
  <c r="CK245" i="1"/>
  <c r="CK448" i="1" s="1"/>
  <c r="CL245" i="1"/>
  <c r="CL448" i="1" s="1"/>
  <c r="CM245" i="1"/>
  <c r="CM448" i="1" s="1"/>
  <c r="CN245" i="1"/>
  <c r="CN448" i="1" s="1"/>
  <c r="CO245" i="1"/>
  <c r="CO448" i="1" s="1"/>
  <c r="CP245" i="1"/>
  <c r="CP448" i="1" s="1"/>
  <c r="CQ245" i="1"/>
  <c r="CQ448" i="1" s="1"/>
  <c r="CR245" i="1"/>
  <c r="CR448" i="1" s="1"/>
  <c r="CS245" i="1"/>
  <c r="CS448" i="1" s="1"/>
  <c r="CT245" i="1"/>
  <c r="CT448" i="1" s="1"/>
  <c r="CU245" i="1"/>
  <c r="CU448" i="1" s="1"/>
  <c r="CV245" i="1"/>
  <c r="CV448" i="1" s="1"/>
  <c r="CW245" i="1"/>
  <c r="CW448" i="1" s="1"/>
  <c r="CX245" i="1"/>
  <c r="CX448" i="1" s="1"/>
  <c r="CY245" i="1"/>
  <c r="CY448" i="1" s="1"/>
  <c r="CZ245" i="1"/>
  <c r="CZ448" i="1" s="1"/>
  <c r="DA245" i="1"/>
  <c r="DA448" i="1" s="1"/>
  <c r="DB245" i="1"/>
  <c r="DB448" i="1" s="1"/>
  <c r="DC245" i="1"/>
  <c r="DC448" i="1" s="1"/>
  <c r="DD245" i="1"/>
  <c r="DD448" i="1" s="1"/>
  <c r="DE245" i="1"/>
  <c r="DE448" i="1" s="1"/>
  <c r="DF245" i="1"/>
  <c r="DF448" i="1" s="1"/>
  <c r="DG245" i="1"/>
  <c r="DG448" i="1" s="1"/>
  <c r="DH245" i="1"/>
  <c r="DH448" i="1" s="1"/>
  <c r="DI245" i="1"/>
  <c r="DI448" i="1" s="1"/>
  <c r="DJ245" i="1"/>
  <c r="DJ448" i="1" s="1"/>
  <c r="DK245" i="1"/>
  <c r="DK448" i="1" s="1"/>
  <c r="DL245" i="1"/>
  <c r="DL448" i="1" s="1"/>
  <c r="DM245" i="1"/>
  <c r="DM448" i="1" s="1"/>
  <c r="DN245" i="1"/>
  <c r="DN448" i="1" s="1"/>
  <c r="DO245" i="1"/>
  <c r="DO448" i="1" s="1"/>
  <c r="DP245" i="1"/>
  <c r="DP448" i="1" s="1"/>
  <c r="DQ245" i="1"/>
  <c r="DQ448" i="1" s="1"/>
  <c r="DR245" i="1"/>
  <c r="DR448" i="1" s="1"/>
  <c r="DS245" i="1"/>
  <c r="DS448" i="1" s="1"/>
  <c r="DT245" i="1"/>
  <c r="DT448" i="1" s="1"/>
  <c r="DU245" i="1"/>
  <c r="DU448" i="1" s="1"/>
  <c r="DV245" i="1"/>
  <c r="DV448" i="1" s="1"/>
  <c r="DW245" i="1"/>
  <c r="DW448" i="1" s="1"/>
  <c r="DX245" i="1"/>
  <c r="DX448" i="1" s="1"/>
  <c r="DY245" i="1"/>
  <c r="DY448" i="1" s="1"/>
  <c r="DZ245" i="1"/>
  <c r="DZ448" i="1" s="1"/>
  <c r="EA245" i="1"/>
  <c r="EA448" i="1" s="1"/>
  <c r="EB245" i="1"/>
  <c r="EB448" i="1" s="1"/>
  <c r="EC245" i="1"/>
  <c r="EC448" i="1" s="1"/>
  <c r="ED245" i="1"/>
  <c r="ED448" i="1" s="1"/>
  <c r="EE245" i="1"/>
  <c r="EE448" i="1" s="1"/>
  <c r="EF245" i="1"/>
  <c r="EF448" i="1" s="1"/>
  <c r="EG245" i="1"/>
  <c r="EG448" i="1" s="1"/>
  <c r="EH245" i="1"/>
  <c r="EH448" i="1" s="1"/>
  <c r="EI245" i="1"/>
  <c r="EI448" i="1" s="1"/>
  <c r="EJ245" i="1"/>
  <c r="EJ448" i="1" s="1"/>
  <c r="EK245" i="1"/>
  <c r="EK448" i="1" s="1"/>
  <c r="EL245" i="1"/>
  <c r="EL448" i="1" s="1"/>
  <c r="EM245" i="1"/>
  <c r="EM448" i="1" s="1"/>
  <c r="EN245" i="1"/>
  <c r="EN448" i="1" s="1"/>
  <c r="EO245" i="1"/>
  <c r="EO448" i="1" s="1"/>
  <c r="EP245" i="1"/>
  <c r="EP448" i="1" s="1"/>
  <c r="EQ245" i="1"/>
  <c r="EQ448" i="1" s="1"/>
  <c r="ER245" i="1"/>
  <c r="ER448" i="1" s="1"/>
  <c r="ES245" i="1"/>
  <c r="ES448" i="1" s="1"/>
  <c r="ET245" i="1"/>
  <c r="ET448" i="1" s="1"/>
  <c r="EU245" i="1"/>
  <c r="EU448" i="1" s="1"/>
  <c r="EV245" i="1"/>
  <c r="EV448" i="1" s="1"/>
  <c r="EW245" i="1"/>
  <c r="EW448" i="1" s="1"/>
  <c r="EX245" i="1"/>
  <c r="EX448" i="1" s="1"/>
  <c r="EY245" i="1"/>
  <c r="EY448" i="1" s="1"/>
  <c r="EZ245" i="1"/>
  <c r="EZ448" i="1" s="1"/>
  <c r="FA245" i="1"/>
  <c r="FA448" i="1" s="1"/>
  <c r="FB245" i="1"/>
  <c r="FB448" i="1" s="1"/>
  <c r="FC245" i="1"/>
  <c r="FC448" i="1" s="1"/>
  <c r="FD245" i="1"/>
  <c r="FD448" i="1" s="1"/>
  <c r="FE245" i="1"/>
  <c r="FE448" i="1" s="1"/>
  <c r="FF245" i="1"/>
  <c r="FF448" i="1" s="1"/>
  <c r="FG245" i="1"/>
  <c r="FG448" i="1" s="1"/>
  <c r="FH245" i="1"/>
  <c r="FH448" i="1" s="1"/>
  <c r="FI245" i="1"/>
  <c r="FI448" i="1" s="1"/>
  <c r="FJ245" i="1"/>
  <c r="FJ448" i="1" s="1"/>
  <c r="FK245" i="1"/>
  <c r="FK448" i="1" s="1"/>
  <c r="FL245" i="1"/>
  <c r="FL448" i="1" s="1"/>
  <c r="FM245" i="1"/>
  <c r="FM448" i="1" s="1"/>
  <c r="FN245" i="1"/>
  <c r="FN448" i="1" s="1"/>
  <c r="FO245" i="1"/>
  <c r="FO448" i="1" s="1"/>
  <c r="FP245" i="1"/>
  <c r="FP448" i="1" s="1"/>
  <c r="FQ245" i="1"/>
  <c r="FQ448" i="1" s="1"/>
  <c r="FR245" i="1"/>
  <c r="FR448" i="1" s="1"/>
  <c r="FS245" i="1"/>
  <c r="FS448" i="1" s="1"/>
  <c r="FT245" i="1"/>
  <c r="FT448" i="1" s="1"/>
  <c r="FU245" i="1"/>
  <c r="FU448" i="1" s="1"/>
  <c r="FV245" i="1"/>
  <c r="FV448" i="1" s="1"/>
  <c r="FW245" i="1"/>
  <c r="FW448" i="1" s="1"/>
  <c r="FX245" i="1"/>
  <c r="FX448" i="1" s="1"/>
  <c r="FY245" i="1"/>
  <c r="FY448" i="1" s="1"/>
  <c r="FZ245" i="1"/>
  <c r="FZ448" i="1" s="1"/>
  <c r="GA245" i="1"/>
  <c r="GA448" i="1" s="1"/>
  <c r="GB245" i="1"/>
  <c r="GB448" i="1" s="1"/>
  <c r="GC245" i="1"/>
  <c r="GC448" i="1" s="1"/>
  <c r="GD245" i="1"/>
  <c r="GD448" i="1" s="1"/>
  <c r="GE245" i="1"/>
  <c r="GE448" i="1" s="1"/>
  <c r="GF245" i="1"/>
  <c r="GF448" i="1" s="1"/>
  <c r="GG245" i="1"/>
  <c r="GG448" i="1" s="1"/>
  <c r="GH245" i="1"/>
  <c r="GH448" i="1" s="1"/>
  <c r="GI245" i="1"/>
  <c r="GI448" i="1" s="1"/>
  <c r="GJ245" i="1"/>
  <c r="GJ448" i="1" s="1"/>
  <c r="GK245" i="1"/>
  <c r="GK448" i="1" s="1"/>
  <c r="GL245" i="1"/>
  <c r="GL448" i="1" s="1"/>
  <c r="GM245" i="1"/>
  <c r="GM448" i="1" s="1"/>
  <c r="GN245" i="1"/>
  <c r="GN448" i="1" s="1"/>
  <c r="GO245" i="1"/>
  <c r="GO448" i="1" s="1"/>
  <c r="GP245" i="1"/>
  <c r="GP448" i="1" s="1"/>
  <c r="GQ245" i="1"/>
  <c r="GQ448" i="1" s="1"/>
  <c r="GR245" i="1"/>
  <c r="GR448" i="1" s="1"/>
  <c r="GS245" i="1"/>
  <c r="GS448" i="1" s="1"/>
  <c r="GT245" i="1"/>
  <c r="GT448" i="1" s="1"/>
  <c r="GU245" i="1"/>
  <c r="GU448" i="1" s="1"/>
  <c r="GV245" i="1"/>
  <c r="GV448" i="1" s="1"/>
  <c r="GW245" i="1"/>
  <c r="GW448" i="1" s="1"/>
  <c r="GX245" i="1"/>
  <c r="GX448" i="1" s="1"/>
  <c r="GY245" i="1"/>
  <c r="GY448" i="1" s="1"/>
  <c r="GZ245" i="1"/>
  <c r="GZ448" i="1" s="1"/>
  <c r="HA245" i="1"/>
  <c r="HA448" i="1" s="1"/>
  <c r="HB245" i="1"/>
  <c r="HB448" i="1" s="1"/>
  <c r="HC245" i="1"/>
  <c r="HC448" i="1" s="1"/>
  <c r="HD245" i="1"/>
  <c r="HD448" i="1" s="1"/>
  <c r="HE245" i="1"/>
  <c r="HE448" i="1" s="1"/>
  <c r="HF245" i="1"/>
  <c r="HF448" i="1" s="1"/>
  <c r="HG245" i="1"/>
  <c r="HG448" i="1" s="1"/>
  <c r="HH245" i="1"/>
  <c r="HH448" i="1" s="1"/>
  <c r="HI245" i="1"/>
  <c r="HI448" i="1" s="1"/>
  <c r="HJ245" i="1"/>
  <c r="HJ448" i="1" s="1"/>
  <c r="HK245" i="1"/>
  <c r="HK448" i="1" s="1"/>
  <c r="HL245" i="1"/>
  <c r="HL448" i="1" s="1"/>
  <c r="HM245" i="1"/>
  <c r="HM448" i="1" s="1"/>
  <c r="HN245" i="1"/>
  <c r="HN448" i="1" s="1"/>
  <c r="HO245" i="1"/>
  <c r="HO448" i="1" s="1"/>
  <c r="HP245" i="1"/>
  <c r="HP448" i="1" s="1"/>
  <c r="HQ245" i="1"/>
  <c r="HQ448" i="1" s="1"/>
  <c r="HR245" i="1"/>
  <c r="HR448" i="1" s="1"/>
  <c r="HS245" i="1"/>
  <c r="HS448" i="1" s="1"/>
  <c r="HT245" i="1"/>
  <c r="HT448" i="1" s="1"/>
  <c r="HU245" i="1"/>
  <c r="HU448" i="1" s="1"/>
  <c r="HV245" i="1"/>
  <c r="HV448" i="1" s="1"/>
  <c r="HW245" i="1"/>
  <c r="HW448" i="1" s="1"/>
  <c r="HX245" i="1"/>
  <c r="HX448" i="1" s="1"/>
  <c r="HY245" i="1"/>
  <c r="HY448" i="1" s="1"/>
  <c r="HZ245" i="1"/>
  <c r="HZ448" i="1" s="1"/>
  <c r="IA245" i="1"/>
  <c r="IA448" i="1" s="1"/>
  <c r="IB245" i="1"/>
  <c r="IB448" i="1" s="1"/>
  <c r="IC245" i="1"/>
  <c r="IC448" i="1" s="1"/>
  <c r="ID245" i="1"/>
  <c r="ID448" i="1" s="1"/>
  <c r="IE245" i="1"/>
  <c r="IE448" i="1" s="1"/>
  <c r="IF245" i="1"/>
  <c r="IF448" i="1" s="1"/>
  <c r="IG245" i="1"/>
  <c r="IG448" i="1" s="1"/>
  <c r="IH245" i="1"/>
  <c r="IH448" i="1" s="1"/>
  <c r="II245" i="1"/>
  <c r="II448" i="1" s="1"/>
  <c r="IJ245" i="1"/>
  <c r="IJ448" i="1" s="1"/>
  <c r="IK245" i="1"/>
  <c r="IK448" i="1" s="1"/>
  <c r="IL245" i="1"/>
  <c r="IL448" i="1" s="1"/>
  <c r="IM245" i="1"/>
  <c r="IM448" i="1" s="1"/>
  <c r="IN245" i="1"/>
  <c r="IN448" i="1" s="1"/>
  <c r="IO245" i="1"/>
  <c r="IO448" i="1" s="1"/>
  <c r="IP245" i="1"/>
  <c r="IP448" i="1" s="1"/>
  <c r="IQ245" i="1"/>
  <c r="IQ448" i="1" s="1"/>
  <c r="IR245" i="1"/>
  <c r="IR448" i="1" s="1"/>
  <c r="IS245" i="1"/>
  <c r="IS448" i="1" s="1"/>
  <c r="IT245" i="1"/>
  <c r="IT448" i="1" s="1"/>
  <c r="IU245" i="1"/>
  <c r="IU448" i="1" s="1"/>
  <c r="IV245" i="1"/>
  <c r="IV448" i="1" s="1"/>
  <c r="IW245" i="1"/>
  <c r="IW448" i="1" s="1"/>
  <c r="IX245" i="1"/>
  <c r="IX448" i="1" s="1"/>
  <c r="IY245" i="1"/>
  <c r="IY448" i="1" s="1"/>
  <c r="IZ245" i="1"/>
  <c r="IZ448" i="1" s="1"/>
  <c r="JA245" i="1"/>
  <c r="JA448" i="1" s="1"/>
  <c r="JB245" i="1"/>
  <c r="JB448" i="1" s="1"/>
  <c r="JC245" i="1"/>
  <c r="JC448" i="1" s="1"/>
  <c r="JD245" i="1"/>
  <c r="JD448" i="1" s="1"/>
  <c r="JE245" i="1"/>
  <c r="JE448" i="1" s="1"/>
  <c r="JF245" i="1"/>
  <c r="JF448" i="1" s="1"/>
  <c r="JG245" i="1"/>
  <c r="JG448" i="1" s="1"/>
  <c r="JH245" i="1"/>
  <c r="JH448" i="1" s="1"/>
  <c r="JI245" i="1"/>
  <c r="JI448" i="1" s="1"/>
  <c r="JJ245" i="1"/>
  <c r="JJ448" i="1" s="1"/>
  <c r="JK245" i="1"/>
  <c r="JK448" i="1" s="1"/>
  <c r="JL245" i="1"/>
  <c r="JL448" i="1" s="1"/>
  <c r="JM245" i="1"/>
  <c r="JM448" i="1" s="1"/>
  <c r="JN245" i="1"/>
  <c r="JN448" i="1" s="1"/>
  <c r="JO245" i="1"/>
  <c r="JO448" i="1" s="1"/>
  <c r="JP245" i="1"/>
  <c r="JP448" i="1" s="1"/>
  <c r="JQ245" i="1"/>
  <c r="JQ448" i="1" s="1"/>
  <c r="JR245" i="1"/>
  <c r="JR448" i="1" s="1"/>
  <c r="JS245" i="1"/>
  <c r="JS448" i="1" s="1"/>
  <c r="JT245" i="1"/>
  <c r="JT448" i="1" s="1"/>
  <c r="JU245" i="1"/>
  <c r="JU448" i="1" s="1"/>
  <c r="JV245" i="1"/>
  <c r="JV448" i="1" s="1"/>
  <c r="JW245" i="1"/>
  <c r="JW448" i="1" s="1"/>
  <c r="JX245" i="1"/>
  <c r="JX448" i="1" s="1"/>
  <c r="JY245" i="1"/>
  <c r="JY448" i="1" s="1"/>
  <c r="JZ245" i="1"/>
  <c r="JZ448" i="1" s="1"/>
  <c r="KA245" i="1"/>
  <c r="KA448" i="1" s="1"/>
  <c r="KB245" i="1"/>
  <c r="KB448" i="1" s="1"/>
  <c r="KC245" i="1"/>
  <c r="KC448" i="1" s="1"/>
  <c r="KD245" i="1"/>
  <c r="KD448" i="1" s="1"/>
  <c r="KE245" i="1"/>
  <c r="KE448" i="1" s="1"/>
  <c r="KF245" i="1"/>
  <c r="KF448" i="1" s="1"/>
  <c r="KG245" i="1"/>
  <c r="KG448" i="1" s="1"/>
  <c r="KH245" i="1"/>
  <c r="KH448" i="1" s="1"/>
  <c r="KI245" i="1"/>
  <c r="KI448" i="1" s="1"/>
  <c r="KJ245" i="1"/>
  <c r="KJ448" i="1" s="1"/>
  <c r="KK245" i="1"/>
  <c r="KK448" i="1" s="1"/>
  <c r="KL245" i="1"/>
  <c r="KL448" i="1" s="1"/>
  <c r="KM245" i="1"/>
  <c r="KM448" i="1" s="1"/>
  <c r="KN245" i="1"/>
  <c r="KN448" i="1" s="1"/>
  <c r="KO245" i="1"/>
  <c r="KO448" i="1" s="1"/>
  <c r="KP245" i="1"/>
  <c r="KP448" i="1" s="1"/>
  <c r="KQ245" i="1"/>
  <c r="KQ448" i="1" s="1"/>
  <c r="KR245" i="1"/>
  <c r="KR448" i="1" s="1"/>
  <c r="KS245" i="1"/>
  <c r="KS448" i="1" s="1"/>
  <c r="KT245" i="1"/>
  <c r="KT448" i="1" s="1"/>
  <c r="KU245" i="1"/>
  <c r="KU448" i="1" s="1"/>
  <c r="KV245" i="1"/>
  <c r="KV448" i="1" s="1"/>
  <c r="KW245" i="1"/>
  <c r="KW448" i="1" s="1"/>
  <c r="KX245" i="1"/>
  <c r="KX448" i="1" s="1"/>
  <c r="KY245" i="1"/>
  <c r="KY448" i="1" s="1"/>
  <c r="KZ245" i="1"/>
  <c r="KZ448" i="1" s="1"/>
  <c r="LA245" i="1"/>
  <c r="LA448" i="1" s="1"/>
  <c r="LB245" i="1"/>
  <c r="LB448" i="1" s="1"/>
  <c r="LC245" i="1"/>
  <c r="LC448" i="1" s="1"/>
  <c r="LD245" i="1"/>
  <c r="LD448" i="1" s="1"/>
  <c r="LE245" i="1"/>
  <c r="LE448" i="1" s="1"/>
  <c r="LF245" i="1"/>
  <c r="LF448" i="1" s="1"/>
  <c r="LG245" i="1"/>
  <c r="LG448" i="1" s="1"/>
  <c r="LH245" i="1"/>
  <c r="LH448" i="1" s="1"/>
  <c r="LI245" i="1"/>
  <c r="LI448" i="1" s="1"/>
  <c r="LJ245" i="1"/>
  <c r="LJ448" i="1" s="1"/>
  <c r="LK245" i="1"/>
  <c r="LK448" i="1" s="1"/>
  <c r="LL245" i="1"/>
  <c r="LL448" i="1" s="1"/>
  <c r="LM245" i="1"/>
  <c r="LM448" i="1" s="1"/>
  <c r="LN245" i="1"/>
  <c r="LN448" i="1" s="1"/>
  <c r="LO245" i="1"/>
  <c r="LO448" i="1" s="1"/>
  <c r="LP245" i="1"/>
  <c r="LP448" i="1" s="1"/>
  <c r="LQ245" i="1"/>
  <c r="LQ448" i="1" s="1"/>
  <c r="LR245" i="1"/>
  <c r="LR448" i="1" s="1"/>
  <c r="LS245" i="1"/>
  <c r="LS448" i="1" s="1"/>
  <c r="LT245" i="1"/>
  <c r="LT448" i="1" s="1"/>
  <c r="LU245" i="1"/>
  <c r="LU448" i="1" s="1"/>
  <c r="LV245" i="1"/>
  <c r="LV448" i="1" s="1"/>
  <c r="LW245" i="1"/>
  <c r="LW448" i="1" s="1"/>
  <c r="LX245" i="1"/>
  <c r="LX448" i="1" s="1"/>
  <c r="LY245" i="1"/>
  <c r="LY448" i="1" s="1"/>
  <c r="LZ245" i="1"/>
  <c r="LZ448" i="1" s="1"/>
  <c r="MA245" i="1"/>
  <c r="MA448" i="1" s="1"/>
  <c r="MB245" i="1"/>
  <c r="MB448" i="1" s="1"/>
  <c r="MC245" i="1"/>
  <c r="MC448" i="1" s="1"/>
  <c r="MD245" i="1"/>
  <c r="MD448" i="1" s="1"/>
  <c r="ME245" i="1"/>
  <c r="ME448" i="1" s="1"/>
  <c r="MF245" i="1"/>
  <c r="MF448" i="1" s="1"/>
  <c r="MG245" i="1"/>
  <c r="MG448" i="1" s="1"/>
  <c r="MH245" i="1"/>
  <c r="MH448" i="1" s="1"/>
  <c r="MI245" i="1"/>
  <c r="MI448" i="1" s="1"/>
  <c r="MJ245" i="1"/>
  <c r="MJ448" i="1" s="1"/>
  <c r="MK245" i="1"/>
  <c r="MK448" i="1" s="1"/>
  <c r="ML245" i="1"/>
  <c r="ML448" i="1" s="1"/>
  <c r="MM245" i="1"/>
  <c r="MM448" i="1" s="1"/>
  <c r="MN245" i="1"/>
  <c r="MN448" i="1" s="1"/>
  <c r="MO245" i="1"/>
  <c r="MO448" i="1" s="1"/>
  <c r="MP245" i="1"/>
  <c r="MP448" i="1" s="1"/>
  <c r="MQ245" i="1"/>
  <c r="MQ448" i="1" s="1"/>
  <c r="MR245" i="1"/>
  <c r="MR448" i="1" s="1"/>
  <c r="MS245" i="1"/>
  <c r="MS448" i="1" s="1"/>
  <c r="MT245" i="1"/>
  <c r="MT448" i="1" s="1"/>
  <c r="MU245" i="1"/>
  <c r="MU448" i="1" s="1"/>
  <c r="MV245" i="1"/>
  <c r="MV448" i="1" s="1"/>
  <c r="MW245" i="1"/>
  <c r="MW448" i="1" s="1"/>
  <c r="MX245" i="1"/>
  <c r="MX448" i="1" s="1"/>
  <c r="MY245" i="1"/>
  <c r="MY448" i="1" s="1"/>
  <c r="MZ245" i="1"/>
  <c r="MZ448" i="1" s="1"/>
  <c r="NA245" i="1"/>
  <c r="NA448" i="1" s="1"/>
  <c r="NB245" i="1"/>
  <c r="NB448" i="1" s="1"/>
  <c r="NC245" i="1"/>
  <c r="NC448" i="1" s="1"/>
  <c r="ND245" i="1"/>
  <c r="ND448" i="1" s="1"/>
  <c r="NE245" i="1"/>
  <c r="NE448" i="1" s="1"/>
  <c r="NF245" i="1"/>
  <c r="NF448" i="1" s="1"/>
  <c r="NG245" i="1"/>
  <c r="NG448" i="1" s="1"/>
  <c r="NH245" i="1"/>
  <c r="NH448" i="1" s="1"/>
  <c r="NI245" i="1"/>
  <c r="NI448" i="1" s="1"/>
  <c r="NJ245" i="1"/>
  <c r="NJ448" i="1" s="1"/>
  <c r="NK245" i="1"/>
  <c r="NK448" i="1" s="1"/>
  <c r="NL245" i="1"/>
  <c r="NL448" i="1" s="1"/>
  <c r="NM245" i="1"/>
  <c r="NM448" i="1" s="1"/>
  <c r="NN245" i="1"/>
  <c r="NN448" i="1" s="1"/>
  <c r="NO245" i="1"/>
  <c r="NO448" i="1" s="1"/>
  <c r="NP245" i="1"/>
  <c r="NP448" i="1" s="1"/>
  <c r="NQ245" i="1"/>
  <c r="NQ448" i="1" s="1"/>
  <c r="NR245" i="1"/>
  <c r="NR448" i="1" s="1"/>
  <c r="NS245" i="1"/>
  <c r="NS448" i="1" s="1"/>
  <c r="NT245" i="1"/>
  <c r="NT448" i="1" s="1"/>
  <c r="NU245" i="1"/>
  <c r="NU448" i="1" s="1"/>
  <c r="NV245" i="1"/>
  <c r="NV448" i="1" s="1"/>
  <c r="NW245" i="1"/>
  <c r="NW448" i="1" s="1"/>
  <c r="NX245" i="1"/>
  <c r="NX448" i="1" s="1"/>
  <c r="NY245" i="1"/>
  <c r="NY448" i="1" s="1"/>
  <c r="NZ245" i="1"/>
  <c r="NZ448" i="1" s="1"/>
  <c r="OA245" i="1"/>
  <c r="OA448" i="1" s="1"/>
  <c r="OB245" i="1"/>
  <c r="OB448" i="1" s="1"/>
  <c r="OC245" i="1"/>
  <c r="OC448" i="1" s="1"/>
  <c r="OD245" i="1"/>
  <c r="OD448" i="1" s="1"/>
  <c r="OE245" i="1"/>
  <c r="OE448" i="1" s="1"/>
  <c r="OF245" i="1"/>
  <c r="OF448" i="1" s="1"/>
  <c r="OG245" i="1"/>
  <c r="OG448" i="1" s="1"/>
  <c r="OH245" i="1"/>
  <c r="OH448" i="1" s="1"/>
  <c r="OI245" i="1"/>
  <c r="OI448" i="1" s="1"/>
  <c r="OJ245" i="1"/>
  <c r="OJ448" i="1" s="1"/>
  <c r="OK245" i="1"/>
  <c r="OK448" i="1" s="1"/>
  <c r="OL245" i="1"/>
  <c r="OL448" i="1" s="1"/>
  <c r="OM245" i="1"/>
  <c r="OM448" i="1" s="1"/>
  <c r="ON245" i="1"/>
  <c r="ON448" i="1" s="1"/>
  <c r="OO245" i="1"/>
  <c r="OO448" i="1" s="1"/>
  <c r="OP245" i="1"/>
  <c r="OP448" i="1" s="1"/>
  <c r="OQ245" i="1"/>
  <c r="OQ448" i="1" s="1"/>
  <c r="OR245" i="1"/>
  <c r="OR448" i="1" s="1"/>
  <c r="OS245" i="1"/>
  <c r="OS448" i="1" s="1"/>
  <c r="OT245" i="1"/>
  <c r="OT448" i="1" s="1"/>
  <c r="OU245" i="1"/>
  <c r="OU448" i="1" s="1"/>
  <c r="OV245" i="1"/>
  <c r="OV448" i="1" s="1"/>
  <c r="OW245" i="1"/>
  <c r="OW448" i="1" s="1"/>
  <c r="OX245" i="1"/>
  <c r="OX448" i="1" s="1"/>
  <c r="OY245" i="1"/>
  <c r="OY448" i="1" s="1"/>
  <c r="OZ245" i="1"/>
  <c r="OZ448" i="1" s="1"/>
  <c r="PA245" i="1"/>
  <c r="PA448" i="1" s="1"/>
  <c r="PB245" i="1"/>
  <c r="PB448" i="1" s="1"/>
  <c r="PC245" i="1"/>
  <c r="PC448" i="1" s="1"/>
  <c r="PD245" i="1"/>
  <c r="PD448" i="1" s="1"/>
  <c r="PE245" i="1"/>
  <c r="PE448" i="1" s="1"/>
  <c r="PF245" i="1"/>
  <c r="PF448" i="1" s="1"/>
  <c r="PG245" i="1"/>
  <c r="PG448" i="1" s="1"/>
  <c r="PH245" i="1"/>
  <c r="PH448" i="1" s="1"/>
  <c r="PI245" i="1"/>
  <c r="PI448" i="1" s="1"/>
  <c r="PJ245" i="1"/>
  <c r="PJ448" i="1" s="1"/>
  <c r="PK245" i="1"/>
  <c r="PK448" i="1" s="1"/>
  <c r="PL245" i="1"/>
  <c r="PL448" i="1" s="1"/>
  <c r="PM245" i="1"/>
  <c r="PM448" i="1" s="1"/>
  <c r="PN245" i="1"/>
  <c r="PN448" i="1" s="1"/>
  <c r="PO245" i="1"/>
  <c r="PO448" i="1" s="1"/>
  <c r="PP245" i="1"/>
  <c r="PP448" i="1" s="1"/>
  <c r="PQ245" i="1"/>
  <c r="PQ448" i="1" s="1"/>
  <c r="PR245" i="1"/>
  <c r="PR448" i="1" s="1"/>
  <c r="PS245" i="1"/>
  <c r="PS448" i="1" s="1"/>
  <c r="PT245" i="1"/>
  <c r="PT448" i="1" s="1"/>
  <c r="PU245" i="1"/>
  <c r="PU448" i="1" s="1"/>
  <c r="PV245" i="1"/>
  <c r="PV448" i="1" s="1"/>
  <c r="PW245" i="1"/>
  <c r="PW448" i="1" s="1"/>
  <c r="PX245" i="1"/>
  <c r="PX448" i="1" s="1"/>
  <c r="PY245" i="1"/>
  <c r="PY448" i="1" s="1"/>
  <c r="PZ245" i="1"/>
  <c r="PZ448" i="1" s="1"/>
  <c r="QA245" i="1"/>
  <c r="QA448" i="1" s="1"/>
  <c r="QB245" i="1"/>
  <c r="QB448" i="1" s="1"/>
  <c r="QC245" i="1"/>
  <c r="QC448" i="1" s="1"/>
  <c r="QD245" i="1"/>
  <c r="QD448" i="1" s="1"/>
  <c r="QE245" i="1"/>
  <c r="QE448" i="1" s="1"/>
  <c r="QF245" i="1"/>
  <c r="QF448" i="1" s="1"/>
  <c r="QG245" i="1"/>
  <c r="QG448" i="1" s="1"/>
  <c r="QH245" i="1"/>
  <c r="QH448" i="1" s="1"/>
  <c r="QI245" i="1"/>
  <c r="QI448" i="1" s="1"/>
  <c r="QJ245" i="1"/>
  <c r="QJ448" i="1" s="1"/>
  <c r="QK245" i="1"/>
  <c r="QK448" i="1" s="1"/>
  <c r="QL245" i="1"/>
  <c r="QL448" i="1" s="1"/>
  <c r="QM245" i="1"/>
  <c r="QM448" i="1" s="1"/>
  <c r="QN245" i="1"/>
  <c r="QN448" i="1" s="1"/>
  <c r="QO245" i="1"/>
  <c r="QO448" i="1" s="1"/>
  <c r="QP245" i="1"/>
  <c r="QP448" i="1" s="1"/>
  <c r="QQ245" i="1"/>
  <c r="QQ448" i="1" s="1"/>
  <c r="QR245" i="1"/>
  <c r="QR448" i="1" s="1"/>
  <c r="QS245" i="1"/>
  <c r="QS448" i="1" s="1"/>
  <c r="QT245" i="1"/>
  <c r="QT448" i="1" s="1"/>
  <c r="QU245" i="1"/>
  <c r="QU448" i="1" s="1"/>
  <c r="QV245" i="1"/>
  <c r="QV448" i="1" s="1"/>
  <c r="QW245" i="1"/>
  <c r="QW448" i="1" s="1"/>
  <c r="QX245" i="1"/>
  <c r="QX448" i="1" s="1"/>
  <c r="QY245" i="1"/>
  <c r="QY448" i="1" s="1"/>
  <c r="QZ245" i="1"/>
  <c r="QZ448" i="1" s="1"/>
  <c r="RA245" i="1"/>
  <c r="RA448" i="1" s="1"/>
  <c r="RB245" i="1"/>
  <c r="RB448" i="1" s="1"/>
  <c r="RC245" i="1"/>
  <c r="RC448" i="1" s="1"/>
  <c r="RD245" i="1"/>
  <c r="RD448" i="1" s="1"/>
  <c r="RE245" i="1"/>
  <c r="RE448" i="1" s="1"/>
  <c r="RF245" i="1"/>
  <c r="RF448" i="1" s="1"/>
  <c r="RG245" i="1"/>
  <c r="RG448" i="1" s="1"/>
  <c r="RH245" i="1"/>
  <c r="RH448" i="1" s="1"/>
  <c r="RI245" i="1"/>
  <c r="RI448" i="1" s="1"/>
  <c r="RJ245" i="1"/>
  <c r="RJ448" i="1" s="1"/>
  <c r="RK245" i="1"/>
  <c r="RK448" i="1" s="1"/>
  <c r="RL245" i="1"/>
  <c r="RL448" i="1" s="1"/>
  <c r="RM245" i="1"/>
  <c r="RM448" i="1" s="1"/>
  <c r="RN245" i="1"/>
  <c r="RN448" i="1" s="1"/>
  <c r="RO245" i="1"/>
  <c r="RO448" i="1" s="1"/>
  <c r="RP245" i="1"/>
  <c r="RP448" i="1" s="1"/>
  <c r="RQ245" i="1"/>
  <c r="RQ448" i="1" s="1"/>
  <c r="RR245" i="1"/>
  <c r="RR448" i="1" s="1"/>
  <c r="RS245" i="1"/>
  <c r="RS448" i="1" s="1"/>
  <c r="RT245" i="1"/>
  <c r="RT448" i="1" s="1"/>
  <c r="RU245" i="1"/>
  <c r="RU448" i="1" s="1"/>
  <c r="RV245" i="1"/>
  <c r="RV448" i="1" s="1"/>
  <c r="RW245" i="1"/>
  <c r="RW448" i="1" s="1"/>
  <c r="RX245" i="1"/>
  <c r="RX448" i="1" s="1"/>
  <c r="RY245" i="1"/>
  <c r="RY448" i="1" s="1"/>
  <c r="RZ245" i="1"/>
  <c r="RZ448" i="1" s="1"/>
  <c r="SA245" i="1"/>
  <c r="SA448" i="1" s="1"/>
  <c r="SB245" i="1"/>
  <c r="SB448" i="1" s="1"/>
  <c r="SC245" i="1"/>
  <c r="SC448" i="1" s="1"/>
  <c r="SD245" i="1"/>
  <c r="SD448" i="1" s="1"/>
  <c r="SE245" i="1"/>
  <c r="SE448" i="1" s="1"/>
  <c r="SF245" i="1"/>
  <c r="SF448" i="1" s="1"/>
  <c r="SG245" i="1"/>
  <c r="SG448" i="1" s="1"/>
  <c r="SH245" i="1"/>
  <c r="SH448" i="1" s="1"/>
  <c r="SI245" i="1"/>
  <c r="SI448" i="1" s="1"/>
  <c r="SJ245" i="1"/>
  <c r="SJ448" i="1" s="1"/>
  <c r="SK245" i="1"/>
  <c r="SK448" i="1" s="1"/>
  <c r="SL245" i="1"/>
  <c r="SL448" i="1" s="1"/>
  <c r="SM245" i="1"/>
  <c r="SM448" i="1" s="1"/>
  <c r="SN245" i="1"/>
  <c r="SN448" i="1" s="1"/>
  <c r="SO245" i="1"/>
  <c r="SO448" i="1" s="1"/>
  <c r="SP245" i="1"/>
  <c r="SP448" i="1" s="1"/>
  <c r="SQ245" i="1"/>
  <c r="SQ448" i="1" s="1"/>
  <c r="SR245" i="1"/>
  <c r="SR448" i="1" s="1"/>
  <c r="SS245" i="1"/>
  <c r="SS448" i="1" s="1"/>
  <c r="ST245" i="1"/>
  <c r="ST448" i="1" s="1"/>
  <c r="SU245" i="1"/>
  <c r="SU448" i="1" s="1"/>
  <c r="SV245" i="1"/>
  <c r="SV448" i="1" s="1"/>
  <c r="SW245" i="1"/>
  <c r="SW448" i="1" s="1"/>
  <c r="SX245" i="1"/>
  <c r="SX448" i="1" s="1"/>
  <c r="SY245" i="1"/>
  <c r="SY448" i="1" s="1"/>
  <c r="SZ245" i="1"/>
  <c r="SZ448" i="1" s="1"/>
  <c r="TA245" i="1"/>
  <c r="TA448" i="1" s="1"/>
  <c r="TB245" i="1"/>
  <c r="TB448" i="1" s="1"/>
  <c r="TC245" i="1"/>
  <c r="TC448" i="1" s="1"/>
  <c r="TD245" i="1"/>
  <c r="TD448" i="1" s="1"/>
  <c r="TE245" i="1"/>
  <c r="TE448" i="1" s="1"/>
  <c r="TF245" i="1"/>
  <c r="TF448" i="1" s="1"/>
  <c r="TG245" i="1"/>
  <c r="TG448" i="1" s="1"/>
  <c r="TH245" i="1"/>
  <c r="TH448" i="1" s="1"/>
  <c r="TI245" i="1"/>
  <c r="TI448" i="1" s="1"/>
  <c r="TJ245" i="1"/>
  <c r="TJ448" i="1" s="1"/>
  <c r="TK245" i="1"/>
  <c r="TK448" i="1" s="1"/>
  <c r="TL245" i="1"/>
  <c r="TL448" i="1" s="1"/>
  <c r="TM245" i="1"/>
  <c r="TM448" i="1" s="1"/>
  <c r="TN245" i="1"/>
  <c r="TN448" i="1" s="1"/>
  <c r="TO245" i="1"/>
  <c r="TO448" i="1" s="1"/>
  <c r="TP245" i="1"/>
  <c r="TP448" i="1" s="1"/>
  <c r="TQ245" i="1"/>
  <c r="TQ448" i="1" s="1"/>
  <c r="TR245" i="1"/>
  <c r="TR448" i="1" s="1"/>
  <c r="TS245" i="1"/>
  <c r="TS448" i="1" s="1"/>
  <c r="TT245" i="1"/>
  <c r="TT448" i="1" s="1"/>
  <c r="TU245" i="1"/>
  <c r="TU448" i="1" s="1"/>
  <c r="TV245" i="1"/>
  <c r="TV448" i="1" s="1"/>
  <c r="TW245" i="1"/>
  <c r="TW448" i="1" s="1"/>
  <c r="TX245" i="1"/>
  <c r="TX448" i="1" s="1"/>
  <c r="TY245" i="1"/>
  <c r="TY448" i="1" s="1"/>
  <c r="TZ245" i="1"/>
  <c r="TZ448" i="1" s="1"/>
  <c r="UA245" i="1"/>
  <c r="UA448" i="1" s="1"/>
  <c r="UB245" i="1"/>
  <c r="UB448" i="1" s="1"/>
  <c r="UC245" i="1"/>
  <c r="UC448" i="1" s="1"/>
  <c r="UD245" i="1"/>
  <c r="UD448" i="1" s="1"/>
  <c r="UE245" i="1"/>
  <c r="UE448" i="1" s="1"/>
  <c r="UF245" i="1"/>
  <c r="UF448" i="1" s="1"/>
  <c r="UG245" i="1"/>
  <c r="UG448" i="1" s="1"/>
  <c r="UH245" i="1"/>
  <c r="UH448" i="1" s="1"/>
  <c r="UI245" i="1"/>
  <c r="UI448" i="1" s="1"/>
  <c r="UJ245" i="1"/>
  <c r="UJ448" i="1" s="1"/>
  <c r="UK245" i="1"/>
  <c r="UK448" i="1" s="1"/>
  <c r="UL245" i="1"/>
  <c r="UL448" i="1" s="1"/>
  <c r="UM245" i="1"/>
  <c r="UM448" i="1" s="1"/>
  <c r="UN245" i="1"/>
  <c r="UN448" i="1" s="1"/>
  <c r="UO245" i="1"/>
  <c r="UO448" i="1" s="1"/>
  <c r="UP245" i="1"/>
  <c r="UP448" i="1" s="1"/>
  <c r="UQ245" i="1"/>
  <c r="UQ448" i="1" s="1"/>
  <c r="UR245" i="1"/>
  <c r="UR448" i="1" s="1"/>
  <c r="US245" i="1"/>
  <c r="US448" i="1" s="1"/>
  <c r="UT245" i="1"/>
  <c r="UT448" i="1" s="1"/>
  <c r="UU245" i="1"/>
  <c r="UU448" i="1" s="1"/>
  <c r="UV245" i="1"/>
  <c r="UV448" i="1" s="1"/>
  <c r="UW245" i="1"/>
  <c r="UW448" i="1" s="1"/>
  <c r="UX245" i="1"/>
  <c r="UX448" i="1" s="1"/>
  <c r="UY245" i="1"/>
  <c r="UY448" i="1" s="1"/>
  <c r="UZ245" i="1"/>
  <c r="UZ448" i="1" s="1"/>
  <c r="VA245" i="1"/>
  <c r="VA448" i="1" s="1"/>
  <c r="VB245" i="1"/>
  <c r="VB448" i="1" s="1"/>
  <c r="VC245" i="1"/>
  <c r="VC448" i="1" s="1"/>
  <c r="VD245" i="1"/>
  <c r="VD448" i="1" s="1"/>
  <c r="VE245" i="1"/>
  <c r="VE448" i="1" s="1"/>
  <c r="VF245" i="1"/>
  <c r="VF448" i="1" s="1"/>
  <c r="VG245" i="1"/>
  <c r="VG448" i="1" s="1"/>
  <c r="VH245" i="1"/>
  <c r="VH448" i="1" s="1"/>
  <c r="VI245" i="1"/>
  <c r="VI448" i="1" s="1"/>
  <c r="VJ245" i="1"/>
  <c r="VJ448" i="1" s="1"/>
  <c r="VK245" i="1"/>
  <c r="VK448" i="1" s="1"/>
  <c r="VL245" i="1"/>
  <c r="VL448" i="1" s="1"/>
  <c r="VM245" i="1"/>
  <c r="VM448" i="1" s="1"/>
  <c r="VN245" i="1"/>
  <c r="VN448" i="1" s="1"/>
  <c r="VO245" i="1"/>
  <c r="VO448" i="1" s="1"/>
  <c r="VP245" i="1"/>
  <c r="VP448" i="1" s="1"/>
  <c r="VQ245" i="1"/>
  <c r="VQ448" i="1" s="1"/>
  <c r="VR245" i="1"/>
  <c r="VR448" i="1" s="1"/>
  <c r="VS245" i="1"/>
  <c r="VS448" i="1" s="1"/>
  <c r="VT245" i="1"/>
  <c r="VT448" i="1" s="1"/>
  <c r="VU245" i="1"/>
  <c r="VU448" i="1" s="1"/>
  <c r="VV245" i="1"/>
  <c r="VV448" i="1" s="1"/>
  <c r="VW245" i="1"/>
  <c r="VW448" i="1" s="1"/>
  <c r="VX245" i="1"/>
  <c r="VX448" i="1" s="1"/>
  <c r="VY245" i="1"/>
  <c r="VY448" i="1" s="1"/>
  <c r="VZ245" i="1"/>
  <c r="VZ448" i="1" s="1"/>
  <c r="WA245" i="1"/>
  <c r="WA448" i="1" s="1"/>
  <c r="WB245" i="1"/>
  <c r="WB448" i="1" s="1"/>
  <c r="WC245" i="1"/>
  <c r="WC448" i="1" s="1"/>
  <c r="WD245" i="1"/>
  <c r="WD448" i="1" s="1"/>
  <c r="WE245" i="1"/>
  <c r="WE448" i="1" s="1"/>
  <c r="WF245" i="1"/>
  <c r="WF448" i="1" s="1"/>
  <c r="WG245" i="1"/>
  <c r="WG448" i="1" s="1"/>
  <c r="WH245" i="1"/>
  <c r="WH448" i="1" s="1"/>
  <c r="WI245" i="1"/>
  <c r="WI448" i="1" s="1"/>
  <c r="WJ245" i="1"/>
  <c r="WJ448" i="1" s="1"/>
  <c r="WK245" i="1"/>
  <c r="WK448" i="1" s="1"/>
  <c r="WL245" i="1"/>
  <c r="WL448" i="1" s="1"/>
  <c r="WM245" i="1"/>
  <c r="WM448" i="1" s="1"/>
  <c r="WN245" i="1"/>
  <c r="WN448" i="1" s="1"/>
  <c r="WO245" i="1"/>
  <c r="WO448" i="1" s="1"/>
  <c r="WP245" i="1"/>
  <c r="WP448" i="1" s="1"/>
  <c r="WQ245" i="1"/>
  <c r="WQ448" i="1" s="1"/>
  <c r="WR245" i="1"/>
  <c r="WR448" i="1" s="1"/>
  <c r="WS245" i="1"/>
  <c r="WS448" i="1" s="1"/>
  <c r="WT245" i="1"/>
  <c r="WT448" i="1" s="1"/>
  <c r="WU245" i="1"/>
  <c r="WU448" i="1" s="1"/>
  <c r="WV245" i="1"/>
  <c r="WV448" i="1" s="1"/>
  <c r="WW245" i="1"/>
  <c r="WW448" i="1" s="1"/>
  <c r="WX245" i="1"/>
  <c r="WX448" i="1" s="1"/>
  <c r="WY245" i="1"/>
  <c r="WY448" i="1" s="1"/>
  <c r="WZ245" i="1"/>
  <c r="WZ448" i="1" s="1"/>
  <c r="XA245" i="1"/>
  <c r="XA448" i="1" s="1"/>
  <c r="XB245" i="1"/>
  <c r="XB448" i="1" s="1"/>
  <c r="XC245" i="1"/>
  <c r="XC448" i="1" s="1"/>
  <c r="XD245" i="1"/>
  <c r="XD448" i="1" s="1"/>
  <c r="XE245" i="1"/>
  <c r="XE448" i="1" s="1"/>
  <c r="XF245" i="1"/>
  <c r="XF448" i="1" s="1"/>
  <c r="XG245" i="1"/>
  <c r="XG448" i="1" s="1"/>
  <c r="XH245" i="1"/>
  <c r="XH448" i="1" s="1"/>
  <c r="XI245" i="1"/>
  <c r="XI448" i="1" s="1"/>
  <c r="XJ245" i="1"/>
  <c r="XJ448" i="1" s="1"/>
  <c r="XK245" i="1"/>
  <c r="XK448" i="1" s="1"/>
  <c r="XL245" i="1"/>
  <c r="XL448" i="1" s="1"/>
  <c r="XM245" i="1"/>
  <c r="XM448" i="1" s="1"/>
  <c r="XN245" i="1"/>
  <c r="XN448" i="1" s="1"/>
  <c r="XO245" i="1"/>
  <c r="XO448" i="1" s="1"/>
  <c r="XP245" i="1"/>
  <c r="XP448" i="1" s="1"/>
  <c r="XQ245" i="1"/>
  <c r="XQ448" i="1" s="1"/>
  <c r="XR245" i="1"/>
  <c r="XR448" i="1" s="1"/>
  <c r="XS245" i="1"/>
  <c r="XS448" i="1" s="1"/>
  <c r="XT245" i="1"/>
  <c r="XT448" i="1" s="1"/>
  <c r="XU245" i="1"/>
  <c r="XU448" i="1" s="1"/>
  <c r="XV245" i="1"/>
  <c r="XV448" i="1" s="1"/>
  <c r="XW245" i="1"/>
  <c r="XW448" i="1" s="1"/>
  <c r="XX245" i="1"/>
  <c r="XX448" i="1" s="1"/>
  <c r="XY245" i="1"/>
  <c r="XY448" i="1" s="1"/>
  <c r="XZ245" i="1"/>
  <c r="XZ448" i="1" s="1"/>
  <c r="YA245" i="1"/>
  <c r="YA448" i="1" s="1"/>
  <c r="YB245" i="1"/>
  <c r="YB448" i="1" s="1"/>
  <c r="YC245" i="1"/>
  <c r="YC448" i="1" s="1"/>
  <c r="YD245" i="1"/>
  <c r="YD448" i="1" s="1"/>
  <c r="YE245" i="1"/>
  <c r="YE448" i="1" s="1"/>
  <c r="YF245" i="1"/>
  <c r="YF448" i="1" s="1"/>
  <c r="YG245" i="1"/>
  <c r="YG448" i="1" s="1"/>
  <c r="YH245" i="1"/>
  <c r="YH448" i="1" s="1"/>
  <c r="YI245" i="1"/>
  <c r="YI448" i="1" s="1"/>
  <c r="YJ245" i="1"/>
  <c r="YJ448" i="1" s="1"/>
  <c r="YK245" i="1"/>
  <c r="YK448" i="1" s="1"/>
  <c r="YL245" i="1"/>
  <c r="YL448" i="1" s="1"/>
  <c r="YM245" i="1"/>
  <c r="YM448" i="1" s="1"/>
  <c r="YN245" i="1"/>
  <c r="YN448" i="1" s="1"/>
  <c r="YO245" i="1"/>
  <c r="YO448" i="1" s="1"/>
  <c r="YP245" i="1"/>
  <c r="YP448" i="1" s="1"/>
  <c r="YQ245" i="1"/>
  <c r="YQ448" i="1" s="1"/>
  <c r="YR245" i="1"/>
  <c r="YR448" i="1" s="1"/>
  <c r="YS245" i="1"/>
  <c r="YS448" i="1" s="1"/>
  <c r="YT245" i="1"/>
  <c r="YT448" i="1" s="1"/>
  <c r="YU245" i="1"/>
  <c r="YU448" i="1" s="1"/>
  <c r="YV245" i="1"/>
  <c r="YV448" i="1" s="1"/>
  <c r="YW245" i="1"/>
  <c r="YW448" i="1" s="1"/>
  <c r="YX245" i="1"/>
  <c r="YX448" i="1" s="1"/>
  <c r="YY245" i="1"/>
  <c r="YY448" i="1" s="1"/>
  <c r="YZ245" i="1"/>
  <c r="YZ448" i="1" s="1"/>
  <c r="ZA245" i="1"/>
  <c r="ZA448" i="1" s="1"/>
  <c r="ZB245" i="1"/>
  <c r="ZB448" i="1" s="1"/>
  <c r="ZC245" i="1"/>
  <c r="ZC448" i="1" s="1"/>
  <c r="ZD245" i="1"/>
  <c r="ZD448" i="1" s="1"/>
  <c r="ZE245" i="1"/>
  <c r="ZE448" i="1" s="1"/>
  <c r="ZF245" i="1"/>
  <c r="ZF448" i="1" s="1"/>
  <c r="ZG245" i="1"/>
  <c r="ZG448" i="1" s="1"/>
  <c r="ZH245" i="1"/>
  <c r="ZH448" i="1" s="1"/>
  <c r="ZI245" i="1"/>
  <c r="ZI448" i="1" s="1"/>
  <c r="ZJ245" i="1"/>
  <c r="ZJ448" i="1" s="1"/>
  <c r="ZK245" i="1"/>
  <c r="ZK448" i="1" s="1"/>
  <c r="ZL245" i="1"/>
  <c r="ZL448" i="1" s="1"/>
  <c r="ZM245" i="1"/>
  <c r="ZM448" i="1" s="1"/>
  <c r="ZN245" i="1"/>
  <c r="ZN448" i="1" s="1"/>
  <c r="ZO245" i="1"/>
  <c r="ZO448" i="1" s="1"/>
  <c r="ZP245" i="1"/>
  <c r="ZP448" i="1" s="1"/>
  <c r="ZQ245" i="1"/>
  <c r="ZQ448" i="1" s="1"/>
  <c r="ZR245" i="1"/>
  <c r="ZR448" i="1" s="1"/>
  <c r="ZS245" i="1"/>
  <c r="ZS448" i="1" s="1"/>
  <c r="ZT245" i="1"/>
  <c r="ZT448" i="1" s="1"/>
  <c r="ZU245" i="1"/>
  <c r="ZU448" i="1" s="1"/>
  <c r="ZV245" i="1"/>
  <c r="ZV448" i="1" s="1"/>
  <c r="ZW245" i="1"/>
  <c r="ZW448" i="1" s="1"/>
  <c r="ZX245" i="1"/>
  <c r="ZX448" i="1" s="1"/>
  <c r="ZY245" i="1"/>
  <c r="ZY448" i="1" s="1"/>
  <c r="ZZ245" i="1"/>
  <c r="ZZ448" i="1" s="1"/>
  <c r="AAA245" i="1"/>
  <c r="AAA448" i="1" s="1"/>
  <c r="AAB245" i="1"/>
  <c r="AAB448" i="1" s="1"/>
  <c r="AAC245" i="1"/>
  <c r="AAC448" i="1" s="1"/>
  <c r="AAD245" i="1"/>
  <c r="AAD448" i="1" s="1"/>
  <c r="AAE245" i="1"/>
  <c r="AAE448" i="1" s="1"/>
  <c r="AAF245" i="1"/>
  <c r="AAF448" i="1" s="1"/>
  <c r="AAG245" i="1"/>
  <c r="AAG448" i="1" s="1"/>
  <c r="AAH245" i="1"/>
  <c r="AAH448" i="1" s="1"/>
  <c r="AAI245" i="1"/>
  <c r="AAI448" i="1" s="1"/>
  <c r="AAJ245" i="1"/>
  <c r="AAJ448" i="1" s="1"/>
  <c r="AAK245" i="1"/>
  <c r="AAK448" i="1" s="1"/>
  <c r="AAL245" i="1"/>
  <c r="AAL448" i="1" s="1"/>
  <c r="AAM245" i="1"/>
  <c r="AAM448" i="1" s="1"/>
  <c r="AAN245" i="1"/>
  <c r="AAN448" i="1" s="1"/>
  <c r="AAO245" i="1"/>
  <c r="AAO448" i="1" s="1"/>
  <c r="AAP245" i="1"/>
  <c r="AAP448" i="1" s="1"/>
  <c r="AAQ245" i="1"/>
  <c r="AAQ448" i="1" s="1"/>
  <c r="AAR245" i="1"/>
  <c r="AAR448" i="1" s="1"/>
  <c r="AAS245" i="1"/>
  <c r="AAS448" i="1" s="1"/>
  <c r="AAT245" i="1"/>
  <c r="AAT448" i="1" s="1"/>
  <c r="AAU245" i="1"/>
  <c r="AAU448" i="1" s="1"/>
  <c r="AAV245" i="1"/>
  <c r="AAV448" i="1" s="1"/>
  <c r="AAW245" i="1"/>
  <c r="AAW448" i="1" s="1"/>
  <c r="AAX245" i="1"/>
  <c r="AAX448" i="1" s="1"/>
  <c r="AAY245" i="1"/>
  <c r="AAY448" i="1" s="1"/>
  <c r="AAZ245" i="1"/>
  <c r="AAZ448" i="1" s="1"/>
  <c r="ABA245" i="1"/>
  <c r="ABA448" i="1" s="1"/>
  <c r="ABB245" i="1"/>
  <c r="ABB448" i="1" s="1"/>
  <c r="ABC245" i="1"/>
  <c r="ABC448" i="1" s="1"/>
  <c r="ABD245" i="1"/>
  <c r="ABD448" i="1" s="1"/>
  <c r="ABE245" i="1"/>
  <c r="ABE448" i="1" s="1"/>
  <c r="ABF245" i="1"/>
  <c r="ABF448" i="1" s="1"/>
  <c r="ABG245" i="1"/>
  <c r="ABG448" i="1" s="1"/>
  <c r="ABH245" i="1"/>
  <c r="ABH448" i="1" s="1"/>
  <c r="ABI245" i="1"/>
  <c r="ABI448" i="1" s="1"/>
  <c r="ABJ245" i="1"/>
  <c r="ABJ448" i="1" s="1"/>
  <c r="ABK245" i="1"/>
  <c r="ABK448" i="1" s="1"/>
  <c r="ABL245" i="1"/>
  <c r="ABL448" i="1" s="1"/>
  <c r="ABM245" i="1"/>
  <c r="ABM448" i="1" s="1"/>
  <c r="ABN245" i="1"/>
  <c r="ABN448" i="1" s="1"/>
  <c r="ABO245" i="1"/>
  <c r="ABO448" i="1" s="1"/>
  <c r="ABP245" i="1"/>
  <c r="ABP448" i="1" s="1"/>
  <c r="ABQ245" i="1"/>
  <c r="ABQ448" i="1" s="1"/>
  <c r="ABR245" i="1"/>
  <c r="ABR448" i="1" s="1"/>
  <c r="ABS245" i="1"/>
  <c r="ABS448" i="1" s="1"/>
  <c r="ABT245" i="1"/>
  <c r="ABT448" i="1" s="1"/>
  <c r="ABU245" i="1"/>
  <c r="ABU448" i="1" s="1"/>
  <c r="ABV245" i="1"/>
  <c r="ABV448" i="1" s="1"/>
  <c r="ABW245" i="1"/>
  <c r="ABW448" i="1" s="1"/>
  <c r="ABX245" i="1"/>
  <c r="ABX448" i="1" s="1"/>
  <c r="ABY245" i="1"/>
  <c r="ABY448" i="1" s="1"/>
  <c r="ABZ245" i="1"/>
  <c r="ABZ448" i="1" s="1"/>
  <c r="ACA245" i="1"/>
  <c r="ACA448" i="1" s="1"/>
  <c r="ACB245" i="1"/>
  <c r="ACB448" i="1" s="1"/>
  <c r="ACC245" i="1"/>
  <c r="ACC448" i="1" s="1"/>
  <c r="ACD245" i="1"/>
  <c r="ACD448" i="1" s="1"/>
  <c r="ACE245" i="1"/>
  <c r="ACE448" i="1" s="1"/>
  <c r="ACF245" i="1"/>
  <c r="ACF448" i="1" s="1"/>
  <c r="ACG245" i="1"/>
  <c r="ACG448" i="1" s="1"/>
  <c r="ACH245" i="1"/>
  <c r="ACH448" i="1" s="1"/>
  <c r="ACI245" i="1"/>
  <c r="ACI448" i="1" s="1"/>
  <c r="ACJ245" i="1"/>
  <c r="ACJ448" i="1" s="1"/>
  <c r="ACK245" i="1"/>
  <c r="ACK448" i="1" s="1"/>
  <c r="ACL245" i="1"/>
  <c r="ACL448" i="1" s="1"/>
  <c r="ACM245" i="1"/>
  <c r="ACM448" i="1" s="1"/>
  <c r="ACN245" i="1"/>
  <c r="ACN448" i="1" s="1"/>
  <c r="ACO245" i="1"/>
  <c r="ACO448" i="1" s="1"/>
  <c r="ACP245" i="1"/>
  <c r="ACP448" i="1" s="1"/>
  <c r="ACQ245" i="1"/>
  <c r="ACQ448" i="1" s="1"/>
  <c r="ACR245" i="1"/>
  <c r="ACR448" i="1" s="1"/>
  <c r="ACS245" i="1"/>
  <c r="ACS448" i="1" s="1"/>
  <c r="ACT245" i="1"/>
  <c r="ACT448" i="1" s="1"/>
  <c r="ACU245" i="1"/>
  <c r="ACU448" i="1" s="1"/>
  <c r="ACV245" i="1"/>
  <c r="ACV448" i="1" s="1"/>
  <c r="ACW245" i="1"/>
  <c r="ACW448" i="1" s="1"/>
  <c r="ACX245" i="1"/>
  <c r="ACX448" i="1" s="1"/>
  <c r="ACY245" i="1"/>
  <c r="ACY448" i="1" s="1"/>
  <c r="ACZ245" i="1"/>
  <c r="ACZ448" i="1" s="1"/>
  <c r="ADA245" i="1"/>
  <c r="ADA448" i="1" s="1"/>
  <c r="ADB245" i="1"/>
  <c r="ADB448" i="1" s="1"/>
  <c r="ADC245" i="1"/>
  <c r="ADC448" i="1" s="1"/>
  <c r="ADD245" i="1"/>
  <c r="ADD448" i="1" s="1"/>
  <c r="ADE245" i="1"/>
  <c r="ADE448" i="1" s="1"/>
  <c r="ADF245" i="1"/>
  <c r="ADF448" i="1" s="1"/>
  <c r="ADG245" i="1"/>
  <c r="ADG448" i="1" s="1"/>
  <c r="ADH245" i="1"/>
  <c r="ADH448" i="1" s="1"/>
  <c r="ADI245" i="1"/>
  <c r="ADI448" i="1" s="1"/>
  <c r="ADJ245" i="1"/>
  <c r="ADJ448" i="1" s="1"/>
  <c r="ADK245" i="1"/>
  <c r="ADK448" i="1" s="1"/>
  <c r="ADL245" i="1"/>
  <c r="ADL448" i="1" s="1"/>
  <c r="ADM245" i="1"/>
  <c r="ADM448" i="1" s="1"/>
  <c r="ADN245" i="1"/>
  <c r="ADN448" i="1" s="1"/>
  <c r="ADO245" i="1"/>
  <c r="ADO448" i="1" s="1"/>
  <c r="ADP245" i="1"/>
  <c r="ADP448" i="1" s="1"/>
  <c r="ADQ245" i="1"/>
  <c r="ADQ448" i="1" s="1"/>
  <c r="ADR245" i="1"/>
  <c r="ADR448" i="1" s="1"/>
  <c r="ADS245" i="1"/>
  <c r="ADS448" i="1" s="1"/>
  <c r="ADT245" i="1"/>
  <c r="ADT448" i="1" s="1"/>
  <c r="ADU245" i="1"/>
  <c r="ADU448" i="1" s="1"/>
  <c r="ADV245" i="1"/>
  <c r="ADV448" i="1" s="1"/>
  <c r="ADW245" i="1"/>
  <c r="ADW448" i="1" s="1"/>
  <c r="ADX245" i="1"/>
  <c r="ADX448" i="1" s="1"/>
  <c r="ADY245" i="1"/>
  <c r="ADY448" i="1" s="1"/>
  <c r="ADZ245" i="1"/>
  <c r="ADZ448" i="1" s="1"/>
  <c r="AEA245" i="1"/>
  <c r="AEA448" i="1" s="1"/>
  <c r="AEB245" i="1"/>
  <c r="AEB448" i="1" s="1"/>
  <c r="AEC245" i="1"/>
  <c r="AEC448" i="1" s="1"/>
  <c r="AED245" i="1"/>
  <c r="AED448" i="1" s="1"/>
  <c r="AEE245" i="1"/>
  <c r="AEE448" i="1" s="1"/>
  <c r="AEF245" i="1"/>
  <c r="AEF448" i="1" s="1"/>
  <c r="AEG245" i="1"/>
  <c r="AEG448" i="1" s="1"/>
  <c r="AEH245" i="1"/>
  <c r="AEH448" i="1" s="1"/>
  <c r="AEI245" i="1"/>
  <c r="AEI448" i="1" s="1"/>
  <c r="AEJ245" i="1"/>
  <c r="AEJ448" i="1" s="1"/>
  <c r="AEK245" i="1"/>
  <c r="AEK448" i="1" s="1"/>
  <c r="AEL245" i="1"/>
  <c r="AEL448" i="1" s="1"/>
  <c r="AEM245" i="1"/>
  <c r="AEM448" i="1" s="1"/>
  <c r="AEN245" i="1"/>
  <c r="AEN448" i="1" s="1"/>
  <c r="AEO245" i="1"/>
  <c r="AEO448" i="1" s="1"/>
  <c r="AEP245" i="1"/>
  <c r="AEP448" i="1" s="1"/>
  <c r="AEQ245" i="1"/>
  <c r="AEQ448" i="1" s="1"/>
  <c r="AER245" i="1"/>
  <c r="AER448" i="1" s="1"/>
  <c r="AES245" i="1"/>
  <c r="AES448" i="1" s="1"/>
  <c r="AET245" i="1"/>
  <c r="AET448" i="1" s="1"/>
  <c r="AEU245" i="1"/>
  <c r="AEU448" i="1" s="1"/>
  <c r="AEV245" i="1"/>
  <c r="AEV448" i="1" s="1"/>
  <c r="AEW245" i="1"/>
  <c r="AEW448" i="1" s="1"/>
  <c r="AEX245" i="1"/>
  <c r="AEX448" i="1" s="1"/>
  <c r="AEY245" i="1"/>
  <c r="AEY448" i="1" s="1"/>
  <c r="AEZ245" i="1"/>
  <c r="AEZ448" i="1" s="1"/>
  <c r="AFA245" i="1"/>
  <c r="AFA448" i="1" s="1"/>
  <c r="AFB245" i="1"/>
  <c r="AFB448" i="1" s="1"/>
  <c r="AFC245" i="1"/>
  <c r="AFC448" i="1" s="1"/>
  <c r="AFD245" i="1"/>
  <c r="AFD448" i="1" s="1"/>
  <c r="AFE245" i="1"/>
  <c r="AFE448" i="1" s="1"/>
  <c r="AFF245" i="1"/>
  <c r="AFF448" i="1" s="1"/>
  <c r="AFG245" i="1"/>
  <c r="AFG448" i="1" s="1"/>
  <c r="AFH245" i="1"/>
  <c r="AFH448" i="1" s="1"/>
  <c r="AFI245" i="1"/>
  <c r="AFI448" i="1" s="1"/>
  <c r="AFJ245" i="1"/>
  <c r="AFJ448" i="1" s="1"/>
  <c r="AFK245" i="1"/>
  <c r="AFK448" i="1" s="1"/>
  <c r="AFL245" i="1"/>
  <c r="AFL448" i="1" s="1"/>
  <c r="AFM245" i="1"/>
  <c r="AFM448" i="1" s="1"/>
  <c r="AFN245" i="1"/>
  <c r="AFN448" i="1" s="1"/>
  <c r="AFO245" i="1"/>
  <c r="AFO448" i="1" s="1"/>
  <c r="AFP245" i="1"/>
  <c r="AFP448" i="1" s="1"/>
  <c r="AFQ245" i="1"/>
  <c r="AFQ448" i="1" s="1"/>
  <c r="AFR245" i="1"/>
  <c r="AFR448" i="1" s="1"/>
  <c r="AFS245" i="1"/>
  <c r="AFS448" i="1" s="1"/>
  <c r="AFT245" i="1"/>
  <c r="AFT448" i="1" s="1"/>
  <c r="AFU245" i="1"/>
  <c r="AFU448" i="1" s="1"/>
  <c r="AFV245" i="1"/>
  <c r="AFV448" i="1" s="1"/>
  <c r="AFW245" i="1"/>
  <c r="AFW448" i="1" s="1"/>
  <c r="AFX245" i="1"/>
  <c r="AFX448" i="1" s="1"/>
  <c r="AFY245" i="1"/>
  <c r="AFY448" i="1" s="1"/>
  <c r="AFZ245" i="1"/>
  <c r="AFZ448" i="1" s="1"/>
  <c r="AGA245" i="1"/>
  <c r="AGA448" i="1" s="1"/>
  <c r="AGB245" i="1"/>
  <c r="AGB448" i="1" s="1"/>
  <c r="AGC245" i="1"/>
  <c r="AGC448" i="1" s="1"/>
  <c r="AGD245" i="1"/>
  <c r="AGD448" i="1" s="1"/>
  <c r="AGE245" i="1"/>
  <c r="AGE448" i="1" s="1"/>
  <c r="AGF245" i="1"/>
  <c r="AGF448" i="1" s="1"/>
  <c r="AGG245" i="1"/>
  <c r="AGG448" i="1" s="1"/>
  <c r="AGH245" i="1"/>
  <c r="AGH448" i="1" s="1"/>
  <c r="AGI245" i="1"/>
  <c r="AGI448" i="1" s="1"/>
  <c r="AGJ245" i="1"/>
  <c r="AGJ448" i="1" s="1"/>
  <c r="AGK245" i="1"/>
  <c r="AGK448" i="1" s="1"/>
  <c r="AGL245" i="1"/>
  <c r="AGL448" i="1" s="1"/>
  <c r="AGM245" i="1"/>
  <c r="AGM448" i="1" s="1"/>
  <c r="AGN245" i="1"/>
  <c r="AGN448" i="1" s="1"/>
  <c r="AGO245" i="1"/>
  <c r="AGO448" i="1" s="1"/>
  <c r="AGP245" i="1"/>
  <c r="AGP448" i="1" s="1"/>
  <c r="AGQ245" i="1"/>
  <c r="AGQ448" i="1" s="1"/>
  <c r="AGR245" i="1"/>
  <c r="AGR448" i="1" s="1"/>
  <c r="AGS245" i="1"/>
  <c r="AGS448" i="1" s="1"/>
  <c r="AGT245" i="1"/>
  <c r="AGT448" i="1" s="1"/>
  <c r="AGU245" i="1"/>
  <c r="AGU448" i="1" s="1"/>
  <c r="AGV245" i="1"/>
  <c r="AGV448" i="1" s="1"/>
  <c r="AGW245" i="1"/>
  <c r="AGW448" i="1" s="1"/>
  <c r="AGX245" i="1"/>
  <c r="AGX448" i="1" s="1"/>
  <c r="AGY245" i="1"/>
  <c r="AGY448" i="1" s="1"/>
  <c r="AGZ245" i="1"/>
  <c r="AGZ448" i="1" s="1"/>
  <c r="AHA245" i="1"/>
  <c r="AHA448" i="1" s="1"/>
  <c r="AHB245" i="1"/>
  <c r="AHB448" i="1" s="1"/>
  <c r="AHC245" i="1"/>
  <c r="AHC448" i="1" s="1"/>
  <c r="AHD245" i="1"/>
  <c r="AHD448" i="1" s="1"/>
  <c r="AHE245" i="1"/>
  <c r="AHE448" i="1" s="1"/>
  <c r="AHF245" i="1"/>
  <c r="AHF448" i="1" s="1"/>
  <c r="AHG245" i="1"/>
  <c r="AHG448" i="1" s="1"/>
  <c r="AHH245" i="1"/>
  <c r="AHH448" i="1" s="1"/>
  <c r="AHI245" i="1"/>
  <c r="AHI448" i="1" s="1"/>
  <c r="AHJ245" i="1"/>
  <c r="AHJ448" i="1" s="1"/>
  <c r="AHK245" i="1"/>
  <c r="AHK448" i="1" s="1"/>
  <c r="AHL245" i="1"/>
  <c r="AHL448" i="1" s="1"/>
  <c r="AHM245" i="1"/>
  <c r="AHM448" i="1" s="1"/>
  <c r="AHN245" i="1"/>
  <c r="AHN448" i="1" s="1"/>
  <c r="AHO245" i="1"/>
  <c r="AHO448" i="1" s="1"/>
  <c r="AHP245" i="1"/>
  <c r="AHP448" i="1" s="1"/>
  <c r="E435" i="1"/>
  <c r="F435" i="1"/>
  <c r="G435" i="1"/>
  <c r="H435" i="1"/>
  <c r="I435" i="1"/>
  <c r="J435" i="1"/>
  <c r="K435" i="1"/>
  <c r="L435" i="1"/>
  <c r="M435" i="1"/>
  <c r="N435" i="1"/>
  <c r="O435" i="1"/>
  <c r="P435" i="1"/>
  <c r="Q435" i="1"/>
  <c r="R435" i="1"/>
  <c r="S435" i="1"/>
  <c r="T435" i="1"/>
  <c r="U435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AK435" i="1"/>
  <c r="AL435" i="1"/>
  <c r="AM435" i="1"/>
  <c r="AN435" i="1"/>
  <c r="AO435" i="1"/>
  <c r="AP435" i="1"/>
  <c r="AQ435" i="1"/>
  <c r="AR435" i="1"/>
  <c r="AS435" i="1"/>
  <c r="AT435" i="1"/>
  <c r="AU435" i="1"/>
  <c r="AV435" i="1"/>
  <c r="AW435" i="1"/>
  <c r="AX435" i="1"/>
  <c r="AY435" i="1"/>
  <c r="AZ435" i="1"/>
  <c r="BA435" i="1"/>
  <c r="BB435" i="1"/>
  <c r="BC435" i="1"/>
  <c r="BD435" i="1"/>
  <c r="BE435" i="1"/>
  <c r="BF435" i="1"/>
  <c r="BG435" i="1"/>
  <c r="BH435" i="1"/>
  <c r="BI435" i="1"/>
  <c r="BJ435" i="1"/>
  <c r="BK435" i="1"/>
  <c r="BL435" i="1"/>
  <c r="BM435" i="1"/>
  <c r="BN435" i="1"/>
  <c r="BO435" i="1"/>
  <c r="BP435" i="1"/>
  <c r="BQ435" i="1"/>
  <c r="BR435" i="1"/>
  <c r="BS435" i="1"/>
  <c r="BT435" i="1"/>
  <c r="BU435" i="1"/>
  <c r="BV435" i="1"/>
  <c r="BW435" i="1"/>
  <c r="BX435" i="1"/>
  <c r="BY435" i="1"/>
  <c r="BZ435" i="1"/>
  <c r="CA435" i="1"/>
  <c r="CB435" i="1"/>
  <c r="CC435" i="1"/>
  <c r="CD435" i="1"/>
  <c r="CE435" i="1"/>
  <c r="CF435" i="1"/>
  <c r="CG435" i="1"/>
  <c r="CH435" i="1"/>
  <c r="CI435" i="1"/>
  <c r="CJ435" i="1"/>
  <c r="CK435" i="1"/>
  <c r="CL435" i="1"/>
  <c r="CM435" i="1"/>
  <c r="CN435" i="1"/>
  <c r="CO435" i="1"/>
  <c r="CP435" i="1"/>
  <c r="CQ435" i="1"/>
  <c r="CR435" i="1"/>
  <c r="CS435" i="1"/>
  <c r="CT435" i="1"/>
  <c r="CU435" i="1"/>
  <c r="CV435" i="1"/>
  <c r="CW435" i="1"/>
  <c r="CX435" i="1"/>
  <c r="CY435" i="1"/>
  <c r="CZ435" i="1"/>
  <c r="DA435" i="1"/>
  <c r="DB435" i="1"/>
  <c r="DC435" i="1"/>
  <c r="DD435" i="1"/>
  <c r="DE435" i="1"/>
  <c r="DF435" i="1"/>
  <c r="DG435" i="1"/>
  <c r="DH435" i="1"/>
  <c r="DI435" i="1"/>
  <c r="DJ435" i="1"/>
  <c r="DK435" i="1"/>
  <c r="DL435" i="1"/>
  <c r="DM435" i="1"/>
  <c r="DN435" i="1"/>
  <c r="DO435" i="1"/>
  <c r="DP435" i="1"/>
  <c r="DQ435" i="1"/>
  <c r="DR435" i="1"/>
  <c r="DS435" i="1"/>
  <c r="DT435" i="1"/>
  <c r="DU435" i="1"/>
  <c r="DV435" i="1"/>
  <c r="DW435" i="1"/>
  <c r="DX435" i="1"/>
  <c r="DY435" i="1"/>
  <c r="DZ435" i="1"/>
  <c r="EA435" i="1"/>
  <c r="EB435" i="1"/>
  <c r="EC435" i="1"/>
  <c r="ED435" i="1"/>
  <c r="EE435" i="1"/>
  <c r="EF435" i="1"/>
  <c r="EG435" i="1"/>
  <c r="EH435" i="1"/>
  <c r="EI435" i="1"/>
  <c r="EJ435" i="1"/>
  <c r="EK435" i="1"/>
  <c r="EL435" i="1"/>
  <c r="EM435" i="1"/>
  <c r="EN435" i="1"/>
  <c r="EO435" i="1"/>
  <c r="EP435" i="1"/>
  <c r="EQ435" i="1"/>
  <c r="ER435" i="1"/>
  <c r="ES435" i="1"/>
  <c r="ET435" i="1"/>
  <c r="EU435" i="1"/>
  <c r="EV435" i="1"/>
  <c r="EW435" i="1"/>
  <c r="EX435" i="1"/>
  <c r="EY435" i="1"/>
  <c r="EZ435" i="1"/>
  <c r="FA435" i="1"/>
  <c r="FB435" i="1"/>
  <c r="FC435" i="1"/>
  <c r="FD435" i="1"/>
  <c r="FE435" i="1"/>
  <c r="FF435" i="1"/>
  <c r="FG435" i="1"/>
  <c r="FH435" i="1"/>
  <c r="FI435" i="1"/>
  <c r="FJ435" i="1"/>
  <c r="FK435" i="1"/>
  <c r="FL435" i="1"/>
  <c r="FM435" i="1"/>
  <c r="FN435" i="1"/>
  <c r="FO435" i="1"/>
  <c r="FP435" i="1"/>
  <c r="FQ435" i="1"/>
  <c r="FR435" i="1"/>
  <c r="FS435" i="1"/>
  <c r="FT435" i="1"/>
  <c r="FU435" i="1"/>
  <c r="FV435" i="1"/>
  <c r="FW435" i="1"/>
  <c r="FX435" i="1"/>
  <c r="FY435" i="1"/>
  <c r="FZ435" i="1"/>
  <c r="GA435" i="1"/>
  <c r="GB435" i="1"/>
  <c r="GC435" i="1"/>
  <c r="GD435" i="1"/>
  <c r="GE435" i="1"/>
  <c r="GF435" i="1"/>
  <c r="GG435" i="1"/>
  <c r="GH435" i="1"/>
  <c r="GI435" i="1"/>
  <c r="GJ435" i="1"/>
  <c r="GK435" i="1"/>
  <c r="GL435" i="1"/>
  <c r="GM435" i="1"/>
  <c r="GN435" i="1"/>
  <c r="GO435" i="1"/>
  <c r="GP435" i="1"/>
  <c r="GQ435" i="1"/>
  <c r="GR435" i="1"/>
  <c r="GS435" i="1"/>
  <c r="GT435" i="1"/>
  <c r="GU435" i="1"/>
  <c r="GV435" i="1"/>
  <c r="GW435" i="1"/>
  <c r="GX435" i="1"/>
  <c r="GY435" i="1"/>
  <c r="GZ435" i="1"/>
  <c r="HA435" i="1"/>
  <c r="HB435" i="1"/>
  <c r="HC435" i="1"/>
  <c r="HD435" i="1"/>
  <c r="HE435" i="1"/>
  <c r="HF435" i="1"/>
  <c r="HG435" i="1"/>
  <c r="HH435" i="1"/>
  <c r="HI435" i="1"/>
  <c r="HJ435" i="1"/>
  <c r="HK435" i="1"/>
  <c r="HL435" i="1"/>
  <c r="HM435" i="1"/>
  <c r="HN435" i="1"/>
  <c r="HO435" i="1"/>
  <c r="HP435" i="1"/>
  <c r="HQ435" i="1"/>
  <c r="HR435" i="1"/>
  <c r="HS435" i="1"/>
  <c r="HT435" i="1"/>
  <c r="HU435" i="1"/>
  <c r="HV435" i="1"/>
  <c r="HW435" i="1"/>
  <c r="HX435" i="1"/>
  <c r="HY435" i="1"/>
  <c r="HZ435" i="1"/>
  <c r="IA435" i="1"/>
  <c r="IB435" i="1"/>
  <c r="IC435" i="1"/>
  <c r="ID435" i="1"/>
  <c r="IE435" i="1"/>
  <c r="IF435" i="1"/>
  <c r="IG435" i="1"/>
  <c r="IH435" i="1"/>
  <c r="II435" i="1"/>
  <c r="IJ435" i="1"/>
  <c r="IK435" i="1"/>
  <c r="IL435" i="1"/>
  <c r="IM435" i="1"/>
  <c r="IN435" i="1"/>
  <c r="IO435" i="1"/>
  <c r="IP435" i="1"/>
  <c r="IQ435" i="1"/>
  <c r="IR435" i="1"/>
  <c r="IS435" i="1"/>
  <c r="IT435" i="1"/>
  <c r="IU435" i="1"/>
  <c r="IV435" i="1"/>
  <c r="IW435" i="1"/>
  <c r="IX435" i="1"/>
  <c r="IY435" i="1"/>
  <c r="IZ435" i="1"/>
  <c r="JA435" i="1"/>
  <c r="JB435" i="1"/>
  <c r="JC435" i="1"/>
  <c r="JD435" i="1"/>
  <c r="JE435" i="1"/>
  <c r="JF435" i="1"/>
  <c r="JG435" i="1"/>
  <c r="JH435" i="1"/>
  <c r="JI435" i="1"/>
  <c r="JJ435" i="1"/>
  <c r="JK435" i="1"/>
  <c r="JL435" i="1"/>
  <c r="JM435" i="1"/>
  <c r="JN435" i="1"/>
  <c r="JO435" i="1"/>
  <c r="JP435" i="1"/>
  <c r="JQ435" i="1"/>
  <c r="JR435" i="1"/>
  <c r="JS435" i="1"/>
  <c r="JT435" i="1"/>
  <c r="JU435" i="1"/>
  <c r="JV435" i="1"/>
  <c r="JW435" i="1"/>
  <c r="JX435" i="1"/>
  <c r="JY435" i="1"/>
  <c r="JZ435" i="1"/>
  <c r="KA435" i="1"/>
  <c r="KB435" i="1"/>
  <c r="KC435" i="1"/>
  <c r="KD435" i="1"/>
  <c r="KE435" i="1"/>
  <c r="KF435" i="1"/>
  <c r="KG435" i="1"/>
  <c r="KH435" i="1"/>
  <c r="KI435" i="1"/>
  <c r="KJ435" i="1"/>
  <c r="KK435" i="1"/>
  <c r="KL435" i="1"/>
  <c r="KM435" i="1"/>
  <c r="KN435" i="1"/>
  <c r="KO435" i="1"/>
  <c r="KP435" i="1"/>
  <c r="KQ435" i="1"/>
  <c r="KR435" i="1"/>
  <c r="KS435" i="1"/>
  <c r="KT435" i="1"/>
  <c r="KU435" i="1"/>
  <c r="KV435" i="1"/>
  <c r="KW435" i="1"/>
  <c r="KX435" i="1"/>
  <c r="KY435" i="1"/>
  <c r="KZ435" i="1"/>
  <c r="LA435" i="1"/>
  <c r="LB435" i="1"/>
  <c r="LC435" i="1"/>
  <c r="LD435" i="1"/>
  <c r="LE435" i="1"/>
  <c r="LF435" i="1"/>
  <c r="LG435" i="1"/>
  <c r="LH435" i="1"/>
  <c r="LI435" i="1"/>
  <c r="LJ435" i="1"/>
  <c r="LK435" i="1"/>
  <c r="LL435" i="1"/>
  <c r="LM435" i="1"/>
  <c r="LN435" i="1"/>
  <c r="LO435" i="1"/>
  <c r="LP435" i="1"/>
  <c r="LQ435" i="1"/>
  <c r="LR435" i="1"/>
  <c r="LS435" i="1"/>
  <c r="LT435" i="1"/>
  <c r="LU435" i="1"/>
  <c r="LV435" i="1"/>
  <c r="LW435" i="1"/>
  <c r="LX435" i="1"/>
  <c r="LY435" i="1"/>
  <c r="LZ435" i="1"/>
  <c r="MA435" i="1"/>
  <c r="MB435" i="1"/>
  <c r="MC435" i="1"/>
  <c r="MD435" i="1"/>
  <c r="ME435" i="1"/>
  <c r="MF435" i="1"/>
  <c r="MG435" i="1"/>
  <c r="MH435" i="1"/>
  <c r="MI435" i="1"/>
  <c r="MJ435" i="1"/>
  <c r="MK435" i="1"/>
  <c r="ML435" i="1"/>
  <c r="MM435" i="1"/>
  <c r="MN435" i="1"/>
  <c r="MO435" i="1"/>
  <c r="MP435" i="1"/>
  <c r="MQ435" i="1"/>
  <c r="MR435" i="1"/>
  <c r="MS435" i="1"/>
  <c r="MT435" i="1"/>
  <c r="MU435" i="1"/>
  <c r="MV435" i="1"/>
  <c r="MW435" i="1"/>
  <c r="MX435" i="1"/>
  <c r="MY435" i="1"/>
  <c r="MZ435" i="1"/>
  <c r="NA435" i="1"/>
  <c r="NB435" i="1"/>
  <c r="NC435" i="1"/>
  <c r="ND435" i="1"/>
  <c r="NE435" i="1"/>
  <c r="NF435" i="1"/>
  <c r="NG435" i="1"/>
  <c r="NH435" i="1"/>
  <c r="NI435" i="1"/>
  <c r="NJ435" i="1"/>
  <c r="NK435" i="1"/>
  <c r="NL435" i="1"/>
  <c r="NM435" i="1"/>
  <c r="NN435" i="1"/>
  <c r="NO435" i="1"/>
  <c r="NP435" i="1"/>
  <c r="NQ435" i="1"/>
  <c r="NR435" i="1"/>
  <c r="NS435" i="1"/>
  <c r="NT435" i="1"/>
  <c r="NU435" i="1"/>
  <c r="NV435" i="1"/>
  <c r="NW435" i="1"/>
  <c r="NX435" i="1"/>
  <c r="NY435" i="1"/>
  <c r="NZ435" i="1"/>
  <c r="OA435" i="1"/>
  <c r="OB435" i="1"/>
  <c r="OC435" i="1"/>
  <c r="OD435" i="1"/>
  <c r="OE435" i="1"/>
  <c r="OF435" i="1"/>
  <c r="OG435" i="1"/>
  <c r="OH435" i="1"/>
  <c r="OI435" i="1"/>
  <c r="OJ435" i="1"/>
  <c r="OK435" i="1"/>
  <c r="OL435" i="1"/>
  <c r="OM435" i="1"/>
  <c r="ON435" i="1"/>
  <c r="OO435" i="1"/>
  <c r="OP435" i="1"/>
  <c r="OQ435" i="1"/>
  <c r="OR435" i="1"/>
  <c r="OS435" i="1"/>
  <c r="OT435" i="1"/>
  <c r="OU435" i="1"/>
  <c r="OV435" i="1"/>
  <c r="OW435" i="1"/>
  <c r="OX435" i="1"/>
  <c r="OY435" i="1"/>
  <c r="OZ435" i="1"/>
  <c r="PA435" i="1"/>
  <c r="PB435" i="1"/>
  <c r="PC435" i="1"/>
  <c r="PD435" i="1"/>
  <c r="PE435" i="1"/>
  <c r="PF435" i="1"/>
  <c r="PG435" i="1"/>
  <c r="PH435" i="1"/>
  <c r="PI435" i="1"/>
  <c r="PJ435" i="1"/>
  <c r="PK435" i="1"/>
  <c r="PL435" i="1"/>
  <c r="PM435" i="1"/>
  <c r="PN435" i="1"/>
  <c r="PO435" i="1"/>
  <c r="PP435" i="1"/>
  <c r="PQ435" i="1"/>
  <c r="PR435" i="1"/>
  <c r="PS435" i="1"/>
  <c r="PT435" i="1"/>
  <c r="PU435" i="1"/>
  <c r="PV435" i="1"/>
  <c r="PW435" i="1"/>
  <c r="PX435" i="1"/>
  <c r="PY435" i="1"/>
  <c r="PZ435" i="1"/>
  <c r="QA435" i="1"/>
  <c r="QB435" i="1"/>
  <c r="QC435" i="1"/>
  <c r="QD435" i="1"/>
  <c r="QE435" i="1"/>
  <c r="QF435" i="1"/>
  <c r="QG435" i="1"/>
  <c r="QH435" i="1"/>
  <c r="QI435" i="1"/>
  <c r="QJ435" i="1"/>
  <c r="QK435" i="1"/>
  <c r="QL435" i="1"/>
  <c r="QM435" i="1"/>
  <c r="QN435" i="1"/>
  <c r="QO435" i="1"/>
  <c r="QP435" i="1"/>
  <c r="QQ435" i="1"/>
  <c r="QR435" i="1"/>
  <c r="QS435" i="1"/>
  <c r="QT435" i="1"/>
  <c r="QU435" i="1"/>
  <c r="QV435" i="1"/>
  <c r="QW435" i="1"/>
  <c r="QX435" i="1"/>
  <c r="QY435" i="1"/>
  <c r="QZ435" i="1"/>
  <c r="RA435" i="1"/>
  <c r="RB435" i="1"/>
  <c r="RC435" i="1"/>
  <c r="RD435" i="1"/>
  <c r="RE435" i="1"/>
  <c r="RF435" i="1"/>
  <c r="RG435" i="1"/>
  <c r="RH435" i="1"/>
  <c r="RI435" i="1"/>
  <c r="RJ435" i="1"/>
  <c r="RK435" i="1"/>
  <c r="RL435" i="1"/>
  <c r="RM435" i="1"/>
  <c r="RN435" i="1"/>
  <c r="RO435" i="1"/>
  <c r="RP435" i="1"/>
  <c r="RQ435" i="1"/>
  <c r="RR435" i="1"/>
  <c r="RS435" i="1"/>
  <c r="RT435" i="1"/>
  <c r="RU435" i="1"/>
  <c r="RV435" i="1"/>
  <c r="RW435" i="1"/>
  <c r="RX435" i="1"/>
  <c r="RY435" i="1"/>
  <c r="RZ435" i="1"/>
  <c r="SA435" i="1"/>
  <c r="SB435" i="1"/>
  <c r="SC435" i="1"/>
  <c r="SD435" i="1"/>
  <c r="SE435" i="1"/>
  <c r="SF435" i="1"/>
  <c r="SG435" i="1"/>
  <c r="SH435" i="1"/>
  <c r="SI435" i="1"/>
  <c r="SJ435" i="1"/>
  <c r="SK435" i="1"/>
  <c r="SL435" i="1"/>
  <c r="SM435" i="1"/>
  <c r="SN435" i="1"/>
  <c r="SO435" i="1"/>
  <c r="SP435" i="1"/>
  <c r="SQ435" i="1"/>
  <c r="SR435" i="1"/>
  <c r="SS435" i="1"/>
  <c r="ST435" i="1"/>
  <c r="SU435" i="1"/>
  <c r="SV435" i="1"/>
  <c r="SW435" i="1"/>
  <c r="SX435" i="1"/>
  <c r="SY435" i="1"/>
  <c r="SZ435" i="1"/>
  <c r="TA435" i="1"/>
  <c r="TB435" i="1"/>
  <c r="TC435" i="1"/>
  <c r="TD435" i="1"/>
  <c r="TE435" i="1"/>
  <c r="TF435" i="1"/>
  <c r="TG435" i="1"/>
  <c r="TH435" i="1"/>
  <c r="TI435" i="1"/>
  <c r="TJ435" i="1"/>
  <c r="TK435" i="1"/>
  <c r="TL435" i="1"/>
  <c r="TM435" i="1"/>
  <c r="TN435" i="1"/>
  <c r="TO435" i="1"/>
  <c r="TP435" i="1"/>
  <c r="TQ435" i="1"/>
  <c r="TR435" i="1"/>
  <c r="TS435" i="1"/>
  <c r="TT435" i="1"/>
  <c r="TU435" i="1"/>
  <c r="TV435" i="1"/>
  <c r="TW435" i="1"/>
  <c r="TX435" i="1"/>
  <c r="TY435" i="1"/>
  <c r="TZ435" i="1"/>
  <c r="UA435" i="1"/>
  <c r="UB435" i="1"/>
  <c r="UC435" i="1"/>
  <c r="UD435" i="1"/>
  <c r="UE435" i="1"/>
  <c r="UF435" i="1"/>
  <c r="UG435" i="1"/>
  <c r="UH435" i="1"/>
  <c r="UI435" i="1"/>
  <c r="UJ435" i="1"/>
  <c r="UK435" i="1"/>
  <c r="UL435" i="1"/>
  <c r="UM435" i="1"/>
  <c r="UN435" i="1"/>
  <c r="UO435" i="1"/>
  <c r="UP435" i="1"/>
  <c r="UQ435" i="1"/>
  <c r="UR435" i="1"/>
  <c r="US435" i="1"/>
  <c r="UT435" i="1"/>
  <c r="UU435" i="1"/>
  <c r="UV435" i="1"/>
  <c r="UW435" i="1"/>
  <c r="UX435" i="1"/>
  <c r="UY435" i="1"/>
  <c r="UZ435" i="1"/>
  <c r="VA435" i="1"/>
  <c r="VB435" i="1"/>
  <c r="VC435" i="1"/>
  <c r="VD435" i="1"/>
  <c r="VE435" i="1"/>
  <c r="VF435" i="1"/>
  <c r="VG435" i="1"/>
  <c r="VH435" i="1"/>
  <c r="VI435" i="1"/>
  <c r="VJ435" i="1"/>
  <c r="VK435" i="1"/>
  <c r="VL435" i="1"/>
  <c r="VM435" i="1"/>
  <c r="VN435" i="1"/>
  <c r="VO435" i="1"/>
  <c r="VP435" i="1"/>
  <c r="VQ435" i="1"/>
  <c r="VR435" i="1"/>
  <c r="VS435" i="1"/>
  <c r="VT435" i="1"/>
  <c r="VU435" i="1"/>
  <c r="VV435" i="1"/>
  <c r="VW435" i="1"/>
  <c r="VX435" i="1"/>
  <c r="VY435" i="1"/>
  <c r="VZ435" i="1"/>
  <c r="WA435" i="1"/>
  <c r="WB435" i="1"/>
  <c r="WC435" i="1"/>
  <c r="WD435" i="1"/>
  <c r="WE435" i="1"/>
  <c r="WF435" i="1"/>
  <c r="WG435" i="1"/>
  <c r="WH435" i="1"/>
  <c r="WI435" i="1"/>
  <c r="WJ435" i="1"/>
  <c r="WK435" i="1"/>
  <c r="WL435" i="1"/>
  <c r="WM435" i="1"/>
  <c r="WN435" i="1"/>
  <c r="WO435" i="1"/>
  <c r="WP435" i="1"/>
  <c r="WQ435" i="1"/>
  <c r="WR435" i="1"/>
  <c r="WS435" i="1"/>
  <c r="WT435" i="1"/>
  <c r="WU435" i="1"/>
  <c r="WV435" i="1"/>
  <c r="WW435" i="1"/>
  <c r="WX435" i="1"/>
  <c r="WY435" i="1"/>
  <c r="WZ435" i="1"/>
  <c r="XA435" i="1"/>
  <c r="XB435" i="1"/>
  <c r="XC435" i="1"/>
  <c r="XD435" i="1"/>
  <c r="XE435" i="1"/>
  <c r="XF435" i="1"/>
  <c r="XG435" i="1"/>
  <c r="XH435" i="1"/>
  <c r="XI435" i="1"/>
  <c r="XJ435" i="1"/>
  <c r="XK435" i="1"/>
  <c r="XL435" i="1"/>
  <c r="XM435" i="1"/>
  <c r="XN435" i="1"/>
  <c r="XO435" i="1"/>
  <c r="XP435" i="1"/>
  <c r="XQ435" i="1"/>
  <c r="XR435" i="1"/>
  <c r="XS435" i="1"/>
  <c r="XT435" i="1"/>
  <c r="XU435" i="1"/>
  <c r="XV435" i="1"/>
  <c r="XW435" i="1"/>
  <c r="XX435" i="1"/>
  <c r="XY435" i="1"/>
  <c r="XZ435" i="1"/>
  <c r="YA435" i="1"/>
  <c r="YB435" i="1"/>
  <c r="YC435" i="1"/>
  <c r="YD435" i="1"/>
  <c r="YE435" i="1"/>
  <c r="YF435" i="1"/>
  <c r="YG435" i="1"/>
  <c r="YH435" i="1"/>
  <c r="YI435" i="1"/>
  <c r="YJ435" i="1"/>
  <c r="YK435" i="1"/>
  <c r="YL435" i="1"/>
  <c r="YM435" i="1"/>
  <c r="YN435" i="1"/>
  <c r="YO435" i="1"/>
  <c r="YP435" i="1"/>
  <c r="YQ435" i="1"/>
  <c r="YR435" i="1"/>
  <c r="YS435" i="1"/>
  <c r="YT435" i="1"/>
  <c r="YU435" i="1"/>
  <c r="YV435" i="1"/>
  <c r="YW435" i="1"/>
  <c r="YX435" i="1"/>
  <c r="YY435" i="1"/>
  <c r="YZ435" i="1"/>
  <c r="ZA435" i="1"/>
  <c r="ZB435" i="1"/>
  <c r="ZC435" i="1"/>
  <c r="ZD435" i="1"/>
  <c r="ZE435" i="1"/>
  <c r="ZF435" i="1"/>
  <c r="ZG435" i="1"/>
  <c r="ZH435" i="1"/>
  <c r="ZI435" i="1"/>
  <c r="ZJ435" i="1"/>
  <c r="ZK435" i="1"/>
  <c r="ZL435" i="1"/>
  <c r="ZM435" i="1"/>
  <c r="ZN435" i="1"/>
  <c r="ZO435" i="1"/>
  <c r="ZP435" i="1"/>
  <c r="ZQ435" i="1"/>
  <c r="ZR435" i="1"/>
  <c r="ZS435" i="1"/>
  <c r="ZT435" i="1"/>
  <c r="ZU435" i="1"/>
  <c r="ZV435" i="1"/>
  <c r="ZW435" i="1"/>
  <c r="ZX435" i="1"/>
  <c r="ZY435" i="1"/>
  <c r="ZZ435" i="1"/>
  <c r="AAA435" i="1"/>
  <c r="AAB435" i="1"/>
  <c r="AAC435" i="1"/>
  <c r="AAD435" i="1"/>
  <c r="AAE435" i="1"/>
  <c r="AAF435" i="1"/>
  <c r="AAG435" i="1"/>
  <c r="AAH435" i="1"/>
  <c r="AAI435" i="1"/>
  <c r="AAJ435" i="1"/>
  <c r="AAK435" i="1"/>
  <c r="AAL435" i="1"/>
  <c r="AAM435" i="1"/>
  <c r="AAN435" i="1"/>
  <c r="AAO435" i="1"/>
  <c r="AAP435" i="1"/>
  <c r="AAQ435" i="1"/>
  <c r="AAR435" i="1"/>
  <c r="AAS435" i="1"/>
  <c r="AAT435" i="1"/>
  <c r="AAU435" i="1"/>
  <c r="AAV435" i="1"/>
  <c r="AAW435" i="1"/>
  <c r="AAX435" i="1"/>
  <c r="AAY435" i="1"/>
  <c r="AAZ435" i="1"/>
  <c r="ABA435" i="1"/>
  <c r="ABB435" i="1"/>
  <c r="ABC435" i="1"/>
  <c r="ABD435" i="1"/>
  <c r="ABE435" i="1"/>
  <c r="ABF435" i="1"/>
  <c r="ABG435" i="1"/>
  <c r="ABH435" i="1"/>
  <c r="ABI435" i="1"/>
  <c r="ABJ435" i="1"/>
  <c r="ABK435" i="1"/>
  <c r="ABL435" i="1"/>
  <c r="ABM435" i="1"/>
  <c r="ABN435" i="1"/>
  <c r="ABO435" i="1"/>
  <c r="ABP435" i="1"/>
  <c r="ABQ435" i="1"/>
  <c r="ABR435" i="1"/>
  <c r="ABS435" i="1"/>
  <c r="ABT435" i="1"/>
  <c r="ABU435" i="1"/>
  <c r="ABV435" i="1"/>
  <c r="ABW435" i="1"/>
  <c r="ABX435" i="1"/>
  <c r="ABY435" i="1"/>
  <c r="ABZ435" i="1"/>
  <c r="ACA435" i="1"/>
  <c r="ACB435" i="1"/>
  <c r="ACC435" i="1"/>
  <c r="ACD435" i="1"/>
  <c r="ACE435" i="1"/>
  <c r="ACF435" i="1"/>
  <c r="ACG435" i="1"/>
  <c r="ACH435" i="1"/>
  <c r="ACI435" i="1"/>
  <c r="ACJ435" i="1"/>
  <c r="ACK435" i="1"/>
  <c r="ACL435" i="1"/>
  <c r="ACM435" i="1"/>
  <c r="ACN435" i="1"/>
  <c r="ACO435" i="1"/>
  <c r="ACP435" i="1"/>
  <c r="ACQ435" i="1"/>
  <c r="ACR435" i="1"/>
  <c r="ACS435" i="1"/>
  <c r="ACT435" i="1"/>
  <c r="ACU435" i="1"/>
  <c r="ACV435" i="1"/>
  <c r="ACW435" i="1"/>
  <c r="ACX435" i="1"/>
  <c r="ACY435" i="1"/>
  <c r="ACZ435" i="1"/>
  <c r="ADA435" i="1"/>
  <c r="ADB435" i="1"/>
  <c r="ADC435" i="1"/>
  <c r="ADD435" i="1"/>
  <c r="ADE435" i="1"/>
  <c r="ADF435" i="1"/>
  <c r="ADG435" i="1"/>
  <c r="ADH435" i="1"/>
  <c r="ADI435" i="1"/>
  <c r="ADJ435" i="1"/>
  <c r="ADK435" i="1"/>
  <c r="ADL435" i="1"/>
  <c r="ADM435" i="1"/>
  <c r="ADN435" i="1"/>
  <c r="ADO435" i="1"/>
  <c r="ADP435" i="1"/>
  <c r="ADQ435" i="1"/>
  <c r="ADR435" i="1"/>
  <c r="ADS435" i="1"/>
  <c r="ADT435" i="1"/>
  <c r="ADU435" i="1"/>
  <c r="ADV435" i="1"/>
  <c r="ADW435" i="1"/>
  <c r="ADX435" i="1"/>
  <c r="ADY435" i="1"/>
  <c r="ADZ435" i="1"/>
  <c r="AEA435" i="1"/>
  <c r="AEB435" i="1"/>
  <c r="AEC435" i="1"/>
  <c r="AED435" i="1"/>
  <c r="AEE435" i="1"/>
  <c r="AEF435" i="1"/>
  <c r="AEG435" i="1"/>
  <c r="AEH435" i="1"/>
  <c r="AEI435" i="1"/>
  <c r="AEJ435" i="1"/>
  <c r="AEK435" i="1"/>
  <c r="AEL435" i="1"/>
  <c r="AEM435" i="1"/>
  <c r="AEN435" i="1"/>
  <c r="AEO435" i="1"/>
  <c r="AEP435" i="1"/>
  <c r="AEQ435" i="1"/>
  <c r="AER435" i="1"/>
  <c r="AES435" i="1"/>
  <c r="AET435" i="1"/>
  <c r="AEU435" i="1"/>
  <c r="AEV435" i="1"/>
  <c r="AEW435" i="1"/>
  <c r="AEX435" i="1"/>
  <c r="AEY435" i="1"/>
  <c r="AEZ435" i="1"/>
  <c r="AFA435" i="1"/>
  <c r="AFB435" i="1"/>
  <c r="AFC435" i="1"/>
  <c r="AFD435" i="1"/>
  <c r="AFE435" i="1"/>
  <c r="AFF435" i="1"/>
  <c r="AFG435" i="1"/>
  <c r="AFH435" i="1"/>
  <c r="AFI435" i="1"/>
  <c r="AFJ435" i="1"/>
  <c r="AFK435" i="1"/>
  <c r="AFL435" i="1"/>
  <c r="AFM435" i="1"/>
  <c r="AFN435" i="1"/>
  <c r="AFO435" i="1"/>
  <c r="AFP435" i="1"/>
  <c r="AFQ435" i="1"/>
  <c r="AFR435" i="1"/>
  <c r="AFS435" i="1"/>
  <c r="AFT435" i="1"/>
  <c r="AFU435" i="1"/>
  <c r="AFV435" i="1"/>
  <c r="AFW435" i="1"/>
  <c r="AFX435" i="1"/>
  <c r="AFY435" i="1"/>
  <c r="AFZ435" i="1"/>
  <c r="AGA435" i="1"/>
  <c r="AGB435" i="1"/>
  <c r="AGC435" i="1"/>
  <c r="AGD435" i="1"/>
  <c r="AGE435" i="1"/>
  <c r="AGF435" i="1"/>
  <c r="AGG435" i="1"/>
  <c r="AGH435" i="1"/>
  <c r="AGI435" i="1"/>
  <c r="AGJ435" i="1"/>
  <c r="AGK435" i="1"/>
  <c r="AGL435" i="1"/>
  <c r="AGM435" i="1"/>
  <c r="AGN435" i="1"/>
  <c r="AGO435" i="1"/>
  <c r="AGP435" i="1"/>
  <c r="AGQ435" i="1"/>
  <c r="AGR435" i="1"/>
  <c r="AGS435" i="1"/>
  <c r="AGT435" i="1"/>
  <c r="AGU435" i="1"/>
  <c r="AGV435" i="1"/>
  <c r="AGW435" i="1"/>
  <c r="AGX435" i="1"/>
  <c r="AGY435" i="1"/>
  <c r="AGZ435" i="1"/>
  <c r="AHA435" i="1"/>
  <c r="AHB435" i="1"/>
  <c r="AHC435" i="1"/>
  <c r="AHD435" i="1"/>
  <c r="AHE435" i="1"/>
  <c r="AHF435" i="1"/>
  <c r="AHG435" i="1"/>
  <c r="AHH435" i="1"/>
  <c r="AHI435" i="1"/>
  <c r="AHJ435" i="1"/>
  <c r="AHK435" i="1"/>
  <c r="AHL435" i="1"/>
  <c r="AHM435" i="1"/>
  <c r="AHN435" i="1"/>
  <c r="AHO435" i="1"/>
  <c r="AHP435" i="1"/>
  <c r="D435" i="1"/>
  <c r="D245" i="1"/>
  <c r="D448" i="1" s="1"/>
  <c r="D196" i="1"/>
  <c r="D447" i="1" s="1"/>
  <c r="D131" i="1"/>
  <c r="D49" i="1"/>
  <c r="D443" i="1" s="1"/>
  <c r="D31" i="1"/>
  <c r="KN449" i="1" l="1"/>
  <c r="FX449" i="1"/>
  <c r="FX451" i="1" s="1"/>
  <c r="AFD449" i="1"/>
  <c r="XT449" i="1"/>
  <c r="QJ449" i="1"/>
  <c r="IZ449" i="1"/>
  <c r="CN449" i="1"/>
  <c r="CN451" i="1" s="1"/>
  <c r="AHP440" i="1"/>
  <c r="AHP446" i="1"/>
  <c r="AHP450" i="1" s="1"/>
  <c r="AHH440" i="1"/>
  <c r="AHH446" i="1"/>
  <c r="AGZ446" i="1"/>
  <c r="AGZ440" i="1"/>
  <c r="AGR440" i="1"/>
  <c r="AGR446" i="1"/>
  <c r="AGJ440" i="1"/>
  <c r="AGJ446" i="1"/>
  <c r="AGB446" i="1"/>
  <c r="AGB440" i="1"/>
  <c r="AFT440" i="1"/>
  <c r="AFT446" i="1"/>
  <c r="AFL440" i="1"/>
  <c r="AFL450" i="1" s="1"/>
  <c r="AFL446" i="1"/>
  <c r="AFD446" i="1"/>
  <c r="AFD440" i="1"/>
  <c r="AFD450" i="1" s="1"/>
  <c r="AEV440" i="1"/>
  <c r="AEV446" i="1"/>
  <c r="AEN440" i="1"/>
  <c r="AEN446" i="1"/>
  <c r="AEF446" i="1"/>
  <c r="AEF449" i="1" s="1"/>
  <c r="AEF440" i="1"/>
  <c r="ADX440" i="1"/>
  <c r="ADX446" i="1"/>
  <c r="ADX450" i="1" s="1"/>
  <c r="ADP440" i="1"/>
  <c r="ADP446" i="1"/>
  <c r="ADH446" i="1"/>
  <c r="ADH449" i="1" s="1"/>
  <c r="ADH440" i="1"/>
  <c r="ACZ440" i="1"/>
  <c r="ACZ446" i="1"/>
  <c r="ACR440" i="1"/>
  <c r="ACR446" i="1"/>
  <c r="ACJ446" i="1"/>
  <c r="ACJ440" i="1"/>
  <c r="ACB440" i="1"/>
  <c r="ACB446" i="1"/>
  <c r="ABT440" i="1"/>
  <c r="ABT446" i="1"/>
  <c r="ABL446" i="1"/>
  <c r="ABL449" i="1" s="1"/>
  <c r="ABL440" i="1"/>
  <c r="ABL450" i="1" s="1"/>
  <c r="ABD440" i="1"/>
  <c r="ABD446" i="1"/>
  <c r="AAV440" i="1"/>
  <c r="AAV446" i="1"/>
  <c r="AAN446" i="1"/>
  <c r="AAN440" i="1"/>
  <c r="AAF440" i="1"/>
  <c r="AAF446" i="1"/>
  <c r="AAF450" i="1" s="1"/>
  <c r="ZX440" i="1"/>
  <c r="ZX450" i="1" s="1"/>
  <c r="ZX446" i="1"/>
  <c r="ZP446" i="1"/>
  <c r="ZP440" i="1"/>
  <c r="ZH440" i="1"/>
  <c r="ZH446" i="1"/>
  <c r="YZ440" i="1"/>
  <c r="YZ446" i="1"/>
  <c r="YR446" i="1"/>
  <c r="YR440" i="1"/>
  <c r="YJ440" i="1"/>
  <c r="YJ446" i="1"/>
  <c r="YB440" i="1"/>
  <c r="YB446" i="1"/>
  <c r="XT446" i="1"/>
  <c r="XT440" i="1"/>
  <c r="XT450" i="1" s="1"/>
  <c r="XL440" i="1"/>
  <c r="XL446" i="1"/>
  <c r="XD440" i="1"/>
  <c r="XD450" i="1" s="1"/>
  <c r="XD446" i="1"/>
  <c r="WV446" i="1"/>
  <c r="WV449" i="1" s="1"/>
  <c r="WV440" i="1"/>
  <c r="WN440" i="1"/>
  <c r="WN446" i="1"/>
  <c r="WN450" i="1" s="1"/>
  <c r="WF440" i="1"/>
  <c r="WF446" i="1"/>
  <c r="VX446" i="1"/>
  <c r="VX449" i="1" s="1"/>
  <c r="VX440" i="1"/>
  <c r="VP440" i="1"/>
  <c r="VP446" i="1"/>
  <c r="VH440" i="1"/>
  <c r="VH446" i="1"/>
  <c r="UZ446" i="1"/>
  <c r="UZ440" i="1"/>
  <c r="UR440" i="1"/>
  <c r="UR446" i="1"/>
  <c r="UJ440" i="1"/>
  <c r="UJ450" i="1" s="1"/>
  <c r="UJ446" i="1"/>
  <c r="UB446" i="1"/>
  <c r="UB449" i="1" s="1"/>
  <c r="UB440" i="1"/>
  <c r="UB450" i="1" s="1"/>
  <c r="TT440" i="1"/>
  <c r="TT446" i="1"/>
  <c r="TL440" i="1"/>
  <c r="TL446" i="1"/>
  <c r="TD446" i="1"/>
  <c r="TD440" i="1"/>
  <c r="SV440" i="1"/>
  <c r="SV446" i="1"/>
  <c r="SV450" i="1" s="1"/>
  <c r="SN440" i="1"/>
  <c r="SN446" i="1"/>
  <c r="SF446" i="1"/>
  <c r="SF440" i="1"/>
  <c r="RX440" i="1"/>
  <c r="RX446" i="1"/>
  <c r="RP440" i="1"/>
  <c r="RP446" i="1"/>
  <c r="RH446" i="1"/>
  <c r="RH440" i="1"/>
  <c r="QZ440" i="1"/>
  <c r="QZ446" i="1"/>
  <c r="QR440" i="1"/>
  <c r="QR446" i="1"/>
  <c r="QJ446" i="1"/>
  <c r="QJ440" i="1"/>
  <c r="QJ450" i="1" s="1"/>
  <c r="QB440" i="1"/>
  <c r="QB446" i="1"/>
  <c r="PT440" i="1"/>
  <c r="PT446" i="1"/>
  <c r="PL446" i="1"/>
  <c r="PL449" i="1" s="1"/>
  <c r="PL440" i="1"/>
  <c r="PD440" i="1"/>
  <c r="PD446" i="1"/>
  <c r="PD450" i="1" s="1"/>
  <c r="OV440" i="1"/>
  <c r="OV450" i="1" s="1"/>
  <c r="OV446" i="1"/>
  <c r="ON446" i="1"/>
  <c r="ON449" i="1" s="1"/>
  <c r="ON440" i="1"/>
  <c r="OF440" i="1"/>
  <c r="OF446" i="1"/>
  <c r="NX440" i="1"/>
  <c r="NX446" i="1"/>
  <c r="NP446" i="1"/>
  <c r="NP440" i="1"/>
  <c r="NH440" i="1"/>
  <c r="NH446" i="1"/>
  <c r="MZ440" i="1"/>
  <c r="MZ446" i="1"/>
  <c r="MR446" i="1"/>
  <c r="MR449" i="1" s="1"/>
  <c r="MR440" i="1"/>
  <c r="MR450" i="1" s="1"/>
  <c r="MJ440" i="1"/>
  <c r="MJ446" i="1"/>
  <c r="MB440" i="1"/>
  <c r="MB450" i="1" s="1"/>
  <c r="MB446" i="1"/>
  <c r="LT446" i="1"/>
  <c r="LT440" i="1"/>
  <c r="LL440" i="1"/>
  <c r="LL446" i="1"/>
  <c r="LL450" i="1" s="1"/>
  <c r="LD440" i="1"/>
  <c r="LD446" i="1"/>
  <c r="KV446" i="1"/>
  <c r="KV440" i="1"/>
  <c r="KN440" i="1"/>
  <c r="KN446" i="1"/>
  <c r="KF440" i="1"/>
  <c r="KF446" i="1"/>
  <c r="JX446" i="1"/>
  <c r="JX440" i="1"/>
  <c r="JP440" i="1"/>
  <c r="JP446" i="1"/>
  <c r="JH440" i="1"/>
  <c r="JH450" i="1" s="1"/>
  <c r="JH446" i="1"/>
  <c r="IZ446" i="1"/>
  <c r="IZ440" i="1"/>
  <c r="IZ450" i="1" s="1"/>
  <c r="IR440" i="1"/>
  <c r="IR446" i="1"/>
  <c r="IJ440" i="1"/>
  <c r="IJ446" i="1"/>
  <c r="IB446" i="1"/>
  <c r="IB449" i="1" s="1"/>
  <c r="IB440" i="1"/>
  <c r="HT440" i="1"/>
  <c r="HT446" i="1"/>
  <c r="HT450" i="1" s="1"/>
  <c r="HL440" i="1"/>
  <c r="HL446" i="1"/>
  <c r="HD446" i="1"/>
  <c r="HD449" i="1" s="1"/>
  <c r="HD440" i="1"/>
  <c r="GV440" i="1"/>
  <c r="GV446" i="1"/>
  <c r="GN440" i="1"/>
  <c r="GN446" i="1"/>
  <c r="GF446" i="1"/>
  <c r="GF449" i="1" s="1"/>
  <c r="GF451" i="1" s="1"/>
  <c r="GF440" i="1"/>
  <c r="FX440" i="1"/>
  <c r="FX446" i="1"/>
  <c r="FP440" i="1"/>
  <c r="FP446" i="1"/>
  <c r="FH446" i="1"/>
  <c r="FH440" i="1"/>
  <c r="FH450" i="1" s="1"/>
  <c r="EZ440" i="1"/>
  <c r="EZ446" i="1"/>
  <c r="ER440" i="1"/>
  <c r="ER446" i="1"/>
  <c r="EJ446" i="1"/>
  <c r="EJ449" i="1" s="1"/>
  <c r="EJ440" i="1"/>
  <c r="EB440" i="1"/>
  <c r="EB446" i="1"/>
  <c r="DT440" i="1"/>
  <c r="DT450" i="1" s="1"/>
  <c r="DT446" i="1"/>
  <c r="DL446" i="1"/>
  <c r="DL449" i="1" s="1"/>
  <c r="DL440" i="1"/>
  <c r="DD440" i="1"/>
  <c r="DD446" i="1"/>
  <c r="CV440" i="1"/>
  <c r="CV446" i="1"/>
  <c r="CN446" i="1"/>
  <c r="CN440" i="1"/>
  <c r="CF440" i="1"/>
  <c r="CF446" i="1"/>
  <c r="CF449" i="1" s="1"/>
  <c r="BX440" i="1"/>
  <c r="BX446" i="1"/>
  <c r="BP446" i="1"/>
  <c r="BP449" i="1" s="1"/>
  <c r="BP440" i="1"/>
  <c r="BP450" i="1" s="1"/>
  <c r="BH440" i="1"/>
  <c r="BH446" i="1"/>
  <c r="BH449" i="1" s="1"/>
  <c r="AZ440" i="1"/>
  <c r="AZ450" i="1" s="1"/>
  <c r="AZ446" i="1"/>
  <c r="AR446" i="1"/>
  <c r="AR449" i="1" s="1"/>
  <c r="AR440" i="1"/>
  <c r="AJ440" i="1"/>
  <c r="AJ446" i="1"/>
  <c r="AJ450" i="1" s="1"/>
  <c r="AB440" i="1"/>
  <c r="AB446" i="1"/>
  <c r="T446" i="1"/>
  <c r="T449" i="1" s="1"/>
  <c r="T440" i="1"/>
  <c r="L440" i="1"/>
  <c r="L446" i="1"/>
  <c r="EB444" i="1"/>
  <c r="BH444" i="1"/>
  <c r="AHP439" i="1"/>
  <c r="AHP442" i="1"/>
  <c r="AHH442" i="1"/>
  <c r="AHH439" i="1"/>
  <c r="AGZ439" i="1"/>
  <c r="AGZ442" i="1"/>
  <c r="AGR439" i="1"/>
  <c r="AGR442" i="1"/>
  <c r="AGJ442" i="1"/>
  <c r="AGJ439" i="1"/>
  <c r="AGB439" i="1"/>
  <c r="AGB442" i="1"/>
  <c r="AFT439" i="1"/>
  <c r="AFT442" i="1"/>
  <c r="AFL442" i="1"/>
  <c r="AFL439" i="1"/>
  <c r="AFD439" i="1"/>
  <c r="AFD442" i="1"/>
  <c r="AEV439" i="1"/>
  <c r="AEV442" i="1"/>
  <c r="AEN442" i="1"/>
  <c r="AEN439" i="1"/>
  <c r="AEF439" i="1"/>
  <c r="AEF442" i="1"/>
  <c r="ADX439" i="1"/>
  <c r="ADX442" i="1"/>
  <c r="ADP442" i="1"/>
  <c r="ADP439" i="1"/>
  <c r="ADH439" i="1"/>
  <c r="ADH442" i="1"/>
  <c r="ACZ439" i="1"/>
  <c r="ACZ442" i="1"/>
  <c r="ACR442" i="1"/>
  <c r="ACR439" i="1"/>
  <c r="ACJ439" i="1"/>
  <c r="ACJ442" i="1"/>
  <c r="ACB439" i="1"/>
  <c r="ACB442" i="1"/>
  <c r="ABT442" i="1"/>
  <c r="ABT439" i="1"/>
  <c r="ABL439" i="1"/>
  <c r="ABL442" i="1"/>
  <c r="ABD439" i="1"/>
  <c r="ABD442" i="1"/>
  <c r="AAV442" i="1"/>
  <c r="AAV439" i="1"/>
  <c r="AAN439" i="1"/>
  <c r="AAN442" i="1"/>
  <c r="AAF439" i="1"/>
  <c r="AAF442" i="1"/>
  <c r="ZX442" i="1"/>
  <c r="ZX439" i="1"/>
  <c r="ZP439" i="1"/>
  <c r="ZP442" i="1"/>
  <c r="ZH439" i="1"/>
  <c r="ZH442" i="1"/>
  <c r="YZ442" i="1"/>
  <c r="YZ439" i="1"/>
  <c r="YR439" i="1"/>
  <c r="YR442" i="1"/>
  <c r="YJ439" i="1"/>
  <c r="YJ442" i="1"/>
  <c r="YB442" i="1"/>
  <c r="YB439" i="1"/>
  <c r="XT439" i="1"/>
  <c r="XT442" i="1"/>
  <c r="XL439" i="1"/>
  <c r="XL442" i="1"/>
  <c r="XD442" i="1"/>
  <c r="XD439" i="1"/>
  <c r="WV439" i="1"/>
  <c r="WV442" i="1"/>
  <c r="WN439" i="1"/>
  <c r="WN442" i="1"/>
  <c r="WF442" i="1"/>
  <c r="WF439" i="1"/>
  <c r="VX439" i="1"/>
  <c r="VX442" i="1"/>
  <c r="VP439" i="1"/>
  <c r="VP442" i="1"/>
  <c r="VH442" i="1"/>
  <c r="VH439" i="1"/>
  <c r="UZ439" i="1"/>
  <c r="UZ442" i="1"/>
  <c r="UR439" i="1"/>
  <c r="UR442" i="1"/>
  <c r="UJ442" i="1"/>
  <c r="UJ439" i="1"/>
  <c r="UB439" i="1"/>
  <c r="UB442" i="1"/>
  <c r="TT439" i="1"/>
  <c r="TT442" i="1"/>
  <c r="TL442" i="1"/>
  <c r="TL439" i="1"/>
  <c r="TD439" i="1"/>
  <c r="TD442" i="1"/>
  <c r="SV439" i="1"/>
  <c r="SV442" i="1"/>
  <c r="SN442" i="1"/>
  <c r="SN439" i="1"/>
  <c r="SF439" i="1"/>
  <c r="SF442" i="1"/>
  <c r="RX439" i="1"/>
  <c r="RX442" i="1"/>
  <c r="RP442" i="1"/>
  <c r="RP439" i="1"/>
  <c r="RH439" i="1"/>
  <c r="RH442" i="1"/>
  <c r="QZ439" i="1"/>
  <c r="QZ442" i="1"/>
  <c r="QR442" i="1"/>
  <c r="QR439" i="1"/>
  <c r="QJ439" i="1"/>
  <c r="QJ442" i="1"/>
  <c r="QB439" i="1"/>
  <c r="QB442" i="1"/>
  <c r="PT442" i="1"/>
  <c r="PT439" i="1"/>
  <c r="PL439" i="1"/>
  <c r="PL442" i="1"/>
  <c r="PD439" i="1"/>
  <c r="PD442" i="1"/>
  <c r="OV442" i="1"/>
  <c r="OV439" i="1"/>
  <c r="ON439" i="1"/>
  <c r="ON442" i="1"/>
  <c r="OF439" i="1"/>
  <c r="OF442" i="1"/>
  <c r="NX442" i="1"/>
  <c r="NX439" i="1"/>
  <c r="NP439" i="1"/>
  <c r="NP442" i="1"/>
  <c r="NH439" i="1"/>
  <c r="NH442" i="1"/>
  <c r="MZ442" i="1"/>
  <c r="MZ439" i="1"/>
  <c r="MR439" i="1"/>
  <c r="MR442" i="1"/>
  <c r="MJ439" i="1"/>
  <c r="MJ442" i="1"/>
  <c r="MB442" i="1"/>
  <c r="MB439" i="1"/>
  <c r="LT439" i="1"/>
  <c r="LT442" i="1"/>
  <c r="LL439" i="1"/>
  <c r="LL442" i="1"/>
  <c r="LD442" i="1"/>
  <c r="LD439" i="1"/>
  <c r="KV439" i="1"/>
  <c r="KV442" i="1"/>
  <c r="KN439" i="1"/>
  <c r="KN442" i="1"/>
  <c r="KF442" i="1"/>
  <c r="KF439" i="1"/>
  <c r="JX439" i="1"/>
  <c r="JX442" i="1"/>
  <c r="JP439" i="1"/>
  <c r="JP442" i="1"/>
  <c r="JH442" i="1"/>
  <c r="JH439" i="1"/>
  <c r="IZ439" i="1"/>
  <c r="IZ442" i="1"/>
  <c r="IR439" i="1"/>
  <c r="IR442" i="1"/>
  <c r="IJ442" i="1"/>
  <c r="IJ439" i="1"/>
  <c r="IB439" i="1"/>
  <c r="IB442" i="1"/>
  <c r="HT439" i="1"/>
  <c r="HT442" i="1"/>
  <c r="HL442" i="1"/>
  <c r="HL439" i="1"/>
  <c r="HD439" i="1"/>
  <c r="HD442" i="1"/>
  <c r="GV439" i="1"/>
  <c r="GV442" i="1"/>
  <c r="GN442" i="1"/>
  <c r="GN439" i="1"/>
  <c r="GF439" i="1"/>
  <c r="GF442" i="1"/>
  <c r="FX439" i="1"/>
  <c r="FX442" i="1"/>
  <c r="FP442" i="1"/>
  <c r="FP439" i="1"/>
  <c r="FH439" i="1"/>
  <c r="FH442" i="1"/>
  <c r="EZ439" i="1"/>
  <c r="EZ442" i="1"/>
  <c r="ER442" i="1"/>
  <c r="ER439" i="1"/>
  <c r="EJ439" i="1"/>
  <c r="EJ442" i="1"/>
  <c r="EB439" i="1"/>
  <c r="EB442" i="1"/>
  <c r="DT442" i="1"/>
  <c r="DT439" i="1"/>
  <c r="DL439" i="1"/>
  <c r="DL442" i="1"/>
  <c r="DD439" i="1"/>
  <c r="DD442" i="1"/>
  <c r="CV442" i="1"/>
  <c r="CV439" i="1"/>
  <c r="CN439" i="1"/>
  <c r="CN442" i="1"/>
  <c r="CF439" i="1"/>
  <c r="CF442" i="1"/>
  <c r="CF444" i="1" s="1"/>
  <c r="BX442" i="1"/>
  <c r="BX439" i="1"/>
  <c r="BP439" i="1"/>
  <c r="BP442" i="1"/>
  <c r="BH439" i="1"/>
  <c r="BH442" i="1"/>
  <c r="AZ442" i="1"/>
  <c r="AZ439" i="1"/>
  <c r="AR439" i="1"/>
  <c r="AR442" i="1"/>
  <c r="AJ439" i="1"/>
  <c r="AJ442" i="1"/>
  <c r="AJ444" i="1" s="1"/>
  <c r="AB442" i="1"/>
  <c r="AB439" i="1"/>
  <c r="T439" i="1"/>
  <c r="T442" i="1"/>
  <c r="L439" i="1"/>
  <c r="L442" i="1"/>
  <c r="ADX449" i="1"/>
  <c r="ZH449" i="1"/>
  <c r="NH449" i="1"/>
  <c r="MI449" i="1"/>
  <c r="LK449" i="1"/>
  <c r="JO449" i="1"/>
  <c r="EY449" i="1"/>
  <c r="EA449" i="1"/>
  <c r="CE449" i="1"/>
  <c r="AHO440" i="1"/>
  <c r="AHO446" i="1"/>
  <c r="AHG440" i="1"/>
  <c r="AHG446" i="1"/>
  <c r="AGY446" i="1"/>
  <c r="AGY440" i="1"/>
  <c r="AGQ440" i="1"/>
  <c r="AGQ446" i="1"/>
  <c r="AGI440" i="1"/>
  <c r="AGI446" i="1"/>
  <c r="AGA446" i="1"/>
  <c r="AGA440" i="1"/>
  <c r="AFS440" i="1"/>
  <c r="AFS446" i="1"/>
  <c r="AFK440" i="1"/>
  <c r="AFK450" i="1" s="1"/>
  <c r="AFK446" i="1"/>
  <c r="AFC446" i="1"/>
  <c r="AFC440" i="1"/>
  <c r="AFC450" i="1" s="1"/>
  <c r="AEU440" i="1"/>
  <c r="AEU446" i="1"/>
  <c r="AEM440" i="1"/>
  <c r="AEM446" i="1"/>
  <c r="AEE446" i="1"/>
  <c r="AEE440" i="1"/>
  <c r="ADW440" i="1"/>
  <c r="ADW446" i="1"/>
  <c r="ADO440" i="1"/>
  <c r="ADO446" i="1"/>
  <c r="ADG446" i="1"/>
  <c r="ADG440" i="1"/>
  <c r="ACY440" i="1"/>
  <c r="ACY446" i="1"/>
  <c r="ACQ440" i="1"/>
  <c r="ACQ446" i="1"/>
  <c r="ACI446" i="1"/>
  <c r="ACI440" i="1"/>
  <c r="ACA440" i="1"/>
  <c r="ACA446" i="1"/>
  <c r="ABS440" i="1"/>
  <c r="ABS446" i="1"/>
  <c r="ABK446" i="1"/>
  <c r="ABK440" i="1"/>
  <c r="ABK450" i="1" s="1"/>
  <c r="ABC440" i="1"/>
  <c r="ABC446" i="1"/>
  <c r="AAU440" i="1"/>
  <c r="AAU446" i="1"/>
  <c r="AAM446" i="1"/>
  <c r="AAM440" i="1"/>
  <c r="AAE440" i="1"/>
  <c r="AAE446" i="1"/>
  <c r="ZW440" i="1"/>
  <c r="ZW450" i="1" s="1"/>
  <c r="ZW446" i="1"/>
  <c r="ZO446" i="1"/>
  <c r="ZO440" i="1"/>
  <c r="ZG440" i="1"/>
  <c r="ZG446" i="1"/>
  <c r="YY440" i="1"/>
  <c r="YY446" i="1"/>
  <c r="YQ446" i="1"/>
  <c r="YQ440" i="1"/>
  <c r="YI440" i="1"/>
  <c r="YI446" i="1"/>
  <c r="YA440" i="1"/>
  <c r="YA446" i="1"/>
  <c r="XS446" i="1"/>
  <c r="XS440" i="1"/>
  <c r="XS450" i="1" s="1"/>
  <c r="XK440" i="1"/>
  <c r="XK446" i="1"/>
  <c r="XC440" i="1"/>
  <c r="XC450" i="1" s="1"/>
  <c r="XC446" i="1"/>
  <c r="WU446" i="1"/>
  <c r="WU440" i="1"/>
  <c r="WM440" i="1"/>
  <c r="WM446" i="1"/>
  <c r="WE440" i="1"/>
  <c r="WE446" i="1"/>
  <c r="VW446" i="1"/>
  <c r="VW440" i="1"/>
  <c r="VO440" i="1"/>
  <c r="VO446" i="1"/>
  <c r="VG440" i="1"/>
  <c r="VG446" i="1"/>
  <c r="UY446" i="1"/>
  <c r="UY440" i="1"/>
  <c r="UQ440" i="1"/>
  <c r="UQ446" i="1"/>
  <c r="UI440" i="1"/>
  <c r="UI450" i="1" s="1"/>
  <c r="UI446" i="1"/>
  <c r="UA446" i="1"/>
  <c r="UA440" i="1"/>
  <c r="UA450" i="1" s="1"/>
  <c r="TS440" i="1"/>
  <c r="TS446" i="1"/>
  <c r="TK440" i="1"/>
  <c r="TK446" i="1"/>
  <c r="TC446" i="1"/>
  <c r="TC440" i="1"/>
  <c r="SU440" i="1"/>
  <c r="SU446" i="1"/>
  <c r="SM440" i="1"/>
  <c r="SM446" i="1"/>
  <c r="SE446" i="1"/>
  <c r="SE440" i="1"/>
  <c r="RW440" i="1"/>
  <c r="RW446" i="1"/>
  <c r="RO440" i="1"/>
  <c r="RO446" i="1"/>
  <c r="RG446" i="1"/>
  <c r="RG440" i="1"/>
  <c r="QY440" i="1"/>
  <c r="QY446" i="1"/>
  <c r="QQ440" i="1"/>
  <c r="QQ446" i="1"/>
  <c r="QI446" i="1"/>
  <c r="QI440" i="1"/>
  <c r="QA440" i="1"/>
  <c r="QA446" i="1"/>
  <c r="PS440" i="1"/>
  <c r="PS446" i="1"/>
  <c r="PK446" i="1"/>
  <c r="PK440" i="1"/>
  <c r="PC440" i="1"/>
  <c r="PC446" i="1"/>
  <c r="OU440" i="1"/>
  <c r="OU450" i="1" s="1"/>
  <c r="OU446" i="1"/>
  <c r="OM446" i="1"/>
  <c r="OM440" i="1"/>
  <c r="OE440" i="1"/>
  <c r="OE446" i="1"/>
  <c r="NW440" i="1"/>
  <c r="NW446" i="1"/>
  <c r="NO446" i="1"/>
  <c r="NO440" i="1"/>
  <c r="NG440" i="1"/>
  <c r="NG446" i="1"/>
  <c r="NG449" i="1" s="1"/>
  <c r="MY440" i="1"/>
  <c r="MY446" i="1"/>
  <c r="MQ446" i="1"/>
  <c r="MQ440" i="1"/>
  <c r="MI440" i="1"/>
  <c r="MI446" i="1"/>
  <c r="MA440" i="1"/>
  <c r="MA450" i="1" s="1"/>
  <c r="MA446" i="1"/>
  <c r="LS446" i="1"/>
  <c r="LS440" i="1"/>
  <c r="LK440" i="1"/>
  <c r="LK446" i="1"/>
  <c r="LC440" i="1"/>
  <c r="LC446" i="1"/>
  <c r="KU446" i="1"/>
  <c r="KU440" i="1"/>
  <c r="KM440" i="1"/>
  <c r="KM446" i="1"/>
  <c r="KE440" i="1"/>
  <c r="KE446" i="1"/>
  <c r="JW446" i="1"/>
  <c r="JW440" i="1"/>
  <c r="JO440" i="1"/>
  <c r="JO446" i="1"/>
  <c r="JG440" i="1"/>
  <c r="JG450" i="1" s="1"/>
  <c r="JG446" i="1"/>
  <c r="IY446" i="1"/>
  <c r="IY440" i="1"/>
  <c r="IQ440" i="1"/>
  <c r="IQ446" i="1"/>
  <c r="IQ449" i="1" s="1"/>
  <c r="II440" i="1"/>
  <c r="II446" i="1"/>
  <c r="IA446" i="1"/>
  <c r="IA440" i="1"/>
  <c r="HS440" i="1"/>
  <c r="HS446" i="1"/>
  <c r="HS449" i="1" s="1"/>
  <c r="HK440" i="1"/>
  <c r="HK446" i="1"/>
  <c r="HC446" i="1"/>
  <c r="HC440" i="1"/>
  <c r="GU440" i="1"/>
  <c r="GU446" i="1"/>
  <c r="GM440" i="1"/>
  <c r="GM446" i="1"/>
  <c r="GE446" i="1"/>
  <c r="GE440" i="1"/>
  <c r="FW440" i="1"/>
  <c r="FW446" i="1"/>
  <c r="FW449" i="1" s="1"/>
  <c r="FO440" i="1"/>
  <c r="FO446" i="1"/>
  <c r="FG446" i="1"/>
  <c r="FG440" i="1"/>
  <c r="EY440" i="1"/>
  <c r="EY446" i="1"/>
  <c r="EQ440" i="1"/>
  <c r="EQ446" i="1"/>
  <c r="EI446" i="1"/>
  <c r="EI440" i="1"/>
  <c r="EA440" i="1"/>
  <c r="EA446" i="1"/>
  <c r="DS440" i="1"/>
  <c r="DS450" i="1" s="1"/>
  <c r="DS446" i="1"/>
  <c r="DK446" i="1"/>
  <c r="DK440" i="1"/>
  <c r="DC440" i="1"/>
  <c r="DC446" i="1"/>
  <c r="CU440" i="1"/>
  <c r="CU446" i="1"/>
  <c r="CM446" i="1"/>
  <c r="CM440" i="1"/>
  <c r="CE440" i="1"/>
  <c r="CE446" i="1"/>
  <c r="BW440" i="1"/>
  <c r="BW446" i="1"/>
  <c r="BO446" i="1"/>
  <c r="BO440" i="1"/>
  <c r="BG440" i="1"/>
  <c r="BG446" i="1"/>
  <c r="BG449" i="1" s="1"/>
  <c r="AY440" i="1"/>
  <c r="AY450" i="1" s="1"/>
  <c r="AY446" i="1"/>
  <c r="AQ446" i="1"/>
  <c r="AQ440" i="1"/>
  <c r="AI440" i="1"/>
  <c r="AI446" i="1"/>
  <c r="AI449" i="1" s="1"/>
  <c r="AA440" i="1"/>
  <c r="AA446" i="1"/>
  <c r="S446" i="1"/>
  <c r="S440" i="1"/>
  <c r="K440" i="1"/>
  <c r="K446" i="1"/>
  <c r="HS444" i="1"/>
  <c r="HS454" i="1" s="1"/>
  <c r="FW444" i="1"/>
  <c r="FW454" i="1" s="1"/>
  <c r="FW461" i="1" s="1"/>
  <c r="EA444" i="1"/>
  <c r="EA454" i="1" s="1"/>
  <c r="EA461" i="1" s="1"/>
  <c r="CE444" i="1"/>
  <c r="CE454" i="1" s="1"/>
  <c r="CE461" i="1" s="1"/>
  <c r="AI444" i="1"/>
  <c r="AI454" i="1" s="1"/>
  <c r="AI461" i="1" s="1"/>
  <c r="AHO439" i="1"/>
  <c r="AHO442" i="1"/>
  <c r="AHG442" i="1"/>
  <c r="AHG439" i="1"/>
  <c r="AGY439" i="1"/>
  <c r="AGY442" i="1"/>
  <c r="AGQ439" i="1"/>
  <c r="AGQ442" i="1"/>
  <c r="AGI442" i="1"/>
  <c r="AGI439" i="1"/>
  <c r="AGA439" i="1"/>
  <c r="AGA442" i="1"/>
  <c r="AFS439" i="1"/>
  <c r="AFS442" i="1"/>
  <c r="AFK442" i="1"/>
  <c r="AFK439" i="1"/>
  <c r="AFC442" i="1"/>
  <c r="AFC439" i="1"/>
  <c r="AEU439" i="1"/>
  <c r="AEU442" i="1"/>
  <c r="AEM442" i="1"/>
  <c r="AEM444" i="1" s="1"/>
  <c r="AEM439" i="1"/>
  <c r="AEE439" i="1"/>
  <c r="AEE442" i="1"/>
  <c r="ADW439" i="1"/>
  <c r="ADW442" i="1"/>
  <c r="ADO442" i="1"/>
  <c r="ADO439" i="1"/>
  <c r="ADG439" i="1"/>
  <c r="ADG442" i="1"/>
  <c r="ACY439" i="1"/>
  <c r="ACY442" i="1"/>
  <c r="ACQ442" i="1"/>
  <c r="ACQ444" i="1" s="1"/>
  <c r="ACQ439" i="1"/>
  <c r="ACI439" i="1"/>
  <c r="ACI442" i="1"/>
  <c r="ACA439" i="1"/>
  <c r="ACA442" i="1"/>
  <c r="ABS442" i="1"/>
  <c r="ABS439" i="1"/>
  <c r="ABK439" i="1"/>
  <c r="ABK442" i="1"/>
  <c r="ABC439" i="1"/>
  <c r="ABC442" i="1"/>
  <c r="AAU442" i="1"/>
  <c r="AAU444" i="1" s="1"/>
  <c r="AAU439" i="1"/>
  <c r="AAM439" i="1"/>
  <c r="AAM442" i="1"/>
  <c r="AAE439" i="1"/>
  <c r="AAE442" i="1"/>
  <c r="ZW442" i="1"/>
  <c r="ZW439" i="1"/>
  <c r="ZO439" i="1"/>
  <c r="ZO442" i="1"/>
  <c r="ZG439" i="1"/>
  <c r="ZG442" i="1"/>
  <c r="YY442" i="1"/>
  <c r="YY444" i="1" s="1"/>
  <c r="YY439" i="1"/>
  <c r="YQ439" i="1"/>
  <c r="YQ442" i="1"/>
  <c r="YI439" i="1"/>
  <c r="YI442" i="1"/>
  <c r="YA442" i="1"/>
  <c r="YA439" i="1"/>
  <c r="XS442" i="1"/>
  <c r="XS439" i="1"/>
  <c r="XK439" i="1"/>
  <c r="XK442" i="1"/>
  <c r="XC442" i="1"/>
  <c r="XC439" i="1"/>
  <c r="WU439" i="1"/>
  <c r="WU442" i="1"/>
  <c r="WM439" i="1"/>
  <c r="WM442" i="1"/>
  <c r="WE442" i="1"/>
  <c r="WE439" i="1"/>
  <c r="VW439" i="1"/>
  <c r="VW442" i="1"/>
  <c r="VO439" i="1"/>
  <c r="VO442" i="1"/>
  <c r="VG442" i="1"/>
  <c r="VG439" i="1"/>
  <c r="UY439" i="1"/>
  <c r="UY442" i="1"/>
  <c r="UQ439" i="1"/>
  <c r="UQ442" i="1"/>
  <c r="UI442" i="1"/>
  <c r="UI439" i="1"/>
  <c r="UA439" i="1"/>
  <c r="UA442" i="1"/>
  <c r="TS439" i="1"/>
  <c r="TS442" i="1"/>
  <c r="TK442" i="1"/>
  <c r="TK439" i="1"/>
  <c r="TC439" i="1"/>
  <c r="TC442" i="1"/>
  <c r="SU439" i="1"/>
  <c r="SU442" i="1"/>
  <c r="SM442" i="1"/>
  <c r="SM439" i="1"/>
  <c r="SE439" i="1"/>
  <c r="SE442" i="1"/>
  <c r="RW439" i="1"/>
  <c r="RW442" i="1"/>
  <c r="RO442" i="1"/>
  <c r="RO439" i="1"/>
  <c r="RG439" i="1"/>
  <c r="RG442" i="1"/>
  <c r="QY439" i="1"/>
  <c r="QY442" i="1"/>
  <c r="QQ442" i="1"/>
  <c r="QQ439" i="1"/>
  <c r="QI442" i="1"/>
  <c r="QI439" i="1"/>
  <c r="QA439" i="1"/>
  <c r="QA442" i="1"/>
  <c r="PS442" i="1"/>
  <c r="PS439" i="1"/>
  <c r="PK439" i="1"/>
  <c r="PK442" i="1"/>
  <c r="PC439" i="1"/>
  <c r="PC442" i="1"/>
  <c r="OU442" i="1"/>
  <c r="OU439" i="1"/>
  <c r="OM439" i="1"/>
  <c r="OM442" i="1"/>
  <c r="OE439" i="1"/>
  <c r="OE442" i="1"/>
  <c r="NW442" i="1"/>
  <c r="NW439" i="1"/>
  <c r="NO439" i="1"/>
  <c r="NO442" i="1"/>
  <c r="NG439" i="1"/>
  <c r="NG442" i="1"/>
  <c r="MY442" i="1"/>
  <c r="MY439" i="1"/>
  <c r="MQ442" i="1"/>
  <c r="MQ439" i="1"/>
  <c r="MI439" i="1"/>
  <c r="MI442" i="1"/>
  <c r="MA442" i="1"/>
  <c r="MA439" i="1"/>
  <c r="LS439" i="1"/>
  <c r="LS442" i="1"/>
  <c r="LK439" i="1"/>
  <c r="LK442" i="1"/>
  <c r="LC442" i="1"/>
  <c r="LC439" i="1"/>
  <c r="KU439" i="1"/>
  <c r="KU442" i="1"/>
  <c r="KM439" i="1"/>
  <c r="KM442" i="1"/>
  <c r="KE442" i="1"/>
  <c r="KE439" i="1"/>
  <c r="JW439" i="1"/>
  <c r="JW442" i="1"/>
  <c r="JO439" i="1"/>
  <c r="JO442" i="1"/>
  <c r="JG442" i="1"/>
  <c r="JG439" i="1"/>
  <c r="IY439" i="1"/>
  <c r="IY442" i="1"/>
  <c r="IQ439" i="1"/>
  <c r="IQ442" i="1"/>
  <c r="II442" i="1"/>
  <c r="II439" i="1"/>
  <c r="IA439" i="1"/>
  <c r="IA442" i="1"/>
  <c r="HS439" i="1"/>
  <c r="HS442" i="1"/>
  <c r="HK442" i="1"/>
  <c r="HK439" i="1"/>
  <c r="HC439" i="1"/>
  <c r="HC442" i="1"/>
  <c r="GU439" i="1"/>
  <c r="GU442" i="1"/>
  <c r="GU444" i="1" s="1"/>
  <c r="GM442" i="1"/>
  <c r="GM439" i="1"/>
  <c r="GE439" i="1"/>
  <c r="GE442" i="1"/>
  <c r="FW439" i="1"/>
  <c r="FW442" i="1"/>
  <c r="FO442" i="1"/>
  <c r="FO444" i="1" s="1"/>
  <c r="FO439" i="1"/>
  <c r="FG439" i="1"/>
  <c r="FG442" i="1"/>
  <c r="EY439" i="1"/>
  <c r="EY442" i="1"/>
  <c r="EY444" i="1" s="1"/>
  <c r="EY454" i="1" s="1"/>
  <c r="EY461" i="1" s="1"/>
  <c r="EQ442" i="1"/>
  <c r="EQ439" i="1"/>
  <c r="EI439" i="1"/>
  <c r="EI442" i="1"/>
  <c r="EA439" i="1"/>
  <c r="EA442" i="1"/>
  <c r="DS442" i="1"/>
  <c r="DS439" i="1"/>
  <c r="DK439" i="1"/>
  <c r="DK442" i="1"/>
  <c r="DC439" i="1"/>
  <c r="DC442" i="1"/>
  <c r="DC444" i="1" s="1"/>
  <c r="CU442" i="1"/>
  <c r="CU439" i="1"/>
  <c r="CM439" i="1"/>
  <c r="CM442" i="1"/>
  <c r="CE439" i="1"/>
  <c r="CE442" i="1"/>
  <c r="BW442" i="1"/>
  <c r="BW439" i="1"/>
  <c r="BO439" i="1"/>
  <c r="BO442" i="1"/>
  <c r="BG439" i="1"/>
  <c r="BG442" i="1"/>
  <c r="BG444" i="1" s="1"/>
  <c r="BG454" i="1" s="1"/>
  <c r="BG461" i="1" s="1"/>
  <c r="AY442" i="1"/>
  <c r="AY439" i="1"/>
  <c r="AQ439" i="1"/>
  <c r="AQ442" i="1"/>
  <c r="AI439" i="1"/>
  <c r="AI442" i="1"/>
  <c r="AA442" i="1"/>
  <c r="AA439" i="1"/>
  <c r="S439" i="1"/>
  <c r="S442" i="1"/>
  <c r="K439" i="1"/>
  <c r="K442" i="1"/>
  <c r="K444" i="1" s="1"/>
  <c r="AEV449" i="1"/>
  <c r="WN449" i="1"/>
  <c r="TT449" i="1"/>
  <c r="OF449" i="1"/>
  <c r="LL449" i="1"/>
  <c r="D439" i="1"/>
  <c r="D442" i="1"/>
  <c r="LJ449" i="1"/>
  <c r="KL449" i="1"/>
  <c r="DZ449" i="1"/>
  <c r="DB449" i="1"/>
  <c r="AHN440" i="1"/>
  <c r="AHN446" i="1"/>
  <c r="AHF440" i="1"/>
  <c r="AHF446" i="1"/>
  <c r="AGX440" i="1"/>
  <c r="AGX446" i="1"/>
  <c r="AGP440" i="1"/>
  <c r="AGP446" i="1"/>
  <c r="AGH440" i="1"/>
  <c r="AGH446" i="1"/>
  <c r="AFZ440" i="1"/>
  <c r="AFZ446" i="1"/>
  <c r="AFR440" i="1"/>
  <c r="AFR446" i="1"/>
  <c r="AFJ440" i="1"/>
  <c r="AFJ446" i="1"/>
  <c r="AFB440" i="1"/>
  <c r="AFB446" i="1"/>
  <c r="AET440" i="1"/>
  <c r="AET446" i="1"/>
  <c r="AEL440" i="1"/>
  <c r="AEL446" i="1"/>
  <c r="AED440" i="1"/>
  <c r="AED446" i="1"/>
  <c r="ADV440" i="1"/>
  <c r="ADV446" i="1"/>
  <c r="ADN440" i="1"/>
  <c r="ADN446" i="1"/>
  <c r="ADF440" i="1"/>
  <c r="ADF446" i="1"/>
  <c r="ADF449" i="1" s="1"/>
  <c r="ADF451" i="1" s="1"/>
  <c r="ACX440" i="1"/>
  <c r="ACX446" i="1"/>
  <c r="ACP440" i="1"/>
  <c r="ACP446" i="1"/>
  <c r="ACH440" i="1"/>
  <c r="ACH446" i="1"/>
  <c r="ABZ440" i="1"/>
  <c r="ABZ446" i="1"/>
  <c r="ABR440" i="1"/>
  <c r="ABR446" i="1"/>
  <c r="ABJ440" i="1"/>
  <c r="ABJ446" i="1"/>
  <c r="ABB440" i="1"/>
  <c r="ABB446" i="1"/>
  <c r="AAT440" i="1"/>
  <c r="AAT446" i="1"/>
  <c r="AAL440" i="1"/>
  <c r="AAL446" i="1"/>
  <c r="AAD440" i="1"/>
  <c r="AAD446" i="1"/>
  <c r="ZV440" i="1"/>
  <c r="ZV446" i="1"/>
  <c r="ZN440" i="1"/>
  <c r="ZN446" i="1"/>
  <c r="ZF440" i="1"/>
  <c r="ZF446" i="1"/>
  <c r="YX440" i="1"/>
  <c r="YX446" i="1"/>
  <c r="YP440" i="1"/>
  <c r="YP446" i="1"/>
  <c r="YH440" i="1"/>
  <c r="YH446" i="1"/>
  <c r="XZ440" i="1"/>
  <c r="XZ446" i="1"/>
  <c r="XR440" i="1"/>
  <c r="XR446" i="1"/>
  <c r="XR449" i="1" s="1"/>
  <c r="XR451" i="1" s="1"/>
  <c r="XJ440" i="1"/>
  <c r="XJ446" i="1"/>
  <c r="XB440" i="1"/>
  <c r="XB446" i="1"/>
  <c r="WT440" i="1"/>
  <c r="WT446" i="1"/>
  <c r="WL440" i="1"/>
  <c r="WL446" i="1"/>
  <c r="WD440" i="1"/>
  <c r="WD446" i="1"/>
  <c r="VV440" i="1"/>
  <c r="VV446" i="1"/>
  <c r="VN440" i="1"/>
  <c r="VN446" i="1"/>
  <c r="VF440" i="1"/>
  <c r="VF446" i="1"/>
  <c r="UX440" i="1"/>
  <c r="UX446" i="1"/>
  <c r="UP440" i="1"/>
  <c r="UP446" i="1"/>
  <c r="UH440" i="1"/>
  <c r="UH446" i="1"/>
  <c r="TZ440" i="1"/>
  <c r="TZ446" i="1"/>
  <c r="TR440" i="1"/>
  <c r="TR446" i="1"/>
  <c r="TJ440" i="1"/>
  <c r="TJ446" i="1"/>
  <c r="TB440" i="1"/>
  <c r="TB446" i="1"/>
  <c r="ST440" i="1"/>
  <c r="ST446" i="1"/>
  <c r="SL440" i="1"/>
  <c r="SL446" i="1"/>
  <c r="SD440" i="1"/>
  <c r="SD446" i="1"/>
  <c r="SD449" i="1" s="1"/>
  <c r="SD451" i="1" s="1"/>
  <c r="RV440" i="1"/>
  <c r="RV446" i="1"/>
  <c r="RN440" i="1"/>
  <c r="RN446" i="1"/>
  <c r="RF440" i="1"/>
  <c r="RF446" i="1"/>
  <c r="QX440" i="1"/>
  <c r="QX446" i="1"/>
  <c r="QP440" i="1"/>
  <c r="QP446" i="1"/>
  <c r="QH440" i="1"/>
  <c r="QH446" i="1"/>
  <c r="PZ440" i="1"/>
  <c r="PZ446" i="1"/>
  <c r="PR440" i="1"/>
  <c r="PR446" i="1"/>
  <c r="PJ440" i="1"/>
  <c r="PJ446" i="1"/>
  <c r="PB440" i="1"/>
  <c r="PB446" i="1"/>
  <c r="OT440" i="1"/>
  <c r="OT446" i="1"/>
  <c r="OL440" i="1"/>
  <c r="OL446" i="1"/>
  <c r="OD440" i="1"/>
  <c r="OD446" i="1"/>
  <c r="NV440" i="1"/>
  <c r="NV446" i="1"/>
  <c r="NN440" i="1"/>
  <c r="NN446" i="1"/>
  <c r="NF440" i="1"/>
  <c r="NF446" i="1"/>
  <c r="MX440" i="1"/>
  <c r="MX446" i="1"/>
  <c r="MP440" i="1"/>
  <c r="MP446" i="1"/>
  <c r="MH440" i="1"/>
  <c r="MH446" i="1"/>
  <c r="LZ440" i="1"/>
  <c r="LZ446" i="1"/>
  <c r="LR440" i="1"/>
  <c r="LR446" i="1"/>
  <c r="LJ440" i="1"/>
  <c r="LJ446" i="1"/>
  <c r="LB440" i="1"/>
  <c r="LB446" i="1"/>
  <c r="KT440" i="1"/>
  <c r="KT446" i="1"/>
  <c r="KL440" i="1"/>
  <c r="KL446" i="1"/>
  <c r="KD440" i="1"/>
  <c r="KD446" i="1"/>
  <c r="JV440" i="1"/>
  <c r="JV446" i="1"/>
  <c r="JN440" i="1"/>
  <c r="JN446" i="1"/>
  <c r="JF440" i="1"/>
  <c r="JF446" i="1"/>
  <c r="IX440" i="1"/>
  <c r="IX446" i="1"/>
  <c r="IP440" i="1"/>
  <c r="IP446" i="1"/>
  <c r="IP449" i="1" s="1"/>
  <c r="IH440" i="1"/>
  <c r="IH446" i="1"/>
  <c r="HZ440" i="1"/>
  <c r="HZ446" i="1"/>
  <c r="HR440" i="1"/>
  <c r="HR446" i="1"/>
  <c r="HJ440" i="1"/>
  <c r="HJ446" i="1"/>
  <c r="HB440" i="1"/>
  <c r="HB446" i="1"/>
  <c r="GT440" i="1"/>
  <c r="GT446" i="1"/>
  <c r="GL440" i="1"/>
  <c r="GL446" i="1"/>
  <c r="GD440" i="1"/>
  <c r="GD446" i="1"/>
  <c r="FV440" i="1"/>
  <c r="FV446" i="1"/>
  <c r="FV449" i="1" s="1"/>
  <c r="FV454" i="1" s="1"/>
  <c r="FV461" i="1" s="1"/>
  <c r="FN440" i="1"/>
  <c r="FN446" i="1"/>
  <c r="FF440" i="1"/>
  <c r="FF446" i="1"/>
  <c r="EX440" i="1"/>
  <c r="EX446" i="1"/>
  <c r="EX449" i="1" s="1"/>
  <c r="EP440" i="1"/>
  <c r="EP446" i="1"/>
  <c r="EH440" i="1"/>
  <c r="EH446" i="1"/>
  <c r="DZ440" i="1"/>
  <c r="DZ446" i="1"/>
  <c r="DR440" i="1"/>
  <c r="DR446" i="1"/>
  <c r="DJ440" i="1"/>
  <c r="DJ446" i="1"/>
  <c r="DB440" i="1"/>
  <c r="DB446" i="1"/>
  <c r="CT440" i="1"/>
  <c r="CT446" i="1"/>
  <c r="CL440" i="1"/>
  <c r="CL446" i="1"/>
  <c r="CD440" i="1"/>
  <c r="CD446" i="1"/>
  <c r="BV440" i="1"/>
  <c r="BV446" i="1"/>
  <c r="BN440" i="1"/>
  <c r="BN446" i="1"/>
  <c r="BF440" i="1"/>
  <c r="BF446" i="1"/>
  <c r="BF449" i="1" s="1"/>
  <c r="AX440" i="1"/>
  <c r="AX446" i="1"/>
  <c r="AP440" i="1"/>
  <c r="AP446" i="1"/>
  <c r="AH440" i="1"/>
  <c r="AH446" i="1"/>
  <c r="Z440" i="1"/>
  <c r="Z446" i="1"/>
  <c r="R440" i="1"/>
  <c r="R446" i="1"/>
  <c r="J440" i="1"/>
  <c r="J446" i="1"/>
  <c r="AGP444" i="1"/>
  <c r="AGH444" i="1"/>
  <c r="AEL444" i="1"/>
  <c r="ZV444" i="1"/>
  <c r="YX444" i="1"/>
  <c r="XB444" i="1"/>
  <c r="SL444" i="1"/>
  <c r="RN444" i="1"/>
  <c r="PR444" i="1"/>
  <c r="OT444" i="1"/>
  <c r="MX444" i="1"/>
  <c r="KL454" i="1"/>
  <c r="KL461" i="1" s="1"/>
  <c r="IH444" i="1"/>
  <c r="HJ444" i="1"/>
  <c r="AX444" i="1"/>
  <c r="AHN439" i="1"/>
  <c r="AHN442" i="1"/>
  <c r="AHN444" i="1" s="1"/>
  <c r="AHF439" i="1"/>
  <c r="AHF442" i="1"/>
  <c r="AHF444" i="1" s="1"/>
  <c r="AGX439" i="1"/>
  <c r="AGX442" i="1"/>
  <c r="AGP439" i="1"/>
  <c r="AGP442" i="1"/>
  <c r="AGH439" i="1"/>
  <c r="AGH442" i="1"/>
  <c r="AFZ439" i="1"/>
  <c r="AFZ442" i="1"/>
  <c r="AFR439" i="1"/>
  <c r="AFR442" i="1"/>
  <c r="AFR444" i="1" s="1"/>
  <c r="AFJ439" i="1"/>
  <c r="AFJ442" i="1"/>
  <c r="AFJ444" i="1" s="1"/>
  <c r="AFB439" i="1"/>
  <c r="AFB442" i="1"/>
  <c r="AET439" i="1"/>
  <c r="AET442" i="1"/>
  <c r="AET444" i="1" s="1"/>
  <c r="AEL439" i="1"/>
  <c r="AEL442" i="1"/>
  <c r="AED439" i="1"/>
  <c r="AED442" i="1"/>
  <c r="ADV439" i="1"/>
  <c r="ADV442" i="1"/>
  <c r="ADV444" i="1" s="1"/>
  <c r="ADN439" i="1"/>
  <c r="ADN442" i="1"/>
  <c r="ADF439" i="1"/>
  <c r="ADF442" i="1"/>
  <c r="ACX439" i="1"/>
  <c r="ACX442" i="1"/>
  <c r="ACX444" i="1" s="1"/>
  <c r="ACP439" i="1"/>
  <c r="ACP442" i="1"/>
  <c r="ACP444" i="1" s="1"/>
  <c r="ACH439" i="1"/>
  <c r="ACH442" i="1"/>
  <c r="ABZ439" i="1"/>
  <c r="ABZ442" i="1"/>
  <c r="ABZ444" i="1" s="1"/>
  <c r="ABR439" i="1"/>
  <c r="ABR442" i="1"/>
  <c r="ABR444" i="1" s="1"/>
  <c r="ABJ439" i="1"/>
  <c r="ABJ442" i="1"/>
  <c r="ABB439" i="1"/>
  <c r="ABB442" i="1"/>
  <c r="ABB444" i="1" s="1"/>
  <c r="AAT439" i="1"/>
  <c r="AAT442" i="1"/>
  <c r="AAL439" i="1"/>
  <c r="AAL442" i="1"/>
  <c r="AAD439" i="1"/>
  <c r="AAD442" i="1"/>
  <c r="AAD444" i="1" s="1"/>
  <c r="ZV439" i="1"/>
  <c r="ZV442" i="1"/>
  <c r="ZN439" i="1"/>
  <c r="ZN442" i="1"/>
  <c r="ZF439" i="1"/>
  <c r="ZF442" i="1"/>
  <c r="ZF444" i="1" s="1"/>
  <c r="YX439" i="1"/>
  <c r="YX442" i="1"/>
  <c r="YP439" i="1"/>
  <c r="YP442" i="1"/>
  <c r="YH439" i="1"/>
  <c r="YH442" i="1"/>
  <c r="YH444" i="1" s="1"/>
  <c r="XZ439" i="1"/>
  <c r="XZ442" i="1"/>
  <c r="XZ444" i="1" s="1"/>
  <c r="XR439" i="1"/>
  <c r="XR442" i="1"/>
  <c r="XJ439" i="1"/>
  <c r="XJ442" i="1"/>
  <c r="XJ444" i="1" s="1"/>
  <c r="XB439" i="1"/>
  <c r="XB442" i="1"/>
  <c r="WT439" i="1"/>
  <c r="WT442" i="1"/>
  <c r="WL439" i="1"/>
  <c r="WL442" i="1"/>
  <c r="WL444" i="1" s="1"/>
  <c r="WD439" i="1"/>
  <c r="WD442" i="1"/>
  <c r="VV439" i="1"/>
  <c r="VV442" i="1"/>
  <c r="VN439" i="1"/>
  <c r="VN442" i="1"/>
  <c r="VN444" i="1" s="1"/>
  <c r="VF439" i="1"/>
  <c r="VF442" i="1"/>
  <c r="VF444" i="1" s="1"/>
  <c r="UX439" i="1"/>
  <c r="UX442" i="1"/>
  <c r="UP439" i="1"/>
  <c r="UP442" i="1"/>
  <c r="UP444" i="1" s="1"/>
  <c r="UH439" i="1"/>
  <c r="UH442" i="1"/>
  <c r="UH444" i="1" s="1"/>
  <c r="TZ439" i="1"/>
  <c r="TZ442" i="1"/>
  <c r="TR439" i="1"/>
  <c r="TR442" i="1"/>
  <c r="TR444" i="1" s="1"/>
  <c r="TJ439" i="1"/>
  <c r="TJ442" i="1"/>
  <c r="TB439" i="1"/>
  <c r="TB442" i="1"/>
  <c r="ST439" i="1"/>
  <c r="ST442" i="1"/>
  <c r="ST444" i="1" s="1"/>
  <c r="SL439" i="1"/>
  <c r="SL442" i="1"/>
  <c r="SD439" i="1"/>
  <c r="SD442" i="1"/>
  <c r="RV439" i="1"/>
  <c r="RV442" i="1"/>
  <c r="RV444" i="1" s="1"/>
  <c r="RN439" i="1"/>
  <c r="RN442" i="1"/>
  <c r="RF439" i="1"/>
  <c r="RF442" i="1"/>
  <c r="QX439" i="1"/>
  <c r="QX442" i="1"/>
  <c r="QX444" i="1" s="1"/>
  <c r="QP439" i="1"/>
  <c r="QP442" i="1"/>
  <c r="QP444" i="1" s="1"/>
  <c r="QH439" i="1"/>
  <c r="QH442" i="1"/>
  <c r="PZ439" i="1"/>
  <c r="PZ442" i="1"/>
  <c r="PZ444" i="1" s="1"/>
  <c r="PR439" i="1"/>
  <c r="PR442" i="1"/>
  <c r="PJ439" i="1"/>
  <c r="PJ442" i="1"/>
  <c r="PB439" i="1"/>
  <c r="PB442" i="1"/>
  <c r="PB444" i="1" s="1"/>
  <c r="OT439" i="1"/>
  <c r="OT442" i="1"/>
  <c r="OL439" i="1"/>
  <c r="OL442" i="1"/>
  <c r="OD439" i="1"/>
  <c r="OD442" i="1"/>
  <c r="OD444" i="1" s="1"/>
  <c r="NV439" i="1"/>
  <c r="NV442" i="1"/>
  <c r="NV444" i="1" s="1"/>
  <c r="NN439" i="1"/>
  <c r="NN442" i="1"/>
  <c r="NF439" i="1"/>
  <c r="NF442" i="1"/>
  <c r="NF444" i="1" s="1"/>
  <c r="MX439" i="1"/>
  <c r="MX442" i="1"/>
  <c r="MP439" i="1"/>
  <c r="MP442" i="1"/>
  <c r="MH439" i="1"/>
  <c r="MH442" i="1"/>
  <c r="MH444" i="1" s="1"/>
  <c r="LZ439" i="1"/>
  <c r="LZ442" i="1"/>
  <c r="LR439" i="1"/>
  <c r="LR442" i="1"/>
  <c r="LJ439" i="1"/>
  <c r="LJ442" i="1"/>
  <c r="LJ444" i="1" s="1"/>
  <c r="LJ453" i="1" s="1"/>
  <c r="LJ460" i="1" s="1"/>
  <c r="LB439" i="1"/>
  <c r="LB442" i="1"/>
  <c r="LB444" i="1" s="1"/>
  <c r="KT439" i="1"/>
  <c r="KT442" i="1"/>
  <c r="KL439" i="1"/>
  <c r="KL442" i="1"/>
  <c r="KL444" i="1" s="1"/>
  <c r="KD439" i="1"/>
  <c r="KD442" i="1"/>
  <c r="JV439" i="1"/>
  <c r="JV442" i="1"/>
  <c r="JN439" i="1"/>
  <c r="JN442" i="1"/>
  <c r="JN444" i="1" s="1"/>
  <c r="JF439" i="1"/>
  <c r="JF442" i="1"/>
  <c r="JF444" i="1" s="1"/>
  <c r="IX439" i="1"/>
  <c r="IX442" i="1"/>
  <c r="IP439" i="1"/>
  <c r="IP442" i="1"/>
  <c r="IP444" i="1" s="1"/>
  <c r="IP454" i="1" s="1"/>
  <c r="IP461" i="1" s="1"/>
  <c r="IH439" i="1"/>
  <c r="IH442" i="1"/>
  <c r="HZ439" i="1"/>
  <c r="HZ442" i="1"/>
  <c r="HR439" i="1"/>
  <c r="HR442" i="1"/>
  <c r="HR444" i="1" s="1"/>
  <c r="HJ439" i="1"/>
  <c r="HJ442" i="1"/>
  <c r="HB439" i="1"/>
  <c r="HB442" i="1"/>
  <c r="GT439" i="1"/>
  <c r="GT442" i="1"/>
  <c r="GT444" i="1" s="1"/>
  <c r="GL439" i="1"/>
  <c r="GL442" i="1"/>
  <c r="GL444" i="1" s="1"/>
  <c r="GD439" i="1"/>
  <c r="GD442" i="1"/>
  <c r="FV439" i="1"/>
  <c r="FV442" i="1"/>
  <c r="FV444" i="1" s="1"/>
  <c r="FN439" i="1"/>
  <c r="FN442" i="1"/>
  <c r="FF439" i="1"/>
  <c r="FF442" i="1"/>
  <c r="EX439" i="1"/>
  <c r="EX442" i="1"/>
  <c r="EX444" i="1" s="1"/>
  <c r="EP439" i="1"/>
  <c r="EP442" i="1"/>
  <c r="EH439" i="1"/>
  <c r="EH442" i="1"/>
  <c r="DZ439" i="1"/>
  <c r="DZ442" i="1"/>
  <c r="DZ444" i="1" s="1"/>
  <c r="DZ453" i="1" s="1"/>
  <c r="DZ460" i="1" s="1"/>
  <c r="DR439" i="1"/>
  <c r="DR442" i="1"/>
  <c r="DJ439" i="1"/>
  <c r="DJ442" i="1"/>
  <c r="DB439" i="1"/>
  <c r="DB442" i="1"/>
  <c r="DB444" i="1" s="1"/>
  <c r="DB454" i="1" s="1"/>
  <c r="DB461" i="1" s="1"/>
  <c r="CT439" i="1"/>
  <c r="CT442" i="1"/>
  <c r="CL439" i="1"/>
  <c r="CL442" i="1"/>
  <c r="CD439" i="1"/>
  <c r="CD442" i="1"/>
  <c r="CD444" i="1" s="1"/>
  <c r="BV439" i="1"/>
  <c r="BV442" i="1"/>
  <c r="BN439" i="1"/>
  <c r="BN442" i="1"/>
  <c r="BF439" i="1"/>
  <c r="BF442" i="1"/>
  <c r="BF444" i="1" s="1"/>
  <c r="AX439" i="1"/>
  <c r="AX442" i="1"/>
  <c r="AP439" i="1"/>
  <c r="AP442" i="1"/>
  <c r="AH439" i="1"/>
  <c r="AH442" i="1"/>
  <c r="AH444" i="1" s="1"/>
  <c r="Z439" i="1"/>
  <c r="Z442" i="1"/>
  <c r="Z444" i="1" s="1"/>
  <c r="R439" i="1"/>
  <c r="R442" i="1"/>
  <c r="J439" i="1"/>
  <c r="J442" i="1"/>
  <c r="J444" i="1" s="1"/>
  <c r="ACB449" i="1"/>
  <c r="XL449" i="1"/>
  <c r="SV449" i="1"/>
  <c r="QB449" i="1"/>
  <c r="QB451" i="1" s="1"/>
  <c r="AFI449" i="1"/>
  <c r="AEK449" i="1"/>
  <c r="ABQ449" i="1"/>
  <c r="XY449" i="1"/>
  <c r="XI449" i="1"/>
  <c r="UG449" i="1"/>
  <c r="TQ449" i="1"/>
  <c r="QO449" i="1"/>
  <c r="PY449" i="1"/>
  <c r="OC449" i="1"/>
  <c r="FU449" i="1"/>
  <c r="EW449" i="1"/>
  <c r="DA449" i="1"/>
  <c r="AHM440" i="1"/>
  <c r="AHM446" i="1"/>
  <c r="AHE440" i="1"/>
  <c r="AHE446" i="1"/>
  <c r="AHE449" i="1" s="1"/>
  <c r="AGW440" i="1"/>
  <c r="AGW446" i="1"/>
  <c r="AGO440" i="1"/>
  <c r="AGO446" i="1"/>
  <c r="AGG440" i="1"/>
  <c r="AGG446" i="1"/>
  <c r="AGG449" i="1" s="1"/>
  <c r="AFY440" i="1"/>
  <c r="AFY446" i="1"/>
  <c r="AFQ440" i="1"/>
  <c r="AFQ446" i="1"/>
  <c r="AFI440" i="1"/>
  <c r="AFI446" i="1"/>
  <c r="AFA440" i="1"/>
  <c r="AFA446" i="1"/>
  <c r="AES440" i="1"/>
  <c r="AES446" i="1"/>
  <c r="AEK440" i="1"/>
  <c r="AEK446" i="1"/>
  <c r="AEC440" i="1"/>
  <c r="AEC446" i="1"/>
  <c r="ADU440" i="1"/>
  <c r="ADU446" i="1"/>
  <c r="ADM440" i="1"/>
  <c r="ADM446" i="1"/>
  <c r="ADE440" i="1"/>
  <c r="ADE450" i="1" s="1"/>
  <c r="ADE446" i="1"/>
  <c r="ACW440" i="1"/>
  <c r="ACW446" i="1"/>
  <c r="ACO440" i="1"/>
  <c r="ACO446" i="1"/>
  <c r="ACO449" i="1" s="1"/>
  <c r="ACG440" i="1"/>
  <c r="ACG446" i="1"/>
  <c r="ABY440" i="1"/>
  <c r="ABY446" i="1"/>
  <c r="ABQ440" i="1"/>
  <c r="ABQ446" i="1"/>
  <c r="ABI440" i="1"/>
  <c r="ABI446" i="1"/>
  <c r="ABA440" i="1"/>
  <c r="ABA446" i="1"/>
  <c r="AAS440" i="1"/>
  <c r="AAS446" i="1"/>
  <c r="AAK440" i="1"/>
  <c r="AAK446" i="1"/>
  <c r="AAC440" i="1"/>
  <c r="AAC446" i="1"/>
  <c r="ZU440" i="1"/>
  <c r="ZU446" i="1"/>
  <c r="ZU449" i="1" s="1"/>
  <c r="ZM440" i="1"/>
  <c r="ZM446" i="1"/>
  <c r="ZE440" i="1"/>
  <c r="ZE446" i="1"/>
  <c r="YW440" i="1"/>
  <c r="YW446" i="1"/>
  <c r="YW449" i="1" s="1"/>
  <c r="YO440" i="1"/>
  <c r="YO446" i="1"/>
  <c r="YG440" i="1"/>
  <c r="YG446" i="1"/>
  <c r="XY440" i="1"/>
  <c r="XY446" i="1"/>
  <c r="XQ440" i="1"/>
  <c r="XQ446" i="1"/>
  <c r="XI440" i="1"/>
  <c r="XI446" i="1"/>
  <c r="XA440" i="1"/>
  <c r="XA446" i="1"/>
  <c r="WS440" i="1"/>
  <c r="WS446" i="1"/>
  <c r="WK440" i="1"/>
  <c r="WK446" i="1"/>
  <c r="WK449" i="1" s="1"/>
  <c r="WC440" i="1"/>
  <c r="WC446" i="1"/>
  <c r="WC449" i="1" s="1"/>
  <c r="VU440" i="1"/>
  <c r="VU446" i="1"/>
  <c r="VM440" i="1"/>
  <c r="VM446" i="1"/>
  <c r="VE440" i="1"/>
  <c r="VE446" i="1"/>
  <c r="VE449" i="1" s="1"/>
  <c r="UW440" i="1"/>
  <c r="UW446" i="1"/>
  <c r="UO440" i="1"/>
  <c r="UO446" i="1"/>
  <c r="UO449" i="1" s="1"/>
  <c r="UG440" i="1"/>
  <c r="UG446" i="1"/>
  <c r="TY440" i="1"/>
  <c r="TY446" i="1"/>
  <c r="TQ440" i="1"/>
  <c r="TQ446" i="1"/>
  <c r="TI440" i="1"/>
  <c r="TI446" i="1"/>
  <c r="TA440" i="1"/>
  <c r="TA446" i="1"/>
  <c r="SS440" i="1"/>
  <c r="SS446" i="1"/>
  <c r="SS449" i="1" s="1"/>
  <c r="SK440" i="1"/>
  <c r="SK446" i="1"/>
  <c r="SK449" i="1" s="1"/>
  <c r="SC440" i="1"/>
  <c r="SC450" i="1" s="1"/>
  <c r="SC446" i="1"/>
  <c r="RU440" i="1"/>
  <c r="RU446" i="1"/>
  <c r="RM440" i="1"/>
  <c r="RM446" i="1"/>
  <c r="RM449" i="1" s="1"/>
  <c r="RE440" i="1"/>
  <c r="RE446" i="1"/>
  <c r="QW440" i="1"/>
  <c r="QW446" i="1"/>
  <c r="QW449" i="1" s="1"/>
  <c r="QO440" i="1"/>
  <c r="QO446" i="1"/>
  <c r="QG440" i="1"/>
  <c r="QG446" i="1"/>
  <c r="PY440" i="1"/>
  <c r="PY446" i="1"/>
  <c r="PQ440" i="1"/>
  <c r="PQ446" i="1"/>
  <c r="PI440" i="1"/>
  <c r="PI450" i="1" s="1"/>
  <c r="PI446" i="1"/>
  <c r="PA440" i="1"/>
  <c r="PA446" i="1"/>
  <c r="PA449" i="1" s="1"/>
  <c r="OS440" i="1"/>
  <c r="OS446" i="1"/>
  <c r="OK440" i="1"/>
  <c r="OK446" i="1"/>
  <c r="OC440" i="1"/>
  <c r="OC446" i="1"/>
  <c r="NU440" i="1"/>
  <c r="NU446" i="1"/>
  <c r="NM440" i="1"/>
  <c r="NM446" i="1"/>
  <c r="NE440" i="1"/>
  <c r="NE446" i="1"/>
  <c r="MW440" i="1"/>
  <c r="MW446" i="1"/>
  <c r="MO440" i="1"/>
  <c r="MO446" i="1"/>
  <c r="MG440" i="1"/>
  <c r="MG446" i="1"/>
  <c r="LY440" i="1"/>
  <c r="LY446" i="1"/>
  <c r="LQ440" i="1"/>
  <c r="LQ446" i="1"/>
  <c r="LI440" i="1"/>
  <c r="LI446" i="1"/>
  <c r="LA440" i="1"/>
  <c r="LA446" i="1"/>
  <c r="KS440" i="1"/>
  <c r="KS446" i="1"/>
  <c r="KK440" i="1"/>
  <c r="KK446" i="1"/>
  <c r="KC440" i="1"/>
  <c r="KC446" i="1"/>
  <c r="JU440" i="1"/>
  <c r="JU446" i="1"/>
  <c r="JM440" i="1"/>
  <c r="JM446" i="1"/>
  <c r="JE440" i="1"/>
  <c r="JE446" i="1"/>
  <c r="IW440" i="1"/>
  <c r="IW446" i="1"/>
  <c r="IO440" i="1"/>
  <c r="IO446" i="1"/>
  <c r="IO449" i="1" s="1"/>
  <c r="IG440" i="1"/>
  <c r="IG446" i="1"/>
  <c r="HY440" i="1"/>
  <c r="HY446" i="1"/>
  <c r="HQ440" i="1"/>
  <c r="HQ446" i="1"/>
  <c r="HQ449" i="1" s="1"/>
  <c r="HI440" i="1"/>
  <c r="HI446" i="1"/>
  <c r="HA440" i="1"/>
  <c r="HA450" i="1" s="1"/>
  <c r="HA446" i="1"/>
  <c r="GS440" i="1"/>
  <c r="GS446" i="1"/>
  <c r="GK440" i="1"/>
  <c r="GK446" i="1"/>
  <c r="GC440" i="1"/>
  <c r="GC446" i="1"/>
  <c r="FU440" i="1"/>
  <c r="FU446" i="1"/>
  <c r="FM440" i="1"/>
  <c r="FM446" i="1"/>
  <c r="FE440" i="1"/>
  <c r="FE446" i="1"/>
  <c r="EW440" i="1"/>
  <c r="EW446" i="1"/>
  <c r="EO440" i="1"/>
  <c r="EO446" i="1"/>
  <c r="EG440" i="1"/>
  <c r="EG446" i="1"/>
  <c r="DY440" i="1"/>
  <c r="DY446" i="1"/>
  <c r="DY449" i="1" s="1"/>
  <c r="DQ440" i="1"/>
  <c r="DQ446" i="1"/>
  <c r="DI440" i="1"/>
  <c r="DI446" i="1"/>
  <c r="DA440" i="1"/>
  <c r="DA446" i="1"/>
  <c r="CS440" i="1"/>
  <c r="CS446" i="1"/>
  <c r="CK440" i="1"/>
  <c r="CK446" i="1"/>
  <c r="CC440" i="1"/>
  <c r="CC446" i="1"/>
  <c r="BU440" i="1"/>
  <c r="BU446" i="1"/>
  <c r="BM440" i="1"/>
  <c r="BM446" i="1"/>
  <c r="BE440" i="1"/>
  <c r="BE446" i="1"/>
  <c r="BE449" i="1" s="1"/>
  <c r="AW440" i="1"/>
  <c r="AW446" i="1"/>
  <c r="AO440" i="1"/>
  <c r="AO446" i="1"/>
  <c r="AG440" i="1"/>
  <c r="AG446" i="1"/>
  <c r="AG449" i="1" s="1"/>
  <c r="Y440" i="1"/>
  <c r="Y446" i="1"/>
  <c r="Q440" i="1"/>
  <c r="Q446" i="1"/>
  <c r="I440" i="1"/>
  <c r="I446" i="1"/>
  <c r="AHE444" i="1"/>
  <c r="AHE454" i="1" s="1"/>
  <c r="AHE461" i="1" s="1"/>
  <c r="AFI444" i="1"/>
  <c r="AFI454" i="1" s="1"/>
  <c r="AFI461" i="1" s="1"/>
  <c r="ADM444" i="1"/>
  <c r="ABQ444" i="1"/>
  <c r="ABQ454" i="1" s="1"/>
  <c r="ABQ461" i="1" s="1"/>
  <c r="ZU444" i="1"/>
  <c r="ZU454" i="1" s="1"/>
  <c r="ZU461" i="1" s="1"/>
  <c r="XY444" i="1"/>
  <c r="XY454" i="1" s="1"/>
  <c r="XY461" i="1" s="1"/>
  <c r="WC444" i="1"/>
  <c r="WC454" i="1" s="1"/>
  <c r="WC461" i="1" s="1"/>
  <c r="UG444" i="1"/>
  <c r="UG454" i="1" s="1"/>
  <c r="UG461" i="1" s="1"/>
  <c r="SK444" i="1"/>
  <c r="SK454" i="1" s="1"/>
  <c r="SK461" i="1" s="1"/>
  <c r="QO444" i="1"/>
  <c r="QO454" i="1" s="1"/>
  <c r="QO461" i="1" s="1"/>
  <c r="OS444" i="1"/>
  <c r="MW444" i="1"/>
  <c r="LA444" i="1"/>
  <c r="JE444" i="1"/>
  <c r="HI444" i="1"/>
  <c r="FM444" i="1"/>
  <c r="DQ444" i="1"/>
  <c r="BU444" i="1"/>
  <c r="Y444" i="1"/>
  <c r="AHM439" i="1"/>
  <c r="AHM442" i="1"/>
  <c r="AHE439" i="1"/>
  <c r="AHE442" i="1"/>
  <c r="AGW439" i="1"/>
  <c r="AGW442" i="1"/>
  <c r="AGO439" i="1"/>
  <c r="AGO442" i="1"/>
  <c r="AGG439" i="1"/>
  <c r="AGG442" i="1"/>
  <c r="AFY439" i="1"/>
  <c r="AFY442" i="1"/>
  <c r="AFQ439" i="1"/>
  <c r="AFQ442" i="1"/>
  <c r="AFI439" i="1"/>
  <c r="AFI442" i="1"/>
  <c r="AFA439" i="1"/>
  <c r="AFA442" i="1"/>
  <c r="AES439" i="1"/>
  <c r="AES442" i="1"/>
  <c r="AEK439" i="1"/>
  <c r="AEK442" i="1"/>
  <c r="AEK444" i="1" s="1"/>
  <c r="AEK454" i="1" s="1"/>
  <c r="AEK461" i="1" s="1"/>
  <c r="AEC439" i="1"/>
  <c r="AEC442" i="1"/>
  <c r="ADU439" i="1"/>
  <c r="ADU442" i="1"/>
  <c r="ADM439" i="1"/>
  <c r="ADM442" i="1"/>
  <c r="ADE439" i="1"/>
  <c r="ADE442" i="1"/>
  <c r="ACW439" i="1"/>
  <c r="ACW442" i="1"/>
  <c r="ACO439" i="1"/>
  <c r="ACO442" i="1"/>
  <c r="ACG439" i="1"/>
  <c r="ACG442" i="1"/>
  <c r="ABY439" i="1"/>
  <c r="ABY442" i="1"/>
  <c r="ABQ439" i="1"/>
  <c r="ABQ442" i="1"/>
  <c r="ABI439" i="1"/>
  <c r="ABI442" i="1"/>
  <c r="ABA439" i="1"/>
  <c r="ABA442" i="1"/>
  <c r="AAS439" i="1"/>
  <c r="AAS442" i="1"/>
  <c r="AAS444" i="1" s="1"/>
  <c r="AAK439" i="1"/>
  <c r="AAK442" i="1"/>
  <c r="AAC439" i="1"/>
  <c r="AAC442" i="1"/>
  <c r="ZU439" i="1"/>
  <c r="ZU442" i="1"/>
  <c r="ZM439" i="1"/>
  <c r="ZM442" i="1"/>
  <c r="ZE439" i="1"/>
  <c r="ZE442" i="1"/>
  <c r="YW439" i="1"/>
  <c r="YW442" i="1"/>
  <c r="YO439" i="1"/>
  <c r="YO442" i="1"/>
  <c r="YG439" i="1"/>
  <c r="YG442" i="1"/>
  <c r="XY439" i="1"/>
  <c r="XY442" i="1"/>
  <c r="XQ439" i="1"/>
  <c r="XQ442" i="1"/>
  <c r="XI439" i="1"/>
  <c r="XI442" i="1"/>
  <c r="XA439" i="1"/>
  <c r="XA442" i="1"/>
  <c r="XA444" i="1" s="1"/>
  <c r="WS439" i="1"/>
  <c r="WS442" i="1"/>
  <c r="WK439" i="1"/>
  <c r="WK442" i="1"/>
  <c r="WC439" i="1"/>
  <c r="WC442" i="1"/>
  <c r="VU439" i="1"/>
  <c r="VU442" i="1"/>
  <c r="VM439" i="1"/>
  <c r="VM442" i="1"/>
  <c r="VE439" i="1"/>
  <c r="VE442" i="1"/>
  <c r="UW439" i="1"/>
  <c r="UW442" i="1"/>
  <c r="UO439" i="1"/>
  <c r="UO442" i="1"/>
  <c r="UG439" i="1"/>
  <c r="UG442" i="1"/>
  <c r="TY439" i="1"/>
  <c r="TY442" i="1"/>
  <c r="TQ439" i="1"/>
  <c r="TQ442" i="1"/>
  <c r="TI439" i="1"/>
  <c r="TI442" i="1"/>
  <c r="TI444" i="1" s="1"/>
  <c r="TA439" i="1"/>
  <c r="TA442" i="1"/>
  <c r="SS439" i="1"/>
  <c r="SS442" i="1"/>
  <c r="SK439" i="1"/>
  <c r="SK442" i="1"/>
  <c r="SC439" i="1"/>
  <c r="SC442" i="1"/>
  <c r="RU439" i="1"/>
  <c r="RU442" i="1"/>
  <c r="RM439" i="1"/>
  <c r="RM442" i="1"/>
  <c r="RE439" i="1"/>
  <c r="RE442" i="1"/>
  <c r="QW439" i="1"/>
  <c r="QW442" i="1"/>
  <c r="QO439" i="1"/>
  <c r="QO442" i="1"/>
  <c r="QG439" i="1"/>
  <c r="QG442" i="1"/>
  <c r="PY439" i="1"/>
  <c r="PY442" i="1"/>
  <c r="PQ439" i="1"/>
  <c r="PQ442" i="1"/>
  <c r="PQ444" i="1" s="1"/>
  <c r="PI439" i="1"/>
  <c r="PI442" i="1"/>
  <c r="PA439" i="1"/>
  <c r="PA442" i="1"/>
  <c r="OS439" i="1"/>
  <c r="OS442" i="1"/>
  <c r="OK439" i="1"/>
  <c r="OK442" i="1"/>
  <c r="OC439" i="1"/>
  <c r="OC442" i="1"/>
  <c r="NU439" i="1"/>
  <c r="NU442" i="1"/>
  <c r="NM439" i="1"/>
  <c r="NM442" i="1"/>
  <c r="NE439" i="1"/>
  <c r="NE442" i="1"/>
  <c r="MW439" i="1"/>
  <c r="MW442" i="1"/>
  <c r="MO439" i="1"/>
  <c r="MO442" i="1"/>
  <c r="MG439" i="1"/>
  <c r="MG442" i="1"/>
  <c r="LY439" i="1"/>
  <c r="LY442" i="1"/>
  <c r="LY444" i="1" s="1"/>
  <c r="LQ439" i="1"/>
  <c r="LQ442" i="1"/>
  <c r="LI439" i="1"/>
  <c r="LI442" i="1"/>
  <c r="LA439" i="1"/>
  <c r="LA442" i="1"/>
  <c r="KS439" i="1"/>
  <c r="KS442" i="1"/>
  <c r="KK439" i="1"/>
  <c r="KK442" i="1"/>
  <c r="KC439" i="1"/>
  <c r="KC442" i="1"/>
  <c r="JU439" i="1"/>
  <c r="JU442" i="1"/>
  <c r="JM439" i="1"/>
  <c r="JM442" i="1"/>
  <c r="JE439" i="1"/>
  <c r="JE442" i="1"/>
  <c r="IW439" i="1"/>
  <c r="IW442" i="1"/>
  <c r="IO439" i="1"/>
  <c r="IO442" i="1"/>
  <c r="IG439" i="1"/>
  <c r="IG442" i="1"/>
  <c r="IG444" i="1" s="1"/>
  <c r="HY439" i="1"/>
  <c r="HY442" i="1"/>
  <c r="HQ439" i="1"/>
  <c r="HQ442" i="1"/>
  <c r="HI439" i="1"/>
  <c r="HI442" i="1"/>
  <c r="HA439" i="1"/>
  <c r="HA442" i="1"/>
  <c r="GS439" i="1"/>
  <c r="GS442" i="1"/>
  <c r="GK439" i="1"/>
  <c r="GK442" i="1"/>
  <c r="GC439" i="1"/>
  <c r="GC442" i="1"/>
  <c r="FU439" i="1"/>
  <c r="FU442" i="1"/>
  <c r="FM439" i="1"/>
  <c r="FM442" i="1"/>
  <c r="FE439" i="1"/>
  <c r="FE442" i="1"/>
  <c r="EW439" i="1"/>
  <c r="EW442" i="1"/>
  <c r="EO439" i="1"/>
  <c r="EO442" i="1"/>
  <c r="EO444" i="1" s="1"/>
  <c r="EG439" i="1"/>
  <c r="EG442" i="1"/>
  <c r="DY439" i="1"/>
  <c r="DY442" i="1"/>
  <c r="DQ439" i="1"/>
  <c r="DQ442" i="1"/>
  <c r="DI439" i="1"/>
  <c r="DI442" i="1"/>
  <c r="DI444" i="1" s="1"/>
  <c r="DA439" i="1"/>
  <c r="DA442" i="1"/>
  <c r="CS439" i="1"/>
  <c r="CS442" i="1"/>
  <c r="CK439" i="1"/>
  <c r="CK442" i="1"/>
  <c r="CC439" i="1"/>
  <c r="CC442" i="1"/>
  <c r="BU439" i="1"/>
  <c r="BU442" i="1"/>
  <c r="BM439" i="1"/>
  <c r="BM442" i="1"/>
  <c r="BE439" i="1"/>
  <c r="BE442" i="1"/>
  <c r="AW439" i="1"/>
  <c r="AW442" i="1"/>
  <c r="AW444" i="1" s="1"/>
  <c r="AO439" i="1"/>
  <c r="AO442" i="1"/>
  <c r="AG439" i="1"/>
  <c r="AG442" i="1"/>
  <c r="Y439" i="1"/>
  <c r="Y442" i="1"/>
  <c r="Q439" i="1"/>
  <c r="Q442" i="1"/>
  <c r="I439" i="1"/>
  <c r="I442" i="1"/>
  <c r="ACZ449" i="1"/>
  <c r="AAF449" i="1"/>
  <c r="VP449" i="1"/>
  <c r="VP451" i="1" s="1"/>
  <c r="QZ449" i="1"/>
  <c r="IR449" i="1"/>
  <c r="D440" i="1"/>
  <c r="D446" i="1"/>
  <c r="AGF449" i="1"/>
  <c r="ACN449" i="1"/>
  <c r="VD449" i="1"/>
  <c r="NT449" i="1"/>
  <c r="GJ449" i="1"/>
  <c r="GJ451" i="1" s="1"/>
  <c r="AHL449" i="1"/>
  <c r="AGN449" i="1"/>
  <c r="ADT449" i="1"/>
  <c r="AAB449" i="1"/>
  <c r="ZD449" i="1"/>
  <c r="WJ449" i="1"/>
  <c r="SR449" i="1"/>
  <c r="RT449" i="1"/>
  <c r="OZ449" i="1"/>
  <c r="LH449" i="1"/>
  <c r="KJ449" i="1"/>
  <c r="HP449" i="1"/>
  <c r="HP451" i="1" s="1"/>
  <c r="DX449" i="1"/>
  <c r="CZ449" i="1"/>
  <c r="CZ451" i="1" s="1"/>
  <c r="AF449" i="1"/>
  <c r="AHL446" i="1"/>
  <c r="AHL440" i="1"/>
  <c r="AHL450" i="1" s="1"/>
  <c r="AHD440" i="1"/>
  <c r="AHD446" i="1"/>
  <c r="AHD450" i="1" s="1"/>
  <c r="AGV440" i="1"/>
  <c r="AGV446" i="1"/>
  <c r="AGN446" i="1"/>
  <c r="AGN440" i="1"/>
  <c r="AGF440" i="1"/>
  <c r="AGF446" i="1"/>
  <c r="AGF450" i="1" s="1"/>
  <c r="AFX440" i="1"/>
  <c r="AFX446" i="1"/>
  <c r="AFP446" i="1"/>
  <c r="AFP440" i="1"/>
  <c r="AFP450" i="1" s="1"/>
  <c r="AFH440" i="1"/>
  <c r="AFH446" i="1"/>
  <c r="AFH449" i="1" s="1"/>
  <c r="AEZ440" i="1"/>
  <c r="AEZ446" i="1"/>
  <c r="AER446" i="1"/>
  <c r="AER449" i="1" s="1"/>
  <c r="AER440" i="1"/>
  <c r="AER450" i="1" s="1"/>
  <c r="AEJ440" i="1"/>
  <c r="AEJ446" i="1"/>
  <c r="AEJ450" i="1" s="1"/>
  <c r="AEB440" i="1"/>
  <c r="AEB446" i="1"/>
  <c r="ADT446" i="1"/>
  <c r="ADT440" i="1"/>
  <c r="ADT450" i="1" s="1"/>
  <c r="ADL440" i="1"/>
  <c r="ADL446" i="1"/>
  <c r="ADL450" i="1" s="1"/>
  <c r="ADD440" i="1"/>
  <c r="ADD446" i="1"/>
  <c r="ACV446" i="1"/>
  <c r="ACV449" i="1" s="1"/>
  <c r="ACV440" i="1"/>
  <c r="ACN440" i="1"/>
  <c r="ACN446" i="1"/>
  <c r="ACN450" i="1" s="1"/>
  <c r="ACF440" i="1"/>
  <c r="ACF446" i="1"/>
  <c r="ABX446" i="1"/>
  <c r="ABX449" i="1" s="1"/>
  <c r="ABX440" i="1"/>
  <c r="ABX450" i="1" s="1"/>
  <c r="ABP440" i="1"/>
  <c r="ABP446" i="1"/>
  <c r="ABH440" i="1"/>
  <c r="ABH446" i="1"/>
  <c r="AAZ446" i="1"/>
  <c r="AAZ449" i="1" s="1"/>
  <c r="AAZ440" i="1"/>
  <c r="AAZ450" i="1" s="1"/>
  <c r="AAR440" i="1"/>
  <c r="AAR446" i="1"/>
  <c r="AAR450" i="1" s="1"/>
  <c r="AAJ440" i="1"/>
  <c r="AAJ446" i="1"/>
  <c r="AAB446" i="1"/>
  <c r="AAB440" i="1"/>
  <c r="AAB450" i="1" s="1"/>
  <c r="ZT440" i="1"/>
  <c r="ZT446" i="1"/>
  <c r="ZT450" i="1" s="1"/>
  <c r="ZL440" i="1"/>
  <c r="ZL446" i="1"/>
  <c r="ZD446" i="1"/>
  <c r="ZD440" i="1"/>
  <c r="YV440" i="1"/>
  <c r="YV446" i="1"/>
  <c r="YV450" i="1" s="1"/>
  <c r="YN440" i="1"/>
  <c r="YN446" i="1"/>
  <c r="YF446" i="1"/>
  <c r="YF440" i="1"/>
  <c r="YF450" i="1" s="1"/>
  <c r="XX440" i="1"/>
  <c r="XX446" i="1"/>
  <c r="XX449" i="1" s="1"/>
  <c r="XP440" i="1"/>
  <c r="XP446" i="1"/>
  <c r="XH446" i="1"/>
  <c r="XH449" i="1" s="1"/>
  <c r="XH440" i="1"/>
  <c r="XH450" i="1" s="1"/>
  <c r="WZ440" i="1"/>
  <c r="WZ446" i="1"/>
  <c r="WZ450" i="1" s="1"/>
  <c r="WR440" i="1"/>
  <c r="WR446" i="1"/>
  <c r="WJ446" i="1"/>
  <c r="WJ440" i="1"/>
  <c r="WJ450" i="1" s="1"/>
  <c r="WB440" i="1"/>
  <c r="WB446" i="1"/>
  <c r="WB450" i="1" s="1"/>
  <c r="VT440" i="1"/>
  <c r="VT446" i="1"/>
  <c r="VL446" i="1"/>
  <c r="VL449" i="1" s="1"/>
  <c r="VL440" i="1"/>
  <c r="VD440" i="1"/>
  <c r="VD446" i="1"/>
  <c r="VD450" i="1" s="1"/>
  <c r="UV440" i="1"/>
  <c r="UV446" i="1"/>
  <c r="UN446" i="1"/>
  <c r="UN449" i="1" s="1"/>
  <c r="UN440" i="1"/>
  <c r="UN450" i="1" s="1"/>
  <c r="UF440" i="1"/>
  <c r="UF446" i="1"/>
  <c r="TX440" i="1"/>
  <c r="TX446" i="1"/>
  <c r="TP446" i="1"/>
  <c r="TP449" i="1" s="1"/>
  <c r="TP440" i="1"/>
  <c r="TP450" i="1" s="1"/>
  <c r="TH440" i="1"/>
  <c r="TH446" i="1"/>
  <c r="TH450" i="1" s="1"/>
  <c r="SZ440" i="1"/>
  <c r="SZ446" i="1"/>
  <c r="SR446" i="1"/>
  <c r="SR440" i="1"/>
  <c r="SR450" i="1" s="1"/>
  <c r="SJ440" i="1"/>
  <c r="SJ446" i="1"/>
  <c r="SJ450" i="1" s="1"/>
  <c r="SB440" i="1"/>
  <c r="SB446" i="1"/>
  <c r="RT446" i="1"/>
  <c r="RT440" i="1"/>
  <c r="RL440" i="1"/>
  <c r="RL446" i="1"/>
  <c r="RL450" i="1" s="1"/>
  <c r="RD440" i="1"/>
  <c r="RD446" i="1"/>
  <c r="QV446" i="1"/>
  <c r="QV440" i="1"/>
  <c r="QV450" i="1" s="1"/>
  <c r="QN440" i="1"/>
  <c r="QN446" i="1"/>
  <c r="QN449" i="1" s="1"/>
  <c r="QF440" i="1"/>
  <c r="QF446" i="1"/>
  <c r="PX446" i="1"/>
  <c r="PX449" i="1" s="1"/>
  <c r="PX440" i="1"/>
  <c r="PX450" i="1" s="1"/>
  <c r="PP440" i="1"/>
  <c r="PP446" i="1"/>
  <c r="PP450" i="1" s="1"/>
  <c r="PH440" i="1"/>
  <c r="PH446" i="1"/>
  <c r="OZ446" i="1"/>
  <c r="OZ440" i="1"/>
  <c r="OZ450" i="1" s="1"/>
  <c r="OR440" i="1"/>
  <c r="OR446" i="1"/>
  <c r="OR450" i="1" s="1"/>
  <c r="OJ440" i="1"/>
  <c r="OJ446" i="1"/>
  <c r="OB446" i="1"/>
  <c r="OB449" i="1" s="1"/>
  <c r="OB440" i="1"/>
  <c r="NT440" i="1"/>
  <c r="NT446" i="1"/>
  <c r="NT450" i="1" s="1"/>
  <c r="NL440" i="1"/>
  <c r="NL446" i="1"/>
  <c r="ND446" i="1"/>
  <c r="ND449" i="1" s="1"/>
  <c r="ND440" i="1"/>
  <c r="ND450" i="1" s="1"/>
  <c r="MV440" i="1"/>
  <c r="MV446" i="1"/>
  <c r="MN440" i="1"/>
  <c r="MN446" i="1"/>
  <c r="MF446" i="1"/>
  <c r="MF449" i="1" s="1"/>
  <c r="MF440" i="1"/>
  <c r="MF450" i="1" s="1"/>
  <c r="LX440" i="1"/>
  <c r="LX446" i="1"/>
  <c r="LP440" i="1"/>
  <c r="LP446" i="1"/>
  <c r="LH446" i="1"/>
  <c r="LH440" i="1"/>
  <c r="LH450" i="1" s="1"/>
  <c r="KZ440" i="1"/>
  <c r="KZ446" i="1"/>
  <c r="KZ449" i="1" s="1"/>
  <c r="KR440" i="1"/>
  <c r="KR446" i="1"/>
  <c r="KJ446" i="1"/>
  <c r="KJ440" i="1"/>
  <c r="KB440" i="1"/>
  <c r="KB446" i="1"/>
  <c r="KB450" i="1" s="1"/>
  <c r="JT440" i="1"/>
  <c r="JT446" i="1"/>
  <c r="JL446" i="1"/>
  <c r="JL449" i="1" s="1"/>
  <c r="JL440" i="1"/>
  <c r="JL450" i="1" s="1"/>
  <c r="JD440" i="1"/>
  <c r="JD446" i="1"/>
  <c r="JD449" i="1" s="1"/>
  <c r="IV440" i="1"/>
  <c r="IV446" i="1"/>
  <c r="IN446" i="1"/>
  <c r="IN449" i="1" s="1"/>
  <c r="IN440" i="1"/>
  <c r="IN450" i="1" s="1"/>
  <c r="IF440" i="1"/>
  <c r="IF446" i="1"/>
  <c r="IF450" i="1" s="1"/>
  <c r="HX440" i="1"/>
  <c r="HX446" i="1"/>
  <c r="HP446" i="1"/>
  <c r="HP440" i="1"/>
  <c r="HP450" i="1" s="1"/>
  <c r="HH440" i="1"/>
  <c r="HH446" i="1"/>
  <c r="GZ440" i="1"/>
  <c r="GZ446" i="1"/>
  <c r="GR446" i="1"/>
  <c r="GR449" i="1" s="1"/>
  <c r="GR440" i="1"/>
  <c r="GJ440" i="1"/>
  <c r="GJ446" i="1"/>
  <c r="GJ450" i="1" s="1"/>
  <c r="GB440" i="1"/>
  <c r="GB446" i="1"/>
  <c r="FT446" i="1"/>
  <c r="FT449" i="1" s="1"/>
  <c r="FT440" i="1"/>
  <c r="FT450" i="1" s="1"/>
  <c r="FL440" i="1"/>
  <c r="FL446" i="1"/>
  <c r="FD440" i="1"/>
  <c r="FD446" i="1"/>
  <c r="EV446" i="1"/>
  <c r="EV449" i="1" s="1"/>
  <c r="EV451" i="1" s="1"/>
  <c r="EV440" i="1"/>
  <c r="EV450" i="1" s="1"/>
  <c r="EN440" i="1"/>
  <c r="EN446" i="1"/>
  <c r="EN450" i="1" s="1"/>
  <c r="EF440" i="1"/>
  <c r="EF446" i="1"/>
  <c r="DX446" i="1"/>
  <c r="DX440" i="1"/>
  <c r="DX450" i="1" s="1"/>
  <c r="DP440" i="1"/>
  <c r="DP446" i="1"/>
  <c r="DP449" i="1" s="1"/>
  <c r="DP454" i="1" s="1"/>
  <c r="DP461" i="1" s="1"/>
  <c r="DH440" i="1"/>
  <c r="DH446" i="1"/>
  <c r="CZ446" i="1"/>
  <c r="CZ440" i="1"/>
  <c r="CR440" i="1"/>
  <c r="CR446" i="1"/>
  <c r="CJ440" i="1"/>
  <c r="CJ446" i="1"/>
  <c r="CB446" i="1"/>
  <c r="CB449" i="1" s="1"/>
  <c r="CB451" i="1" s="1"/>
  <c r="CB440" i="1"/>
  <c r="CB450" i="1" s="1"/>
  <c r="BT440" i="1"/>
  <c r="BT446" i="1"/>
  <c r="BT449" i="1" s="1"/>
  <c r="BL440" i="1"/>
  <c r="BL446" i="1"/>
  <c r="BD446" i="1"/>
  <c r="BD449" i="1" s="1"/>
  <c r="BD440" i="1"/>
  <c r="BD450" i="1" s="1"/>
  <c r="AV440" i="1"/>
  <c r="AV446" i="1"/>
  <c r="AV449" i="1" s="1"/>
  <c r="AN440" i="1"/>
  <c r="AN446" i="1"/>
  <c r="AF446" i="1"/>
  <c r="AF440" i="1"/>
  <c r="AF450" i="1" s="1"/>
  <c r="X440" i="1"/>
  <c r="X446" i="1"/>
  <c r="P440" i="1"/>
  <c r="P446" i="1"/>
  <c r="H446" i="1"/>
  <c r="H449" i="1" s="1"/>
  <c r="H451" i="1" s="1"/>
  <c r="H440" i="1"/>
  <c r="DP444" i="1"/>
  <c r="BT444" i="1"/>
  <c r="X444" i="1"/>
  <c r="AHL439" i="1"/>
  <c r="AHL442" i="1"/>
  <c r="AHD439" i="1"/>
  <c r="AHD442" i="1"/>
  <c r="AGV442" i="1"/>
  <c r="AGV439" i="1"/>
  <c r="AGN439" i="1"/>
  <c r="AGN442" i="1"/>
  <c r="AGF439" i="1"/>
  <c r="AGF442" i="1"/>
  <c r="AFX442" i="1"/>
  <c r="AFX439" i="1"/>
  <c r="AFP439" i="1"/>
  <c r="AFP442" i="1"/>
  <c r="AFH439" i="1"/>
  <c r="AFH442" i="1"/>
  <c r="AEZ442" i="1"/>
  <c r="AEZ439" i="1"/>
  <c r="AER439" i="1"/>
  <c r="AER442" i="1"/>
  <c r="AEJ439" i="1"/>
  <c r="AEJ442" i="1"/>
  <c r="AEB442" i="1"/>
  <c r="AEB439" i="1"/>
  <c r="ADT439" i="1"/>
  <c r="ADT442" i="1"/>
  <c r="ADL439" i="1"/>
  <c r="ADL442" i="1"/>
  <c r="ADD442" i="1"/>
  <c r="ADD439" i="1"/>
  <c r="ACV439" i="1"/>
  <c r="ACV442" i="1"/>
  <c r="ACN439" i="1"/>
  <c r="ACN442" i="1"/>
  <c r="ACF442" i="1"/>
  <c r="ACF439" i="1"/>
  <c r="ABX439" i="1"/>
  <c r="ABX442" i="1"/>
  <c r="ABP439" i="1"/>
  <c r="ABP442" i="1"/>
  <c r="ABH442" i="1"/>
  <c r="ABH439" i="1"/>
  <c r="AAZ439" i="1"/>
  <c r="AAZ442" i="1"/>
  <c r="AAR439" i="1"/>
  <c r="AAR442" i="1"/>
  <c r="AAJ442" i="1"/>
  <c r="AAJ439" i="1"/>
  <c r="AAB439" i="1"/>
  <c r="AAB442" i="1"/>
  <c r="ZT439" i="1"/>
  <c r="ZT442" i="1"/>
  <c r="ZL442" i="1"/>
  <c r="ZL439" i="1"/>
  <c r="ZD439" i="1"/>
  <c r="ZD442" i="1"/>
  <c r="YV439" i="1"/>
  <c r="YV442" i="1"/>
  <c r="YN442" i="1"/>
  <c r="YN439" i="1"/>
  <c r="YF439" i="1"/>
  <c r="YF442" i="1"/>
  <c r="XX439" i="1"/>
  <c r="XX442" i="1"/>
  <c r="XP442" i="1"/>
  <c r="XP439" i="1"/>
  <c r="XH439" i="1"/>
  <c r="XH442" i="1"/>
  <c r="WZ439" i="1"/>
  <c r="WZ442" i="1"/>
  <c r="WR442" i="1"/>
  <c r="WR439" i="1"/>
  <c r="WJ439" i="1"/>
  <c r="WJ442" i="1"/>
  <c r="WB439" i="1"/>
  <c r="WB442" i="1"/>
  <c r="VT442" i="1"/>
  <c r="VT439" i="1"/>
  <c r="VL439" i="1"/>
  <c r="VL442" i="1"/>
  <c r="VD439" i="1"/>
  <c r="VD442" i="1"/>
  <c r="UV442" i="1"/>
  <c r="UV439" i="1"/>
  <c r="UN439" i="1"/>
  <c r="UN442" i="1"/>
  <c r="UF439" i="1"/>
  <c r="UF442" i="1"/>
  <c r="TX442" i="1"/>
  <c r="TX439" i="1"/>
  <c r="TP439" i="1"/>
  <c r="TP442" i="1"/>
  <c r="TH439" i="1"/>
  <c r="TH442" i="1"/>
  <c r="SZ442" i="1"/>
  <c r="SZ439" i="1"/>
  <c r="SR439" i="1"/>
  <c r="SR442" i="1"/>
  <c r="SJ439" i="1"/>
  <c r="SJ442" i="1"/>
  <c r="SB442" i="1"/>
  <c r="SB439" i="1"/>
  <c r="RT439" i="1"/>
  <c r="RT442" i="1"/>
  <c r="RL439" i="1"/>
  <c r="RL442" i="1"/>
  <c r="RD442" i="1"/>
  <c r="RD439" i="1"/>
  <c r="QV439" i="1"/>
  <c r="QV442" i="1"/>
  <c r="QN439" i="1"/>
  <c r="QN442" i="1"/>
  <c r="QF442" i="1"/>
  <c r="QF439" i="1"/>
  <c r="PX439" i="1"/>
  <c r="PX442" i="1"/>
  <c r="PP439" i="1"/>
  <c r="PP442" i="1"/>
  <c r="PH442" i="1"/>
  <c r="PH439" i="1"/>
  <c r="OZ439" i="1"/>
  <c r="OZ442" i="1"/>
  <c r="OR439" i="1"/>
  <c r="OR442" i="1"/>
  <c r="OJ442" i="1"/>
  <c r="OJ439" i="1"/>
  <c r="OB439" i="1"/>
  <c r="OB442" i="1"/>
  <c r="NT439" i="1"/>
  <c r="NT442" i="1"/>
  <c r="NL442" i="1"/>
  <c r="NL439" i="1"/>
  <c r="ND439" i="1"/>
  <c r="ND442" i="1"/>
  <c r="MV439" i="1"/>
  <c r="MV442" i="1"/>
  <c r="MN442" i="1"/>
  <c r="MN439" i="1"/>
  <c r="MF439" i="1"/>
  <c r="MF442" i="1"/>
  <c r="LX439" i="1"/>
  <c r="LX442" i="1"/>
  <c r="LP442" i="1"/>
  <c r="LP439" i="1"/>
  <c r="LH439" i="1"/>
  <c r="LH442" i="1"/>
  <c r="KZ439" i="1"/>
  <c r="KZ442" i="1"/>
  <c r="KR442" i="1"/>
  <c r="KR439" i="1"/>
  <c r="KJ439" i="1"/>
  <c r="KJ442" i="1"/>
  <c r="KB439" i="1"/>
  <c r="KB442" i="1"/>
  <c r="JT442" i="1"/>
  <c r="JT439" i="1"/>
  <c r="JL439" i="1"/>
  <c r="JL442" i="1"/>
  <c r="JD439" i="1"/>
  <c r="JD442" i="1"/>
  <c r="IV442" i="1"/>
  <c r="IV439" i="1"/>
  <c r="IN439" i="1"/>
  <c r="IN442" i="1"/>
  <c r="IF439" i="1"/>
  <c r="IF442" i="1"/>
  <c r="IF444" i="1" s="1"/>
  <c r="HX442" i="1"/>
  <c r="HX439" i="1"/>
  <c r="HP439" i="1"/>
  <c r="HP442" i="1"/>
  <c r="HH439" i="1"/>
  <c r="HH442" i="1"/>
  <c r="GZ442" i="1"/>
  <c r="GZ439" i="1"/>
  <c r="GR439" i="1"/>
  <c r="GR442" i="1"/>
  <c r="GJ439" i="1"/>
  <c r="GJ442" i="1"/>
  <c r="GB442" i="1"/>
  <c r="GB439" i="1"/>
  <c r="FT439" i="1"/>
  <c r="FT442" i="1"/>
  <c r="FL439" i="1"/>
  <c r="FL442" i="1"/>
  <c r="FD442" i="1"/>
  <c r="FD439" i="1"/>
  <c r="EV439" i="1"/>
  <c r="EV442" i="1"/>
  <c r="EN439" i="1"/>
  <c r="EN442" i="1"/>
  <c r="EN444" i="1" s="1"/>
  <c r="EF442" i="1"/>
  <c r="EF439" i="1"/>
  <c r="DX439" i="1"/>
  <c r="DX442" i="1"/>
  <c r="DP439" i="1"/>
  <c r="DP442" i="1"/>
  <c r="DH442" i="1"/>
  <c r="DH439" i="1"/>
  <c r="CZ439" i="1"/>
  <c r="CZ442" i="1"/>
  <c r="CR439" i="1"/>
  <c r="CR442" i="1"/>
  <c r="CJ442" i="1"/>
  <c r="CJ439" i="1"/>
  <c r="CB439" i="1"/>
  <c r="CB442" i="1"/>
  <c r="BT439" i="1"/>
  <c r="BT442" i="1"/>
  <c r="BL442" i="1"/>
  <c r="BL439" i="1"/>
  <c r="BD439" i="1"/>
  <c r="BD442" i="1"/>
  <c r="AV439" i="1"/>
  <c r="AV442" i="1"/>
  <c r="AV444" i="1" s="1"/>
  <c r="AV454" i="1" s="1"/>
  <c r="AV461" i="1" s="1"/>
  <c r="AN442" i="1"/>
  <c r="AN439" i="1"/>
  <c r="AF439" i="1"/>
  <c r="AF442" i="1"/>
  <c r="X439" i="1"/>
  <c r="X442" i="1"/>
  <c r="P442" i="1"/>
  <c r="P439" i="1"/>
  <c r="H439" i="1"/>
  <c r="H442" i="1"/>
  <c r="AFT449" i="1"/>
  <c r="ABD449" i="1"/>
  <c r="YJ449" i="1"/>
  <c r="RX449" i="1"/>
  <c r="PD449" i="1"/>
  <c r="PD451" i="1" s="1"/>
  <c r="MJ449" i="1"/>
  <c r="JP449" i="1"/>
  <c r="JP451" i="1" s="1"/>
  <c r="IE449" i="1"/>
  <c r="HG449" i="1"/>
  <c r="AU449" i="1"/>
  <c r="W449" i="1"/>
  <c r="AHK446" i="1"/>
  <c r="AHK440" i="1"/>
  <c r="AHK450" i="1" s="1"/>
  <c r="AHC440" i="1"/>
  <c r="AHC446" i="1"/>
  <c r="AGU440" i="1"/>
  <c r="AGU446" i="1"/>
  <c r="AGM446" i="1"/>
  <c r="AGM440" i="1"/>
  <c r="AGM450" i="1" s="1"/>
  <c r="AGE440" i="1"/>
  <c r="AGE446" i="1"/>
  <c r="AFW440" i="1"/>
  <c r="AFW446" i="1"/>
  <c r="AFO446" i="1"/>
  <c r="AFO440" i="1"/>
  <c r="AFO450" i="1" s="1"/>
  <c r="AFG440" i="1"/>
  <c r="AFG446" i="1"/>
  <c r="AEY440" i="1"/>
  <c r="AEY446" i="1"/>
  <c r="AEQ446" i="1"/>
  <c r="AEQ440" i="1"/>
  <c r="AEI440" i="1"/>
  <c r="AEI446" i="1"/>
  <c r="AEA440" i="1"/>
  <c r="AEA446" i="1"/>
  <c r="ADS446" i="1"/>
  <c r="ADS440" i="1"/>
  <c r="ADS450" i="1" s="1"/>
  <c r="ADK440" i="1"/>
  <c r="ADK446" i="1"/>
  <c r="ADC440" i="1"/>
  <c r="ADC446" i="1"/>
  <c r="ACU446" i="1"/>
  <c r="ACU440" i="1"/>
  <c r="ACU450" i="1" s="1"/>
  <c r="ACM440" i="1"/>
  <c r="ACM446" i="1"/>
  <c r="ACE440" i="1"/>
  <c r="ACE446" i="1"/>
  <c r="ABW446" i="1"/>
  <c r="ABW440" i="1"/>
  <c r="ABW450" i="1" s="1"/>
  <c r="ABO440" i="1"/>
  <c r="ABO446" i="1"/>
  <c r="ABG440" i="1"/>
  <c r="ABG446" i="1"/>
  <c r="AAY446" i="1"/>
  <c r="AAY440" i="1"/>
  <c r="AAQ440" i="1"/>
  <c r="AAQ446" i="1"/>
  <c r="AAI440" i="1"/>
  <c r="AAI446" i="1"/>
  <c r="AAA446" i="1"/>
  <c r="AAA440" i="1"/>
  <c r="ZS440" i="1"/>
  <c r="ZS446" i="1"/>
  <c r="ZK440" i="1"/>
  <c r="ZK446" i="1"/>
  <c r="ZC446" i="1"/>
  <c r="ZC440" i="1"/>
  <c r="YU440" i="1"/>
  <c r="YU446" i="1"/>
  <c r="YM440" i="1"/>
  <c r="YM446" i="1"/>
  <c r="YE446" i="1"/>
  <c r="YE440" i="1"/>
  <c r="YE450" i="1" s="1"/>
  <c r="XW440" i="1"/>
  <c r="XW446" i="1"/>
  <c r="XO440" i="1"/>
  <c r="XO446" i="1"/>
  <c r="XG446" i="1"/>
  <c r="XG440" i="1"/>
  <c r="WY440" i="1"/>
  <c r="WY446" i="1"/>
  <c r="WQ440" i="1"/>
  <c r="WQ446" i="1"/>
  <c r="WI446" i="1"/>
  <c r="WI440" i="1"/>
  <c r="WI450" i="1" s="1"/>
  <c r="WA440" i="1"/>
  <c r="WA446" i="1"/>
  <c r="VS440" i="1"/>
  <c r="VS446" i="1"/>
  <c r="VK446" i="1"/>
  <c r="VK440" i="1"/>
  <c r="VC440" i="1"/>
  <c r="VC446" i="1"/>
  <c r="UU440" i="1"/>
  <c r="UU446" i="1"/>
  <c r="UM446" i="1"/>
  <c r="UM440" i="1"/>
  <c r="UM450" i="1" s="1"/>
  <c r="UE440" i="1"/>
  <c r="UE446" i="1"/>
  <c r="TW440" i="1"/>
  <c r="TW446" i="1"/>
  <c r="TO446" i="1"/>
  <c r="TO440" i="1"/>
  <c r="TG440" i="1"/>
  <c r="TG446" i="1"/>
  <c r="SY440" i="1"/>
  <c r="SY446" i="1"/>
  <c r="SQ446" i="1"/>
  <c r="SQ440" i="1"/>
  <c r="SQ450" i="1" s="1"/>
  <c r="SI440" i="1"/>
  <c r="SI446" i="1"/>
  <c r="SA440" i="1"/>
  <c r="SA446" i="1"/>
  <c r="RS446" i="1"/>
  <c r="RS440" i="1"/>
  <c r="RK440" i="1"/>
  <c r="RK446" i="1"/>
  <c r="RC440" i="1"/>
  <c r="RC446" i="1"/>
  <c r="QU446" i="1"/>
  <c r="QU440" i="1"/>
  <c r="QM440" i="1"/>
  <c r="QM446" i="1"/>
  <c r="QE440" i="1"/>
  <c r="QE446" i="1"/>
  <c r="PW446" i="1"/>
  <c r="PW440" i="1"/>
  <c r="PO440" i="1"/>
  <c r="PO446" i="1"/>
  <c r="PG440" i="1"/>
  <c r="PG446" i="1"/>
  <c r="OY446" i="1"/>
  <c r="OY440" i="1"/>
  <c r="OQ440" i="1"/>
  <c r="OQ446" i="1"/>
  <c r="OI440" i="1"/>
  <c r="OI446" i="1"/>
  <c r="OA446" i="1"/>
  <c r="OA440" i="1"/>
  <c r="NS440" i="1"/>
  <c r="NS446" i="1"/>
  <c r="NK440" i="1"/>
  <c r="NK446" i="1"/>
  <c r="NC446" i="1"/>
  <c r="NC440" i="1"/>
  <c r="MU440" i="1"/>
  <c r="MU446" i="1"/>
  <c r="MU449" i="1" s="1"/>
  <c r="MM440" i="1"/>
  <c r="MM446" i="1"/>
  <c r="ME446" i="1"/>
  <c r="ME440" i="1"/>
  <c r="LW440" i="1"/>
  <c r="LW446" i="1"/>
  <c r="LO440" i="1"/>
  <c r="LO446" i="1"/>
  <c r="LG446" i="1"/>
  <c r="LG440" i="1"/>
  <c r="KY440" i="1"/>
  <c r="KY446" i="1"/>
  <c r="KQ440" i="1"/>
  <c r="KQ446" i="1"/>
  <c r="KI446" i="1"/>
  <c r="KI440" i="1"/>
  <c r="KA440" i="1"/>
  <c r="KA446" i="1"/>
  <c r="KA449" i="1" s="1"/>
  <c r="JS440" i="1"/>
  <c r="JS446" i="1"/>
  <c r="JK446" i="1"/>
  <c r="JK440" i="1"/>
  <c r="JC440" i="1"/>
  <c r="JC446" i="1"/>
  <c r="JC449" i="1" s="1"/>
  <c r="IU440" i="1"/>
  <c r="IU446" i="1"/>
  <c r="IM446" i="1"/>
  <c r="IM440" i="1"/>
  <c r="IE440" i="1"/>
  <c r="IE446" i="1"/>
  <c r="HW440" i="1"/>
  <c r="HW446" i="1"/>
  <c r="HO446" i="1"/>
  <c r="HO440" i="1"/>
  <c r="HG440" i="1"/>
  <c r="HG446" i="1"/>
  <c r="GY440" i="1"/>
  <c r="GY446" i="1"/>
  <c r="GQ446" i="1"/>
  <c r="GQ440" i="1"/>
  <c r="GI440" i="1"/>
  <c r="GI446" i="1"/>
  <c r="GA440" i="1"/>
  <c r="GA446" i="1"/>
  <c r="FS446" i="1"/>
  <c r="FS440" i="1"/>
  <c r="FK440" i="1"/>
  <c r="FK446" i="1"/>
  <c r="FK449" i="1" s="1"/>
  <c r="FC440" i="1"/>
  <c r="FC446" i="1"/>
  <c r="EU446" i="1"/>
  <c r="EU440" i="1"/>
  <c r="EM440" i="1"/>
  <c r="EM446" i="1"/>
  <c r="EE440" i="1"/>
  <c r="EE446" i="1"/>
  <c r="DW446" i="1"/>
  <c r="DW440" i="1"/>
  <c r="DO440" i="1"/>
  <c r="DO446" i="1"/>
  <c r="DG440" i="1"/>
  <c r="DG446" i="1"/>
  <c r="CY446" i="1"/>
  <c r="CY440" i="1"/>
  <c r="CQ440" i="1"/>
  <c r="CQ446" i="1"/>
  <c r="CQ449" i="1" s="1"/>
  <c r="CI440" i="1"/>
  <c r="CI446" i="1"/>
  <c r="CA446" i="1"/>
  <c r="CA440" i="1"/>
  <c r="BS440" i="1"/>
  <c r="BS446" i="1"/>
  <c r="BS449" i="1" s="1"/>
  <c r="BK440" i="1"/>
  <c r="BK446" i="1"/>
  <c r="BC446" i="1"/>
  <c r="BC440" i="1"/>
  <c r="AU440" i="1"/>
  <c r="AU446" i="1"/>
  <c r="AM440" i="1"/>
  <c r="AM446" i="1"/>
  <c r="AE446" i="1"/>
  <c r="AE440" i="1"/>
  <c r="W440" i="1"/>
  <c r="W446" i="1"/>
  <c r="O440" i="1"/>
  <c r="O446" i="1"/>
  <c r="G446" i="1"/>
  <c r="G440" i="1"/>
  <c r="HG444" i="1"/>
  <c r="HG454" i="1"/>
  <c r="HG461" i="1" s="1"/>
  <c r="FK444" i="1"/>
  <c r="DO444" i="1"/>
  <c r="BS444" i="1"/>
  <c r="W444" i="1"/>
  <c r="W454" i="1"/>
  <c r="W461" i="1" s="1"/>
  <c r="AHK439" i="1"/>
  <c r="AHK442" i="1"/>
  <c r="AHC439" i="1"/>
  <c r="AHC442" i="1"/>
  <c r="AGU442" i="1"/>
  <c r="AGU439" i="1"/>
  <c r="AGM439" i="1"/>
  <c r="AGM442" i="1"/>
  <c r="AGE439" i="1"/>
  <c r="AGE442" i="1"/>
  <c r="AFW442" i="1"/>
  <c r="AFW439" i="1"/>
  <c r="AFO439" i="1"/>
  <c r="AFO442" i="1"/>
  <c r="AFG439" i="1"/>
  <c r="AFG442" i="1"/>
  <c r="AEY442" i="1"/>
  <c r="AEY439" i="1"/>
  <c r="AEQ439" i="1"/>
  <c r="AEQ442" i="1"/>
  <c r="AEI439" i="1"/>
  <c r="AEI442" i="1"/>
  <c r="AEA442" i="1"/>
  <c r="AEA439" i="1"/>
  <c r="ADS439" i="1"/>
  <c r="ADS442" i="1"/>
  <c r="ADK439" i="1"/>
  <c r="ADK442" i="1"/>
  <c r="ADC442" i="1"/>
  <c r="ADC439" i="1"/>
  <c r="ACU439" i="1"/>
  <c r="ACU442" i="1"/>
  <c r="ACM439" i="1"/>
  <c r="ACM442" i="1"/>
  <c r="ACE442" i="1"/>
  <c r="ACE439" i="1"/>
  <c r="ABW439" i="1"/>
  <c r="ABW442" i="1"/>
  <c r="ABO439" i="1"/>
  <c r="ABO442" i="1"/>
  <c r="ABG442" i="1"/>
  <c r="ABG439" i="1"/>
  <c r="AAY439" i="1"/>
  <c r="AAY442" i="1"/>
  <c r="AAQ439" i="1"/>
  <c r="AAQ442" i="1"/>
  <c r="AAI442" i="1"/>
  <c r="AAI439" i="1"/>
  <c r="AAA439" i="1"/>
  <c r="AAA442" i="1"/>
  <c r="ZS439" i="1"/>
  <c r="ZS442" i="1"/>
  <c r="ZK442" i="1"/>
  <c r="ZK439" i="1"/>
  <c r="ZC439" i="1"/>
  <c r="ZC442" i="1"/>
  <c r="YU439" i="1"/>
  <c r="YU442" i="1"/>
  <c r="YM442" i="1"/>
  <c r="YM439" i="1"/>
  <c r="YE439" i="1"/>
  <c r="YE442" i="1"/>
  <c r="XW439" i="1"/>
  <c r="XW442" i="1"/>
  <c r="XO442" i="1"/>
  <c r="XO439" i="1"/>
  <c r="XG439" i="1"/>
  <c r="XG442" i="1"/>
  <c r="WY439" i="1"/>
  <c r="WY442" i="1"/>
  <c r="WQ442" i="1"/>
  <c r="WQ439" i="1"/>
  <c r="WI439" i="1"/>
  <c r="WI442" i="1"/>
  <c r="WA439" i="1"/>
  <c r="WA442" i="1"/>
  <c r="VS442" i="1"/>
  <c r="VS439" i="1"/>
  <c r="VK439" i="1"/>
  <c r="VK442" i="1"/>
  <c r="VC439" i="1"/>
  <c r="VC442" i="1"/>
  <c r="UU442" i="1"/>
  <c r="UU439" i="1"/>
  <c r="UM439" i="1"/>
  <c r="UM442" i="1"/>
  <c r="UE439" i="1"/>
  <c r="UE442" i="1"/>
  <c r="TW442" i="1"/>
  <c r="TW439" i="1"/>
  <c r="TO439" i="1"/>
  <c r="TO442" i="1"/>
  <c r="TG439" i="1"/>
  <c r="TG442" i="1"/>
  <c r="SY442" i="1"/>
  <c r="SY439" i="1"/>
  <c r="SQ439" i="1"/>
  <c r="SQ442" i="1"/>
  <c r="SI439" i="1"/>
  <c r="SI442" i="1"/>
  <c r="SA442" i="1"/>
  <c r="SA439" i="1"/>
  <c r="RS439" i="1"/>
  <c r="RS442" i="1"/>
  <c r="RK439" i="1"/>
  <c r="RK442" i="1"/>
  <c r="RC442" i="1"/>
  <c r="RC439" i="1"/>
  <c r="QU439" i="1"/>
  <c r="QU442" i="1"/>
  <c r="QM439" i="1"/>
  <c r="QM442" i="1"/>
  <c r="QE442" i="1"/>
  <c r="QE439" i="1"/>
  <c r="PW439" i="1"/>
  <c r="PW442" i="1"/>
  <c r="PO439" i="1"/>
  <c r="PO442" i="1"/>
  <c r="PG442" i="1"/>
  <c r="PG439" i="1"/>
  <c r="OY439" i="1"/>
  <c r="OY442" i="1"/>
  <c r="OQ439" i="1"/>
  <c r="OQ442" i="1"/>
  <c r="OI442" i="1"/>
  <c r="OI439" i="1"/>
  <c r="OA439" i="1"/>
  <c r="OA442" i="1"/>
  <c r="NS439" i="1"/>
  <c r="NS442" i="1"/>
  <c r="NK442" i="1"/>
  <c r="NK439" i="1"/>
  <c r="NC439" i="1"/>
  <c r="NC442" i="1"/>
  <c r="MU439" i="1"/>
  <c r="MU442" i="1"/>
  <c r="MM442" i="1"/>
  <c r="MM439" i="1"/>
  <c r="ME439" i="1"/>
  <c r="ME442" i="1"/>
  <c r="LW439" i="1"/>
  <c r="LW442" i="1"/>
  <c r="LO442" i="1"/>
  <c r="LO439" i="1"/>
  <c r="LG439" i="1"/>
  <c r="LG442" i="1"/>
  <c r="KY439" i="1"/>
  <c r="KY442" i="1"/>
  <c r="KQ442" i="1"/>
  <c r="KQ439" i="1"/>
  <c r="KI439" i="1"/>
  <c r="KI442" i="1"/>
  <c r="KA439" i="1"/>
  <c r="KA442" i="1"/>
  <c r="JS442" i="1"/>
  <c r="JS439" i="1"/>
  <c r="JK439" i="1"/>
  <c r="JK442" i="1"/>
  <c r="JC439" i="1"/>
  <c r="JC442" i="1"/>
  <c r="IU442" i="1"/>
  <c r="IU439" i="1"/>
  <c r="IM439" i="1"/>
  <c r="IM442" i="1"/>
  <c r="IE439" i="1"/>
  <c r="IE442" i="1"/>
  <c r="HW442" i="1"/>
  <c r="HW439" i="1"/>
  <c r="HO439" i="1"/>
  <c r="HO442" i="1"/>
  <c r="HG439" i="1"/>
  <c r="HG442" i="1"/>
  <c r="GY442" i="1"/>
  <c r="GY439" i="1"/>
  <c r="GQ439" i="1"/>
  <c r="GQ442" i="1"/>
  <c r="GI439" i="1"/>
  <c r="GI442" i="1"/>
  <c r="GA442" i="1"/>
  <c r="GA439" i="1"/>
  <c r="FS439" i="1"/>
  <c r="FS442" i="1"/>
  <c r="FK439" i="1"/>
  <c r="FK442" i="1"/>
  <c r="FC442" i="1"/>
  <c r="FC439" i="1"/>
  <c r="EU439" i="1"/>
  <c r="EU442" i="1"/>
  <c r="EM439" i="1"/>
  <c r="EM442" i="1"/>
  <c r="EE442" i="1"/>
  <c r="EE439" i="1"/>
  <c r="DW439" i="1"/>
  <c r="DW442" i="1"/>
  <c r="DO439" i="1"/>
  <c r="DO442" i="1"/>
  <c r="DG442" i="1"/>
  <c r="DG439" i="1"/>
  <c r="CY439" i="1"/>
  <c r="CY442" i="1"/>
  <c r="CQ439" i="1"/>
  <c r="CQ442" i="1"/>
  <c r="CI442" i="1"/>
  <c r="CI439" i="1"/>
  <c r="CA439" i="1"/>
  <c r="CA442" i="1"/>
  <c r="BS439" i="1"/>
  <c r="BS442" i="1"/>
  <c r="BK442" i="1"/>
  <c r="BK439" i="1"/>
  <c r="BC439" i="1"/>
  <c r="BC442" i="1"/>
  <c r="AU439" i="1"/>
  <c r="AU442" i="1"/>
  <c r="AM442" i="1"/>
  <c r="AM439" i="1"/>
  <c r="AE439" i="1"/>
  <c r="AE442" i="1"/>
  <c r="W439" i="1"/>
  <c r="W442" i="1"/>
  <c r="O442" i="1"/>
  <c r="O439" i="1"/>
  <c r="G439" i="1"/>
  <c r="G442" i="1"/>
  <c r="AGR449" i="1"/>
  <c r="UR449" i="1"/>
  <c r="UR451" i="1" s="1"/>
  <c r="EB449" i="1"/>
  <c r="EB454" i="1" s="1"/>
  <c r="EB461" i="1" s="1"/>
  <c r="JZ449" i="1"/>
  <c r="JB449" i="1"/>
  <c r="HF449" i="1"/>
  <c r="CP449" i="1"/>
  <c r="CP454" i="1" s="1"/>
  <c r="CP461" i="1" s="1"/>
  <c r="BR449" i="1"/>
  <c r="V449" i="1"/>
  <c r="AHJ440" i="1"/>
  <c r="AHJ446" i="1"/>
  <c r="AHB440" i="1"/>
  <c r="AHB446" i="1"/>
  <c r="AGT440" i="1"/>
  <c r="AGT446" i="1"/>
  <c r="AGL440" i="1"/>
  <c r="AGL446" i="1"/>
  <c r="AGD440" i="1"/>
  <c r="AGD446" i="1"/>
  <c r="AFV440" i="1"/>
  <c r="AFV446" i="1"/>
  <c r="AFN440" i="1"/>
  <c r="AFN446" i="1"/>
  <c r="AFF440" i="1"/>
  <c r="AFF446" i="1"/>
  <c r="AEX440" i="1"/>
  <c r="AEX450" i="1" s="1"/>
  <c r="AEX446" i="1"/>
  <c r="AEP440" i="1"/>
  <c r="AEP446" i="1"/>
  <c r="AEH440" i="1"/>
  <c r="AEH446" i="1"/>
  <c r="ADZ440" i="1"/>
  <c r="ADZ446" i="1"/>
  <c r="ADR440" i="1"/>
  <c r="ADR446" i="1"/>
  <c r="ADJ440" i="1"/>
  <c r="ADJ446" i="1"/>
  <c r="ADB440" i="1"/>
  <c r="ADB446" i="1"/>
  <c r="ACT440" i="1"/>
  <c r="ACT446" i="1"/>
  <c r="ACL440" i="1"/>
  <c r="ACL446" i="1"/>
  <c r="ACD440" i="1"/>
  <c r="ACD446" i="1"/>
  <c r="ABV440" i="1"/>
  <c r="ABV446" i="1"/>
  <c r="ABN440" i="1"/>
  <c r="ABN446" i="1"/>
  <c r="ABF440" i="1"/>
  <c r="ABF446" i="1"/>
  <c r="AAX440" i="1"/>
  <c r="AAX446" i="1"/>
  <c r="AAP440" i="1"/>
  <c r="AAP446" i="1"/>
  <c r="AAH440" i="1"/>
  <c r="AAH446" i="1"/>
  <c r="ZZ440" i="1"/>
  <c r="ZZ446" i="1"/>
  <c r="ZR440" i="1"/>
  <c r="ZR446" i="1"/>
  <c r="ZJ440" i="1"/>
  <c r="ZJ446" i="1"/>
  <c r="ZB440" i="1"/>
  <c r="ZB446" i="1"/>
  <c r="YT440" i="1"/>
  <c r="YT446" i="1"/>
  <c r="YL440" i="1"/>
  <c r="YL446" i="1"/>
  <c r="YD440" i="1"/>
  <c r="YD446" i="1"/>
  <c r="XV440" i="1"/>
  <c r="XV446" i="1"/>
  <c r="XN440" i="1"/>
  <c r="XN446" i="1"/>
  <c r="XF440" i="1"/>
  <c r="XF446" i="1"/>
  <c r="WX440" i="1"/>
  <c r="WX446" i="1"/>
  <c r="WP440" i="1"/>
  <c r="WP446" i="1"/>
  <c r="WH440" i="1"/>
  <c r="WH446" i="1"/>
  <c r="VZ440" i="1"/>
  <c r="VZ446" i="1"/>
  <c r="VR440" i="1"/>
  <c r="VR446" i="1"/>
  <c r="VJ440" i="1"/>
  <c r="VJ446" i="1"/>
  <c r="VB440" i="1"/>
  <c r="VB446" i="1"/>
  <c r="UT440" i="1"/>
  <c r="UT446" i="1"/>
  <c r="UL440" i="1"/>
  <c r="UL446" i="1"/>
  <c r="UD440" i="1"/>
  <c r="UD446" i="1"/>
  <c r="TV440" i="1"/>
  <c r="TV450" i="1" s="1"/>
  <c r="TV446" i="1"/>
  <c r="TN440" i="1"/>
  <c r="TN446" i="1"/>
  <c r="TF440" i="1"/>
  <c r="TF446" i="1"/>
  <c r="SX440" i="1"/>
  <c r="SX446" i="1"/>
  <c r="SP440" i="1"/>
  <c r="SP446" i="1"/>
  <c r="SH440" i="1"/>
  <c r="SH446" i="1"/>
  <c r="RZ440" i="1"/>
  <c r="RZ446" i="1"/>
  <c r="RR440" i="1"/>
  <c r="RR446" i="1"/>
  <c r="RJ440" i="1"/>
  <c r="RJ446" i="1"/>
  <c r="RB440" i="1"/>
  <c r="RB446" i="1"/>
  <c r="QT440" i="1"/>
  <c r="QT446" i="1"/>
  <c r="QL440" i="1"/>
  <c r="QL446" i="1"/>
  <c r="QD440" i="1"/>
  <c r="QD446" i="1"/>
  <c r="PV440" i="1"/>
  <c r="PV446" i="1"/>
  <c r="PN440" i="1"/>
  <c r="PN446" i="1"/>
  <c r="PF440" i="1"/>
  <c r="PF446" i="1"/>
  <c r="OX440" i="1"/>
  <c r="OX446" i="1"/>
  <c r="OP440" i="1"/>
  <c r="OP446" i="1"/>
  <c r="OH440" i="1"/>
  <c r="OH446" i="1"/>
  <c r="NZ440" i="1"/>
  <c r="NZ446" i="1"/>
  <c r="NR440" i="1"/>
  <c r="NR446" i="1"/>
  <c r="NJ440" i="1"/>
  <c r="NJ446" i="1"/>
  <c r="NB440" i="1"/>
  <c r="NB446" i="1"/>
  <c r="MT440" i="1"/>
  <c r="MT446" i="1"/>
  <c r="ML440" i="1"/>
  <c r="ML446" i="1"/>
  <c r="MD440" i="1"/>
  <c r="MD446" i="1"/>
  <c r="LV440" i="1"/>
  <c r="LV446" i="1"/>
  <c r="LN440" i="1"/>
  <c r="LN446" i="1"/>
  <c r="LF440" i="1"/>
  <c r="LF446" i="1"/>
  <c r="KX440" i="1"/>
  <c r="KX446" i="1"/>
  <c r="KP440" i="1"/>
  <c r="KP446" i="1"/>
  <c r="KH440" i="1"/>
  <c r="KH446" i="1"/>
  <c r="JZ440" i="1"/>
  <c r="JZ446" i="1"/>
  <c r="JR440" i="1"/>
  <c r="JR446" i="1"/>
  <c r="JJ440" i="1"/>
  <c r="JJ446" i="1"/>
  <c r="JB440" i="1"/>
  <c r="JB446" i="1"/>
  <c r="IT440" i="1"/>
  <c r="IT450" i="1" s="1"/>
  <c r="IT446" i="1"/>
  <c r="IL440" i="1"/>
  <c r="IL446" i="1"/>
  <c r="ID440" i="1"/>
  <c r="ID446" i="1"/>
  <c r="ID449" i="1" s="1"/>
  <c r="HV440" i="1"/>
  <c r="HV446" i="1"/>
  <c r="HN440" i="1"/>
  <c r="HN446" i="1"/>
  <c r="HF440" i="1"/>
  <c r="HF446" i="1"/>
  <c r="GX440" i="1"/>
  <c r="GX446" i="1"/>
  <c r="GP440" i="1"/>
  <c r="GP446" i="1"/>
  <c r="GH440" i="1"/>
  <c r="GH446" i="1"/>
  <c r="FZ440" i="1"/>
  <c r="FZ446" i="1"/>
  <c r="FR440" i="1"/>
  <c r="FR446" i="1"/>
  <c r="FJ440" i="1"/>
  <c r="FJ446" i="1"/>
  <c r="FJ449" i="1" s="1"/>
  <c r="FB440" i="1"/>
  <c r="FB446" i="1"/>
  <c r="ET440" i="1"/>
  <c r="ET446" i="1"/>
  <c r="EL440" i="1"/>
  <c r="EL446" i="1"/>
  <c r="EL449" i="1" s="1"/>
  <c r="ED440" i="1"/>
  <c r="ED446" i="1"/>
  <c r="DV440" i="1"/>
  <c r="DV446" i="1"/>
  <c r="DN440" i="1"/>
  <c r="DN446" i="1"/>
  <c r="DF440" i="1"/>
  <c r="DF446" i="1"/>
  <c r="CX440" i="1"/>
  <c r="CX446" i="1"/>
  <c r="CP440" i="1"/>
  <c r="CP446" i="1"/>
  <c r="CH440" i="1"/>
  <c r="CH446" i="1"/>
  <c r="BZ440" i="1"/>
  <c r="BZ446" i="1"/>
  <c r="BR440" i="1"/>
  <c r="BR446" i="1"/>
  <c r="BJ440" i="1"/>
  <c r="BJ446" i="1"/>
  <c r="BB440" i="1"/>
  <c r="BB446" i="1"/>
  <c r="AT440" i="1"/>
  <c r="AT446" i="1"/>
  <c r="AL440" i="1"/>
  <c r="AL446" i="1"/>
  <c r="AD440" i="1"/>
  <c r="AD446" i="1"/>
  <c r="V440" i="1"/>
  <c r="V446" i="1"/>
  <c r="N440" i="1"/>
  <c r="N446" i="1"/>
  <c r="F440" i="1"/>
  <c r="F446" i="1"/>
  <c r="AFV444" i="1"/>
  <c r="AEX444" i="1"/>
  <c r="ADB444" i="1"/>
  <c r="ACD444" i="1"/>
  <c r="YL444" i="1"/>
  <c r="XN444" i="1"/>
  <c r="UT444" i="1"/>
  <c r="RB444" i="1"/>
  <c r="QD444" i="1"/>
  <c r="LN444" i="1"/>
  <c r="JB454" i="1"/>
  <c r="JB461" i="1" s="1"/>
  <c r="FZ444" i="1"/>
  <c r="FB444" i="1"/>
  <c r="V454" i="1"/>
  <c r="V461" i="1" s="1"/>
  <c r="AHJ439" i="1"/>
  <c r="AHJ442" i="1"/>
  <c r="AHB439" i="1"/>
  <c r="AHB442" i="1"/>
  <c r="AHB444" i="1" s="1"/>
  <c r="AGT439" i="1"/>
  <c r="AGT442" i="1"/>
  <c r="AGL439" i="1"/>
  <c r="AGL442" i="1"/>
  <c r="AGD439" i="1"/>
  <c r="AGD442" i="1"/>
  <c r="AGD444" i="1" s="1"/>
  <c r="AFV439" i="1"/>
  <c r="AFV442" i="1"/>
  <c r="AFN439" i="1"/>
  <c r="AFN442" i="1"/>
  <c r="AFF439" i="1"/>
  <c r="AFF442" i="1"/>
  <c r="AFF444" i="1" s="1"/>
  <c r="AEX439" i="1"/>
  <c r="AEX442" i="1"/>
  <c r="AEP442" i="1"/>
  <c r="AEP439" i="1"/>
  <c r="AEH439" i="1"/>
  <c r="AEH442" i="1"/>
  <c r="AEH444" i="1" s="1"/>
  <c r="ADZ439" i="1"/>
  <c r="ADZ442" i="1"/>
  <c r="ADZ444" i="1" s="1"/>
  <c r="ADR439" i="1"/>
  <c r="ADR442" i="1"/>
  <c r="ADJ439" i="1"/>
  <c r="ADJ442" i="1"/>
  <c r="ADJ444" i="1" s="1"/>
  <c r="ADB442" i="1"/>
  <c r="ADB439" i="1"/>
  <c r="ACT439" i="1"/>
  <c r="ACT442" i="1"/>
  <c r="ACL439" i="1"/>
  <c r="ACL442" i="1"/>
  <c r="ACL444" i="1" s="1"/>
  <c r="ACD439" i="1"/>
  <c r="ACD442" i="1"/>
  <c r="ABV439" i="1"/>
  <c r="ABV442" i="1"/>
  <c r="ABN439" i="1"/>
  <c r="ABN442" i="1"/>
  <c r="ABN444" i="1" s="1"/>
  <c r="ABF439" i="1"/>
  <c r="ABF442" i="1"/>
  <c r="ABF444" i="1" s="1"/>
  <c r="AAX439" i="1"/>
  <c r="AAX442" i="1"/>
  <c r="AAP439" i="1"/>
  <c r="AAP442" i="1"/>
  <c r="AAP444" i="1" s="1"/>
  <c r="AAH439" i="1"/>
  <c r="AAH442" i="1"/>
  <c r="ZZ439" i="1"/>
  <c r="ZZ442" i="1"/>
  <c r="ZR439" i="1"/>
  <c r="ZR442" i="1"/>
  <c r="ZR444" i="1" s="1"/>
  <c r="ZJ439" i="1"/>
  <c r="ZJ442" i="1"/>
  <c r="ZB439" i="1"/>
  <c r="ZB442" i="1"/>
  <c r="YT439" i="1"/>
  <c r="YT442" i="1"/>
  <c r="YT444" i="1" s="1"/>
  <c r="YL439" i="1"/>
  <c r="YL442" i="1"/>
  <c r="YD439" i="1"/>
  <c r="YD442" i="1"/>
  <c r="XV439" i="1"/>
  <c r="XV442" i="1"/>
  <c r="XV444" i="1" s="1"/>
  <c r="XN439" i="1"/>
  <c r="XN442" i="1"/>
  <c r="XF439" i="1"/>
  <c r="XF442" i="1"/>
  <c r="WX439" i="1"/>
  <c r="WX442" i="1"/>
  <c r="WX444" i="1" s="1"/>
  <c r="WP439" i="1"/>
  <c r="WP442" i="1"/>
  <c r="WP444" i="1" s="1"/>
  <c r="WH439" i="1"/>
  <c r="WH442" i="1"/>
  <c r="VZ439" i="1"/>
  <c r="VZ442" i="1"/>
  <c r="VZ444" i="1" s="1"/>
  <c r="VR439" i="1"/>
  <c r="VR442" i="1"/>
  <c r="VR444" i="1" s="1"/>
  <c r="VJ439" i="1"/>
  <c r="VJ442" i="1"/>
  <c r="VB439" i="1"/>
  <c r="VB442" i="1"/>
  <c r="VB444" i="1" s="1"/>
  <c r="UT439" i="1"/>
  <c r="UT442" i="1"/>
  <c r="UL439" i="1"/>
  <c r="UL442" i="1"/>
  <c r="UD439" i="1"/>
  <c r="UD442" i="1"/>
  <c r="UD444" i="1" s="1"/>
  <c r="TV439" i="1"/>
  <c r="TV442" i="1"/>
  <c r="TV444" i="1" s="1"/>
  <c r="TN439" i="1"/>
  <c r="TN442" i="1"/>
  <c r="TF439" i="1"/>
  <c r="TF442" i="1"/>
  <c r="TF444" i="1" s="1"/>
  <c r="SX439" i="1"/>
  <c r="SX442" i="1"/>
  <c r="SX444" i="1" s="1"/>
  <c r="SP439" i="1"/>
  <c r="SP442" i="1"/>
  <c r="SH439" i="1"/>
  <c r="SH442" i="1"/>
  <c r="SH444" i="1" s="1"/>
  <c r="RZ439" i="1"/>
  <c r="RZ442" i="1"/>
  <c r="RR439" i="1"/>
  <c r="RR442" i="1"/>
  <c r="RJ439" i="1"/>
  <c r="RJ442" i="1"/>
  <c r="RJ444" i="1" s="1"/>
  <c r="RB439" i="1"/>
  <c r="RB442" i="1"/>
  <c r="QT439" i="1"/>
  <c r="QT442" i="1"/>
  <c r="QL439" i="1"/>
  <c r="QL442" i="1"/>
  <c r="QL444" i="1" s="1"/>
  <c r="QD439" i="1"/>
  <c r="QD442" i="1"/>
  <c r="PV439" i="1"/>
  <c r="PV442" i="1"/>
  <c r="PN439" i="1"/>
  <c r="PN442" i="1"/>
  <c r="PN444" i="1" s="1"/>
  <c r="PF439" i="1"/>
  <c r="PF442" i="1"/>
  <c r="PF444" i="1" s="1"/>
  <c r="OX439" i="1"/>
  <c r="OX442" i="1"/>
  <c r="OP439" i="1"/>
  <c r="OP442" i="1"/>
  <c r="OP444" i="1" s="1"/>
  <c r="OH439" i="1"/>
  <c r="OH442" i="1"/>
  <c r="NZ439" i="1"/>
  <c r="NZ442" i="1"/>
  <c r="NR439" i="1"/>
  <c r="NR442" i="1"/>
  <c r="NR444" i="1" s="1"/>
  <c r="NJ439" i="1"/>
  <c r="NJ442" i="1"/>
  <c r="NB439" i="1"/>
  <c r="NB442" i="1"/>
  <c r="MT439" i="1"/>
  <c r="MT442" i="1"/>
  <c r="MT444" i="1" s="1"/>
  <c r="ML439" i="1"/>
  <c r="ML442" i="1"/>
  <c r="ML444" i="1" s="1"/>
  <c r="MD439" i="1"/>
  <c r="MD442" i="1"/>
  <c r="LV439" i="1"/>
  <c r="LV442" i="1"/>
  <c r="LV444" i="1" s="1"/>
  <c r="LN439" i="1"/>
  <c r="LN442" i="1"/>
  <c r="LF439" i="1"/>
  <c r="LF442" i="1"/>
  <c r="KX439" i="1"/>
  <c r="KX442" i="1"/>
  <c r="KX444" i="1" s="1"/>
  <c r="KP439" i="1"/>
  <c r="KP442" i="1"/>
  <c r="KH439" i="1"/>
  <c r="KH442" i="1"/>
  <c r="JZ439" i="1"/>
  <c r="JZ442" i="1"/>
  <c r="JZ444" i="1" s="1"/>
  <c r="JZ454" i="1" s="1"/>
  <c r="JR439" i="1"/>
  <c r="JR442" i="1"/>
  <c r="JJ439" i="1"/>
  <c r="JJ442" i="1"/>
  <c r="JB439" i="1"/>
  <c r="JB442" i="1"/>
  <c r="JB444" i="1" s="1"/>
  <c r="IT439" i="1"/>
  <c r="IT442" i="1"/>
  <c r="IL439" i="1"/>
  <c r="IL442" i="1"/>
  <c r="ID439" i="1"/>
  <c r="ID442" i="1"/>
  <c r="ID444" i="1" s="1"/>
  <c r="HV439" i="1"/>
  <c r="HV442" i="1"/>
  <c r="HN439" i="1"/>
  <c r="HN442" i="1"/>
  <c r="HF439" i="1"/>
  <c r="HF442" i="1"/>
  <c r="HF444" i="1" s="1"/>
  <c r="HF453" i="1" s="1"/>
  <c r="GX439" i="1"/>
  <c r="GX442" i="1"/>
  <c r="GP439" i="1"/>
  <c r="GP442" i="1"/>
  <c r="GH439" i="1"/>
  <c r="GH442" i="1"/>
  <c r="GH444" i="1" s="1"/>
  <c r="FZ439" i="1"/>
  <c r="FZ442" i="1"/>
  <c r="FR439" i="1"/>
  <c r="FR442" i="1"/>
  <c r="FJ439" i="1"/>
  <c r="FJ442" i="1"/>
  <c r="FJ444" i="1" s="1"/>
  <c r="FB439" i="1"/>
  <c r="FB442" i="1"/>
  <c r="ET439" i="1"/>
  <c r="ET442" i="1"/>
  <c r="EL439" i="1"/>
  <c r="EL442" i="1"/>
  <c r="EL444" i="1" s="1"/>
  <c r="EL454" i="1" s="1"/>
  <c r="ED439" i="1"/>
  <c r="ED442" i="1"/>
  <c r="ED444" i="1" s="1"/>
  <c r="DV439" i="1"/>
  <c r="DV442" i="1"/>
  <c r="DN439" i="1"/>
  <c r="DN442" i="1"/>
  <c r="DN444" i="1" s="1"/>
  <c r="DF439" i="1"/>
  <c r="DF442" i="1"/>
  <c r="DF444" i="1" s="1"/>
  <c r="CX439" i="1"/>
  <c r="CX442" i="1"/>
  <c r="CP439" i="1"/>
  <c r="CP442" i="1"/>
  <c r="CP444" i="1" s="1"/>
  <c r="CH439" i="1"/>
  <c r="CH442" i="1"/>
  <c r="BZ439" i="1"/>
  <c r="BZ442" i="1"/>
  <c r="BR439" i="1"/>
  <c r="BR442" i="1"/>
  <c r="BR444" i="1" s="1"/>
  <c r="BR454" i="1" s="1"/>
  <c r="BJ439" i="1"/>
  <c r="BJ442" i="1"/>
  <c r="BB439" i="1"/>
  <c r="BB442" i="1"/>
  <c r="AT439" i="1"/>
  <c r="AT442" i="1"/>
  <c r="AT444" i="1" s="1"/>
  <c r="AL439" i="1"/>
  <c r="AL442" i="1"/>
  <c r="AD439" i="1"/>
  <c r="AD442" i="1"/>
  <c r="V439" i="1"/>
  <c r="V442" i="1"/>
  <c r="V444" i="1" s="1"/>
  <c r="V453" i="1" s="1"/>
  <c r="N439" i="1"/>
  <c r="N442" i="1"/>
  <c r="F439" i="1"/>
  <c r="F442" i="1"/>
  <c r="AFU449" i="1"/>
  <c r="ADY449" i="1"/>
  <c r="ADA449" i="1"/>
  <c r="ACC449" i="1"/>
  <c r="AAG449" i="1"/>
  <c r="YK449" i="1"/>
  <c r="WO449" i="1"/>
  <c r="VY449" i="1"/>
  <c r="US449" i="1"/>
  <c r="UC449" i="1"/>
  <c r="SW449" i="1"/>
  <c r="SG449" i="1"/>
  <c r="RA449" i="1"/>
  <c r="QK449" i="1"/>
  <c r="OO449" i="1"/>
  <c r="NQ449" i="1"/>
  <c r="JA449" i="1"/>
  <c r="FI449" i="1"/>
  <c r="EK449" i="1"/>
  <c r="BQ449" i="1"/>
  <c r="AHI440" i="1"/>
  <c r="AHI446" i="1"/>
  <c r="AHA440" i="1"/>
  <c r="AHA446" i="1"/>
  <c r="AGS440" i="1"/>
  <c r="AGS446" i="1"/>
  <c r="AGK440" i="1"/>
  <c r="AGK446" i="1"/>
  <c r="AGC440" i="1"/>
  <c r="AGC446" i="1"/>
  <c r="AFU440" i="1"/>
  <c r="AFU446" i="1"/>
  <c r="AFM440" i="1"/>
  <c r="AFM446" i="1"/>
  <c r="AFE440" i="1"/>
  <c r="AFE446" i="1"/>
  <c r="AEW440" i="1"/>
  <c r="AEW446" i="1"/>
  <c r="AEW449" i="1" s="1"/>
  <c r="AEO440" i="1"/>
  <c r="AEO446" i="1"/>
  <c r="AEG440" i="1"/>
  <c r="AEG446" i="1"/>
  <c r="ADY440" i="1"/>
  <c r="ADY446" i="1"/>
  <c r="ADQ440" i="1"/>
  <c r="ADQ446" i="1"/>
  <c r="ADI440" i="1"/>
  <c r="ADI446" i="1"/>
  <c r="ADA440" i="1"/>
  <c r="ADA446" i="1"/>
  <c r="ACS440" i="1"/>
  <c r="ACS446" i="1"/>
  <c r="ACK440" i="1"/>
  <c r="ACK446" i="1"/>
  <c r="ACC440" i="1"/>
  <c r="ACC446" i="1"/>
  <c r="ABU440" i="1"/>
  <c r="ABU446" i="1"/>
  <c r="ABM440" i="1"/>
  <c r="ABM446" i="1"/>
  <c r="ABE440" i="1"/>
  <c r="ABE446" i="1"/>
  <c r="AAW440" i="1"/>
  <c r="AAW446" i="1"/>
  <c r="AAO440" i="1"/>
  <c r="AAO446" i="1"/>
  <c r="AAG440" i="1"/>
  <c r="AAG446" i="1"/>
  <c r="ZY446" i="1"/>
  <c r="ZY440" i="1"/>
  <c r="ZQ440" i="1"/>
  <c r="ZQ446" i="1"/>
  <c r="ZI440" i="1"/>
  <c r="ZI446" i="1"/>
  <c r="ZA440" i="1"/>
  <c r="ZA446" i="1"/>
  <c r="YS440" i="1"/>
  <c r="YS446" i="1"/>
  <c r="YK440" i="1"/>
  <c r="YK446" i="1"/>
  <c r="YC440" i="1"/>
  <c r="YC446" i="1"/>
  <c r="XU440" i="1"/>
  <c r="XU446" i="1"/>
  <c r="XM440" i="1"/>
  <c r="XM446" i="1"/>
  <c r="XM449" i="1" s="1"/>
  <c r="XE440" i="1"/>
  <c r="XE446" i="1"/>
  <c r="WW440" i="1"/>
  <c r="WW446" i="1"/>
  <c r="WW449" i="1" s="1"/>
  <c r="WO440" i="1"/>
  <c r="WO446" i="1"/>
  <c r="WG440" i="1"/>
  <c r="WG446" i="1"/>
  <c r="VY440" i="1"/>
  <c r="VY446" i="1"/>
  <c r="VQ440" i="1"/>
  <c r="VQ446" i="1"/>
  <c r="VI440" i="1"/>
  <c r="VI446" i="1"/>
  <c r="VA440" i="1"/>
  <c r="VA446" i="1"/>
  <c r="VA449" i="1" s="1"/>
  <c r="US440" i="1"/>
  <c r="US446" i="1"/>
  <c r="UK440" i="1"/>
  <c r="UK446" i="1"/>
  <c r="UC440" i="1"/>
  <c r="UC446" i="1"/>
  <c r="TU440" i="1"/>
  <c r="TU446" i="1"/>
  <c r="TU449" i="1" s="1"/>
  <c r="TM440" i="1"/>
  <c r="TM446" i="1"/>
  <c r="TE440" i="1"/>
  <c r="TE446" i="1"/>
  <c r="TE449" i="1" s="1"/>
  <c r="SW440" i="1"/>
  <c r="SW446" i="1"/>
  <c r="SO440" i="1"/>
  <c r="SO446" i="1"/>
  <c r="SG440" i="1"/>
  <c r="SG446" i="1"/>
  <c r="RY440" i="1"/>
  <c r="RY446" i="1"/>
  <c r="RQ440" i="1"/>
  <c r="RQ446" i="1"/>
  <c r="RI440" i="1"/>
  <c r="RI446" i="1"/>
  <c r="RA440" i="1"/>
  <c r="RA446" i="1"/>
  <c r="QS440" i="1"/>
  <c r="QS446" i="1"/>
  <c r="QK440" i="1"/>
  <c r="QK446" i="1"/>
  <c r="QC440" i="1"/>
  <c r="QC446" i="1"/>
  <c r="QC449" i="1" s="1"/>
  <c r="PU440" i="1"/>
  <c r="PU446" i="1"/>
  <c r="PM440" i="1"/>
  <c r="PM446" i="1"/>
  <c r="PM449" i="1" s="1"/>
  <c r="PE440" i="1"/>
  <c r="PE446" i="1"/>
  <c r="OW440" i="1"/>
  <c r="OW446" i="1"/>
  <c r="OO440" i="1"/>
  <c r="OO446" i="1"/>
  <c r="OG440" i="1"/>
  <c r="OG446" i="1"/>
  <c r="NY440" i="1"/>
  <c r="NY446" i="1"/>
  <c r="NQ440" i="1"/>
  <c r="NQ446" i="1"/>
  <c r="NI440" i="1"/>
  <c r="NI446" i="1"/>
  <c r="NA440" i="1"/>
  <c r="NA446" i="1"/>
  <c r="MS440" i="1"/>
  <c r="MS446" i="1"/>
  <c r="MK440" i="1"/>
  <c r="MK446" i="1"/>
  <c r="MC440" i="1"/>
  <c r="MC446" i="1"/>
  <c r="LU440" i="1"/>
  <c r="LU446" i="1"/>
  <c r="LM440" i="1"/>
  <c r="LM446" i="1"/>
  <c r="LE440" i="1"/>
  <c r="LE446" i="1"/>
  <c r="KW440" i="1"/>
  <c r="KW446" i="1"/>
  <c r="KO440" i="1"/>
  <c r="KO446" i="1"/>
  <c r="KG440" i="1"/>
  <c r="KG446" i="1"/>
  <c r="JY440" i="1"/>
  <c r="JY446" i="1"/>
  <c r="JQ440" i="1"/>
  <c r="JQ446" i="1"/>
  <c r="JI440" i="1"/>
  <c r="JI446" i="1"/>
  <c r="JA440" i="1"/>
  <c r="JA446" i="1"/>
  <c r="IS440" i="1"/>
  <c r="IS446" i="1"/>
  <c r="IK440" i="1"/>
  <c r="IK446" i="1"/>
  <c r="IC440" i="1"/>
  <c r="IC446" i="1"/>
  <c r="IC449" i="1" s="1"/>
  <c r="HU440" i="1"/>
  <c r="HU446" i="1"/>
  <c r="HM440" i="1"/>
  <c r="HM446" i="1"/>
  <c r="HE440" i="1"/>
  <c r="HE446" i="1"/>
  <c r="HE449" i="1" s="1"/>
  <c r="GW440" i="1"/>
  <c r="GW446" i="1"/>
  <c r="GO440" i="1"/>
  <c r="GO446" i="1"/>
  <c r="GG440" i="1"/>
  <c r="GG446" i="1"/>
  <c r="GG449" i="1" s="1"/>
  <c r="FY440" i="1"/>
  <c r="FY446" i="1"/>
  <c r="FQ440" i="1"/>
  <c r="FQ446" i="1"/>
  <c r="FI440" i="1"/>
  <c r="FI446" i="1"/>
  <c r="FA440" i="1"/>
  <c r="FA446" i="1"/>
  <c r="ES440" i="1"/>
  <c r="ES446" i="1"/>
  <c r="EK440" i="1"/>
  <c r="EK446" i="1"/>
  <c r="EC440" i="1"/>
  <c r="EC446" i="1"/>
  <c r="DU440" i="1"/>
  <c r="DU446" i="1"/>
  <c r="DM440" i="1"/>
  <c r="DM446" i="1"/>
  <c r="DE440" i="1"/>
  <c r="DE446" i="1"/>
  <c r="CW440" i="1"/>
  <c r="CW446" i="1"/>
  <c r="CO440" i="1"/>
  <c r="CO446" i="1"/>
  <c r="CG440" i="1"/>
  <c r="CG446" i="1"/>
  <c r="BY440" i="1"/>
  <c r="BY446" i="1"/>
  <c r="BQ440" i="1"/>
  <c r="BQ446" i="1"/>
  <c r="BI440" i="1"/>
  <c r="BI446" i="1"/>
  <c r="BA440" i="1"/>
  <c r="BA446" i="1"/>
  <c r="AS440" i="1"/>
  <c r="AS446" i="1"/>
  <c r="AS449" i="1" s="1"/>
  <c r="AK440" i="1"/>
  <c r="AK446" i="1"/>
  <c r="AC440" i="1"/>
  <c r="AC446" i="1"/>
  <c r="U440" i="1"/>
  <c r="U446" i="1"/>
  <c r="U449" i="1" s="1"/>
  <c r="M440" i="1"/>
  <c r="M446" i="1"/>
  <c r="E440" i="1"/>
  <c r="E446" i="1"/>
  <c r="AEW444" i="1"/>
  <c r="ABE444" i="1"/>
  <c r="YK444" i="1"/>
  <c r="YK454" i="1" s="1"/>
  <c r="YK461" i="1" s="1"/>
  <c r="XM444" i="1"/>
  <c r="TU444" i="1"/>
  <c r="QC444" i="1"/>
  <c r="NI444" i="1"/>
  <c r="MK444" i="1"/>
  <c r="IS444" i="1"/>
  <c r="FA444" i="1"/>
  <c r="BI444" i="1"/>
  <c r="AHI439" i="1"/>
  <c r="AHI442" i="1"/>
  <c r="AHA439" i="1"/>
  <c r="AHA442" i="1"/>
  <c r="AGS439" i="1"/>
  <c r="AGS442" i="1"/>
  <c r="AGK439" i="1"/>
  <c r="AGK442" i="1"/>
  <c r="AGC439" i="1"/>
  <c r="AGC442" i="1"/>
  <c r="AFU439" i="1"/>
  <c r="AFU442" i="1"/>
  <c r="AFM439" i="1"/>
  <c r="AFM442" i="1"/>
  <c r="AFE439" i="1"/>
  <c r="AFE442" i="1"/>
  <c r="AEW439" i="1"/>
  <c r="AEW442" i="1"/>
  <c r="AEO439" i="1"/>
  <c r="AEO442" i="1"/>
  <c r="AEG439" i="1"/>
  <c r="AEG442" i="1"/>
  <c r="ADY439" i="1"/>
  <c r="ADY442" i="1"/>
  <c r="ADY444" i="1" s="1"/>
  <c r="ADY454" i="1" s="1"/>
  <c r="ADY461" i="1" s="1"/>
  <c r="ADQ442" i="1"/>
  <c r="ADQ439" i="1"/>
  <c r="ADI439" i="1"/>
  <c r="ADI442" i="1"/>
  <c r="ADA439" i="1"/>
  <c r="ADA442" i="1"/>
  <c r="ACS439" i="1"/>
  <c r="ACS442" i="1"/>
  <c r="ACK439" i="1"/>
  <c r="ACK442" i="1"/>
  <c r="ACC439" i="1"/>
  <c r="ACC442" i="1"/>
  <c r="ABU439" i="1"/>
  <c r="ABU442" i="1"/>
  <c r="ABM439" i="1"/>
  <c r="ABM442" i="1"/>
  <c r="ABE439" i="1"/>
  <c r="ABE442" i="1"/>
  <c r="AAW439" i="1"/>
  <c r="AAW442" i="1"/>
  <c r="AAO439" i="1"/>
  <c r="AAO442" i="1"/>
  <c r="AAG439" i="1"/>
  <c r="AAG442" i="1"/>
  <c r="AAG444" i="1" s="1"/>
  <c r="AAG454" i="1" s="1"/>
  <c r="AAG461" i="1" s="1"/>
  <c r="ZY439" i="1"/>
  <c r="ZY442" i="1"/>
  <c r="ZQ439" i="1"/>
  <c r="ZQ442" i="1"/>
  <c r="ZI439" i="1"/>
  <c r="ZI442" i="1"/>
  <c r="ZI444" i="1" s="1"/>
  <c r="ZA439" i="1"/>
  <c r="ZA442" i="1"/>
  <c r="YS439" i="1"/>
  <c r="YS442" i="1"/>
  <c r="YK442" i="1"/>
  <c r="YK439" i="1"/>
  <c r="YC439" i="1"/>
  <c r="YC442" i="1"/>
  <c r="XU439" i="1"/>
  <c r="XU442" i="1"/>
  <c r="XM439" i="1"/>
  <c r="XM442" i="1"/>
  <c r="XE439" i="1"/>
  <c r="XE442" i="1"/>
  <c r="WW439" i="1"/>
  <c r="WW442" i="1"/>
  <c r="WO439" i="1"/>
  <c r="WO442" i="1"/>
  <c r="WO444" i="1" s="1"/>
  <c r="WO454" i="1" s="1"/>
  <c r="WO461" i="1" s="1"/>
  <c r="WG442" i="1"/>
  <c r="WG439" i="1"/>
  <c r="VY439" i="1"/>
  <c r="VY442" i="1"/>
  <c r="VQ439" i="1"/>
  <c r="VQ442" i="1"/>
  <c r="VI439" i="1"/>
  <c r="VI442" i="1"/>
  <c r="VA439" i="1"/>
  <c r="VA442" i="1"/>
  <c r="US439" i="1"/>
  <c r="US442" i="1"/>
  <c r="UK439" i="1"/>
  <c r="UK442" i="1"/>
  <c r="UC439" i="1"/>
  <c r="UC442" i="1"/>
  <c r="TU439" i="1"/>
  <c r="TU442" i="1"/>
  <c r="TM439" i="1"/>
  <c r="TM442" i="1"/>
  <c r="TE439" i="1"/>
  <c r="TE442" i="1"/>
  <c r="SW439" i="1"/>
  <c r="SW442" i="1"/>
  <c r="SW444" i="1" s="1"/>
  <c r="SW454" i="1" s="1"/>
  <c r="SW461" i="1" s="1"/>
  <c r="SO439" i="1"/>
  <c r="SO442" i="1"/>
  <c r="SG439" i="1"/>
  <c r="SG442" i="1"/>
  <c r="RY439" i="1"/>
  <c r="RY442" i="1"/>
  <c r="RY444" i="1" s="1"/>
  <c r="RQ439" i="1"/>
  <c r="RQ442" i="1"/>
  <c r="RI439" i="1"/>
  <c r="RI442" i="1"/>
  <c r="RA439" i="1"/>
  <c r="RA442" i="1"/>
  <c r="QS439" i="1"/>
  <c r="QS442" i="1"/>
  <c r="QK439" i="1"/>
  <c r="QK442" i="1"/>
  <c r="QC439" i="1"/>
  <c r="QC442" i="1"/>
  <c r="PU439" i="1"/>
  <c r="PU442" i="1"/>
  <c r="PM439" i="1"/>
  <c r="PM442" i="1"/>
  <c r="PE439" i="1"/>
  <c r="PE442" i="1"/>
  <c r="PE444" i="1" s="1"/>
  <c r="OW442" i="1"/>
  <c r="OW439" i="1"/>
  <c r="OO439" i="1"/>
  <c r="OO442" i="1"/>
  <c r="OG439" i="1"/>
  <c r="OG442" i="1"/>
  <c r="NY439" i="1"/>
  <c r="NY442" i="1"/>
  <c r="NQ439" i="1"/>
  <c r="NQ442" i="1"/>
  <c r="NI442" i="1"/>
  <c r="NI439" i="1"/>
  <c r="NA439" i="1"/>
  <c r="NA442" i="1"/>
  <c r="MS439" i="1"/>
  <c r="MS442" i="1"/>
  <c r="MK439" i="1"/>
  <c r="MK442" i="1"/>
  <c r="MC439" i="1"/>
  <c r="MC442" i="1"/>
  <c r="LU439" i="1"/>
  <c r="LU442" i="1"/>
  <c r="LM439" i="1"/>
  <c r="LM442" i="1"/>
  <c r="LM444" i="1" s="1"/>
  <c r="LE439" i="1"/>
  <c r="LE442" i="1"/>
  <c r="KW439" i="1"/>
  <c r="KW442" i="1"/>
  <c r="KO439" i="1"/>
  <c r="KO442" i="1"/>
  <c r="KO444" i="1" s="1"/>
  <c r="KG439" i="1"/>
  <c r="KG442" i="1"/>
  <c r="JY439" i="1"/>
  <c r="JY442" i="1"/>
  <c r="JQ439" i="1"/>
  <c r="JQ442" i="1"/>
  <c r="JI439" i="1"/>
  <c r="JI442" i="1"/>
  <c r="JA439" i="1"/>
  <c r="JA442" i="1"/>
  <c r="IS439" i="1"/>
  <c r="IS442" i="1"/>
  <c r="IK439" i="1"/>
  <c r="IK442" i="1"/>
  <c r="IC439" i="1"/>
  <c r="IC442" i="1"/>
  <c r="HU439" i="1"/>
  <c r="HU442" i="1"/>
  <c r="HU444" i="1" s="1"/>
  <c r="HM439" i="1"/>
  <c r="HM442" i="1"/>
  <c r="HE439" i="1"/>
  <c r="HE442" i="1"/>
  <c r="GW439" i="1"/>
  <c r="GW442" i="1"/>
  <c r="GO439" i="1"/>
  <c r="GO442" i="1"/>
  <c r="GG439" i="1"/>
  <c r="GG442" i="1"/>
  <c r="FY439" i="1"/>
  <c r="FY442" i="1"/>
  <c r="FQ439" i="1"/>
  <c r="FQ442" i="1"/>
  <c r="FI439" i="1"/>
  <c r="FI442" i="1"/>
  <c r="FA439" i="1"/>
  <c r="FA442" i="1"/>
  <c r="ES439" i="1"/>
  <c r="ES442" i="1"/>
  <c r="EK439" i="1"/>
  <c r="EK442" i="1"/>
  <c r="EC439" i="1"/>
  <c r="EC442" i="1"/>
  <c r="EC444" i="1" s="1"/>
  <c r="DU439" i="1"/>
  <c r="DU442" i="1"/>
  <c r="DM439" i="1"/>
  <c r="DM442" i="1"/>
  <c r="DE439" i="1"/>
  <c r="DE442" i="1"/>
  <c r="DE444" i="1" s="1"/>
  <c r="CW439" i="1"/>
  <c r="CW442" i="1"/>
  <c r="CO439" i="1"/>
  <c r="CO442" i="1"/>
  <c r="CG439" i="1"/>
  <c r="CG442" i="1"/>
  <c r="BY439" i="1"/>
  <c r="BY442" i="1"/>
  <c r="BQ439" i="1"/>
  <c r="BQ442" i="1"/>
  <c r="BI439" i="1"/>
  <c r="BI442" i="1"/>
  <c r="BA439" i="1"/>
  <c r="BA442" i="1"/>
  <c r="AS439" i="1"/>
  <c r="AS442" i="1"/>
  <c r="AK439" i="1"/>
  <c r="AK442" i="1"/>
  <c r="AK444" i="1" s="1"/>
  <c r="AC439" i="1"/>
  <c r="AC442" i="1"/>
  <c r="U439" i="1"/>
  <c r="U442" i="1"/>
  <c r="M439" i="1"/>
  <c r="M442" i="1"/>
  <c r="E439" i="1"/>
  <c r="E442" i="1"/>
  <c r="EL461" i="1" l="1"/>
  <c r="BT451" i="1"/>
  <c r="BT454" i="1"/>
  <c r="BT461" i="1" s="1"/>
  <c r="QN451" i="1"/>
  <c r="XX451" i="1"/>
  <c r="AFH451" i="1"/>
  <c r="BP451" i="1"/>
  <c r="GR451" i="1"/>
  <c r="CF454" i="1"/>
  <c r="CF461" i="1" s="1"/>
  <c r="QC454" i="1"/>
  <c r="QC461" i="1" s="1"/>
  <c r="JZ461" i="1"/>
  <c r="BS454" i="1"/>
  <c r="BS461" i="1" s="1"/>
  <c r="FK454" i="1"/>
  <c r="FK461" i="1" s="1"/>
  <c r="AR451" i="1"/>
  <c r="EJ451" i="1"/>
  <c r="IB451" i="1"/>
  <c r="TU454" i="1"/>
  <c r="TU461" i="1" s="1"/>
  <c r="FT451" i="1"/>
  <c r="JL451" i="1"/>
  <c r="XM454" i="1"/>
  <c r="XM461" i="1" s="1"/>
  <c r="BR461" i="1"/>
  <c r="T451" i="1"/>
  <c r="DL451" i="1"/>
  <c r="BD451" i="1"/>
  <c r="IN451" i="1"/>
  <c r="AAD454" i="1"/>
  <c r="HS461" i="1"/>
  <c r="ACD454" i="1"/>
  <c r="ACD461" i="1" s="1"/>
  <c r="AEW454" i="1"/>
  <c r="AEW461" i="1" s="1"/>
  <c r="IF454" i="1"/>
  <c r="IF461" i="1" s="1"/>
  <c r="XZ454" i="1"/>
  <c r="XZ461" i="1" s="1"/>
  <c r="BH454" i="1"/>
  <c r="BH461" i="1" s="1"/>
  <c r="NA444" i="1"/>
  <c r="NA454" i="1" s="1"/>
  <c r="NA461" i="1" s="1"/>
  <c r="UK444" i="1"/>
  <c r="GW444" i="1"/>
  <c r="GW453" i="1" s="1"/>
  <c r="BZ444" i="1"/>
  <c r="BZ453" i="1"/>
  <c r="QT444" i="1"/>
  <c r="YD444" i="1"/>
  <c r="KP449" i="1"/>
  <c r="KP451" i="1" s="1"/>
  <c r="KP450" i="1"/>
  <c r="JK444" i="1"/>
  <c r="IS449" i="1"/>
  <c r="IS450" i="1"/>
  <c r="RI450" i="1"/>
  <c r="BA444" i="1"/>
  <c r="BA454" i="1" s="1"/>
  <c r="BA461" i="1" s="1"/>
  <c r="AEO444" i="1"/>
  <c r="AEO453" i="1"/>
  <c r="AHA444" i="1"/>
  <c r="ZY450" i="1"/>
  <c r="ZY449" i="1"/>
  <c r="ZY451" i="1"/>
  <c r="V460" i="1"/>
  <c r="V455" i="1"/>
  <c r="V456" i="1" s="1"/>
  <c r="BB444" i="1"/>
  <c r="CH444" i="1"/>
  <c r="CH454" i="1" s="1"/>
  <c r="CH461" i="1" s="1"/>
  <c r="DN453" i="1"/>
  <c r="DN460" i="1" s="1"/>
  <c r="ET444" i="1"/>
  <c r="ET454" i="1" s="1"/>
  <c r="ET461" i="1" s="1"/>
  <c r="FZ453" i="1"/>
  <c r="HF460" i="1"/>
  <c r="IL444" i="1"/>
  <c r="IL454" i="1" s="1"/>
  <c r="IL461" i="1" s="1"/>
  <c r="MD444" i="1"/>
  <c r="PV444" i="1"/>
  <c r="PV454" i="1" s="1"/>
  <c r="PV461" i="1" s="1"/>
  <c r="TN444" i="1"/>
  <c r="TN453" i="1"/>
  <c r="XF444" i="1"/>
  <c r="XF453" i="1" s="1"/>
  <c r="ZR453" i="1"/>
  <c r="AAX444" i="1"/>
  <c r="AAX453" i="1"/>
  <c r="AFV453" i="1"/>
  <c r="JR444" i="1"/>
  <c r="OP454" i="1"/>
  <c r="OP461" i="1" s="1"/>
  <c r="V450" i="1"/>
  <c r="V451" i="1"/>
  <c r="BB449" i="1"/>
  <c r="BB453" i="1" s="1"/>
  <c r="BB450" i="1"/>
  <c r="BB451" i="1"/>
  <c r="CH450" i="1"/>
  <c r="CH449" i="1"/>
  <c r="CH451" i="1" s="1"/>
  <c r="DN450" i="1"/>
  <c r="DN451" i="1"/>
  <c r="ET449" i="1"/>
  <c r="ET450" i="1"/>
  <c r="ET451" i="1"/>
  <c r="FZ449" i="1"/>
  <c r="FZ454" i="1" s="1"/>
  <c r="FZ461" i="1" s="1"/>
  <c r="HF451" i="1"/>
  <c r="HF450" i="1"/>
  <c r="IL451" i="1"/>
  <c r="IL450" i="1"/>
  <c r="IL449" i="1"/>
  <c r="JR449" i="1"/>
  <c r="JR451" i="1" s="1"/>
  <c r="JR450" i="1"/>
  <c r="KX450" i="1"/>
  <c r="MD449" i="1"/>
  <c r="MD453" i="1" s="1"/>
  <c r="MD450" i="1"/>
  <c r="NJ450" i="1"/>
  <c r="NJ449" i="1"/>
  <c r="NJ451" i="1"/>
  <c r="OP450" i="1"/>
  <c r="OP449" i="1"/>
  <c r="OP453" i="1" s="1"/>
  <c r="OP451" i="1"/>
  <c r="PV450" i="1"/>
  <c r="PV449" i="1"/>
  <c r="PV451" i="1" s="1"/>
  <c r="RB449" i="1"/>
  <c r="RB451" i="1" s="1"/>
  <c r="SH449" i="1"/>
  <c r="SH453" i="1" s="1"/>
  <c r="SH450" i="1"/>
  <c r="TN450" i="1"/>
  <c r="TN449" i="1"/>
  <c r="TN451" i="1" s="1"/>
  <c r="UT450" i="1"/>
  <c r="UT449" i="1"/>
  <c r="UT454" i="1" s="1"/>
  <c r="UT461" i="1" s="1"/>
  <c r="VZ449" i="1"/>
  <c r="VZ454" i="1" s="1"/>
  <c r="VZ461" i="1" s="1"/>
  <c r="VZ450" i="1"/>
  <c r="XF449" i="1"/>
  <c r="XF451" i="1" s="1"/>
  <c r="XF450" i="1"/>
  <c r="YL449" i="1"/>
  <c r="YL454" i="1" s="1"/>
  <c r="YL461" i="1" s="1"/>
  <c r="YL450" i="1"/>
  <c r="ZR450" i="1"/>
  <c r="ZR449" i="1"/>
  <c r="ZR454" i="1" s="1"/>
  <c r="ZR461" i="1" s="1"/>
  <c r="ZR451" i="1"/>
  <c r="AAX449" i="1"/>
  <c r="AAX450" i="1"/>
  <c r="AAX451" i="1"/>
  <c r="ACD449" i="1"/>
  <c r="ACD453" i="1" s="1"/>
  <c r="ACD451" i="1"/>
  <c r="ADJ449" i="1"/>
  <c r="ADJ454" i="1" s="1"/>
  <c r="ADJ450" i="1"/>
  <c r="ADJ451" i="1"/>
  <c r="AEP450" i="1"/>
  <c r="AEP449" i="1"/>
  <c r="AEP451" i="1"/>
  <c r="AFV449" i="1"/>
  <c r="AFV454" i="1" s="1"/>
  <c r="AFV461" i="1" s="1"/>
  <c r="AFV450" i="1"/>
  <c r="AFV451" i="1"/>
  <c r="AHB450" i="1"/>
  <c r="AHB449" i="1"/>
  <c r="AHB454" i="1" s="1"/>
  <c r="AHB461" i="1" s="1"/>
  <c r="DN449" i="1"/>
  <c r="DN454" i="1" s="1"/>
  <c r="KX449" i="1"/>
  <c r="KX453" i="1" s="1"/>
  <c r="W453" i="1"/>
  <c r="BC444" i="1"/>
  <c r="BC453" i="1" s="1"/>
  <c r="EU444" i="1"/>
  <c r="EU454" i="1" s="1"/>
  <c r="EU461" i="1" s="1"/>
  <c r="HG453" i="1"/>
  <c r="IM444" i="1"/>
  <c r="IM453" i="1" s="1"/>
  <c r="IM460" i="1" s="1"/>
  <c r="KY444" i="1"/>
  <c r="KY453" i="1" s="1"/>
  <c r="KY460" i="1" s="1"/>
  <c r="ME444" i="1"/>
  <c r="ME453" i="1"/>
  <c r="OQ444" i="1"/>
  <c r="PW444" i="1"/>
  <c r="PW453" i="1" s="1"/>
  <c r="SI444" i="1"/>
  <c r="SI453" i="1" s="1"/>
  <c r="TO444" i="1"/>
  <c r="TO453" i="1"/>
  <c r="WA444" i="1"/>
  <c r="XG444" i="1"/>
  <c r="XG453" i="1" s="1"/>
  <c r="XG460" i="1" s="1"/>
  <c r="ZS444" i="1"/>
  <c r="ZS453" i="1" s="1"/>
  <c r="AAY444" i="1"/>
  <c r="AAY453" i="1"/>
  <c r="ADK444" i="1"/>
  <c r="AEQ444" i="1"/>
  <c r="AEQ453" i="1" s="1"/>
  <c r="AHC444" i="1"/>
  <c r="AHC453" i="1" s="1"/>
  <c r="AHC460" i="1" s="1"/>
  <c r="O450" i="1"/>
  <c r="O449" i="1"/>
  <c r="O451" i="1" s="1"/>
  <c r="AU450" i="1"/>
  <c r="AU451" i="1"/>
  <c r="DG449" i="1"/>
  <c r="DG450" i="1"/>
  <c r="DG451" i="1"/>
  <c r="EM450" i="1"/>
  <c r="EM451" i="1"/>
  <c r="GY450" i="1"/>
  <c r="GY449" i="1"/>
  <c r="GY451" i="1" s="1"/>
  <c r="IE450" i="1"/>
  <c r="IE451" i="1"/>
  <c r="KQ449" i="1"/>
  <c r="KQ450" i="1"/>
  <c r="KQ451" i="1"/>
  <c r="LW450" i="1"/>
  <c r="OI450" i="1"/>
  <c r="OI449" i="1"/>
  <c r="OI451" i="1"/>
  <c r="PO449" i="1"/>
  <c r="PO450" i="1"/>
  <c r="PO451" i="1"/>
  <c r="SA449" i="1"/>
  <c r="SA450" i="1"/>
  <c r="SA451" i="1"/>
  <c r="TG449" i="1"/>
  <c r="TG450" i="1"/>
  <c r="TG451" i="1"/>
  <c r="VS449" i="1"/>
  <c r="VS451" i="1" s="1"/>
  <c r="VS450" i="1"/>
  <c r="WY449" i="1"/>
  <c r="WY451" i="1"/>
  <c r="WY450" i="1"/>
  <c r="ZK449" i="1"/>
  <c r="ZK451" i="1" s="1"/>
  <c r="ZK450" i="1"/>
  <c r="AAQ450" i="1"/>
  <c r="AAQ449" i="1"/>
  <c r="AAQ451" i="1"/>
  <c r="ADC449" i="1"/>
  <c r="ADC450" i="1"/>
  <c r="AEI449" i="1"/>
  <c r="AEI450" i="1"/>
  <c r="AEI451" i="1"/>
  <c r="AGU449" i="1"/>
  <c r="AGU451" i="1"/>
  <c r="AGU450" i="1"/>
  <c r="RX451" i="1"/>
  <c r="BD444" i="1"/>
  <c r="BD454" i="1" s="1"/>
  <c r="BD461" i="1" s="1"/>
  <c r="BD453" i="1"/>
  <c r="DP453" i="1"/>
  <c r="EV444" i="1"/>
  <c r="EV454" i="1" s="1"/>
  <c r="EV461" i="1" s="1"/>
  <c r="EV453" i="1"/>
  <c r="HH444" i="1"/>
  <c r="IN444" i="1"/>
  <c r="IN454" i="1" s="1"/>
  <c r="IN461" i="1" s="1"/>
  <c r="KZ444" i="1"/>
  <c r="KZ454" i="1" s="1"/>
  <c r="KZ461" i="1" s="1"/>
  <c r="MF444" i="1"/>
  <c r="MF454" i="1" s="1"/>
  <c r="MF461" i="1" s="1"/>
  <c r="MF453" i="1"/>
  <c r="OR444" i="1"/>
  <c r="PX444" i="1"/>
  <c r="PX454" i="1" s="1"/>
  <c r="PX461" i="1" s="1"/>
  <c r="SJ444" i="1"/>
  <c r="SJ454" i="1" s="1"/>
  <c r="SJ461" i="1" s="1"/>
  <c r="TP444" i="1"/>
  <c r="TP454" i="1" s="1"/>
  <c r="TP461" i="1" s="1"/>
  <c r="TP453" i="1"/>
  <c r="WB444" i="1"/>
  <c r="XH444" i="1"/>
  <c r="XH454" i="1" s="1"/>
  <c r="XH461" i="1" s="1"/>
  <c r="ZT444" i="1"/>
  <c r="ZT454" i="1" s="1"/>
  <c r="ZT461" i="1" s="1"/>
  <c r="AAZ444" i="1"/>
  <c r="AAZ454" i="1" s="1"/>
  <c r="AAZ461" i="1" s="1"/>
  <c r="AAZ453" i="1"/>
  <c r="ADL444" i="1"/>
  <c r="AER444" i="1"/>
  <c r="AER454" i="1" s="1"/>
  <c r="AER461" i="1" s="1"/>
  <c r="AHD444" i="1"/>
  <c r="AHD454" i="1" s="1"/>
  <c r="AHD461" i="1" s="1"/>
  <c r="BL449" i="1"/>
  <c r="BL450" i="1"/>
  <c r="CR450" i="1"/>
  <c r="FD451" i="1"/>
  <c r="FD449" i="1"/>
  <c r="FD450" i="1"/>
  <c r="IV449" i="1"/>
  <c r="IV451" i="1"/>
  <c r="IV450" i="1"/>
  <c r="MN450" i="1"/>
  <c r="MN449" i="1"/>
  <c r="MN451" i="1" s="1"/>
  <c r="QF449" i="1"/>
  <c r="QF451" i="1" s="1"/>
  <c r="QF450" i="1"/>
  <c r="TX449" i="1"/>
  <c r="TX450" i="1"/>
  <c r="TX451" i="1"/>
  <c r="XP449" i="1"/>
  <c r="XP451" i="1" s="1"/>
  <c r="XP450" i="1"/>
  <c r="ABH449" i="1"/>
  <c r="ABH453" i="1" s="1"/>
  <c r="ABH450" i="1"/>
  <c r="AEZ449" i="1"/>
  <c r="AEZ451" i="1" s="1"/>
  <c r="AEZ450" i="1"/>
  <c r="IF449" i="1"/>
  <c r="PP449" i="1"/>
  <c r="WZ449" i="1"/>
  <c r="AEJ449" i="1"/>
  <c r="I450" i="1"/>
  <c r="I451" i="1"/>
  <c r="AO449" i="1"/>
  <c r="AO451" i="1" s="1"/>
  <c r="AO450" i="1"/>
  <c r="BU449" i="1"/>
  <c r="BU451" i="1" s="1"/>
  <c r="BU450" i="1"/>
  <c r="DA450" i="1"/>
  <c r="DA451" i="1"/>
  <c r="EG449" i="1"/>
  <c r="EG451" i="1" s="1"/>
  <c r="EG450" i="1"/>
  <c r="FM450" i="1"/>
  <c r="FM449" i="1"/>
  <c r="FM451" i="1" s="1"/>
  <c r="GS450" i="1"/>
  <c r="HY450" i="1"/>
  <c r="HY451" i="1"/>
  <c r="HY449" i="1"/>
  <c r="JE449" i="1"/>
  <c r="JE451" i="1" s="1"/>
  <c r="JE450" i="1"/>
  <c r="KK450" i="1"/>
  <c r="KK449" i="1"/>
  <c r="KK451" i="1"/>
  <c r="LQ449" i="1"/>
  <c r="LQ451" i="1" s="1"/>
  <c r="LQ450" i="1"/>
  <c r="MW449" i="1"/>
  <c r="MW454" i="1" s="1"/>
  <c r="MW461" i="1" s="1"/>
  <c r="MW450" i="1"/>
  <c r="MW451" i="1"/>
  <c r="OC450" i="1"/>
  <c r="OC451" i="1"/>
  <c r="PI449" i="1"/>
  <c r="PI451" i="1" s="1"/>
  <c r="QO450" i="1"/>
  <c r="QO451" i="1"/>
  <c r="RU450" i="1"/>
  <c r="RU451" i="1"/>
  <c r="TA449" i="1"/>
  <c r="TA451" i="1"/>
  <c r="TA450" i="1"/>
  <c r="UG451" i="1"/>
  <c r="UG450" i="1"/>
  <c r="VM450" i="1"/>
  <c r="WS449" i="1"/>
  <c r="WS451" i="1" s="1"/>
  <c r="WS450" i="1"/>
  <c r="XY450" i="1"/>
  <c r="XY451" i="1"/>
  <c r="ZE449" i="1"/>
  <c r="ZE451" i="1" s="1"/>
  <c r="ZE450" i="1"/>
  <c r="AAK449" i="1"/>
  <c r="AAK451" i="1" s="1"/>
  <c r="ABQ450" i="1"/>
  <c r="ABQ451" i="1"/>
  <c r="ACW449" i="1"/>
  <c r="ACW450" i="1"/>
  <c r="ACW451" i="1"/>
  <c r="AEC449" i="1"/>
  <c r="AEC450" i="1"/>
  <c r="AEC451" i="1"/>
  <c r="AFI450" i="1"/>
  <c r="AFI451" i="1"/>
  <c r="AGO449" i="1"/>
  <c r="AGO451" i="1"/>
  <c r="AGO450" i="1"/>
  <c r="I449" i="1"/>
  <c r="GS449" i="1"/>
  <c r="GS451" i="1" s="1"/>
  <c r="AH450" i="1"/>
  <c r="BN449" i="1"/>
  <c r="BN451" i="1" s="1"/>
  <c r="BN450" i="1"/>
  <c r="CT449" i="1"/>
  <c r="CT450" i="1"/>
  <c r="CT451" i="1"/>
  <c r="DZ451" i="1"/>
  <c r="DZ450" i="1"/>
  <c r="FF449" i="1"/>
  <c r="FF451" i="1" s="1"/>
  <c r="FF450" i="1"/>
  <c r="GL450" i="1"/>
  <c r="GL449" i="1"/>
  <c r="GL454" i="1" s="1"/>
  <c r="GL461" i="1" s="1"/>
  <c r="GL451" i="1"/>
  <c r="HR450" i="1"/>
  <c r="IX449" i="1"/>
  <c r="IX451" i="1" s="1"/>
  <c r="IX450" i="1"/>
  <c r="KD450" i="1"/>
  <c r="KD449" i="1"/>
  <c r="KD451" i="1"/>
  <c r="LJ450" i="1"/>
  <c r="LJ451" i="1"/>
  <c r="MP449" i="1"/>
  <c r="MP451" i="1" s="1"/>
  <c r="NV449" i="1"/>
  <c r="NV451" i="1" s="1"/>
  <c r="NV450" i="1"/>
  <c r="PB451" i="1"/>
  <c r="PB449" i="1"/>
  <c r="PB450" i="1"/>
  <c r="QH449" i="1"/>
  <c r="QH451" i="1" s="1"/>
  <c r="QH450" i="1"/>
  <c r="RN449" i="1"/>
  <c r="RN454" i="1" s="1"/>
  <c r="RN461" i="1" s="1"/>
  <c r="RN450" i="1"/>
  <c r="RN451" i="1"/>
  <c r="ST450" i="1"/>
  <c r="ST449" i="1"/>
  <c r="ST454" i="1" s="1"/>
  <c r="ST461" i="1" s="1"/>
  <c r="ST451" i="1"/>
  <c r="TZ449" i="1"/>
  <c r="TZ451" i="1" s="1"/>
  <c r="TZ450" i="1"/>
  <c r="VF449" i="1"/>
  <c r="VF454" i="1" s="1"/>
  <c r="VF461" i="1" s="1"/>
  <c r="VF450" i="1"/>
  <c r="VF451" i="1"/>
  <c r="WL449" i="1"/>
  <c r="WL454" i="1" s="1"/>
  <c r="WL450" i="1"/>
  <c r="WL451" i="1"/>
  <c r="YX450" i="1"/>
  <c r="YX449" i="1"/>
  <c r="YX451" i="1" s="1"/>
  <c r="AAD449" i="1"/>
  <c r="AAD450" i="1"/>
  <c r="AAD451" i="1"/>
  <c r="ABJ449" i="1"/>
  <c r="ABJ451" i="1" s="1"/>
  <c r="ABJ450" i="1"/>
  <c r="ACP450" i="1"/>
  <c r="ACP449" i="1"/>
  <c r="ACP451" i="1" s="1"/>
  <c r="ADV450" i="1"/>
  <c r="ADV449" i="1"/>
  <c r="ADV454" i="1" s="1"/>
  <c r="ADV461" i="1" s="1"/>
  <c r="AFB449" i="1"/>
  <c r="AFB451" i="1" s="1"/>
  <c r="AFB450" i="1"/>
  <c r="AGH449" i="1"/>
  <c r="AGH454" i="1" s="1"/>
  <c r="AGH461" i="1" s="1"/>
  <c r="AGH450" i="1"/>
  <c r="AGH451" i="1"/>
  <c r="AHN449" i="1"/>
  <c r="AHN454" i="1" s="1"/>
  <c r="AHN461" i="1" s="1"/>
  <c r="AHN450" i="1"/>
  <c r="AHN451" i="1"/>
  <c r="D444" i="1"/>
  <c r="BW444" i="1"/>
  <c r="JG444" i="1"/>
  <c r="JG453" i="1" s="1"/>
  <c r="MY444" i="1"/>
  <c r="MY454" i="1" s="1"/>
  <c r="MY461" i="1" s="1"/>
  <c r="QQ444" i="1"/>
  <c r="UI444" i="1"/>
  <c r="UI453" i="1"/>
  <c r="YA444" i="1"/>
  <c r="YA453" i="1" s="1"/>
  <c r="ABS444" i="1"/>
  <c r="ABS454" i="1" s="1"/>
  <c r="ABS461" i="1" s="1"/>
  <c r="AFK444" i="1"/>
  <c r="AFK453" i="1"/>
  <c r="BO449" i="1"/>
  <c r="BO450" i="1"/>
  <c r="BO451" i="1"/>
  <c r="FG449" i="1"/>
  <c r="FG450" i="1"/>
  <c r="FG451" i="1"/>
  <c r="GM450" i="1"/>
  <c r="IY450" i="1"/>
  <c r="IY449" i="1"/>
  <c r="IY451" i="1"/>
  <c r="MQ450" i="1"/>
  <c r="MQ449" i="1"/>
  <c r="MQ451" i="1"/>
  <c r="QI449" i="1"/>
  <c r="QI450" i="1"/>
  <c r="QI451" i="1"/>
  <c r="RO450" i="1"/>
  <c r="UA449" i="1"/>
  <c r="UA451" i="1" s="1"/>
  <c r="XS449" i="1"/>
  <c r="XS451" i="1"/>
  <c r="ABK449" i="1"/>
  <c r="ABK451" i="1" s="1"/>
  <c r="ACQ450" i="1"/>
  <c r="AFC449" i="1"/>
  <c r="AFC451" i="1"/>
  <c r="BH453" i="1"/>
  <c r="CN444" i="1"/>
  <c r="CN454" i="1" s="1"/>
  <c r="CN461" i="1" s="1"/>
  <c r="CN453" i="1"/>
  <c r="GF444" i="1"/>
  <c r="GF454" i="1" s="1"/>
  <c r="GF461" i="1" s="1"/>
  <c r="GF453" i="1"/>
  <c r="JX444" i="1"/>
  <c r="JX453" i="1" s="1"/>
  <c r="MJ444" i="1"/>
  <c r="MJ454" i="1" s="1"/>
  <c r="MJ461" i="1" s="1"/>
  <c r="MJ453" i="1"/>
  <c r="NP444" i="1"/>
  <c r="NP453" i="1" s="1"/>
  <c r="QB444" i="1"/>
  <c r="QB454" i="1" s="1"/>
  <c r="QB461" i="1" s="1"/>
  <c r="RH444" i="1"/>
  <c r="RH453" i="1" s="1"/>
  <c r="TT444" i="1"/>
  <c r="TT454" i="1" s="1"/>
  <c r="TT461" i="1" s="1"/>
  <c r="TT453" i="1"/>
  <c r="UZ444" i="1"/>
  <c r="UZ453" i="1" s="1"/>
  <c r="XL444" i="1"/>
  <c r="XL454" i="1" s="1"/>
  <c r="XL461" i="1" s="1"/>
  <c r="YR444" i="1"/>
  <c r="YR453" i="1" s="1"/>
  <c r="ABD444" i="1"/>
  <c r="ABD454" i="1" s="1"/>
  <c r="ABD461" i="1" s="1"/>
  <c r="ABD453" i="1"/>
  <c r="ACJ444" i="1"/>
  <c r="ACJ453" i="1" s="1"/>
  <c r="AEV444" i="1"/>
  <c r="AEV454" i="1" s="1"/>
  <c r="AEV461" i="1" s="1"/>
  <c r="AGB444" i="1"/>
  <c r="AGB453" i="1" s="1"/>
  <c r="NP451" i="1"/>
  <c r="AJ449" i="1"/>
  <c r="AJ451" i="1" s="1"/>
  <c r="FQ444" i="1"/>
  <c r="FQ454" i="1" s="1"/>
  <c r="FQ461" i="1" s="1"/>
  <c r="AAO444" i="1"/>
  <c r="AGS444" i="1"/>
  <c r="FR444" i="1"/>
  <c r="FR453" i="1" s="1"/>
  <c r="AAP453" i="1"/>
  <c r="AAP460" i="1" s="1"/>
  <c r="AT450" i="1"/>
  <c r="DF450" i="1"/>
  <c r="DF449" i="1"/>
  <c r="DF451" i="1" s="1"/>
  <c r="FR449" i="1"/>
  <c r="FR451" i="1" s="1"/>
  <c r="FR450" i="1"/>
  <c r="LV450" i="1"/>
  <c r="LV449" i="1"/>
  <c r="LV451" i="1" s="1"/>
  <c r="PN449" i="1"/>
  <c r="PN454" i="1" s="1"/>
  <c r="PN450" i="1"/>
  <c r="RZ450" i="1"/>
  <c r="RZ449" i="1"/>
  <c r="RZ451" i="1"/>
  <c r="UL449" i="1"/>
  <c r="UL450" i="1"/>
  <c r="UL451" i="1"/>
  <c r="WX450" i="1"/>
  <c r="WX449" i="1"/>
  <c r="WX454" i="1" s="1"/>
  <c r="WX461" i="1" s="1"/>
  <c r="WX451" i="1"/>
  <c r="ZJ449" i="1"/>
  <c r="ZJ451" i="1"/>
  <c r="ABV449" i="1"/>
  <c r="ABV450" i="1"/>
  <c r="ABV451" i="1"/>
  <c r="AEH449" i="1"/>
  <c r="AEH454" i="1" s="1"/>
  <c r="AEH461" i="1" s="1"/>
  <c r="AEH450" i="1"/>
  <c r="AEH451" i="1"/>
  <c r="AGT450" i="1"/>
  <c r="AGT449" i="1"/>
  <c r="AGT451" i="1" s="1"/>
  <c r="CA444" i="1"/>
  <c r="CA453" i="1"/>
  <c r="CO450" i="1"/>
  <c r="JY450" i="1"/>
  <c r="SO449" i="1"/>
  <c r="SO450" i="1"/>
  <c r="SO451" i="1"/>
  <c r="U444" i="1"/>
  <c r="U454" i="1" s="1"/>
  <c r="U461" i="1" s="1"/>
  <c r="U453" i="1"/>
  <c r="DM444" i="1"/>
  <c r="DM453" i="1" s="1"/>
  <c r="ES444" i="1"/>
  <c r="ES453" i="1"/>
  <c r="HE444" i="1"/>
  <c r="HE454" i="1" s="1"/>
  <c r="HE461" i="1" s="1"/>
  <c r="IK444" i="1"/>
  <c r="IK453" i="1" s="1"/>
  <c r="IK460" i="1" s="1"/>
  <c r="KW444" i="1"/>
  <c r="KW453" i="1" s="1"/>
  <c r="MC444" i="1"/>
  <c r="OO444" i="1"/>
  <c r="OO454" i="1" s="1"/>
  <c r="OO461" i="1" s="1"/>
  <c r="PU444" i="1"/>
  <c r="PU453" i="1" s="1"/>
  <c r="SG444" i="1"/>
  <c r="SG454" i="1" s="1"/>
  <c r="SG461" i="1" s="1"/>
  <c r="TM444" i="1"/>
  <c r="TM453" i="1"/>
  <c r="VY444" i="1"/>
  <c r="VY454" i="1" s="1"/>
  <c r="VY461" i="1" s="1"/>
  <c r="XE444" i="1"/>
  <c r="XE453" i="1" s="1"/>
  <c r="ZQ444" i="1"/>
  <c r="ZQ453" i="1" s="1"/>
  <c r="AAW444" i="1"/>
  <c r="AAW453" i="1"/>
  <c r="ADI444" i="1"/>
  <c r="ADI453" i="1" s="1"/>
  <c r="YK453" i="1"/>
  <c r="E449" i="1"/>
  <c r="E450" i="1"/>
  <c r="AK449" i="1"/>
  <c r="AK453" i="1" s="1"/>
  <c r="AK450" i="1"/>
  <c r="BQ450" i="1"/>
  <c r="BQ451" i="1"/>
  <c r="CW449" i="1"/>
  <c r="CW450" i="1"/>
  <c r="EC449" i="1"/>
  <c r="EC450" i="1"/>
  <c r="FI450" i="1"/>
  <c r="FI451" i="1"/>
  <c r="GO449" i="1"/>
  <c r="GO450" i="1"/>
  <c r="HU451" i="1"/>
  <c r="HU449" i="1"/>
  <c r="HU454" i="1" s="1"/>
  <c r="HU461" i="1" s="1"/>
  <c r="HU450" i="1"/>
  <c r="JA450" i="1"/>
  <c r="JA451" i="1"/>
  <c r="KG450" i="1"/>
  <c r="KG449" i="1"/>
  <c r="KG451" i="1" s="1"/>
  <c r="LM450" i="1"/>
  <c r="LM449" i="1"/>
  <c r="LM454" i="1" s="1"/>
  <c r="LM461" i="1" s="1"/>
  <c r="MS449" i="1"/>
  <c r="MS451" i="1" s="1"/>
  <c r="MS450" i="1"/>
  <c r="NY450" i="1"/>
  <c r="NY449" i="1"/>
  <c r="NY451" i="1"/>
  <c r="PE450" i="1"/>
  <c r="PE449" i="1"/>
  <c r="PE451" i="1"/>
  <c r="QK451" i="1"/>
  <c r="QK450" i="1"/>
  <c r="RQ449" i="1"/>
  <c r="RQ451" i="1" s="1"/>
  <c r="RQ450" i="1"/>
  <c r="SW450" i="1"/>
  <c r="SW451" i="1"/>
  <c r="UC450" i="1"/>
  <c r="UC451" i="1"/>
  <c r="VI449" i="1"/>
  <c r="VI450" i="1"/>
  <c r="VI451" i="1"/>
  <c r="WO451" i="1"/>
  <c r="WO450" i="1"/>
  <c r="XU449" i="1"/>
  <c r="XU451" i="1"/>
  <c r="XU450" i="1"/>
  <c r="ZA449" i="1"/>
  <c r="ZA450" i="1"/>
  <c r="ZA451" i="1"/>
  <c r="AAG450" i="1"/>
  <c r="AAG451" i="1"/>
  <c r="ABM449" i="1"/>
  <c r="ABM450" i="1"/>
  <c r="ABM451" i="1"/>
  <c r="ACS449" i="1"/>
  <c r="ACS450" i="1"/>
  <c r="ACS451" i="1"/>
  <c r="ADY450" i="1"/>
  <c r="ADY451" i="1"/>
  <c r="AFE449" i="1"/>
  <c r="AFE451" i="1"/>
  <c r="AFE450" i="1"/>
  <c r="AGK449" i="1"/>
  <c r="AGK450" i="1"/>
  <c r="AGK451" i="1"/>
  <c r="AEP444" i="1"/>
  <c r="AEP454" i="1" s="1"/>
  <c r="AEP461" i="1" s="1"/>
  <c r="FZ450" i="1"/>
  <c r="RB450" i="1"/>
  <c r="ACD450" i="1"/>
  <c r="CI444" i="1"/>
  <c r="CI453" i="1"/>
  <c r="GA444" i="1"/>
  <c r="JS444" i="1"/>
  <c r="JS453" i="1" s="1"/>
  <c r="NK444" i="1"/>
  <c r="NK454" i="1" s="1"/>
  <c r="NK461" i="1" s="1"/>
  <c r="RC444" i="1"/>
  <c r="UU444" i="1"/>
  <c r="YM444" i="1"/>
  <c r="YM453" i="1" s="1"/>
  <c r="ACE444" i="1"/>
  <c r="ACE454" i="1" s="1"/>
  <c r="AFW444" i="1"/>
  <c r="AFW453" i="1"/>
  <c r="CA449" i="1"/>
  <c r="CA451" i="1" s="1"/>
  <c r="CA450" i="1"/>
  <c r="FS449" i="1"/>
  <c r="FS450" i="1"/>
  <c r="FS451" i="1"/>
  <c r="JK450" i="1"/>
  <c r="JK449" i="1"/>
  <c r="JK451" i="1" s="1"/>
  <c r="NC449" i="1"/>
  <c r="NC451" i="1" s="1"/>
  <c r="NC450" i="1"/>
  <c r="QU449" i="1"/>
  <c r="QU451" i="1" s="1"/>
  <c r="QU450" i="1"/>
  <c r="UM449" i="1"/>
  <c r="UM451" i="1" s="1"/>
  <c r="YE449" i="1"/>
  <c r="YE451" i="1" s="1"/>
  <c r="ABW449" i="1"/>
  <c r="ABW451" i="1"/>
  <c r="AFO449" i="1"/>
  <c r="AFO451" i="1" s="1"/>
  <c r="YJ451" i="1"/>
  <c r="CJ444" i="1"/>
  <c r="CJ453" i="1" s="1"/>
  <c r="GB444" i="1"/>
  <c r="GB453" i="1"/>
  <c r="JT444" i="1"/>
  <c r="JT453" i="1" s="1"/>
  <c r="NL444" i="1"/>
  <c r="NL453" i="1" s="1"/>
  <c r="NL460" i="1" s="1"/>
  <c r="RD444" i="1"/>
  <c r="RD453" i="1" s="1"/>
  <c r="UV444" i="1"/>
  <c r="UV453" i="1"/>
  <c r="YN444" i="1"/>
  <c r="YN453" i="1" s="1"/>
  <c r="ACF444" i="1"/>
  <c r="ACF453" i="1" s="1"/>
  <c r="AFX444" i="1"/>
  <c r="AFX453" i="1" s="1"/>
  <c r="LH451" i="1"/>
  <c r="OZ451" i="1"/>
  <c r="SR451" i="1"/>
  <c r="WJ451" i="1"/>
  <c r="AAB451" i="1"/>
  <c r="ADT451" i="1"/>
  <c r="AHL451" i="1"/>
  <c r="AAF451" i="1"/>
  <c r="AG444" i="1"/>
  <c r="AG454" i="1" s="1"/>
  <c r="AG461" i="1" s="1"/>
  <c r="BM444" i="1"/>
  <c r="DY444" i="1"/>
  <c r="DY454" i="1" s="1"/>
  <c r="DY461" i="1" s="1"/>
  <c r="FE444" i="1"/>
  <c r="FE453" i="1"/>
  <c r="FE460" i="1" s="1"/>
  <c r="HQ444" i="1"/>
  <c r="HQ454" i="1" s="1"/>
  <c r="HQ461" i="1" s="1"/>
  <c r="HQ453" i="1"/>
  <c r="IW444" i="1"/>
  <c r="LI444" i="1"/>
  <c r="LI453" i="1"/>
  <c r="MO444" i="1"/>
  <c r="MO453" i="1" s="1"/>
  <c r="PA444" i="1"/>
  <c r="PA454" i="1" s="1"/>
  <c r="PA461" i="1" s="1"/>
  <c r="PA453" i="1"/>
  <c r="QG444" i="1"/>
  <c r="QG453" i="1" s="1"/>
  <c r="RM453" i="1"/>
  <c r="SS444" i="1"/>
  <c r="SS454" i="1" s="1"/>
  <c r="SS461" i="1" s="1"/>
  <c r="TY444" i="1"/>
  <c r="TY453" i="1" s="1"/>
  <c r="WK444" i="1"/>
  <c r="WK454" i="1" s="1"/>
  <c r="WK461" i="1" s="1"/>
  <c r="XQ444" i="1"/>
  <c r="XQ454" i="1" s="1"/>
  <c r="XQ461" i="1" s="1"/>
  <c r="AAC444" i="1"/>
  <c r="AAC453" i="1" s="1"/>
  <c r="ABI444" i="1"/>
  <c r="ABI453" i="1" s="1"/>
  <c r="ABI460" i="1" s="1"/>
  <c r="ADU444" i="1"/>
  <c r="ADU454" i="1" s="1"/>
  <c r="ADU461" i="1" s="1"/>
  <c r="AFA444" i="1"/>
  <c r="AHM444" i="1"/>
  <c r="AHM453" i="1" s="1"/>
  <c r="AHM460" i="1" s="1"/>
  <c r="AAK450" i="1"/>
  <c r="R444" i="1"/>
  <c r="R454" i="1" s="1"/>
  <c r="R461" i="1" s="1"/>
  <c r="DJ444" i="1"/>
  <c r="EP444" i="1"/>
  <c r="EP453" i="1" s="1"/>
  <c r="FV453" i="1"/>
  <c r="HB444" i="1"/>
  <c r="HB453" i="1" s="1"/>
  <c r="KT444" i="1"/>
  <c r="KT453" i="1" s="1"/>
  <c r="NF453" i="1"/>
  <c r="OL444" i="1"/>
  <c r="OL453" i="1" s="1"/>
  <c r="SD444" i="1"/>
  <c r="SD454" i="1" s="1"/>
  <c r="SD461" i="1" s="1"/>
  <c r="UP453" i="1"/>
  <c r="UP460" i="1" s="1"/>
  <c r="VV444" i="1"/>
  <c r="VV453" i="1" s="1"/>
  <c r="ZN444" i="1"/>
  <c r="ADF444" i="1"/>
  <c r="ADF454" i="1" s="1"/>
  <c r="ADF461" i="1" s="1"/>
  <c r="AGX444" i="1"/>
  <c r="LJ454" i="1"/>
  <c r="MP450" i="1"/>
  <c r="XR450" i="1"/>
  <c r="S444" i="1"/>
  <c r="S453" i="1" s="1"/>
  <c r="CE453" i="1"/>
  <c r="DK444" i="1"/>
  <c r="FW453" i="1"/>
  <c r="HC444" i="1"/>
  <c r="HC453" i="1"/>
  <c r="JO444" i="1"/>
  <c r="JO454" i="1" s="1"/>
  <c r="KU444" i="1"/>
  <c r="KU453" i="1" s="1"/>
  <c r="NG444" i="1"/>
  <c r="NG454" i="1" s="1"/>
  <c r="NG461" i="1" s="1"/>
  <c r="OM444" i="1"/>
  <c r="OM453" i="1"/>
  <c r="QY444" i="1"/>
  <c r="QY453" i="1" s="1"/>
  <c r="SE444" i="1"/>
  <c r="SE453" i="1" s="1"/>
  <c r="SE460" i="1" s="1"/>
  <c r="UQ444" i="1"/>
  <c r="UQ453" i="1" s="1"/>
  <c r="UQ460" i="1" s="1"/>
  <c r="VW444" i="1"/>
  <c r="VW453" i="1"/>
  <c r="YI444" i="1"/>
  <c r="YI453" i="1" s="1"/>
  <c r="YI460" i="1" s="1"/>
  <c r="ZO444" i="1"/>
  <c r="ZO453" i="1" s="1"/>
  <c r="ACA444" i="1"/>
  <c r="ACA453" i="1" s="1"/>
  <c r="ADG444" i="1"/>
  <c r="AFS444" i="1"/>
  <c r="AFS453" i="1" s="1"/>
  <c r="AFS460" i="1" s="1"/>
  <c r="AGY444" i="1"/>
  <c r="AGY453" i="1" s="1"/>
  <c r="K450" i="1"/>
  <c r="BW449" i="1"/>
  <c r="BW453" i="1" s="1"/>
  <c r="BW450" i="1"/>
  <c r="DC450" i="1"/>
  <c r="FO449" i="1"/>
  <c r="FO453" i="1" s="1"/>
  <c r="FO450" i="1"/>
  <c r="FO451" i="1"/>
  <c r="GU450" i="1"/>
  <c r="JG451" i="1"/>
  <c r="JG449" i="1"/>
  <c r="KM450" i="1"/>
  <c r="MY449" i="1"/>
  <c r="MY451" i="1" s="1"/>
  <c r="MY450" i="1"/>
  <c r="OE449" i="1"/>
  <c r="OE451" i="1" s="1"/>
  <c r="OE450" i="1"/>
  <c r="QQ449" i="1"/>
  <c r="QQ453" i="1" s="1"/>
  <c r="QQ450" i="1"/>
  <c r="QQ451" i="1"/>
  <c r="RW449" i="1"/>
  <c r="RW450" i="1"/>
  <c r="RW451" i="1"/>
  <c r="TC450" i="1"/>
  <c r="UI449" i="1"/>
  <c r="UI451" i="1"/>
  <c r="VO450" i="1"/>
  <c r="VO449" i="1"/>
  <c r="VO451" i="1" s="1"/>
  <c r="YA449" i="1"/>
  <c r="YA450" i="1"/>
  <c r="YA451" i="1"/>
  <c r="ZG450" i="1"/>
  <c r="ZG449" i="1"/>
  <c r="ZG451" i="1" s="1"/>
  <c r="AAM450" i="1"/>
  <c r="ABS449" i="1"/>
  <c r="ABS450" i="1"/>
  <c r="ABS451" i="1"/>
  <c r="ACY449" i="1"/>
  <c r="ACY450" i="1"/>
  <c r="ACY451" i="1"/>
  <c r="AFK449" i="1"/>
  <c r="AFK451" i="1"/>
  <c r="AGQ449" i="1"/>
  <c r="AGQ450" i="1"/>
  <c r="AGQ451" i="1"/>
  <c r="K449" i="1"/>
  <c r="K454" i="1" s="1"/>
  <c r="K461" i="1" s="1"/>
  <c r="GU449" i="1"/>
  <c r="GU454" i="1" s="1"/>
  <c r="NH451" i="1"/>
  <c r="AB444" i="1"/>
  <c r="AB453" i="1" s="1"/>
  <c r="DT444" i="1"/>
  <c r="DT453" i="1"/>
  <c r="HL444" i="1"/>
  <c r="HL453" i="1" s="1"/>
  <c r="LD444" i="1"/>
  <c r="LD453" i="1" s="1"/>
  <c r="OV444" i="1"/>
  <c r="OV453" i="1" s="1"/>
  <c r="OV460" i="1" s="1"/>
  <c r="SN444" i="1"/>
  <c r="SN453" i="1"/>
  <c r="WF444" i="1"/>
  <c r="WF453" i="1" s="1"/>
  <c r="ZX444" i="1"/>
  <c r="ZX453" i="1" s="1"/>
  <c r="ADP444" i="1"/>
  <c r="ADP453" i="1" s="1"/>
  <c r="AHH444" i="1"/>
  <c r="AHH453" i="1"/>
  <c r="IR444" i="1"/>
  <c r="IR454" i="1" s="1"/>
  <c r="IR461" i="1" s="1"/>
  <c r="CV449" i="1"/>
  <c r="CV450" i="1"/>
  <c r="EB450" i="1"/>
  <c r="EB451" i="1"/>
  <c r="GN449" i="1"/>
  <c r="GN451" i="1" s="1"/>
  <c r="KF449" i="1"/>
  <c r="KF451" i="1" s="1"/>
  <c r="KF450" i="1"/>
  <c r="NX449" i="1"/>
  <c r="NX450" i="1"/>
  <c r="NX451" i="1"/>
  <c r="RP449" i="1"/>
  <c r="RP451" i="1" s="1"/>
  <c r="VH449" i="1"/>
  <c r="VH451" i="1" s="1"/>
  <c r="VH450" i="1"/>
  <c r="YZ449" i="1"/>
  <c r="YZ450" i="1"/>
  <c r="YZ451" i="1"/>
  <c r="ACR449" i="1"/>
  <c r="ACR451" i="1" s="1"/>
  <c r="AGJ449" i="1"/>
  <c r="AGJ451" i="1" s="1"/>
  <c r="AGJ450" i="1"/>
  <c r="NP449" i="1"/>
  <c r="UZ449" i="1"/>
  <c r="ACJ449" i="1"/>
  <c r="ACJ451" i="1" s="1"/>
  <c r="EK444" i="1"/>
  <c r="EK454" i="1" s="1"/>
  <c r="EK461" i="1" s="1"/>
  <c r="LU444" i="1"/>
  <c r="LU454" i="1" s="1"/>
  <c r="LU461" i="1" s="1"/>
  <c r="YC444" i="1"/>
  <c r="YC453" i="1" s="1"/>
  <c r="YC460" i="1" s="1"/>
  <c r="AEG444" i="1"/>
  <c r="AEG454" i="1" s="1"/>
  <c r="VQ444" i="1"/>
  <c r="ID453" i="1"/>
  <c r="NB444" i="1"/>
  <c r="NB453" i="1" s="1"/>
  <c r="RZ453" i="1"/>
  <c r="ZJ453" i="1"/>
  <c r="ABV444" i="1"/>
  <c r="ABV454" i="1" s="1"/>
  <c r="ABV461" i="1" s="1"/>
  <c r="ABV453" i="1"/>
  <c r="AFN444" i="1"/>
  <c r="AFN454" i="1" s="1"/>
  <c r="AFN461" i="1" s="1"/>
  <c r="N450" i="1"/>
  <c r="N449" i="1"/>
  <c r="N451" i="1" s="1"/>
  <c r="BZ449" i="1"/>
  <c r="BZ450" i="1"/>
  <c r="BZ451" i="1"/>
  <c r="EL450" i="1"/>
  <c r="EL451" i="1"/>
  <c r="JJ450" i="1"/>
  <c r="JJ449" i="1"/>
  <c r="JJ451" i="1" s="1"/>
  <c r="OH449" i="1"/>
  <c r="OH451" i="1"/>
  <c r="QT449" i="1"/>
  <c r="QT451" i="1" s="1"/>
  <c r="QT450" i="1"/>
  <c r="TF449" i="1"/>
  <c r="TF454" i="1" s="1"/>
  <c r="TF461" i="1" s="1"/>
  <c r="TF450" i="1"/>
  <c r="TF451" i="1"/>
  <c r="VR449" i="1"/>
  <c r="VR454" i="1" s="1"/>
  <c r="VR461" i="1" s="1"/>
  <c r="VR450" i="1"/>
  <c r="VR451" i="1"/>
  <c r="YD449" i="1"/>
  <c r="YD453" i="1" s="1"/>
  <c r="YD450" i="1"/>
  <c r="YD451" i="1"/>
  <c r="AAP449" i="1"/>
  <c r="AAP454" i="1" s="1"/>
  <c r="AAP451" i="1"/>
  <c r="AAP450" i="1"/>
  <c r="ADB449" i="1"/>
  <c r="ADB454" i="1" s="1"/>
  <c r="ADB461" i="1" s="1"/>
  <c r="ADB450" i="1"/>
  <c r="ADB451" i="1"/>
  <c r="AFN449" i="1"/>
  <c r="AFN450" i="1"/>
  <c r="AFN451" i="1"/>
  <c r="FS444" i="1"/>
  <c r="FS454" i="1" s="1"/>
  <c r="FS461" i="1" s="1"/>
  <c r="BI449" i="1"/>
  <c r="BI451" i="1" s="1"/>
  <c r="BI450" i="1"/>
  <c r="HM449" i="1"/>
  <c r="HM450" i="1"/>
  <c r="HM451" i="1"/>
  <c r="OW449" i="1"/>
  <c r="OW451" i="1" s="1"/>
  <c r="OW450" i="1"/>
  <c r="AC444" i="1"/>
  <c r="AC453" i="1" s="1"/>
  <c r="AC460" i="1" s="1"/>
  <c r="CO444" i="1"/>
  <c r="DU444" i="1"/>
  <c r="DU453" i="1" s="1"/>
  <c r="FA453" i="1"/>
  <c r="FA460" i="1" s="1"/>
  <c r="GG444" i="1"/>
  <c r="GG454" i="1" s="1"/>
  <c r="GG461" i="1" s="1"/>
  <c r="HM444" i="1"/>
  <c r="HM454" i="1" s="1"/>
  <c r="HM461" i="1" s="1"/>
  <c r="IS453" i="1"/>
  <c r="JY444" i="1"/>
  <c r="JY453" i="1" s="1"/>
  <c r="LE444" i="1"/>
  <c r="LE454" i="1" s="1"/>
  <c r="LE461" i="1" s="1"/>
  <c r="NQ444" i="1"/>
  <c r="NQ454" i="1" s="1"/>
  <c r="NQ461" i="1" s="1"/>
  <c r="QC453" i="1"/>
  <c r="RI444" i="1"/>
  <c r="RI453" i="1" s="1"/>
  <c r="SO444" i="1"/>
  <c r="SO454" i="1" s="1"/>
  <c r="SO461" i="1" s="1"/>
  <c r="TU453" i="1"/>
  <c r="VA444" i="1"/>
  <c r="VA454" i="1" s="1"/>
  <c r="VA461" i="1" s="1"/>
  <c r="XM453" i="1"/>
  <c r="YS444" i="1"/>
  <c r="YS453" i="1" s="1"/>
  <c r="ZY444" i="1"/>
  <c r="ZY454" i="1" s="1"/>
  <c r="ZY461" i="1" s="1"/>
  <c r="ACK444" i="1"/>
  <c r="ACK453" i="1" s="1"/>
  <c r="AEW453" i="1"/>
  <c r="AGC444" i="1"/>
  <c r="AGC453" i="1" s="1"/>
  <c r="AHI444" i="1"/>
  <c r="AHI454" i="1" s="1"/>
  <c r="AHI461" i="1" s="1"/>
  <c r="CG444" i="1"/>
  <c r="CG453" i="1" s="1"/>
  <c r="FY444" i="1"/>
  <c r="JQ444" i="1"/>
  <c r="RA444" i="1"/>
  <c r="RA454" i="1" s="1"/>
  <c r="RA461" i="1" s="1"/>
  <c r="US444" i="1"/>
  <c r="US454" i="1" s="1"/>
  <c r="US461" i="1" s="1"/>
  <c r="ACC444" i="1"/>
  <c r="ACC454" i="1" s="1"/>
  <c r="ACC461" i="1" s="1"/>
  <c r="AFU444" i="1"/>
  <c r="AFU454" i="1" s="1"/>
  <c r="AFU461" i="1" s="1"/>
  <c r="AD444" i="1"/>
  <c r="AD454" i="1" s="1"/>
  <c r="AD461" i="1" s="1"/>
  <c r="BJ444" i="1"/>
  <c r="BJ453" i="1"/>
  <c r="CP453" i="1"/>
  <c r="DV444" i="1"/>
  <c r="HN444" i="1"/>
  <c r="HN453" i="1" s="1"/>
  <c r="IT444" i="1"/>
  <c r="IT454" i="1" s="1"/>
  <c r="IT461" i="1" s="1"/>
  <c r="JZ453" i="1"/>
  <c r="JZ460" i="1" s="1"/>
  <c r="LF444" i="1"/>
  <c r="LF453" i="1" s="1"/>
  <c r="ML453" i="1"/>
  <c r="OX444" i="1"/>
  <c r="OX453" i="1"/>
  <c r="QD453" i="1"/>
  <c r="SP444" i="1"/>
  <c r="SP454" i="1" s="1"/>
  <c r="SP461" i="1" s="1"/>
  <c r="TV453" i="1"/>
  <c r="WH444" i="1"/>
  <c r="WH453" i="1"/>
  <c r="ZZ444" i="1"/>
  <c r="ZZ454" i="1" s="1"/>
  <c r="ZZ461" i="1" s="1"/>
  <c r="ABF453" i="1"/>
  <c r="ACL453" i="1"/>
  <c r="ADR444" i="1"/>
  <c r="ADR453" i="1"/>
  <c r="AHJ444" i="1"/>
  <c r="AHJ454" i="1" s="1"/>
  <c r="AHJ461" i="1" s="1"/>
  <c r="HF454" i="1"/>
  <c r="HF461" i="1" s="1"/>
  <c r="RZ444" i="1"/>
  <c r="RZ454" i="1" s="1"/>
  <c r="RZ461" i="1" s="1"/>
  <c r="ZJ444" i="1"/>
  <c r="ZJ454" i="1" s="1"/>
  <c r="ZJ461" i="1" s="1"/>
  <c r="AGT444" i="1"/>
  <c r="AGT454" i="1" s="1"/>
  <c r="AGT461" i="1" s="1"/>
  <c r="AD450" i="1"/>
  <c r="AD449" i="1"/>
  <c r="AD451" i="1"/>
  <c r="BJ450" i="1"/>
  <c r="BJ449" i="1"/>
  <c r="BJ451" i="1" s="1"/>
  <c r="CP450" i="1"/>
  <c r="CP451" i="1"/>
  <c r="DV450" i="1"/>
  <c r="DV449" i="1"/>
  <c r="DV451" i="1" s="1"/>
  <c r="FB449" i="1"/>
  <c r="FB454" i="1" s="1"/>
  <c r="FB461" i="1" s="1"/>
  <c r="FB450" i="1"/>
  <c r="FB451" i="1"/>
  <c r="GH450" i="1"/>
  <c r="HN449" i="1"/>
  <c r="HN450" i="1"/>
  <c r="HN451" i="1"/>
  <c r="IT449" i="1"/>
  <c r="IT451" i="1"/>
  <c r="JZ450" i="1"/>
  <c r="JZ451" i="1"/>
  <c r="LF449" i="1"/>
  <c r="LF451" i="1" s="1"/>
  <c r="LF450" i="1"/>
  <c r="ML449" i="1"/>
  <c r="ML450" i="1"/>
  <c r="ML451" i="1"/>
  <c r="NR449" i="1"/>
  <c r="NR453" i="1" s="1"/>
  <c r="NR450" i="1"/>
  <c r="OX449" i="1"/>
  <c r="OX450" i="1"/>
  <c r="OX451" i="1"/>
  <c r="QD449" i="1"/>
  <c r="QD454" i="1" s="1"/>
  <c r="QD461" i="1" s="1"/>
  <c r="QD450" i="1"/>
  <c r="QD451" i="1"/>
  <c r="RJ450" i="1"/>
  <c r="RJ449" i="1"/>
  <c r="RJ454" i="1" s="1"/>
  <c r="RJ461" i="1" s="1"/>
  <c r="SP449" i="1"/>
  <c r="SP451" i="1" s="1"/>
  <c r="SP450" i="1"/>
  <c r="TV449" i="1"/>
  <c r="TV451" i="1"/>
  <c r="VB449" i="1"/>
  <c r="VB454" i="1" s="1"/>
  <c r="VB461" i="1" s="1"/>
  <c r="VB450" i="1"/>
  <c r="VB451" i="1"/>
  <c r="WH449" i="1"/>
  <c r="WH451" i="1" s="1"/>
  <c r="WH450" i="1"/>
  <c r="XN449" i="1"/>
  <c r="XN454" i="1" s="1"/>
  <c r="XN461" i="1" s="1"/>
  <c r="XN450" i="1"/>
  <c r="XN451" i="1"/>
  <c r="YT449" i="1"/>
  <c r="YT454" i="1" s="1"/>
  <c r="YT450" i="1"/>
  <c r="YT451" i="1"/>
  <c r="ZZ449" i="1"/>
  <c r="ZZ450" i="1"/>
  <c r="ZZ451" i="1"/>
  <c r="ABF449" i="1"/>
  <c r="ABF454" i="1" s="1"/>
  <c r="ABF461" i="1" s="1"/>
  <c r="ABF450" i="1"/>
  <c r="ABF451" i="1"/>
  <c r="ACL449" i="1"/>
  <c r="ACL454" i="1" s="1"/>
  <c r="ACL461" i="1" s="1"/>
  <c r="ACL450" i="1"/>
  <c r="ACL451" i="1"/>
  <c r="ADR449" i="1"/>
  <c r="ADR450" i="1"/>
  <c r="ADR451" i="1"/>
  <c r="AEX449" i="1"/>
  <c r="AEX454" i="1" s="1"/>
  <c r="AEX461" i="1" s="1"/>
  <c r="AGD449" i="1"/>
  <c r="AGD454" i="1" s="1"/>
  <c r="AGD450" i="1"/>
  <c r="AGD451" i="1"/>
  <c r="AHJ449" i="1"/>
  <c r="AHJ450" i="1"/>
  <c r="AHJ451" i="1"/>
  <c r="AE444" i="1"/>
  <c r="AE453" i="1" s="1"/>
  <c r="DW444" i="1"/>
  <c r="DW454" i="1" s="1"/>
  <c r="DW461" i="1" s="1"/>
  <c r="HO444" i="1"/>
  <c r="HO453" i="1" s="1"/>
  <c r="HO460" i="1" s="1"/>
  <c r="KA444" i="1"/>
  <c r="KA454" i="1" s="1"/>
  <c r="LG444" i="1"/>
  <c r="LG453" i="1"/>
  <c r="NS444" i="1"/>
  <c r="NS453" i="1" s="1"/>
  <c r="NS460" i="1" s="1"/>
  <c r="OY444" i="1"/>
  <c r="OY453" i="1" s="1"/>
  <c r="OY460" i="1" s="1"/>
  <c r="RK444" i="1"/>
  <c r="RK453" i="1" s="1"/>
  <c r="RK460" i="1" s="1"/>
  <c r="SQ444" i="1"/>
  <c r="SQ453" i="1"/>
  <c r="VC444" i="1"/>
  <c r="VC453" i="1" s="1"/>
  <c r="VC460" i="1" s="1"/>
  <c r="WI444" i="1"/>
  <c r="WI453" i="1" s="1"/>
  <c r="YU444" i="1"/>
  <c r="YU453" i="1" s="1"/>
  <c r="YU460" i="1" s="1"/>
  <c r="AAA444" i="1"/>
  <c r="AAA453" i="1"/>
  <c r="AAA460" i="1" s="1"/>
  <c r="ACM444" i="1"/>
  <c r="ACM453" i="1" s="1"/>
  <c r="ADS444" i="1"/>
  <c r="ADS453" i="1" s="1"/>
  <c r="AGE444" i="1"/>
  <c r="AGE454" i="1" s="1"/>
  <c r="AHK444" i="1"/>
  <c r="AHK453" i="1"/>
  <c r="W450" i="1"/>
  <c r="W451" i="1"/>
  <c r="CI450" i="1"/>
  <c r="CI449" i="1"/>
  <c r="CI451" i="1"/>
  <c r="DO450" i="1"/>
  <c r="GA449" i="1"/>
  <c r="GA453" i="1" s="1"/>
  <c r="GA450" i="1"/>
  <c r="HG450" i="1"/>
  <c r="HG451" i="1"/>
  <c r="JS450" i="1"/>
  <c r="JS449" i="1"/>
  <c r="JS451" i="1" s="1"/>
  <c r="KY450" i="1"/>
  <c r="KY451" i="1"/>
  <c r="NK449" i="1"/>
  <c r="NK450" i="1"/>
  <c r="NK451" i="1"/>
  <c r="OQ449" i="1"/>
  <c r="OQ451" i="1" s="1"/>
  <c r="OQ450" i="1"/>
  <c r="RC449" i="1"/>
  <c r="RC451" i="1" s="1"/>
  <c r="RC450" i="1"/>
  <c r="SI449" i="1"/>
  <c r="SI451" i="1" s="1"/>
  <c r="SI450" i="1"/>
  <c r="UU449" i="1"/>
  <c r="UU450" i="1"/>
  <c r="UU451" i="1"/>
  <c r="WA449" i="1"/>
  <c r="WA453" i="1" s="1"/>
  <c r="WA460" i="1" s="1"/>
  <c r="WA450" i="1"/>
  <c r="WA451" i="1"/>
  <c r="XG450" i="1"/>
  <c r="YM449" i="1"/>
  <c r="YM451" i="1" s="1"/>
  <c r="YM450" i="1"/>
  <c r="ZS449" i="1"/>
  <c r="ZS451" i="1" s="1"/>
  <c r="ZS450" i="1"/>
  <c r="AAY450" i="1"/>
  <c r="ACE449" i="1"/>
  <c r="ACE450" i="1"/>
  <c r="ACE451" i="1"/>
  <c r="ADK449" i="1"/>
  <c r="ADK453" i="1" s="1"/>
  <c r="ADK460" i="1" s="1"/>
  <c r="ADK450" i="1"/>
  <c r="ADK451" i="1"/>
  <c r="AEQ450" i="1"/>
  <c r="AFW450" i="1"/>
  <c r="AFW449" i="1"/>
  <c r="AFW451" i="1"/>
  <c r="AHC449" i="1"/>
  <c r="AHC450" i="1"/>
  <c r="AHC451" i="1"/>
  <c r="DO449" i="1"/>
  <c r="KY449" i="1"/>
  <c r="ABD451" i="1"/>
  <c r="AF444" i="1"/>
  <c r="AF454" i="1" s="1"/>
  <c r="AF461" i="1" s="1"/>
  <c r="DX444" i="1"/>
  <c r="DX454" i="1" s="1"/>
  <c r="DX461" i="1" s="1"/>
  <c r="GJ444" i="1"/>
  <c r="GJ454" i="1" s="1"/>
  <c r="GJ461" i="1" s="1"/>
  <c r="GJ453" i="1"/>
  <c r="HP444" i="1"/>
  <c r="HP454" i="1" s="1"/>
  <c r="HP461" i="1" s="1"/>
  <c r="HP453" i="1"/>
  <c r="KB444" i="1"/>
  <c r="KB453" i="1" s="1"/>
  <c r="LH444" i="1"/>
  <c r="LH454" i="1" s="1"/>
  <c r="NT444" i="1"/>
  <c r="NT454" i="1" s="1"/>
  <c r="NT453" i="1"/>
  <c r="NT460" i="1" s="1"/>
  <c r="OZ444" i="1"/>
  <c r="OZ454" i="1" s="1"/>
  <c r="OZ461" i="1" s="1"/>
  <c r="OZ453" i="1"/>
  <c r="RL444" i="1"/>
  <c r="RL454" i="1" s="1"/>
  <c r="RL461" i="1" s="1"/>
  <c r="SR444" i="1"/>
  <c r="SR454" i="1" s="1"/>
  <c r="SR461" i="1" s="1"/>
  <c r="VD444" i="1"/>
  <c r="VD454" i="1" s="1"/>
  <c r="VD461" i="1" s="1"/>
  <c r="VD453" i="1"/>
  <c r="WJ444" i="1"/>
  <c r="WJ454" i="1" s="1"/>
  <c r="WJ461" i="1" s="1"/>
  <c r="WJ453" i="1"/>
  <c r="YV444" i="1"/>
  <c r="YV453" i="1" s="1"/>
  <c r="YV460" i="1" s="1"/>
  <c r="AAB444" i="1"/>
  <c r="AAB454" i="1" s="1"/>
  <c r="ACN444" i="1"/>
  <c r="ACN454" i="1" s="1"/>
  <c r="ACN461" i="1" s="1"/>
  <c r="ACN453" i="1"/>
  <c r="ADT444" i="1"/>
  <c r="ADT454" i="1" s="1"/>
  <c r="ADT453" i="1"/>
  <c r="ADT460" i="1" s="1"/>
  <c r="AGF444" i="1"/>
  <c r="AGF454" i="1" s="1"/>
  <c r="AGF461" i="1" s="1"/>
  <c r="AHL444" i="1"/>
  <c r="AHL454" i="1" s="1"/>
  <c r="AHL461" i="1" s="1"/>
  <c r="H450" i="1"/>
  <c r="AN450" i="1"/>
  <c r="AN449" i="1"/>
  <c r="BT450" i="1"/>
  <c r="CZ450" i="1"/>
  <c r="EF449" i="1"/>
  <c r="EF450" i="1"/>
  <c r="FL450" i="1"/>
  <c r="GR450" i="1"/>
  <c r="HX450" i="1"/>
  <c r="HX449" i="1"/>
  <c r="HX451" i="1" s="1"/>
  <c r="JD450" i="1"/>
  <c r="JD451" i="1"/>
  <c r="KJ450" i="1"/>
  <c r="LP449" i="1"/>
  <c r="LP451" i="1"/>
  <c r="LP450" i="1"/>
  <c r="MV450" i="1"/>
  <c r="OB450" i="1"/>
  <c r="PH449" i="1"/>
  <c r="PH451" i="1"/>
  <c r="PH450" i="1"/>
  <c r="QN450" i="1"/>
  <c r="RT450" i="1"/>
  <c r="SZ449" i="1"/>
  <c r="SZ450" i="1"/>
  <c r="SZ451" i="1"/>
  <c r="UF450" i="1"/>
  <c r="VL450" i="1"/>
  <c r="WR449" i="1"/>
  <c r="WR450" i="1"/>
  <c r="WR451" i="1"/>
  <c r="XX450" i="1"/>
  <c r="ZD450" i="1"/>
  <c r="AAJ449" i="1"/>
  <c r="AAJ451" i="1" s="1"/>
  <c r="AAJ450" i="1"/>
  <c r="ABP450" i="1"/>
  <c r="ACV450" i="1"/>
  <c r="AEB450" i="1"/>
  <c r="AEB449" i="1"/>
  <c r="AEB451" i="1"/>
  <c r="AFH450" i="1"/>
  <c r="AGN450" i="1"/>
  <c r="CR449" i="1"/>
  <c r="CR451" i="1" s="1"/>
  <c r="KB449" i="1"/>
  <c r="RL449" i="1"/>
  <c r="YV449" i="1"/>
  <c r="YV451" i="1" s="1"/>
  <c r="AGF451" i="1"/>
  <c r="ACZ451" i="1"/>
  <c r="CS444" i="1"/>
  <c r="CS454" i="1" s="1"/>
  <c r="CS461" i="1" s="1"/>
  <c r="GK444" i="1"/>
  <c r="KC444" i="1"/>
  <c r="NU444" i="1"/>
  <c r="RM444" i="1"/>
  <c r="RM454" i="1" s="1"/>
  <c r="RM461" i="1" s="1"/>
  <c r="VE444" i="1"/>
  <c r="VE454" i="1" s="1"/>
  <c r="YW444" i="1"/>
  <c r="YW454" i="1" s="1"/>
  <c r="ACO444" i="1"/>
  <c r="ACO454" i="1" s="1"/>
  <c r="ACO461" i="1" s="1"/>
  <c r="AGG444" i="1"/>
  <c r="AGG454" i="1" s="1"/>
  <c r="Q450" i="1"/>
  <c r="Q449" i="1"/>
  <c r="Q451" i="1"/>
  <c r="AW449" i="1"/>
  <c r="AW450" i="1"/>
  <c r="CC450" i="1"/>
  <c r="DI449" i="1"/>
  <c r="DI450" i="1"/>
  <c r="EO449" i="1"/>
  <c r="EO454" i="1" s="1"/>
  <c r="EO461" i="1" s="1"/>
  <c r="EO451" i="1"/>
  <c r="EO450" i="1"/>
  <c r="FU451" i="1"/>
  <c r="FU450" i="1"/>
  <c r="HA449" i="1"/>
  <c r="HA451" i="1"/>
  <c r="IG450" i="1"/>
  <c r="IG449" i="1"/>
  <c r="IG454" i="1" s="1"/>
  <c r="IG461" i="1" s="1"/>
  <c r="IG451" i="1"/>
  <c r="JM450" i="1"/>
  <c r="KS450" i="1"/>
  <c r="KS449" i="1"/>
  <c r="LY451" i="1"/>
  <c r="LY449" i="1"/>
  <c r="LY454" i="1" s="1"/>
  <c r="LY461" i="1" s="1"/>
  <c r="LY450" i="1"/>
  <c r="NE449" i="1"/>
  <c r="NE451" i="1"/>
  <c r="NE450" i="1"/>
  <c r="OK450" i="1"/>
  <c r="OK449" i="1"/>
  <c r="OK451" i="1" s="1"/>
  <c r="PQ449" i="1"/>
  <c r="PQ450" i="1"/>
  <c r="PQ451" i="1"/>
  <c r="QW450" i="1"/>
  <c r="QW451" i="1"/>
  <c r="SC449" i="1"/>
  <c r="SC451" i="1"/>
  <c r="TI450" i="1"/>
  <c r="UO450" i="1"/>
  <c r="UO451" i="1"/>
  <c r="VU449" i="1"/>
  <c r="VU451" i="1" s="1"/>
  <c r="VU450" i="1"/>
  <c r="XA450" i="1"/>
  <c r="YG449" i="1"/>
  <c r="YG450" i="1"/>
  <c r="YG451" i="1"/>
  <c r="ZM449" i="1"/>
  <c r="ZM451" i="1" s="1"/>
  <c r="ZM450" i="1"/>
  <c r="AAS450" i="1"/>
  <c r="ABY450" i="1"/>
  <c r="ABY449" i="1"/>
  <c r="ABY451" i="1" s="1"/>
  <c r="ADE449" i="1"/>
  <c r="ADE451" i="1" s="1"/>
  <c r="AEK450" i="1"/>
  <c r="AEK451" i="1"/>
  <c r="AFQ449" i="1"/>
  <c r="AFQ451" i="1" s="1"/>
  <c r="AFQ450" i="1"/>
  <c r="AGW449" i="1"/>
  <c r="AGW450" i="1"/>
  <c r="AGW451" i="1"/>
  <c r="RU449" i="1"/>
  <c r="VM449" i="1"/>
  <c r="AAS449" i="1"/>
  <c r="TJ444" i="1"/>
  <c r="AAT444" i="1"/>
  <c r="J450" i="1"/>
  <c r="AP450" i="1"/>
  <c r="AP449" i="1"/>
  <c r="AP451" i="1" s="1"/>
  <c r="BV449" i="1"/>
  <c r="BV450" i="1"/>
  <c r="BV451" i="1"/>
  <c r="DB450" i="1"/>
  <c r="DB451" i="1"/>
  <c r="EH449" i="1"/>
  <c r="EH451" i="1" s="1"/>
  <c r="EH450" i="1"/>
  <c r="FN449" i="1"/>
  <c r="FN450" i="1"/>
  <c r="FN451" i="1"/>
  <c r="GT450" i="1"/>
  <c r="HZ449" i="1"/>
  <c r="HZ451" i="1" s="1"/>
  <c r="HZ450" i="1"/>
  <c r="JF449" i="1"/>
  <c r="JF454" i="1" s="1"/>
  <c r="JF461" i="1" s="1"/>
  <c r="JF450" i="1"/>
  <c r="JF451" i="1"/>
  <c r="KL451" i="1"/>
  <c r="KL450" i="1"/>
  <c r="LR450" i="1"/>
  <c r="LR449" i="1"/>
  <c r="LR451" i="1" s="1"/>
  <c r="MX449" i="1"/>
  <c r="MX451" i="1" s="1"/>
  <c r="MX450" i="1"/>
  <c r="OD449" i="1"/>
  <c r="OD454" i="1" s="1"/>
  <c r="OD450" i="1"/>
  <c r="OD451" i="1"/>
  <c r="PJ449" i="1"/>
  <c r="PJ451" i="1" s="1"/>
  <c r="QP450" i="1"/>
  <c r="QP449" i="1"/>
  <c r="QP454" i="1" s="1"/>
  <c r="QP461" i="1" s="1"/>
  <c r="QP451" i="1"/>
  <c r="RV449" i="1"/>
  <c r="RV454" i="1" s="1"/>
  <c r="RV461" i="1" s="1"/>
  <c r="RV450" i="1"/>
  <c r="RV451" i="1"/>
  <c r="TB450" i="1"/>
  <c r="TB449" i="1"/>
  <c r="TB451" i="1"/>
  <c r="UH450" i="1"/>
  <c r="UH449" i="1"/>
  <c r="UH454" i="1" s="1"/>
  <c r="UH461" i="1" s="1"/>
  <c r="VN450" i="1"/>
  <c r="VN449" i="1"/>
  <c r="VN454" i="1" s="1"/>
  <c r="VN461" i="1" s="1"/>
  <c r="WT449" i="1"/>
  <c r="WT451" i="1" s="1"/>
  <c r="WT450" i="1"/>
  <c r="XZ449" i="1"/>
  <c r="XZ450" i="1"/>
  <c r="XZ451" i="1"/>
  <c r="ZF449" i="1"/>
  <c r="ZF454" i="1" s="1"/>
  <c r="ZF451" i="1"/>
  <c r="ZF450" i="1"/>
  <c r="AAL449" i="1"/>
  <c r="AAL451" i="1"/>
  <c r="ABR449" i="1"/>
  <c r="ABR454" i="1" s="1"/>
  <c r="ABR461" i="1" s="1"/>
  <c r="ABR450" i="1"/>
  <c r="ABR451" i="1"/>
  <c r="ACX449" i="1"/>
  <c r="ACX454" i="1" s="1"/>
  <c r="ACX450" i="1"/>
  <c r="ACX451" i="1"/>
  <c r="AED449" i="1"/>
  <c r="AED450" i="1"/>
  <c r="AED451" i="1"/>
  <c r="AFJ449" i="1"/>
  <c r="AFJ451" i="1" s="1"/>
  <c r="AFJ450" i="1"/>
  <c r="AGP449" i="1"/>
  <c r="AGP451" i="1" s="1"/>
  <c r="AGP450" i="1"/>
  <c r="J449" i="1"/>
  <c r="J451" i="1" s="1"/>
  <c r="GT449" i="1"/>
  <c r="GT451" i="1" s="1"/>
  <c r="LL451" i="1"/>
  <c r="AY444" i="1"/>
  <c r="AY453" i="1"/>
  <c r="EQ444" i="1"/>
  <c r="EQ453" i="1" s="1"/>
  <c r="II444" i="1"/>
  <c r="II453" i="1" s="1"/>
  <c r="MA444" i="1"/>
  <c r="MA453" i="1" s="1"/>
  <c r="PS444" i="1"/>
  <c r="PS453" i="1"/>
  <c r="TK444" i="1"/>
  <c r="TK453" i="1" s="1"/>
  <c r="TK460" i="1" s="1"/>
  <c r="XC444" i="1"/>
  <c r="XC454" i="1" s="1"/>
  <c r="AQ450" i="1"/>
  <c r="AQ449" i="1"/>
  <c r="AQ451" i="1" s="1"/>
  <c r="EI450" i="1"/>
  <c r="EI451" i="1"/>
  <c r="EI449" i="1"/>
  <c r="IA449" i="1"/>
  <c r="IA451" i="1" s="1"/>
  <c r="IA450" i="1"/>
  <c r="LS449" i="1"/>
  <c r="LS451" i="1" s="1"/>
  <c r="LS450" i="1"/>
  <c r="PK450" i="1"/>
  <c r="PK449" i="1"/>
  <c r="PK451" i="1" s="1"/>
  <c r="TC449" i="1"/>
  <c r="TC451" i="1" s="1"/>
  <c r="WU449" i="1"/>
  <c r="WU451" i="1" s="1"/>
  <c r="WU450" i="1"/>
  <c r="AAM449" i="1"/>
  <c r="AAM451" i="1" s="1"/>
  <c r="AEE449" i="1"/>
  <c r="AEE450" i="1"/>
  <c r="AEE451" i="1"/>
  <c r="ZH451" i="1"/>
  <c r="AJ453" i="1"/>
  <c r="AJ460" i="1" s="1"/>
  <c r="BP444" i="1"/>
  <c r="BP454" i="1" s="1"/>
  <c r="BP461" i="1" s="1"/>
  <c r="EB453" i="1"/>
  <c r="FH444" i="1"/>
  <c r="FH453" i="1" s="1"/>
  <c r="FH460" i="1" s="1"/>
  <c r="HT444" i="1"/>
  <c r="HT453" i="1" s="1"/>
  <c r="IZ444" i="1"/>
  <c r="IZ454" i="1" s="1"/>
  <c r="IZ453" i="1"/>
  <c r="IZ460" i="1" s="1"/>
  <c r="LL444" i="1"/>
  <c r="LL454" i="1" s="1"/>
  <c r="MR444" i="1"/>
  <c r="MR454" i="1" s="1"/>
  <c r="MR461" i="1" s="1"/>
  <c r="PD444" i="1"/>
  <c r="PD454" i="1" s="1"/>
  <c r="PD461" i="1" s="1"/>
  <c r="QJ444" i="1"/>
  <c r="QJ454" i="1" s="1"/>
  <c r="QJ461" i="1" s="1"/>
  <c r="QJ453" i="1"/>
  <c r="SV444" i="1"/>
  <c r="SV454" i="1" s="1"/>
  <c r="SV461" i="1" s="1"/>
  <c r="UB444" i="1"/>
  <c r="UB454" i="1" s="1"/>
  <c r="UB461" i="1" s="1"/>
  <c r="WN444" i="1"/>
  <c r="WN454" i="1" s="1"/>
  <c r="WN461" i="1" s="1"/>
  <c r="XT444" i="1"/>
  <c r="XT454" i="1" s="1"/>
  <c r="XT461" i="1" s="1"/>
  <c r="XT453" i="1"/>
  <c r="AAF444" i="1"/>
  <c r="AAF454" i="1" s="1"/>
  <c r="AAF461" i="1" s="1"/>
  <c r="ABL444" i="1"/>
  <c r="ABL454" i="1" s="1"/>
  <c r="ABL461" i="1" s="1"/>
  <c r="ADX444" i="1"/>
  <c r="ADX454" i="1" s="1"/>
  <c r="ADX461" i="1" s="1"/>
  <c r="AFD444" i="1"/>
  <c r="AFD454" i="1" s="1"/>
  <c r="AFD461" i="1" s="1"/>
  <c r="AFD453" i="1"/>
  <c r="AHP444" i="1"/>
  <c r="AHP453" i="1" s="1"/>
  <c r="FH449" i="1"/>
  <c r="FH451" i="1" s="1"/>
  <c r="GN450" i="1"/>
  <c r="IZ451" i="1"/>
  <c r="MR451" i="1"/>
  <c r="QJ451" i="1"/>
  <c r="RP450" i="1"/>
  <c r="UB451" i="1"/>
  <c r="XT451" i="1"/>
  <c r="ABL451" i="1"/>
  <c r="ACR450" i="1"/>
  <c r="AFD451" i="1"/>
  <c r="AS444" i="1"/>
  <c r="AS454" i="1" s="1"/>
  <c r="AS461" i="1" s="1"/>
  <c r="AS453" i="1"/>
  <c r="KO453" i="1"/>
  <c r="KO460" i="1" s="1"/>
  <c r="TE444" i="1"/>
  <c r="TE454" i="1" s="1"/>
  <c r="TE453" i="1"/>
  <c r="TE460" i="1" s="1"/>
  <c r="ABU444" i="1"/>
  <c r="ABU453" i="1"/>
  <c r="OG444" i="1"/>
  <c r="OG454" i="1" s="1"/>
  <c r="ADA444" i="1"/>
  <c r="ADA454" i="1" s="1"/>
  <c r="ADA461" i="1" s="1"/>
  <c r="DF453" i="1"/>
  <c r="JJ444" i="1"/>
  <c r="JJ453" i="1"/>
  <c r="WX453" i="1"/>
  <c r="GX449" i="1"/>
  <c r="GX451" i="1" s="1"/>
  <c r="GX450" i="1"/>
  <c r="PO444" i="1"/>
  <c r="PO454" i="1" s="1"/>
  <c r="FA450" i="1"/>
  <c r="FA449" i="1"/>
  <c r="FA451" i="1" s="1"/>
  <c r="XM450" i="1"/>
  <c r="XM451" i="1"/>
  <c r="OW444" i="1"/>
  <c r="OW453" i="1" s="1"/>
  <c r="OW460" i="1" s="1"/>
  <c r="WG444" i="1"/>
  <c r="WG454" i="1" s="1"/>
  <c r="WG461" i="1" s="1"/>
  <c r="ADQ444" i="1"/>
  <c r="M450" i="1"/>
  <c r="M449" i="1"/>
  <c r="AS450" i="1"/>
  <c r="AS451" i="1"/>
  <c r="BY449" i="1"/>
  <c r="BY453" i="1" s="1"/>
  <c r="BY450" i="1"/>
  <c r="DE450" i="1"/>
  <c r="DE449" i="1"/>
  <c r="DE451" i="1" s="1"/>
  <c r="EK450" i="1"/>
  <c r="EK451" i="1"/>
  <c r="FQ449" i="1"/>
  <c r="FQ450" i="1"/>
  <c r="FQ451" i="1"/>
  <c r="GW450" i="1"/>
  <c r="GW449" i="1"/>
  <c r="GW451" i="1" s="1"/>
  <c r="IC450" i="1"/>
  <c r="IC451" i="1"/>
  <c r="JI449" i="1"/>
  <c r="JI451" i="1" s="1"/>
  <c r="JI450" i="1"/>
  <c r="KO450" i="1"/>
  <c r="KO449" i="1"/>
  <c r="KO454" i="1" s="1"/>
  <c r="KO451" i="1"/>
  <c r="LU449" i="1"/>
  <c r="LU451" i="1"/>
  <c r="LU450" i="1"/>
  <c r="NA449" i="1"/>
  <c r="NA450" i="1"/>
  <c r="NA451" i="1"/>
  <c r="OG449" i="1"/>
  <c r="OG451" i="1"/>
  <c r="OG450" i="1"/>
  <c r="PM450" i="1"/>
  <c r="PM451" i="1"/>
  <c r="QS449" i="1"/>
  <c r="QS450" i="1"/>
  <c r="QS451" i="1"/>
  <c r="RY450" i="1"/>
  <c r="TE450" i="1"/>
  <c r="TE451" i="1"/>
  <c r="UK450" i="1"/>
  <c r="UK449" i="1"/>
  <c r="UK453" i="1" s="1"/>
  <c r="UK460" i="1" s="1"/>
  <c r="UK451" i="1"/>
  <c r="VQ450" i="1"/>
  <c r="WW450" i="1"/>
  <c r="WW451" i="1"/>
  <c r="YC449" i="1"/>
  <c r="YC451" i="1" s="1"/>
  <c r="YC450" i="1"/>
  <c r="ZI450" i="1"/>
  <c r="ZI451" i="1"/>
  <c r="AAO450" i="1"/>
  <c r="AAO449" i="1"/>
  <c r="AAO451" i="1" s="1"/>
  <c r="ABU450" i="1"/>
  <c r="ABU449" i="1"/>
  <c r="ABU451" i="1" s="1"/>
  <c r="ADA450" i="1"/>
  <c r="ADA451" i="1"/>
  <c r="AEG449" i="1"/>
  <c r="AEG450" i="1"/>
  <c r="AEG451" i="1"/>
  <c r="AFM449" i="1"/>
  <c r="AFM451" i="1" s="1"/>
  <c r="AFM450" i="1"/>
  <c r="AGS451" i="1"/>
  <c r="AGS450" i="1"/>
  <c r="ZI449" i="1"/>
  <c r="ZI454" i="1" s="1"/>
  <c r="AGS449" i="1"/>
  <c r="AGS453" i="1" s="1"/>
  <c r="KP444" i="1"/>
  <c r="KP454" i="1" s="1"/>
  <c r="KP461" i="1" s="1"/>
  <c r="SH454" i="1"/>
  <c r="SH461" i="1" s="1"/>
  <c r="GH449" i="1"/>
  <c r="GH453" i="1" s="1"/>
  <c r="GH460" i="1" s="1"/>
  <c r="AGR451" i="1"/>
  <c r="BK444" i="1"/>
  <c r="BK454" i="1" s="1"/>
  <c r="BK461" i="1" s="1"/>
  <c r="FC444" i="1"/>
  <c r="FC454" i="1" s="1"/>
  <c r="FC461" i="1" s="1"/>
  <c r="IU444" i="1"/>
  <c r="IU453" i="1"/>
  <c r="MM444" i="1"/>
  <c r="MM453" i="1" s="1"/>
  <c r="QE444" i="1"/>
  <c r="QE454" i="1" s="1"/>
  <c r="QE461" i="1" s="1"/>
  <c r="TW444" i="1"/>
  <c r="TW454" i="1" s="1"/>
  <c r="TW461" i="1" s="1"/>
  <c r="XO444" i="1"/>
  <c r="ABG444" i="1"/>
  <c r="ABG453" i="1" s="1"/>
  <c r="AEY444" i="1"/>
  <c r="AEY454" i="1" s="1"/>
  <c r="AEY461" i="1" s="1"/>
  <c r="AU444" i="1"/>
  <c r="AU454" i="1" s="1"/>
  <c r="AU461" i="1" s="1"/>
  <c r="CQ444" i="1"/>
  <c r="CQ454" i="1" s="1"/>
  <c r="CQ461" i="1" s="1"/>
  <c r="EM444" i="1"/>
  <c r="EM454" i="1" s="1"/>
  <c r="EM461" i="1" s="1"/>
  <c r="GI444" i="1"/>
  <c r="GI454" i="1" s="1"/>
  <c r="IE444" i="1"/>
  <c r="IE454" i="1" s="1"/>
  <c r="BC449" i="1"/>
  <c r="BC450" i="1"/>
  <c r="BC451" i="1"/>
  <c r="EU451" i="1"/>
  <c r="EU450" i="1"/>
  <c r="EU449" i="1"/>
  <c r="IM449" i="1"/>
  <c r="IM451" i="1" s="1"/>
  <c r="IM450" i="1"/>
  <c r="ME449" i="1"/>
  <c r="ME451" i="1" s="1"/>
  <c r="ME450" i="1"/>
  <c r="PW449" i="1"/>
  <c r="PW450" i="1"/>
  <c r="PW451" i="1"/>
  <c r="TO449" i="1"/>
  <c r="TO450" i="1"/>
  <c r="TO451" i="1"/>
  <c r="XG449" i="1"/>
  <c r="XG451" i="1"/>
  <c r="AAY449" i="1"/>
  <c r="AAY451" i="1" s="1"/>
  <c r="AEQ449" i="1"/>
  <c r="EM449" i="1"/>
  <c r="LW449" i="1"/>
  <c r="AFT451" i="1"/>
  <c r="BL444" i="1"/>
  <c r="BL454" i="1" s="1"/>
  <c r="BL461" i="1" s="1"/>
  <c r="FD444" i="1"/>
  <c r="FD454" i="1" s="1"/>
  <c r="FD461" i="1" s="1"/>
  <c r="IV444" i="1"/>
  <c r="IV454" i="1" s="1"/>
  <c r="IV461" i="1" s="1"/>
  <c r="IV453" i="1"/>
  <c r="MN444" i="1"/>
  <c r="MN454" i="1" s="1"/>
  <c r="MN461" i="1" s="1"/>
  <c r="MN453" i="1"/>
  <c r="QF444" i="1"/>
  <c r="QF454" i="1" s="1"/>
  <c r="TX444" i="1"/>
  <c r="TX454" i="1" s="1"/>
  <c r="XP444" i="1"/>
  <c r="XP454" i="1" s="1"/>
  <c r="XP453" i="1"/>
  <c r="XP460" i="1" s="1"/>
  <c r="ABH444" i="1"/>
  <c r="AEZ444" i="1"/>
  <c r="AEZ454" i="1" s="1"/>
  <c r="AEZ461" i="1" s="1"/>
  <c r="CR444" i="1"/>
  <c r="CR454" i="1" s="1"/>
  <c r="CR461" i="1" s="1"/>
  <c r="KJ451" i="1"/>
  <c r="OB451" i="1"/>
  <c r="RT451" i="1"/>
  <c r="VL451" i="1"/>
  <c r="ZD451" i="1"/>
  <c r="ACV451" i="1"/>
  <c r="AGN451" i="1"/>
  <c r="AF451" i="1"/>
  <c r="SJ449" i="1"/>
  <c r="SJ451" i="1" s="1"/>
  <c r="ZT449" i="1"/>
  <c r="AHD449" i="1"/>
  <c r="I444" i="1"/>
  <c r="I454" i="1" s="1"/>
  <c r="I461" i="1" s="1"/>
  <c r="AO444" i="1"/>
  <c r="AO454" i="1" s="1"/>
  <c r="AO461" i="1" s="1"/>
  <c r="AO453" i="1"/>
  <c r="BU453" i="1"/>
  <c r="DA444" i="1"/>
  <c r="DA454" i="1" s="1"/>
  <c r="DA461" i="1" s="1"/>
  <c r="EG444" i="1"/>
  <c r="EG454" i="1" s="1"/>
  <c r="EG461" i="1" s="1"/>
  <c r="EG453" i="1"/>
  <c r="FM453" i="1"/>
  <c r="GS444" i="1"/>
  <c r="HY444" i="1"/>
  <c r="HY454" i="1" s="1"/>
  <c r="HY461" i="1" s="1"/>
  <c r="HY453" i="1"/>
  <c r="JE453" i="1"/>
  <c r="KK444" i="1"/>
  <c r="KK454" i="1" s="1"/>
  <c r="KK461" i="1" s="1"/>
  <c r="KK453" i="1"/>
  <c r="LQ444" i="1"/>
  <c r="LQ454" i="1" s="1"/>
  <c r="LQ461" i="1" s="1"/>
  <c r="MW453" i="1"/>
  <c r="OC444" i="1"/>
  <c r="OC454" i="1" s="1"/>
  <c r="OC461" i="1" s="1"/>
  <c r="OC453" i="1"/>
  <c r="PI444" i="1"/>
  <c r="PI454" i="1" s="1"/>
  <c r="PI461" i="1" s="1"/>
  <c r="QO453" i="1"/>
  <c r="RU444" i="1"/>
  <c r="RU454" i="1" s="1"/>
  <c r="RU461" i="1" s="1"/>
  <c r="TA444" i="1"/>
  <c r="TA454" i="1" s="1"/>
  <c r="TA461" i="1" s="1"/>
  <c r="UG453" i="1"/>
  <c r="VM444" i="1"/>
  <c r="VM453" i="1" s="1"/>
  <c r="WS444" i="1"/>
  <c r="WS454" i="1" s="1"/>
  <c r="WS461" i="1" s="1"/>
  <c r="XY453" i="1"/>
  <c r="ZE444" i="1"/>
  <c r="ZE454" i="1" s="1"/>
  <c r="ZE461" i="1" s="1"/>
  <c r="AAK444" i="1"/>
  <c r="AAK453" i="1" s="1"/>
  <c r="ABQ453" i="1"/>
  <c r="ACW444" i="1"/>
  <c r="ACW454" i="1" s="1"/>
  <c r="ACW461" i="1" s="1"/>
  <c r="AEC444" i="1"/>
  <c r="AEC454" i="1" s="1"/>
  <c r="AEC461" i="1" s="1"/>
  <c r="AEC453" i="1"/>
  <c r="AFI453" i="1"/>
  <c r="AGO444" i="1"/>
  <c r="AGO454" i="1" s="1"/>
  <c r="AGO461" i="1" s="1"/>
  <c r="CC449" i="1"/>
  <c r="JM449" i="1"/>
  <c r="BF453" i="1"/>
  <c r="BF460" i="1" s="1"/>
  <c r="CL444" i="1"/>
  <c r="CL453" i="1" s="1"/>
  <c r="DR444" i="1"/>
  <c r="DR453" i="1" s="1"/>
  <c r="EX453" i="1"/>
  <c r="GD444" i="1"/>
  <c r="GD453" i="1" s="1"/>
  <c r="IP453" i="1"/>
  <c r="JV444" i="1"/>
  <c r="NN444" i="1"/>
  <c r="NN454" i="1" s="1"/>
  <c r="NN461" i="1" s="1"/>
  <c r="RF444" i="1"/>
  <c r="UX444" i="1"/>
  <c r="UX454" i="1" s="1"/>
  <c r="UX461" i="1" s="1"/>
  <c r="YP444" i="1"/>
  <c r="ACH444" i="1"/>
  <c r="ACH454" i="1" s="1"/>
  <c r="ACH461" i="1" s="1"/>
  <c r="AFZ444" i="1"/>
  <c r="DZ454" i="1"/>
  <c r="JN454" i="1"/>
  <c r="LZ444" i="1"/>
  <c r="WD444" i="1"/>
  <c r="ADN444" i="1"/>
  <c r="ADN453" i="1" s="1"/>
  <c r="PJ450" i="1"/>
  <c r="AAL450" i="1"/>
  <c r="AH449" i="1"/>
  <c r="AH451" i="1" s="1"/>
  <c r="HR449" i="1"/>
  <c r="HR451" i="1" s="1"/>
  <c r="OF451" i="1"/>
  <c r="BG453" i="1"/>
  <c r="CM444" i="1"/>
  <c r="CM453" i="1" s="1"/>
  <c r="EY453" i="1"/>
  <c r="GE444" i="1"/>
  <c r="GE453" i="1" s="1"/>
  <c r="IQ444" i="1"/>
  <c r="IQ454" i="1" s="1"/>
  <c r="JW444" i="1"/>
  <c r="JW453" i="1" s="1"/>
  <c r="MI444" i="1"/>
  <c r="MI454" i="1" s="1"/>
  <c r="MI453" i="1"/>
  <c r="MI460" i="1" s="1"/>
  <c r="NO444" i="1"/>
  <c r="NO453" i="1" s="1"/>
  <c r="QA444" i="1"/>
  <c r="QA454" i="1" s="1"/>
  <c r="RG444" i="1"/>
  <c r="RG453" i="1" s="1"/>
  <c r="TS444" i="1"/>
  <c r="TS453" i="1"/>
  <c r="TS460" i="1" s="1"/>
  <c r="UY444" i="1"/>
  <c r="UY453" i="1" s="1"/>
  <c r="XK444" i="1"/>
  <c r="XK453" i="1" s="1"/>
  <c r="XK460" i="1" s="1"/>
  <c r="YQ444" i="1"/>
  <c r="YQ453" i="1" s="1"/>
  <c r="ABC444" i="1"/>
  <c r="ABC453" i="1"/>
  <c r="ABC460" i="1" s="1"/>
  <c r="ACI444" i="1"/>
  <c r="ACI453" i="1" s="1"/>
  <c r="AEU444" i="1"/>
  <c r="AEU454" i="1" s="1"/>
  <c r="AGA444" i="1"/>
  <c r="AGA453" i="1" s="1"/>
  <c r="AY449" i="1"/>
  <c r="AY451" i="1"/>
  <c r="CE450" i="1"/>
  <c r="CE451" i="1"/>
  <c r="EQ449" i="1"/>
  <c r="EQ451" i="1" s="1"/>
  <c r="EQ450" i="1"/>
  <c r="FW450" i="1"/>
  <c r="FW451" i="1"/>
  <c r="II449" i="1"/>
  <c r="II451" i="1" s="1"/>
  <c r="II450" i="1"/>
  <c r="JO450" i="1"/>
  <c r="JO451" i="1"/>
  <c r="MA449" i="1"/>
  <c r="MA451" i="1" s="1"/>
  <c r="NG450" i="1"/>
  <c r="NG451" i="1"/>
  <c r="PS449" i="1"/>
  <c r="PS451" i="1" s="1"/>
  <c r="PS450" i="1"/>
  <c r="QY449" i="1"/>
  <c r="QY450" i="1"/>
  <c r="QY451" i="1"/>
  <c r="SE450" i="1"/>
  <c r="TK449" i="1"/>
  <c r="TK451" i="1" s="1"/>
  <c r="TK450" i="1"/>
  <c r="UQ449" i="1"/>
  <c r="UQ451" i="1" s="1"/>
  <c r="UQ450" i="1"/>
  <c r="VW450" i="1"/>
  <c r="XC449" i="1"/>
  <c r="XC451" i="1"/>
  <c r="YI449" i="1"/>
  <c r="YI450" i="1"/>
  <c r="YI451" i="1"/>
  <c r="ZO450" i="1"/>
  <c r="AAU449" i="1"/>
  <c r="AAU451" i="1" s="1"/>
  <c r="AAU450" i="1"/>
  <c r="ACA449" i="1"/>
  <c r="ACA451" i="1" s="1"/>
  <c r="ACA450" i="1"/>
  <c r="ADG450" i="1"/>
  <c r="AEM450" i="1"/>
  <c r="AEM449" i="1"/>
  <c r="AEM451" i="1" s="1"/>
  <c r="AFS449" i="1"/>
  <c r="AFS450" i="1"/>
  <c r="AFS451" i="1"/>
  <c r="AGY450" i="1"/>
  <c r="ADX451" i="1"/>
  <c r="CV444" i="1"/>
  <c r="CV454" i="1" s="1"/>
  <c r="CV461" i="1" s="1"/>
  <c r="GN444" i="1"/>
  <c r="GN454" i="1" s="1"/>
  <c r="GN461" i="1" s="1"/>
  <c r="GN453" i="1"/>
  <c r="KF444" i="1"/>
  <c r="KF453" i="1" s="1"/>
  <c r="NX444" i="1"/>
  <c r="NX454" i="1" s="1"/>
  <c r="RP444" i="1"/>
  <c r="RP454" i="1" s="1"/>
  <c r="RP461" i="1" s="1"/>
  <c r="VH444" i="1"/>
  <c r="VH453" i="1"/>
  <c r="YZ444" i="1"/>
  <c r="YZ454" i="1" s="1"/>
  <c r="YZ461" i="1" s="1"/>
  <c r="ACR444" i="1"/>
  <c r="ACR454" i="1" s="1"/>
  <c r="AGJ444" i="1"/>
  <c r="AGJ453" i="1" s="1"/>
  <c r="EZ444" i="1"/>
  <c r="EZ453" i="1" s="1"/>
  <c r="L450" i="1"/>
  <c r="AR450" i="1"/>
  <c r="BX450" i="1"/>
  <c r="BX449" i="1"/>
  <c r="DD450" i="1"/>
  <c r="EJ450" i="1"/>
  <c r="FP450" i="1"/>
  <c r="FP449" i="1"/>
  <c r="FP453" i="1" s="1"/>
  <c r="GV449" i="1"/>
  <c r="GV450" i="1"/>
  <c r="GV451" i="1"/>
  <c r="IB450" i="1"/>
  <c r="JH449" i="1"/>
  <c r="JH451" i="1" s="1"/>
  <c r="KN450" i="1"/>
  <c r="LT450" i="1"/>
  <c r="MZ449" i="1"/>
  <c r="MZ450" i="1"/>
  <c r="MZ451" i="1"/>
  <c r="OF450" i="1"/>
  <c r="PL450" i="1"/>
  <c r="QR449" i="1"/>
  <c r="QR450" i="1"/>
  <c r="QR451" i="1"/>
  <c r="RX450" i="1"/>
  <c r="TD450" i="1"/>
  <c r="UJ449" i="1"/>
  <c r="UJ451" i="1" s="1"/>
  <c r="VP450" i="1"/>
  <c r="WV450" i="1"/>
  <c r="YB450" i="1"/>
  <c r="YB449" i="1"/>
  <c r="YB451" i="1" s="1"/>
  <c r="ZH450" i="1"/>
  <c r="AAN450" i="1"/>
  <c r="ABT450" i="1"/>
  <c r="ABT449" i="1"/>
  <c r="ABT451" i="1" s="1"/>
  <c r="ACZ450" i="1"/>
  <c r="AEF450" i="1"/>
  <c r="AFL449" i="1"/>
  <c r="AFL451" i="1" s="1"/>
  <c r="AGR450" i="1"/>
  <c r="DD449" i="1"/>
  <c r="DE453" i="1"/>
  <c r="JI444" i="1"/>
  <c r="JI454" i="1" s="1"/>
  <c r="JI461" i="1" s="1"/>
  <c r="QS444" i="1"/>
  <c r="QS454" i="1" s="1"/>
  <c r="QS461" i="1" s="1"/>
  <c r="WW444" i="1"/>
  <c r="WW454" i="1" s="1"/>
  <c r="WW461" i="1" s="1"/>
  <c r="WW453" i="1"/>
  <c r="AFM444" i="1"/>
  <c r="AFM453" i="1"/>
  <c r="EL453" i="1"/>
  <c r="EL460" i="1" s="1"/>
  <c r="PN453" i="1"/>
  <c r="PN460" i="1" s="1"/>
  <c r="NB449" i="1"/>
  <c r="NB450" i="1"/>
  <c r="NB451" i="1"/>
  <c r="NC444" i="1"/>
  <c r="NC454" i="1" s="1"/>
  <c r="NC461" i="1" s="1"/>
  <c r="NC453" i="1"/>
  <c r="YS449" i="1"/>
  <c r="YS450" i="1"/>
  <c r="YS451" i="1"/>
  <c r="EC453" i="1"/>
  <c r="GO444" i="1"/>
  <c r="GO454" i="1" s="1"/>
  <c r="GO461" i="1" s="1"/>
  <c r="LM453" i="1"/>
  <c r="PE453" i="1"/>
  <c r="RQ444" i="1"/>
  <c r="RQ454" i="1" s="1"/>
  <c r="RQ453" i="1"/>
  <c r="RQ460" i="1" s="1"/>
  <c r="VI444" i="1"/>
  <c r="VI454" i="1" s="1"/>
  <c r="VI461" i="1" s="1"/>
  <c r="AAG453" i="1"/>
  <c r="ACS444" i="1"/>
  <c r="ACS454" i="1" s="1"/>
  <c r="ACS461" i="1" s="1"/>
  <c r="ACS453" i="1"/>
  <c r="AFE444" i="1"/>
  <c r="AFE454" i="1" s="1"/>
  <c r="AFE461" i="1" s="1"/>
  <c r="CO449" i="1"/>
  <c r="CO453" i="1" s="1"/>
  <c r="JY449" i="1"/>
  <c r="RI449" i="1"/>
  <c r="F444" i="1"/>
  <c r="F453" i="1"/>
  <c r="AL444" i="1"/>
  <c r="AL453" i="1" s="1"/>
  <c r="BR453" i="1"/>
  <c r="BR460" i="1" s="1"/>
  <c r="CX444" i="1"/>
  <c r="CX454" i="1" s="1"/>
  <c r="CX461" i="1" s="1"/>
  <c r="ED453" i="1"/>
  <c r="FJ453" i="1"/>
  <c r="GP444" i="1"/>
  <c r="GP454" i="1" s="1"/>
  <c r="GP461" i="1" s="1"/>
  <c r="HV444" i="1"/>
  <c r="HV453" i="1"/>
  <c r="JB453" i="1"/>
  <c r="KH444" i="1"/>
  <c r="KH453" i="1"/>
  <c r="MT453" i="1"/>
  <c r="MT460" i="1" s="1"/>
  <c r="NZ444" i="1"/>
  <c r="NZ453" i="1" s="1"/>
  <c r="PF453" i="1"/>
  <c r="QL453" i="1"/>
  <c r="RR444" i="1"/>
  <c r="RR453" i="1"/>
  <c r="VJ444" i="1"/>
  <c r="VJ454" i="1" s="1"/>
  <c r="VJ461" i="1" s="1"/>
  <c r="XV453" i="1"/>
  <c r="XV460" i="1" s="1"/>
  <c r="ZB444" i="1"/>
  <c r="ZB454" i="1" s="1"/>
  <c r="ZB461" i="1" s="1"/>
  <c r="ACT444" i="1"/>
  <c r="ACT454" i="1" s="1"/>
  <c r="ACT461" i="1" s="1"/>
  <c r="AFF453" i="1"/>
  <c r="AGL444" i="1"/>
  <c r="AGL453" i="1" s="1"/>
  <c r="ID454" i="1"/>
  <c r="ID461" i="1" s="1"/>
  <c r="KX454" i="1"/>
  <c r="KX461" i="1" s="1"/>
  <c r="NJ444" i="1"/>
  <c r="NJ454" i="1" s="1"/>
  <c r="NJ461" i="1" s="1"/>
  <c r="F449" i="1"/>
  <c r="F450" i="1"/>
  <c r="F451" i="1"/>
  <c r="AL449" i="1"/>
  <c r="AL450" i="1"/>
  <c r="AL451" i="1"/>
  <c r="BR451" i="1"/>
  <c r="BR450" i="1"/>
  <c r="CX450" i="1"/>
  <c r="CX449" i="1"/>
  <c r="CX451" i="1"/>
  <c r="ED449" i="1"/>
  <c r="ED450" i="1"/>
  <c r="ED451" i="1"/>
  <c r="FJ450" i="1"/>
  <c r="FJ451" i="1"/>
  <c r="GP449" i="1"/>
  <c r="GP450" i="1"/>
  <c r="GP451" i="1"/>
  <c r="HV449" i="1"/>
  <c r="HV450" i="1"/>
  <c r="HV451" i="1"/>
  <c r="JB450" i="1"/>
  <c r="JB451" i="1"/>
  <c r="KH450" i="1"/>
  <c r="KH449" i="1"/>
  <c r="KH451" i="1"/>
  <c r="LN449" i="1"/>
  <c r="LN451" i="1" s="1"/>
  <c r="MT449" i="1"/>
  <c r="MT454" i="1" s="1"/>
  <c r="MT450" i="1"/>
  <c r="MT451" i="1"/>
  <c r="NZ449" i="1"/>
  <c r="NZ451" i="1" s="1"/>
  <c r="NZ450" i="1"/>
  <c r="PF450" i="1"/>
  <c r="PF449" i="1"/>
  <c r="PF454" i="1" s="1"/>
  <c r="PF461" i="1" s="1"/>
  <c r="QL450" i="1"/>
  <c r="QL449" i="1"/>
  <c r="QL451" i="1"/>
  <c r="RR449" i="1"/>
  <c r="RR450" i="1"/>
  <c r="RR451" i="1"/>
  <c r="SX450" i="1"/>
  <c r="SX449" i="1"/>
  <c r="SX451" i="1"/>
  <c r="UD449" i="1"/>
  <c r="UD454" i="1" s="1"/>
  <c r="UD461" i="1" s="1"/>
  <c r="UD450" i="1"/>
  <c r="UD451" i="1"/>
  <c r="VJ449" i="1"/>
  <c r="VJ451" i="1" s="1"/>
  <c r="VJ450" i="1"/>
  <c r="WP449" i="1"/>
  <c r="WP453" i="1" s="1"/>
  <c r="XV450" i="1"/>
  <c r="XV449" i="1"/>
  <c r="XV451" i="1"/>
  <c r="ZB449" i="1"/>
  <c r="ZB450" i="1"/>
  <c r="ZB451" i="1"/>
  <c r="AAH449" i="1"/>
  <c r="AAH450" i="1"/>
  <c r="AAH451" i="1"/>
  <c r="ABN449" i="1"/>
  <c r="ABN454" i="1" s="1"/>
  <c r="ABN450" i="1"/>
  <c r="ABN451" i="1"/>
  <c r="ACT449" i="1"/>
  <c r="ACT450" i="1"/>
  <c r="ACT451" i="1"/>
  <c r="ADZ450" i="1"/>
  <c r="ADZ449" i="1"/>
  <c r="ADZ454" i="1" s="1"/>
  <c r="ADZ461" i="1" s="1"/>
  <c r="AFF450" i="1"/>
  <c r="AFF449" i="1"/>
  <c r="AFF451" i="1" s="1"/>
  <c r="AGL450" i="1"/>
  <c r="AGL449" i="1"/>
  <c r="AGL451" i="1" s="1"/>
  <c r="G444" i="1"/>
  <c r="G453" i="1" s="1"/>
  <c r="BS453" i="1"/>
  <c r="CY444" i="1"/>
  <c r="CY453" i="1" s="1"/>
  <c r="FK453" i="1"/>
  <c r="GQ444" i="1"/>
  <c r="GQ453" i="1" s="1"/>
  <c r="JC444" i="1"/>
  <c r="JC454" i="1" s="1"/>
  <c r="KI444" i="1"/>
  <c r="KI454" i="1" s="1"/>
  <c r="KI461" i="1" s="1"/>
  <c r="MU444" i="1"/>
  <c r="MU454" i="1" s="1"/>
  <c r="MU453" i="1"/>
  <c r="MU460" i="1" s="1"/>
  <c r="OA444" i="1"/>
  <c r="OA453" i="1" s="1"/>
  <c r="QM444" i="1"/>
  <c r="QM453" i="1" s="1"/>
  <c r="QM460" i="1" s="1"/>
  <c r="RS444" i="1"/>
  <c r="RS453" i="1" s="1"/>
  <c r="UE444" i="1"/>
  <c r="UE453" i="1"/>
  <c r="UE460" i="1" s="1"/>
  <c r="VK444" i="1"/>
  <c r="VK453" i="1" s="1"/>
  <c r="XW444" i="1"/>
  <c r="XW454" i="1" s="1"/>
  <c r="ZC444" i="1"/>
  <c r="ZC453" i="1" s="1"/>
  <c r="ZC460" i="1" s="1"/>
  <c r="ABO444" i="1"/>
  <c r="ACU444" i="1"/>
  <c r="ACU453" i="1" s="1"/>
  <c r="AFG444" i="1"/>
  <c r="AFG453" i="1" s="1"/>
  <c r="AGM444" i="1"/>
  <c r="AGM453" i="1" s="1"/>
  <c r="BK449" i="1"/>
  <c r="BK450" i="1"/>
  <c r="BK451" i="1"/>
  <c r="CQ450" i="1"/>
  <c r="CQ451" i="1"/>
  <c r="FC449" i="1"/>
  <c r="FC451" i="1" s="1"/>
  <c r="FC450" i="1"/>
  <c r="GI450" i="1"/>
  <c r="GI451" i="1"/>
  <c r="IU450" i="1"/>
  <c r="IU449" i="1"/>
  <c r="IU451" i="1"/>
  <c r="KA450" i="1"/>
  <c r="KA451" i="1"/>
  <c r="MM449" i="1"/>
  <c r="MM450" i="1"/>
  <c r="MM451" i="1"/>
  <c r="NS449" i="1"/>
  <c r="NS450" i="1"/>
  <c r="NS451" i="1"/>
  <c r="QE449" i="1"/>
  <c r="QE450" i="1"/>
  <c r="QE451" i="1"/>
  <c r="RK450" i="1"/>
  <c r="RK449" i="1"/>
  <c r="RK451" i="1" s="1"/>
  <c r="TW449" i="1"/>
  <c r="TW451" i="1"/>
  <c r="TW450" i="1"/>
  <c r="VC450" i="1"/>
  <c r="VC449" i="1"/>
  <c r="VC451" i="1" s="1"/>
  <c r="XO449" i="1"/>
  <c r="XO451" i="1" s="1"/>
  <c r="XO450" i="1"/>
  <c r="YU449" i="1"/>
  <c r="YU450" i="1"/>
  <c r="YU451" i="1"/>
  <c r="ABG449" i="1"/>
  <c r="ABG450" i="1"/>
  <c r="ABG451" i="1"/>
  <c r="ACM449" i="1"/>
  <c r="ACM450" i="1"/>
  <c r="ACM451" i="1"/>
  <c r="AEY449" i="1"/>
  <c r="AEY450" i="1"/>
  <c r="AEY451" i="1"/>
  <c r="AGE449" i="1"/>
  <c r="AGE451" i="1"/>
  <c r="AGE450" i="1"/>
  <c r="H444" i="1"/>
  <c r="H454" i="1" s="1"/>
  <c r="H461" i="1" s="1"/>
  <c r="H453" i="1"/>
  <c r="BT453" i="1"/>
  <c r="CZ444" i="1"/>
  <c r="CZ454" i="1" s="1"/>
  <c r="CZ461" i="1" s="1"/>
  <c r="FL444" i="1"/>
  <c r="FL453" i="1"/>
  <c r="GR444" i="1"/>
  <c r="GR454" i="1" s="1"/>
  <c r="GR461" i="1" s="1"/>
  <c r="JD444" i="1"/>
  <c r="JD454" i="1" s="1"/>
  <c r="JD461" i="1" s="1"/>
  <c r="KJ444" i="1"/>
  <c r="KJ454" i="1" s="1"/>
  <c r="MV444" i="1"/>
  <c r="MV453" i="1"/>
  <c r="OB444" i="1"/>
  <c r="OB454" i="1" s="1"/>
  <c r="OB461" i="1" s="1"/>
  <c r="QN444" i="1"/>
  <c r="QN454" i="1" s="1"/>
  <c r="QN461" i="1" s="1"/>
  <c r="RT444" i="1"/>
  <c r="RT454" i="1" s="1"/>
  <c r="RT461" i="1" s="1"/>
  <c r="UF444" i="1"/>
  <c r="UF453" i="1"/>
  <c r="VL444" i="1"/>
  <c r="VL454" i="1" s="1"/>
  <c r="VL461" i="1" s="1"/>
  <c r="XX444" i="1"/>
  <c r="XX454" i="1" s="1"/>
  <c r="XX461" i="1" s="1"/>
  <c r="ZD444" i="1"/>
  <c r="ZD454" i="1" s="1"/>
  <c r="ZD461" i="1" s="1"/>
  <c r="ABP444" i="1"/>
  <c r="ACV444" i="1"/>
  <c r="ACV454" i="1" s="1"/>
  <c r="ACV461" i="1" s="1"/>
  <c r="AFH444" i="1"/>
  <c r="AFH454" i="1" s="1"/>
  <c r="AFH461" i="1" s="1"/>
  <c r="AGN444" i="1"/>
  <c r="AGN454" i="1" s="1"/>
  <c r="AGN461" i="1" s="1"/>
  <c r="P449" i="1"/>
  <c r="P451" i="1"/>
  <c r="P450" i="1"/>
  <c r="AV450" i="1"/>
  <c r="AV451" i="1"/>
  <c r="DH449" i="1"/>
  <c r="DH450" i="1"/>
  <c r="GZ449" i="1"/>
  <c r="GZ450" i="1"/>
  <c r="GZ451" i="1"/>
  <c r="KR449" i="1"/>
  <c r="KR451" i="1" s="1"/>
  <c r="KR450" i="1"/>
  <c r="LX450" i="1"/>
  <c r="LX451" i="1"/>
  <c r="OJ450" i="1"/>
  <c r="OJ449" i="1"/>
  <c r="OJ451" i="1"/>
  <c r="SB449" i="1"/>
  <c r="SB450" i="1"/>
  <c r="SB451" i="1"/>
  <c r="VT449" i="1"/>
  <c r="VT450" i="1"/>
  <c r="VT451" i="1"/>
  <c r="ZL449" i="1"/>
  <c r="ZL450" i="1"/>
  <c r="ZL451" i="1"/>
  <c r="ADD449" i="1"/>
  <c r="ADD450" i="1"/>
  <c r="ADD451" i="1"/>
  <c r="AGV450" i="1"/>
  <c r="AGV449" i="1"/>
  <c r="AGV451" i="1" s="1"/>
  <c r="EN449" i="1"/>
  <c r="EN451" i="1" s="1"/>
  <c r="LX449" i="1"/>
  <c r="TH449" i="1"/>
  <c r="AAR449" i="1"/>
  <c r="D450" i="1"/>
  <c r="D449" i="1"/>
  <c r="D451" i="1" s="1"/>
  <c r="Y449" i="1"/>
  <c r="Y450" i="1"/>
  <c r="BE451" i="1"/>
  <c r="BE450" i="1"/>
  <c r="CK449" i="1"/>
  <c r="CK450" i="1"/>
  <c r="CK451" i="1"/>
  <c r="DQ449" i="1"/>
  <c r="DQ451" i="1" s="1"/>
  <c r="DQ450" i="1"/>
  <c r="EW450" i="1"/>
  <c r="EW451" i="1"/>
  <c r="GC449" i="1"/>
  <c r="GC451" i="1" s="1"/>
  <c r="GC450" i="1"/>
  <c r="HI449" i="1"/>
  <c r="HI451" i="1" s="1"/>
  <c r="HI450" i="1"/>
  <c r="IO451" i="1"/>
  <c r="IO450" i="1"/>
  <c r="JU449" i="1"/>
  <c r="JU451" i="1"/>
  <c r="LA449" i="1"/>
  <c r="LA450" i="1"/>
  <c r="MG449" i="1"/>
  <c r="MG450" i="1"/>
  <c r="MG451" i="1"/>
  <c r="NM449" i="1"/>
  <c r="NM450" i="1"/>
  <c r="NM451" i="1"/>
  <c r="OS449" i="1"/>
  <c r="OS450" i="1"/>
  <c r="PY450" i="1"/>
  <c r="PY451" i="1"/>
  <c r="RE449" i="1"/>
  <c r="RE451" i="1" s="1"/>
  <c r="RE450" i="1"/>
  <c r="SK451" i="1"/>
  <c r="SK450" i="1"/>
  <c r="TQ450" i="1"/>
  <c r="TQ451" i="1"/>
  <c r="UW449" i="1"/>
  <c r="UW451" i="1" s="1"/>
  <c r="WC451" i="1"/>
  <c r="WC450" i="1"/>
  <c r="XI451" i="1"/>
  <c r="XI450" i="1"/>
  <c r="YO449" i="1"/>
  <c r="YO450" i="1"/>
  <c r="YO451" i="1"/>
  <c r="ZU450" i="1"/>
  <c r="ZU451" i="1"/>
  <c r="ABA449" i="1"/>
  <c r="ABA450" i="1"/>
  <c r="ABA451" i="1"/>
  <c r="ACG449" i="1"/>
  <c r="ACG450" i="1"/>
  <c r="ACG451" i="1"/>
  <c r="ADM450" i="1"/>
  <c r="AES449" i="1"/>
  <c r="AES450" i="1"/>
  <c r="AES451" i="1"/>
  <c r="AFY449" i="1"/>
  <c r="AFY451" i="1" s="1"/>
  <c r="AHE450" i="1"/>
  <c r="AHE451" i="1"/>
  <c r="SV451" i="1"/>
  <c r="R451" i="1"/>
  <c r="R450" i="1"/>
  <c r="R449" i="1"/>
  <c r="AX449" i="1"/>
  <c r="AX454" i="1" s="1"/>
  <c r="AX461" i="1" s="1"/>
  <c r="AX450" i="1"/>
  <c r="CD450" i="1"/>
  <c r="DJ449" i="1"/>
  <c r="DJ453" i="1" s="1"/>
  <c r="DJ450" i="1"/>
  <c r="EP449" i="1"/>
  <c r="EP451" i="1" s="1"/>
  <c r="EP450" i="1"/>
  <c r="FV450" i="1"/>
  <c r="FV451" i="1"/>
  <c r="HB449" i="1"/>
  <c r="HB451" i="1" s="1"/>
  <c r="IH450" i="1"/>
  <c r="IH449" i="1"/>
  <c r="IH453" i="1" s="1"/>
  <c r="JN450" i="1"/>
  <c r="JN451" i="1"/>
  <c r="KT449" i="1"/>
  <c r="KT451" i="1"/>
  <c r="KT450" i="1"/>
  <c r="LZ449" i="1"/>
  <c r="LZ450" i="1"/>
  <c r="LZ451" i="1"/>
  <c r="NF449" i="1"/>
  <c r="NF454" i="1" s="1"/>
  <c r="NF461" i="1" s="1"/>
  <c r="NF450" i="1"/>
  <c r="NF451" i="1"/>
  <c r="OL449" i="1"/>
  <c r="OL451" i="1" s="1"/>
  <c r="OL450" i="1"/>
  <c r="PR449" i="1"/>
  <c r="PR454" i="1" s="1"/>
  <c r="PR461" i="1" s="1"/>
  <c r="PR450" i="1"/>
  <c r="QX449" i="1"/>
  <c r="QX454" i="1" s="1"/>
  <c r="QX450" i="1"/>
  <c r="QX451" i="1"/>
  <c r="TJ449" i="1"/>
  <c r="TJ450" i="1"/>
  <c r="TJ451" i="1"/>
  <c r="UP449" i="1"/>
  <c r="UP454" i="1" s="1"/>
  <c r="UP450" i="1"/>
  <c r="UP451" i="1"/>
  <c r="VV450" i="1"/>
  <c r="VV449" i="1"/>
  <c r="VV451" i="1" s="1"/>
  <c r="XB449" i="1"/>
  <c r="XB453" i="1" s="1"/>
  <c r="XB450" i="1"/>
  <c r="XB451" i="1"/>
  <c r="YH450" i="1"/>
  <c r="YH449" i="1"/>
  <c r="YH453" i="1" s="1"/>
  <c r="ZN449" i="1"/>
  <c r="ZN451" i="1" s="1"/>
  <c r="ZN450" i="1"/>
  <c r="AAT449" i="1"/>
  <c r="AAT450" i="1"/>
  <c r="AAT451" i="1"/>
  <c r="ABZ449" i="1"/>
  <c r="ABZ454" i="1" s="1"/>
  <c r="ABZ450" i="1"/>
  <c r="ABZ451" i="1"/>
  <c r="AEL449" i="1"/>
  <c r="AEL454" i="1" s="1"/>
  <c r="AEL461" i="1" s="1"/>
  <c r="AEL450" i="1"/>
  <c r="AFR450" i="1"/>
  <c r="AFR449" i="1"/>
  <c r="AFR454" i="1" s="1"/>
  <c r="AFR461" i="1" s="1"/>
  <c r="AGX450" i="1"/>
  <c r="AGX449" i="1"/>
  <c r="AGX451" i="1" s="1"/>
  <c r="TT451" i="1"/>
  <c r="AA444" i="1"/>
  <c r="AA453" i="1"/>
  <c r="DS444" i="1"/>
  <c r="DS453" i="1" s="1"/>
  <c r="HK444" i="1"/>
  <c r="HK454" i="1" s="1"/>
  <c r="HK461" i="1" s="1"/>
  <c r="LC444" i="1"/>
  <c r="LC454" i="1" s="1"/>
  <c r="LC461" i="1" s="1"/>
  <c r="OU444" i="1"/>
  <c r="OU453" i="1"/>
  <c r="SM444" i="1"/>
  <c r="SM453" i="1" s="1"/>
  <c r="WE444" i="1"/>
  <c r="WE454" i="1" s="1"/>
  <c r="WE461" i="1" s="1"/>
  <c r="ZW444" i="1"/>
  <c r="ZW453" i="1" s="1"/>
  <c r="ADO444" i="1"/>
  <c r="ADO453" i="1"/>
  <c r="AHG444" i="1"/>
  <c r="AHG453" i="1" s="1"/>
  <c r="AHG460" i="1" s="1"/>
  <c r="S450" i="1"/>
  <c r="S449" i="1"/>
  <c r="S451" i="1" s="1"/>
  <c r="DK449" i="1"/>
  <c r="DK453" i="1" s="1"/>
  <c r="DK450" i="1"/>
  <c r="DK451" i="1"/>
  <c r="HC450" i="1"/>
  <c r="HC449" i="1"/>
  <c r="HC451" i="1" s="1"/>
  <c r="KU449" i="1"/>
  <c r="KU450" i="1"/>
  <c r="OM449" i="1"/>
  <c r="OM450" i="1"/>
  <c r="OM451" i="1"/>
  <c r="SE449" i="1"/>
  <c r="SE451" i="1"/>
  <c r="VW449" i="1"/>
  <c r="VW451" i="1"/>
  <c r="ZO449" i="1"/>
  <c r="ZO451" i="1" s="1"/>
  <c r="ADG449" i="1"/>
  <c r="ADG453" i="1" s="1"/>
  <c r="ADG460" i="1" s="1"/>
  <c r="AGY449" i="1"/>
  <c r="AGY451" i="1"/>
  <c r="AR444" i="1"/>
  <c r="AR454" i="1" s="1"/>
  <c r="AR461" i="1" s="1"/>
  <c r="AR453" i="1"/>
  <c r="EJ444" i="1"/>
  <c r="EJ454" i="1" s="1"/>
  <c r="EJ461" i="1" s="1"/>
  <c r="EJ453" i="1"/>
  <c r="GV444" i="1"/>
  <c r="GV454" i="1" s="1"/>
  <c r="GV461" i="1" s="1"/>
  <c r="GV453" i="1"/>
  <c r="IB444" i="1"/>
  <c r="IB454" i="1" s="1"/>
  <c r="IB461" i="1" s="1"/>
  <c r="KN444" i="1"/>
  <c r="KN454" i="1" s="1"/>
  <c r="KN461" i="1" s="1"/>
  <c r="LT444" i="1"/>
  <c r="OF444" i="1"/>
  <c r="OF454" i="1" s="1"/>
  <c r="OF461" i="1" s="1"/>
  <c r="OF453" i="1"/>
  <c r="PL444" i="1"/>
  <c r="PL454" i="1" s="1"/>
  <c r="PL461" i="1" s="1"/>
  <c r="RX444" i="1"/>
  <c r="RX454" i="1" s="1"/>
  <c r="RX461" i="1" s="1"/>
  <c r="TD444" i="1"/>
  <c r="VP444" i="1"/>
  <c r="VP454" i="1" s="1"/>
  <c r="VP461" i="1" s="1"/>
  <c r="VP453" i="1"/>
  <c r="WV444" i="1"/>
  <c r="WV454" i="1" s="1"/>
  <c r="WV461" i="1" s="1"/>
  <c r="ZH444" i="1"/>
  <c r="ZH454" i="1" s="1"/>
  <c r="ZH461" i="1" s="1"/>
  <c r="AAN444" i="1"/>
  <c r="ACZ444" i="1"/>
  <c r="ACZ454" i="1" s="1"/>
  <c r="ACZ461" i="1" s="1"/>
  <c r="ACZ453" i="1"/>
  <c r="AEF444" i="1"/>
  <c r="AEF454" i="1" s="1"/>
  <c r="AEF461" i="1" s="1"/>
  <c r="AGR444" i="1"/>
  <c r="AGR454" i="1" s="1"/>
  <c r="AGR461" i="1" s="1"/>
  <c r="L444" i="1"/>
  <c r="DD444" i="1"/>
  <c r="DD454" i="1" s="1"/>
  <c r="PL451" i="1"/>
  <c r="WV451" i="1"/>
  <c r="AAN451" i="1"/>
  <c r="AEF451" i="1"/>
  <c r="DU450" i="1"/>
  <c r="DU449" i="1"/>
  <c r="DU451" i="1" s="1"/>
  <c r="ABE450" i="1"/>
  <c r="ABE451" i="1"/>
  <c r="E444" i="1"/>
  <c r="E454" i="1" s="1"/>
  <c r="BQ444" i="1"/>
  <c r="BQ454" i="1" s="1"/>
  <c r="BQ461" i="1" s="1"/>
  <c r="CW444" i="1"/>
  <c r="CW454" i="1" s="1"/>
  <c r="FI444" i="1"/>
  <c r="FI454" i="1" s="1"/>
  <c r="FI461" i="1" s="1"/>
  <c r="FI453" i="1"/>
  <c r="HU453" i="1"/>
  <c r="JA444" i="1"/>
  <c r="JA454" i="1" s="1"/>
  <c r="JA453" i="1"/>
  <c r="JA460" i="1" s="1"/>
  <c r="KG444" i="1"/>
  <c r="KG454" i="1" s="1"/>
  <c r="KG461" i="1" s="1"/>
  <c r="KG453" i="1"/>
  <c r="MS444" i="1"/>
  <c r="MS453" i="1" s="1"/>
  <c r="NY444" i="1"/>
  <c r="NY454" i="1" s="1"/>
  <c r="NY461" i="1" s="1"/>
  <c r="QK444" i="1"/>
  <c r="QK454" i="1" s="1"/>
  <c r="QK453" i="1"/>
  <c r="QK460" i="1" s="1"/>
  <c r="SW453" i="1"/>
  <c r="UC444" i="1"/>
  <c r="UC454" i="1" s="1"/>
  <c r="UC461" i="1" s="1"/>
  <c r="WO453" i="1"/>
  <c r="XU444" i="1"/>
  <c r="XU454" i="1" s="1"/>
  <c r="ZA444" i="1"/>
  <c r="ZA454" i="1" s="1"/>
  <c r="ZA461" i="1" s="1"/>
  <c r="ZA453" i="1"/>
  <c r="ABM444" i="1"/>
  <c r="ABM454" i="1" s="1"/>
  <c r="ABM461" i="1" s="1"/>
  <c r="ABM453" i="1"/>
  <c r="ADY453" i="1"/>
  <c r="AGK444" i="1"/>
  <c r="AGK454" i="1" s="1"/>
  <c r="AGK461" i="1" s="1"/>
  <c r="AGK453" i="1"/>
  <c r="U451" i="1"/>
  <c r="U450" i="1"/>
  <c r="BA449" i="1"/>
  <c r="BA450" i="1"/>
  <c r="BA451" i="1"/>
  <c r="CG449" i="1"/>
  <c r="CG450" i="1"/>
  <c r="DM451" i="1"/>
  <c r="DM450" i="1"/>
  <c r="ES450" i="1"/>
  <c r="ES449" i="1"/>
  <c r="FY449" i="1"/>
  <c r="FY450" i="1"/>
  <c r="HE450" i="1"/>
  <c r="HE451" i="1"/>
  <c r="IK450" i="1"/>
  <c r="IK449" i="1"/>
  <c r="JQ451" i="1"/>
  <c r="JQ449" i="1"/>
  <c r="JQ450" i="1"/>
  <c r="KW450" i="1"/>
  <c r="MC449" i="1"/>
  <c r="MC453" i="1" s="1"/>
  <c r="MC450" i="1"/>
  <c r="NI449" i="1"/>
  <c r="NI454" i="1" s="1"/>
  <c r="NI461" i="1" s="1"/>
  <c r="NI450" i="1"/>
  <c r="NI451" i="1"/>
  <c r="OO451" i="1"/>
  <c r="OO450" i="1"/>
  <c r="PU449" i="1"/>
  <c r="PU451" i="1" s="1"/>
  <c r="PU450" i="1"/>
  <c r="RA450" i="1"/>
  <c r="RA451" i="1"/>
  <c r="SG450" i="1"/>
  <c r="SG451" i="1"/>
  <c r="TM449" i="1"/>
  <c r="TM451" i="1"/>
  <c r="TM450" i="1"/>
  <c r="US450" i="1"/>
  <c r="US451" i="1"/>
  <c r="VY450" i="1"/>
  <c r="VY451" i="1"/>
  <c r="XE449" i="1"/>
  <c r="XE450" i="1"/>
  <c r="XE451" i="1"/>
  <c r="YK450" i="1"/>
  <c r="YK451" i="1"/>
  <c r="ZQ449" i="1"/>
  <c r="ZQ450" i="1"/>
  <c r="ZQ451" i="1"/>
  <c r="AAW449" i="1"/>
  <c r="AAW450" i="1"/>
  <c r="AAW451" i="1"/>
  <c r="ACC450" i="1"/>
  <c r="ACC451" i="1"/>
  <c r="ADI449" i="1"/>
  <c r="ADI451" i="1" s="1"/>
  <c r="ADI450" i="1"/>
  <c r="AEO449" i="1"/>
  <c r="AEO450" i="1"/>
  <c r="AEO451" i="1"/>
  <c r="AFU450" i="1"/>
  <c r="AFU451" i="1"/>
  <c r="AHA449" i="1"/>
  <c r="AHA450" i="1"/>
  <c r="AHA451" i="1"/>
  <c r="DM449" i="1"/>
  <c r="KW449" i="1"/>
  <c r="KW451" i="1" s="1"/>
  <c r="RY449" i="1"/>
  <c r="RY454" i="1" s="1"/>
  <c r="RY461" i="1" s="1"/>
  <c r="VQ449" i="1"/>
  <c r="VQ451" i="1" s="1"/>
  <c r="ABE449" i="1"/>
  <c r="N444" i="1"/>
  <c r="N454" i="1" s="1"/>
  <c r="N461" i="1" s="1"/>
  <c r="FJ454" i="1"/>
  <c r="FJ461" i="1" s="1"/>
  <c r="NR454" i="1"/>
  <c r="NR461" i="1" s="1"/>
  <c r="QL454" i="1"/>
  <c r="QL461" i="1" s="1"/>
  <c r="XV454" i="1"/>
  <c r="AAH444" i="1"/>
  <c r="AAH454" i="1" s="1"/>
  <c r="AAH461" i="1" s="1"/>
  <c r="AFF454" i="1"/>
  <c r="AFF461" i="1" s="1"/>
  <c r="LN450" i="1"/>
  <c r="WP450" i="1"/>
  <c r="AT449" i="1"/>
  <c r="AT451" i="1" s="1"/>
  <c r="AM444" i="1"/>
  <c r="AM454" i="1" s="1"/>
  <c r="AM461" i="1" s="1"/>
  <c r="EE444" i="1"/>
  <c r="EE453" i="1"/>
  <c r="HW444" i="1"/>
  <c r="HW453" i="1" s="1"/>
  <c r="LO444" i="1"/>
  <c r="LO454" i="1" s="1"/>
  <c r="LO461" i="1" s="1"/>
  <c r="PG444" i="1"/>
  <c r="PG454" i="1" s="1"/>
  <c r="PG461" i="1" s="1"/>
  <c r="SY444" i="1"/>
  <c r="SY453" i="1"/>
  <c r="WQ444" i="1"/>
  <c r="WQ454" i="1" s="1"/>
  <c r="WQ461" i="1" s="1"/>
  <c r="AAI444" i="1"/>
  <c r="AAI453" i="1" s="1"/>
  <c r="AAI460" i="1" s="1"/>
  <c r="AEA444" i="1"/>
  <c r="AEA454" i="1" s="1"/>
  <c r="AEA461" i="1" s="1"/>
  <c r="AE449" i="1"/>
  <c r="AE450" i="1"/>
  <c r="DW450" i="1"/>
  <c r="DW449" i="1"/>
  <c r="DW451" i="1" s="1"/>
  <c r="HO450" i="1"/>
  <c r="HO449" i="1"/>
  <c r="HO451" i="1" s="1"/>
  <c r="LG450" i="1"/>
  <c r="LG449" i="1"/>
  <c r="LG451" i="1" s="1"/>
  <c r="OY449" i="1"/>
  <c r="OY450" i="1"/>
  <c r="OY451" i="1"/>
  <c r="SQ449" i="1"/>
  <c r="SQ451" i="1" s="1"/>
  <c r="WI449" i="1"/>
  <c r="WI451" i="1" s="1"/>
  <c r="AAA449" i="1"/>
  <c r="AAA450" i="1"/>
  <c r="AAA451" i="1"/>
  <c r="ADS449" i="1"/>
  <c r="AHK449" i="1"/>
  <c r="AHK451" i="1"/>
  <c r="GI449" i="1"/>
  <c r="AN444" i="1"/>
  <c r="AN454" i="1" s="1"/>
  <c r="AN461" i="1" s="1"/>
  <c r="AN453" i="1"/>
  <c r="EF444" i="1"/>
  <c r="EF454" i="1" s="1"/>
  <c r="EF461" i="1" s="1"/>
  <c r="EF453" i="1"/>
  <c r="HX444" i="1"/>
  <c r="HX454" i="1" s="1"/>
  <c r="HX461" i="1" s="1"/>
  <c r="LP444" i="1"/>
  <c r="LP454" i="1" s="1"/>
  <c r="PH444" i="1"/>
  <c r="PH454" i="1" s="1"/>
  <c r="PH453" i="1"/>
  <c r="PH460" i="1" s="1"/>
  <c r="SZ444" i="1"/>
  <c r="SZ454" i="1" s="1"/>
  <c r="SZ461" i="1" s="1"/>
  <c r="SZ453" i="1"/>
  <c r="WR444" i="1"/>
  <c r="WR454" i="1" s="1"/>
  <c r="WR461" i="1" s="1"/>
  <c r="AAJ444" i="1"/>
  <c r="AAJ454" i="1" s="1"/>
  <c r="AAJ461" i="1" s="1"/>
  <c r="AEB444" i="1"/>
  <c r="AEB454" i="1" s="1"/>
  <c r="AEB461" i="1" s="1"/>
  <c r="AEB453" i="1"/>
  <c r="ND451" i="1"/>
  <c r="QV451" i="1"/>
  <c r="UN451" i="1"/>
  <c r="ABX451" i="1"/>
  <c r="AFP451" i="1"/>
  <c r="QV449" i="1"/>
  <c r="YF449" i="1"/>
  <c r="AFP449" i="1"/>
  <c r="FL449" i="1"/>
  <c r="FL451" i="1" s="1"/>
  <c r="MV449" i="1"/>
  <c r="UF449" i="1"/>
  <c r="ABP449" i="1"/>
  <c r="Q444" i="1"/>
  <c r="Q454" i="1" s="1"/>
  <c r="Q461" i="1" s="1"/>
  <c r="AW453" i="1"/>
  <c r="AW460" i="1" s="1"/>
  <c r="CC444" i="1"/>
  <c r="CC454" i="1" s="1"/>
  <c r="CC461" i="1" s="1"/>
  <c r="CC453" i="1"/>
  <c r="EO453" i="1"/>
  <c r="FU444" i="1"/>
  <c r="FU454" i="1" s="1"/>
  <c r="FU461" i="1" s="1"/>
  <c r="HA444" i="1"/>
  <c r="HA454" i="1" s="1"/>
  <c r="HA461" i="1" s="1"/>
  <c r="HA453" i="1"/>
  <c r="IG453" i="1"/>
  <c r="JM444" i="1"/>
  <c r="JM453" i="1" s="1"/>
  <c r="JM460" i="1" s="1"/>
  <c r="KS444" i="1"/>
  <c r="KS453" i="1"/>
  <c r="LY453" i="1"/>
  <c r="NE444" i="1"/>
  <c r="NE454" i="1" s="1"/>
  <c r="NE461" i="1" s="1"/>
  <c r="NE453" i="1"/>
  <c r="OK444" i="1"/>
  <c r="OK454" i="1" s="1"/>
  <c r="OK461" i="1" s="1"/>
  <c r="OK453" i="1"/>
  <c r="PQ453" i="1"/>
  <c r="QW444" i="1"/>
  <c r="QW454" i="1" s="1"/>
  <c r="QW461" i="1" s="1"/>
  <c r="QW453" i="1"/>
  <c r="SC444" i="1"/>
  <c r="SC454" i="1" s="1"/>
  <c r="SC461" i="1" s="1"/>
  <c r="TI453" i="1"/>
  <c r="UO444" i="1"/>
  <c r="UO454" i="1" s="1"/>
  <c r="UO461" i="1" s="1"/>
  <c r="UO453" i="1"/>
  <c r="VU444" i="1"/>
  <c r="VU454" i="1" s="1"/>
  <c r="VU461" i="1" s="1"/>
  <c r="XA453" i="1"/>
  <c r="YG444" i="1"/>
  <c r="YG454" i="1" s="1"/>
  <c r="YG461" i="1" s="1"/>
  <c r="ZM444" i="1"/>
  <c r="ZM454" i="1" s="1"/>
  <c r="ZM461" i="1" s="1"/>
  <c r="AAS453" i="1"/>
  <c r="ABY444" i="1"/>
  <c r="ABY454" i="1" s="1"/>
  <c r="ABY461" i="1" s="1"/>
  <c r="ADE444" i="1"/>
  <c r="ADE454" i="1" s="1"/>
  <c r="ADE461" i="1" s="1"/>
  <c r="AEK453" i="1"/>
  <c r="AFQ444" i="1"/>
  <c r="AFQ454" i="1" s="1"/>
  <c r="AFQ461" i="1" s="1"/>
  <c r="AGW444" i="1"/>
  <c r="AGW454" i="1" s="1"/>
  <c r="AGW461" i="1" s="1"/>
  <c r="JU450" i="1"/>
  <c r="UW450" i="1"/>
  <c r="AFY450" i="1"/>
  <c r="TI449" i="1"/>
  <c r="XA449" i="1"/>
  <c r="ADM449" i="1"/>
  <c r="XL451" i="1"/>
  <c r="AH453" i="1"/>
  <c r="BN444" i="1"/>
  <c r="BN454" i="1" s="1"/>
  <c r="BN461" i="1" s="1"/>
  <c r="CT444" i="1"/>
  <c r="CT454" i="1" s="1"/>
  <c r="CT461" i="1" s="1"/>
  <c r="CT453" i="1"/>
  <c r="FF444" i="1"/>
  <c r="FF454" i="1" s="1"/>
  <c r="FF461" i="1" s="1"/>
  <c r="FF453" i="1"/>
  <c r="GL453" i="1"/>
  <c r="HR453" i="1"/>
  <c r="HR460" i="1" s="1"/>
  <c r="IX444" i="1"/>
  <c r="IX454" i="1" s="1"/>
  <c r="IX461" i="1" s="1"/>
  <c r="MP444" i="1"/>
  <c r="MP454" i="1" s="1"/>
  <c r="MP461" i="1" s="1"/>
  <c r="NV453" i="1"/>
  <c r="PB453" i="1"/>
  <c r="QH444" i="1"/>
  <c r="QH454" i="1" s="1"/>
  <c r="QH461" i="1" s="1"/>
  <c r="QH453" i="1"/>
  <c r="RN453" i="1"/>
  <c r="ST453" i="1"/>
  <c r="TZ444" i="1"/>
  <c r="TZ454" i="1" s="1"/>
  <c r="TZ461" i="1" s="1"/>
  <c r="VF453" i="1"/>
  <c r="WL453" i="1"/>
  <c r="WL460" i="1" s="1"/>
  <c r="XR444" i="1"/>
  <c r="XR454" i="1" s="1"/>
  <c r="XR461" i="1" s="1"/>
  <c r="XR453" i="1"/>
  <c r="YX453" i="1"/>
  <c r="AAD453" i="1"/>
  <c r="AAD460" i="1" s="1"/>
  <c r="ABJ444" i="1"/>
  <c r="ABJ454" i="1" s="1"/>
  <c r="ABJ461" i="1" s="1"/>
  <c r="ACP453" i="1"/>
  <c r="AFB444" i="1"/>
  <c r="AFB454" i="1" s="1"/>
  <c r="AFB461" i="1" s="1"/>
  <c r="AFB453" i="1"/>
  <c r="AGH453" i="1"/>
  <c r="AHN453" i="1"/>
  <c r="BF454" i="1"/>
  <c r="EX454" i="1"/>
  <c r="EX461" i="1" s="1"/>
  <c r="HR454" i="1"/>
  <c r="KD444" i="1"/>
  <c r="KD454" i="1" s="1"/>
  <c r="KD461" i="1" s="1"/>
  <c r="PB454" i="1"/>
  <c r="PB461" i="1" s="1"/>
  <c r="HB450" i="1"/>
  <c r="SD450" i="1"/>
  <c r="ADF450" i="1"/>
  <c r="CD449" i="1"/>
  <c r="CD454" i="1" s="1"/>
  <c r="JN449" i="1"/>
  <c r="JN453" i="1" s="1"/>
  <c r="JN460" i="1" s="1"/>
  <c r="WN451" i="1"/>
  <c r="AI453" i="1"/>
  <c r="BO444" i="1"/>
  <c r="BO454" i="1" s="1"/>
  <c r="BO461" i="1" s="1"/>
  <c r="EA453" i="1"/>
  <c r="FG444" i="1"/>
  <c r="FG454" i="1" s="1"/>
  <c r="FG461" i="1" s="1"/>
  <c r="HS453" i="1"/>
  <c r="HS460" i="1" s="1"/>
  <c r="IY444" i="1"/>
  <c r="IY454" i="1" s="1"/>
  <c r="IY461" i="1" s="1"/>
  <c r="LK444" i="1"/>
  <c r="LK454" i="1" s="1"/>
  <c r="PC444" i="1"/>
  <c r="PC453" i="1"/>
  <c r="SU444" i="1"/>
  <c r="UA444" i="1"/>
  <c r="UA454" i="1" s="1"/>
  <c r="UA461" i="1" s="1"/>
  <c r="WM444" i="1"/>
  <c r="WM454" i="1" s="1"/>
  <c r="WM461" i="1" s="1"/>
  <c r="AAE444" i="1"/>
  <c r="AAE453" i="1"/>
  <c r="AAE460" i="1" s="1"/>
  <c r="ABK444" i="1"/>
  <c r="ABK454" i="1" s="1"/>
  <c r="ABK461" i="1" s="1"/>
  <c r="ABK453" i="1"/>
  <c r="ADW444" i="1"/>
  <c r="ADW453" i="1" s="1"/>
  <c r="ADW460" i="1" s="1"/>
  <c r="AHO444" i="1"/>
  <c r="AHO454" i="1" s="1"/>
  <c r="AA449" i="1"/>
  <c r="AA451" i="1" s="1"/>
  <c r="AA450" i="1"/>
  <c r="BG450" i="1"/>
  <c r="BG451" i="1"/>
  <c r="DS449" i="1"/>
  <c r="DS451" i="1"/>
  <c r="EY450" i="1"/>
  <c r="EY451" i="1"/>
  <c r="HK450" i="1"/>
  <c r="HK449" i="1"/>
  <c r="HK451" i="1"/>
  <c r="IQ450" i="1"/>
  <c r="IQ451" i="1"/>
  <c r="LC451" i="1"/>
  <c r="LC449" i="1"/>
  <c r="LC450" i="1"/>
  <c r="MI450" i="1"/>
  <c r="MI451" i="1"/>
  <c r="OU449" i="1"/>
  <c r="OU451" i="1" s="1"/>
  <c r="QA449" i="1"/>
  <c r="QA450" i="1"/>
  <c r="QA451" i="1"/>
  <c r="SM449" i="1"/>
  <c r="SM450" i="1"/>
  <c r="SM451" i="1"/>
  <c r="TS449" i="1"/>
  <c r="TS450" i="1"/>
  <c r="UY450" i="1"/>
  <c r="WE449" i="1"/>
  <c r="WE450" i="1"/>
  <c r="WE451" i="1"/>
  <c r="XK449" i="1"/>
  <c r="XK451" i="1"/>
  <c r="XK450" i="1"/>
  <c r="YQ450" i="1"/>
  <c r="ZW449" i="1"/>
  <c r="ZW451" i="1" s="1"/>
  <c r="ABC450" i="1"/>
  <c r="ABC449" i="1"/>
  <c r="ABC451" i="1" s="1"/>
  <c r="ACI450" i="1"/>
  <c r="ADO449" i="1"/>
  <c r="ADO450" i="1"/>
  <c r="ADO451" i="1"/>
  <c r="AEU450" i="1"/>
  <c r="AEU449" i="1"/>
  <c r="AEU451" i="1"/>
  <c r="AGA450" i="1"/>
  <c r="AHG449" i="1"/>
  <c r="AHG451" i="1" s="1"/>
  <c r="AHG450" i="1"/>
  <c r="DC449" i="1"/>
  <c r="DC453" i="1" s="1"/>
  <c r="KM449" i="1"/>
  <c r="KM451" i="1" s="1"/>
  <c r="BX444" i="1"/>
  <c r="BX454" i="1" s="1"/>
  <c r="BX461" i="1" s="1"/>
  <c r="BX453" i="1"/>
  <c r="FP444" i="1"/>
  <c r="JH444" i="1"/>
  <c r="JH453" i="1" s="1"/>
  <c r="MZ444" i="1"/>
  <c r="MZ454" i="1" s="1"/>
  <c r="MZ461" i="1" s="1"/>
  <c r="QR444" i="1"/>
  <c r="QR454" i="1" s="1"/>
  <c r="QR461" i="1" s="1"/>
  <c r="QR453" i="1"/>
  <c r="UJ444" i="1"/>
  <c r="UJ454" i="1" s="1"/>
  <c r="UJ461" i="1" s="1"/>
  <c r="UJ453" i="1"/>
  <c r="YB444" i="1"/>
  <c r="YB453" i="1" s="1"/>
  <c r="ABT444" i="1"/>
  <c r="ABT454" i="1" s="1"/>
  <c r="ABT461" i="1" s="1"/>
  <c r="AFL444" i="1"/>
  <c r="AFL454" i="1" s="1"/>
  <c r="AFL461" i="1" s="1"/>
  <c r="AFL453" i="1"/>
  <c r="T450" i="1"/>
  <c r="AZ451" i="1"/>
  <c r="AZ449" i="1"/>
  <c r="CF450" i="1"/>
  <c r="CF451" i="1"/>
  <c r="DL450" i="1"/>
  <c r="ER450" i="1"/>
  <c r="ER449" i="1"/>
  <c r="ER451" i="1" s="1"/>
  <c r="FX450" i="1"/>
  <c r="HD450" i="1"/>
  <c r="IJ449" i="1"/>
  <c r="IJ450" i="1"/>
  <c r="IJ451" i="1"/>
  <c r="JP450" i="1"/>
  <c r="KV450" i="1"/>
  <c r="MB449" i="1"/>
  <c r="MB451" i="1"/>
  <c r="NH450" i="1"/>
  <c r="ON450" i="1"/>
  <c r="PT449" i="1"/>
  <c r="PT451" i="1" s="1"/>
  <c r="PT450" i="1"/>
  <c r="QZ450" i="1"/>
  <c r="SF450" i="1"/>
  <c r="TL449" i="1"/>
  <c r="TL451" i="1" s="1"/>
  <c r="TL450" i="1"/>
  <c r="UR450" i="1"/>
  <c r="VX450" i="1"/>
  <c r="XD449" i="1"/>
  <c r="XD451" i="1"/>
  <c r="YJ450" i="1"/>
  <c r="ZP450" i="1"/>
  <c r="AAV449" i="1"/>
  <c r="AAV451" i="1" s="1"/>
  <c r="AAV450" i="1"/>
  <c r="ACB450" i="1"/>
  <c r="ADH450" i="1"/>
  <c r="AEN449" i="1"/>
  <c r="AEN450" i="1"/>
  <c r="AEN451" i="1"/>
  <c r="AFT450" i="1"/>
  <c r="AGZ450" i="1"/>
  <c r="JX449" i="1"/>
  <c r="JX451" i="1" s="1"/>
  <c r="RH449" i="1"/>
  <c r="YR449" i="1"/>
  <c r="YR451" i="1" s="1"/>
  <c r="AGB449" i="1"/>
  <c r="HT449" i="1"/>
  <c r="QU444" i="1"/>
  <c r="TG444" i="1"/>
  <c r="TG454" i="1" s="1"/>
  <c r="TG453" i="1"/>
  <c r="TG460" i="1" s="1"/>
  <c r="UM444" i="1"/>
  <c r="UM454" i="1" s="1"/>
  <c r="UM461" i="1" s="1"/>
  <c r="WY444" i="1"/>
  <c r="WY454" i="1" s="1"/>
  <c r="WY461" i="1" s="1"/>
  <c r="YE444" i="1"/>
  <c r="YE454" i="1" s="1"/>
  <c r="YE461" i="1" s="1"/>
  <c r="AAQ444" i="1"/>
  <c r="AAQ454" i="1" s="1"/>
  <c r="AAQ453" i="1"/>
  <c r="AAQ460" i="1" s="1"/>
  <c r="ABW444" i="1"/>
  <c r="ABW454" i="1" s="1"/>
  <c r="ABW461" i="1" s="1"/>
  <c r="AEI444" i="1"/>
  <c r="AEI454" i="1" s="1"/>
  <c r="AFO444" i="1"/>
  <c r="AFO454" i="1" s="1"/>
  <c r="AFO461" i="1" s="1"/>
  <c r="AM450" i="1"/>
  <c r="AM451" i="1"/>
  <c r="AM449" i="1"/>
  <c r="BS450" i="1"/>
  <c r="BS451" i="1"/>
  <c r="EE450" i="1"/>
  <c r="EE449" i="1"/>
  <c r="EE451" i="1" s="1"/>
  <c r="FK450" i="1"/>
  <c r="FK451" i="1"/>
  <c r="HW449" i="1"/>
  <c r="HW450" i="1"/>
  <c r="HW451" i="1"/>
  <c r="JC450" i="1"/>
  <c r="JC451" i="1"/>
  <c r="LO449" i="1"/>
  <c r="LO451" i="1" s="1"/>
  <c r="LO450" i="1"/>
  <c r="MU450" i="1"/>
  <c r="MU451" i="1"/>
  <c r="PG450" i="1"/>
  <c r="PG449" i="1"/>
  <c r="PG451" i="1"/>
  <c r="QM449" i="1"/>
  <c r="QM450" i="1"/>
  <c r="QM451" i="1"/>
  <c r="SY449" i="1"/>
  <c r="SY450" i="1"/>
  <c r="SY451" i="1"/>
  <c r="UE449" i="1"/>
  <c r="UE450" i="1"/>
  <c r="UE451" i="1"/>
  <c r="WQ449" i="1"/>
  <c r="WQ450" i="1"/>
  <c r="WQ451" i="1"/>
  <c r="XW449" i="1"/>
  <c r="XW450" i="1"/>
  <c r="XW451" i="1"/>
  <c r="AAI449" i="1"/>
  <c r="AAI450" i="1"/>
  <c r="ABO449" i="1"/>
  <c r="ABO450" i="1"/>
  <c r="AEA449" i="1"/>
  <c r="AEA451" i="1" s="1"/>
  <c r="AEA450" i="1"/>
  <c r="AFG449" i="1"/>
  <c r="AFG451" i="1" s="1"/>
  <c r="AFG450" i="1"/>
  <c r="AV453" i="1"/>
  <c r="CB444" i="1"/>
  <c r="CB454" i="1" s="1"/>
  <c r="CB461" i="1" s="1"/>
  <c r="CB453" i="1"/>
  <c r="FT444" i="1"/>
  <c r="FT454" i="1" s="1"/>
  <c r="FT461" i="1" s="1"/>
  <c r="FT453" i="1"/>
  <c r="IF453" i="1"/>
  <c r="JL444" i="1"/>
  <c r="JL454" i="1" s="1"/>
  <c r="JL461" i="1" s="1"/>
  <c r="JL453" i="1"/>
  <c r="LX444" i="1"/>
  <c r="LX454" i="1" s="1"/>
  <c r="LX461" i="1" s="1"/>
  <c r="LX453" i="1"/>
  <c r="ND444" i="1"/>
  <c r="ND454" i="1" s="1"/>
  <c r="ND461" i="1" s="1"/>
  <c r="PP444" i="1"/>
  <c r="PP454" i="1" s="1"/>
  <c r="PP461" i="1" s="1"/>
  <c r="QV444" i="1"/>
  <c r="QV454" i="1" s="1"/>
  <c r="QV461" i="1" s="1"/>
  <c r="QV453" i="1"/>
  <c r="TH444" i="1"/>
  <c r="TH454" i="1" s="1"/>
  <c r="TH461" i="1" s="1"/>
  <c r="TH453" i="1"/>
  <c r="UN444" i="1"/>
  <c r="UN454" i="1" s="1"/>
  <c r="UN461" i="1" s="1"/>
  <c r="WZ444" i="1"/>
  <c r="WZ454" i="1" s="1"/>
  <c r="WZ461" i="1" s="1"/>
  <c r="YF444" i="1"/>
  <c r="YF453" i="1"/>
  <c r="AAR444" i="1"/>
  <c r="AAR453" i="1"/>
  <c r="ABX444" i="1"/>
  <c r="ABX454" i="1" s="1"/>
  <c r="ABX461" i="1" s="1"/>
  <c r="AEJ444" i="1"/>
  <c r="AEJ454" i="1" s="1"/>
  <c r="AEJ461" i="1" s="1"/>
  <c r="AFP444" i="1"/>
  <c r="AFP454" i="1" s="1"/>
  <c r="AFP461" i="1" s="1"/>
  <c r="AFP453" i="1"/>
  <c r="X449" i="1"/>
  <c r="X450" i="1"/>
  <c r="CJ449" i="1"/>
  <c r="CJ451" i="1" s="1"/>
  <c r="CJ450" i="1"/>
  <c r="DP450" i="1"/>
  <c r="DP451" i="1"/>
  <c r="GB450" i="1"/>
  <c r="GB449" i="1"/>
  <c r="GB451" i="1"/>
  <c r="HH450" i="1"/>
  <c r="JT450" i="1"/>
  <c r="JT451" i="1"/>
  <c r="JT449" i="1"/>
  <c r="KZ450" i="1"/>
  <c r="KZ451" i="1"/>
  <c r="NL449" i="1"/>
  <c r="NL451" i="1" s="1"/>
  <c r="NL450" i="1"/>
  <c r="RD449" i="1"/>
  <c r="RD451" i="1" s="1"/>
  <c r="RD450" i="1"/>
  <c r="UV449" i="1"/>
  <c r="UV450" i="1"/>
  <c r="UV451" i="1"/>
  <c r="YN450" i="1"/>
  <c r="YN449" i="1"/>
  <c r="YN451" i="1"/>
  <c r="ACF449" i="1"/>
  <c r="ACF450" i="1"/>
  <c r="ACF451" i="1"/>
  <c r="AFX450" i="1"/>
  <c r="AFX449" i="1"/>
  <c r="NT451" i="1"/>
  <c r="VD451" i="1"/>
  <c r="ACN451" i="1"/>
  <c r="AG451" i="1"/>
  <c r="AG450" i="1"/>
  <c r="BM450" i="1"/>
  <c r="BM449" i="1"/>
  <c r="BM453" i="1" s="1"/>
  <c r="CS449" i="1"/>
  <c r="CS450" i="1"/>
  <c r="DY450" i="1"/>
  <c r="DY451" i="1"/>
  <c r="FE450" i="1"/>
  <c r="FE449" i="1"/>
  <c r="FE451" i="1" s="1"/>
  <c r="GK450" i="1"/>
  <c r="GK449" i="1"/>
  <c r="GK451" i="1" s="1"/>
  <c r="HQ450" i="1"/>
  <c r="HQ451" i="1"/>
  <c r="IW451" i="1"/>
  <c r="IW450" i="1"/>
  <c r="IW449" i="1"/>
  <c r="IW453" i="1" s="1"/>
  <c r="KC449" i="1"/>
  <c r="KC451" i="1" s="1"/>
  <c r="KC450" i="1"/>
  <c r="LI449" i="1"/>
  <c r="LI450" i="1"/>
  <c r="LI451" i="1"/>
  <c r="MO451" i="1"/>
  <c r="MO449" i="1"/>
  <c r="NU449" i="1"/>
  <c r="NU450" i="1"/>
  <c r="NU451" i="1"/>
  <c r="PA450" i="1"/>
  <c r="PA451" i="1"/>
  <c r="QG449" i="1"/>
  <c r="QG451" i="1" s="1"/>
  <c r="QG450" i="1"/>
  <c r="RM450" i="1"/>
  <c r="RM451" i="1"/>
  <c r="SS451" i="1"/>
  <c r="SS450" i="1"/>
  <c r="TY449" i="1"/>
  <c r="TY450" i="1"/>
  <c r="TY451" i="1"/>
  <c r="VE450" i="1"/>
  <c r="VE451" i="1"/>
  <c r="WK450" i="1"/>
  <c r="WK451" i="1"/>
  <c r="XQ449" i="1"/>
  <c r="XQ451" i="1" s="1"/>
  <c r="YW451" i="1"/>
  <c r="YW450" i="1"/>
  <c r="AAC449" i="1"/>
  <c r="AAC450" i="1"/>
  <c r="AAC451" i="1"/>
  <c r="ABI450" i="1"/>
  <c r="ABI449" i="1"/>
  <c r="ABI451" i="1" s="1"/>
  <c r="ACO450" i="1"/>
  <c r="ACO451" i="1"/>
  <c r="ADU449" i="1"/>
  <c r="ADU451" i="1"/>
  <c r="ADU450" i="1"/>
  <c r="AFA449" i="1"/>
  <c r="AFA453" i="1" s="1"/>
  <c r="AFA450" i="1"/>
  <c r="AGG450" i="1"/>
  <c r="AGG451" i="1"/>
  <c r="AHM449" i="1"/>
  <c r="AHM450" i="1"/>
  <c r="AHM451" i="1"/>
  <c r="ACB451" i="1"/>
  <c r="Z450" i="1"/>
  <c r="Z449" i="1"/>
  <c r="Z451" i="1"/>
  <c r="BF450" i="1"/>
  <c r="BF451" i="1"/>
  <c r="CL449" i="1"/>
  <c r="CL451" i="1" s="1"/>
  <c r="CL450" i="1"/>
  <c r="DR449" i="1"/>
  <c r="DR450" i="1"/>
  <c r="DR451" i="1"/>
  <c r="EX451" i="1"/>
  <c r="EX450" i="1"/>
  <c r="GD449" i="1"/>
  <c r="GD451" i="1" s="1"/>
  <c r="GD450" i="1"/>
  <c r="HJ449" i="1"/>
  <c r="HJ450" i="1"/>
  <c r="HJ451" i="1"/>
  <c r="IP450" i="1"/>
  <c r="IP451" i="1"/>
  <c r="JV449" i="1"/>
  <c r="JV453" i="1" s="1"/>
  <c r="LB449" i="1"/>
  <c r="LB450" i="1"/>
  <c r="LB451" i="1"/>
  <c r="MH449" i="1"/>
  <c r="MH454" i="1" s="1"/>
  <c r="MH450" i="1"/>
  <c r="NN450" i="1"/>
  <c r="NN449" i="1"/>
  <c r="NN451" i="1" s="1"/>
  <c r="OT449" i="1"/>
  <c r="OT451" i="1" s="1"/>
  <c r="OT450" i="1"/>
  <c r="PZ450" i="1"/>
  <c r="PZ449" i="1"/>
  <c r="PZ454" i="1" s="1"/>
  <c r="PZ461" i="1" s="1"/>
  <c r="PZ451" i="1"/>
  <c r="RF450" i="1"/>
  <c r="RF449" i="1"/>
  <c r="RF451" i="1" s="1"/>
  <c r="SL449" i="1"/>
  <c r="SL450" i="1"/>
  <c r="SL451" i="1"/>
  <c r="TR450" i="1"/>
  <c r="TR449" i="1"/>
  <c r="TR453" i="1" s="1"/>
  <c r="TR451" i="1"/>
  <c r="UX449" i="1"/>
  <c r="UX451" i="1" s="1"/>
  <c r="UX450" i="1"/>
  <c r="WD450" i="1"/>
  <c r="WD449" i="1"/>
  <c r="WD451" i="1"/>
  <c r="XJ450" i="1"/>
  <c r="XJ449" i="1"/>
  <c r="XJ454" i="1" s="1"/>
  <c r="XJ451" i="1"/>
  <c r="YP450" i="1"/>
  <c r="YP449" i="1"/>
  <c r="YP453" i="1" s="1"/>
  <c r="YP451" i="1"/>
  <c r="ZV449" i="1"/>
  <c r="ZV454" i="1" s="1"/>
  <c r="ZV450" i="1"/>
  <c r="ZV451" i="1"/>
  <c r="ABB450" i="1"/>
  <c r="ABB449" i="1"/>
  <c r="ABB454" i="1" s="1"/>
  <c r="ABB461" i="1" s="1"/>
  <c r="ACH449" i="1"/>
  <c r="ACH450" i="1"/>
  <c r="ACH451" i="1"/>
  <c r="ADN449" i="1"/>
  <c r="ADN450" i="1"/>
  <c r="AET449" i="1"/>
  <c r="AET454" i="1" s="1"/>
  <c r="AET461" i="1" s="1"/>
  <c r="AET450" i="1"/>
  <c r="AFZ449" i="1"/>
  <c r="AFZ453" i="1" s="1"/>
  <c r="AHF449" i="1"/>
  <c r="AHF453" i="1" s="1"/>
  <c r="AHF460" i="1" s="1"/>
  <c r="AHF450" i="1"/>
  <c r="AEV451" i="1"/>
  <c r="CU444" i="1"/>
  <c r="CU453" i="1"/>
  <c r="GM444" i="1"/>
  <c r="GM453" i="1"/>
  <c r="KE444" i="1"/>
  <c r="KE453" i="1" s="1"/>
  <c r="MQ444" i="1"/>
  <c r="MQ454" i="1" s="1"/>
  <c r="MQ461" i="1" s="1"/>
  <c r="NW444" i="1"/>
  <c r="QI444" i="1"/>
  <c r="QI454" i="1" s="1"/>
  <c r="QI453" i="1"/>
  <c r="QI460" i="1" s="1"/>
  <c r="RO444" i="1"/>
  <c r="RO453" i="1" s="1"/>
  <c r="VG444" i="1"/>
  <c r="VG454" i="1" s="1"/>
  <c r="VG461" i="1" s="1"/>
  <c r="XS444" i="1"/>
  <c r="XS454" i="1" s="1"/>
  <c r="XS461" i="1" s="1"/>
  <c r="XS453" i="1"/>
  <c r="AFC444" i="1"/>
  <c r="AFC454" i="1" s="1"/>
  <c r="AFC461" i="1" s="1"/>
  <c r="AFC453" i="1"/>
  <c r="AGI444" i="1"/>
  <c r="AGI453" i="1" s="1"/>
  <c r="CM449" i="1"/>
  <c r="CM451" i="1" s="1"/>
  <c r="CM450" i="1"/>
  <c r="GE449" i="1"/>
  <c r="GE450" i="1"/>
  <c r="GE451" i="1"/>
  <c r="JW449" i="1"/>
  <c r="JW450" i="1"/>
  <c r="JW451" i="1"/>
  <c r="NO449" i="1"/>
  <c r="NO451" i="1" s="1"/>
  <c r="NO450" i="1"/>
  <c r="RG449" i="1"/>
  <c r="RG450" i="1"/>
  <c r="RG451" i="1"/>
  <c r="UY449" i="1"/>
  <c r="UY451" i="1" s="1"/>
  <c r="YQ449" i="1"/>
  <c r="YQ451" i="1" s="1"/>
  <c r="ACI449" i="1"/>
  <c r="ACI451" i="1"/>
  <c r="AGA449" i="1"/>
  <c r="AGA451" i="1"/>
  <c r="T444" i="1"/>
  <c r="T454" i="1" s="1"/>
  <c r="T461" i="1" s="1"/>
  <c r="CF453" i="1"/>
  <c r="DL444" i="1"/>
  <c r="DL454" i="1" s="1"/>
  <c r="DL461" i="1" s="1"/>
  <c r="FX453" i="1"/>
  <c r="HD444" i="1"/>
  <c r="HD454" i="1" s="1"/>
  <c r="JP444" i="1"/>
  <c r="JP454" i="1" s="1"/>
  <c r="JP461" i="1" s="1"/>
  <c r="KV444" i="1"/>
  <c r="KV453" i="1"/>
  <c r="NH444" i="1"/>
  <c r="NH454" i="1" s="1"/>
  <c r="NH461" i="1" s="1"/>
  <c r="NH453" i="1"/>
  <c r="ON444" i="1"/>
  <c r="ON454" i="1" s="1"/>
  <c r="ON461" i="1" s="1"/>
  <c r="QZ444" i="1"/>
  <c r="QZ454" i="1" s="1"/>
  <c r="SF444" i="1"/>
  <c r="UR444" i="1"/>
  <c r="UR454" i="1" s="1"/>
  <c r="UR453" i="1"/>
  <c r="UR460" i="1" s="1"/>
  <c r="VX444" i="1"/>
  <c r="VX454" i="1" s="1"/>
  <c r="VX461" i="1" s="1"/>
  <c r="YJ444" i="1"/>
  <c r="YJ454" i="1" s="1"/>
  <c r="ZP444" i="1"/>
  <c r="ZP453" i="1"/>
  <c r="ZP460" i="1" s="1"/>
  <c r="ACB444" i="1"/>
  <c r="ACB454" i="1" s="1"/>
  <c r="ACB453" i="1"/>
  <c r="ACB460" i="1" s="1"/>
  <c r="ADH444" i="1"/>
  <c r="ADH454" i="1" s="1"/>
  <c r="ADH461" i="1" s="1"/>
  <c r="AFT444" i="1"/>
  <c r="AFT454" i="1" s="1"/>
  <c r="AFT461" i="1" s="1"/>
  <c r="AGZ444" i="1"/>
  <c r="AGZ454" i="1" s="1"/>
  <c r="AGZ453" i="1"/>
  <c r="AGZ460" i="1" s="1"/>
  <c r="HD451" i="1"/>
  <c r="KV451" i="1"/>
  <c r="ON451" i="1"/>
  <c r="VX451" i="1"/>
  <c r="ZP451" i="1"/>
  <c r="ADH451" i="1"/>
  <c r="AGZ451" i="1"/>
  <c r="KV449" i="1"/>
  <c r="SF449" i="1"/>
  <c r="SF453" i="1" s="1"/>
  <c r="SF460" i="1" s="1"/>
  <c r="ZP449" i="1"/>
  <c r="AGZ449" i="1"/>
  <c r="KN451" i="1"/>
  <c r="BY444" i="1"/>
  <c r="IC444" i="1"/>
  <c r="IC454" i="1" s="1"/>
  <c r="IC453" i="1"/>
  <c r="IC460" i="1" s="1"/>
  <c r="PM444" i="1"/>
  <c r="PM454" i="1" s="1"/>
  <c r="ZI453" i="1"/>
  <c r="ZI460" i="1" s="1"/>
  <c r="M444" i="1"/>
  <c r="M454" i="1" s="1"/>
  <c r="M461" i="1" s="1"/>
  <c r="AT453" i="1"/>
  <c r="AT460" i="1" s="1"/>
  <c r="GX444" i="1"/>
  <c r="GX454" i="1" s="1"/>
  <c r="GX461" i="1" s="1"/>
  <c r="OH453" i="1"/>
  <c r="UL444" i="1"/>
  <c r="UL454" i="1" s="1"/>
  <c r="UL461" i="1" s="1"/>
  <c r="AEH453" i="1"/>
  <c r="ID451" i="1"/>
  <c r="ID450" i="1"/>
  <c r="LW444" i="1"/>
  <c r="LW454" i="1" s="1"/>
  <c r="AC449" i="1"/>
  <c r="AC450" i="1"/>
  <c r="GG450" i="1"/>
  <c r="GG451" i="1"/>
  <c r="LE449" i="1"/>
  <c r="LE450" i="1"/>
  <c r="LE451" i="1"/>
  <c r="MK449" i="1"/>
  <c r="MK450" i="1"/>
  <c r="NQ450" i="1"/>
  <c r="NQ451" i="1"/>
  <c r="QC450" i="1"/>
  <c r="QC451" i="1"/>
  <c r="TU450" i="1"/>
  <c r="TU451" i="1"/>
  <c r="VA450" i="1"/>
  <c r="VA451" i="1"/>
  <c r="WG449" i="1"/>
  <c r="WG450" i="1"/>
  <c r="WG451" i="1"/>
  <c r="ACK449" i="1"/>
  <c r="ACK450" i="1"/>
  <c r="ACK451" i="1"/>
  <c r="ADQ449" i="1"/>
  <c r="ADQ451" i="1"/>
  <c r="ADQ450" i="1"/>
  <c r="AEW450" i="1"/>
  <c r="AEW451" i="1"/>
  <c r="AGC449" i="1"/>
  <c r="AGC450" i="1"/>
  <c r="AGC451" i="1"/>
  <c r="AHI450" i="1"/>
  <c r="AHI451" i="1"/>
  <c r="AHI449" i="1"/>
  <c r="ADB453" i="1"/>
  <c r="LV454" i="1"/>
  <c r="LV461" i="1" s="1"/>
  <c r="OH444" i="1"/>
  <c r="OH454" i="1" s="1"/>
  <c r="OH461" i="1" s="1"/>
  <c r="OH450" i="1"/>
  <c r="ZJ450" i="1"/>
  <c r="O444" i="1"/>
  <c r="O454" i="1" s="1"/>
  <c r="O461" i="1" s="1"/>
  <c r="DG444" i="1"/>
  <c r="DG454" i="1" s="1"/>
  <c r="DG461" i="1" s="1"/>
  <c r="DG453" i="1"/>
  <c r="GY444" i="1"/>
  <c r="GY454" i="1" s="1"/>
  <c r="GY461" i="1" s="1"/>
  <c r="KQ444" i="1"/>
  <c r="KQ454" i="1" s="1"/>
  <c r="KQ461" i="1" s="1"/>
  <c r="OI444" i="1"/>
  <c r="OI454" i="1" s="1"/>
  <c r="OI461" i="1" s="1"/>
  <c r="SA444" i="1"/>
  <c r="SA454" i="1" s="1"/>
  <c r="SA461" i="1" s="1"/>
  <c r="SA453" i="1"/>
  <c r="VS444" i="1"/>
  <c r="VS454" i="1" s="1"/>
  <c r="VS461" i="1" s="1"/>
  <c r="ZK444" i="1"/>
  <c r="ZK454" i="1" s="1"/>
  <c r="ZK461" i="1" s="1"/>
  <c r="ADC444" i="1"/>
  <c r="ADC454" i="1" s="1"/>
  <c r="ADC461" i="1" s="1"/>
  <c r="AGU444" i="1"/>
  <c r="AGU454" i="1" s="1"/>
  <c r="AGU461" i="1" s="1"/>
  <c r="AGU453" i="1"/>
  <c r="G449" i="1"/>
  <c r="G451" i="1" s="1"/>
  <c r="G450" i="1"/>
  <c r="CY449" i="1"/>
  <c r="CY451" i="1"/>
  <c r="CY450" i="1"/>
  <c r="GQ450" i="1"/>
  <c r="GQ449" i="1"/>
  <c r="GQ451" i="1" s="1"/>
  <c r="KI449" i="1"/>
  <c r="KI451" i="1"/>
  <c r="KI450" i="1"/>
  <c r="OA449" i="1"/>
  <c r="OA450" i="1"/>
  <c r="RS449" i="1"/>
  <c r="RS451" i="1" s="1"/>
  <c r="RS450" i="1"/>
  <c r="VK449" i="1"/>
  <c r="VK450" i="1"/>
  <c r="VK451" i="1"/>
  <c r="ZC449" i="1"/>
  <c r="ZC450" i="1"/>
  <c r="ZC451" i="1"/>
  <c r="ACU449" i="1"/>
  <c r="ACU451" i="1" s="1"/>
  <c r="AGM449" i="1"/>
  <c r="AGM451" i="1" s="1"/>
  <c r="P444" i="1"/>
  <c r="P454" i="1" s="1"/>
  <c r="P461" i="1" s="1"/>
  <c r="P453" i="1"/>
  <c r="DH444" i="1"/>
  <c r="DH454" i="1" s="1"/>
  <c r="DH461" i="1" s="1"/>
  <c r="GZ444" i="1"/>
  <c r="GZ454" i="1" s="1"/>
  <c r="GZ461" i="1" s="1"/>
  <c r="KR444" i="1"/>
  <c r="KR454" i="1" s="1"/>
  <c r="KR461" i="1" s="1"/>
  <c r="OJ444" i="1"/>
  <c r="OJ454" i="1" s="1"/>
  <c r="OJ453" i="1"/>
  <c r="OJ460" i="1" s="1"/>
  <c r="SB444" i="1"/>
  <c r="SB454" i="1" s="1"/>
  <c r="SB461" i="1" s="1"/>
  <c r="VT444" i="1"/>
  <c r="VT454" i="1" s="1"/>
  <c r="VT461" i="1" s="1"/>
  <c r="ZL444" i="1"/>
  <c r="ZL454" i="1" s="1"/>
  <c r="ZL461" i="1" s="1"/>
  <c r="ADD444" i="1"/>
  <c r="ADD454" i="1" s="1"/>
  <c r="ADD461" i="1" s="1"/>
  <c r="ADD453" i="1"/>
  <c r="AGV444" i="1"/>
  <c r="AGV454" i="1" s="1"/>
  <c r="AGV461" i="1" s="1"/>
  <c r="MF451" i="1"/>
  <c r="PX451" i="1"/>
  <c r="TP451" i="1"/>
  <c r="XH451" i="1"/>
  <c r="AAZ451" i="1"/>
  <c r="AER451" i="1"/>
  <c r="DX451" i="1"/>
  <c r="HH449" i="1"/>
  <c r="HH453" i="1" s="1"/>
  <c r="OR449" i="1"/>
  <c r="WB449" i="1"/>
  <c r="ADL449" i="1"/>
  <c r="QZ451" i="1"/>
  <c r="Y453" i="1"/>
  <c r="BE444" i="1"/>
  <c r="BE454" i="1" s="1"/>
  <c r="BE461" i="1" s="1"/>
  <c r="BE453" i="1"/>
  <c r="CK444" i="1"/>
  <c r="CK454" i="1" s="1"/>
  <c r="CK461" i="1" s="1"/>
  <c r="DQ453" i="1"/>
  <c r="EW444" i="1"/>
  <c r="EW454" i="1" s="1"/>
  <c r="EW461" i="1" s="1"/>
  <c r="GC444" i="1"/>
  <c r="GC454" i="1" s="1"/>
  <c r="GC461" i="1" s="1"/>
  <c r="HI453" i="1"/>
  <c r="IO444" i="1"/>
  <c r="IO454" i="1" s="1"/>
  <c r="IO461" i="1" s="1"/>
  <c r="JU444" i="1"/>
  <c r="JU454" i="1" s="1"/>
  <c r="LA453" i="1"/>
  <c r="MG444" i="1"/>
  <c r="MG454" i="1" s="1"/>
  <c r="MG461" i="1" s="1"/>
  <c r="NM444" i="1"/>
  <c r="NM454" i="1" s="1"/>
  <c r="NM461" i="1" s="1"/>
  <c r="OS453" i="1"/>
  <c r="PY444" i="1"/>
  <c r="PY454" i="1" s="1"/>
  <c r="PY461" i="1" s="1"/>
  <c r="RE444" i="1"/>
  <c r="RE454" i="1" s="1"/>
  <c r="RE461" i="1" s="1"/>
  <c r="RE453" i="1"/>
  <c r="SK453" i="1"/>
  <c r="TQ444" i="1"/>
  <c r="TQ454" i="1" s="1"/>
  <c r="UW444" i="1"/>
  <c r="UW453" i="1"/>
  <c r="WC453" i="1"/>
  <c r="XI444" i="1"/>
  <c r="XI454" i="1" s="1"/>
  <c r="XI453" i="1"/>
  <c r="XI460" i="1" s="1"/>
  <c r="YO444" i="1"/>
  <c r="YO454" i="1" s="1"/>
  <c r="YO461" i="1" s="1"/>
  <c r="YO453" i="1"/>
  <c r="ZU453" i="1"/>
  <c r="ABA444" i="1"/>
  <c r="ABA454" i="1" s="1"/>
  <c r="ABA461" i="1" s="1"/>
  <c r="ABA453" i="1"/>
  <c r="ACG444" i="1"/>
  <c r="ACG454" i="1" s="1"/>
  <c r="ACG461" i="1" s="1"/>
  <c r="ADM453" i="1"/>
  <c r="AES444" i="1"/>
  <c r="AES454" i="1" s="1"/>
  <c r="AES461" i="1" s="1"/>
  <c r="AES453" i="1"/>
  <c r="AFY444" i="1"/>
  <c r="AFY454" i="1" s="1"/>
  <c r="AFY461" i="1" s="1"/>
  <c r="AHE453" i="1"/>
  <c r="MO450" i="1"/>
  <c r="XQ450" i="1"/>
  <c r="J453" i="1"/>
  <c r="J460" i="1" s="1"/>
  <c r="AP444" i="1"/>
  <c r="AP454" i="1" s="1"/>
  <c r="AP461" i="1" s="1"/>
  <c r="BV444" i="1"/>
  <c r="BV454" i="1" s="1"/>
  <c r="BV461" i="1" s="1"/>
  <c r="DB453" i="1"/>
  <c r="EH444" i="1"/>
  <c r="EH453" i="1" s="1"/>
  <c r="FN444" i="1"/>
  <c r="FN454" i="1" s="1"/>
  <c r="FN461" i="1" s="1"/>
  <c r="GT453" i="1"/>
  <c r="HZ444" i="1"/>
  <c r="HZ453" i="1" s="1"/>
  <c r="JF453" i="1"/>
  <c r="KL453" i="1"/>
  <c r="LR444" i="1"/>
  <c r="LR454" i="1" s="1"/>
  <c r="LR461" i="1" s="1"/>
  <c r="LR453" i="1"/>
  <c r="MX453" i="1"/>
  <c r="OD453" i="1"/>
  <c r="OD460" i="1" s="1"/>
  <c r="PJ444" i="1"/>
  <c r="PJ454" i="1" s="1"/>
  <c r="PJ461" i="1" s="1"/>
  <c r="QP453" i="1"/>
  <c r="RV453" i="1"/>
  <c r="TB444" i="1"/>
  <c r="TB454" i="1" s="1"/>
  <c r="TB461" i="1" s="1"/>
  <c r="TB453" i="1"/>
  <c r="WT444" i="1"/>
  <c r="WT454" i="1" s="1"/>
  <c r="WT461" i="1" s="1"/>
  <c r="WT453" i="1"/>
  <c r="XZ453" i="1"/>
  <c r="ZF453" i="1"/>
  <c r="ZF460" i="1" s="1"/>
  <c r="AAL444" i="1"/>
  <c r="AAL454" i="1" s="1"/>
  <c r="AAL461" i="1" s="1"/>
  <c r="ABR453" i="1"/>
  <c r="ACX453" i="1"/>
  <c r="ACX460" i="1" s="1"/>
  <c r="AED444" i="1"/>
  <c r="AED454" i="1" s="1"/>
  <c r="AED461" i="1" s="1"/>
  <c r="AED453" i="1"/>
  <c r="AFJ453" i="1"/>
  <c r="J454" i="1"/>
  <c r="JV450" i="1"/>
  <c r="AFZ450" i="1"/>
  <c r="K453" i="1"/>
  <c r="AQ444" i="1"/>
  <c r="AQ454" i="1" s="1"/>
  <c r="AQ461" i="1" s="1"/>
  <c r="EI444" i="1"/>
  <c r="EI454" i="1" s="1"/>
  <c r="EI461" i="1" s="1"/>
  <c r="EI453" i="1"/>
  <c r="GU453" i="1"/>
  <c r="GU460" i="1" s="1"/>
  <c r="IA444" i="1"/>
  <c r="IA454" i="1" s="1"/>
  <c r="IA461" i="1" s="1"/>
  <c r="IA453" i="1"/>
  <c r="KM444" i="1"/>
  <c r="KM454" i="1" s="1"/>
  <c r="KM461" i="1" s="1"/>
  <c r="LS444" i="1"/>
  <c r="LS454" i="1" s="1"/>
  <c r="LS461" i="1" s="1"/>
  <c r="OE444" i="1"/>
  <c r="PK444" i="1"/>
  <c r="PK454" i="1" s="1"/>
  <c r="PK461" i="1" s="1"/>
  <c r="PK453" i="1"/>
  <c r="RW444" i="1"/>
  <c r="RW454" i="1" s="1"/>
  <c r="TC444" i="1"/>
  <c r="TC454" i="1" s="1"/>
  <c r="TC461" i="1" s="1"/>
  <c r="VO444" i="1"/>
  <c r="VO454" i="1" s="1"/>
  <c r="WU444" i="1"/>
  <c r="WU454" i="1" s="1"/>
  <c r="WU461" i="1" s="1"/>
  <c r="WU453" i="1"/>
  <c r="ZG444" i="1"/>
  <c r="ZG454" i="1" s="1"/>
  <c r="AAM444" i="1"/>
  <c r="AAM453" i="1" s="1"/>
  <c r="ACY444" i="1"/>
  <c r="ACY454" i="1" s="1"/>
  <c r="AEE444" i="1"/>
  <c r="AEE454" i="1" s="1"/>
  <c r="AEE461" i="1" s="1"/>
  <c r="AEE453" i="1"/>
  <c r="AGQ444" i="1"/>
  <c r="AGQ454" i="1" s="1"/>
  <c r="AI450" i="1"/>
  <c r="AI451" i="1"/>
  <c r="CU451" i="1"/>
  <c r="CU449" i="1"/>
  <c r="CU450" i="1"/>
  <c r="EA450" i="1"/>
  <c r="EA451" i="1"/>
  <c r="GM449" i="1"/>
  <c r="GM451" i="1"/>
  <c r="HS450" i="1"/>
  <c r="HS451" i="1"/>
  <c r="KE449" i="1"/>
  <c r="KE450" i="1"/>
  <c r="KE451" i="1"/>
  <c r="LK450" i="1"/>
  <c r="LK451" i="1"/>
  <c r="NW449" i="1"/>
  <c r="NW453" i="1" s="1"/>
  <c r="NW450" i="1"/>
  <c r="NW451" i="1"/>
  <c r="PC449" i="1"/>
  <c r="PC450" i="1"/>
  <c r="PC451" i="1"/>
  <c r="RO449" i="1"/>
  <c r="RO451" i="1" s="1"/>
  <c r="SU449" i="1"/>
  <c r="SU451" i="1" s="1"/>
  <c r="SU450" i="1"/>
  <c r="VG449" i="1"/>
  <c r="VG450" i="1"/>
  <c r="VG451" i="1"/>
  <c r="WM449" i="1"/>
  <c r="WM450" i="1"/>
  <c r="WM451" i="1"/>
  <c r="YY449" i="1"/>
  <c r="YY450" i="1"/>
  <c r="YY451" i="1"/>
  <c r="AAE449" i="1"/>
  <c r="AAE450" i="1"/>
  <c r="AAE451" i="1"/>
  <c r="ACQ449" i="1"/>
  <c r="ACQ454" i="1" s="1"/>
  <c r="ACQ461" i="1" s="1"/>
  <c r="ACQ451" i="1"/>
  <c r="ADW449" i="1"/>
  <c r="ADW450" i="1"/>
  <c r="ADW451" i="1"/>
  <c r="AGI449" i="1"/>
  <c r="AGI450" i="1"/>
  <c r="AGI451" i="1"/>
  <c r="AHO449" i="1"/>
  <c r="AHO450" i="1"/>
  <c r="AHO451" i="1"/>
  <c r="AZ444" i="1"/>
  <c r="AZ454" i="1" s="1"/>
  <c r="AZ461" i="1" s="1"/>
  <c r="AZ453" i="1"/>
  <c r="ER444" i="1"/>
  <c r="ER454" i="1" s="1"/>
  <c r="ER461" i="1" s="1"/>
  <c r="IJ444" i="1"/>
  <c r="IJ454" i="1" s="1"/>
  <c r="IJ461" i="1" s="1"/>
  <c r="MB444" i="1"/>
  <c r="MB454" i="1" s="1"/>
  <c r="PT444" i="1"/>
  <c r="PT453" i="1"/>
  <c r="PT460" i="1" s="1"/>
  <c r="TL444" i="1"/>
  <c r="TL453" i="1" s="1"/>
  <c r="XD444" i="1"/>
  <c r="XD454" i="1" s="1"/>
  <c r="XD461" i="1" s="1"/>
  <c r="AAV444" i="1"/>
  <c r="AAV454" i="1" s="1"/>
  <c r="AAV461" i="1" s="1"/>
  <c r="AEN444" i="1"/>
  <c r="AEN453" i="1"/>
  <c r="FX444" i="1"/>
  <c r="FX454" i="1" s="1"/>
  <c r="FX461" i="1" s="1"/>
  <c r="AB449" i="1"/>
  <c r="AB450" i="1"/>
  <c r="BH450" i="1"/>
  <c r="BH451" i="1"/>
  <c r="CN450" i="1"/>
  <c r="DT449" i="1"/>
  <c r="DT451" i="1"/>
  <c r="EZ449" i="1"/>
  <c r="EZ451" i="1" s="1"/>
  <c r="EZ450" i="1"/>
  <c r="GF450" i="1"/>
  <c r="HL449" i="1"/>
  <c r="HL451" i="1" s="1"/>
  <c r="HL450" i="1"/>
  <c r="IR450" i="1"/>
  <c r="IR451" i="1"/>
  <c r="JX450" i="1"/>
  <c r="LD450" i="1"/>
  <c r="LD449" i="1"/>
  <c r="LD451" i="1" s="1"/>
  <c r="MJ450" i="1"/>
  <c r="MJ451" i="1"/>
  <c r="NP450" i="1"/>
  <c r="OV449" i="1"/>
  <c r="OV451" i="1" s="1"/>
  <c r="QB450" i="1"/>
  <c r="RH450" i="1"/>
  <c r="SN449" i="1"/>
  <c r="SN451" i="1" s="1"/>
  <c r="SN450" i="1"/>
  <c r="TT450" i="1"/>
  <c r="UZ450" i="1"/>
  <c r="WF449" i="1"/>
  <c r="WF450" i="1"/>
  <c r="WF451" i="1"/>
  <c r="XL450" i="1"/>
  <c r="YR450" i="1"/>
  <c r="ZX449" i="1"/>
  <c r="ZX451" i="1" s="1"/>
  <c r="ABD450" i="1"/>
  <c r="ACJ450" i="1"/>
  <c r="ADP449" i="1"/>
  <c r="ADP450" i="1"/>
  <c r="ADP451" i="1"/>
  <c r="AEV450" i="1"/>
  <c r="AGB450" i="1"/>
  <c r="AHH449" i="1"/>
  <c r="AHH450" i="1"/>
  <c r="AHH451" i="1"/>
  <c r="LT449" i="1"/>
  <c r="LT453" i="1" s="1"/>
  <c r="TD449" i="1"/>
  <c r="TD453" i="1" s="1"/>
  <c r="AAN449" i="1"/>
  <c r="AAN453" i="1" s="1"/>
  <c r="L449" i="1"/>
  <c r="L454" i="1" s="1"/>
  <c r="L461" i="1" s="1"/>
  <c r="AHP449" i="1"/>
  <c r="JV460" i="1" l="1"/>
  <c r="G460" i="1"/>
  <c r="HT460" i="1"/>
  <c r="AGC460" i="1"/>
  <c r="YD460" i="1"/>
  <c r="HL460" i="1"/>
  <c r="BW460" i="1"/>
  <c r="KU460" i="1"/>
  <c r="KU455" i="1"/>
  <c r="ADI460" i="1"/>
  <c r="FR460" i="1"/>
  <c r="ACJ460" i="1"/>
  <c r="RH460" i="1"/>
  <c r="RH455" i="1"/>
  <c r="ABH460" i="1"/>
  <c r="AAN460" i="1"/>
  <c r="AGI455" i="1"/>
  <c r="AGI456" i="1" s="1"/>
  <c r="AGI460" i="1"/>
  <c r="HW460" i="1"/>
  <c r="AL460" i="1"/>
  <c r="UY460" i="1"/>
  <c r="JW460" i="1"/>
  <c r="GD460" i="1"/>
  <c r="KB460" i="1"/>
  <c r="RI460" i="1"/>
  <c r="NB460" i="1"/>
  <c r="ADP460" i="1"/>
  <c r="ADP455" i="1"/>
  <c r="ADP456" i="1" s="1"/>
  <c r="OL460" i="1"/>
  <c r="TY460" i="1"/>
  <c r="JT460" i="1"/>
  <c r="YM460" i="1"/>
  <c r="YM455" i="1"/>
  <c r="YM456" i="1" s="1"/>
  <c r="PU460" i="1"/>
  <c r="DM460" i="1"/>
  <c r="TD460" i="1"/>
  <c r="YP460" i="1"/>
  <c r="IW460" i="1"/>
  <c r="MS460" i="1"/>
  <c r="VK460" i="1"/>
  <c r="FP460" i="1"/>
  <c r="EZ460" i="1"/>
  <c r="KF460" i="1"/>
  <c r="AGA460" i="1"/>
  <c r="VM460" i="1"/>
  <c r="VM455" i="1"/>
  <c r="VM456" i="1" s="1"/>
  <c r="HN460" i="1"/>
  <c r="ACK460" i="1"/>
  <c r="DU460" i="1"/>
  <c r="ZX460" i="1"/>
  <c r="ZX455" i="1"/>
  <c r="ZX456" i="1" s="1"/>
  <c r="QQ460" i="1"/>
  <c r="AGY460" i="1"/>
  <c r="AFX460" i="1"/>
  <c r="NP460" i="1"/>
  <c r="NP455" i="1"/>
  <c r="NP456" i="1" s="1"/>
  <c r="MD460" i="1"/>
  <c r="AAM460" i="1"/>
  <c r="LT460" i="1"/>
  <c r="NW460" i="1"/>
  <c r="NW455" i="1"/>
  <c r="NW456" i="1" s="1"/>
  <c r="HZ460" i="1"/>
  <c r="AFA460" i="1"/>
  <c r="AGL455" i="1"/>
  <c r="AGL456" i="1" s="1"/>
  <c r="AGL460" i="1"/>
  <c r="AGJ460" i="1"/>
  <c r="AGJ455" i="1"/>
  <c r="AGJ456" i="1" s="1"/>
  <c r="GE460" i="1"/>
  <c r="WF460" i="1"/>
  <c r="KT460" i="1"/>
  <c r="ZQ460" i="1"/>
  <c r="YR460" i="1"/>
  <c r="AEQ460" i="1"/>
  <c r="TL460" i="1"/>
  <c r="HH460" i="1"/>
  <c r="KE460" i="1"/>
  <c r="AFZ460" i="1"/>
  <c r="DS460" i="1"/>
  <c r="AGM460" i="1"/>
  <c r="AGM455" i="1"/>
  <c r="AGM456" i="1" s="1"/>
  <c r="GQ460" i="1"/>
  <c r="ABN461" i="1"/>
  <c r="ACI455" i="1"/>
  <c r="ACI456" i="1" s="1"/>
  <c r="ACI460" i="1"/>
  <c r="RG460" i="1"/>
  <c r="RG455" i="1"/>
  <c r="RG456" i="1" s="1"/>
  <c r="ADN460" i="1"/>
  <c r="CL460" i="1"/>
  <c r="AGS460" i="1"/>
  <c r="MA460" i="1"/>
  <c r="MA455" i="1"/>
  <c r="MA456" i="1" s="1"/>
  <c r="GA460" i="1"/>
  <c r="YS460" i="1"/>
  <c r="QY460" i="1"/>
  <c r="HB460" i="1"/>
  <c r="QG460" i="1"/>
  <c r="YN460" i="1"/>
  <c r="CJ460" i="1"/>
  <c r="AK460" i="1"/>
  <c r="AK455" i="1"/>
  <c r="XE460" i="1"/>
  <c r="KW460" i="1"/>
  <c r="SI460" i="1"/>
  <c r="OP460" i="1"/>
  <c r="OP455" i="1"/>
  <c r="OP456" i="1" s="1"/>
  <c r="DC460" i="1"/>
  <c r="JH460" i="1"/>
  <c r="MM460" i="1"/>
  <c r="OD455" i="1"/>
  <c r="OD456" i="1" s="1"/>
  <c r="OD461" i="1"/>
  <c r="WI460" i="1"/>
  <c r="NR460" i="1"/>
  <c r="NR455" i="1"/>
  <c r="NR456" i="1" s="1"/>
  <c r="ACF460" i="1"/>
  <c r="TR460" i="1"/>
  <c r="TR455" i="1"/>
  <c r="TR456" i="1" s="1"/>
  <c r="YB460" i="1"/>
  <c r="ZW460" i="1"/>
  <c r="QX461" i="1"/>
  <c r="IH460" i="1"/>
  <c r="DJ460" i="1"/>
  <c r="AFG460" i="1"/>
  <c r="RS460" i="1"/>
  <c r="NZ460" i="1"/>
  <c r="CM460" i="1"/>
  <c r="ZI455" i="1"/>
  <c r="ZI456" i="1" s="1"/>
  <c r="ZI461" i="1"/>
  <c r="II460" i="1"/>
  <c r="ACX455" i="1"/>
  <c r="ACX456" i="1" s="1"/>
  <c r="ACX461" i="1"/>
  <c r="ZF455" i="1"/>
  <c r="ZF456" i="1" s="1"/>
  <c r="ZF461" i="1"/>
  <c r="YT461" i="1"/>
  <c r="JY460" i="1"/>
  <c r="AAP455" i="1"/>
  <c r="AAP456" i="1" s="1"/>
  <c r="AAP461" i="1"/>
  <c r="GU455" i="1"/>
  <c r="GU461" i="1"/>
  <c r="ACA460" i="1"/>
  <c r="JS460" i="1"/>
  <c r="UZ460" i="1"/>
  <c r="UZ455" i="1"/>
  <c r="UZ456" i="1" s="1"/>
  <c r="JX460" i="1"/>
  <c r="PW460" i="1"/>
  <c r="BC460" i="1"/>
  <c r="ACD460" i="1"/>
  <c r="ACD455" i="1"/>
  <c r="ACD456" i="1" s="1"/>
  <c r="BB460" i="1"/>
  <c r="GW460" i="1"/>
  <c r="MT455" i="1"/>
  <c r="MT456" i="1" s="1"/>
  <c r="MT461" i="1"/>
  <c r="MC460" i="1"/>
  <c r="YH460" i="1"/>
  <c r="ACU460" i="1"/>
  <c r="CY460" i="1"/>
  <c r="WP460" i="1"/>
  <c r="WP455" i="1"/>
  <c r="WP456" i="1" s="1"/>
  <c r="CO460" i="1"/>
  <c r="NO460" i="1"/>
  <c r="AAK460" i="1"/>
  <c r="EQ460" i="1"/>
  <c r="ADS460" i="1"/>
  <c r="CG460" i="1"/>
  <c r="CG455" i="1"/>
  <c r="CG456" i="1" s="1"/>
  <c r="ZO460" i="1"/>
  <c r="VV455" i="1"/>
  <c r="VV456" i="1" s="1"/>
  <c r="VV460" i="1"/>
  <c r="EP460" i="1"/>
  <c r="AAC460" i="1"/>
  <c r="AGB460" i="1"/>
  <c r="YA460" i="1"/>
  <c r="XF460" i="1"/>
  <c r="DR460" i="1"/>
  <c r="DR455" i="1"/>
  <c r="DR456" i="1" s="1"/>
  <c r="AB460" i="1"/>
  <c r="JG460" i="1"/>
  <c r="EH460" i="1"/>
  <c r="RO460" i="1"/>
  <c r="RO455" i="1"/>
  <c r="RO456" i="1" s="1"/>
  <c r="BM460" i="1"/>
  <c r="DK460" i="1"/>
  <c r="SM460" i="1"/>
  <c r="OA460" i="1"/>
  <c r="OA455" i="1"/>
  <c r="OA456" i="1" s="1"/>
  <c r="YQ460" i="1"/>
  <c r="ABG460" i="1"/>
  <c r="KO455" i="1"/>
  <c r="KO456" i="1" s="1"/>
  <c r="KO461" i="1"/>
  <c r="BY460" i="1"/>
  <c r="BY455" i="1"/>
  <c r="BY456" i="1" s="1"/>
  <c r="ACM460" i="1"/>
  <c r="AE460" i="1"/>
  <c r="LF460" i="1"/>
  <c r="LD460" i="1"/>
  <c r="LD455" i="1"/>
  <c r="S460" i="1"/>
  <c r="MO460" i="1"/>
  <c r="RD460" i="1"/>
  <c r="PN455" i="1"/>
  <c r="PN456" i="1" s="1"/>
  <c r="PN461" i="1"/>
  <c r="ZS460" i="1"/>
  <c r="KX460" i="1"/>
  <c r="KX455" i="1"/>
  <c r="KX456" i="1" s="1"/>
  <c r="SH460" i="1"/>
  <c r="SH455" i="1"/>
  <c r="SH456" i="1" s="1"/>
  <c r="AAR460" i="1"/>
  <c r="AAR455" i="1"/>
  <c r="AAR456" i="1" s="1"/>
  <c r="LX455" i="1"/>
  <c r="LX456" i="1" s="1"/>
  <c r="LX460" i="1"/>
  <c r="QU454" i="1"/>
  <c r="QU461" i="1" s="1"/>
  <c r="UJ460" i="1"/>
  <c r="UJ455" i="1"/>
  <c r="ABK460" i="1"/>
  <c r="ABK455" i="1"/>
  <c r="ACP460" i="1"/>
  <c r="ACP455" i="1"/>
  <c r="ACP456" i="1" s="1"/>
  <c r="VF460" i="1"/>
  <c r="VF455" i="1"/>
  <c r="NV460" i="1"/>
  <c r="FF455" i="1"/>
  <c r="FF456" i="1" s="1"/>
  <c r="FF460" i="1"/>
  <c r="AAS460" i="1"/>
  <c r="AAS455" i="1"/>
  <c r="AAS456" i="1" s="1"/>
  <c r="OK460" i="1"/>
  <c r="OK455" i="1"/>
  <c r="OK456" i="1" s="1"/>
  <c r="CC455" i="1"/>
  <c r="CC460" i="1"/>
  <c r="SZ460" i="1"/>
  <c r="SZ455" i="1"/>
  <c r="ABM460" i="1"/>
  <c r="ABM455" i="1"/>
  <c r="XD453" i="1"/>
  <c r="IJ453" i="1"/>
  <c r="YY453" i="1"/>
  <c r="TC453" i="1"/>
  <c r="LS453" i="1"/>
  <c r="AFJ460" i="1"/>
  <c r="XZ460" i="1"/>
  <c r="XZ455" i="1"/>
  <c r="XZ456" i="1" s="1"/>
  <c r="PJ453" i="1"/>
  <c r="BV453" i="1"/>
  <c r="SK460" i="1"/>
  <c r="SK455" i="1"/>
  <c r="SK456" i="1" s="1"/>
  <c r="MG453" i="1"/>
  <c r="GC453" i="1"/>
  <c r="VT453" i="1"/>
  <c r="GZ453" i="1"/>
  <c r="ZK453" i="1"/>
  <c r="KQ453" i="1"/>
  <c r="MK451" i="1"/>
  <c r="LW453" i="1"/>
  <c r="LW460" i="1" s="1"/>
  <c r="GX453" i="1"/>
  <c r="IC455" i="1"/>
  <c r="IC456" i="1" s="1"/>
  <c r="IC461" i="1"/>
  <c r="ACB455" i="1"/>
  <c r="ACB456" i="1" s="1"/>
  <c r="ACB461" i="1"/>
  <c r="UR455" i="1"/>
  <c r="UR456" i="1" s="1"/>
  <c r="UR461" i="1"/>
  <c r="DL453" i="1"/>
  <c r="QI455" i="1"/>
  <c r="QI456" i="1" s="1"/>
  <c r="QI461" i="1"/>
  <c r="GM454" i="1"/>
  <c r="GM461" i="1" s="1"/>
  <c r="AFZ451" i="1"/>
  <c r="ZV461" i="1"/>
  <c r="CS451" i="1"/>
  <c r="X451" i="1"/>
  <c r="X454" i="1"/>
  <c r="X461" i="1" s="1"/>
  <c r="AAR454" i="1"/>
  <c r="AAR461" i="1" s="1"/>
  <c r="AEI453" i="1"/>
  <c r="AEI460" i="1" s="1"/>
  <c r="WY453" i="1"/>
  <c r="HT451" i="1"/>
  <c r="FP454" i="1"/>
  <c r="FP461" i="1" s="1"/>
  <c r="SU454" i="1"/>
  <c r="SU461" i="1" s="1"/>
  <c r="FG453" i="1"/>
  <c r="ABJ453" i="1"/>
  <c r="TZ453" i="1"/>
  <c r="MP453" i="1"/>
  <c r="AFQ453" i="1"/>
  <c r="ZM453" i="1"/>
  <c r="IG460" i="1"/>
  <c r="IG455" i="1"/>
  <c r="AFP456" i="1"/>
  <c r="LO453" i="1"/>
  <c r="SW460" i="1"/>
  <c r="SW455" i="1"/>
  <c r="SW456" i="1" s="1"/>
  <c r="BQ453" i="1"/>
  <c r="LT451" i="1"/>
  <c r="KU456" i="1"/>
  <c r="WE453" i="1"/>
  <c r="HK453" i="1"/>
  <c r="YH451" i="1"/>
  <c r="LA451" i="1"/>
  <c r="DH451" i="1"/>
  <c r="AFH453" i="1"/>
  <c r="XX453" i="1"/>
  <c r="QN453" i="1"/>
  <c r="JD453" i="1"/>
  <c r="BT460" i="1"/>
  <c r="BT455" i="1"/>
  <c r="BT456" i="1" s="1"/>
  <c r="XW453" i="1"/>
  <c r="XW460" i="1" s="1"/>
  <c r="JC453" i="1"/>
  <c r="JC460" i="1" s="1"/>
  <c r="ADZ451" i="1"/>
  <c r="ABN453" i="1"/>
  <c r="ABN460" i="1" s="1"/>
  <c r="UD453" i="1"/>
  <c r="LN453" i="1"/>
  <c r="FJ460" i="1"/>
  <c r="FJ455" i="1"/>
  <c r="FJ456" i="1" s="1"/>
  <c r="F454" i="1"/>
  <c r="F461" i="1" s="1"/>
  <c r="GO453" i="1"/>
  <c r="AFM454" i="1"/>
  <c r="AFM461" i="1" s="1"/>
  <c r="DD451" i="1"/>
  <c r="BX451" i="1"/>
  <c r="ACR453" i="1"/>
  <c r="ACR460" i="1" s="1"/>
  <c r="NX453" i="1"/>
  <c r="NX460" i="1" s="1"/>
  <c r="AEU453" i="1"/>
  <c r="AEU460" i="1" s="1"/>
  <c r="QA453" i="1"/>
  <c r="QA460" i="1" s="1"/>
  <c r="IQ453" i="1"/>
  <c r="IQ460" i="1" s="1"/>
  <c r="WD454" i="1"/>
  <c r="WD461" i="1" s="1"/>
  <c r="AFZ454" i="1"/>
  <c r="AFZ461" i="1" s="1"/>
  <c r="YP454" i="1"/>
  <c r="YP461" i="1" s="1"/>
  <c r="RF454" i="1"/>
  <c r="RF461" i="1" s="1"/>
  <c r="JV454" i="1"/>
  <c r="JV461" i="1" s="1"/>
  <c r="AFI460" i="1"/>
  <c r="AFI455" i="1"/>
  <c r="AFI456" i="1" s="1"/>
  <c r="ZE453" i="1"/>
  <c r="TA453" i="1"/>
  <c r="BU455" i="1"/>
  <c r="BU456" i="1" s="1"/>
  <c r="BU460" i="1"/>
  <c r="ABH454" i="1"/>
  <c r="ABH461" i="1" s="1"/>
  <c r="AEY453" i="1"/>
  <c r="QE453" i="1"/>
  <c r="BK453" i="1"/>
  <c r="WX460" i="1"/>
  <c r="WX455" i="1"/>
  <c r="WX456" i="1" s="1"/>
  <c r="ABU454" i="1"/>
  <c r="ABU461" i="1" s="1"/>
  <c r="ABL453" i="1"/>
  <c r="UB453" i="1"/>
  <c r="MR453" i="1"/>
  <c r="XC453" i="1"/>
  <c r="XC460" i="1" s="1"/>
  <c r="AAT454" i="1"/>
  <c r="AAT461" i="1" s="1"/>
  <c r="NE456" i="1"/>
  <c r="AW451" i="1"/>
  <c r="SZ456" i="1"/>
  <c r="AN451" i="1"/>
  <c r="ADT455" i="1"/>
  <c r="ADT456" i="1" s="1"/>
  <c r="ADT461" i="1"/>
  <c r="AHJ453" i="1"/>
  <c r="ZZ453" i="1"/>
  <c r="SP453" i="1"/>
  <c r="FB453" i="1"/>
  <c r="JQ454" i="1"/>
  <c r="JQ461" i="1" s="1"/>
  <c r="VA453" i="1"/>
  <c r="NQ453" i="1"/>
  <c r="HM453" i="1"/>
  <c r="CO454" i="1"/>
  <c r="CO461" i="1" s="1"/>
  <c r="FO460" i="1"/>
  <c r="FO455" i="1"/>
  <c r="FO456" i="1" s="1"/>
  <c r="DK454" i="1"/>
  <c r="DK461" i="1" s="1"/>
  <c r="AGX454" i="1"/>
  <c r="AGX461" i="1" s="1"/>
  <c r="ZN454" i="1"/>
  <c r="ZN461" i="1" s="1"/>
  <c r="QX453" i="1"/>
  <c r="QX460" i="1" s="1"/>
  <c r="DJ454" i="1"/>
  <c r="DJ461" i="1" s="1"/>
  <c r="AGG453" i="1"/>
  <c r="AGG460" i="1" s="1"/>
  <c r="IW454" i="1"/>
  <c r="IW461" i="1" s="1"/>
  <c r="CS453" i="1"/>
  <c r="UU454" i="1"/>
  <c r="UU461" i="1" s="1"/>
  <c r="GA454" i="1"/>
  <c r="GA461" i="1" s="1"/>
  <c r="NI453" i="1"/>
  <c r="TF453" i="1"/>
  <c r="AAO454" i="1"/>
  <c r="AAO461" i="1" s="1"/>
  <c r="AEV453" i="1"/>
  <c r="XL453" i="1"/>
  <c r="QB453" i="1"/>
  <c r="IR453" i="1"/>
  <c r="UI454" i="1"/>
  <c r="UI461" i="1" s="1"/>
  <c r="BW454" i="1"/>
  <c r="BW461" i="1" s="1"/>
  <c r="ADL454" i="1"/>
  <c r="ADL461" i="1" s="1"/>
  <c r="WB454" i="1"/>
  <c r="WB461" i="1" s="1"/>
  <c r="OR454" i="1"/>
  <c r="HH454" i="1"/>
  <c r="HH461" i="1" s="1"/>
  <c r="W460" i="1"/>
  <c r="W455" i="1"/>
  <c r="W456" i="1" s="1"/>
  <c r="UT451" i="1"/>
  <c r="FZ451" i="1"/>
  <c r="AHB453" i="1"/>
  <c r="PV453" i="1"/>
  <c r="IL453" i="1"/>
  <c r="CH453" i="1"/>
  <c r="RA453" i="1"/>
  <c r="IS451" i="1"/>
  <c r="YD454" i="1"/>
  <c r="YD461" i="1" s="1"/>
  <c r="ADA453" i="1"/>
  <c r="AFJ454" i="1"/>
  <c r="AFJ461" i="1" s="1"/>
  <c r="IS454" i="1"/>
  <c r="IS461" i="1" s="1"/>
  <c r="FM454" i="1"/>
  <c r="FM461" i="1" s="1"/>
  <c r="HS455" i="1"/>
  <c r="HS456" i="1" s="1"/>
  <c r="WP454" i="1"/>
  <c r="WP461" i="1" s="1"/>
  <c r="AHF454" i="1"/>
  <c r="FO454" i="1"/>
  <c r="FO461" i="1" s="1"/>
  <c r="AC451" i="1"/>
  <c r="FX460" i="1"/>
  <c r="FX455" i="1"/>
  <c r="FX456" i="1" s="1"/>
  <c r="GM460" i="1"/>
  <c r="GM455" i="1"/>
  <c r="GM456" i="1" s="1"/>
  <c r="LD456" i="1"/>
  <c r="AED455" i="1"/>
  <c r="AED456" i="1" s="1"/>
  <c r="AED460" i="1"/>
  <c r="ADM460" i="1"/>
  <c r="KV460" i="1"/>
  <c r="XS460" i="1"/>
  <c r="XS455" i="1"/>
  <c r="CU460" i="1"/>
  <c r="CU455" i="1"/>
  <c r="CU456" i="1" s="1"/>
  <c r="SL454" i="1"/>
  <c r="SL461" i="1" s="1"/>
  <c r="AFP460" i="1"/>
  <c r="AFP455" i="1"/>
  <c r="QV460" i="1"/>
  <c r="QV455" i="1"/>
  <c r="QV456" i="1" s="1"/>
  <c r="AV455" i="1"/>
  <c r="AV456" i="1" s="1"/>
  <c r="AV460" i="1"/>
  <c r="AEI455" i="1"/>
  <c r="AEI461" i="1"/>
  <c r="QR460" i="1"/>
  <c r="QR455" i="1"/>
  <c r="PC460" i="1"/>
  <c r="CD461" i="1"/>
  <c r="BF455" i="1"/>
  <c r="BF456" i="1" s="1"/>
  <c r="BF461" i="1"/>
  <c r="CT460" i="1"/>
  <c r="CT455" i="1"/>
  <c r="TI460" i="1"/>
  <c r="NE460" i="1"/>
  <c r="NE455" i="1"/>
  <c r="HA460" i="1"/>
  <c r="HA455" i="1"/>
  <c r="AEB460" i="1"/>
  <c r="AEB455" i="1"/>
  <c r="AEB456" i="1" s="1"/>
  <c r="AN460" i="1"/>
  <c r="AN455" i="1"/>
  <c r="AN456" i="1" s="1"/>
  <c r="ES451" i="1"/>
  <c r="ZA460" i="1"/>
  <c r="ZA455" i="1"/>
  <c r="DD455" i="1"/>
  <c r="DD456" i="1" s="1"/>
  <c r="DD461" i="1"/>
  <c r="EJ460" i="1"/>
  <c r="EJ455" i="1"/>
  <c r="EJ456" i="1" s="1"/>
  <c r="CD451" i="1"/>
  <c r="AAR451" i="1"/>
  <c r="H460" i="1"/>
  <c r="H455" i="1"/>
  <c r="H456" i="1" s="1"/>
  <c r="AFG454" i="1"/>
  <c r="AFG461" i="1" s="1"/>
  <c r="XW455" i="1"/>
  <c r="XW461" i="1"/>
  <c r="QM454" i="1"/>
  <c r="JC461" i="1"/>
  <c r="G454" i="1"/>
  <c r="G461" i="1" s="1"/>
  <c r="AAH453" i="1"/>
  <c r="RR460" i="1"/>
  <c r="KH460" i="1"/>
  <c r="ED460" i="1"/>
  <c r="ED455" i="1"/>
  <c r="ED456" i="1" s="1"/>
  <c r="AAG460" i="1"/>
  <c r="AAG455" i="1"/>
  <c r="AAG456" i="1" s="1"/>
  <c r="WW455" i="1"/>
  <c r="WW456" i="1" s="1"/>
  <c r="WW460" i="1"/>
  <c r="UJ456" i="1"/>
  <c r="ACR455" i="1"/>
  <c r="ACR456" i="1" s="1"/>
  <c r="ACR461" i="1"/>
  <c r="NX455" i="1"/>
  <c r="NX456" i="1" s="1"/>
  <c r="NX461" i="1"/>
  <c r="AEU455" i="1"/>
  <c r="AEU461" i="1"/>
  <c r="XK454" i="1"/>
  <c r="QA455" i="1"/>
  <c r="QA461" i="1"/>
  <c r="IQ455" i="1"/>
  <c r="IQ456" i="1" s="1"/>
  <c r="IQ461" i="1"/>
  <c r="TR454" i="1"/>
  <c r="TR461" i="1" s="1"/>
  <c r="AET453" i="1"/>
  <c r="XJ453" i="1"/>
  <c r="XJ460" i="1" s="1"/>
  <c r="PZ453" i="1"/>
  <c r="IP460" i="1"/>
  <c r="IP455" i="1"/>
  <c r="IP456" i="1" s="1"/>
  <c r="CL454" i="1"/>
  <c r="CL461" i="1" s="1"/>
  <c r="AEC460" i="1"/>
  <c r="AEC455" i="1"/>
  <c r="MW460" i="1"/>
  <c r="MW455" i="1"/>
  <c r="GS453" i="1"/>
  <c r="AO455" i="1"/>
  <c r="AO456" i="1" s="1"/>
  <c r="AO460" i="1"/>
  <c r="IV460" i="1"/>
  <c r="IV455" i="1"/>
  <c r="ADQ453" i="1"/>
  <c r="JJ460" i="1"/>
  <c r="FH454" i="1"/>
  <c r="XC455" i="1"/>
  <c r="XC461" i="1"/>
  <c r="II454" i="1"/>
  <c r="II461" i="1" s="1"/>
  <c r="YH454" i="1"/>
  <c r="YH461" i="1" s="1"/>
  <c r="NU454" i="1"/>
  <c r="NU461" i="1" s="1"/>
  <c r="ACN460" i="1"/>
  <c r="ACN455" i="1"/>
  <c r="ACN456" i="1" s="1"/>
  <c r="VD460" i="1"/>
  <c r="VD455" i="1"/>
  <c r="VD456" i="1" s="1"/>
  <c r="GJ460" i="1"/>
  <c r="GJ455" i="1"/>
  <c r="GJ456" i="1" s="1"/>
  <c r="ADS454" i="1"/>
  <c r="ADS461" i="1" s="1"/>
  <c r="WI454" i="1"/>
  <c r="WI461" i="1" s="1"/>
  <c r="OY454" i="1"/>
  <c r="HO454" i="1"/>
  <c r="LF454" i="1"/>
  <c r="LF461" i="1" s="1"/>
  <c r="DV453" i="1"/>
  <c r="FY454" i="1"/>
  <c r="FY461" i="1" s="1"/>
  <c r="ACK454" i="1"/>
  <c r="ACK461" i="1" s="1"/>
  <c r="BI453" i="1"/>
  <c r="BI460" i="1" s="1"/>
  <c r="NB454" i="1"/>
  <c r="NB461" i="1" s="1"/>
  <c r="YC454" i="1"/>
  <c r="ZX454" i="1"/>
  <c r="ZX461" i="1" s="1"/>
  <c r="LD454" i="1"/>
  <c r="LD461" i="1" s="1"/>
  <c r="ZG456" i="1"/>
  <c r="DC451" i="1"/>
  <c r="AGY454" i="1"/>
  <c r="AGY461" i="1" s="1"/>
  <c r="ZO454" i="1"/>
  <c r="ZO461" i="1" s="1"/>
  <c r="SE454" i="1"/>
  <c r="KU454" i="1"/>
  <c r="KU461" i="1" s="1"/>
  <c r="CE460" i="1"/>
  <c r="CE455" i="1"/>
  <c r="CE456" i="1" s="1"/>
  <c r="AFR453" i="1"/>
  <c r="PR453" i="1"/>
  <c r="CD453" i="1"/>
  <c r="CD460" i="1" s="1"/>
  <c r="AAC454" i="1"/>
  <c r="AAC461" i="1" s="1"/>
  <c r="TY454" i="1"/>
  <c r="TY461" i="1" s="1"/>
  <c r="NU453" i="1"/>
  <c r="HQ460" i="1"/>
  <c r="HQ455" i="1"/>
  <c r="HQ456" i="1" s="1"/>
  <c r="ACF454" i="1"/>
  <c r="ACF461" i="1" s="1"/>
  <c r="NL454" i="1"/>
  <c r="AFW460" i="1"/>
  <c r="RC453" i="1"/>
  <c r="CI460" i="1"/>
  <c r="GO451" i="1"/>
  <c r="AFU453" i="1"/>
  <c r="XE454" i="1"/>
  <c r="XE461" i="1" s="1"/>
  <c r="PU454" i="1"/>
  <c r="PU461" i="1" s="1"/>
  <c r="IK454" i="1"/>
  <c r="U460" i="1"/>
  <c r="U455" i="1"/>
  <c r="U456" i="1" s="1"/>
  <c r="CO451" i="1"/>
  <c r="KP453" i="1"/>
  <c r="VQ453" i="1"/>
  <c r="GF460" i="1"/>
  <c r="GF455" i="1"/>
  <c r="GF456" i="1" s="1"/>
  <c r="AFK460" i="1"/>
  <c r="AFK455" i="1"/>
  <c r="AFK456" i="1" s="1"/>
  <c r="D453" i="1"/>
  <c r="AAZ460" i="1"/>
  <c r="AAZ455" i="1"/>
  <c r="AAZ456" i="1" s="1"/>
  <c r="TP460" i="1"/>
  <c r="TP455" i="1"/>
  <c r="TP456" i="1" s="1"/>
  <c r="MF460" i="1"/>
  <c r="MF455" i="1"/>
  <c r="MF456" i="1" s="1"/>
  <c r="EV460" i="1"/>
  <c r="EV455" i="1"/>
  <c r="EV456" i="1" s="1"/>
  <c r="AEQ454" i="1"/>
  <c r="AEQ461" i="1" s="1"/>
  <c r="XG454" i="1"/>
  <c r="PW454" i="1"/>
  <c r="PW461" i="1" s="1"/>
  <c r="IM454" i="1"/>
  <c r="RB454" i="1"/>
  <c r="RB461" i="1" s="1"/>
  <c r="AFV460" i="1"/>
  <c r="AFV455" i="1"/>
  <c r="AFV456" i="1" s="1"/>
  <c r="XF454" i="1"/>
  <c r="XF461" i="1" s="1"/>
  <c r="JQ453" i="1"/>
  <c r="JK453" i="1"/>
  <c r="QT453" i="1"/>
  <c r="AGP454" i="1"/>
  <c r="AGP461" i="1" s="1"/>
  <c r="AH454" i="1"/>
  <c r="AH461" i="1" s="1"/>
  <c r="AAU454" i="1"/>
  <c r="AAU461" i="1" s="1"/>
  <c r="AT454" i="1"/>
  <c r="JZ455" i="1"/>
  <c r="JZ456" i="1" s="1"/>
  <c r="DC454" i="1"/>
  <c r="DC461" i="1" s="1"/>
  <c r="LN454" i="1"/>
  <c r="LN461" i="1" s="1"/>
  <c r="AEN460" i="1"/>
  <c r="IA460" i="1"/>
  <c r="IA455" i="1"/>
  <c r="IA456" i="1" s="1"/>
  <c r="LR455" i="1"/>
  <c r="LR456" i="1" s="1"/>
  <c r="LR460" i="1"/>
  <c r="JU461" i="1"/>
  <c r="P460" i="1"/>
  <c r="P455" i="1"/>
  <c r="DG460" i="1"/>
  <c r="DG455" i="1"/>
  <c r="DG456" i="1" s="1"/>
  <c r="QZ461" i="1"/>
  <c r="QW460" i="1"/>
  <c r="QW455" i="1"/>
  <c r="QW456" i="1" s="1"/>
  <c r="OU460" i="1"/>
  <c r="IH454" i="1"/>
  <c r="IH461" i="1" s="1"/>
  <c r="FL460" i="1"/>
  <c r="PF460" i="1"/>
  <c r="PF455" i="1"/>
  <c r="PF456" i="1" s="1"/>
  <c r="GN460" i="1"/>
  <c r="GN455" i="1"/>
  <c r="KK460" i="1"/>
  <c r="KK455" i="1"/>
  <c r="IU460" i="1"/>
  <c r="MB461" i="1"/>
  <c r="VO461" i="1"/>
  <c r="EI460" i="1"/>
  <c r="EI455" i="1"/>
  <c r="EI456" i="1" s="1"/>
  <c r="QP460" i="1"/>
  <c r="QP455" i="1"/>
  <c r="QP456" i="1" s="1"/>
  <c r="WT455" i="1"/>
  <c r="WT456" i="1" s="1"/>
  <c r="WT460" i="1"/>
  <c r="HZ454" i="1"/>
  <c r="HZ461" i="1" s="1"/>
  <c r="RE460" i="1"/>
  <c r="RE455" i="1"/>
  <c r="RE456" i="1" s="1"/>
  <c r="Y460" i="1"/>
  <c r="BM451" i="1"/>
  <c r="YF460" i="1"/>
  <c r="YF455" i="1"/>
  <c r="YF456" i="1" s="1"/>
  <c r="JL460" i="1"/>
  <c r="JL455" i="1"/>
  <c r="JL456" i="1" s="1"/>
  <c r="AFL460" i="1"/>
  <c r="AFL455" i="1"/>
  <c r="AFL456" i="1" s="1"/>
  <c r="BX460" i="1"/>
  <c r="BX455" i="1"/>
  <c r="BX456" i="1" s="1"/>
  <c r="AAI454" i="1"/>
  <c r="AB451" i="1"/>
  <c r="ER453" i="1"/>
  <c r="ACQ453" i="1"/>
  <c r="AGQ453" i="1"/>
  <c r="AGQ460" i="1" s="1"/>
  <c r="ZG453" i="1"/>
  <c r="ZG460" i="1" s="1"/>
  <c r="RW453" i="1"/>
  <c r="RW460" i="1" s="1"/>
  <c r="KM453" i="1"/>
  <c r="AQ453" i="1"/>
  <c r="GT460" i="1"/>
  <c r="GT455" i="1"/>
  <c r="GT456" i="1" s="1"/>
  <c r="AP453" i="1"/>
  <c r="ACG453" i="1"/>
  <c r="XI455" i="1"/>
  <c r="XI456" i="1" s="1"/>
  <c r="XI461" i="1"/>
  <c r="LA460" i="1"/>
  <c r="EW453" i="1"/>
  <c r="AGV453" i="1"/>
  <c r="SB453" i="1"/>
  <c r="DH453" i="1"/>
  <c r="VS453" i="1"/>
  <c r="GY453" i="1"/>
  <c r="BY454" i="1"/>
  <c r="BY461" i="1" s="1"/>
  <c r="AGZ455" i="1"/>
  <c r="AGZ461" i="1"/>
  <c r="ZP454" i="1"/>
  <c r="SF454" i="1"/>
  <c r="KV454" i="1"/>
  <c r="KV461" i="1" s="1"/>
  <c r="CF455" i="1"/>
  <c r="CF456" i="1" s="1"/>
  <c r="CF460" i="1"/>
  <c r="NW454" i="1"/>
  <c r="NW461" i="1" s="1"/>
  <c r="CU454" i="1"/>
  <c r="CU461" i="1" s="1"/>
  <c r="AGP453" i="1"/>
  <c r="YF454" i="1"/>
  <c r="YF461" i="1" s="1"/>
  <c r="ABO451" i="1"/>
  <c r="XW456" i="1"/>
  <c r="ABW453" i="1"/>
  <c r="UM453" i="1"/>
  <c r="AEU456" i="1"/>
  <c r="AAE454" i="1"/>
  <c r="PC454" i="1"/>
  <c r="PC461" i="1" s="1"/>
  <c r="EA460" i="1"/>
  <c r="EA455" i="1"/>
  <c r="EA456" i="1" s="1"/>
  <c r="AHN460" i="1"/>
  <c r="AHN455" i="1"/>
  <c r="AHN456" i="1" s="1"/>
  <c r="ST460" i="1"/>
  <c r="ST455" i="1"/>
  <c r="ST456" i="1" s="1"/>
  <c r="KD453" i="1"/>
  <c r="AEK460" i="1"/>
  <c r="AEK455" i="1"/>
  <c r="AEK456" i="1" s="1"/>
  <c r="YG453" i="1"/>
  <c r="SC453" i="1"/>
  <c r="Q453" i="1"/>
  <c r="PH455" i="1"/>
  <c r="PH461" i="1"/>
  <c r="WQ453" i="1"/>
  <c r="MC451" i="1"/>
  <c r="IK451" i="1"/>
  <c r="QK455" i="1"/>
  <c r="QK456" i="1" s="1"/>
  <c r="QK461" i="1"/>
  <c r="JA455" i="1"/>
  <c r="JA456" i="1" s="1"/>
  <c r="JA461" i="1"/>
  <c r="E453" i="1"/>
  <c r="E460" i="1" s="1"/>
  <c r="AAN454" i="1"/>
  <c r="AAN461" i="1" s="1"/>
  <c r="TD454" i="1"/>
  <c r="TD461" i="1" s="1"/>
  <c r="LT454" i="1"/>
  <c r="LT461" i="1" s="1"/>
  <c r="AFR451" i="1"/>
  <c r="ABZ461" i="1"/>
  <c r="PR451" i="1"/>
  <c r="AX451" i="1"/>
  <c r="ADM451" i="1"/>
  <c r="TH451" i="1"/>
  <c r="ACV453" i="1"/>
  <c r="VL453" i="1"/>
  <c r="OB453" i="1"/>
  <c r="GR453" i="1"/>
  <c r="WP451" i="1"/>
  <c r="SX453" i="1"/>
  <c r="PF451" i="1"/>
  <c r="ZB453" i="1"/>
  <c r="RR454" i="1"/>
  <c r="RR461" i="1" s="1"/>
  <c r="KH454" i="1"/>
  <c r="KH461" i="1" s="1"/>
  <c r="CX453" i="1"/>
  <c r="VI453" i="1"/>
  <c r="EC460" i="1"/>
  <c r="YZ453" i="1"/>
  <c r="WD453" i="1"/>
  <c r="OT453" i="1"/>
  <c r="HJ453" i="1"/>
  <c r="XY460" i="1"/>
  <c r="XY455" i="1"/>
  <c r="XY456" i="1" s="1"/>
  <c r="RU453" i="1"/>
  <c r="LQ453" i="1"/>
  <c r="GS454" i="1"/>
  <c r="GS461" i="1" s="1"/>
  <c r="XP455" i="1"/>
  <c r="XP456" i="1" s="1"/>
  <c r="XP461" i="1"/>
  <c r="RY451" i="1"/>
  <c r="ADQ454" i="1"/>
  <c r="ADQ461" i="1" s="1"/>
  <c r="JJ454" i="1"/>
  <c r="JJ461" i="1" s="1"/>
  <c r="TE455" i="1"/>
  <c r="TE456" i="1" s="1"/>
  <c r="TE461" i="1"/>
  <c r="AAF453" i="1"/>
  <c r="SV453" i="1"/>
  <c r="LL453" i="1"/>
  <c r="LL460" i="1" s="1"/>
  <c r="EB455" i="1"/>
  <c r="EB456" i="1" s="1"/>
  <c r="EB460" i="1"/>
  <c r="TJ454" i="1"/>
  <c r="TJ461" i="1" s="1"/>
  <c r="TI451" i="1"/>
  <c r="IG456" i="1"/>
  <c r="KC454" i="1"/>
  <c r="KC461" i="1" s="1"/>
  <c r="RL451" i="1"/>
  <c r="NT455" i="1"/>
  <c r="NT456" i="1" s="1"/>
  <c r="NT461" i="1"/>
  <c r="GA451" i="1"/>
  <c r="GI453" i="1"/>
  <c r="GI460" i="1" s="1"/>
  <c r="AGD453" i="1"/>
  <c r="AGD460" i="1" s="1"/>
  <c r="YT453" i="1"/>
  <c r="YT460" i="1" s="1"/>
  <c r="RJ453" i="1"/>
  <c r="DV454" i="1"/>
  <c r="DV461" i="1" s="1"/>
  <c r="CG454" i="1"/>
  <c r="CG461" i="1" s="1"/>
  <c r="ABE453" i="1"/>
  <c r="TU460" i="1"/>
  <c r="TU455" i="1"/>
  <c r="TU456" i="1" s="1"/>
  <c r="MK453" i="1"/>
  <c r="GG453" i="1"/>
  <c r="AFN453" i="1"/>
  <c r="ID460" i="1"/>
  <c r="ID455" i="1"/>
  <c r="ID456" i="1" s="1"/>
  <c r="RY453" i="1"/>
  <c r="CV451" i="1"/>
  <c r="GU456" i="1"/>
  <c r="JO453" i="1"/>
  <c r="JO460" i="1" s="1"/>
  <c r="AEL453" i="1"/>
  <c r="AX453" i="1"/>
  <c r="AFA454" i="1"/>
  <c r="AFA461" i="1" s="1"/>
  <c r="YW453" i="1"/>
  <c r="YW460" i="1" s="1"/>
  <c r="SS453" i="1"/>
  <c r="BM454" i="1"/>
  <c r="BM461" i="1" s="1"/>
  <c r="AFW454" i="1"/>
  <c r="AFW461" i="1" s="1"/>
  <c r="RC454" i="1"/>
  <c r="RC461" i="1" s="1"/>
  <c r="CI454" i="1"/>
  <c r="CI461" i="1" s="1"/>
  <c r="ZA456" i="1"/>
  <c r="AK451" i="1"/>
  <c r="VY453" i="1"/>
  <c r="OO453" i="1"/>
  <c r="HE453" i="1"/>
  <c r="IE453" i="1"/>
  <c r="IE460" i="1" s="1"/>
  <c r="OG453" i="1"/>
  <c r="OG460" i="1" s="1"/>
  <c r="UZ451" i="1"/>
  <c r="AFK454" i="1"/>
  <c r="AFK461" i="1" s="1"/>
  <c r="QQ454" i="1"/>
  <c r="QQ461" i="1" s="1"/>
  <c r="D454" i="1"/>
  <c r="D461" i="1" s="1"/>
  <c r="ABH451" i="1"/>
  <c r="BL451" i="1"/>
  <c r="LW451" i="1"/>
  <c r="OQ453" i="1"/>
  <c r="OQ460" i="1" s="1"/>
  <c r="HG460" i="1"/>
  <c r="HG455" i="1"/>
  <c r="HG456" i="1" s="1"/>
  <c r="DN455" i="1"/>
  <c r="DN456" i="1" s="1"/>
  <c r="DN461" i="1"/>
  <c r="MD451" i="1"/>
  <c r="ADJ453" i="1"/>
  <c r="ADJ460" i="1" s="1"/>
  <c r="VZ453" i="1"/>
  <c r="HF455" i="1"/>
  <c r="HF456" i="1" s="1"/>
  <c r="AHA453" i="1"/>
  <c r="FY453" i="1"/>
  <c r="JK454" i="1"/>
  <c r="JK461" i="1" s="1"/>
  <c r="QT454" i="1"/>
  <c r="QT461" i="1" s="1"/>
  <c r="UK454" i="1"/>
  <c r="DQ454" i="1"/>
  <c r="DQ461" i="1" s="1"/>
  <c r="AW454" i="1"/>
  <c r="SX454" i="1"/>
  <c r="SX461" i="1" s="1"/>
  <c r="DE454" i="1"/>
  <c r="DE461" i="1" s="1"/>
  <c r="LB454" i="1"/>
  <c r="LB461" i="1" s="1"/>
  <c r="GH454" i="1"/>
  <c r="HI454" i="1"/>
  <c r="HI461" i="1" s="1"/>
  <c r="YY454" i="1"/>
  <c r="YY461" i="1" s="1"/>
  <c r="MK454" i="1"/>
  <c r="MK461" i="1" s="1"/>
  <c r="WU460" i="1"/>
  <c r="WU455" i="1"/>
  <c r="DQ460" i="1"/>
  <c r="ADB455" i="1"/>
  <c r="ADB456" i="1" s="1"/>
  <c r="ADB460" i="1"/>
  <c r="AEH460" i="1"/>
  <c r="AEH455" i="1"/>
  <c r="AEH456" i="1" s="1"/>
  <c r="LK461" i="1"/>
  <c r="KS460" i="1"/>
  <c r="EE460" i="1"/>
  <c r="XU461" i="1"/>
  <c r="MV460" i="1"/>
  <c r="FK460" i="1"/>
  <c r="FK455" i="1"/>
  <c r="FK456" i="1" s="1"/>
  <c r="HV460" i="1"/>
  <c r="EY460" i="1"/>
  <c r="EY455" i="1"/>
  <c r="EY456" i="1" s="1"/>
  <c r="TX461" i="1"/>
  <c r="OE454" i="1"/>
  <c r="J455" i="1"/>
  <c r="J456" i="1" s="1"/>
  <c r="J461" i="1"/>
  <c r="JF460" i="1"/>
  <c r="JF455" i="1"/>
  <c r="JF456" i="1" s="1"/>
  <c r="AES460" i="1"/>
  <c r="AES455" i="1"/>
  <c r="AES456" i="1" s="1"/>
  <c r="YO460" i="1"/>
  <c r="YO455" i="1"/>
  <c r="HI460" i="1"/>
  <c r="HI455" i="1"/>
  <c r="HI456" i="1" s="1"/>
  <c r="OH460" i="1"/>
  <c r="OH455" i="1"/>
  <c r="OH456" i="1" s="1"/>
  <c r="NH460" i="1"/>
  <c r="NH455" i="1"/>
  <c r="NH456" i="1" s="1"/>
  <c r="AFC460" i="1"/>
  <c r="AFC455" i="1"/>
  <c r="AFC456" i="1" s="1"/>
  <c r="MH461" i="1"/>
  <c r="AAM454" i="1"/>
  <c r="AAM461" i="1" s="1"/>
  <c r="LW455" i="1"/>
  <c r="LW456" i="1" s="1"/>
  <c r="LW461" i="1"/>
  <c r="TL454" i="1"/>
  <c r="TL461" i="1" s="1"/>
  <c r="AGQ455" i="1"/>
  <c r="AGQ461" i="1"/>
  <c r="ZG455" i="1"/>
  <c r="ZG461" i="1"/>
  <c r="RW461" i="1"/>
  <c r="VN453" i="1"/>
  <c r="MX460" i="1"/>
  <c r="FN453" i="1"/>
  <c r="WC460" i="1"/>
  <c r="WC455" i="1"/>
  <c r="WC456" i="1" s="1"/>
  <c r="PY453" i="1"/>
  <c r="JU453" i="1"/>
  <c r="JU460" i="1" s="1"/>
  <c r="AFT453" i="1"/>
  <c r="YJ453" i="1"/>
  <c r="YJ460" i="1" s="1"/>
  <c r="QZ453" i="1"/>
  <c r="QZ460" i="1" s="1"/>
  <c r="JP453" i="1"/>
  <c r="T453" i="1"/>
  <c r="VG453" i="1"/>
  <c r="MQ453" i="1"/>
  <c r="AET451" i="1"/>
  <c r="ABB451" i="1"/>
  <c r="JV451" i="1"/>
  <c r="AEJ453" i="1"/>
  <c r="WZ453" i="1"/>
  <c r="PP453" i="1"/>
  <c r="IF460" i="1"/>
  <c r="IF455" i="1"/>
  <c r="RH456" i="1"/>
  <c r="ABT453" i="1"/>
  <c r="MZ453" i="1"/>
  <c r="AHO453" i="1"/>
  <c r="AHO460" i="1" s="1"/>
  <c r="WM453" i="1"/>
  <c r="LK453" i="1"/>
  <c r="LK460" i="1" s="1"/>
  <c r="BO453" i="1"/>
  <c r="AGH460" i="1"/>
  <c r="AGH455" i="1"/>
  <c r="AGH456" i="1" s="1"/>
  <c r="YX460" i="1"/>
  <c r="RN455" i="1"/>
  <c r="RN456" i="1" s="1"/>
  <c r="RN460" i="1"/>
  <c r="IX453" i="1"/>
  <c r="BN453" i="1"/>
  <c r="ADE453" i="1"/>
  <c r="LY460" i="1"/>
  <c r="LY455" i="1"/>
  <c r="LY456" i="1" s="1"/>
  <c r="FU453" i="1"/>
  <c r="AAJ453" i="1"/>
  <c r="LP453" i="1"/>
  <c r="LP460" i="1" s="1"/>
  <c r="HW454" i="1"/>
  <c r="HW461" i="1" s="1"/>
  <c r="XU453" i="1"/>
  <c r="XU460" i="1" s="1"/>
  <c r="NY453" i="1"/>
  <c r="HU460" i="1"/>
  <c r="HU455" i="1"/>
  <c r="HU456" i="1" s="1"/>
  <c r="E461" i="1"/>
  <c r="AGR453" i="1"/>
  <c r="ZH453" i="1"/>
  <c r="RX453" i="1"/>
  <c r="KN453" i="1"/>
  <c r="DD453" i="1"/>
  <c r="DD460" i="1" s="1"/>
  <c r="ADG451" i="1"/>
  <c r="AHG454" i="1"/>
  <c r="SM454" i="1"/>
  <c r="SM461" i="1" s="1"/>
  <c r="DS454" i="1"/>
  <c r="DS461" i="1" s="1"/>
  <c r="UP455" i="1"/>
  <c r="UP456" i="1" s="1"/>
  <c r="UP461" i="1"/>
  <c r="IH451" i="1"/>
  <c r="ACU454" i="1"/>
  <c r="ACU461" i="1" s="1"/>
  <c r="VK454" i="1"/>
  <c r="VK461" i="1" s="1"/>
  <c r="OA454" i="1"/>
  <c r="OA461" i="1" s="1"/>
  <c r="GQ454" i="1"/>
  <c r="GQ461" i="1" s="1"/>
  <c r="AGL454" i="1"/>
  <c r="AGL461" i="1" s="1"/>
  <c r="QL460" i="1"/>
  <c r="QL455" i="1"/>
  <c r="QL456" i="1" s="1"/>
  <c r="JB460" i="1"/>
  <c r="JB455" i="1"/>
  <c r="JB456" i="1" s="1"/>
  <c r="QS453" i="1"/>
  <c r="L451" i="1"/>
  <c r="KF454" i="1"/>
  <c r="KF461" i="1" s="1"/>
  <c r="ACI454" i="1"/>
  <c r="ACI461" i="1" s="1"/>
  <c r="UY454" i="1"/>
  <c r="UY461" i="1" s="1"/>
  <c r="NO454" i="1"/>
  <c r="NO461" i="1" s="1"/>
  <c r="GE454" i="1"/>
  <c r="GE461" i="1" s="1"/>
  <c r="LZ454" i="1"/>
  <c r="LZ461" i="1" s="1"/>
  <c r="ACH453" i="1"/>
  <c r="UX453" i="1"/>
  <c r="NN453" i="1"/>
  <c r="Z453" i="1"/>
  <c r="ACW453" i="1"/>
  <c r="WS453" i="1"/>
  <c r="FM460" i="1"/>
  <c r="FM455" i="1"/>
  <c r="I453" i="1"/>
  <c r="TX453" i="1"/>
  <c r="TX460" i="1" s="1"/>
  <c r="FD453" i="1"/>
  <c r="AEQ451" i="1"/>
  <c r="IE455" i="1"/>
  <c r="IE456" i="1" s="1"/>
  <c r="IE461" i="1"/>
  <c r="ABG454" i="1"/>
  <c r="ABG461" i="1" s="1"/>
  <c r="MM454" i="1"/>
  <c r="MM461" i="1" s="1"/>
  <c r="WG453" i="1"/>
  <c r="PO453" i="1"/>
  <c r="PO460" i="1" s="1"/>
  <c r="DF460" i="1"/>
  <c r="DF455" i="1"/>
  <c r="AHP454" i="1"/>
  <c r="AHP455" i="1" s="1"/>
  <c r="AHP456" i="1" s="1"/>
  <c r="LL455" i="1"/>
  <c r="LL456" i="1" s="1"/>
  <c r="LL461" i="1"/>
  <c r="BP453" i="1"/>
  <c r="TK454" i="1"/>
  <c r="EQ454" i="1"/>
  <c r="EQ461" i="1" s="1"/>
  <c r="VN451" i="1"/>
  <c r="AAS451" i="1"/>
  <c r="XA451" i="1"/>
  <c r="GK454" i="1"/>
  <c r="GK461" i="1" s="1"/>
  <c r="KB451" i="1"/>
  <c r="AHL453" i="1"/>
  <c r="AAB453" i="1"/>
  <c r="AAB460" i="1" s="1"/>
  <c r="SR453" i="1"/>
  <c r="LH453" i="1"/>
  <c r="LH460" i="1" s="1"/>
  <c r="DX453" i="1"/>
  <c r="DO454" i="1"/>
  <c r="DO461" i="1" s="1"/>
  <c r="ACM454" i="1"/>
  <c r="ACM461" i="1" s="1"/>
  <c r="VC454" i="1"/>
  <c r="NS454" i="1"/>
  <c r="DW453" i="1"/>
  <c r="RJ451" i="1"/>
  <c r="AEX453" i="1"/>
  <c r="XN453" i="1"/>
  <c r="QD455" i="1"/>
  <c r="QD456" i="1" s="1"/>
  <c r="QD460" i="1"/>
  <c r="IT453" i="1"/>
  <c r="CP460" i="1"/>
  <c r="CP455" i="1"/>
  <c r="CP456" i="1" s="1"/>
  <c r="AHI453" i="1"/>
  <c r="ZY453" i="1"/>
  <c r="SO453" i="1"/>
  <c r="LE453" i="1"/>
  <c r="AC454" i="1"/>
  <c r="N453" i="1"/>
  <c r="LU453" i="1"/>
  <c r="WF454" i="1"/>
  <c r="WF461" i="1" s="1"/>
  <c r="HL454" i="1"/>
  <c r="HL461" i="1" s="1"/>
  <c r="AFS454" i="1"/>
  <c r="YI454" i="1"/>
  <c r="QY454" i="1"/>
  <c r="QY461" i="1" s="1"/>
  <c r="JO455" i="1"/>
  <c r="JO456" i="1" s="1"/>
  <c r="JO461" i="1"/>
  <c r="S454" i="1"/>
  <c r="S461" i="1" s="1"/>
  <c r="ADF453" i="1"/>
  <c r="VV454" i="1"/>
  <c r="VV461" i="1" s="1"/>
  <c r="OL454" i="1"/>
  <c r="OL461" i="1" s="1"/>
  <c r="HB454" i="1"/>
  <c r="HB461" i="1" s="1"/>
  <c r="R453" i="1"/>
  <c r="ADU453" i="1"/>
  <c r="XQ453" i="1"/>
  <c r="MO454" i="1"/>
  <c r="MO461" i="1" s="1"/>
  <c r="GK453" i="1"/>
  <c r="AG453" i="1"/>
  <c r="YN454" i="1"/>
  <c r="YN461" i="1" s="1"/>
  <c r="JT454" i="1"/>
  <c r="JT461" i="1" s="1"/>
  <c r="ACE453" i="1"/>
  <c r="ACE460" i="1" s="1"/>
  <c r="NK453" i="1"/>
  <c r="ADI454" i="1"/>
  <c r="ADI461" i="1" s="1"/>
  <c r="EM453" i="1"/>
  <c r="PN451" i="1"/>
  <c r="DF456" i="1"/>
  <c r="FR454" i="1"/>
  <c r="FR461" i="1" s="1"/>
  <c r="FQ453" i="1"/>
  <c r="RH451" i="1"/>
  <c r="ACJ454" i="1"/>
  <c r="ACJ461" i="1" s="1"/>
  <c r="UZ454" i="1"/>
  <c r="UZ461" i="1" s="1"/>
  <c r="NP454" i="1"/>
  <c r="NP461" i="1" s="1"/>
  <c r="ABK456" i="1"/>
  <c r="ABS453" i="1"/>
  <c r="MY453" i="1"/>
  <c r="ADV451" i="1"/>
  <c r="WL455" i="1"/>
  <c r="WL456" i="1" s="1"/>
  <c r="WL461" i="1"/>
  <c r="KK456" i="1"/>
  <c r="AEJ451" i="1"/>
  <c r="IV456" i="1"/>
  <c r="AHD453" i="1"/>
  <c r="ZT453" i="1"/>
  <c r="SJ453" i="1"/>
  <c r="KZ453" i="1"/>
  <c r="DP455" i="1"/>
  <c r="DP456" i="1" s="1"/>
  <c r="DP460" i="1"/>
  <c r="AAQ456" i="1"/>
  <c r="ADK454" i="1"/>
  <c r="WA454" i="1"/>
  <c r="OQ454" i="1"/>
  <c r="EU453" i="1"/>
  <c r="AHB451" i="1"/>
  <c r="UT453" i="1"/>
  <c r="NJ453" i="1"/>
  <c r="BB454" i="1"/>
  <c r="BB461" i="1" s="1"/>
  <c r="AHA454" i="1"/>
  <c r="AHA461" i="1" s="1"/>
  <c r="BA453" i="1"/>
  <c r="LV453" i="1"/>
  <c r="NA453" i="1"/>
  <c r="GT454" i="1"/>
  <c r="GT461" i="1" s="1"/>
  <c r="ACP454" i="1"/>
  <c r="ACP461" i="1" s="1"/>
  <c r="AAS454" i="1"/>
  <c r="AAS461" i="1" s="1"/>
  <c r="OT454" i="1"/>
  <c r="OT461" i="1" s="1"/>
  <c r="DF454" i="1"/>
  <c r="DF461" i="1" s="1"/>
  <c r="Z454" i="1"/>
  <c r="Z461" i="1" s="1"/>
  <c r="YX454" i="1"/>
  <c r="YX461" i="1" s="1"/>
  <c r="XB454" i="1"/>
  <c r="XB461" i="1" s="1"/>
  <c r="K460" i="1"/>
  <c r="K455" i="1"/>
  <c r="K456" i="1" s="1"/>
  <c r="XR455" i="1"/>
  <c r="XR456" i="1" s="1"/>
  <c r="XR460" i="1"/>
  <c r="ADO460" i="1"/>
  <c r="ADO455" i="1"/>
  <c r="GI461" i="1"/>
  <c r="BY451" i="1"/>
  <c r="AS460" i="1"/>
  <c r="AS455" i="1"/>
  <c r="AS456" i="1" s="1"/>
  <c r="DI451" i="1"/>
  <c r="DI454" i="1"/>
  <c r="SQ460" i="1"/>
  <c r="SQ455" i="1"/>
  <c r="SQ456" i="1" s="1"/>
  <c r="WH460" i="1"/>
  <c r="BJ460" i="1"/>
  <c r="DT460" i="1"/>
  <c r="DT455" i="1"/>
  <c r="DT456" i="1" s="1"/>
  <c r="VW460" i="1"/>
  <c r="FV460" i="1"/>
  <c r="FV455" i="1"/>
  <c r="FV456" i="1" s="1"/>
  <c r="LI460" i="1"/>
  <c r="AK456" i="1"/>
  <c r="MJ455" i="1"/>
  <c r="MJ456" i="1" s="1"/>
  <c r="MJ460" i="1"/>
  <c r="WZ451" i="1"/>
  <c r="AAD455" i="1"/>
  <c r="AAD456" i="1" s="1"/>
  <c r="AAD461" i="1"/>
  <c r="XA454" i="1"/>
  <c r="XA461" i="1" s="1"/>
  <c r="BU454" i="1"/>
  <c r="BU461" i="1" s="1"/>
  <c r="ADM454" i="1"/>
  <c r="ADM461" i="1" s="1"/>
  <c r="LA454" i="1"/>
  <c r="LA461" i="1" s="1"/>
  <c r="HJ454" i="1"/>
  <c r="HJ461" i="1" s="1"/>
  <c r="PK455" i="1"/>
  <c r="PK456" i="1" s="1"/>
  <c r="PK460" i="1"/>
  <c r="TB455" i="1"/>
  <c r="TB456" i="1" s="1"/>
  <c r="TB460" i="1"/>
  <c r="AHE460" i="1"/>
  <c r="AHE455" i="1"/>
  <c r="AHE456" i="1" s="1"/>
  <c r="ADL451" i="1"/>
  <c r="AHO455" i="1"/>
  <c r="AHO456" i="1" s="1"/>
  <c r="AHO461" i="1"/>
  <c r="QH455" i="1"/>
  <c r="QH456" i="1" s="1"/>
  <c r="QH460" i="1"/>
  <c r="XA460" i="1"/>
  <c r="ABP451" i="1"/>
  <c r="AGK460" i="1"/>
  <c r="AGK455" i="1"/>
  <c r="AGK456" i="1" s="1"/>
  <c r="AR460" i="1"/>
  <c r="AR455" i="1"/>
  <c r="AR456" i="1" s="1"/>
  <c r="UF460" i="1"/>
  <c r="ABO453" i="1"/>
  <c r="ABO460" i="1" s="1"/>
  <c r="FP451" i="1"/>
  <c r="GD454" i="1"/>
  <c r="GD461" i="1" s="1"/>
  <c r="QO460" i="1"/>
  <c r="QO455" i="1"/>
  <c r="QO456" i="1" s="1"/>
  <c r="AFD460" i="1"/>
  <c r="AFD455" i="1"/>
  <c r="AFD456" i="1" s="1"/>
  <c r="QJ460" i="1"/>
  <c r="QJ455" i="1"/>
  <c r="QJ456" i="1" s="1"/>
  <c r="AY460" i="1"/>
  <c r="AY455" i="1"/>
  <c r="AY456" i="1" s="1"/>
  <c r="AAB455" i="1"/>
  <c r="AAB456" i="1" s="1"/>
  <c r="AAB461" i="1"/>
  <c r="ADR460" i="1"/>
  <c r="OX460" i="1"/>
  <c r="VH456" i="1"/>
  <c r="SN460" i="1"/>
  <c r="HC460" i="1"/>
  <c r="HC455" i="1"/>
  <c r="HC456" i="1" s="1"/>
  <c r="RM460" i="1"/>
  <c r="RM455" i="1"/>
  <c r="RM456" i="1" s="1"/>
  <c r="UV460" i="1"/>
  <c r="UV455" i="1"/>
  <c r="UV456" i="1" s="1"/>
  <c r="ACE461" i="1"/>
  <c r="AAW460" i="1"/>
  <c r="AAW455" i="1"/>
  <c r="ES460" i="1"/>
  <c r="ES455" i="1"/>
  <c r="ES456" i="1" s="1"/>
  <c r="ABD460" i="1"/>
  <c r="ABD455" i="1"/>
  <c r="ABD456" i="1" s="1"/>
  <c r="CN460" i="1"/>
  <c r="CN455" i="1"/>
  <c r="CN456" i="1" s="1"/>
  <c r="TO460" i="1"/>
  <c r="TO455" i="1"/>
  <c r="TO456" i="1" s="1"/>
  <c r="ME460" i="1"/>
  <c r="ME455" i="1"/>
  <c r="ME456" i="1" s="1"/>
  <c r="AAX460" i="1"/>
  <c r="TN460" i="1"/>
  <c r="FZ460" i="1"/>
  <c r="FZ455" i="1"/>
  <c r="FZ456" i="1" s="1"/>
  <c r="AEO460" i="1"/>
  <c r="BZ455" i="1"/>
  <c r="BZ456" i="1" s="1"/>
  <c r="BZ460" i="1"/>
  <c r="AEN454" i="1"/>
  <c r="AEN461" i="1" s="1"/>
  <c r="PT454" i="1"/>
  <c r="AAL453" i="1"/>
  <c r="AFY453" i="1"/>
  <c r="UW454" i="1"/>
  <c r="UW461" i="1" s="1"/>
  <c r="OS460" i="1"/>
  <c r="IO453" i="1"/>
  <c r="CK453" i="1"/>
  <c r="WB451" i="1"/>
  <c r="OJ455" i="1"/>
  <c r="OJ456" i="1" s="1"/>
  <c r="OJ461" i="1"/>
  <c r="OA451" i="1"/>
  <c r="UL453" i="1"/>
  <c r="PM453" i="1"/>
  <c r="PM460" i="1" s="1"/>
  <c r="AGZ456" i="1"/>
  <c r="SF451" i="1"/>
  <c r="ADH453" i="1"/>
  <c r="VX453" i="1"/>
  <c r="ON453" i="1"/>
  <c r="HD453" i="1"/>
  <c r="HD460" i="1" s="1"/>
  <c r="AHF451" i="1"/>
  <c r="ADN451" i="1"/>
  <c r="XJ461" i="1"/>
  <c r="MH451" i="1"/>
  <c r="AFA451" i="1"/>
  <c r="HH451" i="1"/>
  <c r="ABX453" i="1"/>
  <c r="UN453" i="1"/>
  <c r="ND453" i="1"/>
  <c r="AAI451" i="1"/>
  <c r="AAQ455" i="1"/>
  <c r="AAQ461" i="1"/>
  <c r="TG455" i="1"/>
  <c r="TG456" i="1" s="1"/>
  <c r="TG461" i="1"/>
  <c r="TS451" i="1"/>
  <c r="QA456" i="1"/>
  <c r="UA453" i="1"/>
  <c r="IY453" i="1"/>
  <c r="AI460" i="1"/>
  <c r="AI455" i="1"/>
  <c r="AI456" i="1" s="1"/>
  <c r="AH460" i="1"/>
  <c r="ABY453" i="1"/>
  <c r="VU453" i="1"/>
  <c r="KS454" i="1"/>
  <c r="KS461" i="1" s="1"/>
  <c r="EO460" i="1"/>
  <c r="EO455" i="1"/>
  <c r="EO456" i="1" s="1"/>
  <c r="UF451" i="1"/>
  <c r="YF451" i="1"/>
  <c r="WR453" i="1"/>
  <c r="HX453" i="1"/>
  <c r="AE451" i="1"/>
  <c r="SY454" i="1"/>
  <c r="SY461" i="1" s="1"/>
  <c r="EE454" i="1"/>
  <c r="EE461" i="1" s="1"/>
  <c r="XV455" i="1"/>
  <c r="XV456" i="1" s="1"/>
  <c r="XV461" i="1"/>
  <c r="WO460" i="1"/>
  <c r="WO455" i="1"/>
  <c r="WO456" i="1" s="1"/>
  <c r="AEF453" i="1"/>
  <c r="WV453" i="1"/>
  <c r="PL453" i="1"/>
  <c r="IB453" i="1"/>
  <c r="ADO454" i="1"/>
  <c r="ADO461" i="1" s="1"/>
  <c r="OU454" i="1"/>
  <c r="OU461" i="1" s="1"/>
  <c r="AA454" i="1"/>
  <c r="AA461" i="1" s="1"/>
  <c r="AEL451" i="1"/>
  <c r="XB460" i="1"/>
  <c r="XB455" i="1"/>
  <c r="XB456" i="1" s="1"/>
  <c r="DJ451" i="1"/>
  <c r="Y451" i="1"/>
  <c r="P456" i="1"/>
  <c r="ABP454" i="1"/>
  <c r="UF454" i="1"/>
  <c r="UF461" i="1" s="1"/>
  <c r="MV454" i="1"/>
  <c r="MV461" i="1" s="1"/>
  <c r="FL454" i="1"/>
  <c r="FL461" i="1" s="1"/>
  <c r="ABO454" i="1"/>
  <c r="UE454" i="1"/>
  <c r="MU455" i="1"/>
  <c r="MU456" i="1" s="1"/>
  <c r="MU461" i="1"/>
  <c r="ADZ453" i="1"/>
  <c r="HV454" i="1"/>
  <c r="HV461" i="1" s="1"/>
  <c r="AFE453" i="1"/>
  <c r="RQ455" i="1"/>
  <c r="RQ456" i="1" s="1"/>
  <c r="RQ461" i="1"/>
  <c r="JI453" i="1"/>
  <c r="EZ454" i="1"/>
  <c r="EZ461" i="1" s="1"/>
  <c r="VH454" i="1"/>
  <c r="VH461" i="1" s="1"/>
  <c r="XC456" i="1"/>
  <c r="ABC454" i="1"/>
  <c r="TS454" i="1"/>
  <c r="MI455" i="1"/>
  <c r="MI456" i="1" s="1"/>
  <c r="MI461" i="1"/>
  <c r="DZ455" i="1"/>
  <c r="DZ456" i="1" s="1"/>
  <c r="DZ461" i="1"/>
  <c r="ABB453" i="1"/>
  <c r="MH453" i="1"/>
  <c r="MH460" i="1" s="1"/>
  <c r="EX460" i="1"/>
  <c r="EX455" i="1"/>
  <c r="EX456" i="1" s="1"/>
  <c r="CC456" i="1"/>
  <c r="ABQ455" i="1"/>
  <c r="ABQ456" i="1" s="1"/>
  <c r="ABQ460" i="1"/>
  <c r="PI453" i="1"/>
  <c r="AHD451" i="1"/>
  <c r="AEZ453" i="1"/>
  <c r="QF453" i="1"/>
  <c r="QF460" i="1" s="1"/>
  <c r="BL453" i="1"/>
  <c r="XO454" i="1"/>
  <c r="XO461" i="1" s="1"/>
  <c r="IU454" i="1"/>
  <c r="IU461" i="1" s="1"/>
  <c r="IZ455" i="1"/>
  <c r="IZ456" i="1" s="1"/>
  <c r="IZ461" i="1"/>
  <c r="PS454" i="1"/>
  <c r="PS461" i="1" s="1"/>
  <c r="AY454" i="1"/>
  <c r="AY461" i="1" s="1"/>
  <c r="KS451" i="1"/>
  <c r="HA456" i="1"/>
  <c r="CC451" i="1"/>
  <c r="PH456" i="1"/>
  <c r="EF451" i="1"/>
  <c r="AGF453" i="1"/>
  <c r="RL453" i="1"/>
  <c r="CR453" i="1"/>
  <c r="AHK454" i="1"/>
  <c r="AHK461" i="1" s="1"/>
  <c r="AAA454" i="1"/>
  <c r="SQ454" i="1"/>
  <c r="SQ461" i="1" s="1"/>
  <c r="LG454" i="1"/>
  <c r="LG461" i="1" s="1"/>
  <c r="CQ453" i="1"/>
  <c r="AGD455" i="1"/>
  <c r="AGD456" i="1" s="1"/>
  <c r="AGD461" i="1"/>
  <c r="NR451" i="1"/>
  <c r="GH451" i="1"/>
  <c r="ADR454" i="1"/>
  <c r="ADR461" i="1" s="1"/>
  <c r="WH454" i="1"/>
  <c r="WH461" i="1" s="1"/>
  <c r="OX454" i="1"/>
  <c r="OX461" i="1" s="1"/>
  <c r="BJ454" i="1"/>
  <c r="BJ461" i="1" s="1"/>
  <c r="FS453" i="1"/>
  <c r="VQ454" i="1"/>
  <c r="VQ461" i="1" s="1"/>
  <c r="EK453" i="1"/>
  <c r="AHH454" i="1"/>
  <c r="AHH461" i="1" s="1"/>
  <c r="SN454" i="1"/>
  <c r="SN461" i="1" s="1"/>
  <c r="DT454" i="1"/>
  <c r="DT461" i="1" s="1"/>
  <c r="GU451" i="1"/>
  <c r="BW451" i="1"/>
  <c r="ADG454" i="1"/>
  <c r="VW454" i="1"/>
  <c r="VW461" i="1" s="1"/>
  <c r="OM454" i="1"/>
  <c r="OM461" i="1" s="1"/>
  <c r="HC454" i="1"/>
  <c r="HC461" i="1" s="1"/>
  <c r="ABZ453" i="1"/>
  <c r="ABZ460" i="1" s="1"/>
  <c r="TJ453" i="1"/>
  <c r="LZ453" i="1"/>
  <c r="ACO453" i="1"/>
  <c r="WK453" i="1"/>
  <c r="LI454" i="1"/>
  <c r="LI461" i="1" s="1"/>
  <c r="FE454" i="1"/>
  <c r="UV454" i="1"/>
  <c r="UV461" i="1" s="1"/>
  <c r="GB454" i="1"/>
  <c r="GB461" i="1" s="1"/>
  <c r="ABM456" i="1"/>
  <c r="LM451" i="1"/>
  <c r="EC451" i="1"/>
  <c r="AAW454" i="1"/>
  <c r="AAW461" i="1" s="1"/>
  <c r="TM454" i="1"/>
  <c r="TM461" i="1" s="1"/>
  <c r="MC454" i="1"/>
  <c r="MC461" i="1" s="1"/>
  <c r="ES454" i="1"/>
  <c r="ES461" i="1" s="1"/>
  <c r="CA454" i="1"/>
  <c r="CA461" i="1" s="1"/>
  <c r="AGS454" i="1"/>
  <c r="AGS461" i="1" s="1"/>
  <c r="M453" i="1"/>
  <c r="XS456" i="1"/>
  <c r="AEC456" i="1"/>
  <c r="PP451" i="1"/>
  <c r="AER453" i="1"/>
  <c r="XH453" i="1"/>
  <c r="PX453" i="1"/>
  <c r="IN453" i="1"/>
  <c r="AAY454" i="1"/>
  <c r="AAY461" i="1" s="1"/>
  <c r="TO454" i="1"/>
  <c r="TO461" i="1" s="1"/>
  <c r="ME454" i="1"/>
  <c r="ME461" i="1" s="1"/>
  <c r="DO453" i="1"/>
  <c r="VZ451" i="1"/>
  <c r="SH451" i="1"/>
  <c r="KX451" i="1"/>
  <c r="AAX454" i="1"/>
  <c r="AAX461" i="1" s="1"/>
  <c r="TN454" i="1"/>
  <c r="TN461" i="1" s="1"/>
  <c r="MD454" i="1"/>
  <c r="MD461" i="1" s="1"/>
  <c r="ET453" i="1"/>
  <c r="AEO454" i="1"/>
  <c r="AEO461" i="1" s="1"/>
  <c r="RI451" i="1"/>
  <c r="BZ454" i="1"/>
  <c r="BZ461" i="1" s="1"/>
  <c r="EN454" i="1"/>
  <c r="EN461" i="1" s="1"/>
  <c r="ABE454" i="1"/>
  <c r="ABE461" i="1" s="1"/>
  <c r="BI454" i="1"/>
  <c r="TI454" i="1"/>
  <c r="TI461" i="1" s="1"/>
  <c r="ED454" i="1"/>
  <c r="ED461" i="1" s="1"/>
  <c r="FA454" i="1"/>
  <c r="OS454" i="1"/>
  <c r="OS461" i="1" s="1"/>
  <c r="TV454" i="1"/>
  <c r="TV461" i="1" s="1"/>
  <c r="JE454" i="1"/>
  <c r="JE461" i="1" s="1"/>
  <c r="AEE455" i="1"/>
  <c r="AEE456" i="1" s="1"/>
  <c r="AEE460" i="1"/>
  <c r="ABR460" i="1"/>
  <c r="ABR455" i="1"/>
  <c r="ABR456" i="1" s="1"/>
  <c r="ABA460" i="1"/>
  <c r="ABA455" i="1"/>
  <c r="ABA456" i="1" s="1"/>
  <c r="AGU460" i="1"/>
  <c r="AGU455" i="1"/>
  <c r="AGU456" i="1" s="1"/>
  <c r="YJ455" i="1"/>
  <c r="YJ456" i="1" s="1"/>
  <c r="YJ461" i="1"/>
  <c r="FT460" i="1"/>
  <c r="FT455" i="1"/>
  <c r="FT456" i="1" s="1"/>
  <c r="LP455" i="1"/>
  <c r="LP456" i="1" s="1"/>
  <c r="LP461" i="1"/>
  <c r="SY460" i="1"/>
  <c r="FI460" i="1"/>
  <c r="FI455" i="1"/>
  <c r="FI456" i="1" s="1"/>
  <c r="AA460" i="1"/>
  <c r="AA455" i="1"/>
  <c r="AA456" i="1" s="1"/>
  <c r="ABP453" i="1"/>
  <c r="ABP460" i="1" s="1"/>
  <c r="PO455" i="1"/>
  <c r="PO456" i="1" s="1"/>
  <c r="PO461" i="1"/>
  <c r="XT460" i="1"/>
  <c r="XT455" i="1"/>
  <c r="XT456" i="1" s="1"/>
  <c r="PS460" i="1"/>
  <c r="PS455" i="1"/>
  <c r="PS456" i="1" s="1"/>
  <c r="AGG455" i="1"/>
  <c r="AGG456" i="1" s="1"/>
  <c r="AGG461" i="1"/>
  <c r="LH455" i="1"/>
  <c r="LH456" i="1" s="1"/>
  <c r="LH461" i="1"/>
  <c r="AHK460" i="1"/>
  <c r="LG460" i="1"/>
  <c r="LG455" i="1"/>
  <c r="LG456" i="1" s="1"/>
  <c r="ABV455" i="1"/>
  <c r="ABV456" i="1" s="1"/>
  <c r="ABV460" i="1"/>
  <c r="AHH460" i="1"/>
  <c r="OM460" i="1"/>
  <c r="OM455" i="1"/>
  <c r="OM456" i="1" s="1"/>
  <c r="NF460" i="1"/>
  <c r="NF455" i="1"/>
  <c r="NF456" i="1" s="1"/>
  <c r="GB460" i="1"/>
  <c r="GB455" i="1"/>
  <c r="GB456" i="1" s="1"/>
  <c r="TM460" i="1"/>
  <c r="CA460" i="1"/>
  <c r="CA455" i="1"/>
  <c r="TT460" i="1"/>
  <c r="TT455" i="1"/>
  <c r="TT456" i="1" s="1"/>
  <c r="BD460" i="1"/>
  <c r="BD455" i="1"/>
  <c r="BD456" i="1" s="1"/>
  <c r="AAY460" i="1"/>
  <c r="AAY455" i="1"/>
  <c r="AAY456" i="1" s="1"/>
  <c r="AHP451" i="1"/>
  <c r="AAV453" i="1"/>
  <c r="MB453" i="1"/>
  <c r="MB460" i="1" s="1"/>
  <c r="ACY453" i="1"/>
  <c r="ACY460" i="1" s="1"/>
  <c r="VO453" i="1"/>
  <c r="VO460" i="1" s="1"/>
  <c r="OE453" i="1"/>
  <c r="OE460" i="1" s="1"/>
  <c r="RV460" i="1"/>
  <c r="RV455" i="1"/>
  <c r="RV456" i="1" s="1"/>
  <c r="KL460" i="1"/>
  <c r="KL455" i="1"/>
  <c r="KL456" i="1" s="1"/>
  <c r="EH454" i="1"/>
  <c r="EH461" i="1" s="1"/>
  <c r="ZU460" i="1"/>
  <c r="ZU455" i="1"/>
  <c r="ZU456" i="1" s="1"/>
  <c r="TQ453" i="1"/>
  <c r="TQ460" i="1" s="1"/>
  <c r="NM453" i="1"/>
  <c r="OR451" i="1"/>
  <c r="ZL453" i="1"/>
  <c r="KR453" i="1"/>
  <c r="ADC453" i="1"/>
  <c r="OI453" i="1"/>
  <c r="O453" i="1"/>
  <c r="PM455" i="1"/>
  <c r="PM456" i="1" s="1"/>
  <c r="PM461" i="1"/>
  <c r="HD455" i="1"/>
  <c r="HD456" i="1" s="1"/>
  <c r="HD461" i="1"/>
  <c r="AGI454" i="1"/>
  <c r="AGI461" i="1" s="1"/>
  <c r="RO454" i="1"/>
  <c r="RO461" i="1" s="1"/>
  <c r="KE454" i="1"/>
  <c r="KE461" i="1" s="1"/>
  <c r="AFX451" i="1"/>
  <c r="EN453" i="1"/>
  <c r="AFO453" i="1"/>
  <c r="YE453" i="1"/>
  <c r="QU453" i="1"/>
  <c r="YB454" i="1"/>
  <c r="YB461" i="1" s="1"/>
  <c r="JH454" i="1"/>
  <c r="JH461" i="1" s="1"/>
  <c r="ADO456" i="1"/>
  <c r="ADW454" i="1"/>
  <c r="ADV453" i="1"/>
  <c r="PB460" i="1"/>
  <c r="PB455" i="1"/>
  <c r="PB456" i="1" s="1"/>
  <c r="GL460" i="1"/>
  <c r="GL455" i="1"/>
  <c r="GL456" i="1" s="1"/>
  <c r="AGW453" i="1"/>
  <c r="PQ460" i="1"/>
  <c r="PQ455" i="1"/>
  <c r="PQ456" i="1" s="1"/>
  <c r="DI453" i="1"/>
  <c r="DI460" i="1" s="1"/>
  <c r="MV451" i="1"/>
  <c r="ADS451" i="1"/>
  <c r="AEA453" i="1"/>
  <c r="PG453" i="1"/>
  <c r="AM453" i="1"/>
  <c r="AAW456" i="1"/>
  <c r="FY451" i="1"/>
  <c r="CG451" i="1"/>
  <c r="ADY460" i="1"/>
  <c r="ADY455" i="1"/>
  <c r="ADY456" i="1" s="1"/>
  <c r="UC453" i="1"/>
  <c r="MS454" i="1"/>
  <c r="MS461" i="1" s="1"/>
  <c r="CW453" i="1"/>
  <c r="CW460" i="1" s="1"/>
  <c r="TD451" i="1"/>
  <c r="L453" i="1"/>
  <c r="KU451" i="1"/>
  <c r="LC453" i="1"/>
  <c r="YO456" i="1"/>
  <c r="OS451" i="1"/>
  <c r="AGN453" i="1"/>
  <c r="ZD453" i="1"/>
  <c r="RT453" i="1"/>
  <c r="KJ453" i="1"/>
  <c r="KJ460" i="1" s="1"/>
  <c r="CZ453" i="1"/>
  <c r="KI453" i="1"/>
  <c r="CY454" i="1"/>
  <c r="CY461" i="1" s="1"/>
  <c r="ACT453" i="1"/>
  <c r="VJ453" i="1"/>
  <c r="NZ454" i="1"/>
  <c r="NZ461" i="1" s="1"/>
  <c r="GP453" i="1"/>
  <c r="AL454" i="1"/>
  <c r="AL461" i="1" s="1"/>
  <c r="PE460" i="1"/>
  <c r="PE455" i="1"/>
  <c r="PE456" i="1" s="1"/>
  <c r="QR456" i="1"/>
  <c r="RP453" i="1"/>
  <c r="CV453" i="1"/>
  <c r="CM454" i="1"/>
  <c r="CM461" i="1" s="1"/>
  <c r="ADN454" i="1"/>
  <c r="ADN461" i="1" s="1"/>
  <c r="ZV453" i="1"/>
  <c r="ZV460" i="1" s="1"/>
  <c r="SL453" i="1"/>
  <c r="LB453" i="1"/>
  <c r="AGO453" i="1"/>
  <c r="VM454" i="1"/>
  <c r="VM461" i="1" s="1"/>
  <c r="JE460" i="1"/>
  <c r="DA453" i="1"/>
  <c r="ZT451" i="1"/>
  <c r="QF455" i="1"/>
  <c r="QF456" i="1" s="1"/>
  <c r="QF461" i="1"/>
  <c r="TW453" i="1"/>
  <c r="FC453" i="1"/>
  <c r="OW454" i="1"/>
  <c r="OG455" i="1"/>
  <c r="OG456" i="1" s="1"/>
  <c r="OG461" i="1"/>
  <c r="ADX453" i="1"/>
  <c r="WN453" i="1"/>
  <c r="PD453" i="1"/>
  <c r="UH451" i="1"/>
  <c r="YW455" i="1"/>
  <c r="YW456" i="1" s="1"/>
  <c r="YW461" i="1"/>
  <c r="YV454" i="1"/>
  <c r="KB454" i="1"/>
  <c r="KB461" i="1" s="1"/>
  <c r="AF453" i="1"/>
  <c r="DO451" i="1"/>
  <c r="AGE453" i="1"/>
  <c r="AGE460" i="1" s="1"/>
  <c r="KA453" i="1"/>
  <c r="KA460" i="1" s="1"/>
  <c r="AEX451" i="1"/>
  <c r="ACL460" i="1"/>
  <c r="ACL455" i="1"/>
  <c r="ACL456" i="1" s="1"/>
  <c r="VB453" i="1"/>
  <c r="HN454" i="1"/>
  <c r="HN461" i="1" s="1"/>
  <c r="AD453" i="1"/>
  <c r="AGC454" i="1"/>
  <c r="AGC461" i="1" s="1"/>
  <c r="YS454" i="1"/>
  <c r="YS461" i="1" s="1"/>
  <c r="RI454" i="1"/>
  <c r="RI461" i="1" s="1"/>
  <c r="JY454" i="1"/>
  <c r="JY461" i="1" s="1"/>
  <c r="DU454" i="1"/>
  <c r="DU461" i="1" s="1"/>
  <c r="VR453" i="1"/>
  <c r="ZJ455" i="1"/>
  <c r="ZJ456" i="1" s="1"/>
  <c r="ZJ460" i="1"/>
  <c r="AEG453" i="1"/>
  <c r="AEG460" i="1" s="1"/>
  <c r="GN456" i="1"/>
  <c r="AGQ456" i="1"/>
  <c r="K451" i="1"/>
  <c r="NG453" i="1"/>
  <c r="FW460" i="1"/>
  <c r="FW455" i="1"/>
  <c r="FW456" i="1" s="1"/>
  <c r="LJ455" i="1"/>
  <c r="LJ456" i="1" s="1"/>
  <c r="LJ461" i="1"/>
  <c r="AAT453" i="1"/>
  <c r="SD453" i="1"/>
  <c r="EP454" i="1"/>
  <c r="EP461" i="1" s="1"/>
  <c r="QG454" i="1"/>
  <c r="QG461" i="1" s="1"/>
  <c r="KC453" i="1"/>
  <c r="DY453" i="1"/>
  <c r="YM454" i="1"/>
  <c r="YM461" i="1" s="1"/>
  <c r="JS454" i="1"/>
  <c r="JS461" i="1" s="1"/>
  <c r="AEP453" i="1"/>
  <c r="E451" i="1"/>
  <c r="SG453" i="1"/>
  <c r="JY451" i="1"/>
  <c r="BH455" i="1"/>
  <c r="BH456" i="1" s="1"/>
  <c r="BH460" i="1"/>
  <c r="YA454" i="1"/>
  <c r="YA461" i="1" s="1"/>
  <c r="JG454" i="1"/>
  <c r="JG461" i="1" s="1"/>
  <c r="VF456" i="1"/>
  <c r="CT456" i="1"/>
  <c r="VM451" i="1"/>
  <c r="MW456" i="1"/>
  <c r="FM456" i="1"/>
  <c r="IF451" i="1"/>
  <c r="IF456" i="1"/>
  <c r="X453" i="1"/>
  <c r="AEI456" i="1"/>
  <c r="ADJ461" i="1"/>
  <c r="ZR460" i="1"/>
  <c r="ZR455" i="1"/>
  <c r="ZR456" i="1" s="1"/>
  <c r="ACC453" i="1"/>
  <c r="AGT453" i="1"/>
  <c r="PE454" i="1"/>
  <c r="PE461" i="1" s="1"/>
  <c r="AJ454" i="1"/>
  <c r="PQ454" i="1"/>
  <c r="PQ461" i="1" s="1"/>
  <c r="Y454" i="1"/>
  <c r="Y461" i="1" s="1"/>
  <c r="EL455" i="1"/>
  <c r="EL456" i="1" s="1"/>
  <c r="AZ460" i="1"/>
  <c r="AZ455" i="1"/>
  <c r="AZ456" i="1" s="1"/>
  <c r="UW460" i="1"/>
  <c r="ADD460" i="1"/>
  <c r="ADD455" i="1"/>
  <c r="ADD456" i="1" s="1"/>
  <c r="SA460" i="1"/>
  <c r="SA455" i="1"/>
  <c r="SA456" i="1" s="1"/>
  <c r="AFB455" i="1"/>
  <c r="AFB456" i="1" s="1"/>
  <c r="AFB460" i="1"/>
  <c r="AFF460" i="1"/>
  <c r="AFF455" i="1"/>
  <c r="AFF456" i="1" s="1"/>
  <c r="VH460" i="1"/>
  <c r="VH455" i="1"/>
  <c r="JN455" i="1"/>
  <c r="JN456" i="1" s="1"/>
  <c r="JN461" i="1"/>
  <c r="EG460" i="1"/>
  <c r="EG455" i="1"/>
  <c r="EG456" i="1" s="1"/>
  <c r="XO453" i="1"/>
  <c r="ACY461" i="1"/>
  <c r="DB460" i="1"/>
  <c r="DB455" i="1"/>
  <c r="DB456" i="1" s="1"/>
  <c r="TQ455" i="1"/>
  <c r="TQ456" i="1" s="1"/>
  <c r="TQ461" i="1"/>
  <c r="BE455" i="1"/>
  <c r="BE456" i="1" s="1"/>
  <c r="BE460" i="1"/>
  <c r="TH460" i="1"/>
  <c r="TH455" i="1"/>
  <c r="TH456" i="1" s="1"/>
  <c r="CB460" i="1"/>
  <c r="CB455" i="1"/>
  <c r="CB456" i="1" s="1"/>
  <c r="SU453" i="1"/>
  <c r="HR455" i="1"/>
  <c r="HR456" i="1" s="1"/>
  <c r="HR461" i="1"/>
  <c r="UO460" i="1"/>
  <c r="UO455" i="1"/>
  <c r="UO456" i="1" s="1"/>
  <c r="JM454" i="1"/>
  <c r="EF460" i="1"/>
  <c r="EF455" i="1"/>
  <c r="EF456" i="1" s="1"/>
  <c r="KG460" i="1"/>
  <c r="KG455" i="1"/>
  <c r="KG456" i="1" s="1"/>
  <c r="CW455" i="1"/>
  <c r="CW461" i="1"/>
  <c r="ACZ460" i="1"/>
  <c r="ACZ455" i="1"/>
  <c r="ACZ456" i="1" s="1"/>
  <c r="VP460" i="1"/>
  <c r="VP455" i="1"/>
  <c r="VP456" i="1" s="1"/>
  <c r="OF460" i="1"/>
  <c r="OF455" i="1"/>
  <c r="OF456" i="1" s="1"/>
  <c r="GV455" i="1"/>
  <c r="GV456" i="1" s="1"/>
  <c r="GV460" i="1"/>
  <c r="ZW454" i="1"/>
  <c r="ZW461" i="1" s="1"/>
  <c r="KJ455" i="1"/>
  <c r="KJ456" i="1" s="1"/>
  <c r="KJ461" i="1"/>
  <c r="AGM454" i="1"/>
  <c r="AGM461" i="1" s="1"/>
  <c r="ZC454" i="1"/>
  <c r="RS454" i="1"/>
  <c r="RS461" i="1" s="1"/>
  <c r="BS460" i="1"/>
  <c r="BS455" i="1"/>
  <c r="BS456" i="1" s="1"/>
  <c r="F455" i="1"/>
  <c r="F456" i="1" s="1"/>
  <c r="F460" i="1"/>
  <c r="ACS460" i="1"/>
  <c r="ACS455" i="1"/>
  <c r="ACS456" i="1" s="1"/>
  <c r="LM460" i="1"/>
  <c r="LM455" i="1"/>
  <c r="LM456" i="1" s="1"/>
  <c r="NC460" i="1"/>
  <c r="NC455" i="1"/>
  <c r="NC456" i="1" s="1"/>
  <c r="AFM460" i="1"/>
  <c r="AFM455" i="1"/>
  <c r="AFM456" i="1" s="1"/>
  <c r="DE460" i="1"/>
  <c r="DE455" i="1"/>
  <c r="DE456" i="1" s="1"/>
  <c r="AGJ454" i="1"/>
  <c r="AGJ461" i="1" s="1"/>
  <c r="AEM453" i="1"/>
  <c r="AEM454" i="1"/>
  <c r="AEM461" i="1" s="1"/>
  <c r="AAU453" i="1"/>
  <c r="AGA454" i="1"/>
  <c r="AGA461" i="1" s="1"/>
  <c r="YQ454" i="1"/>
  <c r="YQ461" i="1" s="1"/>
  <c r="RG454" i="1"/>
  <c r="RG461" i="1" s="1"/>
  <c r="JW454" i="1"/>
  <c r="JW461" i="1" s="1"/>
  <c r="BG460" i="1"/>
  <c r="BG455" i="1"/>
  <c r="BG456" i="1" s="1"/>
  <c r="RF453" i="1"/>
  <c r="DR454" i="1"/>
  <c r="DR461" i="1" s="1"/>
  <c r="AAK454" i="1"/>
  <c r="AAK461" i="1" s="1"/>
  <c r="UG460" i="1"/>
  <c r="UG455" i="1"/>
  <c r="UG456" i="1" s="1"/>
  <c r="OC460" i="1"/>
  <c r="OC455" i="1"/>
  <c r="OC456" i="1" s="1"/>
  <c r="HY460" i="1"/>
  <c r="HY455" i="1"/>
  <c r="HY456" i="1" s="1"/>
  <c r="MN460" i="1"/>
  <c r="MN455" i="1"/>
  <c r="MN456" i="1" s="1"/>
  <c r="M451" i="1"/>
  <c r="ABU460" i="1"/>
  <c r="ABU455" i="1"/>
  <c r="ABU456" i="1" s="1"/>
  <c r="HT454" i="1"/>
  <c r="HT461" i="1" s="1"/>
  <c r="WU456" i="1"/>
  <c r="MA454" i="1"/>
  <c r="MA461" i="1" s="1"/>
  <c r="UH453" i="1"/>
  <c r="JM451" i="1"/>
  <c r="VE455" i="1"/>
  <c r="VE456" i="1" s="1"/>
  <c r="VE461" i="1"/>
  <c r="WJ460" i="1"/>
  <c r="WJ455" i="1"/>
  <c r="WJ456" i="1" s="1"/>
  <c r="OZ460" i="1"/>
  <c r="OZ455" i="1"/>
  <c r="OZ456" i="1" s="1"/>
  <c r="HP460" i="1"/>
  <c r="HP455" i="1"/>
  <c r="HP456" i="1" s="1"/>
  <c r="AGE461" i="1"/>
  <c r="YU454" i="1"/>
  <c r="RK454" i="1"/>
  <c r="KA455" i="1"/>
  <c r="KA456" i="1" s="1"/>
  <c r="KA461" i="1"/>
  <c r="AE454" i="1"/>
  <c r="AE461" i="1" s="1"/>
  <c r="ABF455" i="1"/>
  <c r="ABF456" i="1" s="1"/>
  <c r="ABF460" i="1"/>
  <c r="TV460" i="1"/>
  <c r="TV455" i="1"/>
  <c r="TV456" i="1" s="1"/>
  <c r="ML460" i="1"/>
  <c r="ML455" i="1"/>
  <c r="ML456" i="1" s="1"/>
  <c r="AEW460" i="1"/>
  <c r="AEW455" i="1"/>
  <c r="AEW456" i="1" s="1"/>
  <c r="XM460" i="1"/>
  <c r="XM455" i="1"/>
  <c r="XM456" i="1" s="1"/>
  <c r="QC460" i="1"/>
  <c r="QC455" i="1"/>
  <c r="QC456" i="1" s="1"/>
  <c r="IS460" i="1"/>
  <c r="IS455" i="1"/>
  <c r="IS456" i="1" s="1"/>
  <c r="AU453" i="1"/>
  <c r="RZ460" i="1"/>
  <c r="RZ455" i="1"/>
  <c r="RZ456" i="1" s="1"/>
  <c r="AEG455" i="1"/>
  <c r="AEG456" i="1" s="1"/>
  <c r="AEG461" i="1"/>
  <c r="ADP454" i="1"/>
  <c r="ADP461" i="1" s="1"/>
  <c r="OV454" i="1"/>
  <c r="AB454" i="1"/>
  <c r="AB461" i="1" s="1"/>
  <c r="ACA454" i="1"/>
  <c r="ACA461" i="1" s="1"/>
  <c r="UQ454" i="1"/>
  <c r="AGX453" i="1"/>
  <c r="ZN453" i="1"/>
  <c r="KT454" i="1"/>
  <c r="KT461" i="1" s="1"/>
  <c r="AHM454" i="1"/>
  <c r="ABI454" i="1"/>
  <c r="VE453" i="1"/>
  <c r="VE460" i="1" s="1"/>
  <c r="PA455" i="1"/>
  <c r="PA456" i="1" s="1"/>
  <c r="PA460" i="1"/>
  <c r="AFX454" i="1"/>
  <c r="AFX461" i="1" s="1"/>
  <c r="RD454" i="1"/>
  <c r="RD461" i="1" s="1"/>
  <c r="CJ454" i="1"/>
  <c r="CJ461" i="1" s="1"/>
  <c r="CA456" i="1"/>
  <c r="UU453" i="1"/>
  <c r="CW451" i="1"/>
  <c r="CW456" i="1"/>
  <c r="YK460" i="1"/>
  <c r="YK455" i="1"/>
  <c r="YK456" i="1" s="1"/>
  <c r="ZQ454" i="1"/>
  <c r="ZQ461" i="1" s="1"/>
  <c r="KW454" i="1"/>
  <c r="KW461" i="1" s="1"/>
  <c r="DM454" i="1"/>
  <c r="DM461" i="1" s="1"/>
  <c r="AAO453" i="1"/>
  <c r="AGB451" i="1"/>
  <c r="AGB454" i="1"/>
  <c r="AGB461" i="1" s="1"/>
  <c r="YR454" i="1"/>
  <c r="YR461" i="1" s="1"/>
  <c r="RH454" i="1"/>
  <c r="RH461" i="1" s="1"/>
  <c r="JX454" i="1"/>
  <c r="JX461" i="1" s="1"/>
  <c r="UI460" i="1"/>
  <c r="ADL453" i="1"/>
  <c r="WB453" i="1"/>
  <c r="OR453" i="1"/>
  <c r="OR460" i="1" s="1"/>
  <c r="ADC451" i="1"/>
  <c r="AHC454" i="1"/>
  <c r="ZS454" i="1"/>
  <c r="ZS461" i="1" s="1"/>
  <c r="SI454" i="1"/>
  <c r="SI461" i="1" s="1"/>
  <c r="KY454" i="1"/>
  <c r="BC454" i="1"/>
  <c r="BC461" i="1" s="1"/>
  <c r="YL451" i="1"/>
  <c r="JR454" i="1"/>
  <c r="JR461" i="1" s="1"/>
  <c r="YL453" i="1"/>
  <c r="RB453" i="1"/>
  <c r="JR453" i="1"/>
  <c r="US453" i="1"/>
  <c r="GW454" i="1"/>
  <c r="GW461" i="1" s="1"/>
  <c r="AK454" i="1"/>
  <c r="AK461" i="1" s="1"/>
  <c r="NV454" i="1"/>
  <c r="NV461" i="1" s="1"/>
  <c r="EC454" i="1"/>
  <c r="EC461" i="1" s="1"/>
  <c r="BR455" i="1"/>
  <c r="BR456" i="1" s="1"/>
  <c r="MX454" i="1"/>
  <c r="MX461" i="1" s="1"/>
  <c r="ML454" i="1"/>
  <c r="ML461" i="1" s="1"/>
  <c r="KY455" i="1" l="1"/>
  <c r="KY456" i="1" s="1"/>
  <c r="KY461" i="1"/>
  <c r="OV455" i="1"/>
  <c r="OV456" i="1" s="1"/>
  <c r="OV461" i="1"/>
  <c r="ADX460" i="1"/>
  <c r="ADX455" i="1"/>
  <c r="ADX456" i="1" s="1"/>
  <c r="ABB460" i="1"/>
  <c r="ABB455" i="1"/>
  <c r="ABB456" i="1" s="1"/>
  <c r="LV460" i="1"/>
  <c r="LV455" i="1"/>
  <c r="LV456" i="1" s="1"/>
  <c r="SJ460" i="1"/>
  <c r="SJ455" i="1"/>
  <c r="SJ456" i="1" s="1"/>
  <c r="NS455" i="1"/>
  <c r="NS456" i="1" s="1"/>
  <c r="NS461" i="1"/>
  <c r="ACW460" i="1"/>
  <c r="ACW455" i="1"/>
  <c r="ACW456" i="1" s="1"/>
  <c r="JP460" i="1"/>
  <c r="JP455" i="1"/>
  <c r="JP456" i="1" s="1"/>
  <c r="VN460" i="1"/>
  <c r="VN455" i="1"/>
  <c r="VN456" i="1" s="1"/>
  <c r="AEL460" i="1"/>
  <c r="AEL455" i="1"/>
  <c r="AEL456" i="1" s="1"/>
  <c r="WQ460" i="1"/>
  <c r="WQ455" i="1"/>
  <c r="WQ456" i="1" s="1"/>
  <c r="AHJ455" i="1"/>
  <c r="AHJ456" i="1" s="1"/>
  <c r="AHJ460" i="1"/>
  <c r="ZQ455" i="1"/>
  <c r="ZQ456" i="1" s="1"/>
  <c r="FP455" i="1"/>
  <c r="FP456" i="1" s="1"/>
  <c r="HW455" i="1"/>
  <c r="HW456" i="1" s="1"/>
  <c r="AGC455" i="1"/>
  <c r="AGC456" i="1" s="1"/>
  <c r="US460" i="1"/>
  <c r="US455" i="1"/>
  <c r="US456" i="1" s="1"/>
  <c r="YV455" i="1"/>
  <c r="YV456" i="1" s="1"/>
  <c r="YV461" i="1"/>
  <c r="RP460" i="1"/>
  <c r="RP455" i="1"/>
  <c r="RP456" i="1" s="1"/>
  <c r="VJ455" i="1"/>
  <c r="VJ456" i="1" s="1"/>
  <c r="VJ460" i="1"/>
  <c r="UC460" i="1"/>
  <c r="UC455" i="1"/>
  <c r="UC456" i="1" s="1"/>
  <c r="QU460" i="1"/>
  <c r="QU455" i="1"/>
  <c r="QU456" i="1" s="1"/>
  <c r="KR460" i="1"/>
  <c r="KR455" i="1"/>
  <c r="KR456" i="1" s="1"/>
  <c r="TM455" i="1"/>
  <c r="TM456" i="1" s="1"/>
  <c r="AHH455" i="1"/>
  <c r="AHH456" i="1" s="1"/>
  <c r="IN460" i="1"/>
  <c r="IN455" i="1"/>
  <c r="IN456" i="1" s="1"/>
  <c r="WK460" i="1"/>
  <c r="WK455" i="1"/>
  <c r="WK456" i="1" s="1"/>
  <c r="ADG455" i="1"/>
  <c r="ADG456" i="1" s="1"/>
  <c r="ADG461" i="1"/>
  <c r="PI460" i="1"/>
  <c r="PI455" i="1"/>
  <c r="PI456" i="1" s="1"/>
  <c r="ABP455" i="1"/>
  <c r="ABP456" i="1" s="1"/>
  <c r="ABP461" i="1"/>
  <c r="WV460" i="1"/>
  <c r="WV455" i="1"/>
  <c r="WV456" i="1" s="1"/>
  <c r="IY460" i="1"/>
  <c r="IY455" i="1"/>
  <c r="IY456" i="1" s="1"/>
  <c r="VX460" i="1"/>
  <c r="VX455" i="1"/>
  <c r="VX456" i="1" s="1"/>
  <c r="AFY460" i="1"/>
  <c r="AFY455" i="1"/>
  <c r="AFY456" i="1" s="1"/>
  <c r="AEO455" i="1"/>
  <c r="AEO456" i="1" s="1"/>
  <c r="VW455" i="1"/>
  <c r="VW456" i="1" s="1"/>
  <c r="BA460" i="1"/>
  <c r="BA455" i="1"/>
  <c r="BA456" i="1" s="1"/>
  <c r="WA455" i="1"/>
  <c r="WA456" i="1" s="1"/>
  <c r="WA461" i="1"/>
  <c r="ZT460" i="1"/>
  <c r="ZT455" i="1"/>
  <c r="ZT456" i="1" s="1"/>
  <c r="FQ460" i="1"/>
  <c r="FQ455" i="1"/>
  <c r="FQ456" i="1" s="1"/>
  <c r="R455" i="1"/>
  <c r="R456" i="1" s="1"/>
  <c r="R460" i="1"/>
  <c r="N460" i="1"/>
  <c r="N455" i="1"/>
  <c r="N456" i="1" s="1"/>
  <c r="IT460" i="1"/>
  <c r="IT455" i="1"/>
  <c r="IT456" i="1" s="1"/>
  <c r="VC455" i="1"/>
  <c r="VC456" i="1" s="1"/>
  <c r="VC461" i="1"/>
  <c r="Z460" i="1"/>
  <c r="Z455" i="1"/>
  <c r="Z456" i="1" s="1"/>
  <c r="RX460" i="1"/>
  <c r="RX455" i="1"/>
  <c r="RX456" i="1" s="1"/>
  <c r="MZ460" i="1"/>
  <c r="MZ455" i="1"/>
  <c r="MZ456" i="1" s="1"/>
  <c r="AEJ460" i="1"/>
  <c r="AEJ455" i="1"/>
  <c r="AEJ456" i="1" s="1"/>
  <c r="MH455" i="1"/>
  <c r="MH456" i="1" s="1"/>
  <c r="XU455" i="1"/>
  <c r="XU456" i="1" s="1"/>
  <c r="UK455" i="1"/>
  <c r="UK456" i="1" s="1"/>
  <c r="UK461" i="1"/>
  <c r="RJ460" i="1"/>
  <c r="RJ455" i="1"/>
  <c r="RJ456" i="1" s="1"/>
  <c r="YZ460" i="1"/>
  <c r="YZ455" i="1"/>
  <c r="YZ456" i="1" s="1"/>
  <c r="ZB455" i="1"/>
  <c r="ZB456" i="1" s="1"/>
  <c r="ZB460" i="1"/>
  <c r="ACV460" i="1"/>
  <c r="ACV455" i="1"/>
  <c r="ACV456" i="1" s="1"/>
  <c r="ABZ455" i="1"/>
  <c r="ABZ456" i="1" s="1"/>
  <c r="EW460" i="1"/>
  <c r="EW455" i="1"/>
  <c r="EW456" i="1" s="1"/>
  <c r="VO455" i="1"/>
  <c r="VO456" i="1" s="1"/>
  <c r="QZ455" i="1"/>
  <c r="QZ456" i="1" s="1"/>
  <c r="AT455" i="1"/>
  <c r="AT456" i="1" s="1"/>
  <c r="AT461" i="1"/>
  <c r="AET460" i="1"/>
  <c r="AET455" i="1"/>
  <c r="AET456" i="1" s="1"/>
  <c r="AAH460" i="1"/>
  <c r="AAH455" i="1"/>
  <c r="AAH456" i="1" s="1"/>
  <c r="ADA455" i="1"/>
  <c r="ADA456" i="1" s="1"/>
  <c r="ADA460" i="1"/>
  <c r="AHB460" i="1"/>
  <c r="AHB455" i="1"/>
  <c r="AHB456" i="1" s="1"/>
  <c r="OR455" i="1"/>
  <c r="OR456" i="1" s="1"/>
  <c r="OR461" i="1"/>
  <c r="NI460" i="1"/>
  <c r="NI455" i="1"/>
  <c r="NI456" i="1" s="1"/>
  <c r="HM460" i="1"/>
  <c r="HM455" i="1"/>
  <c r="HM456" i="1" s="1"/>
  <c r="ABL460" i="1"/>
  <c r="ABL455" i="1"/>
  <c r="ABL456" i="1" s="1"/>
  <c r="AFH460" i="1"/>
  <c r="AFH455" i="1"/>
  <c r="AFH456" i="1" s="1"/>
  <c r="HK455" i="1"/>
  <c r="HK456" i="1" s="1"/>
  <c r="HK460" i="1"/>
  <c r="KQ460" i="1"/>
  <c r="KQ455" i="1"/>
  <c r="KQ456" i="1" s="1"/>
  <c r="TC460" i="1"/>
  <c r="TC455" i="1"/>
  <c r="TC456" i="1" s="1"/>
  <c r="ZS455" i="1"/>
  <c r="ZS456" i="1" s="1"/>
  <c r="S455" i="1"/>
  <c r="S456" i="1" s="1"/>
  <c r="ACM455" i="1"/>
  <c r="ACM456" i="1" s="1"/>
  <c r="BM455" i="1"/>
  <c r="BM456" i="1" s="1"/>
  <c r="AB455" i="1"/>
  <c r="AB456" i="1" s="1"/>
  <c r="AGB455" i="1"/>
  <c r="AGB456" i="1" s="1"/>
  <c r="ZO455" i="1"/>
  <c r="ZO456" i="1" s="1"/>
  <c r="NZ455" i="1"/>
  <c r="NZ456" i="1" s="1"/>
  <c r="HB455" i="1"/>
  <c r="HB456" i="1" s="1"/>
  <c r="HH455" i="1"/>
  <c r="HH456" i="1" s="1"/>
  <c r="YP455" i="1"/>
  <c r="YP456" i="1" s="1"/>
  <c r="GD455" i="1"/>
  <c r="GD456" i="1" s="1"/>
  <c r="ADZ460" i="1"/>
  <c r="ADZ455" i="1"/>
  <c r="ADZ456" i="1" s="1"/>
  <c r="OQ455" i="1"/>
  <c r="OQ456" i="1" s="1"/>
  <c r="OQ461" i="1"/>
  <c r="SR460" i="1"/>
  <c r="SR455" i="1"/>
  <c r="SR456" i="1" s="1"/>
  <c r="KN460" i="1"/>
  <c r="KN455" i="1"/>
  <c r="KN456" i="1" s="1"/>
  <c r="NY460" i="1"/>
  <c r="NY455" i="1"/>
  <c r="NY456" i="1" s="1"/>
  <c r="WZ460" i="1"/>
  <c r="WZ455" i="1"/>
  <c r="WZ456" i="1" s="1"/>
  <c r="AFN455" i="1"/>
  <c r="AFN456" i="1" s="1"/>
  <c r="AFN460" i="1"/>
  <c r="WD460" i="1"/>
  <c r="WD455" i="1"/>
  <c r="WD456" i="1" s="1"/>
  <c r="VL460" i="1"/>
  <c r="VL455" i="1"/>
  <c r="VL456" i="1" s="1"/>
  <c r="AGV460" i="1"/>
  <c r="AGV455" i="1"/>
  <c r="AGV456" i="1" s="1"/>
  <c r="ACQ460" i="1"/>
  <c r="ACQ455" i="1"/>
  <c r="ACQ456" i="1" s="1"/>
  <c r="KP460" i="1"/>
  <c r="KP455" i="1"/>
  <c r="KP456" i="1" s="1"/>
  <c r="OY455" i="1"/>
  <c r="OY456" i="1" s="1"/>
  <c r="OY461" i="1"/>
  <c r="RR455" i="1"/>
  <c r="RR456" i="1" s="1"/>
  <c r="PV455" i="1"/>
  <c r="PV456" i="1" s="1"/>
  <c r="PV460" i="1"/>
  <c r="TF460" i="1"/>
  <c r="TF455" i="1"/>
  <c r="TF456" i="1" s="1"/>
  <c r="UB460" i="1"/>
  <c r="UB455" i="1"/>
  <c r="UB456" i="1" s="1"/>
  <c r="AEY460" i="1"/>
  <c r="AEY455" i="1"/>
  <c r="AEY456" i="1" s="1"/>
  <c r="GO460" i="1"/>
  <c r="GO455" i="1"/>
  <c r="GO456" i="1" s="1"/>
  <c r="XX460" i="1"/>
  <c r="XX455" i="1"/>
  <c r="XX456" i="1" s="1"/>
  <c r="AFQ460" i="1"/>
  <c r="AFQ455" i="1"/>
  <c r="AFQ456" i="1" s="1"/>
  <c r="LS460" i="1"/>
  <c r="LS455" i="1"/>
  <c r="LS456" i="1" s="1"/>
  <c r="MC455" i="1"/>
  <c r="MC456" i="1" s="1"/>
  <c r="IH455" i="1"/>
  <c r="IH456" i="1" s="1"/>
  <c r="ZN455" i="1"/>
  <c r="ZN456" i="1" s="1"/>
  <c r="ZN460" i="1"/>
  <c r="JR455" i="1"/>
  <c r="JR456" i="1" s="1"/>
  <c r="JR460" i="1"/>
  <c r="AGX455" i="1"/>
  <c r="AGX456" i="1" s="1"/>
  <c r="AGX460" i="1"/>
  <c r="RK455" i="1"/>
  <c r="RK456" i="1" s="1"/>
  <c r="RK461" i="1"/>
  <c r="RF455" i="1"/>
  <c r="RF456" i="1" s="1"/>
  <c r="RF460" i="1"/>
  <c r="DY460" i="1"/>
  <c r="DY455" i="1"/>
  <c r="DY456" i="1" s="1"/>
  <c r="AGO460" i="1"/>
  <c r="AGO455" i="1"/>
  <c r="AGO456" i="1" s="1"/>
  <c r="ACT455" i="1"/>
  <c r="ACT456" i="1" s="1"/>
  <c r="ACT460" i="1"/>
  <c r="RT460" i="1"/>
  <c r="RT455" i="1"/>
  <c r="RT456" i="1" s="1"/>
  <c r="LC460" i="1"/>
  <c r="LC455" i="1"/>
  <c r="LC456" i="1" s="1"/>
  <c r="ADV460" i="1"/>
  <c r="ADV455" i="1"/>
  <c r="ADV456" i="1" s="1"/>
  <c r="YE460" i="1"/>
  <c r="YE455" i="1"/>
  <c r="YE456" i="1" s="1"/>
  <c r="ZL460" i="1"/>
  <c r="ZL455" i="1"/>
  <c r="ZL456" i="1" s="1"/>
  <c r="PX460" i="1"/>
  <c r="PX455" i="1"/>
  <c r="PX456" i="1" s="1"/>
  <c r="ACO460" i="1"/>
  <c r="ACO455" i="1"/>
  <c r="ACO456" i="1" s="1"/>
  <c r="CR455" i="1"/>
  <c r="CR456" i="1" s="1"/>
  <c r="CR460" i="1"/>
  <c r="AEF460" i="1"/>
  <c r="AEF455" i="1"/>
  <c r="AEF456" i="1" s="1"/>
  <c r="UA460" i="1"/>
  <c r="UA455" i="1"/>
  <c r="UA456" i="1" s="1"/>
  <c r="ADH460" i="1"/>
  <c r="ADH455" i="1"/>
  <c r="ADH456" i="1" s="1"/>
  <c r="AAL455" i="1"/>
  <c r="AAL456" i="1" s="1"/>
  <c r="AAL460" i="1"/>
  <c r="OX455" i="1"/>
  <c r="OX456" i="1" s="1"/>
  <c r="WH455" i="1"/>
  <c r="WH456" i="1" s="1"/>
  <c r="ADK455" i="1"/>
  <c r="ADK456" i="1" s="1"/>
  <c r="ADK461" i="1"/>
  <c r="AHD460" i="1"/>
  <c r="AHD455" i="1"/>
  <c r="AHD456" i="1" s="1"/>
  <c r="MY460" i="1"/>
  <c r="MY455" i="1"/>
  <c r="MY456" i="1" s="1"/>
  <c r="YI455" i="1"/>
  <c r="YI456" i="1" s="1"/>
  <c r="YI461" i="1"/>
  <c r="AC455" i="1"/>
  <c r="AC456" i="1" s="1"/>
  <c r="AC461" i="1"/>
  <c r="AHL460" i="1"/>
  <c r="AHL455" i="1"/>
  <c r="AHL456" i="1" s="1"/>
  <c r="FD460" i="1"/>
  <c r="FD455" i="1"/>
  <c r="FD456" i="1" s="1"/>
  <c r="NN455" i="1"/>
  <c r="NN456" i="1" s="1"/>
  <c r="NN460" i="1"/>
  <c r="ZH460" i="1"/>
  <c r="ZH455" i="1"/>
  <c r="ZH456" i="1" s="1"/>
  <c r="ADE460" i="1"/>
  <c r="ADE455" i="1"/>
  <c r="ADE456" i="1" s="1"/>
  <c r="ABT460" i="1"/>
  <c r="ABT455" i="1"/>
  <c r="ABT456" i="1" s="1"/>
  <c r="PY460" i="1"/>
  <c r="PY455" i="1"/>
  <c r="PY456" i="1" s="1"/>
  <c r="RW455" i="1"/>
  <c r="RW456" i="1" s="1"/>
  <c r="HV455" i="1"/>
  <c r="HV456" i="1" s="1"/>
  <c r="EE455" i="1"/>
  <c r="EE456" i="1" s="1"/>
  <c r="GG460" i="1"/>
  <c r="GG455" i="1"/>
  <c r="GG456" i="1" s="1"/>
  <c r="LQ460" i="1"/>
  <c r="LQ455" i="1"/>
  <c r="LQ456" i="1" s="1"/>
  <c r="EC455" i="1"/>
  <c r="EC456" i="1" s="1"/>
  <c r="KD460" i="1"/>
  <c r="KD455" i="1"/>
  <c r="KD456" i="1" s="1"/>
  <c r="AAE455" i="1"/>
  <c r="AAE456" i="1" s="1"/>
  <c r="AAE461" i="1"/>
  <c r="LA455" i="1"/>
  <c r="LA456" i="1" s="1"/>
  <c r="AQ460" i="1"/>
  <c r="AQ455" i="1"/>
  <c r="AQ456" i="1" s="1"/>
  <c r="ER455" i="1"/>
  <c r="ER456" i="1" s="1"/>
  <c r="ER460" i="1"/>
  <c r="Y455" i="1"/>
  <c r="Y456" i="1" s="1"/>
  <c r="OU455" i="1"/>
  <c r="OU456" i="1" s="1"/>
  <c r="D460" i="1"/>
  <c r="D455" i="1"/>
  <c r="D456" i="1" s="1"/>
  <c r="NL455" i="1"/>
  <c r="NL456" i="1" s="1"/>
  <c r="NL461" i="1"/>
  <c r="PR460" i="1"/>
  <c r="PR455" i="1"/>
  <c r="PR456" i="1" s="1"/>
  <c r="NQ460" i="1"/>
  <c r="NQ455" i="1"/>
  <c r="NQ456" i="1" s="1"/>
  <c r="WE460" i="1"/>
  <c r="WE455" i="1"/>
  <c r="WE456" i="1" s="1"/>
  <c r="MP455" i="1"/>
  <c r="MP456" i="1" s="1"/>
  <c r="MP460" i="1"/>
  <c r="ZK460" i="1"/>
  <c r="ZK455" i="1"/>
  <c r="ZK456" i="1" s="1"/>
  <c r="BV460" i="1"/>
  <c r="BV455" i="1"/>
  <c r="BV456" i="1" s="1"/>
  <c r="YQ455" i="1"/>
  <c r="YQ456" i="1" s="1"/>
  <c r="AAK455" i="1"/>
  <c r="AAK456" i="1" s="1"/>
  <c r="CY455" i="1"/>
  <c r="CY456" i="1" s="1"/>
  <c r="BC455" i="1"/>
  <c r="BC456" i="1" s="1"/>
  <c r="JS455" i="1"/>
  <c r="JS456" i="1" s="1"/>
  <c r="JY455" i="1"/>
  <c r="JY456" i="1" s="1"/>
  <c r="II455" i="1"/>
  <c r="II456" i="1" s="1"/>
  <c r="RS455" i="1"/>
  <c r="RS456" i="1" s="1"/>
  <c r="ACF455" i="1"/>
  <c r="ACF456" i="1" s="1"/>
  <c r="MM455" i="1"/>
  <c r="MM456" i="1" s="1"/>
  <c r="SI455" i="1"/>
  <c r="SI456" i="1" s="1"/>
  <c r="CJ455" i="1"/>
  <c r="CJ456" i="1" s="1"/>
  <c r="QY455" i="1"/>
  <c r="QY456" i="1" s="1"/>
  <c r="AGS455" i="1"/>
  <c r="AGS456" i="1" s="1"/>
  <c r="DS455" i="1"/>
  <c r="DS456" i="1" s="1"/>
  <c r="TL455" i="1"/>
  <c r="TL456" i="1" s="1"/>
  <c r="LT455" i="1"/>
  <c r="LT456" i="1" s="1"/>
  <c r="AFX455" i="1"/>
  <c r="AFX456" i="1" s="1"/>
  <c r="DU455" i="1"/>
  <c r="DU456" i="1" s="1"/>
  <c r="AGA455" i="1"/>
  <c r="AGA456" i="1" s="1"/>
  <c r="VK455" i="1"/>
  <c r="VK456" i="1" s="1"/>
  <c r="TD455" i="1"/>
  <c r="TD456" i="1" s="1"/>
  <c r="JT455" i="1"/>
  <c r="JT456" i="1" s="1"/>
  <c r="JW455" i="1"/>
  <c r="JW456" i="1" s="1"/>
  <c r="ACJ455" i="1"/>
  <c r="ACJ456" i="1" s="1"/>
  <c r="BW455" i="1"/>
  <c r="BW456" i="1" s="1"/>
  <c r="HT455" i="1"/>
  <c r="HT456" i="1" s="1"/>
  <c r="ADL460" i="1"/>
  <c r="ADL455" i="1"/>
  <c r="ADL456" i="1" s="1"/>
  <c r="ACC460" i="1"/>
  <c r="ACC455" i="1"/>
  <c r="ACC456" i="1" s="1"/>
  <c r="KC460" i="1"/>
  <c r="KC455" i="1"/>
  <c r="KC456" i="1" s="1"/>
  <c r="LB460" i="1"/>
  <c r="LB455" i="1"/>
  <c r="LB456" i="1" s="1"/>
  <c r="ZD460" i="1"/>
  <c r="ZD455" i="1"/>
  <c r="ZD456" i="1" s="1"/>
  <c r="AM460" i="1"/>
  <c r="AM455" i="1"/>
  <c r="AM456" i="1" s="1"/>
  <c r="AFO460" i="1"/>
  <c r="AFO455" i="1"/>
  <c r="AFO456" i="1" s="1"/>
  <c r="JI460" i="1"/>
  <c r="JI455" i="1"/>
  <c r="JI456" i="1" s="1"/>
  <c r="VU460" i="1"/>
  <c r="VU455" i="1"/>
  <c r="VU456" i="1" s="1"/>
  <c r="UX455" i="1"/>
  <c r="UX456" i="1" s="1"/>
  <c r="UX460" i="1"/>
  <c r="BO460" i="1"/>
  <c r="BO455" i="1"/>
  <c r="BO456" i="1" s="1"/>
  <c r="AFT460" i="1"/>
  <c r="AFT455" i="1"/>
  <c r="AFT456" i="1" s="1"/>
  <c r="HE460" i="1"/>
  <c r="HE455" i="1"/>
  <c r="HE456" i="1" s="1"/>
  <c r="GY460" i="1"/>
  <c r="GY455" i="1"/>
  <c r="GY456" i="1" s="1"/>
  <c r="AHF455" i="1"/>
  <c r="AHF456" i="1" s="1"/>
  <c r="AHF461" i="1"/>
  <c r="VA460" i="1"/>
  <c r="VA455" i="1"/>
  <c r="VA456" i="1" s="1"/>
  <c r="PJ455" i="1"/>
  <c r="PJ456" i="1" s="1"/>
  <c r="PJ460" i="1"/>
  <c r="AAC455" i="1"/>
  <c r="AAC456" i="1" s="1"/>
  <c r="ADJ455" i="1"/>
  <c r="ADJ456" i="1" s="1"/>
  <c r="SL460" i="1"/>
  <c r="SL455" i="1"/>
  <c r="SL456" i="1" s="1"/>
  <c r="KI460" i="1"/>
  <c r="KI455" i="1"/>
  <c r="KI456" i="1" s="1"/>
  <c r="AGN460" i="1"/>
  <c r="AGN455" i="1"/>
  <c r="AGN456" i="1" s="1"/>
  <c r="PG455" i="1"/>
  <c r="PG456" i="1" s="1"/>
  <c r="PG460" i="1"/>
  <c r="AAV460" i="1"/>
  <c r="AAV455" i="1"/>
  <c r="AAV456" i="1" s="1"/>
  <c r="DO460" i="1"/>
  <c r="DO455" i="1"/>
  <c r="DO456" i="1" s="1"/>
  <c r="AER460" i="1"/>
  <c r="AER455" i="1"/>
  <c r="AER456" i="1" s="1"/>
  <c r="TJ460" i="1"/>
  <c r="TJ455" i="1"/>
  <c r="TJ456" i="1" s="1"/>
  <c r="CQ460" i="1"/>
  <c r="CQ455" i="1"/>
  <c r="CQ456" i="1" s="1"/>
  <c r="AGF460" i="1"/>
  <c r="AGF455" i="1"/>
  <c r="AGF456" i="1" s="1"/>
  <c r="BL460" i="1"/>
  <c r="BL455" i="1"/>
  <c r="BL456" i="1" s="1"/>
  <c r="ABO455" i="1"/>
  <c r="ABO456" i="1" s="1"/>
  <c r="ABO461" i="1"/>
  <c r="WR460" i="1"/>
  <c r="WR455" i="1"/>
  <c r="WR456" i="1" s="1"/>
  <c r="ABY460" i="1"/>
  <c r="ABY455" i="1"/>
  <c r="ABY456" i="1" s="1"/>
  <c r="ND455" i="1"/>
  <c r="ND456" i="1" s="1"/>
  <c r="ND460" i="1"/>
  <c r="XJ455" i="1"/>
  <c r="XJ456" i="1" s="1"/>
  <c r="CK460" i="1"/>
  <c r="CK455" i="1"/>
  <c r="CK456" i="1" s="1"/>
  <c r="PT455" i="1"/>
  <c r="PT456" i="1" s="1"/>
  <c r="PT461" i="1"/>
  <c r="ADR455" i="1"/>
  <c r="ADR456" i="1" s="1"/>
  <c r="NJ455" i="1"/>
  <c r="NJ456" i="1" s="1"/>
  <c r="NJ460" i="1"/>
  <c r="AG460" i="1"/>
  <c r="AG455" i="1"/>
  <c r="AG456" i="1" s="1"/>
  <c r="SO460" i="1"/>
  <c r="SO455" i="1"/>
  <c r="SO456" i="1" s="1"/>
  <c r="XN455" i="1"/>
  <c r="XN456" i="1" s="1"/>
  <c r="XN460" i="1"/>
  <c r="TK455" i="1"/>
  <c r="TK456" i="1" s="1"/>
  <c r="TK461" i="1"/>
  <c r="WG460" i="1"/>
  <c r="WG455" i="1"/>
  <c r="WG456" i="1" s="1"/>
  <c r="I455" i="1"/>
  <c r="I456" i="1" s="1"/>
  <c r="I460" i="1"/>
  <c r="ACH455" i="1"/>
  <c r="ACH456" i="1" s="1"/>
  <c r="ACH460" i="1"/>
  <c r="IX455" i="1"/>
  <c r="IX456" i="1" s="1"/>
  <c r="IX460" i="1"/>
  <c r="KS455" i="1"/>
  <c r="KS456" i="1" s="1"/>
  <c r="FY460" i="1"/>
  <c r="FY455" i="1"/>
  <c r="FY456" i="1" s="1"/>
  <c r="OO460" i="1"/>
  <c r="OO455" i="1"/>
  <c r="OO456" i="1" s="1"/>
  <c r="SS455" i="1"/>
  <c r="SS456" i="1" s="1"/>
  <c r="SS460" i="1"/>
  <c r="VI460" i="1"/>
  <c r="VI455" i="1"/>
  <c r="VI456" i="1" s="1"/>
  <c r="SX460" i="1"/>
  <c r="SX455" i="1"/>
  <c r="SX456" i="1" s="1"/>
  <c r="Q460" i="1"/>
  <c r="Q455" i="1"/>
  <c r="Q456" i="1" s="1"/>
  <c r="VS460" i="1"/>
  <c r="VS455" i="1"/>
  <c r="VS456" i="1" s="1"/>
  <c r="IU455" i="1"/>
  <c r="IU456" i="1" s="1"/>
  <c r="AEN455" i="1"/>
  <c r="AEN456" i="1" s="1"/>
  <c r="IK455" i="1"/>
  <c r="IK456" i="1" s="1"/>
  <c r="IK461" i="1"/>
  <c r="DV455" i="1"/>
  <c r="DV456" i="1" s="1"/>
  <c r="DV460" i="1"/>
  <c r="JC455" i="1"/>
  <c r="JC456" i="1" s="1"/>
  <c r="QB460" i="1"/>
  <c r="QB455" i="1"/>
  <c r="QB456" i="1" s="1"/>
  <c r="CS460" i="1"/>
  <c r="CS455" i="1"/>
  <c r="CS456" i="1" s="1"/>
  <c r="TA460" i="1"/>
  <c r="TA455" i="1"/>
  <c r="TA456" i="1" s="1"/>
  <c r="LN460" i="1"/>
  <c r="LN455" i="1"/>
  <c r="LN456" i="1" s="1"/>
  <c r="ABJ455" i="1"/>
  <c r="ABJ456" i="1" s="1"/>
  <c r="ABJ460" i="1"/>
  <c r="WY460" i="1"/>
  <c r="WY455" i="1"/>
  <c r="WY456" i="1" s="1"/>
  <c r="DL460" i="1"/>
  <c r="DL455" i="1"/>
  <c r="DL456" i="1" s="1"/>
  <c r="GX460" i="1"/>
  <c r="GX455" i="1"/>
  <c r="GX456" i="1" s="1"/>
  <c r="GZ460" i="1"/>
  <c r="GZ455" i="1"/>
  <c r="GZ456" i="1" s="1"/>
  <c r="NV455" i="1"/>
  <c r="NV456" i="1" s="1"/>
  <c r="ACU455" i="1"/>
  <c r="ACU456" i="1" s="1"/>
  <c r="PW455" i="1"/>
  <c r="PW456" i="1" s="1"/>
  <c r="ACA455" i="1"/>
  <c r="ACA456" i="1" s="1"/>
  <c r="AFG455" i="1"/>
  <c r="AFG456" i="1" s="1"/>
  <c r="ZW455" i="1"/>
  <c r="ZW456" i="1" s="1"/>
  <c r="JH455" i="1"/>
  <c r="JH456" i="1" s="1"/>
  <c r="KW455" i="1"/>
  <c r="KW456" i="1" s="1"/>
  <c r="YN455" i="1"/>
  <c r="YN456" i="1" s="1"/>
  <c r="YS455" i="1"/>
  <c r="YS456" i="1" s="1"/>
  <c r="AEQ455" i="1"/>
  <c r="AEQ456" i="1" s="1"/>
  <c r="WF455" i="1"/>
  <c r="WF456" i="1" s="1"/>
  <c r="AFA455" i="1"/>
  <c r="AFA456" i="1" s="1"/>
  <c r="AGY455" i="1"/>
  <c r="AGY456" i="1" s="1"/>
  <c r="ACK455" i="1"/>
  <c r="ACK456" i="1" s="1"/>
  <c r="KF455" i="1"/>
  <c r="KF456" i="1" s="1"/>
  <c r="MS455" i="1"/>
  <c r="MS456" i="1" s="1"/>
  <c r="DM455" i="1"/>
  <c r="DM456" i="1" s="1"/>
  <c r="TY455" i="1"/>
  <c r="TY456" i="1" s="1"/>
  <c r="RI455" i="1"/>
  <c r="RI456" i="1" s="1"/>
  <c r="UY455" i="1"/>
  <c r="UY456" i="1" s="1"/>
  <c r="AAN455" i="1"/>
  <c r="AAN456" i="1" s="1"/>
  <c r="G455" i="1"/>
  <c r="G456" i="1" s="1"/>
  <c r="ZC455" i="1"/>
  <c r="ZC456" i="1" s="1"/>
  <c r="ZC461" i="1"/>
  <c r="PL460" i="1"/>
  <c r="PL455" i="1"/>
  <c r="PL456" i="1" s="1"/>
  <c r="ADU460" i="1"/>
  <c r="ADU455" i="1"/>
  <c r="ADU456" i="1" s="1"/>
  <c r="RB460" i="1"/>
  <c r="RB455" i="1"/>
  <c r="RB456" i="1" s="1"/>
  <c r="OW455" i="1"/>
  <c r="OW456" i="1" s="1"/>
  <c r="OW461" i="1"/>
  <c r="ADW455" i="1"/>
  <c r="ADW456" i="1" s="1"/>
  <c r="ADW461" i="1"/>
  <c r="LZ460" i="1"/>
  <c r="LZ455" i="1"/>
  <c r="LZ456" i="1" s="1"/>
  <c r="MK460" i="1"/>
  <c r="MK455" i="1"/>
  <c r="MK456" i="1" s="1"/>
  <c r="RU460" i="1"/>
  <c r="RU455" i="1"/>
  <c r="RU456" i="1" s="1"/>
  <c r="KM460" i="1"/>
  <c r="KM455" i="1"/>
  <c r="KM456" i="1" s="1"/>
  <c r="AFR460" i="1"/>
  <c r="AFR455" i="1"/>
  <c r="AFR456" i="1" s="1"/>
  <c r="FH455" i="1"/>
  <c r="FH456" i="1" s="1"/>
  <c r="FH461" i="1"/>
  <c r="IR455" i="1"/>
  <c r="IR456" i="1" s="1"/>
  <c r="IR460" i="1"/>
  <c r="TZ455" i="1"/>
  <c r="TZ456" i="1" s="1"/>
  <c r="TZ460" i="1"/>
  <c r="YY460" i="1"/>
  <c r="YY455" i="1"/>
  <c r="YY456" i="1" s="1"/>
  <c r="QX455" i="1"/>
  <c r="QX456" i="1" s="1"/>
  <c r="YL460" i="1"/>
  <c r="YL455" i="1"/>
  <c r="YL456" i="1" s="1"/>
  <c r="UH460" i="1"/>
  <c r="UH455" i="1"/>
  <c r="UH456" i="1" s="1"/>
  <c r="SG460" i="1"/>
  <c r="SG455" i="1"/>
  <c r="SG456" i="1" s="1"/>
  <c r="NG460" i="1"/>
  <c r="NG455" i="1"/>
  <c r="NG456" i="1" s="1"/>
  <c r="AD455" i="1"/>
  <c r="AD456" i="1" s="1"/>
  <c r="AD460" i="1"/>
  <c r="UI455" i="1"/>
  <c r="UI456" i="1" s="1"/>
  <c r="AAO460" i="1"/>
  <c r="AAO455" i="1"/>
  <c r="AAO456" i="1" s="1"/>
  <c r="UU460" i="1"/>
  <c r="UU455" i="1"/>
  <c r="UU456" i="1" s="1"/>
  <c r="AGE455" i="1"/>
  <c r="AGE456" i="1" s="1"/>
  <c r="XO460" i="1"/>
  <c r="XO455" i="1"/>
  <c r="XO456" i="1" s="1"/>
  <c r="AJ455" i="1"/>
  <c r="AJ456" i="1" s="1"/>
  <c r="AJ461" i="1"/>
  <c r="L455" i="1"/>
  <c r="L456" i="1" s="1"/>
  <c r="L460" i="1"/>
  <c r="AEA460" i="1"/>
  <c r="AEA455" i="1"/>
  <c r="AEA456" i="1" s="1"/>
  <c r="AGW460" i="1"/>
  <c r="AGW455" i="1"/>
  <c r="AGW456" i="1" s="1"/>
  <c r="O460" i="1"/>
  <c r="O455" i="1"/>
  <c r="O456" i="1" s="1"/>
  <c r="NM460" i="1"/>
  <c r="NM455" i="1"/>
  <c r="NM456" i="1" s="1"/>
  <c r="SY455" i="1"/>
  <c r="SY456" i="1" s="1"/>
  <c r="ET455" i="1"/>
  <c r="ET456" i="1" s="1"/>
  <c r="ET460" i="1"/>
  <c r="TS455" i="1"/>
  <c r="TS456" i="1" s="1"/>
  <c r="TS461" i="1"/>
  <c r="AH455" i="1"/>
  <c r="AH456" i="1" s="1"/>
  <c r="UN460" i="1"/>
  <c r="UN455" i="1"/>
  <c r="UN456" i="1" s="1"/>
  <c r="IO460" i="1"/>
  <c r="IO455" i="1"/>
  <c r="IO456" i="1" s="1"/>
  <c r="UF455" i="1"/>
  <c r="UF456" i="1" s="1"/>
  <c r="LI455" i="1"/>
  <c r="LI456" i="1" s="1"/>
  <c r="DI455" i="1"/>
  <c r="DI456" i="1" s="1"/>
  <c r="DI461" i="1"/>
  <c r="GI455" i="1"/>
  <c r="GI456" i="1" s="1"/>
  <c r="UT460" i="1"/>
  <c r="UT455" i="1"/>
  <c r="UT456" i="1" s="1"/>
  <c r="EM460" i="1"/>
  <c r="EM455" i="1"/>
  <c r="EM456" i="1" s="1"/>
  <c r="GK460" i="1"/>
  <c r="GK455" i="1"/>
  <c r="GK456" i="1" s="1"/>
  <c r="ADF455" i="1"/>
  <c r="ADF456" i="1" s="1"/>
  <c r="ADF460" i="1"/>
  <c r="ZY460" i="1"/>
  <c r="ZY455" i="1"/>
  <c r="ZY456" i="1" s="1"/>
  <c r="AEX455" i="1"/>
  <c r="AEX456" i="1" s="1"/>
  <c r="AEX460" i="1"/>
  <c r="BP455" i="1"/>
  <c r="BP456" i="1" s="1"/>
  <c r="BP460" i="1"/>
  <c r="AHG455" i="1"/>
  <c r="AHG456" i="1" s="1"/>
  <c r="AHG461" i="1"/>
  <c r="E455" i="1"/>
  <c r="E456" i="1" s="1"/>
  <c r="WM460" i="1"/>
  <c r="WM455" i="1"/>
  <c r="WM456" i="1" s="1"/>
  <c r="MQ460" i="1"/>
  <c r="MQ455" i="1"/>
  <c r="MQ456" i="1" s="1"/>
  <c r="FN460" i="1"/>
  <c r="FN455" i="1"/>
  <c r="FN456" i="1" s="1"/>
  <c r="OE455" i="1"/>
  <c r="OE456" i="1" s="1"/>
  <c r="OE461" i="1"/>
  <c r="DQ455" i="1"/>
  <c r="DQ456" i="1" s="1"/>
  <c r="AHA460" i="1"/>
  <c r="AHA455" i="1"/>
  <c r="AHA456" i="1" s="1"/>
  <c r="VY460" i="1"/>
  <c r="VY455" i="1"/>
  <c r="VY456" i="1" s="1"/>
  <c r="RY460" i="1"/>
  <c r="RY455" i="1"/>
  <c r="RY456" i="1" s="1"/>
  <c r="SV460" i="1"/>
  <c r="SV455" i="1"/>
  <c r="SV456" i="1" s="1"/>
  <c r="SC460" i="1"/>
  <c r="SC455" i="1"/>
  <c r="SC456" i="1" s="1"/>
  <c r="QT455" i="1"/>
  <c r="QT456" i="1" s="1"/>
  <c r="QT460" i="1"/>
  <c r="IM455" i="1"/>
  <c r="IM456" i="1" s="1"/>
  <c r="IM461" i="1"/>
  <c r="RC460" i="1"/>
  <c r="RC455" i="1"/>
  <c r="RC456" i="1" s="1"/>
  <c r="JJ455" i="1"/>
  <c r="JJ456" i="1" s="1"/>
  <c r="QM455" i="1"/>
  <c r="QM456" i="1" s="1"/>
  <c r="QM461" i="1"/>
  <c r="KV455" i="1"/>
  <c r="KV456" i="1" s="1"/>
  <c r="RA460" i="1"/>
  <c r="RA455" i="1"/>
  <c r="RA456" i="1" s="1"/>
  <c r="XL460" i="1"/>
  <c r="XL455" i="1"/>
  <c r="XL456" i="1" s="1"/>
  <c r="FB460" i="1"/>
  <c r="FB455" i="1"/>
  <c r="FB456" i="1" s="1"/>
  <c r="ZE460" i="1"/>
  <c r="ZE455" i="1"/>
  <c r="ZE456" i="1" s="1"/>
  <c r="UD460" i="1"/>
  <c r="UD455" i="1"/>
  <c r="UD456" i="1" s="1"/>
  <c r="FG460" i="1"/>
  <c r="FG455" i="1"/>
  <c r="FG456" i="1" s="1"/>
  <c r="VT460" i="1"/>
  <c r="VT455" i="1"/>
  <c r="VT456" i="1" s="1"/>
  <c r="IJ460" i="1"/>
  <c r="IJ455" i="1"/>
  <c r="IJ456" i="1" s="1"/>
  <c r="RD455" i="1"/>
  <c r="RD456" i="1" s="1"/>
  <c r="SM455" i="1"/>
  <c r="SM456" i="1" s="1"/>
  <c r="EP455" i="1"/>
  <c r="EP456" i="1" s="1"/>
  <c r="ADS455" i="1"/>
  <c r="ADS456" i="1" s="1"/>
  <c r="NO455" i="1"/>
  <c r="NO456" i="1" s="1"/>
  <c r="GW455" i="1"/>
  <c r="GW456" i="1" s="1"/>
  <c r="YT455" i="1"/>
  <c r="YT456" i="1" s="1"/>
  <c r="CL455" i="1"/>
  <c r="CL456" i="1" s="1"/>
  <c r="ABN455" i="1"/>
  <c r="ABN456" i="1" s="1"/>
  <c r="AFZ455" i="1"/>
  <c r="AFZ456" i="1" s="1"/>
  <c r="AAM455" i="1"/>
  <c r="AAM456" i="1" s="1"/>
  <c r="FR455" i="1"/>
  <c r="FR456" i="1" s="1"/>
  <c r="HL455" i="1"/>
  <c r="HL456" i="1" s="1"/>
  <c r="CV460" i="1"/>
  <c r="CV455" i="1"/>
  <c r="CV456" i="1" s="1"/>
  <c r="AAX455" i="1"/>
  <c r="AAX456" i="1" s="1"/>
  <c r="LU460" i="1"/>
  <c r="LU455" i="1"/>
  <c r="LU456" i="1" s="1"/>
  <c r="AHC455" i="1"/>
  <c r="AHC456" i="1" s="1"/>
  <c r="AHC461" i="1"/>
  <c r="SU460" i="1"/>
  <c r="SU455" i="1"/>
  <c r="SU456" i="1" s="1"/>
  <c r="XH460" i="1"/>
  <c r="XH455" i="1"/>
  <c r="XH456" i="1" s="1"/>
  <c r="FS460" i="1"/>
  <c r="FS455" i="1"/>
  <c r="FS456" i="1" s="1"/>
  <c r="ABS460" i="1"/>
  <c r="ABS455" i="1"/>
  <c r="ABS456" i="1" s="1"/>
  <c r="LE460" i="1"/>
  <c r="LE455" i="1"/>
  <c r="LE456" i="1" s="1"/>
  <c r="AGR460" i="1"/>
  <c r="AGR455" i="1"/>
  <c r="AGR456" i="1" s="1"/>
  <c r="KT455" i="1"/>
  <c r="KT456" i="1" s="1"/>
  <c r="NB455" i="1"/>
  <c r="NB456" i="1" s="1"/>
  <c r="ACY455" i="1"/>
  <c r="ACY456" i="1" s="1"/>
  <c r="ABI455" i="1"/>
  <c r="ABI456" i="1" s="1"/>
  <c r="ABI461" i="1"/>
  <c r="AEM460" i="1"/>
  <c r="AEM455" i="1"/>
  <c r="AEM456" i="1" s="1"/>
  <c r="JM455" i="1"/>
  <c r="JM456" i="1" s="1"/>
  <c r="JM461" i="1"/>
  <c r="UW455" i="1"/>
  <c r="UW456" i="1" s="1"/>
  <c r="SD455" i="1"/>
  <c r="SD456" i="1" s="1"/>
  <c r="SD460" i="1"/>
  <c r="VR460" i="1"/>
  <c r="VR455" i="1"/>
  <c r="VR456" i="1" s="1"/>
  <c r="VB460" i="1"/>
  <c r="VB455" i="1"/>
  <c r="VB456" i="1" s="1"/>
  <c r="PD460" i="1"/>
  <c r="PD455" i="1"/>
  <c r="PD456" i="1" s="1"/>
  <c r="FC460" i="1"/>
  <c r="FC455" i="1"/>
  <c r="FC456" i="1" s="1"/>
  <c r="DA455" i="1"/>
  <c r="DA456" i="1" s="1"/>
  <c r="DA460" i="1"/>
  <c r="EN460" i="1"/>
  <c r="EN455" i="1"/>
  <c r="EN456" i="1" s="1"/>
  <c r="OI460" i="1"/>
  <c r="OI455" i="1"/>
  <c r="OI456" i="1" s="1"/>
  <c r="BI455" i="1"/>
  <c r="BI456" i="1" s="1"/>
  <c r="BI461" i="1"/>
  <c r="AEZ460" i="1"/>
  <c r="AEZ455" i="1"/>
  <c r="AEZ456" i="1" s="1"/>
  <c r="ABC455" i="1"/>
  <c r="ABC456" i="1" s="1"/>
  <c r="ABC461" i="1"/>
  <c r="AFE460" i="1"/>
  <c r="AFE455" i="1"/>
  <c r="AFE456" i="1" s="1"/>
  <c r="ABX460" i="1"/>
  <c r="ABX455" i="1"/>
  <c r="ABX456" i="1" s="1"/>
  <c r="UL455" i="1"/>
  <c r="UL456" i="1" s="1"/>
  <c r="UL460" i="1"/>
  <c r="OS455" i="1"/>
  <c r="OS456" i="1" s="1"/>
  <c r="TN455" i="1"/>
  <c r="TN456" i="1" s="1"/>
  <c r="SN455" i="1"/>
  <c r="SN456" i="1" s="1"/>
  <c r="AHI460" i="1"/>
  <c r="AHI455" i="1"/>
  <c r="AHI456" i="1" s="1"/>
  <c r="DX460" i="1"/>
  <c r="DX455" i="1"/>
  <c r="DX456" i="1" s="1"/>
  <c r="AAJ460" i="1"/>
  <c r="AAJ455" i="1"/>
  <c r="AAJ456" i="1" s="1"/>
  <c r="VG460" i="1"/>
  <c r="VG455" i="1"/>
  <c r="VG456" i="1" s="1"/>
  <c r="MX455" i="1"/>
  <c r="MX456" i="1" s="1"/>
  <c r="MV455" i="1"/>
  <c r="MV456" i="1" s="1"/>
  <c r="ABE460" i="1"/>
  <c r="ABE455" i="1"/>
  <c r="ABE456" i="1" s="1"/>
  <c r="AAF460" i="1"/>
  <c r="AAF455" i="1"/>
  <c r="AAF456" i="1" s="1"/>
  <c r="HJ460" i="1"/>
  <c r="HJ455" i="1"/>
  <c r="HJ456" i="1" s="1"/>
  <c r="CX455" i="1"/>
  <c r="CX456" i="1" s="1"/>
  <c r="CX460" i="1"/>
  <c r="GR460" i="1"/>
  <c r="GR455" i="1"/>
  <c r="GR456" i="1" s="1"/>
  <c r="YG460" i="1"/>
  <c r="YG455" i="1"/>
  <c r="YG456" i="1" s="1"/>
  <c r="UM460" i="1"/>
  <c r="UM455" i="1"/>
  <c r="UM456" i="1" s="1"/>
  <c r="SF455" i="1"/>
  <c r="SF456" i="1" s="1"/>
  <c r="SF461" i="1"/>
  <c r="DH460" i="1"/>
  <c r="DH455" i="1"/>
  <c r="DH456" i="1" s="1"/>
  <c r="ACG460" i="1"/>
  <c r="ACG455" i="1"/>
  <c r="ACG456" i="1" s="1"/>
  <c r="AAI455" i="1"/>
  <c r="AAI456" i="1" s="1"/>
  <c r="AAI461" i="1"/>
  <c r="JK460" i="1"/>
  <c r="JK455" i="1"/>
  <c r="JK456" i="1" s="1"/>
  <c r="AFW455" i="1"/>
  <c r="AFW456" i="1" s="1"/>
  <c r="NU460" i="1"/>
  <c r="NU455" i="1"/>
  <c r="NU456" i="1" s="1"/>
  <c r="ADQ460" i="1"/>
  <c r="ADQ455" i="1"/>
  <c r="ADQ456" i="1" s="1"/>
  <c r="KH455" i="1"/>
  <c r="KH456" i="1" s="1"/>
  <c r="TI455" i="1"/>
  <c r="TI456" i="1" s="1"/>
  <c r="CD455" i="1"/>
  <c r="CD456" i="1" s="1"/>
  <c r="CH460" i="1"/>
  <c r="CH455" i="1"/>
  <c r="CH456" i="1" s="1"/>
  <c r="AEV460" i="1"/>
  <c r="AEV455" i="1"/>
  <c r="AEV456" i="1" s="1"/>
  <c r="SP455" i="1"/>
  <c r="SP456" i="1" s="1"/>
  <c r="SP460" i="1"/>
  <c r="BK460" i="1"/>
  <c r="BK455" i="1"/>
  <c r="BK456" i="1" s="1"/>
  <c r="JD455" i="1"/>
  <c r="JD456" i="1" s="1"/>
  <c r="JD460" i="1"/>
  <c r="BQ460" i="1"/>
  <c r="BQ455" i="1"/>
  <c r="BQ456" i="1" s="1"/>
  <c r="GC460" i="1"/>
  <c r="GC455" i="1"/>
  <c r="GC456" i="1" s="1"/>
  <c r="AFJ455" i="1"/>
  <c r="AFJ456" i="1" s="1"/>
  <c r="XD460" i="1"/>
  <c r="XD455" i="1"/>
  <c r="XD456" i="1" s="1"/>
  <c r="LF455" i="1"/>
  <c r="LF456" i="1" s="1"/>
  <c r="EH455" i="1"/>
  <c r="EH456" i="1" s="1"/>
  <c r="XF455" i="1"/>
  <c r="XF456" i="1" s="1"/>
  <c r="CO455" i="1"/>
  <c r="CO456" i="1" s="1"/>
  <c r="YH455" i="1"/>
  <c r="YH456" i="1" s="1"/>
  <c r="JX455" i="1"/>
  <c r="JX456" i="1" s="1"/>
  <c r="CM455" i="1"/>
  <c r="CM456" i="1" s="1"/>
  <c r="YB455" i="1"/>
  <c r="YB456" i="1" s="1"/>
  <c r="WI455" i="1"/>
  <c r="WI456" i="1" s="1"/>
  <c r="DC455" i="1"/>
  <c r="DC456" i="1" s="1"/>
  <c r="XE455" i="1"/>
  <c r="XE456" i="1" s="1"/>
  <c r="QG455" i="1"/>
  <c r="QG456" i="1" s="1"/>
  <c r="GA455" i="1"/>
  <c r="GA456" i="1" s="1"/>
  <c r="ADN455" i="1"/>
  <c r="ADN456" i="1" s="1"/>
  <c r="GQ455" i="1"/>
  <c r="GQ456" i="1" s="1"/>
  <c r="KE455" i="1"/>
  <c r="KE456" i="1" s="1"/>
  <c r="YR455" i="1"/>
  <c r="YR456" i="1" s="1"/>
  <c r="GE455" i="1"/>
  <c r="GE456" i="1" s="1"/>
  <c r="QQ455" i="1"/>
  <c r="QQ456" i="1" s="1"/>
  <c r="IW455" i="1"/>
  <c r="IW456" i="1" s="1"/>
  <c r="PU455" i="1"/>
  <c r="PU456" i="1" s="1"/>
  <c r="KB455" i="1"/>
  <c r="KB456" i="1" s="1"/>
  <c r="AL455" i="1"/>
  <c r="AL456" i="1" s="1"/>
  <c r="ABH455" i="1"/>
  <c r="ABH456" i="1" s="1"/>
  <c r="ADI455" i="1"/>
  <c r="ADI456" i="1" s="1"/>
  <c r="CZ460" i="1"/>
  <c r="CZ455" i="1"/>
  <c r="CZ456" i="1" s="1"/>
  <c r="EK460" i="1"/>
  <c r="EK455" i="1"/>
  <c r="EK456" i="1" s="1"/>
  <c r="ON460" i="1"/>
  <c r="ON455" i="1"/>
  <c r="ON456" i="1" s="1"/>
  <c r="UQ455" i="1"/>
  <c r="UQ456" i="1" s="1"/>
  <c r="UQ461" i="1"/>
  <c r="YU455" i="1"/>
  <c r="YU456" i="1" s="1"/>
  <c r="YU461" i="1"/>
  <c r="AAU460" i="1"/>
  <c r="AAU455" i="1"/>
  <c r="AAU456" i="1" s="1"/>
  <c r="FA455" i="1"/>
  <c r="FA456" i="1" s="1"/>
  <c r="FA461" i="1"/>
  <c r="RL460" i="1"/>
  <c r="RL455" i="1"/>
  <c r="RL456" i="1" s="1"/>
  <c r="UE455" i="1"/>
  <c r="UE456" i="1" s="1"/>
  <c r="UE461" i="1"/>
  <c r="HX460" i="1"/>
  <c r="HX455" i="1"/>
  <c r="HX456" i="1" s="1"/>
  <c r="AFS455" i="1"/>
  <c r="AFS456" i="1" s="1"/>
  <c r="AFS461" i="1"/>
  <c r="BN455" i="1"/>
  <c r="BN456" i="1" s="1"/>
  <c r="BN460" i="1"/>
  <c r="GH455" i="1"/>
  <c r="GH456" i="1" s="1"/>
  <c r="GH461" i="1"/>
  <c r="MB455" i="1"/>
  <c r="MB456" i="1" s="1"/>
  <c r="CI455" i="1"/>
  <c r="CI456" i="1" s="1"/>
  <c r="LO460" i="1"/>
  <c r="LO455" i="1"/>
  <c r="LO456" i="1" s="1"/>
  <c r="WB460" i="1"/>
  <c r="WB455" i="1"/>
  <c r="WB456" i="1" s="1"/>
  <c r="AHM455" i="1"/>
  <c r="AHM456" i="1" s="1"/>
  <c r="AHM461" i="1"/>
  <c r="AU460" i="1"/>
  <c r="AU455" i="1"/>
  <c r="AU456" i="1" s="1"/>
  <c r="AGT455" i="1"/>
  <c r="AGT456" i="1" s="1"/>
  <c r="AGT460" i="1"/>
  <c r="X455" i="1"/>
  <c r="X456" i="1" s="1"/>
  <c r="X460" i="1"/>
  <c r="AEP455" i="1"/>
  <c r="AEP456" i="1" s="1"/>
  <c r="AEP460" i="1"/>
  <c r="AAT460" i="1"/>
  <c r="AAT455" i="1"/>
  <c r="AAT456" i="1" s="1"/>
  <c r="AF460" i="1"/>
  <c r="AF455" i="1"/>
  <c r="AF456" i="1" s="1"/>
  <c r="WN460" i="1"/>
  <c r="WN455" i="1"/>
  <c r="WN456" i="1" s="1"/>
  <c r="TW460" i="1"/>
  <c r="TW455" i="1"/>
  <c r="TW456" i="1" s="1"/>
  <c r="JE455" i="1"/>
  <c r="JE456" i="1" s="1"/>
  <c r="GP455" i="1"/>
  <c r="GP456" i="1" s="1"/>
  <c r="GP460" i="1"/>
  <c r="ADC460" i="1"/>
  <c r="ADC455" i="1"/>
  <c r="ADC456" i="1" s="1"/>
  <c r="AHK455" i="1"/>
  <c r="AHK456" i="1" s="1"/>
  <c r="M460" i="1"/>
  <c r="M455" i="1"/>
  <c r="M456" i="1" s="1"/>
  <c r="FE455" i="1"/>
  <c r="FE456" i="1" s="1"/>
  <c r="FE461" i="1"/>
  <c r="AAA455" i="1"/>
  <c r="AAA456" i="1" s="1"/>
  <c r="AAA461" i="1"/>
  <c r="IB460" i="1"/>
  <c r="IB455" i="1"/>
  <c r="IB456" i="1" s="1"/>
  <c r="ACE455" i="1"/>
  <c r="ACE456" i="1" s="1"/>
  <c r="XA455" i="1"/>
  <c r="XA456" i="1" s="1"/>
  <c r="BJ455" i="1"/>
  <c r="BJ456" i="1" s="1"/>
  <c r="NA460" i="1"/>
  <c r="NA455" i="1"/>
  <c r="NA456" i="1" s="1"/>
  <c r="EU460" i="1"/>
  <c r="EU455" i="1"/>
  <c r="EU456" i="1" s="1"/>
  <c r="KZ455" i="1"/>
  <c r="KZ456" i="1" s="1"/>
  <c r="KZ460" i="1"/>
  <c r="NK455" i="1"/>
  <c r="NK456" i="1" s="1"/>
  <c r="NK460" i="1"/>
  <c r="XQ460" i="1"/>
  <c r="XQ455" i="1"/>
  <c r="XQ456" i="1" s="1"/>
  <c r="DW460" i="1"/>
  <c r="DW455" i="1"/>
  <c r="DW456" i="1" s="1"/>
  <c r="WS460" i="1"/>
  <c r="WS455" i="1"/>
  <c r="WS456" i="1" s="1"/>
  <c r="QS460" i="1"/>
  <c r="QS455" i="1"/>
  <c r="QS456" i="1" s="1"/>
  <c r="FU460" i="1"/>
  <c r="FU455" i="1"/>
  <c r="FU456" i="1" s="1"/>
  <c r="YX455" i="1"/>
  <c r="YX456" i="1" s="1"/>
  <c r="PP460" i="1"/>
  <c r="PP455" i="1"/>
  <c r="PP456" i="1" s="1"/>
  <c r="T460" i="1"/>
  <c r="T455" i="1"/>
  <c r="T456" i="1" s="1"/>
  <c r="TX455" i="1"/>
  <c r="TX456" i="1" s="1"/>
  <c r="LK455" i="1"/>
  <c r="LK456" i="1" s="1"/>
  <c r="AW455" i="1"/>
  <c r="AW456" i="1" s="1"/>
  <c r="AW461" i="1"/>
  <c r="VZ460" i="1"/>
  <c r="VZ455" i="1"/>
  <c r="VZ456" i="1" s="1"/>
  <c r="AX460" i="1"/>
  <c r="AX455" i="1"/>
  <c r="AX456" i="1" s="1"/>
  <c r="OT460" i="1"/>
  <c r="OT455" i="1"/>
  <c r="OT456" i="1" s="1"/>
  <c r="OB460" i="1"/>
  <c r="OB455" i="1"/>
  <c r="OB456" i="1" s="1"/>
  <c r="ABW460" i="1"/>
  <c r="ABW455" i="1"/>
  <c r="ABW456" i="1" s="1"/>
  <c r="AGP460" i="1"/>
  <c r="AGP455" i="1"/>
  <c r="AGP456" i="1" s="1"/>
  <c r="ZP455" i="1"/>
  <c r="ZP456" i="1" s="1"/>
  <c r="ZP461" i="1"/>
  <c r="SB460" i="1"/>
  <c r="SB455" i="1"/>
  <c r="SB456" i="1" s="1"/>
  <c r="AP455" i="1"/>
  <c r="AP456" i="1" s="1"/>
  <c r="AP460" i="1"/>
  <c r="FL455" i="1"/>
  <c r="FL456" i="1" s="1"/>
  <c r="JU455" i="1"/>
  <c r="JU456" i="1" s="1"/>
  <c r="JQ460" i="1"/>
  <c r="JQ455" i="1"/>
  <c r="JQ456" i="1" s="1"/>
  <c r="XG455" i="1"/>
  <c r="XG456" i="1" s="1"/>
  <c r="XG461" i="1"/>
  <c r="VQ460" i="1"/>
  <c r="VQ455" i="1"/>
  <c r="VQ456" i="1" s="1"/>
  <c r="AFU460" i="1"/>
  <c r="AFU455" i="1"/>
  <c r="AFU456" i="1" s="1"/>
  <c r="SE455" i="1"/>
  <c r="SE456" i="1" s="1"/>
  <c r="SE461" i="1"/>
  <c r="YC455" i="1"/>
  <c r="YC456" i="1" s="1"/>
  <c r="YC461" i="1"/>
  <c r="HO455" i="1"/>
  <c r="HO456" i="1" s="1"/>
  <c r="HO461" i="1"/>
  <c r="GS455" i="1"/>
  <c r="GS456" i="1" s="1"/>
  <c r="GS460" i="1"/>
  <c r="PZ460" i="1"/>
  <c r="PZ455" i="1"/>
  <c r="PZ456" i="1" s="1"/>
  <c r="XK455" i="1"/>
  <c r="XK456" i="1" s="1"/>
  <c r="XK461" i="1"/>
  <c r="PC455" i="1"/>
  <c r="PC456" i="1" s="1"/>
  <c r="ADM455" i="1"/>
  <c r="ADM456" i="1" s="1"/>
  <c r="IL455" i="1"/>
  <c r="IL456" i="1" s="1"/>
  <c r="IL460" i="1"/>
  <c r="ZZ455" i="1"/>
  <c r="ZZ456" i="1" s="1"/>
  <c r="ZZ460" i="1"/>
  <c r="MR455" i="1"/>
  <c r="MR456" i="1" s="1"/>
  <c r="MR460" i="1"/>
  <c r="QE460" i="1"/>
  <c r="QE455" i="1"/>
  <c r="QE456" i="1" s="1"/>
  <c r="QN460" i="1"/>
  <c r="QN455" i="1"/>
  <c r="QN456" i="1" s="1"/>
  <c r="ZM460" i="1"/>
  <c r="ZM455" i="1"/>
  <c r="ZM456" i="1" s="1"/>
  <c r="ZV455" i="1"/>
  <c r="ZV456" i="1" s="1"/>
  <c r="MG460" i="1"/>
  <c r="MG455" i="1"/>
  <c r="MG456" i="1" s="1"/>
  <c r="MO455" i="1"/>
  <c r="MO456" i="1" s="1"/>
  <c r="AE455" i="1"/>
  <c r="AE456" i="1" s="1"/>
  <c r="ABG455" i="1"/>
  <c r="ABG456" i="1" s="1"/>
  <c r="DK455" i="1"/>
  <c r="DK456" i="1" s="1"/>
  <c r="JG455" i="1"/>
  <c r="JG456" i="1" s="1"/>
  <c r="YA455" i="1"/>
  <c r="YA456" i="1" s="1"/>
  <c r="EQ455" i="1"/>
  <c r="EQ456" i="1" s="1"/>
  <c r="BB455" i="1"/>
  <c r="BB456" i="1" s="1"/>
  <c r="DJ455" i="1"/>
  <c r="DJ456" i="1" s="1"/>
  <c r="HZ455" i="1"/>
  <c r="HZ456" i="1" s="1"/>
  <c r="MD455" i="1"/>
  <c r="MD456" i="1" s="1"/>
  <c r="HN455" i="1"/>
  <c r="HN456" i="1" s="1"/>
  <c r="EZ455" i="1"/>
  <c r="EZ456" i="1" s="1"/>
  <c r="OL455" i="1"/>
  <c r="OL456" i="1" s="1"/>
  <c r="YD455" i="1"/>
  <c r="YD456" i="1" s="1"/>
  <c r="JV455" i="1"/>
  <c r="JV456" i="1" s="1"/>
</calcChain>
</file>

<file path=xl/sharedStrings.xml><?xml version="1.0" encoding="utf-8"?>
<sst xmlns="http://schemas.openxmlformats.org/spreadsheetml/2006/main" count="5265" uniqueCount="2768">
  <si>
    <t>256312</t>
  </si>
  <si>
    <t>Ket</t>
  </si>
  <si>
    <t>OrgID</t>
  </si>
  <si>
    <t>Org</t>
  </si>
  <si>
    <t>Grand Total</t>
  </si>
  <si>
    <t>เชียงราย</t>
  </si>
  <si>
    <t>เชียงใหม่</t>
  </si>
  <si>
    <t>น่าน</t>
  </si>
  <si>
    <t>พะเยา</t>
  </si>
  <si>
    <t>แพร่</t>
  </si>
  <si>
    <t>แม่ฮ่องสอน</t>
  </si>
  <si>
    <t>ลำปาง</t>
  </si>
  <si>
    <t>ลำพูน</t>
  </si>
  <si>
    <t>ตาก</t>
  </si>
  <si>
    <t>พิษณุโลก</t>
  </si>
  <si>
    <t>เพชรบูรณ์</t>
  </si>
  <si>
    <t>สุโขทัย</t>
  </si>
  <si>
    <t>อุตรดิตถ์</t>
  </si>
  <si>
    <t>กำแพงเพชร</t>
  </si>
  <si>
    <t>ชัยนาท</t>
  </si>
  <si>
    <t>นครสวรรค์</t>
  </si>
  <si>
    <t>พิจิตร</t>
  </si>
  <si>
    <t>อุทัยธานี</t>
  </si>
  <si>
    <t>นครนายก</t>
  </si>
  <si>
    <t>นนทบุรี</t>
  </si>
  <si>
    <t>ปทุมธานี</t>
  </si>
  <si>
    <t>พระนครศรีอยุธยา</t>
  </si>
  <si>
    <t>ลพบุรี</t>
  </si>
  <si>
    <t>สระบุรี</t>
  </si>
  <si>
    <t>สิงห์บุรี</t>
  </si>
  <si>
    <t>อ่างทอง</t>
  </si>
  <si>
    <t>กาญจนบุรี</t>
  </si>
  <si>
    <t>นครปฐม</t>
  </si>
  <si>
    <t>ประจวบคีรีขันธ์</t>
  </si>
  <si>
    <t>เพชรบุรี</t>
  </si>
  <si>
    <t>ราชบุรี</t>
  </si>
  <si>
    <t>สมุทรสงคราม</t>
  </si>
  <si>
    <t>สมุทรสาคร</t>
  </si>
  <si>
    <t>สุพรรณบุรี</t>
  </si>
  <si>
    <t>จันทบุรี</t>
  </si>
  <si>
    <t>ฉะเชิงเทรา</t>
  </si>
  <si>
    <t>ชลบุรี</t>
  </si>
  <si>
    <t>ตราด</t>
  </si>
  <si>
    <t>ปราจีนบุรี</t>
  </si>
  <si>
    <t>ระยอง</t>
  </si>
  <si>
    <t>สมุทรปราการ</t>
  </si>
  <si>
    <t>สระแก้ว</t>
  </si>
  <si>
    <t>กาฬสินธุ์</t>
  </si>
  <si>
    <t>ขอนแก่น</t>
  </si>
  <si>
    <t>มหาสารคาม</t>
  </si>
  <si>
    <t>ร้อยเอ็ด</t>
  </si>
  <si>
    <t>นครพนม</t>
  </si>
  <si>
    <t>บึงกาฬ</t>
  </si>
  <si>
    <t>เลย</t>
  </si>
  <si>
    <t>สกลนคร</t>
  </si>
  <si>
    <t>หนองคาย</t>
  </si>
  <si>
    <t>หนองบัวลำภู</t>
  </si>
  <si>
    <t>อุดรธานี</t>
  </si>
  <si>
    <t>ชัยภูมิ</t>
  </si>
  <si>
    <t>นครราชสีมา</t>
  </si>
  <si>
    <t>บุรีรัมย์</t>
  </si>
  <si>
    <t>สุรินทร์</t>
  </si>
  <si>
    <t>มุกดาหาร</t>
  </si>
  <si>
    <t>ยโสธร</t>
  </si>
  <si>
    <t>ศรีสะเกษ</t>
  </si>
  <si>
    <t>อำนาจเจริญ</t>
  </si>
  <si>
    <t>อุบลราชธานี</t>
  </si>
  <si>
    <t>กระบี่</t>
  </si>
  <si>
    <t>ชุมพร</t>
  </si>
  <si>
    <t>นครศรีธรรมราช</t>
  </si>
  <si>
    <t>พังงา</t>
  </si>
  <si>
    <t>ภูเก็ต</t>
  </si>
  <si>
    <t>ระนอง</t>
  </si>
  <si>
    <t>สุราษฎร์ธานี</t>
  </si>
  <si>
    <t>ตรัง</t>
  </si>
  <si>
    <t>นราธิวาส</t>
  </si>
  <si>
    <t>ปัตตานี</t>
  </si>
  <si>
    <t>พัทลุง</t>
  </si>
  <si>
    <t>ยะลา</t>
  </si>
  <si>
    <t>สงขลา</t>
  </si>
  <si>
    <t>สตูล</t>
  </si>
  <si>
    <t>10674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</si>
  <si>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</si>
  <si>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</si>
  <si>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</si>
  <si>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</si>
  <si>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</si>
  <si>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</si>
  <si>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</si>
  <si>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</si>
  <si>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</si>
  <si>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</si>
  <si>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</si>
  <si>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</si>
  <si>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</si>
  <si>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</si>
  <si>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11454</t>
  </si>
  <si>
    <t>15012</t>
  </si>
  <si>
    <t>28823</t>
  </si>
  <si>
    <t>10713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</si>
  <si>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</si>
  <si>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</si>
  <si>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</si>
  <si>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</si>
  <si>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</si>
  <si>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</si>
  <si>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</si>
  <si>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</si>
  <si>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</si>
  <si>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</si>
  <si>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</si>
  <si>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</si>
  <si>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</si>
  <si>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</si>
  <si>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</si>
  <si>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</si>
  <si>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</si>
  <si>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</si>
  <si>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</si>
  <si>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</si>
  <si>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</si>
  <si>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11643</t>
  </si>
  <si>
    <t>23736</t>
  </si>
  <si>
    <t>10716</t>
  </si>
  <si>
    <t>11173</t>
  </si>
  <si>
    <t>11174</t>
  </si>
  <si>
    <t>11175</t>
  </si>
  <si>
    <t>11176</t>
  </si>
  <si>
    <t>11177</t>
  </si>
  <si>
    <t>11178</t>
  </si>
  <si>
    <t>11179</t>
  </si>
  <si>
    <t>11180</t>
  </si>
  <si>
    <t>11181</t>
  </si>
  <si>
    <t>11182</t>
  </si>
  <si>
    <t>11183</t>
  </si>
  <si>
    <t>11453</t>
  </si>
  <si>
    <t>11625</t>
  </si>
  <si>
    <t>25017</t>
  </si>
  <si>
    <t>10717</t>
  </si>
  <si>
    <t>10718</t>
  </si>
  <si>
    <t>11184</t>
  </si>
  <si>
    <t>11185</t>
  </si>
  <si>
    <t>11186</t>
  </si>
  <si>
    <t>11187</t>
  </si>
  <si>
    <t>11188</t>
  </si>
  <si>
    <t>40744</t>
  </si>
  <si>
    <t>40745</t>
  </si>
  <si>
    <t>10715</t>
  </si>
  <si>
    <t>11166</t>
  </si>
  <si>
    <t>11167</t>
  </si>
  <si>
    <t>11169</t>
  </si>
  <si>
    <t>11170</t>
  </si>
  <si>
    <t>11171</t>
  </si>
  <si>
    <t>11172</t>
  </si>
  <si>
    <t>11452</t>
  </si>
  <si>
    <t>10719</t>
  </si>
  <si>
    <t>11203</t>
  </si>
  <si>
    <t>11204</t>
  </si>
  <si>
    <t>11205</t>
  </si>
  <si>
    <t>11206</t>
  </si>
  <si>
    <t>11207</t>
  </si>
  <si>
    <t>11208</t>
  </si>
  <si>
    <t>10672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</si>
  <si>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</si>
  <si>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</si>
  <si>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</si>
  <si>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</si>
  <si>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</si>
  <si>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</si>
  <si>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</si>
  <si>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</si>
  <si>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</si>
  <si>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</si>
  <si>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</si>
  <si>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</si>
  <si>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10714</t>
  </si>
  <si>
    <t>11140</t>
  </si>
  <si>
    <t>11141</t>
  </si>
  <si>
    <t>11142</t>
  </si>
  <si>
    <t>11143</t>
  </si>
  <si>
    <t>11144</t>
  </si>
  <si>
    <t>11145</t>
  </si>
  <si>
    <t>24956</t>
  </si>
  <si>
    <t>10722</t>
  </si>
  <si>
    <t>10723</t>
  </si>
  <si>
    <t>11238</t>
  </si>
  <si>
    <t>11239</t>
  </si>
  <si>
    <t>11240</t>
  </si>
  <si>
    <t>11241</t>
  </si>
  <si>
    <t>11242</t>
  </si>
  <si>
    <t>11243</t>
  </si>
  <si>
    <t>27443</t>
  </si>
  <si>
    <t>10676</t>
  </si>
  <si>
    <t>11251</t>
  </si>
  <si>
    <t>11252</t>
  </si>
  <si>
    <t>11253</t>
  </si>
  <si>
    <t>11254</t>
  </si>
  <si>
    <t>11255</t>
  </si>
  <si>
    <t>11256</t>
  </si>
  <si>
    <t>11257</t>
  </si>
  <si>
    <t>11455</t>
  </si>
  <si>
    <t>10727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</si>
  <si>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</si>
  <si>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</si>
  <si>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</si>
  <si>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</si>
  <si>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</si>
  <si>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</si>
  <si>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</si>
  <si>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</si>
  <si>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</si>
  <si>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11457</t>
  </si>
  <si>
    <t>10724</t>
  </si>
  <si>
    <t>10725</t>
  </si>
  <si>
    <t>11244</t>
  </si>
  <si>
    <t>11245</t>
  </si>
  <si>
    <t>11246</t>
  </si>
  <si>
    <t>11247</t>
  </si>
  <si>
    <t>11248</t>
  </si>
  <si>
    <t>11249</t>
  </si>
  <si>
    <t>11250</t>
  </si>
  <si>
    <t>10673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</si>
  <si>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</si>
  <si>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</si>
  <si>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</si>
  <si>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</si>
  <si>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</si>
  <si>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</si>
  <si>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</si>
  <si>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</si>
  <si>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10721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</si>
  <si>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</si>
  <si>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</si>
  <si>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</si>
  <si>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</si>
  <si>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</si>
  <si>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</si>
  <si>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</si>
  <si>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</si>
  <si>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</si>
  <si>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14135</t>
  </si>
  <si>
    <t>28010</t>
  </si>
  <si>
    <t>10694</t>
  </si>
  <si>
    <t>10802</t>
  </si>
  <si>
    <t>10803</t>
  </si>
  <si>
    <t>10804</t>
  </si>
  <si>
    <t>10805</t>
  </si>
  <si>
    <t>10806</t>
  </si>
  <si>
    <t>27974</t>
  </si>
  <si>
    <t>27975</t>
  </si>
  <si>
    <t>10675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</si>
  <si>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</si>
  <si>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</si>
  <si>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</si>
  <si>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</si>
  <si>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</si>
  <si>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</si>
  <si>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</si>
  <si>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</si>
  <si>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</si>
  <si>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</si>
  <si>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</si>
  <si>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</si>
  <si>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40749</t>
  </si>
  <si>
    <t>10726</t>
  </si>
  <si>
    <t>11258</t>
  </si>
  <si>
    <t>11259</t>
  </si>
  <si>
    <t>11260</t>
  </si>
  <si>
    <t>11261</t>
  </si>
  <si>
    <t>11262</t>
  </si>
  <si>
    <t>11263</t>
  </si>
  <si>
    <t>11456</t>
  </si>
  <si>
    <t>11631</t>
  </si>
  <si>
    <t>27978</t>
  </si>
  <si>
    <t>27979</t>
  </si>
  <si>
    <t>27980</t>
  </si>
  <si>
    <t>10720</t>
  </si>
  <si>
    <t>11221</t>
  </si>
  <si>
    <t>11222</t>
  </si>
  <si>
    <t>11223</t>
  </si>
  <si>
    <t>11224</t>
  </si>
  <si>
    <t>11225</t>
  </si>
  <si>
    <t>11226</t>
  </si>
  <si>
    <t>11227</t>
  </si>
  <si>
    <t>10698</t>
  </si>
  <si>
    <t>10863</t>
  </si>
  <si>
    <t>10864</t>
  </si>
  <si>
    <t>10865</t>
  </si>
  <si>
    <t>10686</t>
  </si>
  <si>
    <t>10756</t>
  </si>
  <si>
    <t>10757</t>
  </si>
  <si>
    <t>10758</t>
  </si>
  <si>
    <t>10759</t>
  </si>
  <si>
    <t>10760</t>
  </si>
  <si>
    <t>28875</t>
  </si>
  <si>
    <t>10687</t>
  </si>
  <si>
    <t>10761</t>
  </si>
  <si>
    <t>10762</t>
  </si>
  <si>
    <t>10763</t>
  </si>
  <si>
    <t>10764</t>
  </si>
  <si>
    <t>10765</t>
  </si>
  <si>
    <t>10766</t>
  </si>
  <si>
    <t>10767</t>
  </si>
  <si>
    <t>10660</t>
  </si>
  <si>
    <t>10688</t>
  </si>
  <si>
    <t>10768</t>
  </si>
  <si>
    <t>10769</t>
  </si>
  <si>
    <t>10770</t>
  </si>
  <si>
    <t>10771</t>
  </si>
  <si>
    <t>10772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</si>
  <si>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</si>
  <si>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</si>
  <si>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</si>
  <si>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</si>
  <si>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</si>
  <si>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</si>
  <si>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</si>
  <si>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</si>
  <si>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10781</t>
  </si>
  <si>
    <t>10690</t>
  </si>
  <si>
    <t>10691</t>
  </si>
  <si>
    <t>10789</t>
  </si>
  <si>
    <t>10790</t>
  </si>
  <si>
    <t>10791</t>
  </si>
  <si>
    <t>10792</t>
  </si>
  <si>
    <t>10793</t>
  </si>
  <si>
    <t>10794</t>
  </si>
  <si>
    <t>10795</t>
  </si>
  <si>
    <t>10796</t>
  </si>
  <si>
    <t>10797</t>
  </si>
  <si>
    <t>10661</t>
  </si>
  <si>
    <t>10695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</si>
  <si>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</si>
  <si>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</si>
  <si>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</si>
  <si>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</si>
  <si>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</si>
  <si>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</si>
  <si>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</si>
  <si>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</si>
  <si>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</si>
  <si>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</si>
  <si>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10692</t>
  </si>
  <si>
    <t>10693</t>
  </si>
  <si>
    <t>10798</t>
  </si>
  <si>
    <t>10799</t>
  </si>
  <si>
    <t>10800</t>
  </si>
  <si>
    <t>10801</t>
  </si>
  <si>
    <t>10689</t>
  </si>
  <si>
    <t>10782</t>
  </si>
  <si>
    <t>10784</t>
  </si>
  <si>
    <t>10785</t>
  </si>
  <si>
    <t>10786</t>
  </si>
  <si>
    <t>10787</t>
  </si>
  <si>
    <t>10788</t>
  </si>
  <si>
    <t>10731</t>
  </si>
  <si>
    <t>10732</t>
  </si>
  <si>
    <t>11278</t>
  </si>
  <si>
    <t>11279</t>
  </si>
  <si>
    <t>11280</t>
  </si>
  <si>
    <t>11281</t>
  </si>
  <si>
    <t>11282</t>
  </si>
  <si>
    <t>11283</t>
  </si>
  <si>
    <t>11284</t>
  </si>
  <si>
    <t>11285</t>
  </si>
  <si>
    <t>11286</t>
  </si>
  <si>
    <t>11287</t>
  </si>
  <si>
    <t>11288</t>
  </si>
  <si>
    <t>14136</t>
  </si>
  <si>
    <t>21948</t>
  </si>
  <si>
    <t>10679</t>
  </si>
  <si>
    <t>11297</t>
  </si>
  <si>
    <t>11298</t>
  </si>
  <si>
    <t>11299</t>
  </si>
  <si>
    <t>11300</t>
  </si>
  <si>
    <t>11301</t>
  </si>
  <si>
    <t>11302</t>
  </si>
  <si>
    <t>11303</t>
  </si>
  <si>
    <t>13819</t>
  </si>
  <si>
    <t>10737</t>
  </si>
  <si>
    <t>11315</t>
  </si>
  <si>
    <t>11316</t>
  </si>
  <si>
    <t>11317</t>
  </si>
  <si>
    <t>11318</t>
  </si>
  <si>
    <t>11319</t>
  </si>
  <si>
    <t>11320</t>
  </si>
  <si>
    <t>11321</t>
  </si>
  <si>
    <t>10736</t>
  </si>
  <si>
    <t>11308</t>
  </si>
  <si>
    <t>11309</t>
  </si>
  <si>
    <t>11310</t>
  </si>
  <si>
    <t>11311</t>
  </si>
  <si>
    <t>11312</t>
  </si>
  <si>
    <t>11313</t>
  </si>
  <si>
    <t>11314</t>
  </si>
  <si>
    <t>10677</t>
  </si>
  <si>
    <t>10728</t>
  </si>
  <si>
    <t>10729</t>
  </si>
  <si>
    <t>10730</t>
  </si>
  <si>
    <t>11273</t>
  </si>
  <si>
    <t>11274</t>
  </si>
  <si>
    <t>11275</t>
  </si>
  <si>
    <t>11276</t>
  </si>
  <si>
    <t>11277</t>
  </si>
  <si>
    <t>11458</t>
  </si>
  <si>
    <t>28858</t>
  </si>
  <si>
    <t>10735</t>
  </si>
  <si>
    <t>11306</t>
  </si>
  <si>
    <t>11307</t>
  </si>
  <si>
    <t>10734</t>
  </si>
  <si>
    <t>11304</t>
  </si>
  <si>
    <t>10678</t>
  </si>
  <si>
    <t>10733</t>
  </si>
  <si>
    <t>11289</t>
  </si>
  <si>
    <t>11290</t>
  </si>
  <si>
    <t>11291</t>
  </si>
  <si>
    <t>11292</t>
  </si>
  <si>
    <t>11293</t>
  </si>
  <si>
    <t>11294</t>
  </si>
  <si>
    <t>11295</t>
  </si>
  <si>
    <t>11296</t>
  </si>
  <si>
    <t>10664</t>
  </si>
  <si>
    <t>10834</t>
  </si>
  <si>
    <t>10835</t>
  </si>
  <si>
    <t>10836</t>
  </si>
  <si>
    <t>10837</t>
  </si>
  <si>
    <t>10838</t>
  </si>
  <si>
    <t>10839</t>
  </si>
  <si>
    <t>10840</t>
  </si>
  <si>
    <t>10841</t>
  </si>
  <si>
    <t>10842</t>
  </si>
  <si>
    <t>10843</t>
  </si>
  <si>
    <t>10844</t>
  </si>
  <si>
    <t>10697</t>
  </si>
  <si>
    <t>10833</t>
  </si>
  <si>
    <t>10850</t>
  </si>
  <si>
    <t>10851</t>
  </si>
  <si>
    <t>10852</t>
  </si>
  <si>
    <t>10853</t>
  </si>
  <si>
    <t>10854</t>
  </si>
  <si>
    <t>10855</t>
  </si>
  <si>
    <t>10856</t>
  </si>
  <si>
    <t>13747</t>
  </si>
  <si>
    <t>31327</t>
  </si>
  <si>
    <t>10662</t>
  </si>
  <si>
    <t>10817</t>
  </si>
  <si>
    <t>10818</t>
  </si>
  <si>
    <t>10819</t>
  </si>
  <si>
    <t>10820</t>
  </si>
  <si>
    <t>10821</t>
  </si>
  <si>
    <t>10822</t>
  </si>
  <si>
    <t>10823</t>
  </si>
  <si>
    <t>10824</t>
  </si>
  <si>
    <t>10825</t>
  </si>
  <si>
    <t>10826</t>
  </si>
  <si>
    <t>28006</t>
  </si>
  <si>
    <t>10696</t>
  </si>
  <si>
    <t>10845</t>
  </si>
  <si>
    <t>10846</t>
  </si>
  <si>
    <t>10847</t>
  </si>
  <si>
    <t>10848</t>
  </si>
  <si>
    <t>10849</t>
  </si>
  <si>
    <t>13816</t>
  </si>
  <si>
    <t>10665</t>
  </si>
  <si>
    <t>10857</t>
  </si>
  <si>
    <t>10858</t>
  </si>
  <si>
    <t>10859</t>
  </si>
  <si>
    <t>10860</t>
  </si>
  <si>
    <t>10861</t>
  </si>
  <si>
    <t>10862</t>
  </si>
  <si>
    <t>10663</t>
  </si>
  <si>
    <t>10827</t>
  </si>
  <si>
    <t>10828</t>
  </si>
  <si>
    <t>10829</t>
  </si>
  <si>
    <t>10830</t>
  </si>
  <si>
    <t>10831</t>
  </si>
  <si>
    <t>10832</t>
  </si>
  <si>
    <t>22734</t>
  </si>
  <si>
    <t>23962</t>
  </si>
  <si>
    <t>10685</t>
  </si>
  <si>
    <t>10752</t>
  </si>
  <si>
    <t>10753</t>
  </si>
  <si>
    <t>10754</t>
  </si>
  <si>
    <t>10755</t>
  </si>
  <si>
    <t>28785</t>
  </si>
  <si>
    <t>10699</t>
  </si>
  <si>
    <t>10866</t>
  </si>
  <si>
    <t>10867</t>
  </si>
  <si>
    <t>10868</t>
  </si>
  <si>
    <t>10869</t>
  </si>
  <si>
    <t>10870</t>
  </si>
  <si>
    <t>13817</t>
  </si>
  <si>
    <t>28849</t>
  </si>
  <si>
    <t>28850</t>
  </si>
  <si>
    <t>10709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</si>
  <si>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</si>
  <si>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</si>
  <si>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</si>
  <si>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</si>
  <si>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</si>
  <si>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</si>
  <si>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</si>
  <si>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</si>
  <si>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</si>
  <si>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</si>
  <si>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</si>
  <si>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</si>
  <si>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11449</t>
  </si>
  <si>
    <t>28017</t>
  </si>
  <si>
    <t>28789</t>
  </si>
  <si>
    <t>28790</t>
  </si>
  <si>
    <t>28791</t>
  </si>
  <si>
    <t>10670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</si>
  <si>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</si>
  <si>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</si>
  <si>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</si>
  <si>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</si>
  <si>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</si>
  <si>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</si>
  <si>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</si>
  <si>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</si>
  <si>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</si>
  <si>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</si>
  <si>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</si>
  <si>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</si>
  <si>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</si>
  <si>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</si>
  <si>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</si>
  <si>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</si>
  <si>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</si>
  <si>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</si>
  <si>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11445</t>
  </si>
  <si>
    <t>12275</t>
  </si>
  <si>
    <t>14132</t>
  </si>
  <si>
    <t>77649</t>
  </si>
  <si>
    <t>77650</t>
  </si>
  <si>
    <t>77651</t>
  </si>
  <si>
    <t>77652</t>
  </si>
  <si>
    <t>10707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</si>
  <si>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</si>
  <si>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</si>
  <si>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</si>
  <si>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</si>
  <si>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</si>
  <si>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</si>
  <si>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</si>
  <si>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</si>
  <si>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</si>
  <si>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</si>
  <si>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24704</t>
  </si>
  <si>
    <t>28843</t>
  </si>
  <si>
    <t>10708</t>
  </si>
  <si>
    <t>11061</t>
  </si>
  <si>
    <t>11062</t>
  </si>
  <si>
    <t>11063</t>
  </si>
  <si>
    <t>11064</t>
  </si>
  <si>
    <t>11065</t>
  </si>
  <si>
    <t>11066</t>
  </si>
  <si>
    <t>11067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</si>
  <si>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</si>
  <si>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</si>
  <si>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</si>
  <si>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</si>
  <si>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</si>
  <si>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</si>
  <si>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</si>
  <si>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</si>
  <si>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</si>
  <si>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27988</t>
  </si>
  <si>
    <t>27989</t>
  </si>
  <si>
    <t>27990</t>
  </si>
  <si>
    <t>10711</t>
  </si>
  <si>
    <t>11104</t>
  </si>
  <si>
    <t>11105</t>
  </si>
  <si>
    <t>11106</t>
  </si>
  <si>
    <t>11107</t>
  </si>
  <si>
    <t>11108</t>
  </si>
  <si>
    <t>11109</t>
  </si>
  <si>
    <t>11110</t>
  </si>
  <si>
    <t>11111</t>
  </si>
  <si>
    <t>11112</t>
  </si>
  <si>
    <t>11451</t>
  </si>
  <si>
    <t>40840</t>
  </si>
  <si>
    <t>11040</t>
  </si>
  <si>
    <t>11041</t>
  </si>
  <si>
    <t>11043</t>
  </si>
  <si>
    <t>11046</t>
  </si>
  <si>
    <t>11047</t>
  </si>
  <si>
    <t>11048</t>
  </si>
  <si>
    <t>11049</t>
  </si>
  <si>
    <t>11050</t>
  </si>
  <si>
    <t>10705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</si>
  <si>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</si>
  <si>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</si>
  <si>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</si>
  <si>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</si>
  <si>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</si>
  <si>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</si>
  <si>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</si>
  <si>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</si>
  <si>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</si>
  <si>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</si>
  <si>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11447</t>
  </si>
  <si>
    <t>14133</t>
  </si>
  <si>
    <t>28861</t>
  </si>
  <si>
    <t>10710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</si>
  <si>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</si>
  <si>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</si>
  <si>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</si>
  <si>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</si>
  <si>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</si>
  <si>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</si>
  <si>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</si>
  <si>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</si>
  <si>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</si>
  <si>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</si>
  <si>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</si>
  <si>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</si>
  <si>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</si>
  <si>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11102</t>
  </si>
  <si>
    <t>11103</t>
  </si>
  <si>
    <t>11450</t>
  </si>
  <si>
    <t>21323</t>
  </si>
  <si>
    <t>10706</t>
  </si>
  <si>
    <t>11042</t>
  </si>
  <si>
    <t>11044</t>
  </si>
  <si>
    <t>11045</t>
  </si>
  <si>
    <t>11448</t>
  </si>
  <si>
    <t>21356</t>
  </si>
  <si>
    <t>28778</t>
  </si>
  <si>
    <t>28811</t>
  </si>
  <si>
    <t>28815</t>
  </si>
  <si>
    <t>10704</t>
  </si>
  <si>
    <t>10991</t>
  </si>
  <si>
    <t>10992</t>
  </si>
  <si>
    <t>10993</t>
  </si>
  <si>
    <t>10994</t>
  </si>
  <si>
    <t>23367</t>
  </si>
  <si>
    <t>10671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</si>
  <si>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</si>
  <si>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</si>
  <si>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</si>
  <si>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</si>
  <si>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</si>
  <si>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</si>
  <si>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</si>
  <si>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</si>
  <si>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</si>
  <si>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</si>
  <si>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</si>
  <si>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</si>
  <si>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</si>
  <si>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</si>
  <si>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</si>
  <si>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</si>
  <si>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</si>
  <si>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11446</t>
  </si>
  <si>
    <t>25058</t>
  </si>
  <si>
    <t>25059</t>
  </si>
  <si>
    <t>04007</t>
  </si>
  <si>
    <t>10702</t>
  </si>
  <si>
    <t>10970</t>
  </si>
  <si>
    <t>10971</t>
  </si>
  <si>
    <t>10972</t>
  </si>
  <si>
    <t>10973</t>
  </si>
  <si>
    <t>10974</t>
  </si>
  <si>
    <t>10975</t>
  </si>
  <si>
    <t>10976</t>
  </si>
  <si>
    <t>10977</t>
  </si>
  <si>
    <t>10978</t>
  </si>
  <si>
    <t>10979</t>
  </si>
  <si>
    <t>10980</t>
  </si>
  <si>
    <t>10981</t>
  </si>
  <si>
    <t>10982</t>
  </si>
  <si>
    <t>10983</t>
  </si>
  <si>
    <t>10666</t>
  </si>
  <si>
    <t>10871</t>
  </si>
  <si>
    <t>10872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</si>
  <si>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</si>
  <si>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</si>
  <si>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</si>
  <si>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</si>
  <si>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</si>
  <si>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</si>
  <si>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</si>
  <si>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</si>
  <si>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</si>
  <si>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</si>
  <si>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</si>
  <si>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10884</t>
  </si>
  <si>
    <t>10885</t>
  </si>
  <si>
    <t>10886</t>
  </si>
  <si>
    <t>10887</t>
  </si>
  <si>
    <t>10888</t>
  </si>
  <si>
    <t>10889</t>
  </si>
  <si>
    <t>10890</t>
  </si>
  <si>
    <t>10891</t>
  </si>
  <si>
    <t>10892</t>
  </si>
  <si>
    <t>10893</t>
  </si>
  <si>
    <t>10894</t>
  </si>
  <si>
    <t>11602</t>
  </si>
  <si>
    <t>11608</t>
  </si>
  <si>
    <t>22456</t>
  </si>
  <si>
    <t>23839</t>
  </si>
  <si>
    <t>24692</t>
  </si>
  <si>
    <t>27839</t>
  </si>
  <si>
    <t>27840</t>
  </si>
  <si>
    <t>27841</t>
  </si>
  <si>
    <t>10667</t>
  </si>
  <si>
    <t>10895</t>
  </si>
  <si>
    <t>10896</t>
  </si>
  <si>
    <t>10897</t>
  </si>
  <si>
    <t>10898</t>
  </si>
  <si>
    <t>10899</t>
  </si>
  <si>
    <t>10900</t>
  </si>
  <si>
    <t>10901</t>
  </si>
  <si>
    <t>10902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</si>
  <si>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</si>
  <si>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</si>
  <si>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</si>
  <si>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</si>
  <si>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</si>
  <si>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</si>
  <si>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</si>
  <si>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</si>
  <si>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</si>
  <si>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</si>
  <si>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10914</t>
  </si>
  <si>
    <t>11619</t>
  </si>
  <si>
    <t>23578</t>
  </si>
  <si>
    <t>28020</t>
  </si>
  <si>
    <t>10668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</si>
  <si>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</si>
  <si>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</si>
  <si>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</si>
  <si>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</si>
  <si>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</si>
  <si>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</si>
  <si>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</si>
  <si>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</si>
  <si>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</si>
  <si>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</si>
  <si>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</si>
  <si>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</si>
  <si>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22302</t>
  </si>
  <si>
    <t>27842</t>
  </si>
  <si>
    <t>27843</t>
  </si>
  <si>
    <t>27844</t>
  </si>
  <si>
    <t>10712</t>
  </si>
  <si>
    <t>11113</t>
  </si>
  <si>
    <t>11114</t>
  </si>
  <si>
    <t>11115</t>
  </si>
  <si>
    <t>11116</t>
  </si>
  <si>
    <t>11117</t>
  </si>
  <si>
    <t>11118</t>
  </si>
  <si>
    <t>10701</t>
  </si>
  <si>
    <t>10963</t>
  </si>
  <si>
    <t>10964</t>
  </si>
  <si>
    <t>10965</t>
  </si>
  <si>
    <t>10966</t>
  </si>
  <si>
    <t>10967</t>
  </si>
  <si>
    <t>10968</t>
  </si>
  <si>
    <t>10969</t>
  </si>
  <si>
    <t>11444</t>
  </si>
  <si>
    <t>10700</t>
  </si>
  <si>
    <t>10927</t>
  </si>
  <si>
    <t>10928</t>
  </si>
  <si>
    <t>10929</t>
  </si>
  <si>
    <t>10930</t>
  </si>
  <si>
    <t>10931</t>
  </si>
  <si>
    <t>10932</t>
  </si>
  <si>
    <t>10933</t>
  </si>
  <si>
    <t>10934</t>
  </si>
  <si>
    <t>10935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</si>
  <si>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</si>
  <si>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</si>
  <si>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</si>
  <si>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</si>
  <si>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</si>
  <si>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</si>
  <si>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</si>
  <si>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</si>
  <si>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23125</t>
  </si>
  <si>
    <t>28014</t>
  </si>
  <si>
    <t>28015</t>
  </si>
  <si>
    <t>28016</t>
  </si>
  <si>
    <t>10703</t>
  </si>
  <si>
    <t>10985</t>
  </si>
  <si>
    <t>10986</t>
  </si>
  <si>
    <t>10987</t>
  </si>
  <si>
    <t>10988</t>
  </si>
  <si>
    <t>10989</t>
  </si>
  <si>
    <t>10990</t>
  </si>
  <si>
    <t>10669</t>
  </si>
  <si>
    <t>10944</t>
  </si>
  <si>
    <t>10945</t>
  </si>
  <si>
    <t>10946</t>
  </si>
  <si>
    <t>10947</t>
  </si>
  <si>
    <t>10948</t>
  </si>
  <si>
    <t>10949</t>
  </si>
  <si>
    <t>10950</t>
  </si>
  <si>
    <t>10951</t>
  </si>
  <si>
    <t>10952</t>
  </si>
  <si>
    <t>10953</t>
  </si>
  <si>
    <t>10954</t>
  </si>
  <si>
    <t>10956</t>
  </si>
  <si>
    <t>10957</t>
  </si>
  <si>
    <t>10958</t>
  </si>
  <si>
    <t>10959</t>
  </si>
  <si>
    <t>10960</t>
  </si>
  <si>
    <t>10961</t>
  </si>
  <si>
    <t>10962</t>
  </si>
  <si>
    <t>11443</t>
  </si>
  <si>
    <t>21984</t>
  </si>
  <si>
    <t>24032</t>
  </si>
  <si>
    <t>24821</t>
  </si>
  <si>
    <t>27967</t>
  </si>
  <si>
    <t>27968</t>
  </si>
  <si>
    <t>27976</t>
  </si>
  <si>
    <t>10738</t>
  </si>
  <si>
    <t>11340</t>
  </si>
  <si>
    <t>11341</t>
  </si>
  <si>
    <t>11342</t>
  </si>
  <si>
    <t>11343</t>
  </si>
  <si>
    <t>11344</t>
  </si>
  <si>
    <t>11345</t>
  </si>
  <si>
    <t>11346</t>
  </si>
  <si>
    <t>77753</t>
  </si>
  <si>
    <t>10744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</si>
  <si>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</si>
  <si>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</si>
  <si>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</si>
  <si>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</si>
  <si>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</si>
  <si>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</si>
  <si>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</si>
  <si>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</si>
  <si>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</si>
  <si>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11385</t>
  </si>
  <si>
    <t>10680</t>
  </si>
  <si>
    <t>11322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</si>
  <si>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</si>
  <si>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</si>
  <si>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</si>
  <si>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</si>
  <si>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</si>
  <si>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</si>
  <si>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</si>
  <si>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</si>
  <si>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</si>
  <si>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</si>
  <si>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11334</t>
  </si>
  <si>
    <t>11335</t>
  </si>
  <si>
    <t>11336</t>
  </si>
  <si>
    <t>11337</t>
  </si>
  <si>
    <t>11338</t>
  </si>
  <si>
    <t>11339</t>
  </si>
  <si>
    <t>11660</t>
  </si>
  <si>
    <t>40491</t>
  </si>
  <si>
    <t>40492</t>
  </si>
  <si>
    <t>40742</t>
  </si>
  <si>
    <t>40743</t>
  </si>
  <si>
    <t>10739</t>
  </si>
  <si>
    <t>10740</t>
  </si>
  <si>
    <t>11347</t>
  </si>
  <si>
    <t>11348</t>
  </si>
  <si>
    <t>11349</t>
  </si>
  <si>
    <t>11350</t>
  </si>
  <si>
    <t>11352</t>
  </si>
  <si>
    <t>11353</t>
  </si>
  <si>
    <t>11354</t>
  </si>
  <si>
    <t>10741</t>
  </si>
  <si>
    <t>11355</t>
  </si>
  <si>
    <t>11356</t>
  </si>
  <si>
    <t>10743</t>
  </si>
  <si>
    <t>11323</t>
  </si>
  <si>
    <t>11372</t>
  </si>
  <si>
    <t>11373</t>
  </si>
  <si>
    <t>11374</t>
  </si>
  <si>
    <t>10681</t>
  </si>
  <si>
    <t>10742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</si>
  <si>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</si>
  <si>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</si>
  <si>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</si>
  <si>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</si>
  <si>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</si>
  <si>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</si>
  <si>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</si>
  <si>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</si>
  <si>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</si>
  <si>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</si>
  <si>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</si>
  <si>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</si>
  <si>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</si>
  <si>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</si>
  <si>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</si>
  <si>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11459</t>
  </si>
  <si>
    <t>11654</t>
  </si>
  <si>
    <t>14138</t>
  </si>
  <si>
    <t>10683</t>
  </si>
  <si>
    <t>11407</t>
  </si>
  <si>
    <t>11408</t>
  </si>
  <si>
    <t>11409</t>
  </si>
  <si>
    <t>11410</t>
  </si>
  <si>
    <t>11411</t>
  </si>
  <si>
    <t>11412</t>
  </si>
  <si>
    <t>11413</t>
  </si>
  <si>
    <t>14139</t>
  </si>
  <si>
    <t>28817</t>
  </si>
  <si>
    <t>10750</t>
  </si>
  <si>
    <t>10751</t>
  </si>
  <si>
    <t>11435</t>
  </si>
  <si>
    <t>11436</t>
  </si>
  <si>
    <t>11437</t>
  </si>
  <si>
    <t>11438</t>
  </si>
  <si>
    <t>11439</t>
  </si>
  <si>
    <t>11440</t>
  </si>
  <si>
    <t>11441</t>
  </si>
  <si>
    <t>11442</t>
  </si>
  <si>
    <t>13818</t>
  </si>
  <si>
    <t>15010</t>
  </si>
  <si>
    <t>23771</t>
  </si>
  <si>
    <t>10748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</si>
  <si>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</si>
  <si>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</si>
  <si>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</si>
  <si>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</si>
  <si>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</si>
  <si>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</si>
  <si>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</si>
  <si>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</si>
  <si>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</si>
  <si>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11460</t>
  </si>
  <si>
    <t>11464</t>
  </si>
  <si>
    <t>10747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</si>
  <si>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</si>
  <si>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</si>
  <si>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</si>
  <si>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</si>
  <si>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</si>
  <si>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</si>
  <si>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</si>
  <si>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</si>
  <si>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</si>
  <si>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24673</t>
  </si>
  <si>
    <t>10684</t>
  </si>
  <si>
    <t>10749</t>
  </si>
  <si>
    <t>11432</t>
  </si>
  <si>
    <t>11433</t>
  </si>
  <si>
    <t>11434</t>
  </si>
  <si>
    <t>11461</t>
  </si>
  <si>
    <t>13806</t>
  </si>
  <si>
    <t>24689</t>
  </si>
  <si>
    <t>10682</t>
  </si>
  <si>
    <t>10745</t>
  </si>
  <si>
    <t>11386</t>
  </si>
  <si>
    <t>11387</t>
  </si>
  <si>
    <t>11388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</si>
  <si>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</si>
  <si>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</si>
  <si>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</si>
  <si>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</si>
  <si>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</si>
  <si>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</si>
  <si>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</si>
  <si>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</si>
  <si>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11398</t>
  </si>
  <si>
    <t>11399</t>
  </si>
  <si>
    <t>11400</t>
  </si>
  <si>
    <t>11401</t>
  </si>
  <si>
    <t>10746</t>
  </si>
  <si>
    <t>11402</t>
  </si>
  <si>
    <t>11403</t>
  </si>
  <si>
    <t>11404</t>
  </si>
  <si>
    <t>11405</t>
  </si>
  <si>
    <t>11406</t>
  </si>
  <si>
    <t>28786</t>
  </si>
  <si>
    <t>DataID</t>
  </si>
  <si>
    <t>CodeL1</t>
  </si>
  <si>
    <t>Account1</t>
  </si>
  <si>
    <t>เชียงรายประชานุเคราะห์,รพศ.</t>
  </si>
  <si>
    <t>เทิง,รพช.</t>
  </si>
  <si>
    <t>พาน,รพช.</t>
  </si>
  <si>
    <t>ป่าแดด,รพช.</t>
  </si>
  <si>
    <t>แม่จัน,รพช.</t>
  </si>
  <si>
    <t>เชียงแสน,รพช.</t>
  </si>
  <si>
    <t>แม่สาย,รพช.</t>
  </si>
  <si>
    <t>แม่สรวย,รพช.</t>
  </si>
  <si>
    <t>เวียงป่าเป้า,รพช.</t>
  </si>
  <si>
    <t>พญาเม็งราย,รพช.</t>
  </si>
  <si>
    <t>เวียงแก่น,รพช.</t>
  </si>
  <si>
    <t>ขุนตาล,รพช.</t>
  </si>
  <si>
    <t>แม่ฟ้าหลวง,รพช.</t>
  </si>
  <si>
    <t>แม่ลาว,รพช.</t>
  </si>
  <si>
    <t>เวียงเชียงรุ้ง,รพช.</t>
  </si>
  <si>
    <t>สมเด็จพระยุพราชเชียงของ,รพช.</t>
  </si>
  <si>
    <t>สมเด็จพระญาณสังวร,รพช.</t>
  </si>
  <si>
    <t>ดอยหลวง,รพช.</t>
  </si>
  <si>
    <t>นครพิงค์,รพศ.</t>
  </si>
  <si>
    <t>จอมทอง,รพท.</t>
  </si>
  <si>
    <t>เทพรัตนเวชชานุกูล เฉลิมพระเกียรติ ๖๐ พรรษา,รพช.</t>
  </si>
  <si>
    <t>เชียงดาว,รพช.</t>
  </si>
  <si>
    <t>ดอยสะเก็ด,รพช.</t>
  </si>
  <si>
    <t>แม่แตง,รพช.</t>
  </si>
  <si>
    <t>สะเมิง,รพช.</t>
  </si>
  <si>
    <t>ฝาง,รพท.</t>
  </si>
  <si>
    <t>แม่อาย,รพช.</t>
  </si>
  <si>
    <t>พร้าว,รพช.</t>
  </si>
  <si>
    <t>สันป่าตอง,รพช.</t>
  </si>
  <si>
    <t>สันกำแพง,รพช.</t>
  </si>
  <si>
    <t>สันทราย,รพช.</t>
  </si>
  <si>
    <t>หางดง,รพช.</t>
  </si>
  <si>
    <t>ฮอด,รพช.</t>
  </si>
  <si>
    <t>ดอยเต่า,รพช.</t>
  </si>
  <si>
    <t>อมก๋อย,รพช.</t>
  </si>
  <si>
    <t>สารภี,รพช.</t>
  </si>
  <si>
    <t>เวียงแหง,รพช.</t>
  </si>
  <si>
    <t>ไชยปราการ,รพช.</t>
  </si>
  <si>
    <t>แม่วาง,รพช.</t>
  </si>
  <si>
    <t>แม่ออน,รพช.</t>
  </si>
  <si>
    <t>ดอยหล่อ,รพช.</t>
  </si>
  <si>
    <t>วัดจันทร์ เฉลิมพระเกียรติ 80 พรรษา,รพช.</t>
  </si>
  <si>
    <t>น่าน,รพท.</t>
  </si>
  <si>
    <t>แม่จริม,รพช.</t>
  </si>
  <si>
    <t>บ้านหลวง,รพช.</t>
  </si>
  <si>
    <t>นาน้อย,รพช.</t>
  </si>
  <si>
    <t>ท่าวังผา,รพช.</t>
  </si>
  <si>
    <t>เวียงสา,รพช.</t>
  </si>
  <si>
    <t>ทุ่งช้าง,รพช.</t>
  </si>
  <si>
    <t>เชียงกลาง,รพช.</t>
  </si>
  <si>
    <t>นาหมื่น,รพช.</t>
  </si>
  <si>
    <t>สันติสุข,รพช.</t>
  </si>
  <si>
    <t>บ่อเกลือ,รพช.</t>
  </si>
  <si>
    <t>สองแคว,รพช.</t>
  </si>
  <si>
    <t>สมเด็จพระยุพราชปัว,รพช.</t>
  </si>
  <si>
    <t>เฉลิมพระเกียรติ(น่าน),รพช.</t>
  </si>
  <si>
    <t>ภูเพียง,รพช.</t>
  </si>
  <si>
    <t>พะเยา,รพท.</t>
  </si>
  <si>
    <t>เชียงคำ,รพท.</t>
  </si>
  <si>
    <t>จุน,รพช.</t>
  </si>
  <si>
    <t>เชียงม่วน,รพช.</t>
  </si>
  <si>
    <t>ดอกคำใต้,รพช.</t>
  </si>
  <si>
    <t>ปง,รพช.</t>
  </si>
  <si>
    <t>แม่ใจ,รพช.</t>
  </si>
  <si>
    <t>ภูซาง,รพช.</t>
  </si>
  <si>
    <t>ภูกามยาว,รพช.</t>
  </si>
  <si>
    <t>แพร่,รพท.</t>
  </si>
  <si>
    <t>ร้องกวาง,รพช.</t>
  </si>
  <si>
    <t>ลอง,รพช.</t>
  </si>
  <si>
    <t>สูงเม่น,รพช.</t>
  </si>
  <si>
    <t>สอง,รพช.</t>
  </si>
  <si>
    <t>วังชิ้น,รพช.</t>
  </si>
  <si>
    <t>หนองม่วงไข่,รพช.</t>
  </si>
  <si>
    <t>สมเด็จพระยุพราชเด่นชัย,รพช.</t>
  </si>
  <si>
    <t>ศรีสังวาลย์,รพท.</t>
  </si>
  <si>
    <t>ขุนยวม,รพช.</t>
  </si>
  <si>
    <t>ปาย,รพช.</t>
  </si>
  <si>
    <t>แม่สะเรียง,รพช.</t>
  </si>
  <si>
    <t>แม่ลาน้อย,รพช.</t>
  </si>
  <si>
    <t>สบเมย,รพช.</t>
  </si>
  <si>
    <t>ปางมะผ้า,รพช.</t>
  </si>
  <si>
    <t>ลำปาง,รพศ.</t>
  </si>
  <si>
    <t>แม่เมาะ,รพช.</t>
  </si>
  <si>
    <t>เกาะคา,รพช.</t>
  </si>
  <si>
    <t>เสริมงาม,รพช.</t>
  </si>
  <si>
    <t>งาว,รพช.</t>
  </si>
  <si>
    <t>แจ้ห่ม,รพช.</t>
  </si>
  <si>
    <t>วังเหนือ,รพช.</t>
  </si>
  <si>
    <t>เถิน,รพช.</t>
  </si>
  <si>
    <t>แม่พริก,รพช.</t>
  </si>
  <si>
    <t>แม่ทะ,รพช.</t>
  </si>
  <si>
    <t>สบปราบ,รพช.</t>
  </si>
  <si>
    <t>ห้างฉัตร,รพช.</t>
  </si>
  <si>
    <t>เมืองปาน,รพช.</t>
  </si>
  <si>
    <t>ลำพูน,รพท.</t>
  </si>
  <si>
    <t>แม่ทา,รพช.</t>
  </si>
  <si>
    <t>บ้านโฮ่ง,รพช.</t>
  </si>
  <si>
    <t>ลี้,รพช.</t>
  </si>
  <si>
    <t>ทุ่งหัวช้าง,รพช.</t>
  </si>
  <si>
    <t>ป่าซาง,รพช.</t>
  </si>
  <si>
    <t>บ้านธิ,รพช.</t>
  </si>
  <si>
    <t>เวียงหนองล่อง,รพช.</t>
  </si>
  <si>
    <t>สมเด็จพระเจ้าตากสินมหาราช,รพท.</t>
  </si>
  <si>
    <t>แม่สอด,รพท.</t>
  </si>
  <si>
    <t>บ้านตาก,รพช.</t>
  </si>
  <si>
    <t>สามเงา,รพช.</t>
  </si>
  <si>
    <t>แม่ระมาด,รพช.</t>
  </si>
  <si>
    <t>ท่าสองยาง,รพช.</t>
  </si>
  <si>
    <t>พบพระ,รพช.</t>
  </si>
  <si>
    <t>อุ้มผาง,รพช.</t>
  </si>
  <si>
    <t>วังเจ้า,รพช.</t>
  </si>
  <si>
    <t>พุทธชินราช,รพศ.</t>
  </si>
  <si>
    <t>ชาติตระการ,รพช.</t>
  </si>
  <si>
    <t>บางระกำ,รพช.</t>
  </si>
  <si>
    <t>บางกระทุ่ม,รพช.</t>
  </si>
  <si>
    <t>พรหมพิราม,รพช.</t>
  </si>
  <si>
    <t>วัดโบสถ์,รพช.</t>
  </si>
  <si>
    <t>วังทอง,รพช.</t>
  </si>
  <si>
    <t>เนินมะปราง,รพช.</t>
  </si>
  <si>
    <t>สมเด็จพระยุพราชนครไทย,รพช.</t>
  </si>
  <si>
    <t>เพชรบูรณ์,รพท.</t>
  </si>
  <si>
    <t>ชนแดน,รพช.</t>
  </si>
  <si>
    <t>หล่มสัก,รพช.</t>
  </si>
  <si>
    <t>วิเชียรบุรี,รพช.</t>
  </si>
  <si>
    <t>ศรีเทพ,รพช.</t>
  </si>
  <si>
    <t>หนองไผ่,รพช.</t>
  </si>
  <si>
    <t>บึงสามพัน,รพช.</t>
  </si>
  <si>
    <t>น้ำหนาว,รพช.</t>
  </si>
  <si>
    <t>วังโป่ง,รพช.</t>
  </si>
  <si>
    <t>เขาค้อ,รพช.</t>
  </si>
  <si>
    <t>สมเด็จพระยุพราชหล่มเก่า,รพช.</t>
  </si>
  <si>
    <t>สุโขทัย,รพท.</t>
  </si>
  <si>
    <t>ศรีสังวรสุโขทัย,รพท.</t>
  </si>
  <si>
    <t>บ้านด่านลานหอย,รพช.</t>
  </si>
  <si>
    <t>คีรีมาศ,รพช.</t>
  </si>
  <si>
    <t>กงไกรลาศ,รพช.</t>
  </si>
  <si>
    <t>ศรีสัชนาลัย,รพช.</t>
  </si>
  <si>
    <t>สวรรคโลก,รพช.</t>
  </si>
  <si>
    <t>ศรีนคร,รพช.</t>
  </si>
  <si>
    <t>ทุ่งเสลี่ยม,รพช.</t>
  </si>
  <si>
    <t>อุตรดิตถ์,รพศ.</t>
  </si>
  <si>
    <t>ตรอน,รพช.</t>
  </si>
  <si>
    <t>ท่าปลา,รพช.</t>
  </si>
  <si>
    <t>น้ำปาด,รพช.</t>
  </si>
  <si>
    <t>ฟากท่า,รพช.</t>
  </si>
  <si>
    <t>บ้านโคก,รพช.</t>
  </si>
  <si>
    <t>พิชัย,รพช.</t>
  </si>
  <si>
    <t>ลับแล,รพช.</t>
  </si>
  <si>
    <t>ทองแสนขัน,รพช.</t>
  </si>
  <si>
    <t>กำแพงเพชร,รพท.</t>
  </si>
  <si>
    <t>ทุ่งโพธิ์ทะเล,รพช.</t>
  </si>
  <si>
    <t>ไทรงาม,รพช.</t>
  </si>
  <si>
    <t>คลองลาน,รพช.</t>
  </si>
  <si>
    <t>ขาณุวรลักษบุรี,รพช.</t>
  </si>
  <si>
    <t>คลองขลุง,รพช.</t>
  </si>
  <si>
    <t>พรานกระต่าย,รพช.</t>
  </si>
  <si>
    <t>ลานกระบือ,รพช.</t>
  </si>
  <si>
    <t>ทรายทองวัฒนา,รพช.</t>
  </si>
  <si>
    <t>ปางศิลาทอง,รพช.</t>
  </si>
  <si>
    <t>บึงสามัคคี,รพช.</t>
  </si>
  <si>
    <t>โกสัมพีนคร,รพช.</t>
  </si>
  <si>
    <t>ชัยนาทนเรนทร,รพท.</t>
  </si>
  <si>
    <t>มโนรมย์,รพช.</t>
  </si>
  <si>
    <t>วัดสิงห์,รพช.</t>
  </si>
  <si>
    <t>สรรพยา,รพช.</t>
  </si>
  <si>
    <t>สรรคบุรี,รพช.</t>
  </si>
  <si>
    <t>หันคา,รพช.</t>
  </si>
  <si>
    <t>หนองมะโมง,รพช.</t>
  </si>
  <si>
    <t>เนินขาม,รพช.</t>
  </si>
  <si>
    <t>สวรรค์ประชารักษ์,รพศ.</t>
  </si>
  <si>
    <t>โกรกพระ,รพช.</t>
  </si>
  <si>
    <t>ชุมแสง,รพช.</t>
  </si>
  <si>
    <t>หนองบัว,รพช.</t>
  </si>
  <si>
    <t>บรรพตพิสัย,รพช.</t>
  </si>
  <si>
    <t>เก้าเลี้ยว,รพช.</t>
  </si>
  <si>
    <t>ตาคลี,รพช.</t>
  </si>
  <si>
    <t>ท่าตะโก,รพช.</t>
  </si>
  <si>
    <t>ไพศาลี,รพช.</t>
  </si>
  <si>
    <t>พยุหะคีรี,รพช.</t>
  </si>
  <si>
    <t>ลาดยาว,รพช.</t>
  </si>
  <si>
    <t>ตากฟ้า,รพช.</t>
  </si>
  <si>
    <t>แม่วงก์,รพช.</t>
  </si>
  <si>
    <t>ชุมตาบง,รพช.</t>
  </si>
  <si>
    <t>พิจิตร,รพท.</t>
  </si>
  <si>
    <t>วังทรายพูน,รพช.</t>
  </si>
  <si>
    <t>โพธิ์ประทับช้าง,รพช.</t>
  </si>
  <si>
    <t>บางมูลนาก,รพช.</t>
  </si>
  <si>
    <t>โพทะเล,รพช.</t>
  </si>
  <si>
    <t>สามง่าม,รพช.</t>
  </si>
  <si>
    <t>ทับคล้อ,รพช.</t>
  </si>
  <si>
    <t>สมเด็จพระยุพราชตะพานหิน,รพช.</t>
  </si>
  <si>
    <t>วชิรบารมี,รพช.</t>
  </si>
  <si>
    <t>สากเหล็ก,รพช.</t>
  </si>
  <si>
    <t>บึงนาราง,รพช.</t>
  </si>
  <si>
    <t>ดงเจริญ,รพช.</t>
  </si>
  <si>
    <t>อุทัยธานี,รพท.</t>
  </si>
  <si>
    <t>ทัพทัน,รพช.</t>
  </si>
  <si>
    <t>สว่างอารมณ์,รพช.</t>
  </si>
  <si>
    <t>หนองฉาง,รพช.</t>
  </si>
  <si>
    <t>หนองขาหย่าง,รพช.</t>
  </si>
  <si>
    <t>บ้านไร่,รพช.</t>
  </si>
  <si>
    <t>ลานสัก,รพช.</t>
  </si>
  <si>
    <t>ห้วยคต,รพช.</t>
  </si>
  <si>
    <t>นครนายก,รพท.</t>
  </si>
  <si>
    <t>ปากพลี,รพช.</t>
  </si>
  <si>
    <t>บ้านนา,รพช.</t>
  </si>
  <si>
    <t>องครักษ์,รพช.</t>
  </si>
  <si>
    <t>พระนั่งเกล้า,รพท.</t>
  </si>
  <si>
    <t>บางกรวย,รพช.</t>
  </si>
  <si>
    <t>บางใหญ่,รพช.</t>
  </si>
  <si>
    <t>บางบัวทอง,รพช.</t>
  </si>
  <si>
    <t>ไทรน้อย,รพช.</t>
  </si>
  <si>
    <t>ปากเกร็ด,รพช.</t>
  </si>
  <si>
    <t>บางบัวทอง ๒,รพช.</t>
  </si>
  <si>
    <t>ปทุมธานี,รพท.</t>
  </si>
  <si>
    <t>คลองหลวง,รพช.</t>
  </si>
  <si>
    <t>ธัญบุรี,รพช.</t>
  </si>
  <si>
    <t>ประชาธิปัตย์,รพช.</t>
  </si>
  <si>
    <t>หนองเสือ,รพช.</t>
  </si>
  <si>
    <t>ลาดหลุมแก้ว,รพช.</t>
  </si>
  <si>
    <t>ลำลูกกา,รพช.</t>
  </si>
  <si>
    <t>สามโคก,รพช.</t>
  </si>
  <si>
    <t>พระนครศรีอยุธยา,รพศ.</t>
  </si>
  <si>
    <t>เสนา,รพท.</t>
  </si>
  <si>
    <t>ท่าเรือ,รพช.</t>
  </si>
  <si>
    <t>สมเด็จพระสังฆราช(นครหลวง),รพช.</t>
  </si>
  <si>
    <t>บางไทร,รพช.</t>
  </si>
  <si>
    <t>บางบาล,รพช.</t>
  </si>
  <si>
    <t>บางปะอิน,รพช.</t>
  </si>
  <si>
    <t>บางปะหัน,รพช.</t>
  </si>
  <si>
    <t>ผักไห่,รพช.</t>
  </si>
  <si>
    <t>ภาชี,รพช.</t>
  </si>
  <si>
    <t>ลาดบัวหลวง,รพช.</t>
  </si>
  <si>
    <t>วังน้อย,รพช.</t>
  </si>
  <si>
    <t>บางซ้าย,รพช.</t>
  </si>
  <si>
    <t>อุทัย,รพช.</t>
  </si>
  <si>
    <t>มหาราช,รพช.</t>
  </si>
  <si>
    <t>บ้านแพรก,รพช.</t>
  </si>
  <si>
    <t>พระนารายณ์มหาราช,รพท.</t>
  </si>
  <si>
    <t>บ้านหมี่,รพท.</t>
  </si>
  <si>
    <t>พัฒนานิคม,รพช.</t>
  </si>
  <si>
    <t>โคกสำโรง,รพช.</t>
  </si>
  <si>
    <t>ชัยบาดาล,รพช.</t>
  </si>
  <si>
    <t>ท่าวุ้ง,รพช.</t>
  </si>
  <si>
    <t>ท่าหลวง,รพช.</t>
  </si>
  <si>
    <t>สระโบสถ์,รพช.</t>
  </si>
  <si>
    <t>โคกเจริญ,รพช.</t>
  </si>
  <si>
    <t>ลำสนธิ,รพช.</t>
  </si>
  <si>
    <t>หนองม่วง,รพช.</t>
  </si>
  <si>
    <t>สระบุรี,รพศ.</t>
  </si>
  <si>
    <t>พระพุทธบาท,รพท.</t>
  </si>
  <si>
    <t>แก่งคอย,รพช.</t>
  </si>
  <si>
    <t>หนองแค,รพช.</t>
  </si>
  <si>
    <t>วิหารแดง,รพช.</t>
  </si>
  <si>
    <t>หนองแซง,รพช.</t>
  </si>
  <si>
    <t>บ้านหมอ,รพช.</t>
  </si>
  <si>
    <t>ดอนพุด,รพช.</t>
  </si>
  <si>
    <t>หนองโดน,รพช.</t>
  </si>
  <si>
    <t>เสาไห้,รพช.</t>
  </si>
  <si>
    <t>มวกเหล็ก,รพช.</t>
  </si>
  <si>
    <t>วังม่วง,รพช.</t>
  </si>
  <si>
    <t>สิงห์บุรี,รพท.</t>
  </si>
  <si>
    <t>อินทร์บุรี,รพท.</t>
  </si>
  <si>
    <t>บางระจัน,รพช.</t>
  </si>
  <si>
    <t>ค่ายบางระจัน,รพช.</t>
  </si>
  <si>
    <t>พรหมบุรี,รพช.</t>
  </si>
  <si>
    <t>ท่าช้าง,รพช.</t>
  </si>
  <si>
    <t>อ่างทอง,รพท.</t>
  </si>
  <si>
    <t>ไชโย,รพช.</t>
  </si>
  <si>
    <t>ป่าโมก,รพช.</t>
  </si>
  <si>
    <t>โพธิ์ทอง,รพช.</t>
  </si>
  <si>
    <t>แสวงหา,รพช.</t>
  </si>
  <si>
    <t>วิเศษชัยชาญ,รพช.</t>
  </si>
  <si>
    <t>สามโก้,รพช.</t>
  </si>
  <si>
    <t>พหลพลพยุหเสนา,รพท.</t>
  </si>
  <si>
    <t>มะการักษ์,รพท.</t>
  </si>
  <si>
    <t>ไทรโยค,รพช.</t>
  </si>
  <si>
    <t>สมเด็จพระปิยะมหาราชรมณียเขต,รพช.</t>
  </si>
  <si>
    <t>บ่อพลอย,รพช.</t>
  </si>
  <si>
    <t>ท่ากระดาน,รพช.</t>
  </si>
  <si>
    <t>สมเด็จพระสังฆราชองค์ที่ ๑๙,รพช.</t>
  </si>
  <si>
    <t>ทองผาภูมิ,รพช.</t>
  </si>
  <si>
    <t>สังขละบุรี,รพช.</t>
  </si>
  <si>
    <t>เจ้าคุณไพบูลย์พนมทวน,รพช.</t>
  </si>
  <si>
    <t>เลาขวัญ,รพช.</t>
  </si>
  <si>
    <t>ด่านมะขามเตี้ย,รพช.</t>
  </si>
  <si>
    <t>สถานพระบารมี,รพช.</t>
  </si>
  <si>
    <t>ศุกร์ศิริศรีสวัสดิ์,รพช.</t>
  </si>
  <si>
    <t>ห้วยกระเจา เฉลิมพระเกียรติ 80 พรรษา,รพช.</t>
  </si>
  <si>
    <t>นครปฐม,รพศ.</t>
  </si>
  <si>
    <t>กำแพงแสน,รพช.</t>
  </si>
  <si>
    <t>นครชัยศรี,รพช.</t>
  </si>
  <si>
    <t>ห้วยพลู,รพช.</t>
  </si>
  <si>
    <t>ดอนตูม,รพช.</t>
  </si>
  <si>
    <t>บางเลน,รพช.</t>
  </si>
  <si>
    <t>สามพราน,รพช.</t>
  </si>
  <si>
    <t>พุทธมณฑล,รพช.</t>
  </si>
  <si>
    <t>หลวงพ่อเปิ่น,รพช.</t>
  </si>
  <si>
    <t>ประจวบคีรีขันธ์,รพท.</t>
  </si>
  <si>
    <t>กุยบุรี,รพช.</t>
  </si>
  <si>
    <t>ทับสะแก,รพช.</t>
  </si>
  <si>
    <t>บางสะพาน,รพช.</t>
  </si>
  <si>
    <t>บางสะพานน้อย,รพช.</t>
  </si>
  <si>
    <t>ปราณบุรี,รพช.</t>
  </si>
  <si>
    <t>หัวหิน,รพท.</t>
  </si>
  <si>
    <t>สามร้อยยอด,รพช.</t>
  </si>
  <si>
    <t>พระจอมเกล้า,รพท.</t>
  </si>
  <si>
    <t>เขาย้อย,รพช.</t>
  </si>
  <si>
    <t>หนองหญ้าปล้อง,รพช.</t>
  </si>
  <si>
    <t>ชะอำ,รพช.</t>
  </si>
  <si>
    <t>ท่ายาง,รพช.</t>
  </si>
  <si>
    <t>บ้านลาด,รพช.</t>
  </si>
  <si>
    <t>บ้านแหลม,รพช.</t>
  </si>
  <si>
    <t>แก่งกระจาน,รพช.</t>
  </si>
  <si>
    <t>ราชบุรี,รพศ.</t>
  </si>
  <si>
    <t>ดำเนินสะดวก,รพท.</t>
  </si>
  <si>
    <t>บ้านโป่ง,รพท.</t>
  </si>
  <si>
    <t>โพธาราม,รพท.</t>
  </si>
  <si>
    <t>สวนผึ้ง,รพช.</t>
  </si>
  <si>
    <t>บางแพ,รพช.</t>
  </si>
  <si>
    <t>เจ็ดเสมียน,รพช.</t>
  </si>
  <si>
    <t>ปากท่อ,รพช.</t>
  </si>
  <si>
    <t>วัดเพลง,รพช.</t>
  </si>
  <si>
    <t>สมเด็จพระยุพราชจอมบึง,รพช.</t>
  </si>
  <si>
    <t>บ้านคา,รพช.</t>
  </si>
  <si>
    <t>สมเด็จพระพุทธเลิศหล้า,รพท.</t>
  </si>
  <si>
    <t>นภาลัย,รพช.</t>
  </si>
  <si>
    <t>อัมพวา,รพช.</t>
  </si>
  <si>
    <t>สมุทรสาคร,รพท.</t>
  </si>
  <si>
    <t>กระทุ่มแบน,รพท.</t>
  </si>
  <si>
    <t>เจ้าพระยายมราช,รพศ.</t>
  </si>
  <si>
    <t>สมเด็จพระสังฆราชองค์ที่17,รพท.</t>
  </si>
  <si>
    <t>เดิมบางนางบวช,รพช.</t>
  </si>
  <si>
    <t>ด่านช้าง,รพช.</t>
  </si>
  <si>
    <t>บางปลาม้า,รพช.</t>
  </si>
  <si>
    <t>ศรีประจันต์,รพช.</t>
  </si>
  <si>
    <t>ดอนเจดีย์,รพช.</t>
  </si>
  <si>
    <t>สามชุก,รพช.</t>
  </si>
  <si>
    <t>อู่ทอง,รพช.</t>
  </si>
  <si>
    <t>หนองหญ้าไซ,รพช.</t>
  </si>
  <si>
    <t>พระปกเกล้า,รพศ.</t>
  </si>
  <si>
    <t>ขลุง,รพช.</t>
  </si>
  <si>
    <t>ท่าใหม่,รพช.</t>
  </si>
  <si>
    <t>เขาสุกิม,รพช.</t>
  </si>
  <si>
    <t>สองพี่น้อง,รพช.</t>
  </si>
  <si>
    <t>โป่งน้ำร้อน,รพช.</t>
  </si>
  <si>
    <t>มะขาม,รพช.</t>
  </si>
  <si>
    <t>แหลมสิงห์,รพช.</t>
  </si>
  <si>
    <t>สอยดาว,รพช.</t>
  </si>
  <si>
    <t>แก่งหางแมว,รพช.</t>
  </si>
  <si>
    <t>นายายอาม,รพช.</t>
  </si>
  <si>
    <t>เขาคิชฌกูฏ,รพช.</t>
  </si>
  <si>
    <t>พุทธโสธร,รพท.</t>
  </si>
  <si>
    <t>ท่าตะเกียบ,รพช.</t>
  </si>
  <si>
    <t>บางคล้า,รพช.</t>
  </si>
  <si>
    <t>บางน้ำเปรี้ยว,รพช.</t>
  </si>
  <si>
    <t>บางปะกง,รพช.</t>
  </si>
  <si>
    <t>บ้านโพธิ์,รพช.</t>
  </si>
  <si>
    <t>พนมสารคาม,รพช.</t>
  </si>
  <si>
    <t>สนามชัยเขต,รพช.</t>
  </si>
  <si>
    <t>แปลงยาว,รพช.</t>
  </si>
  <si>
    <t>ราชสาส์น,รพช.</t>
  </si>
  <si>
    <t>คลองเขื่อน,รพช.</t>
  </si>
  <si>
    <t>ชลบุรี,รพศ.</t>
  </si>
  <si>
    <t>บ้านบึง,รพช.</t>
  </si>
  <si>
    <t>หนองใหญ่,รพช.</t>
  </si>
  <si>
    <t>บางละมุง,รพท.</t>
  </si>
  <si>
    <t>วัดญาณสังวราราม,รพช.</t>
  </si>
  <si>
    <t>พานทอง,รพช.</t>
  </si>
  <si>
    <t>พนัสนิคม,รพช.</t>
  </si>
  <si>
    <t>แหลมฉบัง,รพช.</t>
  </si>
  <si>
    <t>เกาะสีชัง,รพช.</t>
  </si>
  <si>
    <t>สัตหีบกม10,รพช.</t>
  </si>
  <si>
    <t>บ่อทอง,รพช.</t>
  </si>
  <si>
    <t>เกาะจันทร์,รพช.</t>
  </si>
  <si>
    <t>ตราด,รพท.</t>
  </si>
  <si>
    <t>คลองใหญ่,รพช.</t>
  </si>
  <si>
    <t>เขาสมิง,รพช.</t>
  </si>
  <si>
    <t>บ่อไร่,รพช.</t>
  </si>
  <si>
    <t>แหลมงอบ,รพช.</t>
  </si>
  <si>
    <t>เกาะกูด,รพช.</t>
  </si>
  <si>
    <t>เกาะช้าง,รพช.</t>
  </si>
  <si>
    <t>เจ้าพระยาอภัยภูเบศร,รพศ.</t>
  </si>
  <si>
    <t>กบินทร์บุรี,รพท.</t>
  </si>
  <si>
    <t>นาดี,รพช.</t>
  </si>
  <si>
    <t>บ้านสร้าง,รพช.</t>
  </si>
  <si>
    <t>ประจันตคาม,รพช.</t>
  </si>
  <si>
    <t>ศรีมหาโพธิ,รพช.</t>
  </si>
  <si>
    <t>ศรีมโหสถ,รพช.</t>
  </si>
  <si>
    <t>ระยอง,รพศ.</t>
  </si>
  <si>
    <t>เฉลิมพระเกียรติสมเด็จพระเทพรัตนราชสุดาฯ สยามบรมราชกุมารี ระยอง,รพท.</t>
  </si>
  <si>
    <t>บ้านฉาง,รพช.</t>
  </si>
  <si>
    <t>แกลง,รพท.</t>
  </si>
  <si>
    <t>วังจันทร์,รพช.</t>
  </si>
  <si>
    <t>บ้านค่าย,รพช.</t>
  </si>
  <si>
    <t>ปลวกแดง,รพช.</t>
  </si>
  <si>
    <t>เขาชะเมา เฉลิมพระเกียรติ 80 พรรษา,รพช.</t>
  </si>
  <si>
    <t>นิคมพัฒนา,รพช.</t>
  </si>
  <si>
    <t>สมุทรปราการ,รพท.</t>
  </si>
  <si>
    <t>บางบ่อ,รพช.</t>
  </si>
  <si>
    <t>บางพลี,รพท.</t>
  </si>
  <si>
    <t>บางจาก,รพช.</t>
  </si>
  <si>
    <t>พระสมุทรเจดีย์,รพช.</t>
  </si>
  <si>
    <t>บางเสาธง,รพช.</t>
  </si>
  <si>
    <t>สมเด็จพระยุพราชสระแก้ว,รพท.</t>
  </si>
  <si>
    <t>คลองหาด,รพช.</t>
  </si>
  <si>
    <t>ตาพระยา,รพช.</t>
  </si>
  <si>
    <t>วังน้ำเย็น,รพช.</t>
  </si>
  <si>
    <t>วัฒนานคร,รพช.</t>
  </si>
  <si>
    <t>อรัญประเทศ,รพท.</t>
  </si>
  <si>
    <t>เขาฉกรรจ์,รพช.</t>
  </si>
  <si>
    <t>วังสมบูรณ์,รพช.</t>
  </si>
  <si>
    <t>โคกสูง,รพช.</t>
  </si>
  <si>
    <t>กาฬสินธุ์,รพท.</t>
  </si>
  <si>
    <t>นามน,รพช.</t>
  </si>
  <si>
    <t>กมลาไสย,รพช.</t>
  </si>
  <si>
    <t>ร่องคำ,รพช.</t>
  </si>
  <si>
    <t>เขาวง,รพช.</t>
  </si>
  <si>
    <t>ยางตลาด,รพช.</t>
  </si>
  <si>
    <t>ห้วยเม็ก,รพช.</t>
  </si>
  <si>
    <t>สหัสขันธ์,รพช.</t>
  </si>
  <si>
    <t>คำม่วง,รพช.</t>
  </si>
  <si>
    <t>ท่าคันโท,รพช.</t>
  </si>
  <si>
    <t>หนองกุงศรี,รพช.</t>
  </si>
  <si>
    <t>สมเด็จ,รพช.</t>
  </si>
  <si>
    <t>ห้วยผึ้ง,รพช.</t>
  </si>
  <si>
    <t>สมเด็จพระยุพราชกุฉินารายณ์,รพช.</t>
  </si>
  <si>
    <t>นาคู,รพช.</t>
  </si>
  <si>
    <t>ฆ้องชัย,รพช.</t>
  </si>
  <si>
    <t>ดอนจาน,รพช.</t>
  </si>
  <si>
    <t>สามชัย,รพช.</t>
  </si>
  <si>
    <t>ขอนแก่น,รพศ.</t>
  </si>
  <si>
    <t>บ้านฝาง,รพช.</t>
  </si>
  <si>
    <t>พระยืน,รพช.</t>
  </si>
  <si>
    <t>หนองเรือ,รพช.</t>
  </si>
  <si>
    <t>ชุมแพ,รพท.</t>
  </si>
  <si>
    <t>สีชมพู,รพช.</t>
  </si>
  <si>
    <t>น้ำพอง,รพช.</t>
  </si>
  <si>
    <t>อุบลรัตน์,รพช.</t>
  </si>
  <si>
    <t>บ้านไผ่,รพช.</t>
  </si>
  <si>
    <t>เปือยน้อย,รพช.</t>
  </si>
  <si>
    <t>พล,รพช.</t>
  </si>
  <si>
    <t>แวงใหญ่,รพช.</t>
  </si>
  <si>
    <t>แวงน้อย,รพช.</t>
  </si>
  <si>
    <t>หนองสองห้อง,รพช.</t>
  </si>
  <si>
    <t>ภูเวียง,รพช.</t>
  </si>
  <si>
    <t>มัญจาคีรี,รพช.</t>
  </si>
  <si>
    <t>ชนบท,รพช.</t>
  </si>
  <si>
    <t>เขาสวนกวาง,รพช.</t>
  </si>
  <si>
    <t>ภูผาม่าน,รพช.</t>
  </si>
  <si>
    <t>สมเด็จพระยุพราชกระนวน,รพช.</t>
  </si>
  <si>
    <t>สิรินธร(ภาคตะวันออกเฉียงเหนือ),รพท.</t>
  </si>
  <si>
    <t>ซำสูง,รพช.</t>
  </si>
  <si>
    <t>หนองนาคำ,รพช.</t>
  </si>
  <si>
    <t>เวียงเก่า,รพช.</t>
  </si>
  <si>
    <t>โคกโพธิ์ไชย,รพช.</t>
  </si>
  <si>
    <t>โนนศิลา,รพช.</t>
  </si>
  <si>
    <t>มหาสารคาม,รพท.</t>
  </si>
  <si>
    <t>แกดำ,รพช.</t>
  </si>
  <si>
    <t>โกสุมพิสัย,รพช.</t>
  </si>
  <si>
    <t>กันทรวิชัย,รพช.</t>
  </si>
  <si>
    <t>เชียงยืน,รพช.</t>
  </si>
  <si>
    <t>บรบือ,รพช.</t>
  </si>
  <si>
    <t>นาเชือก,รพช.</t>
  </si>
  <si>
    <t>พยัคฆภูมิพิสัย,รพช.</t>
  </si>
  <si>
    <t>วาปีปทุม,รพช.</t>
  </si>
  <si>
    <t>นาดูน,รพช.</t>
  </si>
  <si>
    <t>ยางสีสุราช,รพช.</t>
  </si>
  <si>
    <t>กุดรัง,รพช.</t>
  </si>
  <si>
    <t>ชื่นชม,รพช.</t>
  </si>
  <si>
    <t>ร้อยเอ็ด,รพท.</t>
  </si>
  <si>
    <t>เกษตรวิสัย,รพช.</t>
  </si>
  <si>
    <t>ปทุมรัตต์,รพช.</t>
  </si>
  <si>
    <t>จตุรพักตรพิมาน,รพช.</t>
  </si>
  <si>
    <t>ธวัชบุรี,รพช.</t>
  </si>
  <si>
    <t>พนมไพร,รพช.</t>
  </si>
  <si>
    <t>โพนทอง,รพช.</t>
  </si>
  <si>
    <t>โพธิ์ชัย,รพช.</t>
  </si>
  <si>
    <t>หนองพอก,รพช.</t>
  </si>
  <si>
    <t>เสลภูมิ,รพช.</t>
  </si>
  <si>
    <t>สุวรรณภูมิ,รพช.</t>
  </si>
  <si>
    <t>เมืองสรวง,รพช.</t>
  </si>
  <si>
    <t>โพนทราย,รพช.</t>
  </si>
  <si>
    <t>อาจสามารถ,รพช.</t>
  </si>
  <si>
    <t>เมยวดี,รพช.</t>
  </si>
  <si>
    <t>ศรีสมเด็จ,รพช.</t>
  </si>
  <si>
    <t>จังหาร,รพช.</t>
  </si>
  <si>
    <t>ทุ่งเขาหลวง,รพช.</t>
  </si>
  <si>
    <t>เชียงขวัญ,รพช.</t>
  </si>
  <si>
    <t>หนองฮี,รพช.</t>
  </si>
  <si>
    <t>นครพนม,รพท.</t>
  </si>
  <si>
    <t>ปลาปาก,รพช.</t>
  </si>
  <si>
    <t>ท่าอุเทน,รพช.</t>
  </si>
  <si>
    <t>บ้านแพง,รพช.</t>
  </si>
  <si>
    <t>นาทม,รพช.</t>
  </si>
  <si>
    <t>เรณูนคร,รพช.</t>
  </si>
  <si>
    <t>นาแก,รพช.</t>
  </si>
  <si>
    <t>ศรีสงคราม,รพช.</t>
  </si>
  <si>
    <t>นาหว้า,รพช.</t>
  </si>
  <si>
    <t>โพนสวรรค์,รพช.</t>
  </si>
  <si>
    <t>สมเด็จพระยุพราชธาตุพนม,รพช.</t>
  </si>
  <si>
    <t>วังยาง,รพช.</t>
  </si>
  <si>
    <t>บึงกาฬ,รพท.</t>
  </si>
  <si>
    <t>พรเจริญ,รพช.</t>
  </si>
  <si>
    <t>โซ่พิสัย,รพช.</t>
  </si>
  <si>
    <t>เซกา,รพช.</t>
  </si>
  <si>
    <t>ปากคาด,รพช.</t>
  </si>
  <si>
    <t>บึงโขงหลง,รพช.</t>
  </si>
  <si>
    <t>ศรีวิไล,รพช.</t>
  </si>
  <si>
    <t>บุ่งคล้า,รพช.</t>
  </si>
  <si>
    <t>เลย,รพท.</t>
  </si>
  <si>
    <t>นาด้วง,รพช.</t>
  </si>
  <si>
    <t>เชียงคาน,รพช.</t>
  </si>
  <si>
    <t>ปากชม,รพช.</t>
  </si>
  <si>
    <t>นาแห้ว,รพช.</t>
  </si>
  <si>
    <t>ภูเรือ,รพช.</t>
  </si>
  <si>
    <t>ท่าลี่,รพช.</t>
  </si>
  <si>
    <t>วังสะพุง,รพช.</t>
  </si>
  <si>
    <t>ภูกระดึง,รพช.</t>
  </si>
  <si>
    <t>ภูหลวง,รพช.</t>
  </si>
  <si>
    <t>ผาขาว,รพช.</t>
  </si>
  <si>
    <t>สมเด็จพระยุพราชด่านซ้าย,รพช.</t>
  </si>
  <si>
    <t>เอราวัณ,รพช.</t>
  </si>
  <si>
    <t>หนองหิน,รพช.</t>
  </si>
  <si>
    <t>สกลนคร,รพศ.</t>
  </si>
  <si>
    <t>กุสุมาลย์,รพช.</t>
  </si>
  <si>
    <t>กุดบาก,รพช.</t>
  </si>
  <si>
    <t>พระอาจารย์ฝั้นอาจาโร,รพช.</t>
  </si>
  <si>
    <t>พังโคน,รพช.</t>
  </si>
  <si>
    <t>วาริชภูมิ,รพช.</t>
  </si>
  <si>
    <t>นิคมน้ำอูน,รพช.</t>
  </si>
  <si>
    <t>วานรนิวาส,รพช.</t>
  </si>
  <si>
    <t>คำตากล้า,รพช.</t>
  </si>
  <si>
    <t>บ้านม่วง,รพช.</t>
  </si>
  <si>
    <t>อากาศอำนวย,รพช.</t>
  </si>
  <si>
    <t>ส่องดาว,รพช.</t>
  </si>
  <si>
    <t>เต่างอย,รพช.</t>
  </si>
  <si>
    <t>โคกศรีสุพรรณ,รพช.</t>
  </si>
  <si>
    <t>เจริญศิลป์,รพช.</t>
  </si>
  <si>
    <t>โพนนาแก้ว,รพช.</t>
  </si>
  <si>
    <t>สมเด็จพระยุพราชสว่างแดนดิน,รพท.</t>
  </si>
  <si>
    <t>พระอาจารย์แบน  ธนากโร,รพช.</t>
  </si>
  <si>
    <t>หนองคาย,รพท.</t>
  </si>
  <si>
    <t>โพนพิสัย,รพช.</t>
  </si>
  <si>
    <t>ศรีเชียงใหม่,รพช.</t>
  </si>
  <si>
    <t>สังคม,รพช.</t>
  </si>
  <si>
    <t>สมเด็จพระยุพราชท่าบ่อ,รพช.</t>
  </si>
  <si>
    <t>สระใคร,รพช.</t>
  </si>
  <si>
    <t>โพธิ์ตาก,รพช.</t>
  </si>
  <si>
    <t>เฝ้าไร่,รพช.</t>
  </si>
  <si>
    <t>รัตนวาปี,รพช.</t>
  </si>
  <si>
    <t>หนองบัวลำภู,รพท.</t>
  </si>
  <si>
    <t>นากลาง,รพช.</t>
  </si>
  <si>
    <t>โนนสัง,รพช.</t>
  </si>
  <si>
    <t>ศรีบุญเรือง,รพช.</t>
  </si>
  <si>
    <t>สุวรรณคูหา,รพช.</t>
  </si>
  <si>
    <t>นาวัง เฉลิมพระเกียรติ 80 พรรษา,รพช.</t>
  </si>
  <si>
    <t>อุดรธานี,รพศ.</t>
  </si>
  <si>
    <t>กุดจับ,รพช.</t>
  </si>
  <si>
    <t>หนองวัวซอ,รพช.</t>
  </si>
  <si>
    <t>กุมภวาปี,รพท.</t>
  </si>
  <si>
    <t>ห้วยเกิ้ง,รพช.</t>
  </si>
  <si>
    <t>โนนสะอาด,รพช.</t>
  </si>
  <si>
    <t>หนองหาน,รพช.</t>
  </si>
  <si>
    <t>ทุ่งฝน,รพช.</t>
  </si>
  <si>
    <t>ไชยวาน,รพช.</t>
  </si>
  <si>
    <t>ศรีธาตุ,รพช.</t>
  </si>
  <si>
    <t>วังสามหมอ,รพช.</t>
  </si>
  <si>
    <t>บ้านผือ,รพช.</t>
  </si>
  <si>
    <t>น้ำโสม,รพช.</t>
  </si>
  <si>
    <t>เพ็ญ,รพช.</t>
  </si>
  <si>
    <t>สร้างคอม,รพช.</t>
  </si>
  <si>
    <t>หนองแสง,รพช.</t>
  </si>
  <si>
    <t>นายูง,รพช.</t>
  </si>
  <si>
    <t>พิบูลย์รักษ์,รพช.</t>
  </si>
  <si>
    <t>สมเด็จพระยุพราชบ้านดุง,รพช.</t>
  </si>
  <si>
    <t>กู่แก้ว,รพช.</t>
  </si>
  <si>
    <t>ประจักษ์ศิลปาคม,รพช.</t>
  </si>
  <si>
    <t>ซับใหญ่,รพช.</t>
  </si>
  <si>
    <t>ชัยภูมิ,รพท.</t>
  </si>
  <si>
    <t>บ้านเขว้า,รพช.</t>
  </si>
  <si>
    <t>คอนสวรรค์,รพช.</t>
  </si>
  <si>
    <t>เกษตรสมบูรณ์,รพช.</t>
  </si>
  <si>
    <t>หนองบัวแดง,รพช.</t>
  </si>
  <si>
    <t>จัตุรัส,รพช.</t>
  </si>
  <si>
    <t>บำเหน็จณรงค์,รพช.</t>
  </si>
  <si>
    <t>หนองบัวระเหว,รพช.</t>
  </si>
  <si>
    <t>เทพสถิต,รพช.</t>
  </si>
  <si>
    <t>ภูเขียวเฉลิมพระเกียรติ,รพช.</t>
  </si>
  <si>
    <t>บ้านแท่น,รพช.</t>
  </si>
  <si>
    <t>แก้งคร้อ,รพช.</t>
  </si>
  <si>
    <t>คอนสาร,รพช.</t>
  </si>
  <si>
    <t>ภักดีชุมพล,รพช.</t>
  </si>
  <si>
    <t>เนินสง่า,รพช.</t>
  </si>
  <si>
    <t>มหาราชนครราชสีมา,รพศ.</t>
  </si>
  <si>
    <t>ครบุรี,รพช.</t>
  </si>
  <si>
    <t>เสิงสาง,รพช.</t>
  </si>
  <si>
    <t>คง,รพช.</t>
  </si>
  <si>
    <t>บ้านเหลื่อม,รพช.</t>
  </si>
  <si>
    <t>จักราช,รพช.</t>
  </si>
  <si>
    <t>โชคชัย,รพช.</t>
  </si>
  <si>
    <t>ด่านขุนทด,รพช.</t>
  </si>
  <si>
    <t>โนนไทย,รพช.</t>
  </si>
  <si>
    <t>โนนสูง,รพช.</t>
  </si>
  <si>
    <t>ขามสะแกแสง,รพช.</t>
  </si>
  <si>
    <t>บัวใหญ่,รพช.</t>
  </si>
  <si>
    <t>ประทาย,รพช.</t>
  </si>
  <si>
    <t>ปักธงชัย,รพช.</t>
  </si>
  <si>
    <t>พิมาย,รพช.</t>
  </si>
  <si>
    <t>ห้วยแถลง,รพช.</t>
  </si>
  <si>
    <t>ชุมพวง,รพช.</t>
  </si>
  <si>
    <t>สูงเนิน,รพช.</t>
  </si>
  <si>
    <t>ขามทะเลสอ,รพช.</t>
  </si>
  <si>
    <t>สีคิ้ว,รพช.</t>
  </si>
  <si>
    <t>ปากช่องนานา,รพท.</t>
  </si>
  <si>
    <t>หนองบุญมาก,รพช.</t>
  </si>
  <si>
    <t>แก้งสนามนาง,รพช.</t>
  </si>
  <si>
    <t>โนนแดง,รพช.</t>
  </si>
  <si>
    <t>วังน้ำเขียว,รพช.</t>
  </si>
  <si>
    <t>เฉลิมพระเกียรติสมเด็จย่า 100 ปี,รพช.</t>
  </si>
  <si>
    <t>ลำทะเมนชัย,รพช.</t>
  </si>
  <si>
    <t>พระทองคำ เฉลิมพระเกียรติ 80 พรรษา,รพช.</t>
  </si>
  <si>
    <t>เทพรัตน์นครราชสีมา,รพท.</t>
  </si>
  <si>
    <t>เฉลิมพระเกียรติ,รพช.</t>
  </si>
  <si>
    <t>บัวลาย,รพช.</t>
  </si>
  <si>
    <t>สีดา,รพช.</t>
  </si>
  <si>
    <t>เทพารักษ์,รพช.</t>
  </si>
  <si>
    <t>บุรีรัมย์,รพศ.</t>
  </si>
  <si>
    <t>คูเมือง,รพช.</t>
  </si>
  <si>
    <t>กระสัง,รพช.</t>
  </si>
  <si>
    <t>นางรอง,รพท.</t>
  </si>
  <si>
    <t>หนองกี่,รพช.</t>
  </si>
  <si>
    <t>ละหานทราย,รพช.</t>
  </si>
  <si>
    <t>ประโคนชัย,รพช.</t>
  </si>
  <si>
    <t>บ้านกรวด,รพช.</t>
  </si>
  <si>
    <t>พุทไธสง,รพช.</t>
  </si>
  <si>
    <t>ลำปลายมาศ,รพช.</t>
  </si>
  <si>
    <t>สตึก,รพช.</t>
  </si>
  <si>
    <t>ปะคำ,รพช.</t>
  </si>
  <si>
    <t>นาโพธิ์,รพช.</t>
  </si>
  <si>
    <t>หนองหงส์,รพช.</t>
  </si>
  <si>
    <t>พลับพลาชัย,รพช.</t>
  </si>
  <si>
    <t>ห้วยราช,รพช.</t>
  </si>
  <si>
    <t>โนนสุวรรณ,รพช.</t>
  </si>
  <si>
    <t>ชำนิ,รพช.</t>
  </si>
  <si>
    <t>บ้านใหม่ไชยพจน์,รพช.</t>
  </si>
  <si>
    <t>โนนดินแดง,รพช.</t>
  </si>
  <si>
    <t>เฉลิมพระเกียรติ(บุรีรัมย์),รพช.</t>
  </si>
  <si>
    <t>แคนดง,รพช.</t>
  </si>
  <si>
    <t>บ้านด่าน,รพช.</t>
  </si>
  <si>
    <t>สุรินทร์,รพศ.</t>
  </si>
  <si>
    <t>ชุมพลบุรี,รพช.</t>
  </si>
  <si>
    <t>ท่าตูม,รพช.</t>
  </si>
  <si>
    <t>จอมพระ,รพช.</t>
  </si>
  <si>
    <t>ปราสาท,รพท.</t>
  </si>
  <si>
    <t>กาบเชิง,รพช.</t>
  </si>
  <si>
    <t>รัตนบุรี,รพช.</t>
  </si>
  <si>
    <t>สนม,รพช.</t>
  </si>
  <si>
    <t>ศีขรภูมิ,รพช.</t>
  </si>
  <si>
    <t>สังขะ,รพช.</t>
  </si>
  <si>
    <t>ลำดวน,รพช.</t>
  </si>
  <si>
    <t>สำโรงทาบ,รพช.</t>
  </si>
  <si>
    <t>บัวเชด,รพช.</t>
  </si>
  <si>
    <t>พนมดงรัก เฉลิมพระเกียรติ 80 พรรษา,รพช.</t>
  </si>
  <si>
    <t>เขวาสินรินทร์,รพช.</t>
  </si>
  <si>
    <t>ศรีณรงค์,รพช.</t>
  </si>
  <si>
    <t>โนนนารายณ์,รพช.</t>
  </si>
  <si>
    <t>มุกดาหาร,รพท.</t>
  </si>
  <si>
    <t>นิคมคำสร้อย,รพช.</t>
  </si>
  <si>
    <t>ดอนตาล,รพช.</t>
  </si>
  <si>
    <t>ดงหลวง,รพช.</t>
  </si>
  <si>
    <t>คำชะอี,รพช.</t>
  </si>
  <si>
    <t>หว้านใหญ่,รพช.</t>
  </si>
  <si>
    <t>หนองสูง,รพช.</t>
  </si>
  <si>
    <t>ยโสธร,รพท.</t>
  </si>
  <si>
    <t>ทรายมูล,รพช.</t>
  </si>
  <si>
    <t>กุดชุม,รพช.</t>
  </si>
  <si>
    <t>คำเขื่อนแก้ว,รพช.</t>
  </si>
  <si>
    <t>ป่าติ้ว,รพช.</t>
  </si>
  <si>
    <t>มหาชนะชัย,รพช.</t>
  </si>
  <si>
    <t>ค้อวัง,รพช.</t>
  </si>
  <si>
    <t>ไทยเจริญ,รพช.</t>
  </si>
  <si>
    <t>สมเด็จพระยุพราชเลิงนกทา,รพช.</t>
  </si>
  <si>
    <t>ศรีสะเกษ,รพท.</t>
  </si>
  <si>
    <t>ยางชุมน้อย,รพช.</t>
  </si>
  <si>
    <t>กันทรารมย์,รพช.</t>
  </si>
  <si>
    <t>กันทรลักษ์,รพช.</t>
  </si>
  <si>
    <t>ขุขันธ์,รพช.</t>
  </si>
  <si>
    <t>ไพรบึง,รพช.</t>
  </si>
  <si>
    <t>ปรางค์กู่,รพช.</t>
  </si>
  <si>
    <t>ขุนหาญ,รพช.</t>
  </si>
  <si>
    <t>ราษีไศล,รพช.</t>
  </si>
  <si>
    <t>อุทุมพรพิสัย,รพช.</t>
  </si>
  <si>
    <t>บึงบูรพ์,รพช.</t>
  </si>
  <si>
    <t>ห้วยทับทัน,รพช.</t>
  </si>
  <si>
    <t>โนนคูณ,รพช.</t>
  </si>
  <si>
    <t>ศรีรัตนะ,รพช.</t>
  </si>
  <si>
    <t>วังหิน,รพช.</t>
  </si>
  <si>
    <t>น้ำเกลี้ยง,รพช.</t>
  </si>
  <si>
    <t>ภูสิงห์,รพช.</t>
  </si>
  <si>
    <t>เมืองจันทร์,รพช.</t>
  </si>
  <si>
    <t>เบญจลักษ์เฉลิมพระเกียรติ 80 พรรษา,รพช.</t>
  </si>
  <si>
    <t>พยุห์,รพช.</t>
  </si>
  <si>
    <t>โพธิ์ศรีสุวรรณ,รพช.</t>
  </si>
  <si>
    <t>ศิลาลาด,รพช.</t>
  </si>
  <si>
    <t>อำนาจเจริญ,รพท.</t>
  </si>
  <si>
    <t>ชานุมาน,รพช.</t>
  </si>
  <si>
    <t>ปทุมราชวงศา,รพช.</t>
  </si>
  <si>
    <t>พนา,รพช.</t>
  </si>
  <si>
    <t>เสนางคนิคม,รพช.</t>
  </si>
  <si>
    <t>หัวตะพาน,รพช.</t>
  </si>
  <si>
    <t>ลืออำนาจ,รพช.</t>
  </si>
  <si>
    <t>สรรพสิทธิประสงค์,รพศ.</t>
  </si>
  <si>
    <t>ศรีเมืองใหม่,รพช.</t>
  </si>
  <si>
    <t>โขงเจียม,รพช.</t>
  </si>
  <si>
    <t>เขื่องใน,รพช.</t>
  </si>
  <si>
    <t>เขมราฐ,รพช.</t>
  </si>
  <si>
    <t>นาจะหลวย,รพช.</t>
  </si>
  <si>
    <t>น้ำยืน,รพช.</t>
  </si>
  <si>
    <t>บุณฑริก,รพช.</t>
  </si>
  <si>
    <t>ตระการพืชผล,รพช.</t>
  </si>
  <si>
    <t>กุดข้าวปุ้น,รพช.</t>
  </si>
  <si>
    <t>ม่วงสามสิบ,รพช.</t>
  </si>
  <si>
    <t>วารินชำราบ,รพท.</t>
  </si>
  <si>
    <t>พิบูลมังสาหาร,รพช.</t>
  </si>
  <si>
    <t>ตาลสุม,รพช.</t>
  </si>
  <si>
    <t>โพธิ์ไทร,รพช.</t>
  </si>
  <si>
    <t>สำโรง,รพช.</t>
  </si>
  <si>
    <t>ดอนมดแดง,รพช.</t>
  </si>
  <si>
    <t>สิรินธร,รพช.</t>
  </si>
  <si>
    <t>ทุ่งศรีอุดม,รพช.</t>
  </si>
  <si>
    <t>สมเด็จพระยุพราชเดชอุดม,รพท.</t>
  </si>
  <si>
    <t>๕๐ พรรษา มหาวชิราลงกรณ์,รพท.</t>
  </si>
  <si>
    <t>นาตาล,รพช.</t>
  </si>
  <si>
    <t>นาเยีย,รพช.</t>
  </si>
  <si>
    <t>สว่างวีระวงศ์,รพช.</t>
  </si>
  <si>
    <t>น้ำขุ่น,รพช.</t>
  </si>
  <si>
    <t>เหล่าเสือโก้ก,รพช.</t>
  </si>
  <si>
    <t>กระบี่,รพท.</t>
  </si>
  <si>
    <t>เขาพนม,รพช.</t>
  </si>
  <si>
    <t>เกาะลันตา,รพช.</t>
  </si>
  <si>
    <t>คลองท่อม,รพช.</t>
  </si>
  <si>
    <t>อ่าวลึก,รพช.</t>
  </si>
  <si>
    <t>ปลายพระยา,รพช.</t>
  </si>
  <si>
    <t>ลำทับ,รพช.</t>
  </si>
  <si>
    <t>เหนือคลอง,รพช.</t>
  </si>
  <si>
    <t>เกาะพีพี,รพช.</t>
  </si>
  <si>
    <t>ชุมพรเขตรอุดมศักดิ์,รพท.</t>
  </si>
  <si>
    <t>ปากน้ำชุมพร,รพช.</t>
  </si>
  <si>
    <t>ท่าแซะ,รพช.</t>
  </si>
  <si>
    <t>ปะทิว,รพช.</t>
  </si>
  <si>
    <t>มาบอำมฤต,รพช.</t>
  </si>
  <si>
    <t>หลังสวน,รพช.</t>
  </si>
  <si>
    <t>ปากน้ำหลังสวน,รพช.</t>
  </si>
  <si>
    <t>ละแม,รพช.</t>
  </si>
  <si>
    <t>พะโต๊ะ,รพช.</t>
  </si>
  <si>
    <t>สวี,รพช.</t>
  </si>
  <si>
    <t>ทุ่งตะโก,รพช.</t>
  </si>
  <si>
    <t>มหาราชนครศรีธรรมราช,รพศ.</t>
  </si>
  <si>
    <t>พรหมคีรี,รพช.</t>
  </si>
  <si>
    <t>ลานสะกา,รพช.</t>
  </si>
  <si>
    <t>สมเด็จพระยุพราชฉวาง,รพช.</t>
  </si>
  <si>
    <t>พิปูน,รพช.</t>
  </si>
  <si>
    <t>เชียรใหญ่,รพช.</t>
  </si>
  <si>
    <t>ชะอวด,รพช.</t>
  </si>
  <si>
    <t>ท่าศาลา,รพช.</t>
  </si>
  <si>
    <t>ทุ่งสง,รพท.</t>
  </si>
  <si>
    <t>นาบอน,รพช.</t>
  </si>
  <si>
    <t>ทุ่งใหญ่,รพช.</t>
  </si>
  <si>
    <t>ปากพนัง,รพช.</t>
  </si>
  <si>
    <t>ร่อนพิบูลย์,รพช.</t>
  </si>
  <si>
    <t>สิชล,รพท.</t>
  </si>
  <si>
    <t>ขนอม,รพช.</t>
  </si>
  <si>
    <t>หัวไทร,รพช.</t>
  </si>
  <si>
    <t>บางขัน,รพช.</t>
  </si>
  <si>
    <t>ถ้ำพรรณรา,รพช.</t>
  </si>
  <si>
    <t>จุฬาภรณ์,รพช.</t>
  </si>
  <si>
    <t>พ่อท่านคล้ายวาจาสิทธิ์,รพช.</t>
  </si>
  <si>
    <t>นบพิตำ,รพช.</t>
  </si>
  <si>
    <t>พระพรหม,รพช.</t>
  </si>
  <si>
    <t>พังงา,รพท.</t>
  </si>
  <si>
    <t>ตะกั่วป่า,รพท.</t>
  </si>
  <si>
    <t>เกาะยาวชัยพัฒน์,รพช.</t>
  </si>
  <si>
    <t>กะปงชัยพัฒน์,รพช.</t>
  </si>
  <si>
    <t>ตะกั่วทุ่ง,รพช.</t>
  </si>
  <si>
    <t>คุระบุรีชัยพัฒน์,รพช.</t>
  </si>
  <si>
    <t>ทับปุด,รพช.</t>
  </si>
  <si>
    <t>ท้ายเหมืองชัยพัฒน์,รพช.</t>
  </si>
  <si>
    <t>วชิระภูเก็ต,รพศ.</t>
  </si>
  <si>
    <t>ป่าตอง,รพช.</t>
  </si>
  <si>
    <t>ถลาง,รพช.</t>
  </si>
  <si>
    <t>ระนอง,รพท.</t>
  </si>
  <si>
    <t>ละอุ่น,รพช.</t>
  </si>
  <si>
    <t>กะเปอร์,รพช.</t>
  </si>
  <si>
    <t>กระบุรี,รพช.</t>
  </si>
  <si>
    <t>สุขสำราญ,รพช.</t>
  </si>
  <si>
    <t>สุราษฎร์ธานี,รพศ.</t>
  </si>
  <si>
    <t>เกาะสมุย,รพท.</t>
  </si>
  <si>
    <t>กาญจนดิษฐ์,รพช.</t>
  </si>
  <si>
    <t>ดอนสัก,รพช.</t>
  </si>
  <si>
    <t>เกาะพงัน,รพช.</t>
  </si>
  <si>
    <t>ไชยา,รพช.</t>
  </si>
  <si>
    <t>ท่าชนะ,รพช.</t>
  </si>
  <si>
    <t>คีรีรัฐนิคม,รพช.</t>
  </si>
  <si>
    <t>บ้านตาขุน,รพช.</t>
  </si>
  <si>
    <t>พนม,รพช.</t>
  </si>
  <si>
    <t>ท่าฉาง,รพช.</t>
  </si>
  <si>
    <t>บ้านนาสาร,รพช.</t>
  </si>
  <si>
    <t>บ้านนาเดิม,รพช.</t>
  </si>
  <si>
    <t>เคียนซา,รพช.</t>
  </si>
  <si>
    <t>พระแสง,รพช.</t>
  </si>
  <si>
    <t>พุนพิน,รพช.</t>
  </si>
  <si>
    <t>ชัยบุรี,รพช.</t>
  </si>
  <si>
    <t>สมเด็จพระยุพราชเวียงสระ,รพช.</t>
  </si>
  <si>
    <t>วิภาวดี,รพช.</t>
  </si>
  <si>
    <t>ท่าโรงช้าง,รพช.</t>
  </si>
  <si>
    <t>ตรัง,รพศ.</t>
  </si>
  <si>
    <t>กันตัง,รพช.</t>
  </si>
  <si>
    <t>ย่านตาขาว,รพช.</t>
  </si>
  <si>
    <t>ปะเหลียน,รพช.</t>
  </si>
  <si>
    <t>สิเกา,รพช.</t>
  </si>
  <si>
    <t>ห้วยยอด,รพช.</t>
  </si>
  <si>
    <t>วังวิเศษ,รพช.</t>
  </si>
  <si>
    <t>นาโยง,รพช.</t>
  </si>
  <si>
    <t>รัษฎา,รพช.</t>
  </si>
  <si>
    <t>หาดสำราญเฉลิมพระเกียรติ 80 พรรษา,รพช.</t>
  </si>
  <si>
    <t>นราธิวาสราชนครินทร์,รพท.</t>
  </si>
  <si>
    <t>สุไหงโก-ลก,รพท.</t>
  </si>
  <si>
    <t>ตากใบ,รพช.</t>
  </si>
  <si>
    <t>บาเจาะ,รพช.</t>
  </si>
  <si>
    <t>ระแงะ,รพช.</t>
  </si>
  <si>
    <t>รือเสาะ,รพช.</t>
  </si>
  <si>
    <t>ศรีสาคร,รพช.</t>
  </si>
  <si>
    <t>แว้ง,รพช.</t>
  </si>
  <si>
    <t>สุคิริน,รพช.</t>
  </si>
  <si>
    <t>สุไหงปาดี,รพช.</t>
  </si>
  <si>
    <t>จะแนะ,รพช.</t>
  </si>
  <si>
    <t>เจาะไอร้อง,รพช.</t>
  </si>
  <si>
    <t>ยี่งอเฉลิมพระเกียรติ 80 พรรษา,รพช.</t>
  </si>
  <si>
    <t>ปัตตานี,รพท.</t>
  </si>
  <si>
    <t>โคกโพธิ์,รพช.</t>
  </si>
  <si>
    <t>หนองจิก,รพช.</t>
  </si>
  <si>
    <t>ปะนาเระ,รพช.</t>
  </si>
  <si>
    <t>มายอ,รพช.</t>
  </si>
  <si>
    <t>ทุ่งยางแดง,รพช.</t>
  </si>
  <si>
    <t>ไม้แก่น,รพช.</t>
  </si>
  <si>
    <t>ยะหริ่ง,รพช.</t>
  </si>
  <si>
    <t>ยะรัง,รพช.</t>
  </si>
  <si>
    <t>แม่ลาน,รพช.</t>
  </si>
  <si>
    <t>สมเด็จพระยุพราชสายบุรี,รพช.</t>
  </si>
  <si>
    <t>กะพ้อ,รพช.</t>
  </si>
  <si>
    <t>พัทลุง,รพท.</t>
  </si>
  <si>
    <t>กงหรา,รพช.</t>
  </si>
  <si>
    <t>เขาชัยสน,รพช.</t>
  </si>
  <si>
    <t>ตะโหมด,รพช.</t>
  </si>
  <si>
    <t>ควนขนุน,รพช.</t>
  </si>
  <si>
    <t>ปากพะยูน,รพช.</t>
  </si>
  <si>
    <t>ศรีบรรพต,รพช.</t>
  </si>
  <si>
    <t>ป่าบอน,รพช.</t>
  </si>
  <si>
    <t>บางแก้ว,รพช.</t>
  </si>
  <si>
    <t>ป่าพะยอม,รพช.</t>
  </si>
  <si>
    <t>ศรีนครินทร์(ปัญญานันทภิขุ),รพช.</t>
  </si>
  <si>
    <t>ยะลา,รพศ.</t>
  </si>
  <si>
    <t>เบตง,รพท.</t>
  </si>
  <si>
    <t>บันนังสตา,รพช.</t>
  </si>
  <si>
    <t>ธารโต,รพช.</t>
  </si>
  <si>
    <t>รามัน,รพช.</t>
  </si>
  <si>
    <t>สมเด็จพระยุพราชยะหา,รพช.</t>
  </si>
  <si>
    <t>กาบัง,รพช.</t>
  </si>
  <si>
    <t>กรงปินัง,รพช.</t>
  </si>
  <si>
    <t>หาดใหญ่,รพศ.</t>
  </si>
  <si>
    <t>สงขลา,รพท.</t>
  </si>
  <si>
    <t>สทิงพระ,รพช.</t>
  </si>
  <si>
    <t>จะนะ,รพช.</t>
  </si>
  <si>
    <t>สมเด็จพระบรมราชินีนาถ ณ  อำเภอนาทวี,รพช.</t>
  </si>
  <si>
    <t>เทพา,รพช.</t>
  </si>
  <si>
    <t>สะบ้าย้อย,รพช.</t>
  </si>
  <si>
    <t>ระโนด,รพช.</t>
  </si>
  <si>
    <t>กระแสสินธุ์,รพช.</t>
  </si>
  <si>
    <t>รัตภูมิ,รพช.</t>
  </si>
  <si>
    <t>สะเดา,รพช.</t>
  </si>
  <si>
    <t>นาหม่อม,รพช.</t>
  </si>
  <si>
    <t>ควนเนียง,รพช.</t>
  </si>
  <si>
    <t>ปาดังเบซาร์,รพช.</t>
  </si>
  <si>
    <t>บางกล่ำ,รพช.</t>
  </si>
  <si>
    <t>สิงหนคร,รพช.</t>
  </si>
  <si>
    <t>คลองหอยโข่ง,รพช.</t>
  </si>
  <si>
    <t>สตูล,รพท.</t>
  </si>
  <si>
    <t>ควนโดน,รพช.</t>
  </si>
  <si>
    <t>ควนกาหลง,รพช.</t>
  </si>
  <si>
    <t>ท่าแพ,รพช.</t>
  </si>
  <si>
    <t>ละงู,รพช.</t>
  </si>
  <si>
    <t>ทุ่งหว้า,รพช.</t>
  </si>
  <si>
    <t>มะนัง,รพช.</t>
  </si>
  <si>
    <t>CC</t>
  </si>
  <si>
    <t>5105010101.101</t>
  </si>
  <si>
    <t>ค่าเสื่อมราคา -อาคารเพื่อการพักอาศัย</t>
  </si>
  <si>
    <t>5105010103.101</t>
  </si>
  <si>
    <t>ค่าเสื่อมราคา -อาคารสำนักงาน</t>
  </si>
  <si>
    <t>5105010105.101</t>
  </si>
  <si>
    <t>ค่าเสื่อมราคา -อาคารเพื่อประโยชน์อื่น</t>
  </si>
  <si>
    <t>5105010107.101</t>
  </si>
  <si>
    <t>ค่าเสื่อมราคา -     สิ่งปลูกสร้าง</t>
  </si>
  <si>
    <t>5105010107.102</t>
  </si>
  <si>
    <t>ค่าเสื่อมราคา -ระบบประปา</t>
  </si>
  <si>
    <t>5105010107.103</t>
  </si>
  <si>
    <t>ค่าเสื่อมราคา -ระบบบำบัดน้ำเสีย</t>
  </si>
  <si>
    <t>5105010107.104</t>
  </si>
  <si>
    <t>ค่าเสื่อมราคา -  ระบบไฟฟ้า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</si>
  <si>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</si>
  <si>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</si>
  <si>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</si>
  <si>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</si>
  <si>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</si>
  <si>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</si>
  <si>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</si>
  <si>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</si>
  <si>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</si>
  <si>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</si>
  <si>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</si>
  <si>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</si>
  <si>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</si>
  <si>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</si>
  <si>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</si>
  <si>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</si>
  <si>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</si>
  <si>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</si>
  <si>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</si>
  <si>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</si>
  <si>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</si>
  <si>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</si>
  <si>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</si>
  <si>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</si>
  <si>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</si>
  <si>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</si>
  <si>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</si>
  <si>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</si>
  <si>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</si>
  <si>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</si>
  <si>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</si>
  <si>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</si>
  <si>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</si>
  <si>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</si>
  <si>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</si>
  <si>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</si>
  <si>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</si>
  <si>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ค่าเสื่อมราคาส่วนปรับปรุงอาคาร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</si>
  <si>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</si>
  <si>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</si>
  <si>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</si>
  <si>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</si>
  <si>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</si>
  <si>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</si>
  <si>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</si>
  <si>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</si>
  <si>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</si>
  <si>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</si>
  <si>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</si>
  <si>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</si>
  <si>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</si>
  <si>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</si>
  <si>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</si>
  <si>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</si>
  <si>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</si>
  <si>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</si>
  <si>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</si>
  <si>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</si>
  <si>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</si>
  <si>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</si>
  <si>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</si>
  <si>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</si>
  <si>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</si>
  <si>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</si>
  <si>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</si>
  <si>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</si>
  <si>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</si>
  <si>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</si>
  <si>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</si>
  <si>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</si>
  <si>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</si>
  <si>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</si>
  <si>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</si>
  <si>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</si>
  <si>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</si>
  <si>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</si>
  <si>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</si>
  <si>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</si>
  <si>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</si>
  <si>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</si>
  <si>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</si>
  <si>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</si>
  <si>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CC Total</t>
  </si>
  <si>
    <t>IPD</t>
  </si>
  <si>
    <t>4301020104.105</t>
  </si>
  <si>
    <t>รายได้ค่ารักษาเบิกต้นสังกัด IP</t>
  </si>
  <si>
    <t>4301020104.107</t>
  </si>
  <si>
    <t>รายได้ค่ารักษาชำระเงิน IP</t>
  </si>
  <si>
    <t>4301020104.109</t>
  </si>
  <si>
    <t>รายได้ค่ารักษาเบิกจ่ายตรงหน่วยงานอื่น- IP</t>
  </si>
  <si>
    <t>4301020104.402</t>
  </si>
  <si>
    <t>รายได้ค่ารักษาเบิกจ่ายตรงกรมบัญชีกลาง IP</t>
  </si>
  <si>
    <t>4301020104.603</t>
  </si>
  <si>
    <t>รายได้ค่ารักษา พรบ.รถ IP</t>
  </si>
  <si>
    <t>4301020104.802</t>
  </si>
  <si>
    <t>รายได้ค่ารักษาเบิกจ่ายตรงอปท. IP</t>
  </si>
  <si>
    <t>4301020104.806</t>
  </si>
  <si>
    <t>รายได้ค่ารักษาเบิกจ่ายตรง- อปท.รูปแบบพิเศษ IP</t>
  </si>
  <si>
    <t>4301020105.202</t>
  </si>
  <si>
    <t xml:space="preserve">รายได้ค่ารักษา UC-IP  </t>
  </si>
  <si>
    <t>4301020105.245</t>
  </si>
  <si>
    <t>รายได้ค่ารักษา UC - IP  บริการกรณีเฉพาะ (CR)</t>
  </si>
  <si>
    <t>4301020106.306</t>
  </si>
  <si>
    <t>รายได้ค่ารักษาประกันสังคม IP-เครือข่าย</t>
  </si>
  <si>
    <t>4301020106.308</t>
  </si>
  <si>
    <t>รายได้ค่ารักษาประกันสังคม IP-นอกเครือข่าย</t>
  </si>
  <si>
    <t>4301020106.312</t>
  </si>
  <si>
    <t>รายได้ค่ารักษาประกันสังคม 72 ชั่วโมงแรก</t>
  </si>
  <si>
    <t>4301020106.314</t>
  </si>
  <si>
    <t>รายได้ค่ารักษาประกันสังคม-ค่าใช้จ่ายสูง IP</t>
  </si>
  <si>
    <t>4301020106.504</t>
  </si>
  <si>
    <t>รายได้ค่ารักษาแรงงานต่างด้าว IP</t>
  </si>
  <si>
    <t>4301020106.513</t>
  </si>
  <si>
    <t>รายได้ค่ารักษาแรงงานต่างด้าว IP นอก CUP</t>
  </si>
  <si>
    <t>4301020106.514</t>
  </si>
  <si>
    <t>รายได้ค่ารักษาแรงงานต่างด้าว-เบิกจากส่วนกลาง IP</t>
  </si>
  <si>
    <t>4301020106.710</t>
  </si>
  <si>
    <t>รายได้ค่ารักษาบุคคลที่มีปัญหาสถานะและสิทธิ  - เบิกจากส่วนกลาง IP</t>
  </si>
  <si>
    <t>IPD Total</t>
  </si>
  <si>
    <t>LC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</si>
  <si>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</si>
  <si>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</si>
  <si>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</si>
  <si>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</si>
  <si>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</si>
  <si>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เงินประจำตำแหน่งระดับสูง/ระดับ กลาง(สนับสนุน)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</si>
  <si>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</si>
  <si>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</si>
  <si>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</si>
  <si>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</si>
  <si>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</si>
  <si>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</si>
  <si>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</si>
  <si>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</si>
  <si>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</si>
  <si>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</si>
  <si>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</si>
  <si>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</si>
  <si>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</si>
  <si>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</si>
  <si>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</si>
  <si>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</si>
  <si>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</si>
  <si>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</si>
  <si>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</si>
  <si>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</si>
  <si>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</si>
  <si>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</si>
  <si>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</si>
  <si>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</si>
  <si>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</si>
  <si>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</si>
  <si>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</si>
  <si>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</si>
  <si>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</si>
  <si>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</si>
  <si>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</si>
  <si>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</si>
  <si>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</si>
  <si>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</si>
  <si>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</si>
  <si>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</si>
  <si>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</si>
  <si>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</si>
  <si>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</si>
  <si>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</si>
  <si>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</si>
  <si>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</si>
  <si>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</si>
  <si>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</si>
  <si>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</si>
  <si>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</si>
  <si>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</si>
  <si>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</si>
  <si>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</si>
  <si>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</si>
  <si>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</si>
  <si>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</si>
  <si>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</si>
  <si>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เงินช่วยพิเศษกรณีเสียชีวิต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</si>
  <si>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</si>
  <si>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</si>
  <si>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</si>
  <si>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</si>
  <si>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</si>
  <si>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</si>
  <si>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</si>
  <si>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</si>
  <si>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</si>
  <si>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</si>
  <si>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</si>
  <si>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</si>
  <si>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</si>
  <si>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</si>
  <si>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</si>
  <si>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 xml:space="preserve">เงินสมทบกองทุนสำรองเลี้ยงชีพพนักงานและเจ้าหน้าที่รัฐ </t>
  </si>
  <si>
    <t>5101020114.107</t>
  </si>
  <si>
    <t>ค่าตอบแทนเพิ่มพิเศษสำหรับผู้ปฏิบัติงานด้านสาธารณสุข (พตส.-เงินงบประมาณ)</t>
  </si>
  <si>
    <t>5101020114.114</t>
  </si>
  <si>
    <t>ค่าตอบแทนเพิ่มพิเศษสำหรับผู้ปฏิบัติงานด้านสาธารณสุข (พตส.-เงินนอกงบประมาณ)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</si>
  <si>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</si>
  <si>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</si>
  <si>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</si>
  <si>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</si>
  <si>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</si>
  <si>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ค่าตอบแทนการปฏิบัติงานในลักษณะค่าเบี้ยเลี้ยงเหมาจ่าย (บริการ)-เงินงบประมาณ</t>
  </si>
  <si>
    <t>5101020114.121</t>
  </si>
  <si>
    <t>ค่าตอบแทนการปฏิบัติงานในลักษณะค่าเบี้ยเลี้ยงเหมาจ่าย (สนับสนุน)-เงินงบประมาณ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</si>
  <si>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</si>
  <si>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</si>
  <si>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</si>
  <si>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</si>
  <si>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</si>
  <si>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</si>
  <si>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</si>
  <si>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</si>
  <si>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</si>
  <si>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</si>
  <si>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</si>
  <si>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เงินสมทบกองทุนทดแทน-เงินงบประมาณ</t>
  </si>
  <si>
    <t>5101020116.102</t>
  </si>
  <si>
    <t>เงินสมทบกองทุนทดแทน-เงินนอกประมาณ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</si>
  <si>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</si>
  <si>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</si>
  <si>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</si>
  <si>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</si>
  <si>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</si>
  <si>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</si>
  <si>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</si>
  <si>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เงินช่วยค่ารักษา พยาบาลประเภทผู้ป่วยนอก ร.พ.รัฐ สำหรับผู้มีสิทธิตามกฎหมายยกเว้นผู้รับเบี้ยหวัด/บำนาญ</t>
  </si>
  <si>
    <t>5101030206.101</t>
  </si>
  <si>
    <t>เงินช่วยค่ารักษา พยาบาลประเภทผู้ป่วยใน ร.พ.รัฐ สำหรับผู้มีสิทธิตามกฎหมายยกเว้นผู้รับเบี้ยหวัด/บำนาญ</t>
  </si>
  <si>
    <t>5101030207.101</t>
  </si>
  <si>
    <t>เงินช่วยค่ารักษา พยาบาลประเภทผู้ป่วยนอก ร.พ.เอกชนสำหรับผู้มีสิทธิตามกฎหมายยกเว้นผู้รับเบี้ยหวัด /บำนาญ</t>
  </si>
  <si>
    <t>5101030208.101</t>
  </si>
  <si>
    <t>เงินช่วยค่ารักษา พยาบาลประเภทผู้ป่วยในร.พ.เอกชนสำหรับผู้มีสิทธิตามกฎหมายยกเว้นผู้รับเบี้ยหวัด /บำนาญ</t>
  </si>
  <si>
    <t>5101030211.101</t>
  </si>
  <si>
    <t>เงินช่วยเหลือค่ารักษาพยาบาลตามกฎหมายสงเคราะห์ข้าราชการ</t>
  </si>
  <si>
    <t>5102010106.101</t>
  </si>
  <si>
    <t>ค่าใช้จ่ายทุนการ ศึกษา-ในประเทศ</t>
  </si>
  <si>
    <t>5102010199.101</t>
  </si>
  <si>
    <t>ค่าใช้จ่ายด้านการฝึกอบรม-ในประเทศ (เงินงบประมาณ)</t>
  </si>
  <si>
    <t>5102010199.102</t>
  </si>
  <si>
    <t>ค่าใช้จ่ายด้านการฝึกอบรม-ในประเทศ (เงินนอกงบประมาณ)</t>
  </si>
  <si>
    <t>5102030199.101</t>
  </si>
  <si>
    <t>ค่าใช้จ่ายด้านการฝึกอบรม-บุคคลภายนอก (เงินงบประมาณ)</t>
  </si>
  <si>
    <t>5102030199.102</t>
  </si>
  <si>
    <t>ค่าใช้จ่ายด้านการฝึกอบรม-บุคคลภายนอก (เงินนอกงบบระมาณ)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</si>
  <si>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</si>
  <si>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</si>
  <si>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</si>
  <si>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</si>
  <si>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</si>
  <si>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</si>
  <si>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</si>
  <si>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</si>
  <si>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</si>
  <si>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</si>
  <si>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</si>
  <si>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</si>
  <si>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5104040199.101</t>
  </si>
  <si>
    <t>ค่าตอบแทนในการปฏิบัติงานของเจ้าหน้าที่  (บริการ)</t>
  </si>
  <si>
    <t>5104040199.102</t>
  </si>
  <si>
    <t>ค่าตอบแทนในการปฏิบัติงานของเจ้าหน้าที่  (สนับสนุน)</t>
  </si>
  <si>
    <t>5104040199.103</t>
  </si>
  <si>
    <t>ค่าตอบแทนการปฎิบัติงานในคลินิกพิเศษนอกเวลา</t>
  </si>
  <si>
    <t>5104040199.104</t>
  </si>
  <si>
    <t>ค่าตอบแทนการปฎิบัติงานชันสูตรพลิกศพ (งปม.)</t>
  </si>
  <si>
    <t>5104040199.105</t>
  </si>
  <si>
    <t>ค่าตอบแทนปฎิบัติงานแพทย์สาขาส่งเสริมพิเศษ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</si>
  <si>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</si>
  <si>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</si>
  <si>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</si>
  <si>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</si>
  <si>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</si>
  <si>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</si>
  <si>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</si>
  <si>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ค่าตอบแทนปฎิบัติงานส่งเสริมสุขภาพและเวชปฏิบัติครอบครัว</t>
  </si>
  <si>
    <t>5104040199.110</t>
  </si>
  <si>
    <t>ค่าตอบแทนอื่น</t>
  </si>
  <si>
    <t>5104040199.111</t>
  </si>
  <si>
    <t>ค่าตอบแทนการปฎิบัติงานชันสูตรพลิกศพ (เงินนอกฯ)</t>
  </si>
  <si>
    <t>LC Total</t>
  </si>
  <si>
    <t>MC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</si>
  <si>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</si>
  <si>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</si>
  <si>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</si>
  <si>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</si>
  <si>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</si>
  <si>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</si>
  <si>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</si>
  <si>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</si>
  <si>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</si>
  <si>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</si>
  <si>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</si>
  <si>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</si>
  <si>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</si>
  <si>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</si>
  <si>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</si>
  <si>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</si>
  <si>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</si>
  <si>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</si>
  <si>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</si>
  <si>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</si>
  <si>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</si>
  <si>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</si>
  <si>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</si>
  <si>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</si>
  <si>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</si>
  <si>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</si>
  <si>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</si>
  <si>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</si>
  <si>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</si>
  <si>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</si>
  <si>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</si>
  <si>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</si>
  <si>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</si>
  <si>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</si>
  <si>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</si>
  <si>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</si>
  <si>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</si>
  <si>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</si>
  <si>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</si>
  <si>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</si>
  <si>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</si>
  <si>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</si>
  <si>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</si>
  <si>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</si>
  <si>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</si>
  <si>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</si>
  <si>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</si>
  <si>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</si>
  <si>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</si>
  <si>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</si>
  <si>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</si>
  <si>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</si>
  <si>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</si>
  <si>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</si>
  <si>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</si>
  <si>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</si>
  <si>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</si>
  <si>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</si>
  <si>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</si>
  <si>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</si>
  <si>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</si>
  <si>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</si>
  <si>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</si>
  <si>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</si>
  <si>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</si>
  <si>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</si>
  <si>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</si>
  <si>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</si>
  <si>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</si>
  <si>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</si>
  <si>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</si>
  <si>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</si>
  <si>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</si>
  <si>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</si>
  <si>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</si>
  <si>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</si>
  <si>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</si>
  <si>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</si>
  <si>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</si>
  <si>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</si>
  <si>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</si>
  <si>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</si>
  <si>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</si>
  <si>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</si>
  <si>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</si>
  <si>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</si>
  <si>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</si>
  <si>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</si>
  <si>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</si>
  <si>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</si>
  <si>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</si>
  <si>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</si>
  <si>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</si>
  <si>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</si>
  <si>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</si>
  <si>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</si>
  <si>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</si>
  <si>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</si>
  <si>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</si>
  <si>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</si>
  <si>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</si>
  <si>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</si>
  <si>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</si>
  <si>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</si>
  <si>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</si>
  <si>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</si>
  <si>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</si>
  <si>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</si>
  <si>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</si>
  <si>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</si>
  <si>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</si>
  <si>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</si>
  <si>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</si>
  <si>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</si>
  <si>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</si>
  <si>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</si>
  <si>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</si>
  <si>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</si>
  <si>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</si>
  <si>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ค่าใช้จ่ายตามโครงการ (งปม.)</t>
  </si>
  <si>
    <t>5104030299.104</t>
  </si>
  <si>
    <t>ค่าใช้สอยอื่นๆ</t>
  </si>
  <si>
    <t>5104030299.105</t>
  </si>
  <si>
    <t>ค่าใช้จ่ายตามโครงการ (เงินนอกฯ)</t>
  </si>
  <si>
    <t>5104030299.204</t>
  </si>
  <si>
    <t>ค่าจ้าง /ค่าเช่า /ค่าซ่อม บำรุงสิ่งก่อสร้างและครุภัณฑ์ (งบลงทุน UC)</t>
  </si>
  <si>
    <t>5212010199.105</t>
  </si>
  <si>
    <t>ค่าใช้จ่ายลักษณะอื่น</t>
  </si>
  <si>
    <t>MC Total</t>
  </si>
  <si>
    <t>OPD</t>
  </si>
  <si>
    <t>4301020102.102</t>
  </si>
  <si>
    <t>รายได้ค่าตรวจสุขภาพ - บุคคลภายนอก</t>
  </si>
  <si>
    <t>4301020102.104</t>
  </si>
  <si>
    <t>รายได้ค่าตรวจสุขภาพ-หน่วยงานภาครัฐ</t>
  </si>
  <si>
    <t>4301020104.104</t>
  </si>
  <si>
    <t>รายได้ค่ารักษาเบิกต้นสังกัด OP</t>
  </si>
  <si>
    <t>4301020104.106</t>
  </si>
  <si>
    <t>รายได้ค่ารักษาชำระเงิน OP</t>
  </si>
  <si>
    <t>4301020104.108</t>
  </si>
  <si>
    <t>รายได้ค่ารักษาเบิกจ่ายตรง- หน่วยงานอื่น - OP</t>
  </si>
  <si>
    <t>4301020104.401</t>
  </si>
  <si>
    <t>รายได้ค่ารักษาเบิกจ่ายตรงกรมบัญชีกลาง OP</t>
  </si>
  <si>
    <t>4301020104.602</t>
  </si>
  <si>
    <t>รายได้ค่ารักษา พรบ.รถ OP</t>
  </si>
  <si>
    <t>4301020104.801</t>
  </si>
  <si>
    <t>รายได้ค่ารักษาเบิกจ่ายตรง- อปท. OP</t>
  </si>
  <si>
    <t>4301020104.805</t>
  </si>
  <si>
    <t>รายได้ค่ารักษาเบิกจ่ายตรง-  อปท.รูปแบบพิเศษ OP</t>
  </si>
  <si>
    <t>4301020105.201</t>
  </si>
  <si>
    <t>รายได้ค่ารักษา UC -OP  ใน CUP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</si>
  <si>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</si>
  <si>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</si>
  <si>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</si>
  <si>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</si>
  <si>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</si>
  <si>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รายได้ค่ารักษาUC-OP ต่างสังกัด สป.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</si>
  <si>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</si>
  <si>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</si>
  <si>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4301020105.244</t>
  </si>
  <si>
    <t>รายได้ค่ารักษา UC- OP-  บริการกรณีเฉพาะ (CR)</t>
  </si>
  <si>
    <t>4301020105.263</t>
  </si>
  <si>
    <t>รายได้ค่ารักษา OP Refer</t>
  </si>
  <si>
    <t>4301020106.305</t>
  </si>
  <si>
    <t>รายได้ค่ารักษาประกันสังคม OP-เครือข่าย</t>
  </si>
  <si>
    <t>4301020106.307</t>
  </si>
  <si>
    <t>รายได้ค่ารักษาประกันสังคม OP-นอกเครือข่าย</t>
  </si>
  <si>
    <t>4301020106.313</t>
  </si>
  <si>
    <t>รายได้ค่ารักษาประกันสังคม-ค่าใช้จ่ายสูง/อุบัติเหตุ/ฉุกเฉิน OP</t>
  </si>
  <si>
    <t>4301020106.503</t>
  </si>
  <si>
    <t>รายได้ค่ารักษาแรงงานต่างด้าว OP</t>
  </si>
  <si>
    <t>4301020106.509</t>
  </si>
  <si>
    <t>รายได้ค่ารักษาแรงงานต่างด้าว-เบิกจากส่วนกลาง OP</t>
  </si>
  <si>
    <t>4301020106.512</t>
  </si>
  <si>
    <t xml:space="preserve">รายได้ค่ารักษาแรงงานต่างด้าว OP นอก CUP </t>
  </si>
  <si>
    <t>4301020106.516</t>
  </si>
  <si>
    <t>รายได้ค่าตรวจสุขภาพแรงงานต่างด้าว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</si>
  <si>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</si>
  <si>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</si>
  <si>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</si>
  <si>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</si>
  <si>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4301020106.709</t>
  </si>
  <si>
    <t>รายได้ค่ารักษา-บุคคลที่มีปัญหาสถานะและสิทธิ OP ใน CUP</t>
  </si>
  <si>
    <t>OPD Total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</si>
  <si>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</si>
  <si>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</si>
  <si>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</si>
  <si>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</si>
  <si>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</si>
  <si>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</si>
  <si>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</si>
  <si>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รายได้ค่าเช่าอสังหา ริมทรัพย์จากบุคคลภายนอก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</si>
  <si>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</si>
  <si>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</si>
  <si>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</si>
  <si>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</si>
  <si>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</si>
  <si>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</si>
  <si>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</si>
  <si>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</si>
  <si>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</si>
  <si>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รายได้เงินเหลือจ่ายปีเก่า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</si>
  <si>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</si>
  <si>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</si>
  <si>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</si>
  <si>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</si>
  <si>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</si>
  <si>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</si>
  <si>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</si>
  <si>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</si>
  <si>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</si>
  <si>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</si>
  <si>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</si>
  <si>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</si>
  <si>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4301020102.103</t>
  </si>
  <si>
    <t>รายได้ค่าสิ่งส่งตรวจ - 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</si>
  <si>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</si>
  <si>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</si>
  <si>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</si>
  <si>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</si>
  <si>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</si>
  <si>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</si>
  <si>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</si>
  <si>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</si>
  <si>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</si>
  <si>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</si>
  <si>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</si>
  <si>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</si>
  <si>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4301020104.803</t>
  </si>
  <si>
    <t>ส่วนต่างค่ารักษาที่สูงกว่าข้อตกลงในการจ่ายตาม DRG -เบิกจ่ายตรง อปท.</t>
  </si>
  <si>
    <t>4301020104.804</t>
  </si>
  <si>
    <t>ส่วนต่างค่ารักษาที่ต่ำกว่าข้อตกลงในการจ่ายตาม DRG -เบิกจ่ายตรง อปท.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</si>
  <si>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</si>
  <si>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</si>
  <si>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</si>
  <si>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</si>
  <si>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</si>
  <si>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</si>
  <si>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</si>
  <si>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</si>
  <si>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</si>
  <si>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</si>
  <si>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</si>
  <si>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</si>
  <si>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</si>
  <si>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</si>
  <si>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</si>
  <si>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</si>
  <si>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</si>
  <si>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</si>
  <si>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</si>
  <si>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</si>
  <si>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</si>
  <si>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</si>
  <si>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</si>
  <si>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</si>
  <si>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</si>
  <si>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</si>
  <si>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</si>
  <si>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</si>
  <si>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</si>
  <si>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</si>
  <si>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</si>
  <si>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</si>
  <si>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4301020105.251</t>
  </si>
  <si>
    <t>ส่วนต่างค่ารักษาที่สูงกว่าข้อตกลงในการจ่ายตามDRG กองทุน UC (บริการเฉพาะ)  CR- IP</t>
  </si>
  <si>
    <t>4301020105.252</t>
  </si>
  <si>
    <t>ส่วนต่างค่ารักษาที่ต่ำกว่าข้อตกลงในการจ่ายตาม DRG กองทุน UC (บริการเฉพาะ)  CR- IP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</si>
  <si>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</si>
  <si>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</si>
  <si>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</si>
  <si>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</si>
  <si>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</si>
  <si>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</si>
  <si>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</si>
  <si>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</si>
  <si>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</si>
  <si>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</si>
  <si>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</si>
  <si>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</si>
  <si>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</si>
  <si>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</si>
  <si>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</si>
  <si>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</si>
  <si>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</si>
  <si>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</si>
  <si>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4301020106.311</t>
  </si>
  <si>
    <t>รายได้ค่ารักษาประกันสังคม-กองทุนทดแทน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</si>
  <si>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</si>
  <si>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</si>
  <si>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</si>
  <si>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</si>
  <si>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</si>
  <si>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</si>
  <si>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</si>
  <si>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</si>
  <si>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</si>
  <si>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</si>
  <si>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</si>
  <si>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</si>
  <si>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</si>
  <si>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</si>
  <si>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</si>
  <si>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</si>
  <si>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</si>
  <si>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</si>
  <si>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</si>
  <si>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</si>
  <si>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</si>
  <si>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ส่วนต่างค่ารักษาที่ต่ำกว่าข้อตกลงในการจ่ายตาม DRG -แรงงานต่างด้าว - IP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</si>
  <si>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</si>
  <si>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</si>
  <si>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</si>
  <si>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</si>
  <si>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</si>
  <si>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</si>
  <si>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</si>
  <si>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</si>
  <si>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</si>
  <si>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</si>
  <si>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</si>
  <si>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</si>
  <si>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</si>
  <si>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</si>
  <si>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</si>
  <si>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</si>
  <si>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</si>
  <si>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</si>
  <si>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</si>
  <si>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</si>
  <si>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</si>
  <si>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</si>
  <si>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</si>
  <si>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</si>
  <si>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</si>
  <si>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</si>
  <si>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</si>
  <si>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รายได้จากการช่วยเหลือเพื่อการดำเนินงานอื่น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</si>
  <si>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</si>
  <si>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</si>
  <si>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</si>
  <si>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</si>
  <si>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</si>
  <si>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</si>
  <si>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</si>
  <si>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</si>
  <si>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</si>
  <si>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</si>
  <si>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</si>
  <si>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</si>
  <si>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</si>
  <si>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</si>
  <si>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</si>
  <si>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</si>
  <si>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</si>
  <si>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</si>
  <si>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</si>
  <si>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</si>
  <si>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</si>
  <si>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</si>
  <si>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</si>
  <si>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</si>
  <si>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</si>
  <si>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</si>
  <si>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</si>
  <si>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</si>
  <si>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</si>
  <si>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</si>
  <si>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</si>
  <si>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</si>
  <si>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</si>
  <si>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</si>
  <si>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</si>
  <si>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</si>
  <si>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</si>
  <si>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</si>
  <si>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</si>
  <si>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</si>
  <si>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</si>
  <si>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</si>
  <si>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</si>
  <si>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</si>
  <si>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</si>
  <si>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</si>
  <si>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</si>
  <si>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</si>
  <si>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</si>
  <si>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</si>
  <si>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</si>
  <si>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</si>
  <si>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</si>
  <si>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</si>
  <si>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</si>
  <si>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</si>
  <si>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</si>
  <si>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รายได้อื่น-สินค้ารับโอนจาก สสจ./ รพศ./รพท./รพช./รพ.สต.</t>
  </si>
  <si>
    <t>4313010199.115</t>
  </si>
  <si>
    <t>รายได้อื่น-วัสดุรับโอนจาก สสจ./รพศ./รพท./รพช./รพ.สต.</t>
  </si>
  <si>
    <t>4313010199.116</t>
  </si>
  <si>
    <t>รายได้อื่น-ครุภัณฑ์ ที่ดินและสิ่งก่อสร้างรับโอนจาก สสจ./รพศ./รพท./รพช./รพ.สต.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</si>
  <si>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</si>
  <si>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</si>
  <si>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</si>
  <si>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รายได้อื่น-เงินงบประมาณงบลงทุน รับโอนจาก สสจ./รพศ./รพท./รพช./รพ.สต.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</si>
  <si>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</si>
  <si>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</si>
  <si>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</si>
  <si>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รายได้อื่น-เงินงบประมาณงบอุดหนุนรับโอนจาก สสจ./รพศ. /รพท./รพช. /รพ.สต</t>
  </si>
  <si>
    <t>4313010199.121</t>
  </si>
  <si>
    <t>รายได้อื่น-เงินงบประมาณงบรายจ่ายอื่นรับโอนจาก สสจ./รพศ. /รพท./รพช. /   รพ.สต.</t>
  </si>
  <si>
    <t>4313010199.122</t>
  </si>
  <si>
    <t>รายได้อื่น-เงินงบประมาณงบกลางรับโอนจาก สสจ./รพศ. /รพท./รพช. /รพ.สต.</t>
  </si>
  <si>
    <t>4313010199.202</t>
  </si>
  <si>
    <t>รายได้ค่าธรรมเนียม UC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</si>
  <si>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</si>
  <si>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</si>
  <si>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</si>
  <si>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</si>
  <si>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5101040202.101</t>
  </si>
  <si>
    <t>5101040204.101</t>
  </si>
  <si>
    <t>เงินช่วยค่ารักษา พยาบาลประเภทผู้ป่วยนอก ร.พ.รัฐ สำหรับผู้รับเบี้ยหวัด /บำนาญตามกฎหมาย</t>
  </si>
  <si>
    <t>5101040205.101</t>
  </si>
  <si>
    <t>เงินช่วยค่ารักษา พยาบาลประเภทผู้ป่วยใน ร.พ.รัฐ สำหรับผู้รับเบี้ยหวัด /บำนาญตามกฎหมาย</t>
  </si>
  <si>
    <t>5101040206.101</t>
  </si>
  <si>
    <t>เงินช่วยค่ารักษา พยาบาลประเภทผู้ป่วยนอก ร.พ.เอกชน สำหรับผู้รับเบี้ยหวัด/บำนาญตามกฎหมาย</t>
  </si>
  <si>
    <t>5101040207.101</t>
  </si>
  <si>
    <t>เงินช่วยค่ารักษา พยาบาลประเภทผู้ป่วยใน ร.พ.เอกชน สำหรับผู้รับเบี้ยหวัด/บำนาญตามกฎหมาย</t>
  </si>
  <si>
    <t>5104030218.101</t>
  </si>
  <si>
    <t>ค่าใช้จ่ายผลักส่งเป็นรายได้แผ่นดิน</t>
  </si>
  <si>
    <t>5104030299.202</t>
  </si>
  <si>
    <t>ค่ารักษาตามจ่าย UC ในสังกัด สป. สธ.</t>
  </si>
  <si>
    <t>5104030299.203</t>
  </si>
  <si>
    <t>ค่ารักษาตามจ่าย UC ต่างนอกสังกัด สป. สธ.</t>
  </si>
  <si>
    <t>5104030299.502</t>
  </si>
  <si>
    <t>ค่าใช้จ่ายตามโครง การ (P&amp;P) แรงงานต่างด้าว</t>
  </si>
  <si>
    <t>5104030299.701</t>
  </si>
  <si>
    <t>ค่าใช้จ่ายตามโครง การ (P&amp;P) บุคคลที่มีปัญหาสถานะและสิทธิ</t>
  </si>
  <si>
    <t>5104030299.702</t>
  </si>
  <si>
    <t>ค่ารักษาตามจ่ายบุคคลที่มีปัญหาสถานะและสิทธิ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</si>
  <si>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</si>
  <si>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</si>
  <si>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</si>
  <si>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</si>
  <si>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</si>
  <si>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</si>
  <si>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</si>
  <si>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</si>
  <si>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</si>
  <si>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</si>
  <si>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</si>
  <si>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</si>
  <si>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</si>
  <si>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</si>
  <si>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</si>
  <si>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</si>
  <si>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5108010101.202</t>
  </si>
  <si>
    <t xml:space="preserve">หนี้สูญ-ลูกหนี้ค่ารักษาUC-IP 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</si>
  <si>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</si>
  <si>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</si>
  <si>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</si>
  <si>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</si>
  <si>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5108010101.309</t>
  </si>
  <si>
    <t>หนี้สูญ-ลูกหนี้ค่ารักษาประกันสังคม-ค่าใช้จ่ายสูง/อุบัติเหตุ/ฉุกเฉิน OP</t>
  </si>
  <si>
    <t>5108010101.602</t>
  </si>
  <si>
    <t>หนี้สูญ-ลูกหนี้ค่ารักษา-พรบ.รถ OP</t>
  </si>
  <si>
    <t>5108010101.603</t>
  </si>
  <si>
    <t>หนี้สูญ-ลูกหนี้ค่ารักษา-พรบ.รถ IP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</si>
  <si>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</si>
  <si>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</si>
  <si>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</si>
  <si>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</si>
  <si>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</si>
  <si>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</si>
  <si>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</si>
  <si>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หนี้สงสัยจะสูญ-ลูกหนี้ค่ารักษา-ชำระเงิน  IP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</si>
  <si>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</si>
  <si>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</si>
  <si>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</si>
  <si>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</si>
  <si>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</si>
  <si>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</si>
  <si>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</si>
  <si>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</si>
  <si>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</si>
  <si>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</si>
  <si>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</si>
  <si>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</si>
  <si>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</si>
  <si>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</si>
  <si>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</si>
  <si>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</si>
  <si>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</si>
  <si>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</si>
  <si>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</si>
  <si>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</si>
  <si>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</si>
  <si>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</si>
  <si>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</si>
  <si>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</si>
  <si>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</si>
  <si>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</si>
  <si>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</si>
  <si>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</si>
  <si>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</si>
  <si>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</si>
  <si>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</si>
  <si>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</si>
  <si>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</si>
  <si>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</si>
  <si>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</si>
  <si>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</si>
  <si>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</si>
  <si>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</si>
  <si>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</si>
  <si>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</si>
  <si>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</si>
  <si>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</si>
  <si>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</si>
  <si>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</si>
  <si>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</si>
  <si>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</si>
  <si>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</si>
  <si>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ค่าใช้จ่ายระหว่างหน่วยงาน  หน่วยงานโอนเงินนอกงบประมาณให้กรมบัญชีกลาง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</si>
  <si>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</si>
  <si>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</si>
  <si>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</si>
  <si>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</si>
  <si>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</si>
  <si>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คชจ.ระหว่างหน่วยงาน - รายได้แผ่นดินรอนำส่งคลัง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</si>
  <si>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</si>
  <si>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</si>
  <si>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</si>
  <si>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</si>
  <si>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</si>
  <si>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</si>
  <si>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</si>
  <si>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ค่าใช้จ่ายโครงการผลิตบุคลากรทางการแพทย์</t>
  </si>
  <si>
    <t>5212010199.104</t>
  </si>
  <si>
    <t>ค่าใช้จ่ายที่ดิน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</si>
  <si>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</si>
  <si>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</si>
  <si>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</si>
  <si>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</si>
  <si>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</si>
  <si>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</si>
  <si>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</si>
  <si>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</si>
  <si>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</si>
  <si>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ค่าใช้จ่ายอื่น-เงินงบประมาณงบดำเนินงานโอนไป   สสจ./รพศ./รพท./รพช./รพ.สต.</t>
  </si>
  <si>
    <t>5212010199.111</t>
  </si>
  <si>
    <t>ค่าใช้จ่ายอื่น-เงินงบประมาณงบ อุดหนุนโอนไป   สสจ./รพศ./รพท./รพช./รพ.สต.</t>
  </si>
  <si>
    <t>5212010199.112</t>
  </si>
  <si>
    <t>ค่าใช้จ่ายอื่น-เงินงบประมาณงบรายจ่ายอื่นโอนไป   สสจ./รพศ./รพท./รพช./รพ.สต.</t>
  </si>
  <si>
    <t>5212010199.113</t>
  </si>
  <si>
    <t>ค่าใช้จ่ายอื่น-เงินงบประมาณงบกลางโอนไป สสจ./รพศ. /รพท./รพช./   รพ.สต.</t>
  </si>
  <si>
    <t>5212010199.114</t>
  </si>
  <si>
    <t>ค่าใช้จ่ายอื่น-เงินนอกงบประมาณโอนไปสสจ./รพศ.  /รพท./รพช./     รพ.สต.</t>
  </si>
  <si>
    <t>5401010101.101</t>
  </si>
  <si>
    <t>ค่าใช้จ่ายรายการพิเศษนอกเหนือการดำเนินงานปกติ</t>
  </si>
  <si>
    <t>หมายเหตุ</t>
  </si>
  <si>
    <t>หมายเหตุ Total</t>
  </si>
  <si>
    <t>หมายเหตุ รายได้</t>
  </si>
  <si>
    <t>หมายเหตุ ค่าใช้จ่าย</t>
  </si>
  <si>
    <t>รวมรายได้</t>
  </si>
  <si>
    <t>รวมค่าใช้จ่าย</t>
  </si>
  <si>
    <t>Charge OP</t>
  </si>
  <si>
    <t>Charge IP</t>
  </si>
  <si>
    <t>Charge Total</t>
  </si>
  <si>
    <t>TC</t>
  </si>
  <si>
    <t>สัดส่วน  LC ต่อค่าใช้จ่ายรวม</t>
  </si>
  <si>
    <t>สัดส่วน  LC ต่อ Charge Total</t>
  </si>
  <si>
    <t>OPDCost</t>
  </si>
  <si>
    <t>IPDCost</t>
  </si>
  <si>
    <t>Cost Tatal</t>
  </si>
  <si>
    <t>15</t>
  </si>
  <si>
    <t>15 Total</t>
  </si>
  <si>
    <t>45 Total</t>
  </si>
  <si>
    <t>จำนวนครั้งของผู้ป่วยนอกทั้งหมด/เดือน</t>
  </si>
  <si>
    <t>จำนวนครั้งของผู้ป่วยนอกทั้งหมด/เดือน Total</t>
  </si>
  <si>
    <t>จำนวน SumAdjRW ทั้งหมด/เดือน</t>
  </si>
  <si>
    <t>จำนวน SumAdjRW ทั้งหมด/เดือน Total</t>
  </si>
  <si>
    <t>Province11</t>
  </si>
  <si>
    <t>256301</t>
  </si>
  <si>
    <t>256302</t>
  </si>
  <si>
    <t>256303</t>
  </si>
  <si>
    <t>256304</t>
  </si>
  <si>
    <t>256305</t>
  </si>
  <si>
    <t>256306</t>
  </si>
  <si>
    <t>256307</t>
  </si>
  <si>
    <t>256308</t>
  </si>
  <si>
    <t>256309</t>
  </si>
  <si>
    <t>256310</t>
  </si>
  <si>
    <t>256311</t>
  </si>
  <si>
    <t>จังหวัด</t>
  </si>
  <si>
    <t>รหัส</t>
  </si>
  <si>
    <t>รพ.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</si>
</sst>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3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0" fontId="2" fillId="2" borderId="0" xfId="0" applyFont="1" applyFill="1"/>
    <xf numFmtId="0" fontId="1" fillId="2" borderId="0" xfId="0" applyFont="1" applyFill="1"/>
    <xf numFmtId="164" fontId="2" fillId="2" borderId="0" xfId="0" applyNumberFormat="1" applyFont="1" applyFill="1"/>
    <xf numFmtId="0" fontId="2" fillId="3" borderId="0" xfId="0" applyFont="1" applyFill="1"/>
    <xf numFmtId="164" fontId="2" fillId="3" borderId="0" xfId="0" applyNumberFormat="1" applyFont="1" applyFill="1"/>
    <xf numFmtId="0" fontId="2" fillId="3" borderId="1" xfId="0" applyFont="1" applyFill="1" applyBorder="1"/>
    <xf numFmtId="164" fontId="2" fillId="3" borderId="1" xfId="0" applyNumberFormat="1" applyFont="1" applyFill="1" applyBorder="1"/>
    <xf numFmtId="0" fontId="2" fillId="4" borderId="0" xfId="0" applyFont="1" applyFill="1"/>
    <xf numFmtId="164" fontId="2" fillId="4" borderId="0" xfId="0" applyNumberFormat="1" applyFont="1" applyFill="1"/>
    <xf numFmtId="0" fontId="2" fillId="4" borderId="1" xfId="0" applyFont="1" applyFill="1" applyBorder="1"/>
    <xf numFmtId="164" fontId="2" fillId="4" borderId="1" xfId="0" applyNumberFormat="1" applyFont="1" applyFill="1" applyBorder="1"/>
    <xf numFmtId="0" fontId="1" fillId="0" borderId="0" xfId="0" applyFont="1" applyAlignment="1">
      <alignment horizontal="left"/>
    </xf>
    <xf numFmtId="4" fontId="1" fillId="0" borderId="0" xfId="0" applyNumberFormat="1" applyFont="1"/>
    <xf numFmtId="3" fontId="1" fillId="0" borderId="0" xfId="0" applyNumberFormat="1" applyFont="1"/>
    <xf numFmtId="0" fontId="1" fillId="5" borderId="0" xfId="0" applyFont="1" applyFill="1"/>
    <xf numFmtId="164" fontId="1" fillId="5" borderId="0" xfId="0" applyNumberFormat="1" applyFont="1" applyFill="1"/>
    <xf numFmtId="0" fontId="0" fillId="0" borderId="0" xfId="0" applyAlignment="1">
      <alignment horizontal="center" vertical="top" wrapText="1"/>
    </xf>
    <xf numFmtId="0" fontId="0" fillId="0" borderId="2" xfId="0" applyBorder="1"/>
    <xf numFmtId="164" fontId="0" fillId="0" borderId="2" xfId="0" applyNumberFormat="1" applyBorder="1"/>
    <xf numFmtId="0" fontId="0" fillId="2" borderId="2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6;&#3657;&#3629;&#3617;&#3641;&#3621;&#3585;&#3634;&#3619;&#3648;&#3591;&#3636;&#3609;&#3585;&#3634;&#3619;&#3588;&#3621;&#3633;&#3591;\&#3586;&#3657;&#3629;&#3617;&#3641;&#3621;&#3611;&#3637;2563\Q4Y2563\Quick%20method%20Q4Y2563\&#3626;&#3619;&#3640;&#3611;&#3612;&#3621;&#3585;&#3634;&#3619;&#3611;&#3619;&#3632;&#3648;&#3617;&#3636;&#3609;%20Quickmethod%20Q4Y6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ผลการประเมิน"/>
      <sheetName val="mean+1SD"/>
      <sheetName val="หน่วยบริการ"/>
      <sheetName val="OP"/>
      <sheetName val="IP"/>
      <sheetName val="monthCostNet"/>
      <sheetName val="Sheet4"/>
    </sheetNames>
    <sheetDataSet>
      <sheetData sheetId="0"/>
      <sheetData sheetId="1"/>
      <sheetData sheetId="2">
        <row r="3">
          <cell r="C3" t="str">
            <v>10674</v>
          </cell>
          <cell r="D3" t="str">
            <v>รพ.เชียงรายประชานุเคราะห์</v>
          </cell>
          <cell r="E3" t="str">
            <v>รพศ.</v>
          </cell>
          <cell r="F3">
            <v>19</v>
          </cell>
          <cell r="G3" t="str">
            <v>รพศ.A &gt;700 to &lt;1000</v>
          </cell>
          <cell r="H3">
            <v>1228780994.78</v>
          </cell>
          <cell r="I3">
            <v>868302</v>
          </cell>
          <cell r="J3">
            <v>1415.1539381229111</v>
          </cell>
          <cell r="K3">
            <v>1346.5715286948846</v>
          </cell>
          <cell r="L3">
            <v>1829164292.8900001</v>
          </cell>
        </row>
        <row r="4">
          <cell r="C4" t="str">
            <v>11189</v>
          </cell>
          <cell r="D4" t="str">
            <v>รพ.เทิง</v>
          </cell>
          <cell r="E4" t="str">
            <v>รพช.</v>
          </cell>
          <cell r="F4">
            <v>10</v>
          </cell>
          <cell r="G4" t="str">
            <v>รพช.F1 50,000-100,000</v>
          </cell>
          <cell r="H4">
            <v>108798265.8</v>
          </cell>
          <cell r="I4">
            <v>160483</v>
          </cell>
          <cell r="J4">
            <v>677.94262195995839</v>
          </cell>
          <cell r="K4">
            <v>963.33793424436044</v>
          </cell>
          <cell r="L4">
            <v>47828093.25</v>
          </cell>
        </row>
        <row r="5">
          <cell r="C5" t="str">
            <v>11190</v>
          </cell>
          <cell r="D5" t="str">
            <v>รพ.พาน</v>
          </cell>
          <cell r="E5" t="str">
            <v>รพช.</v>
          </cell>
          <cell r="F5">
            <v>10</v>
          </cell>
          <cell r="G5" t="str">
            <v>รพช.F1 50,000-100,000</v>
          </cell>
          <cell r="H5">
            <v>185462380.08000001</v>
          </cell>
          <cell r="I5">
            <v>302765</v>
          </cell>
          <cell r="J5">
            <v>612.5621524284511</v>
          </cell>
          <cell r="K5">
            <v>963.33793424436044</v>
          </cell>
          <cell r="L5">
            <v>72144047.349999994</v>
          </cell>
        </row>
        <row r="6">
          <cell r="C6" t="str">
            <v>11191</v>
          </cell>
          <cell r="D6" t="str">
            <v>รพ.ป่าแดด</v>
          </cell>
          <cell r="E6" t="str">
            <v>รพช.</v>
          </cell>
          <cell r="F6">
            <v>5</v>
          </cell>
          <cell r="G6" t="str">
            <v>รพช.F2 &lt;=30,000</v>
          </cell>
          <cell r="H6">
            <v>71439854.75</v>
          </cell>
          <cell r="I6">
            <v>81526</v>
          </cell>
          <cell r="J6">
            <v>876.28308453744819</v>
          </cell>
          <cell r="K6">
            <v>1226.4572150078698</v>
          </cell>
          <cell r="L6">
            <v>16756402.76</v>
          </cell>
        </row>
        <row r="7">
          <cell r="C7" t="str">
            <v>11192</v>
          </cell>
          <cell r="D7" t="str">
            <v>รพ.แม่จัน</v>
          </cell>
          <cell r="E7" t="str">
            <v>รพช.</v>
          </cell>
          <cell r="F7">
            <v>13</v>
          </cell>
          <cell r="G7" t="str">
            <v>รพช. M2 &gt;100</v>
          </cell>
          <cell r="H7">
            <v>221739615.13</v>
          </cell>
          <cell r="I7">
            <v>248946</v>
          </cell>
          <cell r="J7">
            <v>890.71370951933352</v>
          </cell>
          <cell r="K7">
            <v>928.49583311106039</v>
          </cell>
          <cell r="L7">
            <v>153653519.97999999</v>
          </cell>
        </row>
        <row r="8">
          <cell r="C8" t="str">
            <v>11193</v>
          </cell>
          <cell r="D8" t="str">
            <v>รพ.เชียงแสน</v>
          </cell>
          <cell r="E8" t="str">
            <v>รพช.</v>
          </cell>
          <cell r="F8">
            <v>6</v>
          </cell>
          <cell r="G8" t="str">
            <v>รพช.F2 30,000 - 60,000</v>
          </cell>
          <cell r="H8">
            <v>102277368.25</v>
          </cell>
          <cell r="I8">
            <v>121029</v>
          </cell>
          <cell r="J8">
            <v>845.064969965876</v>
          </cell>
          <cell r="K8">
            <v>1144.4954479662717</v>
          </cell>
          <cell r="L8">
            <v>34438431.710000001</v>
          </cell>
        </row>
        <row r="9">
          <cell r="C9" t="str">
            <v>11194</v>
          </cell>
          <cell r="D9" t="str">
            <v>รพ.แม่สาย</v>
          </cell>
          <cell r="E9" t="str">
            <v>รพช.</v>
          </cell>
          <cell r="F9">
            <v>13</v>
          </cell>
          <cell r="G9" t="str">
            <v>รพช. M2 &gt;100</v>
          </cell>
          <cell r="H9">
            <v>203311363.5</v>
          </cell>
          <cell r="I9">
            <v>256187</v>
          </cell>
          <cell r="J9">
            <v>793.60530979323698</v>
          </cell>
          <cell r="K9">
            <v>928.49583311106039</v>
          </cell>
          <cell r="L9">
            <v>116114161.31</v>
          </cell>
        </row>
        <row r="10">
          <cell r="C10" t="str">
            <v>11195</v>
          </cell>
          <cell r="D10" t="str">
            <v>รพ.แม่สรวย</v>
          </cell>
          <cell r="E10" t="str">
            <v>รพช.</v>
          </cell>
          <cell r="F10">
            <v>7</v>
          </cell>
          <cell r="G10" t="str">
            <v>รพช.F2 60,000-90,000</v>
          </cell>
          <cell r="H10">
            <v>111739016.33</v>
          </cell>
          <cell r="I10">
            <v>171590</v>
          </cell>
          <cell r="J10">
            <v>651.19771740777435</v>
          </cell>
          <cell r="K10">
            <v>1013.8151210038075</v>
          </cell>
          <cell r="L10">
            <v>49785776.060000002</v>
          </cell>
        </row>
        <row r="11">
          <cell r="C11" t="str">
            <v>11196</v>
          </cell>
          <cell r="D11" t="str">
            <v>รพ.เวียงป่าเป้า</v>
          </cell>
          <cell r="E11" t="str">
            <v>รพช.</v>
          </cell>
          <cell r="F11">
            <v>10</v>
          </cell>
          <cell r="G11" t="str">
            <v>รพช.F1 50,000-100,000</v>
          </cell>
          <cell r="H11">
            <v>121312462.45999999</v>
          </cell>
          <cell r="I11">
            <v>175247</v>
          </cell>
          <cell r="J11">
            <v>692.23702808036649</v>
          </cell>
          <cell r="K11">
            <v>963.33793424436044</v>
          </cell>
          <cell r="L11">
            <v>44959724.700000003</v>
          </cell>
        </row>
        <row r="12">
          <cell r="C12" t="str">
            <v>11197</v>
          </cell>
          <cell r="D12" t="str">
            <v>รพ.พญาเม็งราย</v>
          </cell>
          <cell r="E12" t="str">
            <v>รพช.</v>
          </cell>
          <cell r="F12">
            <v>6</v>
          </cell>
          <cell r="G12" t="str">
            <v>รพช.F2 30,000 - 60,000</v>
          </cell>
          <cell r="H12">
            <v>90808464.829999998</v>
          </cell>
          <cell r="I12">
            <v>138046</v>
          </cell>
          <cell r="J12">
            <v>657.81308281297538</v>
          </cell>
          <cell r="K12">
            <v>1144.4954479662717</v>
          </cell>
          <cell r="L12">
            <v>37905846.640000001</v>
          </cell>
        </row>
        <row r="13">
          <cell r="C13" t="str">
            <v>11198</v>
          </cell>
          <cell r="D13" t="str">
            <v>รพ.เวียงแก่น</v>
          </cell>
          <cell r="E13" t="str">
            <v>รพช.</v>
          </cell>
          <cell r="F13">
            <v>5</v>
          </cell>
          <cell r="G13" t="str">
            <v>รพช.F2 &lt;=30,000</v>
          </cell>
          <cell r="H13">
            <v>59753111.210000001</v>
          </cell>
          <cell r="I13">
            <v>90981</v>
          </cell>
          <cell r="J13">
            <v>656.76472241457009</v>
          </cell>
          <cell r="K13">
            <v>1226.4572150078698</v>
          </cell>
          <cell r="L13">
            <v>22847581.579999998</v>
          </cell>
        </row>
        <row r="14">
          <cell r="C14" t="str">
            <v>11199</v>
          </cell>
          <cell r="D14" t="str">
            <v>รพ.ขุนตาล</v>
          </cell>
          <cell r="E14" t="str">
            <v>รพช.</v>
          </cell>
          <cell r="F14">
            <v>5</v>
          </cell>
          <cell r="G14" t="str">
            <v>รพช.F2 &lt;=30,000</v>
          </cell>
          <cell r="H14">
            <v>65784050.5</v>
          </cell>
          <cell r="I14">
            <v>102398</v>
          </cell>
          <cell r="J14">
            <v>642.43491572101016</v>
          </cell>
          <cell r="K14">
            <v>1226.4572150078698</v>
          </cell>
          <cell r="L14">
            <v>16242982.550000001</v>
          </cell>
        </row>
        <row r="15">
          <cell r="C15" t="str">
            <v>11200</v>
          </cell>
          <cell r="D15" t="str">
            <v>รพ.แม่ฟ้าหลวง</v>
          </cell>
          <cell r="E15" t="str">
            <v>รพช.</v>
          </cell>
          <cell r="F15">
            <v>6</v>
          </cell>
          <cell r="G15" t="str">
            <v>รพช.F2 30,000 - 60,000</v>
          </cell>
          <cell r="H15">
            <v>68540684</v>
          </cell>
          <cell r="I15">
            <v>95063</v>
          </cell>
          <cell r="J15">
            <v>721.00274554768941</v>
          </cell>
          <cell r="K15">
            <v>1144.4954479662717</v>
          </cell>
          <cell r="L15">
            <v>37706740.780000001</v>
          </cell>
        </row>
        <row r="16">
          <cell r="C16" t="str">
            <v>11201</v>
          </cell>
          <cell r="D16" t="str">
            <v>รพ.แม่ลาว</v>
          </cell>
          <cell r="E16" t="str">
            <v>รพช.</v>
          </cell>
          <cell r="F16">
            <v>5</v>
          </cell>
          <cell r="G16" t="str">
            <v>รพช.F2 &lt;=30,000</v>
          </cell>
          <cell r="H16">
            <v>63675609.130000003</v>
          </cell>
          <cell r="I16">
            <v>94763</v>
          </cell>
          <cell r="J16">
            <v>671.94589797705862</v>
          </cell>
          <cell r="K16">
            <v>1226.4572150078698</v>
          </cell>
          <cell r="L16">
            <v>33573780.609999999</v>
          </cell>
        </row>
        <row r="17">
          <cell r="C17" t="str">
            <v>11202</v>
          </cell>
          <cell r="D17" t="str">
            <v>รพ.เวียงเชียงรุ้ง</v>
          </cell>
          <cell r="E17" t="str">
            <v>รพช.</v>
          </cell>
          <cell r="F17">
            <v>5</v>
          </cell>
          <cell r="G17" t="str">
            <v>รพช.F2 &lt;=30,000</v>
          </cell>
          <cell r="H17">
            <v>60588334.770000003</v>
          </cell>
          <cell r="I17">
            <v>88151</v>
          </cell>
          <cell r="J17">
            <v>687.32441798731725</v>
          </cell>
          <cell r="K17">
            <v>1226.4572150078698</v>
          </cell>
          <cell r="L17">
            <v>22647752.109999999</v>
          </cell>
        </row>
        <row r="18">
          <cell r="C18" t="str">
            <v>11454</v>
          </cell>
          <cell r="D18" t="str">
            <v>รพร.เชียงของ</v>
          </cell>
          <cell r="E18" t="str">
            <v>รพช.</v>
          </cell>
          <cell r="F18">
            <v>9</v>
          </cell>
          <cell r="G18" t="str">
            <v>รพช.F1 &lt;=50,000</v>
          </cell>
          <cell r="H18">
            <v>173924476.43000001</v>
          </cell>
          <cell r="I18">
            <v>174147</v>
          </cell>
          <cell r="J18">
            <v>998.72220842162085</v>
          </cell>
          <cell r="K18">
            <v>932.02858357158811</v>
          </cell>
          <cell r="L18">
            <v>19204918.859999999</v>
          </cell>
        </row>
        <row r="19">
          <cell r="C19" t="str">
            <v>15012</v>
          </cell>
          <cell r="D19" t="str">
            <v>รพ.สมเด็จพระญาณสังวร</v>
          </cell>
          <cell r="E19" t="str">
            <v>รพช.</v>
          </cell>
          <cell r="F19">
            <v>6</v>
          </cell>
          <cell r="G19" t="str">
            <v>รพช.F2 30,000 - 60,000</v>
          </cell>
          <cell r="H19">
            <v>193555895.22999999</v>
          </cell>
          <cell r="I19">
            <v>184703</v>
          </cell>
          <cell r="J19">
            <v>1047.9304355099807</v>
          </cell>
          <cell r="K19">
            <v>1144.4954479662717</v>
          </cell>
          <cell r="L19">
            <v>27640239.010000002</v>
          </cell>
        </row>
        <row r="20">
          <cell r="C20" t="str">
            <v>28823</v>
          </cell>
          <cell r="D20" t="str">
            <v>รพ.ดอยหลวง</v>
          </cell>
          <cell r="E20" t="str">
            <v>รพช.</v>
          </cell>
          <cell r="F20">
            <v>2</v>
          </cell>
          <cell r="G20" t="str">
            <v>รพช.F3 &lt;=15,000</v>
          </cell>
          <cell r="H20">
            <v>37672560.75</v>
          </cell>
          <cell r="I20">
            <v>49442</v>
          </cell>
          <cell r="J20">
            <v>761.95462865579873</v>
          </cell>
          <cell r="K20">
            <v>1392.5872502978877</v>
          </cell>
          <cell r="L20">
            <v>0</v>
          </cell>
        </row>
        <row r="22">
          <cell r="C22" t="str">
            <v>10713</v>
          </cell>
          <cell r="D22" t="str">
            <v>รพ.นครพิงค์</v>
          </cell>
          <cell r="E22" t="str">
            <v>รพศ.</v>
          </cell>
          <cell r="F22">
            <v>18</v>
          </cell>
          <cell r="G22" t="str">
            <v>รพศ.A &lt;=700</v>
          </cell>
          <cell r="H22">
            <v>724599462.40999997</v>
          </cell>
          <cell r="I22">
            <v>619197</v>
          </cell>
          <cell r="J22">
            <v>1170.2244397340426</v>
          </cell>
          <cell r="K22">
            <v>1382.5286413013041</v>
          </cell>
          <cell r="L22">
            <v>1585238940.3499999</v>
          </cell>
        </row>
        <row r="23">
          <cell r="C23" t="str">
            <v>11119</v>
          </cell>
          <cell r="D23" t="str">
            <v>รพ.จอมทอง</v>
          </cell>
          <cell r="E23" t="str">
            <v>รพท.</v>
          </cell>
          <cell r="F23">
            <v>15</v>
          </cell>
          <cell r="G23" t="str">
            <v>รพท. M1 &gt;200</v>
          </cell>
          <cell r="H23">
            <v>241809438.00999999</v>
          </cell>
          <cell r="I23">
            <v>364417</v>
          </cell>
          <cell r="J23">
            <v>663.55147539768996</v>
          </cell>
          <cell r="K23">
            <v>976.23648998986994</v>
          </cell>
          <cell r="L23">
            <v>254750106.41</v>
          </cell>
        </row>
        <row r="24">
          <cell r="C24" t="str">
            <v>11120</v>
          </cell>
          <cell r="D24" t="str">
            <v>รพ.เทพรัตนเวชชานุกูล เฉลิมพระเกียรติ ๖๐ พรรษา</v>
          </cell>
          <cell r="E24" t="str">
            <v>รพช.</v>
          </cell>
          <cell r="F24">
            <v>6</v>
          </cell>
          <cell r="G24" t="str">
            <v>รพช.F2 30,000 - 60,000</v>
          </cell>
          <cell r="H24">
            <v>74783614.159999996</v>
          </cell>
          <cell r="I24">
            <v>100016</v>
          </cell>
          <cell r="J24">
            <v>747.7165069588865</v>
          </cell>
          <cell r="K24">
            <v>1144.4954479662717</v>
          </cell>
          <cell r="L24">
            <v>34265652.219999999</v>
          </cell>
        </row>
        <row r="25">
          <cell r="C25" t="str">
            <v>11121</v>
          </cell>
          <cell r="D25" t="str">
            <v>รพ.เชียงดาว</v>
          </cell>
          <cell r="E25" t="str">
            <v>รพช.</v>
          </cell>
          <cell r="F25">
            <v>10</v>
          </cell>
          <cell r="G25" t="str">
            <v>รพช.F1 50,000-100,000</v>
          </cell>
          <cell r="H25">
            <v>102520714.45999999</v>
          </cell>
          <cell r="I25">
            <v>148366</v>
          </cell>
          <cell r="J25">
            <v>690.99870900341045</v>
          </cell>
          <cell r="K25">
            <v>963.33793424436044</v>
          </cell>
          <cell r="L25">
            <v>71502794.5</v>
          </cell>
        </row>
        <row r="26">
          <cell r="C26" t="str">
            <v>11122</v>
          </cell>
          <cell r="D26" t="str">
            <v>รพ.ดอยสะเก็ด</v>
          </cell>
          <cell r="E26" t="str">
            <v>รพช.</v>
          </cell>
          <cell r="F26">
            <v>6</v>
          </cell>
          <cell r="G26" t="str">
            <v>รพช.F2 30,000 - 60,000</v>
          </cell>
          <cell r="H26">
            <v>84406958.030000001</v>
          </cell>
          <cell r="I26">
            <v>118125</v>
          </cell>
          <cell r="J26">
            <v>714.55625845502641</v>
          </cell>
          <cell r="K26">
            <v>1144.4954479662717</v>
          </cell>
          <cell r="L26">
            <v>49041465.609999999</v>
          </cell>
        </row>
        <row r="27">
          <cell r="C27" t="str">
            <v>11123</v>
          </cell>
          <cell r="D27" t="str">
            <v>รพ.แม่แตง</v>
          </cell>
          <cell r="E27" t="str">
            <v>รพช.</v>
          </cell>
          <cell r="F27">
            <v>6</v>
          </cell>
          <cell r="G27" t="str">
            <v>รพช.F2 30,000 - 60,000</v>
          </cell>
          <cell r="H27">
            <v>103492710.56</v>
          </cell>
          <cell r="I27">
            <v>136183</v>
          </cell>
          <cell r="J27">
            <v>759.95322881710638</v>
          </cell>
          <cell r="K27">
            <v>1144.4954479662717</v>
          </cell>
          <cell r="L27">
            <v>43323682.020000003</v>
          </cell>
        </row>
        <row r="28">
          <cell r="C28" t="str">
            <v>11124</v>
          </cell>
          <cell r="D28" t="str">
            <v>รพ.สะเมิง</v>
          </cell>
          <cell r="E28" t="str">
            <v>รพช.</v>
          </cell>
          <cell r="F28">
            <v>5</v>
          </cell>
          <cell r="G28" t="str">
            <v>รพช.F2 &lt;=30,000</v>
          </cell>
          <cell r="H28">
            <v>37346111.68</v>
          </cell>
          <cell r="I28">
            <v>57918</v>
          </cell>
          <cell r="J28">
            <v>644.81010532131631</v>
          </cell>
          <cell r="K28">
            <v>1226.4572150078698</v>
          </cell>
          <cell r="L28">
            <v>28056650.379999999</v>
          </cell>
        </row>
        <row r="29">
          <cell r="C29" t="str">
            <v>11125</v>
          </cell>
          <cell r="D29" t="str">
            <v>รพ.ฝาง</v>
          </cell>
          <cell r="E29" t="str">
            <v>รพท.</v>
          </cell>
          <cell r="F29">
            <v>15</v>
          </cell>
          <cell r="G29" t="str">
            <v>รพท. M1 &gt;200</v>
          </cell>
          <cell r="H29">
            <v>298575927.73000002</v>
          </cell>
          <cell r="I29">
            <v>338227</v>
          </cell>
          <cell r="J29">
            <v>882.76786811815737</v>
          </cell>
          <cell r="K29">
            <v>976.23648998986994</v>
          </cell>
          <cell r="L29">
            <v>246849872</v>
          </cell>
        </row>
        <row r="30">
          <cell r="C30" t="str">
            <v>11126</v>
          </cell>
          <cell r="D30" t="str">
            <v>รพ.แม่อาย</v>
          </cell>
          <cell r="E30" t="str">
            <v>รพช.</v>
          </cell>
          <cell r="F30">
            <v>6</v>
          </cell>
          <cell r="G30" t="str">
            <v>รพช.F2 30,000 - 60,000</v>
          </cell>
          <cell r="H30">
            <v>114224322.23</v>
          </cell>
          <cell r="I30">
            <v>130147</v>
          </cell>
          <cell r="J30">
            <v>877.6562059056298</v>
          </cell>
          <cell r="K30">
            <v>1144.4954479662717</v>
          </cell>
          <cell r="L30">
            <v>71935318.980000004</v>
          </cell>
        </row>
        <row r="31">
          <cell r="C31" t="str">
            <v>11127</v>
          </cell>
          <cell r="D31" t="str">
            <v>รพ.พร้าว</v>
          </cell>
          <cell r="E31" t="str">
            <v>รพช.</v>
          </cell>
          <cell r="F31">
            <v>6</v>
          </cell>
          <cell r="G31" t="str">
            <v>รพช.F2 30,000 - 60,000</v>
          </cell>
          <cell r="H31">
            <v>75103468.560000002</v>
          </cell>
          <cell r="I31">
            <v>103881</v>
          </cell>
          <cell r="J31">
            <v>722.97598752418639</v>
          </cell>
          <cell r="K31">
            <v>1144.4954479662717</v>
          </cell>
          <cell r="L31">
            <v>33140040.48</v>
          </cell>
        </row>
        <row r="32">
          <cell r="C32" t="str">
            <v>11128</v>
          </cell>
          <cell r="D32" t="str">
            <v>รพ.สันป่าตอง</v>
          </cell>
          <cell r="E32" t="str">
            <v>รพช.</v>
          </cell>
          <cell r="F32">
            <v>13</v>
          </cell>
          <cell r="G32" t="str">
            <v>รพช. M2 &gt;100</v>
          </cell>
          <cell r="H32">
            <v>256321607.19</v>
          </cell>
          <cell r="I32">
            <v>259998</v>
          </cell>
          <cell r="J32">
            <v>985.85991888399144</v>
          </cell>
          <cell r="K32">
            <v>928.49583311106039</v>
          </cell>
          <cell r="L32">
            <v>138149234.52000001</v>
          </cell>
        </row>
        <row r="33">
          <cell r="C33" t="str">
            <v>11129</v>
          </cell>
          <cell r="D33" t="str">
            <v>รพ.สันกำแพง</v>
          </cell>
          <cell r="E33" t="str">
            <v>รพช.</v>
          </cell>
          <cell r="F33">
            <v>6</v>
          </cell>
          <cell r="G33" t="str">
            <v>รพช.F2 30,000 - 60,000</v>
          </cell>
          <cell r="H33">
            <v>91815787.969999999</v>
          </cell>
          <cell r="I33">
            <v>85017</v>
          </cell>
          <cell r="J33">
            <v>1079.9697468741547</v>
          </cell>
          <cell r="K33">
            <v>1144.4954479662717</v>
          </cell>
          <cell r="L33">
            <v>35653008.82</v>
          </cell>
        </row>
        <row r="34">
          <cell r="C34" t="str">
            <v>11130</v>
          </cell>
          <cell r="D34" t="str">
            <v>รพ.สันทราย</v>
          </cell>
          <cell r="E34" t="str">
            <v>รพช.</v>
          </cell>
          <cell r="F34">
            <v>13</v>
          </cell>
          <cell r="G34" t="str">
            <v>รพช. M2 &gt;100</v>
          </cell>
          <cell r="H34">
            <v>193924385.34</v>
          </cell>
          <cell r="I34">
            <v>221528</v>
          </cell>
          <cell r="J34">
            <v>875.39446634285514</v>
          </cell>
          <cell r="K34">
            <v>928.49583311106039</v>
          </cell>
          <cell r="L34">
            <v>225655587.43000001</v>
          </cell>
        </row>
        <row r="35">
          <cell r="C35" t="str">
            <v>11131</v>
          </cell>
          <cell r="D35" t="str">
            <v>รพ.หางดง</v>
          </cell>
          <cell r="E35" t="str">
            <v>รพช.</v>
          </cell>
          <cell r="F35">
            <v>9</v>
          </cell>
          <cell r="G35" t="str">
            <v>รพช.F1 &lt;=50,000</v>
          </cell>
          <cell r="H35">
            <v>111945654.64</v>
          </cell>
          <cell r="I35">
            <v>160612</v>
          </cell>
          <cell r="J35">
            <v>696.99433815655118</v>
          </cell>
          <cell r="K35">
            <v>932.02858357158811</v>
          </cell>
          <cell r="L35">
            <v>81747655.290000007</v>
          </cell>
        </row>
        <row r="36">
          <cell r="C36" t="str">
            <v>11132</v>
          </cell>
          <cell r="D36" t="str">
            <v>รพ.ฮอด</v>
          </cell>
          <cell r="E36" t="str">
            <v>รพช.</v>
          </cell>
          <cell r="F36">
            <v>6</v>
          </cell>
          <cell r="G36" t="str">
            <v>รพช.F2 30,000 - 60,000</v>
          </cell>
          <cell r="H36">
            <v>69115182.219999999</v>
          </cell>
          <cell r="I36">
            <v>119508</v>
          </cell>
          <cell r="J36">
            <v>578.33100897011082</v>
          </cell>
          <cell r="K36">
            <v>1144.4954479662717</v>
          </cell>
          <cell r="L36">
            <v>48461178.399999999</v>
          </cell>
        </row>
        <row r="37">
          <cell r="C37" t="str">
            <v>11133</v>
          </cell>
          <cell r="D37" t="str">
            <v>รพ.ดอยเต่า</v>
          </cell>
          <cell r="E37" t="str">
            <v>รพช.</v>
          </cell>
          <cell r="F37">
            <v>5</v>
          </cell>
          <cell r="G37" t="str">
            <v>รพช.F2 &lt;=30,000</v>
          </cell>
          <cell r="H37">
            <v>49109156.359999999</v>
          </cell>
          <cell r="I37">
            <v>80845</v>
          </cell>
          <cell r="J37">
            <v>607.44828202115161</v>
          </cell>
          <cell r="K37">
            <v>1226.4572150078698</v>
          </cell>
          <cell r="L37">
            <v>28128861.449999999</v>
          </cell>
        </row>
        <row r="38">
          <cell r="C38" t="str">
            <v>11134</v>
          </cell>
          <cell r="D38" t="str">
            <v>รพ.อมก๋อย</v>
          </cell>
          <cell r="E38" t="str">
            <v>รพช.</v>
          </cell>
          <cell r="F38">
            <v>6</v>
          </cell>
          <cell r="G38" t="str">
            <v>รพช.F2 30,000 - 60,000</v>
          </cell>
          <cell r="H38">
            <v>85124958.680000007</v>
          </cell>
          <cell r="I38">
            <v>99657</v>
          </cell>
          <cell r="J38">
            <v>854.17942221820852</v>
          </cell>
          <cell r="K38">
            <v>1144.4954479662717</v>
          </cell>
          <cell r="L38">
            <v>55376831.159999996</v>
          </cell>
        </row>
        <row r="39">
          <cell r="C39" t="str">
            <v>11135</v>
          </cell>
          <cell r="D39" t="str">
            <v>รพ.สารภี</v>
          </cell>
          <cell r="E39" t="str">
            <v>รพช.</v>
          </cell>
          <cell r="F39">
            <v>6</v>
          </cell>
          <cell r="G39" t="str">
            <v>รพช.F2 30,000 - 60,000</v>
          </cell>
          <cell r="H39">
            <v>104337469.39</v>
          </cell>
          <cell r="I39">
            <v>135037</v>
          </cell>
          <cell r="J39">
            <v>772.65837800010365</v>
          </cell>
          <cell r="K39">
            <v>1144.4954479662717</v>
          </cell>
          <cell r="L39">
            <v>37958947.200000003</v>
          </cell>
        </row>
        <row r="40">
          <cell r="C40" t="str">
            <v>11136</v>
          </cell>
          <cell r="D40" t="str">
            <v>รพ.เวียงแหง</v>
          </cell>
          <cell r="E40" t="str">
            <v>รพช.</v>
          </cell>
          <cell r="F40">
            <v>5</v>
          </cell>
          <cell r="G40" t="str">
            <v>รพช.F2 &lt;=30,000</v>
          </cell>
          <cell r="H40">
            <v>50411819.380000003</v>
          </cell>
          <cell r="I40">
            <v>52736</v>
          </cell>
          <cell r="J40">
            <v>955.92800705400487</v>
          </cell>
          <cell r="K40">
            <v>1226.4572150078698</v>
          </cell>
          <cell r="L40">
            <v>28720585.280000001</v>
          </cell>
        </row>
        <row r="41">
          <cell r="C41" t="str">
            <v>11137</v>
          </cell>
          <cell r="D41" t="str">
            <v>รพ.ไชยปราการ</v>
          </cell>
          <cell r="E41" t="str">
            <v>รพช.</v>
          </cell>
          <cell r="F41">
            <v>6</v>
          </cell>
          <cell r="G41" t="str">
            <v>รพช.F2 30,000 - 60,000</v>
          </cell>
          <cell r="H41">
            <v>76252557.959999993</v>
          </cell>
          <cell r="I41">
            <v>94420</v>
          </cell>
          <cell r="J41">
            <v>807.58904850667227</v>
          </cell>
          <cell r="K41">
            <v>1144.4954479662717</v>
          </cell>
          <cell r="L41">
            <v>28031429.82</v>
          </cell>
        </row>
        <row r="42">
          <cell r="C42" t="str">
            <v>11138</v>
          </cell>
          <cell r="D42" t="str">
            <v>รพ.แม่วาง</v>
          </cell>
          <cell r="E42" t="str">
            <v>รพช.</v>
          </cell>
          <cell r="F42">
            <v>5</v>
          </cell>
          <cell r="G42" t="str">
            <v>รพช.F2 &lt;=30,000</v>
          </cell>
          <cell r="H42">
            <v>55087398.979999997</v>
          </cell>
          <cell r="I42">
            <v>77355</v>
          </cell>
          <cell r="J42">
            <v>712.13753448387297</v>
          </cell>
          <cell r="K42">
            <v>1226.4572150078698</v>
          </cell>
          <cell r="L42">
            <v>40296596.420000002</v>
          </cell>
        </row>
        <row r="43">
          <cell r="C43" t="str">
            <v>11139</v>
          </cell>
          <cell r="D43" t="str">
            <v>รพ.แม่ออน</v>
          </cell>
          <cell r="E43" t="str">
            <v>รพช.</v>
          </cell>
          <cell r="F43">
            <v>5</v>
          </cell>
          <cell r="G43" t="str">
            <v>รพช.F2 &lt;=30,000</v>
          </cell>
          <cell r="H43">
            <v>53520884.130000003</v>
          </cell>
          <cell r="I43">
            <v>66172</v>
          </cell>
          <cell r="J43">
            <v>808.81466677748904</v>
          </cell>
          <cell r="K43">
            <v>1226.4572150078698</v>
          </cell>
          <cell r="L43">
            <v>23188256.170000002</v>
          </cell>
        </row>
        <row r="44">
          <cell r="C44" t="str">
            <v>11643</v>
          </cell>
          <cell r="D44" t="str">
            <v>รพ.ดอยหล่อ</v>
          </cell>
          <cell r="E44" t="str">
            <v>รพช.</v>
          </cell>
          <cell r="F44">
            <v>5</v>
          </cell>
          <cell r="G44" t="str">
            <v>รพช.F2 &lt;=30,000</v>
          </cell>
          <cell r="H44">
            <v>46378113.770000003</v>
          </cell>
          <cell r="I44">
            <v>49465</v>
          </cell>
          <cell r="J44">
            <v>937.59453694531499</v>
          </cell>
          <cell r="K44">
            <v>1226.4572150078698</v>
          </cell>
          <cell r="L44">
            <v>20743620.530000001</v>
          </cell>
        </row>
        <row r="45">
          <cell r="C45" t="str">
            <v>23736</v>
          </cell>
          <cell r="D45" t="str">
            <v>รพ.วัดจันทร์ เฉลิมพระเกียรติ 80 พรรษา</v>
          </cell>
          <cell r="E45" t="str">
            <v>รพช.</v>
          </cell>
          <cell r="F45">
            <v>2</v>
          </cell>
          <cell r="G45" t="str">
            <v>รพช.F3 &lt;=15,000</v>
          </cell>
          <cell r="H45">
            <v>33504708.829999998</v>
          </cell>
          <cell r="I45">
            <v>21212</v>
          </cell>
          <cell r="J45">
            <v>1579.5167277955873</v>
          </cell>
          <cell r="K45">
            <v>1392.5872502978877</v>
          </cell>
          <cell r="L45">
            <v>20603896.870000001</v>
          </cell>
        </row>
        <row r="47">
          <cell r="C47" t="str">
            <v>10715</v>
          </cell>
          <cell r="D47" t="str">
            <v>รพ.แพร่</v>
          </cell>
          <cell r="E47" t="str">
            <v>รพท.</v>
          </cell>
          <cell r="F47">
            <v>17</v>
          </cell>
          <cell r="G47" t="str">
            <v>รพท.S &gt;400</v>
          </cell>
          <cell r="H47">
            <v>463283495.25999999</v>
          </cell>
          <cell r="I47">
            <v>505288</v>
          </cell>
          <cell r="J47">
            <v>916.87017158531376</v>
          </cell>
          <cell r="K47">
            <v>1116.8601335657379</v>
          </cell>
          <cell r="L47">
            <v>820565080.77999997</v>
          </cell>
        </row>
        <row r="48">
          <cell r="C48" t="str">
            <v>11166</v>
          </cell>
          <cell r="D48" t="str">
            <v>รพ.ร้องกวาง</v>
          </cell>
          <cell r="E48" t="str">
            <v>รพช.</v>
          </cell>
          <cell r="F48">
            <v>6</v>
          </cell>
          <cell r="G48" t="str">
            <v>รพช.F2 30,000 - 60,000</v>
          </cell>
          <cell r="H48">
            <v>102442131.56</v>
          </cell>
          <cell r="I48">
            <v>108228</v>
          </cell>
          <cell r="J48">
            <v>946.54000406549142</v>
          </cell>
          <cell r="K48">
            <v>1144.4954479662717</v>
          </cell>
          <cell r="L48">
            <v>35248365.770000003</v>
          </cell>
        </row>
        <row r="49">
          <cell r="C49" t="str">
            <v>11167</v>
          </cell>
          <cell r="D49" t="str">
            <v>รพ.ลอง</v>
          </cell>
          <cell r="E49" t="str">
            <v>รพช.</v>
          </cell>
          <cell r="F49">
            <v>6</v>
          </cell>
          <cell r="G49" t="str">
            <v>รพช.F2 30,000 - 60,000</v>
          </cell>
          <cell r="H49">
            <v>83790987.299999997</v>
          </cell>
          <cell r="I49">
            <v>107906</v>
          </cell>
          <cell r="J49">
            <v>776.51833354957091</v>
          </cell>
          <cell r="K49">
            <v>1144.4954479662717</v>
          </cell>
          <cell r="L49">
            <v>24655237.190000001</v>
          </cell>
        </row>
        <row r="50">
          <cell r="C50" t="str">
            <v>11169</v>
          </cell>
          <cell r="D50" t="str">
            <v>รพ.สูงเม่น</v>
          </cell>
          <cell r="E50" t="str">
            <v>รพช.</v>
          </cell>
          <cell r="F50">
            <v>6</v>
          </cell>
          <cell r="G50" t="str">
            <v>รพช.F2 30,000 - 60,000</v>
          </cell>
          <cell r="H50">
            <v>99555581.379999995</v>
          </cell>
          <cell r="I50">
            <v>130455</v>
          </cell>
          <cell r="J50">
            <v>763.14117036526</v>
          </cell>
          <cell r="K50">
            <v>1144.4954479662717</v>
          </cell>
          <cell r="L50">
            <v>27654664.850000001</v>
          </cell>
        </row>
        <row r="51">
          <cell r="C51" t="str">
            <v>11170</v>
          </cell>
          <cell r="D51" t="str">
            <v>รพ.สอง</v>
          </cell>
          <cell r="E51" t="str">
            <v>รพช.</v>
          </cell>
          <cell r="F51">
            <v>6</v>
          </cell>
          <cell r="G51" t="str">
            <v>รพช.F2 30,000 - 60,000</v>
          </cell>
          <cell r="H51">
            <v>76801871.590000004</v>
          </cell>
          <cell r="I51">
            <v>99744</v>
          </cell>
          <cell r="J51">
            <v>769.98989001844723</v>
          </cell>
          <cell r="K51">
            <v>1144.4954479662717</v>
          </cell>
          <cell r="L51">
            <v>24890996.07</v>
          </cell>
        </row>
        <row r="52">
          <cell r="C52" t="str">
            <v>11171</v>
          </cell>
          <cell r="D52" t="str">
            <v>รพ.วังชิ้น</v>
          </cell>
          <cell r="E52" t="str">
            <v>รพช.</v>
          </cell>
          <cell r="F52">
            <v>6</v>
          </cell>
          <cell r="G52" t="str">
            <v>รพช.F2 30,000 - 60,000</v>
          </cell>
          <cell r="H52">
            <v>73946872.870000005</v>
          </cell>
          <cell r="I52">
            <v>108535</v>
          </cell>
          <cell r="J52">
            <v>681.3182187312849</v>
          </cell>
          <cell r="K52">
            <v>1144.4954479662717</v>
          </cell>
          <cell r="L52">
            <v>22741401.34</v>
          </cell>
        </row>
        <row r="53">
          <cell r="C53" t="str">
            <v>11172</v>
          </cell>
          <cell r="D53" t="str">
            <v>รพ.หนองม่วงไข่</v>
          </cell>
          <cell r="E53" t="str">
            <v>รพช.</v>
          </cell>
          <cell r="F53">
            <v>5</v>
          </cell>
          <cell r="G53" t="str">
            <v>รพช.F2 &lt;=30,000</v>
          </cell>
          <cell r="H53">
            <v>56260448.600000001</v>
          </cell>
          <cell r="I53">
            <v>68938</v>
          </cell>
          <cell r="J53">
            <v>816.10212944965042</v>
          </cell>
          <cell r="K53">
            <v>1226.4572150078698</v>
          </cell>
          <cell r="L53">
            <v>21476320.260000002</v>
          </cell>
        </row>
        <row r="54">
          <cell r="C54" t="str">
            <v>11452</v>
          </cell>
          <cell r="D54" t="str">
            <v>รพร.เด่นชัย</v>
          </cell>
          <cell r="E54" t="str">
            <v>รพช.</v>
          </cell>
          <cell r="F54">
            <v>9</v>
          </cell>
          <cell r="G54" t="str">
            <v>รพช.F1 &lt;=50,000</v>
          </cell>
          <cell r="H54">
            <v>83638793.5</v>
          </cell>
          <cell r="I54">
            <v>109122</v>
          </cell>
          <cell r="J54">
            <v>766.47049632521396</v>
          </cell>
          <cell r="K54">
            <v>932.02858357158811</v>
          </cell>
          <cell r="L54">
            <v>35254009.369999997</v>
          </cell>
        </row>
        <row r="56">
          <cell r="C56" t="str">
            <v>10719</v>
          </cell>
          <cell r="D56" t="str">
            <v>รพ.ศรีสังวาลย์</v>
          </cell>
          <cell r="E56" t="str">
            <v>รพท.</v>
          </cell>
          <cell r="F56">
            <v>16</v>
          </cell>
          <cell r="G56" t="str">
            <v>รพท.S &lt;=400</v>
          </cell>
          <cell r="H56">
            <v>199756811.40000001</v>
          </cell>
          <cell r="I56">
            <v>160926</v>
          </cell>
          <cell r="J56">
            <v>1241.2960702434659</v>
          </cell>
          <cell r="K56">
            <v>1104.5896180231605</v>
          </cell>
          <cell r="L56">
            <v>237720838.06999999</v>
          </cell>
        </row>
        <row r="57">
          <cell r="C57" t="str">
            <v>11203</v>
          </cell>
          <cell r="D57" t="str">
            <v>รพ.ขุนยวม</v>
          </cell>
          <cell r="E57" t="str">
            <v>รพช.</v>
          </cell>
          <cell r="F57">
            <v>5</v>
          </cell>
          <cell r="G57" t="str">
            <v>รพช.F2 &lt;=30,000</v>
          </cell>
          <cell r="H57">
            <v>46019398.469999999</v>
          </cell>
          <cell r="I57">
            <v>66037</v>
          </cell>
          <cell r="J57">
            <v>696.87294198706786</v>
          </cell>
          <cell r="K57">
            <v>1226.4572150078698</v>
          </cell>
          <cell r="L57">
            <v>41526553.890000001</v>
          </cell>
        </row>
        <row r="58">
          <cell r="C58" t="str">
            <v>11204</v>
          </cell>
          <cell r="D58" t="str">
            <v>รพ.ปาย</v>
          </cell>
          <cell r="E58" t="str">
            <v>รพช.</v>
          </cell>
          <cell r="F58">
            <v>9</v>
          </cell>
          <cell r="G58" t="str">
            <v>รพช.F1 &lt;=50,000</v>
          </cell>
          <cell r="H58">
            <v>91055156.719999999</v>
          </cell>
          <cell r="I58">
            <v>99510</v>
          </cell>
          <cell r="J58">
            <v>915.03523987538938</v>
          </cell>
          <cell r="K58">
            <v>932.02858357158811</v>
          </cell>
          <cell r="L58">
            <v>42928741.329999998</v>
          </cell>
        </row>
        <row r="59">
          <cell r="C59" t="str">
            <v>11205</v>
          </cell>
          <cell r="D59" t="str">
            <v>รพ.แม่สะเรียง</v>
          </cell>
          <cell r="E59" t="str">
            <v>รพช.</v>
          </cell>
          <cell r="F59">
            <v>13</v>
          </cell>
          <cell r="G59" t="str">
            <v>รพช. M2 &gt;100</v>
          </cell>
          <cell r="H59">
            <v>128074661.22</v>
          </cell>
          <cell r="I59">
            <v>134316</v>
          </cell>
          <cell r="J59">
            <v>953.53242517644958</v>
          </cell>
          <cell r="K59">
            <v>928.49583311106039</v>
          </cell>
          <cell r="L59">
            <v>115992926.34</v>
          </cell>
        </row>
        <row r="60">
          <cell r="C60" t="str">
            <v>11206</v>
          </cell>
          <cell r="D60" t="str">
            <v>รพ.แม่ลาน้อย</v>
          </cell>
          <cell r="E60" t="str">
            <v>รพช.</v>
          </cell>
          <cell r="F60">
            <v>5</v>
          </cell>
          <cell r="G60" t="str">
            <v>รพช.F2 &lt;=30,000</v>
          </cell>
          <cell r="H60">
            <v>54245490.32</v>
          </cell>
          <cell r="I60">
            <v>54537</v>
          </cell>
          <cell r="J60">
            <v>994.65482736490821</v>
          </cell>
          <cell r="K60">
            <v>1226.4572150078698</v>
          </cell>
          <cell r="L60">
            <v>28186616.350000001</v>
          </cell>
        </row>
        <row r="61">
          <cell r="C61" t="str">
            <v>11207</v>
          </cell>
          <cell r="D61" t="str">
            <v>รพ.สบเมย</v>
          </cell>
          <cell r="E61" t="str">
            <v>รพช.</v>
          </cell>
          <cell r="F61">
            <v>6</v>
          </cell>
          <cell r="G61" t="str">
            <v>รพช.F2 30,000 - 60,000</v>
          </cell>
          <cell r="H61">
            <v>46895449.020000003</v>
          </cell>
          <cell r="I61">
            <v>53004</v>
          </cell>
          <cell r="J61">
            <v>884.75301901743273</v>
          </cell>
          <cell r="K61">
            <v>1144.4954479662717</v>
          </cell>
          <cell r="L61">
            <v>33403731.629999999</v>
          </cell>
        </row>
        <row r="62">
          <cell r="C62" t="str">
            <v>11208</v>
          </cell>
          <cell r="D62" t="str">
            <v>รพ.ปางมะผ้า</v>
          </cell>
          <cell r="E62" t="str">
            <v>รพช.</v>
          </cell>
          <cell r="F62">
            <v>5</v>
          </cell>
          <cell r="G62" t="str">
            <v>รพช.F2 &lt;=30,000</v>
          </cell>
          <cell r="H62">
            <v>48351725.280000001</v>
          </cell>
          <cell r="I62">
            <v>54007</v>
          </cell>
          <cell r="J62">
            <v>895.28626437313687</v>
          </cell>
          <cell r="K62">
            <v>1226.4572150078698</v>
          </cell>
          <cell r="L62">
            <v>29560835.329999998</v>
          </cell>
        </row>
        <row r="64">
          <cell r="C64" t="str">
            <v>10716</v>
          </cell>
          <cell r="D64" t="str">
            <v>รพ.น่าน</v>
          </cell>
          <cell r="E64" t="str">
            <v>รพท.</v>
          </cell>
          <cell r="F64">
            <v>17</v>
          </cell>
          <cell r="G64" t="str">
            <v>รพท.S &gt;400</v>
          </cell>
          <cell r="H64">
            <v>526635626.88</v>
          </cell>
          <cell r="I64">
            <v>479291</v>
          </cell>
          <cell r="J64">
            <v>1098.7805464321257</v>
          </cell>
          <cell r="K64">
            <v>1116.8601335657379</v>
          </cell>
          <cell r="L64">
            <v>697671415.44000006</v>
          </cell>
        </row>
        <row r="65">
          <cell r="C65" t="str">
            <v>11173</v>
          </cell>
          <cell r="D65" t="str">
            <v>รพ.แม่จริม</v>
          </cell>
          <cell r="E65" t="str">
            <v>รพช.</v>
          </cell>
          <cell r="F65">
            <v>5</v>
          </cell>
          <cell r="G65" t="str">
            <v>รพช.F2 &lt;=30,000</v>
          </cell>
          <cell r="H65">
            <v>33781052.789999999</v>
          </cell>
          <cell r="I65">
            <v>39459</v>
          </cell>
          <cell r="J65">
            <v>856.10514179274685</v>
          </cell>
          <cell r="K65">
            <v>1226.4572150078698</v>
          </cell>
          <cell r="L65">
            <v>17972302.75</v>
          </cell>
        </row>
        <row r="66">
          <cell r="C66" t="str">
            <v>11174</v>
          </cell>
          <cell r="D66" t="str">
            <v>รพ.บ้านหลวง</v>
          </cell>
          <cell r="E66" t="str">
            <v>รพช.</v>
          </cell>
          <cell r="F66">
            <v>5</v>
          </cell>
          <cell r="G66" t="str">
            <v>รพช.F2 &lt;=30,000</v>
          </cell>
          <cell r="H66">
            <v>33570898.850000001</v>
          </cell>
          <cell r="I66">
            <v>36081</v>
          </cell>
          <cell r="J66">
            <v>930.43149718688505</v>
          </cell>
          <cell r="K66">
            <v>1226.4572150078698</v>
          </cell>
          <cell r="L66">
            <v>14282294.66</v>
          </cell>
        </row>
        <row r="67">
          <cell r="C67" t="str">
            <v>11175</v>
          </cell>
          <cell r="D67" t="str">
            <v>รพ.นาน้อย</v>
          </cell>
          <cell r="E67" t="str">
            <v>รพช.</v>
          </cell>
          <cell r="F67">
            <v>5</v>
          </cell>
          <cell r="G67" t="str">
            <v>รพช.F2 &lt;=30,000</v>
          </cell>
          <cell r="H67">
            <v>57874201.729999997</v>
          </cell>
          <cell r="I67">
            <v>71842</v>
          </cell>
          <cell r="J67">
            <v>805.57614946688557</v>
          </cell>
          <cell r="K67">
            <v>1226.4572150078698</v>
          </cell>
          <cell r="L67">
            <v>21097840.57</v>
          </cell>
        </row>
        <row r="68">
          <cell r="C68" t="str">
            <v>11176</v>
          </cell>
          <cell r="D68" t="str">
            <v>รพ.ท่าวังผา</v>
          </cell>
          <cell r="E68" t="str">
            <v>รพช.</v>
          </cell>
          <cell r="F68">
            <v>6</v>
          </cell>
          <cell r="G68" t="str">
            <v>รพช.F2 30,000 - 60,000</v>
          </cell>
          <cell r="H68">
            <v>84588532.019999996</v>
          </cell>
          <cell r="I68">
            <v>109568</v>
          </cell>
          <cell r="J68">
            <v>772.01858225029207</v>
          </cell>
          <cell r="K68">
            <v>1144.4954479662717</v>
          </cell>
          <cell r="L68">
            <v>33463350.43</v>
          </cell>
        </row>
        <row r="69">
          <cell r="C69" t="str">
            <v>11177</v>
          </cell>
          <cell r="D69" t="str">
            <v>รพ.เวียงสา</v>
          </cell>
          <cell r="E69" t="str">
            <v>รพช.</v>
          </cell>
          <cell r="F69">
            <v>6</v>
          </cell>
          <cell r="G69" t="str">
            <v>รพช.F2 30,000 - 60,000</v>
          </cell>
          <cell r="H69">
            <v>97692932.969999999</v>
          </cell>
          <cell r="I69">
            <v>115421</v>
          </cell>
          <cell r="J69">
            <v>846.40518597135701</v>
          </cell>
          <cell r="K69">
            <v>1144.4954479662717</v>
          </cell>
          <cell r="L69">
            <v>60536447.609999999</v>
          </cell>
        </row>
        <row r="70">
          <cell r="C70" t="str">
            <v>11178</v>
          </cell>
          <cell r="D70" t="str">
            <v>รพ.ทุ่งช้าง</v>
          </cell>
          <cell r="E70" t="str">
            <v>รพช.</v>
          </cell>
          <cell r="F70">
            <v>5</v>
          </cell>
          <cell r="G70" t="str">
            <v>รพช.F2 &lt;=30,000</v>
          </cell>
          <cell r="H70">
            <v>40702816.219999999</v>
          </cell>
          <cell r="I70">
            <v>50308</v>
          </cell>
          <cell r="J70">
            <v>809.07243818080622</v>
          </cell>
          <cell r="K70">
            <v>1226.4572150078698</v>
          </cell>
          <cell r="L70">
            <v>23106858.899999999</v>
          </cell>
        </row>
        <row r="71">
          <cell r="C71" t="str">
            <v>11179</v>
          </cell>
          <cell r="D71" t="str">
            <v>รพ.เชียงกลาง</v>
          </cell>
          <cell r="E71" t="str">
            <v>รพช.</v>
          </cell>
          <cell r="F71">
            <v>5</v>
          </cell>
          <cell r="G71" t="str">
            <v>รพช.F2 &lt;=30,000</v>
          </cell>
          <cell r="H71">
            <v>54606235.990000002</v>
          </cell>
          <cell r="I71">
            <v>71878</v>
          </cell>
          <cell r="J71">
            <v>759.70722599404553</v>
          </cell>
          <cell r="K71">
            <v>1226.4572150078698</v>
          </cell>
          <cell r="L71">
            <v>21090970.260000002</v>
          </cell>
        </row>
        <row r="72">
          <cell r="C72" t="str">
            <v>11180</v>
          </cell>
          <cell r="D72" t="str">
            <v>รพ.นาหมื่น</v>
          </cell>
          <cell r="E72" t="str">
            <v>รพช.</v>
          </cell>
          <cell r="F72">
            <v>5</v>
          </cell>
          <cell r="G72" t="str">
            <v>รพช.F2 &lt;=30,000</v>
          </cell>
          <cell r="H72">
            <v>40189483.780000001</v>
          </cell>
          <cell r="I72">
            <v>40505</v>
          </cell>
          <cell r="J72">
            <v>992.21043772373787</v>
          </cell>
          <cell r="K72">
            <v>1226.4572150078698</v>
          </cell>
          <cell r="L72">
            <v>14013312.93</v>
          </cell>
        </row>
        <row r="73">
          <cell r="C73" t="str">
            <v>11181</v>
          </cell>
          <cell r="D73" t="str">
            <v>รพ.สันติสุข</v>
          </cell>
          <cell r="E73" t="str">
            <v>รพช.</v>
          </cell>
          <cell r="F73">
            <v>5</v>
          </cell>
          <cell r="G73" t="str">
            <v>รพช.F2 &lt;=30,000</v>
          </cell>
          <cell r="H73">
            <v>30454775.629999999</v>
          </cell>
          <cell r="I73">
            <v>52331</v>
          </cell>
          <cell r="J73">
            <v>581.96433528883449</v>
          </cell>
          <cell r="K73">
            <v>1226.4572150078698</v>
          </cell>
          <cell r="L73">
            <v>27836271.190000001</v>
          </cell>
        </row>
        <row r="74">
          <cell r="C74" t="str">
            <v>11182</v>
          </cell>
          <cell r="D74" t="str">
            <v>รพ.บ่อเกลือ</v>
          </cell>
          <cell r="E74" t="str">
            <v>รพช.</v>
          </cell>
          <cell r="F74">
            <v>5</v>
          </cell>
          <cell r="G74" t="str">
            <v>รพช.F2 &lt;=30,000</v>
          </cell>
          <cell r="H74">
            <v>24229348.120000001</v>
          </cell>
          <cell r="I74">
            <v>26174</v>
          </cell>
          <cell r="J74">
            <v>925.70291587071142</v>
          </cell>
          <cell r="K74">
            <v>1226.4572150078698</v>
          </cell>
          <cell r="L74">
            <v>17017490.079999998</v>
          </cell>
        </row>
        <row r="75">
          <cell r="C75" t="str">
            <v>11183</v>
          </cell>
          <cell r="D75" t="str">
            <v>รพ.สองแคว</v>
          </cell>
          <cell r="E75" t="str">
            <v>รพช.</v>
          </cell>
          <cell r="F75">
            <v>5</v>
          </cell>
          <cell r="G75" t="str">
            <v>รพช.F2 &lt;=30,000</v>
          </cell>
          <cell r="H75">
            <v>29615141.989999998</v>
          </cell>
          <cell r="I75">
            <v>25688</v>
          </cell>
          <cell r="J75">
            <v>1152.8784642634694</v>
          </cell>
          <cell r="K75">
            <v>1226.4572150078698</v>
          </cell>
          <cell r="L75">
            <v>14241129.9</v>
          </cell>
        </row>
        <row r="76">
          <cell r="C76" t="str">
            <v>11453</v>
          </cell>
          <cell r="D76" t="str">
            <v>รพร.ปัว</v>
          </cell>
          <cell r="E76" t="str">
            <v>รพช.</v>
          </cell>
          <cell r="F76">
            <v>13</v>
          </cell>
          <cell r="G76" t="str">
            <v>รพช. M2 &gt;100</v>
          </cell>
          <cell r="H76">
            <v>168809704.88</v>
          </cell>
          <cell r="I76">
            <v>165077</v>
          </cell>
          <cell r="J76">
            <v>1022.6119015974364</v>
          </cell>
          <cell r="K76">
            <v>928.49583311106039</v>
          </cell>
          <cell r="L76">
            <v>139908843.81</v>
          </cell>
        </row>
        <row r="77">
          <cell r="C77" t="str">
            <v>11625</v>
          </cell>
          <cell r="D77" t="str">
            <v>รพ.เฉลิมพระเกียรติ</v>
          </cell>
          <cell r="E77" t="str">
            <v>รพช.</v>
          </cell>
          <cell r="F77">
            <v>5</v>
          </cell>
          <cell r="G77" t="str">
            <v>รพช.F2 &lt;=30,000</v>
          </cell>
          <cell r="H77">
            <v>28262395.260000002</v>
          </cell>
          <cell r="I77">
            <v>19899</v>
          </cell>
          <cell r="J77">
            <v>1420.2922388059703</v>
          </cell>
          <cell r="K77">
            <v>1226.4572150078698</v>
          </cell>
          <cell r="L77">
            <v>15049249.4</v>
          </cell>
        </row>
        <row r="78">
          <cell r="C78" t="str">
            <v>25017</v>
          </cell>
          <cell r="D78" t="str">
            <v>รพ.ภูเพียง</v>
          </cell>
          <cell r="E78" t="str">
            <v>รพช.</v>
          </cell>
          <cell r="F78">
            <v>3</v>
          </cell>
          <cell r="G78" t="str">
            <v>รพช.F3 15,000-25,000</v>
          </cell>
          <cell r="H78">
            <v>43258788.219999999</v>
          </cell>
          <cell r="I78">
            <v>54216</v>
          </cell>
          <cell r="J78">
            <v>797.89708241109633</v>
          </cell>
          <cell r="K78">
            <v>864.32445976611666</v>
          </cell>
          <cell r="L78">
            <v>0</v>
          </cell>
        </row>
        <row r="80">
          <cell r="C80" t="str">
            <v>10717</v>
          </cell>
          <cell r="D80" t="str">
            <v>รพ.พะเยา</v>
          </cell>
          <cell r="E80" t="str">
            <v>รพท.</v>
          </cell>
          <cell r="F80">
            <v>16</v>
          </cell>
          <cell r="G80" t="str">
            <v>รพท.S &lt;=400</v>
          </cell>
          <cell r="H80">
            <v>426517035.11000001</v>
          </cell>
          <cell r="I80">
            <v>444811</v>
          </cell>
          <cell r="J80">
            <v>958.87249890402893</v>
          </cell>
          <cell r="K80">
            <v>1104.5896180231605</v>
          </cell>
          <cell r="L80">
            <v>531544469.06999999</v>
          </cell>
        </row>
        <row r="81">
          <cell r="C81" t="str">
            <v>10718</v>
          </cell>
          <cell r="D81" t="str">
            <v>รพ.เชียงคำ</v>
          </cell>
          <cell r="E81" t="str">
            <v>รพท.</v>
          </cell>
          <cell r="F81">
            <v>15</v>
          </cell>
          <cell r="G81" t="str">
            <v>รพท. M1 &gt;200</v>
          </cell>
          <cell r="H81">
            <v>271095718.94999999</v>
          </cell>
          <cell r="I81">
            <v>305432</v>
          </cell>
          <cell r="J81">
            <v>887.58125851253305</v>
          </cell>
          <cell r="K81">
            <v>976.23648998986994</v>
          </cell>
          <cell r="L81">
            <v>284839169.79000002</v>
          </cell>
        </row>
        <row r="82">
          <cell r="C82" t="str">
            <v>11184</v>
          </cell>
          <cell r="D82" t="str">
            <v>รพ.จุน</v>
          </cell>
          <cell r="E82" t="str">
            <v>รพช.</v>
          </cell>
          <cell r="F82">
            <v>6</v>
          </cell>
          <cell r="G82" t="str">
            <v>รพช.F2 30,000 - 60,000</v>
          </cell>
          <cell r="H82">
            <v>86594740.909999996</v>
          </cell>
          <cell r="I82">
            <v>119221</v>
          </cell>
          <cell r="J82">
            <v>726.33798500264209</v>
          </cell>
          <cell r="K82">
            <v>1144.4954479662717</v>
          </cell>
          <cell r="L82">
            <v>32499324.329999998</v>
          </cell>
        </row>
        <row r="83">
          <cell r="C83" t="str">
            <v>11185</v>
          </cell>
          <cell r="D83" t="str">
            <v>รพ.เชียงม่วน</v>
          </cell>
          <cell r="E83" t="str">
            <v>รพช.</v>
          </cell>
          <cell r="F83">
            <v>5</v>
          </cell>
          <cell r="G83" t="str">
            <v>รพช.F2 &lt;=30,000</v>
          </cell>
          <cell r="H83">
            <v>63151290.780000001</v>
          </cell>
          <cell r="I83">
            <v>64414</v>
          </cell>
          <cell r="J83">
            <v>980.39697550222002</v>
          </cell>
          <cell r="K83">
            <v>1226.4572150078698</v>
          </cell>
          <cell r="L83">
            <v>15466734.050000001</v>
          </cell>
        </row>
        <row r="84">
          <cell r="C84" t="str">
            <v>11186</v>
          </cell>
          <cell r="D84" t="str">
            <v>รพ.ดอกคำใต้</v>
          </cell>
          <cell r="E84" t="str">
            <v>รพช.</v>
          </cell>
          <cell r="F84">
            <v>6</v>
          </cell>
          <cell r="G84" t="str">
            <v>รพช.F2 30,000 - 60,000</v>
          </cell>
          <cell r="H84">
            <v>106013363.69</v>
          </cell>
          <cell r="I84">
            <v>142083</v>
          </cell>
          <cell r="J84">
            <v>746.13686148237298</v>
          </cell>
          <cell r="K84">
            <v>1144.4954479662717</v>
          </cell>
          <cell r="L84">
            <v>39891547.82</v>
          </cell>
        </row>
        <row r="85">
          <cell r="C85" t="str">
            <v>11187</v>
          </cell>
          <cell r="D85" t="str">
            <v>รพ.ปง</v>
          </cell>
          <cell r="E85" t="str">
            <v>รพช.</v>
          </cell>
          <cell r="F85">
            <v>6</v>
          </cell>
          <cell r="G85" t="str">
            <v>รพช.F2 30,000 - 60,000</v>
          </cell>
          <cell r="H85">
            <v>84992079.230000004</v>
          </cell>
          <cell r="I85">
            <v>112822</v>
          </cell>
          <cell r="J85">
            <v>753.32895383879031</v>
          </cell>
          <cell r="K85">
            <v>1144.4954479662717</v>
          </cell>
          <cell r="L85">
            <v>35778944.329999998</v>
          </cell>
        </row>
        <row r="86">
          <cell r="C86" t="str">
            <v>11188</v>
          </cell>
          <cell r="D86" t="str">
            <v>รพ.แม่ใจ</v>
          </cell>
          <cell r="E86" t="str">
            <v>รพช.</v>
          </cell>
          <cell r="F86">
            <v>5</v>
          </cell>
          <cell r="G86" t="str">
            <v>รพช.F2 &lt;=30,000</v>
          </cell>
          <cell r="H86">
            <v>76123178.709999993</v>
          </cell>
          <cell r="I86">
            <v>82927</v>
          </cell>
          <cell r="J86">
            <v>917.95408865628804</v>
          </cell>
          <cell r="K86">
            <v>1226.4572150078698</v>
          </cell>
          <cell r="L86">
            <v>25142144.550000001</v>
          </cell>
        </row>
        <row r="87">
          <cell r="C87" t="str">
            <v>40744</v>
          </cell>
          <cell r="D87" t="str">
            <v>รพ.ภูซาง</v>
          </cell>
          <cell r="E87" t="str">
            <v>รพช.</v>
          </cell>
          <cell r="F87">
            <v>1</v>
          </cell>
          <cell r="G87" t="str">
            <v>รพช.Is. any Pop</v>
          </cell>
          <cell r="H87">
            <v>16671646.58</v>
          </cell>
          <cell r="I87">
            <v>17889</v>
          </cell>
          <cell r="J87">
            <v>931.94961037509086</v>
          </cell>
          <cell r="K87">
            <v>1326.9441554423706</v>
          </cell>
          <cell r="L87">
            <v>0</v>
          </cell>
        </row>
        <row r="88">
          <cell r="C88" t="str">
            <v>40745</v>
          </cell>
          <cell r="D88" t="str">
            <v>รพ.ภูกามยาว</v>
          </cell>
          <cell r="E88" t="str">
            <v>รพช.</v>
          </cell>
          <cell r="F88">
            <v>1</v>
          </cell>
          <cell r="G88" t="str">
            <v>รพช.Is. any Pop</v>
          </cell>
          <cell r="H88">
            <v>15729599.18</v>
          </cell>
          <cell r="I88">
            <v>12492</v>
          </cell>
          <cell r="J88">
            <v>1259.1738056356069</v>
          </cell>
          <cell r="K88">
            <v>1326.9441554423706</v>
          </cell>
          <cell r="L88">
            <v>0</v>
          </cell>
        </row>
        <row r="90">
          <cell r="C90" t="str">
            <v>10672</v>
          </cell>
          <cell r="D90" t="str">
            <v>รพ.ลำปาง</v>
          </cell>
          <cell r="E90" t="str">
            <v>รพศ.</v>
          </cell>
          <cell r="F90">
            <v>19</v>
          </cell>
          <cell r="G90" t="str">
            <v>รพศ.A &gt;700 to &lt;1000</v>
          </cell>
          <cell r="H90">
            <v>877501989.77999997</v>
          </cell>
          <cell r="I90">
            <v>862114</v>
          </cell>
          <cell r="J90">
            <v>1017.8491357059507</v>
          </cell>
          <cell r="K90">
            <v>1346.5715286948846</v>
          </cell>
          <cell r="L90">
            <v>1704095612.8399999</v>
          </cell>
        </row>
        <row r="91">
          <cell r="C91" t="str">
            <v>11146</v>
          </cell>
          <cell r="D91" t="str">
            <v>รพ.แม่เมาะ</v>
          </cell>
          <cell r="E91" t="str">
            <v>รพช.</v>
          </cell>
          <cell r="F91">
            <v>5</v>
          </cell>
          <cell r="G91" t="str">
            <v>รพช.F2 &lt;=30,000</v>
          </cell>
          <cell r="H91">
            <v>97198961.349999994</v>
          </cell>
          <cell r="I91">
            <v>127940</v>
          </cell>
          <cell r="J91">
            <v>759.72300570579955</v>
          </cell>
          <cell r="K91">
            <v>1226.4572150078698</v>
          </cell>
          <cell r="L91">
            <v>32525422.539999999</v>
          </cell>
        </row>
        <row r="92">
          <cell r="C92" t="str">
            <v>11147</v>
          </cell>
          <cell r="D92" t="str">
            <v>รพ.เกาะคา</v>
          </cell>
          <cell r="E92" t="str">
            <v>รพช.</v>
          </cell>
          <cell r="F92">
            <v>13</v>
          </cell>
          <cell r="G92" t="str">
            <v>รพช. M2 &gt;100</v>
          </cell>
          <cell r="H92">
            <v>121719331.88</v>
          </cell>
          <cell r="I92">
            <v>175996</v>
          </cell>
          <cell r="J92">
            <v>691.60283120070903</v>
          </cell>
          <cell r="K92">
            <v>928.49583311106039</v>
          </cell>
          <cell r="L92">
            <v>166071500.86000001</v>
          </cell>
        </row>
        <row r="93">
          <cell r="C93" t="str">
            <v>11148</v>
          </cell>
          <cell r="D93" t="str">
            <v>รพ.เสริมงาม</v>
          </cell>
          <cell r="E93" t="str">
            <v>รพช.</v>
          </cell>
          <cell r="F93">
            <v>5</v>
          </cell>
          <cell r="G93" t="str">
            <v>รพช.F2 &lt;=30,000</v>
          </cell>
          <cell r="H93">
            <v>64624100.210000001</v>
          </cell>
          <cell r="I93">
            <v>90859</v>
          </cell>
          <cell r="J93">
            <v>711.25700491971077</v>
          </cell>
          <cell r="K93">
            <v>1226.4572150078698</v>
          </cell>
          <cell r="L93">
            <v>21482200.510000002</v>
          </cell>
        </row>
        <row r="94">
          <cell r="C94" t="str">
            <v>11149</v>
          </cell>
          <cell r="D94" t="str">
            <v>รพ.งาว</v>
          </cell>
          <cell r="E94" t="str">
            <v>รพช.</v>
          </cell>
          <cell r="F94">
            <v>6</v>
          </cell>
          <cell r="G94" t="str">
            <v>รพช.F2 30,000 - 60,000</v>
          </cell>
          <cell r="H94">
            <v>79015962.569999993</v>
          </cell>
          <cell r="I94">
            <v>123681</v>
          </cell>
          <cell r="J94">
            <v>638.8690467412132</v>
          </cell>
          <cell r="K94">
            <v>1144.4954479662717</v>
          </cell>
          <cell r="L94">
            <v>31550230.550000001</v>
          </cell>
        </row>
        <row r="95">
          <cell r="C95" t="str">
            <v>11150</v>
          </cell>
          <cell r="D95" t="str">
            <v>รพ.แจ้ห่ม</v>
          </cell>
          <cell r="E95" t="str">
            <v>รพช.</v>
          </cell>
          <cell r="F95">
            <v>5</v>
          </cell>
          <cell r="G95" t="str">
            <v>รพช.F2 &lt;=30,000</v>
          </cell>
          <cell r="H95">
            <v>81964705</v>
          </cell>
          <cell r="I95">
            <v>108619</v>
          </cell>
          <cell r="J95">
            <v>754.60743516327716</v>
          </cell>
          <cell r="K95">
            <v>1226.4572150078698</v>
          </cell>
          <cell r="L95">
            <v>22256800.73</v>
          </cell>
        </row>
        <row r="96">
          <cell r="C96" t="str">
            <v>11151</v>
          </cell>
          <cell r="D96" t="str">
            <v>รพ.วังเหนือ</v>
          </cell>
          <cell r="E96" t="str">
            <v>รพช.</v>
          </cell>
          <cell r="F96">
            <v>6</v>
          </cell>
          <cell r="G96" t="str">
            <v>รพช.F2 30,000 - 60,000</v>
          </cell>
          <cell r="H96">
            <v>78883625.790000007</v>
          </cell>
          <cell r="I96">
            <v>102815</v>
          </cell>
          <cell r="J96">
            <v>767.23849428585333</v>
          </cell>
          <cell r="K96">
            <v>1144.4954479662717</v>
          </cell>
          <cell r="L96">
            <v>26966946.699999999</v>
          </cell>
        </row>
        <row r="97">
          <cell r="C97" t="str">
            <v>11152</v>
          </cell>
          <cell r="D97" t="str">
            <v>รพ.เถิน</v>
          </cell>
          <cell r="E97" t="str">
            <v>รพช.</v>
          </cell>
          <cell r="F97">
            <v>12</v>
          </cell>
          <cell r="G97" t="str">
            <v>รพช. M2 &lt;=100</v>
          </cell>
          <cell r="H97">
            <v>101259986.34999999</v>
          </cell>
          <cell r="I97">
            <v>157018</v>
          </cell>
          <cell r="J97">
            <v>644.89412901705532</v>
          </cell>
          <cell r="K97">
            <v>1021.8788337005328</v>
          </cell>
          <cell r="L97">
            <v>88019989.890000001</v>
          </cell>
        </row>
        <row r="98">
          <cell r="C98" t="str">
            <v>11153</v>
          </cell>
          <cell r="D98" t="str">
            <v>รพ.แม่พริก</v>
          </cell>
          <cell r="E98" t="str">
            <v>รพช.</v>
          </cell>
          <cell r="F98">
            <v>5</v>
          </cell>
          <cell r="G98" t="str">
            <v>รพช.F2 &lt;=30,000</v>
          </cell>
          <cell r="H98">
            <v>45085799.039999999</v>
          </cell>
          <cell r="I98">
            <v>45045</v>
          </cell>
          <cell r="J98">
            <v>1000.9057395937396</v>
          </cell>
          <cell r="K98">
            <v>1226.4572150078698</v>
          </cell>
          <cell r="L98">
            <v>10321414.34</v>
          </cell>
        </row>
        <row r="99">
          <cell r="C99" t="str">
            <v>11154</v>
          </cell>
          <cell r="D99" t="str">
            <v>รพ.แม่ทะ</v>
          </cell>
          <cell r="E99" t="str">
            <v>รพช.</v>
          </cell>
          <cell r="F99">
            <v>6</v>
          </cell>
          <cell r="G99" t="str">
            <v>รพช.F2 30,000 - 60,000</v>
          </cell>
          <cell r="H99">
            <v>81419200.430000007</v>
          </cell>
          <cell r="I99">
            <v>90487</v>
          </cell>
          <cell r="J99">
            <v>899.78892470741664</v>
          </cell>
          <cell r="K99">
            <v>1144.4954479662717</v>
          </cell>
          <cell r="L99">
            <v>28003589.260000002</v>
          </cell>
        </row>
        <row r="100">
          <cell r="C100" t="str">
            <v>11155</v>
          </cell>
          <cell r="D100" t="str">
            <v>รพ.สบปราบ</v>
          </cell>
          <cell r="E100" t="str">
            <v>รพช.</v>
          </cell>
          <cell r="F100">
            <v>5</v>
          </cell>
          <cell r="G100" t="str">
            <v>รพช.F2 &lt;=30,000</v>
          </cell>
          <cell r="H100">
            <v>64741672.079999998</v>
          </cell>
          <cell r="I100">
            <v>83500</v>
          </cell>
          <cell r="J100">
            <v>775.34936622754492</v>
          </cell>
          <cell r="K100">
            <v>1226.4572150078698</v>
          </cell>
          <cell r="L100">
            <v>18791054.75</v>
          </cell>
        </row>
        <row r="101">
          <cell r="C101" t="str">
            <v>11156</v>
          </cell>
          <cell r="D101" t="str">
            <v>รพ.ห้างฉัตร</v>
          </cell>
          <cell r="E101" t="str">
            <v>รพช.</v>
          </cell>
          <cell r="F101">
            <v>6</v>
          </cell>
          <cell r="G101" t="str">
            <v>รพช.F2 30,000 - 60,000</v>
          </cell>
          <cell r="H101">
            <v>92413641.530000001</v>
          </cell>
          <cell r="I101">
            <v>123637</v>
          </cell>
          <cell r="J101">
            <v>747.45942986322871</v>
          </cell>
          <cell r="K101">
            <v>1144.4954479662717</v>
          </cell>
          <cell r="L101">
            <v>30997391.84</v>
          </cell>
        </row>
        <row r="102">
          <cell r="C102" t="str">
            <v>11157</v>
          </cell>
          <cell r="D102" t="str">
            <v>รพ.เมืองปาน</v>
          </cell>
          <cell r="E102" t="str">
            <v>รพช.</v>
          </cell>
          <cell r="F102">
            <v>5</v>
          </cell>
          <cell r="G102" t="str">
            <v>รพช.F2 &lt;=30,000</v>
          </cell>
          <cell r="H102">
            <v>63303213.229999997</v>
          </cell>
          <cell r="I102">
            <v>82208</v>
          </cell>
          <cell r="J102">
            <v>770.03714030264689</v>
          </cell>
          <cell r="K102">
            <v>1226.4572150078698</v>
          </cell>
          <cell r="L102">
            <v>17043856.210000001</v>
          </cell>
        </row>
        <row r="104">
          <cell r="C104" t="str">
            <v>10714</v>
          </cell>
          <cell r="D104" t="str">
            <v>รพ.ลำพูน</v>
          </cell>
          <cell r="E104" t="str">
            <v>รพท.</v>
          </cell>
          <cell r="F104">
            <v>17</v>
          </cell>
          <cell r="G104" t="str">
            <v>รพท.S &gt;400</v>
          </cell>
          <cell r="H104">
            <v>370789887.00999999</v>
          </cell>
          <cell r="I104">
            <v>430886</v>
          </cell>
          <cell r="J104">
            <v>860.52897288377903</v>
          </cell>
          <cell r="K104">
            <v>1116.8601335657379</v>
          </cell>
          <cell r="L104">
            <v>704918198.41999996</v>
          </cell>
        </row>
        <row r="105">
          <cell r="C105" t="str">
            <v>11140</v>
          </cell>
          <cell r="D105" t="str">
            <v>รพ.แม่ทา</v>
          </cell>
          <cell r="E105" t="str">
            <v>รพช.</v>
          </cell>
          <cell r="F105">
            <v>5</v>
          </cell>
          <cell r="G105" t="str">
            <v>รพช.F2 &lt;=30,000</v>
          </cell>
          <cell r="H105">
            <v>61452335.979999997</v>
          </cell>
          <cell r="I105">
            <v>95109</v>
          </cell>
          <cell r="J105">
            <v>646.12535070287777</v>
          </cell>
          <cell r="K105">
            <v>1226.4572150078698</v>
          </cell>
          <cell r="L105">
            <v>22603560.84</v>
          </cell>
        </row>
        <row r="106">
          <cell r="C106" t="str">
            <v>11141</v>
          </cell>
          <cell r="D106" t="str">
            <v>รพ.บ้านโฮ่ง</v>
          </cell>
          <cell r="E106" t="str">
            <v>รพช.</v>
          </cell>
          <cell r="F106">
            <v>5</v>
          </cell>
          <cell r="G106" t="str">
            <v>รพช.F2 &lt;=30,000</v>
          </cell>
          <cell r="H106">
            <v>70013741.310000002</v>
          </cell>
          <cell r="I106">
            <v>123037</v>
          </cell>
          <cell r="J106">
            <v>569.04623251542216</v>
          </cell>
          <cell r="K106">
            <v>1226.4572150078698</v>
          </cell>
          <cell r="L106">
            <v>30654769.739999998</v>
          </cell>
        </row>
        <row r="107">
          <cell r="C107" t="str">
            <v>11142</v>
          </cell>
          <cell r="D107" t="str">
            <v>รพ.ลี้</v>
          </cell>
          <cell r="E107" t="str">
            <v>รพช.</v>
          </cell>
          <cell r="F107">
            <v>10</v>
          </cell>
          <cell r="G107" t="str">
            <v>รพช.F1 50,000-100,000</v>
          </cell>
          <cell r="H107">
            <v>133858204.56</v>
          </cell>
          <cell r="I107">
            <v>210150</v>
          </cell>
          <cell r="J107">
            <v>636.96504668094224</v>
          </cell>
          <cell r="K107">
            <v>963.33793424436044</v>
          </cell>
          <cell r="L107">
            <v>43131751.57</v>
          </cell>
        </row>
        <row r="108">
          <cell r="C108" t="str">
            <v>11143</v>
          </cell>
          <cell r="D108" t="str">
            <v>รพ.ทุ่งหัวช้าง</v>
          </cell>
          <cell r="E108" t="str">
            <v>รพช.</v>
          </cell>
          <cell r="F108">
            <v>5</v>
          </cell>
          <cell r="G108" t="str">
            <v>รพช.F2 &lt;=30,000</v>
          </cell>
          <cell r="H108">
            <v>56630611.609999999</v>
          </cell>
          <cell r="I108">
            <v>69174</v>
          </cell>
          <cell r="J108">
            <v>818.66903186168213</v>
          </cell>
          <cell r="K108">
            <v>1226.4572150078698</v>
          </cell>
          <cell r="L108">
            <v>21506281.609999999</v>
          </cell>
        </row>
        <row r="109">
          <cell r="C109" t="str">
            <v>11144</v>
          </cell>
          <cell r="D109" t="str">
            <v>รพ.ป่าซาง</v>
          </cell>
          <cell r="E109" t="str">
            <v>รพช.</v>
          </cell>
          <cell r="F109">
            <v>9</v>
          </cell>
          <cell r="G109" t="str">
            <v>รพช.F1 &lt;=50,000</v>
          </cell>
          <cell r="H109">
            <v>110184213.98999999</v>
          </cell>
          <cell r="I109">
            <v>141359</v>
          </cell>
          <cell r="J109">
            <v>779.46373410960746</v>
          </cell>
          <cell r="K109">
            <v>932.02858357158811</v>
          </cell>
          <cell r="L109">
            <v>47640892.030000001</v>
          </cell>
        </row>
        <row r="110">
          <cell r="C110" t="str">
            <v>11145</v>
          </cell>
          <cell r="D110" t="str">
            <v>รพ.บ้านธิ</v>
          </cell>
          <cell r="E110" t="str">
            <v>รพช.</v>
          </cell>
          <cell r="F110">
            <v>5</v>
          </cell>
          <cell r="G110" t="str">
            <v>รพช.F2 &lt;=30,000</v>
          </cell>
          <cell r="H110">
            <v>59592587.740000002</v>
          </cell>
          <cell r="I110">
            <v>87978</v>
          </cell>
          <cell r="J110">
            <v>677.35783650458075</v>
          </cell>
          <cell r="K110">
            <v>1226.4572150078698</v>
          </cell>
          <cell r="L110">
            <v>18875940.300000001</v>
          </cell>
        </row>
        <row r="111">
          <cell r="C111" t="str">
            <v>24956</v>
          </cell>
          <cell r="D111" t="str">
            <v>รพ.เวียงหนองล่อง</v>
          </cell>
          <cell r="E111" t="str">
            <v>รพช.</v>
          </cell>
          <cell r="F111">
            <v>2</v>
          </cell>
          <cell r="G111" t="str">
            <v>รพช.F3 &lt;=15,000</v>
          </cell>
          <cell r="H111">
            <v>37718794.880000003</v>
          </cell>
          <cell r="I111">
            <v>78444</v>
          </cell>
          <cell r="J111">
            <v>480.83721992759172</v>
          </cell>
          <cell r="K111">
            <v>1392.5872502978877</v>
          </cell>
          <cell r="L111">
            <v>12350378.800000001</v>
          </cell>
        </row>
        <row r="114">
          <cell r="C114" t="str">
            <v>10727</v>
          </cell>
          <cell r="D114" t="str">
            <v>รพ.เพชรบูรณ์</v>
          </cell>
          <cell r="E114" t="str">
            <v>รพท.</v>
          </cell>
          <cell r="F114">
            <v>17</v>
          </cell>
          <cell r="G114" t="str">
            <v>รพท.S &gt;400</v>
          </cell>
          <cell r="H114">
            <v>503289592.93000001</v>
          </cell>
          <cell r="I114">
            <v>430514</v>
          </cell>
          <cell r="J114">
            <v>1169.0434990035167</v>
          </cell>
          <cell r="K114">
            <v>1116.8601335657379</v>
          </cell>
          <cell r="L114">
            <v>779983829.54999995</v>
          </cell>
        </row>
        <row r="115">
          <cell r="C115" t="str">
            <v>11264</v>
          </cell>
          <cell r="D115" t="str">
            <v>รพ.ชนแดน</v>
          </cell>
          <cell r="E115" t="str">
            <v>รพช.</v>
          </cell>
          <cell r="F115">
            <v>7</v>
          </cell>
          <cell r="G115" t="str">
            <v>รพช.F2 60,000-90,000</v>
          </cell>
          <cell r="H115">
            <v>116931964.91</v>
          </cell>
          <cell r="I115">
            <v>130104</v>
          </cell>
          <cell r="J115">
            <v>898.75764703621712</v>
          </cell>
          <cell r="K115">
            <v>1013.8151210038075</v>
          </cell>
          <cell r="L115">
            <v>37065709.689999998</v>
          </cell>
        </row>
        <row r="116">
          <cell r="C116" t="str">
            <v>11265</v>
          </cell>
          <cell r="D116" t="str">
            <v>รพ.หล่มสัก</v>
          </cell>
          <cell r="E116" t="str">
            <v>รพช.</v>
          </cell>
          <cell r="F116">
            <v>13</v>
          </cell>
          <cell r="G116" t="str">
            <v>รพช. M2 &gt;100</v>
          </cell>
          <cell r="H116">
            <v>207609636.94</v>
          </cell>
          <cell r="I116">
            <v>269183</v>
          </cell>
          <cell r="J116">
            <v>771.25835190186604</v>
          </cell>
          <cell r="K116">
            <v>928.49583311106039</v>
          </cell>
          <cell r="L116">
            <v>159530420.24000001</v>
          </cell>
        </row>
        <row r="117">
          <cell r="C117" t="str">
            <v>11266</v>
          </cell>
          <cell r="D117" t="str">
            <v>รพ.วิเชียรบุรี</v>
          </cell>
          <cell r="E117" t="str">
            <v>รพช.</v>
          </cell>
          <cell r="F117">
            <v>15</v>
          </cell>
          <cell r="G117" t="str">
            <v>รพท. M1 &gt;200</v>
          </cell>
          <cell r="H117">
            <v>187006667.90000001</v>
          </cell>
          <cell r="I117">
            <v>242694</v>
          </cell>
          <cell r="J117">
            <v>770.54508104856325</v>
          </cell>
          <cell r="K117">
            <v>976.23648998986994</v>
          </cell>
          <cell r="L117">
            <v>241345392.19</v>
          </cell>
        </row>
        <row r="118">
          <cell r="C118" t="str">
            <v>11267</v>
          </cell>
          <cell r="D118" t="str">
            <v>รพ.ศรีเทพ</v>
          </cell>
          <cell r="E118" t="str">
            <v>รพช.</v>
          </cell>
          <cell r="F118">
            <v>6</v>
          </cell>
          <cell r="G118" t="str">
            <v>รพช.F2 30,000 - 60,000</v>
          </cell>
          <cell r="H118">
            <v>95283712.219999999</v>
          </cell>
          <cell r="I118">
            <v>120058</v>
          </cell>
          <cell r="J118">
            <v>793.6473389528395</v>
          </cell>
          <cell r="K118">
            <v>1144.4954479662717</v>
          </cell>
          <cell r="L118">
            <v>45307236.729999997</v>
          </cell>
        </row>
        <row r="119">
          <cell r="C119" t="str">
            <v>11268</v>
          </cell>
          <cell r="D119" t="str">
            <v>รพ.หนองไผ่</v>
          </cell>
          <cell r="E119" t="str">
            <v>รพช.</v>
          </cell>
          <cell r="F119">
            <v>10</v>
          </cell>
          <cell r="G119" t="str">
            <v>รพช.F1 50,000-100,000</v>
          </cell>
          <cell r="H119">
            <v>141709148.19</v>
          </cell>
          <cell r="I119">
            <v>187155</v>
          </cell>
          <cell r="J119">
            <v>757.17532628035588</v>
          </cell>
          <cell r="K119">
            <v>963.33793424436044</v>
          </cell>
          <cell r="L119">
            <v>70485438.099999994</v>
          </cell>
        </row>
        <row r="120">
          <cell r="C120" t="str">
            <v>11269</v>
          </cell>
          <cell r="D120" t="str">
            <v>รพ.บึงสามพัน</v>
          </cell>
          <cell r="E120" t="str">
            <v>รพช.</v>
          </cell>
          <cell r="F120">
            <v>6</v>
          </cell>
          <cell r="G120" t="str">
            <v>รพช.F2 30,000 - 60,000</v>
          </cell>
          <cell r="H120">
            <v>100329187.56999999</v>
          </cell>
          <cell r="I120">
            <v>133679</v>
          </cell>
          <cell r="J120">
            <v>750.52317544266486</v>
          </cell>
          <cell r="K120">
            <v>1144.4954479662717</v>
          </cell>
          <cell r="L120">
            <v>63138194.390000001</v>
          </cell>
        </row>
        <row r="121">
          <cell r="C121" t="str">
            <v>11270</v>
          </cell>
          <cell r="D121" t="str">
            <v>รพ.น้ำหนาว</v>
          </cell>
          <cell r="E121" t="str">
            <v>รพช.</v>
          </cell>
          <cell r="F121">
            <v>2</v>
          </cell>
          <cell r="G121" t="str">
            <v>รพช.F3 &lt;=15,000</v>
          </cell>
          <cell r="H121">
            <v>42448138.799999997</v>
          </cell>
          <cell r="I121">
            <v>41510</v>
          </cell>
          <cell r="J121">
            <v>1022.6003083594314</v>
          </cell>
          <cell r="K121">
            <v>1392.5872502978877</v>
          </cell>
          <cell r="L121">
            <v>13123374.130000001</v>
          </cell>
        </row>
        <row r="122">
          <cell r="C122" t="str">
            <v>11271</v>
          </cell>
          <cell r="D122" t="str">
            <v>รพ.วังโป่ง</v>
          </cell>
          <cell r="E122" t="str">
            <v>รพช.</v>
          </cell>
          <cell r="F122">
            <v>5</v>
          </cell>
          <cell r="G122" t="str">
            <v>รพช.F2 &lt;=30,000</v>
          </cell>
          <cell r="H122">
            <v>69460329.140000001</v>
          </cell>
          <cell r="I122">
            <v>83720</v>
          </cell>
          <cell r="J122">
            <v>829.67426110845679</v>
          </cell>
          <cell r="K122">
            <v>1226.4572150078698</v>
          </cell>
          <cell r="L122">
            <v>32510365.52</v>
          </cell>
        </row>
        <row r="123">
          <cell r="C123" t="str">
            <v>11272</v>
          </cell>
          <cell r="D123" t="str">
            <v>รพ.เขาค้อ</v>
          </cell>
          <cell r="E123" t="str">
            <v>รพช.</v>
          </cell>
          <cell r="F123">
            <v>6</v>
          </cell>
          <cell r="G123" t="str">
            <v>รพช.F2 30,000 - 60,000</v>
          </cell>
          <cell r="H123">
            <v>67407578</v>
          </cell>
          <cell r="I123">
            <v>62084</v>
          </cell>
          <cell r="J123">
            <v>1085.7479865988016</v>
          </cell>
          <cell r="K123">
            <v>1144.4954479662717</v>
          </cell>
          <cell r="L123">
            <v>32826518.870000001</v>
          </cell>
        </row>
        <row r="124">
          <cell r="C124" t="str">
            <v>11457</v>
          </cell>
          <cell r="D124" t="str">
            <v>รพร.หล่มเก่า</v>
          </cell>
          <cell r="E124" t="str">
            <v>รพช.</v>
          </cell>
          <cell r="F124">
            <v>10</v>
          </cell>
          <cell r="G124" t="str">
            <v>รพช.F1 50,000-100,000</v>
          </cell>
          <cell r="H124">
            <v>147786511.87</v>
          </cell>
          <cell r="I124">
            <v>161944</v>
          </cell>
          <cell r="J124">
            <v>912.5778779701626</v>
          </cell>
          <cell r="K124">
            <v>963.33793424436044</v>
          </cell>
          <cell r="L124">
            <v>87571931.719999999</v>
          </cell>
        </row>
        <row r="126">
          <cell r="C126" t="str">
            <v>10722</v>
          </cell>
          <cell r="D126" t="str">
            <v>รพ.สมเด็จพระเจ้าตากสินมหาราช</v>
          </cell>
          <cell r="E126" t="str">
            <v>รพท.</v>
          </cell>
          <cell r="F126">
            <v>16</v>
          </cell>
          <cell r="G126" t="str">
            <v>รพท.S &lt;=400</v>
          </cell>
          <cell r="H126">
            <v>273955732.72000003</v>
          </cell>
          <cell r="I126">
            <v>340392</v>
          </cell>
          <cell r="J126">
            <v>804.82424005264522</v>
          </cell>
          <cell r="K126">
            <v>1104.5896180231605</v>
          </cell>
          <cell r="L126">
            <v>431645864.81</v>
          </cell>
        </row>
        <row r="127">
          <cell r="C127" t="str">
            <v>10723</v>
          </cell>
          <cell r="D127" t="str">
            <v>รพ.แม่สอด</v>
          </cell>
          <cell r="E127" t="str">
            <v>รพท.</v>
          </cell>
          <cell r="F127">
            <v>16</v>
          </cell>
          <cell r="G127" t="str">
            <v>รพท.S &lt;=400</v>
          </cell>
          <cell r="H127">
            <v>391178319.13999999</v>
          </cell>
          <cell r="I127">
            <v>366638</v>
          </cell>
          <cell r="J127">
            <v>1066.9333760821301</v>
          </cell>
          <cell r="K127">
            <v>1104.5896180231605</v>
          </cell>
          <cell r="L127">
            <v>538582393.10000002</v>
          </cell>
        </row>
        <row r="128">
          <cell r="C128" t="str">
            <v>11238</v>
          </cell>
          <cell r="D128" t="str">
            <v>รพ.บ้านตาก</v>
          </cell>
          <cell r="E128" t="str">
            <v>รพช.</v>
          </cell>
          <cell r="F128">
            <v>6</v>
          </cell>
          <cell r="G128" t="str">
            <v>รพช.F2 30,000 - 60,000</v>
          </cell>
          <cell r="H128">
            <v>85034635.989999995</v>
          </cell>
          <cell r="I128">
            <v>113781</v>
          </cell>
          <cell r="J128">
            <v>747.35356509434791</v>
          </cell>
          <cell r="K128">
            <v>1144.4954479662717</v>
          </cell>
          <cell r="L128">
            <v>35697014.380000003</v>
          </cell>
        </row>
        <row r="129">
          <cell r="C129" t="str">
            <v>11239</v>
          </cell>
          <cell r="D129" t="str">
            <v>รพ.สามเงา</v>
          </cell>
          <cell r="E129" t="str">
            <v>รพช.</v>
          </cell>
          <cell r="F129">
            <v>5</v>
          </cell>
          <cell r="G129" t="str">
            <v>รพช.F2 &lt;=30,000</v>
          </cell>
          <cell r="H129">
            <v>64795356.5</v>
          </cell>
          <cell r="I129">
            <v>90832</v>
          </cell>
          <cell r="J129">
            <v>713.35384556103577</v>
          </cell>
          <cell r="K129">
            <v>1226.4572150078698</v>
          </cell>
          <cell r="L129">
            <v>31090813.09</v>
          </cell>
        </row>
        <row r="130">
          <cell r="C130" t="str">
            <v>11240</v>
          </cell>
          <cell r="D130" t="str">
            <v>รพ.แม่ระมาด</v>
          </cell>
          <cell r="E130" t="str">
            <v>รพช.</v>
          </cell>
          <cell r="F130">
            <v>9</v>
          </cell>
          <cell r="G130" t="str">
            <v>รพช.F1 &lt;=50,000</v>
          </cell>
          <cell r="H130">
            <v>106962286.86</v>
          </cell>
          <cell r="I130">
            <v>145074</v>
          </cell>
          <cell r="J130">
            <v>737.29466934116385</v>
          </cell>
          <cell r="K130">
            <v>932.02858357158811</v>
          </cell>
          <cell r="L130">
            <v>108745982.40000001</v>
          </cell>
        </row>
        <row r="131">
          <cell r="C131" t="str">
            <v>11241</v>
          </cell>
          <cell r="D131" t="str">
            <v>รพ.ท่าสองยาง</v>
          </cell>
          <cell r="E131" t="str">
            <v>รพช.</v>
          </cell>
          <cell r="F131">
            <v>12</v>
          </cell>
          <cell r="G131" t="str">
            <v>รพช. M2 &lt;=100</v>
          </cell>
          <cell r="H131">
            <v>84625761.090000004</v>
          </cell>
          <cell r="I131">
            <v>92436</v>
          </cell>
          <cell r="J131">
            <v>915.50652440607564</v>
          </cell>
          <cell r="K131">
            <v>1021.8788337005328</v>
          </cell>
          <cell r="L131">
            <v>107063031.25</v>
          </cell>
        </row>
        <row r="132">
          <cell r="C132" t="str">
            <v>11242</v>
          </cell>
          <cell r="D132" t="str">
            <v>รพ.พบพระ</v>
          </cell>
          <cell r="E132" t="str">
            <v>รพช.</v>
          </cell>
          <cell r="F132">
            <v>9</v>
          </cell>
          <cell r="G132" t="str">
            <v>รพช.F1 &lt;=50,000</v>
          </cell>
          <cell r="H132">
            <v>92228461.900000006</v>
          </cell>
          <cell r="I132">
            <v>120136</v>
          </cell>
          <cell r="J132">
            <v>767.70045531730705</v>
          </cell>
          <cell r="K132">
            <v>932.02858357158811</v>
          </cell>
          <cell r="L132">
            <v>78950036.980000004</v>
          </cell>
        </row>
        <row r="133">
          <cell r="C133" t="str">
            <v>11243</v>
          </cell>
          <cell r="D133" t="str">
            <v>รพ.อุ้มผาง</v>
          </cell>
          <cell r="E133" t="str">
            <v>รพช.</v>
          </cell>
          <cell r="F133">
            <v>12</v>
          </cell>
          <cell r="G133" t="str">
            <v>รพช. M2 &lt;=100</v>
          </cell>
          <cell r="H133">
            <v>116815992.89</v>
          </cell>
          <cell r="I133">
            <v>94164</v>
          </cell>
          <cell r="J133">
            <v>1240.5589491737819</v>
          </cell>
          <cell r="K133">
            <v>1021.8788337005328</v>
          </cell>
          <cell r="L133">
            <v>87954353.019999996</v>
          </cell>
        </row>
        <row r="134">
          <cell r="C134" t="str">
            <v>27443</v>
          </cell>
          <cell r="D134" t="str">
            <v>รพ.วังเจ้า</v>
          </cell>
          <cell r="E134" t="str">
            <v>รพช.</v>
          </cell>
          <cell r="F134">
            <v>4</v>
          </cell>
          <cell r="G134" t="str">
            <v>รพช.F3 &gt;=25,000</v>
          </cell>
          <cell r="H134">
            <v>54318463.859999999</v>
          </cell>
          <cell r="I134">
            <v>63055</v>
          </cell>
          <cell r="J134">
            <v>861.44578320513835</v>
          </cell>
          <cell r="K134">
            <v>988.34067810575698</v>
          </cell>
          <cell r="L134">
            <v>14299955.51</v>
          </cell>
        </row>
        <row r="136">
          <cell r="C136" t="str">
            <v>10676</v>
          </cell>
          <cell r="D136" t="str">
            <v>รพ.พุทธชินราช</v>
          </cell>
          <cell r="E136" t="str">
            <v>รพศ.</v>
          </cell>
          <cell r="F136">
            <v>20</v>
          </cell>
          <cell r="G136" t="str">
            <v>รพศ.A &gt;1000</v>
          </cell>
          <cell r="H136">
            <v>1286923055.05</v>
          </cell>
          <cell r="I136">
            <v>819147</v>
          </cell>
          <cell r="J136">
            <v>1571.0526377438969</v>
          </cell>
          <cell r="K136">
            <v>1740.8791949315635</v>
          </cell>
          <cell r="L136">
            <v>1892268493.52</v>
          </cell>
        </row>
        <row r="137">
          <cell r="C137" t="str">
            <v>11251</v>
          </cell>
          <cell r="D137" t="str">
            <v>รพ.ชาติตระการ</v>
          </cell>
          <cell r="E137" t="str">
            <v>รพช.</v>
          </cell>
          <cell r="F137">
            <v>6</v>
          </cell>
          <cell r="G137" t="str">
            <v>รพช.F2 30,000 - 60,000</v>
          </cell>
          <cell r="H137">
            <v>82597014.400000006</v>
          </cell>
          <cell r="I137">
            <v>97202</v>
          </cell>
          <cell r="J137">
            <v>849.74603814736327</v>
          </cell>
          <cell r="K137">
            <v>1144.4954479662717</v>
          </cell>
          <cell r="L137">
            <v>29880939.210000001</v>
          </cell>
        </row>
        <row r="138">
          <cell r="C138" t="str">
            <v>11252</v>
          </cell>
          <cell r="D138" t="str">
            <v>รพ.บางระกำ</v>
          </cell>
          <cell r="E138" t="str">
            <v>รพช.</v>
          </cell>
          <cell r="F138">
            <v>7</v>
          </cell>
          <cell r="G138" t="str">
            <v>รพช.F2 60,000-90,000</v>
          </cell>
          <cell r="H138">
            <v>103425054.34</v>
          </cell>
          <cell r="I138">
            <v>165882</v>
          </cell>
          <cell r="J138">
            <v>623.48569670006395</v>
          </cell>
          <cell r="K138">
            <v>1013.8151210038075</v>
          </cell>
          <cell r="L138">
            <v>56472855.490000002</v>
          </cell>
        </row>
        <row r="139">
          <cell r="C139" t="str">
            <v>11253</v>
          </cell>
          <cell r="D139" t="str">
            <v>รพ.บางกระทุ่ม</v>
          </cell>
          <cell r="E139" t="str">
            <v>รพช.</v>
          </cell>
          <cell r="F139">
            <v>6</v>
          </cell>
          <cell r="G139" t="str">
            <v>รพช.F2 30,000 - 60,000</v>
          </cell>
          <cell r="H139">
            <v>110354031.59</v>
          </cell>
          <cell r="I139">
            <v>130630</v>
          </cell>
          <cell r="J139">
            <v>844.78321664242515</v>
          </cell>
          <cell r="K139">
            <v>1144.4954479662717</v>
          </cell>
          <cell r="L139">
            <v>27889394.460000001</v>
          </cell>
        </row>
        <row r="140">
          <cell r="C140" t="str">
            <v>11254</v>
          </cell>
          <cell r="D140" t="str">
            <v>รพ.พรหมพิราม</v>
          </cell>
          <cell r="E140" t="str">
            <v>รพช.</v>
          </cell>
          <cell r="F140">
            <v>7</v>
          </cell>
          <cell r="G140" t="str">
            <v>รพช.F2 60,000-90,000</v>
          </cell>
          <cell r="H140">
            <v>110931810.33</v>
          </cell>
          <cell r="I140">
            <v>142773</v>
          </cell>
          <cell r="J140">
            <v>776.98031371477794</v>
          </cell>
          <cell r="K140">
            <v>1013.8151210038075</v>
          </cell>
          <cell r="L140">
            <v>41118515.289999999</v>
          </cell>
        </row>
        <row r="141">
          <cell r="C141" t="str">
            <v>11255</v>
          </cell>
          <cell r="D141" t="str">
            <v>รพ.วัดโบสถ์</v>
          </cell>
          <cell r="E141" t="str">
            <v>รพช.</v>
          </cell>
          <cell r="F141">
            <v>5</v>
          </cell>
          <cell r="G141" t="str">
            <v>รพช.F2 &lt;=30,000</v>
          </cell>
          <cell r="H141">
            <v>87759324.849999994</v>
          </cell>
          <cell r="I141">
            <v>99901</v>
          </cell>
          <cell r="J141">
            <v>878.46292679752946</v>
          </cell>
          <cell r="K141">
            <v>1226.4572150078698</v>
          </cell>
          <cell r="L141">
            <v>31125871.420000002</v>
          </cell>
        </row>
        <row r="142">
          <cell r="C142" t="str">
            <v>11256</v>
          </cell>
          <cell r="D142" t="str">
            <v>รพ.วังทอง</v>
          </cell>
          <cell r="E142" t="str">
            <v>รพช.</v>
          </cell>
          <cell r="F142">
            <v>10</v>
          </cell>
          <cell r="G142" t="str">
            <v>รพช.F1 50,000-100,000</v>
          </cell>
          <cell r="H142">
            <v>146448095.00999999</v>
          </cell>
          <cell r="I142">
            <v>170886</v>
          </cell>
          <cell r="J142">
            <v>856.99293687019406</v>
          </cell>
          <cell r="K142">
            <v>963.33793424436044</v>
          </cell>
          <cell r="L142">
            <v>77084388.489999995</v>
          </cell>
        </row>
        <row r="143">
          <cell r="C143" t="str">
            <v>11257</v>
          </cell>
          <cell r="D143" t="str">
            <v>รพ.เนินมะปราง</v>
          </cell>
          <cell r="E143" t="str">
            <v>รพช.</v>
          </cell>
          <cell r="F143">
            <v>6</v>
          </cell>
          <cell r="G143" t="str">
            <v>รพช.F2 30,000 - 60,000</v>
          </cell>
          <cell r="H143">
            <v>85692120.299999997</v>
          </cell>
          <cell r="I143">
            <v>94278</v>
          </cell>
          <cell r="J143">
            <v>908.93018837904913</v>
          </cell>
          <cell r="K143">
            <v>1144.4954479662717</v>
          </cell>
          <cell r="L143">
            <v>34394024.439999998</v>
          </cell>
        </row>
        <row r="144">
          <cell r="C144" t="str">
            <v>11455</v>
          </cell>
          <cell r="D144" t="str">
            <v>รพร.นครไทย</v>
          </cell>
          <cell r="E144" t="str">
            <v>รพช.</v>
          </cell>
          <cell r="F144">
            <v>12</v>
          </cell>
          <cell r="G144" t="str">
            <v>รพช. M2 &lt;=100</v>
          </cell>
          <cell r="H144">
            <v>146719242.34999999</v>
          </cell>
          <cell r="I144">
            <v>151231</v>
          </cell>
          <cell r="J144">
            <v>970.16644966971057</v>
          </cell>
          <cell r="K144">
            <v>1021.8788337005328</v>
          </cell>
          <cell r="L144">
            <v>91973659.409999996</v>
          </cell>
        </row>
        <row r="146">
          <cell r="C146" t="str">
            <v>10724</v>
          </cell>
          <cell r="D146" t="str">
            <v>รพ.สุโขทัย</v>
          </cell>
          <cell r="E146" t="str">
            <v>รพท.</v>
          </cell>
          <cell r="F146">
            <v>16</v>
          </cell>
          <cell r="G146" t="str">
            <v>รพท.S &lt;=400</v>
          </cell>
          <cell r="H146">
            <v>294213282.26999998</v>
          </cell>
          <cell r="I146">
            <v>309534</v>
          </cell>
          <cell r="J146">
            <v>950.50392612766279</v>
          </cell>
          <cell r="K146">
            <v>1104.5896180231605</v>
          </cell>
          <cell r="L146">
            <v>349396185.66000003</v>
          </cell>
        </row>
        <row r="147">
          <cell r="C147" t="str">
            <v>10725</v>
          </cell>
          <cell r="D147" t="str">
            <v>รพ.ศรีสังวรสุโขทัย</v>
          </cell>
          <cell r="E147" t="str">
            <v>รพท.</v>
          </cell>
          <cell r="F147">
            <v>15</v>
          </cell>
          <cell r="G147" t="str">
            <v>รพท. M1 &gt;200</v>
          </cell>
          <cell r="H147">
            <v>231159861.09</v>
          </cell>
          <cell r="I147">
            <v>251458</v>
          </cell>
          <cell r="J147">
            <v>919.27821381701915</v>
          </cell>
          <cell r="K147">
            <v>976.23648998986994</v>
          </cell>
          <cell r="L147">
            <v>338381180.94999999</v>
          </cell>
        </row>
        <row r="148">
          <cell r="C148" t="str">
            <v>11244</v>
          </cell>
          <cell r="D148" t="str">
            <v>รพ.บ้านด่านลานหอย</v>
          </cell>
          <cell r="E148" t="str">
            <v>รพช.</v>
          </cell>
          <cell r="F148">
            <v>6</v>
          </cell>
          <cell r="G148" t="str">
            <v>รพช.F2 30,000 - 60,000</v>
          </cell>
          <cell r="H148">
            <v>76313126.010000005</v>
          </cell>
          <cell r="I148">
            <v>90463</v>
          </cell>
          <cell r="J148">
            <v>843.58385207211791</v>
          </cell>
          <cell r="K148">
            <v>1144.4954479662717</v>
          </cell>
          <cell r="L148">
            <v>29468492.18</v>
          </cell>
        </row>
        <row r="149">
          <cell r="C149" t="str">
            <v>11245</v>
          </cell>
          <cell r="D149" t="str">
            <v>รพ.คีรีมาศ</v>
          </cell>
          <cell r="E149" t="str">
            <v>รพช.</v>
          </cell>
          <cell r="F149">
            <v>6</v>
          </cell>
          <cell r="G149" t="str">
            <v>รพช.F2 30,000 - 60,000</v>
          </cell>
          <cell r="H149">
            <v>87849550.159999996</v>
          </cell>
          <cell r="I149">
            <v>123119.5</v>
          </cell>
          <cell r="J149">
            <v>713.53075800340321</v>
          </cell>
          <cell r="K149">
            <v>1144.4954479662717</v>
          </cell>
          <cell r="L149">
            <v>32634861.260000002</v>
          </cell>
        </row>
        <row r="150">
          <cell r="C150" t="str">
            <v>11246</v>
          </cell>
          <cell r="D150" t="str">
            <v>รพ.กงไกรลาศ</v>
          </cell>
          <cell r="E150" t="str">
            <v>รพช.</v>
          </cell>
          <cell r="F150">
            <v>6</v>
          </cell>
          <cell r="G150" t="str">
            <v>รพช.F2 30,000 - 60,000</v>
          </cell>
          <cell r="H150">
            <v>91442051.489999995</v>
          </cell>
          <cell r="I150">
            <v>126802</v>
          </cell>
          <cell r="J150">
            <v>721.14045117584897</v>
          </cell>
          <cell r="K150">
            <v>1144.4954479662717</v>
          </cell>
          <cell r="L150">
            <v>26581185.460000001</v>
          </cell>
        </row>
        <row r="151">
          <cell r="C151" t="str">
            <v>11247</v>
          </cell>
          <cell r="D151" t="str">
            <v>รพ.ศรีสัชนาลัย</v>
          </cell>
          <cell r="E151" t="str">
            <v>รพช.</v>
          </cell>
          <cell r="F151">
            <v>10</v>
          </cell>
          <cell r="G151" t="str">
            <v>รพช.F1 50,000-100,000</v>
          </cell>
          <cell r="H151">
            <v>127916934.47</v>
          </cell>
          <cell r="I151">
            <v>164925</v>
          </cell>
          <cell r="J151">
            <v>775.6066968015765</v>
          </cell>
          <cell r="K151">
            <v>963.33793424436044</v>
          </cell>
          <cell r="L151">
            <v>34135420.210000001</v>
          </cell>
        </row>
        <row r="152">
          <cell r="C152" t="str">
            <v>11248</v>
          </cell>
          <cell r="D152" t="str">
            <v>รพ.สวรรคโลก</v>
          </cell>
          <cell r="E152" t="str">
            <v>รพช.</v>
          </cell>
          <cell r="F152">
            <v>13</v>
          </cell>
          <cell r="G152" t="str">
            <v>รพช. M2 &gt;100</v>
          </cell>
          <cell r="H152">
            <v>138402921.12</v>
          </cell>
          <cell r="I152">
            <v>165979</v>
          </cell>
          <cell r="J152">
            <v>833.85802493086476</v>
          </cell>
          <cell r="K152">
            <v>928.49583311106039</v>
          </cell>
          <cell r="L152">
            <v>96703390.200000003</v>
          </cell>
        </row>
        <row r="153">
          <cell r="C153" t="str">
            <v>11249</v>
          </cell>
          <cell r="D153" t="str">
            <v>รพ.ศรีนคร</v>
          </cell>
          <cell r="E153" t="str">
            <v>รพช.</v>
          </cell>
          <cell r="F153">
            <v>5</v>
          </cell>
          <cell r="G153" t="str">
            <v>รพช.F2 &lt;=30,000</v>
          </cell>
          <cell r="H153">
            <v>62970283.950000003</v>
          </cell>
          <cell r="I153">
            <v>78046</v>
          </cell>
          <cell r="J153">
            <v>806.83550662429855</v>
          </cell>
          <cell r="K153">
            <v>1226.4572150078698</v>
          </cell>
          <cell r="L153">
            <v>13256059.15</v>
          </cell>
        </row>
        <row r="154">
          <cell r="C154" t="str">
            <v>11250</v>
          </cell>
          <cell r="D154" t="str">
            <v>รพ.ทุ่งเสลี่ยม</v>
          </cell>
          <cell r="E154" t="str">
            <v>รพช.</v>
          </cell>
          <cell r="F154">
            <v>6</v>
          </cell>
          <cell r="G154" t="str">
            <v>รพช.F2 30,000 - 60,000</v>
          </cell>
          <cell r="H154">
            <v>78520099</v>
          </cell>
          <cell r="I154">
            <v>107854</v>
          </cell>
          <cell r="J154">
            <v>728.02213177072713</v>
          </cell>
          <cell r="K154">
            <v>1144.4954479662717</v>
          </cell>
          <cell r="L154">
            <v>25747571.280000001</v>
          </cell>
        </row>
        <row r="156">
          <cell r="C156" t="str">
            <v>10673</v>
          </cell>
          <cell r="D156" t="str">
            <v>รพ.อุตรดิตถ์</v>
          </cell>
          <cell r="E156" t="str">
            <v>รพศ.</v>
          </cell>
          <cell r="F156">
            <v>18</v>
          </cell>
          <cell r="G156" t="str">
            <v>รพศ.A &lt;=700</v>
          </cell>
          <cell r="H156">
            <v>707418464.08000004</v>
          </cell>
          <cell r="I156">
            <v>644645</v>
          </cell>
          <cell r="J156">
            <v>1097.3767951042823</v>
          </cell>
          <cell r="K156">
            <v>1382.5286413013041</v>
          </cell>
          <cell r="L156">
            <v>993743492.96000004</v>
          </cell>
        </row>
        <row r="157">
          <cell r="C157" t="str">
            <v>11158</v>
          </cell>
          <cell r="D157" t="str">
            <v>รพ.ตรอน</v>
          </cell>
          <cell r="E157" t="str">
            <v>รพช.</v>
          </cell>
          <cell r="F157">
            <v>5</v>
          </cell>
          <cell r="G157" t="str">
            <v>รพช.F2 &lt;=30,000</v>
          </cell>
          <cell r="H157">
            <v>74153501.530000001</v>
          </cell>
          <cell r="I157">
            <v>87868</v>
          </cell>
          <cell r="J157">
            <v>843.91930543542583</v>
          </cell>
          <cell r="K157">
            <v>1226.4572150078698</v>
          </cell>
          <cell r="L157">
            <v>22538119.149999999</v>
          </cell>
        </row>
        <row r="158">
          <cell r="C158" t="str">
            <v>11159</v>
          </cell>
          <cell r="D158" t="str">
            <v>รพ.ท่าปลา</v>
          </cell>
          <cell r="E158" t="str">
            <v>รพช.</v>
          </cell>
          <cell r="F158">
            <v>6</v>
          </cell>
          <cell r="G158" t="str">
            <v>รพช.F2 30,000 - 60,000</v>
          </cell>
          <cell r="H158">
            <v>60245563.670000002</v>
          </cell>
          <cell r="I158">
            <v>91028</v>
          </cell>
          <cell r="J158">
            <v>661.83551951048037</v>
          </cell>
          <cell r="K158">
            <v>1144.4954479662717</v>
          </cell>
          <cell r="L158">
            <v>35855393.009999998</v>
          </cell>
        </row>
        <row r="159">
          <cell r="C159" t="str">
            <v>11160</v>
          </cell>
          <cell r="D159" t="str">
            <v>รพ.น้ำปาด</v>
          </cell>
          <cell r="E159" t="str">
            <v>รพช.</v>
          </cell>
          <cell r="F159">
            <v>9</v>
          </cell>
          <cell r="G159" t="str">
            <v>รพช.F1 &lt;=50,000</v>
          </cell>
          <cell r="H159">
            <v>73146364.849999994</v>
          </cell>
          <cell r="I159">
            <v>90127</v>
          </cell>
          <cell r="J159">
            <v>811.59214053502274</v>
          </cell>
          <cell r="K159">
            <v>932.02858357158811</v>
          </cell>
          <cell r="L159">
            <v>26408006.09</v>
          </cell>
        </row>
        <row r="160">
          <cell r="C160" t="str">
            <v>11161</v>
          </cell>
          <cell r="D160" t="str">
            <v>รพ.ฟากท่า</v>
          </cell>
          <cell r="E160" t="str">
            <v>รพช.</v>
          </cell>
          <cell r="F160">
            <v>5</v>
          </cell>
          <cell r="G160" t="str">
            <v>รพช.F2 &lt;=30,000</v>
          </cell>
          <cell r="H160">
            <v>53016433.729999997</v>
          </cell>
          <cell r="I160">
            <v>42779</v>
          </cell>
          <cell r="J160">
            <v>1239.3097952266298</v>
          </cell>
          <cell r="K160">
            <v>1226.4572150078698</v>
          </cell>
          <cell r="L160">
            <v>11914229.07</v>
          </cell>
        </row>
        <row r="161">
          <cell r="C161" t="str">
            <v>11162</v>
          </cell>
          <cell r="D161" t="str">
            <v>รพ.บ้านโคก</v>
          </cell>
          <cell r="E161" t="str">
            <v>รพช.</v>
          </cell>
          <cell r="F161">
            <v>5</v>
          </cell>
          <cell r="G161" t="str">
            <v>รพช.F2 &lt;=30,000</v>
          </cell>
          <cell r="H161">
            <v>37824707.840000004</v>
          </cell>
          <cell r="I161">
            <v>34040</v>
          </cell>
          <cell r="J161">
            <v>1111.1841316098707</v>
          </cell>
          <cell r="K161">
            <v>1226.4572150078698</v>
          </cell>
          <cell r="L161">
            <v>19191047.629999999</v>
          </cell>
        </row>
        <row r="162">
          <cell r="C162" t="str">
            <v>11163</v>
          </cell>
          <cell r="D162" t="str">
            <v>รพ.พิชัย</v>
          </cell>
          <cell r="E162" t="str">
            <v>รพช.</v>
          </cell>
          <cell r="F162">
            <v>6</v>
          </cell>
          <cell r="G162" t="str">
            <v>รพช.F2 30,000 - 60,000</v>
          </cell>
          <cell r="H162">
            <v>120502668.86</v>
          </cell>
          <cell r="I162">
            <v>149161</v>
          </cell>
          <cell r="J162">
            <v>807.86981087549691</v>
          </cell>
          <cell r="K162">
            <v>1144.4954479662717</v>
          </cell>
          <cell r="L162">
            <v>30235781.199999999</v>
          </cell>
        </row>
        <row r="163">
          <cell r="C163" t="str">
            <v>11164</v>
          </cell>
          <cell r="D163" t="str">
            <v>รพ.ลับแล</v>
          </cell>
          <cell r="E163" t="str">
            <v>รพช.</v>
          </cell>
          <cell r="F163">
            <v>6</v>
          </cell>
          <cell r="G163" t="str">
            <v>รพช.F2 30,000 - 60,000</v>
          </cell>
          <cell r="H163">
            <v>99948316.640000001</v>
          </cell>
          <cell r="I163">
            <v>116357</v>
          </cell>
          <cell r="J163">
            <v>858.97983481870449</v>
          </cell>
          <cell r="K163">
            <v>1144.4954479662717</v>
          </cell>
          <cell r="L163">
            <v>26455176.359999999</v>
          </cell>
        </row>
        <row r="164">
          <cell r="C164" t="str">
            <v>11165</v>
          </cell>
          <cell r="D164" t="str">
            <v>รพ.ทองแสนขัน</v>
          </cell>
          <cell r="E164" t="str">
            <v>รพช.</v>
          </cell>
          <cell r="F164">
            <v>5</v>
          </cell>
          <cell r="G164" t="str">
            <v>รพช.F2 &lt;=30,000</v>
          </cell>
          <cell r="H164">
            <v>66192268.159999996</v>
          </cell>
          <cell r="I164">
            <v>72790</v>
          </cell>
          <cell r="J164">
            <v>909.35936474790492</v>
          </cell>
          <cell r="K164">
            <v>1226.4572150078698</v>
          </cell>
          <cell r="L164">
            <v>16374460.220000001</v>
          </cell>
        </row>
        <row r="167">
          <cell r="C167" t="str">
            <v>10721</v>
          </cell>
          <cell r="D167" t="str">
            <v>รพ.กำแพงเพชร</v>
          </cell>
          <cell r="E167" t="str">
            <v>รพท.</v>
          </cell>
          <cell r="F167">
            <v>17</v>
          </cell>
          <cell r="G167" t="str">
            <v>รพท.S &gt;400</v>
          </cell>
          <cell r="H167">
            <v>403285908.00999999</v>
          </cell>
          <cell r="I167">
            <v>366516</v>
          </cell>
          <cell r="J167">
            <v>1100.3227908467843</v>
          </cell>
          <cell r="K167">
            <v>1116.8601335657379</v>
          </cell>
          <cell r="L167">
            <v>768594838.76999998</v>
          </cell>
        </row>
        <row r="168">
          <cell r="C168" t="str">
            <v>11228</v>
          </cell>
          <cell r="D168" t="str">
            <v>รพ.ทุ่งโพธิ์ทะเล</v>
          </cell>
          <cell r="E168" t="str">
            <v>รพช.</v>
          </cell>
          <cell r="F168">
            <v>2</v>
          </cell>
          <cell r="G168" t="str">
            <v>รพช.F3 &lt;=15,000</v>
          </cell>
          <cell r="H168">
            <v>43068609.07</v>
          </cell>
          <cell r="I168">
            <v>63288</v>
          </cell>
          <cell r="J168">
            <v>680.51777698773856</v>
          </cell>
          <cell r="K168">
            <v>1392.5872502978877</v>
          </cell>
          <cell r="L168">
            <v>9145483.9199999999</v>
          </cell>
        </row>
        <row r="169">
          <cell r="C169" t="str">
            <v>11229</v>
          </cell>
          <cell r="D169" t="str">
            <v>รพ.ไทรงาม</v>
          </cell>
          <cell r="E169" t="str">
            <v>รพช.</v>
          </cell>
          <cell r="F169">
            <v>6</v>
          </cell>
          <cell r="G169" t="str">
            <v>รพช.F2 30,000 - 60,000</v>
          </cell>
          <cell r="H169">
            <v>67762522.230000004</v>
          </cell>
          <cell r="I169">
            <v>90241</v>
          </cell>
          <cell r="J169">
            <v>750.90615385467811</v>
          </cell>
          <cell r="K169">
            <v>1144.4954479662717</v>
          </cell>
          <cell r="L169">
            <v>26696901.09</v>
          </cell>
        </row>
        <row r="170">
          <cell r="C170" t="str">
            <v>11230</v>
          </cell>
          <cell r="D170" t="str">
            <v>รพ.คลองลาน</v>
          </cell>
          <cell r="E170" t="str">
            <v>รพช.</v>
          </cell>
          <cell r="F170">
            <v>6</v>
          </cell>
          <cell r="G170" t="str">
            <v>รพช.F2 30,000 - 60,000</v>
          </cell>
          <cell r="H170">
            <v>95292356.409999996</v>
          </cell>
          <cell r="I170">
            <v>136131</v>
          </cell>
          <cell r="J170">
            <v>700.00482189949389</v>
          </cell>
          <cell r="K170">
            <v>1144.4954479662717</v>
          </cell>
          <cell r="L170">
            <v>47120817.57</v>
          </cell>
        </row>
        <row r="171">
          <cell r="C171" t="str">
            <v>11231</v>
          </cell>
          <cell r="D171" t="str">
            <v>รพ.ขาณุวรลักษบุรี</v>
          </cell>
          <cell r="E171" t="str">
            <v>รพช.</v>
          </cell>
          <cell r="F171">
            <v>12</v>
          </cell>
          <cell r="G171" t="str">
            <v>รพช. M2 &lt;=100</v>
          </cell>
          <cell r="H171">
            <v>116557853.25</v>
          </cell>
          <cell r="I171">
            <v>177773</v>
          </cell>
          <cell r="J171">
            <v>655.65554527402924</v>
          </cell>
          <cell r="K171">
            <v>1021.8788337005328</v>
          </cell>
          <cell r="L171">
            <v>81913741.010000005</v>
          </cell>
        </row>
        <row r="172">
          <cell r="C172" t="str">
            <v>11232</v>
          </cell>
          <cell r="D172" t="str">
            <v>รพ.คลองขลุง</v>
          </cell>
          <cell r="E172" t="str">
            <v>รพช.</v>
          </cell>
          <cell r="F172">
            <v>10</v>
          </cell>
          <cell r="G172" t="str">
            <v>รพช.F1 50,000-100,000</v>
          </cell>
          <cell r="H172">
            <v>111748797.98</v>
          </cell>
          <cell r="I172">
            <v>159686</v>
          </cell>
          <cell r="J172">
            <v>699.803351452225</v>
          </cell>
          <cell r="K172">
            <v>963.33793424436044</v>
          </cell>
          <cell r="L172">
            <v>71685192.640000001</v>
          </cell>
        </row>
        <row r="173">
          <cell r="C173" t="str">
            <v>11233</v>
          </cell>
          <cell r="D173" t="str">
            <v>รพ.พรานกระต่าย</v>
          </cell>
          <cell r="E173" t="str">
            <v>รพช.</v>
          </cell>
          <cell r="F173">
            <v>6</v>
          </cell>
          <cell r="G173" t="str">
            <v>รพช.F2 30,000 - 60,000</v>
          </cell>
          <cell r="H173">
            <v>97255223.030000001</v>
          </cell>
          <cell r="I173">
            <v>136649</v>
          </cell>
          <cell r="J173">
            <v>711.71558540494254</v>
          </cell>
          <cell r="K173">
            <v>1144.4954479662717</v>
          </cell>
          <cell r="L173">
            <v>33741555.82</v>
          </cell>
        </row>
        <row r="174">
          <cell r="C174" t="str">
            <v>11234</v>
          </cell>
          <cell r="D174" t="str">
            <v>รพ.ลานกระบือ</v>
          </cell>
          <cell r="E174" t="str">
            <v>รพช.</v>
          </cell>
          <cell r="F174">
            <v>6</v>
          </cell>
          <cell r="G174" t="str">
            <v>รพช.F2 30,000 - 60,000</v>
          </cell>
          <cell r="H174">
            <v>78622336.219999999</v>
          </cell>
          <cell r="I174">
            <v>114943</v>
          </cell>
          <cell r="J174">
            <v>684.01152066676525</v>
          </cell>
          <cell r="K174">
            <v>1144.4954479662717</v>
          </cell>
          <cell r="L174">
            <v>16763725.48</v>
          </cell>
        </row>
        <row r="175">
          <cell r="C175" t="str">
            <v>11235</v>
          </cell>
          <cell r="D175" t="str">
            <v>รพ.ทรายทองวัฒนา</v>
          </cell>
          <cell r="E175" t="str">
            <v>รพช.</v>
          </cell>
          <cell r="F175">
            <v>5</v>
          </cell>
          <cell r="G175" t="str">
            <v>รพช.F2 &lt;=30,000</v>
          </cell>
          <cell r="H175">
            <v>58996612.439999998</v>
          </cell>
          <cell r="I175">
            <v>85731</v>
          </cell>
          <cell r="J175">
            <v>688.15962067396856</v>
          </cell>
          <cell r="K175">
            <v>1226.4572150078698</v>
          </cell>
          <cell r="L175">
            <v>22499944.079999998</v>
          </cell>
        </row>
        <row r="176">
          <cell r="C176" t="str">
            <v>11236</v>
          </cell>
          <cell r="D176" t="str">
            <v>รพ.ปางศิลาทอง</v>
          </cell>
          <cell r="E176" t="str">
            <v>รพช.</v>
          </cell>
          <cell r="F176">
            <v>5</v>
          </cell>
          <cell r="G176" t="str">
            <v>รพช.F2 &lt;=30,000</v>
          </cell>
          <cell r="H176">
            <v>53362188.490000002</v>
          </cell>
          <cell r="I176">
            <v>67957</v>
          </cell>
          <cell r="J176">
            <v>785.23461144547286</v>
          </cell>
          <cell r="K176">
            <v>1226.4572150078698</v>
          </cell>
          <cell r="L176">
            <v>15616920.52</v>
          </cell>
        </row>
        <row r="177">
          <cell r="C177" t="str">
            <v>14135</v>
          </cell>
          <cell r="D177" t="str">
            <v>รพ.บึงสามัคคี</v>
          </cell>
          <cell r="E177" t="str">
            <v>รพช.</v>
          </cell>
          <cell r="F177">
            <v>5</v>
          </cell>
          <cell r="G177" t="str">
            <v>รพช.F2 &lt;=30,000</v>
          </cell>
          <cell r="H177">
            <v>57371953.450000003</v>
          </cell>
          <cell r="I177">
            <v>71821</v>
          </cell>
          <cell r="J177">
            <v>798.8186386989878</v>
          </cell>
          <cell r="K177">
            <v>1226.4572150078698</v>
          </cell>
          <cell r="L177">
            <v>16843647.260000002</v>
          </cell>
        </row>
        <row r="178">
          <cell r="C178" t="str">
            <v>28010</v>
          </cell>
          <cell r="D178" t="str">
            <v>รพ.โกสัมพีนคร</v>
          </cell>
          <cell r="E178" t="str">
            <v>รพช.</v>
          </cell>
          <cell r="F178">
            <v>3</v>
          </cell>
          <cell r="G178" t="str">
            <v>รพช.F3 15,000-25,000</v>
          </cell>
          <cell r="H178">
            <v>43540113.530000001</v>
          </cell>
          <cell r="I178">
            <v>50717</v>
          </cell>
          <cell r="J178">
            <v>858.49150245479825</v>
          </cell>
          <cell r="K178">
            <v>864.32445976611666</v>
          </cell>
          <cell r="L178">
            <v>10007562.42</v>
          </cell>
        </row>
        <row r="180">
          <cell r="C180" t="str">
            <v>10694</v>
          </cell>
          <cell r="D180" t="str">
            <v>รพ.ชัยนาทนเรนทร</v>
          </cell>
          <cell r="E180" t="str">
            <v>รพท.</v>
          </cell>
          <cell r="F180">
            <v>16</v>
          </cell>
          <cell r="G180" t="str">
            <v>รพท.S &lt;=400</v>
          </cell>
          <cell r="H180">
            <v>241658018.5</v>
          </cell>
          <cell r="I180">
            <v>286687</v>
          </cell>
          <cell r="J180">
            <v>842.93329833581572</v>
          </cell>
          <cell r="K180">
            <v>1104.5896180231605</v>
          </cell>
          <cell r="L180">
            <v>511712209.63999999</v>
          </cell>
        </row>
        <row r="181">
          <cell r="C181" t="str">
            <v>10802</v>
          </cell>
          <cell r="D181" t="str">
            <v>รพ.มโนรมย์</v>
          </cell>
          <cell r="E181" t="str">
            <v>รพช.</v>
          </cell>
          <cell r="F181">
            <v>5</v>
          </cell>
          <cell r="G181" t="str">
            <v>รพช.F2 &lt;=30,000</v>
          </cell>
          <cell r="H181">
            <v>53493012.960000001</v>
          </cell>
          <cell r="I181">
            <v>68279</v>
          </cell>
          <cell r="J181">
            <v>783.44751622021408</v>
          </cell>
          <cell r="K181">
            <v>1226.4572150078698</v>
          </cell>
          <cell r="L181">
            <v>20333450.899999999</v>
          </cell>
        </row>
        <row r="182">
          <cell r="C182" t="str">
            <v>10803</v>
          </cell>
          <cell r="D182" t="str">
            <v>รพ.วัดสิงห์</v>
          </cell>
          <cell r="E182" t="str">
            <v>รพช.</v>
          </cell>
          <cell r="F182">
            <v>5</v>
          </cell>
          <cell r="G182" t="str">
            <v>รพช.F2 &lt;=30,000</v>
          </cell>
          <cell r="H182">
            <v>63866505.090000004</v>
          </cell>
          <cell r="I182">
            <v>81003</v>
          </cell>
          <cell r="J182">
            <v>788.44616977148996</v>
          </cell>
          <cell r="K182">
            <v>1226.4572150078698</v>
          </cell>
          <cell r="L182">
            <v>19626310.079999998</v>
          </cell>
        </row>
        <row r="183">
          <cell r="C183" t="str">
            <v>10804</v>
          </cell>
          <cell r="D183" t="str">
            <v>รพ.สรรพยา</v>
          </cell>
          <cell r="E183" t="str">
            <v>รพช.</v>
          </cell>
          <cell r="F183">
            <v>5</v>
          </cell>
          <cell r="G183" t="str">
            <v>รพช.F2 &lt;=30,000</v>
          </cell>
          <cell r="H183">
            <v>65204784.990000002</v>
          </cell>
          <cell r="I183">
            <v>76139</v>
          </cell>
          <cell r="J183">
            <v>856.39140243502015</v>
          </cell>
          <cell r="K183">
            <v>1226.4572150078698</v>
          </cell>
          <cell r="L183">
            <v>16106531.970000001</v>
          </cell>
        </row>
        <row r="184">
          <cell r="C184" t="str">
            <v>10805</v>
          </cell>
          <cell r="D184" t="str">
            <v>รพ.สรรคบุรี</v>
          </cell>
          <cell r="E184" t="str">
            <v>รพช.</v>
          </cell>
          <cell r="F184">
            <v>6</v>
          </cell>
          <cell r="G184" t="str">
            <v>รพช.F2 30,000 - 60,000</v>
          </cell>
          <cell r="H184">
            <v>98271012.290000007</v>
          </cell>
          <cell r="I184">
            <v>137410</v>
          </cell>
          <cell r="J184">
            <v>715.16638010334043</v>
          </cell>
          <cell r="K184">
            <v>1144.4954479662717</v>
          </cell>
          <cell r="L184">
            <v>45055020.380000003</v>
          </cell>
        </row>
        <row r="185">
          <cell r="C185" t="str">
            <v>10806</v>
          </cell>
          <cell r="D185" t="str">
            <v>รพ.หันคา</v>
          </cell>
          <cell r="E185" t="str">
            <v>รพช.</v>
          </cell>
          <cell r="F185">
            <v>6</v>
          </cell>
          <cell r="G185" t="str">
            <v>รพช.F2 30,000 - 60,000</v>
          </cell>
          <cell r="H185">
            <v>92924266.159999996</v>
          </cell>
          <cell r="I185">
            <v>123139</v>
          </cell>
          <cell r="J185">
            <v>754.62904652465909</v>
          </cell>
          <cell r="K185">
            <v>1144.4954479662717</v>
          </cell>
          <cell r="L185">
            <v>24574505.109999999</v>
          </cell>
        </row>
        <row r="186">
          <cell r="C186" t="str">
            <v>27974</v>
          </cell>
          <cell r="D186" t="str">
            <v>รพ.หนองมะโมง</v>
          </cell>
          <cell r="E186" t="str">
            <v>รพช.</v>
          </cell>
          <cell r="F186">
            <v>2</v>
          </cell>
          <cell r="G186" t="str">
            <v>รพช.F3 &lt;=15,000</v>
          </cell>
          <cell r="H186">
            <v>32011665.75</v>
          </cell>
          <cell r="I186">
            <v>54160</v>
          </cell>
          <cell r="J186">
            <v>591.05734398079767</v>
          </cell>
          <cell r="K186">
            <v>1392.5872502978877</v>
          </cell>
          <cell r="L186">
            <v>16648583.199999999</v>
          </cell>
        </row>
        <row r="187">
          <cell r="C187" t="str">
            <v>27975</v>
          </cell>
          <cell r="D187" t="str">
            <v>รพ.เนินขาม</v>
          </cell>
          <cell r="E187" t="str">
            <v>รพช.</v>
          </cell>
          <cell r="F187">
            <v>2</v>
          </cell>
          <cell r="G187" t="str">
            <v>รพช.F3 &lt;=15,000</v>
          </cell>
          <cell r="H187">
            <v>22378125.16</v>
          </cell>
          <cell r="I187">
            <v>27256</v>
          </cell>
          <cell r="J187">
            <v>821.03482389198712</v>
          </cell>
          <cell r="K187">
            <v>1392.5872502978877</v>
          </cell>
          <cell r="L187">
            <v>0</v>
          </cell>
        </row>
        <row r="189">
          <cell r="C189" t="str">
            <v>10675</v>
          </cell>
          <cell r="D189" t="str">
            <v>รพ.สวรรค์ประชารักษ์</v>
          </cell>
          <cell r="E189" t="str">
            <v>รพศ.</v>
          </cell>
          <cell r="F189">
            <v>18</v>
          </cell>
          <cell r="G189" t="str">
            <v>รพศ.A &lt;=700</v>
          </cell>
          <cell r="H189">
            <v>837952706.36000001</v>
          </cell>
          <cell r="I189">
            <v>755291</v>
          </cell>
          <cell r="J189">
            <v>1109.4435209210756</v>
          </cell>
          <cell r="K189">
            <v>1382.5286413013041</v>
          </cell>
          <cell r="L189">
            <v>1387180151.1199999</v>
          </cell>
        </row>
        <row r="190">
          <cell r="C190" t="str">
            <v>11209</v>
          </cell>
          <cell r="D190" t="str">
            <v>รพ.โกรกพระ</v>
          </cell>
          <cell r="E190" t="str">
            <v>รพช.</v>
          </cell>
          <cell r="F190">
            <v>5</v>
          </cell>
          <cell r="G190" t="str">
            <v>รพช.F2 &lt;=30,000</v>
          </cell>
          <cell r="H190">
            <v>66192504.700000003</v>
          </cell>
          <cell r="I190">
            <v>105678</v>
          </cell>
          <cell r="J190">
            <v>626.36030867351769</v>
          </cell>
          <cell r="K190">
            <v>1226.4572150078698</v>
          </cell>
          <cell r="L190">
            <v>18239217.5</v>
          </cell>
        </row>
        <row r="191">
          <cell r="C191" t="str">
            <v>11210</v>
          </cell>
          <cell r="D191" t="str">
            <v>รพ.ชุมแสง</v>
          </cell>
          <cell r="E191" t="str">
            <v>รพช.</v>
          </cell>
          <cell r="F191">
            <v>9</v>
          </cell>
          <cell r="G191" t="str">
            <v>รพช.F1 &lt;=50,000</v>
          </cell>
          <cell r="H191">
            <v>95496532.780000001</v>
          </cell>
          <cell r="I191">
            <v>131746</v>
          </cell>
          <cell r="J191">
            <v>724.85337528274101</v>
          </cell>
          <cell r="K191">
            <v>932.02858357158811</v>
          </cell>
          <cell r="L191">
            <v>55415917.530000001</v>
          </cell>
        </row>
        <row r="192">
          <cell r="C192" t="str">
            <v>11211</v>
          </cell>
          <cell r="D192" t="str">
            <v>รพ.หนองบัว</v>
          </cell>
          <cell r="E192" t="str">
            <v>รพช.</v>
          </cell>
          <cell r="F192">
            <v>6</v>
          </cell>
          <cell r="G192" t="str">
            <v>รพช.F2 30,000 - 60,000</v>
          </cell>
          <cell r="H192">
            <v>82540502.859999999</v>
          </cell>
          <cell r="I192">
            <v>130350</v>
          </cell>
          <cell r="J192">
            <v>633.22211630226309</v>
          </cell>
          <cell r="K192">
            <v>1144.4954479662717</v>
          </cell>
          <cell r="L192">
            <v>43503338.880000003</v>
          </cell>
        </row>
        <row r="193">
          <cell r="C193" t="str">
            <v>11212</v>
          </cell>
          <cell r="D193" t="str">
            <v>รพ.บรรพตพิสัย</v>
          </cell>
          <cell r="E193" t="str">
            <v>รพช.</v>
          </cell>
          <cell r="F193">
            <v>10</v>
          </cell>
          <cell r="G193" t="str">
            <v>รพช.F1 50,000-100,000</v>
          </cell>
          <cell r="H193">
            <v>109282902.98</v>
          </cell>
          <cell r="I193">
            <v>150658</v>
          </cell>
          <cell r="J193">
            <v>725.37072694447033</v>
          </cell>
          <cell r="K193">
            <v>963.33793424436044</v>
          </cell>
          <cell r="L193">
            <v>71054034.329999998</v>
          </cell>
        </row>
        <row r="194">
          <cell r="C194" t="str">
            <v>11213</v>
          </cell>
          <cell r="D194" t="str">
            <v>รพ.เก้าเลี้ยว</v>
          </cell>
          <cell r="E194" t="str">
            <v>รพช.</v>
          </cell>
          <cell r="F194">
            <v>5</v>
          </cell>
          <cell r="G194" t="str">
            <v>รพช.F2 &lt;=30,000</v>
          </cell>
          <cell r="H194">
            <v>66503254.219999999</v>
          </cell>
          <cell r="I194">
            <v>91877</v>
          </cell>
          <cell r="J194">
            <v>723.82918706531552</v>
          </cell>
          <cell r="K194">
            <v>1226.4572150078698</v>
          </cell>
          <cell r="L194">
            <v>27041343.379999999</v>
          </cell>
        </row>
        <row r="195">
          <cell r="C195" t="str">
            <v>11214</v>
          </cell>
          <cell r="D195" t="str">
            <v>รพ.ตาคลี</v>
          </cell>
          <cell r="E195" t="str">
            <v>รพช.</v>
          </cell>
          <cell r="F195">
            <v>13</v>
          </cell>
          <cell r="G195" t="str">
            <v>รพช. M2 &gt;100</v>
          </cell>
          <cell r="H195">
            <v>151905500.93000001</v>
          </cell>
          <cell r="I195">
            <v>196715</v>
          </cell>
          <cell r="J195">
            <v>772.21107149937734</v>
          </cell>
          <cell r="K195">
            <v>928.49583311106039</v>
          </cell>
          <cell r="L195">
            <v>90492339.010000005</v>
          </cell>
        </row>
        <row r="196">
          <cell r="C196" t="str">
            <v>11215</v>
          </cell>
          <cell r="D196" t="str">
            <v>รพ.ท่าตะโก</v>
          </cell>
          <cell r="E196" t="str">
            <v>รพช.</v>
          </cell>
          <cell r="F196">
            <v>10</v>
          </cell>
          <cell r="G196" t="str">
            <v>รพช.F1 50,000-100,000</v>
          </cell>
          <cell r="H196">
            <v>94018412.230000004</v>
          </cell>
          <cell r="I196">
            <v>112672</v>
          </cell>
          <cell r="J196">
            <v>834.44344850539619</v>
          </cell>
          <cell r="K196">
            <v>963.33793424436044</v>
          </cell>
          <cell r="L196">
            <v>45248313.109999999</v>
          </cell>
        </row>
        <row r="197">
          <cell r="C197" t="str">
            <v>11216</v>
          </cell>
          <cell r="D197" t="str">
            <v>รพ.ไพศาลี</v>
          </cell>
          <cell r="E197" t="str">
            <v>รพช.</v>
          </cell>
          <cell r="F197">
            <v>6</v>
          </cell>
          <cell r="G197" t="str">
            <v>รพช.F2 30,000 - 60,000</v>
          </cell>
          <cell r="H197">
            <v>82590323.599999994</v>
          </cell>
          <cell r="I197">
            <v>111369</v>
          </cell>
          <cell r="J197">
            <v>741.59167811509485</v>
          </cell>
          <cell r="K197">
            <v>1144.4954479662717</v>
          </cell>
          <cell r="L197">
            <v>43389020.850000001</v>
          </cell>
        </row>
        <row r="198">
          <cell r="C198" t="str">
            <v>11217</v>
          </cell>
          <cell r="D198" t="str">
            <v>รพ.พยุหะคีรี</v>
          </cell>
          <cell r="E198" t="str">
            <v>รพช.</v>
          </cell>
          <cell r="F198">
            <v>6</v>
          </cell>
          <cell r="G198" t="str">
            <v>รพช.F2 30,000 - 60,000</v>
          </cell>
          <cell r="H198">
            <v>77314911.730000004</v>
          </cell>
          <cell r="I198">
            <v>127233</v>
          </cell>
          <cell r="J198">
            <v>607.66398442228046</v>
          </cell>
          <cell r="K198">
            <v>1144.4954479662717</v>
          </cell>
          <cell r="L198">
            <v>29114279.390000001</v>
          </cell>
        </row>
        <row r="199">
          <cell r="C199" t="str">
            <v>11218</v>
          </cell>
          <cell r="D199" t="str">
            <v>รพ.ลาดยาว</v>
          </cell>
          <cell r="E199" t="str">
            <v>รพช.</v>
          </cell>
          <cell r="F199">
            <v>12</v>
          </cell>
          <cell r="G199" t="str">
            <v>รพช. M2 &lt;=100</v>
          </cell>
          <cell r="H199">
            <v>124435921.53</v>
          </cell>
          <cell r="I199">
            <v>196152</v>
          </cell>
          <cell r="J199">
            <v>634.38517848403285</v>
          </cell>
          <cell r="K199">
            <v>1021.8788337005328</v>
          </cell>
          <cell r="L199">
            <v>98552150.519999996</v>
          </cell>
        </row>
        <row r="200">
          <cell r="C200" t="str">
            <v>11219</v>
          </cell>
          <cell r="D200" t="str">
            <v>รพ.ตากฟ้า</v>
          </cell>
          <cell r="E200" t="str">
            <v>รพช.</v>
          </cell>
          <cell r="F200">
            <v>6</v>
          </cell>
          <cell r="G200" t="str">
            <v>รพช.F2 30,000 - 60,000</v>
          </cell>
          <cell r="H200">
            <v>71827147.25</v>
          </cell>
          <cell r="I200">
            <v>86171</v>
          </cell>
          <cell r="J200">
            <v>833.54199498671244</v>
          </cell>
          <cell r="K200">
            <v>1144.4954479662717</v>
          </cell>
          <cell r="L200">
            <v>31384676.399999999</v>
          </cell>
        </row>
        <row r="201">
          <cell r="C201" t="str">
            <v>11220</v>
          </cell>
          <cell r="D201" t="str">
            <v>รพ.แม่วงก์</v>
          </cell>
          <cell r="E201" t="str">
            <v>รพช.</v>
          </cell>
          <cell r="F201">
            <v>6</v>
          </cell>
          <cell r="G201" t="str">
            <v>รพช.F2 30,000 - 60,000</v>
          </cell>
          <cell r="H201">
            <v>64517062.829999998</v>
          </cell>
          <cell r="I201">
            <v>66003</v>
          </cell>
          <cell r="J201">
            <v>977.48682378073727</v>
          </cell>
          <cell r="K201">
            <v>1144.4954479662717</v>
          </cell>
          <cell r="L201">
            <v>22702534.739999998</v>
          </cell>
        </row>
        <row r="202">
          <cell r="C202" t="str">
            <v>40749</v>
          </cell>
          <cell r="D202" t="str">
            <v>รพ.ชุมตาบง</v>
          </cell>
          <cell r="E202" t="str">
            <v>รพช.</v>
          </cell>
          <cell r="F202">
            <v>4</v>
          </cell>
          <cell r="G202" t="str">
            <v>รพช.F3 &gt;=25,000</v>
          </cell>
          <cell r="H202">
            <v>41227894.850000001</v>
          </cell>
          <cell r="I202">
            <v>46092</v>
          </cell>
          <cell r="J202">
            <v>894.46964440683848</v>
          </cell>
          <cell r="K202">
            <v>988.34067810575698</v>
          </cell>
          <cell r="L202">
            <v>0</v>
          </cell>
        </row>
        <row r="204">
          <cell r="C204" t="str">
            <v>10726</v>
          </cell>
          <cell r="D204" t="str">
            <v>รพ.พิจิตร</v>
          </cell>
          <cell r="E204" t="str">
            <v>รพท.</v>
          </cell>
          <cell r="F204">
            <v>17</v>
          </cell>
          <cell r="G204" t="str">
            <v>รพท.S &gt;400</v>
          </cell>
          <cell r="H204">
            <v>406453773.10000002</v>
          </cell>
          <cell r="I204">
            <v>406597</v>
          </cell>
          <cell r="J204">
            <v>999.64774235914194</v>
          </cell>
          <cell r="K204">
            <v>1116.8601335657379</v>
          </cell>
          <cell r="L204">
            <v>660159962.34000003</v>
          </cell>
        </row>
        <row r="205">
          <cell r="C205" t="str">
            <v>11258</v>
          </cell>
          <cell r="D205" t="str">
            <v>รพ.วังทรายพูน</v>
          </cell>
          <cell r="E205" t="str">
            <v>รพช.</v>
          </cell>
          <cell r="F205">
            <v>5</v>
          </cell>
          <cell r="G205" t="str">
            <v>รพช.F2 &lt;=30,000</v>
          </cell>
          <cell r="H205">
            <v>47319565.340000004</v>
          </cell>
          <cell r="I205">
            <v>66762</v>
          </cell>
          <cell r="J205">
            <v>708.77992480752528</v>
          </cell>
          <cell r="K205">
            <v>1226.4572150078698</v>
          </cell>
          <cell r="L205">
            <v>32032535.530000001</v>
          </cell>
        </row>
        <row r="206">
          <cell r="C206" t="str">
            <v>11259</v>
          </cell>
          <cell r="D206" t="str">
            <v>รพ.โพธิ์ประทับช้าง</v>
          </cell>
          <cell r="E206" t="str">
            <v>รพช.</v>
          </cell>
          <cell r="F206">
            <v>6</v>
          </cell>
          <cell r="G206" t="str">
            <v>รพช.F2 30,000 - 60,000</v>
          </cell>
          <cell r="H206">
            <v>58828935.060000002</v>
          </cell>
          <cell r="I206">
            <v>73548</v>
          </cell>
          <cell r="J206">
            <v>799.87130934899665</v>
          </cell>
          <cell r="K206">
            <v>1144.4954479662717</v>
          </cell>
          <cell r="L206">
            <v>26978872.850000001</v>
          </cell>
        </row>
        <row r="207">
          <cell r="C207" t="str">
            <v>11260</v>
          </cell>
          <cell r="D207" t="str">
            <v>รพ.บางมูลนาก</v>
          </cell>
          <cell r="E207" t="str">
            <v>รพช.</v>
          </cell>
          <cell r="F207">
            <v>13</v>
          </cell>
          <cell r="G207" t="str">
            <v>รพช. M2 &gt;100</v>
          </cell>
          <cell r="H207">
            <v>119207602.11</v>
          </cell>
          <cell r="I207">
            <v>141738</v>
          </cell>
          <cell r="J207">
            <v>841.041937306862</v>
          </cell>
          <cell r="K207">
            <v>928.49583311106039</v>
          </cell>
          <cell r="L207">
            <v>102451261.73999999</v>
          </cell>
        </row>
        <row r="208">
          <cell r="C208" t="str">
            <v>11261</v>
          </cell>
          <cell r="D208" t="str">
            <v>รพ.โพทะเล</v>
          </cell>
          <cell r="E208" t="str">
            <v>รพช.</v>
          </cell>
          <cell r="F208">
            <v>6</v>
          </cell>
          <cell r="G208" t="str">
            <v>รพช.F2 30,000 - 60,000</v>
          </cell>
          <cell r="H208">
            <v>73282083.590000004</v>
          </cell>
          <cell r="I208">
            <v>108518</v>
          </cell>
          <cell r="J208">
            <v>675.298877513408</v>
          </cell>
          <cell r="K208">
            <v>1144.4954479662717</v>
          </cell>
          <cell r="L208">
            <v>32956280.02</v>
          </cell>
        </row>
        <row r="209">
          <cell r="C209" t="str">
            <v>11262</v>
          </cell>
          <cell r="D209" t="str">
            <v>รพ.สามง่าม</v>
          </cell>
          <cell r="E209" t="str">
            <v>รพช.</v>
          </cell>
          <cell r="F209">
            <v>6</v>
          </cell>
          <cell r="G209" t="str">
            <v>รพช.F2 30,000 - 60,000</v>
          </cell>
          <cell r="H209">
            <v>68545561.090000004</v>
          </cell>
          <cell r="I209">
            <v>94411</v>
          </cell>
          <cell r="J209">
            <v>726.03363050915686</v>
          </cell>
          <cell r="K209">
            <v>1144.4954479662717</v>
          </cell>
          <cell r="L209">
            <v>22548605.32</v>
          </cell>
        </row>
        <row r="210">
          <cell r="C210" t="str">
            <v>11263</v>
          </cell>
          <cell r="D210" t="str">
            <v>รพ.ทับคล้อ</v>
          </cell>
          <cell r="E210" t="str">
            <v>รพช.</v>
          </cell>
          <cell r="F210">
            <v>6</v>
          </cell>
          <cell r="G210" t="str">
            <v>รพช.F2 30,000 - 60,000</v>
          </cell>
          <cell r="H210">
            <v>60791289.899999999</v>
          </cell>
          <cell r="I210">
            <v>81762</v>
          </cell>
          <cell r="J210">
            <v>743.51520143832101</v>
          </cell>
          <cell r="K210">
            <v>1144.4954479662717</v>
          </cell>
          <cell r="L210">
            <v>28095763.43</v>
          </cell>
        </row>
        <row r="211">
          <cell r="C211" t="str">
            <v>11456</v>
          </cell>
          <cell r="D211" t="str">
            <v>รพร.ตะพานหิน</v>
          </cell>
          <cell r="E211" t="str">
            <v>รพช.</v>
          </cell>
          <cell r="F211">
            <v>12</v>
          </cell>
          <cell r="G211" t="str">
            <v>รพช. M2 &lt;=100</v>
          </cell>
          <cell r="H211">
            <v>130221051.42</v>
          </cell>
          <cell r="I211">
            <v>200165</v>
          </cell>
          <cell r="J211">
            <v>650.56853805610376</v>
          </cell>
          <cell r="K211">
            <v>1021.8788337005328</v>
          </cell>
          <cell r="L211">
            <v>117617552.66</v>
          </cell>
        </row>
        <row r="212">
          <cell r="C212" t="str">
            <v>11631</v>
          </cell>
          <cell r="D212" t="str">
            <v>รพ.วชิรบารมี</v>
          </cell>
          <cell r="E212" t="str">
            <v>รพช.</v>
          </cell>
          <cell r="F212">
            <v>5</v>
          </cell>
          <cell r="G212" t="str">
            <v>รพช.F2 &lt;=30,000</v>
          </cell>
          <cell r="H212">
            <v>52286238.729999997</v>
          </cell>
          <cell r="I212">
            <v>76861</v>
          </cell>
          <cell r="J212">
            <v>680.27008144572665</v>
          </cell>
          <cell r="K212">
            <v>1226.4572150078698</v>
          </cell>
          <cell r="L212">
            <v>22584824.600000001</v>
          </cell>
        </row>
        <row r="213">
          <cell r="C213" t="str">
            <v>27978</v>
          </cell>
          <cell r="D213" t="str">
            <v>รพ.สากเหล็ก</v>
          </cell>
          <cell r="E213" t="str">
            <v>รพช.</v>
          </cell>
          <cell r="F213">
            <v>3</v>
          </cell>
          <cell r="G213" t="str">
            <v>รพช.F3 15,000-25,000</v>
          </cell>
          <cell r="H213">
            <v>37227046.520000003</v>
          </cell>
          <cell r="I213">
            <v>54916</v>
          </cell>
          <cell r="J213">
            <v>677.8907152742371</v>
          </cell>
          <cell r="K213">
            <v>864.32445976611666</v>
          </cell>
          <cell r="L213">
            <v>0</v>
          </cell>
        </row>
        <row r="214">
          <cell r="C214" t="str">
            <v>27979</v>
          </cell>
          <cell r="D214" t="str">
            <v>รพ.บึงนาราง</v>
          </cell>
          <cell r="E214" t="str">
            <v>รพช.</v>
          </cell>
          <cell r="F214">
            <v>2</v>
          </cell>
          <cell r="G214" t="str">
            <v>รพช.F3 &lt;=15,000</v>
          </cell>
          <cell r="H214">
            <v>31465054.449999999</v>
          </cell>
          <cell r="I214">
            <v>37523</v>
          </cell>
          <cell r="J214">
            <v>838.55380566585825</v>
          </cell>
          <cell r="K214">
            <v>1392.5872502978877</v>
          </cell>
          <cell r="L214">
            <v>0</v>
          </cell>
        </row>
        <row r="215">
          <cell r="C215" t="str">
            <v>27980</v>
          </cell>
          <cell r="D215" t="str">
            <v>รพ.ดงเจริญ</v>
          </cell>
          <cell r="E215" t="str">
            <v>รพช.</v>
          </cell>
          <cell r="F215">
            <v>2</v>
          </cell>
          <cell r="G215" t="str">
            <v>รพช.F3 &lt;=15,000</v>
          </cell>
          <cell r="H215">
            <v>32870633.620000001</v>
          </cell>
          <cell r="I215">
            <v>41751</v>
          </cell>
          <cell r="J215">
            <v>787.30170822255752</v>
          </cell>
          <cell r="K215">
            <v>1392.5872502978877</v>
          </cell>
          <cell r="L215">
            <v>0</v>
          </cell>
        </row>
        <row r="217">
          <cell r="C217" t="str">
            <v>10720</v>
          </cell>
          <cell r="D217" t="str">
            <v>รพ.อุทัยธานี</v>
          </cell>
          <cell r="E217" t="str">
            <v>รพท.</v>
          </cell>
          <cell r="F217">
            <v>16</v>
          </cell>
          <cell r="G217" t="str">
            <v>รพท.S &lt;=400</v>
          </cell>
          <cell r="H217">
            <v>248703637.93000001</v>
          </cell>
          <cell r="I217">
            <v>270262.5</v>
          </cell>
          <cell r="J217">
            <v>920.22991695111239</v>
          </cell>
          <cell r="K217">
            <v>1104.5896180231605</v>
          </cell>
          <cell r="L217">
            <v>429173927.44999999</v>
          </cell>
        </row>
        <row r="218">
          <cell r="C218" t="str">
            <v>11221</v>
          </cell>
          <cell r="D218" t="str">
            <v>รพ.ทัพทัน</v>
          </cell>
          <cell r="E218" t="str">
            <v>รพช.</v>
          </cell>
          <cell r="F218">
            <v>6</v>
          </cell>
          <cell r="G218" t="str">
            <v>รพช.F2 30,000 - 60,000</v>
          </cell>
          <cell r="H218">
            <v>103882228.98999999</v>
          </cell>
          <cell r="I218">
            <v>155791</v>
          </cell>
          <cell r="J218">
            <v>666.80507211584745</v>
          </cell>
          <cell r="K218">
            <v>1144.4954479662717</v>
          </cell>
          <cell r="L218">
            <v>46907144.280000001</v>
          </cell>
        </row>
        <row r="219">
          <cell r="C219" t="str">
            <v>11222</v>
          </cell>
          <cell r="D219" t="str">
            <v>รพ.สว่างอารมณ์</v>
          </cell>
          <cell r="E219" t="str">
            <v>รพช.</v>
          </cell>
          <cell r="F219">
            <v>5</v>
          </cell>
          <cell r="G219" t="str">
            <v>รพช.F2 &lt;=30,000</v>
          </cell>
          <cell r="H219">
            <v>63138034.18</v>
          </cell>
          <cell r="I219">
            <v>73775</v>
          </cell>
          <cell r="J219">
            <v>855.81882995594708</v>
          </cell>
          <cell r="K219">
            <v>1226.4572150078698</v>
          </cell>
          <cell r="L219">
            <v>27574988.710000001</v>
          </cell>
        </row>
        <row r="220">
          <cell r="C220" t="str">
            <v>11223</v>
          </cell>
          <cell r="D220" t="str">
            <v>รพ.หนองฉาง</v>
          </cell>
          <cell r="E220" t="str">
            <v>รพช.</v>
          </cell>
          <cell r="F220">
            <v>9</v>
          </cell>
          <cell r="G220" t="str">
            <v>รพช.F1 &lt;=50,000</v>
          </cell>
          <cell r="H220">
            <v>104814279.05</v>
          </cell>
          <cell r="I220">
            <v>189169</v>
          </cell>
          <cell r="J220">
            <v>554.0774601018137</v>
          </cell>
          <cell r="K220">
            <v>932.02858357158811</v>
          </cell>
          <cell r="L220">
            <v>63319274.420000002</v>
          </cell>
        </row>
        <row r="221">
          <cell r="C221" t="str">
            <v>11224</v>
          </cell>
          <cell r="D221" t="str">
            <v>รพ.หนองขาหย่าง</v>
          </cell>
          <cell r="E221" t="str">
            <v>รพช.</v>
          </cell>
          <cell r="F221">
            <v>2</v>
          </cell>
          <cell r="G221" t="str">
            <v>รพช.F3 &lt;=15,000</v>
          </cell>
          <cell r="H221">
            <v>34112992.740000002</v>
          </cell>
          <cell r="I221">
            <v>42509</v>
          </cell>
          <cell r="J221">
            <v>802.48871391940531</v>
          </cell>
          <cell r="K221">
            <v>1392.5872502978877</v>
          </cell>
          <cell r="L221">
            <v>6055581.4900000002</v>
          </cell>
        </row>
        <row r="222">
          <cell r="C222" t="str">
            <v>11225</v>
          </cell>
          <cell r="D222" t="str">
            <v>รพ.บ้านไร่</v>
          </cell>
          <cell r="E222" t="str">
            <v>รพช.</v>
          </cell>
          <cell r="F222">
            <v>6</v>
          </cell>
          <cell r="G222" t="str">
            <v>รพช.F2 30,000 - 60,000</v>
          </cell>
          <cell r="H222">
            <v>75349852.790000007</v>
          </cell>
          <cell r="I222">
            <v>133678</v>
          </cell>
          <cell r="J222">
            <v>563.66681720253155</v>
          </cell>
          <cell r="K222">
            <v>1144.4954479662717</v>
          </cell>
          <cell r="L222">
            <v>39587205.460000001</v>
          </cell>
        </row>
        <row r="223">
          <cell r="C223" t="str">
            <v>11226</v>
          </cell>
          <cell r="D223" t="str">
            <v>รพ.ลานสัก</v>
          </cell>
          <cell r="E223" t="str">
            <v>รพช.</v>
          </cell>
          <cell r="F223">
            <v>6</v>
          </cell>
          <cell r="G223" t="str">
            <v>รพช.F2 30,000 - 60,000</v>
          </cell>
          <cell r="H223">
            <v>79368147.890000001</v>
          </cell>
          <cell r="I223">
            <v>113108</v>
          </cell>
          <cell r="J223">
            <v>701.70233661633131</v>
          </cell>
          <cell r="K223">
            <v>1144.4954479662717</v>
          </cell>
          <cell r="L223">
            <v>44125129.030000001</v>
          </cell>
        </row>
        <row r="224">
          <cell r="C224" t="str">
            <v>11227</v>
          </cell>
          <cell r="D224" t="str">
            <v>รพ.ห้วยคต</v>
          </cell>
          <cell r="E224" t="str">
            <v>รพช.</v>
          </cell>
          <cell r="F224">
            <v>5</v>
          </cell>
          <cell r="G224" t="str">
            <v>รพช.F2 &lt;=30,000</v>
          </cell>
          <cell r="H224">
            <v>38795798.060000002</v>
          </cell>
          <cell r="I224">
            <v>63331</v>
          </cell>
          <cell r="J224">
            <v>612.58780155058344</v>
          </cell>
          <cell r="K224">
            <v>1226.4572150078698</v>
          </cell>
          <cell r="L224">
            <v>27597289.789999999</v>
          </cell>
        </row>
        <row r="227">
          <cell r="C227" t="str">
            <v>10698</v>
          </cell>
          <cell r="D227" t="str">
            <v>รพ.นครนายก</v>
          </cell>
          <cell r="E227" t="str">
            <v>รพท.</v>
          </cell>
          <cell r="F227">
            <v>16</v>
          </cell>
          <cell r="G227" t="str">
            <v>รพท.S &lt;=400</v>
          </cell>
          <cell r="H227">
            <v>306227295.54000002</v>
          </cell>
          <cell r="I227">
            <v>318360</v>
          </cell>
          <cell r="J227">
            <v>961.88998473426318</v>
          </cell>
          <cell r="K227">
            <v>1104.5896180231605</v>
          </cell>
          <cell r="L227">
            <v>414063991.62</v>
          </cell>
        </row>
        <row r="228">
          <cell r="C228" t="str">
            <v>10863</v>
          </cell>
          <cell r="D228" t="str">
            <v>รพ.ปากพลี</v>
          </cell>
          <cell r="E228" t="str">
            <v>รพช.</v>
          </cell>
          <cell r="F228">
            <v>2</v>
          </cell>
          <cell r="G228" t="str">
            <v>รพช.F3 &lt;=15,000</v>
          </cell>
          <cell r="H228">
            <v>62030392.789999999</v>
          </cell>
          <cell r="I228">
            <v>74746</v>
          </cell>
          <cell r="J228">
            <v>829.88243906028413</v>
          </cell>
          <cell r="K228">
            <v>1392.5872502978877</v>
          </cell>
          <cell r="L228">
            <v>7360010.1799999997</v>
          </cell>
        </row>
        <row r="229">
          <cell r="C229" t="str">
            <v>10864</v>
          </cell>
          <cell r="D229" t="str">
            <v>รพ.บ้านนา</v>
          </cell>
          <cell r="E229" t="str">
            <v>รพช.</v>
          </cell>
          <cell r="F229">
            <v>6</v>
          </cell>
          <cell r="G229" t="str">
            <v>รพช.F2 30,000 - 60,000</v>
          </cell>
          <cell r="H229">
            <v>99676120.390000001</v>
          </cell>
          <cell r="I229">
            <v>147259</v>
          </cell>
          <cell r="J229">
            <v>676.87625469411034</v>
          </cell>
          <cell r="K229">
            <v>1144.4954479662717</v>
          </cell>
          <cell r="L229">
            <v>55325485.310000002</v>
          </cell>
        </row>
        <row r="230">
          <cell r="C230" t="str">
            <v>10865</v>
          </cell>
          <cell r="D230" t="str">
            <v>รพ.องครักษ์</v>
          </cell>
          <cell r="E230" t="str">
            <v>รพช.</v>
          </cell>
          <cell r="F230">
            <v>5</v>
          </cell>
          <cell r="G230" t="str">
            <v>รพช.F2 &lt;=30,000</v>
          </cell>
          <cell r="H230">
            <v>78125247.040000007</v>
          </cell>
          <cell r="I230">
            <v>96944</v>
          </cell>
          <cell r="J230">
            <v>805.88016834461143</v>
          </cell>
          <cell r="K230">
            <v>1226.4572150078698</v>
          </cell>
          <cell r="L230">
            <v>29704076.449999999</v>
          </cell>
        </row>
        <row r="232">
          <cell r="C232" t="str">
            <v>10686</v>
          </cell>
          <cell r="D232" t="str">
            <v>รพ.พระนั่งเกล้า</v>
          </cell>
          <cell r="E232" t="str">
            <v>รพศ.</v>
          </cell>
          <cell r="F232">
            <v>18</v>
          </cell>
          <cell r="G232" t="str">
            <v>รพศ.A &lt;=700</v>
          </cell>
          <cell r="H232">
            <v>1025993237.27</v>
          </cell>
          <cell r="I232">
            <v>696124</v>
          </cell>
          <cell r="J232">
            <v>1473.8656292126116</v>
          </cell>
          <cell r="K232">
            <v>1382.5286413013041</v>
          </cell>
          <cell r="L232">
            <v>1037109420.13</v>
          </cell>
        </row>
        <row r="233">
          <cell r="C233" t="str">
            <v>10756</v>
          </cell>
          <cell r="D233" t="str">
            <v>รพ.บางกรวย</v>
          </cell>
          <cell r="E233" t="str">
            <v>รพช.</v>
          </cell>
          <cell r="F233">
            <v>9</v>
          </cell>
          <cell r="G233" t="str">
            <v>รพช.F1 &lt;=50,000</v>
          </cell>
          <cell r="H233">
            <v>170288365.61000001</v>
          </cell>
          <cell r="I233">
            <v>161129</v>
          </cell>
          <cell r="J233">
            <v>1056.8449230740587</v>
          </cell>
          <cell r="K233">
            <v>932.02858357158811</v>
          </cell>
          <cell r="L233">
            <v>58333362.030000001</v>
          </cell>
        </row>
        <row r="234">
          <cell r="C234" t="str">
            <v>10757</v>
          </cell>
          <cell r="D234" t="str">
            <v>รพ.บางใหญ่</v>
          </cell>
          <cell r="E234" t="str">
            <v>รพช.</v>
          </cell>
          <cell r="F234">
            <v>12</v>
          </cell>
          <cell r="G234" t="str">
            <v>รพช. M2 &lt;=100</v>
          </cell>
          <cell r="H234">
            <v>142200719.69</v>
          </cell>
          <cell r="I234">
            <v>222867</v>
          </cell>
          <cell r="J234">
            <v>638.05193092741411</v>
          </cell>
          <cell r="K234">
            <v>1021.8788337005328</v>
          </cell>
          <cell r="L234">
            <v>108207300.33</v>
          </cell>
        </row>
        <row r="235">
          <cell r="C235" t="str">
            <v>10758</v>
          </cell>
          <cell r="D235" t="str">
            <v>รพ.บางบัวทอง</v>
          </cell>
          <cell r="E235" t="str">
            <v>รพช.</v>
          </cell>
          <cell r="F235">
            <v>12</v>
          </cell>
          <cell r="G235" t="str">
            <v>รพช. M2 &lt;=100</v>
          </cell>
          <cell r="H235">
            <v>155396463.81999999</v>
          </cell>
          <cell r="I235">
            <v>184522</v>
          </cell>
          <cell r="J235">
            <v>842.15683669155976</v>
          </cell>
          <cell r="K235">
            <v>1021.8788337005328</v>
          </cell>
          <cell r="L235">
            <v>90614708.780000001</v>
          </cell>
        </row>
        <row r="236">
          <cell r="C236" t="str">
            <v>10759</v>
          </cell>
          <cell r="D236" t="str">
            <v>รพ.ไทรน้อย</v>
          </cell>
          <cell r="E236" t="str">
            <v>รพช.</v>
          </cell>
          <cell r="F236">
            <v>6</v>
          </cell>
          <cell r="G236" t="str">
            <v>รพช.F2 30,000 - 60,000</v>
          </cell>
          <cell r="H236">
            <v>101086528.3</v>
          </cell>
          <cell r="I236">
            <v>177190</v>
          </cell>
          <cell r="J236">
            <v>570.49793047011678</v>
          </cell>
          <cell r="K236">
            <v>1144.4954479662717</v>
          </cell>
          <cell r="L236">
            <v>56872114.549999997</v>
          </cell>
        </row>
        <row r="237">
          <cell r="C237" t="str">
            <v>10760</v>
          </cell>
          <cell r="D237" t="str">
            <v>รพ.ปากเกร็ด</v>
          </cell>
          <cell r="E237" t="str">
            <v>รพช.</v>
          </cell>
          <cell r="F237">
            <v>10</v>
          </cell>
          <cell r="G237" t="str">
            <v>รพช.F1 50,000-100,000</v>
          </cell>
          <cell r="H237">
            <v>172637618.43000001</v>
          </cell>
          <cell r="I237">
            <v>182716</v>
          </cell>
          <cell r="J237">
            <v>944.84127514831766</v>
          </cell>
          <cell r="K237">
            <v>963.33793424436044</v>
          </cell>
          <cell r="L237">
            <v>88038170.180000007</v>
          </cell>
        </row>
        <row r="238">
          <cell r="C238" t="str">
            <v>28875</v>
          </cell>
          <cell r="D238" t="str">
            <v>รพ.บางบัวทอง ๒</v>
          </cell>
          <cell r="E238" t="str">
            <v>รพช.</v>
          </cell>
          <cell r="F238">
            <v>2</v>
          </cell>
          <cell r="G238" t="str">
            <v>รพช.F3 &lt;=15,000</v>
          </cell>
          <cell r="H238">
            <v>41840695.630000003</v>
          </cell>
          <cell r="I238">
            <v>42273</v>
          </cell>
          <cell r="J238">
            <v>989.77351098810118</v>
          </cell>
          <cell r="K238">
            <v>1392.5872502978877</v>
          </cell>
          <cell r="L238">
            <v>16022625.23</v>
          </cell>
        </row>
        <row r="240">
          <cell r="C240" t="str">
            <v>10687</v>
          </cell>
          <cell r="D240" t="str">
            <v>รพ.ปทุมธานี</v>
          </cell>
          <cell r="E240" t="str">
            <v>รพท.</v>
          </cell>
          <cell r="F240">
            <v>17</v>
          </cell>
          <cell r="G240" t="str">
            <v>รพท.S &gt;400</v>
          </cell>
          <cell r="H240">
            <v>423050951.69999999</v>
          </cell>
          <cell r="I240">
            <v>601754</v>
          </cell>
          <cell r="J240">
            <v>703.02972925813538</v>
          </cell>
          <cell r="K240">
            <v>1116.8601335657379</v>
          </cell>
          <cell r="L240">
            <v>753793186.48000002</v>
          </cell>
        </row>
        <row r="241">
          <cell r="C241" t="str">
            <v>10761</v>
          </cell>
          <cell r="D241" t="str">
            <v>รพ.คลองหลวง</v>
          </cell>
          <cell r="E241" t="str">
            <v>รพช.</v>
          </cell>
          <cell r="F241">
            <v>7</v>
          </cell>
          <cell r="G241" t="str">
            <v>รพช.F2 60,000-90,000</v>
          </cell>
          <cell r="H241">
            <v>139200729.94</v>
          </cell>
          <cell r="I241">
            <v>139234</v>
          </cell>
          <cell r="J241">
            <v>999.76104931266786</v>
          </cell>
          <cell r="K241">
            <v>1013.8151210038075</v>
          </cell>
          <cell r="L241">
            <v>40833709.439999998</v>
          </cell>
        </row>
        <row r="242">
          <cell r="C242" t="str">
            <v>10762</v>
          </cell>
          <cell r="D242" t="str">
            <v>รพ.ธัญบุรี</v>
          </cell>
          <cell r="E242" t="str">
            <v>รพช.</v>
          </cell>
          <cell r="F242">
            <v>12</v>
          </cell>
          <cell r="G242" t="str">
            <v>รพช. M2 &lt;=100</v>
          </cell>
          <cell r="H242">
            <v>167971969.19999999</v>
          </cell>
          <cell r="I242">
            <v>146966</v>
          </cell>
          <cell r="J242">
            <v>1142.9308084863164</v>
          </cell>
          <cell r="K242">
            <v>1021.8788337005328</v>
          </cell>
          <cell r="L242">
            <v>60250261.43</v>
          </cell>
        </row>
        <row r="243">
          <cell r="C243" t="str">
            <v>10763</v>
          </cell>
          <cell r="D243" t="str">
            <v>รพ.ประชาธิปัตย์</v>
          </cell>
          <cell r="E243" t="str">
            <v>รพช.</v>
          </cell>
          <cell r="F243">
            <v>6</v>
          </cell>
          <cell r="G243" t="str">
            <v>รพช.F2 30,000 - 60,000</v>
          </cell>
          <cell r="H243">
            <v>104050004.51000001</v>
          </cell>
          <cell r="I243">
            <v>121332</v>
          </cell>
          <cell r="J243">
            <v>857.5644060099562</v>
          </cell>
          <cell r="K243">
            <v>1144.4954479662717</v>
          </cell>
          <cell r="L243">
            <v>31915844.850000001</v>
          </cell>
        </row>
        <row r="244">
          <cell r="C244" t="str">
            <v>10764</v>
          </cell>
          <cell r="D244" t="str">
            <v>รพ.หนองเสือ</v>
          </cell>
          <cell r="E244" t="str">
            <v>รพช.</v>
          </cell>
          <cell r="F244">
            <v>6</v>
          </cell>
          <cell r="G244" t="str">
            <v>รพช.F2 30,000 - 60,000</v>
          </cell>
          <cell r="H244">
            <v>75274502.870000005</v>
          </cell>
          <cell r="I244">
            <v>77893</v>
          </cell>
          <cell r="J244">
            <v>966.3834089070906</v>
          </cell>
          <cell r="K244">
            <v>1144.4954479662717</v>
          </cell>
          <cell r="L244">
            <v>25092043.690000001</v>
          </cell>
        </row>
        <row r="245">
          <cell r="C245" t="str">
            <v>10765</v>
          </cell>
          <cell r="D245" t="str">
            <v>รพ.ลาดหลุมแก้ว</v>
          </cell>
          <cell r="E245" t="str">
            <v>รพช.</v>
          </cell>
          <cell r="F245">
            <v>5</v>
          </cell>
          <cell r="G245" t="str">
            <v>รพช.F2 &lt;=30,000</v>
          </cell>
          <cell r="H245">
            <v>73649184.489999995</v>
          </cell>
          <cell r="I245">
            <v>90853</v>
          </cell>
          <cell r="J245">
            <v>810.64119500731942</v>
          </cell>
          <cell r="K245">
            <v>1226.4572150078698</v>
          </cell>
          <cell r="L245">
            <v>27238127.43</v>
          </cell>
        </row>
        <row r="246">
          <cell r="C246" t="str">
            <v>10766</v>
          </cell>
          <cell r="D246" t="str">
            <v>รพ.ลำลูกกา</v>
          </cell>
          <cell r="E246" t="str">
            <v>รพช.</v>
          </cell>
          <cell r="F246">
            <v>6</v>
          </cell>
          <cell r="G246" t="str">
            <v>รพช.F2 30,000 - 60,000</v>
          </cell>
          <cell r="H246">
            <v>116249378.98</v>
          </cell>
          <cell r="I246">
            <v>129866</v>
          </cell>
          <cell r="J246">
            <v>895.1486838741472</v>
          </cell>
          <cell r="K246">
            <v>1144.4954479662717</v>
          </cell>
          <cell r="L246">
            <v>42520788.579999998</v>
          </cell>
        </row>
        <row r="247">
          <cell r="C247" t="str">
            <v>10767</v>
          </cell>
          <cell r="D247" t="str">
            <v>รพ.สามโคก</v>
          </cell>
          <cell r="E247" t="str">
            <v>รพช.</v>
          </cell>
          <cell r="F247">
            <v>5</v>
          </cell>
          <cell r="G247" t="str">
            <v>รพช.F2 &lt;=30,000</v>
          </cell>
          <cell r="H247">
            <v>56958134.799999997</v>
          </cell>
          <cell r="I247">
            <v>109144</v>
          </cell>
          <cell r="J247">
            <v>521.8622626988199</v>
          </cell>
          <cell r="K247">
            <v>1226.4572150078698</v>
          </cell>
          <cell r="L247">
            <v>20657067.030000001</v>
          </cell>
        </row>
        <row r="249">
          <cell r="C249" t="str">
            <v>10660</v>
          </cell>
          <cell r="D249" t="str">
            <v>รพ.พระนครศรีอยุธยา</v>
          </cell>
          <cell r="E249" t="str">
            <v>รพศ.</v>
          </cell>
          <cell r="F249">
            <v>18</v>
          </cell>
          <cell r="G249" t="str">
            <v>รพศ.A &lt;=700</v>
          </cell>
          <cell r="H249">
            <v>565557402.71000004</v>
          </cell>
          <cell r="I249">
            <v>536792</v>
          </cell>
          <cell r="J249">
            <v>1053.5876144018541</v>
          </cell>
          <cell r="K249">
            <v>1382.5286413013041</v>
          </cell>
          <cell r="L249">
            <v>924744770.97000003</v>
          </cell>
        </row>
        <row r="250">
          <cell r="C250" t="str">
            <v>10688</v>
          </cell>
          <cell r="D250" t="str">
            <v>รพ.เสนา</v>
          </cell>
          <cell r="E250" t="str">
            <v>รพท.</v>
          </cell>
          <cell r="F250">
            <v>15</v>
          </cell>
          <cell r="G250" t="str">
            <v>รพท. M1 &gt;200</v>
          </cell>
          <cell r="H250">
            <v>226870156.00999999</v>
          </cell>
          <cell r="I250">
            <v>246630</v>
          </cell>
          <cell r="J250">
            <v>919.88061472651339</v>
          </cell>
          <cell r="K250">
            <v>976.23648998986994</v>
          </cell>
          <cell r="L250">
            <v>252017134.84</v>
          </cell>
        </row>
        <row r="251">
          <cell r="C251" t="str">
            <v>10768</v>
          </cell>
          <cell r="D251" t="str">
            <v>รพ.ท่าเรือ</v>
          </cell>
          <cell r="E251" t="str">
            <v>รพช.</v>
          </cell>
          <cell r="F251">
            <v>5</v>
          </cell>
          <cell r="G251" t="str">
            <v>รพช.F2 &lt;=30,000</v>
          </cell>
          <cell r="H251">
            <v>71827006.459999993</v>
          </cell>
          <cell r="I251">
            <v>117203</v>
          </cell>
          <cell r="J251">
            <v>612.84272979360594</v>
          </cell>
          <cell r="K251">
            <v>1226.4572150078698</v>
          </cell>
          <cell r="L251">
            <v>27379168.73</v>
          </cell>
        </row>
        <row r="252">
          <cell r="C252" t="str">
            <v>10769</v>
          </cell>
          <cell r="D252" t="str">
            <v>รพ.สมเด็จพระสังฆราช(นครหลวง)</v>
          </cell>
          <cell r="E252" t="str">
            <v>รพช.</v>
          </cell>
          <cell r="F252">
            <v>5</v>
          </cell>
          <cell r="G252" t="str">
            <v>รพช.F2 &lt;=30,000</v>
          </cell>
          <cell r="H252">
            <v>62032416.090000004</v>
          </cell>
          <cell r="I252">
            <v>77188</v>
          </cell>
          <cell r="J252">
            <v>803.65362608177441</v>
          </cell>
          <cell r="K252">
            <v>1226.4572150078698</v>
          </cell>
          <cell r="L252">
            <v>21455829.32</v>
          </cell>
        </row>
        <row r="253">
          <cell r="C253" t="str">
            <v>10770</v>
          </cell>
          <cell r="D253" t="str">
            <v>รพ.บางไทร</v>
          </cell>
          <cell r="E253" t="str">
            <v>รพช.</v>
          </cell>
          <cell r="F253">
            <v>5</v>
          </cell>
          <cell r="G253" t="str">
            <v>รพช.F2 &lt;=30,000</v>
          </cell>
          <cell r="H253">
            <v>62160410.689999998</v>
          </cell>
          <cell r="I253">
            <v>72607</v>
          </cell>
          <cell r="J253">
            <v>856.12145784841675</v>
          </cell>
          <cell r="K253">
            <v>1226.4572150078698</v>
          </cell>
          <cell r="L253">
            <v>19466704.25</v>
          </cell>
        </row>
        <row r="254">
          <cell r="C254" t="str">
            <v>10771</v>
          </cell>
          <cell r="D254" t="str">
            <v>รพ.บางบาล</v>
          </cell>
          <cell r="E254" t="str">
            <v>รพช.</v>
          </cell>
          <cell r="F254">
            <v>5</v>
          </cell>
          <cell r="G254" t="str">
            <v>รพช.F2 &lt;=30,000</v>
          </cell>
          <cell r="H254">
            <v>52600524.380000003</v>
          </cell>
          <cell r="I254">
            <v>61150</v>
          </cell>
          <cell r="J254">
            <v>860.18846083401479</v>
          </cell>
          <cell r="K254">
            <v>1226.4572150078698</v>
          </cell>
          <cell r="L254">
            <v>10853323.41</v>
          </cell>
        </row>
        <row r="255">
          <cell r="C255" t="str">
            <v>10772</v>
          </cell>
          <cell r="D255" t="str">
            <v>รพ.บางปะอิน</v>
          </cell>
          <cell r="E255" t="str">
            <v>รพช.</v>
          </cell>
          <cell r="F255">
            <v>12</v>
          </cell>
          <cell r="G255" t="str">
            <v>รพช. M2 &lt;=100</v>
          </cell>
          <cell r="H255">
            <v>119373724</v>
          </cell>
          <cell r="I255">
            <v>173179</v>
          </cell>
          <cell r="J255">
            <v>689.30831105388063</v>
          </cell>
          <cell r="K255">
            <v>1021.8788337005328</v>
          </cell>
          <cell r="L255">
            <v>65747535.060000002</v>
          </cell>
        </row>
        <row r="256">
          <cell r="C256" t="str">
            <v>10773</v>
          </cell>
          <cell r="D256" t="str">
            <v>รพ.บางปะหัน</v>
          </cell>
          <cell r="E256" t="str">
            <v>รพช.</v>
          </cell>
          <cell r="F256">
            <v>5</v>
          </cell>
          <cell r="G256" t="str">
            <v>รพช.F2 &lt;=30,000</v>
          </cell>
          <cell r="H256">
            <v>59388762.82</v>
          </cell>
          <cell r="I256">
            <v>86273</v>
          </cell>
          <cell r="J256">
            <v>688.38179754963892</v>
          </cell>
          <cell r="K256">
            <v>1226.4572150078698</v>
          </cell>
          <cell r="L256">
            <v>18362977.440000001</v>
          </cell>
        </row>
        <row r="257">
          <cell r="C257" t="str">
            <v>10774</v>
          </cell>
          <cell r="D257" t="str">
            <v>รพ.ผักไห่</v>
          </cell>
          <cell r="E257" t="str">
            <v>รพช.</v>
          </cell>
          <cell r="F257">
            <v>5</v>
          </cell>
          <cell r="G257" t="str">
            <v>รพช.F2 &lt;=30,000</v>
          </cell>
          <cell r="H257">
            <v>59364585.350000001</v>
          </cell>
          <cell r="I257">
            <v>83748</v>
          </cell>
          <cell r="J257">
            <v>708.84779755934471</v>
          </cell>
          <cell r="K257">
            <v>1226.4572150078698</v>
          </cell>
          <cell r="L257">
            <v>22248041.149999999</v>
          </cell>
        </row>
        <row r="258">
          <cell r="C258" t="str">
            <v>10775</v>
          </cell>
          <cell r="D258" t="str">
            <v>รพ.ภาชี</v>
          </cell>
          <cell r="E258" t="str">
            <v>รพช.</v>
          </cell>
          <cell r="F258">
            <v>5</v>
          </cell>
          <cell r="G258" t="str">
            <v>รพช.F2 &lt;=30,000</v>
          </cell>
          <cell r="H258">
            <v>52654236.420000002</v>
          </cell>
          <cell r="I258">
            <v>89508</v>
          </cell>
          <cell r="J258">
            <v>588.26290856683204</v>
          </cell>
          <cell r="K258">
            <v>1226.4572150078698</v>
          </cell>
          <cell r="L258">
            <v>25389333.239999998</v>
          </cell>
        </row>
        <row r="259">
          <cell r="C259" t="str">
            <v>10776</v>
          </cell>
          <cell r="D259" t="str">
            <v>รพ.ลาดบัวหลวง</v>
          </cell>
          <cell r="E259" t="str">
            <v>รพช.</v>
          </cell>
          <cell r="F259">
            <v>5</v>
          </cell>
          <cell r="G259" t="str">
            <v>รพช.F2 &lt;=30,000</v>
          </cell>
          <cell r="H259">
            <v>62153036.579999998</v>
          </cell>
          <cell r="I259">
            <v>82776</v>
          </cell>
          <cell r="J259">
            <v>750.85817845752388</v>
          </cell>
          <cell r="K259">
            <v>1226.4572150078698</v>
          </cell>
          <cell r="L259">
            <v>20875473.059999999</v>
          </cell>
        </row>
        <row r="260">
          <cell r="C260" t="str">
            <v>10777</v>
          </cell>
          <cell r="D260" t="str">
            <v>รพ.วังน้อย</v>
          </cell>
          <cell r="E260" t="str">
            <v>รพช.</v>
          </cell>
          <cell r="F260">
            <v>9</v>
          </cell>
          <cell r="G260" t="str">
            <v>รพช.F1 &lt;=50,000</v>
          </cell>
          <cell r="H260">
            <v>101473750.63</v>
          </cell>
          <cell r="I260">
            <v>121328</v>
          </cell>
          <cell r="J260">
            <v>836.35888360477384</v>
          </cell>
          <cell r="K260">
            <v>932.02858357158811</v>
          </cell>
          <cell r="L260">
            <v>33086205.989999998</v>
          </cell>
        </row>
        <row r="261">
          <cell r="C261" t="str">
            <v>10778</v>
          </cell>
          <cell r="D261" t="str">
            <v>รพ.บางซ้าย</v>
          </cell>
          <cell r="E261" t="str">
            <v>รพช.</v>
          </cell>
          <cell r="F261">
            <v>2</v>
          </cell>
          <cell r="G261" t="str">
            <v>รพช.F3 &lt;=15,000</v>
          </cell>
          <cell r="H261">
            <v>37376994.609999999</v>
          </cell>
          <cell r="I261">
            <v>39470</v>
          </cell>
          <cell r="J261">
            <v>946.97224752976945</v>
          </cell>
          <cell r="K261">
            <v>1392.5872502978877</v>
          </cell>
          <cell r="L261">
            <v>6687608.8499999996</v>
          </cell>
        </row>
        <row r="262">
          <cell r="C262" t="str">
            <v>10779</v>
          </cell>
          <cell r="D262" t="str">
            <v>รพ.อุทัย</v>
          </cell>
          <cell r="E262" t="str">
            <v>รพช.</v>
          </cell>
          <cell r="F262">
            <v>5</v>
          </cell>
          <cell r="G262" t="str">
            <v>รพช.F2 &lt;=30,000</v>
          </cell>
          <cell r="H262">
            <v>79105812.510000005</v>
          </cell>
          <cell r="I262">
            <v>114768</v>
          </cell>
          <cell r="J262">
            <v>689.26715208071937</v>
          </cell>
          <cell r="K262">
            <v>1226.4572150078698</v>
          </cell>
          <cell r="L262">
            <v>21962241.260000002</v>
          </cell>
        </row>
        <row r="263">
          <cell r="C263" t="str">
            <v>10780</v>
          </cell>
          <cell r="D263" t="str">
            <v>รพ.มหาราช</v>
          </cell>
          <cell r="E263" t="str">
            <v>รพช.</v>
          </cell>
          <cell r="F263">
            <v>2</v>
          </cell>
          <cell r="G263" t="str">
            <v>รพช.F3 &lt;=15,000</v>
          </cell>
          <cell r="H263">
            <v>35688745.640000001</v>
          </cell>
          <cell r="I263">
            <v>47622</v>
          </cell>
          <cell r="J263">
            <v>749.4171945739364</v>
          </cell>
          <cell r="K263">
            <v>1392.5872502978877</v>
          </cell>
          <cell r="L263">
            <v>18563223.18</v>
          </cell>
        </row>
        <row r="264">
          <cell r="C264" t="str">
            <v>10781</v>
          </cell>
          <cell r="D264" t="str">
            <v>รพ.บ้านแพรก</v>
          </cell>
          <cell r="E264" t="str">
            <v>รพช.</v>
          </cell>
          <cell r="F264">
            <v>2</v>
          </cell>
          <cell r="G264" t="str">
            <v>รพช.F3 &lt;=15,000</v>
          </cell>
          <cell r="H264">
            <v>43699115.530000001</v>
          </cell>
          <cell r="I264">
            <v>43701</v>
          </cell>
          <cell r="J264">
            <v>999.9568781034759</v>
          </cell>
          <cell r="K264">
            <v>1392.5872502978877</v>
          </cell>
          <cell r="L264">
            <v>13829053.630000001</v>
          </cell>
        </row>
        <row r="266">
          <cell r="C266" t="str">
            <v>10690</v>
          </cell>
          <cell r="D266" t="str">
            <v>รพ.พระนารายณ์มหาราช</v>
          </cell>
          <cell r="E266" t="str">
            <v>รพท.</v>
          </cell>
          <cell r="F266">
            <v>17</v>
          </cell>
          <cell r="G266" t="str">
            <v>รพท.S &gt;400</v>
          </cell>
          <cell r="H266">
            <v>471752898.5</v>
          </cell>
          <cell r="I266">
            <v>578324</v>
          </cell>
          <cell r="J266">
            <v>815.72422811434421</v>
          </cell>
          <cell r="K266">
            <v>1116.8601335657379</v>
          </cell>
          <cell r="L266">
            <v>705392759.44000006</v>
          </cell>
        </row>
        <row r="267">
          <cell r="C267" t="str">
            <v>10691</v>
          </cell>
          <cell r="D267" t="str">
            <v>รพ.บ้านหมี่</v>
          </cell>
          <cell r="E267" t="str">
            <v>รพท.</v>
          </cell>
          <cell r="F267">
            <v>15</v>
          </cell>
          <cell r="G267" t="str">
            <v>รพท. M1 &gt;200</v>
          </cell>
          <cell r="H267">
            <v>194218974.63999999</v>
          </cell>
          <cell r="I267">
            <v>175870</v>
          </cell>
          <cell r="J267">
            <v>1104.3326015807129</v>
          </cell>
          <cell r="K267">
            <v>976.23648998986994</v>
          </cell>
          <cell r="L267">
            <v>257200199.69</v>
          </cell>
        </row>
        <row r="268">
          <cell r="C268" t="str">
            <v>10789</v>
          </cell>
          <cell r="D268" t="str">
            <v>รพ.พัฒนานิคม</v>
          </cell>
          <cell r="E268" t="str">
            <v>รพช.</v>
          </cell>
          <cell r="F268">
            <v>6</v>
          </cell>
          <cell r="G268" t="str">
            <v>รพช.F2 30,000 - 60,000</v>
          </cell>
          <cell r="H268">
            <v>96548291.920000002</v>
          </cell>
          <cell r="I268">
            <v>130001</v>
          </cell>
          <cell r="J268">
            <v>742.67345574264812</v>
          </cell>
          <cell r="K268">
            <v>1144.4954479662717</v>
          </cell>
          <cell r="L268">
            <v>38910100.380000003</v>
          </cell>
        </row>
        <row r="269">
          <cell r="C269" t="str">
            <v>10790</v>
          </cell>
          <cell r="D269" t="str">
            <v>รพ.โคกสำโรง</v>
          </cell>
          <cell r="E269" t="str">
            <v>รพช.</v>
          </cell>
          <cell r="F269">
            <v>13</v>
          </cell>
          <cell r="G269" t="str">
            <v>รพช. M2 &gt;100</v>
          </cell>
          <cell r="H269">
            <v>97864563.719999999</v>
          </cell>
          <cell r="I269">
            <v>154154</v>
          </cell>
          <cell r="J269">
            <v>634.8493306693307</v>
          </cell>
          <cell r="K269">
            <v>928.49583311106039</v>
          </cell>
          <cell r="L269">
            <v>109236252.93000001</v>
          </cell>
        </row>
        <row r="270">
          <cell r="C270" t="str">
            <v>10791</v>
          </cell>
          <cell r="D270" t="str">
            <v>รพ.ชัยบาดาล</v>
          </cell>
          <cell r="E270" t="str">
            <v>รพช.</v>
          </cell>
          <cell r="F270">
            <v>13</v>
          </cell>
          <cell r="G270" t="str">
            <v>รพช. M2 &gt;100</v>
          </cell>
          <cell r="H270">
            <v>162185898.06</v>
          </cell>
          <cell r="I270">
            <v>232283</v>
          </cell>
          <cell r="J270">
            <v>698.22543216679651</v>
          </cell>
          <cell r="K270">
            <v>928.49583311106039</v>
          </cell>
          <cell r="L270">
            <v>154618303.47999999</v>
          </cell>
        </row>
        <row r="271">
          <cell r="C271" t="str">
            <v>10792</v>
          </cell>
          <cell r="D271" t="str">
            <v>รพ.ท่าวุ้ง</v>
          </cell>
          <cell r="E271" t="str">
            <v>รพช.</v>
          </cell>
          <cell r="F271">
            <v>6</v>
          </cell>
          <cell r="G271" t="str">
            <v>รพช.F2 30,000 - 60,000</v>
          </cell>
          <cell r="H271">
            <v>69429073.719999999</v>
          </cell>
          <cell r="I271">
            <v>89403</v>
          </cell>
          <cell r="J271">
            <v>776.58550294732834</v>
          </cell>
          <cell r="K271">
            <v>1144.4954479662717</v>
          </cell>
          <cell r="L271">
            <v>30600971.109999999</v>
          </cell>
        </row>
        <row r="272">
          <cell r="C272" t="str">
            <v>10793</v>
          </cell>
          <cell r="D272" t="str">
            <v>รพ.ท่าหลวง</v>
          </cell>
          <cell r="E272" t="str">
            <v>รพช.</v>
          </cell>
          <cell r="F272">
            <v>5</v>
          </cell>
          <cell r="G272" t="str">
            <v>รพช.F2 &lt;=30,000</v>
          </cell>
          <cell r="H272">
            <v>65852613.299999997</v>
          </cell>
          <cell r="I272">
            <v>73497</v>
          </cell>
          <cell r="J272">
            <v>895.99049348953019</v>
          </cell>
          <cell r="K272">
            <v>1226.4572150078698</v>
          </cell>
          <cell r="L272">
            <v>21046348.91</v>
          </cell>
        </row>
        <row r="273">
          <cell r="C273" t="str">
            <v>10794</v>
          </cell>
          <cell r="D273" t="str">
            <v>รพ.สระโบสถ์</v>
          </cell>
          <cell r="E273" t="str">
            <v>รพช.</v>
          </cell>
          <cell r="F273">
            <v>2</v>
          </cell>
          <cell r="G273" t="str">
            <v>รพช.F3 &lt;=15,000</v>
          </cell>
          <cell r="H273">
            <v>40016670.380000003</v>
          </cell>
          <cell r="I273">
            <v>60210</v>
          </cell>
          <cell r="J273">
            <v>664.61834213585792</v>
          </cell>
          <cell r="K273">
            <v>1392.5872502978877</v>
          </cell>
          <cell r="L273">
            <v>18779562.190000001</v>
          </cell>
        </row>
        <row r="274">
          <cell r="C274" t="str">
            <v>10795</v>
          </cell>
          <cell r="D274" t="str">
            <v>รพ.โคกเจริญ</v>
          </cell>
          <cell r="E274" t="str">
            <v>รพช.</v>
          </cell>
          <cell r="F274">
            <v>5</v>
          </cell>
          <cell r="G274" t="str">
            <v>รพช.F2 &lt;=30,000</v>
          </cell>
          <cell r="H274">
            <v>43883839.670000002</v>
          </cell>
          <cell r="I274">
            <v>51627</v>
          </cell>
          <cell r="J274">
            <v>850.01723264958264</v>
          </cell>
          <cell r="K274">
            <v>1226.4572150078698</v>
          </cell>
          <cell r="L274">
            <v>32324308.420000002</v>
          </cell>
        </row>
        <row r="275">
          <cell r="C275" t="str">
            <v>10796</v>
          </cell>
          <cell r="D275" t="str">
            <v>รพ.ลำสนธิ</v>
          </cell>
          <cell r="E275" t="str">
            <v>รพช.</v>
          </cell>
          <cell r="F275">
            <v>5</v>
          </cell>
          <cell r="G275" t="str">
            <v>รพช.F2 &lt;=30,000</v>
          </cell>
          <cell r="H275">
            <v>48337233.770000003</v>
          </cell>
          <cell r="I275">
            <v>65082</v>
          </cell>
          <cell r="J275">
            <v>742.71278955778871</v>
          </cell>
          <cell r="K275">
            <v>1226.4572150078698</v>
          </cell>
          <cell r="L275">
            <v>24965786.050000001</v>
          </cell>
        </row>
        <row r="276">
          <cell r="C276" t="str">
            <v>10797</v>
          </cell>
          <cell r="D276" t="str">
            <v>รพ.หนองม่วง</v>
          </cell>
          <cell r="E276" t="str">
            <v>รพช.</v>
          </cell>
          <cell r="F276">
            <v>5</v>
          </cell>
          <cell r="G276" t="str">
            <v>รพช.F2 &lt;=30,000</v>
          </cell>
          <cell r="H276">
            <v>52851995.590000004</v>
          </cell>
          <cell r="I276">
            <v>87902</v>
          </cell>
          <cell r="J276">
            <v>601.2604444722532</v>
          </cell>
          <cell r="K276">
            <v>1226.4572150078698</v>
          </cell>
          <cell r="L276">
            <v>22901030.050000001</v>
          </cell>
        </row>
        <row r="278">
          <cell r="C278" t="str">
            <v>10661</v>
          </cell>
          <cell r="D278" t="str">
            <v>รพ.สระบุรี</v>
          </cell>
          <cell r="E278" t="str">
            <v>รพศ.</v>
          </cell>
          <cell r="F278">
            <v>18</v>
          </cell>
          <cell r="G278" t="str">
            <v>รพศ.A &lt;=700</v>
          </cell>
          <cell r="H278">
            <v>618543600.82000005</v>
          </cell>
          <cell r="I278">
            <v>849608</v>
          </cell>
          <cell r="J278">
            <v>728.03410610540402</v>
          </cell>
          <cell r="K278">
            <v>1382.5286413013041</v>
          </cell>
          <cell r="L278">
            <v>1324258136.1300001</v>
          </cell>
        </row>
        <row r="279">
          <cell r="C279" t="str">
            <v>10695</v>
          </cell>
          <cell r="D279" t="str">
            <v>รพ.พระพุทธบาท</v>
          </cell>
          <cell r="E279" t="str">
            <v>รพท.</v>
          </cell>
          <cell r="F279">
            <v>15</v>
          </cell>
          <cell r="G279" t="str">
            <v>รพท. M1 &gt;200</v>
          </cell>
          <cell r="H279">
            <v>253564472.66999999</v>
          </cell>
          <cell r="I279">
            <v>274680</v>
          </cell>
          <cell r="J279">
            <v>923.12681181738742</v>
          </cell>
          <cell r="K279">
            <v>976.23648998986994</v>
          </cell>
          <cell r="L279">
            <v>415186987.38999999</v>
          </cell>
        </row>
        <row r="280">
          <cell r="C280" t="str">
            <v>10807</v>
          </cell>
          <cell r="D280" t="str">
            <v>รพ.แก่งคอย</v>
          </cell>
          <cell r="E280" t="str">
            <v>รพช.</v>
          </cell>
          <cell r="F280">
            <v>10</v>
          </cell>
          <cell r="G280" t="str">
            <v>รพช.F1 50,000-100,000</v>
          </cell>
          <cell r="H280">
            <v>129440091.95999999</v>
          </cell>
          <cell r="I280">
            <v>221530</v>
          </cell>
          <cell r="J280">
            <v>584.30050990836457</v>
          </cell>
          <cell r="K280">
            <v>963.33793424436044</v>
          </cell>
          <cell r="L280">
            <v>25874884.23</v>
          </cell>
        </row>
        <row r="281">
          <cell r="C281" t="str">
            <v>10808</v>
          </cell>
          <cell r="D281" t="str">
            <v>รพ.หนองแค</v>
          </cell>
          <cell r="E281" t="str">
            <v>รพช.</v>
          </cell>
          <cell r="F281">
            <v>6</v>
          </cell>
          <cell r="G281" t="str">
            <v>รพช.F2 30,000 - 60,000</v>
          </cell>
          <cell r="H281">
            <v>87128231.260000005</v>
          </cell>
          <cell r="I281">
            <v>123182</v>
          </cell>
          <cell r="J281">
            <v>707.31301050478157</v>
          </cell>
          <cell r="K281">
            <v>1144.4954479662717</v>
          </cell>
          <cell r="L281">
            <v>29819216.780000001</v>
          </cell>
        </row>
        <row r="282">
          <cell r="C282" t="str">
            <v>10809</v>
          </cell>
          <cell r="D282" t="str">
            <v>รพ.วิหารแดง</v>
          </cell>
          <cell r="E282" t="str">
            <v>รพช.</v>
          </cell>
          <cell r="F282">
            <v>5</v>
          </cell>
          <cell r="G282" t="str">
            <v>รพช.F2 &lt;=30,000</v>
          </cell>
          <cell r="H282">
            <v>60587120.759999998</v>
          </cell>
          <cell r="I282">
            <v>104124</v>
          </cell>
          <cell r="J282">
            <v>581.87469517114209</v>
          </cell>
          <cell r="K282">
            <v>1226.4572150078698</v>
          </cell>
          <cell r="L282">
            <v>28249720.41</v>
          </cell>
        </row>
        <row r="283">
          <cell r="C283" t="str">
            <v>10810</v>
          </cell>
          <cell r="D283" t="str">
            <v>รพ.หนองแซง</v>
          </cell>
          <cell r="E283" t="str">
            <v>รพช.</v>
          </cell>
          <cell r="F283">
            <v>5</v>
          </cell>
          <cell r="G283" t="str">
            <v>รพช.F2 &lt;=30,000</v>
          </cell>
          <cell r="H283">
            <v>38889969.07</v>
          </cell>
          <cell r="I283">
            <v>42520</v>
          </cell>
          <cell r="J283">
            <v>914.62768273753534</v>
          </cell>
          <cell r="K283">
            <v>1226.4572150078698</v>
          </cell>
          <cell r="L283">
            <v>8883382.8499999996</v>
          </cell>
        </row>
        <row r="284">
          <cell r="C284" t="str">
            <v>10811</v>
          </cell>
          <cell r="D284" t="str">
            <v>รพ.บ้านหมอ</v>
          </cell>
          <cell r="E284" t="str">
            <v>รพช.</v>
          </cell>
          <cell r="F284">
            <v>5</v>
          </cell>
          <cell r="G284" t="str">
            <v>รพช.F2 &lt;=30,000</v>
          </cell>
          <cell r="H284">
            <v>72483958.950000003</v>
          </cell>
          <cell r="I284">
            <v>107298</v>
          </cell>
          <cell r="J284">
            <v>675.53877006095172</v>
          </cell>
          <cell r="K284">
            <v>1226.4572150078698</v>
          </cell>
          <cell r="L284">
            <v>19593568.52</v>
          </cell>
        </row>
        <row r="285">
          <cell r="C285" t="str">
            <v>10812</v>
          </cell>
          <cell r="D285" t="str">
            <v>รพ.ดอนพุด</v>
          </cell>
          <cell r="E285" t="str">
            <v>รพช.</v>
          </cell>
          <cell r="F285">
            <v>2</v>
          </cell>
          <cell r="G285" t="str">
            <v>รพช.F3 &lt;=15,000</v>
          </cell>
          <cell r="H285">
            <v>41687508.259999998</v>
          </cell>
          <cell r="I285">
            <v>34769</v>
          </cell>
          <cell r="J285">
            <v>1198.9849653426902</v>
          </cell>
          <cell r="K285">
            <v>1392.5872502978877</v>
          </cell>
          <cell r="L285">
            <v>8000776.9299999997</v>
          </cell>
        </row>
        <row r="286">
          <cell r="C286" t="str">
            <v>10813</v>
          </cell>
          <cell r="D286" t="str">
            <v>รพ.หนองโดน</v>
          </cell>
          <cell r="E286" t="str">
            <v>รพช.</v>
          </cell>
          <cell r="F286">
            <v>2</v>
          </cell>
          <cell r="G286" t="str">
            <v>รพช.F3 &lt;=15,000</v>
          </cell>
          <cell r="H286">
            <v>51386865.520000003</v>
          </cell>
          <cell r="I286">
            <v>56059</v>
          </cell>
          <cell r="J286">
            <v>916.6568351201413</v>
          </cell>
          <cell r="K286">
            <v>1392.5872502978877</v>
          </cell>
          <cell r="L286">
            <v>13374863.66</v>
          </cell>
        </row>
        <row r="287">
          <cell r="C287" t="str">
            <v>10814</v>
          </cell>
          <cell r="D287" t="str">
            <v>รพ.เสาไห้เฉลิมพระเกียรติ80พรรษา</v>
          </cell>
          <cell r="E287" t="str">
            <v>รพช.</v>
          </cell>
          <cell r="F287">
            <v>5</v>
          </cell>
          <cell r="G287" t="str">
            <v>รพช.F2 &lt;=30,000</v>
          </cell>
          <cell r="H287">
            <v>79071363.170000002</v>
          </cell>
          <cell r="I287">
            <v>86284</v>
          </cell>
          <cell r="J287">
            <v>916.40817729822447</v>
          </cell>
          <cell r="K287">
            <v>1226.4572150078698</v>
          </cell>
          <cell r="L287">
            <v>22421716.91</v>
          </cell>
        </row>
        <row r="288">
          <cell r="C288" t="str">
            <v>10815</v>
          </cell>
          <cell r="D288" t="str">
            <v>รพ.มวกเหล็ก</v>
          </cell>
          <cell r="E288" t="str">
            <v>รพช.</v>
          </cell>
          <cell r="F288">
            <v>6</v>
          </cell>
          <cell r="G288" t="str">
            <v>รพช.F2 30,000 - 60,000</v>
          </cell>
          <cell r="H288">
            <v>80615677.829999998</v>
          </cell>
          <cell r="I288">
            <v>112731</v>
          </cell>
          <cell r="J288">
            <v>715.11543257843891</v>
          </cell>
          <cell r="K288">
            <v>1144.4954479662717</v>
          </cell>
          <cell r="L288">
            <v>25843600.989999998</v>
          </cell>
        </row>
        <row r="289">
          <cell r="C289" t="str">
            <v>10816</v>
          </cell>
          <cell r="D289" t="str">
            <v>รพ.วังม่วงสัทธรรม</v>
          </cell>
          <cell r="E289" t="str">
            <v>รพช.</v>
          </cell>
          <cell r="F289">
            <v>5</v>
          </cell>
          <cell r="G289" t="str">
            <v>รพช.F2 &lt;=30,000</v>
          </cell>
          <cell r="H289">
            <v>48268092.390000001</v>
          </cell>
          <cell r="I289">
            <v>83747</v>
          </cell>
          <cell r="J289">
            <v>576.35607711321006</v>
          </cell>
          <cell r="K289">
            <v>1226.4572150078698</v>
          </cell>
          <cell r="L289">
            <v>24680195.43</v>
          </cell>
        </row>
        <row r="291">
          <cell r="C291" t="str">
            <v>10692</v>
          </cell>
          <cell r="D291" t="str">
            <v>รพ.สิงห์บุรี</v>
          </cell>
          <cell r="E291" t="str">
            <v>รพท.</v>
          </cell>
          <cell r="F291">
            <v>16</v>
          </cell>
          <cell r="G291" t="str">
            <v>รพท.S &lt;=400</v>
          </cell>
          <cell r="H291">
            <v>276201330.74000001</v>
          </cell>
          <cell r="I291">
            <v>281385</v>
          </cell>
          <cell r="J291">
            <v>981.57801851555701</v>
          </cell>
          <cell r="K291">
            <v>1104.5896180231605</v>
          </cell>
          <cell r="L291">
            <v>362626084.63999999</v>
          </cell>
        </row>
        <row r="292">
          <cell r="C292" t="str">
            <v>10693</v>
          </cell>
          <cell r="D292" t="str">
            <v>รพ.อินทร์บุรี</v>
          </cell>
          <cell r="E292" t="str">
            <v>รพท.</v>
          </cell>
          <cell r="F292">
            <v>14</v>
          </cell>
          <cell r="G292" t="str">
            <v>รพท. M1 &lt;=200</v>
          </cell>
          <cell r="H292">
            <v>188350217.09</v>
          </cell>
          <cell r="I292">
            <v>146058</v>
          </cell>
          <cell r="J292">
            <v>1289.5576900272495</v>
          </cell>
          <cell r="K292">
            <v>1063.7422893213468</v>
          </cell>
          <cell r="L292">
            <v>166646271.36000001</v>
          </cell>
        </row>
        <row r="293">
          <cell r="C293" t="str">
            <v>10798</v>
          </cell>
          <cell r="D293" t="str">
            <v>รพ.บางระจัน</v>
          </cell>
          <cell r="E293" t="str">
            <v>รพช.</v>
          </cell>
          <cell r="F293">
            <v>5</v>
          </cell>
          <cell r="G293" t="str">
            <v>รพช.F2 &lt;=30,000</v>
          </cell>
          <cell r="H293">
            <v>58867869.920000002</v>
          </cell>
          <cell r="I293">
            <v>76646</v>
          </cell>
          <cell r="J293">
            <v>768.04882081256687</v>
          </cell>
          <cell r="K293">
            <v>1226.4572150078698</v>
          </cell>
          <cell r="L293">
            <v>26645770.379999999</v>
          </cell>
        </row>
        <row r="294">
          <cell r="C294" t="str">
            <v>10799</v>
          </cell>
          <cell r="D294" t="str">
            <v>รพ.ค่ายบางระจัน</v>
          </cell>
          <cell r="E294" t="str">
            <v>รพช.</v>
          </cell>
          <cell r="F294">
            <v>5</v>
          </cell>
          <cell r="G294" t="str">
            <v>รพช.F2 &lt;=30,000</v>
          </cell>
          <cell r="H294">
            <v>48081687.5</v>
          </cell>
          <cell r="I294">
            <v>63197</v>
          </cell>
          <cell r="J294">
            <v>760.82230960330401</v>
          </cell>
          <cell r="K294">
            <v>1226.4572150078698</v>
          </cell>
          <cell r="L294">
            <v>30250148.989999998</v>
          </cell>
        </row>
        <row r="295">
          <cell r="C295" t="str">
            <v>10800</v>
          </cell>
          <cell r="D295" t="str">
            <v>รพ.พรหมบุรี</v>
          </cell>
          <cell r="E295" t="str">
            <v>รพช.</v>
          </cell>
          <cell r="F295">
            <v>2</v>
          </cell>
          <cell r="G295" t="str">
            <v>รพช.F3 &lt;=15,000</v>
          </cell>
          <cell r="H295">
            <v>47567341.869999997</v>
          </cell>
          <cell r="I295">
            <v>57631</v>
          </cell>
          <cell r="J295">
            <v>825.37769377591917</v>
          </cell>
          <cell r="K295">
            <v>1392.5872502978877</v>
          </cell>
          <cell r="L295">
            <v>12004164.640000001</v>
          </cell>
        </row>
        <row r="296">
          <cell r="C296" t="str">
            <v>10801</v>
          </cell>
          <cell r="D296" t="str">
            <v>รพ.ท่าช้าง</v>
          </cell>
          <cell r="E296" t="str">
            <v>รพช.</v>
          </cell>
          <cell r="F296">
            <v>5</v>
          </cell>
          <cell r="G296" t="str">
            <v>รพช.F2 &lt;=30,000</v>
          </cell>
          <cell r="H296">
            <v>49065661.979999997</v>
          </cell>
          <cell r="I296">
            <v>51995</v>
          </cell>
          <cell r="J296">
            <v>943.66115934224433</v>
          </cell>
          <cell r="K296">
            <v>1226.4572150078698</v>
          </cell>
          <cell r="L296">
            <v>20266665.289999999</v>
          </cell>
        </row>
        <row r="298">
          <cell r="C298" t="str">
            <v>10689</v>
          </cell>
          <cell r="D298" t="str">
            <v>รพ.อ่างทอง</v>
          </cell>
          <cell r="E298" t="str">
            <v>รพท.</v>
          </cell>
          <cell r="F298">
            <v>16</v>
          </cell>
          <cell r="G298" t="str">
            <v>รพท.S &lt;=400</v>
          </cell>
          <cell r="H298">
            <v>251392493.12</v>
          </cell>
          <cell r="I298">
            <v>351063</v>
          </cell>
          <cell r="J298">
            <v>716.08940025009758</v>
          </cell>
          <cell r="K298">
            <v>1104.5896180231605</v>
          </cell>
          <cell r="L298">
            <v>414244511.50999999</v>
          </cell>
        </row>
        <row r="299">
          <cell r="C299" t="str">
            <v>10782</v>
          </cell>
          <cell r="D299" t="str">
            <v>รพ.ไชโย</v>
          </cell>
          <cell r="E299" t="str">
            <v>รพช.</v>
          </cell>
          <cell r="F299">
            <v>5</v>
          </cell>
          <cell r="G299" t="str">
            <v>รพช.F2 &lt;=30,000</v>
          </cell>
          <cell r="H299">
            <v>51216045.450000003</v>
          </cell>
          <cell r="I299">
            <v>65858</v>
          </cell>
          <cell r="J299">
            <v>777.67386574144371</v>
          </cell>
          <cell r="K299">
            <v>1226.4572150078698</v>
          </cell>
          <cell r="L299">
            <v>17631397.48</v>
          </cell>
        </row>
        <row r="300">
          <cell r="C300" t="str">
            <v>10784</v>
          </cell>
          <cell r="D300" t="str">
            <v>รพ.ป่าโมก</v>
          </cell>
          <cell r="E300" t="str">
            <v>รพช.</v>
          </cell>
          <cell r="F300">
            <v>5</v>
          </cell>
          <cell r="G300" t="str">
            <v>รพช.F2 &lt;=30,000</v>
          </cell>
          <cell r="H300">
            <v>69008393.75</v>
          </cell>
          <cell r="I300">
            <v>109256</v>
          </cell>
          <cell r="J300">
            <v>631.62108945961779</v>
          </cell>
          <cell r="K300">
            <v>1226.4572150078698</v>
          </cell>
          <cell r="L300">
            <v>26903200.829999998</v>
          </cell>
        </row>
        <row r="301">
          <cell r="C301" t="str">
            <v>10785</v>
          </cell>
          <cell r="D301" t="str">
            <v>รพ.โพธิ์ทอง</v>
          </cell>
          <cell r="E301" t="str">
            <v>รพช.</v>
          </cell>
          <cell r="F301">
            <v>6</v>
          </cell>
          <cell r="G301" t="str">
            <v>รพช.F2 30,000 - 60,000</v>
          </cell>
          <cell r="H301">
            <v>102564120.12</v>
          </cell>
          <cell r="I301">
            <v>137313</v>
          </cell>
          <cell r="J301">
            <v>746.93670752223022</v>
          </cell>
          <cell r="K301">
            <v>1144.4954479662717</v>
          </cell>
          <cell r="L301">
            <v>42812274.990000002</v>
          </cell>
        </row>
        <row r="302">
          <cell r="C302" t="str">
            <v>10786</v>
          </cell>
          <cell r="D302" t="str">
            <v>รพ.แสวงหา</v>
          </cell>
          <cell r="E302" t="str">
            <v>รพช.</v>
          </cell>
          <cell r="F302">
            <v>5</v>
          </cell>
          <cell r="G302" t="str">
            <v>รพช.F2 &lt;=30,000</v>
          </cell>
          <cell r="H302">
            <v>64782713.32</v>
          </cell>
          <cell r="I302">
            <v>88589</v>
          </cell>
          <cell r="J302">
            <v>731.27265597308917</v>
          </cell>
          <cell r="K302">
            <v>1226.4572150078698</v>
          </cell>
          <cell r="L302">
            <v>21291798.629999999</v>
          </cell>
        </row>
        <row r="303">
          <cell r="C303" t="str">
            <v>10787</v>
          </cell>
          <cell r="D303" t="str">
            <v>รพ.วิเศษชัยชาญ</v>
          </cell>
          <cell r="E303" t="str">
            <v>รพช.</v>
          </cell>
          <cell r="F303">
            <v>9</v>
          </cell>
          <cell r="G303" t="str">
            <v>รพช.F1 &lt;=50,000</v>
          </cell>
          <cell r="H303">
            <v>115354007.70999999</v>
          </cell>
          <cell r="I303">
            <v>175236</v>
          </cell>
          <cell r="J303">
            <v>658.27802340843198</v>
          </cell>
          <cell r="K303">
            <v>932.02858357158811</v>
          </cell>
          <cell r="L303">
            <v>73841393.640000001</v>
          </cell>
        </row>
        <row r="304">
          <cell r="C304" t="str">
            <v>10788</v>
          </cell>
          <cell r="D304" t="str">
            <v>รพ.สามโก้</v>
          </cell>
          <cell r="E304" t="str">
            <v>รพช.</v>
          </cell>
          <cell r="F304">
            <v>2</v>
          </cell>
          <cell r="G304" t="str">
            <v>รพช.F3 &lt;=15,000</v>
          </cell>
          <cell r="H304">
            <v>46665524.68</v>
          </cell>
          <cell r="I304">
            <v>58368</v>
          </cell>
          <cell r="J304">
            <v>799.5052885142544</v>
          </cell>
          <cell r="K304">
            <v>1392.5872502978877</v>
          </cell>
          <cell r="L304">
            <v>17230181.969999999</v>
          </cell>
        </row>
        <row r="307">
          <cell r="C307" t="str">
            <v>10736</v>
          </cell>
          <cell r="D307" t="str">
            <v>รพ.พระจอมเกล้า</v>
          </cell>
          <cell r="E307" t="str">
            <v>รพท.</v>
          </cell>
          <cell r="F307">
            <v>17</v>
          </cell>
          <cell r="G307" t="str">
            <v>รพท.S &gt;400</v>
          </cell>
          <cell r="H307">
            <v>461001064.63</v>
          </cell>
          <cell r="I307">
            <v>441073</v>
          </cell>
          <cell r="J307">
            <v>1045.1808762495098</v>
          </cell>
          <cell r="K307">
            <v>1116.8601335657379</v>
          </cell>
          <cell r="L307">
            <v>614599590.98000002</v>
          </cell>
        </row>
        <row r="308">
          <cell r="C308" t="str">
            <v>11308</v>
          </cell>
          <cell r="D308" t="str">
            <v>รพ.เขาย้อย</v>
          </cell>
          <cell r="E308" t="str">
            <v>รพช.</v>
          </cell>
          <cell r="F308">
            <v>5</v>
          </cell>
          <cell r="G308" t="str">
            <v>รพช.F2 &lt;=30,000</v>
          </cell>
          <cell r="H308">
            <v>87732287.019999996</v>
          </cell>
          <cell r="I308">
            <v>104920</v>
          </cell>
          <cell r="J308">
            <v>836.18268223408302</v>
          </cell>
          <cell r="K308">
            <v>1226.4572150078698</v>
          </cell>
          <cell r="L308">
            <v>21618181.25</v>
          </cell>
        </row>
        <row r="309">
          <cell r="C309" t="str">
            <v>11309</v>
          </cell>
          <cell r="D309" t="str">
            <v>รพ.หนองหญ้าปล้อง</v>
          </cell>
          <cell r="E309" t="str">
            <v>รพช.</v>
          </cell>
          <cell r="F309">
            <v>5</v>
          </cell>
          <cell r="G309" t="str">
            <v>รพช.F2 &lt;=30,000</v>
          </cell>
          <cell r="H309">
            <v>38369324.310000002</v>
          </cell>
          <cell r="I309">
            <v>48255</v>
          </cell>
          <cell r="J309">
            <v>795.13675909232211</v>
          </cell>
          <cell r="K309">
            <v>1226.4572150078698</v>
          </cell>
          <cell r="L309">
            <v>27680434.170000002</v>
          </cell>
        </row>
        <row r="310">
          <cell r="C310" t="str">
            <v>11310</v>
          </cell>
          <cell r="D310" t="str">
            <v>รพ.ชะอำ</v>
          </cell>
          <cell r="E310" t="str">
            <v>รพช.</v>
          </cell>
          <cell r="F310">
            <v>12</v>
          </cell>
          <cell r="G310" t="str">
            <v>รพช. M2 &lt;=100</v>
          </cell>
          <cell r="H310">
            <v>142436772.86000001</v>
          </cell>
          <cell r="I310">
            <v>203530</v>
          </cell>
          <cell r="J310">
            <v>699.83183245713167</v>
          </cell>
          <cell r="K310">
            <v>1021.8788337005328</v>
          </cell>
          <cell r="L310">
            <v>68231766.700000003</v>
          </cell>
        </row>
        <row r="311">
          <cell r="C311" t="str">
            <v>11311</v>
          </cell>
          <cell r="D311" t="str">
            <v>รพ.ท่ายาง</v>
          </cell>
          <cell r="E311" t="str">
            <v>รพช.</v>
          </cell>
          <cell r="F311">
            <v>10</v>
          </cell>
          <cell r="G311" t="str">
            <v>รพช.F1 50,000-100,000</v>
          </cell>
          <cell r="H311">
            <v>136928163.03</v>
          </cell>
          <cell r="I311">
            <v>171509</v>
          </cell>
          <cell r="J311">
            <v>798.37304765347596</v>
          </cell>
          <cell r="K311">
            <v>963.33793424436044</v>
          </cell>
          <cell r="L311">
            <v>51998426.340000004</v>
          </cell>
        </row>
        <row r="312">
          <cell r="C312" t="str">
            <v>11312</v>
          </cell>
          <cell r="D312" t="str">
            <v>รพ.บ้านลาด</v>
          </cell>
          <cell r="E312" t="str">
            <v>รพช.</v>
          </cell>
          <cell r="F312">
            <v>6</v>
          </cell>
          <cell r="G312" t="str">
            <v>รพช.F2 30,000 - 60,000</v>
          </cell>
          <cell r="H312">
            <v>91072573.430000007</v>
          </cell>
          <cell r="I312">
            <v>124316</v>
          </cell>
          <cell r="J312">
            <v>732.58931617812675</v>
          </cell>
          <cell r="K312">
            <v>1144.4954479662717</v>
          </cell>
          <cell r="L312">
            <v>17182211.460000001</v>
          </cell>
        </row>
        <row r="313">
          <cell r="C313" t="str">
            <v>11313</v>
          </cell>
          <cell r="D313" t="str">
            <v>รพ.บ้านแหลม</v>
          </cell>
          <cell r="E313" t="str">
            <v>รพช.</v>
          </cell>
          <cell r="F313">
            <v>6</v>
          </cell>
          <cell r="G313" t="str">
            <v>รพช.F2 30,000 - 60,000</v>
          </cell>
          <cell r="H313">
            <v>81765415.730000004</v>
          </cell>
          <cell r="I313">
            <v>102405</v>
          </cell>
          <cell r="J313">
            <v>798.45140110346176</v>
          </cell>
          <cell r="K313">
            <v>1144.4954479662717</v>
          </cell>
          <cell r="L313">
            <v>17681538.789999999</v>
          </cell>
        </row>
        <row r="314">
          <cell r="C314" t="str">
            <v>11314</v>
          </cell>
          <cell r="D314" t="str">
            <v>รพ.แก่งกระจาน</v>
          </cell>
          <cell r="E314" t="str">
            <v>รพช.</v>
          </cell>
          <cell r="F314">
            <v>5</v>
          </cell>
          <cell r="G314" t="str">
            <v>รพช.F2 &lt;=30,000</v>
          </cell>
          <cell r="H314">
            <v>57113392.789999999</v>
          </cell>
          <cell r="I314">
            <v>70022</v>
          </cell>
          <cell r="J314">
            <v>815.64926437405381</v>
          </cell>
          <cell r="K314">
            <v>1226.4572150078698</v>
          </cell>
          <cell r="L314">
            <v>19982356</v>
          </cell>
        </row>
        <row r="316">
          <cell r="C316" t="str">
            <v>10731</v>
          </cell>
          <cell r="D316" t="str">
            <v>รพ.พหลพลพยุหเสนา</v>
          </cell>
          <cell r="E316" t="str">
            <v>รพท.</v>
          </cell>
          <cell r="F316">
            <v>17</v>
          </cell>
          <cell r="G316" t="str">
            <v>รพท.S &gt;400</v>
          </cell>
          <cell r="H316">
            <v>567309810.70000005</v>
          </cell>
          <cell r="I316">
            <v>554712</v>
          </cell>
          <cell r="J316">
            <v>1022.7105429484129</v>
          </cell>
          <cell r="K316">
            <v>1116.8601335657379</v>
          </cell>
          <cell r="L316">
            <v>762003380.77999997</v>
          </cell>
        </row>
        <row r="317">
          <cell r="C317" t="str">
            <v>10732</v>
          </cell>
          <cell r="D317" t="str">
            <v>รพ.มะการักษ์</v>
          </cell>
          <cell r="E317" t="str">
            <v>รพท.</v>
          </cell>
          <cell r="F317">
            <v>15</v>
          </cell>
          <cell r="G317" t="str">
            <v>รพท. M1 &gt;200</v>
          </cell>
          <cell r="H317">
            <v>237209360.58000001</v>
          </cell>
          <cell r="I317">
            <v>344559</v>
          </cell>
          <cell r="J317">
            <v>688.4433742261848</v>
          </cell>
          <cell r="K317">
            <v>976.23648998986994</v>
          </cell>
          <cell r="L317">
            <v>373944137.20999998</v>
          </cell>
        </row>
        <row r="318">
          <cell r="C318" t="str">
            <v>11278</v>
          </cell>
          <cell r="D318" t="str">
            <v>รพ.ไทรโยค</v>
          </cell>
          <cell r="E318" t="str">
            <v>รพช.</v>
          </cell>
          <cell r="F318">
            <v>5</v>
          </cell>
          <cell r="G318" t="str">
            <v>รพช.F2 &lt;=30,000</v>
          </cell>
          <cell r="H318">
            <v>70563328.799999997</v>
          </cell>
          <cell r="I318">
            <v>85207</v>
          </cell>
          <cell r="J318">
            <v>828.14004483199733</v>
          </cell>
          <cell r="K318">
            <v>1226.4572150078698</v>
          </cell>
          <cell r="L318">
            <v>31937134.489999998</v>
          </cell>
        </row>
        <row r="319">
          <cell r="C319" t="str">
            <v>11279</v>
          </cell>
          <cell r="D319" t="str">
            <v>รพ.สมเด็จพระปิยมหาราชรมณียเขต</v>
          </cell>
          <cell r="E319" t="str">
            <v>รพช.</v>
          </cell>
          <cell r="F319">
            <v>5</v>
          </cell>
          <cell r="G319" t="str">
            <v>รพช.F2 &lt;=30,000</v>
          </cell>
          <cell r="H319">
            <v>41445498.479999997</v>
          </cell>
          <cell r="I319">
            <v>39737</v>
          </cell>
          <cell r="J319">
            <v>1042.9951551450788</v>
          </cell>
          <cell r="K319">
            <v>1226.4572150078698</v>
          </cell>
          <cell r="L319">
            <v>17538817.649999999</v>
          </cell>
        </row>
        <row r="320">
          <cell r="C320" t="str">
            <v>11280</v>
          </cell>
          <cell r="D320" t="str">
            <v>รพ.บ่อพลอย</v>
          </cell>
          <cell r="E320" t="str">
            <v>รพช.</v>
          </cell>
          <cell r="F320">
            <v>9</v>
          </cell>
          <cell r="G320" t="str">
            <v>รพช.F1 &lt;=50,000</v>
          </cell>
          <cell r="H320">
            <v>106002368.38</v>
          </cell>
          <cell r="I320">
            <v>120893</v>
          </cell>
          <cell r="J320">
            <v>876.82800807325486</v>
          </cell>
          <cell r="K320">
            <v>932.02858357158811</v>
          </cell>
          <cell r="L320">
            <v>38803580.350000001</v>
          </cell>
        </row>
        <row r="321">
          <cell r="C321" t="str">
            <v>11281</v>
          </cell>
          <cell r="D321" t="str">
            <v>รพ.ท่ากระดาน</v>
          </cell>
          <cell r="E321" t="str">
            <v>รพช.</v>
          </cell>
          <cell r="F321">
            <v>5</v>
          </cell>
          <cell r="G321" t="str">
            <v>รพช.F2 &lt;=30,000</v>
          </cell>
          <cell r="H321">
            <v>35284672.049999997</v>
          </cell>
          <cell r="I321">
            <v>38180</v>
          </cell>
          <cell r="J321">
            <v>924.16637113672073</v>
          </cell>
          <cell r="K321">
            <v>1226.4572150078698</v>
          </cell>
          <cell r="L321">
            <v>14493234.880000001</v>
          </cell>
        </row>
        <row r="322">
          <cell r="C322" t="str">
            <v>11282</v>
          </cell>
          <cell r="D322" t="str">
            <v>รพ.สมเด็จพระสังฆราชองค์ที่ ๑๙</v>
          </cell>
          <cell r="E322" t="str">
            <v>รพช.</v>
          </cell>
          <cell r="F322">
            <v>13</v>
          </cell>
          <cell r="G322" t="str">
            <v>รพช. M2 &gt;100</v>
          </cell>
          <cell r="H322">
            <v>174118965.18000001</v>
          </cell>
          <cell r="I322">
            <v>244952</v>
          </cell>
          <cell r="J322">
            <v>710.82891823704244</v>
          </cell>
          <cell r="K322">
            <v>928.49583311106039</v>
          </cell>
          <cell r="L322">
            <v>147523898.99000001</v>
          </cell>
        </row>
        <row r="323">
          <cell r="C323" t="str">
            <v>11283</v>
          </cell>
          <cell r="D323" t="str">
            <v>รพ.ทองผาภูมิ</v>
          </cell>
          <cell r="E323" t="str">
            <v>รพช.</v>
          </cell>
          <cell r="F323">
            <v>12</v>
          </cell>
          <cell r="G323" t="str">
            <v>รพช. M2 &lt;=100</v>
          </cell>
          <cell r="H323">
            <v>105303682.87</v>
          </cell>
          <cell r="I323">
            <v>133215</v>
          </cell>
          <cell r="J323">
            <v>790.47917178996363</v>
          </cell>
          <cell r="K323">
            <v>1021.8788337005328</v>
          </cell>
          <cell r="L323">
            <v>78360370.859999999</v>
          </cell>
        </row>
        <row r="324">
          <cell r="C324" t="str">
            <v>11284</v>
          </cell>
          <cell r="D324" t="str">
            <v>รพ.สังขละบุรี</v>
          </cell>
          <cell r="E324" t="str">
            <v>รพช.</v>
          </cell>
          <cell r="F324">
            <v>5</v>
          </cell>
          <cell r="G324" t="str">
            <v>รพช.F2 &lt;=30,000</v>
          </cell>
          <cell r="H324">
            <v>60967112.310000002</v>
          </cell>
          <cell r="I324">
            <v>73479</v>
          </cell>
          <cell r="J324">
            <v>829.72158453435679</v>
          </cell>
          <cell r="K324">
            <v>1226.4572150078698</v>
          </cell>
          <cell r="L324">
            <v>38138579.68</v>
          </cell>
        </row>
        <row r="325">
          <cell r="C325" t="str">
            <v>11285</v>
          </cell>
          <cell r="D325" t="str">
            <v>รพ.เจ้าคุณไพบูลย์พนมทวน</v>
          </cell>
          <cell r="E325" t="str">
            <v>รพช.</v>
          </cell>
          <cell r="F325">
            <v>6</v>
          </cell>
          <cell r="G325" t="str">
            <v>รพช.F2 30,000 - 60,000</v>
          </cell>
          <cell r="H325">
            <v>108568352.45</v>
          </cell>
          <cell r="I325">
            <v>135219</v>
          </cell>
          <cell r="J325">
            <v>802.90752372077895</v>
          </cell>
          <cell r="K325">
            <v>1144.4954479662717</v>
          </cell>
          <cell r="L325">
            <v>30645074.960000001</v>
          </cell>
        </row>
        <row r="326">
          <cell r="C326" t="str">
            <v>11286</v>
          </cell>
          <cell r="D326" t="str">
            <v>รพ.เลาขวัญ</v>
          </cell>
          <cell r="E326" t="str">
            <v>รพช.</v>
          </cell>
          <cell r="F326">
            <v>6</v>
          </cell>
          <cell r="G326" t="str">
            <v>รพช.F2 30,000 - 60,000</v>
          </cell>
          <cell r="H326">
            <v>74250133.299999997</v>
          </cell>
          <cell r="I326">
            <v>89572</v>
          </cell>
          <cell r="J326">
            <v>828.94356830259449</v>
          </cell>
          <cell r="K326">
            <v>1144.4954479662717</v>
          </cell>
          <cell r="L326">
            <v>24169148.489999998</v>
          </cell>
        </row>
        <row r="327">
          <cell r="C327" t="str">
            <v>11287</v>
          </cell>
          <cell r="D327" t="str">
            <v>รพ.ด่านมะขามเตี้ย</v>
          </cell>
          <cell r="E327" t="str">
            <v>รพช.</v>
          </cell>
          <cell r="F327">
            <v>5</v>
          </cell>
          <cell r="G327" t="str">
            <v>รพช.F2 &lt;=30,000</v>
          </cell>
          <cell r="H327">
            <v>79210923.310000002</v>
          </cell>
          <cell r="I327">
            <v>99226</v>
          </cell>
          <cell r="J327">
            <v>798.28798208130934</v>
          </cell>
          <cell r="K327">
            <v>1226.4572150078698</v>
          </cell>
          <cell r="L327">
            <v>25980292.739999998</v>
          </cell>
        </row>
        <row r="328">
          <cell r="C328" t="str">
            <v>11288</v>
          </cell>
          <cell r="D328" t="str">
            <v>รพ.สถานพระบารมี</v>
          </cell>
          <cell r="E328" t="str">
            <v>รพช.</v>
          </cell>
          <cell r="F328">
            <v>5</v>
          </cell>
          <cell r="G328" t="str">
            <v>รพช.F2 &lt;=30,000</v>
          </cell>
          <cell r="H328">
            <v>62097252.829999998</v>
          </cell>
          <cell r="I328">
            <v>83027</v>
          </cell>
          <cell r="J328">
            <v>747.91637455285627</v>
          </cell>
          <cell r="K328">
            <v>1226.4572150078698</v>
          </cell>
          <cell r="L328">
            <v>30174540.73</v>
          </cell>
        </row>
        <row r="329">
          <cell r="C329" t="str">
            <v>14136</v>
          </cell>
          <cell r="D329" t="str">
            <v>รพ.ศุกร์ศิริศรีสวัสดิ์</v>
          </cell>
          <cell r="E329" t="str">
            <v>รพช.</v>
          </cell>
          <cell r="F329">
            <v>2</v>
          </cell>
          <cell r="G329" t="str">
            <v>รพช.F3 &lt;=15,000</v>
          </cell>
          <cell r="H329">
            <v>23747630.449999999</v>
          </cell>
          <cell r="I329">
            <v>19915</v>
          </cell>
          <cell r="J329">
            <v>1192.4494325885012</v>
          </cell>
          <cell r="K329">
            <v>1392.5872502978877</v>
          </cell>
          <cell r="L329">
            <v>10054886.77</v>
          </cell>
        </row>
        <row r="330">
          <cell r="C330" t="str">
            <v>21948</v>
          </cell>
          <cell r="D330" t="str">
            <v>รพ.ห้วยกระเจา เฉลิมพระเกียรติ 80 พรรษา</v>
          </cell>
          <cell r="E330" t="str">
            <v>รพช.</v>
          </cell>
          <cell r="F330">
            <v>5</v>
          </cell>
          <cell r="G330" t="str">
            <v>รพช.F2 &lt;=30,000</v>
          </cell>
          <cell r="H330">
            <v>61356455.25</v>
          </cell>
          <cell r="I330">
            <v>78728</v>
          </cell>
          <cell r="J330">
            <v>779.34731290011177</v>
          </cell>
          <cell r="K330">
            <v>1226.4572150078698</v>
          </cell>
          <cell r="L330">
            <v>19657905.16</v>
          </cell>
        </row>
        <row r="332">
          <cell r="C332" t="str">
            <v>10679</v>
          </cell>
          <cell r="D332" t="str">
            <v>รพ.นครปฐม</v>
          </cell>
          <cell r="E332" t="str">
            <v>รพศ.</v>
          </cell>
          <cell r="F332">
            <v>19</v>
          </cell>
          <cell r="G332" t="str">
            <v>รพศ.A &gt;700 to &lt;1000</v>
          </cell>
          <cell r="H332">
            <v>855903234.38999999</v>
          </cell>
          <cell r="I332">
            <v>942707</v>
          </cell>
          <cell r="J332">
            <v>907.92073718557299</v>
          </cell>
          <cell r="K332">
            <v>1346.5715286948846</v>
          </cell>
          <cell r="L332">
            <v>1299937803.3099999</v>
          </cell>
        </row>
        <row r="333">
          <cell r="C333" t="str">
            <v>11297</v>
          </cell>
          <cell r="D333" t="str">
            <v>รพ.กำแพงแสน</v>
          </cell>
          <cell r="E333" t="str">
            <v>รพช.</v>
          </cell>
          <cell r="F333">
            <v>10</v>
          </cell>
          <cell r="G333" t="str">
            <v>รพช.F1 50,000-100,000</v>
          </cell>
          <cell r="H333">
            <v>140882379.99000001</v>
          </cell>
          <cell r="I333">
            <v>206755</v>
          </cell>
          <cell r="J333">
            <v>681.39769287320746</v>
          </cell>
          <cell r="K333">
            <v>963.33793424436044</v>
          </cell>
          <cell r="L333">
            <v>78207218.799999997</v>
          </cell>
        </row>
        <row r="334">
          <cell r="C334" t="str">
            <v>11298</v>
          </cell>
          <cell r="D334" t="str">
            <v>รพ.นครชัยศรี</v>
          </cell>
          <cell r="E334" t="str">
            <v>รพช.</v>
          </cell>
          <cell r="F334">
            <v>6</v>
          </cell>
          <cell r="G334" t="str">
            <v>รพช.F2 30,000 - 60,000</v>
          </cell>
          <cell r="H334">
            <v>84717591.390000001</v>
          </cell>
          <cell r="I334">
            <v>148809</v>
          </cell>
          <cell r="J334">
            <v>569.30421809164773</v>
          </cell>
          <cell r="K334">
            <v>1144.4954479662717</v>
          </cell>
          <cell r="L334">
            <v>34745612.490000002</v>
          </cell>
        </row>
        <row r="335">
          <cell r="C335" t="str">
            <v>11299</v>
          </cell>
          <cell r="D335" t="str">
            <v>รพ.ห้วยพลู</v>
          </cell>
          <cell r="E335" t="str">
            <v>รพช.</v>
          </cell>
          <cell r="F335">
            <v>6</v>
          </cell>
          <cell r="G335" t="str">
            <v>รพช.F2 30,000 - 60,000</v>
          </cell>
          <cell r="H335">
            <v>94218135.060000002</v>
          </cell>
          <cell r="I335">
            <v>158568</v>
          </cell>
          <cell r="J335">
            <v>594.18126645981533</v>
          </cell>
          <cell r="K335">
            <v>1144.4954479662717</v>
          </cell>
          <cell r="L335">
            <v>39736774.780000001</v>
          </cell>
        </row>
        <row r="336">
          <cell r="C336" t="str">
            <v>11300</v>
          </cell>
          <cell r="D336" t="str">
            <v>รพ.ดอนตูม</v>
          </cell>
          <cell r="E336" t="str">
            <v>รพช.</v>
          </cell>
          <cell r="F336">
            <v>6</v>
          </cell>
          <cell r="G336" t="str">
            <v>รพช.F2 30,000 - 60,000</v>
          </cell>
          <cell r="H336">
            <v>116385939.52</v>
          </cell>
          <cell r="I336">
            <v>208826</v>
          </cell>
          <cell r="J336">
            <v>557.33452501125339</v>
          </cell>
          <cell r="K336">
            <v>1144.4954479662717</v>
          </cell>
          <cell r="L336">
            <v>18309861.050000001</v>
          </cell>
        </row>
        <row r="337">
          <cell r="C337" t="str">
            <v>11301</v>
          </cell>
          <cell r="D337" t="str">
            <v>รพ.บางเลน</v>
          </cell>
          <cell r="E337" t="str">
            <v>รพช.</v>
          </cell>
          <cell r="F337">
            <v>9</v>
          </cell>
          <cell r="G337" t="str">
            <v>รพช.F1 &lt;=50,000</v>
          </cell>
          <cell r="H337">
            <v>90437098.719999999</v>
          </cell>
          <cell r="I337">
            <v>163232</v>
          </cell>
          <cell r="J337">
            <v>554.04025387178979</v>
          </cell>
          <cell r="K337">
            <v>932.02858357158811</v>
          </cell>
          <cell r="L337">
            <v>20875782.59</v>
          </cell>
        </row>
        <row r="338">
          <cell r="C338" t="str">
            <v>11302</v>
          </cell>
          <cell r="D338" t="str">
            <v>รพ.สามพราน</v>
          </cell>
          <cell r="E338" t="str">
            <v>รพช.</v>
          </cell>
          <cell r="F338">
            <v>13</v>
          </cell>
          <cell r="G338" t="str">
            <v>รพช. M2 &gt;100</v>
          </cell>
          <cell r="H338">
            <v>251390192.68000001</v>
          </cell>
          <cell r="I338">
            <v>384156</v>
          </cell>
          <cell r="J338">
            <v>654.3961116837952</v>
          </cell>
          <cell r="K338">
            <v>928.49583311106039</v>
          </cell>
          <cell r="L338">
            <v>143846604.16999999</v>
          </cell>
        </row>
        <row r="339">
          <cell r="C339" t="str">
            <v>11303</v>
          </cell>
          <cell r="D339" t="str">
            <v>รพ.พุทธมณฑล</v>
          </cell>
          <cell r="E339" t="str">
            <v>รพช.</v>
          </cell>
          <cell r="F339">
            <v>5</v>
          </cell>
          <cell r="G339" t="str">
            <v>รพช.F2 &lt;=30,000</v>
          </cell>
          <cell r="H339">
            <v>73751242.859999999</v>
          </cell>
          <cell r="I339">
            <v>132882</v>
          </cell>
          <cell r="J339">
            <v>555.01304059240533</v>
          </cell>
          <cell r="K339">
            <v>1226.4572150078698</v>
          </cell>
          <cell r="L339">
            <v>16442779.109999999</v>
          </cell>
        </row>
        <row r="340">
          <cell r="C340" t="str">
            <v>13819</v>
          </cell>
          <cell r="D340" t="str">
            <v>รพ.หลวงพ่อเปิ่น</v>
          </cell>
          <cell r="E340" t="str">
            <v>รพช.</v>
          </cell>
          <cell r="F340">
            <v>5</v>
          </cell>
          <cell r="G340" t="str">
            <v>รพช.F2 &lt;=30,000</v>
          </cell>
          <cell r="H340">
            <v>74180510.890000001</v>
          </cell>
          <cell r="I340">
            <v>117521</v>
          </cell>
          <cell r="J340">
            <v>631.21068481377802</v>
          </cell>
          <cell r="K340">
            <v>1226.4572150078698</v>
          </cell>
          <cell r="L340">
            <v>15971078.039999999</v>
          </cell>
        </row>
        <row r="342">
          <cell r="C342" t="str">
            <v>10737</v>
          </cell>
          <cell r="D342" t="str">
            <v>รพ.ประจวบคีรีขันธ์</v>
          </cell>
          <cell r="E342" t="str">
            <v>รพท.</v>
          </cell>
          <cell r="F342">
            <v>16</v>
          </cell>
          <cell r="G342" t="str">
            <v>รพท.S &lt;=400</v>
          </cell>
          <cell r="H342">
            <v>243090410.75</v>
          </cell>
          <cell r="I342">
            <v>362048</v>
          </cell>
          <cell r="J342">
            <v>671.43144210159983</v>
          </cell>
          <cell r="K342">
            <v>1104.5896180231605</v>
          </cell>
          <cell r="L342">
            <v>397126382.32999998</v>
          </cell>
        </row>
        <row r="343">
          <cell r="C343" t="str">
            <v>11315</v>
          </cell>
          <cell r="D343" t="str">
            <v>รพ.กุยบุรี</v>
          </cell>
          <cell r="E343" t="str">
            <v>รพช.</v>
          </cell>
          <cell r="F343">
            <v>6</v>
          </cell>
          <cell r="G343" t="str">
            <v>รพช.F2 30,000 - 60,000</v>
          </cell>
          <cell r="H343">
            <v>74934380.780000001</v>
          </cell>
          <cell r="I343">
            <v>102986</v>
          </cell>
          <cell r="J343">
            <v>727.61715941972693</v>
          </cell>
          <cell r="K343">
            <v>1144.4954479662717</v>
          </cell>
          <cell r="L343">
            <v>26746294.129999999</v>
          </cell>
        </row>
        <row r="344">
          <cell r="C344" t="str">
            <v>11316</v>
          </cell>
          <cell r="D344" t="str">
            <v>รพ.ทับสะแก</v>
          </cell>
          <cell r="E344" t="str">
            <v>รพช.</v>
          </cell>
          <cell r="F344">
            <v>6</v>
          </cell>
          <cell r="G344" t="str">
            <v>รพช.F2 30,000 - 60,000</v>
          </cell>
          <cell r="H344">
            <v>91115027.310000002</v>
          </cell>
          <cell r="I344">
            <v>115530</v>
          </cell>
          <cell r="J344">
            <v>788.66984601402237</v>
          </cell>
          <cell r="K344">
            <v>1144.4954479662717</v>
          </cell>
          <cell r="L344">
            <v>46407088.670000002</v>
          </cell>
        </row>
        <row r="345">
          <cell r="C345" t="str">
            <v>11317</v>
          </cell>
          <cell r="D345" t="str">
            <v>รพ.บางสะพาน</v>
          </cell>
          <cell r="E345" t="str">
            <v>รพช.</v>
          </cell>
          <cell r="F345">
            <v>13</v>
          </cell>
          <cell r="G345" t="str">
            <v>รพช. M2 &gt;100</v>
          </cell>
          <cell r="H345">
            <v>163439786.50999999</v>
          </cell>
          <cell r="I345">
            <v>206124</v>
          </cell>
          <cell r="J345">
            <v>792.91973040499886</v>
          </cell>
          <cell r="K345">
            <v>928.49583311106039</v>
          </cell>
          <cell r="L345">
            <v>165451190.13999999</v>
          </cell>
        </row>
        <row r="346">
          <cell r="C346" t="str">
            <v>11318</v>
          </cell>
          <cell r="D346" t="str">
            <v>รพ.บางสะพานน้อย</v>
          </cell>
          <cell r="E346" t="str">
            <v>รพช.</v>
          </cell>
          <cell r="F346">
            <v>5</v>
          </cell>
          <cell r="G346" t="str">
            <v>รพช.F2 &lt;=30,000</v>
          </cell>
          <cell r="H346">
            <v>71695270.879999995</v>
          </cell>
          <cell r="I346">
            <v>70885</v>
          </cell>
          <cell r="J346">
            <v>1011.430780560062</v>
          </cell>
          <cell r="K346">
            <v>1226.4572150078698</v>
          </cell>
          <cell r="L346">
            <v>27090059.960000001</v>
          </cell>
        </row>
        <row r="347">
          <cell r="C347" t="str">
            <v>11319</v>
          </cell>
          <cell r="D347" t="str">
            <v>รพ.ปราณบุรี</v>
          </cell>
          <cell r="E347" t="str">
            <v>รพช.</v>
          </cell>
          <cell r="F347">
            <v>6</v>
          </cell>
          <cell r="G347" t="str">
            <v>รพช.F2 30,000 - 60,000</v>
          </cell>
          <cell r="H347">
            <v>111084828.26000001</v>
          </cell>
          <cell r="I347">
            <v>146478</v>
          </cell>
          <cell r="J347">
            <v>758.37209860866483</v>
          </cell>
          <cell r="K347">
            <v>1144.4954479662717</v>
          </cell>
          <cell r="L347">
            <v>41160986.399999999</v>
          </cell>
        </row>
        <row r="348">
          <cell r="C348" t="str">
            <v>11320</v>
          </cell>
          <cell r="D348" t="str">
            <v>รพ.หัวหิน</v>
          </cell>
          <cell r="E348" t="str">
            <v>รพท.</v>
          </cell>
          <cell r="F348">
            <v>16</v>
          </cell>
          <cell r="G348" t="str">
            <v>รพท.S &lt;=400</v>
          </cell>
          <cell r="H348">
            <v>488374635.35000002</v>
          </cell>
          <cell r="I348">
            <v>450782</v>
          </cell>
          <cell r="J348">
            <v>1083.3942689592752</v>
          </cell>
          <cell r="K348">
            <v>1104.5896180231605</v>
          </cell>
          <cell r="L348">
            <v>506609423.31999999</v>
          </cell>
        </row>
        <row r="349">
          <cell r="C349" t="str">
            <v>11321</v>
          </cell>
          <cell r="D349" t="str">
            <v>รพ.สามร้อยยอด</v>
          </cell>
          <cell r="E349" t="str">
            <v>รพช.</v>
          </cell>
          <cell r="F349">
            <v>6</v>
          </cell>
          <cell r="G349" t="str">
            <v>รพช.F2 30,000 - 60,000</v>
          </cell>
          <cell r="H349">
            <v>94811426.989999995</v>
          </cell>
          <cell r="I349">
            <v>205128</v>
          </cell>
          <cell r="J349">
            <v>462.20616878241873</v>
          </cell>
          <cell r="K349">
            <v>1144.4954479662717</v>
          </cell>
          <cell r="L349">
            <v>65190267.560000002</v>
          </cell>
        </row>
        <row r="351">
          <cell r="C351" t="str">
            <v>10677</v>
          </cell>
          <cell r="D351" t="str">
            <v>รพ.ราชบุรี</v>
          </cell>
          <cell r="E351" t="str">
            <v>รพศ.</v>
          </cell>
          <cell r="F351">
            <v>19</v>
          </cell>
          <cell r="G351" t="str">
            <v>รพศ.A &gt;700 to &lt;1000</v>
          </cell>
          <cell r="H351">
            <v>1174298520.3199999</v>
          </cell>
          <cell r="I351">
            <v>1086719</v>
          </cell>
          <cell r="J351">
            <v>1080.5907693893269</v>
          </cell>
          <cell r="K351">
            <v>1346.5715286948846</v>
          </cell>
          <cell r="L351">
            <v>1258621982.96</v>
          </cell>
        </row>
        <row r="352">
          <cell r="C352" t="str">
            <v>10728</v>
          </cell>
          <cell r="D352" t="str">
            <v>รพ.ดำเนินสะดวก</v>
          </cell>
          <cell r="E352" t="str">
            <v>รพท.</v>
          </cell>
          <cell r="F352">
            <v>15</v>
          </cell>
          <cell r="G352" t="str">
            <v>รพท. M1 &gt;200</v>
          </cell>
          <cell r="H352">
            <v>200752343.88999999</v>
          </cell>
          <cell r="I352">
            <v>253637</v>
          </cell>
          <cell r="J352">
            <v>791.49471051147896</v>
          </cell>
          <cell r="K352">
            <v>976.23648998986994</v>
          </cell>
          <cell r="L352">
            <v>249416020.66</v>
          </cell>
        </row>
        <row r="353">
          <cell r="C353" t="str">
            <v>10729</v>
          </cell>
          <cell r="D353" t="str">
            <v>รพ.บ้านโป่ง</v>
          </cell>
          <cell r="E353" t="str">
            <v>รพท.</v>
          </cell>
          <cell r="F353">
            <v>16</v>
          </cell>
          <cell r="G353" t="str">
            <v>รพท.S &lt;=400</v>
          </cell>
          <cell r="H353">
            <v>357000708.91000003</v>
          </cell>
          <cell r="I353">
            <v>377606</v>
          </cell>
          <cell r="J353">
            <v>945.43176991361372</v>
          </cell>
          <cell r="K353">
            <v>1104.5896180231605</v>
          </cell>
          <cell r="L353">
            <v>319555978.17000002</v>
          </cell>
        </row>
        <row r="354">
          <cell r="C354" t="str">
            <v>10730</v>
          </cell>
          <cell r="D354" t="str">
            <v>รพ.โพธาราม</v>
          </cell>
          <cell r="E354" t="str">
            <v>รพท.</v>
          </cell>
          <cell r="F354">
            <v>15</v>
          </cell>
          <cell r="G354" t="str">
            <v>รพท. M1 &gt;200</v>
          </cell>
          <cell r="H354">
            <v>218130404.36000001</v>
          </cell>
          <cell r="I354">
            <v>305702</v>
          </cell>
          <cell r="J354">
            <v>713.53934341286617</v>
          </cell>
          <cell r="K354">
            <v>976.23648998986994</v>
          </cell>
          <cell r="L354">
            <v>305260072.56</v>
          </cell>
        </row>
        <row r="355">
          <cell r="C355" t="str">
            <v>11273</v>
          </cell>
          <cell r="D355" t="str">
            <v>รพ.สวนผึ้ง</v>
          </cell>
          <cell r="E355" t="str">
            <v>รพช.</v>
          </cell>
          <cell r="F355">
            <v>5</v>
          </cell>
          <cell r="G355" t="str">
            <v>รพช.F2 &lt;=30,000</v>
          </cell>
          <cell r="H355">
            <v>94590588.019999996</v>
          </cell>
          <cell r="I355">
            <v>101323</v>
          </cell>
          <cell r="J355">
            <v>933.55494823485287</v>
          </cell>
          <cell r="K355">
            <v>1226.4572150078698</v>
          </cell>
          <cell r="L355">
            <v>39558079.030000001</v>
          </cell>
        </row>
        <row r="356">
          <cell r="C356" t="str">
            <v>11274</v>
          </cell>
          <cell r="D356" t="str">
            <v>รพ.บางแพ</v>
          </cell>
          <cell r="E356" t="str">
            <v>รพช.</v>
          </cell>
          <cell r="F356">
            <v>5</v>
          </cell>
          <cell r="G356" t="str">
            <v>รพช.F2 &lt;=30,000</v>
          </cell>
          <cell r="H356">
            <v>84078372.640000001</v>
          </cell>
          <cell r="I356">
            <v>96726</v>
          </cell>
          <cell r="J356">
            <v>869.24273349461362</v>
          </cell>
          <cell r="K356">
            <v>1226.4572150078698</v>
          </cell>
          <cell r="L356">
            <v>21183582.77</v>
          </cell>
        </row>
        <row r="357">
          <cell r="C357" t="str">
            <v>11275</v>
          </cell>
          <cell r="D357" t="str">
            <v>รพ.เจ็ดเสมียน</v>
          </cell>
          <cell r="E357" t="str">
            <v>รพช.</v>
          </cell>
          <cell r="F357">
            <v>5</v>
          </cell>
          <cell r="G357" t="str">
            <v>รพช.F2 &lt;=30,000</v>
          </cell>
          <cell r="H357">
            <v>54501410.590000004</v>
          </cell>
          <cell r="I357">
            <v>66136</v>
          </cell>
          <cell r="J357">
            <v>824.08084235514707</v>
          </cell>
          <cell r="K357">
            <v>1226.4572150078698</v>
          </cell>
          <cell r="L357">
            <v>17194820.09</v>
          </cell>
        </row>
        <row r="358">
          <cell r="C358" t="str">
            <v>11276</v>
          </cell>
          <cell r="D358" t="str">
            <v>รพ.ปากท่อ</v>
          </cell>
          <cell r="E358" t="str">
            <v>รพช.</v>
          </cell>
          <cell r="F358">
            <v>6</v>
          </cell>
          <cell r="G358" t="str">
            <v>รพช.F2 30,000 - 60,000</v>
          </cell>
          <cell r="H358">
            <v>90855539.359999999</v>
          </cell>
          <cell r="I358">
            <v>124584</v>
          </cell>
          <cell r="J358">
            <v>729.2713298657934</v>
          </cell>
          <cell r="K358">
            <v>1144.4954479662717</v>
          </cell>
          <cell r="L358">
            <v>41641825.530000001</v>
          </cell>
        </row>
        <row r="359">
          <cell r="C359" t="str">
            <v>11277</v>
          </cell>
          <cell r="D359" t="str">
            <v>รพ.วัดเพลง</v>
          </cell>
          <cell r="E359" t="str">
            <v>รพช.</v>
          </cell>
          <cell r="F359">
            <v>5</v>
          </cell>
          <cell r="G359" t="str">
            <v>รพช.F2 &lt;=30,000</v>
          </cell>
          <cell r="H359">
            <v>65102100.390000001</v>
          </cell>
          <cell r="I359">
            <v>70224</v>
          </cell>
          <cell r="J359">
            <v>927.0634026828435</v>
          </cell>
          <cell r="K359">
            <v>1226.4572150078698</v>
          </cell>
          <cell r="L359">
            <v>19277430.690000001</v>
          </cell>
        </row>
        <row r="360">
          <cell r="C360" t="str">
            <v>11458</v>
          </cell>
          <cell r="D360" t="str">
            <v>รพร.จอมบึง</v>
          </cell>
          <cell r="E360" t="str">
            <v>รพช.</v>
          </cell>
          <cell r="F360">
            <v>9</v>
          </cell>
          <cell r="G360" t="str">
            <v>รพช.F1 &lt;=50,000</v>
          </cell>
          <cell r="H360">
            <v>113037842.91</v>
          </cell>
          <cell r="I360">
            <v>144954</v>
          </cell>
          <cell r="J360">
            <v>779.8187211805124</v>
          </cell>
          <cell r="K360">
            <v>932.02858357158811</v>
          </cell>
          <cell r="L360">
            <v>46462226.270000003</v>
          </cell>
        </row>
        <row r="361">
          <cell r="C361" t="str">
            <v>28858</v>
          </cell>
          <cell r="D361" t="str">
            <v>รพ.บ้านคา</v>
          </cell>
          <cell r="E361" t="str">
            <v>รพช.</v>
          </cell>
          <cell r="F361">
            <v>3</v>
          </cell>
          <cell r="G361" t="str">
            <v>รพช.F3 15,000-25,000</v>
          </cell>
          <cell r="H361">
            <v>33617929.399999999</v>
          </cell>
          <cell r="I361">
            <v>44751</v>
          </cell>
          <cell r="J361">
            <v>751.22185872941384</v>
          </cell>
          <cell r="K361">
            <v>864.32445976611666</v>
          </cell>
          <cell r="L361">
            <v>18945156.449999999</v>
          </cell>
        </row>
        <row r="363">
          <cell r="C363" t="str">
            <v>10735</v>
          </cell>
          <cell r="D363" t="str">
            <v>รพ.สมเด็จพระพุทธเลิศหล้า</v>
          </cell>
          <cell r="E363" t="str">
            <v>รพท.</v>
          </cell>
          <cell r="F363">
            <v>16</v>
          </cell>
          <cell r="G363" t="str">
            <v>รพท.S &lt;=400</v>
          </cell>
          <cell r="H363">
            <v>400380162.07999998</v>
          </cell>
          <cell r="I363">
            <v>339237</v>
          </cell>
          <cell r="J363">
            <v>1180.2373033601878</v>
          </cell>
          <cell r="K363">
            <v>1104.5896180231605</v>
          </cell>
          <cell r="L363">
            <v>348888153.74000001</v>
          </cell>
        </row>
        <row r="364">
          <cell r="C364" t="str">
            <v>11306</v>
          </cell>
          <cell r="D364" t="str">
            <v>รพ.นภาลัย</v>
          </cell>
          <cell r="E364" t="str">
            <v>รพช.</v>
          </cell>
          <cell r="F364">
            <v>9</v>
          </cell>
          <cell r="G364" t="str">
            <v>รพช.F1 &lt;=50,000</v>
          </cell>
          <cell r="H364">
            <v>106041546.47</v>
          </cell>
          <cell r="I364">
            <v>101174</v>
          </cell>
          <cell r="J364">
            <v>1048.1106457192559</v>
          </cell>
          <cell r="K364">
            <v>932.02858357158811</v>
          </cell>
          <cell r="L364">
            <v>45149352.5</v>
          </cell>
        </row>
        <row r="365">
          <cell r="C365" t="str">
            <v>11307</v>
          </cell>
          <cell r="D365" t="str">
            <v>รพ.อัมพวา</v>
          </cell>
          <cell r="E365" t="str">
            <v>รพช.</v>
          </cell>
          <cell r="F365">
            <v>6</v>
          </cell>
          <cell r="G365" t="str">
            <v>รพช.F2 30,000 - 60,000</v>
          </cell>
          <cell r="H365">
            <v>74563088.019999996</v>
          </cell>
          <cell r="I365">
            <v>80775</v>
          </cell>
          <cell r="J365">
            <v>923.09610671618691</v>
          </cell>
          <cell r="K365">
            <v>1144.4954479662717</v>
          </cell>
          <cell r="L365">
            <v>16596816.4</v>
          </cell>
        </row>
        <row r="367">
          <cell r="C367" t="str">
            <v>10734</v>
          </cell>
          <cell r="D367" t="str">
            <v>รพ.สมุทรสาคร</v>
          </cell>
          <cell r="E367" t="str">
            <v>รพศ.</v>
          </cell>
          <cell r="F367">
            <v>18</v>
          </cell>
          <cell r="G367" t="str">
            <v>รพศ.A &lt;=700</v>
          </cell>
          <cell r="H367">
            <v>777546344.69000006</v>
          </cell>
          <cell r="I367">
            <v>735341</v>
          </cell>
          <cell r="J367">
            <v>1057.3956092343553</v>
          </cell>
          <cell r="K367">
            <v>1382.5286413013041</v>
          </cell>
          <cell r="L367">
            <v>1100137849.46</v>
          </cell>
        </row>
        <row r="368">
          <cell r="C368" t="str">
            <v>11304</v>
          </cell>
          <cell r="D368" t="str">
            <v>รพ.กระทุ่มแบน</v>
          </cell>
          <cell r="E368" t="str">
            <v>รพท.</v>
          </cell>
          <cell r="F368">
            <v>15</v>
          </cell>
          <cell r="G368" t="str">
            <v>รพท. M1 &gt;200</v>
          </cell>
          <cell r="H368">
            <v>334399448.52999997</v>
          </cell>
          <cell r="I368">
            <v>471739</v>
          </cell>
          <cell r="J368">
            <v>708.86538643190397</v>
          </cell>
          <cell r="K368">
            <v>976.23648998986994</v>
          </cell>
          <cell r="L368">
            <v>358139227.64999998</v>
          </cell>
        </row>
        <row r="370">
          <cell r="C370" t="str">
            <v>10678</v>
          </cell>
          <cell r="D370" t="str">
            <v>รพ.เจ้าพระยายมราช</v>
          </cell>
          <cell r="E370" t="str">
            <v>รพศ.</v>
          </cell>
          <cell r="F370">
            <v>18</v>
          </cell>
          <cell r="G370" t="str">
            <v>รพศ.A &lt;=700</v>
          </cell>
          <cell r="H370">
            <v>703613367.46000004</v>
          </cell>
          <cell r="I370">
            <v>733985</v>
          </cell>
          <cell r="J370">
            <v>958.62090841093493</v>
          </cell>
          <cell r="K370">
            <v>1382.5286413013041</v>
          </cell>
          <cell r="L370">
            <v>1026390976.0599999</v>
          </cell>
        </row>
        <row r="371">
          <cell r="C371" t="str">
            <v>10733</v>
          </cell>
          <cell r="D371" t="str">
            <v>รพ.สมเด็จพระสังฆราชองค์ที่17</v>
          </cell>
          <cell r="E371" t="str">
            <v>รพท.</v>
          </cell>
          <cell r="F371">
            <v>15</v>
          </cell>
          <cell r="G371" t="str">
            <v>รพท. M1 &gt;200</v>
          </cell>
          <cell r="H371">
            <v>237607733.55000001</v>
          </cell>
          <cell r="I371">
            <v>282446</v>
          </cell>
          <cell r="J371">
            <v>841.25012763501695</v>
          </cell>
          <cell r="K371">
            <v>976.23648998986994</v>
          </cell>
          <cell r="L371">
            <v>267161263.53999999</v>
          </cell>
        </row>
        <row r="372">
          <cell r="C372" t="str">
            <v>11289</v>
          </cell>
          <cell r="D372" t="str">
            <v>รพ.เดิมบางนางบวช</v>
          </cell>
          <cell r="E372" t="str">
            <v>รพช.</v>
          </cell>
          <cell r="F372">
            <v>10</v>
          </cell>
          <cell r="G372" t="str">
            <v>รพช.F1 50,000-100,000</v>
          </cell>
          <cell r="H372">
            <v>135563748.06999999</v>
          </cell>
          <cell r="I372">
            <v>158053</v>
          </cell>
          <cell r="J372">
            <v>857.71069242595831</v>
          </cell>
          <cell r="K372">
            <v>963.33793424436044</v>
          </cell>
          <cell r="L372">
            <v>96638163.739999995</v>
          </cell>
        </row>
        <row r="373">
          <cell r="C373" t="str">
            <v>11290</v>
          </cell>
          <cell r="D373" t="str">
            <v>รพ.ด่านช้าง</v>
          </cell>
          <cell r="E373" t="str">
            <v>รพช.</v>
          </cell>
          <cell r="F373">
            <v>10</v>
          </cell>
          <cell r="G373" t="str">
            <v>รพช.F1 50,000-100,000</v>
          </cell>
          <cell r="H373">
            <v>112416913.53</v>
          </cell>
          <cell r="I373">
            <v>170671</v>
          </cell>
          <cell r="J373">
            <v>658.67612851626814</v>
          </cell>
          <cell r="K373">
            <v>963.33793424436044</v>
          </cell>
          <cell r="L373">
            <v>84881492.549999997</v>
          </cell>
        </row>
        <row r="374">
          <cell r="C374" t="str">
            <v>11291</v>
          </cell>
          <cell r="D374" t="str">
            <v>รพ.บางปลาม้า</v>
          </cell>
          <cell r="E374" t="str">
            <v>รพช.</v>
          </cell>
          <cell r="F374">
            <v>6</v>
          </cell>
          <cell r="G374" t="str">
            <v>รพช.F2 30,000 - 60,000</v>
          </cell>
          <cell r="H374">
            <v>109314512.65000001</v>
          </cell>
          <cell r="I374">
            <v>125860</v>
          </cell>
          <cell r="J374">
            <v>868.54054226918799</v>
          </cell>
          <cell r="K374">
            <v>1144.4954479662717</v>
          </cell>
          <cell r="L374">
            <v>42382334</v>
          </cell>
        </row>
        <row r="375">
          <cell r="C375" t="str">
            <v>11292</v>
          </cell>
          <cell r="D375" t="str">
            <v>รพ.ศรีประจันต์</v>
          </cell>
          <cell r="E375" t="str">
            <v>รพช.</v>
          </cell>
          <cell r="F375">
            <v>6</v>
          </cell>
          <cell r="G375" t="str">
            <v>รพช.F2 30,000 - 60,000</v>
          </cell>
          <cell r="H375">
            <v>108198260.25</v>
          </cell>
          <cell r="I375">
            <v>137976</v>
          </cell>
          <cell r="J375">
            <v>784.18174356409816</v>
          </cell>
          <cell r="K375">
            <v>1144.4954479662717</v>
          </cell>
          <cell r="L375">
            <v>40798572.5</v>
          </cell>
        </row>
        <row r="376">
          <cell r="C376" t="str">
            <v>11293</v>
          </cell>
          <cell r="D376" t="str">
            <v>รพ.ดอนเจดีย์</v>
          </cell>
          <cell r="E376" t="str">
            <v>รพช.</v>
          </cell>
          <cell r="F376">
            <v>6</v>
          </cell>
          <cell r="G376" t="str">
            <v>รพช.F2 30,000 - 60,000</v>
          </cell>
          <cell r="H376">
            <v>97997473.189999998</v>
          </cell>
          <cell r="I376">
            <v>136441</v>
          </cell>
          <cell r="J376">
            <v>718.24065486180837</v>
          </cell>
          <cell r="K376">
            <v>1144.4954479662717</v>
          </cell>
          <cell r="L376">
            <v>43769625.039999999</v>
          </cell>
        </row>
        <row r="377">
          <cell r="C377" t="str">
            <v>11294</v>
          </cell>
          <cell r="D377" t="str">
            <v>รพ.สามชุก</v>
          </cell>
          <cell r="E377" t="str">
            <v>รพช.</v>
          </cell>
          <cell r="F377">
            <v>6</v>
          </cell>
          <cell r="G377" t="str">
            <v>รพช.F2 30,000 - 60,000</v>
          </cell>
          <cell r="H377">
            <v>146748258.47</v>
          </cell>
          <cell r="I377">
            <v>160954</v>
          </cell>
          <cell r="J377">
            <v>911.7403635200119</v>
          </cell>
          <cell r="K377">
            <v>1144.4954479662717</v>
          </cell>
          <cell r="L377">
            <v>42664489.159999996</v>
          </cell>
        </row>
        <row r="378">
          <cell r="C378" t="str">
            <v>11295</v>
          </cell>
          <cell r="D378" t="str">
            <v>รพ.อู่ทอง</v>
          </cell>
          <cell r="E378" t="str">
            <v>รพช.</v>
          </cell>
          <cell r="F378">
            <v>13</v>
          </cell>
          <cell r="G378" t="str">
            <v>รพช. M2 &gt;100</v>
          </cell>
          <cell r="H378">
            <v>171683311.16999999</v>
          </cell>
          <cell r="I378">
            <v>224984</v>
          </cell>
          <cell r="J378">
            <v>763.0912027966433</v>
          </cell>
          <cell r="K378">
            <v>928.49583311106039</v>
          </cell>
          <cell r="L378">
            <v>147137515.28</v>
          </cell>
        </row>
        <row r="379">
          <cell r="C379" t="str">
            <v>11296</v>
          </cell>
          <cell r="D379" t="str">
            <v>รพ.หนองหญ้าไซ</v>
          </cell>
          <cell r="E379" t="str">
            <v>รพช.</v>
          </cell>
          <cell r="F379">
            <v>5</v>
          </cell>
          <cell r="G379" t="str">
            <v>รพช.F2 &lt;=30,000</v>
          </cell>
          <cell r="H379">
            <v>64076741.75</v>
          </cell>
          <cell r="I379">
            <v>93202</v>
          </cell>
          <cell r="J379">
            <v>687.50393500139478</v>
          </cell>
          <cell r="K379">
            <v>1226.4572150078698</v>
          </cell>
          <cell r="L379">
            <v>36104218.939999998</v>
          </cell>
        </row>
        <row r="382">
          <cell r="C382" t="str">
            <v>10664</v>
          </cell>
          <cell r="D382" t="str">
            <v>รพ.พระปกเกล้า</v>
          </cell>
          <cell r="E382" t="str">
            <v>รพศ.</v>
          </cell>
          <cell r="F382">
            <v>19</v>
          </cell>
          <cell r="G382" t="str">
            <v>รพศ.A &gt;700 to &lt;1000</v>
          </cell>
          <cell r="H382">
            <v>822320686.70000005</v>
          </cell>
          <cell r="I382">
            <v>843272</v>
          </cell>
          <cell r="J382">
            <v>975.15473856596691</v>
          </cell>
          <cell r="K382">
            <v>1346.5715286948846</v>
          </cell>
          <cell r="L382">
            <v>1365898756.6099999</v>
          </cell>
        </row>
        <row r="383">
          <cell r="C383" t="str">
            <v>10834</v>
          </cell>
          <cell r="D383" t="str">
            <v>รพ.ขลุง</v>
          </cell>
          <cell r="E383" t="str">
            <v>รพช.</v>
          </cell>
          <cell r="F383">
            <v>9</v>
          </cell>
          <cell r="G383" t="str">
            <v>รพช.F1 &lt;=50,000</v>
          </cell>
          <cell r="H383">
            <v>85336308.930000007</v>
          </cell>
          <cell r="I383">
            <v>105437</v>
          </cell>
          <cell r="J383">
            <v>809.3582796361809</v>
          </cell>
          <cell r="K383">
            <v>932.02858357158811</v>
          </cell>
          <cell r="L383">
            <v>27875245.670000002</v>
          </cell>
        </row>
        <row r="384">
          <cell r="C384" t="str">
            <v>10835</v>
          </cell>
          <cell r="D384" t="str">
            <v>รพ.ท่าใหม่</v>
          </cell>
          <cell r="E384" t="str">
            <v>รพช.</v>
          </cell>
          <cell r="F384">
            <v>5</v>
          </cell>
          <cell r="G384" t="str">
            <v>รพช.F2 &lt;=30,000</v>
          </cell>
          <cell r="H384">
            <v>52277723.759999998</v>
          </cell>
          <cell r="I384">
            <v>71903</v>
          </cell>
          <cell r="J384">
            <v>727.05900671738311</v>
          </cell>
          <cell r="K384">
            <v>1226.4572150078698</v>
          </cell>
          <cell r="L384">
            <v>10786427.310000001</v>
          </cell>
        </row>
        <row r="385">
          <cell r="C385" t="str">
            <v>10836</v>
          </cell>
          <cell r="D385" t="str">
            <v>รพ.เขาสุกิม</v>
          </cell>
          <cell r="E385" t="str">
            <v>รพช.</v>
          </cell>
          <cell r="F385">
            <v>5</v>
          </cell>
          <cell r="G385" t="str">
            <v>รพช.F2 &lt;=30,000</v>
          </cell>
          <cell r="H385">
            <v>49925225.240000002</v>
          </cell>
          <cell r="I385">
            <v>55342</v>
          </cell>
          <cell r="J385">
            <v>902.12181055979192</v>
          </cell>
          <cell r="K385">
            <v>1226.4572150078698</v>
          </cell>
          <cell r="L385">
            <v>21801739.239999998</v>
          </cell>
        </row>
        <row r="386">
          <cell r="C386" t="str">
            <v>10837</v>
          </cell>
          <cell r="D386" t="str">
            <v>รพ.สองพี่น้อง</v>
          </cell>
          <cell r="E386" t="str">
            <v>รพช.</v>
          </cell>
          <cell r="F386">
            <v>5</v>
          </cell>
          <cell r="G386" t="str">
            <v>รพช.F2 &lt;=30,000</v>
          </cell>
          <cell r="H386">
            <v>49374162.009999998</v>
          </cell>
          <cell r="I386">
            <v>65694</v>
          </cell>
          <cell r="J386">
            <v>751.5779524766341</v>
          </cell>
          <cell r="K386">
            <v>1226.4572150078698</v>
          </cell>
          <cell r="L386">
            <v>16142824.59</v>
          </cell>
        </row>
        <row r="387">
          <cell r="C387" t="str">
            <v>10838</v>
          </cell>
          <cell r="D387" t="str">
            <v>รพ.โป่งน้ำร้อน</v>
          </cell>
          <cell r="E387" t="str">
            <v>รพช.</v>
          </cell>
          <cell r="F387">
            <v>6</v>
          </cell>
          <cell r="G387" t="str">
            <v>รพช.F2 30,000 - 60,000</v>
          </cell>
          <cell r="H387">
            <v>80808341.150000006</v>
          </cell>
          <cell r="I387">
            <v>110021</v>
          </cell>
          <cell r="J387">
            <v>734.48106406958675</v>
          </cell>
          <cell r="K387">
            <v>1144.4954479662717</v>
          </cell>
          <cell r="L387">
            <v>36369372.149999999</v>
          </cell>
        </row>
        <row r="388">
          <cell r="C388" t="str">
            <v>10839</v>
          </cell>
          <cell r="D388" t="str">
            <v>รพ.มะขาม</v>
          </cell>
          <cell r="E388" t="str">
            <v>รพช.</v>
          </cell>
          <cell r="F388">
            <v>9</v>
          </cell>
          <cell r="G388" t="str">
            <v>รพช.F1 &lt;=50,000</v>
          </cell>
          <cell r="H388">
            <v>66614742.579999998</v>
          </cell>
          <cell r="I388">
            <v>80704</v>
          </cell>
          <cell r="J388">
            <v>825.42058113600319</v>
          </cell>
          <cell r="K388">
            <v>932.02858357158811</v>
          </cell>
          <cell r="L388">
            <v>20521025.539999999</v>
          </cell>
        </row>
        <row r="389">
          <cell r="C389" t="str">
            <v>10840</v>
          </cell>
          <cell r="D389" t="str">
            <v>รพ.แหลมสิงห์</v>
          </cell>
          <cell r="E389" t="str">
            <v>รพช.</v>
          </cell>
          <cell r="F389">
            <v>5</v>
          </cell>
          <cell r="G389" t="str">
            <v>รพช.F2 &lt;=30,000</v>
          </cell>
          <cell r="H389">
            <v>69520837.620000005</v>
          </cell>
          <cell r="I389">
            <v>83466</v>
          </cell>
          <cell r="J389">
            <v>832.92403637409245</v>
          </cell>
          <cell r="K389">
            <v>1226.4572150078698</v>
          </cell>
          <cell r="L389">
            <v>20016931.579999998</v>
          </cell>
        </row>
        <row r="390">
          <cell r="C390" t="str">
            <v>10841</v>
          </cell>
          <cell r="D390" t="str">
            <v>รพ.สอยดาว</v>
          </cell>
          <cell r="E390" t="str">
            <v>รพช.</v>
          </cell>
          <cell r="F390">
            <v>10</v>
          </cell>
          <cell r="G390" t="str">
            <v>รพช.F1 50,000-100,000</v>
          </cell>
          <cell r="H390">
            <v>102687784.23</v>
          </cell>
          <cell r="I390">
            <v>97732</v>
          </cell>
          <cell r="J390">
            <v>1050.7078974133344</v>
          </cell>
          <cell r="K390">
            <v>963.33793424436044</v>
          </cell>
          <cell r="L390">
            <v>54572024.810000002</v>
          </cell>
        </row>
        <row r="391">
          <cell r="C391" t="str">
            <v>10842</v>
          </cell>
          <cell r="D391" t="str">
            <v>รพ.แก่งหางแมว</v>
          </cell>
          <cell r="E391" t="str">
            <v>รพช.</v>
          </cell>
          <cell r="F391">
            <v>6</v>
          </cell>
          <cell r="G391" t="str">
            <v>รพช.F2 30,000 - 60,000</v>
          </cell>
          <cell r="H391">
            <v>61494022.799999997</v>
          </cell>
          <cell r="I391">
            <v>86329</v>
          </cell>
          <cell r="J391">
            <v>712.32173197882514</v>
          </cell>
          <cell r="K391">
            <v>1144.4954479662717</v>
          </cell>
          <cell r="L391">
            <v>18911535.5</v>
          </cell>
        </row>
        <row r="392">
          <cell r="C392" t="str">
            <v>10843</v>
          </cell>
          <cell r="D392" t="str">
            <v>รพ.นายายอาม</v>
          </cell>
          <cell r="E392" t="str">
            <v>รพช.</v>
          </cell>
          <cell r="F392">
            <v>9</v>
          </cell>
          <cell r="G392" t="str">
            <v>รพช.F1 &lt;=50,000</v>
          </cell>
          <cell r="H392">
            <v>63142357.729999997</v>
          </cell>
          <cell r="I392">
            <v>90001</v>
          </cell>
          <cell r="J392">
            <v>701.57395728936342</v>
          </cell>
          <cell r="K392">
            <v>932.02858357158811</v>
          </cell>
          <cell r="L392">
            <v>20059141</v>
          </cell>
        </row>
        <row r="393">
          <cell r="C393" t="str">
            <v>10844</v>
          </cell>
          <cell r="D393" t="str">
            <v>รพ.เขาคิชฌกูฏ</v>
          </cell>
          <cell r="E393" t="str">
            <v>รพช.</v>
          </cell>
          <cell r="F393">
            <v>5</v>
          </cell>
          <cell r="G393" t="str">
            <v>รพช.F2 &lt;=30,000</v>
          </cell>
          <cell r="H393">
            <v>61581528.009999998</v>
          </cell>
          <cell r="I393">
            <v>75302</v>
          </cell>
          <cell r="J393">
            <v>817.79405606756791</v>
          </cell>
          <cell r="K393">
            <v>1226.4572150078698</v>
          </cell>
          <cell r="L393">
            <v>15874577.25</v>
          </cell>
        </row>
        <row r="395">
          <cell r="C395" t="str">
            <v>10697</v>
          </cell>
          <cell r="D395" t="str">
            <v xml:space="preserve"> รพ.พุทธโสธร</v>
          </cell>
          <cell r="E395" t="str">
            <v>รพศ.</v>
          </cell>
          <cell r="F395">
            <v>18</v>
          </cell>
          <cell r="G395" t="str">
            <v>รพศ.A &lt;=700</v>
          </cell>
          <cell r="H395">
            <v>519139682.25</v>
          </cell>
          <cell r="I395">
            <v>464803</v>
          </cell>
          <cell r="J395">
            <v>1116.9026065881674</v>
          </cell>
          <cell r="K395">
            <v>1382.5286413013041</v>
          </cell>
          <cell r="L395">
            <v>921702452.41999996</v>
          </cell>
        </row>
        <row r="396">
          <cell r="C396" t="str">
            <v>10833</v>
          </cell>
          <cell r="D396" t="str">
            <v>รพ.ท่าตะเกียบ</v>
          </cell>
          <cell r="E396" t="str">
            <v>รพช.</v>
          </cell>
          <cell r="F396">
            <v>6</v>
          </cell>
          <cell r="G396" t="str">
            <v>รพช.F2 30,000 - 60,000</v>
          </cell>
          <cell r="H396">
            <v>80316595.599999994</v>
          </cell>
          <cell r="I396">
            <v>99658</v>
          </cell>
          <cell r="J396">
            <v>805.92220995805644</v>
          </cell>
          <cell r="K396">
            <v>1144.4954479662717</v>
          </cell>
          <cell r="L396">
            <v>28598862.530000001</v>
          </cell>
        </row>
        <row r="397">
          <cell r="C397" t="str">
            <v>10850</v>
          </cell>
          <cell r="D397" t="str">
            <v>รพ.บางคล้า</v>
          </cell>
          <cell r="E397" t="str">
            <v>รพช.</v>
          </cell>
          <cell r="F397">
            <v>5</v>
          </cell>
          <cell r="G397" t="str">
            <v>รพช.F2 &lt;=30,000</v>
          </cell>
          <cell r="H397">
            <v>89171122.280000001</v>
          </cell>
          <cell r="I397">
            <v>119039</v>
          </cell>
          <cell r="J397">
            <v>749.09166138828448</v>
          </cell>
          <cell r="K397">
            <v>1226.4572150078698</v>
          </cell>
          <cell r="L397">
            <v>30341815.73</v>
          </cell>
        </row>
        <row r="398">
          <cell r="C398" t="str">
            <v>10851</v>
          </cell>
          <cell r="D398" t="str">
            <v>รพ.บางน้ำเปรี้ยว</v>
          </cell>
          <cell r="E398" t="str">
            <v>รพช.</v>
          </cell>
          <cell r="F398">
            <v>10</v>
          </cell>
          <cell r="G398" t="str">
            <v>รพช.F1 50,000-100,000</v>
          </cell>
          <cell r="H398">
            <v>123709765.97</v>
          </cell>
          <cell r="I398">
            <v>156336</v>
          </cell>
          <cell r="J398">
            <v>791.3069668534439</v>
          </cell>
          <cell r="K398">
            <v>963.33793424436044</v>
          </cell>
          <cell r="L398">
            <v>50544818.060000002</v>
          </cell>
        </row>
        <row r="399">
          <cell r="C399" t="str">
            <v>10852</v>
          </cell>
          <cell r="D399" t="str">
            <v>รพ.บางปะกง</v>
          </cell>
          <cell r="E399" t="str">
            <v>รพช.</v>
          </cell>
          <cell r="F399">
            <v>10</v>
          </cell>
          <cell r="G399" t="str">
            <v>รพช.F1 50,000-100,000</v>
          </cell>
          <cell r="H399">
            <v>95619255.900000006</v>
          </cell>
          <cell r="I399">
            <v>117626</v>
          </cell>
          <cell r="J399">
            <v>812.90918589427508</v>
          </cell>
          <cell r="K399">
            <v>963.33793424436044</v>
          </cell>
          <cell r="L399">
            <v>73227629.459999993</v>
          </cell>
        </row>
        <row r="400">
          <cell r="C400" t="str">
            <v>10853</v>
          </cell>
          <cell r="D400" t="str">
            <v>รพ.บ้านโพธิ์</v>
          </cell>
          <cell r="E400" t="str">
            <v>รพช.</v>
          </cell>
          <cell r="F400">
            <v>6</v>
          </cell>
          <cell r="G400" t="str">
            <v>รพช.F2 30,000 - 60,000</v>
          </cell>
          <cell r="H400">
            <v>100074843.62</v>
          </cell>
          <cell r="I400">
            <v>108517</v>
          </cell>
          <cell r="J400">
            <v>922.20429628537465</v>
          </cell>
          <cell r="K400">
            <v>1144.4954479662717</v>
          </cell>
          <cell r="L400">
            <v>33444904.670000002</v>
          </cell>
        </row>
        <row r="401">
          <cell r="C401" t="str">
            <v>10854</v>
          </cell>
          <cell r="D401" t="str">
            <v>รพ.พนมสารคาม</v>
          </cell>
          <cell r="E401" t="str">
            <v>รพช.</v>
          </cell>
          <cell r="F401">
            <v>13</v>
          </cell>
          <cell r="G401" t="str">
            <v>รพช. M2 &gt;100</v>
          </cell>
          <cell r="H401">
            <v>141880701.09</v>
          </cell>
          <cell r="I401">
            <v>216979</v>
          </cell>
          <cell r="J401">
            <v>653.89139543458123</v>
          </cell>
          <cell r="K401">
            <v>928.49583311106039</v>
          </cell>
          <cell r="L401">
            <v>135490496.69</v>
          </cell>
        </row>
        <row r="402">
          <cell r="C402" t="str">
            <v>10855</v>
          </cell>
          <cell r="D402" t="str">
            <v>รพ.สนามชัยเขต</v>
          </cell>
          <cell r="E402" t="str">
            <v>รพช.</v>
          </cell>
          <cell r="F402">
            <v>13</v>
          </cell>
          <cell r="G402" t="str">
            <v>รพช. M2 &gt;100</v>
          </cell>
          <cell r="H402">
            <v>90970794.269999996</v>
          </cell>
          <cell r="I402">
            <v>136095</v>
          </cell>
          <cell r="J402">
            <v>668.43597685440318</v>
          </cell>
          <cell r="K402">
            <v>928.49583311106039</v>
          </cell>
          <cell r="L402">
            <v>130522865.58</v>
          </cell>
        </row>
        <row r="403">
          <cell r="C403" t="str">
            <v>10856</v>
          </cell>
          <cell r="D403" t="str">
            <v>รพ.แปลงยาว</v>
          </cell>
          <cell r="E403" t="str">
            <v>รพช.</v>
          </cell>
          <cell r="F403">
            <v>5</v>
          </cell>
          <cell r="G403" t="str">
            <v>รพช.F2 &lt;=30,000</v>
          </cell>
          <cell r="H403">
            <v>84430974.099999994</v>
          </cell>
          <cell r="I403">
            <v>122840</v>
          </cell>
          <cell r="J403">
            <v>687.32476473461406</v>
          </cell>
          <cell r="K403">
            <v>1226.4572150078698</v>
          </cell>
          <cell r="L403">
            <v>36505523.07</v>
          </cell>
        </row>
        <row r="404">
          <cell r="C404" t="str">
            <v>13747</v>
          </cell>
          <cell r="D404" t="str">
            <v>รพ.ราชสาส์น</v>
          </cell>
          <cell r="E404" t="str">
            <v>รพช.</v>
          </cell>
          <cell r="F404">
            <v>5</v>
          </cell>
          <cell r="G404" t="str">
            <v>รพช.F2 &lt;=30,000</v>
          </cell>
          <cell r="H404">
            <v>34782938.170000002</v>
          </cell>
          <cell r="I404">
            <v>41925</v>
          </cell>
          <cell r="J404">
            <v>829.64670649970185</v>
          </cell>
          <cell r="K404">
            <v>1226.4572150078698</v>
          </cell>
          <cell r="L404">
            <v>12379231.630000001</v>
          </cell>
        </row>
        <row r="405">
          <cell r="C405" t="str">
            <v>31327</v>
          </cell>
          <cell r="D405" t="str">
            <v>รพ.คลองเขื่อน</v>
          </cell>
          <cell r="E405" t="str">
            <v>รพช.</v>
          </cell>
          <cell r="F405">
            <v>2</v>
          </cell>
          <cell r="G405" t="str">
            <v>รพช.F3 &lt;=15,000</v>
          </cell>
          <cell r="H405">
            <v>26431219.550000001</v>
          </cell>
          <cell r="I405">
            <v>34164</v>
          </cell>
          <cell r="J405">
            <v>773.65705274558013</v>
          </cell>
          <cell r="K405">
            <v>1392.5872502978877</v>
          </cell>
          <cell r="L405">
            <v>6835066.0099999998</v>
          </cell>
        </row>
        <row r="407">
          <cell r="C407" t="str">
            <v>10662</v>
          </cell>
          <cell r="D407" t="str">
            <v>รพ.ชลบุรี</v>
          </cell>
          <cell r="E407" t="str">
            <v>รพศ.</v>
          </cell>
          <cell r="F407">
            <v>19</v>
          </cell>
          <cell r="G407" t="str">
            <v>รพศ.A &gt;700 to &lt;1000</v>
          </cell>
          <cell r="H407">
            <v>1271555568.8</v>
          </cell>
          <cell r="I407">
            <v>1076505</v>
          </cell>
          <cell r="J407">
            <v>1181.1887253658831</v>
          </cell>
          <cell r="K407">
            <v>1346.5715286948846</v>
          </cell>
          <cell r="L407">
            <v>1552657984.8900001</v>
          </cell>
        </row>
        <row r="408">
          <cell r="C408" t="str">
            <v>10817</v>
          </cell>
          <cell r="D408" t="str">
            <v>รพ.บ้านบึง</v>
          </cell>
          <cell r="E408" t="str">
            <v>รพช.</v>
          </cell>
          <cell r="F408">
            <v>13</v>
          </cell>
          <cell r="G408" t="str">
            <v>รพช. M2 &gt;100</v>
          </cell>
          <cell r="H408">
            <v>194112861.83000001</v>
          </cell>
          <cell r="I408">
            <v>313198</v>
          </cell>
          <cell r="J408">
            <v>619.77682434115161</v>
          </cell>
          <cell r="K408">
            <v>928.49583311106039</v>
          </cell>
          <cell r="L408">
            <v>148556781.81</v>
          </cell>
        </row>
        <row r="409">
          <cell r="C409" t="str">
            <v>10818</v>
          </cell>
          <cell r="D409" t="str">
            <v>รพ.หนองใหญ่</v>
          </cell>
          <cell r="E409" t="str">
            <v>รพช.</v>
          </cell>
          <cell r="F409">
            <v>5</v>
          </cell>
          <cell r="G409" t="str">
            <v>รพช.F2 &lt;=30,000</v>
          </cell>
          <cell r="H409">
            <v>70678475.290000007</v>
          </cell>
          <cell r="I409">
            <v>95954</v>
          </cell>
          <cell r="J409">
            <v>736.58706557308722</v>
          </cell>
          <cell r="K409">
            <v>1226.4572150078698</v>
          </cell>
          <cell r="L409">
            <v>19154661.510000002</v>
          </cell>
        </row>
        <row r="410">
          <cell r="C410" t="str">
            <v>10819</v>
          </cell>
          <cell r="D410" t="str">
            <v>รพ.บางละมุง</v>
          </cell>
          <cell r="E410" t="str">
            <v>รพท.</v>
          </cell>
          <cell r="F410">
            <v>16</v>
          </cell>
          <cell r="G410" t="str">
            <v>รพท.S &lt;=400</v>
          </cell>
          <cell r="H410">
            <v>413807492.81</v>
          </cell>
          <cell r="I410">
            <v>511022</v>
          </cell>
          <cell r="J410">
            <v>809.7645361843521</v>
          </cell>
          <cell r="K410">
            <v>1104.5896180231605</v>
          </cell>
          <cell r="L410">
            <v>447792452.23000002</v>
          </cell>
        </row>
        <row r="411">
          <cell r="C411" t="str">
            <v>10820</v>
          </cell>
          <cell r="D411" t="str">
            <v>รพ.วัดญาณสังวราราม</v>
          </cell>
          <cell r="E411" t="str">
            <v>รพช.</v>
          </cell>
          <cell r="F411">
            <v>5</v>
          </cell>
          <cell r="G411" t="str">
            <v>รพช.F2 &lt;=30,000</v>
          </cell>
          <cell r="H411">
            <v>62722359.039999999</v>
          </cell>
          <cell r="I411">
            <v>80973</v>
          </cell>
          <cell r="J411">
            <v>774.60831437639706</v>
          </cell>
          <cell r="K411">
            <v>1226.4572150078698</v>
          </cell>
          <cell r="L411">
            <v>22534408.050000001</v>
          </cell>
        </row>
        <row r="412">
          <cell r="C412" t="str">
            <v>10821</v>
          </cell>
          <cell r="D412" t="str">
            <v>รพ.พานทอง</v>
          </cell>
          <cell r="E412" t="str">
            <v>รพช.</v>
          </cell>
          <cell r="F412">
            <v>9</v>
          </cell>
          <cell r="G412" t="str">
            <v>รพช.F1 &lt;=50,000</v>
          </cell>
          <cell r="H412">
            <v>170136943.40000001</v>
          </cell>
          <cell r="I412">
            <v>233326</v>
          </cell>
          <cell r="J412">
            <v>729.18124598201655</v>
          </cell>
          <cell r="K412">
            <v>932.02858357158811</v>
          </cell>
          <cell r="L412">
            <v>53113460.450000003</v>
          </cell>
        </row>
        <row r="413">
          <cell r="C413" t="str">
            <v>10822</v>
          </cell>
          <cell r="D413" t="str">
            <v>รพ.พนัสนิคม</v>
          </cell>
          <cell r="E413" t="str">
            <v>รพช.</v>
          </cell>
          <cell r="F413">
            <v>13</v>
          </cell>
          <cell r="G413" t="str">
            <v>รพช. M2 &gt;100</v>
          </cell>
          <cell r="H413">
            <v>235102625.13999999</v>
          </cell>
          <cell r="I413">
            <v>337532</v>
          </cell>
          <cell r="J413">
            <v>696.53432901176768</v>
          </cell>
          <cell r="K413">
            <v>928.49583311106039</v>
          </cell>
          <cell r="L413">
            <v>256077212.38</v>
          </cell>
        </row>
        <row r="414">
          <cell r="C414" t="str">
            <v>10823</v>
          </cell>
          <cell r="D414" t="str">
            <v>รพ.แหลมฉบัง</v>
          </cell>
          <cell r="E414" t="str">
            <v>รพช.</v>
          </cell>
          <cell r="F414">
            <v>13</v>
          </cell>
          <cell r="G414" t="str">
            <v>รพช. M2 &gt;100</v>
          </cell>
          <cell r="H414">
            <v>218918593.91</v>
          </cell>
          <cell r="I414">
            <v>250003</v>
          </cell>
          <cell r="J414">
            <v>875.6638676735879</v>
          </cell>
          <cell r="K414">
            <v>928.49583311106039</v>
          </cell>
          <cell r="L414">
            <v>221693844.77000001</v>
          </cell>
        </row>
        <row r="415">
          <cell r="C415" t="str">
            <v>10824</v>
          </cell>
          <cell r="D415" t="str">
            <v>รพ.เกาะสีชัง</v>
          </cell>
          <cell r="E415" t="str">
            <v>รพช.</v>
          </cell>
          <cell r="F415">
            <v>5</v>
          </cell>
          <cell r="G415" t="str">
            <v>รพช.F2 &lt;=30,000</v>
          </cell>
          <cell r="H415">
            <v>22036593.77</v>
          </cell>
          <cell r="I415">
            <v>26438</v>
          </cell>
          <cell r="J415">
            <v>833.51969778349348</v>
          </cell>
          <cell r="K415">
            <v>1226.4572150078698</v>
          </cell>
          <cell r="L415">
            <v>15444822.66</v>
          </cell>
        </row>
        <row r="416">
          <cell r="C416" t="str">
            <v>10825</v>
          </cell>
          <cell r="D416" t="str">
            <v>รพ.สัตหีบกม10</v>
          </cell>
          <cell r="E416" t="str">
            <v>รพช.</v>
          </cell>
          <cell r="F416">
            <v>10</v>
          </cell>
          <cell r="G416" t="str">
            <v>รพช.F1 50,000-100,000</v>
          </cell>
          <cell r="H416">
            <v>116146507.90000001</v>
          </cell>
          <cell r="I416">
            <v>116613</v>
          </cell>
          <cell r="J416">
            <v>995.99965612753306</v>
          </cell>
          <cell r="K416">
            <v>963.33793424436044</v>
          </cell>
          <cell r="L416">
            <v>44446950.009999998</v>
          </cell>
        </row>
        <row r="417">
          <cell r="C417" t="str">
            <v>10826</v>
          </cell>
          <cell r="D417" t="str">
            <v>รพ.บ่อทอง</v>
          </cell>
          <cell r="E417" t="str">
            <v>รพช.</v>
          </cell>
          <cell r="F417">
            <v>6</v>
          </cell>
          <cell r="G417" t="str">
            <v>รพช.F2 30,000 - 60,000</v>
          </cell>
          <cell r="H417">
            <v>93483426.950000003</v>
          </cell>
          <cell r="I417">
            <v>130364</v>
          </cell>
          <cell r="J417">
            <v>717.09541706299285</v>
          </cell>
          <cell r="K417">
            <v>1144.4954479662717</v>
          </cell>
          <cell r="L417">
            <v>35096145.43</v>
          </cell>
        </row>
        <row r="418">
          <cell r="C418" t="str">
            <v>28006</v>
          </cell>
          <cell r="D418" t="str">
            <v>รพ.เกาะจันทร์</v>
          </cell>
          <cell r="E418" t="str">
            <v>รพช.</v>
          </cell>
          <cell r="F418">
            <v>5</v>
          </cell>
          <cell r="G418" t="str">
            <v>รพช.F2 &lt;=30,000</v>
          </cell>
          <cell r="H418">
            <v>64768322.689999998</v>
          </cell>
          <cell r="I418">
            <v>87187</v>
          </cell>
          <cell r="J418">
            <v>742.86674263364944</v>
          </cell>
          <cell r="K418">
            <v>1226.4572150078698</v>
          </cell>
          <cell r="L418">
            <v>22164047.16</v>
          </cell>
        </row>
        <row r="420">
          <cell r="C420" t="str">
            <v>10696</v>
          </cell>
          <cell r="D420" t="str">
            <v>รพ.ตราด</v>
          </cell>
          <cell r="E420" t="str">
            <v>รพท.</v>
          </cell>
          <cell r="F420">
            <v>16</v>
          </cell>
          <cell r="G420" t="str">
            <v>รพท.S &lt;=400</v>
          </cell>
          <cell r="H420">
            <v>281948419.55000001</v>
          </cell>
          <cell r="I420">
            <v>362974</v>
          </cell>
          <cell r="J420">
            <v>776.77304586554408</v>
          </cell>
          <cell r="K420">
            <v>1104.5896180231605</v>
          </cell>
          <cell r="L420">
            <v>418050617.77999997</v>
          </cell>
        </row>
        <row r="421">
          <cell r="C421" t="str">
            <v>10845</v>
          </cell>
          <cell r="D421" t="str">
            <v>รพ.คลองใหญ่</v>
          </cell>
          <cell r="E421" t="str">
            <v>รพช.</v>
          </cell>
          <cell r="F421">
            <v>5</v>
          </cell>
          <cell r="G421" t="str">
            <v>รพช.F2 &lt;=30,000</v>
          </cell>
          <cell r="H421">
            <v>72629828.939999998</v>
          </cell>
          <cell r="I421">
            <v>79785</v>
          </cell>
          <cell r="J421">
            <v>910.31934498965973</v>
          </cell>
          <cell r="K421">
            <v>1226.4572150078698</v>
          </cell>
          <cell r="L421">
            <v>16875229.879999999</v>
          </cell>
        </row>
        <row r="422">
          <cell r="C422" t="str">
            <v>10846</v>
          </cell>
          <cell r="D422" t="str">
            <v>รพ.เขาสมิง</v>
          </cell>
          <cell r="E422" t="str">
            <v>รพช.</v>
          </cell>
          <cell r="F422">
            <v>6</v>
          </cell>
          <cell r="G422" t="str">
            <v>รพช.F2 30,000 - 60,000</v>
          </cell>
          <cell r="H422">
            <v>69865605.340000004</v>
          </cell>
          <cell r="I422">
            <v>80963</v>
          </cell>
          <cell r="J422">
            <v>862.93251658164843</v>
          </cell>
          <cell r="K422">
            <v>1144.4954479662717</v>
          </cell>
          <cell r="L422">
            <v>12079618.66</v>
          </cell>
        </row>
        <row r="423">
          <cell r="C423" t="str">
            <v>10847</v>
          </cell>
          <cell r="D423" t="str">
            <v>รพ.บ่อไร่</v>
          </cell>
          <cell r="E423" t="str">
            <v>รพช.</v>
          </cell>
          <cell r="F423">
            <v>5</v>
          </cell>
          <cell r="G423" t="str">
            <v>รพช.F2 &lt;=30,000</v>
          </cell>
          <cell r="H423">
            <v>65357455.43</v>
          </cell>
          <cell r="I423">
            <v>81833</v>
          </cell>
          <cell r="J423">
            <v>798.66869636943534</v>
          </cell>
          <cell r="K423">
            <v>1226.4572150078698</v>
          </cell>
          <cell r="L423">
            <v>21183886.469999999</v>
          </cell>
        </row>
        <row r="424">
          <cell r="C424" t="str">
            <v>10848</v>
          </cell>
          <cell r="D424" t="str">
            <v>รพ.แหลมงอบ</v>
          </cell>
          <cell r="E424" t="str">
            <v>รพช.</v>
          </cell>
          <cell r="F424">
            <v>5</v>
          </cell>
          <cell r="G424" t="str">
            <v>รพช.F2 &lt;=30,000</v>
          </cell>
          <cell r="H424">
            <v>60562086.75</v>
          </cell>
          <cell r="I424">
            <v>79015</v>
          </cell>
          <cell r="J424">
            <v>766.46316205783717</v>
          </cell>
          <cell r="K424">
            <v>1226.4572150078698</v>
          </cell>
          <cell r="L424">
            <v>10271543.300000001</v>
          </cell>
        </row>
        <row r="425">
          <cell r="C425" t="str">
            <v>10849</v>
          </cell>
          <cell r="D425" t="str">
            <v>รพ.เกาะกูด</v>
          </cell>
          <cell r="E425" t="str">
            <v>รพช.</v>
          </cell>
          <cell r="F425">
            <v>2</v>
          </cell>
          <cell r="G425" t="str">
            <v>รพช.F3 &lt;=15,000</v>
          </cell>
          <cell r="H425">
            <v>19005185.5</v>
          </cell>
          <cell r="I425">
            <v>14421</v>
          </cell>
          <cell r="J425">
            <v>1317.8826364329798</v>
          </cell>
          <cell r="K425">
            <v>1392.5872502978877</v>
          </cell>
          <cell r="L425">
            <v>12065554.76</v>
          </cell>
        </row>
        <row r="426">
          <cell r="C426" t="str">
            <v>13816</v>
          </cell>
          <cell r="D426" t="str">
            <v>รพ.เกาะช้าง</v>
          </cell>
          <cell r="E426" t="str">
            <v>รพช.</v>
          </cell>
          <cell r="F426">
            <v>5</v>
          </cell>
          <cell r="G426" t="str">
            <v>รพช.F2 &lt;=30,000</v>
          </cell>
          <cell r="H426">
            <v>35026798.909999996</v>
          </cell>
          <cell r="I426">
            <v>34629</v>
          </cell>
          <cell r="J426">
            <v>1011.4874501140662</v>
          </cell>
          <cell r="K426">
            <v>1226.4572150078698</v>
          </cell>
          <cell r="L426">
            <v>17558736.43</v>
          </cell>
        </row>
        <row r="428">
          <cell r="C428" t="str">
            <v>10665</v>
          </cell>
          <cell r="D428" t="str">
            <v>รพ.เจ้าพระยาอภัยภูเบศร</v>
          </cell>
          <cell r="E428" t="str">
            <v>รพศ.</v>
          </cell>
          <cell r="F428">
            <v>18</v>
          </cell>
          <cell r="G428" t="str">
            <v>รพศ.A &lt;=700</v>
          </cell>
          <cell r="H428">
            <v>523277601.69999999</v>
          </cell>
          <cell r="I428">
            <v>391757</v>
          </cell>
          <cell r="J428">
            <v>1335.719851081155</v>
          </cell>
          <cell r="K428">
            <v>1382.5286413013041</v>
          </cell>
          <cell r="L428">
            <v>764270040.86000001</v>
          </cell>
        </row>
        <row r="429">
          <cell r="C429" t="str">
            <v>10857</v>
          </cell>
          <cell r="D429" t="str">
            <v>รพ.กบินทร์บุรี</v>
          </cell>
          <cell r="E429" t="str">
            <v>รพท.</v>
          </cell>
          <cell r="F429">
            <v>15</v>
          </cell>
          <cell r="G429" t="str">
            <v>รพท. M1 &gt;200</v>
          </cell>
          <cell r="H429">
            <v>239691482.56999999</v>
          </cell>
          <cell r="I429">
            <v>288588</v>
          </cell>
          <cell r="J429">
            <v>830.56635262034456</v>
          </cell>
          <cell r="K429">
            <v>976.23648998986994</v>
          </cell>
          <cell r="L429">
            <v>218438511.40000001</v>
          </cell>
        </row>
        <row r="430">
          <cell r="C430" t="str">
            <v>10858</v>
          </cell>
          <cell r="D430" t="str">
            <v>รพ.นาดี</v>
          </cell>
          <cell r="E430" t="str">
            <v>รพช.</v>
          </cell>
          <cell r="F430">
            <v>6</v>
          </cell>
          <cell r="G430" t="str">
            <v>รพช.F2 30,000 - 60,000</v>
          </cell>
          <cell r="H430">
            <v>72687501.530000001</v>
          </cell>
          <cell r="I430">
            <v>99799</v>
          </cell>
          <cell r="J430">
            <v>728.33897664305255</v>
          </cell>
          <cell r="K430">
            <v>1144.4954479662717</v>
          </cell>
          <cell r="L430">
            <v>24701044.27</v>
          </cell>
        </row>
        <row r="431">
          <cell r="C431" t="str">
            <v>10859</v>
          </cell>
          <cell r="D431" t="str">
            <v>รพ.บ้านสร้าง</v>
          </cell>
          <cell r="E431" t="str">
            <v>รพช.</v>
          </cell>
          <cell r="F431">
            <v>5</v>
          </cell>
          <cell r="G431" t="str">
            <v>รพช.F2 &lt;=30,000</v>
          </cell>
          <cell r="H431">
            <v>57899737.329999998</v>
          </cell>
          <cell r="I431">
            <v>77649</v>
          </cell>
          <cell r="J431">
            <v>745.65979381576062</v>
          </cell>
          <cell r="K431">
            <v>1226.4572150078698</v>
          </cell>
          <cell r="L431">
            <v>13659012.279999999</v>
          </cell>
        </row>
        <row r="432">
          <cell r="C432" t="str">
            <v>10860</v>
          </cell>
          <cell r="D432" t="str">
            <v>รพ.ประจันตคาม</v>
          </cell>
          <cell r="E432" t="str">
            <v>รพช.</v>
          </cell>
          <cell r="F432">
            <v>6</v>
          </cell>
          <cell r="G432" t="str">
            <v>รพช.F2 30,000 - 60,000</v>
          </cell>
          <cell r="H432">
            <v>81108925.700000003</v>
          </cell>
          <cell r="I432">
            <v>109322</v>
          </cell>
          <cell r="J432">
            <v>741.9268372331278</v>
          </cell>
          <cell r="K432">
            <v>1144.4954479662717</v>
          </cell>
          <cell r="L432">
            <v>10548137.68</v>
          </cell>
        </row>
        <row r="433">
          <cell r="C433" t="str">
            <v>10861</v>
          </cell>
          <cell r="D433" t="str">
            <v>รพ.ศรีมหาโพธิ</v>
          </cell>
          <cell r="E433" t="str">
            <v>รพช.</v>
          </cell>
          <cell r="F433">
            <v>6</v>
          </cell>
          <cell r="G433" t="str">
            <v>รพช.F2 30,000 - 60,000</v>
          </cell>
          <cell r="H433">
            <v>116133941.26000001</v>
          </cell>
          <cell r="I433">
            <v>267359</v>
          </cell>
          <cell r="J433">
            <v>434.37453483892449</v>
          </cell>
          <cell r="K433">
            <v>1144.4954479662717</v>
          </cell>
          <cell r="L433">
            <v>30136834.629999999</v>
          </cell>
        </row>
        <row r="434">
          <cell r="C434" t="str">
            <v>10862</v>
          </cell>
          <cell r="D434" t="str">
            <v>รพ.ศรีมโหสถ</v>
          </cell>
          <cell r="E434" t="str">
            <v>รพช.</v>
          </cell>
          <cell r="F434">
            <v>5</v>
          </cell>
          <cell r="G434" t="str">
            <v>รพช.F2 &lt;=30,000</v>
          </cell>
          <cell r="H434">
            <v>48721436.780000001</v>
          </cell>
          <cell r="I434">
            <v>67490</v>
          </cell>
          <cell r="J434">
            <v>721.9060124462884</v>
          </cell>
          <cell r="K434">
            <v>1226.4572150078698</v>
          </cell>
          <cell r="L434">
            <v>17600147.359999999</v>
          </cell>
        </row>
        <row r="436">
          <cell r="C436" t="str">
            <v>10663</v>
          </cell>
          <cell r="D436" t="str">
            <v>รพ.ระยอง</v>
          </cell>
          <cell r="E436" t="str">
            <v>รพศ.</v>
          </cell>
          <cell r="F436">
            <v>18</v>
          </cell>
          <cell r="G436" t="str">
            <v>รพศ.A &lt;=700</v>
          </cell>
          <cell r="H436">
            <v>798029218.46000004</v>
          </cell>
          <cell r="I436">
            <v>500215</v>
          </cell>
          <cell r="J436">
            <v>1595.3724267764862</v>
          </cell>
          <cell r="K436">
            <v>1382.5286413013041</v>
          </cell>
          <cell r="L436">
            <v>1055851878.77</v>
          </cell>
        </row>
        <row r="437">
          <cell r="C437" t="str">
            <v>10827</v>
          </cell>
          <cell r="D437" t="str">
            <v>รพ.เฉลิมพระเกียรติสมเด็จพระเทพรัตนราชสุดาฯ สยามบรมราชกุมารี ระยอง</v>
          </cell>
          <cell r="E437" t="str">
            <v>รพท.</v>
          </cell>
          <cell r="F437">
            <v>14</v>
          </cell>
          <cell r="G437" t="str">
            <v>รพท. M1 &lt;=200</v>
          </cell>
          <cell r="H437">
            <v>170137263.47</v>
          </cell>
          <cell r="I437">
            <v>238633</v>
          </cell>
          <cell r="J437">
            <v>712.96620111216805</v>
          </cell>
          <cell r="K437">
            <v>1063.7422893213468</v>
          </cell>
          <cell r="L437">
            <v>199184051.93000001</v>
          </cell>
        </row>
        <row r="438">
          <cell r="C438" t="str">
            <v>10828</v>
          </cell>
          <cell r="D438" t="str">
            <v>รพ.บ้านฉาง</v>
          </cell>
          <cell r="E438" t="str">
            <v>รพช.</v>
          </cell>
          <cell r="F438">
            <v>9</v>
          </cell>
          <cell r="G438" t="str">
            <v>รพช.F1 &lt;=50,000</v>
          </cell>
          <cell r="H438">
            <v>114109156.75</v>
          </cell>
          <cell r="I438">
            <v>171605</v>
          </cell>
          <cell r="J438">
            <v>664.95240086244576</v>
          </cell>
          <cell r="K438">
            <v>932.02858357158811</v>
          </cell>
          <cell r="L438">
            <v>52743796.609999999</v>
          </cell>
        </row>
        <row r="439">
          <cell r="C439" t="str">
            <v>10829</v>
          </cell>
          <cell r="D439" t="str">
            <v>รพ.แกลง</v>
          </cell>
          <cell r="E439" t="str">
            <v>รพท.</v>
          </cell>
          <cell r="F439">
            <v>15</v>
          </cell>
          <cell r="G439" t="str">
            <v>รพท. M1 &gt;200</v>
          </cell>
          <cell r="H439">
            <v>224911700.41999999</v>
          </cell>
          <cell r="I439">
            <v>236096</v>
          </cell>
          <cell r="J439">
            <v>952.62816998170229</v>
          </cell>
          <cell r="K439">
            <v>976.23648998986994</v>
          </cell>
          <cell r="L439">
            <v>229441407.16999999</v>
          </cell>
        </row>
        <row r="440">
          <cell r="C440" t="str">
            <v>10830</v>
          </cell>
          <cell r="D440" t="str">
            <v>รพ.วังจันทร์</v>
          </cell>
          <cell r="E440" t="str">
            <v>รพช.</v>
          </cell>
          <cell r="F440">
            <v>5</v>
          </cell>
          <cell r="G440" t="str">
            <v>รพช.F2 &lt;=30,000</v>
          </cell>
          <cell r="H440">
            <v>98247875.269999996</v>
          </cell>
          <cell r="I440">
            <v>105868</v>
          </cell>
          <cell r="J440">
            <v>928.02239836400042</v>
          </cell>
          <cell r="K440">
            <v>1226.4572150078698</v>
          </cell>
          <cell r="L440">
            <v>18268385.120000001</v>
          </cell>
        </row>
        <row r="441">
          <cell r="C441" t="str">
            <v>10831</v>
          </cell>
          <cell r="D441" t="str">
            <v>รพ.บ้านค่าย</v>
          </cell>
          <cell r="E441" t="str">
            <v>รพช.</v>
          </cell>
          <cell r="F441">
            <v>6</v>
          </cell>
          <cell r="G441" t="str">
            <v>รพช.F2 30,000 - 60,000</v>
          </cell>
          <cell r="H441">
            <v>113615001.45</v>
          </cell>
          <cell r="I441">
            <v>164138</v>
          </cell>
          <cell r="J441">
            <v>692.1919448878383</v>
          </cell>
          <cell r="K441">
            <v>1144.4954479662717</v>
          </cell>
          <cell r="L441">
            <v>38332853.090000004</v>
          </cell>
        </row>
        <row r="442">
          <cell r="C442" t="str">
            <v>10832</v>
          </cell>
          <cell r="D442" t="str">
            <v>รพ.ปลวกแดง</v>
          </cell>
          <cell r="E442" t="str">
            <v>รพช.</v>
          </cell>
          <cell r="F442">
            <v>9</v>
          </cell>
          <cell r="G442" t="str">
            <v>รพช.F1 &lt;=50,000</v>
          </cell>
          <cell r="H442">
            <v>112762666.31999999</v>
          </cell>
          <cell r="I442">
            <v>152854</v>
          </cell>
          <cell r="J442">
            <v>737.71485417457177</v>
          </cell>
          <cell r="K442">
            <v>932.02858357158811</v>
          </cell>
          <cell r="L442">
            <v>57348103.82</v>
          </cell>
        </row>
        <row r="443">
          <cell r="C443" t="str">
            <v>22734</v>
          </cell>
          <cell r="D443" t="str">
            <v>รพ.เขาชะเมา เฉลิมพระเกียรติ 80 พรรษา</v>
          </cell>
          <cell r="E443" t="str">
            <v>รพช.</v>
          </cell>
          <cell r="F443">
            <v>5</v>
          </cell>
          <cell r="G443" t="str">
            <v>รพช.F2 &lt;=30,000</v>
          </cell>
          <cell r="H443">
            <v>49301654.5</v>
          </cell>
          <cell r="I443">
            <v>55742</v>
          </cell>
          <cell r="J443">
            <v>884.46152811165723</v>
          </cell>
          <cell r="K443">
            <v>1226.4572150078698</v>
          </cell>
          <cell r="L443">
            <v>16607401.73</v>
          </cell>
        </row>
        <row r="444">
          <cell r="C444" t="str">
            <v>23962</v>
          </cell>
          <cell r="D444" t="str">
            <v>รพ.นิคมพัฒนา</v>
          </cell>
          <cell r="E444" t="str">
            <v>รพช.</v>
          </cell>
          <cell r="F444">
            <v>5</v>
          </cell>
          <cell r="G444" t="str">
            <v>รพช.F2 &lt;=30,000</v>
          </cell>
          <cell r="H444">
            <v>57765531.450000003</v>
          </cell>
          <cell r="I444">
            <v>99949</v>
          </cell>
          <cell r="J444">
            <v>577.950069035208</v>
          </cell>
          <cell r="K444">
            <v>1226.4572150078698</v>
          </cell>
          <cell r="L444">
            <v>9740678.2599999998</v>
          </cell>
        </row>
        <row r="446">
          <cell r="C446" t="str">
            <v>10685</v>
          </cell>
          <cell r="D446" t="str">
            <v>รพ.สมุทรปราการ</v>
          </cell>
          <cell r="E446" t="str">
            <v>รพศ.</v>
          </cell>
          <cell r="F446">
            <v>18</v>
          </cell>
          <cell r="G446" t="str">
            <v>รพศ.A &lt;=700</v>
          </cell>
          <cell r="H446">
            <v>770487216.75</v>
          </cell>
          <cell r="I446">
            <v>685004</v>
          </cell>
          <cell r="J446">
            <v>1124.7922884391917</v>
          </cell>
          <cell r="K446">
            <v>1382.5286413013041</v>
          </cell>
          <cell r="L446">
            <v>846913081.54999995</v>
          </cell>
        </row>
        <row r="447">
          <cell r="C447" t="str">
            <v>10752</v>
          </cell>
          <cell r="D447" t="str">
            <v>รพ.บางบ่อ</v>
          </cell>
          <cell r="E447" t="str">
            <v>รพช.</v>
          </cell>
          <cell r="F447">
            <v>13</v>
          </cell>
          <cell r="G447" t="str">
            <v>รพช. M2 &gt;100</v>
          </cell>
          <cell r="H447">
            <v>161383274.58000001</v>
          </cell>
          <cell r="I447">
            <v>221176</v>
          </cell>
          <cell r="J447">
            <v>729.65997477122301</v>
          </cell>
          <cell r="K447">
            <v>928.49583311106039</v>
          </cell>
          <cell r="L447">
            <v>182681288.28999999</v>
          </cell>
        </row>
        <row r="448">
          <cell r="C448" t="str">
            <v>10753</v>
          </cell>
          <cell r="D448" t="str">
            <v>รพ.บางพลี</v>
          </cell>
          <cell r="E448" t="str">
            <v>รพท.</v>
          </cell>
          <cell r="F448">
            <v>15</v>
          </cell>
          <cell r="G448" t="str">
            <v>รพท. M1 &gt;200</v>
          </cell>
          <cell r="H448">
            <v>220586337.86000001</v>
          </cell>
          <cell r="I448">
            <v>297756</v>
          </cell>
          <cell r="J448">
            <v>740.82919524711508</v>
          </cell>
          <cell r="K448">
            <v>976.23648998986994</v>
          </cell>
          <cell r="L448">
            <v>359269558.63999999</v>
          </cell>
        </row>
        <row r="449">
          <cell r="C449" t="str">
            <v>10754</v>
          </cell>
          <cell r="D449" t="str">
            <v>รพ.บางจาก</v>
          </cell>
          <cell r="E449" t="str">
            <v>รพช.</v>
          </cell>
          <cell r="F449">
            <v>10</v>
          </cell>
          <cell r="G449" t="str">
            <v>รพช.F1 50,000-100,000</v>
          </cell>
          <cell r="H449">
            <v>108716152.94</v>
          </cell>
          <cell r="I449">
            <v>141089</v>
          </cell>
          <cell r="J449">
            <v>770.55017003451724</v>
          </cell>
          <cell r="K449">
            <v>963.33793424436044</v>
          </cell>
          <cell r="L449">
            <v>85120343.579999998</v>
          </cell>
        </row>
        <row r="450">
          <cell r="C450" t="str">
            <v>10755</v>
          </cell>
          <cell r="D450" t="str">
            <v>รพ.พระสมุทรเจดีย์</v>
          </cell>
          <cell r="E450" t="str">
            <v>รพช.</v>
          </cell>
          <cell r="F450">
            <v>7</v>
          </cell>
          <cell r="G450" t="str">
            <v>รพช.F2 60,000-90,000</v>
          </cell>
          <cell r="H450">
            <v>100315692.04000001</v>
          </cell>
          <cell r="I450">
            <v>131891</v>
          </cell>
          <cell r="J450">
            <v>760.59543137894173</v>
          </cell>
          <cell r="K450">
            <v>1013.8151210038075</v>
          </cell>
          <cell r="L450">
            <v>49247242.619999997</v>
          </cell>
        </row>
        <row r="451">
          <cell r="C451" t="str">
            <v>28785</v>
          </cell>
          <cell r="D451" t="str">
            <v>รพ.บางเสาธง</v>
          </cell>
          <cell r="E451" t="str">
            <v>รพช.</v>
          </cell>
          <cell r="F451">
            <v>4</v>
          </cell>
          <cell r="G451" t="str">
            <v>รพช.F3 &gt;=25,000</v>
          </cell>
          <cell r="H451">
            <v>52543238.060000002</v>
          </cell>
          <cell r="I451">
            <v>45206</v>
          </cell>
          <cell r="J451">
            <v>1162.306730522497</v>
          </cell>
          <cell r="K451">
            <v>988.34067810575698</v>
          </cell>
          <cell r="L451">
            <v>13955291.560000001</v>
          </cell>
        </row>
        <row r="453">
          <cell r="C453" t="str">
            <v>10699</v>
          </cell>
          <cell r="D453" t="str">
            <v>รพร.สระแก้ว</v>
          </cell>
          <cell r="E453" t="str">
            <v>รพท.</v>
          </cell>
          <cell r="F453">
            <v>17</v>
          </cell>
          <cell r="G453" t="str">
            <v>รพท.S &gt;400</v>
          </cell>
          <cell r="H453">
            <v>288890879.16000003</v>
          </cell>
          <cell r="I453">
            <v>374308</v>
          </cell>
          <cell r="J453">
            <v>771.79990585293399</v>
          </cell>
          <cell r="K453">
            <v>1116.8601335657379</v>
          </cell>
          <cell r="L453">
            <v>588021221.37</v>
          </cell>
        </row>
        <row r="454">
          <cell r="C454" t="str">
            <v>10866</v>
          </cell>
          <cell r="D454" t="str">
            <v>รพ.คลองหาด</v>
          </cell>
          <cell r="E454" t="str">
            <v>รพช.</v>
          </cell>
          <cell r="F454">
            <v>5</v>
          </cell>
          <cell r="G454" t="str">
            <v>รพช.F2 &lt;=30,000</v>
          </cell>
          <cell r="H454">
            <v>55005237.369999997</v>
          </cell>
          <cell r="I454">
            <v>83917</v>
          </cell>
          <cell r="J454">
            <v>655.47192309067293</v>
          </cell>
          <cell r="K454">
            <v>1226.4572150078698</v>
          </cell>
          <cell r="L454">
            <v>25333991.030000001</v>
          </cell>
        </row>
        <row r="455">
          <cell r="C455" t="str">
            <v>10867</v>
          </cell>
          <cell r="D455" t="str">
            <v>รพ.ตาพระยา</v>
          </cell>
          <cell r="E455" t="str">
            <v>รพช.</v>
          </cell>
          <cell r="F455">
            <v>6</v>
          </cell>
          <cell r="G455" t="str">
            <v>รพช.F2 30,000 - 60,000</v>
          </cell>
          <cell r="H455">
            <v>60132038.32</v>
          </cell>
          <cell r="I455">
            <v>76392</v>
          </cell>
          <cell r="J455">
            <v>787.15098858519218</v>
          </cell>
          <cell r="K455">
            <v>1144.4954479662717</v>
          </cell>
          <cell r="L455">
            <v>28358097.719999999</v>
          </cell>
        </row>
        <row r="456">
          <cell r="C456" t="str">
            <v>10868</v>
          </cell>
          <cell r="D456" t="str">
            <v>รพ.วังน้ำเย็น</v>
          </cell>
          <cell r="E456" t="str">
            <v>รพช.</v>
          </cell>
          <cell r="F456">
            <v>6</v>
          </cell>
          <cell r="G456" t="str">
            <v>รพช.F2 30,000 - 60,000</v>
          </cell>
          <cell r="H456">
            <v>99465730.890000001</v>
          </cell>
          <cell r="I456">
            <v>130882</v>
          </cell>
          <cell r="J456">
            <v>759.96493704252691</v>
          </cell>
          <cell r="K456">
            <v>1144.4954479662717</v>
          </cell>
          <cell r="L456">
            <v>49567913.25</v>
          </cell>
        </row>
        <row r="457">
          <cell r="C457" t="str">
            <v>10869</v>
          </cell>
          <cell r="D457" t="str">
            <v>รพ.วัฒนานคร</v>
          </cell>
          <cell r="E457" t="str">
            <v>รพช.</v>
          </cell>
          <cell r="F457">
            <v>6</v>
          </cell>
          <cell r="G457" t="str">
            <v>รพช.F2 30,000 - 60,000</v>
          </cell>
          <cell r="H457">
            <v>102229812.86</v>
          </cell>
          <cell r="I457">
            <v>182028</v>
          </cell>
          <cell r="J457">
            <v>561.6158660206122</v>
          </cell>
          <cell r="K457">
            <v>1144.4954479662717</v>
          </cell>
          <cell r="L457">
            <v>40311207.810000002</v>
          </cell>
        </row>
        <row r="458">
          <cell r="C458" t="str">
            <v>10870</v>
          </cell>
          <cell r="D458" t="str">
            <v>รพ.อรัญประเทศ</v>
          </cell>
          <cell r="E458" t="str">
            <v>รพท.</v>
          </cell>
          <cell r="F458">
            <v>14</v>
          </cell>
          <cell r="G458" t="str">
            <v>รพท. M1 &lt;=200</v>
          </cell>
          <cell r="H458">
            <v>168228533.59999999</v>
          </cell>
          <cell r="I458">
            <v>224770</v>
          </cell>
          <cell r="J458">
            <v>748.44745117230946</v>
          </cell>
          <cell r="K458">
            <v>1063.7422893213468</v>
          </cell>
          <cell r="L458">
            <v>170273007.33000001</v>
          </cell>
        </row>
        <row r="459">
          <cell r="C459" t="str">
            <v>13817</v>
          </cell>
          <cell r="D459" t="str">
            <v>รพ.เขาฉกรรจ์</v>
          </cell>
          <cell r="E459" t="str">
            <v>รพช.</v>
          </cell>
          <cell r="F459">
            <v>6</v>
          </cell>
          <cell r="G459" t="str">
            <v>รพช.F2 30,000 - 60,000</v>
          </cell>
          <cell r="H459">
            <v>68750814.109999999</v>
          </cell>
          <cell r="I459">
            <v>90505</v>
          </cell>
          <cell r="J459">
            <v>759.63553516380307</v>
          </cell>
          <cell r="K459">
            <v>1144.4954479662717</v>
          </cell>
          <cell r="L459">
            <v>29441820.719999999</v>
          </cell>
        </row>
        <row r="460">
          <cell r="C460" t="str">
            <v>28849</v>
          </cell>
          <cell r="D460" t="str">
            <v>รพ.วังสมบูรณ์</v>
          </cell>
          <cell r="E460" t="str">
            <v>รพช.</v>
          </cell>
          <cell r="F460">
            <v>4</v>
          </cell>
          <cell r="G460" t="str">
            <v>รพช.F3 &gt;=25,000</v>
          </cell>
          <cell r="H460">
            <v>35720835.039999999</v>
          </cell>
          <cell r="I460">
            <v>55606</v>
          </cell>
          <cell r="J460">
            <v>642.391739020969</v>
          </cell>
          <cell r="K460">
            <v>988.34067810575698</v>
          </cell>
          <cell r="L460">
            <v>20212901.559999999</v>
          </cell>
        </row>
        <row r="461">
          <cell r="C461" t="str">
            <v>28850</v>
          </cell>
          <cell r="D461" t="str">
            <v>รพ.โคกสูง</v>
          </cell>
          <cell r="E461" t="str">
            <v>รพช.</v>
          </cell>
          <cell r="F461">
            <v>3</v>
          </cell>
          <cell r="G461" t="str">
            <v>รพช.F3 15,000-25,000</v>
          </cell>
          <cell r="H461">
            <v>37197271.799999997</v>
          </cell>
          <cell r="I461">
            <v>53374</v>
          </cell>
          <cell r="J461">
            <v>696.91744669689353</v>
          </cell>
          <cell r="K461">
            <v>864.32445976611666</v>
          </cell>
          <cell r="L461">
            <v>15441592.449999999</v>
          </cell>
        </row>
        <row r="464">
          <cell r="C464" t="str">
            <v>10709</v>
          </cell>
          <cell r="D464" t="str">
            <v>รพ.กาฬสินธุ์</v>
          </cell>
          <cell r="E464" t="str">
            <v>รพท.</v>
          </cell>
          <cell r="F464">
            <v>17</v>
          </cell>
          <cell r="G464" t="str">
            <v>รพท.S &gt;400</v>
          </cell>
          <cell r="H464">
            <v>317113315.45999998</v>
          </cell>
          <cell r="I464">
            <v>383211</v>
          </cell>
          <cell r="J464">
            <v>827.51621289576758</v>
          </cell>
          <cell r="K464">
            <v>1116.8601335657379</v>
          </cell>
          <cell r="L464">
            <v>889115940.75</v>
          </cell>
        </row>
        <row r="465">
          <cell r="C465" t="str">
            <v>11077</v>
          </cell>
          <cell r="D465" t="str">
            <v>รพ.นามน</v>
          </cell>
          <cell r="E465" t="str">
            <v>รพช.</v>
          </cell>
          <cell r="F465">
            <v>5</v>
          </cell>
          <cell r="G465" t="str">
            <v>รพช.F2 &lt;=30,000</v>
          </cell>
          <cell r="H465">
            <v>55753179.68</v>
          </cell>
          <cell r="I465">
            <v>75244</v>
          </cell>
          <cell r="J465">
            <v>740.96512253468711</v>
          </cell>
          <cell r="K465">
            <v>1226.4572150078698</v>
          </cell>
          <cell r="L465">
            <v>19336154.260000002</v>
          </cell>
        </row>
        <row r="466">
          <cell r="C466" t="str">
            <v>11078</v>
          </cell>
          <cell r="D466" t="str">
            <v>รพ.กมลาไสย</v>
          </cell>
          <cell r="E466" t="str">
            <v>รพช.</v>
          </cell>
          <cell r="F466">
            <v>9</v>
          </cell>
          <cell r="G466" t="str">
            <v>รพช.F1 &lt;=50,000</v>
          </cell>
          <cell r="H466">
            <v>148161602.93000001</v>
          </cell>
          <cell r="I466">
            <v>167973</v>
          </cell>
          <cell r="J466">
            <v>882.05606216475269</v>
          </cell>
          <cell r="K466">
            <v>932.02858357158811</v>
          </cell>
          <cell r="L466">
            <v>81781099.209999993</v>
          </cell>
        </row>
        <row r="467">
          <cell r="C467" t="str">
            <v>11079</v>
          </cell>
          <cell r="D467" t="str">
            <v>รพ.ร่องคำ</v>
          </cell>
          <cell r="E467" t="str">
            <v>รพช.</v>
          </cell>
          <cell r="F467">
            <v>5</v>
          </cell>
          <cell r="G467" t="str">
            <v>รพช.F2 &lt;=30,000</v>
          </cell>
          <cell r="H467">
            <v>37734639.329999998</v>
          </cell>
          <cell r="I467">
            <v>51986</v>
          </cell>
          <cell r="J467">
            <v>725.86156522910005</v>
          </cell>
          <cell r="K467">
            <v>1226.4572150078698</v>
          </cell>
          <cell r="L467">
            <v>18952674.039999999</v>
          </cell>
        </row>
        <row r="468">
          <cell r="C468" t="str">
            <v>11080</v>
          </cell>
          <cell r="D468" t="str">
            <v>รพ.เขาวง</v>
          </cell>
          <cell r="E468" t="str">
            <v>รพช.</v>
          </cell>
          <cell r="F468">
            <v>5</v>
          </cell>
          <cell r="G468" t="str">
            <v>รพช.F2 &lt;=30,000</v>
          </cell>
          <cell r="H468">
            <v>93870268.450000003</v>
          </cell>
          <cell r="I468">
            <v>124894</v>
          </cell>
          <cell r="J468">
            <v>751.5995039793745</v>
          </cell>
          <cell r="K468">
            <v>1226.4572150078698</v>
          </cell>
          <cell r="L468">
            <v>60698888.109999999</v>
          </cell>
        </row>
        <row r="469">
          <cell r="C469" t="str">
            <v>11081</v>
          </cell>
          <cell r="D469" t="str">
            <v>รพ.ยางตลาด</v>
          </cell>
          <cell r="E469" t="str">
            <v>รพช.</v>
          </cell>
          <cell r="F469">
            <v>13</v>
          </cell>
          <cell r="G469" t="str">
            <v>รพช. M2 &gt;100</v>
          </cell>
          <cell r="H469">
            <v>144209758.22</v>
          </cell>
          <cell r="I469">
            <v>184572</v>
          </cell>
          <cell r="J469">
            <v>781.31980051145354</v>
          </cell>
          <cell r="K469">
            <v>928.49583311106039</v>
          </cell>
          <cell r="L469">
            <v>129143564.63</v>
          </cell>
        </row>
        <row r="470">
          <cell r="C470" t="str">
            <v>11082</v>
          </cell>
          <cell r="D470" t="str">
            <v>รพ.ห้วยเม็ก</v>
          </cell>
          <cell r="E470" t="str">
            <v>รพช.</v>
          </cell>
          <cell r="F470">
            <v>6</v>
          </cell>
          <cell r="G470" t="str">
            <v>รพช.F2 30,000 - 60,000</v>
          </cell>
          <cell r="H470">
            <v>62851049.960000001</v>
          </cell>
          <cell r="I470">
            <v>85875</v>
          </cell>
          <cell r="J470">
            <v>731.88995586608439</v>
          </cell>
          <cell r="K470">
            <v>1144.4954479662717</v>
          </cell>
          <cell r="L470">
            <v>26435381.969999999</v>
          </cell>
        </row>
        <row r="471">
          <cell r="C471" t="str">
            <v>11083</v>
          </cell>
          <cell r="D471" t="str">
            <v>รพ.สหัสขันธ์</v>
          </cell>
          <cell r="E471" t="str">
            <v>รพช.</v>
          </cell>
          <cell r="F471">
            <v>5</v>
          </cell>
          <cell r="G471" t="str">
            <v>รพช.F2 &lt;=30,000</v>
          </cell>
          <cell r="H471">
            <v>50599634.890000001</v>
          </cell>
          <cell r="I471">
            <v>74120</v>
          </cell>
          <cell r="J471">
            <v>682.67181449001623</v>
          </cell>
          <cell r="K471">
            <v>1226.4572150078698</v>
          </cell>
          <cell r="L471">
            <v>29138645.629999999</v>
          </cell>
        </row>
        <row r="472">
          <cell r="C472" t="str">
            <v>11084</v>
          </cell>
          <cell r="D472" t="str">
            <v>รพ.คำม่วง</v>
          </cell>
          <cell r="E472" t="str">
            <v>รพช.</v>
          </cell>
          <cell r="F472">
            <v>6</v>
          </cell>
          <cell r="G472" t="str">
            <v>รพช.F2 30,000 - 60,000</v>
          </cell>
          <cell r="H472">
            <v>78124172.019999996</v>
          </cell>
          <cell r="I472">
            <v>108522</v>
          </cell>
          <cell r="J472">
            <v>719.89248281454445</v>
          </cell>
          <cell r="K472">
            <v>1144.4954479662717</v>
          </cell>
          <cell r="L472">
            <v>43689550.920000002</v>
          </cell>
        </row>
        <row r="473">
          <cell r="C473" t="str">
            <v>11085</v>
          </cell>
          <cell r="D473" t="str">
            <v>รพ.ท่าคันโท</v>
          </cell>
          <cell r="E473" t="str">
            <v>รพช.</v>
          </cell>
          <cell r="F473">
            <v>5</v>
          </cell>
          <cell r="G473" t="str">
            <v>รพช.F2 &lt;=30,000</v>
          </cell>
          <cell r="H473">
            <v>75391644.049999997</v>
          </cell>
          <cell r="I473">
            <v>96460</v>
          </cell>
          <cell r="J473">
            <v>781.58453296703294</v>
          </cell>
          <cell r="K473">
            <v>1226.4572150078698</v>
          </cell>
          <cell r="L473">
            <v>31395571.390000001</v>
          </cell>
        </row>
        <row r="474">
          <cell r="C474" t="str">
            <v>11086</v>
          </cell>
          <cell r="D474" t="str">
            <v>รพ.หนองกุงศรี</v>
          </cell>
          <cell r="E474" t="str">
            <v>รพช.</v>
          </cell>
          <cell r="F474">
            <v>6</v>
          </cell>
          <cell r="G474" t="str">
            <v>รพช.F2 30,000 - 60,000</v>
          </cell>
          <cell r="H474">
            <v>84615941.780000001</v>
          </cell>
          <cell r="I474">
            <v>120498</v>
          </cell>
          <cell r="J474">
            <v>702.21864080731632</v>
          </cell>
          <cell r="K474">
            <v>1144.4954479662717</v>
          </cell>
          <cell r="L474">
            <v>45941864.020000003</v>
          </cell>
        </row>
        <row r="475">
          <cell r="C475" t="str">
            <v>11087</v>
          </cell>
          <cell r="D475" t="str">
            <v>รพ.สมเด็จ</v>
          </cell>
          <cell r="E475" t="str">
            <v>รพช.</v>
          </cell>
          <cell r="F475">
            <v>13</v>
          </cell>
          <cell r="G475" t="str">
            <v>รพช. M2 &gt;100</v>
          </cell>
          <cell r="H475">
            <v>128083494.56</v>
          </cell>
          <cell r="I475">
            <v>149112</v>
          </cell>
          <cell r="J475">
            <v>858.97509630344973</v>
          </cell>
          <cell r="K475">
            <v>928.49583311106039</v>
          </cell>
          <cell r="L475">
            <v>65612560.670000002</v>
          </cell>
        </row>
        <row r="476">
          <cell r="C476" t="str">
            <v>11088</v>
          </cell>
          <cell r="D476" t="str">
            <v>รพ.ห้วยผึ้ง</v>
          </cell>
          <cell r="E476" t="str">
            <v>รพช.</v>
          </cell>
          <cell r="F476">
            <v>5</v>
          </cell>
          <cell r="G476" t="str">
            <v>รพช.F2 &lt;=30,000</v>
          </cell>
          <cell r="H476">
            <v>53054165.43</v>
          </cell>
          <cell r="I476">
            <v>73522</v>
          </cell>
          <cell r="J476">
            <v>721.60938807431785</v>
          </cell>
          <cell r="K476">
            <v>1226.4572150078698</v>
          </cell>
          <cell r="L476">
            <v>23705196.370000001</v>
          </cell>
        </row>
        <row r="477">
          <cell r="C477" t="str">
            <v>11449</v>
          </cell>
          <cell r="D477" t="str">
            <v>รพร.กุฉินารายณ์</v>
          </cell>
          <cell r="E477" t="str">
            <v>รพช.</v>
          </cell>
          <cell r="F477">
            <v>13</v>
          </cell>
          <cell r="G477" t="str">
            <v>รพช. M2 &gt;100</v>
          </cell>
          <cell r="H477">
            <v>163252956.53999999</v>
          </cell>
          <cell r="I477">
            <v>233375</v>
          </cell>
          <cell r="J477">
            <v>699.5306118478843</v>
          </cell>
          <cell r="K477">
            <v>928.49583311106039</v>
          </cell>
          <cell r="L477">
            <v>166355613.37</v>
          </cell>
        </row>
        <row r="478">
          <cell r="C478" t="str">
            <v>28017</v>
          </cell>
          <cell r="D478" t="str">
            <v>รพ.นาคู</v>
          </cell>
          <cell r="E478" t="str">
            <v>รพช.</v>
          </cell>
          <cell r="F478">
            <v>3</v>
          </cell>
          <cell r="G478" t="str">
            <v>รพช.F3 15,000-25,000</v>
          </cell>
          <cell r="H478">
            <v>40252945.259999998</v>
          </cell>
          <cell r="I478">
            <v>80769</v>
          </cell>
          <cell r="J478">
            <v>498.37122237492105</v>
          </cell>
          <cell r="K478">
            <v>864.32445976611666</v>
          </cell>
          <cell r="L478">
            <v>17768785.27</v>
          </cell>
        </row>
        <row r="479">
          <cell r="C479" t="str">
            <v>28789</v>
          </cell>
          <cell r="D479" t="str">
            <v>รพ.ฆ้องชัย</v>
          </cell>
          <cell r="E479" t="str">
            <v>รพช.</v>
          </cell>
          <cell r="F479">
            <v>3</v>
          </cell>
          <cell r="G479" t="str">
            <v>รพช.F3 15,000-25,000</v>
          </cell>
          <cell r="H479">
            <v>39703032.170000002</v>
          </cell>
          <cell r="I479">
            <v>55433</v>
          </cell>
          <cell r="J479">
            <v>716.23459257121215</v>
          </cell>
          <cell r="K479">
            <v>864.32445976611666</v>
          </cell>
          <cell r="L479">
            <v>25633.279999999999</v>
          </cell>
        </row>
        <row r="480">
          <cell r="C480" t="str">
            <v>28790</v>
          </cell>
          <cell r="D480" t="str">
            <v>รพ.ดอนจาน</v>
          </cell>
          <cell r="E480" t="str">
            <v>รพช.</v>
          </cell>
          <cell r="F480">
            <v>3</v>
          </cell>
          <cell r="G480" t="str">
            <v>รพช.F3 15,000-25,000</v>
          </cell>
          <cell r="H480">
            <v>33771940.100000001</v>
          </cell>
          <cell r="I480">
            <v>51822</v>
          </cell>
          <cell r="J480">
            <v>651.69117556250239</v>
          </cell>
          <cell r="K480">
            <v>864.32445976611666</v>
          </cell>
          <cell r="L480">
            <v>0</v>
          </cell>
        </row>
        <row r="481">
          <cell r="C481" t="str">
            <v>28791</v>
          </cell>
          <cell r="D481" t="str">
            <v>รพ.สามชัย</v>
          </cell>
          <cell r="E481" t="str">
            <v>รพช.</v>
          </cell>
          <cell r="F481">
            <v>5</v>
          </cell>
          <cell r="G481" t="str">
            <v>รพช.F2 &lt;=30,000</v>
          </cell>
          <cell r="H481">
            <v>36201557.579999998</v>
          </cell>
          <cell r="I481">
            <v>53527</v>
          </cell>
          <cell r="J481">
            <v>676.32330562146205</v>
          </cell>
          <cell r="K481">
            <v>1226.4572150078698</v>
          </cell>
          <cell r="L481">
            <v>12019192.630000001</v>
          </cell>
        </row>
        <row r="483">
          <cell r="C483" t="str">
            <v>10670</v>
          </cell>
          <cell r="D483" t="str">
            <v>รพ.ขอนแก่น</v>
          </cell>
          <cell r="E483" t="str">
            <v>รพศ.</v>
          </cell>
          <cell r="F483">
            <v>19</v>
          </cell>
          <cell r="G483" t="str">
            <v>รพศ.A &gt;700 to &lt;1000</v>
          </cell>
          <cell r="H483">
            <v>1049415047.7</v>
          </cell>
          <cell r="I483">
            <v>880220</v>
          </cell>
          <cell r="J483">
            <v>1192.2190448978665</v>
          </cell>
          <cell r="K483">
            <v>1346.5715286948846</v>
          </cell>
          <cell r="L483">
            <v>2347757535.6999998</v>
          </cell>
        </row>
        <row r="484">
          <cell r="C484" t="str">
            <v>10995</v>
          </cell>
          <cell r="D484" t="str">
            <v>รพ.บ้านฝาง</v>
          </cell>
          <cell r="E484" t="str">
            <v>รพช.</v>
          </cell>
          <cell r="F484">
            <v>6</v>
          </cell>
          <cell r="G484" t="str">
            <v>รพช.F2 30,000 - 60,000</v>
          </cell>
          <cell r="H484">
            <v>108844043.69</v>
          </cell>
          <cell r="I484">
            <v>91790</v>
          </cell>
          <cell r="J484">
            <v>1185.7941354178015</v>
          </cell>
          <cell r="K484">
            <v>1144.4954479662717</v>
          </cell>
          <cell r="L484">
            <v>14593550.359999999</v>
          </cell>
        </row>
        <row r="485">
          <cell r="C485" t="str">
            <v>10996</v>
          </cell>
          <cell r="D485" t="str">
            <v>รพ.พระยืน</v>
          </cell>
          <cell r="E485" t="str">
            <v>รพช.</v>
          </cell>
          <cell r="F485">
            <v>5</v>
          </cell>
          <cell r="G485" t="str">
            <v>รพช.F2 &lt;=30,000</v>
          </cell>
          <cell r="H485">
            <v>69966985.489999995</v>
          </cell>
          <cell r="I485">
            <v>84439</v>
          </cell>
          <cell r="J485">
            <v>828.60983064697587</v>
          </cell>
          <cell r="K485">
            <v>1226.4572150078698</v>
          </cell>
          <cell r="L485">
            <v>34215503.25</v>
          </cell>
        </row>
        <row r="486">
          <cell r="C486" t="str">
            <v>10997</v>
          </cell>
          <cell r="D486" t="str">
            <v>รพ.หนองเรือ</v>
          </cell>
          <cell r="E486" t="str">
            <v>รพช.</v>
          </cell>
          <cell r="F486">
            <v>10</v>
          </cell>
          <cell r="G486" t="str">
            <v>รพช.F1 50,000-100,000</v>
          </cell>
          <cell r="H486">
            <v>108518734.31</v>
          </cell>
          <cell r="I486">
            <v>132738</v>
          </cell>
          <cell r="J486">
            <v>817.54082711808223</v>
          </cell>
          <cell r="K486">
            <v>963.33793424436044</v>
          </cell>
          <cell r="L486">
            <v>68227366.150000006</v>
          </cell>
        </row>
        <row r="487">
          <cell r="C487" t="str">
            <v>10998</v>
          </cell>
          <cell r="D487" t="str">
            <v>รพ.ชุมแพ</v>
          </cell>
          <cell r="E487" t="str">
            <v>รพท.</v>
          </cell>
          <cell r="F487">
            <v>15</v>
          </cell>
          <cell r="G487" t="str">
            <v>รพท. M1 &gt;200</v>
          </cell>
          <cell r="H487">
            <v>316769285.66000003</v>
          </cell>
          <cell r="I487">
            <v>360451</v>
          </cell>
          <cell r="J487">
            <v>878.81372408454968</v>
          </cell>
          <cell r="K487">
            <v>976.23648998986994</v>
          </cell>
          <cell r="L487">
            <v>343520011.52999997</v>
          </cell>
        </row>
        <row r="488">
          <cell r="C488" t="str">
            <v>10999</v>
          </cell>
          <cell r="D488" t="str">
            <v>รพ.สีชมพู</v>
          </cell>
          <cell r="E488" t="str">
            <v>รพช.</v>
          </cell>
          <cell r="F488">
            <v>6</v>
          </cell>
          <cell r="G488" t="str">
            <v>รพช.F2 30,000 - 60,000</v>
          </cell>
          <cell r="H488">
            <v>89541487.719999999</v>
          </cell>
          <cell r="I488">
            <v>108397</v>
          </cell>
          <cell r="J488">
            <v>826.05134570144924</v>
          </cell>
          <cell r="K488">
            <v>1144.4954479662717</v>
          </cell>
          <cell r="L488">
            <v>43684022.509999998</v>
          </cell>
        </row>
        <row r="489">
          <cell r="C489" t="str">
            <v>11000</v>
          </cell>
          <cell r="D489" t="str">
            <v>รพ.น้ำพอง</v>
          </cell>
          <cell r="E489" t="str">
            <v>รพช.</v>
          </cell>
          <cell r="F489">
            <v>13</v>
          </cell>
          <cell r="G489" t="str">
            <v>รพช. M2 &gt;100</v>
          </cell>
          <cell r="H489">
            <v>146888331.62</v>
          </cell>
          <cell r="I489">
            <v>215295</v>
          </cell>
          <cell r="J489">
            <v>682.26541080842571</v>
          </cell>
          <cell r="K489">
            <v>928.49583311106039</v>
          </cell>
          <cell r="L489">
            <v>121544184.89</v>
          </cell>
        </row>
        <row r="490">
          <cell r="C490" t="str">
            <v>11001</v>
          </cell>
          <cell r="D490" t="str">
            <v>รพ.อุบลรัตน์</v>
          </cell>
          <cell r="E490" t="str">
            <v>รพช.</v>
          </cell>
          <cell r="F490">
            <v>6</v>
          </cell>
          <cell r="G490" t="str">
            <v>รพช.F2 30,000 - 60,000</v>
          </cell>
          <cell r="H490">
            <v>86443074.359999999</v>
          </cell>
          <cell r="I490">
            <v>86434</v>
          </cell>
          <cell r="J490">
            <v>1000.1049860008793</v>
          </cell>
          <cell r="K490">
            <v>1144.4954479662717</v>
          </cell>
          <cell r="L490">
            <v>26625596.109999999</v>
          </cell>
        </row>
        <row r="491">
          <cell r="C491" t="str">
            <v>11002</v>
          </cell>
          <cell r="D491" t="str">
            <v>รพ.บ้านไผ่</v>
          </cell>
          <cell r="E491" t="str">
            <v>รพช.</v>
          </cell>
          <cell r="F491">
            <v>13</v>
          </cell>
          <cell r="G491" t="str">
            <v>รพช. M2 &gt;100</v>
          </cell>
          <cell r="H491">
            <v>150543622.93000001</v>
          </cell>
          <cell r="I491">
            <v>187907</v>
          </cell>
          <cell r="J491">
            <v>801.16027039971902</v>
          </cell>
          <cell r="K491">
            <v>928.49583311106039</v>
          </cell>
          <cell r="L491">
            <v>109873831.01000001</v>
          </cell>
        </row>
        <row r="492">
          <cell r="C492" t="str">
            <v>11003</v>
          </cell>
          <cell r="D492" t="str">
            <v>รพ.เปือยน้อย</v>
          </cell>
          <cell r="E492" t="str">
            <v>รพช.</v>
          </cell>
          <cell r="F492">
            <v>5</v>
          </cell>
          <cell r="G492" t="str">
            <v>รพช.F2 &lt;=30,000</v>
          </cell>
          <cell r="H492">
            <v>39213677.939999998</v>
          </cell>
          <cell r="I492">
            <v>48734</v>
          </cell>
          <cell r="J492">
            <v>804.64722657692778</v>
          </cell>
          <cell r="K492">
            <v>1226.4572150078698</v>
          </cell>
          <cell r="L492">
            <v>31710083.02</v>
          </cell>
        </row>
        <row r="493">
          <cell r="C493" t="str">
            <v>11004</v>
          </cell>
          <cell r="D493" t="str">
            <v>รพ.พล</v>
          </cell>
          <cell r="E493" t="str">
            <v>รพช.</v>
          </cell>
          <cell r="F493">
            <v>12</v>
          </cell>
          <cell r="G493" t="str">
            <v>รพช. M2 &lt;=100</v>
          </cell>
          <cell r="H493">
            <v>143590724.53</v>
          </cell>
          <cell r="I493">
            <v>173951</v>
          </cell>
          <cell r="J493">
            <v>825.46650798213295</v>
          </cell>
          <cell r="K493">
            <v>1021.8788337005328</v>
          </cell>
          <cell r="L493">
            <v>76927541.420000002</v>
          </cell>
        </row>
        <row r="494">
          <cell r="C494" t="str">
            <v>11005</v>
          </cell>
          <cell r="D494" t="str">
            <v>รพ.แวงใหญ่</v>
          </cell>
          <cell r="E494" t="str">
            <v>รพช.</v>
          </cell>
          <cell r="F494">
            <v>5</v>
          </cell>
          <cell r="G494" t="str">
            <v>รพช.F2 &lt;=30,000</v>
          </cell>
          <cell r="H494">
            <v>50717090.729999997</v>
          </cell>
          <cell r="I494">
            <v>63696</v>
          </cell>
          <cell r="J494">
            <v>796.23666682366229</v>
          </cell>
          <cell r="K494">
            <v>1226.4572150078698</v>
          </cell>
          <cell r="L494">
            <v>26311345.789999999</v>
          </cell>
        </row>
        <row r="495">
          <cell r="C495" t="str">
            <v>11006</v>
          </cell>
          <cell r="D495" t="str">
            <v>รพ.แวงน้อย</v>
          </cell>
          <cell r="E495" t="str">
            <v>รพช.</v>
          </cell>
          <cell r="F495">
            <v>5</v>
          </cell>
          <cell r="G495" t="str">
            <v>รพช.F2 &lt;=30,000</v>
          </cell>
          <cell r="H495">
            <v>80542213.599999994</v>
          </cell>
          <cell r="I495">
            <v>89579</v>
          </cell>
          <cell r="J495">
            <v>899.11936502975016</v>
          </cell>
          <cell r="K495">
            <v>1226.4572150078698</v>
          </cell>
          <cell r="L495">
            <v>28820229.170000002</v>
          </cell>
        </row>
        <row r="496">
          <cell r="C496" t="str">
            <v>11007</v>
          </cell>
          <cell r="D496" t="str">
            <v>รพ.หนองสองห้อง</v>
          </cell>
          <cell r="E496" t="str">
            <v>รพช.</v>
          </cell>
          <cell r="F496">
            <v>10</v>
          </cell>
          <cell r="G496" t="str">
            <v>รพช.F1 50,000-100,000</v>
          </cell>
          <cell r="H496">
            <v>101576153.93000001</v>
          </cell>
          <cell r="I496">
            <v>110787</v>
          </cell>
          <cell r="J496">
            <v>916.85986559794924</v>
          </cell>
          <cell r="K496">
            <v>963.33793424436044</v>
          </cell>
          <cell r="L496">
            <v>51923962.799999997</v>
          </cell>
        </row>
        <row r="497">
          <cell r="C497" t="str">
            <v>11008</v>
          </cell>
          <cell r="D497" t="str">
            <v>รพ.ภูเวียง</v>
          </cell>
          <cell r="E497" t="str">
            <v>รพช.</v>
          </cell>
          <cell r="F497">
            <v>10</v>
          </cell>
          <cell r="G497" t="str">
            <v>รพช.F1 50,000-100,000</v>
          </cell>
          <cell r="H497">
            <v>97993171.780000001</v>
          </cell>
          <cell r="I497">
            <v>120620</v>
          </cell>
          <cell r="J497">
            <v>812.41230127673691</v>
          </cell>
          <cell r="K497">
            <v>963.33793424436044</v>
          </cell>
          <cell r="L497">
            <v>71653050.030000001</v>
          </cell>
        </row>
        <row r="498">
          <cell r="C498" t="str">
            <v>11009</v>
          </cell>
          <cell r="D498" t="str">
            <v>รพ.มัญจาคีรี</v>
          </cell>
          <cell r="E498" t="str">
            <v>รพช.</v>
          </cell>
          <cell r="F498">
            <v>10</v>
          </cell>
          <cell r="G498" t="str">
            <v>รพช.F1 50,000-100,000</v>
          </cell>
          <cell r="H498">
            <v>117102382.40000001</v>
          </cell>
          <cell r="I498">
            <v>137795</v>
          </cell>
          <cell r="J498">
            <v>849.83041764940674</v>
          </cell>
          <cell r="K498">
            <v>963.33793424436044</v>
          </cell>
          <cell r="L498">
            <v>74252241.439999998</v>
          </cell>
        </row>
        <row r="499">
          <cell r="C499" t="str">
            <v>11010</v>
          </cell>
          <cell r="D499" t="str">
            <v>รพ.ชนบท</v>
          </cell>
          <cell r="E499" t="str">
            <v>รพช.</v>
          </cell>
          <cell r="F499">
            <v>6</v>
          </cell>
          <cell r="G499" t="str">
            <v>รพช.F2 30,000 - 60,000</v>
          </cell>
          <cell r="H499">
            <v>66189572.079999998</v>
          </cell>
          <cell r="I499">
            <v>86132</v>
          </cell>
          <cell r="J499">
            <v>768.46667997956627</v>
          </cell>
          <cell r="K499">
            <v>1144.4954479662717</v>
          </cell>
          <cell r="L499">
            <v>30448449.41</v>
          </cell>
        </row>
        <row r="500">
          <cell r="C500" t="str">
            <v>11011</v>
          </cell>
          <cell r="D500" t="str">
            <v>รพ.เขาสวนกวาง</v>
          </cell>
          <cell r="E500" t="str">
            <v>รพช.</v>
          </cell>
          <cell r="F500">
            <v>5</v>
          </cell>
          <cell r="G500" t="str">
            <v>รพช.F2 &lt;=30,000</v>
          </cell>
          <cell r="H500">
            <v>62508494.899999999</v>
          </cell>
          <cell r="I500">
            <v>80088</v>
          </cell>
          <cell r="J500">
            <v>780.49763884726804</v>
          </cell>
          <cell r="K500">
            <v>1226.4572150078698</v>
          </cell>
          <cell r="L500">
            <v>27275224.280000001</v>
          </cell>
        </row>
        <row r="501">
          <cell r="C501" t="str">
            <v>11012</v>
          </cell>
          <cell r="D501" t="str">
            <v>รพ.ภูผาม่าน</v>
          </cell>
          <cell r="E501" t="str">
            <v>รพช.</v>
          </cell>
          <cell r="F501">
            <v>5</v>
          </cell>
          <cell r="G501" t="str">
            <v>รพช.F2 &lt;=30,000</v>
          </cell>
          <cell r="H501">
            <v>51507282.579999998</v>
          </cell>
          <cell r="I501">
            <v>51495</v>
          </cell>
          <cell r="J501">
            <v>1000.2385198562966</v>
          </cell>
          <cell r="K501">
            <v>1226.4572150078698</v>
          </cell>
          <cell r="L501">
            <v>19103048.039999999</v>
          </cell>
        </row>
        <row r="502">
          <cell r="C502" t="str">
            <v>11445</v>
          </cell>
          <cell r="D502" t="str">
            <v>รพร.กระนวน</v>
          </cell>
          <cell r="E502" t="str">
            <v>รพช.</v>
          </cell>
          <cell r="F502">
            <v>12</v>
          </cell>
          <cell r="G502" t="str">
            <v>รพช. M2 &lt;=100</v>
          </cell>
          <cell r="H502">
            <v>118191099.15000001</v>
          </cell>
          <cell r="I502">
            <v>132657</v>
          </cell>
          <cell r="J502">
            <v>890.95260069201026</v>
          </cell>
          <cell r="K502">
            <v>1021.8788337005328</v>
          </cell>
          <cell r="L502">
            <v>96439901.629999995</v>
          </cell>
        </row>
        <row r="503">
          <cell r="C503" t="str">
            <v>12275</v>
          </cell>
          <cell r="D503" t="str">
            <v>รพ.สิรินธร(ภาคตะวันออกเฉียงเหนือ)</v>
          </cell>
          <cell r="E503" t="str">
            <v>รพท.</v>
          </cell>
          <cell r="F503">
            <v>14</v>
          </cell>
          <cell r="G503" t="str">
            <v>รพท. M1 &lt;=200</v>
          </cell>
          <cell r="H503">
            <v>130432133.52</v>
          </cell>
          <cell r="I503">
            <v>145212</v>
          </cell>
          <cell r="J503">
            <v>898.2186976282951</v>
          </cell>
          <cell r="K503">
            <v>1063.7422893213468</v>
          </cell>
          <cell r="L503">
            <v>159118402.24000001</v>
          </cell>
        </row>
        <row r="504">
          <cell r="C504" t="str">
            <v>14132</v>
          </cell>
          <cell r="D504" t="str">
            <v>รพ.ซำสูง</v>
          </cell>
          <cell r="E504" t="str">
            <v>รพช.</v>
          </cell>
          <cell r="F504">
            <v>5</v>
          </cell>
          <cell r="G504" t="str">
            <v>รพช.F2 &lt;=30,000</v>
          </cell>
          <cell r="H504">
            <v>43481227.07</v>
          </cell>
          <cell r="I504">
            <v>57112</v>
          </cell>
          <cell r="J504">
            <v>761.33259332539569</v>
          </cell>
          <cell r="K504">
            <v>1226.4572150078698</v>
          </cell>
          <cell r="L504">
            <v>30530391.02</v>
          </cell>
        </row>
        <row r="505">
          <cell r="C505" t="str">
            <v>77649</v>
          </cell>
          <cell r="D505" t="str">
            <v>รพ.หนองนาคำ</v>
          </cell>
          <cell r="E505" t="str">
            <v>รพช.</v>
          </cell>
          <cell r="F505">
            <v>3</v>
          </cell>
          <cell r="G505" t="str">
            <v>รพช.F3 15,000-25,000</v>
          </cell>
          <cell r="H505">
            <v>32456513.960000001</v>
          </cell>
          <cell r="I505">
            <v>41066</v>
          </cell>
          <cell r="J505">
            <v>790.35002094189838</v>
          </cell>
          <cell r="K505">
            <v>864.32445976611666</v>
          </cell>
          <cell r="L505">
            <v>13209.77</v>
          </cell>
        </row>
        <row r="506">
          <cell r="C506" t="str">
            <v>77650</v>
          </cell>
          <cell r="D506" t="str">
            <v>รพ.เวียงเก่า</v>
          </cell>
          <cell r="E506" t="str">
            <v>รพช.</v>
          </cell>
          <cell r="F506">
            <v>2</v>
          </cell>
          <cell r="G506" t="str">
            <v>รพช.F3 &lt;=15,000</v>
          </cell>
          <cell r="H506">
            <v>31158052.579999998</v>
          </cell>
          <cell r="I506">
            <v>34183</v>
          </cell>
          <cell r="J506">
            <v>911.50725740865335</v>
          </cell>
          <cell r="K506">
            <v>1392.5872502978877</v>
          </cell>
          <cell r="L506">
            <v>0</v>
          </cell>
        </row>
        <row r="507">
          <cell r="C507" t="str">
            <v>77651</v>
          </cell>
          <cell r="D507" t="str">
            <v>รพ.โคกโพธิ์ไชย</v>
          </cell>
          <cell r="E507" t="str">
            <v>รพช.</v>
          </cell>
          <cell r="F507">
            <v>3</v>
          </cell>
          <cell r="G507" t="str">
            <v>รพช.F3 15,000-25,000</v>
          </cell>
          <cell r="H507">
            <v>44548045.280000001</v>
          </cell>
          <cell r="I507">
            <v>48846</v>
          </cell>
          <cell r="J507">
            <v>912.01009867747621</v>
          </cell>
          <cell r="K507">
            <v>864.32445976611666</v>
          </cell>
          <cell r="L507">
            <v>0</v>
          </cell>
        </row>
        <row r="508">
          <cell r="C508" t="str">
            <v>77652</v>
          </cell>
          <cell r="D508" t="str">
            <v>รพ.โนนศิลา</v>
          </cell>
          <cell r="E508" t="str">
            <v>รพช.</v>
          </cell>
          <cell r="F508">
            <v>3</v>
          </cell>
          <cell r="G508" t="str">
            <v>รพช.F3 15,000-25,000</v>
          </cell>
          <cell r="H508">
            <v>27131053.859999999</v>
          </cell>
          <cell r="I508">
            <v>33089</v>
          </cell>
          <cell r="J508">
            <v>819.94178911420715</v>
          </cell>
          <cell r="K508">
            <v>864.32445976611666</v>
          </cell>
          <cell r="L508">
            <v>0</v>
          </cell>
        </row>
        <row r="510">
          <cell r="C510" t="str">
            <v>10707</v>
          </cell>
          <cell r="D510" t="str">
            <v>รพ.มหาสารคาม</v>
          </cell>
          <cell r="E510" t="str">
            <v>รพท.</v>
          </cell>
          <cell r="F510">
            <v>17</v>
          </cell>
          <cell r="G510" t="str">
            <v>รพท.S &gt;400</v>
          </cell>
          <cell r="H510">
            <v>526343991.44999999</v>
          </cell>
          <cell r="I510">
            <v>537850</v>
          </cell>
          <cell r="J510">
            <v>978.60740252858602</v>
          </cell>
          <cell r="K510">
            <v>1116.8601335657379</v>
          </cell>
          <cell r="L510">
            <v>928070470.69000006</v>
          </cell>
        </row>
        <row r="511">
          <cell r="C511" t="str">
            <v>11051</v>
          </cell>
          <cell r="D511" t="str">
            <v>รพ.แกดำ</v>
          </cell>
          <cell r="E511" t="str">
            <v>รพช.</v>
          </cell>
          <cell r="F511">
            <v>5</v>
          </cell>
          <cell r="G511" t="str">
            <v>รพช.F2 &lt;=30,000</v>
          </cell>
          <cell r="H511">
            <v>56478462.549999997</v>
          </cell>
          <cell r="I511">
            <v>60170</v>
          </cell>
          <cell r="J511">
            <v>938.64820591656962</v>
          </cell>
          <cell r="K511">
            <v>1226.4572150078698</v>
          </cell>
          <cell r="L511">
            <v>18281050.059999999</v>
          </cell>
        </row>
        <row r="512">
          <cell r="C512" t="str">
            <v>11052</v>
          </cell>
          <cell r="D512" t="str">
            <v>รพ.โกสุมพิสัย</v>
          </cell>
          <cell r="E512" t="str">
            <v>รพช.</v>
          </cell>
          <cell r="F512">
            <v>10</v>
          </cell>
          <cell r="G512" t="str">
            <v>รพช.F1 50,000-100,000</v>
          </cell>
          <cell r="H512">
            <v>163083049.37</v>
          </cell>
          <cell r="I512">
            <v>196619</v>
          </cell>
          <cell r="J512">
            <v>829.4368772600817</v>
          </cell>
          <cell r="K512">
            <v>963.33793424436044</v>
          </cell>
          <cell r="L512">
            <v>85868866.950000003</v>
          </cell>
        </row>
        <row r="513">
          <cell r="C513" t="str">
            <v>11053</v>
          </cell>
          <cell r="D513" t="str">
            <v>รพ.กันทรวิชัย</v>
          </cell>
          <cell r="E513" t="str">
            <v>รพช.</v>
          </cell>
          <cell r="F513">
            <v>6</v>
          </cell>
          <cell r="G513" t="str">
            <v>รพช.F2 30,000 - 60,000</v>
          </cell>
          <cell r="H513">
            <v>76923984.5</v>
          </cell>
          <cell r="I513">
            <v>109866</v>
          </cell>
          <cell r="J513">
            <v>700.16187446525771</v>
          </cell>
          <cell r="K513">
            <v>1144.4954479662717</v>
          </cell>
          <cell r="L513">
            <v>33230098.27</v>
          </cell>
        </row>
        <row r="514">
          <cell r="C514" t="str">
            <v>11054</v>
          </cell>
          <cell r="D514" t="str">
            <v>รพ.เชียงยืน</v>
          </cell>
          <cell r="E514" t="str">
            <v>รพช.</v>
          </cell>
          <cell r="F514">
            <v>6</v>
          </cell>
          <cell r="G514" t="str">
            <v>รพช.F2 30,000 - 60,000</v>
          </cell>
          <cell r="H514">
            <v>86861876.75</v>
          </cell>
          <cell r="I514">
            <v>145200</v>
          </cell>
          <cell r="J514">
            <v>598.22229166666671</v>
          </cell>
          <cell r="K514">
            <v>1144.4954479662717</v>
          </cell>
          <cell r="L514">
            <v>40152242.270000003</v>
          </cell>
        </row>
        <row r="515">
          <cell r="C515" t="str">
            <v>11055</v>
          </cell>
          <cell r="D515" t="str">
            <v>รพ.บรบือ</v>
          </cell>
          <cell r="E515" t="str">
            <v>รพช.</v>
          </cell>
          <cell r="F515">
            <v>13</v>
          </cell>
          <cell r="G515" t="str">
            <v>รพช. M2 &gt;100</v>
          </cell>
          <cell r="H515">
            <v>173301140.84999999</v>
          </cell>
          <cell r="I515">
            <v>205772</v>
          </cell>
          <cell r="J515">
            <v>842.19981751647447</v>
          </cell>
          <cell r="K515">
            <v>928.49583311106039</v>
          </cell>
          <cell r="L515">
            <v>103104024.73</v>
          </cell>
        </row>
        <row r="516">
          <cell r="C516" t="str">
            <v>11056</v>
          </cell>
          <cell r="D516" t="str">
            <v>รพ.นาเชือก</v>
          </cell>
          <cell r="E516" t="str">
            <v>รพช.</v>
          </cell>
          <cell r="F516">
            <v>6</v>
          </cell>
          <cell r="G516" t="str">
            <v>รพช.F2 30,000 - 60,000</v>
          </cell>
          <cell r="H516">
            <v>64268843.799999997</v>
          </cell>
          <cell r="I516">
            <v>96811</v>
          </cell>
          <cell r="J516">
            <v>663.85889826569291</v>
          </cell>
          <cell r="K516">
            <v>1144.4954479662717</v>
          </cell>
          <cell r="L516">
            <v>31002877.77</v>
          </cell>
        </row>
        <row r="517">
          <cell r="C517" t="str">
            <v>11057</v>
          </cell>
          <cell r="D517" t="str">
            <v>รพ.พยัคฆภูมิพิสัย</v>
          </cell>
          <cell r="E517" t="str">
            <v>รพช.</v>
          </cell>
          <cell r="F517">
            <v>12</v>
          </cell>
          <cell r="G517" t="str">
            <v>รพช. M2 &lt;=100</v>
          </cell>
          <cell r="H517">
            <v>98555428.900000006</v>
          </cell>
          <cell r="I517">
            <v>168687</v>
          </cell>
          <cell r="J517">
            <v>584.25029136803664</v>
          </cell>
          <cell r="K517">
            <v>1021.8788337005328</v>
          </cell>
          <cell r="L517">
            <v>91451984.709999993</v>
          </cell>
        </row>
        <row r="518">
          <cell r="C518" t="str">
            <v>11058</v>
          </cell>
          <cell r="D518" t="str">
            <v>รพ.วาปีปทุม</v>
          </cell>
          <cell r="E518" t="str">
            <v>รพช.</v>
          </cell>
          <cell r="F518">
            <v>13</v>
          </cell>
          <cell r="G518" t="str">
            <v>รพช. M2 &gt;100</v>
          </cell>
          <cell r="H518">
            <v>140011308.63</v>
          </cell>
          <cell r="I518">
            <v>177055</v>
          </cell>
          <cell r="J518">
            <v>790.77862037220075</v>
          </cell>
          <cell r="K518">
            <v>928.49583311106039</v>
          </cell>
          <cell r="L518">
            <v>85353830.150000006</v>
          </cell>
        </row>
        <row r="519">
          <cell r="C519" t="str">
            <v>11059</v>
          </cell>
          <cell r="D519" t="str">
            <v>รพ.นาดูน</v>
          </cell>
          <cell r="E519" t="str">
            <v>รพช.</v>
          </cell>
          <cell r="F519">
            <v>5</v>
          </cell>
          <cell r="G519" t="str">
            <v>รพช.F2 &lt;=30,000</v>
          </cell>
          <cell r="H519">
            <v>52598274.420000002</v>
          </cell>
          <cell r="I519">
            <v>61751</v>
          </cell>
          <cell r="J519">
            <v>851.78012372269279</v>
          </cell>
          <cell r="K519">
            <v>1226.4572150078698</v>
          </cell>
          <cell r="L519">
            <v>27155233.239999998</v>
          </cell>
        </row>
        <row r="520">
          <cell r="C520" t="str">
            <v>11060</v>
          </cell>
          <cell r="D520" t="str">
            <v>รพ.ยางสีสุราช</v>
          </cell>
          <cell r="E520" t="str">
            <v>รพช.</v>
          </cell>
          <cell r="F520">
            <v>5</v>
          </cell>
          <cell r="G520" t="str">
            <v>รพช.F2 &lt;=30,000</v>
          </cell>
          <cell r="H520">
            <v>56347296.490000002</v>
          </cell>
          <cell r="I520">
            <v>72919</v>
          </cell>
          <cell r="J520">
            <v>772.73819566916723</v>
          </cell>
          <cell r="K520">
            <v>1226.4572150078698</v>
          </cell>
          <cell r="L520">
            <v>19295459.27</v>
          </cell>
        </row>
        <row r="521">
          <cell r="C521" t="str">
            <v>24704</v>
          </cell>
          <cell r="D521" t="str">
            <v>รพ.กุดรัง</v>
          </cell>
          <cell r="E521" t="str">
            <v>รพช.</v>
          </cell>
          <cell r="F521">
            <v>4</v>
          </cell>
          <cell r="G521" t="str">
            <v>รพช.F3 &gt;=25,000</v>
          </cell>
          <cell r="H521">
            <v>45047887.109999999</v>
          </cell>
          <cell r="I521">
            <v>58009</v>
          </cell>
          <cell r="J521">
            <v>776.56720698512299</v>
          </cell>
          <cell r="K521">
            <v>988.34067810575698</v>
          </cell>
          <cell r="L521">
            <v>0</v>
          </cell>
        </row>
        <row r="522">
          <cell r="C522" t="str">
            <v>28843</v>
          </cell>
          <cell r="D522" t="str">
            <v>รพ.ชื่นชม</v>
          </cell>
          <cell r="E522" t="str">
            <v>รพช.</v>
          </cell>
          <cell r="F522">
            <v>3</v>
          </cell>
          <cell r="G522" t="str">
            <v>รพช.F3 15,000-25,000</v>
          </cell>
          <cell r="H522">
            <v>35135631.93</v>
          </cell>
          <cell r="I522">
            <v>41178</v>
          </cell>
          <cell r="J522">
            <v>853.26222570304526</v>
          </cell>
          <cell r="K522">
            <v>864.32445976611666</v>
          </cell>
          <cell r="L522">
            <v>0</v>
          </cell>
        </row>
        <row r="524">
          <cell r="C524" t="str">
            <v>10708</v>
          </cell>
          <cell r="D524" t="str">
            <v>รพ.ร้อยเอ็ด</v>
          </cell>
          <cell r="E524" t="str">
            <v>รพศ.</v>
          </cell>
          <cell r="F524">
            <v>19</v>
          </cell>
          <cell r="G524" t="str">
            <v>รพศ.A &gt;700 to &lt;1000</v>
          </cell>
          <cell r="H524">
            <v>718966081.03999996</v>
          </cell>
          <cell r="I524">
            <v>603135</v>
          </cell>
          <cell r="J524">
            <v>1192.0483491092375</v>
          </cell>
          <cell r="K524">
            <v>1346.5715286948846</v>
          </cell>
          <cell r="L524">
            <v>1459024119.5799999</v>
          </cell>
        </row>
        <row r="525">
          <cell r="C525" t="str">
            <v>11061</v>
          </cell>
          <cell r="D525" t="str">
            <v>รพ.เกษตรวิสัย</v>
          </cell>
          <cell r="E525" t="str">
            <v>รพช.</v>
          </cell>
          <cell r="F525">
            <v>12</v>
          </cell>
          <cell r="G525" t="str">
            <v>รพช. M2 &lt;=100</v>
          </cell>
          <cell r="H525">
            <v>151906298.68000001</v>
          </cell>
          <cell r="I525">
            <v>195960</v>
          </cell>
          <cell r="J525">
            <v>775.19033823229233</v>
          </cell>
          <cell r="K525">
            <v>1021.8788337005328</v>
          </cell>
          <cell r="L525">
            <v>90818120.099999994</v>
          </cell>
        </row>
        <row r="526">
          <cell r="C526" t="str">
            <v>11062</v>
          </cell>
          <cell r="D526" t="str">
            <v>รพ.ปทุมรัตต์</v>
          </cell>
          <cell r="E526" t="str">
            <v>รพช.</v>
          </cell>
          <cell r="F526">
            <v>6</v>
          </cell>
          <cell r="G526" t="str">
            <v>รพช.F2 30,000 - 60,000</v>
          </cell>
          <cell r="H526">
            <v>88485966.799999997</v>
          </cell>
          <cell r="I526">
            <v>112148</v>
          </cell>
          <cell r="J526">
            <v>789.01065377893497</v>
          </cell>
          <cell r="K526">
            <v>1144.4954479662717</v>
          </cell>
          <cell r="L526">
            <v>19149944.370000001</v>
          </cell>
        </row>
        <row r="527">
          <cell r="C527" t="str">
            <v>11063</v>
          </cell>
          <cell r="D527" t="str">
            <v>รพ.จตุรพักตรพิมาน</v>
          </cell>
          <cell r="E527" t="str">
            <v>รพช.</v>
          </cell>
          <cell r="F527">
            <v>6</v>
          </cell>
          <cell r="G527" t="str">
            <v>รพช.F2 30,000 - 60,000</v>
          </cell>
          <cell r="H527">
            <v>108340349.16</v>
          </cell>
          <cell r="I527">
            <v>138245</v>
          </cell>
          <cell r="J527">
            <v>783.68367145285538</v>
          </cell>
          <cell r="K527">
            <v>1144.4954479662717</v>
          </cell>
          <cell r="L527">
            <v>38121251.520000003</v>
          </cell>
        </row>
        <row r="528">
          <cell r="C528" t="str">
            <v>11064</v>
          </cell>
          <cell r="D528" t="str">
            <v>รพ.ธวัชบุรี</v>
          </cell>
          <cell r="E528" t="str">
            <v>รพช.</v>
          </cell>
          <cell r="F528">
            <v>6</v>
          </cell>
          <cell r="G528" t="str">
            <v>รพช.F2 30,000 - 60,000</v>
          </cell>
          <cell r="H528">
            <v>92363172.409999996</v>
          </cell>
          <cell r="I528">
            <v>87524</v>
          </cell>
          <cell r="J528">
            <v>1055.289662378319</v>
          </cell>
          <cell r="K528">
            <v>1144.4954479662717</v>
          </cell>
          <cell r="L528">
            <v>23932602.640000001</v>
          </cell>
        </row>
        <row r="529">
          <cell r="C529" t="str">
            <v>11065</v>
          </cell>
          <cell r="D529" t="str">
            <v>รพ.พนมไพร</v>
          </cell>
          <cell r="E529" t="str">
            <v>รพช.</v>
          </cell>
          <cell r="F529">
            <v>10</v>
          </cell>
          <cell r="G529" t="str">
            <v>รพช.F1 50,000-100,000</v>
          </cell>
          <cell r="H529">
            <v>128014525.09999999</v>
          </cell>
          <cell r="I529">
            <v>126794</v>
          </cell>
          <cell r="J529">
            <v>1009.6260477625124</v>
          </cell>
          <cell r="K529">
            <v>963.33793424436044</v>
          </cell>
          <cell r="L529">
            <v>22467186.109999999</v>
          </cell>
        </row>
        <row r="530">
          <cell r="C530" t="str">
            <v>11066</v>
          </cell>
          <cell r="D530" t="str">
            <v>รพ.โพนทอง</v>
          </cell>
          <cell r="E530" t="str">
            <v>รพช.</v>
          </cell>
          <cell r="F530">
            <v>13</v>
          </cell>
          <cell r="G530" t="str">
            <v>รพช. M2 &gt;100</v>
          </cell>
          <cell r="H530">
            <v>150608983.50999999</v>
          </cell>
          <cell r="I530">
            <v>196379</v>
          </cell>
          <cell r="J530">
            <v>766.93018861487224</v>
          </cell>
          <cell r="K530">
            <v>928.49583311106039</v>
          </cell>
          <cell r="L530">
            <v>125888577.8</v>
          </cell>
        </row>
        <row r="531">
          <cell r="C531" t="str">
            <v>11067</v>
          </cell>
          <cell r="D531" t="str">
            <v>รพ.โพธิ์ชัย</v>
          </cell>
          <cell r="E531" t="str">
            <v>รพช.</v>
          </cell>
          <cell r="F531">
            <v>6</v>
          </cell>
          <cell r="G531" t="str">
            <v>รพช.F2 30,000 - 60,000</v>
          </cell>
          <cell r="H531">
            <v>63943548.710000001</v>
          </cell>
          <cell r="I531">
            <v>95952</v>
          </cell>
          <cell r="J531">
            <v>666.41183831499086</v>
          </cell>
          <cell r="K531">
            <v>1144.4954479662717</v>
          </cell>
          <cell r="L531">
            <v>33222908.91</v>
          </cell>
        </row>
        <row r="532">
          <cell r="C532" t="str">
            <v>11068</v>
          </cell>
          <cell r="D532" t="str">
            <v>รพ.หนองพอก</v>
          </cell>
          <cell r="E532" t="str">
            <v>รพช.</v>
          </cell>
          <cell r="F532">
            <v>6</v>
          </cell>
          <cell r="G532" t="str">
            <v>รพช.F2 30,000 - 60,000</v>
          </cell>
          <cell r="H532">
            <v>100479412.41</v>
          </cell>
          <cell r="I532">
            <v>115291</v>
          </cell>
          <cell r="J532">
            <v>871.52867448456516</v>
          </cell>
          <cell r="K532">
            <v>1144.4954479662717</v>
          </cell>
          <cell r="L532">
            <v>31437311.920000002</v>
          </cell>
        </row>
        <row r="533">
          <cell r="C533" t="str">
            <v>11069</v>
          </cell>
          <cell r="D533" t="str">
            <v>รพ.เสลภูมิ</v>
          </cell>
          <cell r="E533" t="str">
            <v>รพช.</v>
          </cell>
          <cell r="F533">
            <v>12</v>
          </cell>
          <cell r="G533" t="str">
            <v>รพช. M2 &lt;=100</v>
          </cell>
          <cell r="H533">
            <v>191891241.44999999</v>
          </cell>
          <cell r="I533">
            <v>189892</v>
          </cell>
          <cell r="J533">
            <v>1010.5283079329303</v>
          </cell>
          <cell r="K533">
            <v>1021.8788337005328</v>
          </cell>
          <cell r="L533">
            <v>58603504.100000001</v>
          </cell>
        </row>
        <row r="534">
          <cell r="C534" t="str">
            <v>11070</v>
          </cell>
          <cell r="D534" t="str">
            <v>รพ.สุวรรณภูมิ</v>
          </cell>
          <cell r="E534" t="str">
            <v>รพช.</v>
          </cell>
          <cell r="F534">
            <v>13</v>
          </cell>
          <cell r="G534" t="str">
            <v>รพช. M2 &gt;100</v>
          </cell>
          <cell r="H534">
            <v>195194202.94999999</v>
          </cell>
          <cell r="I534">
            <v>257918</v>
          </cell>
          <cell r="J534">
            <v>756.80721372684332</v>
          </cell>
          <cell r="K534">
            <v>928.49583311106039</v>
          </cell>
          <cell r="L534">
            <v>101947872.55</v>
          </cell>
        </row>
        <row r="535">
          <cell r="C535" t="str">
            <v>11071</v>
          </cell>
          <cell r="D535" t="str">
            <v>รพ.เมืองสรวง</v>
          </cell>
          <cell r="E535" t="str">
            <v>รพช.</v>
          </cell>
          <cell r="F535">
            <v>5</v>
          </cell>
          <cell r="G535" t="str">
            <v>รพช.F2 &lt;=30,000</v>
          </cell>
          <cell r="H535">
            <v>55515902.280000001</v>
          </cell>
          <cell r="I535">
            <v>58349</v>
          </cell>
          <cell r="J535">
            <v>951.44565082520694</v>
          </cell>
          <cell r="K535">
            <v>1226.4572150078698</v>
          </cell>
          <cell r="L535">
            <v>18578843.620000001</v>
          </cell>
        </row>
        <row r="536">
          <cell r="C536" t="str">
            <v>11072</v>
          </cell>
          <cell r="D536" t="str">
            <v>รพ.โพนทราย</v>
          </cell>
          <cell r="E536" t="str">
            <v>รพช.</v>
          </cell>
          <cell r="F536">
            <v>5</v>
          </cell>
          <cell r="G536" t="str">
            <v>รพช.F2 &lt;=30,000</v>
          </cell>
          <cell r="H536">
            <v>46657764.859999999</v>
          </cell>
          <cell r="I536">
            <v>68429</v>
          </cell>
          <cell r="J536">
            <v>681.84198015461277</v>
          </cell>
          <cell r="K536">
            <v>1226.4572150078698</v>
          </cell>
          <cell r="L536">
            <v>14530043.83</v>
          </cell>
        </row>
        <row r="537">
          <cell r="C537" t="str">
            <v>11073</v>
          </cell>
          <cell r="D537" t="str">
            <v>รพ.อาจสามารถ</v>
          </cell>
          <cell r="E537" t="str">
            <v>รพช.</v>
          </cell>
          <cell r="F537">
            <v>6</v>
          </cell>
          <cell r="G537" t="str">
            <v>รพช.F2 30,000 - 60,000</v>
          </cell>
          <cell r="H537">
            <v>91171001.620000005</v>
          </cell>
          <cell r="I537">
            <v>106244</v>
          </cell>
          <cell r="J537">
            <v>858.12847426678218</v>
          </cell>
          <cell r="K537">
            <v>1144.4954479662717</v>
          </cell>
          <cell r="L537">
            <v>23944788.98</v>
          </cell>
        </row>
        <row r="538">
          <cell r="C538" t="str">
            <v>11074</v>
          </cell>
          <cell r="D538" t="str">
            <v>รพ.เมยวดี</v>
          </cell>
          <cell r="E538" t="str">
            <v>รพช.</v>
          </cell>
          <cell r="F538">
            <v>5</v>
          </cell>
          <cell r="G538" t="str">
            <v>รพช.F2 &lt;=30,000</v>
          </cell>
          <cell r="H538">
            <v>50768528.859999999</v>
          </cell>
          <cell r="I538">
            <v>56981</v>
          </cell>
          <cell r="J538">
            <v>890.972935890911</v>
          </cell>
          <cell r="K538">
            <v>1226.4572150078698</v>
          </cell>
          <cell r="L538">
            <v>17779533.34</v>
          </cell>
        </row>
        <row r="539">
          <cell r="C539" t="str">
            <v>11075</v>
          </cell>
          <cell r="D539" t="str">
            <v>รพ.ศรีสมเด็จ</v>
          </cell>
          <cell r="E539" t="str">
            <v>รพช.</v>
          </cell>
          <cell r="F539">
            <v>5</v>
          </cell>
          <cell r="G539" t="str">
            <v>รพช.F2 &lt;=30,000</v>
          </cell>
          <cell r="H539">
            <v>41976782.710000001</v>
          </cell>
          <cell r="I539">
            <v>70911</v>
          </cell>
          <cell r="J539">
            <v>591.96433148594724</v>
          </cell>
          <cell r="K539">
            <v>1226.4572150078698</v>
          </cell>
          <cell r="L539">
            <v>34431824.310000002</v>
          </cell>
        </row>
        <row r="540">
          <cell r="C540" t="str">
            <v>11076</v>
          </cell>
          <cell r="D540" t="str">
            <v>รพ.จังหาร</v>
          </cell>
          <cell r="E540" t="str">
            <v>รพช.</v>
          </cell>
          <cell r="F540">
            <v>6</v>
          </cell>
          <cell r="G540" t="str">
            <v>รพช.F2 30,000 - 60,000</v>
          </cell>
          <cell r="H540">
            <v>74219945.659999996</v>
          </cell>
          <cell r="I540">
            <v>79940</v>
          </cell>
          <cell r="J540">
            <v>928.44565499124337</v>
          </cell>
          <cell r="K540">
            <v>1144.4954479662717</v>
          </cell>
          <cell r="L540">
            <v>25107742.890000001</v>
          </cell>
        </row>
        <row r="541">
          <cell r="C541" t="str">
            <v>27988</v>
          </cell>
          <cell r="D541" t="str">
            <v>รพ.ทุ่งเขาหลวง</v>
          </cell>
          <cell r="E541" t="str">
            <v>รพช.</v>
          </cell>
          <cell r="F541">
            <v>3</v>
          </cell>
          <cell r="G541" t="str">
            <v>รพช.F3 15,000-25,000</v>
          </cell>
          <cell r="H541">
            <v>26787641.27</v>
          </cell>
          <cell r="I541">
            <v>46831</v>
          </cell>
          <cell r="J541">
            <v>572.00660395891612</v>
          </cell>
          <cell r="K541">
            <v>864.32445976611666</v>
          </cell>
          <cell r="L541">
            <v>6771113.9299999997</v>
          </cell>
        </row>
        <row r="542">
          <cell r="C542" t="str">
            <v>27989</v>
          </cell>
          <cell r="D542" t="str">
            <v>รพ.เชียงขวัญ</v>
          </cell>
          <cell r="E542" t="str">
            <v>รพช.</v>
          </cell>
          <cell r="F542">
            <v>3</v>
          </cell>
          <cell r="G542" t="str">
            <v>รพช.F3 15,000-25,000</v>
          </cell>
          <cell r="H542">
            <v>30648467.32</v>
          </cell>
          <cell r="I542">
            <v>48932</v>
          </cell>
          <cell r="J542">
            <v>626.34814272868471</v>
          </cell>
          <cell r="K542">
            <v>864.32445976611666</v>
          </cell>
          <cell r="L542">
            <v>0</v>
          </cell>
        </row>
        <row r="543">
          <cell r="C543" t="str">
            <v>27990</v>
          </cell>
          <cell r="D543" t="str">
            <v>รพ.หนองฮี</v>
          </cell>
          <cell r="E543" t="str">
            <v>รพช.</v>
          </cell>
          <cell r="F543">
            <v>3</v>
          </cell>
          <cell r="G543" t="str">
            <v>รพช.F3 15,000-25,000</v>
          </cell>
          <cell r="H543">
            <v>34637191.969999999</v>
          </cell>
          <cell r="I543">
            <v>54790</v>
          </cell>
          <cell r="J543">
            <v>632.18090837744114</v>
          </cell>
          <cell r="K543">
            <v>864.32445976611666</v>
          </cell>
          <cell r="L543">
            <v>3633290.24</v>
          </cell>
        </row>
        <row r="546">
          <cell r="C546" t="str">
            <v>10705</v>
          </cell>
          <cell r="D546" t="str">
            <v>รพ.เลย</v>
          </cell>
          <cell r="E546" t="str">
            <v>รพท.</v>
          </cell>
          <cell r="F546">
            <v>17</v>
          </cell>
          <cell r="G546" t="str">
            <v>รพท.S &gt;400</v>
          </cell>
          <cell r="H546">
            <v>439706377.85000002</v>
          </cell>
          <cell r="I546">
            <v>446977</v>
          </cell>
          <cell r="J546">
            <v>983.73378909876794</v>
          </cell>
          <cell r="K546">
            <v>1116.8601335657379</v>
          </cell>
          <cell r="L546">
            <v>728681322.66999996</v>
          </cell>
        </row>
        <row r="547">
          <cell r="C547" t="str">
            <v>11030</v>
          </cell>
          <cell r="D547" t="str">
            <v>รพ.นาด้วง</v>
          </cell>
          <cell r="E547" t="str">
            <v>รพช.</v>
          </cell>
          <cell r="F547">
            <v>5</v>
          </cell>
          <cell r="G547" t="str">
            <v>รพช.F2 &lt;=30,000</v>
          </cell>
          <cell r="H547">
            <v>38812768.700000003</v>
          </cell>
          <cell r="I547">
            <v>68067</v>
          </cell>
          <cell r="J547">
            <v>570.21418161517329</v>
          </cell>
          <cell r="K547">
            <v>1226.4572150078698</v>
          </cell>
          <cell r="L547">
            <v>29998164.010000002</v>
          </cell>
        </row>
        <row r="548">
          <cell r="C548" t="str">
            <v>11031</v>
          </cell>
          <cell r="D548" t="str">
            <v>รพ.เชียงคาน</v>
          </cell>
          <cell r="E548" t="str">
            <v>รพช.</v>
          </cell>
          <cell r="F548">
            <v>6</v>
          </cell>
          <cell r="G548" t="str">
            <v>รพช.F2 30,000 - 60,000</v>
          </cell>
          <cell r="H548">
            <v>90906161.319999993</v>
          </cell>
          <cell r="I548">
            <v>138532</v>
          </cell>
          <cell r="J548">
            <v>656.21056015938552</v>
          </cell>
          <cell r="K548">
            <v>1144.4954479662717</v>
          </cell>
          <cell r="L548">
            <v>38490972.310000002</v>
          </cell>
        </row>
        <row r="549">
          <cell r="C549" t="str">
            <v>11032</v>
          </cell>
          <cell r="D549" t="str">
            <v>รพ.ปากชม</v>
          </cell>
          <cell r="E549" t="str">
            <v>รพช.</v>
          </cell>
          <cell r="F549">
            <v>6</v>
          </cell>
          <cell r="G549" t="str">
            <v>รพช.F2 30,000 - 60,000</v>
          </cell>
          <cell r="H549">
            <v>63848039.659999996</v>
          </cell>
          <cell r="I549">
            <v>88598</v>
          </cell>
          <cell r="J549">
            <v>720.64876927244404</v>
          </cell>
          <cell r="K549">
            <v>1144.4954479662717</v>
          </cell>
          <cell r="L549">
            <v>31215255.190000001</v>
          </cell>
        </row>
        <row r="550">
          <cell r="C550" t="str">
            <v>11033</v>
          </cell>
          <cell r="D550" t="str">
            <v>รพ.นาแห้ว</v>
          </cell>
          <cell r="E550" t="str">
            <v>รพช.</v>
          </cell>
          <cell r="F550">
            <v>2</v>
          </cell>
          <cell r="G550" t="str">
            <v>รพช.F3 &lt;=15,000</v>
          </cell>
          <cell r="H550">
            <v>35748607.450000003</v>
          </cell>
          <cell r="I550">
            <v>39809</v>
          </cell>
          <cell r="J550">
            <v>898.00315129744536</v>
          </cell>
          <cell r="K550">
            <v>1392.5872502978877</v>
          </cell>
          <cell r="L550">
            <v>12485193.58</v>
          </cell>
        </row>
        <row r="551">
          <cell r="C551" t="str">
            <v>11034</v>
          </cell>
          <cell r="D551" t="str">
            <v>รพ.ภูเรือ</v>
          </cell>
          <cell r="E551" t="str">
            <v>รพช.</v>
          </cell>
          <cell r="F551">
            <v>5</v>
          </cell>
          <cell r="G551" t="str">
            <v>รพช.F2 &lt;=30,000</v>
          </cell>
          <cell r="H551">
            <v>42554192.82</v>
          </cell>
          <cell r="I551">
            <v>68307</v>
          </cell>
          <cell r="J551">
            <v>622.98436207123723</v>
          </cell>
          <cell r="K551">
            <v>1226.4572150078698</v>
          </cell>
          <cell r="L551">
            <v>21417338.949999999</v>
          </cell>
        </row>
        <row r="552">
          <cell r="C552" t="str">
            <v>11035</v>
          </cell>
          <cell r="D552" t="str">
            <v>รพ.ท่าลี่</v>
          </cell>
          <cell r="E552" t="str">
            <v>รพช.</v>
          </cell>
          <cell r="F552">
            <v>5</v>
          </cell>
          <cell r="G552" t="str">
            <v>รพช.F2 &lt;=30,000</v>
          </cell>
          <cell r="H552">
            <v>57668925.829999998</v>
          </cell>
          <cell r="I552">
            <v>80615</v>
          </cell>
          <cell r="J552">
            <v>715.36222576443583</v>
          </cell>
          <cell r="K552">
            <v>1226.4572150078698</v>
          </cell>
          <cell r="L552">
            <v>25401621.82</v>
          </cell>
        </row>
        <row r="553">
          <cell r="C553" t="str">
            <v>11036</v>
          </cell>
          <cell r="D553" t="str">
            <v>รพ.วังสะพุง</v>
          </cell>
          <cell r="E553" t="str">
            <v>รพช.</v>
          </cell>
          <cell r="F553">
            <v>10</v>
          </cell>
          <cell r="G553" t="str">
            <v>รพช.F1 50,000-100,000</v>
          </cell>
          <cell r="H553">
            <v>170595757.63999999</v>
          </cell>
          <cell r="I553">
            <v>217771</v>
          </cell>
          <cell r="J553">
            <v>783.37224717708045</v>
          </cell>
          <cell r="K553">
            <v>963.33793424436044</v>
          </cell>
          <cell r="L553">
            <v>90044781.180000007</v>
          </cell>
        </row>
        <row r="554">
          <cell r="C554" t="str">
            <v>11037</v>
          </cell>
          <cell r="D554" t="str">
            <v>รพ.ภูกระดึง</v>
          </cell>
          <cell r="E554" t="str">
            <v>รพช.</v>
          </cell>
          <cell r="F554">
            <v>5</v>
          </cell>
          <cell r="G554" t="str">
            <v>รพช.F2 &lt;=30,000</v>
          </cell>
          <cell r="H554">
            <v>54678793.509999998</v>
          </cell>
          <cell r="I554">
            <v>89499</v>
          </cell>
          <cell r="J554">
            <v>610.94306651470959</v>
          </cell>
          <cell r="K554">
            <v>1226.4572150078698</v>
          </cell>
          <cell r="L554">
            <v>27638470.300000001</v>
          </cell>
        </row>
        <row r="555">
          <cell r="C555" t="str">
            <v>11038</v>
          </cell>
          <cell r="D555" t="str">
            <v>รพ.ภูหลวง</v>
          </cell>
          <cell r="E555" t="str">
            <v>รพช.</v>
          </cell>
          <cell r="F555">
            <v>5</v>
          </cell>
          <cell r="G555" t="str">
            <v>รพช.F2 &lt;=30,000</v>
          </cell>
          <cell r="H555">
            <v>44499504.079999998</v>
          </cell>
          <cell r="I555">
            <v>67123</v>
          </cell>
          <cell r="J555">
            <v>662.9546367117083</v>
          </cell>
          <cell r="K555">
            <v>1226.4572150078698</v>
          </cell>
          <cell r="L555">
            <v>29026055.140000001</v>
          </cell>
        </row>
        <row r="556">
          <cell r="C556" t="str">
            <v>11039</v>
          </cell>
          <cell r="D556" t="str">
            <v>รพ.ผาขาว</v>
          </cell>
          <cell r="E556" t="str">
            <v>รพช.</v>
          </cell>
          <cell r="F556">
            <v>6</v>
          </cell>
          <cell r="G556" t="str">
            <v>รพช.F2 30,000 - 60,000</v>
          </cell>
          <cell r="H556">
            <v>64439206.939999998</v>
          </cell>
          <cell r="I556">
            <v>107336</v>
          </cell>
          <cell r="J556">
            <v>600.35036651263317</v>
          </cell>
          <cell r="K556">
            <v>1144.4954479662717</v>
          </cell>
          <cell r="L556">
            <v>31990994.129999999</v>
          </cell>
        </row>
        <row r="557">
          <cell r="C557" t="str">
            <v>11447</v>
          </cell>
          <cell r="D557" t="str">
            <v>รพร.ด่านซ้าย</v>
          </cell>
          <cell r="E557" t="str">
            <v>รพช.</v>
          </cell>
          <cell r="F557">
            <v>12</v>
          </cell>
          <cell r="G557" t="str">
            <v>รพช. M2 &lt;=100</v>
          </cell>
          <cell r="H557">
            <v>115427645.87</v>
          </cell>
          <cell r="I557">
            <v>133353</v>
          </cell>
          <cell r="J557">
            <v>865.57967102352404</v>
          </cell>
          <cell r="K557">
            <v>1021.8788337005328</v>
          </cell>
          <cell r="L557">
            <v>53297499.460000001</v>
          </cell>
        </row>
        <row r="558">
          <cell r="C558" t="str">
            <v>14133</v>
          </cell>
          <cell r="D558" t="str">
            <v>รพ.เอราวัณ</v>
          </cell>
          <cell r="E558" t="str">
            <v>รพช.</v>
          </cell>
          <cell r="F558">
            <v>6</v>
          </cell>
          <cell r="G558" t="str">
            <v>รพช.F2 30,000 - 60,000</v>
          </cell>
          <cell r="H558">
            <v>54979328.710000001</v>
          </cell>
          <cell r="I558">
            <v>82483</v>
          </cell>
          <cell r="J558">
            <v>666.55345598486963</v>
          </cell>
          <cell r="K558">
            <v>1144.4954479662717</v>
          </cell>
          <cell r="L558">
            <v>27368122.84</v>
          </cell>
        </row>
        <row r="559">
          <cell r="C559" t="str">
            <v>28861</v>
          </cell>
          <cell r="D559" t="str">
            <v>รพ.หนองหิน</v>
          </cell>
          <cell r="E559" t="str">
            <v>รพช.</v>
          </cell>
          <cell r="F559">
            <v>5</v>
          </cell>
          <cell r="G559" t="str">
            <v>รพช.F2 &lt;=30,000</v>
          </cell>
          <cell r="H559">
            <v>36861170.219999999</v>
          </cell>
          <cell r="I559">
            <v>53670</v>
          </cell>
          <cell r="J559">
            <v>686.8114443823365</v>
          </cell>
          <cell r="K559">
            <v>1226.4572150078698</v>
          </cell>
          <cell r="L559">
            <v>18346331.710000001</v>
          </cell>
        </row>
        <row r="561">
          <cell r="C561" t="str">
            <v>10711</v>
          </cell>
          <cell r="D561" t="str">
            <v>รพ.นครพนม</v>
          </cell>
          <cell r="E561" t="str">
            <v>รพท.</v>
          </cell>
          <cell r="F561">
            <v>17</v>
          </cell>
          <cell r="G561" t="str">
            <v>รพท.S &gt;400</v>
          </cell>
          <cell r="H561">
            <v>333058178.33999997</v>
          </cell>
          <cell r="I561">
            <v>313057</v>
          </cell>
          <cell r="J561">
            <v>1063.8898933421069</v>
          </cell>
          <cell r="K561">
            <v>1116.8601335657379</v>
          </cell>
          <cell r="L561">
            <v>553421852.23000002</v>
          </cell>
        </row>
        <row r="562">
          <cell r="C562" t="str">
            <v>11104</v>
          </cell>
          <cell r="D562" t="str">
            <v>รพ.ปลาปาก</v>
          </cell>
          <cell r="E562" t="str">
            <v>รพช.</v>
          </cell>
          <cell r="F562">
            <v>6</v>
          </cell>
          <cell r="G562" t="str">
            <v>รพช.F2 30,000 - 60,000</v>
          </cell>
          <cell r="H562">
            <v>79380931.030000001</v>
          </cell>
          <cell r="I562">
            <v>91486</v>
          </cell>
          <cell r="J562">
            <v>867.68391917889073</v>
          </cell>
          <cell r="K562">
            <v>1144.4954479662717</v>
          </cell>
          <cell r="L562">
            <v>17049217.079999998</v>
          </cell>
        </row>
        <row r="563">
          <cell r="C563" t="str">
            <v>11105</v>
          </cell>
          <cell r="D563" t="str">
            <v>รพ.ท่าอุเทน</v>
          </cell>
          <cell r="E563" t="str">
            <v>รพช.</v>
          </cell>
          <cell r="F563">
            <v>6</v>
          </cell>
          <cell r="G563" t="str">
            <v>รพช.F2 30,000 - 60,000</v>
          </cell>
          <cell r="H563">
            <v>74087137.420000002</v>
          </cell>
          <cell r="I563">
            <v>82646</v>
          </cell>
          <cell r="J563">
            <v>896.43948188660067</v>
          </cell>
          <cell r="K563">
            <v>1144.4954479662717</v>
          </cell>
          <cell r="L563">
            <v>19811057.5</v>
          </cell>
        </row>
        <row r="564">
          <cell r="C564" t="str">
            <v>11106</v>
          </cell>
          <cell r="D564" t="str">
            <v>รพ.บ้านแพง</v>
          </cell>
          <cell r="E564" t="str">
            <v>รพช.</v>
          </cell>
          <cell r="F564">
            <v>5</v>
          </cell>
          <cell r="G564" t="str">
            <v>รพช.F2 &lt;=30,000</v>
          </cell>
          <cell r="H564">
            <v>60721050.770000003</v>
          </cell>
          <cell r="I564">
            <v>79461</v>
          </cell>
          <cell r="J564">
            <v>764.16167390292094</v>
          </cell>
          <cell r="K564">
            <v>1226.4572150078698</v>
          </cell>
          <cell r="L564">
            <v>27848582.59</v>
          </cell>
        </row>
        <row r="565">
          <cell r="C565" t="str">
            <v>11107</v>
          </cell>
          <cell r="D565" t="str">
            <v>รพ.นาทม</v>
          </cell>
          <cell r="E565" t="str">
            <v>รพช.</v>
          </cell>
          <cell r="F565">
            <v>5</v>
          </cell>
          <cell r="G565" t="str">
            <v>รพช.F2 &lt;=30,000</v>
          </cell>
          <cell r="H565">
            <v>41731279.75</v>
          </cell>
          <cell r="I565">
            <v>50656</v>
          </cell>
          <cell r="J565">
            <v>823.81711445830706</v>
          </cell>
          <cell r="K565">
            <v>1226.4572150078698</v>
          </cell>
          <cell r="L565">
            <v>14077276.09</v>
          </cell>
        </row>
        <row r="566">
          <cell r="C566" t="str">
            <v>11108</v>
          </cell>
          <cell r="D566" t="str">
            <v>รพ.เรณูนคร</v>
          </cell>
          <cell r="E566" t="str">
            <v>รพช.</v>
          </cell>
          <cell r="F566">
            <v>6</v>
          </cell>
          <cell r="G566" t="str">
            <v>รพช.F2 30,000 - 60,000</v>
          </cell>
          <cell r="H566">
            <v>87234825.530000001</v>
          </cell>
          <cell r="I566">
            <v>116434</v>
          </cell>
          <cell r="J566">
            <v>749.22123718157923</v>
          </cell>
          <cell r="K566">
            <v>1144.4954479662717</v>
          </cell>
          <cell r="L566">
            <v>19723058.170000002</v>
          </cell>
        </row>
        <row r="567">
          <cell r="C567" t="str">
            <v>11109</v>
          </cell>
          <cell r="D567" t="str">
            <v>รพ.นาแก</v>
          </cell>
          <cell r="E567" t="str">
            <v>รพช.</v>
          </cell>
          <cell r="F567">
            <v>6</v>
          </cell>
          <cell r="G567" t="str">
            <v>รพช.F2 30,000 - 60,000</v>
          </cell>
          <cell r="H567">
            <v>87060226.900000006</v>
          </cell>
          <cell r="I567">
            <v>106788</v>
          </cell>
          <cell r="J567">
            <v>815.26226635951616</v>
          </cell>
          <cell r="K567">
            <v>1144.4954479662717</v>
          </cell>
          <cell r="L567">
            <v>31116818.809999999</v>
          </cell>
        </row>
        <row r="568">
          <cell r="C568" t="str">
            <v>11110</v>
          </cell>
          <cell r="D568" t="str">
            <v>รพ.ศรีสงคราม</v>
          </cell>
          <cell r="E568" t="str">
            <v>รพช.</v>
          </cell>
          <cell r="F568">
            <v>10</v>
          </cell>
          <cell r="G568" t="str">
            <v>รพช.F1 50,000-100,000</v>
          </cell>
          <cell r="H568">
            <v>109404849.73</v>
          </cell>
          <cell r="I568">
            <v>131973</v>
          </cell>
          <cell r="J568">
            <v>828.99418615929017</v>
          </cell>
          <cell r="K568">
            <v>963.33793424436044</v>
          </cell>
          <cell r="L568">
            <v>63837896.659999996</v>
          </cell>
        </row>
        <row r="569">
          <cell r="C569" t="str">
            <v>11111</v>
          </cell>
          <cell r="D569" t="str">
            <v>รพ.นาหว้า</v>
          </cell>
          <cell r="E569" t="str">
            <v>รพช.</v>
          </cell>
          <cell r="F569">
            <v>6</v>
          </cell>
          <cell r="G569" t="str">
            <v>รพช.F2 30,000 - 60,000</v>
          </cell>
          <cell r="H569">
            <v>64963724.090000004</v>
          </cell>
          <cell r="I569">
            <v>106047</v>
          </cell>
          <cell r="J569">
            <v>612.59369986892602</v>
          </cell>
          <cell r="K569">
            <v>1144.4954479662717</v>
          </cell>
          <cell r="L569">
            <v>23474925.510000002</v>
          </cell>
        </row>
        <row r="570">
          <cell r="C570" t="str">
            <v>11112</v>
          </cell>
          <cell r="D570" t="str">
            <v>รพ.โพนสวรรค์</v>
          </cell>
          <cell r="E570" t="str">
            <v>รพช.</v>
          </cell>
          <cell r="F570">
            <v>6</v>
          </cell>
          <cell r="G570" t="str">
            <v>รพช.F2 30,000 - 60,000</v>
          </cell>
          <cell r="H570">
            <v>69845627.989999995</v>
          </cell>
          <cell r="I570">
            <v>102757</v>
          </cell>
          <cell r="J570">
            <v>679.71649610245527</v>
          </cell>
          <cell r="K570">
            <v>1144.4954479662717</v>
          </cell>
          <cell r="L570">
            <v>27417943.350000001</v>
          </cell>
        </row>
        <row r="571">
          <cell r="C571" t="str">
            <v>11451</v>
          </cell>
          <cell r="D571" t="str">
            <v>รพร.ธาตุพนม</v>
          </cell>
          <cell r="E571" t="str">
            <v>รพช.</v>
          </cell>
          <cell r="F571">
            <v>13</v>
          </cell>
          <cell r="G571" t="str">
            <v>รพช. M2 &gt;100</v>
          </cell>
          <cell r="H571">
            <v>131924360.34999999</v>
          </cell>
          <cell r="I571">
            <v>197518</v>
          </cell>
          <cell r="J571">
            <v>667.91057194787311</v>
          </cell>
          <cell r="K571">
            <v>928.49583311106039</v>
          </cell>
          <cell r="L571">
            <v>104908160.98</v>
          </cell>
        </row>
        <row r="572">
          <cell r="C572" t="str">
            <v>40840</v>
          </cell>
          <cell r="D572" t="str">
            <v>รพ.วังยาง</v>
          </cell>
          <cell r="E572" t="str">
            <v>รพช.</v>
          </cell>
          <cell r="F572">
            <v>2</v>
          </cell>
          <cell r="G572" t="str">
            <v>รพช.F3 &lt;=15,000</v>
          </cell>
          <cell r="H572">
            <v>26710158.670000002</v>
          </cell>
          <cell r="I572">
            <v>41094</v>
          </cell>
          <cell r="J572">
            <v>649.97709324962284</v>
          </cell>
          <cell r="K572">
            <v>1392.5872502978877</v>
          </cell>
          <cell r="L572">
            <v>9103598.5600000005</v>
          </cell>
        </row>
        <row r="574">
          <cell r="C574" t="str">
            <v>11040</v>
          </cell>
          <cell r="D574" t="str">
            <v>รพ.บึงกาฬ</v>
          </cell>
          <cell r="E574" t="str">
            <v>รพท.</v>
          </cell>
          <cell r="F574">
            <v>16</v>
          </cell>
          <cell r="G574" t="str">
            <v>รพท.S &lt;=400</v>
          </cell>
          <cell r="H574">
            <v>216150157.72999999</v>
          </cell>
          <cell r="I574">
            <v>226595</v>
          </cell>
          <cell r="J574">
            <v>953.90523943599806</v>
          </cell>
          <cell r="K574">
            <v>1104.5896180231605</v>
          </cell>
          <cell r="L574">
            <v>319222627.83999997</v>
          </cell>
        </row>
        <row r="575">
          <cell r="C575" t="str">
            <v>11041</v>
          </cell>
          <cell r="D575" t="str">
            <v>รพ.พรเจริญ</v>
          </cell>
          <cell r="E575" t="str">
            <v>รพช.</v>
          </cell>
          <cell r="F575">
            <v>6</v>
          </cell>
          <cell r="G575" t="str">
            <v>รพช.F2 30,000 - 60,000</v>
          </cell>
          <cell r="H575">
            <v>64266989.420000002</v>
          </cell>
          <cell r="I575">
            <v>93883</v>
          </cell>
          <cell r="J575">
            <v>684.54341488874456</v>
          </cell>
          <cell r="K575">
            <v>1144.4954479662717</v>
          </cell>
          <cell r="L575">
            <v>33182764.039999999</v>
          </cell>
        </row>
        <row r="576">
          <cell r="C576" t="str">
            <v>11043</v>
          </cell>
          <cell r="D576" t="str">
            <v>รพ.โซ่พิสัย</v>
          </cell>
          <cell r="E576" t="str">
            <v>รพช.</v>
          </cell>
          <cell r="F576">
            <v>6</v>
          </cell>
          <cell r="G576" t="str">
            <v>รพช.F2 30,000 - 60,000</v>
          </cell>
          <cell r="H576">
            <v>77335915.409999996</v>
          </cell>
          <cell r="I576">
            <v>109175</v>
          </cell>
          <cell r="J576">
            <v>708.36652539500801</v>
          </cell>
          <cell r="K576">
            <v>1144.4954479662717</v>
          </cell>
          <cell r="L576">
            <v>44542850.450000003</v>
          </cell>
        </row>
        <row r="577">
          <cell r="C577" t="str">
            <v>11046</v>
          </cell>
          <cell r="D577" t="str">
            <v>รพ.เซกา</v>
          </cell>
          <cell r="E577" t="str">
            <v>รพช.</v>
          </cell>
          <cell r="F577">
            <v>13</v>
          </cell>
          <cell r="G577" t="str">
            <v>รพช. M2 &gt;100</v>
          </cell>
          <cell r="H577">
            <v>87737005.010000005</v>
          </cell>
          <cell r="I577">
            <v>126855</v>
          </cell>
          <cell r="J577">
            <v>691.63221796539358</v>
          </cell>
          <cell r="K577">
            <v>928.49583311106039</v>
          </cell>
          <cell r="L577">
            <v>112929008.8</v>
          </cell>
        </row>
        <row r="578">
          <cell r="C578" t="str">
            <v>11047</v>
          </cell>
          <cell r="D578" t="str">
            <v>รพ.ปากคาด</v>
          </cell>
          <cell r="E578" t="str">
            <v>รพช.</v>
          </cell>
          <cell r="F578">
            <v>6</v>
          </cell>
          <cell r="G578" t="str">
            <v>รพช.F2 30,000 - 60,000</v>
          </cell>
          <cell r="H578">
            <v>68731596.489999995</v>
          </cell>
          <cell r="I578">
            <v>98799</v>
          </cell>
          <cell r="J578">
            <v>695.67097328920329</v>
          </cell>
          <cell r="K578">
            <v>1144.4954479662717</v>
          </cell>
          <cell r="L578">
            <v>28237625.109999999</v>
          </cell>
        </row>
        <row r="579">
          <cell r="C579" t="str">
            <v>11048</v>
          </cell>
          <cell r="D579" t="str">
            <v>รพ.บึงโขงหลง</v>
          </cell>
          <cell r="E579" t="str">
            <v>รพช.</v>
          </cell>
          <cell r="F579">
            <v>6</v>
          </cell>
          <cell r="G579" t="str">
            <v>รพช.F2 30,000 - 60,000</v>
          </cell>
          <cell r="H579">
            <v>57804321.920000002</v>
          </cell>
          <cell r="I579">
            <v>75682</v>
          </cell>
          <cell r="J579">
            <v>763.7789952696811</v>
          </cell>
          <cell r="K579">
            <v>1144.4954479662717</v>
          </cell>
          <cell r="L579">
            <v>42113966.969999999</v>
          </cell>
        </row>
        <row r="580">
          <cell r="C580" t="str">
            <v>11049</v>
          </cell>
          <cell r="D580" t="str">
            <v>รพ.ศรีวิไล</v>
          </cell>
          <cell r="E580" t="str">
            <v>รพช.</v>
          </cell>
          <cell r="F580">
            <v>6</v>
          </cell>
          <cell r="G580" t="str">
            <v>รพช.F2 30,000 - 60,000</v>
          </cell>
          <cell r="H580">
            <v>54996176.439999998</v>
          </cell>
          <cell r="I580">
            <v>82719</v>
          </cell>
          <cell r="J580">
            <v>664.85543152117407</v>
          </cell>
          <cell r="K580">
            <v>1144.4954479662717</v>
          </cell>
          <cell r="L580">
            <v>27647994.699999999</v>
          </cell>
        </row>
        <row r="581">
          <cell r="C581" t="str">
            <v>11050</v>
          </cell>
          <cell r="D581" t="str">
            <v>รพ.บุ่งคล้า</v>
          </cell>
          <cell r="E581" t="str">
            <v>รพช.</v>
          </cell>
          <cell r="F581">
            <v>2</v>
          </cell>
          <cell r="G581" t="str">
            <v>รพช.F3 &lt;=15,000</v>
          </cell>
          <cell r="H581">
            <v>35402447.780000001</v>
          </cell>
          <cell r="I581">
            <v>36025</v>
          </cell>
          <cell r="J581">
            <v>982.71888355308818</v>
          </cell>
          <cell r="K581">
            <v>1392.5872502978877</v>
          </cell>
          <cell r="L581">
            <v>14311350.380000001</v>
          </cell>
        </row>
        <row r="583">
          <cell r="C583" t="str">
            <v>10710</v>
          </cell>
          <cell r="D583" t="str">
            <v>รพ.สกลนคร</v>
          </cell>
          <cell r="E583" t="str">
            <v>รพศ.</v>
          </cell>
          <cell r="F583">
            <v>19</v>
          </cell>
          <cell r="G583" t="str">
            <v>รพศ.A &gt;700 to &lt;1000</v>
          </cell>
          <cell r="H583">
            <v>765293298.66999996</v>
          </cell>
          <cell r="I583">
            <v>720194</v>
          </cell>
          <cell r="J583">
            <v>1062.6210419275917</v>
          </cell>
          <cell r="K583">
            <v>1346.5715286948846</v>
          </cell>
          <cell r="L583">
            <v>1358163225.22</v>
          </cell>
        </row>
        <row r="584">
          <cell r="C584" t="str">
            <v>11089</v>
          </cell>
          <cell r="D584" t="str">
            <v>รพ.กุสุมาลย์</v>
          </cell>
          <cell r="E584" t="str">
            <v>รพช.</v>
          </cell>
          <cell r="F584">
            <v>6</v>
          </cell>
          <cell r="G584" t="str">
            <v>รพช.F2 30,000 - 60,000</v>
          </cell>
          <cell r="H584">
            <v>65251088.329999998</v>
          </cell>
          <cell r="I584">
            <v>87636</v>
          </cell>
          <cell r="J584">
            <v>744.5694501118262</v>
          </cell>
          <cell r="K584">
            <v>1144.4954479662717</v>
          </cell>
          <cell r="L584">
            <v>29101115.91</v>
          </cell>
        </row>
        <row r="585">
          <cell r="C585" t="str">
            <v>11090</v>
          </cell>
          <cell r="D585" t="str">
            <v>รพ.กุดบาก</v>
          </cell>
          <cell r="E585" t="str">
            <v>รพช.</v>
          </cell>
          <cell r="F585">
            <v>5</v>
          </cell>
          <cell r="G585" t="str">
            <v>รพช.F2 &lt;=30,000</v>
          </cell>
          <cell r="H585">
            <v>52923367.859999999</v>
          </cell>
          <cell r="I585">
            <v>70640</v>
          </cell>
          <cell r="J585">
            <v>749.1982992638732</v>
          </cell>
          <cell r="K585">
            <v>1226.4572150078698</v>
          </cell>
          <cell r="L585">
            <v>19012206.789999999</v>
          </cell>
        </row>
        <row r="586">
          <cell r="C586" t="str">
            <v>11091</v>
          </cell>
          <cell r="D586" t="str">
            <v>รพ.พระอาจารย์ฝั้นอาจาโร</v>
          </cell>
          <cell r="E586" t="str">
            <v>รพช.</v>
          </cell>
          <cell r="F586">
            <v>6</v>
          </cell>
          <cell r="G586" t="str">
            <v>รพช.F2 30,000 - 60,000</v>
          </cell>
          <cell r="H586">
            <v>93362555.230000004</v>
          </cell>
          <cell r="I586">
            <v>134842</v>
          </cell>
          <cell r="J586">
            <v>692.38482987496479</v>
          </cell>
          <cell r="K586">
            <v>1144.4954479662717</v>
          </cell>
          <cell r="L586">
            <v>80986727.620000005</v>
          </cell>
        </row>
        <row r="587">
          <cell r="C587" t="str">
            <v>11092</v>
          </cell>
          <cell r="D587" t="str">
            <v>รพ.พังโคน</v>
          </cell>
          <cell r="E587" t="str">
            <v>รพช.</v>
          </cell>
          <cell r="F587">
            <v>9</v>
          </cell>
          <cell r="G587" t="str">
            <v>รพช.F1 &lt;=50,000</v>
          </cell>
          <cell r="H587">
            <v>83536493.980000004</v>
          </cell>
          <cell r="I587">
            <v>125281</v>
          </cell>
          <cell r="J587">
            <v>666.79300117336231</v>
          </cell>
          <cell r="K587">
            <v>932.02858357158811</v>
          </cell>
          <cell r="L587">
            <v>74324761.060000002</v>
          </cell>
        </row>
        <row r="588">
          <cell r="C588" t="str">
            <v>11093</v>
          </cell>
          <cell r="D588" t="str">
            <v>รพ.วาริชภูมิ</v>
          </cell>
          <cell r="E588" t="str">
            <v>รพช.</v>
          </cell>
          <cell r="F588">
            <v>6</v>
          </cell>
          <cell r="G588" t="str">
            <v>รพช.F2 30,000 - 60,000</v>
          </cell>
          <cell r="H588">
            <v>72411948.650000006</v>
          </cell>
          <cell r="I588">
            <v>91389</v>
          </cell>
          <cell r="J588">
            <v>792.34862674939006</v>
          </cell>
          <cell r="K588">
            <v>1144.4954479662717</v>
          </cell>
          <cell r="L588">
            <v>22758998.149999999</v>
          </cell>
        </row>
        <row r="589">
          <cell r="C589" t="str">
            <v>11094</v>
          </cell>
          <cell r="D589" t="str">
            <v>รพ.นิคมน้ำอูน</v>
          </cell>
          <cell r="E589" t="str">
            <v>รพช.</v>
          </cell>
          <cell r="F589">
            <v>2</v>
          </cell>
          <cell r="G589" t="str">
            <v>รพช.F3 &lt;=15,000</v>
          </cell>
          <cell r="H589">
            <v>37750590.859999999</v>
          </cell>
          <cell r="I589">
            <v>32708</v>
          </cell>
          <cell r="J589">
            <v>1154.1699541396599</v>
          </cell>
          <cell r="K589">
            <v>1392.5872502978877</v>
          </cell>
          <cell r="L589">
            <v>12136882.92</v>
          </cell>
        </row>
        <row r="590">
          <cell r="C590" t="str">
            <v>11095</v>
          </cell>
          <cell r="D590" t="str">
            <v>รพ.วานรนิวาส</v>
          </cell>
          <cell r="E590" t="str">
            <v>รพท.</v>
          </cell>
          <cell r="F590">
            <v>14</v>
          </cell>
          <cell r="G590" t="str">
            <v>รพท. M1 &lt;=200</v>
          </cell>
          <cell r="H590">
            <v>191046007.78999999</v>
          </cell>
          <cell r="I590">
            <v>241480</v>
          </cell>
          <cell r="J590">
            <v>791.14629696041072</v>
          </cell>
          <cell r="K590">
            <v>1063.7422893213468</v>
          </cell>
          <cell r="L590">
            <v>185597764.19</v>
          </cell>
        </row>
        <row r="591">
          <cell r="C591" t="str">
            <v>11096</v>
          </cell>
          <cell r="D591" t="str">
            <v>รพ.คำตากล้า</v>
          </cell>
          <cell r="E591" t="str">
            <v>รพช.</v>
          </cell>
          <cell r="F591">
            <v>6</v>
          </cell>
          <cell r="G591" t="str">
            <v>รพช.F2 30,000 - 60,000</v>
          </cell>
          <cell r="H591">
            <v>64795104.280000001</v>
          </cell>
          <cell r="I591">
            <v>83319</v>
          </cell>
          <cell r="J591">
            <v>777.67501146197151</v>
          </cell>
          <cell r="K591">
            <v>1144.4954479662717</v>
          </cell>
          <cell r="L591">
            <v>27517983.789999999</v>
          </cell>
        </row>
        <row r="592">
          <cell r="C592" t="str">
            <v>11097</v>
          </cell>
          <cell r="D592" t="str">
            <v>รพ.บ้านม่วง</v>
          </cell>
          <cell r="E592" t="str">
            <v>รพช.</v>
          </cell>
          <cell r="F592">
            <v>10</v>
          </cell>
          <cell r="G592" t="str">
            <v>รพช.F1 50,000-100,000</v>
          </cell>
          <cell r="H592">
            <v>98947559.170000002</v>
          </cell>
          <cell r="I592">
            <v>136288</v>
          </cell>
          <cell r="J592">
            <v>726.01813197053298</v>
          </cell>
          <cell r="K592">
            <v>963.33793424436044</v>
          </cell>
          <cell r="L592">
            <v>63719760.25</v>
          </cell>
        </row>
        <row r="593">
          <cell r="C593" t="str">
            <v>11098</v>
          </cell>
          <cell r="D593" t="str">
            <v>รพ.อากาศอำนวย</v>
          </cell>
          <cell r="E593" t="str">
            <v>รพช.</v>
          </cell>
          <cell r="F593">
            <v>10</v>
          </cell>
          <cell r="G593" t="str">
            <v>รพช.F1 50,000-100,000</v>
          </cell>
          <cell r="H593">
            <v>110357048.68000001</v>
          </cell>
          <cell r="I593">
            <v>154079</v>
          </cell>
          <cell r="J593">
            <v>716.23679203525467</v>
          </cell>
          <cell r="K593">
            <v>963.33793424436044</v>
          </cell>
          <cell r="L593">
            <v>56714618.899999999</v>
          </cell>
        </row>
        <row r="594">
          <cell r="C594" t="str">
            <v>11099</v>
          </cell>
          <cell r="D594" t="str">
            <v>รพ.ส่องดาว</v>
          </cell>
          <cell r="E594" t="str">
            <v>รพช.</v>
          </cell>
          <cell r="F594">
            <v>5</v>
          </cell>
          <cell r="G594" t="str">
            <v>รพช.F2 &lt;=30,000</v>
          </cell>
          <cell r="H594">
            <v>51666433.710000001</v>
          </cell>
          <cell r="I594">
            <v>68857</v>
          </cell>
          <cell r="J594">
            <v>750.3439550082054</v>
          </cell>
          <cell r="K594">
            <v>1226.4572150078698</v>
          </cell>
          <cell r="L594">
            <v>31345023.699999999</v>
          </cell>
        </row>
        <row r="595">
          <cell r="C595" t="str">
            <v>11100</v>
          </cell>
          <cell r="D595" t="str">
            <v>รพ.เต่างอย</v>
          </cell>
          <cell r="E595" t="str">
            <v>รพช.</v>
          </cell>
          <cell r="F595">
            <v>5</v>
          </cell>
          <cell r="G595" t="str">
            <v>รพช.F2 &lt;=30,000</v>
          </cell>
          <cell r="H595">
            <v>36902862.5</v>
          </cell>
          <cell r="I595">
            <v>50585</v>
          </cell>
          <cell r="J595">
            <v>729.52184442028272</v>
          </cell>
          <cell r="K595">
            <v>1226.4572150078698</v>
          </cell>
          <cell r="L595">
            <v>26162009.550000001</v>
          </cell>
        </row>
        <row r="596">
          <cell r="C596" t="str">
            <v>11101</v>
          </cell>
          <cell r="D596" t="str">
            <v>รพ.โคกศรีสุพรรณ</v>
          </cell>
          <cell r="E596" t="str">
            <v>รพช.</v>
          </cell>
          <cell r="F596">
            <v>5</v>
          </cell>
          <cell r="G596" t="str">
            <v>รพช.F2 &lt;=30,000</v>
          </cell>
          <cell r="H596">
            <v>66942903.890000001</v>
          </cell>
          <cell r="I596">
            <v>91524</v>
          </cell>
          <cell r="J596">
            <v>731.42458688431452</v>
          </cell>
          <cell r="K596">
            <v>1226.4572150078698</v>
          </cell>
          <cell r="L596">
            <v>30313174.030000001</v>
          </cell>
        </row>
        <row r="597">
          <cell r="C597" t="str">
            <v>11102</v>
          </cell>
          <cell r="D597" t="str">
            <v>รพ.เจริญศิลป์</v>
          </cell>
          <cell r="E597" t="str">
            <v>รพช.</v>
          </cell>
          <cell r="F597">
            <v>6</v>
          </cell>
          <cell r="G597" t="str">
            <v>รพช.F2 30,000 - 60,000</v>
          </cell>
          <cell r="H597">
            <v>59212188.560000002</v>
          </cell>
          <cell r="I597">
            <v>77688</v>
          </cell>
          <cell r="J597">
            <v>762.17933992379778</v>
          </cell>
          <cell r="K597">
            <v>1144.4954479662717</v>
          </cell>
          <cell r="L597">
            <v>22121514.16</v>
          </cell>
        </row>
        <row r="598">
          <cell r="C598" t="str">
            <v>11103</v>
          </cell>
          <cell r="D598" t="str">
            <v>รพ.โพนนาแก้ว</v>
          </cell>
          <cell r="E598" t="str">
            <v>รพช.</v>
          </cell>
          <cell r="F598">
            <v>5</v>
          </cell>
          <cell r="G598" t="str">
            <v>รพช.F2 &lt;=30,000</v>
          </cell>
          <cell r="H598">
            <v>54319616.609999999</v>
          </cell>
          <cell r="I598">
            <v>73504</v>
          </cell>
          <cell r="J598">
            <v>739.00218505115367</v>
          </cell>
          <cell r="K598">
            <v>1226.4572150078698</v>
          </cell>
          <cell r="L598">
            <v>20311238.98</v>
          </cell>
        </row>
        <row r="599">
          <cell r="C599" t="str">
            <v>11450</v>
          </cell>
          <cell r="D599" t="str">
            <v>รพร.สว่างแดนดิน</v>
          </cell>
          <cell r="E599" t="str">
            <v>รพท.</v>
          </cell>
          <cell r="F599">
            <v>15</v>
          </cell>
          <cell r="G599" t="str">
            <v>รพท. M1 &gt;200</v>
          </cell>
          <cell r="H599">
            <v>279111839.66000003</v>
          </cell>
          <cell r="I599">
            <v>300787</v>
          </cell>
          <cell r="J599">
            <v>927.93850685036261</v>
          </cell>
          <cell r="K599">
            <v>976.23648998986994</v>
          </cell>
          <cell r="L599">
            <v>265273845.25</v>
          </cell>
        </row>
        <row r="600">
          <cell r="C600" t="str">
            <v>21323</v>
          </cell>
          <cell r="D600" t="str">
            <v>รพ.พระอาจารย์แบน  ธนากโร</v>
          </cell>
          <cell r="E600" t="str">
            <v>รพช.</v>
          </cell>
          <cell r="F600">
            <v>5</v>
          </cell>
          <cell r="G600" t="str">
            <v>รพช.F2 &lt;=30,000</v>
          </cell>
          <cell r="H600">
            <v>46354826.189999998</v>
          </cell>
          <cell r="I600">
            <v>54808</v>
          </cell>
          <cell r="J600">
            <v>845.76751915778709</v>
          </cell>
          <cell r="K600">
            <v>1226.4572150078698</v>
          </cell>
          <cell r="L600">
            <v>34150283.219999999</v>
          </cell>
        </row>
        <row r="602">
          <cell r="C602" t="str">
            <v>10706</v>
          </cell>
          <cell r="D602" t="str">
            <v>รพ.หนองคาย</v>
          </cell>
          <cell r="E602" t="str">
            <v>รพท.</v>
          </cell>
          <cell r="F602">
            <v>17</v>
          </cell>
          <cell r="G602" t="str">
            <v>รพท.S &gt;400</v>
          </cell>
          <cell r="H602">
            <v>419747042.38</v>
          </cell>
          <cell r="I602">
            <v>433485</v>
          </cell>
          <cell r="J602">
            <v>968.30811303736004</v>
          </cell>
          <cell r="K602">
            <v>1116.8601335657379</v>
          </cell>
          <cell r="L602">
            <v>569300039.34000003</v>
          </cell>
        </row>
        <row r="603">
          <cell r="C603" t="str">
            <v>11042</v>
          </cell>
          <cell r="D603" t="str">
            <v>รพ.โพนพิสัย</v>
          </cell>
          <cell r="E603" t="str">
            <v>รพช.</v>
          </cell>
          <cell r="F603">
            <v>10</v>
          </cell>
          <cell r="G603" t="str">
            <v>รพช.F1 50,000-100,000</v>
          </cell>
          <cell r="H603">
            <v>114916751.33</v>
          </cell>
          <cell r="I603">
            <v>149128</v>
          </cell>
          <cell r="J603">
            <v>770.59138008958746</v>
          </cell>
          <cell r="K603">
            <v>963.33793424436044</v>
          </cell>
          <cell r="L603">
            <v>101979522.55</v>
          </cell>
        </row>
        <row r="604">
          <cell r="C604" t="str">
            <v>11044</v>
          </cell>
          <cell r="D604" t="str">
            <v>รพ.ศรีเชียงใหม่</v>
          </cell>
          <cell r="E604" t="str">
            <v>รพช.</v>
          </cell>
          <cell r="F604">
            <v>5</v>
          </cell>
          <cell r="G604" t="str">
            <v>รพช.F2 &lt;=30,000</v>
          </cell>
          <cell r="H604">
            <v>57924916.880000003</v>
          </cell>
          <cell r="I604">
            <v>64172</v>
          </cell>
          <cell r="J604">
            <v>902.65095181699189</v>
          </cell>
          <cell r="K604">
            <v>1226.4572150078698</v>
          </cell>
          <cell r="L604">
            <v>20681429.719999999</v>
          </cell>
        </row>
        <row r="605">
          <cell r="C605" t="str">
            <v>11045</v>
          </cell>
          <cell r="D605" t="str">
            <v>รพ.สังคม</v>
          </cell>
          <cell r="E605" t="str">
            <v>รพช.</v>
          </cell>
          <cell r="F605">
            <v>5</v>
          </cell>
          <cell r="G605" t="str">
            <v>รพช.F2 &lt;=30,000</v>
          </cell>
          <cell r="H605">
            <v>59258371.539999999</v>
          </cell>
          <cell r="I605">
            <v>69360</v>
          </cell>
          <cell r="J605">
            <v>854.35945126874276</v>
          </cell>
          <cell r="K605">
            <v>1226.4572150078698</v>
          </cell>
          <cell r="L605">
            <v>32778998.829999998</v>
          </cell>
        </row>
        <row r="606">
          <cell r="C606" t="str">
            <v>11448</v>
          </cell>
          <cell r="D606" t="str">
            <v>รพร.ท่าบ่อ</v>
          </cell>
          <cell r="E606" t="str">
            <v>รพช.</v>
          </cell>
          <cell r="F606">
            <v>13</v>
          </cell>
          <cell r="G606" t="str">
            <v>รพช. M2 &gt;100</v>
          </cell>
          <cell r="H606">
            <v>206676753.72999999</v>
          </cell>
          <cell r="I606">
            <v>228215</v>
          </cell>
          <cell r="J606">
            <v>905.6230034397388</v>
          </cell>
          <cell r="K606">
            <v>928.49583311106039</v>
          </cell>
          <cell r="L606">
            <v>412598486.89999998</v>
          </cell>
        </row>
        <row r="607">
          <cell r="C607" t="str">
            <v>21356</v>
          </cell>
          <cell r="D607" t="str">
            <v>รพ.สระใคร</v>
          </cell>
          <cell r="E607" t="str">
            <v>รพช.</v>
          </cell>
          <cell r="F607">
            <v>3</v>
          </cell>
          <cell r="G607" t="str">
            <v>รพช.F3 15,000-25,000</v>
          </cell>
          <cell r="H607">
            <v>42521912.899999999</v>
          </cell>
          <cell r="I607">
            <v>58317</v>
          </cell>
          <cell r="J607">
            <v>729.15124063309156</v>
          </cell>
          <cell r="K607">
            <v>864.32445976611666</v>
          </cell>
          <cell r="L607">
            <v>19272801.82</v>
          </cell>
        </row>
        <row r="608">
          <cell r="C608" t="str">
            <v>28778</v>
          </cell>
          <cell r="D608" t="str">
            <v>รพ.โพธิ์ตาก</v>
          </cell>
          <cell r="E608" t="str">
            <v>รพช.</v>
          </cell>
          <cell r="F608">
            <v>2</v>
          </cell>
          <cell r="G608" t="str">
            <v>รพช.F3 &lt;=15,000</v>
          </cell>
          <cell r="H608">
            <v>26189331.32</v>
          </cell>
          <cell r="I608">
            <v>29990</v>
          </cell>
          <cell r="J608">
            <v>873.26880026675565</v>
          </cell>
          <cell r="K608">
            <v>1392.5872502978877</v>
          </cell>
          <cell r="L608">
            <v>18274528.23</v>
          </cell>
        </row>
        <row r="609">
          <cell r="C609" t="str">
            <v>28811</v>
          </cell>
          <cell r="D609" t="str">
            <v>รพ.เฝ้าไร่</v>
          </cell>
          <cell r="E609" t="str">
            <v>รพช.</v>
          </cell>
          <cell r="F609">
            <v>6</v>
          </cell>
          <cell r="G609" t="str">
            <v>รพช.F2 30,000 - 60,000</v>
          </cell>
          <cell r="H609">
            <v>47164939.420000002</v>
          </cell>
          <cell r="I609">
            <v>66156</v>
          </cell>
          <cell r="J609">
            <v>712.93517473849693</v>
          </cell>
          <cell r="K609">
            <v>1144.4954479662717</v>
          </cell>
          <cell r="L609">
            <v>21518216.66</v>
          </cell>
        </row>
        <row r="610">
          <cell r="C610" t="str">
            <v>28815</v>
          </cell>
          <cell r="D610" t="str">
            <v>รพ.รัตนวาปี</v>
          </cell>
          <cell r="E610" t="str">
            <v>รพช.</v>
          </cell>
          <cell r="F610">
            <v>4</v>
          </cell>
          <cell r="G610" t="str">
            <v>รพช.F3 &gt;=25,000</v>
          </cell>
          <cell r="H610">
            <v>41142206.289999999</v>
          </cell>
          <cell r="I610">
            <v>57200</v>
          </cell>
          <cell r="J610">
            <v>719.26934073426571</v>
          </cell>
          <cell r="K610">
            <v>988.34067810575698</v>
          </cell>
          <cell r="L610">
            <v>18425455.010000002</v>
          </cell>
        </row>
        <row r="612">
          <cell r="C612" t="str">
            <v>10704</v>
          </cell>
          <cell r="D612" t="str">
            <v>รพ.หนองบัวลำภู</v>
          </cell>
          <cell r="E612" t="str">
            <v>รพท.</v>
          </cell>
          <cell r="F612">
            <v>16</v>
          </cell>
          <cell r="G612" t="str">
            <v>รพท.S &lt;=400</v>
          </cell>
          <cell r="H612">
            <v>280253153.23000002</v>
          </cell>
          <cell r="I612">
            <v>289788</v>
          </cell>
          <cell r="J612">
            <v>967.09716492746429</v>
          </cell>
          <cell r="K612">
            <v>1104.5896180231605</v>
          </cell>
          <cell r="L612">
            <v>411371015.88999999</v>
          </cell>
        </row>
        <row r="613">
          <cell r="C613" t="str">
            <v>10991</v>
          </cell>
          <cell r="D613" t="str">
            <v>รพ.นากลาง</v>
          </cell>
          <cell r="E613" t="str">
            <v>รพช.</v>
          </cell>
          <cell r="F613">
            <v>10</v>
          </cell>
          <cell r="G613" t="str">
            <v>รพช.F1 50,000-100,000</v>
          </cell>
          <cell r="H613">
            <v>104822331.3</v>
          </cell>
          <cell r="I613">
            <v>136770</v>
          </cell>
          <cell r="J613">
            <v>766.41318490897129</v>
          </cell>
          <cell r="K613">
            <v>963.33793424436044</v>
          </cell>
          <cell r="L613">
            <v>50225595.789999999</v>
          </cell>
        </row>
        <row r="614">
          <cell r="C614" t="str">
            <v>10992</v>
          </cell>
          <cell r="D614" t="str">
            <v>รพ.โนนสัง</v>
          </cell>
          <cell r="E614" t="str">
            <v>รพช.</v>
          </cell>
          <cell r="F614">
            <v>6</v>
          </cell>
          <cell r="G614" t="str">
            <v>รพช.F2 30,000 - 60,000</v>
          </cell>
          <cell r="H614">
            <v>75188138.980000004</v>
          </cell>
          <cell r="I614">
            <v>98462</v>
          </cell>
          <cell r="J614">
            <v>763.62595701895157</v>
          </cell>
          <cell r="K614">
            <v>1144.4954479662717</v>
          </cell>
          <cell r="L614">
            <v>40224898.009999998</v>
          </cell>
        </row>
        <row r="615">
          <cell r="C615" t="str">
            <v>10993</v>
          </cell>
          <cell r="D615" t="str">
            <v>รพ.ศรีบุญเรือง</v>
          </cell>
          <cell r="E615" t="str">
            <v>รพช.</v>
          </cell>
          <cell r="F615">
            <v>10</v>
          </cell>
          <cell r="G615" t="str">
            <v>รพช.F1 50,000-100,000</v>
          </cell>
          <cell r="H615">
            <v>111259188.36</v>
          </cell>
          <cell r="I615">
            <v>169398</v>
          </cell>
          <cell r="J615">
            <v>656.79162894485171</v>
          </cell>
          <cell r="K615">
            <v>963.33793424436044</v>
          </cell>
          <cell r="L615">
            <v>70119112.099999994</v>
          </cell>
        </row>
        <row r="616">
          <cell r="C616" t="str">
            <v>10994</v>
          </cell>
          <cell r="D616" t="str">
            <v>รพ.สุวรรณคูหา</v>
          </cell>
          <cell r="E616" t="str">
            <v>รพช.</v>
          </cell>
          <cell r="F616">
            <v>6</v>
          </cell>
          <cell r="G616" t="str">
            <v>รพช.F2 30,000 - 60,000</v>
          </cell>
          <cell r="H616">
            <v>88270685.569999993</v>
          </cell>
          <cell r="I616">
            <v>102539</v>
          </cell>
          <cell r="J616">
            <v>860.84987731497279</v>
          </cell>
          <cell r="K616">
            <v>1144.4954479662717</v>
          </cell>
          <cell r="L616">
            <v>36562668.899999999</v>
          </cell>
        </row>
        <row r="617">
          <cell r="C617" t="str">
            <v>23367</v>
          </cell>
          <cell r="D617" t="str">
            <v>รพ.นาวัง เฉลิมพระเกียรติ 80 พรรษา</v>
          </cell>
          <cell r="E617" t="str">
            <v>รพช.</v>
          </cell>
          <cell r="F617">
            <v>5</v>
          </cell>
          <cell r="G617" t="str">
            <v>รพช.F2 &lt;=30,000</v>
          </cell>
          <cell r="H617">
            <v>54043999.289999999</v>
          </cell>
          <cell r="I617">
            <v>75516</v>
          </cell>
          <cell r="J617">
            <v>715.66289647227075</v>
          </cell>
          <cell r="K617">
            <v>1226.4572150078698</v>
          </cell>
          <cell r="L617">
            <v>40154849.859999999</v>
          </cell>
        </row>
        <row r="619">
          <cell r="C619" t="str">
            <v>10671</v>
          </cell>
          <cell r="D619" t="str">
            <v>รพ.อุดรธานี</v>
          </cell>
          <cell r="E619" t="str">
            <v>รพศ.</v>
          </cell>
          <cell r="F619">
            <v>20</v>
          </cell>
          <cell r="G619" t="str">
            <v>รพศ.A &gt;1000</v>
          </cell>
          <cell r="H619">
            <v>997993314.41999996</v>
          </cell>
          <cell r="I619">
            <v>823021</v>
          </cell>
          <cell r="J619">
            <v>1212.5976304614342</v>
          </cell>
          <cell r="K619">
            <v>1740.8791949315635</v>
          </cell>
          <cell r="L619">
            <v>2435615042.2199998</v>
          </cell>
        </row>
        <row r="620">
          <cell r="C620" t="str">
            <v>11013</v>
          </cell>
          <cell r="D620" t="str">
            <v>รพ.กุดจับ</v>
          </cell>
          <cell r="E620" t="str">
            <v>รพช.</v>
          </cell>
          <cell r="F620">
            <v>6</v>
          </cell>
          <cell r="G620" t="str">
            <v>รพช.F2 30,000 - 60,000</v>
          </cell>
          <cell r="H620">
            <v>84661163.609999999</v>
          </cell>
          <cell r="I620">
            <v>124548</v>
          </cell>
          <cell r="J620">
            <v>679.7472750264958</v>
          </cell>
          <cell r="K620">
            <v>1144.4954479662717</v>
          </cell>
          <cell r="L620">
            <v>41222647.280000001</v>
          </cell>
        </row>
        <row r="621">
          <cell r="C621" t="str">
            <v>11014</v>
          </cell>
          <cell r="D621" t="str">
            <v>รพ.หนองวัวซอ</v>
          </cell>
          <cell r="E621" t="str">
            <v>รพช.</v>
          </cell>
          <cell r="F621">
            <v>6</v>
          </cell>
          <cell r="G621" t="str">
            <v>รพช.F2 30,000 - 60,000</v>
          </cell>
          <cell r="H621">
            <v>68252494.099999994</v>
          </cell>
          <cell r="I621">
            <v>108467</v>
          </cell>
          <cell r="J621">
            <v>629.2466289286142</v>
          </cell>
          <cell r="K621">
            <v>1144.4954479662717</v>
          </cell>
          <cell r="L621">
            <v>46376064.149999999</v>
          </cell>
        </row>
        <row r="622">
          <cell r="C622" t="str">
            <v>11015</v>
          </cell>
          <cell r="D622" t="str">
            <v>รพ.กุมภวาปี</v>
          </cell>
          <cell r="E622" t="str">
            <v>รพท.</v>
          </cell>
          <cell r="F622">
            <v>14</v>
          </cell>
          <cell r="G622" t="str">
            <v>รพท. M1 &lt;=200</v>
          </cell>
          <cell r="H622">
            <v>241644943.75</v>
          </cell>
          <cell r="I622">
            <v>273330</v>
          </cell>
          <cell r="J622">
            <v>884.07764881279036</v>
          </cell>
          <cell r="K622">
            <v>1063.7422893213468</v>
          </cell>
          <cell r="L622">
            <v>269172950.52999997</v>
          </cell>
        </row>
        <row r="623">
          <cell r="C623" t="str">
            <v>11016</v>
          </cell>
          <cell r="D623" t="str">
            <v>รพ.ห้วยเกิ้ง</v>
          </cell>
          <cell r="E623" t="str">
            <v>รพช.</v>
          </cell>
          <cell r="F623">
            <v>2</v>
          </cell>
          <cell r="G623" t="str">
            <v>รพช.F3 &lt;=15,000</v>
          </cell>
          <cell r="H623">
            <v>29101326.829999998</v>
          </cell>
          <cell r="I623">
            <v>23055</v>
          </cell>
          <cell r="J623">
            <v>1262.2566397744524</v>
          </cell>
          <cell r="K623">
            <v>1392.5872502978877</v>
          </cell>
          <cell r="L623">
            <v>0</v>
          </cell>
        </row>
        <row r="624">
          <cell r="C624" t="str">
            <v>11017</v>
          </cell>
          <cell r="D624" t="str">
            <v>รพ.โนนสะอาด</v>
          </cell>
          <cell r="E624" t="str">
            <v>รพช.</v>
          </cell>
          <cell r="F624">
            <v>6</v>
          </cell>
          <cell r="G624" t="str">
            <v>รพช.F2 30,000 - 60,000</v>
          </cell>
          <cell r="H624">
            <v>68521422.329999998</v>
          </cell>
          <cell r="I624">
            <v>90607</v>
          </cell>
          <cell r="J624">
            <v>756.24865992693719</v>
          </cell>
          <cell r="K624">
            <v>1144.4954479662717</v>
          </cell>
          <cell r="L624">
            <v>35006655.270000003</v>
          </cell>
        </row>
        <row r="625">
          <cell r="C625" t="str">
            <v>11018</v>
          </cell>
          <cell r="D625" t="str">
            <v>รพ.หนองหาน</v>
          </cell>
          <cell r="E625" t="str">
            <v>รพช.</v>
          </cell>
          <cell r="F625">
            <v>13</v>
          </cell>
          <cell r="G625" t="str">
            <v>รพช. M2 &gt;100</v>
          </cell>
          <cell r="H625">
            <v>158635015.55000001</v>
          </cell>
          <cell r="I625">
            <v>201984</v>
          </cell>
          <cell r="J625">
            <v>785.38406779744935</v>
          </cell>
          <cell r="K625">
            <v>928.49583311106039</v>
          </cell>
          <cell r="L625">
            <v>110319669.37</v>
          </cell>
        </row>
        <row r="626">
          <cell r="C626" t="str">
            <v>11019</v>
          </cell>
          <cell r="D626" t="str">
            <v>รพ.ทุ่งฝน</v>
          </cell>
          <cell r="E626" t="str">
            <v>รพช.</v>
          </cell>
          <cell r="F626">
            <v>5</v>
          </cell>
          <cell r="G626" t="str">
            <v>รพช.F2 &lt;=30,000</v>
          </cell>
          <cell r="H626">
            <v>56759953.700000003</v>
          </cell>
          <cell r="I626">
            <v>83986</v>
          </cell>
          <cell r="J626">
            <v>675.82637225251835</v>
          </cell>
          <cell r="K626">
            <v>1226.4572150078698</v>
          </cell>
          <cell r="L626">
            <v>20239126.129999999</v>
          </cell>
        </row>
        <row r="627">
          <cell r="C627" t="str">
            <v>11020</v>
          </cell>
          <cell r="D627" t="str">
            <v>รพ.ไชยวาน</v>
          </cell>
          <cell r="E627" t="str">
            <v>รพช.</v>
          </cell>
          <cell r="F627">
            <v>6</v>
          </cell>
          <cell r="G627" t="str">
            <v>รพช.F2 30,000 - 60,000</v>
          </cell>
          <cell r="H627">
            <v>56529000.759999998</v>
          </cell>
          <cell r="I627">
            <v>76667</v>
          </cell>
          <cell r="J627">
            <v>737.33158673223159</v>
          </cell>
          <cell r="K627">
            <v>1144.4954479662717</v>
          </cell>
          <cell r="L627">
            <v>24367291.5</v>
          </cell>
        </row>
        <row r="628">
          <cell r="C628" t="str">
            <v>11021</v>
          </cell>
          <cell r="D628" t="str">
            <v>รพ.ศรีธาตุ</v>
          </cell>
          <cell r="E628" t="str">
            <v>รพช.</v>
          </cell>
          <cell r="F628">
            <v>6</v>
          </cell>
          <cell r="G628" t="str">
            <v>รพช.F2 30,000 - 60,000</v>
          </cell>
          <cell r="H628">
            <v>56757560.689999998</v>
          </cell>
          <cell r="I628">
            <v>84629</v>
          </cell>
          <cell r="J628">
            <v>670.66325597608386</v>
          </cell>
          <cell r="K628">
            <v>1144.4954479662717</v>
          </cell>
          <cell r="L628">
            <v>30445823.100000001</v>
          </cell>
        </row>
        <row r="629">
          <cell r="C629" t="str">
            <v>11022</v>
          </cell>
          <cell r="D629" t="str">
            <v>รพ.วังสามหมอ</v>
          </cell>
          <cell r="E629" t="str">
            <v>รพช.</v>
          </cell>
          <cell r="F629">
            <v>6</v>
          </cell>
          <cell r="G629" t="str">
            <v>รพช.F2 30,000 - 60,000</v>
          </cell>
          <cell r="H629">
            <v>67003474.740000002</v>
          </cell>
          <cell r="I629">
            <v>101628</v>
          </cell>
          <cell r="J629">
            <v>659.30132187979689</v>
          </cell>
          <cell r="K629">
            <v>1144.4954479662717</v>
          </cell>
          <cell r="L629">
            <v>58002222.280000001</v>
          </cell>
        </row>
        <row r="630">
          <cell r="C630" t="str">
            <v>11023</v>
          </cell>
          <cell r="D630" t="str">
            <v>รพ.บ้านผือ</v>
          </cell>
          <cell r="E630" t="str">
            <v>รพช.</v>
          </cell>
          <cell r="F630">
            <v>13</v>
          </cell>
          <cell r="G630" t="str">
            <v>รพช. M2 &gt;100</v>
          </cell>
          <cell r="H630">
            <v>142927424.03999999</v>
          </cell>
          <cell r="I630">
            <v>197713</v>
          </cell>
          <cell r="J630">
            <v>722.90352197377001</v>
          </cell>
          <cell r="K630">
            <v>928.49583311106039</v>
          </cell>
          <cell r="L630">
            <v>115571823.53</v>
          </cell>
        </row>
        <row r="631">
          <cell r="C631" t="str">
            <v>11024</v>
          </cell>
          <cell r="D631" t="str">
            <v>รพ.น้ำโสม</v>
          </cell>
          <cell r="E631" t="str">
            <v>รพช.</v>
          </cell>
          <cell r="F631">
            <v>6</v>
          </cell>
          <cell r="G631" t="str">
            <v>รพช.F2 30,000 - 60,000</v>
          </cell>
          <cell r="H631">
            <v>71628543.769999996</v>
          </cell>
          <cell r="I631">
            <v>125906</v>
          </cell>
          <cell r="J631">
            <v>568.90492724731143</v>
          </cell>
          <cell r="K631">
            <v>1144.4954479662717</v>
          </cell>
          <cell r="L631">
            <v>63736547.649999999</v>
          </cell>
        </row>
        <row r="632">
          <cell r="C632" t="str">
            <v>11025</v>
          </cell>
          <cell r="D632" t="str">
            <v>รพ.เพ็ญ</v>
          </cell>
          <cell r="E632" t="str">
            <v>รพช.</v>
          </cell>
          <cell r="F632">
            <v>10</v>
          </cell>
          <cell r="G632" t="str">
            <v>รพช.F1 50,000-100,000</v>
          </cell>
          <cell r="H632">
            <v>136323009.93000001</v>
          </cell>
          <cell r="I632">
            <v>181244</v>
          </cell>
          <cell r="J632">
            <v>752.15185015779832</v>
          </cell>
          <cell r="K632">
            <v>963.33793424436044</v>
          </cell>
          <cell r="L632">
            <v>83175119.319999993</v>
          </cell>
        </row>
        <row r="633">
          <cell r="C633" t="str">
            <v>11026</v>
          </cell>
          <cell r="D633" t="str">
            <v>รพ.สร้างคอม</v>
          </cell>
          <cell r="E633" t="str">
            <v>รพช.</v>
          </cell>
          <cell r="F633">
            <v>5</v>
          </cell>
          <cell r="G633" t="str">
            <v>รพช.F2 &lt;=30,000</v>
          </cell>
          <cell r="H633">
            <v>49724900.640000001</v>
          </cell>
          <cell r="I633">
            <v>66164</v>
          </cell>
          <cell r="J633">
            <v>751.54012212079078</v>
          </cell>
          <cell r="K633">
            <v>1226.4572150078698</v>
          </cell>
          <cell r="L633">
            <v>16601494.4</v>
          </cell>
        </row>
        <row r="634">
          <cell r="C634" t="str">
            <v>11027</v>
          </cell>
          <cell r="D634" t="str">
            <v>รพ.หนองแสง</v>
          </cell>
          <cell r="E634" t="str">
            <v>รพช.</v>
          </cell>
          <cell r="F634">
            <v>5</v>
          </cell>
          <cell r="G634" t="str">
            <v>รพช.F2 &lt;=30,000</v>
          </cell>
          <cell r="H634">
            <v>47584151.159999996</v>
          </cell>
          <cell r="I634">
            <v>59703</v>
          </cell>
          <cell r="J634">
            <v>797.01440731621517</v>
          </cell>
          <cell r="K634">
            <v>1226.4572150078698</v>
          </cell>
          <cell r="L634">
            <v>20391059.600000001</v>
          </cell>
        </row>
        <row r="635">
          <cell r="C635" t="str">
            <v>11028</v>
          </cell>
          <cell r="D635" t="str">
            <v>รพ.นายูง</v>
          </cell>
          <cell r="E635" t="str">
            <v>รพช.</v>
          </cell>
          <cell r="F635">
            <v>5</v>
          </cell>
          <cell r="G635" t="str">
            <v>รพช.F2 &lt;=30,000</v>
          </cell>
          <cell r="H635">
            <v>39701173.93</v>
          </cell>
          <cell r="I635">
            <v>53958</v>
          </cell>
          <cell r="J635">
            <v>735.77919733867077</v>
          </cell>
          <cell r="K635">
            <v>1226.4572150078698</v>
          </cell>
          <cell r="L635">
            <v>23876610.5</v>
          </cell>
        </row>
        <row r="636">
          <cell r="C636" t="str">
            <v>11029</v>
          </cell>
          <cell r="D636" t="str">
            <v>รพ.พิบูลย์รักษ์</v>
          </cell>
          <cell r="E636" t="str">
            <v>รพช.</v>
          </cell>
          <cell r="F636">
            <v>5</v>
          </cell>
          <cell r="G636" t="str">
            <v>รพช.F2 &lt;=30,000</v>
          </cell>
          <cell r="H636">
            <v>44553803.060000002</v>
          </cell>
          <cell r="I636">
            <v>59411</v>
          </cell>
          <cell r="J636">
            <v>749.92514955142985</v>
          </cell>
          <cell r="K636">
            <v>1226.4572150078698</v>
          </cell>
          <cell r="L636">
            <v>23897273.93</v>
          </cell>
        </row>
        <row r="637">
          <cell r="C637" t="str">
            <v>11446</v>
          </cell>
          <cell r="D637" t="str">
            <v>รพร.บ้านดุง</v>
          </cell>
          <cell r="E637" t="str">
            <v>รพช.</v>
          </cell>
          <cell r="F637">
            <v>13</v>
          </cell>
          <cell r="G637" t="str">
            <v>รพช. M2 &gt;100</v>
          </cell>
          <cell r="H637">
            <v>181095733.5</v>
          </cell>
          <cell r="I637">
            <v>248380</v>
          </cell>
          <cell r="J637">
            <v>729.1075509300266</v>
          </cell>
          <cell r="K637">
            <v>928.49583311106039</v>
          </cell>
          <cell r="L637">
            <v>137444520.56</v>
          </cell>
        </row>
        <row r="638">
          <cell r="C638" t="str">
            <v>25058</v>
          </cell>
          <cell r="D638" t="str">
            <v>รพ.กู่แก้ว</v>
          </cell>
          <cell r="E638" t="str">
            <v>รพช.</v>
          </cell>
          <cell r="F638">
            <v>3</v>
          </cell>
          <cell r="G638" t="str">
            <v>รพช.F3 15,000-25,000</v>
          </cell>
          <cell r="H638">
            <v>32164560.289999999</v>
          </cell>
          <cell r="I638">
            <v>49388</v>
          </cell>
          <cell r="J638">
            <v>651.2626607677978</v>
          </cell>
          <cell r="K638">
            <v>864.32445976611666</v>
          </cell>
          <cell r="L638">
            <v>16501614.98</v>
          </cell>
        </row>
        <row r="639">
          <cell r="C639" t="str">
            <v>25059</v>
          </cell>
          <cell r="D639" t="str">
            <v>รพ.ประจักษ์ศิลปาคม</v>
          </cell>
          <cell r="E639" t="str">
            <v>รพช.</v>
          </cell>
          <cell r="F639">
            <v>3</v>
          </cell>
          <cell r="G639" t="str">
            <v>รพช.F3 15,000-25,000</v>
          </cell>
          <cell r="H639">
            <v>29419091.969999999</v>
          </cell>
          <cell r="I639">
            <v>47456</v>
          </cell>
          <cell r="J639">
            <v>619.92354960384353</v>
          </cell>
          <cell r="K639">
            <v>864.32445976611666</v>
          </cell>
          <cell r="L639">
            <v>16034350.699999999</v>
          </cell>
        </row>
        <row r="642">
          <cell r="C642" t="str">
            <v>04007</v>
          </cell>
          <cell r="D642" t="str">
            <v>รพ.ซับใหญ่</v>
          </cell>
          <cell r="E642" t="str">
            <v>รพช.</v>
          </cell>
          <cell r="F642">
            <v>2</v>
          </cell>
          <cell r="G642" t="str">
            <v>รพช.F3 &lt;=15,000</v>
          </cell>
          <cell r="H642">
            <v>28707015.68</v>
          </cell>
          <cell r="I642">
            <v>40910</v>
          </cell>
          <cell r="J642">
            <v>701.71145636763629</v>
          </cell>
          <cell r="K642">
            <v>1392.5872502978877</v>
          </cell>
          <cell r="L642">
            <v>8306596.4299999997</v>
          </cell>
        </row>
        <row r="643">
          <cell r="C643" t="str">
            <v>10702</v>
          </cell>
          <cell r="D643" t="str">
            <v>รพ.ชัยภูมิ</v>
          </cell>
          <cell r="E643" t="str">
            <v>รพท.</v>
          </cell>
          <cell r="F643">
            <v>17</v>
          </cell>
          <cell r="G643" t="str">
            <v>รพท.S &gt;400</v>
          </cell>
          <cell r="H643">
            <v>450917619.97000003</v>
          </cell>
          <cell r="I643">
            <v>422571</v>
          </cell>
          <cell r="J643">
            <v>1067.0813188079637</v>
          </cell>
          <cell r="K643">
            <v>1116.8601335657379</v>
          </cell>
          <cell r="L643">
            <v>915214279.14999998</v>
          </cell>
        </row>
        <row r="644">
          <cell r="C644" t="str">
            <v>10970</v>
          </cell>
          <cell r="D644" t="str">
            <v>รพ.บ้านเขว้า</v>
          </cell>
          <cell r="E644" t="str">
            <v>รพช.</v>
          </cell>
          <cell r="F644">
            <v>6</v>
          </cell>
          <cell r="G644" t="str">
            <v>รพช.F2 30,000 - 60,000</v>
          </cell>
          <cell r="H644">
            <v>82634390.900000006</v>
          </cell>
          <cell r="I644">
            <v>114490</v>
          </cell>
          <cell r="J644">
            <v>721.7607729932746</v>
          </cell>
          <cell r="K644">
            <v>1144.4954479662717</v>
          </cell>
          <cell r="L644">
            <v>23789004.219999999</v>
          </cell>
        </row>
        <row r="645">
          <cell r="C645" t="str">
            <v>10971</v>
          </cell>
          <cell r="D645" t="str">
            <v>รพ.คอนสวรรค์</v>
          </cell>
          <cell r="E645" t="str">
            <v>รพช.</v>
          </cell>
          <cell r="F645">
            <v>6</v>
          </cell>
          <cell r="G645" t="str">
            <v>รพช.F2 30,000 - 60,000</v>
          </cell>
          <cell r="H645">
            <v>81532027.349999994</v>
          </cell>
          <cell r="I645">
            <v>117047</v>
          </cell>
          <cell r="J645">
            <v>696.57511384315694</v>
          </cell>
          <cell r="K645">
            <v>1144.4954479662717</v>
          </cell>
          <cell r="L645">
            <v>27196987.690000001</v>
          </cell>
        </row>
        <row r="646">
          <cell r="C646" t="str">
            <v>10972</v>
          </cell>
          <cell r="D646" t="str">
            <v>รพ.เกษตรสมบูรณ์</v>
          </cell>
          <cell r="E646" t="str">
            <v>รพช.</v>
          </cell>
          <cell r="F646">
            <v>7</v>
          </cell>
          <cell r="G646" t="str">
            <v>รพช.F2 60,000-90,000</v>
          </cell>
          <cell r="H646">
            <v>150704544.34999999</v>
          </cell>
          <cell r="I646">
            <v>203899</v>
          </cell>
          <cell r="J646">
            <v>739.11370016527792</v>
          </cell>
          <cell r="K646">
            <v>1013.8151210038075</v>
          </cell>
          <cell r="L646">
            <v>51541294.340000004</v>
          </cell>
        </row>
        <row r="647">
          <cell r="C647" t="str">
            <v>10973</v>
          </cell>
          <cell r="D647" t="str">
            <v>รพ.หนองบัวแดง</v>
          </cell>
          <cell r="E647" t="str">
            <v>รพช.</v>
          </cell>
          <cell r="F647">
            <v>13</v>
          </cell>
          <cell r="G647" t="str">
            <v>รพช. M2 &gt;100</v>
          </cell>
          <cell r="H647">
            <v>154221349.12</v>
          </cell>
          <cell r="I647">
            <v>194951</v>
          </cell>
          <cell r="J647">
            <v>791.07749701206967</v>
          </cell>
          <cell r="K647">
            <v>928.49583311106039</v>
          </cell>
          <cell r="L647">
            <v>85684432.920000002</v>
          </cell>
        </row>
        <row r="648">
          <cell r="C648" t="str">
            <v>10974</v>
          </cell>
          <cell r="D648" t="str">
            <v>รพ.จัตุรัส</v>
          </cell>
          <cell r="E648" t="str">
            <v>รพช.</v>
          </cell>
          <cell r="F648">
            <v>10</v>
          </cell>
          <cell r="G648" t="str">
            <v>รพช.F1 50,000-100,000</v>
          </cell>
          <cell r="H648">
            <v>120681438.31</v>
          </cell>
          <cell r="I648">
            <v>159340</v>
          </cell>
          <cell r="J648">
            <v>757.38319511735915</v>
          </cell>
          <cell r="K648">
            <v>963.33793424436044</v>
          </cell>
          <cell r="L648">
            <v>84167506.549999997</v>
          </cell>
        </row>
        <row r="649">
          <cell r="C649" t="str">
            <v>10975</v>
          </cell>
          <cell r="D649" t="str">
            <v>รพ.บำเหน็จณรงค์</v>
          </cell>
          <cell r="E649" t="str">
            <v>รพช.</v>
          </cell>
          <cell r="F649">
            <v>9</v>
          </cell>
          <cell r="G649" t="str">
            <v>รพช.F1 &lt;=50,000</v>
          </cell>
          <cell r="H649">
            <v>97298060.730000004</v>
          </cell>
          <cell r="I649">
            <v>126401</v>
          </cell>
          <cell r="J649">
            <v>769.757048836639</v>
          </cell>
          <cell r="K649">
            <v>932.02858357158811</v>
          </cell>
          <cell r="L649">
            <v>51904909.189999998</v>
          </cell>
        </row>
        <row r="650">
          <cell r="C650" t="str">
            <v>10976</v>
          </cell>
          <cell r="D650" t="str">
            <v>รพ.หนองบัวระเหว</v>
          </cell>
          <cell r="E650" t="str">
            <v>รพช.</v>
          </cell>
          <cell r="F650">
            <v>5</v>
          </cell>
          <cell r="G650" t="str">
            <v>รพช.F2 &lt;=30,000</v>
          </cell>
          <cell r="H650">
            <v>65415230.759999998</v>
          </cell>
          <cell r="I650">
            <v>79582</v>
          </cell>
          <cell r="J650">
            <v>821.98525747028225</v>
          </cell>
          <cell r="K650">
            <v>1226.4572150078698</v>
          </cell>
          <cell r="L650">
            <v>37946009.210000001</v>
          </cell>
        </row>
        <row r="651">
          <cell r="C651" t="str">
            <v>10977</v>
          </cell>
          <cell r="D651" t="str">
            <v>รพ.เทพสถิต</v>
          </cell>
          <cell r="E651" t="str">
            <v>รพช.</v>
          </cell>
          <cell r="F651">
            <v>6</v>
          </cell>
          <cell r="G651" t="str">
            <v>รพช.F2 30,000 - 60,000</v>
          </cell>
          <cell r="H651">
            <v>72915923.829999998</v>
          </cell>
          <cell r="I651">
            <v>76715</v>
          </cell>
          <cell r="J651">
            <v>950.47805292315707</v>
          </cell>
          <cell r="K651">
            <v>1144.4954479662717</v>
          </cell>
          <cell r="L651">
            <v>32282408.98</v>
          </cell>
        </row>
        <row r="652">
          <cell r="C652" t="str">
            <v>10978</v>
          </cell>
          <cell r="D652" t="str">
            <v>รพ.ภูเขียวเฉลิมพระเกียรติ</v>
          </cell>
          <cell r="E652" t="str">
            <v>รพท.</v>
          </cell>
          <cell r="F652">
            <v>15</v>
          </cell>
          <cell r="G652" t="str">
            <v>รพท. M1 &gt;200</v>
          </cell>
          <cell r="H652">
            <v>190008195.03999999</v>
          </cell>
          <cell r="I652">
            <v>266380</v>
          </cell>
          <cell r="J652">
            <v>713.29752624070875</v>
          </cell>
          <cell r="K652">
            <v>976.23648998986994</v>
          </cell>
          <cell r="L652">
            <v>266650041.87</v>
          </cell>
        </row>
        <row r="653">
          <cell r="C653" t="str">
            <v>10979</v>
          </cell>
          <cell r="D653" t="str">
            <v>รพ.บ้านแท่น</v>
          </cell>
          <cell r="E653" t="str">
            <v>รพช.</v>
          </cell>
          <cell r="F653">
            <v>6</v>
          </cell>
          <cell r="G653" t="str">
            <v>รพช.F2 30,000 - 60,000</v>
          </cell>
          <cell r="H653">
            <v>75019280.900000006</v>
          </cell>
          <cell r="I653">
            <v>110374</v>
          </cell>
          <cell r="J653">
            <v>679.68254208418659</v>
          </cell>
          <cell r="K653">
            <v>1144.4954479662717</v>
          </cell>
          <cell r="L653">
            <v>28685105.780000001</v>
          </cell>
        </row>
        <row r="654">
          <cell r="C654" t="str">
            <v>10980</v>
          </cell>
          <cell r="D654" t="str">
            <v>รพ.แก้งคร้อ</v>
          </cell>
          <cell r="E654" t="str">
            <v>รพช.</v>
          </cell>
          <cell r="F654">
            <v>13</v>
          </cell>
          <cell r="G654" t="str">
            <v>รพช. M2 &gt;100</v>
          </cell>
          <cell r="H654">
            <v>116197909.02</v>
          </cell>
          <cell r="I654">
            <v>155863</v>
          </cell>
          <cell r="J654">
            <v>745.51310458543719</v>
          </cell>
          <cell r="K654">
            <v>928.49583311106039</v>
          </cell>
          <cell r="L654">
            <v>83399961.230000004</v>
          </cell>
        </row>
        <row r="655">
          <cell r="C655" t="str">
            <v>10981</v>
          </cell>
          <cell r="D655" t="str">
            <v>รพ.คอนสาร</v>
          </cell>
          <cell r="E655" t="str">
            <v>รพช.</v>
          </cell>
          <cell r="F655">
            <v>6</v>
          </cell>
          <cell r="G655" t="str">
            <v>รพช.F2 30,000 - 60,000</v>
          </cell>
          <cell r="H655">
            <v>78716251.400000006</v>
          </cell>
          <cell r="I655">
            <v>114978</v>
          </cell>
          <cell r="J655">
            <v>684.62011341300081</v>
          </cell>
          <cell r="K655">
            <v>1144.4954479662717</v>
          </cell>
          <cell r="L655">
            <v>32892718.199999999</v>
          </cell>
        </row>
        <row r="656">
          <cell r="C656" t="str">
            <v>10982</v>
          </cell>
          <cell r="D656" t="str">
            <v>รพ.ภักดีชุมพล</v>
          </cell>
          <cell r="E656" t="str">
            <v>รพช.</v>
          </cell>
          <cell r="F656">
            <v>5</v>
          </cell>
          <cell r="G656" t="str">
            <v>รพช.F2 &lt;=30,000</v>
          </cell>
          <cell r="H656">
            <v>61747367.100000001</v>
          </cell>
          <cell r="I656">
            <v>68224</v>
          </cell>
          <cell r="J656">
            <v>905.06811532598499</v>
          </cell>
          <cell r="K656">
            <v>1226.4572150078698</v>
          </cell>
          <cell r="L656">
            <v>19219692.98</v>
          </cell>
        </row>
        <row r="657">
          <cell r="C657" t="str">
            <v>10983</v>
          </cell>
          <cell r="D657" t="str">
            <v>รพ.เนินสง่า</v>
          </cell>
          <cell r="E657" t="str">
            <v>รพช.</v>
          </cell>
          <cell r="F657">
            <v>5</v>
          </cell>
          <cell r="G657" t="str">
            <v>รพช.F2 &lt;=30,000</v>
          </cell>
          <cell r="H657">
            <v>47364081.880000003</v>
          </cell>
          <cell r="I657">
            <v>61915</v>
          </cell>
          <cell r="J657">
            <v>764.98557506258589</v>
          </cell>
          <cell r="K657">
            <v>1226.4572150078698</v>
          </cell>
          <cell r="L657">
            <v>27429435.629999999</v>
          </cell>
        </row>
        <row r="659">
          <cell r="C659" t="str">
            <v>10666</v>
          </cell>
          <cell r="D659" t="str">
            <v>รพ.มหาราชนครราชสีมา</v>
          </cell>
          <cell r="E659" t="str">
            <v>รพศ.</v>
          </cell>
          <cell r="F659">
            <v>20</v>
          </cell>
          <cell r="G659" t="str">
            <v>รพศ.A &gt;1000</v>
          </cell>
          <cell r="H659">
            <v>1341139730.55</v>
          </cell>
          <cell r="I659">
            <v>907571</v>
          </cell>
          <cell r="J659">
            <v>1477.7243108803609</v>
          </cell>
          <cell r="K659">
            <v>1740.8791949315635</v>
          </cell>
          <cell r="L659">
            <v>3701435261.1399999</v>
          </cell>
        </row>
        <row r="660">
          <cell r="C660" t="str">
            <v>10871</v>
          </cell>
          <cell r="D660" t="str">
            <v>รพ.ครบุรี</v>
          </cell>
          <cell r="E660" t="str">
            <v>รพช.</v>
          </cell>
          <cell r="F660">
            <v>13</v>
          </cell>
          <cell r="G660" t="str">
            <v>รพช. M2 &gt;100</v>
          </cell>
          <cell r="H660">
            <v>128473435.73999999</v>
          </cell>
          <cell r="I660">
            <v>185015</v>
          </cell>
          <cell r="J660">
            <v>694.39470172688698</v>
          </cell>
          <cell r="K660">
            <v>928.49583311106039</v>
          </cell>
          <cell r="L660">
            <v>89002359.530000001</v>
          </cell>
        </row>
        <row r="661">
          <cell r="C661" t="str">
            <v>10872</v>
          </cell>
          <cell r="D661" t="str">
            <v>รพ.เสิงสาง</v>
          </cell>
          <cell r="E661" t="str">
            <v>รพช.</v>
          </cell>
          <cell r="F661">
            <v>6</v>
          </cell>
          <cell r="G661" t="str">
            <v>รพช.F2 30,000 - 60,000</v>
          </cell>
          <cell r="H661">
            <v>91680377</v>
          </cell>
          <cell r="I661">
            <v>142779</v>
          </cell>
          <cell r="J661">
            <v>642.11387528978355</v>
          </cell>
          <cell r="K661">
            <v>1144.4954479662717</v>
          </cell>
          <cell r="L661">
            <v>57190727.200000003</v>
          </cell>
        </row>
        <row r="662">
          <cell r="C662" t="str">
            <v>10873</v>
          </cell>
          <cell r="D662" t="str">
            <v>รพ.คง</v>
          </cell>
          <cell r="E662" t="str">
            <v>รพช.</v>
          </cell>
          <cell r="F662">
            <v>6</v>
          </cell>
          <cell r="G662" t="str">
            <v>รพช.F2 30,000 - 60,000</v>
          </cell>
          <cell r="H662">
            <v>90817549.980000004</v>
          </cell>
          <cell r="I662">
            <v>102635</v>
          </cell>
          <cell r="J662">
            <v>884.85945320796998</v>
          </cell>
          <cell r="K662">
            <v>1144.4954479662717</v>
          </cell>
          <cell r="L662">
            <v>26430309.859999999</v>
          </cell>
        </row>
        <row r="663">
          <cell r="C663" t="str">
            <v>10874</v>
          </cell>
          <cell r="D663" t="str">
            <v>รพ.บ้านเหลื่อม</v>
          </cell>
          <cell r="E663" t="str">
            <v>รพช.</v>
          </cell>
          <cell r="F663">
            <v>5</v>
          </cell>
          <cell r="G663" t="str">
            <v>รพช.F2 &lt;=30,000</v>
          </cell>
          <cell r="H663">
            <v>55408641.009999998</v>
          </cell>
          <cell r="I663">
            <v>73585</v>
          </cell>
          <cell r="J663">
            <v>752.98825861248895</v>
          </cell>
          <cell r="K663">
            <v>1226.4572150078698</v>
          </cell>
          <cell r="L663">
            <v>32252085.48</v>
          </cell>
        </row>
        <row r="664">
          <cell r="C664" t="str">
            <v>10875</v>
          </cell>
          <cell r="D664" t="str">
            <v>รพ.จักราช</v>
          </cell>
          <cell r="E664" t="str">
            <v>รพช.</v>
          </cell>
          <cell r="F664">
            <v>10</v>
          </cell>
          <cell r="G664" t="str">
            <v>รพช.F1 50,000-100,000</v>
          </cell>
          <cell r="H664">
            <v>103202100.15000001</v>
          </cell>
          <cell r="I664">
            <v>119579</v>
          </cell>
          <cell r="J664">
            <v>863.04535202669365</v>
          </cell>
          <cell r="K664">
            <v>963.33793424436044</v>
          </cell>
          <cell r="L664">
            <v>59900572.850000001</v>
          </cell>
        </row>
        <row r="665">
          <cell r="C665" t="str">
            <v>10876</v>
          </cell>
          <cell r="D665" t="str">
            <v>รพ.โชคชัย</v>
          </cell>
          <cell r="E665" t="str">
            <v>รพช.</v>
          </cell>
          <cell r="F665">
            <v>12</v>
          </cell>
          <cell r="G665" t="str">
            <v>รพช. M2 &lt;=100</v>
          </cell>
          <cell r="H665">
            <v>120190737.58</v>
          </cell>
          <cell r="I665">
            <v>209640</v>
          </cell>
          <cell r="J665">
            <v>573.31967935508487</v>
          </cell>
          <cell r="K665">
            <v>1021.8788337005328</v>
          </cell>
          <cell r="L665">
            <v>116127505.45999999</v>
          </cell>
        </row>
        <row r="666">
          <cell r="C666" t="str">
            <v>10877</v>
          </cell>
          <cell r="D666" t="str">
            <v>รพ.ด่านขุนทด</v>
          </cell>
          <cell r="E666" t="str">
            <v>รพช.</v>
          </cell>
          <cell r="F666">
            <v>13</v>
          </cell>
          <cell r="G666" t="str">
            <v>รพช. M2 &gt;100</v>
          </cell>
          <cell r="H666">
            <v>163470333.66999999</v>
          </cell>
          <cell r="I666">
            <v>222396</v>
          </cell>
          <cell r="J666">
            <v>735.04169890645505</v>
          </cell>
          <cell r="K666">
            <v>928.49583311106039</v>
          </cell>
          <cell r="L666">
            <v>90400001.530000001</v>
          </cell>
        </row>
        <row r="667">
          <cell r="C667" t="str">
            <v>10878</v>
          </cell>
          <cell r="D667" t="str">
            <v>รพ.โนนไทย</v>
          </cell>
          <cell r="E667" t="str">
            <v>รพช.</v>
          </cell>
          <cell r="F667">
            <v>6</v>
          </cell>
          <cell r="G667" t="str">
            <v>รพช.F2 30,000 - 60,000</v>
          </cell>
          <cell r="H667">
            <v>101391219.73999999</v>
          </cell>
          <cell r="I667">
            <v>120460</v>
          </cell>
          <cell r="J667">
            <v>841.70031329902042</v>
          </cell>
          <cell r="K667">
            <v>1144.4954479662717</v>
          </cell>
          <cell r="L667">
            <v>45787193.369999997</v>
          </cell>
        </row>
        <row r="668">
          <cell r="C668" t="str">
            <v>10879</v>
          </cell>
          <cell r="D668" t="str">
            <v>รพ.โนนสูง</v>
          </cell>
          <cell r="E668" t="str">
            <v>รพช.</v>
          </cell>
          <cell r="F668">
            <v>7</v>
          </cell>
          <cell r="G668" t="str">
            <v>รพช.F2 60,000-90,000</v>
          </cell>
          <cell r="H668">
            <v>132827881.68000001</v>
          </cell>
          <cell r="I668">
            <v>155327</v>
          </cell>
          <cell r="J668">
            <v>855.14998474186723</v>
          </cell>
          <cell r="K668">
            <v>1013.8151210038075</v>
          </cell>
          <cell r="L668">
            <v>72951187.430000007</v>
          </cell>
        </row>
        <row r="669">
          <cell r="C669" t="str">
            <v>10880</v>
          </cell>
          <cell r="D669" t="str">
            <v>รพ.ขามสะแกแสง</v>
          </cell>
          <cell r="E669" t="str">
            <v>รพช.</v>
          </cell>
          <cell r="F669">
            <v>6</v>
          </cell>
          <cell r="G669" t="str">
            <v>รพช.F2 30,000 - 60,000</v>
          </cell>
          <cell r="H669">
            <v>84419852.810000002</v>
          </cell>
          <cell r="I669">
            <v>117900</v>
          </cell>
          <cell r="J669">
            <v>716.02928592027149</v>
          </cell>
          <cell r="K669">
            <v>1144.4954479662717</v>
          </cell>
          <cell r="L669">
            <v>29604846.73</v>
          </cell>
        </row>
        <row r="670">
          <cell r="C670" t="str">
            <v>10881</v>
          </cell>
          <cell r="D670" t="str">
            <v>รพ.บัวใหญ่</v>
          </cell>
          <cell r="E670" t="str">
            <v>รพช.</v>
          </cell>
          <cell r="F670">
            <v>13</v>
          </cell>
          <cell r="G670" t="str">
            <v>รพช. M2 &gt;100</v>
          </cell>
          <cell r="H670">
            <v>191392939.06</v>
          </cell>
          <cell r="I670">
            <v>191965</v>
          </cell>
          <cell r="J670">
            <v>997.01997270335744</v>
          </cell>
          <cell r="K670">
            <v>928.49583311106039</v>
          </cell>
          <cell r="L670">
            <v>161467265.78999999</v>
          </cell>
        </row>
        <row r="671">
          <cell r="C671" t="str">
            <v>10882</v>
          </cell>
          <cell r="D671" t="str">
            <v>รพ.ประทาย</v>
          </cell>
          <cell r="E671" t="str">
            <v>รพช.</v>
          </cell>
          <cell r="F671">
            <v>10</v>
          </cell>
          <cell r="G671" t="str">
            <v>รพช.F1 50,000-100,000</v>
          </cell>
          <cell r="H671">
            <v>107285110.09</v>
          </cell>
          <cell r="I671">
            <v>132106</v>
          </cell>
          <cell r="J671">
            <v>812.11383351248242</v>
          </cell>
          <cell r="K671">
            <v>963.33793424436044</v>
          </cell>
          <cell r="L671">
            <v>47640196.450000003</v>
          </cell>
        </row>
        <row r="672">
          <cell r="C672" t="str">
            <v>10883</v>
          </cell>
          <cell r="D672" t="str">
            <v>รพ.ปักธงชัย</v>
          </cell>
          <cell r="E672" t="str">
            <v>รพช.</v>
          </cell>
          <cell r="F672">
            <v>10</v>
          </cell>
          <cell r="G672" t="str">
            <v>รพช.F1 50,000-100,000</v>
          </cell>
          <cell r="H672">
            <v>170433719.03999999</v>
          </cell>
          <cell r="I672">
            <v>195287</v>
          </cell>
          <cell r="J672">
            <v>872.7345857123106</v>
          </cell>
          <cell r="K672">
            <v>963.33793424436044</v>
          </cell>
          <cell r="L672">
            <v>76891650.069999993</v>
          </cell>
        </row>
        <row r="673">
          <cell r="C673" t="str">
            <v>10884</v>
          </cell>
          <cell r="D673" t="str">
            <v>รพ.พิมาย</v>
          </cell>
          <cell r="E673" t="str">
            <v>รพช.</v>
          </cell>
          <cell r="F673">
            <v>15</v>
          </cell>
          <cell r="G673" t="str">
            <v>รพท. M1 &gt;200</v>
          </cell>
          <cell r="H673">
            <v>178467647.40000001</v>
          </cell>
          <cell r="I673">
            <v>208953</v>
          </cell>
          <cell r="J673">
            <v>854.10425980962225</v>
          </cell>
          <cell r="K673">
            <v>976.23648998986994</v>
          </cell>
          <cell r="L673">
            <v>192770132.24000001</v>
          </cell>
        </row>
        <row r="674">
          <cell r="C674" t="str">
            <v>10885</v>
          </cell>
          <cell r="D674" t="str">
            <v>รพ.ห้วยแถลง</v>
          </cell>
          <cell r="E674" t="str">
            <v>รพช.</v>
          </cell>
          <cell r="F674">
            <v>6</v>
          </cell>
          <cell r="G674" t="str">
            <v>รพช.F2 30,000 - 60,000</v>
          </cell>
          <cell r="H674">
            <v>105112918.79000001</v>
          </cell>
          <cell r="I674">
            <v>133228</v>
          </cell>
          <cell r="J674">
            <v>788.9701773651185</v>
          </cell>
          <cell r="K674">
            <v>1144.4954479662717</v>
          </cell>
          <cell r="L674">
            <v>50936938.280000001</v>
          </cell>
        </row>
        <row r="675">
          <cell r="C675" t="str">
            <v>10886</v>
          </cell>
          <cell r="D675" t="str">
            <v>รพ.ชุมพวง</v>
          </cell>
          <cell r="E675" t="str">
            <v>รพช.</v>
          </cell>
          <cell r="F675">
            <v>10</v>
          </cell>
          <cell r="G675" t="str">
            <v>รพช.F1 50,000-100,000</v>
          </cell>
          <cell r="H675">
            <v>122563317.19</v>
          </cell>
          <cell r="I675">
            <v>144081</v>
          </cell>
          <cell r="J675">
            <v>850.65565334776966</v>
          </cell>
          <cell r="K675">
            <v>963.33793424436044</v>
          </cell>
          <cell r="L675">
            <v>45132809.189999998</v>
          </cell>
        </row>
        <row r="676">
          <cell r="C676" t="str">
            <v>10887</v>
          </cell>
          <cell r="D676" t="str">
            <v>รพ.สูงเนิน</v>
          </cell>
          <cell r="E676" t="str">
            <v>รพช.</v>
          </cell>
          <cell r="F676">
            <v>10</v>
          </cell>
          <cell r="G676" t="str">
            <v>รพช.F1 50,000-100,000</v>
          </cell>
          <cell r="H676">
            <v>134975084.24000001</v>
          </cell>
          <cell r="I676">
            <v>191627</v>
          </cell>
          <cell r="J676">
            <v>704.3636034588028</v>
          </cell>
          <cell r="K676">
            <v>963.33793424436044</v>
          </cell>
          <cell r="L676">
            <v>60830931.590000004</v>
          </cell>
        </row>
        <row r="677">
          <cell r="C677" t="str">
            <v>10888</v>
          </cell>
          <cell r="D677" t="str">
            <v>รพ.ขามทะเลสอ</v>
          </cell>
          <cell r="E677" t="str">
            <v>รพช.</v>
          </cell>
          <cell r="F677">
            <v>5</v>
          </cell>
          <cell r="G677" t="str">
            <v>รพช.F2 &lt;=30,000</v>
          </cell>
          <cell r="H677">
            <v>68845486.25</v>
          </cell>
          <cell r="I677">
            <v>82409</v>
          </cell>
          <cell r="J677">
            <v>835.41222742661603</v>
          </cell>
          <cell r="K677">
            <v>1226.4572150078698</v>
          </cell>
          <cell r="L677">
            <v>32812212.699999999</v>
          </cell>
        </row>
        <row r="678">
          <cell r="C678" t="str">
            <v>10889</v>
          </cell>
          <cell r="D678" t="str">
            <v>รพ.สีคิ้ว</v>
          </cell>
          <cell r="E678" t="str">
            <v>รพช.</v>
          </cell>
          <cell r="F678">
            <v>10</v>
          </cell>
          <cell r="G678" t="str">
            <v>รพช.F1 50,000-100,000</v>
          </cell>
          <cell r="H678">
            <v>179833642.38</v>
          </cell>
          <cell r="I678">
            <v>228303</v>
          </cell>
          <cell r="J678">
            <v>787.69723735561945</v>
          </cell>
          <cell r="K678">
            <v>963.33793424436044</v>
          </cell>
          <cell r="L678">
            <v>98623901.840000004</v>
          </cell>
        </row>
        <row r="679">
          <cell r="C679" t="str">
            <v>10890</v>
          </cell>
          <cell r="D679" t="str">
            <v>รพ.ปากช่องนานา</v>
          </cell>
          <cell r="E679" t="str">
            <v>รพท.</v>
          </cell>
          <cell r="F679">
            <v>15</v>
          </cell>
          <cell r="G679" t="str">
            <v>รพท. M1 &gt;200</v>
          </cell>
          <cell r="H679">
            <v>358950118.77999997</v>
          </cell>
          <cell r="I679">
            <v>370979</v>
          </cell>
          <cell r="J679">
            <v>967.57530420859393</v>
          </cell>
          <cell r="K679">
            <v>976.23648998986994</v>
          </cell>
          <cell r="L679">
            <v>310794746.80000001</v>
          </cell>
        </row>
        <row r="680">
          <cell r="C680" t="str">
            <v>10891</v>
          </cell>
          <cell r="D680" t="str">
            <v xml:space="preserve">รพ.หนองบุญมาก </v>
          </cell>
          <cell r="E680" t="str">
            <v>รพช.</v>
          </cell>
          <cell r="F680">
            <v>6</v>
          </cell>
          <cell r="G680" t="str">
            <v>รพช.F2 30,000 - 60,000</v>
          </cell>
          <cell r="H680">
            <v>84727596.069999993</v>
          </cell>
          <cell r="I680">
            <v>106303</v>
          </cell>
          <cell r="J680">
            <v>797.03861669002754</v>
          </cell>
          <cell r="K680">
            <v>1144.4954479662717</v>
          </cell>
          <cell r="L680">
            <v>41022127.689999998</v>
          </cell>
        </row>
        <row r="681">
          <cell r="C681" t="str">
            <v>10892</v>
          </cell>
          <cell r="D681" t="str">
            <v>รพ.แก้งสนามนาง</v>
          </cell>
          <cell r="E681" t="str">
            <v>รพช.</v>
          </cell>
          <cell r="F681">
            <v>5</v>
          </cell>
          <cell r="G681" t="str">
            <v>รพช.F2 &lt;=30,000</v>
          </cell>
          <cell r="H681">
            <v>68728539.659999996</v>
          </cell>
          <cell r="I681">
            <v>81640</v>
          </cell>
          <cell r="J681">
            <v>841.84884443900046</v>
          </cell>
          <cell r="K681">
            <v>1226.4572150078698</v>
          </cell>
          <cell r="L681">
            <v>20613270.379999999</v>
          </cell>
        </row>
        <row r="682">
          <cell r="C682" t="str">
            <v>10893</v>
          </cell>
          <cell r="D682" t="str">
            <v>รพ.โนนแดง</v>
          </cell>
          <cell r="E682" t="str">
            <v>รพช.</v>
          </cell>
          <cell r="F682">
            <v>5</v>
          </cell>
          <cell r="G682" t="str">
            <v>รพช.F2 &lt;=30,000</v>
          </cell>
          <cell r="H682">
            <v>48347923.030000001</v>
          </cell>
          <cell r="I682">
            <v>65297</v>
          </cell>
          <cell r="J682">
            <v>740.43100035223677</v>
          </cell>
          <cell r="K682">
            <v>1226.4572150078698</v>
          </cell>
          <cell r="L682">
            <v>30353631.32</v>
          </cell>
        </row>
        <row r="683">
          <cell r="C683" t="str">
            <v>10894</v>
          </cell>
          <cell r="D683" t="str">
            <v>รพ.วังน้ำเขียว</v>
          </cell>
          <cell r="E683" t="str">
            <v>รพช.</v>
          </cell>
          <cell r="F683">
            <v>6</v>
          </cell>
          <cell r="G683" t="str">
            <v>รพช.F2 30,000 - 60,000</v>
          </cell>
          <cell r="H683">
            <v>56178253.390000001</v>
          </cell>
          <cell r="I683">
            <v>77169</v>
          </cell>
          <cell r="J683">
            <v>727.98991032668562</v>
          </cell>
          <cell r="K683">
            <v>1144.4954479662717</v>
          </cell>
          <cell r="L683">
            <v>44905895.43</v>
          </cell>
        </row>
        <row r="684">
          <cell r="C684" t="str">
            <v>11602</v>
          </cell>
          <cell r="D684" t="str">
            <v>รพ.เฉลิมพระเกียรติสมเด็จย่า 100 ปี</v>
          </cell>
          <cell r="E684" t="str">
            <v>รพช.</v>
          </cell>
          <cell r="F684">
            <v>5</v>
          </cell>
          <cell r="G684" t="str">
            <v>รพช.F2 &lt;=30,000</v>
          </cell>
          <cell r="H684">
            <v>58052246.759999998</v>
          </cell>
          <cell r="I684">
            <v>56106</v>
          </cell>
          <cell r="J684">
            <v>1034.688745588707</v>
          </cell>
          <cell r="K684">
            <v>1226.4572150078698</v>
          </cell>
          <cell r="L684">
            <v>20814075.629999999</v>
          </cell>
        </row>
        <row r="685">
          <cell r="C685" t="str">
            <v>11608</v>
          </cell>
          <cell r="D685" t="str">
            <v>รพ.ลำทะเมนชัย</v>
          </cell>
          <cell r="E685" t="str">
            <v>รพช.</v>
          </cell>
          <cell r="F685">
            <v>5</v>
          </cell>
          <cell r="G685" t="str">
            <v>รพช.F2 &lt;=30,000</v>
          </cell>
          <cell r="H685">
            <v>58183180.590000004</v>
          </cell>
          <cell r="I685">
            <v>74697</v>
          </cell>
          <cell r="J685">
            <v>778.92258845736785</v>
          </cell>
          <cell r="K685">
            <v>1226.4572150078698</v>
          </cell>
          <cell r="L685">
            <v>23195605.940000001</v>
          </cell>
        </row>
        <row r="686">
          <cell r="C686" t="str">
            <v>22456</v>
          </cell>
          <cell r="D686" t="str">
            <v>รพ.พระทองคำ เฉลิมพระเกียรติ 80 พรรษา</v>
          </cell>
          <cell r="E686" t="str">
            <v>รพช.</v>
          </cell>
          <cell r="F686">
            <v>6</v>
          </cell>
          <cell r="G686" t="str">
            <v>รพช.F2 30,000 - 60,000</v>
          </cell>
          <cell r="H686">
            <v>69414498.170000002</v>
          </cell>
          <cell r="I686">
            <v>83504</v>
          </cell>
          <cell r="J686">
            <v>831.27153393849403</v>
          </cell>
          <cell r="K686">
            <v>1144.4954479662717</v>
          </cell>
          <cell r="L686">
            <v>22692765.02</v>
          </cell>
        </row>
        <row r="687">
          <cell r="C687" t="str">
            <v>23839</v>
          </cell>
          <cell r="D687" t="str">
            <v xml:space="preserve">รพ.เทพรัตน์นครราชสีมา </v>
          </cell>
          <cell r="E687" t="str">
            <v>รพท.</v>
          </cell>
          <cell r="F687">
            <v>14</v>
          </cell>
          <cell r="G687" t="str">
            <v>รพท. M1 &lt;=200</v>
          </cell>
          <cell r="H687">
            <v>195111625.18000001</v>
          </cell>
          <cell r="I687">
            <v>236820</v>
          </cell>
          <cell r="J687">
            <v>823.88153525884638</v>
          </cell>
          <cell r="K687">
            <v>1063.7422893213468</v>
          </cell>
          <cell r="L687">
            <v>267906849.94999999</v>
          </cell>
        </row>
        <row r="688">
          <cell r="C688" t="str">
            <v>24692</v>
          </cell>
          <cell r="D688" t="str">
            <v>รพ.เฉลิมพระเกียรติ</v>
          </cell>
          <cell r="E688" t="str">
            <v>รพช.</v>
          </cell>
          <cell r="F688">
            <v>4</v>
          </cell>
          <cell r="G688" t="str">
            <v>รพช.F3 &gt;=25,000</v>
          </cell>
          <cell r="H688">
            <v>38543648.390000001</v>
          </cell>
          <cell r="I688">
            <v>88063</v>
          </cell>
          <cell r="J688">
            <v>437.68266343413239</v>
          </cell>
          <cell r="K688">
            <v>988.34067810575698</v>
          </cell>
          <cell r="L688">
            <v>18835980.170000002</v>
          </cell>
        </row>
        <row r="689">
          <cell r="C689" t="str">
            <v>27839</v>
          </cell>
          <cell r="D689" t="str">
            <v>รพ.บัวลาย</v>
          </cell>
          <cell r="E689" t="str">
            <v>รพช.</v>
          </cell>
          <cell r="F689">
            <v>3</v>
          </cell>
          <cell r="G689" t="str">
            <v>รพช.F3 15,000-25,000</v>
          </cell>
          <cell r="H689">
            <v>35446181.850000001</v>
          </cell>
          <cell r="I689">
            <v>49066</v>
          </cell>
          <cell r="J689">
            <v>722.41841295398035</v>
          </cell>
          <cell r="K689">
            <v>864.32445976611666</v>
          </cell>
          <cell r="L689">
            <v>8230730.79</v>
          </cell>
        </row>
        <row r="690">
          <cell r="C690" t="str">
            <v>27840</v>
          </cell>
          <cell r="D690" t="str">
            <v>รพ.สีดา</v>
          </cell>
          <cell r="E690" t="str">
            <v>รพช.</v>
          </cell>
          <cell r="F690">
            <v>3</v>
          </cell>
          <cell r="G690" t="str">
            <v>รพช.F3 15,000-25,000</v>
          </cell>
          <cell r="H690">
            <v>31054660.27</v>
          </cell>
          <cell r="I690">
            <v>48375</v>
          </cell>
          <cell r="J690">
            <v>641.9568014470284</v>
          </cell>
          <cell r="K690">
            <v>864.32445976611666</v>
          </cell>
          <cell r="L690">
            <v>12753718.83</v>
          </cell>
        </row>
        <row r="691">
          <cell r="C691" t="str">
            <v>27841</v>
          </cell>
          <cell r="D691" t="str">
            <v>รพ.เทพารักษ์</v>
          </cell>
          <cell r="E691" t="str">
            <v>รพช.</v>
          </cell>
          <cell r="F691">
            <v>3</v>
          </cell>
          <cell r="G691" t="str">
            <v>รพช.F3 15,000-25,000</v>
          </cell>
          <cell r="H691">
            <v>27023402.460000001</v>
          </cell>
          <cell r="I691">
            <v>62571</v>
          </cell>
          <cell r="J691">
            <v>431.88381934122839</v>
          </cell>
          <cell r="K691">
            <v>864.32445976611666</v>
          </cell>
          <cell r="L691">
            <v>18135463.239999998</v>
          </cell>
        </row>
        <row r="693">
          <cell r="C693" t="str">
            <v>10667</v>
          </cell>
          <cell r="D693" t="str">
            <v>รพ.บุรีรัมย์</v>
          </cell>
          <cell r="E693" t="str">
            <v>รพศ.</v>
          </cell>
          <cell r="F693">
            <v>19</v>
          </cell>
          <cell r="G693" t="str">
            <v>รพศ.A &gt;700 to &lt;1000</v>
          </cell>
          <cell r="H693">
            <v>752556434.40999997</v>
          </cell>
          <cell r="I693">
            <v>595219</v>
          </cell>
          <cell r="J693">
            <v>1264.3353696874594</v>
          </cell>
          <cell r="K693">
            <v>1346.5715286948846</v>
          </cell>
          <cell r="L693">
            <v>1541069806.8499999</v>
          </cell>
        </row>
        <row r="694">
          <cell r="C694" t="str">
            <v>10895</v>
          </cell>
          <cell r="D694" t="str">
            <v>รพ.คูเมือง</v>
          </cell>
          <cell r="E694" t="str">
            <v>รพช.</v>
          </cell>
          <cell r="F694">
            <v>9</v>
          </cell>
          <cell r="G694" t="str">
            <v>รพช.F1 &lt;=50,000</v>
          </cell>
          <cell r="H694">
            <v>98815814.329999998</v>
          </cell>
          <cell r="I694">
            <v>121202</v>
          </cell>
          <cell r="J694">
            <v>815.29854565106189</v>
          </cell>
          <cell r="K694">
            <v>932.02858357158811</v>
          </cell>
          <cell r="L694">
            <v>65256407.170000002</v>
          </cell>
        </row>
        <row r="695">
          <cell r="C695" t="str">
            <v>10896</v>
          </cell>
          <cell r="D695" t="str">
            <v>รพ.กระสัง</v>
          </cell>
          <cell r="E695" t="str">
            <v>รพช.</v>
          </cell>
          <cell r="F695">
            <v>7</v>
          </cell>
          <cell r="G695" t="str">
            <v>รพช.F2 60,000-90,000</v>
          </cell>
          <cell r="H695">
            <v>109011128.18000001</v>
          </cell>
          <cell r="I695">
            <v>136507</v>
          </cell>
          <cell r="J695">
            <v>798.57537107987139</v>
          </cell>
          <cell r="K695">
            <v>1013.8151210038075</v>
          </cell>
          <cell r="L695">
            <v>60844565.060000002</v>
          </cell>
        </row>
        <row r="696">
          <cell r="C696" t="str">
            <v>10897</v>
          </cell>
          <cell r="D696" t="str">
            <v>รพ.นางรอง</v>
          </cell>
          <cell r="E696" t="str">
            <v>รพท.</v>
          </cell>
          <cell r="F696">
            <v>17</v>
          </cell>
          <cell r="G696" t="str">
            <v>รพท.S &gt;400</v>
          </cell>
          <cell r="H696">
            <v>292605648.05000001</v>
          </cell>
          <cell r="I696">
            <v>313327</v>
          </cell>
          <cell r="J696">
            <v>933.86668895435128</v>
          </cell>
          <cell r="K696">
            <v>1116.8601335657379</v>
          </cell>
          <cell r="L696">
            <v>427374885.02999997</v>
          </cell>
        </row>
        <row r="697">
          <cell r="C697" t="str">
            <v>10898</v>
          </cell>
          <cell r="D697" t="str">
            <v>รพ.หนองกี่</v>
          </cell>
          <cell r="E697" t="str">
            <v>รพช.</v>
          </cell>
          <cell r="F697">
            <v>6</v>
          </cell>
          <cell r="G697" t="str">
            <v>รพช.F2 30,000 - 60,000</v>
          </cell>
          <cell r="H697">
            <v>94688869.370000005</v>
          </cell>
          <cell r="I697">
            <v>134568</v>
          </cell>
          <cell r="J697">
            <v>703.65071465727374</v>
          </cell>
          <cell r="K697">
            <v>1144.4954479662717</v>
          </cell>
          <cell r="L697">
            <v>50234287.140000001</v>
          </cell>
        </row>
        <row r="698">
          <cell r="C698" t="str">
            <v>10899</v>
          </cell>
          <cell r="D698" t="str">
            <v>รพ.ละหานทราย</v>
          </cell>
          <cell r="E698" t="str">
            <v>รพช.</v>
          </cell>
          <cell r="F698">
            <v>10</v>
          </cell>
          <cell r="G698" t="str">
            <v>รพช.F1 50,000-100,000</v>
          </cell>
          <cell r="H698">
            <v>104228468.7</v>
          </cell>
          <cell r="I698">
            <v>142805</v>
          </cell>
          <cell r="J698">
            <v>729.865681873884</v>
          </cell>
          <cell r="K698">
            <v>963.33793424436044</v>
          </cell>
          <cell r="L698">
            <v>78581439.340000004</v>
          </cell>
        </row>
        <row r="699">
          <cell r="C699" t="str">
            <v>10900</v>
          </cell>
          <cell r="D699" t="str">
            <v>รพ.ประโคนชัย</v>
          </cell>
          <cell r="E699" t="str">
            <v>รพช.</v>
          </cell>
          <cell r="F699">
            <v>13</v>
          </cell>
          <cell r="G699" t="str">
            <v>รพช. M2 &gt;100</v>
          </cell>
          <cell r="H699">
            <v>165428191.43000001</v>
          </cell>
          <cell r="I699">
            <v>213468</v>
          </cell>
          <cell r="J699">
            <v>774.95545669608566</v>
          </cell>
          <cell r="K699">
            <v>928.49583311106039</v>
          </cell>
          <cell r="L699">
            <v>119685719.81</v>
          </cell>
        </row>
        <row r="700">
          <cell r="C700" t="str">
            <v>10901</v>
          </cell>
          <cell r="D700" t="str">
            <v>รพ.บ้านกรวด</v>
          </cell>
          <cell r="E700" t="str">
            <v>รพช.</v>
          </cell>
          <cell r="F700">
            <v>6</v>
          </cell>
          <cell r="G700" t="str">
            <v>รพช.F2 30,000 - 60,000</v>
          </cell>
          <cell r="H700">
            <v>90350817.140000001</v>
          </cell>
          <cell r="I700">
            <v>141604</v>
          </cell>
          <cell r="J700">
            <v>638.05271842603315</v>
          </cell>
          <cell r="K700">
            <v>1144.4954479662717</v>
          </cell>
          <cell r="L700">
            <v>42912444.390000001</v>
          </cell>
        </row>
        <row r="701">
          <cell r="C701" t="str">
            <v>10902</v>
          </cell>
          <cell r="D701" t="str">
            <v>รพ.พุทไธสง</v>
          </cell>
          <cell r="E701" t="str">
            <v>รพช.</v>
          </cell>
          <cell r="F701">
            <v>9</v>
          </cell>
          <cell r="G701" t="str">
            <v>รพช.F1 &lt;=50,000</v>
          </cell>
          <cell r="H701">
            <v>83931306.390000001</v>
          </cell>
          <cell r="I701">
            <v>113489</v>
          </cell>
          <cell r="J701">
            <v>739.55455057318329</v>
          </cell>
          <cell r="K701">
            <v>932.02858357158811</v>
          </cell>
          <cell r="L701">
            <v>46062181.390000001</v>
          </cell>
        </row>
        <row r="702">
          <cell r="C702" t="str">
            <v>10904</v>
          </cell>
          <cell r="D702" t="str">
            <v>รพ.ลำปลายมาศ</v>
          </cell>
          <cell r="E702" t="str">
            <v>รพช.</v>
          </cell>
          <cell r="F702">
            <v>13</v>
          </cell>
          <cell r="G702" t="str">
            <v>รพช. M2 &gt;100</v>
          </cell>
          <cell r="H702">
            <v>162369217.65000001</v>
          </cell>
          <cell r="I702">
            <v>205639</v>
          </cell>
          <cell r="J702">
            <v>789.58377374914289</v>
          </cell>
          <cell r="K702">
            <v>928.49583311106039</v>
          </cell>
          <cell r="L702">
            <v>130019368.27</v>
          </cell>
        </row>
        <row r="703">
          <cell r="C703" t="str">
            <v>10905</v>
          </cell>
          <cell r="D703" t="str">
            <v>รพ.สตึก</v>
          </cell>
          <cell r="E703" t="str">
            <v>รพช.</v>
          </cell>
          <cell r="F703">
            <v>13</v>
          </cell>
          <cell r="G703" t="str">
            <v>รพช. M2 &gt;100</v>
          </cell>
          <cell r="H703">
            <v>109721691.31</v>
          </cell>
          <cell r="I703">
            <v>187514</v>
          </cell>
          <cell r="J703">
            <v>585.13866329980692</v>
          </cell>
          <cell r="K703">
            <v>928.49583311106039</v>
          </cell>
          <cell r="L703">
            <v>95841385.090000004</v>
          </cell>
        </row>
        <row r="704">
          <cell r="C704" t="str">
            <v>10906</v>
          </cell>
          <cell r="D704" t="str">
            <v>รพ.ปะคำ</v>
          </cell>
          <cell r="E704" t="str">
            <v>รพช.</v>
          </cell>
          <cell r="F704">
            <v>6</v>
          </cell>
          <cell r="G704" t="str">
            <v>รพช.F2 30,000 - 60,000</v>
          </cell>
          <cell r="H704">
            <v>61080364.850000001</v>
          </cell>
          <cell r="I704">
            <v>75341</v>
          </cell>
          <cell r="J704">
            <v>810.7187965384054</v>
          </cell>
          <cell r="K704">
            <v>1144.4954479662717</v>
          </cell>
          <cell r="L704">
            <v>29393468.600000001</v>
          </cell>
        </row>
        <row r="705">
          <cell r="C705" t="str">
            <v>10907</v>
          </cell>
          <cell r="D705" t="str">
            <v>รพ.นาโพธิ์</v>
          </cell>
          <cell r="E705" t="str">
            <v>รพช.</v>
          </cell>
          <cell r="F705">
            <v>5</v>
          </cell>
          <cell r="G705" t="str">
            <v>รพช.F2 &lt;=30,000</v>
          </cell>
          <cell r="H705">
            <v>58849756.460000001</v>
          </cell>
          <cell r="I705">
            <v>70784</v>
          </cell>
          <cell r="J705">
            <v>831.39913624547921</v>
          </cell>
          <cell r="K705">
            <v>1226.4572150078698</v>
          </cell>
          <cell r="L705">
            <v>24150053.780000001</v>
          </cell>
        </row>
        <row r="706">
          <cell r="C706" t="str">
            <v>10908</v>
          </cell>
          <cell r="D706" t="str">
            <v>รพ.หนองหงส์</v>
          </cell>
          <cell r="E706" t="str">
            <v>รพช.</v>
          </cell>
          <cell r="F706">
            <v>6</v>
          </cell>
          <cell r="G706" t="str">
            <v>รพช.F2 30,000 - 60,000</v>
          </cell>
          <cell r="H706">
            <v>75518746.480000004</v>
          </cell>
          <cell r="I706">
            <v>108296</v>
          </cell>
          <cell r="J706">
            <v>697.33643421733029</v>
          </cell>
          <cell r="K706">
            <v>1144.4954479662717</v>
          </cell>
          <cell r="L706">
            <v>27474399.23</v>
          </cell>
        </row>
        <row r="707">
          <cell r="C707" t="str">
            <v>10909</v>
          </cell>
          <cell r="D707" t="str">
            <v>รพ.พลับพลาชัย</v>
          </cell>
          <cell r="E707" t="str">
            <v>รพช.</v>
          </cell>
          <cell r="F707">
            <v>6</v>
          </cell>
          <cell r="G707" t="str">
            <v>รพช.F2 30,000 - 60,000</v>
          </cell>
          <cell r="H707">
            <v>60360119.390000001</v>
          </cell>
          <cell r="I707">
            <v>87811</v>
          </cell>
          <cell r="J707">
            <v>687.386766919862</v>
          </cell>
          <cell r="K707">
            <v>1144.4954479662717</v>
          </cell>
          <cell r="L707">
            <v>30928142.68</v>
          </cell>
        </row>
        <row r="708">
          <cell r="C708" t="str">
            <v>10910</v>
          </cell>
          <cell r="D708" t="str">
            <v>รพ.ห้วยราช</v>
          </cell>
          <cell r="E708" t="str">
            <v>รพช.</v>
          </cell>
          <cell r="F708">
            <v>5</v>
          </cell>
          <cell r="G708" t="str">
            <v>รพช.F2 &lt;=30,000</v>
          </cell>
          <cell r="H708">
            <v>44345208.810000002</v>
          </cell>
          <cell r="I708">
            <v>69439</v>
          </cell>
          <cell r="J708">
            <v>638.6210747562609</v>
          </cell>
          <cell r="K708">
            <v>1226.4572150078698</v>
          </cell>
          <cell r="L708">
            <v>35367022.850000001</v>
          </cell>
        </row>
        <row r="709">
          <cell r="C709" t="str">
            <v>10911</v>
          </cell>
          <cell r="D709" t="str">
            <v>รพ.โนนสุวรรณ</v>
          </cell>
          <cell r="E709" t="str">
            <v>รพช.</v>
          </cell>
          <cell r="F709">
            <v>5</v>
          </cell>
          <cell r="G709" t="str">
            <v>รพช.F2 &lt;=30,000</v>
          </cell>
          <cell r="H709">
            <v>44431302.149999999</v>
          </cell>
          <cell r="I709">
            <v>57395</v>
          </cell>
          <cell r="J709">
            <v>774.13193048174924</v>
          </cell>
          <cell r="K709">
            <v>1226.4572150078698</v>
          </cell>
          <cell r="L709">
            <v>19409136.989999998</v>
          </cell>
        </row>
        <row r="710">
          <cell r="C710" t="str">
            <v>10912</v>
          </cell>
          <cell r="D710" t="str">
            <v>รพ.ชำนิ</v>
          </cell>
          <cell r="E710" t="str">
            <v>รพช.</v>
          </cell>
          <cell r="F710">
            <v>5</v>
          </cell>
          <cell r="G710" t="str">
            <v>รพช.F2 &lt;=30,000</v>
          </cell>
          <cell r="H710">
            <v>53899605.509999998</v>
          </cell>
          <cell r="I710">
            <v>85034</v>
          </cell>
          <cell r="J710">
            <v>633.85946221511392</v>
          </cell>
          <cell r="K710">
            <v>1226.4572150078698</v>
          </cell>
          <cell r="L710">
            <v>24808023.300000001</v>
          </cell>
        </row>
        <row r="711">
          <cell r="C711" t="str">
            <v>10913</v>
          </cell>
          <cell r="D711" t="str">
            <v>รพ.บ้านใหม่ไชยพจน์</v>
          </cell>
          <cell r="E711" t="str">
            <v>รพช.</v>
          </cell>
          <cell r="F711">
            <v>5</v>
          </cell>
          <cell r="G711" t="str">
            <v>รพช.F2 &lt;=30,000</v>
          </cell>
          <cell r="H711">
            <v>53297473.479999997</v>
          </cell>
          <cell r="I711">
            <v>60315</v>
          </cell>
          <cell r="J711">
            <v>883.65205139683326</v>
          </cell>
          <cell r="K711">
            <v>1226.4572150078698</v>
          </cell>
          <cell r="L711">
            <v>23897473.789999999</v>
          </cell>
        </row>
        <row r="712">
          <cell r="C712" t="str">
            <v>10914</v>
          </cell>
          <cell r="D712" t="str">
            <v>รพ.โนนดินแดง</v>
          </cell>
          <cell r="E712" t="str">
            <v>รพช.</v>
          </cell>
          <cell r="F712">
            <v>5</v>
          </cell>
          <cell r="G712" t="str">
            <v>รพช.F2 &lt;=30,000</v>
          </cell>
          <cell r="H712">
            <v>47434360.049999997</v>
          </cell>
          <cell r="I712">
            <v>74115</v>
          </cell>
          <cell r="J712">
            <v>640.01025500910748</v>
          </cell>
          <cell r="K712">
            <v>1226.4572150078698</v>
          </cell>
          <cell r="L712">
            <v>29560573.870000001</v>
          </cell>
        </row>
        <row r="713">
          <cell r="C713" t="str">
            <v>11619</v>
          </cell>
          <cell r="D713" t="str">
            <v>รพ.เฉลิมพระเกียรติ</v>
          </cell>
          <cell r="E713" t="str">
            <v>รพช.</v>
          </cell>
          <cell r="F713">
            <v>5</v>
          </cell>
          <cell r="G713" t="str">
            <v>รพช.F2 &lt;=30,000</v>
          </cell>
          <cell r="H713">
            <v>55995868.259999998</v>
          </cell>
          <cell r="I713">
            <v>84200</v>
          </cell>
          <cell r="J713">
            <v>665.03406484560571</v>
          </cell>
          <cell r="K713">
            <v>1226.4572150078698</v>
          </cell>
          <cell r="L713">
            <v>23770896.030000001</v>
          </cell>
        </row>
        <row r="714">
          <cell r="C714" t="str">
            <v>23578</v>
          </cell>
          <cell r="D714" t="str">
            <v xml:space="preserve">รพ.แคนดง </v>
          </cell>
          <cell r="E714" t="str">
            <v>รพช.</v>
          </cell>
          <cell r="F714">
            <v>3</v>
          </cell>
          <cell r="G714" t="str">
            <v>รพช.F3 15,000-25,000</v>
          </cell>
          <cell r="H714">
            <v>42165914.130000003</v>
          </cell>
          <cell r="I714">
            <v>74017</v>
          </cell>
          <cell r="J714">
            <v>569.67877825364451</v>
          </cell>
          <cell r="K714">
            <v>864.32445976611666</v>
          </cell>
          <cell r="L714">
            <v>23800328.66</v>
          </cell>
        </row>
        <row r="715">
          <cell r="C715" t="str">
            <v>28020</v>
          </cell>
          <cell r="D715" t="str">
            <v>รพ.บ้านด่าน</v>
          </cell>
          <cell r="E715" t="str">
            <v>รพช.</v>
          </cell>
          <cell r="F715">
            <v>5</v>
          </cell>
          <cell r="G715" t="str">
            <v>รพช.F2 &lt;=30,000</v>
          </cell>
          <cell r="H715">
            <v>32816721.460000001</v>
          </cell>
          <cell r="I715">
            <v>69074</v>
          </cell>
          <cell r="J715">
            <v>475.09513652025367</v>
          </cell>
          <cell r="K715">
            <v>1226.4572150078698</v>
          </cell>
          <cell r="L715">
            <v>30696431.949999999</v>
          </cell>
        </row>
        <row r="717">
          <cell r="C717" t="str">
            <v>10668</v>
          </cell>
          <cell r="D717" t="str">
            <v>รพ.สุรินทร์</v>
          </cell>
          <cell r="E717" t="str">
            <v>รพศ.</v>
          </cell>
          <cell r="F717">
            <v>19</v>
          </cell>
          <cell r="G717" t="str">
            <v>รพศ.A &gt;700 to &lt;1000</v>
          </cell>
          <cell r="H717">
            <v>859230981</v>
          </cell>
          <cell r="I717">
            <v>577775</v>
          </cell>
          <cell r="J717">
            <v>1487.1376937389123</v>
          </cell>
          <cell r="K717">
            <v>1346.5715286948846</v>
          </cell>
          <cell r="L717">
            <v>1726978242.23</v>
          </cell>
        </row>
        <row r="718">
          <cell r="C718" t="str">
            <v>10915</v>
          </cell>
          <cell r="D718" t="str">
            <v>รพ.ชุมพลบุรี</v>
          </cell>
          <cell r="E718" t="str">
            <v>รพช.</v>
          </cell>
          <cell r="F718">
            <v>6</v>
          </cell>
          <cell r="G718" t="str">
            <v>รพช.F2 30,000 - 60,000</v>
          </cell>
          <cell r="H718">
            <v>86336845.359999999</v>
          </cell>
          <cell r="I718">
            <v>113002</v>
          </cell>
          <cell r="J718">
            <v>764.02935664855488</v>
          </cell>
          <cell r="K718">
            <v>1144.4954479662717</v>
          </cell>
          <cell r="L718">
            <v>33801224.950000003</v>
          </cell>
        </row>
        <row r="719">
          <cell r="C719" t="str">
            <v>10916</v>
          </cell>
          <cell r="D719" t="str">
            <v>รพ.ท่าตูม</v>
          </cell>
          <cell r="E719" t="str">
            <v>รพช.</v>
          </cell>
          <cell r="F719">
            <v>13</v>
          </cell>
          <cell r="G719" t="str">
            <v>รพช. M2 &gt;100</v>
          </cell>
          <cell r="H719">
            <v>148331003.65000001</v>
          </cell>
          <cell r="I719">
            <v>182290</v>
          </cell>
          <cell r="J719">
            <v>813.70894536178616</v>
          </cell>
          <cell r="K719">
            <v>928.49583311106039</v>
          </cell>
          <cell r="L719">
            <v>100331196.98</v>
          </cell>
        </row>
        <row r="720">
          <cell r="C720" t="str">
            <v>10917</v>
          </cell>
          <cell r="D720" t="str">
            <v>รพ.จอมพระ</v>
          </cell>
          <cell r="E720" t="str">
            <v>รพช.</v>
          </cell>
          <cell r="F720">
            <v>6</v>
          </cell>
          <cell r="G720" t="str">
            <v>รพช.F2 30,000 - 60,000</v>
          </cell>
          <cell r="H720">
            <v>67392397.310000002</v>
          </cell>
          <cell r="I720">
            <v>101786</v>
          </cell>
          <cell r="J720">
            <v>662.09888697856286</v>
          </cell>
          <cell r="K720">
            <v>1144.4954479662717</v>
          </cell>
          <cell r="L720">
            <v>39288250.960000001</v>
          </cell>
        </row>
        <row r="721">
          <cell r="C721" t="str">
            <v>10918</v>
          </cell>
          <cell r="D721" t="str">
            <v>รพ.ปราสาท</v>
          </cell>
          <cell r="E721" t="str">
            <v>รพท.</v>
          </cell>
          <cell r="F721">
            <v>15</v>
          </cell>
          <cell r="G721" t="str">
            <v>รพท. M1 &gt;200</v>
          </cell>
          <cell r="H721">
            <v>272609952.02999997</v>
          </cell>
          <cell r="I721">
            <v>349808</v>
          </cell>
          <cell r="J721">
            <v>779.31308612152941</v>
          </cell>
          <cell r="K721">
            <v>976.23648998986994</v>
          </cell>
          <cell r="L721">
            <v>219930227.22999999</v>
          </cell>
        </row>
        <row r="722">
          <cell r="C722" t="str">
            <v>10919</v>
          </cell>
          <cell r="D722" t="str">
            <v>รพ.กาบเชิง</v>
          </cell>
          <cell r="E722" t="str">
            <v>รพช.</v>
          </cell>
          <cell r="F722">
            <v>6</v>
          </cell>
          <cell r="G722" t="str">
            <v>รพช.F2 30,000 - 60,000</v>
          </cell>
          <cell r="H722">
            <v>83165303.930000007</v>
          </cell>
          <cell r="I722">
            <v>96336</v>
          </cell>
          <cell r="J722">
            <v>863.283756124398</v>
          </cell>
          <cell r="K722">
            <v>1144.4954479662717</v>
          </cell>
          <cell r="L722">
            <v>55107586.539999999</v>
          </cell>
        </row>
        <row r="723">
          <cell r="C723" t="str">
            <v>10920</v>
          </cell>
          <cell r="D723" t="str">
            <v>รพ.รัตนบุรี</v>
          </cell>
          <cell r="E723" t="str">
            <v>รพช.</v>
          </cell>
          <cell r="F723">
            <v>13</v>
          </cell>
          <cell r="G723" t="str">
            <v>รพช. M2 &gt;100</v>
          </cell>
          <cell r="H723">
            <v>102818558.51000001</v>
          </cell>
          <cell r="I723">
            <v>172430</v>
          </cell>
          <cell r="J723">
            <v>596.29158794873285</v>
          </cell>
          <cell r="K723">
            <v>928.49583311106039</v>
          </cell>
          <cell r="L723">
            <v>115500409.18000001</v>
          </cell>
        </row>
        <row r="724">
          <cell r="C724" t="str">
            <v>10921</v>
          </cell>
          <cell r="D724" t="str">
            <v>รพ.สนม</v>
          </cell>
          <cell r="E724" t="str">
            <v>รพช.</v>
          </cell>
          <cell r="F724">
            <v>5</v>
          </cell>
          <cell r="G724" t="str">
            <v>รพช.F2 &lt;=30,000</v>
          </cell>
          <cell r="H724">
            <v>45016493.539999999</v>
          </cell>
          <cell r="I724">
            <v>75935</v>
          </cell>
          <cell r="J724">
            <v>592.82930848752221</v>
          </cell>
          <cell r="K724">
            <v>1226.4572150078698</v>
          </cell>
          <cell r="L724">
            <v>34365081.979999997</v>
          </cell>
        </row>
        <row r="725">
          <cell r="C725" t="str">
            <v>10922</v>
          </cell>
          <cell r="D725" t="str">
            <v>รพ.ศีขรภูมิ</v>
          </cell>
          <cell r="E725" t="str">
            <v>รพช.</v>
          </cell>
          <cell r="F725">
            <v>13</v>
          </cell>
          <cell r="G725" t="str">
            <v>รพช. M2 &gt;100</v>
          </cell>
          <cell r="H725">
            <v>153502153.91</v>
          </cell>
          <cell r="I725">
            <v>183983</v>
          </cell>
          <cell r="J725">
            <v>834.32792111227661</v>
          </cell>
          <cell r="K725">
            <v>928.49583311106039</v>
          </cell>
          <cell r="L725">
            <v>208857756.53</v>
          </cell>
        </row>
        <row r="726">
          <cell r="C726" t="str">
            <v>10923</v>
          </cell>
          <cell r="D726" t="str">
            <v>รพ.สังขะ</v>
          </cell>
          <cell r="E726" t="str">
            <v>รพช.</v>
          </cell>
          <cell r="F726">
            <v>13</v>
          </cell>
          <cell r="G726" t="str">
            <v>รพช. M2 &gt;100</v>
          </cell>
          <cell r="H726">
            <v>157556212.69</v>
          </cell>
          <cell r="I726">
            <v>195247</v>
          </cell>
          <cell r="J726">
            <v>806.9584305520699</v>
          </cell>
          <cell r="K726">
            <v>928.49583311106039</v>
          </cell>
          <cell r="L726">
            <v>144961543.38999999</v>
          </cell>
        </row>
        <row r="727">
          <cell r="C727" t="str">
            <v>10924</v>
          </cell>
          <cell r="D727" t="str">
            <v>รพ.ลำดวน</v>
          </cell>
          <cell r="E727" t="str">
            <v>รพช.</v>
          </cell>
          <cell r="F727">
            <v>6</v>
          </cell>
          <cell r="G727" t="str">
            <v>รพช.F2 30,000 - 60,000</v>
          </cell>
          <cell r="H727">
            <v>58657998.149999999</v>
          </cell>
          <cell r="I727">
            <v>126655</v>
          </cell>
          <cell r="J727">
            <v>463.13211598436698</v>
          </cell>
          <cell r="K727">
            <v>1144.4954479662717</v>
          </cell>
          <cell r="L727">
            <v>110473564.12</v>
          </cell>
        </row>
        <row r="728">
          <cell r="C728" t="str">
            <v>10925</v>
          </cell>
          <cell r="D728" t="str">
            <v>รพ.สำโรงทาบ</v>
          </cell>
          <cell r="E728" t="str">
            <v>รพช.</v>
          </cell>
          <cell r="F728">
            <v>6</v>
          </cell>
          <cell r="G728" t="str">
            <v>รพช.F2 30,000 - 60,000</v>
          </cell>
          <cell r="H728">
            <v>64859641.640000001</v>
          </cell>
          <cell r="I728">
            <v>104647</v>
          </cell>
          <cell r="J728">
            <v>619.79456305484155</v>
          </cell>
          <cell r="K728">
            <v>1144.4954479662717</v>
          </cell>
          <cell r="L728">
            <v>42011559.390000001</v>
          </cell>
        </row>
        <row r="729">
          <cell r="C729" t="str">
            <v>10926</v>
          </cell>
          <cell r="D729" t="str">
            <v>รพ.บัวเชด</v>
          </cell>
          <cell r="E729" t="str">
            <v>รพช.</v>
          </cell>
          <cell r="F729">
            <v>6</v>
          </cell>
          <cell r="G729" t="str">
            <v>รพช.F2 30,000 - 60,000</v>
          </cell>
          <cell r="H729">
            <v>58808001.399999999</v>
          </cell>
          <cell r="I729">
            <v>94061</v>
          </cell>
          <cell r="J729">
            <v>625.21131393457438</v>
          </cell>
          <cell r="K729">
            <v>1144.4954479662717</v>
          </cell>
          <cell r="L729">
            <v>26095449.91</v>
          </cell>
        </row>
        <row r="730">
          <cell r="C730" t="str">
            <v>22302</v>
          </cell>
          <cell r="D730" t="str">
            <v>รพ.พนมดงรัก เฉลิมพระเกียรติ 80 พรรษา</v>
          </cell>
          <cell r="E730" t="str">
            <v>รพช.</v>
          </cell>
          <cell r="F730">
            <v>5</v>
          </cell>
          <cell r="G730" t="str">
            <v>รพช.F2 &lt;=30,000</v>
          </cell>
          <cell r="H730">
            <v>61472147.859999999</v>
          </cell>
          <cell r="I730">
            <v>79390</v>
          </cell>
          <cell r="J730">
            <v>774.30593097367421</v>
          </cell>
          <cell r="K730">
            <v>1226.4572150078698</v>
          </cell>
          <cell r="L730">
            <v>29219520.969999999</v>
          </cell>
        </row>
        <row r="731">
          <cell r="C731" t="str">
            <v>27842</v>
          </cell>
          <cell r="D731" t="str">
            <v>รพ.เขวาสินรินทร์</v>
          </cell>
          <cell r="E731" t="str">
            <v>รพช.</v>
          </cell>
          <cell r="F731">
            <v>3</v>
          </cell>
          <cell r="G731" t="str">
            <v>รพช.F3 15,000-25,000</v>
          </cell>
          <cell r="H731">
            <v>41334557.539999999</v>
          </cell>
          <cell r="I731">
            <v>59221</v>
          </cell>
          <cell r="J731">
            <v>697.97128619915236</v>
          </cell>
          <cell r="K731">
            <v>864.32445976611666</v>
          </cell>
          <cell r="L731">
            <v>13285501.6</v>
          </cell>
        </row>
        <row r="732">
          <cell r="C732" t="str">
            <v>27843</v>
          </cell>
          <cell r="D732" t="str">
            <v>รพ.ศรีณรงค์</v>
          </cell>
          <cell r="E732" t="str">
            <v>รพช.</v>
          </cell>
          <cell r="F732">
            <v>6</v>
          </cell>
          <cell r="G732" t="str">
            <v>รพช.F2 30,000 - 60,000</v>
          </cell>
          <cell r="H732">
            <v>38330221.079999998</v>
          </cell>
          <cell r="I732">
            <v>68941</v>
          </cell>
          <cell r="J732">
            <v>555.98585863274388</v>
          </cell>
          <cell r="K732">
            <v>1144.4954479662717</v>
          </cell>
          <cell r="L732">
            <v>21734616.98</v>
          </cell>
        </row>
        <row r="733">
          <cell r="C733" t="str">
            <v>27844</v>
          </cell>
          <cell r="D733" t="str">
            <v>รพ.โนนนารายณ์</v>
          </cell>
          <cell r="E733" t="str">
            <v>รพช.</v>
          </cell>
          <cell r="F733">
            <v>3</v>
          </cell>
          <cell r="G733" t="str">
            <v>รพช.F3 15,000-25,000</v>
          </cell>
          <cell r="H733">
            <v>33411922.23</v>
          </cell>
          <cell r="I733">
            <v>58034</v>
          </cell>
          <cell r="J733">
            <v>575.73012768377157</v>
          </cell>
          <cell r="K733">
            <v>864.32445976611666</v>
          </cell>
          <cell r="L733">
            <v>22301380.449999999</v>
          </cell>
        </row>
        <row r="736">
          <cell r="C736" t="str">
            <v>10712</v>
          </cell>
          <cell r="D736" t="str">
            <v>รพ.มุกดาหาร</v>
          </cell>
          <cell r="E736" t="str">
            <v>รพท.</v>
          </cell>
          <cell r="F736">
            <v>17</v>
          </cell>
          <cell r="G736" t="str">
            <v>รพท.S &gt;400</v>
          </cell>
          <cell r="H736">
            <v>272728882.16000003</v>
          </cell>
          <cell r="I736">
            <v>318963</v>
          </cell>
          <cell r="J736">
            <v>855.04864877744444</v>
          </cell>
          <cell r="K736">
            <v>1116.8601335657379</v>
          </cell>
          <cell r="L736">
            <v>516050825.43000001</v>
          </cell>
        </row>
        <row r="737">
          <cell r="C737" t="str">
            <v>11113</v>
          </cell>
          <cell r="D737" t="str">
            <v>รพ.นิคมคำสร้อย</v>
          </cell>
          <cell r="E737" t="str">
            <v>รพช.</v>
          </cell>
          <cell r="F737">
            <v>6</v>
          </cell>
          <cell r="G737" t="str">
            <v>รพช.F2 30,000 - 60,000</v>
          </cell>
          <cell r="H737">
            <v>79279346.799999997</v>
          </cell>
          <cell r="I737">
            <v>74118</v>
          </cell>
          <cell r="J737">
            <v>1069.6368871259342</v>
          </cell>
          <cell r="K737">
            <v>1144.4954479662717</v>
          </cell>
          <cell r="L737">
            <v>25724557.989999998</v>
          </cell>
        </row>
        <row r="738">
          <cell r="C738" t="str">
            <v>11114</v>
          </cell>
          <cell r="D738" t="str">
            <v>รพ.ดอนตาล</v>
          </cell>
          <cell r="E738" t="str">
            <v>รพช.</v>
          </cell>
          <cell r="F738">
            <v>6</v>
          </cell>
          <cell r="G738" t="str">
            <v>รพช.F2 30,000 - 60,000</v>
          </cell>
          <cell r="H738">
            <v>72265501.849999994</v>
          </cell>
          <cell r="I738">
            <v>68057</v>
          </cell>
          <cell r="J738">
            <v>1061.8378983792995</v>
          </cell>
          <cell r="K738">
            <v>1144.4954479662717</v>
          </cell>
          <cell r="L738">
            <v>25069105.629999999</v>
          </cell>
        </row>
        <row r="739">
          <cell r="C739" t="str">
            <v>11115</v>
          </cell>
          <cell r="D739" t="str">
            <v>รพ.ดงหลวง</v>
          </cell>
          <cell r="E739" t="str">
            <v>รพช.</v>
          </cell>
          <cell r="F739">
            <v>6</v>
          </cell>
          <cell r="G739" t="str">
            <v>รพช.F2 30,000 - 60,000</v>
          </cell>
          <cell r="H739">
            <v>58862501.719999999</v>
          </cell>
          <cell r="I739">
            <v>56727</v>
          </cell>
          <cell r="J739">
            <v>1037.6452433585418</v>
          </cell>
          <cell r="K739">
            <v>1144.4954479662717</v>
          </cell>
          <cell r="L739">
            <v>22652232.170000002</v>
          </cell>
        </row>
        <row r="740">
          <cell r="C740" t="str">
            <v>11116</v>
          </cell>
          <cell r="D740" t="str">
            <v>รพ.คำชะอี</v>
          </cell>
          <cell r="E740" t="str">
            <v>รพช.</v>
          </cell>
          <cell r="F740">
            <v>6</v>
          </cell>
          <cell r="G740" t="str">
            <v>รพช.F2 30,000 - 60,000</v>
          </cell>
          <cell r="H740">
            <v>85354184.480000004</v>
          </cell>
          <cell r="I740">
            <v>84305</v>
          </cell>
          <cell r="J740">
            <v>1012.4451038491193</v>
          </cell>
          <cell r="K740">
            <v>1144.4954479662717</v>
          </cell>
          <cell r="L740">
            <v>35439542.82</v>
          </cell>
        </row>
        <row r="741">
          <cell r="C741" t="str">
            <v>11117</v>
          </cell>
          <cell r="D741" t="str">
            <v>รพ.หว้านใหญ่</v>
          </cell>
          <cell r="E741" t="str">
            <v>รพช.</v>
          </cell>
          <cell r="F741">
            <v>5</v>
          </cell>
          <cell r="G741" t="str">
            <v>รพช.F2 &lt;=30,000</v>
          </cell>
          <cell r="H741">
            <v>44127366.689999998</v>
          </cell>
          <cell r="I741">
            <v>49084</v>
          </cell>
          <cell r="J741">
            <v>899.01733130959167</v>
          </cell>
          <cell r="K741">
            <v>1226.4572150078698</v>
          </cell>
          <cell r="L741">
            <v>23141756.460000001</v>
          </cell>
        </row>
        <row r="742">
          <cell r="C742" t="str">
            <v>11118</v>
          </cell>
          <cell r="D742" t="str">
            <v>รพ.หนองสูง</v>
          </cell>
          <cell r="E742" t="str">
            <v>รพช.</v>
          </cell>
          <cell r="F742">
            <v>5</v>
          </cell>
          <cell r="G742" t="str">
            <v>รพช.F2 &lt;=30,000</v>
          </cell>
          <cell r="H742">
            <v>49769441.200000003</v>
          </cell>
          <cell r="I742">
            <v>68195</v>
          </cell>
          <cell r="J742">
            <v>729.81070752987762</v>
          </cell>
          <cell r="K742">
            <v>1226.4572150078698</v>
          </cell>
          <cell r="L742">
            <v>30832057.760000002</v>
          </cell>
        </row>
        <row r="744">
          <cell r="C744" t="str">
            <v>10701</v>
          </cell>
          <cell r="D744" t="str">
            <v>รพ.ยโสธร</v>
          </cell>
          <cell r="E744" t="str">
            <v>รพท.</v>
          </cell>
          <cell r="F744">
            <v>16</v>
          </cell>
          <cell r="G744" t="str">
            <v>รพท.S &lt;=400</v>
          </cell>
          <cell r="H744">
            <v>276513288.68000001</v>
          </cell>
          <cell r="I744">
            <v>336276</v>
          </cell>
          <cell r="J744">
            <v>822.28077139016762</v>
          </cell>
          <cell r="K744">
            <v>1104.5896180231605</v>
          </cell>
          <cell r="L744">
            <v>641720377.75</v>
          </cell>
        </row>
        <row r="745">
          <cell r="C745" t="str">
            <v>10963</v>
          </cell>
          <cell r="D745" t="str">
            <v>รพ.ทรายมูล</v>
          </cell>
          <cell r="E745" t="str">
            <v>รพช.</v>
          </cell>
          <cell r="F745">
            <v>5</v>
          </cell>
          <cell r="G745" t="str">
            <v>รพช.F2 &lt;=30,000</v>
          </cell>
          <cell r="H745">
            <v>63835010.280000001</v>
          </cell>
          <cell r="I745">
            <v>58537</v>
          </cell>
          <cell r="J745">
            <v>1090.5070345251722</v>
          </cell>
          <cell r="K745">
            <v>1226.4572150078698</v>
          </cell>
          <cell r="L745">
            <v>17166733.039999999</v>
          </cell>
        </row>
        <row r="746">
          <cell r="C746" t="str">
            <v>10964</v>
          </cell>
          <cell r="D746" t="str">
            <v>รพ.กุดชุม</v>
          </cell>
          <cell r="E746" t="str">
            <v>รพช.</v>
          </cell>
          <cell r="F746">
            <v>6</v>
          </cell>
          <cell r="G746" t="str">
            <v>รพช.F2 30,000 - 60,000</v>
          </cell>
          <cell r="H746">
            <v>82973681.689999998</v>
          </cell>
          <cell r="I746">
            <v>101058</v>
          </cell>
          <cell r="J746">
            <v>821.05010677036944</v>
          </cell>
          <cell r="K746">
            <v>1144.4954479662717</v>
          </cell>
          <cell r="L746">
            <v>41556813.960000001</v>
          </cell>
        </row>
        <row r="747">
          <cell r="C747" t="str">
            <v>10965</v>
          </cell>
          <cell r="D747" t="str">
            <v>รพ.คำเขื่อนแก้ว</v>
          </cell>
          <cell r="E747" t="str">
            <v>รพช.</v>
          </cell>
          <cell r="F747">
            <v>6</v>
          </cell>
          <cell r="G747" t="str">
            <v>รพช.F2 30,000 - 60,000</v>
          </cell>
          <cell r="H747">
            <v>107401454.48999999</v>
          </cell>
          <cell r="I747">
            <v>135405</v>
          </cell>
          <cell r="J747">
            <v>793.18676924781209</v>
          </cell>
          <cell r="K747">
            <v>1144.4954479662717</v>
          </cell>
          <cell r="L747">
            <v>34773816.590000004</v>
          </cell>
        </row>
        <row r="748">
          <cell r="C748" t="str">
            <v>10966</v>
          </cell>
          <cell r="D748" t="str">
            <v>รพ.ป่าติ้ว</v>
          </cell>
          <cell r="E748" t="str">
            <v>รพช.</v>
          </cell>
          <cell r="F748">
            <v>5</v>
          </cell>
          <cell r="G748" t="str">
            <v>รพช.F2 &lt;=30,000</v>
          </cell>
          <cell r="H748">
            <v>54737699.229999997</v>
          </cell>
          <cell r="I748">
            <v>79984</v>
          </cell>
          <cell r="J748">
            <v>684.35811199739942</v>
          </cell>
          <cell r="K748">
            <v>1226.4572150078698</v>
          </cell>
          <cell r="L748">
            <v>19627158.469999999</v>
          </cell>
        </row>
        <row r="749">
          <cell r="C749" t="str">
            <v>10967</v>
          </cell>
          <cell r="D749" t="str">
            <v>รพ.มหาชนะชัย</v>
          </cell>
          <cell r="E749" t="str">
            <v>รพช.</v>
          </cell>
          <cell r="F749">
            <v>6</v>
          </cell>
          <cell r="G749" t="str">
            <v>รพช.F2 30,000 - 60,000</v>
          </cell>
          <cell r="H749">
            <v>75084547.189999998</v>
          </cell>
          <cell r="I749">
            <v>101077</v>
          </cell>
          <cell r="J749">
            <v>742.84503091702368</v>
          </cell>
          <cell r="K749">
            <v>1144.4954479662717</v>
          </cell>
          <cell r="L749">
            <v>19596667.899999999</v>
          </cell>
        </row>
        <row r="750">
          <cell r="C750" t="str">
            <v>10968</v>
          </cell>
          <cell r="D750" t="str">
            <v>รพ.ค้อวัง</v>
          </cell>
          <cell r="E750" t="str">
            <v>รพช.</v>
          </cell>
          <cell r="F750">
            <v>5</v>
          </cell>
          <cell r="G750" t="str">
            <v>รพช.F2 &lt;=30,000</v>
          </cell>
          <cell r="H750">
            <v>51629219.189999998</v>
          </cell>
          <cell r="I750">
            <v>54747</v>
          </cell>
          <cell r="J750">
            <v>943.05111129376951</v>
          </cell>
          <cell r="K750">
            <v>1226.4572150078698</v>
          </cell>
          <cell r="L750">
            <v>16892791.09</v>
          </cell>
        </row>
        <row r="751">
          <cell r="C751" t="str">
            <v>10969</v>
          </cell>
          <cell r="D751" t="str">
            <v>รพ.ไทยเจริญ</v>
          </cell>
          <cell r="E751" t="str">
            <v>รพช.</v>
          </cell>
          <cell r="F751">
            <v>5</v>
          </cell>
          <cell r="G751" t="str">
            <v>รพช.F2 &lt;=30,000</v>
          </cell>
          <cell r="H751">
            <v>52809349.530000001</v>
          </cell>
          <cell r="I751">
            <v>60212</v>
          </cell>
          <cell r="J751">
            <v>877.05689115126552</v>
          </cell>
          <cell r="K751">
            <v>1226.4572150078698</v>
          </cell>
          <cell r="L751">
            <v>16822359.559999999</v>
          </cell>
        </row>
        <row r="752">
          <cell r="C752" t="str">
            <v>11444</v>
          </cell>
          <cell r="D752" t="str">
            <v>รพร.เลิงนกทา</v>
          </cell>
          <cell r="E752" t="str">
            <v>รพช.</v>
          </cell>
          <cell r="F752">
            <v>13</v>
          </cell>
          <cell r="G752" t="str">
            <v>รพช. M2 &gt;100</v>
          </cell>
          <cell r="H752">
            <v>136355721.91</v>
          </cell>
          <cell r="I752">
            <v>184229</v>
          </cell>
          <cell r="J752">
            <v>740.14255035852113</v>
          </cell>
          <cell r="K752">
            <v>928.49583311106039</v>
          </cell>
          <cell r="L752">
            <v>121881198.09999999</v>
          </cell>
        </row>
        <row r="754">
          <cell r="C754" t="str">
            <v>10700</v>
          </cell>
          <cell r="D754" t="str">
            <v>รพ.ศรีสะเกษ</v>
          </cell>
          <cell r="E754" t="str">
            <v>รพศ.</v>
          </cell>
          <cell r="F754">
            <v>19</v>
          </cell>
          <cell r="G754" t="str">
            <v>รพศ.A &gt;700 to &lt;1000</v>
          </cell>
          <cell r="H754">
            <v>689435175.97000003</v>
          </cell>
          <cell r="I754">
            <v>527406</v>
          </cell>
          <cell r="J754">
            <v>1307.2190607804994</v>
          </cell>
          <cell r="K754">
            <v>1346.5715286948846</v>
          </cell>
          <cell r="L754">
            <v>1222728878.8299999</v>
          </cell>
        </row>
        <row r="755">
          <cell r="C755" t="str">
            <v>10927</v>
          </cell>
          <cell r="D755" t="str">
            <v>รพ.ยางชุมน้อย</v>
          </cell>
          <cell r="E755" t="str">
            <v>รพช.</v>
          </cell>
          <cell r="F755">
            <v>5</v>
          </cell>
          <cell r="G755" t="str">
            <v>รพช.F2 &lt;=30,000</v>
          </cell>
          <cell r="H755">
            <v>62862995.329999998</v>
          </cell>
          <cell r="I755">
            <v>76625</v>
          </cell>
          <cell r="J755">
            <v>820.39798146818919</v>
          </cell>
          <cell r="K755">
            <v>1226.4572150078698</v>
          </cell>
          <cell r="L755">
            <v>17830707.23</v>
          </cell>
        </row>
        <row r="756">
          <cell r="C756" t="str">
            <v>10928</v>
          </cell>
          <cell r="D756" t="str">
            <v>รพ.กันทรารมย์</v>
          </cell>
          <cell r="E756" t="str">
            <v>รพช.</v>
          </cell>
          <cell r="F756">
            <v>10</v>
          </cell>
          <cell r="G756" t="str">
            <v>รพช.F1 50,000-100,000</v>
          </cell>
          <cell r="H756">
            <v>125696029.8</v>
          </cell>
          <cell r="I756">
            <v>186580</v>
          </cell>
          <cell r="J756">
            <v>673.68437024332729</v>
          </cell>
          <cell r="K756">
            <v>963.33793424436044</v>
          </cell>
          <cell r="L756">
            <v>58344938.770000003</v>
          </cell>
        </row>
        <row r="757">
          <cell r="C757" t="str">
            <v>10929</v>
          </cell>
          <cell r="D757" t="str">
            <v>รพ.กันทรลักษ์</v>
          </cell>
          <cell r="E757" t="str">
            <v>รพท.</v>
          </cell>
          <cell r="F757">
            <v>15</v>
          </cell>
          <cell r="G757" t="str">
            <v>รพท. M1 &gt;200</v>
          </cell>
          <cell r="H757">
            <v>232896877.91</v>
          </cell>
          <cell r="I757">
            <v>313785</v>
          </cell>
          <cell r="J757">
            <v>742.21800885956941</v>
          </cell>
          <cell r="K757">
            <v>976.23648998986994</v>
          </cell>
          <cell r="L757">
            <v>208042887.88999999</v>
          </cell>
        </row>
        <row r="758">
          <cell r="C758" t="str">
            <v>10930</v>
          </cell>
          <cell r="D758" t="str">
            <v>รพ.ขุขันธ์</v>
          </cell>
          <cell r="E758" t="str">
            <v>รพช.</v>
          </cell>
          <cell r="F758">
            <v>13</v>
          </cell>
          <cell r="G758" t="str">
            <v>รพช. M2 &gt;100</v>
          </cell>
          <cell r="H758">
            <v>165113806.36000001</v>
          </cell>
          <cell r="I758">
            <v>211139</v>
          </cell>
          <cell r="J758">
            <v>782.01472186569049</v>
          </cell>
          <cell r="K758">
            <v>928.49583311106039</v>
          </cell>
          <cell r="L758">
            <v>101639291.37</v>
          </cell>
        </row>
        <row r="759">
          <cell r="C759" t="str">
            <v>10931</v>
          </cell>
          <cell r="D759" t="str">
            <v>รพ.ไพรบึง</v>
          </cell>
          <cell r="E759" t="str">
            <v>รพช.</v>
          </cell>
          <cell r="F759">
            <v>6</v>
          </cell>
          <cell r="G759" t="str">
            <v>รพช.F2 30,000 - 60,000</v>
          </cell>
          <cell r="H759">
            <v>68243009.560000002</v>
          </cell>
          <cell r="I759">
            <v>99435</v>
          </cell>
          <cell r="J759">
            <v>686.3077342987882</v>
          </cell>
          <cell r="K759">
            <v>1144.4954479662717</v>
          </cell>
          <cell r="L759">
            <v>21949611.350000001</v>
          </cell>
        </row>
        <row r="760">
          <cell r="C760" t="str">
            <v>10932</v>
          </cell>
          <cell r="D760" t="str">
            <v>รพ.ปรางค์กู่</v>
          </cell>
          <cell r="E760" t="str">
            <v>รพช.</v>
          </cell>
          <cell r="F760">
            <v>6</v>
          </cell>
          <cell r="G760" t="str">
            <v>รพช.F2 30,000 - 60,000</v>
          </cell>
          <cell r="H760">
            <v>68770812.980000004</v>
          </cell>
          <cell r="I760">
            <v>106242</v>
          </cell>
          <cell r="J760">
            <v>647.30344854200791</v>
          </cell>
          <cell r="K760">
            <v>1144.4954479662717</v>
          </cell>
          <cell r="L760">
            <v>49885167.310000002</v>
          </cell>
        </row>
        <row r="761">
          <cell r="C761" t="str">
            <v>10933</v>
          </cell>
          <cell r="D761" t="str">
            <v>รพ.ขุนหาญ</v>
          </cell>
          <cell r="E761" t="str">
            <v>รพช.</v>
          </cell>
          <cell r="F761">
            <v>10</v>
          </cell>
          <cell r="G761" t="str">
            <v>รพช.F1 50,000-100,000</v>
          </cell>
          <cell r="H761">
            <v>138302287.06999999</v>
          </cell>
          <cell r="I761">
            <v>212611</v>
          </cell>
          <cell r="J761">
            <v>650.49450437653741</v>
          </cell>
          <cell r="K761">
            <v>963.33793424436044</v>
          </cell>
          <cell r="L761">
            <v>77401406.340000004</v>
          </cell>
        </row>
        <row r="762">
          <cell r="C762" t="str">
            <v>10934</v>
          </cell>
          <cell r="D762" t="str">
            <v>รพ.ราษีไศล</v>
          </cell>
          <cell r="E762" t="str">
            <v>รพช.</v>
          </cell>
          <cell r="F762">
            <v>12</v>
          </cell>
          <cell r="G762" t="str">
            <v>รพช. M2 &lt;=100</v>
          </cell>
          <cell r="H762">
            <v>145024754.22</v>
          </cell>
          <cell r="I762">
            <v>157579</v>
          </cell>
          <cell r="J762">
            <v>920.33046421160179</v>
          </cell>
          <cell r="K762">
            <v>1021.8788337005328</v>
          </cell>
          <cell r="L762">
            <v>69990517.579999998</v>
          </cell>
        </row>
        <row r="763">
          <cell r="C763" t="str">
            <v>10935</v>
          </cell>
          <cell r="D763" t="str">
            <v>รพ.อุทุมพรพิสัย</v>
          </cell>
          <cell r="E763" t="str">
            <v>รพช.</v>
          </cell>
          <cell r="F763">
            <v>13</v>
          </cell>
          <cell r="G763" t="str">
            <v>รพช. M2 &gt;100</v>
          </cell>
          <cell r="H763">
            <v>156715892.53999999</v>
          </cell>
          <cell r="I763">
            <v>185436</v>
          </cell>
          <cell r="J763">
            <v>845.12118757954227</v>
          </cell>
          <cell r="K763">
            <v>928.49583311106039</v>
          </cell>
          <cell r="L763">
            <v>114618300.27</v>
          </cell>
        </row>
        <row r="764">
          <cell r="C764" t="str">
            <v>10936</v>
          </cell>
          <cell r="D764" t="str">
            <v>รพ.บึงบูรพ์</v>
          </cell>
          <cell r="E764" t="str">
            <v>รพช.</v>
          </cell>
          <cell r="F764">
            <v>5</v>
          </cell>
          <cell r="G764" t="str">
            <v>รพช.F2 &lt;=30,000</v>
          </cell>
          <cell r="H764">
            <v>46394974.289999999</v>
          </cell>
          <cell r="I764">
            <v>55205</v>
          </cell>
          <cell r="J764">
            <v>840.41254034960605</v>
          </cell>
          <cell r="K764">
            <v>1226.4572150078698</v>
          </cell>
          <cell r="L764">
            <v>16009323.08</v>
          </cell>
        </row>
        <row r="765">
          <cell r="C765" t="str">
            <v>10937</v>
          </cell>
          <cell r="D765" t="str">
            <v>รพ.ห้วยทับทัน</v>
          </cell>
          <cell r="E765" t="str">
            <v>รพช.</v>
          </cell>
          <cell r="F765">
            <v>6</v>
          </cell>
          <cell r="G765" t="str">
            <v>รพช.F2 30,000 - 60,000</v>
          </cell>
          <cell r="H765">
            <v>68183638.200000003</v>
          </cell>
          <cell r="I765">
            <v>83352</v>
          </cell>
          <cell r="J765">
            <v>818.02042182551111</v>
          </cell>
          <cell r="K765">
            <v>1144.4954479662717</v>
          </cell>
          <cell r="L765">
            <v>22974557.210000001</v>
          </cell>
        </row>
        <row r="766">
          <cell r="C766" t="str">
            <v>10938</v>
          </cell>
          <cell r="D766" t="str">
            <v>รพ.โนนคูณ</v>
          </cell>
          <cell r="E766" t="str">
            <v>รพช.</v>
          </cell>
          <cell r="F766">
            <v>5</v>
          </cell>
          <cell r="G766" t="str">
            <v>รพช.F2 &lt;=30,000</v>
          </cell>
          <cell r="H766">
            <v>57959475.530000001</v>
          </cell>
          <cell r="I766">
            <v>86130</v>
          </cell>
          <cell r="J766">
            <v>672.93016985951465</v>
          </cell>
          <cell r="K766">
            <v>1226.4572150078698</v>
          </cell>
          <cell r="L766">
            <v>26584757.280000001</v>
          </cell>
        </row>
        <row r="767">
          <cell r="C767" t="str">
            <v>10939</v>
          </cell>
          <cell r="D767" t="str">
            <v>รพ.ศรีรัตนะ</v>
          </cell>
          <cell r="E767" t="str">
            <v>รพช.</v>
          </cell>
          <cell r="F767">
            <v>6</v>
          </cell>
          <cell r="G767" t="str">
            <v>รพช.F2 30,000 - 60,000</v>
          </cell>
          <cell r="H767">
            <v>95070937.629999995</v>
          </cell>
          <cell r="I767">
            <v>111170</v>
          </cell>
          <cell r="J767">
            <v>855.1851905190249</v>
          </cell>
          <cell r="K767">
            <v>1144.4954479662717</v>
          </cell>
          <cell r="L767">
            <v>30832153.379999999</v>
          </cell>
        </row>
        <row r="768">
          <cell r="C768" t="str">
            <v>10940</v>
          </cell>
          <cell r="D768" t="str">
            <v>รพ.วังหิน</v>
          </cell>
          <cell r="E768" t="str">
            <v>รพช.</v>
          </cell>
          <cell r="F768">
            <v>6</v>
          </cell>
          <cell r="G768" t="str">
            <v>รพช.F2 30,000 - 60,000</v>
          </cell>
          <cell r="H768">
            <v>59872993.810000002</v>
          </cell>
          <cell r="I768">
            <v>76983</v>
          </cell>
          <cell r="J768">
            <v>777.74305768806107</v>
          </cell>
          <cell r="K768">
            <v>1144.4954479662717</v>
          </cell>
          <cell r="L768">
            <v>28571112.140000001</v>
          </cell>
        </row>
        <row r="769">
          <cell r="C769" t="str">
            <v>10941</v>
          </cell>
          <cell r="D769" t="str">
            <v>รพ.น้ำเกลี้ยง</v>
          </cell>
          <cell r="E769" t="str">
            <v>รพช.</v>
          </cell>
          <cell r="F769">
            <v>6</v>
          </cell>
          <cell r="G769" t="str">
            <v>รพช.F2 30,000 - 60,000</v>
          </cell>
          <cell r="H769">
            <v>64013904.340000004</v>
          </cell>
          <cell r="I769">
            <v>83199</v>
          </cell>
          <cell r="J769">
            <v>769.4071363838508</v>
          </cell>
          <cell r="K769">
            <v>1144.4954479662717</v>
          </cell>
          <cell r="L769">
            <v>29832063.699999999</v>
          </cell>
        </row>
        <row r="770">
          <cell r="C770" t="str">
            <v>10942</v>
          </cell>
          <cell r="D770" t="str">
            <v>รพ.ภูสิงห์</v>
          </cell>
          <cell r="E770" t="str">
            <v>รพช.</v>
          </cell>
          <cell r="F770">
            <v>6</v>
          </cell>
          <cell r="G770" t="str">
            <v>รพช.F2 30,000 - 60,000</v>
          </cell>
          <cell r="H770">
            <v>68068728.290000007</v>
          </cell>
          <cell r="I770">
            <v>106435</v>
          </cell>
          <cell r="J770">
            <v>639.53331413538785</v>
          </cell>
          <cell r="K770">
            <v>1144.4954479662717</v>
          </cell>
          <cell r="L770">
            <v>31206945.379999999</v>
          </cell>
        </row>
        <row r="771">
          <cell r="C771" t="str">
            <v>10943</v>
          </cell>
          <cell r="D771" t="str">
            <v>รพ.เมืองจันทร์</v>
          </cell>
          <cell r="E771" t="str">
            <v>รพช.</v>
          </cell>
          <cell r="F771">
            <v>5</v>
          </cell>
          <cell r="G771" t="str">
            <v>รพช.F2 &lt;=30,000</v>
          </cell>
          <cell r="H771">
            <v>32365361.579999998</v>
          </cell>
          <cell r="I771">
            <v>48154</v>
          </cell>
          <cell r="J771">
            <v>672.12197491381812</v>
          </cell>
          <cell r="K771">
            <v>1226.4572150078698</v>
          </cell>
          <cell r="L771">
            <v>27148817.059999999</v>
          </cell>
        </row>
        <row r="772">
          <cell r="C772" t="str">
            <v>23125</v>
          </cell>
          <cell r="D772" t="str">
            <v>รพ.เบญจลักษ์เฉลิมพระเกียรติ 80 พรรษา</v>
          </cell>
          <cell r="E772" t="str">
            <v>รพช.</v>
          </cell>
          <cell r="F772">
            <v>5</v>
          </cell>
          <cell r="G772" t="str">
            <v>รพช.F2 &lt;=30,000</v>
          </cell>
          <cell r="H772">
            <v>60937755.270000003</v>
          </cell>
          <cell r="I772">
            <v>77276</v>
          </cell>
          <cell r="J772">
            <v>788.57284629121591</v>
          </cell>
          <cell r="K772">
            <v>1226.4572150078698</v>
          </cell>
          <cell r="L772">
            <v>21770609.109999999</v>
          </cell>
        </row>
        <row r="773">
          <cell r="C773" t="str">
            <v>28014</v>
          </cell>
          <cell r="D773" t="str">
            <v>รพ.พยุห์</v>
          </cell>
          <cell r="E773" t="str">
            <v>รพช.</v>
          </cell>
          <cell r="F773">
            <v>5</v>
          </cell>
          <cell r="G773" t="str">
            <v>รพช.F2 &lt;=30,000</v>
          </cell>
          <cell r="H773">
            <v>37327981.130000003</v>
          </cell>
          <cell r="I773">
            <v>67107</v>
          </cell>
          <cell r="J773">
            <v>556.24571400897082</v>
          </cell>
          <cell r="K773">
            <v>1226.4572150078698</v>
          </cell>
          <cell r="L773">
            <v>20843410.93</v>
          </cell>
        </row>
        <row r="774">
          <cell r="C774" t="str">
            <v>28015</v>
          </cell>
          <cell r="D774" t="str">
            <v>รพ.โพธิ์ศรีสุวรรณ</v>
          </cell>
          <cell r="E774" t="str">
            <v>รพช.</v>
          </cell>
          <cell r="F774">
            <v>5</v>
          </cell>
          <cell r="G774" t="str">
            <v>รพช.F2 &lt;=30,000</v>
          </cell>
          <cell r="H774">
            <v>35400611.170000002</v>
          </cell>
          <cell r="I774">
            <v>48439</v>
          </cell>
          <cell r="J774">
            <v>730.82869526621118</v>
          </cell>
          <cell r="K774">
            <v>1226.4572150078698</v>
          </cell>
          <cell r="L774">
            <v>18743185.77</v>
          </cell>
        </row>
        <row r="775">
          <cell r="C775" t="str">
            <v>28016</v>
          </cell>
          <cell r="D775" t="str">
            <v>รพ.ศิลาลาด</v>
          </cell>
          <cell r="E775" t="str">
            <v>รพช.</v>
          </cell>
          <cell r="F775">
            <v>2</v>
          </cell>
          <cell r="G775" t="str">
            <v>รพช.F3 &lt;=15,000</v>
          </cell>
          <cell r="H775">
            <v>32409675.07</v>
          </cell>
          <cell r="I775">
            <v>46944</v>
          </cell>
          <cell r="J775">
            <v>690.39014719665988</v>
          </cell>
          <cell r="K775">
            <v>1392.5872502978877</v>
          </cell>
          <cell r="L775">
            <v>14421470.43</v>
          </cell>
        </row>
        <row r="777">
          <cell r="C777" t="str">
            <v>10703</v>
          </cell>
          <cell r="D777" t="str">
            <v>รพ.อำนาจเจริญ</v>
          </cell>
          <cell r="E777" t="str">
            <v>รพท.</v>
          </cell>
          <cell r="F777">
            <v>17</v>
          </cell>
          <cell r="G777" t="str">
            <v>รพท.S &gt;400</v>
          </cell>
          <cell r="H777">
            <v>320553727.93000001</v>
          </cell>
          <cell r="I777">
            <v>352269</v>
          </cell>
          <cell r="J777">
            <v>909.96859766258171</v>
          </cell>
          <cell r="K777">
            <v>1116.8601335657379</v>
          </cell>
          <cell r="L777">
            <v>419159281.88</v>
          </cell>
        </row>
        <row r="778">
          <cell r="C778" t="str">
            <v>10985</v>
          </cell>
          <cell r="D778" t="str">
            <v>รพ.ชานุมาน</v>
          </cell>
          <cell r="E778" t="str">
            <v>รพช.</v>
          </cell>
          <cell r="F778">
            <v>6</v>
          </cell>
          <cell r="G778" t="str">
            <v>รพช.F2 30,000 - 60,000</v>
          </cell>
          <cell r="H778">
            <v>68513121.819999993</v>
          </cell>
          <cell r="I778">
            <v>73913</v>
          </cell>
          <cell r="J778">
            <v>926.94278164869502</v>
          </cell>
          <cell r="K778">
            <v>1144.4954479662717</v>
          </cell>
          <cell r="L778">
            <v>23111976.449999999</v>
          </cell>
        </row>
        <row r="779">
          <cell r="C779" t="str">
            <v>10986</v>
          </cell>
          <cell r="D779" t="str">
            <v>รพ.ปทุมราชวงศา</v>
          </cell>
          <cell r="E779" t="str">
            <v>รพช.</v>
          </cell>
          <cell r="F779">
            <v>6</v>
          </cell>
          <cell r="G779" t="str">
            <v>รพช.F2 30,000 - 60,000</v>
          </cell>
          <cell r="H779">
            <v>77417065.200000003</v>
          </cell>
          <cell r="I779">
            <v>96425</v>
          </cell>
          <cell r="J779">
            <v>802.87337516204309</v>
          </cell>
          <cell r="K779">
            <v>1144.4954479662717</v>
          </cell>
          <cell r="L779">
            <v>31329437.300000001</v>
          </cell>
        </row>
        <row r="780">
          <cell r="C780" t="str">
            <v>10987</v>
          </cell>
          <cell r="D780" t="str">
            <v>รพ.พนา</v>
          </cell>
          <cell r="E780" t="str">
            <v>รพช.</v>
          </cell>
          <cell r="F780">
            <v>5</v>
          </cell>
          <cell r="G780" t="str">
            <v>รพช.F2 &lt;=30,000</v>
          </cell>
          <cell r="H780">
            <v>68079944.269999996</v>
          </cell>
          <cell r="I780">
            <v>76365</v>
          </cell>
          <cell r="J780">
            <v>891.50715995547694</v>
          </cell>
          <cell r="K780">
            <v>1226.4572150078698</v>
          </cell>
          <cell r="L780">
            <v>20951055.41</v>
          </cell>
        </row>
        <row r="781">
          <cell r="C781" t="str">
            <v>10988</v>
          </cell>
          <cell r="D781" t="str">
            <v>รพ.เสนางคนิคม</v>
          </cell>
          <cell r="E781" t="str">
            <v>รพช.</v>
          </cell>
          <cell r="F781">
            <v>5</v>
          </cell>
          <cell r="G781" t="str">
            <v>รพช.F2 &lt;=30,000</v>
          </cell>
          <cell r="H781">
            <v>59653774.390000001</v>
          </cell>
          <cell r="I781">
            <v>70351</v>
          </cell>
          <cell r="J781">
            <v>847.94493880684001</v>
          </cell>
          <cell r="K781">
            <v>1226.4572150078698</v>
          </cell>
          <cell r="L781">
            <v>22684753.16</v>
          </cell>
        </row>
        <row r="782">
          <cell r="C782" t="str">
            <v>10989</v>
          </cell>
          <cell r="D782" t="str">
            <v>รพ.หัวตะพาน</v>
          </cell>
          <cell r="E782" t="str">
            <v>รพช.</v>
          </cell>
          <cell r="F782">
            <v>6</v>
          </cell>
          <cell r="G782" t="str">
            <v>รพช.F2 30,000 - 60,000</v>
          </cell>
          <cell r="H782">
            <v>96122702.390000001</v>
          </cell>
          <cell r="I782">
            <v>107486</v>
          </cell>
          <cell r="J782">
            <v>894.28113791563555</v>
          </cell>
          <cell r="K782">
            <v>1144.4954479662717</v>
          </cell>
          <cell r="L782">
            <v>31132738.550000001</v>
          </cell>
        </row>
        <row r="783">
          <cell r="C783" t="str">
            <v>10990</v>
          </cell>
          <cell r="D783" t="str">
            <v>รพ.ลืออำนาจ</v>
          </cell>
          <cell r="E783" t="str">
            <v>รพช.</v>
          </cell>
          <cell r="F783">
            <v>5</v>
          </cell>
          <cell r="G783" t="str">
            <v>รพช.F2 &lt;=30,000</v>
          </cell>
          <cell r="H783">
            <v>58875083.090000004</v>
          </cell>
          <cell r="I783">
            <v>74926</v>
          </cell>
          <cell r="J783">
            <v>785.77640725515846</v>
          </cell>
          <cell r="K783">
            <v>1226.4572150078698</v>
          </cell>
          <cell r="L783">
            <v>16855517.960000001</v>
          </cell>
        </row>
        <row r="785">
          <cell r="C785" t="str">
            <v>10669</v>
          </cell>
          <cell r="D785" t="str">
            <v>รพ.สรรพสิทธิประสงค์</v>
          </cell>
          <cell r="E785" t="str">
            <v>รพศ.</v>
          </cell>
          <cell r="F785">
            <v>20</v>
          </cell>
          <cell r="G785" t="str">
            <v>รพศ.A &gt;1000</v>
          </cell>
          <cell r="H785">
            <v>1444166089.1099999</v>
          </cell>
          <cell r="I785">
            <v>817742</v>
          </cell>
          <cell r="J785">
            <v>1766.0412319655832</v>
          </cell>
          <cell r="K785">
            <v>1740.8791949315635</v>
          </cell>
          <cell r="L785">
            <v>2491221464.6500001</v>
          </cell>
        </row>
        <row r="786">
          <cell r="C786" t="str">
            <v>10944</v>
          </cell>
          <cell r="D786" t="str">
            <v>รพ.ศรีเมืองใหม่</v>
          </cell>
          <cell r="E786" t="str">
            <v>รพช.</v>
          </cell>
          <cell r="F786">
            <v>6</v>
          </cell>
          <cell r="G786" t="str">
            <v>รพช.F2 30,000 - 60,000</v>
          </cell>
          <cell r="H786">
            <v>92156527.620000005</v>
          </cell>
          <cell r="I786">
            <v>127959</v>
          </cell>
          <cell r="J786">
            <v>720.20356223477836</v>
          </cell>
          <cell r="K786">
            <v>1144.4954479662717</v>
          </cell>
          <cell r="L786">
            <v>35710263.939999998</v>
          </cell>
        </row>
        <row r="787">
          <cell r="C787" t="str">
            <v>10945</v>
          </cell>
          <cell r="D787" t="str">
            <v>รพ.โขงเจียม</v>
          </cell>
          <cell r="E787" t="str">
            <v>รพช.</v>
          </cell>
          <cell r="F787">
            <v>5</v>
          </cell>
          <cell r="G787" t="str">
            <v>รพช.F2 &lt;=30,000</v>
          </cell>
          <cell r="H787">
            <v>44966472.369999997</v>
          </cell>
          <cell r="I787">
            <v>59058</v>
          </cell>
          <cell r="J787">
            <v>761.3951093839953</v>
          </cell>
          <cell r="K787">
            <v>1226.4572150078698</v>
          </cell>
          <cell r="L787">
            <v>26529326.23</v>
          </cell>
        </row>
        <row r="788">
          <cell r="C788" t="str">
            <v>10946</v>
          </cell>
          <cell r="D788" t="str">
            <v>รพ.เขื่องใน</v>
          </cell>
          <cell r="E788" t="str">
            <v>รพช.</v>
          </cell>
          <cell r="F788">
            <v>7</v>
          </cell>
          <cell r="G788" t="str">
            <v>รพช.F2 60,000-90,000</v>
          </cell>
          <cell r="H788">
            <v>138351335.09999999</v>
          </cell>
          <cell r="I788">
            <v>177505</v>
          </cell>
          <cell r="J788">
            <v>779.42218585391959</v>
          </cell>
          <cell r="K788">
            <v>1013.8151210038075</v>
          </cell>
          <cell r="L788">
            <v>61518862.859999999</v>
          </cell>
        </row>
        <row r="789">
          <cell r="C789" t="str">
            <v>10947</v>
          </cell>
          <cell r="D789" t="str">
            <v>รพ.เขมราฐ</v>
          </cell>
          <cell r="E789" t="str">
            <v>รพช.</v>
          </cell>
          <cell r="F789">
            <v>7</v>
          </cell>
          <cell r="G789" t="str">
            <v>รพช.F2 60,000-90,000</v>
          </cell>
          <cell r="H789">
            <v>124187754.98999999</v>
          </cell>
          <cell r="I789">
            <v>133979</v>
          </cell>
          <cell r="J789">
            <v>926.9195544824189</v>
          </cell>
          <cell r="K789">
            <v>1013.8151210038075</v>
          </cell>
          <cell r="L789">
            <v>44100267.649999999</v>
          </cell>
        </row>
        <row r="790">
          <cell r="C790" t="str">
            <v>10948</v>
          </cell>
          <cell r="D790" t="str">
            <v>รพ.นาจะหลวย</v>
          </cell>
          <cell r="E790" t="str">
            <v>รพช.</v>
          </cell>
          <cell r="F790">
            <v>6</v>
          </cell>
          <cell r="G790" t="str">
            <v>รพช.F2 30,000 - 60,000</v>
          </cell>
          <cell r="H790">
            <v>68644015.790000007</v>
          </cell>
          <cell r="I790">
            <v>99150</v>
          </cell>
          <cell r="J790">
            <v>692.32491971759964</v>
          </cell>
          <cell r="K790">
            <v>1144.4954479662717</v>
          </cell>
          <cell r="L790">
            <v>31958449.829999998</v>
          </cell>
        </row>
        <row r="791">
          <cell r="C791" t="str">
            <v>10949</v>
          </cell>
          <cell r="D791" t="str">
            <v>รพ.น้ำยืน</v>
          </cell>
          <cell r="E791" t="str">
            <v>รพช.</v>
          </cell>
          <cell r="F791">
            <v>6</v>
          </cell>
          <cell r="G791" t="str">
            <v>รพช.F2 30,000 - 60,000</v>
          </cell>
          <cell r="H791">
            <v>87541024.909999996</v>
          </cell>
          <cell r="I791">
            <v>106874</v>
          </cell>
          <cell r="J791">
            <v>819.10497323951563</v>
          </cell>
          <cell r="K791">
            <v>1144.4954479662717</v>
          </cell>
          <cell r="L791">
            <v>36037846.969999999</v>
          </cell>
        </row>
        <row r="792">
          <cell r="C792" t="str">
            <v>10950</v>
          </cell>
          <cell r="D792" t="str">
            <v>รพ.บุณฑริก</v>
          </cell>
          <cell r="E792" t="str">
            <v>รพช.</v>
          </cell>
          <cell r="F792">
            <v>7</v>
          </cell>
          <cell r="G792" t="str">
            <v>รพช.F2 60,000-90,000</v>
          </cell>
          <cell r="H792">
            <v>121233175.23</v>
          </cell>
          <cell r="I792">
            <v>134011</v>
          </cell>
          <cell r="J792">
            <v>904.65092589414303</v>
          </cell>
          <cell r="K792">
            <v>1013.8151210038075</v>
          </cell>
          <cell r="L792">
            <v>44525556.219999999</v>
          </cell>
        </row>
        <row r="793">
          <cell r="C793" t="str">
            <v>10951</v>
          </cell>
          <cell r="D793" t="str">
            <v>รพ.ตระการพืชผล</v>
          </cell>
          <cell r="E793" t="str">
            <v>รพช.</v>
          </cell>
          <cell r="F793">
            <v>13</v>
          </cell>
          <cell r="G793" t="str">
            <v>รพช. M2 &gt;100</v>
          </cell>
          <cell r="H793">
            <v>157121919.47</v>
          </cell>
          <cell r="I793">
            <v>207284</v>
          </cell>
          <cell r="J793">
            <v>758.00312358889255</v>
          </cell>
          <cell r="K793">
            <v>928.49583311106039</v>
          </cell>
          <cell r="L793">
            <v>151504537.08000001</v>
          </cell>
        </row>
        <row r="794">
          <cell r="C794" t="str">
            <v>10952</v>
          </cell>
          <cell r="D794" t="str">
            <v>รพ.กุดข้าวปุ้น</v>
          </cell>
          <cell r="E794" t="str">
            <v>รพช.</v>
          </cell>
          <cell r="F794">
            <v>6</v>
          </cell>
          <cell r="G794" t="str">
            <v>รพช.F2 30,000 - 60,000</v>
          </cell>
          <cell r="H794">
            <v>58739612.170000002</v>
          </cell>
          <cell r="I794">
            <v>82015</v>
          </cell>
          <cell r="J794">
            <v>716.20572053892579</v>
          </cell>
          <cell r="K794">
            <v>1144.4954479662717</v>
          </cell>
          <cell r="L794">
            <v>30590919.18</v>
          </cell>
        </row>
        <row r="795">
          <cell r="C795" t="str">
            <v>10953</v>
          </cell>
          <cell r="D795" t="str">
            <v>รพ.ม่วงสามสิบ</v>
          </cell>
          <cell r="E795" t="str">
            <v>รพช.</v>
          </cell>
          <cell r="F795">
            <v>7</v>
          </cell>
          <cell r="G795" t="str">
            <v>รพช.F2 60,000-90,000</v>
          </cell>
          <cell r="H795">
            <v>109076240.13</v>
          </cell>
          <cell r="I795">
            <v>155341</v>
          </cell>
          <cell r="J795">
            <v>702.17289788272251</v>
          </cell>
          <cell r="K795">
            <v>1013.8151210038075</v>
          </cell>
          <cell r="L795">
            <v>54743854.049999997</v>
          </cell>
        </row>
        <row r="796">
          <cell r="C796" t="str">
            <v>10954</v>
          </cell>
          <cell r="D796" t="str">
            <v>รพ.วารินชำราบ</v>
          </cell>
          <cell r="E796" t="str">
            <v>รพท.</v>
          </cell>
          <cell r="F796">
            <v>15</v>
          </cell>
          <cell r="G796" t="str">
            <v>รพท. M1 &gt;200</v>
          </cell>
          <cell r="H796">
            <v>266639135.46000001</v>
          </cell>
          <cell r="I796">
            <v>357058</v>
          </cell>
          <cell r="J796">
            <v>746.76701112984449</v>
          </cell>
          <cell r="K796">
            <v>976.23648998986994</v>
          </cell>
          <cell r="L796">
            <v>330362371.77999997</v>
          </cell>
        </row>
        <row r="797">
          <cell r="C797" t="str">
            <v>10956</v>
          </cell>
          <cell r="D797" t="str">
            <v>รพ.พิบูลมังสาหาร</v>
          </cell>
          <cell r="E797" t="str">
            <v>รพช.</v>
          </cell>
          <cell r="F797">
            <v>13</v>
          </cell>
          <cell r="G797" t="str">
            <v>รพช. M2 &gt;100</v>
          </cell>
          <cell r="H797">
            <v>163438239.68000001</v>
          </cell>
          <cell r="I797">
            <v>307125</v>
          </cell>
          <cell r="J797">
            <v>532.15544055352052</v>
          </cell>
          <cell r="K797">
            <v>928.49583311106039</v>
          </cell>
          <cell r="L797">
            <v>112699696.75</v>
          </cell>
        </row>
        <row r="798">
          <cell r="C798" t="str">
            <v>10957</v>
          </cell>
          <cell r="D798" t="str">
            <v>รพ.ตาลสุม</v>
          </cell>
          <cell r="E798" t="str">
            <v>รพช.</v>
          </cell>
          <cell r="F798">
            <v>5</v>
          </cell>
          <cell r="G798" t="str">
            <v>รพช.F2 &lt;=30,000</v>
          </cell>
          <cell r="H798">
            <v>51155618.759999998</v>
          </cell>
          <cell r="I798">
            <v>60634</v>
          </cell>
          <cell r="J798">
            <v>843.67877362535864</v>
          </cell>
          <cell r="K798">
            <v>1226.4572150078698</v>
          </cell>
          <cell r="L798">
            <v>16801061.91</v>
          </cell>
        </row>
        <row r="799">
          <cell r="C799" t="str">
            <v>10958</v>
          </cell>
          <cell r="D799" t="str">
            <v>รพ.โพธิ์ไทร</v>
          </cell>
          <cell r="E799" t="str">
            <v>รพช.</v>
          </cell>
          <cell r="F799">
            <v>6</v>
          </cell>
          <cell r="G799" t="str">
            <v>รพช.F2 30,000 - 60,000</v>
          </cell>
          <cell r="H799">
            <v>67457992.599999994</v>
          </cell>
          <cell r="I799">
            <v>78584</v>
          </cell>
          <cell r="J799">
            <v>858.41892242695701</v>
          </cell>
          <cell r="K799">
            <v>1144.4954479662717</v>
          </cell>
          <cell r="L799">
            <v>31322772.829999998</v>
          </cell>
        </row>
        <row r="800">
          <cell r="C800" t="str">
            <v>10959</v>
          </cell>
          <cell r="D800" t="str">
            <v>รพ.สำโรง</v>
          </cell>
          <cell r="E800" t="str">
            <v>รพช.</v>
          </cell>
          <cell r="F800">
            <v>6</v>
          </cell>
          <cell r="G800" t="str">
            <v>รพช.F2 30,000 - 60,000</v>
          </cell>
          <cell r="H800">
            <v>76674170.890000001</v>
          </cell>
          <cell r="I800">
            <v>107346</v>
          </cell>
          <cell r="J800">
            <v>714.27133651929273</v>
          </cell>
          <cell r="K800">
            <v>1144.4954479662717</v>
          </cell>
          <cell r="L800">
            <v>21606962.190000001</v>
          </cell>
        </row>
        <row r="801">
          <cell r="C801" t="str">
            <v>10960</v>
          </cell>
          <cell r="D801" t="str">
            <v>รพ.ดอนมดแดง</v>
          </cell>
          <cell r="E801" t="str">
            <v>รพช.</v>
          </cell>
          <cell r="F801">
            <v>5</v>
          </cell>
          <cell r="G801" t="str">
            <v>รพช.F2 &lt;=30,000</v>
          </cell>
          <cell r="H801">
            <v>35762287.060000002</v>
          </cell>
          <cell r="I801">
            <v>63823</v>
          </cell>
          <cell r="J801">
            <v>560.33541293890926</v>
          </cell>
          <cell r="K801">
            <v>1226.4572150078698</v>
          </cell>
          <cell r="L801">
            <v>22580381.359999999</v>
          </cell>
        </row>
        <row r="802">
          <cell r="C802" t="str">
            <v>10961</v>
          </cell>
          <cell r="D802" t="str">
            <v>รพ.สิรินธร</v>
          </cell>
          <cell r="E802" t="str">
            <v>รพช.</v>
          </cell>
          <cell r="F802">
            <v>6</v>
          </cell>
          <cell r="G802" t="str">
            <v>รพช.F2 30,000 - 60,000</v>
          </cell>
          <cell r="H802">
            <v>59619708.520000003</v>
          </cell>
          <cell r="I802">
            <v>92375</v>
          </cell>
          <cell r="J802">
            <v>645.40956449255759</v>
          </cell>
          <cell r="K802">
            <v>1144.4954479662717</v>
          </cell>
          <cell r="L802">
            <v>36326192.960000001</v>
          </cell>
        </row>
        <row r="803">
          <cell r="C803" t="str">
            <v>10962</v>
          </cell>
          <cell r="D803" t="str">
            <v>รพ.ทุ่งศรีอุดม</v>
          </cell>
          <cell r="E803" t="str">
            <v>รพช.</v>
          </cell>
          <cell r="F803">
            <v>5</v>
          </cell>
          <cell r="G803" t="str">
            <v>รพช.F2 &lt;=30,000</v>
          </cell>
          <cell r="H803">
            <v>47325933.640000001</v>
          </cell>
          <cell r="I803">
            <v>71479</v>
          </cell>
          <cell r="J803">
            <v>662.09563144420042</v>
          </cell>
          <cell r="K803">
            <v>1226.4572150078698</v>
          </cell>
          <cell r="L803">
            <v>19615927.800000001</v>
          </cell>
        </row>
        <row r="804">
          <cell r="C804" t="str">
            <v>11443</v>
          </cell>
          <cell r="D804" t="str">
            <v>รพร.เดชอุดม</v>
          </cell>
          <cell r="E804" t="str">
            <v>รพท.</v>
          </cell>
          <cell r="F804">
            <v>15</v>
          </cell>
          <cell r="G804" t="str">
            <v>รพท. M1 &gt;200</v>
          </cell>
          <cell r="H804">
            <v>256875832.94</v>
          </cell>
          <cell r="I804">
            <v>304285</v>
          </cell>
          <cell r="J804">
            <v>844.1948598846476</v>
          </cell>
          <cell r="K804">
            <v>976.23648998986994</v>
          </cell>
          <cell r="L804">
            <v>438274922.88999999</v>
          </cell>
        </row>
        <row r="805">
          <cell r="C805" t="str">
            <v>21984</v>
          </cell>
          <cell r="D805" t="str">
            <v>รพ. ๕๐ พรรษา มหาวชิราลงกรณ</v>
          </cell>
          <cell r="E805" t="str">
            <v>รพท.</v>
          </cell>
          <cell r="F805">
            <v>16</v>
          </cell>
          <cell r="G805" t="str">
            <v>รพท.S &lt;=400</v>
          </cell>
          <cell r="H805">
            <v>214663514.16999999</v>
          </cell>
          <cell r="I805">
            <v>268265</v>
          </cell>
          <cell r="J805">
            <v>800.19202717462201</v>
          </cell>
          <cell r="K805">
            <v>1104.5896180231605</v>
          </cell>
          <cell r="L805">
            <v>343810285.73000002</v>
          </cell>
        </row>
        <row r="806">
          <cell r="C806" t="str">
            <v>24032</v>
          </cell>
          <cell r="D806" t="str">
            <v>รพ.นาตาล</v>
          </cell>
          <cell r="E806" t="str">
            <v>รพช.</v>
          </cell>
          <cell r="F806">
            <v>5</v>
          </cell>
          <cell r="G806" t="str">
            <v>รพช.F2 &lt;=30,000</v>
          </cell>
          <cell r="H806">
            <v>37861835.719999999</v>
          </cell>
          <cell r="I806">
            <v>51024</v>
          </cell>
          <cell r="J806">
            <v>742.03974051426781</v>
          </cell>
          <cell r="K806">
            <v>1226.4572150078698</v>
          </cell>
          <cell r="L806">
            <v>27427867.77</v>
          </cell>
        </row>
        <row r="807">
          <cell r="C807" t="str">
            <v>24821</v>
          </cell>
          <cell r="D807" t="str">
            <v>รพ.นาเยีย</v>
          </cell>
          <cell r="E807" t="str">
            <v>รพช.</v>
          </cell>
          <cell r="F807">
            <v>3</v>
          </cell>
          <cell r="G807" t="str">
            <v>รพช.F3 15,000-25,000</v>
          </cell>
          <cell r="H807">
            <v>39949608.490000002</v>
          </cell>
          <cell r="I807">
            <v>56936</v>
          </cell>
          <cell r="J807">
            <v>701.65815108191657</v>
          </cell>
          <cell r="K807">
            <v>864.32445976611666</v>
          </cell>
          <cell r="L807">
            <v>16399325.130000001</v>
          </cell>
        </row>
        <row r="808">
          <cell r="C808" t="str">
            <v>27967</v>
          </cell>
          <cell r="D808" t="str">
            <v>รพ.สว่างวีระวงศ์</v>
          </cell>
          <cell r="E808" t="str">
            <v>รพช.</v>
          </cell>
          <cell r="F808">
            <v>3</v>
          </cell>
          <cell r="G808" t="str">
            <v>รพช.F3 15,000-25,000</v>
          </cell>
          <cell r="H808">
            <v>43382381.939999998</v>
          </cell>
          <cell r="I808">
            <v>53625</v>
          </cell>
          <cell r="J808">
            <v>808.99546741258735</v>
          </cell>
          <cell r="K808">
            <v>864.32445976611666</v>
          </cell>
          <cell r="L808">
            <v>14986237.98</v>
          </cell>
        </row>
        <row r="809">
          <cell r="C809" t="str">
            <v>27968</v>
          </cell>
          <cell r="D809" t="str">
            <v>รพ.น้ำขุ่น</v>
          </cell>
          <cell r="E809" t="str">
            <v>รพช.</v>
          </cell>
          <cell r="F809">
            <v>3</v>
          </cell>
          <cell r="G809" t="str">
            <v>รพช.F3 15,000-25,000</v>
          </cell>
          <cell r="H809">
            <v>40386969.560000002</v>
          </cell>
          <cell r="I809">
            <v>52388</v>
          </cell>
          <cell r="J809">
            <v>770.92024051309465</v>
          </cell>
          <cell r="K809">
            <v>864.32445976611666</v>
          </cell>
          <cell r="L809">
            <v>12631104.800000001</v>
          </cell>
        </row>
        <row r="810">
          <cell r="C810" t="str">
            <v>27976</v>
          </cell>
          <cell r="D810" t="str">
            <v>รพ.เหล่าเสือโก้ก</v>
          </cell>
          <cell r="E810" t="str">
            <v>รพช.</v>
          </cell>
          <cell r="F810">
            <v>3</v>
          </cell>
          <cell r="G810" t="str">
            <v>รพช.F3 15,000-25,000</v>
          </cell>
          <cell r="H810">
            <v>40620921.619999997</v>
          </cell>
          <cell r="I810">
            <v>53046</v>
          </cell>
          <cell r="J810">
            <v>765.76785469215395</v>
          </cell>
          <cell r="K810">
            <v>864.32445976611666</v>
          </cell>
          <cell r="L810">
            <v>13034229.17</v>
          </cell>
        </row>
        <row r="813">
          <cell r="C813" t="str">
            <v>10738</v>
          </cell>
          <cell r="D813" t="str">
            <v>รพ.กระบี่</v>
          </cell>
          <cell r="E813" t="str">
            <v>รพท.</v>
          </cell>
          <cell r="F813">
            <v>16</v>
          </cell>
          <cell r="G813" t="str">
            <v>รพท.S &lt;=400</v>
          </cell>
          <cell r="H813">
            <v>294974483.35000002</v>
          </cell>
          <cell r="I813">
            <v>275376</v>
          </cell>
          <cell r="J813">
            <v>1071.1699035137412</v>
          </cell>
          <cell r="K813">
            <v>1104.5896180231605</v>
          </cell>
          <cell r="L813">
            <v>640956885.11000001</v>
          </cell>
        </row>
        <row r="814">
          <cell r="C814" t="str">
            <v>11340</v>
          </cell>
          <cell r="D814" t="str">
            <v>รพ.เขาพนม</v>
          </cell>
          <cell r="E814" t="str">
            <v>รพช.</v>
          </cell>
          <cell r="F814">
            <v>6</v>
          </cell>
          <cell r="G814" t="str">
            <v>รพช.F2 30,000 - 60,000</v>
          </cell>
          <cell r="H814">
            <v>66547633.950000003</v>
          </cell>
          <cell r="I814">
            <v>91063</v>
          </cell>
          <cell r="J814">
            <v>730.78675147974479</v>
          </cell>
          <cell r="K814">
            <v>1144.4954479662717</v>
          </cell>
          <cell r="L814">
            <v>47595995.350000001</v>
          </cell>
        </row>
        <row r="815">
          <cell r="C815" t="str">
            <v>11341</v>
          </cell>
          <cell r="D815" t="str">
            <v>รพ.เกาะลันตา</v>
          </cell>
          <cell r="E815" t="str">
            <v>รพช.</v>
          </cell>
          <cell r="F815">
            <v>5</v>
          </cell>
          <cell r="G815" t="str">
            <v>รพช.F2 &lt;=30,000</v>
          </cell>
          <cell r="H815">
            <v>53729647.68</v>
          </cell>
          <cell r="I815">
            <v>42668</v>
          </cell>
          <cell r="J815">
            <v>1259.2492659604388</v>
          </cell>
          <cell r="K815">
            <v>1226.4572150078698</v>
          </cell>
          <cell r="L815">
            <v>19770267.129999999</v>
          </cell>
        </row>
        <row r="816">
          <cell r="C816" t="str">
            <v>11342</v>
          </cell>
          <cell r="D816" t="str">
            <v>รพ.คลองท่อม</v>
          </cell>
          <cell r="E816" t="str">
            <v>รพช.</v>
          </cell>
          <cell r="F816">
            <v>7</v>
          </cell>
          <cell r="G816" t="str">
            <v>รพช.F2 60,000-90,000</v>
          </cell>
          <cell r="H816">
            <v>92748658.569999993</v>
          </cell>
          <cell r="I816">
            <v>116638</v>
          </cell>
          <cell r="J816">
            <v>795.1838900701315</v>
          </cell>
          <cell r="K816">
            <v>1013.8151210038075</v>
          </cell>
          <cell r="L816">
            <v>40801661.719999999</v>
          </cell>
        </row>
        <row r="817">
          <cell r="C817" t="str">
            <v>11343</v>
          </cell>
          <cell r="D817" t="str">
            <v>รพ.อ่าวลึก</v>
          </cell>
          <cell r="E817" t="str">
            <v>รพช.</v>
          </cell>
          <cell r="F817">
            <v>6</v>
          </cell>
          <cell r="G817" t="str">
            <v>รพช.F2 30,000 - 60,000</v>
          </cell>
          <cell r="H817">
            <v>102079698.95</v>
          </cell>
          <cell r="I817">
            <v>126211</v>
          </cell>
          <cell r="J817">
            <v>808.80191861248227</v>
          </cell>
          <cell r="K817">
            <v>1144.4954479662717</v>
          </cell>
          <cell r="L817">
            <v>41200645.32</v>
          </cell>
        </row>
        <row r="818">
          <cell r="C818" t="str">
            <v>11344</v>
          </cell>
          <cell r="D818" t="str">
            <v>รพ.ปลายพระยา</v>
          </cell>
          <cell r="E818" t="str">
            <v>รพช.</v>
          </cell>
          <cell r="F818">
            <v>6</v>
          </cell>
          <cell r="G818" t="str">
            <v>รพช.F2 30,000 - 60,000</v>
          </cell>
          <cell r="H818">
            <v>70473714.459999993</v>
          </cell>
          <cell r="I818">
            <v>84141</v>
          </cell>
          <cell r="J818">
            <v>837.56687536397226</v>
          </cell>
          <cell r="K818">
            <v>1144.4954479662717</v>
          </cell>
          <cell r="L818">
            <v>23890774.050000001</v>
          </cell>
        </row>
        <row r="819">
          <cell r="C819" t="str">
            <v>11345</v>
          </cell>
          <cell r="D819" t="str">
            <v>รพ.ลำทับ</v>
          </cell>
          <cell r="E819" t="str">
            <v>รพช.</v>
          </cell>
          <cell r="F819">
            <v>5</v>
          </cell>
          <cell r="G819" t="str">
            <v>รพช.F2 &lt;=30,000</v>
          </cell>
          <cell r="H819">
            <v>53489804.219999999</v>
          </cell>
          <cell r="I819">
            <v>81316</v>
          </cell>
          <cell r="J819">
            <v>657.8017145457228</v>
          </cell>
          <cell r="K819">
            <v>1226.4572150078698</v>
          </cell>
          <cell r="L819">
            <v>28833424.640000001</v>
          </cell>
        </row>
        <row r="820">
          <cell r="C820" t="str">
            <v>11346</v>
          </cell>
          <cell r="D820" t="str">
            <v>รพ.เหนือคลอง</v>
          </cell>
          <cell r="E820" t="str">
            <v>รพช.</v>
          </cell>
          <cell r="F820">
            <v>6</v>
          </cell>
          <cell r="G820" t="str">
            <v>รพช.F2 30,000 - 60,000</v>
          </cell>
          <cell r="H820">
            <v>80235273.680000007</v>
          </cell>
          <cell r="I820">
            <v>100128</v>
          </cell>
          <cell r="J820">
            <v>801.32703819111543</v>
          </cell>
          <cell r="K820">
            <v>1144.4954479662717</v>
          </cell>
          <cell r="L820">
            <v>34495378.039999999</v>
          </cell>
        </row>
        <row r="821">
          <cell r="C821" t="str">
            <v>77753</v>
          </cell>
          <cell r="D821" t="str">
            <v>รพ.เกาะพีพี</v>
          </cell>
          <cell r="E821" t="str">
            <v>รพช.</v>
          </cell>
          <cell r="F821">
            <v>2</v>
          </cell>
          <cell r="G821" t="str">
            <v>รพช.F3 &lt;=15,000</v>
          </cell>
          <cell r="H821">
            <v>32207901.510000002</v>
          </cell>
          <cell r="I821">
            <v>11635</v>
          </cell>
          <cell r="J821">
            <v>2768.1909333906319</v>
          </cell>
          <cell r="K821">
            <v>1392.5872502978877</v>
          </cell>
          <cell r="L821">
            <v>3224429.24</v>
          </cell>
        </row>
        <row r="823">
          <cell r="C823" t="str">
            <v>10744</v>
          </cell>
          <cell r="D823" t="str">
            <v>รพ.ชุมพรเขตรอุดมศักดิ์</v>
          </cell>
          <cell r="E823" t="str">
            <v>รพท.</v>
          </cell>
          <cell r="F823">
            <v>17</v>
          </cell>
          <cell r="G823" t="str">
            <v>รพท.S &gt;400</v>
          </cell>
          <cell r="H823">
            <v>509928789.51999998</v>
          </cell>
          <cell r="I823">
            <v>406340</v>
          </cell>
          <cell r="J823">
            <v>1254.9313124969237</v>
          </cell>
          <cell r="K823">
            <v>1116.8601335657379</v>
          </cell>
          <cell r="L823">
            <v>561680366.27999997</v>
          </cell>
        </row>
        <row r="824">
          <cell r="C824" t="str">
            <v>11375</v>
          </cell>
          <cell r="D824" t="str">
            <v>รพ.ปากน้ำชุมพร</v>
          </cell>
          <cell r="E824" t="str">
            <v>รพช.</v>
          </cell>
          <cell r="F824">
            <v>2</v>
          </cell>
          <cell r="G824" t="str">
            <v>รพช.F3 &lt;=15,000</v>
          </cell>
          <cell r="H824">
            <v>61868896.560000002</v>
          </cell>
          <cell r="I824">
            <v>70596</v>
          </cell>
          <cell r="J824">
            <v>876.37963284038756</v>
          </cell>
          <cell r="K824">
            <v>1392.5872502978877</v>
          </cell>
          <cell r="L824">
            <v>12102479.859999999</v>
          </cell>
        </row>
        <row r="825">
          <cell r="C825" t="str">
            <v>11376</v>
          </cell>
          <cell r="D825" t="str">
            <v>รพ.ท่าแซะ</v>
          </cell>
          <cell r="E825" t="str">
            <v>รพช.</v>
          </cell>
          <cell r="F825">
            <v>10</v>
          </cell>
          <cell r="G825" t="str">
            <v>รพช.F1 50,000-100,000</v>
          </cell>
          <cell r="H825">
            <v>107200285.58</v>
          </cell>
          <cell r="I825">
            <v>135729</v>
          </cell>
          <cell r="J825">
            <v>789.8112089531345</v>
          </cell>
          <cell r="K825">
            <v>963.33793424436044</v>
          </cell>
          <cell r="L825">
            <v>60087316.859999999</v>
          </cell>
        </row>
        <row r="826">
          <cell r="C826" t="str">
            <v>11377</v>
          </cell>
          <cell r="D826" t="str">
            <v>รพ.ปะทิว</v>
          </cell>
          <cell r="E826" t="str">
            <v>รพช.</v>
          </cell>
          <cell r="F826">
            <v>5</v>
          </cell>
          <cell r="G826" t="str">
            <v>รพช.F2 &lt;=30,000</v>
          </cell>
          <cell r="H826">
            <v>56745532.460000001</v>
          </cell>
          <cell r="I826">
            <v>65837</v>
          </cell>
          <cell r="J826">
            <v>861.90945000531622</v>
          </cell>
          <cell r="K826">
            <v>1226.4572150078698</v>
          </cell>
          <cell r="L826">
            <v>28366902.170000002</v>
          </cell>
        </row>
        <row r="827">
          <cell r="C827" t="str">
            <v>11378</v>
          </cell>
          <cell r="D827" t="str">
            <v>รพ.มาบอำมฤต</v>
          </cell>
          <cell r="E827" t="str">
            <v>รพช.</v>
          </cell>
          <cell r="F827">
            <v>5</v>
          </cell>
          <cell r="G827" t="str">
            <v>รพช.F2 &lt;=30,000</v>
          </cell>
          <cell r="H827">
            <v>49155416.399999999</v>
          </cell>
          <cell r="I827">
            <v>58737</v>
          </cell>
          <cell r="J827">
            <v>836.87311915828184</v>
          </cell>
          <cell r="K827">
            <v>1226.4572150078698</v>
          </cell>
          <cell r="L827">
            <v>17391968.25</v>
          </cell>
        </row>
        <row r="828">
          <cell r="C828" t="str">
            <v>11379</v>
          </cell>
          <cell r="D828" t="str">
            <v>รพ.หลังสวน</v>
          </cell>
          <cell r="E828" t="str">
            <v>รพช.</v>
          </cell>
          <cell r="F828">
            <v>13</v>
          </cell>
          <cell r="G828" t="str">
            <v>รพช. M2 &gt;100</v>
          </cell>
          <cell r="H828">
            <v>121941340.65000001</v>
          </cell>
          <cell r="I828">
            <v>156353</v>
          </cell>
          <cell r="J828">
            <v>779.91046318267001</v>
          </cell>
          <cell r="K828">
            <v>928.49583311106039</v>
          </cell>
          <cell r="L828">
            <v>158607766.13999999</v>
          </cell>
        </row>
        <row r="829">
          <cell r="C829" t="str">
            <v>11380</v>
          </cell>
          <cell r="D829" t="str">
            <v>รพ.ปากน้ำหลังสวน</v>
          </cell>
          <cell r="E829" t="str">
            <v>รพช.</v>
          </cell>
          <cell r="F829">
            <v>3</v>
          </cell>
          <cell r="G829" t="str">
            <v>รพช.F3 15,000-25,000</v>
          </cell>
          <cell r="H829">
            <v>42841503.009999998</v>
          </cell>
          <cell r="I829">
            <v>61431</v>
          </cell>
          <cell r="J829">
            <v>697.3922451205417</v>
          </cell>
          <cell r="K829">
            <v>864.32445976611666</v>
          </cell>
          <cell r="L829">
            <v>11684728.970000001</v>
          </cell>
        </row>
        <row r="830">
          <cell r="C830" t="str">
            <v>11381</v>
          </cell>
          <cell r="D830" t="str">
            <v>รพ.ละแม</v>
          </cell>
          <cell r="E830" t="str">
            <v>รพช.</v>
          </cell>
          <cell r="F830">
            <v>5</v>
          </cell>
          <cell r="G830" t="str">
            <v>รพช.F2 &lt;=30,000</v>
          </cell>
          <cell r="H830">
            <v>70930067.519999996</v>
          </cell>
          <cell r="I830">
            <v>93191</v>
          </cell>
          <cell r="J830">
            <v>761.12572587481623</v>
          </cell>
          <cell r="K830">
            <v>1226.4572150078698</v>
          </cell>
          <cell r="L830">
            <v>22942878.27</v>
          </cell>
        </row>
        <row r="831">
          <cell r="C831" t="str">
            <v>11382</v>
          </cell>
          <cell r="D831" t="str">
            <v>รพ.พะโต๊ะ</v>
          </cell>
          <cell r="E831" t="str">
            <v>รพช.</v>
          </cell>
          <cell r="F831">
            <v>5</v>
          </cell>
          <cell r="G831" t="str">
            <v>รพช.F2 &lt;=30,000</v>
          </cell>
          <cell r="H831">
            <v>53958172.409999996</v>
          </cell>
          <cell r="I831">
            <v>66081</v>
          </cell>
          <cell r="J831">
            <v>816.54594225268977</v>
          </cell>
          <cell r="K831">
            <v>1226.4572150078698</v>
          </cell>
          <cell r="L831">
            <v>15867311.630000001</v>
          </cell>
        </row>
        <row r="832">
          <cell r="C832" t="str">
            <v>11383</v>
          </cell>
          <cell r="D832" t="str">
            <v>รพ.สวี</v>
          </cell>
          <cell r="E832" t="str">
            <v>รพช.</v>
          </cell>
          <cell r="F832">
            <v>6</v>
          </cell>
          <cell r="G832" t="str">
            <v>รพช.F2 30,000 - 60,000</v>
          </cell>
          <cell r="H832">
            <v>94804377.170000002</v>
          </cell>
          <cell r="I832">
            <v>121397</v>
          </cell>
          <cell r="J832">
            <v>780.94497532887965</v>
          </cell>
          <cell r="K832">
            <v>1144.4954479662717</v>
          </cell>
          <cell r="L832">
            <v>41802531</v>
          </cell>
        </row>
        <row r="833">
          <cell r="C833" t="str">
            <v>11385</v>
          </cell>
          <cell r="D833" t="str">
            <v>รพ.ทุ่งตะโก</v>
          </cell>
          <cell r="E833" t="str">
            <v>รพช.</v>
          </cell>
          <cell r="F833">
            <v>3</v>
          </cell>
          <cell r="G833" t="str">
            <v>รพช.F3 15,000-25,000</v>
          </cell>
          <cell r="H833">
            <v>39649995.57</v>
          </cell>
          <cell r="I833">
            <v>51490</v>
          </cell>
          <cell r="J833">
            <v>770.05235133035546</v>
          </cell>
          <cell r="K833">
            <v>864.32445976611666</v>
          </cell>
          <cell r="L833">
            <v>16305757.130000001</v>
          </cell>
        </row>
        <row r="835">
          <cell r="C835" t="str">
            <v>10680</v>
          </cell>
          <cell r="D835" t="str">
            <v>รพ.มหาราชนครศรีธรรมราช</v>
          </cell>
          <cell r="E835" t="str">
            <v>รพศ.</v>
          </cell>
          <cell r="F835">
            <v>19</v>
          </cell>
          <cell r="G835" t="str">
            <v>รพศ.A &gt;700 to &lt;1000</v>
          </cell>
          <cell r="H835">
            <v>836414913.14999998</v>
          </cell>
          <cell r="I835">
            <v>739520</v>
          </cell>
          <cell r="J835">
            <v>1131.0240604040459</v>
          </cell>
          <cell r="K835">
            <v>1346.5715286948846</v>
          </cell>
          <cell r="L835">
            <v>1554527733.01</v>
          </cell>
        </row>
        <row r="836">
          <cell r="C836" t="str">
            <v>11322</v>
          </cell>
          <cell r="D836" t="str">
            <v>รพ.พรหมคีรี</v>
          </cell>
          <cell r="E836" t="str">
            <v>รพช.</v>
          </cell>
          <cell r="F836">
            <v>6</v>
          </cell>
          <cell r="G836" t="str">
            <v>รพช.F2 30,000 - 60,000</v>
          </cell>
          <cell r="H836">
            <v>67683417.980000004</v>
          </cell>
          <cell r="I836">
            <v>85858</v>
          </cell>
          <cell r="J836">
            <v>788.31812970253213</v>
          </cell>
          <cell r="K836">
            <v>1144.4954479662717</v>
          </cell>
          <cell r="L836">
            <v>23813321.960000001</v>
          </cell>
        </row>
        <row r="837">
          <cell r="C837" t="str">
            <v>11324</v>
          </cell>
          <cell r="D837" t="str">
            <v>รพ.ลานสะกา</v>
          </cell>
          <cell r="E837" t="str">
            <v>รพช.</v>
          </cell>
          <cell r="F837">
            <v>6</v>
          </cell>
          <cell r="G837" t="str">
            <v>รพช.F2 30,000 - 60,000</v>
          </cell>
          <cell r="H837">
            <v>87907881.319999993</v>
          </cell>
          <cell r="I837">
            <v>125405</v>
          </cell>
          <cell r="J837">
            <v>700.99183700809374</v>
          </cell>
          <cell r="K837">
            <v>1144.4954479662717</v>
          </cell>
          <cell r="L837">
            <v>30468215.690000001</v>
          </cell>
        </row>
        <row r="838">
          <cell r="C838" t="str">
            <v>11325</v>
          </cell>
          <cell r="D838" t="str">
            <v>รพร.ฉวาง</v>
          </cell>
          <cell r="E838" t="str">
            <v>รพช.</v>
          </cell>
          <cell r="F838">
            <v>12</v>
          </cell>
          <cell r="G838" t="str">
            <v>รพช. M2 &lt;=100</v>
          </cell>
          <cell r="H838">
            <v>135047384.69999999</v>
          </cell>
          <cell r="I838">
            <v>159533</v>
          </cell>
          <cell r="J838">
            <v>846.51692565174596</v>
          </cell>
          <cell r="K838">
            <v>1021.8788337005328</v>
          </cell>
          <cell r="L838">
            <v>48568050.229999997</v>
          </cell>
        </row>
        <row r="839">
          <cell r="C839" t="str">
            <v>11326</v>
          </cell>
          <cell r="D839" t="str">
            <v>รพ.พิปูน</v>
          </cell>
          <cell r="E839" t="str">
            <v>รพช.</v>
          </cell>
          <cell r="F839">
            <v>5</v>
          </cell>
          <cell r="G839" t="str">
            <v>รพช.F2 &lt;=30,000</v>
          </cell>
          <cell r="H839">
            <v>66876412.090000004</v>
          </cell>
          <cell r="I839">
            <v>83665</v>
          </cell>
          <cell r="J839">
            <v>799.33558943405251</v>
          </cell>
          <cell r="K839">
            <v>1226.4572150078698</v>
          </cell>
          <cell r="L839">
            <v>13924960.310000001</v>
          </cell>
        </row>
        <row r="840">
          <cell r="C840" t="str">
            <v>11327</v>
          </cell>
          <cell r="D840" t="str">
            <v>รพ.เชียรใหญ่</v>
          </cell>
          <cell r="E840" t="str">
            <v>รพช.</v>
          </cell>
          <cell r="F840">
            <v>9</v>
          </cell>
          <cell r="G840" t="str">
            <v>รพช.F1 &lt;=50,000</v>
          </cell>
          <cell r="H840">
            <v>75172998.859999999</v>
          </cell>
          <cell r="I840">
            <v>85095</v>
          </cell>
          <cell r="J840">
            <v>883.40089147423464</v>
          </cell>
          <cell r="K840">
            <v>932.02858357158811</v>
          </cell>
          <cell r="L840">
            <v>31577373.690000001</v>
          </cell>
        </row>
        <row r="841">
          <cell r="C841" t="str">
            <v>11328</v>
          </cell>
          <cell r="D841" t="str">
            <v>รพ.ชะอวด</v>
          </cell>
          <cell r="E841" t="str">
            <v>รพช.</v>
          </cell>
          <cell r="F841">
            <v>10</v>
          </cell>
          <cell r="G841" t="str">
            <v>รพช.F1 50,000-100,000</v>
          </cell>
          <cell r="H841">
            <v>120386290.55</v>
          </cell>
          <cell r="I841">
            <v>163716</v>
          </cell>
          <cell r="J841">
            <v>735.33613422023507</v>
          </cell>
          <cell r="K841">
            <v>963.33793424436044</v>
          </cell>
          <cell r="L841">
            <v>33338358.649999999</v>
          </cell>
        </row>
        <row r="842">
          <cell r="C842" t="str">
            <v>11329</v>
          </cell>
          <cell r="D842" t="str">
            <v>รพ.ท่าศาลา</v>
          </cell>
          <cell r="E842" t="str">
            <v>รพช.</v>
          </cell>
          <cell r="F842">
            <v>13</v>
          </cell>
          <cell r="G842" t="str">
            <v>รพช. M2 &gt;100</v>
          </cell>
          <cell r="H842">
            <v>239974971.91999999</v>
          </cell>
          <cell r="I842">
            <v>342730</v>
          </cell>
          <cell r="J842">
            <v>700.1866539841858</v>
          </cell>
          <cell r="K842">
            <v>928.49583311106039</v>
          </cell>
          <cell r="L842">
            <v>254050935.36000001</v>
          </cell>
        </row>
        <row r="843">
          <cell r="C843" t="str">
            <v>11330</v>
          </cell>
          <cell r="D843" t="str">
            <v>รพ.ทุ่งสง</v>
          </cell>
          <cell r="E843" t="str">
            <v>รพท.</v>
          </cell>
          <cell r="F843">
            <v>15</v>
          </cell>
          <cell r="G843" t="str">
            <v>รพท. M1 &gt;200</v>
          </cell>
          <cell r="H843">
            <v>267644393.72999999</v>
          </cell>
          <cell r="I843">
            <v>331539</v>
          </cell>
          <cell r="J843">
            <v>807.27876276999086</v>
          </cell>
          <cell r="K843">
            <v>976.23648998986994</v>
          </cell>
          <cell r="L843">
            <v>350767456.42000002</v>
          </cell>
        </row>
        <row r="844">
          <cell r="C844" t="str">
            <v>11331</v>
          </cell>
          <cell r="D844" t="str">
            <v>รพ.นาบอน</v>
          </cell>
          <cell r="E844" t="str">
            <v>รพช.</v>
          </cell>
          <cell r="F844">
            <v>5</v>
          </cell>
          <cell r="G844" t="str">
            <v>รพช.F2 &lt;=30,000</v>
          </cell>
          <cell r="H844">
            <v>69959754.159999996</v>
          </cell>
          <cell r="I844">
            <v>82418</v>
          </cell>
          <cell r="J844">
            <v>848.84071634837051</v>
          </cell>
          <cell r="K844">
            <v>1226.4572150078698</v>
          </cell>
          <cell r="L844">
            <v>35684744.340000004</v>
          </cell>
        </row>
        <row r="845">
          <cell r="C845" t="str">
            <v>11332</v>
          </cell>
          <cell r="D845" t="str">
            <v>รพ.ทุ่งใหญ่</v>
          </cell>
          <cell r="E845" t="str">
            <v>รพช.</v>
          </cell>
          <cell r="F845">
            <v>10</v>
          </cell>
          <cell r="G845" t="str">
            <v>รพช.F1 50,000-100,000</v>
          </cell>
          <cell r="H845">
            <v>95206658.609999999</v>
          </cell>
          <cell r="I845">
            <v>160771</v>
          </cell>
          <cell r="J845">
            <v>592.18801033768523</v>
          </cell>
          <cell r="K845">
            <v>963.33793424436044</v>
          </cell>
          <cell r="L845">
            <v>42014467.630000003</v>
          </cell>
        </row>
        <row r="846">
          <cell r="C846" t="str">
            <v>11333</v>
          </cell>
          <cell r="D846" t="str">
            <v>รพ.ปากพนัง</v>
          </cell>
          <cell r="E846" t="str">
            <v>รพช.</v>
          </cell>
          <cell r="F846">
            <v>12</v>
          </cell>
          <cell r="G846" t="str">
            <v>รพช. M2 &lt;=100</v>
          </cell>
          <cell r="H846">
            <v>102673660.43000001</v>
          </cell>
          <cell r="I846">
            <v>147353</v>
          </cell>
          <cell r="J846">
            <v>696.78703813291895</v>
          </cell>
          <cell r="K846">
            <v>1021.8788337005328</v>
          </cell>
          <cell r="L846">
            <v>61069839.020000003</v>
          </cell>
        </row>
        <row r="847">
          <cell r="C847" t="str">
            <v>11334</v>
          </cell>
          <cell r="D847" t="str">
            <v>รพ.ร่อนพิบูลย์</v>
          </cell>
          <cell r="E847" t="str">
            <v>รพช.</v>
          </cell>
          <cell r="F847">
            <v>10</v>
          </cell>
          <cell r="G847" t="str">
            <v>รพช.F1 50,000-100,000</v>
          </cell>
          <cell r="H847">
            <v>109950688.52</v>
          </cell>
          <cell r="I847">
            <v>144814</v>
          </cell>
          <cell r="J847">
            <v>759.25455080309916</v>
          </cell>
          <cell r="K847">
            <v>963.33793424436044</v>
          </cell>
          <cell r="L847">
            <v>29524354.170000002</v>
          </cell>
        </row>
        <row r="848">
          <cell r="C848" t="str">
            <v>11335</v>
          </cell>
          <cell r="D848" t="str">
            <v>รพ.สิชล</v>
          </cell>
          <cell r="E848" t="str">
            <v>รพท.</v>
          </cell>
          <cell r="F848">
            <v>15</v>
          </cell>
          <cell r="G848" t="str">
            <v>รพท. M1 &gt;200</v>
          </cell>
          <cell r="H848">
            <v>166315538.41</v>
          </cell>
          <cell r="I848">
            <v>286858</v>
          </cell>
          <cell r="J848">
            <v>579.7835110403056</v>
          </cell>
          <cell r="K848">
            <v>976.23648998986994</v>
          </cell>
          <cell r="L848">
            <v>263735150.59</v>
          </cell>
        </row>
        <row r="849">
          <cell r="C849" t="str">
            <v>11336</v>
          </cell>
          <cell r="D849" t="str">
            <v>รพ.ขนอม</v>
          </cell>
          <cell r="E849" t="str">
            <v>รพช.</v>
          </cell>
          <cell r="F849">
            <v>5</v>
          </cell>
          <cell r="G849" t="str">
            <v>รพช.F2 &lt;=30,000</v>
          </cell>
          <cell r="H849">
            <v>70409453.930000007</v>
          </cell>
          <cell r="I849">
            <v>98888</v>
          </cell>
          <cell r="J849">
            <v>712.0121140077664</v>
          </cell>
          <cell r="K849">
            <v>1226.4572150078698</v>
          </cell>
          <cell r="L849">
            <v>40251581.060000002</v>
          </cell>
        </row>
        <row r="850">
          <cell r="C850" t="str">
            <v>11337</v>
          </cell>
          <cell r="D850" t="str">
            <v>รพ.หัวไทร</v>
          </cell>
          <cell r="E850" t="str">
            <v>รพช.</v>
          </cell>
          <cell r="F850">
            <v>6</v>
          </cell>
          <cell r="G850" t="str">
            <v>รพช.F2 30,000 - 60,000</v>
          </cell>
          <cell r="H850">
            <v>91662621.989999995</v>
          </cell>
          <cell r="I850">
            <v>124277</v>
          </cell>
          <cell r="J850">
            <v>737.5670638171182</v>
          </cell>
          <cell r="K850">
            <v>1144.4954479662717</v>
          </cell>
          <cell r="L850">
            <v>30278262.039999999</v>
          </cell>
        </row>
        <row r="851">
          <cell r="C851" t="str">
            <v>11338</v>
          </cell>
          <cell r="D851" t="str">
            <v>รพ.บางขัน</v>
          </cell>
          <cell r="E851" t="str">
            <v>รพช.</v>
          </cell>
          <cell r="F851">
            <v>6</v>
          </cell>
          <cell r="G851" t="str">
            <v>รพช.F2 30,000 - 60,000</v>
          </cell>
          <cell r="H851">
            <v>64177219.670000002</v>
          </cell>
          <cell r="I851">
            <v>85224</v>
          </cell>
          <cell r="J851">
            <v>753.04162759316625</v>
          </cell>
          <cell r="K851">
            <v>1144.4954479662717</v>
          </cell>
          <cell r="L851">
            <v>26144895.59</v>
          </cell>
        </row>
        <row r="852">
          <cell r="C852" t="str">
            <v>11339</v>
          </cell>
          <cell r="D852" t="str">
            <v>รพ.ถ้ำพรรณรา</v>
          </cell>
          <cell r="E852" t="str">
            <v>รพช.</v>
          </cell>
          <cell r="F852">
            <v>3</v>
          </cell>
          <cell r="G852" t="str">
            <v>รพช.F3 15,000-25,000</v>
          </cell>
          <cell r="H852">
            <v>52757231</v>
          </cell>
          <cell r="I852">
            <v>52677</v>
          </cell>
          <cell r="J852">
            <v>1001.5230745866318</v>
          </cell>
          <cell r="K852">
            <v>864.32445976611666</v>
          </cell>
          <cell r="L852">
            <v>13466173.439999999</v>
          </cell>
        </row>
        <row r="853">
          <cell r="C853" t="str">
            <v>11660</v>
          </cell>
          <cell r="D853" t="str">
            <v>รพ.จุฬาภรณ์</v>
          </cell>
          <cell r="E853" t="str">
            <v>รพช.</v>
          </cell>
          <cell r="F853">
            <v>5</v>
          </cell>
          <cell r="G853" t="str">
            <v>รพช.F2 &lt;=30,000</v>
          </cell>
          <cell r="H853">
            <v>55944014.280000001</v>
          </cell>
          <cell r="I853">
            <v>63411</v>
          </cell>
          <cell r="J853">
            <v>882.24463074230027</v>
          </cell>
          <cell r="K853">
            <v>1226.4572150078698</v>
          </cell>
          <cell r="L853">
            <v>17607937.510000002</v>
          </cell>
        </row>
        <row r="854">
          <cell r="C854" t="str">
            <v>40491</v>
          </cell>
          <cell r="D854" t="str">
            <v>รพ.เฉลิมพระเกียรติ</v>
          </cell>
          <cell r="E854" t="str">
            <v>รพช.</v>
          </cell>
          <cell r="F854">
            <v>3</v>
          </cell>
          <cell r="G854" t="str">
            <v>รพช.F3 15,000-25,000</v>
          </cell>
          <cell r="H854">
            <v>42881512.130000003</v>
          </cell>
          <cell r="I854">
            <v>56119</v>
          </cell>
          <cell r="J854">
            <v>764.11753826689721</v>
          </cell>
          <cell r="K854">
            <v>864.32445976611666</v>
          </cell>
          <cell r="L854">
            <v>16276298.800000001</v>
          </cell>
        </row>
        <row r="855">
          <cell r="C855" t="str">
            <v>40492</v>
          </cell>
          <cell r="D855" t="str">
            <v>รพ.พ่อท่านคล้ายวาจาสิทธิ์</v>
          </cell>
          <cell r="E855" t="str">
            <v>รพช.</v>
          </cell>
          <cell r="F855">
            <v>3</v>
          </cell>
          <cell r="G855" t="str">
            <v>รพช.F3 15,000-25,000</v>
          </cell>
          <cell r="H855">
            <v>49313939.299999997</v>
          </cell>
          <cell r="I855">
            <v>66823</v>
          </cell>
          <cell r="J855">
            <v>737.9785298475075</v>
          </cell>
          <cell r="K855">
            <v>864.32445976611666</v>
          </cell>
          <cell r="L855">
            <v>0</v>
          </cell>
        </row>
        <row r="856">
          <cell r="C856" t="str">
            <v>40742</v>
          </cell>
          <cell r="D856" t="str">
            <v>รพ.นบพิตำ</v>
          </cell>
          <cell r="E856" t="str">
            <v>รพช.</v>
          </cell>
          <cell r="F856">
            <v>3</v>
          </cell>
          <cell r="G856" t="str">
            <v>รพช.F3 15,000-25,000</v>
          </cell>
          <cell r="H856">
            <v>44822352.170000002</v>
          </cell>
          <cell r="I856">
            <v>55881</v>
          </cell>
          <cell r="J856">
            <v>802.10361607702089</v>
          </cell>
          <cell r="K856">
            <v>864.32445976611666</v>
          </cell>
          <cell r="L856">
            <v>0</v>
          </cell>
        </row>
        <row r="857">
          <cell r="C857" t="str">
            <v>40743</v>
          </cell>
          <cell r="D857" t="str">
            <v>รพ.พระพรหม</v>
          </cell>
          <cell r="E857" t="str">
            <v>รพช.</v>
          </cell>
          <cell r="F857">
            <v>4</v>
          </cell>
          <cell r="G857" t="str">
            <v>รพช.F3 &gt;=25,000</v>
          </cell>
          <cell r="H857">
            <v>56357608.049999997</v>
          </cell>
          <cell r="I857">
            <v>98320</v>
          </cell>
          <cell r="J857">
            <v>573.20594029698941</v>
          </cell>
          <cell r="K857">
            <v>988.34067810575698</v>
          </cell>
          <cell r="L857">
            <v>0</v>
          </cell>
        </row>
        <row r="859">
          <cell r="C859" t="str">
            <v>10739</v>
          </cell>
          <cell r="D859" t="str">
            <v>รพ.พังงา</v>
          </cell>
          <cell r="E859" t="str">
            <v>รพท.</v>
          </cell>
          <cell r="F859">
            <v>16</v>
          </cell>
          <cell r="G859" t="str">
            <v>รพท.S &lt;=400</v>
          </cell>
          <cell r="H859">
            <v>214794201.78</v>
          </cell>
          <cell r="I859">
            <v>234775</v>
          </cell>
          <cell r="J859">
            <v>914.89384210414232</v>
          </cell>
          <cell r="K859">
            <v>1104.5896180231605</v>
          </cell>
          <cell r="L859">
            <v>244861808.69</v>
          </cell>
        </row>
        <row r="860">
          <cell r="C860" t="str">
            <v>10740</v>
          </cell>
          <cell r="D860" t="str">
            <v>รพ.ตะกั่วป่า</v>
          </cell>
          <cell r="E860" t="str">
            <v>รพท.</v>
          </cell>
          <cell r="F860">
            <v>15</v>
          </cell>
          <cell r="G860" t="str">
            <v>รพท. M1 &gt;200</v>
          </cell>
          <cell r="H860">
            <v>178987164.41999999</v>
          </cell>
          <cell r="I860">
            <v>188216</v>
          </cell>
          <cell r="J860">
            <v>950.96678507672027</v>
          </cell>
          <cell r="K860">
            <v>976.23648998986994</v>
          </cell>
          <cell r="L860">
            <v>232248088.75999999</v>
          </cell>
        </row>
        <row r="861">
          <cell r="C861" t="str">
            <v>11347</v>
          </cell>
          <cell r="D861" t="str">
            <v>รพ.เกาะยาวชัยพัฒน์</v>
          </cell>
          <cell r="E861" t="str">
            <v>รพช.</v>
          </cell>
          <cell r="F861">
            <v>5</v>
          </cell>
          <cell r="G861" t="str">
            <v>รพช.F2 &lt;=30,000</v>
          </cell>
          <cell r="H861">
            <v>47374996.899999999</v>
          </cell>
          <cell r="I861">
            <v>31009</v>
          </cell>
          <cell r="J861">
            <v>1527.782156793189</v>
          </cell>
          <cell r="K861">
            <v>1226.4572150078698</v>
          </cell>
          <cell r="L861">
            <v>10074107.970000001</v>
          </cell>
        </row>
        <row r="862">
          <cell r="C862" t="str">
            <v>11348</v>
          </cell>
          <cell r="D862" t="str">
            <v>รพ.กะปงชัยพัฒน์</v>
          </cell>
          <cell r="E862" t="str">
            <v>รพช.</v>
          </cell>
          <cell r="F862">
            <v>5</v>
          </cell>
          <cell r="G862" t="str">
            <v>รพช.F2 &lt;=30,000</v>
          </cell>
          <cell r="H862">
            <v>48136958.210000001</v>
          </cell>
          <cell r="I862">
            <v>37881</v>
          </cell>
          <cell r="J862">
            <v>1270.7414854412502</v>
          </cell>
          <cell r="K862">
            <v>1226.4572150078698</v>
          </cell>
          <cell r="L862">
            <v>9515587.2300000004</v>
          </cell>
        </row>
        <row r="863">
          <cell r="C863" t="str">
            <v>11349</v>
          </cell>
          <cell r="D863" t="str">
            <v>รพ.ตะกั่วทุ่ง</v>
          </cell>
          <cell r="E863" t="str">
            <v>รพช.</v>
          </cell>
          <cell r="F863">
            <v>6</v>
          </cell>
          <cell r="G863" t="str">
            <v>รพช.F2 30,000 - 60,000</v>
          </cell>
          <cell r="H863">
            <v>75913795.840000004</v>
          </cell>
          <cell r="I863">
            <v>102057</v>
          </cell>
          <cell r="J863">
            <v>743.83722664785364</v>
          </cell>
          <cell r="K863">
            <v>1144.4954479662717</v>
          </cell>
          <cell r="L863">
            <v>14094818.609999999</v>
          </cell>
        </row>
        <row r="864">
          <cell r="C864" t="str">
            <v>11350</v>
          </cell>
          <cell r="D864" t="str">
            <v>รพ.บางไทร</v>
          </cell>
          <cell r="E864" t="str">
            <v>รพช.</v>
          </cell>
          <cell r="F864">
            <v>2</v>
          </cell>
          <cell r="G864" t="str">
            <v>รพช.F3 &lt;=15,000</v>
          </cell>
          <cell r="H864">
            <v>40050868.149999999</v>
          </cell>
          <cell r="I864">
            <v>31803</v>
          </cell>
          <cell r="J864">
            <v>1259.342456686476</v>
          </cell>
          <cell r="K864">
            <v>1392.5872502978877</v>
          </cell>
          <cell r="L864">
            <v>0</v>
          </cell>
        </row>
        <row r="865">
          <cell r="C865" t="str">
            <v>11352</v>
          </cell>
          <cell r="D865" t="str">
            <v>รพ.คุระบุรีชัยพัฒน์</v>
          </cell>
          <cell r="E865" t="str">
            <v>รพช.</v>
          </cell>
          <cell r="F865">
            <v>5</v>
          </cell>
          <cell r="G865" t="str">
            <v>รพช.F2 &lt;=30,000</v>
          </cell>
          <cell r="H865">
            <v>70398619.890000001</v>
          </cell>
          <cell r="I865">
            <v>71141</v>
          </cell>
          <cell r="J865">
            <v>989.564665804529</v>
          </cell>
          <cell r="K865">
            <v>1226.4572150078698</v>
          </cell>
          <cell r="L865">
            <v>17106360</v>
          </cell>
        </row>
        <row r="866">
          <cell r="C866" t="str">
            <v>11353</v>
          </cell>
          <cell r="D866" t="str">
            <v>รพ.ทับปุด</v>
          </cell>
          <cell r="E866" t="str">
            <v>รพช.</v>
          </cell>
          <cell r="F866">
            <v>5</v>
          </cell>
          <cell r="G866" t="str">
            <v>รพช.F2 &lt;=30,000</v>
          </cell>
          <cell r="H866">
            <v>51616654.68</v>
          </cell>
          <cell r="I866">
            <v>55831</v>
          </cell>
          <cell r="J866">
            <v>924.5160337446938</v>
          </cell>
          <cell r="K866">
            <v>1226.4572150078698</v>
          </cell>
          <cell r="L866">
            <v>16364288.58</v>
          </cell>
        </row>
        <row r="867">
          <cell r="C867" t="str">
            <v>11354</v>
          </cell>
          <cell r="D867" t="str">
            <v>รพ.ท้ายเหมืองชัยพัฒน์</v>
          </cell>
          <cell r="E867" t="str">
            <v>รพช.</v>
          </cell>
          <cell r="F867">
            <v>6</v>
          </cell>
          <cell r="G867" t="str">
            <v>รพช.F2 30,000 - 60,000</v>
          </cell>
          <cell r="H867">
            <v>69349079.730000004</v>
          </cell>
          <cell r="I867">
            <v>73147</v>
          </cell>
          <cell r="J867">
            <v>948.07824968898251</v>
          </cell>
          <cell r="K867">
            <v>1144.4954479662717</v>
          </cell>
          <cell r="L867">
            <v>18405640.879999999</v>
          </cell>
        </row>
        <row r="869">
          <cell r="C869" t="str">
            <v>10741</v>
          </cell>
          <cell r="D869" t="str">
            <v>รพ.วชิระภูเก็ต</v>
          </cell>
          <cell r="E869" t="str">
            <v>รพศ.</v>
          </cell>
          <cell r="F869">
            <v>18</v>
          </cell>
          <cell r="G869" t="str">
            <v>รพศ.A &lt;=700</v>
          </cell>
          <cell r="H869">
            <v>861891584.10000002</v>
          </cell>
          <cell r="I869">
            <v>713148</v>
          </cell>
          <cell r="J869">
            <v>1208.5732331858185</v>
          </cell>
          <cell r="K869">
            <v>1382.5286413013041</v>
          </cell>
          <cell r="L869">
            <v>1446867314.74</v>
          </cell>
        </row>
        <row r="870">
          <cell r="C870" t="str">
            <v>11355</v>
          </cell>
          <cell r="D870" t="str">
            <v>รพ.ป่าตอง</v>
          </cell>
          <cell r="E870" t="str">
            <v>รพช.</v>
          </cell>
          <cell r="F870">
            <v>12</v>
          </cell>
          <cell r="G870" t="str">
            <v>รพช. M2 &lt;=100</v>
          </cell>
          <cell r="H870">
            <v>162879940.00999999</v>
          </cell>
          <cell r="I870">
            <v>156406</v>
          </cell>
          <cell r="J870">
            <v>1041.3918904006239</v>
          </cell>
          <cell r="K870">
            <v>1021.8788337005328</v>
          </cell>
          <cell r="L870">
            <v>116087088.41</v>
          </cell>
        </row>
        <row r="871">
          <cell r="C871" t="str">
            <v>11356</v>
          </cell>
          <cell r="D871" t="str">
            <v>รพ.ถลาง</v>
          </cell>
          <cell r="E871" t="str">
            <v>รพช.</v>
          </cell>
          <cell r="F871">
            <v>10</v>
          </cell>
          <cell r="G871" t="str">
            <v>รพช.F1 50,000-100,000</v>
          </cell>
          <cell r="H871">
            <v>159936068.37</v>
          </cell>
          <cell r="I871">
            <v>174824</v>
          </cell>
          <cell r="J871">
            <v>914.84045880428323</v>
          </cell>
          <cell r="K871">
            <v>963.33793424436044</v>
          </cell>
          <cell r="L871">
            <v>74930857.510000005</v>
          </cell>
        </row>
        <row r="873">
          <cell r="C873" t="str">
            <v>10743</v>
          </cell>
          <cell r="D873" t="str">
            <v>รพ.ระนอง</v>
          </cell>
          <cell r="E873" t="str">
            <v>รพท.</v>
          </cell>
          <cell r="F873">
            <v>16</v>
          </cell>
          <cell r="G873" t="str">
            <v>รพท.S &lt;=400</v>
          </cell>
          <cell r="H873">
            <v>290254132.63999999</v>
          </cell>
          <cell r="I873">
            <v>295056</v>
          </cell>
          <cell r="J873">
            <v>983.72557290819361</v>
          </cell>
          <cell r="K873">
            <v>1104.5896180231605</v>
          </cell>
          <cell r="L873">
            <v>298041963.12</v>
          </cell>
        </row>
        <row r="874">
          <cell r="C874" t="str">
            <v>11323</v>
          </cell>
          <cell r="D874" t="str">
            <v>รพ.ละอุ่น</v>
          </cell>
          <cell r="E874" t="str">
            <v>รพช.</v>
          </cell>
          <cell r="F874">
            <v>2</v>
          </cell>
          <cell r="G874" t="str">
            <v>รพช.F3 &lt;=15,000</v>
          </cell>
          <cell r="H874">
            <v>41327587.350000001</v>
          </cell>
          <cell r="I874">
            <v>27286</v>
          </cell>
          <cell r="J874">
            <v>1514.6077603899437</v>
          </cell>
          <cell r="K874">
            <v>1392.5872502978877</v>
          </cell>
          <cell r="L874">
            <v>13197253.890000001</v>
          </cell>
        </row>
        <row r="875">
          <cell r="C875" t="str">
            <v>11372</v>
          </cell>
          <cell r="D875" t="str">
            <v>รพ.กะเปอร์</v>
          </cell>
          <cell r="E875" t="str">
            <v>รพช.</v>
          </cell>
          <cell r="F875">
            <v>5</v>
          </cell>
          <cell r="G875" t="str">
            <v>รพช.F2 &lt;=30,000</v>
          </cell>
          <cell r="H875">
            <v>50805669.57</v>
          </cell>
          <cell r="I875">
            <v>58043</v>
          </cell>
          <cell r="J875">
            <v>875.31088279379082</v>
          </cell>
          <cell r="K875">
            <v>1226.4572150078698</v>
          </cell>
          <cell r="L875">
            <v>16449949.960000001</v>
          </cell>
        </row>
        <row r="876">
          <cell r="C876" t="str">
            <v>11373</v>
          </cell>
          <cell r="D876" t="str">
            <v>รพ.กระบุรี</v>
          </cell>
          <cell r="E876" t="str">
            <v>รพช.</v>
          </cell>
          <cell r="F876">
            <v>6</v>
          </cell>
          <cell r="G876" t="str">
            <v>รพช.F2 30,000 - 60,000</v>
          </cell>
          <cell r="H876">
            <v>92633279.189999998</v>
          </cell>
          <cell r="I876">
            <v>83992</v>
          </cell>
          <cell r="J876">
            <v>1102.8821696113916</v>
          </cell>
          <cell r="K876">
            <v>1144.4954479662717</v>
          </cell>
          <cell r="L876">
            <v>31010023.239999998</v>
          </cell>
        </row>
        <row r="877">
          <cell r="C877" t="str">
            <v>11374</v>
          </cell>
          <cell r="D877" t="str">
            <v>รพ.สุขสำราญ</v>
          </cell>
          <cell r="E877" t="str">
            <v>รพช.</v>
          </cell>
          <cell r="F877">
            <v>2</v>
          </cell>
          <cell r="G877" t="str">
            <v>รพช.F3 &lt;=15,000</v>
          </cell>
          <cell r="H877">
            <v>39889059.380000003</v>
          </cell>
          <cell r="I877">
            <v>34784</v>
          </cell>
          <cell r="J877">
            <v>1146.7645865915365</v>
          </cell>
          <cell r="K877">
            <v>1392.5872502978877</v>
          </cell>
          <cell r="L877">
            <v>15741841.130000001</v>
          </cell>
        </row>
        <row r="879">
          <cell r="C879" t="str">
            <v>10681</v>
          </cell>
          <cell r="D879" t="str">
            <v>รพ.สุราษฎร์ธานี</v>
          </cell>
          <cell r="E879" t="str">
            <v>รพศ.</v>
          </cell>
          <cell r="F879">
            <v>19</v>
          </cell>
          <cell r="G879" t="str">
            <v>รพศ.A &gt;700 to &lt;1000</v>
          </cell>
          <cell r="H879">
            <v>959653727.75999999</v>
          </cell>
          <cell r="I879">
            <v>749496</v>
          </cell>
          <cell r="J879">
            <v>1280.3987316276537</v>
          </cell>
          <cell r="K879">
            <v>1346.5715286948846</v>
          </cell>
          <cell r="L879">
            <v>1653045908.21</v>
          </cell>
        </row>
        <row r="880">
          <cell r="C880" t="str">
            <v>10742</v>
          </cell>
          <cell r="D880" t="str">
            <v>รพ.เกาะสมุย</v>
          </cell>
          <cell r="E880" t="str">
            <v>รพท.</v>
          </cell>
          <cell r="F880">
            <v>14</v>
          </cell>
          <cell r="G880" t="str">
            <v>รพท. M1 &lt;=200</v>
          </cell>
          <cell r="H880">
            <v>177656941.66999999</v>
          </cell>
          <cell r="I880">
            <v>237434</v>
          </cell>
          <cell r="J880">
            <v>748.23715925267652</v>
          </cell>
          <cell r="K880">
            <v>1063.7422893213468</v>
          </cell>
          <cell r="L880">
            <v>246777886.47</v>
          </cell>
        </row>
        <row r="881">
          <cell r="C881" t="str">
            <v>11357</v>
          </cell>
          <cell r="D881" t="str">
            <v>รพ.กาญจนดิษฐ์</v>
          </cell>
          <cell r="E881" t="str">
            <v>รพช.</v>
          </cell>
          <cell r="F881">
            <v>13</v>
          </cell>
          <cell r="G881" t="str">
            <v>รพช. M2 &gt;100</v>
          </cell>
          <cell r="H881">
            <v>179096075.49000001</v>
          </cell>
          <cell r="I881">
            <v>240459</v>
          </cell>
          <cell r="J881">
            <v>744.80920027946559</v>
          </cell>
          <cell r="K881">
            <v>928.49583311106039</v>
          </cell>
          <cell r="L881">
            <v>142452440.41999999</v>
          </cell>
        </row>
        <row r="882">
          <cell r="C882" t="str">
            <v>11358</v>
          </cell>
          <cell r="D882" t="str">
            <v>รพ.ดอนสัก</v>
          </cell>
          <cell r="E882" t="str">
            <v>รพช.</v>
          </cell>
          <cell r="F882">
            <v>5</v>
          </cell>
          <cell r="G882" t="str">
            <v>รพช.F2 &lt;=30,000</v>
          </cell>
          <cell r="H882">
            <v>68610689.079999998</v>
          </cell>
          <cell r="I882">
            <v>93587</v>
          </cell>
          <cell r="J882">
            <v>733.12200497932406</v>
          </cell>
          <cell r="K882">
            <v>1226.4572150078698</v>
          </cell>
          <cell r="L882">
            <v>24848449.440000001</v>
          </cell>
        </row>
        <row r="883">
          <cell r="C883" t="str">
            <v>11359</v>
          </cell>
          <cell r="D883" t="str">
            <v>รพ.เกาะพงัน</v>
          </cell>
          <cell r="E883" t="str">
            <v>รพช.</v>
          </cell>
          <cell r="F883">
            <v>5</v>
          </cell>
          <cell r="G883" t="str">
            <v>รพช.F2 &lt;=30,000</v>
          </cell>
          <cell r="H883">
            <v>76459581.019999996</v>
          </cell>
          <cell r="I883">
            <v>91397</v>
          </cell>
          <cell r="J883">
            <v>836.56554394564364</v>
          </cell>
          <cell r="K883">
            <v>1226.4572150078698</v>
          </cell>
          <cell r="L883">
            <v>42183731</v>
          </cell>
        </row>
        <row r="884">
          <cell r="C884" t="str">
            <v>11360</v>
          </cell>
          <cell r="D884" t="str">
            <v>รพ.ไชยา</v>
          </cell>
          <cell r="E884" t="str">
            <v>รพช.</v>
          </cell>
          <cell r="F884">
            <v>12</v>
          </cell>
          <cell r="G884" t="str">
            <v>รพช. M2 &lt;=100</v>
          </cell>
          <cell r="H884">
            <v>115319233.56999999</v>
          </cell>
          <cell r="I884">
            <v>134992</v>
          </cell>
          <cell r="J884">
            <v>854.26716820256013</v>
          </cell>
          <cell r="K884">
            <v>1021.8788337005328</v>
          </cell>
          <cell r="L884">
            <v>51316490.560000002</v>
          </cell>
        </row>
        <row r="885">
          <cell r="C885" t="str">
            <v>11361</v>
          </cell>
          <cell r="D885" t="str">
            <v>รพ.ท่าชนะ</v>
          </cell>
          <cell r="E885" t="str">
            <v>รพช.</v>
          </cell>
          <cell r="F885">
            <v>6</v>
          </cell>
          <cell r="G885" t="str">
            <v>รพช.F2 30,000 - 60,000</v>
          </cell>
          <cell r="H885">
            <v>66286214.060000002</v>
          </cell>
          <cell r="I885">
            <v>91023</v>
          </cell>
          <cell r="J885">
            <v>728.23587510848904</v>
          </cell>
          <cell r="K885">
            <v>1144.4954479662717</v>
          </cell>
          <cell r="L885">
            <v>45295339.700000003</v>
          </cell>
        </row>
        <row r="886">
          <cell r="C886" t="str">
            <v>11362</v>
          </cell>
          <cell r="D886" t="str">
            <v>รพ.คีรีรัฐนิคม</v>
          </cell>
          <cell r="E886" t="str">
            <v>รพช.</v>
          </cell>
          <cell r="F886">
            <v>6</v>
          </cell>
          <cell r="G886" t="str">
            <v>รพช.F2 30,000 - 60,000</v>
          </cell>
          <cell r="H886">
            <v>69542854.640000001</v>
          </cell>
          <cell r="I886">
            <v>96967</v>
          </cell>
          <cell r="J886">
            <v>717.18063506141266</v>
          </cell>
          <cell r="K886">
            <v>1144.4954479662717</v>
          </cell>
          <cell r="L886">
            <v>40672576.350000001</v>
          </cell>
        </row>
        <row r="887">
          <cell r="C887" t="str">
            <v>11363</v>
          </cell>
          <cell r="D887" t="str">
            <v>รพ.บ้านตาขุน</v>
          </cell>
          <cell r="E887" t="str">
            <v>รพช.</v>
          </cell>
          <cell r="F887">
            <v>2</v>
          </cell>
          <cell r="G887" t="str">
            <v>รพช.F3 &lt;=15,000</v>
          </cell>
          <cell r="H887">
            <v>57955389.159999996</v>
          </cell>
          <cell r="I887">
            <v>72259</v>
          </cell>
          <cell r="J887">
            <v>802.05080557439203</v>
          </cell>
          <cell r="K887">
            <v>1392.5872502978877</v>
          </cell>
          <cell r="L887">
            <v>26969726.460000001</v>
          </cell>
        </row>
        <row r="888">
          <cell r="C888" t="str">
            <v>11364</v>
          </cell>
          <cell r="D888" t="str">
            <v>รพ.พนม</v>
          </cell>
          <cell r="E888" t="str">
            <v>รพช.</v>
          </cell>
          <cell r="F888">
            <v>6</v>
          </cell>
          <cell r="G888" t="str">
            <v>รพช.F2 30,000 - 60,000</v>
          </cell>
          <cell r="H888">
            <v>48359623.710000001</v>
          </cell>
          <cell r="I888">
            <v>78864</v>
          </cell>
          <cell r="J888">
            <v>613.20277579123558</v>
          </cell>
          <cell r="K888">
            <v>1144.4954479662717</v>
          </cell>
          <cell r="L888">
            <v>33719271.590000004</v>
          </cell>
        </row>
        <row r="889">
          <cell r="C889" t="str">
            <v>11365</v>
          </cell>
          <cell r="D889" t="str">
            <v>รพ.ท่าฉาง</v>
          </cell>
          <cell r="E889" t="str">
            <v>รพช.</v>
          </cell>
          <cell r="F889">
            <v>5</v>
          </cell>
          <cell r="G889" t="str">
            <v>รพช.F2 &lt;=30,000</v>
          </cell>
          <cell r="H889">
            <v>75513298.569999993</v>
          </cell>
          <cell r="I889">
            <v>87387</v>
          </cell>
          <cell r="J889">
            <v>864.12508233490098</v>
          </cell>
          <cell r="K889">
            <v>1226.4572150078698</v>
          </cell>
          <cell r="L889">
            <v>29833492.739999998</v>
          </cell>
        </row>
        <row r="890">
          <cell r="C890" t="str">
            <v>11366</v>
          </cell>
          <cell r="D890" t="str">
            <v>รพ.บ้านนาสาร</v>
          </cell>
          <cell r="E890" t="str">
            <v>รพช.</v>
          </cell>
          <cell r="F890">
            <v>12</v>
          </cell>
          <cell r="G890" t="str">
            <v>รพช. M2 &lt;=100</v>
          </cell>
          <cell r="H890">
            <v>114376616.62</v>
          </cell>
          <cell r="I890">
            <v>156354</v>
          </cell>
          <cell r="J890">
            <v>731.52344436343174</v>
          </cell>
          <cell r="K890">
            <v>1021.8788337005328</v>
          </cell>
          <cell r="L890">
            <v>48566287.530000001</v>
          </cell>
        </row>
        <row r="891">
          <cell r="C891" t="str">
            <v>11367</v>
          </cell>
          <cell r="D891" t="str">
            <v>รพ.บ้านนาเดิม</v>
          </cell>
          <cell r="E891" t="str">
            <v>รพช.</v>
          </cell>
          <cell r="F891">
            <v>5</v>
          </cell>
          <cell r="G891" t="str">
            <v>รพช.F2 &lt;=30,000</v>
          </cell>
          <cell r="H891">
            <v>61304513.5</v>
          </cell>
          <cell r="I891">
            <v>83369</v>
          </cell>
          <cell r="J891">
            <v>735.33943672108342</v>
          </cell>
          <cell r="K891">
            <v>1226.4572150078698</v>
          </cell>
          <cell r="L891">
            <v>25582686.899999999</v>
          </cell>
        </row>
        <row r="892">
          <cell r="C892" t="str">
            <v>11368</v>
          </cell>
          <cell r="D892" t="str">
            <v>รพ.เคียนซา</v>
          </cell>
          <cell r="E892" t="str">
            <v>รพช.</v>
          </cell>
          <cell r="F892">
            <v>6</v>
          </cell>
          <cell r="G892" t="str">
            <v>รพช.F2 30,000 - 60,000</v>
          </cell>
          <cell r="H892">
            <v>86107873.060000002</v>
          </cell>
          <cell r="I892">
            <v>118127</v>
          </cell>
          <cell r="J892">
            <v>728.94319723687215</v>
          </cell>
          <cell r="K892">
            <v>1144.4954479662717</v>
          </cell>
          <cell r="L892">
            <v>28988812.510000002</v>
          </cell>
        </row>
        <row r="893">
          <cell r="C893" t="str">
            <v>11369</v>
          </cell>
          <cell r="D893" t="str">
            <v>รพ.พระแสง</v>
          </cell>
          <cell r="E893" t="str">
            <v>รพช.</v>
          </cell>
          <cell r="F893">
            <v>6</v>
          </cell>
          <cell r="G893" t="str">
            <v>รพช.F2 30,000 - 60,000</v>
          </cell>
          <cell r="H893">
            <v>101065935.40000001</v>
          </cell>
          <cell r="I893">
            <v>142422</v>
          </cell>
          <cell r="J893">
            <v>709.62305963966242</v>
          </cell>
          <cell r="K893">
            <v>1144.4954479662717</v>
          </cell>
          <cell r="L893">
            <v>43100758.810000002</v>
          </cell>
        </row>
        <row r="894">
          <cell r="C894" t="str">
            <v>11370</v>
          </cell>
          <cell r="D894" t="str">
            <v>รพ.พุนพิน</v>
          </cell>
          <cell r="E894" t="str">
            <v>รพช.</v>
          </cell>
          <cell r="F894">
            <v>6</v>
          </cell>
          <cell r="G894" t="str">
            <v>รพช.F2 30,000 - 60,000</v>
          </cell>
          <cell r="H894">
            <v>99240935.530000001</v>
          </cell>
          <cell r="I894">
            <v>152941</v>
          </cell>
          <cell r="J894">
            <v>648.8837887159101</v>
          </cell>
          <cell r="K894">
            <v>1144.4954479662717</v>
          </cell>
          <cell r="L894">
            <v>40415831</v>
          </cell>
        </row>
        <row r="895">
          <cell r="C895" t="str">
            <v>11371</v>
          </cell>
          <cell r="D895" t="str">
            <v>รพ.ชัยบุรี</v>
          </cell>
          <cell r="E895" t="str">
            <v>รพช.</v>
          </cell>
          <cell r="F895">
            <v>5</v>
          </cell>
          <cell r="G895" t="str">
            <v>รพช.F2 &lt;=30,000</v>
          </cell>
          <cell r="H895">
            <v>62168617.710000001</v>
          </cell>
          <cell r="I895">
            <v>73146</v>
          </cell>
          <cell r="J895">
            <v>849.92505003691247</v>
          </cell>
          <cell r="K895">
            <v>1226.4572150078698</v>
          </cell>
          <cell r="L895">
            <v>17866651.489999998</v>
          </cell>
        </row>
        <row r="896">
          <cell r="C896" t="str">
            <v>11459</v>
          </cell>
          <cell r="D896" t="str">
            <v>รพร.เวียงสระ</v>
          </cell>
          <cell r="E896" t="str">
            <v>รพช.</v>
          </cell>
          <cell r="F896">
            <v>13</v>
          </cell>
          <cell r="G896" t="str">
            <v>รพช. M2 &gt;100</v>
          </cell>
          <cell r="H896">
            <v>139133864.81999999</v>
          </cell>
          <cell r="I896">
            <v>176746</v>
          </cell>
          <cell r="J896">
            <v>787.19668235773361</v>
          </cell>
          <cell r="K896">
            <v>928.49583311106039</v>
          </cell>
          <cell r="L896">
            <v>81765088.489999995</v>
          </cell>
        </row>
        <row r="897">
          <cell r="C897" t="str">
            <v>11654</v>
          </cell>
          <cell r="D897" t="str">
            <v>รพ.วิภาวดี</v>
          </cell>
          <cell r="E897" t="str">
            <v>รพช.</v>
          </cell>
          <cell r="F897">
            <v>5</v>
          </cell>
          <cell r="G897" t="str">
            <v>รพช.F2 &lt;=30,000</v>
          </cell>
          <cell r="H897">
            <v>49931174.799999997</v>
          </cell>
          <cell r="I897">
            <v>58208</v>
          </cell>
          <cell r="J897">
            <v>857.80605415063212</v>
          </cell>
          <cell r="K897">
            <v>1226.4572150078698</v>
          </cell>
          <cell r="L897">
            <v>20994568.710000001</v>
          </cell>
        </row>
        <row r="898">
          <cell r="C898" t="str">
            <v>14138</v>
          </cell>
          <cell r="D898" t="str">
            <v>รพ.ท่าโรงช้าง</v>
          </cell>
          <cell r="E898" t="str">
            <v>รพช.</v>
          </cell>
          <cell r="F898">
            <v>12</v>
          </cell>
          <cell r="G898" t="str">
            <v>รพช. M2 &lt;=100</v>
          </cell>
          <cell r="H898">
            <v>114490137.36</v>
          </cell>
          <cell r="I898">
            <v>112965</v>
          </cell>
          <cell r="J898">
            <v>1013.5009725136103</v>
          </cell>
          <cell r="K898">
            <v>1021.8788337005328</v>
          </cell>
          <cell r="L898">
            <v>40971754.670000002</v>
          </cell>
        </row>
        <row r="901">
          <cell r="C901" t="str">
            <v>10683</v>
          </cell>
          <cell r="D901" t="str">
            <v>รพ.ตรัง</v>
          </cell>
          <cell r="E901" t="str">
            <v>รพศ.</v>
          </cell>
          <cell r="F901">
            <v>18</v>
          </cell>
          <cell r="G901" t="str">
            <v>รพศ.A &lt;=700</v>
          </cell>
          <cell r="H901">
            <v>547472579.83000004</v>
          </cell>
          <cell r="I901">
            <v>655070</v>
          </cell>
          <cell r="J901">
            <v>835.74668330102133</v>
          </cell>
          <cell r="K901">
            <v>1382.5286413013041</v>
          </cell>
          <cell r="L901">
            <v>1026658977.23</v>
          </cell>
        </row>
        <row r="902">
          <cell r="C902" t="str">
            <v>11407</v>
          </cell>
          <cell r="D902" t="str">
            <v>รพ.กันตัง</v>
          </cell>
          <cell r="E902" t="str">
            <v>รพช.</v>
          </cell>
          <cell r="F902">
            <v>10</v>
          </cell>
          <cell r="G902" t="str">
            <v>รพช.F1 50,000-100,000</v>
          </cell>
          <cell r="H902">
            <v>121120059.87</v>
          </cell>
          <cell r="I902">
            <v>155215</v>
          </cell>
          <cell r="J902">
            <v>780.33733769287767</v>
          </cell>
          <cell r="K902">
            <v>963.33793424436044</v>
          </cell>
          <cell r="L902">
            <v>64430904.479999997</v>
          </cell>
        </row>
        <row r="903">
          <cell r="C903" t="str">
            <v>11408</v>
          </cell>
          <cell r="D903" t="str">
            <v>รพ.ย่านตาขาว</v>
          </cell>
          <cell r="E903" t="str">
            <v>รพช.</v>
          </cell>
          <cell r="F903">
            <v>9</v>
          </cell>
          <cell r="G903" t="str">
            <v>รพช.F1 &lt;=50,000</v>
          </cell>
          <cell r="H903">
            <v>106832217.56</v>
          </cell>
          <cell r="I903">
            <v>152988</v>
          </cell>
          <cell r="J903">
            <v>698.30455695871569</v>
          </cell>
          <cell r="K903">
            <v>932.02858357158811</v>
          </cell>
          <cell r="L903">
            <v>60092631.020000003</v>
          </cell>
        </row>
        <row r="904">
          <cell r="C904" t="str">
            <v>11409</v>
          </cell>
          <cell r="D904" t="str">
            <v>รพ.ปะเหลียน</v>
          </cell>
          <cell r="E904" t="str">
            <v>รพช.</v>
          </cell>
          <cell r="F904">
            <v>6</v>
          </cell>
          <cell r="G904" t="str">
            <v>รพช.F2 30,000 - 60,000</v>
          </cell>
          <cell r="H904">
            <v>97151959.959999993</v>
          </cell>
          <cell r="I904">
            <v>116804</v>
          </cell>
          <cell r="J904">
            <v>831.75199445224473</v>
          </cell>
          <cell r="K904">
            <v>1144.4954479662717</v>
          </cell>
          <cell r="L904">
            <v>22555084.98</v>
          </cell>
        </row>
        <row r="905">
          <cell r="C905" t="str">
            <v>11410</v>
          </cell>
          <cell r="D905" t="str">
            <v>รพ.สิเกา</v>
          </cell>
          <cell r="E905" t="str">
            <v>รพช.</v>
          </cell>
          <cell r="F905">
            <v>6</v>
          </cell>
          <cell r="G905" t="str">
            <v>รพช.F2 30,000 - 60,000</v>
          </cell>
          <cell r="H905">
            <v>74580405.909999996</v>
          </cell>
          <cell r="I905">
            <v>113881</v>
          </cell>
          <cell r="J905">
            <v>654.89770822174023</v>
          </cell>
          <cell r="K905">
            <v>1144.4954479662717</v>
          </cell>
          <cell r="L905">
            <v>26693914.859999999</v>
          </cell>
        </row>
        <row r="906">
          <cell r="C906" t="str">
            <v>11411</v>
          </cell>
          <cell r="D906" t="str">
            <v>รพ.ห้วยยอด</v>
          </cell>
          <cell r="E906" t="str">
            <v>รพช.</v>
          </cell>
          <cell r="F906">
            <v>12</v>
          </cell>
          <cell r="G906" t="str">
            <v>รพช. M2 &lt;=100</v>
          </cell>
          <cell r="H906">
            <v>180788288.58000001</v>
          </cell>
          <cell r="I906">
            <v>229162</v>
          </cell>
          <cell r="J906">
            <v>788.91041525209243</v>
          </cell>
          <cell r="K906">
            <v>1021.8788337005328</v>
          </cell>
          <cell r="L906">
            <v>89331498.109999999</v>
          </cell>
        </row>
        <row r="907">
          <cell r="C907" t="str">
            <v>11412</v>
          </cell>
          <cell r="D907" t="str">
            <v>รพ.วังวิเศษ</v>
          </cell>
          <cell r="E907" t="str">
            <v>รพช.</v>
          </cell>
          <cell r="F907">
            <v>6</v>
          </cell>
          <cell r="G907" t="str">
            <v>รพช.F2 30,000 - 60,000</v>
          </cell>
          <cell r="H907">
            <v>75272043.170000002</v>
          </cell>
          <cell r="I907">
            <v>84444</v>
          </cell>
          <cell r="J907">
            <v>891.38415008763207</v>
          </cell>
          <cell r="K907">
            <v>1144.4954479662717</v>
          </cell>
          <cell r="L907">
            <v>24355433.82</v>
          </cell>
        </row>
        <row r="908">
          <cell r="C908" t="str">
            <v>11413</v>
          </cell>
          <cell r="D908" t="str">
            <v>รพ.นาโยง</v>
          </cell>
          <cell r="E908" t="str">
            <v>รพช.</v>
          </cell>
          <cell r="F908">
            <v>6</v>
          </cell>
          <cell r="G908" t="str">
            <v>รพช.F2 30,000 - 60,000</v>
          </cell>
          <cell r="H908">
            <v>94025913.75</v>
          </cell>
          <cell r="I908">
            <v>108263</v>
          </cell>
          <cell r="J908">
            <v>868.49536545264777</v>
          </cell>
          <cell r="K908">
            <v>1144.4954479662717</v>
          </cell>
          <cell r="L908">
            <v>37328257.159999996</v>
          </cell>
        </row>
        <row r="909">
          <cell r="C909" t="str">
            <v>14139</v>
          </cell>
          <cell r="D909" t="str">
            <v>รพ.รัษฎา</v>
          </cell>
          <cell r="E909" t="str">
            <v>รพช.</v>
          </cell>
          <cell r="F909">
            <v>5</v>
          </cell>
          <cell r="G909" t="str">
            <v>รพช.F2 &lt;=30,000</v>
          </cell>
          <cell r="H909">
            <v>68757007.900000006</v>
          </cell>
          <cell r="I909">
            <v>67774</v>
          </cell>
          <cell r="J909">
            <v>1014.5042036769263</v>
          </cell>
          <cell r="K909">
            <v>1226.4572150078698</v>
          </cell>
          <cell r="L909">
            <v>27492683.920000002</v>
          </cell>
        </row>
        <row r="910">
          <cell r="C910" t="str">
            <v>28817</v>
          </cell>
          <cell r="D910" t="str">
            <v>รพ.หาดสำราญเฉลิมพระเกียรติ 80 พรรษา</v>
          </cell>
          <cell r="E910" t="str">
            <v>รพช.</v>
          </cell>
          <cell r="F910">
            <v>2</v>
          </cell>
          <cell r="G910" t="str">
            <v>รพช.F3 &lt;=15,000</v>
          </cell>
          <cell r="H910">
            <v>34874142.409999996</v>
          </cell>
          <cell r="I910">
            <v>43150</v>
          </cell>
          <cell r="J910">
            <v>808.20724009269975</v>
          </cell>
          <cell r="K910">
            <v>1392.5872502978877</v>
          </cell>
          <cell r="L910">
            <v>17921355.260000002</v>
          </cell>
        </row>
        <row r="912">
          <cell r="C912" t="str">
            <v>10750</v>
          </cell>
          <cell r="D912" t="str">
            <v>รพ.นราธิวาสราชนครินทร์</v>
          </cell>
          <cell r="E912" t="str">
            <v>รพท.</v>
          </cell>
          <cell r="F912">
            <v>17</v>
          </cell>
          <cell r="G912" t="str">
            <v>รพท.S &gt;400</v>
          </cell>
          <cell r="H912">
            <v>330643950.75999999</v>
          </cell>
          <cell r="I912">
            <v>397817</v>
          </cell>
          <cell r="J912">
            <v>831.14585540587757</v>
          </cell>
          <cell r="K912">
            <v>1116.8601335657379</v>
          </cell>
          <cell r="L912">
            <v>699980756.19000006</v>
          </cell>
        </row>
        <row r="913">
          <cell r="C913" t="str">
            <v>10751</v>
          </cell>
          <cell r="D913" t="str">
            <v>รพ.สุไหงโก-ลก</v>
          </cell>
          <cell r="E913" t="str">
            <v>รพท.</v>
          </cell>
          <cell r="F913">
            <v>15</v>
          </cell>
          <cell r="G913" t="str">
            <v>รพท. M1 &gt;200</v>
          </cell>
          <cell r="H913">
            <v>258966240.52000001</v>
          </cell>
          <cell r="I913">
            <v>262857</v>
          </cell>
          <cell r="J913">
            <v>985.19818958597261</v>
          </cell>
          <cell r="K913">
            <v>976.23648998986994</v>
          </cell>
          <cell r="L913">
            <v>327205686</v>
          </cell>
        </row>
        <row r="914">
          <cell r="C914" t="str">
            <v>11435</v>
          </cell>
          <cell r="D914" t="str">
            <v>รพ.ตากใบ</v>
          </cell>
          <cell r="E914" t="str">
            <v>รพช.</v>
          </cell>
          <cell r="F914">
            <v>10</v>
          </cell>
          <cell r="G914" t="str">
            <v>รพช.F1 50,000-100,000</v>
          </cell>
          <cell r="H914">
            <v>135280927.69</v>
          </cell>
          <cell r="I914">
            <v>174084</v>
          </cell>
          <cell r="J914">
            <v>777.1014434985409</v>
          </cell>
          <cell r="K914">
            <v>963.33793424436044</v>
          </cell>
          <cell r="L914">
            <v>67433985.319999993</v>
          </cell>
        </row>
        <row r="915">
          <cell r="C915" t="str">
            <v>11436</v>
          </cell>
          <cell r="D915" t="str">
            <v>รพ.บาเจาะ</v>
          </cell>
          <cell r="E915" t="str">
            <v>รพช.</v>
          </cell>
          <cell r="F915">
            <v>6</v>
          </cell>
          <cell r="G915" t="str">
            <v>รพช.F2 30,000 - 60,000</v>
          </cell>
          <cell r="H915">
            <v>95040374.879999995</v>
          </cell>
          <cell r="I915">
            <v>108479</v>
          </cell>
          <cell r="J915">
            <v>876.11772674895599</v>
          </cell>
          <cell r="K915">
            <v>1144.4954479662717</v>
          </cell>
          <cell r="L915">
            <v>65858108.890000001</v>
          </cell>
        </row>
        <row r="916">
          <cell r="C916" t="str">
            <v>11437</v>
          </cell>
          <cell r="D916" t="str">
            <v>รพ.ระแงะ</v>
          </cell>
          <cell r="E916" t="str">
            <v>รพช.</v>
          </cell>
          <cell r="F916">
            <v>10</v>
          </cell>
          <cell r="G916" t="str">
            <v>รพช.F1 50,000-100,000</v>
          </cell>
          <cell r="H916">
            <v>145962471.72</v>
          </cell>
          <cell r="I916">
            <v>151621</v>
          </cell>
          <cell r="J916">
            <v>962.67978525402157</v>
          </cell>
          <cell r="K916">
            <v>963.33793424436044</v>
          </cell>
          <cell r="L916">
            <v>109771429.95</v>
          </cell>
        </row>
        <row r="917">
          <cell r="C917" t="str">
            <v>11438</v>
          </cell>
          <cell r="D917" t="str">
            <v>รพ.รือเสาะ</v>
          </cell>
          <cell r="E917" t="str">
            <v>รพช.</v>
          </cell>
          <cell r="F917">
            <v>7</v>
          </cell>
          <cell r="G917" t="str">
            <v>รพช.F2 60,000-90,000</v>
          </cell>
          <cell r="H917">
            <v>98789677.870000005</v>
          </cell>
          <cell r="I917">
            <v>96148</v>
          </cell>
          <cell r="J917">
            <v>1027.4751203353164</v>
          </cell>
          <cell r="K917">
            <v>1013.8151210038075</v>
          </cell>
          <cell r="L917">
            <v>115022836.56999999</v>
          </cell>
        </row>
        <row r="918">
          <cell r="C918" t="str">
            <v>11439</v>
          </cell>
          <cell r="D918" t="str">
            <v>รพ.ศรีสาคร</v>
          </cell>
          <cell r="E918" t="str">
            <v>รพช.</v>
          </cell>
          <cell r="F918">
            <v>6</v>
          </cell>
          <cell r="G918" t="str">
            <v>รพช.F2 30,000 - 60,000</v>
          </cell>
          <cell r="H918">
            <v>81511961.390000001</v>
          </cell>
          <cell r="I918">
            <v>80027</v>
          </cell>
          <cell r="J918">
            <v>1018.5557548077524</v>
          </cell>
          <cell r="K918">
            <v>1144.4954479662717</v>
          </cell>
          <cell r="L918">
            <v>45066085.600000001</v>
          </cell>
        </row>
        <row r="919">
          <cell r="C919" t="str">
            <v>11440</v>
          </cell>
          <cell r="D919" t="str">
            <v>รพ.แว้ง</v>
          </cell>
          <cell r="E919" t="str">
            <v>รพช.</v>
          </cell>
          <cell r="F919">
            <v>6</v>
          </cell>
          <cell r="G919" t="str">
            <v>รพช.F2 30,000 - 60,000</v>
          </cell>
          <cell r="H919">
            <v>106861450.25</v>
          </cell>
          <cell r="I919">
            <v>115984</v>
          </cell>
          <cell r="J919">
            <v>921.3464809801352</v>
          </cell>
          <cell r="K919">
            <v>1144.4954479662717</v>
          </cell>
          <cell r="L919">
            <v>52924912.340000004</v>
          </cell>
        </row>
        <row r="920">
          <cell r="C920" t="str">
            <v>11441</v>
          </cell>
          <cell r="D920" t="str">
            <v>รพ.สุคิริน</v>
          </cell>
          <cell r="E920" t="str">
            <v>รพช.</v>
          </cell>
          <cell r="F920">
            <v>5</v>
          </cell>
          <cell r="G920" t="str">
            <v>รพช.F2 &lt;=30,000</v>
          </cell>
          <cell r="H920">
            <v>50886193.07</v>
          </cell>
          <cell r="I920">
            <v>60789</v>
          </cell>
          <cell r="J920">
            <v>837.09541315040553</v>
          </cell>
          <cell r="K920">
            <v>1226.4572150078698</v>
          </cell>
          <cell r="L920">
            <v>45319152.479999997</v>
          </cell>
        </row>
        <row r="921">
          <cell r="C921" t="str">
            <v>11442</v>
          </cell>
          <cell r="D921" t="str">
            <v>รพ.สุไหงปาดี</v>
          </cell>
          <cell r="E921" t="str">
            <v>รพช.</v>
          </cell>
          <cell r="F921">
            <v>6</v>
          </cell>
          <cell r="G921" t="str">
            <v>รพช.F2 30,000 - 60,000</v>
          </cell>
          <cell r="H921">
            <v>100138192.22</v>
          </cell>
          <cell r="I921">
            <v>93491</v>
          </cell>
          <cell r="J921">
            <v>1071.0998087516446</v>
          </cell>
          <cell r="K921">
            <v>1144.4954479662717</v>
          </cell>
          <cell r="L921">
            <v>51365115.93</v>
          </cell>
        </row>
        <row r="922">
          <cell r="C922" t="str">
            <v>13818</v>
          </cell>
          <cell r="D922" t="str">
            <v>รพ.จะแนะ</v>
          </cell>
          <cell r="E922" t="str">
            <v>รพช.</v>
          </cell>
          <cell r="F922">
            <v>6</v>
          </cell>
          <cell r="G922" t="str">
            <v>รพช.F2 30,000 - 60,000</v>
          </cell>
          <cell r="H922">
            <v>62586726.780000001</v>
          </cell>
          <cell r="I922">
            <v>77386</v>
          </cell>
          <cell r="J922">
            <v>808.76032848318823</v>
          </cell>
          <cell r="K922">
            <v>1144.4954479662717</v>
          </cell>
          <cell r="L922">
            <v>69857023.709999993</v>
          </cell>
        </row>
        <row r="923">
          <cell r="C923" t="str">
            <v>15010</v>
          </cell>
          <cell r="D923" t="str">
            <v>รพ.เจาะไอร้อง</v>
          </cell>
          <cell r="E923" t="str">
            <v>รพช.</v>
          </cell>
          <cell r="F923">
            <v>6</v>
          </cell>
          <cell r="G923" t="str">
            <v>รพช.F2 30,000 - 60,000</v>
          </cell>
          <cell r="H923">
            <v>75895791.670000002</v>
          </cell>
          <cell r="I923">
            <v>62779</v>
          </cell>
          <cell r="J923">
            <v>1208.9359765208112</v>
          </cell>
          <cell r="K923">
            <v>1144.4954479662717</v>
          </cell>
          <cell r="L923">
            <v>50686934.609999999</v>
          </cell>
        </row>
        <row r="924">
          <cell r="C924" t="str">
            <v>23771</v>
          </cell>
          <cell r="D924" t="str">
            <v>รพ.ยี่งอเฉลิมพระเกียรติ 80 พรรษา</v>
          </cell>
          <cell r="E924" t="str">
            <v>รพช.</v>
          </cell>
          <cell r="F924">
            <v>6</v>
          </cell>
          <cell r="G924" t="str">
            <v>รพช.F2 30,000 - 60,000</v>
          </cell>
          <cell r="H924">
            <v>109487396.45</v>
          </cell>
          <cell r="I924">
            <v>87266</v>
          </cell>
          <cell r="J924">
            <v>1254.639796140536</v>
          </cell>
          <cell r="K924">
            <v>1144.4954479662717</v>
          </cell>
          <cell r="L924">
            <v>59579007.210000001</v>
          </cell>
        </row>
        <row r="926">
          <cell r="C926" t="str">
            <v>10748</v>
          </cell>
          <cell r="D926" t="str">
            <v>รพ.ปัตตานี</v>
          </cell>
          <cell r="E926" t="str">
            <v>รพท.</v>
          </cell>
          <cell r="F926">
            <v>17</v>
          </cell>
          <cell r="G926" t="str">
            <v>รพท.S &gt;400</v>
          </cell>
          <cell r="H926">
            <v>384809373.69</v>
          </cell>
          <cell r="I926">
            <v>384467</v>
          </cell>
          <cell r="J926">
            <v>1000.8905151547467</v>
          </cell>
          <cell r="K926">
            <v>1116.8601335657379</v>
          </cell>
          <cell r="L926">
            <v>725926912.01999998</v>
          </cell>
        </row>
        <row r="927">
          <cell r="C927" t="str">
            <v>11423</v>
          </cell>
          <cell r="D927" t="str">
            <v>รพ.โคกโพธิ์</v>
          </cell>
          <cell r="E927" t="str">
            <v>รพช.</v>
          </cell>
          <cell r="F927">
            <v>10</v>
          </cell>
          <cell r="G927" t="str">
            <v>รพช.F1 50,000-100,000</v>
          </cell>
          <cell r="H927">
            <v>134637325.71000001</v>
          </cell>
          <cell r="I927">
            <v>138480</v>
          </cell>
          <cell r="J927">
            <v>972.25105220970545</v>
          </cell>
          <cell r="K927">
            <v>963.33793424436044</v>
          </cell>
          <cell r="L927">
            <v>82749699.840000004</v>
          </cell>
        </row>
        <row r="928">
          <cell r="C928" t="str">
            <v>11424</v>
          </cell>
          <cell r="D928" t="str">
            <v>รพ.หนองจิก</v>
          </cell>
          <cell r="E928" t="str">
            <v>รพช.</v>
          </cell>
          <cell r="F928">
            <v>7</v>
          </cell>
          <cell r="G928" t="str">
            <v>รพช.F2 60,000-90,000</v>
          </cell>
          <cell r="H928">
            <v>85686622.25</v>
          </cell>
          <cell r="I928">
            <v>89502</v>
          </cell>
          <cell r="J928">
            <v>957.37103360818753</v>
          </cell>
          <cell r="K928">
            <v>1013.8151210038075</v>
          </cell>
          <cell r="L928">
            <v>67619149.400000006</v>
          </cell>
        </row>
        <row r="929">
          <cell r="C929" t="str">
            <v>11425</v>
          </cell>
          <cell r="D929" t="str">
            <v>รพ.ปะนาเระ</v>
          </cell>
          <cell r="E929" t="str">
            <v>รพช.</v>
          </cell>
          <cell r="F929">
            <v>6</v>
          </cell>
          <cell r="G929" t="str">
            <v>รพช.F2 30,000 - 60,000</v>
          </cell>
          <cell r="H929">
            <v>90357489.099999994</v>
          </cell>
          <cell r="I929">
            <v>76564</v>
          </cell>
          <cell r="J929">
            <v>1180.1563280392872</v>
          </cell>
          <cell r="K929">
            <v>1144.4954479662717</v>
          </cell>
          <cell r="L929">
            <v>38897467.329999998</v>
          </cell>
        </row>
        <row r="930">
          <cell r="C930" t="str">
            <v>11426</v>
          </cell>
          <cell r="D930" t="str">
            <v>รพ.มายอ</v>
          </cell>
          <cell r="E930" t="str">
            <v>รพช.</v>
          </cell>
          <cell r="F930">
            <v>6</v>
          </cell>
          <cell r="G930" t="str">
            <v>รพช.F2 30,000 - 60,000</v>
          </cell>
          <cell r="H930">
            <v>100196185.52</v>
          </cell>
          <cell r="I930">
            <v>86424</v>
          </cell>
          <cell r="J930">
            <v>1159.3560298065352</v>
          </cell>
          <cell r="K930">
            <v>1144.4954479662717</v>
          </cell>
          <cell r="L930">
            <v>43985848.740000002</v>
          </cell>
        </row>
        <row r="931">
          <cell r="C931" t="str">
            <v>11427</v>
          </cell>
          <cell r="D931" t="str">
            <v>รพ.ทุ่งยางแดง</v>
          </cell>
          <cell r="E931" t="str">
            <v>รพช.</v>
          </cell>
          <cell r="F931">
            <v>5</v>
          </cell>
          <cell r="G931" t="str">
            <v>รพช.F2 &lt;=30,000</v>
          </cell>
          <cell r="H931">
            <v>70757881.040000007</v>
          </cell>
          <cell r="I931">
            <v>59827</v>
          </cell>
          <cell r="J931">
            <v>1182.7081591923379</v>
          </cell>
          <cell r="K931">
            <v>1226.4572150078698</v>
          </cell>
          <cell r="L931">
            <v>38899081.329999998</v>
          </cell>
        </row>
        <row r="932">
          <cell r="C932" t="str">
            <v>11428</v>
          </cell>
          <cell r="D932" t="str">
            <v>รพ.ไม้แก่น</v>
          </cell>
          <cell r="E932" t="str">
            <v>รพช.</v>
          </cell>
          <cell r="F932">
            <v>5</v>
          </cell>
          <cell r="G932" t="str">
            <v>รพช.F2 &lt;=30,000</v>
          </cell>
          <cell r="H932">
            <v>55892888.170000002</v>
          </cell>
          <cell r="I932">
            <v>42786</v>
          </cell>
          <cell r="J932">
            <v>1306.3359082410134</v>
          </cell>
          <cell r="K932">
            <v>1226.4572150078698</v>
          </cell>
          <cell r="L932">
            <v>30009383.27</v>
          </cell>
        </row>
        <row r="933">
          <cell r="C933" t="str">
            <v>11429</v>
          </cell>
          <cell r="D933" t="str">
            <v>รพ.ยะหริ่ง</v>
          </cell>
          <cell r="E933" t="str">
            <v>รพช.</v>
          </cell>
          <cell r="F933">
            <v>7</v>
          </cell>
          <cell r="G933" t="str">
            <v>รพช.F2 60,000-90,000</v>
          </cell>
          <cell r="H933">
            <v>108517155.13</v>
          </cell>
          <cell r="I933">
            <v>101000</v>
          </cell>
          <cell r="J933">
            <v>1074.4272785148514</v>
          </cell>
          <cell r="K933">
            <v>1013.8151210038075</v>
          </cell>
          <cell r="L933">
            <v>80250352.859999999</v>
          </cell>
        </row>
        <row r="934">
          <cell r="C934" t="str">
            <v>11430</v>
          </cell>
          <cell r="D934" t="str">
            <v>รพ.ยะรัง</v>
          </cell>
          <cell r="E934" t="str">
            <v>รพช.</v>
          </cell>
          <cell r="F934">
            <v>7</v>
          </cell>
          <cell r="G934" t="str">
            <v>รพช.F2 60,000-90,000</v>
          </cell>
          <cell r="H934">
            <v>114737635.95</v>
          </cell>
          <cell r="I934">
            <v>96317</v>
          </cell>
          <cell r="J934">
            <v>1191.2501007091169</v>
          </cell>
          <cell r="K934">
            <v>1013.8151210038075</v>
          </cell>
          <cell r="L934">
            <v>82145953.079999998</v>
          </cell>
        </row>
        <row r="935">
          <cell r="C935" t="str">
            <v>11431</v>
          </cell>
          <cell r="D935" t="str">
            <v>รพ.แม่ลาน</v>
          </cell>
          <cell r="E935" t="str">
            <v>รพช.</v>
          </cell>
          <cell r="F935">
            <v>5</v>
          </cell>
          <cell r="G935" t="str">
            <v>รพช.F2 &lt;=30,000</v>
          </cell>
          <cell r="H935">
            <v>57264849.380000003</v>
          </cell>
          <cell r="I935">
            <v>53360</v>
          </cell>
          <cell r="J935">
            <v>1073.1793362068966</v>
          </cell>
          <cell r="K935">
            <v>1226.4572150078698</v>
          </cell>
          <cell r="L935">
            <v>33544007.039999999</v>
          </cell>
        </row>
        <row r="936">
          <cell r="C936" t="str">
            <v>11460</v>
          </cell>
          <cell r="D936" t="str">
            <v>รพร.สายบุรี</v>
          </cell>
          <cell r="E936" t="str">
            <v>รพช.</v>
          </cell>
          <cell r="F936">
            <v>12</v>
          </cell>
          <cell r="G936" t="str">
            <v>รพช. M2 &lt;=100</v>
          </cell>
          <cell r="H936">
            <v>113395403.75</v>
          </cell>
          <cell r="I936">
            <v>126309</v>
          </cell>
          <cell r="J936">
            <v>897.76186772122333</v>
          </cell>
          <cell r="K936">
            <v>1021.8788337005328</v>
          </cell>
          <cell r="L936">
            <v>101994814.25</v>
          </cell>
        </row>
        <row r="937">
          <cell r="C937" t="str">
            <v>11464</v>
          </cell>
          <cell r="D937" t="str">
            <v>รพ.กะพ้อ</v>
          </cell>
          <cell r="E937" t="str">
            <v>รพช.</v>
          </cell>
          <cell r="F937">
            <v>5</v>
          </cell>
          <cell r="G937" t="str">
            <v>รพช.F2 &lt;=30,000</v>
          </cell>
          <cell r="H937">
            <v>57542329.609999999</v>
          </cell>
          <cell r="I937">
            <v>41768</v>
          </cell>
          <cell r="J937">
            <v>1377.6654283183298</v>
          </cell>
          <cell r="K937">
            <v>1226.4572150078698</v>
          </cell>
          <cell r="L937">
            <v>33512874.91</v>
          </cell>
        </row>
        <row r="939">
          <cell r="C939" t="str">
            <v>10747</v>
          </cell>
          <cell r="D939" t="str">
            <v>รพ.พัทลุง</v>
          </cell>
          <cell r="E939" t="str">
            <v>รพท.</v>
          </cell>
          <cell r="F939">
            <v>17</v>
          </cell>
          <cell r="G939" t="str">
            <v>รพท.S &gt;400</v>
          </cell>
          <cell r="H939">
            <v>407645080.82999998</v>
          </cell>
          <cell r="I939">
            <v>523304</v>
          </cell>
          <cell r="J939">
            <v>778.98330765673484</v>
          </cell>
          <cell r="K939">
            <v>1116.8601335657379</v>
          </cell>
          <cell r="L939">
            <v>697314811.29999995</v>
          </cell>
        </row>
        <row r="940">
          <cell r="C940" t="str">
            <v>11414</v>
          </cell>
          <cell r="D940" t="str">
            <v>รพ.กงหรา</v>
          </cell>
          <cell r="E940" t="str">
            <v>รพช.</v>
          </cell>
          <cell r="F940">
            <v>5</v>
          </cell>
          <cell r="G940" t="str">
            <v>รพช.F2 &lt;=30,000</v>
          </cell>
          <cell r="H940">
            <v>58547861.18</v>
          </cell>
          <cell r="I940">
            <v>74689</v>
          </cell>
          <cell r="J940">
            <v>783.88867410194268</v>
          </cell>
          <cell r="K940">
            <v>1226.4572150078698</v>
          </cell>
          <cell r="L940">
            <v>19064721.210000001</v>
          </cell>
        </row>
        <row r="941">
          <cell r="C941" t="str">
            <v>11415</v>
          </cell>
          <cell r="D941" t="str">
            <v>รพ.เขาชัยสน</v>
          </cell>
          <cell r="E941" t="str">
            <v>รพช.</v>
          </cell>
          <cell r="F941">
            <v>6</v>
          </cell>
          <cell r="G941" t="str">
            <v>รพช.F2 30,000 - 60,000</v>
          </cell>
          <cell r="H941">
            <v>63266399.210000001</v>
          </cell>
          <cell r="I941">
            <v>80882</v>
          </cell>
          <cell r="J941">
            <v>782.20616713236564</v>
          </cell>
          <cell r="K941">
            <v>1144.4954479662717</v>
          </cell>
          <cell r="L941">
            <v>30288780.199999999</v>
          </cell>
        </row>
        <row r="942">
          <cell r="C942" t="str">
            <v>11416</v>
          </cell>
          <cell r="D942" t="str">
            <v>รพ.ตะโหมด</v>
          </cell>
          <cell r="E942" t="str">
            <v>รพช.</v>
          </cell>
          <cell r="F942">
            <v>9</v>
          </cell>
          <cell r="G942" t="str">
            <v>รพช.F1 &lt;=50,000</v>
          </cell>
          <cell r="H942">
            <v>68555744.950000003</v>
          </cell>
          <cell r="I942">
            <v>88687</v>
          </cell>
          <cell r="J942">
            <v>773.00782470937122</v>
          </cell>
          <cell r="K942">
            <v>932.02858357158811</v>
          </cell>
          <cell r="L942">
            <v>20458986.890000001</v>
          </cell>
        </row>
        <row r="943">
          <cell r="C943" t="str">
            <v>11417</v>
          </cell>
          <cell r="D943" t="str">
            <v>รพ.ควนขนุน</v>
          </cell>
          <cell r="E943" t="str">
            <v>รพช.</v>
          </cell>
          <cell r="F943">
            <v>12</v>
          </cell>
          <cell r="G943" t="str">
            <v>รพช. M2 &lt;=100</v>
          </cell>
          <cell r="H943">
            <v>160290338.53</v>
          </cell>
          <cell r="I943">
            <v>171342</v>
          </cell>
          <cell r="J943">
            <v>935.49940195632132</v>
          </cell>
          <cell r="K943">
            <v>1021.8788337005328</v>
          </cell>
          <cell r="L943">
            <v>74348161.200000003</v>
          </cell>
        </row>
        <row r="944">
          <cell r="C944" t="str">
            <v>11418</v>
          </cell>
          <cell r="D944" t="str">
            <v>รพ.ปากพะยูน</v>
          </cell>
          <cell r="E944" t="str">
            <v>รพช.</v>
          </cell>
          <cell r="F944">
            <v>6</v>
          </cell>
          <cell r="G944" t="str">
            <v>รพช.F2 30,000 - 60,000</v>
          </cell>
          <cell r="H944">
            <v>74962211.859999999</v>
          </cell>
          <cell r="I944">
            <v>104575</v>
          </cell>
          <cell r="J944">
            <v>716.82727095386088</v>
          </cell>
          <cell r="K944">
            <v>1144.4954479662717</v>
          </cell>
          <cell r="L944">
            <v>27258652.77</v>
          </cell>
        </row>
        <row r="945">
          <cell r="C945" t="str">
            <v>11419</v>
          </cell>
          <cell r="D945" t="str">
            <v>รพ.ศรีบรรพต</v>
          </cell>
          <cell r="E945" t="str">
            <v>รพช.</v>
          </cell>
          <cell r="F945">
            <v>5</v>
          </cell>
          <cell r="G945" t="str">
            <v>รพช.F2 &lt;=30,000</v>
          </cell>
          <cell r="H945">
            <v>50169367.200000003</v>
          </cell>
          <cell r="I945">
            <v>38514</v>
          </cell>
          <cell r="J945">
            <v>1302.6267642935038</v>
          </cell>
          <cell r="K945">
            <v>1226.4572150078698</v>
          </cell>
          <cell r="L945">
            <v>19458244.809999999</v>
          </cell>
        </row>
        <row r="946">
          <cell r="C946" t="str">
            <v>11420</v>
          </cell>
          <cell r="D946" t="str">
            <v>รพ.ป่าบอน</v>
          </cell>
          <cell r="E946" t="str">
            <v>รพช.</v>
          </cell>
          <cell r="F946">
            <v>6</v>
          </cell>
          <cell r="G946" t="str">
            <v>รพช.F2 30,000 - 60,000</v>
          </cell>
          <cell r="H946">
            <v>67464053.269999996</v>
          </cell>
          <cell r="I946">
            <v>77180</v>
          </cell>
          <cell r="J946">
            <v>874.1131545737237</v>
          </cell>
          <cell r="K946">
            <v>1144.4954479662717</v>
          </cell>
          <cell r="L946">
            <v>23182026.77</v>
          </cell>
        </row>
        <row r="947">
          <cell r="C947" t="str">
            <v>11421</v>
          </cell>
          <cell r="D947" t="str">
            <v>รพ.บางแก้ว</v>
          </cell>
          <cell r="E947" t="str">
            <v>รพช.</v>
          </cell>
          <cell r="F947">
            <v>5</v>
          </cell>
          <cell r="G947" t="str">
            <v>รพช.F2 &lt;=30,000</v>
          </cell>
          <cell r="H947">
            <v>53608902.289999999</v>
          </cell>
          <cell r="I947">
            <v>69443</v>
          </cell>
          <cell r="J947">
            <v>771.98425024840515</v>
          </cell>
          <cell r="K947">
            <v>1226.4572150078698</v>
          </cell>
          <cell r="L947">
            <v>17876932.59</v>
          </cell>
        </row>
        <row r="948">
          <cell r="C948" t="str">
            <v>11422</v>
          </cell>
          <cell r="D948" t="str">
            <v>รพ.ป่าพะยอม</v>
          </cell>
          <cell r="E948" t="str">
            <v>รพช.</v>
          </cell>
          <cell r="F948">
            <v>5</v>
          </cell>
          <cell r="G948" t="str">
            <v>รพช.F2 &lt;=30,000</v>
          </cell>
          <cell r="H948">
            <v>72060424.370000005</v>
          </cell>
          <cell r="I948">
            <v>93248</v>
          </cell>
          <cell r="J948">
            <v>772.78251941060398</v>
          </cell>
          <cell r="K948">
            <v>1226.4572150078698</v>
          </cell>
          <cell r="L948">
            <v>22842710.920000002</v>
          </cell>
        </row>
        <row r="949">
          <cell r="C949" t="str">
            <v>24673</v>
          </cell>
          <cell r="D949" t="str">
            <v>รพ.ศรีนครินทร์(ปัญญานันทภิขุ)</v>
          </cell>
          <cell r="E949" t="str">
            <v>รพช.</v>
          </cell>
          <cell r="F949">
            <v>3</v>
          </cell>
          <cell r="G949" t="str">
            <v>รพช.F3 15,000-25,000</v>
          </cell>
          <cell r="H949">
            <v>47535054.240000002</v>
          </cell>
          <cell r="I949">
            <v>60849</v>
          </cell>
          <cell r="J949">
            <v>781.19696691810884</v>
          </cell>
          <cell r="K949">
            <v>864.32445976611666</v>
          </cell>
          <cell r="L949">
            <v>17199762.739999998</v>
          </cell>
        </row>
        <row r="951">
          <cell r="C951" t="str">
            <v>10684</v>
          </cell>
          <cell r="D951" t="str">
            <v>รพ.ยะลา</v>
          </cell>
          <cell r="E951" t="str">
            <v>รพศ.</v>
          </cell>
          <cell r="F951">
            <v>18</v>
          </cell>
          <cell r="G951" t="str">
            <v>รพศ.A &lt;=700</v>
          </cell>
          <cell r="H951">
            <v>662888720.40999997</v>
          </cell>
          <cell r="I951">
            <v>512040</v>
          </cell>
          <cell r="J951">
            <v>1294.6033911608467</v>
          </cell>
          <cell r="K951">
            <v>1382.5286413013041</v>
          </cell>
          <cell r="L951">
            <v>956524594.34000003</v>
          </cell>
        </row>
        <row r="952">
          <cell r="C952" t="str">
            <v>10749</v>
          </cell>
          <cell r="D952" t="str">
            <v>รพ.เบตง</v>
          </cell>
          <cell r="E952" t="str">
            <v>รพท.</v>
          </cell>
          <cell r="F952">
            <v>14</v>
          </cell>
          <cell r="G952" t="str">
            <v>รพท. M1 &lt;=200</v>
          </cell>
          <cell r="H952">
            <v>165775268.44999999</v>
          </cell>
          <cell r="I952">
            <v>167106</v>
          </cell>
          <cell r="J952">
            <v>992.03660221655707</v>
          </cell>
          <cell r="K952">
            <v>1063.7422893213468</v>
          </cell>
          <cell r="L952">
            <v>171878870.94</v>
          </cell>
        </row>
        <row r="953">
          <cell r="C953" t="str">
            <v>11432</v>
          </cell>
          <cell r="D953" t="str">
            <v>รพ.บันนังสตา</v>
          </cell>
          <cell r="E953" t="str">
            <v>รพช.</v>
          </cell>
          <cell r="F953">
            <v>6</v>
          </cell>
          <cell r="G953" t="str">
            <v>รพช.F2 30,000 - 60,000</v>
          </cell>
          <cell r="H953">
            <v>101205109.31</v>
          </cell>
          <cell r="I953">
            <v>105024</v>
          </cell>
          <cell r="J953">
            <v>963.63792380789153</v>
          </cell>
          <cell r="K953">
            <v>1144.4954479662717</v>
          </cell>
          <cell r="L953">
            <v>57372139.770000003</v>
          </cell>
        </row>
        <row r="954">
          <cell r="C954" t="str">
            <v>11433</v>
          </cell>
          <cell r="D954" t="str">
            <v>รพ.ธารโต</v>
          </cell>
          <cell r="E954" t="str">
            <v>รพช.</v>
          </cell>
          <cell r="F954">
            <v>5</v>
          </cell>
          <cell r="G954" t="str">
            <v>รพช.F2 &lt;=30,000</v>
          </cell>
          <cell r="H954">
            <v>62297165.780000001</v>
          </cell>
          <cell r="I954">
            <v>57411</v>
          </cell>
          <cell r="J954">
            <v>1085.1085293759036</v>
          </cell>
          <cell r="K954">
            <v>1226.4572150078698</v>
          </cell>
          <cell r="L954">
            <v>38933126.420000002</v>
          </cell>
        </row>
        <row r="955">
          <cell r="C955" t="str">
            <v>11434</v>
          </cell>
          <cell r="D955" t="str">
            <v>รพ.รามัน</v>
          </cell>
          <cell r="E955" t="str">
            <v>รพช.</v>
          </cell>
          <cell r="F955">
            <v>10</v>
          </cell>
          <cell r="G955" t="str">
            <v>รพช.F1 50,000-100,000</v>
          </cell>
          <cell r="H955">
            <v>123972588.31</v>
          </cell>
          <cell r="I955">
            <v>137301</v>
          </cell>
          <cell r="J955">
            <v>902.92560367368048</v>
          </cell>
          <cell r="K955">
            <v>963.33793424436044</v>
          </cell>
          <cell r="L955">
            <v>100702982.73999999</v>
          </cell>
        </row>
        <row r="956">
          <cell r="C956" t="str">
            <v>11461</v>
          </cell>
          <cell r="D956" t="str">
            <v>รพร.ยะหา</v>
          </cell>
          <cell r="E956" t="str">
            <v>รพช.</v>
          </cell>
          <cell r="F956">
            <v>10</v>
          </cell>
          <cell r="G956" t="str">
            <v>รพช.F1 50,000-100,000</v>
          </cell>
          <cell r="H956">
            <v>116843553.63</v>
          </cell>
          <cell r="I956">
            <v>119070</v>
          </cell>
          <cell r="J956">
            <v>981.3013658352229</v>
          </cell>
          <cell r="K956">
            <v>963.33793424436044</v>
          </cell>
          <cell r="L956">
            <v>76236450.209999993</v>
          </cell>
        </row>
        <row r="957">
          <cell r="C957" t="str">
            <v>13806</v>
          </cell>
          <cell r="D957" t="str">
            <v>รพ.กาบัง</v>
          </cell>
          <cell r="E957" t="str">
            <v>รพช.</v>
          </cell>
          <cell r="F957">
            <v>5</v>
          </cell>
          <cell r="G957" t="str">
            <v>รพช.F2 &lt;=30,000</v>
          </cell>
          <cell r="H957">
            <v>58025050.810000002</v>
          </cell>
          <cell r="I957">
            <v>47742</v>
          </cell>
          <cell r="J957">
            <v>1215.3879353608982</v>
          </cell>
          <cell r="K957">
            <v>1226.4572150078698</v>
          </cell>
          <cell r="L957">
            <v>28105884.18</v>
          </cell>
        </row>
        <row r="958">
          <cell r="C958" t="str">
            <v>24689</v>
          </cell>
          <cell r="D958" t="str">
            <v>รพ.กรงปินัง</v>
          </cell>
          <cell r="E958" t="str">
            <v>รพช.</v>
          </cell>
          <cell r="F958">
            <v>5</v>
          </cell>
          <cell r="G958" t="str">
            <v>รพช.F2 &lt;=30,000</v>
          </cell>
          <cell r="H958">
            <v>50291933.460000001</v>
          </cell>
          <cell r="I958">
            <v>55965</v>
          </cell>
          <cell r="J958">
            <v>898.63188528544629</v>
          </cell>
          <cell r="K958">
            <v>1226.4572150078698</v>
          </cell>
          <cell r="L958">
            <v>44331489.82</v>
          </cell>
        </row>
        <row r="960">
          <cell r="C960" t="str">
            <v>10682</v>
          </cell>
          <cell r="D960" t="str">
            <v>รพ.หาดใหญ่</v>
          </cell>
          <cell r="E960" t="str">
            <v>รพศ.</v>
          </cell>
          <cell r="F960">
            <v>19</v>
          </cell>
          <cell r="G960" t="str">
            <v>รพศ.A &gt;700 to &lt;1000</v>
          </cell>
          <cell r="H960">
            <v>958146163.60000002</v>
          </cell>
          <cell r="I960">
            <v>911344</v>
          </cell>
          <cell r="J960">
            <v>1051.3551014765007</v>
          </cell>
          <cell r="K960">
            <v>1346.5715286948846</v>
          </cell>
          <cell r="L960">
            <v>1594247713.9000001</v>
          </cell>
        </row>
        <row r="961">
          <cell r="C961" t="str">
            <v>10745</v>
          </cell>
          <cell r="D961" t="str">
            <v>รพ.สงขลา</v>
          </cell>
          <cell r="E961" t="str">
            <v>รพท.</v>
          </cell>
          <cell r="F961">
            <v>17</v>
          </cell>
          <cell r="G961" t="str">
            <v>รพท.S &gt;400</v>
          </cell>
          <cell r="H961">
            <v>665300680.63</v>
          </cell>
          <cell r="I961">
            <v>657589</v>
          </cell>
          <cell r="J961">
            <v>1011.7272044240399</v>
          </cell>
          <cell r="K961">
            <v>1116.8601335657379</v>
          </cell>
          <cell r="L961">
            <v>836039256.98000002</v>
          </cell>
        </row>
        <row r="962">
          <cell r="C962" t="str">
            <v>11386</v>
          </cell>
          <cell r="D962" t="str">
            <v>รพ.สทิงพระ</v>
          </cell>
          <cell r="E962" t="str">
            <v>รพช.</v>
          </cell>
          <cell r="F962">
            <v>6</v>
          </cell>
          <cell r="G962" t="str">
            <v>รพช.F2 30,000 - 60,000</v>
          </cell>
          <cell r="H962">
            <v>83132740.430000007</v>
          </cell>
          <cell r="I962">
            <v>85091</v>
          </cell>
          <cell r="J962">
            <v>976.98629032447627</v>
          </cell>
          <cell r="K962">
            <v>1144.4954479662717</v>
          </cell>
          <cell r="L962">
            <v>33353956.780000001</v>
          </cell>
        </row>
        <row r="963">
          <cell r="C963" t="str">
            <v>11387</v>
          </cell>
          <cell r="D963" t="str">
            <v>รพ.จะนะ</v>
          </cell>
          <cell r="E963" t="str">
            <v>รพช.</v>
          </cell>
          <cell r="F963">
            <v>7</v>
          </cell>
          <cell r="G963" t="str">
            <v>รพช.F2 60,000-90,000</v>
          </cell>
          <cell r="H963">
            <v>166409536.47999999</v>
          </cell>
          <cell r="I963">
            <v>220313</v>
          </cell>
          <cell r="J963">
            <v>755.33235206274708</v>
          </cell>
          <cell r="K963">
            <v>1013.8151210038075</v>
          </cell>
          <cell r="L963">
            <v>66245604.200000003</v>
          </cell>
        </row>
        <row r="964">
          <cell r="C964" t="str">
            <v>11388</v>
          </cell>
          <cell r="D964" t="str">
            <v>รพ.สมเด็จพระบรมราชินีนาถ ณ  อำเภอนาทวี</v>
          </cell>
          <cell r="E964" t="str">
            <v>รพช.</v>
          </cell>
          <cell r="F964">
            <v>13</v>
          </cell>
          <cell r="G964" t="str">
            <v>รพช. M2 &gt;100</v>
          </cell>
          <cell r="H964">
            <v>173361429.88999999</v>
          </cell>
          <cell r="I964">
            <v>189312</v>
          </cell>
          <cell r="J964">
            <v>915.74453753591945</v>
          </cell>
          <cell r="K964">
            <v>928.49583311106039</v>
          </cell>
          <cell r="L964">
            <v>163940020.53</v>
          </cell>
        </row>
        <row r="965">
          <cell r="C965" t="str">
            <v>11390</v>
          </cell>
          <cell r="D965" t="str">
            <v>รพ.เทพา</v>
          </cell>
          <cell r="E965" t="str">
            <v>รพช.</v>
          </cell>
          <cell r="F965">
            <v>7</v>
          </cell>
          <cell r="G965" t="str">
            <v>รพช.F2 60,000-90,000</v>
          </cell>
          <cell r="H965">
            <v>146134891.5</v>
          </cell>
          <cell r="I965">
            <v>176775</v>
          </cell>
          <cell r="J965">
            <v>826.67170980059393</v>
          </cell>
          <cell r="K965">
            <v>1013.8151210038075</v>
          </cell>
          <cell r="L965">
            <v>55202666.630000003</v>
          </cell>
        </row>
        <row r="966">
          <cell r="C966" t="str">
            <v>11391</v>
          </cell>
          <cell r="D966" t="str">
            <v>รพ.สะบ้าย้อย</v>
          </cell>
          <cell r="E966" t="str">
            <v>รพช.</v>
          </cell>
          <cell r="F966">
            <v>7</v>
          </cell>
          <cell r="G966" t="str">
            <v>รพช.F2 60,000-90,000</v>
          </cell>
          <cell r="H966">
            <v>110780388.56999999</v>
          </cell>
          <cell r="I966">
            <v>134273</v>
          </cell>
          <cell r="J966">
            <v>825.03845575804507</v>
          </cell>
          <cell r="K966">
            <v>1013.8151210038075</v>
          </cell>
          <cell r="L966">
            <v>69048441.120000005</v>
          </cell>
        </row>
        <row r="967">
          <cell r="C967" t="str">
            <v>11392</v>
          </cell>
          <cell r="D967" t="str">
            <v>รพ.ระโนด</v>
          </cell>
          <cell r="E967" t="str">
            <v>รพช.</v>
          </cell>
          <cell r="F967">
            <v>9</v>
          </cell>
          <cell r="G967" t="str">
            <v>รพช.F1 &lt;=50,000</v>
          </cell>
          <cell r="H967">
            <v>115656069.06999999</v>
          </cell>
          <cell r="I967">
            <v>147293</v>
          </cell>
          <cell r="J967">
            <v>785.21089983909621</v>
          </cell>
          <cell r="K967">
            <v>932.02858357158811</v>
          </cell>
          <cell r="L967">
            <v>35453740.68</v>
          </cell>
        </row>
        <row r="968">
          <cell r="C968" t="str">
            <v>11393</v>
          </cell>
          <cell r="D968" t="str">
            <v>รพ.กระแสสินธุ์</v>
          </cell>
          <cell r="E968" t="str">
            <v>รพช.</v>
          </cell>
          <cell r="F968">
            <v>5</v>
          </cell>
          <cell r="G968" t="str">
            <v>รพช.F2 &lt;=30,000</v>
          </cell>
          <cell r="H968">
            <v>44368180.229999997</v>
          </cell>
          <cell r="I968">
            <v>41003</v>
          </cell>
          <cell r="J968">
            <v>1082.0715613491695</v>
          </cell>
          <cell r="K968">
            <v>1226.4572150078698</v>
          </cell>
          <cell r="L968">
            <v>16539195.41</v>
          </cell>
        </row>
        <row r="969">
          <cell r="C969" t="str">
            <v>11394</v>
          </cell>
          <cell r="D969" t="str">
            <v>รพ.รัตภูมิ</v>
          </cell>
          <cell r="E969" t="str">
            <v>รพช.</v>
          </cell>
          <cell r="F969">
            <v>6</v>
          </cell>
          <cell r="G969" t="str">
            <v>รพช.F2 30,000 - 60,000</v>
          </cell>
          <cell r="H969">
            <v>90525206.349999994</v>
          </cell>
          <cell r="I969">
            <v>131743</v>
          </cell>
          <cell r="J969">
            <v>687.13484853085174</v>
          </cell>
          <cell r="K969">
            <v>1144.4954479662717</v>
          </cell>
          <cell r="L969">
            <v>43485485.950000003</v>
          </cell>
        </row>
        <row r="970">
          <cell r="C970" t="str">
            <v>11395</v>
          </cell>
          <cell r="D970" t="str">
            <v>รพ.สะเดา</v>
          </cell>
          <cell r="E970" t="str">
            <v>รพช.</v>
          </cell>
          <cell r="F970">
            <v>6</v>
          </cell>
          <cell r="G970" t="str">
            <v>รพช.F2 30,000 - 60,000</v>
          </cell>
          <cell r="H970">
            <v>119694539.14</v>
          </cell>
          <cell r="I970">
            <v>169479</v>
          </cell>
          <cell r="J970">
            <v>706.2499727989898</v>
          </cell>
          <cell r="K970">
            <v>1144.4954479662717</v>
          </cell>
          <cell r="L970">
            <v>42986622.950000003</v>
          </cell>
        </row>
        <row r="971">
          <cell r="C971" t="str">
            <v>11396</v>
          </cell>
          <cell r="D971" t="str">
            <v>รพ.นาหม่อม</v>
          </cell>
          <cell r="E971" t="str">
            <v>รพช.</v>
          </cell>
          <cell r="F971">
            <v>5</v>
          </cell>
          <cell r="G971" t="str">
            <v>รพช.F2 &lt;=30,000</v>
          </cell>
          <cell r="H971">
            <v>53666618.18</v>
          </cell>
          <cell r="I971">
            <v>71529</v>
          </cell>
          <cell r="J971">
            <v>750.27776398383867</v>
          </cell>
          <cell r="K971">
            <v>1226.4572150078698</v>
          </cell>
          <cell r="L971">
            <v>35933047.119999997</v>
          </cell>
        </row>
        <row r="972">
          <cell r="C972" t="str">
            <v>11397</v>
          </cell>
          <cell r="D972" t="str">
            <v>รพ.ควนเนียง</v>
          </cell>
          <cell r="E972" t="str">
            <v>รพช.</v>
          </cell>
          <cell r="F972">
            <v>5</v>
          </cell>
          <cell r="G972" t="str">
            <v>รพช.F2 &lt;=30,000</v>
          </cell>
          <cell r="H972">
            <v>70729097.640000001</v>
          </cell>
          <cell r="I972">
            <v>91797</v>
          </cell>
          <cell r="J972">
            <v>770.49465276643025</v>
          </cell>
          <cell r="K972">
            <v>1226.4572150078698</v>
          </cell>
          <cell r="L972">
            <v>17811371.370000001</v>
          </cell>
        </row>
        <row r="973">
          <cell r="C973" t="str">
            <v>11398</v>
          </cell>
          <cell r="D973" t="str">
            <v>รพ.ปาดังเบซาร์</v>
          </cell>
          <cell r="E973" t="str">
            <v>รพช.</v>
          </cell>
          <cell r="F973">
            <v>6</v>
          </cell>
          <cell r="G973" t="str">
            <v>รพช.F2 30,000 - 60,000</v>
          </cell>
          <cell r="H973">
            <v>60996843.590000004</v>
          </cell>
          <cell r="I973">
            <v>67419</v>
          </cell>
          <cell r="J973">
            <v>904.74263323395485</v>
          </cell>
          <cell r="K973">
            <v>1144.4954479662717</v>
          </cell>
          <cell r="L973">
            <v>28944590.940000001</v>
          </cell>
        </row>
        <row r="974">
          <cell r="C974" t="str">
            <v>11399</v>
          </cell>
          <cell r="D974" t="str">
            <v>รพ.บางกล่ำ</v>
          </cell>
          <cell r="E974" t="str">
            <v>รพช.</v>
          </cell>
          <cell r="F974">
            <v>5</v>
          </cell>
          <cell r="G974" t="str">
            <v>รพช.F2 &lt;=30,000</v>
          </cell>
          <cell r="H974">
            <v>61674204.210000001</v>
          </cell>
          <cell r="I974">
            <v>62985</v>
          </cell>
          <cell r="J974">
            <v>979.18876256251485</v>
          </cell>
          <cell r="K974">
            <v>1226.4572150078698</v>
          </cell>
          <cell r="L974">
            <v>25199904.07</v>
          </cell>
        </row>
        <row r="975">
          <cell r="C975" t="str">
            <v>11400</v>
          </cell>
          <cell r="D975" t="str">
            <v>รพ.สิงหนคร</v>
          </cell>
          <cell r="E975" t="str">
            <v>รพช.</v>
          </cell>
          <cell r="F975">
            <v>6</v>
          </cell>
          <cell r="G975" t="str">
            <v>รพช.F2 30,000 - 60,000</v>
          </cell>
          <cell r="H975">
            <v>74646935.599999994</v>
          </cell>
          <cell r="I975">
            <v>106252</v>
          </cell>
          <cell r="J975">
            <v>702.54616948386854</v>
          </cell>
          <cell r="K975">
            <v>1144.4954479662717</v>
          </cell>
          <cell r="L975">
            <v>22832878.59</v>
          </cell>
        </row>
        <row r="976">
          <cell r="C976" t="str">
            <v>11401</v>
          </cell>
          <cell r="D976" t="str">
            <v>รพ.คลองหอยโข่ง</v>
          </cell>
          <cell r="E976" t="str">
            <v>รพช.</v>
          </cell>
          <cell r="F976">
            <v>5</v>
          </cell>
          <cell r="G976" t="str">
            <v>รพช.F2 &lt;=30,000</v>
          </cell>
          <cell r="H976">
            <v>64087873.530000001</v>
          </cell>
          <cell r="I976">
            <v>71048</v>
          </cell>
          <cell r="J976">
            <v>902.03627871298283</v>
          </cell>
          <cell r="K976">
            <v>1226.4572150078698</v>
          </cell>
          <cell r="L976">
            <v>22323606.18</v>
          </cell>
        </row>
        <row r="978">
          <cell r="C978" t="str">
            <v>10746</v>
          </cell>
          <cell r="D978" t="str">
            <v>รพ.สตูล</v>
          </cell>
          <cell r="E978" t="str">
            <v>รพท.</v>
          </cell>
          <cell r="F978">
            <v>16</v>
          </cell>
          <cell r="G978" t="str">
            <v>รพท.S &lt;=400</v>
          </cell>
          <cell r="H978">
            <v>300026403.58999997</v>
          </cell>
          <cell r="I978">
            <v>271717</v>
          </cell>
          <cell r="J978">
            <v>1104.1870902078265</v>
          </cell>
          <cell r="K978">
            <v>1104.5896180231605</v>
          </cell>
          <cell r="L978">
            <v>365292987.47000003</v>
          </cell>
        </row>
        <row r="979">
          <cell r="C979" t="str">
            <v>11402</v>
          </cell>
          <cell r="D979" t="str">
            <v>รพ.ควนโดน</v>
          </cell>
          <cell r="E979" t="str">
            <v>รพช.</v>
          </cell>
          <cell r="F979">
            <v>5</v>
          </cell>
          <cell r="G979" t="str">
            <v>รพช.F2 &lt;=30,000</v>
          </cell>
          <cell r="H979">
            <v>75862557.049999997</v>
          </cell>
          <cell r="I979">
            <v>69303</v>
          </cell>
          <cell r="J979">
            <v>1094.6504054658528</v>
          </cell>
          <cell r="K979">
            <v>1226.4572150078698</v>
          </cell>
          <cell r="L979">
            <v>22908100.75</v>
          </cell>
        </row>
        <row r="980">
          <cell r="C980" t="str">
            <v>11403</v>
          </cell>
          <cell r="D980" t="str">
            <v>รพ.ควนกาหลง</v>
          </cell>
          <cell r="E980" t="str">
            <v>รพช.</v>
          </cell>
          <cell r="F980">
            <v>5</v>
          </cell>
          <cell r="G980" t="str">
            <v>รพช.F2 &lt;=30,000</v>
          </cell>
          <cell r="H980">
            <v>73189952.819999993</v>
          </cell>
          <cell r="I980">
            <v>64987</v>
          </cell>
          <cell r="J980">
            <v>1126.2245190576575</v>
          </cell>
          <cell r="K980">
            <v>1226.4572150078698</v>
          </cell>
          <cell r="L980">
            <v>30387964.039999999</v>
          </cell>
        </row>
        <row r="981">
          <cell r="C981" t="str">
            <v>11404</v>
          </cell>
          <cell r="D981" t="str">
            <v>รพ.ท่าแพ</v>
          </cell>
          <cell r="E981" t="str">
            <v>รพช.</v>
          </cell>
          <cell r="F981">
            <v>5</v>
          </cell>
          <cell r="G981" t="str">
            <v>รพช.F2 &lt;=30,000</v>
          </cell>
          <cell r="H981">
            <v>75640361.420000002</v>
          </cell>
          <cell r="I981">
            <v>64091</v>
          </cell>
          <cell r="J981">
            <v>1180.2025466914231</v>
          </cell>
          <cell r="K981">
            <v>1226.4572150078698</v>
          </cell>
          <cell r="L981">
            <v>22793552.239999998</v>
          </cell>
        </row>
        <row r="982">
          <cell r="C982" t="str">
            <v>11405</v>
          </cell>
          <cell r="D982" t="str">
            <v>รพ.ละงู</v>
          </cell>
          <cell r="E982" t="str">
            <v>รพช.</v>
          </cell>
          <cell r="F982">
            <v>10</v>
          </cell>
          <cell r="G982" t="str">
            <v>รพช.F1 50,000-100,000</v>
          </cell>
          <cell r="H982">
            <v>140945880.81999999</v>
          </cell>
          <cell r="I982">
            <v>146231</v>
          </cell>
          <cell r="J982">
            <v>963.85773755222897</v>
          </cell>
          <cell r="K982">
            <v>963.33793424436044</v>
          </cell>
          <cell r="L982">
            <v>53596356.509999998</v>
          </cell>
        </row>
        <row r="983">
          <cell r="C983" t="str">
            <v>11406</v>
          </cell>
          <cell r="D983" t="str">
            <v>รพ.ทุ่งหว้า</v>
          </cell>
          <cell r="E983" t="str">
            <v>รพช.</v>
          </cell>
          <cell r="F983">
            <v>5</v>
          </cell>
          <cell r="G983" t="str">
            <v>รพช.F2 &lt;=30,000</v>
          </cell>
          <cell r="H983">
            <v>68098325.299999997</v>
          </cell>
          <cell r="I983">
            <v>63599</v>
          </cell>
          <cell r="J983">
            <v>1070.7452208368056</v>
          </cell>
          <cell r="K983">
            <v>1226.4572150078698</v>
          </cell>
          <cell r="L983">
            <v>23469843.75</v>
          </cell>
        </row>
        <row r="984">
          <cell r="C984" t="str">
            <v>28786</v>
          </cell>
          <cell r="D984" t="str">
            <v>รพ.มะนัง</v>
          </cell>
          <cell r="E984" t="str">
            <v>รพช.</v>
          </cell>
          <cell r="F984">
            <v>3</v>
          </cell>
          <cell r="G984" t="str">
            <v>รพช.F3 15,000-25,000</v>
          </cell>
          <cell r="H984">
            <v>34944487.969999999</v>
          </cell>
          <cell r="I984">
            <v>57370</v>
          </cell>
          <cell r="J984">
            <v>609.10733780721625</v>
          </cell>
          <cell r="K984">
            <v>864.32445976611666</v>
          </cell>
          <cell r="L984">
            <v>19637525.57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P461"/>
  <sheetViews>
    <sheetView workbookViewId="0">
      <pane xSplit="4" ySplit="5" topLeftCell="VD444" activePane="bottomRight" state="frozen"/>
      <selection pane="topRight" activeCell="E1" sqref="E1"/>
      <selection pane="bottomLeft" activeCell="A6" sqref="A6"/>
      <selection pane="bottomRight" activeCell="C446" sqref="C446:C451"/>
    </sheetView>
  </sheetViews>
  <sheetFormatPr defaultColWidth="8.90625" defaultRowHeight="21"/>
  <cols>
    <col min="1" max="1" width="8.90625" style="1"/>
    <col min="2" max="2" width="14.453125" style="1" customWidth="1"/>
    <col min="3" max="3" width="33.08984375" style="1" customWidth="1"/>
    <col min="4" max="4" width="16.453125" style="1" customWidth="1"/>
    <col min="5" max="10" width="13.453125" style="1" bestFit="1" customWidth="1"/>
    <col min="11" max="11" width="14.08984375" style="1" bestFit="1" customWidth="1"/>
    <col min="12" max="12" width="13.453125" style="1" bestFit="1" customWidth="1"/>
    <col min="13" max="13" width="12.90625" style="1" bestFit="1" customWidth="1"/>
    <col min="14" max="15" width="13.453125" style="1" bestFit="1" customWidth="1"/>
    <col min="16" max="16" width="14.08984375" style="1" bestFit="1" customWidth="1"/>
    <col min="17" max="20" width="13.453125" style="1" bestFit="1" customWidth="1"/>
    <col min="21" max="21" width="12.1796875" style="1" bestFit="1" customWidth="1"/>
    <col min="22" max="22" width="14.08984375" style="1" bestFit="1" customWidth="1"/>
    <col min="23" max="23" width="13.90625" style="1" bestFit="1" customWidth="1"/>
    <col min="24" max="24" width="13.453125" style="1" bestFit="1" customWidth="1"/>
    <col min="25" max="25" width="14.08984375" style="1" bestFit="1" customWidth="1"/>
    <col min="26" max="27" width="13.453125" style="1" bestFit="1" customWidth="1"/>
    <col min="28" max="28" width="12.90625" style="1" bestFit="1" customWidth="1"/>
    <col min="29" max="29" width="13.90625" style="1" bestFit="1" customWidth="1"/>
    <col min="30" max="33" width="13.453125" style="1" bestFit="1" customWidth="1"/>
    <col min="34" max="34" width="12.90625" style="1" bestFit="1" customWidth="1"/>
    <col min="35" max="44" width="13.453125" style="1" bestFit="1" customWidth="1"/>
    <col min="45" max="45" width="12.453125" style="1" bestFit="1" customWidth="1"/>
    <col min="46" max="46" width="14.08984375" style="1" bestFit="1" customWidth="1"/>
    <col min="47" max="50" width="13.453125" style="1" bestFit="1" customWidth="1"/>
    <col min="51" max="51" width="12.90625" style="1" bestFit="1" customWidth="1"/>
    <col min="52" max="52" width="13.453125" style="1" bestFit="1" customWidth="1"/>
    <col min="53" max="53" width="12.90625" style="1" bestFit="1" customWidth="1"/>
    <col min="54" max="56" width="13.453125" style="1" bestFit="1" customWidth="1"/>
    <col min="57" max="57" width="12.1796875" style="1" bestFit="1" customWidth="1"/>
    <col min="58" max="58" width="13.453125" style="1" bestFit="1" customWidth="1"/>
    <col min="59" max="59" width="12.1796875" style="1" bestFit="1" customWidth="1"/>
    <col min="60" max="61" width="14.08984375" style="1" bestFit="1" customWidth="1"/>
    <col min="62" max="62" width="13.90625" style="1" bestFit="1" customWidth="1"/>
    <col min="63" max="65" width="13.453125" style="1" bestFit="1" customWidth="1"/>
    <col min="66" max="66" width="14.08984375" style="1" bestFit="1" customWidth="1"/>
    <col min="67" max="67" width="13.453125" style="1" bestFit="1" customWidth="1"/>
    <col min="68" max="69" width="12.1796875" style="1" bestFit="1" customWidth="1"/>
    <col min="70" max="70" width="14.08984375" style="1" bestFit="1" customWidth="1"/>
    <col min="71" max="71" width="12.90625" style="1" bestFit="1" customWidth="1"/>
    <col min="72" max="72" width="14.08984375" style="1" bestFit="1" customWidth="1"/>
    <col min="73" max="75" width="13.453125" style="1" bestFit="1" customWidth="1"/>
    <col min="76" max="76" width="14.08984375" style="1" bestFit="1" customWidth="1"/>
    <col min="77" max="77" width="12.90625" style="1" bestFit="1" customWidth="1"/>
    <col min="78" max="80" width="13.453125" style="1" bestFit="1" customWidth="1"/>
    <col min="81" max="81" width="14.08984375" style="1" bestFit="1" customWidth="1"/>
    <col min="82" max="82" width="13.453125" style="1" bestFit="1" customWidth="1"/>
    <col min="83" max="83" width="14.08984375" style="1" bestFit="1" customWidth="1"/>
    <col min="84" max="84" width="13.453125" style="1" bestFit="1" customWidth="1"/>
    <col min="85" max="85" width="14.08984375" style="1" bestFit="1" customWidth="1"/>
    <col min="86" max="89" width="13.453125" style="1" bestFit="1" customWidth="1"/>
    <col min="90" max="90" width="12.90625" style="1" bestFit="1" customWidth="1"/>
    <col min="91" max="97" width="13.453125" style="1" bestFit="1" customWidth="1"/>
    <col min="98" max="98" width="14.08984375" style="1" bestFit="1" customWidth="1"/>
    <col min="99" max="102" width="13.453125" style="1" bestFit="1" customWidth="1"/>
    <col min="103" max="103" width="12.90625" style="1" bestFit="1" customWidth="1"/>
    <col min="104" max="104" width="14.08984375" style="1" bestFit="1" customWidth="1"/>
    <col min="105" max="105" width="13.453125" style="1" bestFit="1" customWidth="1"/>
    <col min="106" max="107" width="13.90625" style="1" bestFit="1" customWidth="1"/>
    <col min="108" max="114" width="13.453125" style="1" bestFit="1" customWidth="1"/>
    <col min="115" max="115" width="14.08984375" style="1" bestFit="1" customWidth="1"/>
    <col min="116" max="116" width="13.453125" style="1" bestFit="1" customWidth="1"/>
    <col min="117" max="117" width="12.90625" style="1" bestFit="1" customWidth="1"/>
    <col min="118" max="118" width="14.08984375" style="1" bestFit="1" customWidth="1"/>
    <col min="119" max="123" width="13.453125" style="1" bestFit="1" customWidth="1"/>
    <col min="124" max="124" width="14.08984375" style="1" bestFit="1" customWidth="1"/>
    <col min="125" max="132" width="13.453125" style="1" bestFit="1" customWidth="1"/>
    <col min="133" max="133" width="12.90625" style="1" bestFit="1" customWidth="1"/>
    <col min="134" max="134" width="13.453125" style="1" bestFit="1" customWidth="1"/>
    <col min="135" max="136" width="13.90625" style="1" bestFit="1" customWidth="1"/>
    <col min="137" max="139" width="13.453125" style="1" bestFit="1" customWidth="1"/>
    <col min="140" max="140" width="14.08984375" style="1" bestFit="1" customWidth="1"/>
    <col min="141" max="143" width="13.453125" style="1" bestFit="1" customWidth="1"/>
    <col min="144" max="146" width="14.08984375" style="1" bestFit="1" customWidth="1"/>
    <col min="147" max="149" width="13.453125" style="1" bestFit="1" customWidth="1"/>
    <col min="150" max="150" width="12.90625" style="1" bestFit="1" customWidth="1"/>
    <col min="151" max="152" width="13.453125" style="1" bestFit="1" customWidth="1"/>
    <col min="153" max="153" width="14.08984375" style="1" bestFit="1" customWidth="1"/>
    <col min="154" max="154" width="12.453125" style="1" bestFit="1" customWidth="1"/>
    <col min="155" max="159" width="13.453125" style="1" bestFit="1" customWidth="1"/>
    <col min="160" max="160" width="12.90625" style="1" bestFit="1" customWidth="1"/>
    <col min="161" max="163" width="13.453125" style="1" bestFit="1" customWidth="1"/>
    <col min="164" max="166" width="14.08984375" style="1" bestFit="1" customWidth="1"/>
    <col min="167" max="171" width="13.453125" style="1" bestFit="1" customWidth="1"/>
    <col min="172" max="172" width="12.1796875" style="1" bestFit="1" customWidth="1"/>
    <col min="173" max="173" width="14.08984375" style="1" bestFit="1" customWidth="1"/>
    <col min="174" max="174" width="13.453125" style="1" bestFit="1" customWidth="1"/>
    <col min="175" max="175" width="14.08984375" style="1" bestFit="1" customWidth="1"/>
    <col min="176" max="176" width="12.90625" style="1" bestFit="1" customWidth="1"/>
    <col min="177" max="177" width="13.453125" style="1" bestFit="1" customWidth="1"/>
    <col min="178" max="178" width="14.08984375" style="1" bestFit="1" customWidth="1"/>
    <col min="179" max="180" width="13.453125" style="1" bestFit="1" customWidth="1"/>
    <col min="181" max="181" width="12.90625" style="1" bestFit="1" customWidth="1"/>
    <col min="182" max="186" width="13.453125" style="1" bestFit="1" customWidth="1"/>
    <col min="187" max="187" width="14.08984375" style="1" bestFit="1" customWidth="1"/>
    <col min="188" max="188" width="12.90625" style="1" bestFit="1" customWidth="1"/>
    <col min="189" max="191" width="13.453125" style="1" bestFit="1" customWidth="1"/>
    <col min="192" max="192" width="12.90625" style="1" bestFit="1" customWidth="1"/>
    <col min="193" max="194" width="13.453125" style="1" bestFit="1" customWidth="1"/>
    <col min="195" max="195" width="12.90625" style="1" bestFit="1" customWidth="1"/>
    <col min="196" max="198" width="12.1796875" style="1" bestFit="1" customWidth="1"/>
    <col min="199" max="199" width="14.08984375" style="1" bestFit="1" customWidth="1"/>
    <col min="200" max="202" width="13.453125" style="1" bestFit="1" customWidth="1"/>
    <col min="203" max="203" width="12.1796875" style="1" bestFit="1" customWidth="1"/>
    <col min="204" max="206" width="13.453125" style="1" bestFit="1" customWidth="1"/>
    <col min="207" max="207" width="14.08984375" style="1" bestFit="1" customWidth="1"/>
    <col min="208" max="209" width="13.453125" style="1" bestFit="1" customWidth="1"/>
    <col min="210" max="211" width="14.08984375" style="1" bestFit="1" customWidth="1"/>
    <col min="212" max="212" width="12.90625" style="1" bestFit="1" customWidth="1"/>
    <col min="213" max="216" width="13.453125" style="1" bestFit="1" customWidth="1"/>
    <col min="217" max="217" width="12.453125" style="1" bestFit="1" customWidth="1"/>
    <col min="218" max="218" width="14.08984375" style="1" bestFit="1" customWidth="1"/>
    <col min="219" max="219" width="13.453125" style="1" bestFit="1" customWidth="1"/>
    <col min="220" max="220" width="12.90625" style="1" bestFit="1" customWidth="1"/>
    <col min="221" max="222" width="13.453125" style="1" bestFit="1" customWidth="1"/>
    <col min="223" max="223" width="14.08984375" style="1" bestFit="1" customWidth="1"/>
    <col min="224" max="225" width="13.453125" style="1" bestFit="1" customWidth="1"/>
    <col min="226" max="226" width="14.08984375" style="1" bestFit="1" customWidth="1"/>
    <col min="227" max="230" width="13.453125" style="1" bestFit="1" customWidth="1"/>
    <col min="231" max="231" width="14.08984375" style="1" bestFit="1" customWidth="1"/>
    <col min="232" max="232" width="12.90625" style="1" bestFit="1" customWidth="1"/>
    <col min="233" max="237" width="13.453125" style="1" bestFit="1" customWidth="1"/>
    <col min="238" max="238" width="12.90625" style="1" bestFit="1" customWidth="1"/>
    <col min="239" max="239" width="13.453125" style="1" bestFit="1" customWidth="1"/>
    <col min="240" max="240" width="12.90625" style="1" bestFit="1" customWidth="1"/>
    <col min="241" max="241" width="13.453125" style="1" bestFit="1" customWidth="1"/>
    <col min="242" max="242" width="14.08984375" style="1" bestFit="1" customWidth="1"/>
    <col min="243" max="243" width="13.90625" style="1" bestFit="1" customWidth="1"/>
    <col min="244" max="252" width="13.453125" style="1" bestFit="1" customWidth="1"/>
    <col min="253" max="253" width="14.08984375" style="1" bestFit="1" customWidth="1"/>
    <col min="254" max="254" width="13.90625" style="1" bestFit="1" customWidth="1"/>
    <col min="255" max="264" width="13.453125" style="1" bestFit="1" customWidth="1"/>
    <col min="265" max="265" width="13.90625" style="1" bestFit="1" customWidth="1"/>
    <col min="266" max="266" width="14.08984375" style="1" bestFit="1" customWidth="1"/>
    <col min="267" max="267" width="13.453125" style="1" bestFit="1" customWidth="1"/>
    <col min="268" max="268" width="14.08984375" style="1" bestFit="1" customWidth="1"/>
    <col min="269" max="270" width="13.453125" style="1" bestFit="1" customWidth="1"/>
    <col min="271" max="271" width="14.08984375" style="1" bestFit="1" customWidth="1"/>
    <col min="272" max="274" width="13.453125" style="1" bestFit="1" customWidth="1"/>
    <col min="275" max="275" width="14.08984375" style="1" bestFit="1" customWidth="1"/>
    <col min="276" max="277" width="13.453125" style="1" bestFit="1" customWidth="1"/>
    <col min="278" max="278" width="13.90625" style="1" bestFit="1" customWidth="1"/>
    <col min="279" max="279" width="14.08984375" style="1" bestFit="1" customWidth="1"/>
    <col min="280" max="282" width="13.453125" style="1" bestFit="1" customWidth="1"/>
    <col min="283" max="283" width="12.1796875" style="1" bestFit="1" customWidth="1"/>
    <col min="284" max="284" width="13.453125" style="1" bestFit="1" customWidth="1"/>
    <col min="285" max="285" width="12.90625" style="1" bestFit="1" customWidth="1"/>
    <col min="286" max="290" width="13.453125" style="1" bestFit="1" customWidth="1"/>
    <col min="291" max="291" width="12.1796875" style="1" bestFit="1" customWidth="1"/>
    <col min="292" max="292" width="13.453125" style="1" bestFit="1" customWidth="1"/>
    <col min="293" max="293" width="14.08984375" style="1" bestFit="1" customWidth="1"/>
    <col min="294" max="301" width="13.453125" style="1" bestFit="1" customWidth="1"/>
    <col min="302" max="302" width="14.08984375" style="1" bestFit="1" customWidth="1"/>
    <col min="303" max="307" width="13.453125" style="1" bestFit="1" customWidth="1"/>
    <col min="308" max="308" width="14.08984375" style="1" bestFit="1" customWidth="1"/>
    <col min="309" max="309" width="13.453125" style="1" bestFit="1" customWidth="1"/>
    <col min="310" max="310" width="14.08984375" style="1" bestFit="1" customWidth="1"/>
    <col min="311" max="311" width="13.453125" style="1" bestFit="1" customWidth="1"/>
    <col min="312" max="312" width="14.08984375" style="1" bestFit="1" customWidth="1"/>
    <col min="313" max="313" width="13.453125" style="1" bestFit="1" customWidth="1"/>
    <col min="314" max="314" width="14.08984375" style="1" bestFit="1" customWidth="1"/>
    <col min="315" max="317" width="13.453125" style="1" bestFit="1" customWidth="1"/>
    <col min="318" max="318" width="14.08984375" style="1" bestFit="1" customWidth="1"/>
    <col min="319" max="319" width="13.453125" style="1" bestFit="1" customWidth="1"/>
    <col min="320" max="320" width="13.90625" style="1" bestFit="1" customWidth="1"/>
    <col min="321" max="321" width="14.08984375" style="1" bestFit="1" customWidth="1"/>
    <col min="322" max="328" width="13.453125" style="1" bestFit="1" customWidth="1"/>
    <col min="329" max="329" width="14.08984375" style="1" bestFit="1" customWidth="1"/>
    <col min="330" max="331" width="13.453125" style="1" bestFit="1" customWidth="1"/>
    <col min="332" max="334" width="14.08984375" style="1" bestFit="1" customWidth="1"/>
    <col min="335" max="335" width="13.90625" style="1" bestFit="1" customWidth="1"/>
    <col min="336" max="337" width="13.453125" style="1" bestFit="1" customWidth="1"/>
    <col min="338" max="338" width="14.08984375" style="1" bestFit="1" customWidth="1"/>
    <col min="339" max="339" width="12.90625" style="1" bestFit="1" customWidth="1"/>
    <col min="340" max="343" width="13.453125" style="1" bestFit="1" customWidth="1"/>
    <col min="344" max="344" width="14.08984375" style="1" bestFit="1" customWidth="1"/>
    <col min="345" max="345" width="12.90625" style="1" bestFit="1" customWidth="1"/>
    <col min="346" max="352" width="13.453125" style="1" bestFit="1" customWidth="1"/>
    <col min="353" max="353" width="12.90625" style="1" bestFit="1" customWidth="1"/>
    <col min="354" max="354" width="14.08984375" style="1" bestFit="1" customWidth="1"/>
    <col min="355" max="355" width="13.453125" style="1" bestFit="1" customWidth="1"/>
    <col min="356" max="356" width="13.90625" style="1" bestFit="1" customWidth="1"/>
    <col min="357" max="365" width="13.453125" style="1" bestFit="1" customWidth="1"/>
    <col min="366" max="366" width="11.81640625" style="1" bestFit="1" customWidth="1"/>
    <col min="367" max="367" width="14.08984375" style="1" bestFit="1" customWidth="1"/>
    <col min="368" max="369" width="13.453125" style="1" bestFit="1" customWidth="1"/>
    <col min="370" max="370" width="13.90625" style="1" bestFit="1" customWidth="1"/>
    <col min="371" max="371" width="13.453125" style="1" bestFit="1" customWidth="1"/>
    <col min="372" max="372" width="12.90625" style="1" bestFit="1" customWidth="1"/>
    <col min="373" max="373" width="13.90625" style="1" bestFit="1" customWidth="1"/>
    <col min="374" max="374" width="13.453125" style="1" bestFit="1" customWidth="1"/>
    <col min="375" max="375" width="12.1796875" style="1" bestFit="1" customWidth="1"/>
    <col min="376" max="378" width="13.453125" style="1" bestFit="1" customWidth="1"/>
    <col min="379" max="379" width="14.08984375" style="1" bestFit="1" customWidth="1"/>
    <col min="380" max="383" width="13.453125" style="1" bestFit="1" customWidth="1"/>
    <col min="384" max="384" width="12.1796875" style="1" bestFit="1" customWidth="1"/>
    <col min="385" max="385" width="13.453125" style="1" bestFit="1" customWidth="1"/>
    <col min="386" max="386" width="14.08984375" style="1" bestFit="1" customWidth="1"/>
    <col min="387" max="392" width="13.453125" style="1" bestFit="1" customWidth="1"/>
    <col min="393" max="393" width="14.08984375" style="1" bestFit="1" customWidth="1"/>
    <col min="394" max="394" width="13.453125" style="1" bestFit="1" customWidth="1"/>
    <col min="395" max="395" width="12.90625" style="1" bestFit="1" customWidth="1"/>
    <col min="396" max="397" width="13.453125" style="1" bestFit="1" customWidth="1"/>
    <col min="398" max="398" width="14.08984375" style="1" bestFit="1" customWidth="1"/>
    <col min="399" max="401" width="13.453125" style="1" bestFit="1" customWidth="1"/>
    <col min="402" max="402" width="14.08984375" style="1" bestFit="1" customWidth="1"/>
    <col min="403" max="403" width="13.453125" style="1" bestFit="1" customWidth="1"/>
    <col min="404" max="404" width="13.90625" style="1" bestFit="1" customWidth="1"/>
    <col min="405" max="407" width="13.453125" style="1" bestFit="1" customWidth="1"/>
    <col min="408" max="408" width="14.08984375" style="1" bestFit="1" customWidth="1"/>
    <col min="409" max="412" width="13.453125" style="1" bestFit="1" customWidth="1"/>
    <col min="413" max="413" width="14.08984375" style="1" bestFit="1" customWidth="1"/>
    <col min="414" max="416" width="13.453125" style="1" bestFit="1" customWidth="1"/>
    <col min="417" max="417" width="14.08984375" style="1" bestFit="1" customWidth="1"/>
    <col min="418" max="422" width="13.453125" style="1" bestFit="1" customWidth="1"/>
    <col min="423" max="423" width="14.08984375" style="1" bestFit="1" customWidth="1"/>
    <col min="424" max="425" width="13.453125" style="1" bestFit="1" customWidth="1"/>
    <col min="426" max="426" width="14.08984375" style="1" bestFit="1" customWidth="1"/>
    <col min="427" max="427" width="13.453125" style="1" bestFit="1" customWidth="1"/>
    <col min="428" max="428" width="12.90625" style="1" bestFit="1" customWidth="1"/>
    <col min="429" max="430" width="13.453125" style="1" bestFit="1" customWidth="1"/>
    <col min="431" max="431" width="12.453125" style="1" bestFit="1" customWidth="1"/>
    <col min="432" max="432" width="12.90625" style="1" bestFit="1" customWidth="1"/>
    <col min="433" max="434" width="12.1796875" style="1" bestFit="1" customWidth="1"/>
    <col min="435" max="438" width="14.08984375" style="1" bestFit="1" customWidth="1"/>
    <col min="439" max="439" width="13.90625" style="1" bestFit="1" customWidth="1"/>
    <col min="440" max="456" width="13.453125" style="1" bestFit="1" customWidth="1"/>
    <col min="457" max="460" width="12.1796875" style="1" bestFit="1" customWidth="1"/>
    <col min="461" max="461" width="14.08984375" style="1" bestFit="1" customWidth="1"/>
    <col min="462" max="467" width="13.453125" style="1" bestFit="1" customWidth="1"/>
    <col min="468" max="468" width="14.08984375" style="1" bestFit="1" customWidth="1"/>
    <col min="469" max="472" width="13.453125" style="1" bestFit="1" customWidth="1"/>
    <col min="473" max="473" width="12.1796875" style="1" bestFit="1" customWidth="1"/>
    <col min="474" max="474" width="14.08984375" style="1" bestFit="1" customWidth="1"/>
    <col min="475" max="489" width="13.453125" style="1" bestFit="1" customWidth="1"/>
    <col min="490" max="490" width="12.90625" style="1" bestFit="1" customWidth="1"/>
    <col min="491" max="493" width="12.1796875" style="1" bestFit="1" customWidth="1"/>
    <col min="494" max="494" width="14.08984375" style="1" bestFit="1" customWidth="1"/>
    <col min="495" max="496" width="13.453125" style="1" bestFit="1" customWidth="1"/>
    <col min="497" max="497" width="12.90625" style="1" bestFit="1" customWidth="1"/>
    <col min="498" max="502" width="13.453125" style="1" bestFit="1" customWidth="1"/>
    <col min="503" max="503" width="14.08984375" style="1" bestFit="1" customWidth="1"/>
    <col min="504" max="504" width="12.90625" style="1" bestFit="1" customWidth="1"/>
    <col min="505" max="505" width="13.453125" style="1" bestFit="1" customWidth="1"/>
    <col min="506" max="506" width="13.90625" style="1" bestFit="1" customWidth="1"/>
    <col min="507" max="507" width="13.453125" style="1" bestFit="1" customWidth="1"/>
    <col min="508" max="508" width="14.08984375" style="1" bestFit="1" customWidth="1"/>
    <col min="509" max="511" width="13.453125" style="1" bestFit="1" customWidth="1"/>
    <col min="512" max="512" width="12.90625" style="1" bestFit="1" customWidth="1"/>
    <col min="513" max="513" width="13.453125" style="1" bestFit="1" customWidth="1"/>
    <col min="514" max="514" width="14.08984375" style="1" bestFit="1" customWidth="1"/>
    <col min="515" max="527" width="13.453125" style="1" bestFit="1" customWidth="1"/>
    <col min="528" max="528" width="14.08984375" style="1" bestFit="1" customWidth="1"/>
    <col min="529" max="529" width="13.453125" style="1" bestFit="1" customWidth="1"/>
    <col min="530" max="530" width="14.08984375" style="1" bestFit="1" customWidth="1"/>
    <col min="531" max="533" width="13.453125" style="1" bestFit="1" customWidth="1"/>
    <col min="534" max="534" width="12.1796875" style="1" bestFit="1" customWidth="1"/>
    <col min="535" max="535" width="12.90625" style="1" bestFit="1" customWidth="1"/>
    <col min="536" max="539" width="13.453125" style="1" bestFit="1" customWidth="1"/>
    <col min="540" max="540" width="14.08984375" style="1" bestFit="1" customWidth="1"/>
    <col min="541" max="541" width="13.453125" style="1" bestFit="1" customWidth="1"/>
    <col min="542" max="542" width="12.90625" style="1" bestFit="1" customWidth="1"/>
    <col min="543" max="543" width="13.453125" style="1" bestFit="1" customWidth="1"/>
    <col min="544" max="545" width="14.08984375" style="1" bestFit="1" customWidth="1"/>
    <col min="546" max="546" width="13.90625" style="1" bestFit="1" customWidth="1"/>
    <col min="547" max="547" width="12.90625" style="1" bestFit="1" customWidth="1"/>
    <col min="548" max="549" width="13.453125" style="1" bestFit="1" customWidth="1"/>
    <col min="550" max="550" width="14.08984375" style="1" bestFit="1" customWidth="1"/>
    <col min="551" max="551" width="12.453125" style="1" bestFit="1" customWidth="1"/>
    <col min="552" max="554" width="13.453125" style="1" bestFit="1" customWidth="1"/>
    <col min="555" max="555" width="13.90625" style="1" bestFit="1" customWidth="1"/>
    <col min="556" max="557" width="12.90625" style="1" bestFit="1" customWidth="1"/>
    <col min="558" max="560" width="13.453125" style="1" bestFit="1" customWidth="1"/>
    <col min="561" max="561" width="13.90625" style="1" bestFit="1" customWidth="1"/>
    <col min="562" max="563" width="13.453125" style="1" bestFit="1" customWidth="1"/>
    <col min="564" max="564" width="13.90625" style="1" bestFit="1" customWidth="1"/>
    <col min="565" max="565" width="12.1796875" style="1" bestFit="1" customWidth="1"/>
    <col min="566" max="574" width="13.453125" style="1" bestFit="1" customWidth="1"/>
    <col min="575" max="575" width="14.08984375" style="1" bestFit="1" customWidth="1"/>
    <col min="576" max="581" width="13.453125" style="1" bestFit="1" customWidth="1"/>
    <col min="582" max="582" width="12.1796875" style="1" bestFit="1" customWidth="1"/>
    <col min="583" max="583" width="14.08984375" style="1" bestFit="1" customWidth="1"/>
    <col min="584" max="585" width="13.453125" style="1" bestFit="1" customWidth="1"/>
    <col min="586" max="586" width="12.90625" style="1" bestFit="1" customWidth="1"/>
    <col min="587" max="597" width="13.453125" style="1" bestFit="1" customWidth="1"/>
    <col min="598" max="598" width="14.81640625" style="1" bestFit="1" customWidth="1"/>
    <col min="599" max="599" width="13.453125" style="1" bestFit="1" customWidth="1"/>
    <col min="600" max="600" width="14.08984375" style="1" bestFit="1" customWidth="1"/>
    <col min="601" max="607" width="13.453125" style="1" bestFit="1" customWidth="1"/>
    <col min="608" max="608" width="14.08984375" style="1" bestFit="1" customWidth="1"/>
    <col min="609" max="613" width="13.453125" style="1" bestFit="1" customWidth="1"/>
    <col min="614" max="614" width="12.90625" style="1" bestFit="1" customWidth="1"/>
    <col min="615" max="617" width="13.453125" style="1" bestFit="1" customWidth="1"/>
    <col min="618" max="618" width="13.90625" style="1" bestFit="1" customWidth="1"/>
    <col min="619" max="621" width="13.453125" style="1" bestFit="1" customWidth="1"/>
    <col min="622" max="622" width="12.90625" style="1" bestFit="1" customWidth="1"/>
    <col min="623" max="625" width="13.453125" style="1" bestFit="1" customWidth="1"/>
    <col min="626" max="626" width="13.90625" style="1" bestFit="1" customWidth="1"/>
    <col min="627" max="630" width="13.453125" style="1" bestFit="1" customWidth="1"/>
    <col min="631" max="631" width="14.08984375" style="1" bestFit="1" customWidth="1"/>
    <col min="632" max="633" width="13.453125" style="1" bestFit="1" customWidth="1"/>
    <col min="634" max="634" width="13.90625" style="1" bestFit="1" customWidth="1"/>
    <col min="635" max="637" width="13.453125" style="1" bestFit="1" customWidth="1"/>
    <col min="638" max="638" width="12.90625" style="1" bestFit="1" customWidth="1"/>
    <col min="639" max="653" width="13.453125" style="1" bestFit="1" customWidth="1"/>
    <col min="654" max="655" width="14.08984375" style="1" bestFit="1" customWidth="1"/>
    <col min="656" max="656" width="13.453125" style="1" bestFit="1" customWidth="1"/>
    <col min="657" max="657" width="12.90625" style="1" bestFit="1" customWidth="1"/>
    <col min="658" max="658" width="13.90625" style="1" bestFit="1" customWidth="1"/>
    <col min="659" max="659" width="13.453125" style="1" bestFit="1" customWidth="1"/>
    <col min="660" max="661" width="14.08984375" style="1" bestFit="1" customWidth="1"/>
    <col min="662" max="665" width="13.453125" style="1" bestFit="1" customWidth="1"/>
    <col min="666" max="666" width="14.08984375" style="1" bestFit="1" customWidth="1"/>
    <col min="667" max="667" width="13.453125" style="1" bestFit="1" customWidth="1"/>
    <col min="668" max="668" width="12.453125" style="1" bestFit="1" customWidth="1"/>
    <col min="669" max="670" width="13.453125" style="1" bestFit="1" customWidth="1"/>
    <col min="671" max="672" width="14.08984375" style="1" bestFit="1" customWidth="1"/>
    <col min="673" max="677" width="13.453125" style="1" bestFit="1" customWidth="1"/>
    <col min="678" max="678" width="14.08984375" style="1" bestFit="1" customWidth="1"/>
    <col min="679" max="685" width="13.453125" style="1" bestFit="1" customWidth="1"/>
    <col min="686" max="686" width="12.90625" style="1" bestFit="1" customWidth="1"/>
    <col min="687" max="687" width="14.08984375" style="1" bestFit="1" customWidth="1"/>
    <col min="688" max="692" width="13.453125" style="1" bestFit="1" customWidth="1"/>
    <col min="693" max="693" width="12.90625" style="1" bestFit="1" customWidth="1"/>
    <col min="694" max="697" width="13.453125" style="1" bestFit="1" customWidth="1"/>
    <col min="698" max="698" width="12.90625" style="1" bestFit="1" customWidth="1"/>
    <col min="699" max="699" width="13.453125" style="1" bestFit="1" customWidth="1"/>
    <col min="700" max="700" width="12.90625" style="1" bestFit="1" customWidth="1"/>
    <col min="701" max="707" width="13.453125" style="1" bestFit="1" customWidth="1"/>
    <col min="708" max="708" width="12.1796875" style="1" bestFit="1" customWidth="1"/>
    <col min="709" max="709" width="14.08984375" style="1" bestFit="1" customWidth="1"/>
    <col min="710" max="711" width="13.453125" style="1" bestFit="1" customWidth="1"/>
    <col min="712" max="712" width="14.08984375" style="1" bestFit="1" customWidth="1"/>
    <col min="713" max="715" width="13.453125" style="1" bestFit="1" customWidth="1"/>
    <col min="716" max="716" width="14.08984375" style="1" bestFit="1" customWidth="1"/>
    <col min="717" max="722" width="13.453125" style="1" bestFit="1" customWidth="1"/>
    <col min="723" max="723" width="12.90625" style="1" bestFit="1" customWidth="1"/>
    <col min="724" max="725" width="13.453125" style="1" bestFit="1" customWidth="1"/>
    <col min="726" max="726" width="12.90625" style="1" bestFit="1" customWidth="1"/>
    <col min="727" max="727" width="13.90625" style="1" bestFit="1" customWidth="1"/>
    <col min="728" max="734" width="13.453125" style="1" bestFit="1" customWidth="1"/>
    <col min="735" max="735" width="13.90625" style="1" bestFit="1" customWidth="1"/>
    <col min="736" max="736" width="14.08984375" style="1" bestFit="1" customWidth="1"/>
    <col min="737" max="741" width="13.453125" style="1" bestFit="1" customWidth="1"/>
    <col min="742" max="742" width="14.08984375" style="1" bestFit="1" customWidth="1"/>
    <col min="743" max="745" width="13.453125" style="1" bestFit="1" customWidth="1"/>
    <col min="746" max="746" width="14.08984375" style="1" bestFit="1" customWidth="1"/>
    <col min="747" max="749" width="13.453125" style="1" bestFit="1" customWidth="1"/>
    <col min="750" max="750" width="12.1796875" style="1" bestFit="1" customWidth="1"/>
    <col min="751" max="751" width="14.08984375" style="1" bestFit="1" customWidth="1"/>
    <col min="752" max="757" width="13.453125" style="1" bestFit="1" customWidth="1"/>
    <col min="758" max="759" width="12.90625" style="1" bestFit="1" customWidth="1"/>
    <col min="760" max="760" width="13.453125" style="1" bestFit="1" customWidth="1"/>
    <col min="761" max="762" width="14.08984375" style="1" bestFit="1" customWidth="1"/>
    <col min="763" max="768" width="13.453125" style="1" bestFit="1" customWidth="1"/>
    <col min="769" max="770" width="13.90625" style="1" bestFit="1" customWidth="1"/>
    <col min="771" max="771" width="12.90625" style="1" bestFit="1" customWidth="1"/>
    <col min="772" max="772" width="13.453125" style="1" bestFit="1" customWidth="1"/>
    <col min="773" max="773" width="14.08984375" style="1" bestFit="1" customWidth="1"/>
    <col min="774" max="785" width="13.453125" style="1" bestFit="1" customWidth="1"/>
    <col min="786" max="786" width="14.08984375" style="1" bestFit="1" customWidth="1"/>
    <col min="787" max="789" width="13.453125" style="1" bestFit="1" customWidth="1"/>
    <col min="790" max="790" width="12.90625" style="1" bestFit="1" customWidth="1"/>
    <col min="791" max="793" width="13.453125" style="1" bestFit="1" customWidth="1"/>
    <col min="794" max="794" width="14.08984375" style="1" bestFit="1" customWidth="1"/>
    <col min="795" max="796" width="13.453125" style="1" bestFit="1" customWidth="1"/>
    <col min="797" max="797" width="13.90625" style="1" bestFit="1" customWidth="1"/>
    <col min="798" max="801" width="13.453125" style="1" bestFit="1" customWidth="1"/>
    <col min="802" max="802" width="14.08984375" style="1" bestFit="1" customWidth="1"/>
    <col min="803" max="803" width="13.453125" style="1" bestFit="1" customWidth="1"/>
    <col min="804" max="804" width="12.90625" style="1" bestFit="1" customWidth="1"/>
    <col min="805" max="806" width="13.453125" style="1" bestFit="1" customWidth="1"/>
    <col min="807" max="807" width="14.08984375" style="1" bestFit="1" customWidth="1"/>
    <col min="808" max="821" width="13.453125" style="1" bestFit="1" customWidth="1"/>
    <col min="822" max="822" width="14.08984375" style="1" bestFit="1" customWidth="1"/>
    <col min="823" max="823" width="13.453125" style="1" bestFit="1" customWidth="1"/>
    <col min="824" max="824" width="14.08984375" style="1" bestFit="1" customWidth="1"/>
    <col min="825" max="827" width="13.453125" style="1" bestFit="1" customWidth="1"/>
    <col min="828" max="828" width="14.08984375" style="1" bestFit="1" customWidth="1"/>
    <col min="829" max="830" width="13.453125" style="1" bestFit="1" customWidth="1"/>
    <col min="831" max="831" width="12.453125" style="1" bestFit="1" customWidth="1"/>
    <col min="832" max="832" width="14.08984375" style="1" bestFit="1" customWidth="1"/>
    <col min="833" max="833" width="13.90625" style="1" bestFit="1" customWidth="1"/>
    <col min="834" max="844" width="13.453125" style="1" bestFit="1" customWidth="1"/>
    <col min="845" max="846" width="14.08984375" style="1" bestFit="1" customWidth="1"/>
    <col min="847" max="852" width="13.453125" style="1" bestFit="1" customWidth="1"/>
    <col min="853" max="853" width="12.90625" style="1" bestFit="1" customWidth="1"/>
    <col min="854" max="854" width="13.453125" style="1" bestFit="1" customWidth="1"/>
    <col min="855" max="855" width="14.08984375" style="1" bestFit="1" customWidth="1"/>
    <col min="856" max="856" width="12.90625" style="1" bestFit="1" customWidth="1"/>
    <col min="857" max="857" width="14.08984375" style="1" bestFit="1" customWidth="1"/>
    <col min="858" max="858" width="12.90625" style="1" bestFit="1" customWidth="1"/>
    <col min="859" max="860" width="13.453125" style="1" bestFit="1" customWidth="1"/>
    <col min="861" max="861" width="12.90625" style="1" bestFit="1" customWidth="1"/>
    <col min="862" max="867" width="13.453125" style="1" bestFit="1" customWidth="1"/>
    <col min="868" max="868" width="14.08984375" style="1" bestFit="1" customWidth="1"/>
    <col min="869" max="875" width="13.453125" style="1" bestFit="1" customWidth="1"/>
    <col min="876" max="877" width="14.08984375" style="1" bestFit="1" customWidth="1"/>
    <col min="878" max="879" width="13.453125" style="1" bestFit="1" customWidth="1"/>
    <col min="880" max="880" width="12.90625" style="1" bestFit="1" customWidth="1"/>
    <col min="881" max="889" width="13.453125" style="1" bestFit="1" customWidth="1"/>
    <col min="890" max="890" width="14.08984375" style="1" bestFit="1" customWidth="1"/>
    <col min="891" max="892" width="13.453125" style="1" bestFit="1" customWidth="1"/>
    <col min="893" max="893" width="13.90625" style="1" bestFit="1" customWidth="1"/>
    <col min="894" max="897" width="13.453125" style="1" bestFit="1" customWidth="1"/>
    <col min="898" max="898" width="14.08984375" style="1" bestFit="1" customWidth="1"/>
    <col min="899" max="899" width="13.453125" style="1" bestFit="1" customWidth="1"/>
    <col min="900" max="900" width="19.1796875" style="1" customWidth="1"/>
    <col min="901" max="16384" width="8.90625" style="1"/>
  </cols>
  <sheetData>
    <row r="1" spans="1:900" s="3" customFormat="1">
      <c r="D1" s="3">
        <v>1</v>
      </c>
      <c r="DB1" s="3">
        <v>2</v>
      </c>
      <c r="EW1" s="3">
        <v>3</v>
      </c>
      <c r="GY1" s="3">
        <v>4</v>
      </c>
      <c r="JR1" s="3">
        <v>5</v>
      </c>
      <c r="MF1" s="3">
        <v>6</v>
      </c>
      <c r="PA1" s="3">
        <v>7</v>
      </c>
      <c r="RZ1" s="3">
        <v>8</v>
      </c>
      <c r="VJ1" s="3">
        <v>9</v>
      </c>
      <c r="YU1" s="3">
        <v>10</v>
      </c>
      <c r="ABN1" s="3">
        <v>11</v>
      </c>
      <c r="AEP1" s="3">
        <v>12</v>
      </c>
      <c r="AHP1" s="3" t="s">
        <v>4</v>
      </c>
    </row>
    <row r="2" spans="1:900" s="3" customFormat="1">
      <c r="D2" s="3" t="s">
        <v>5</v>
      </c>
      <c r="V2" s="3" t="s">
        <v>6</v>
      </c>
      <c r="AT2" s="3" t="s">
        <v>7</v>
      </c>
      <c r="BI2" s="3" t="s">
        <v>8</v>
      </c>
      <c r="BR2" s="3" t="s">
        <v>9</v>
      </c>
      <c r="BZ2" s="3" t="s">
        <v>10</v>
      </c>
      <c r="CG2" s="3" t="s">
        <v>11</v>
      </c>
      <c r="CT2" s="3" t="s">
        <v>12</v>
      </c>
      <c r="DB2" s="3" t="s">
        <v>13</v>
      </c>
      <c r="DK2" s="3" t="s">
        <v>14</v>
      </c>
      <c r="DT2" s="3" t="s">
        <v>15</v>
      </c>
      <c r="EE2" s="3" t="s">
        <v>16</v>
      </c>
      <c r="EN2" s="3" t="s">
        <v>17</v>
      </c>
      <c r="EW2" s="3" t="s">
        <v>18</v>
      </c>
      <c r="FI2" s="3" t="s">
        <v>19</v>
      </c>
      <c r="FQ2" s="3" t="s">
        <v>20</v>
      </c>
      <c r="GE2" s="3" t="s">
        <v>21</v>
      </c>
      <c r="GQ2" s="3" t="s">
        <v>22</v>
      </c>
      <c r="GY2" s="3" t="s">
        <v>23</v>
      </c>
      <c r="HC2" s="3" t="s">
        <v>24</v>
      </c>
      <c r="HJ2" s="3" t="s">
        <v>25</v>
      </c>
      <c r="HR2" s="3" t="s">
        <v>26</v>
      </c>
      <c r="IH2" s="3" t="s">
        <v>27</v>
      </c>
      <c r="IS2" s="3" t="s">
        <v>28</v>
      </c>
      <c r="JE2" s="3" t="s">
        <v>29</v>
      </c>
      <c r="JK2" s="3" t="s">
        <v>30</v>
      </c>
      <c r="JR2" s="3" t="s">
        <v>31</v>
      </c>
      <c r="KG2" s="3" t="s">
        <v>32</v>
      </c>
      <c r="KP2" s="3" t="s">
        <v>33</v>
      </c>
      <c r="KX2" s="3" t="s">
        <v>34</v>
      </c>
      <c r="LF2" s="3" t="s">
        <v>35</v>
      </c>
      <c r="LQ2" s="3" t="s">
        <v>36</v>
      </c>
      <c r="LT2" s="3" t="s">
        <v>37</v>
      </c>
      <c r="LV2" s="3" t="s">
        <v>38</v>
      </c>
      <c r="MF2" s="3" t="s">
        <v>39</v>
      </c>
      <c r="MR2" s="3" t="s">
        <v>40</v>
      </c>
      <c r="NC2" s="3" t="s">
        <v>41</v>
      </c>
      <c r="NO2" s="3" t="s">
        <v>42</v>
      </c>
      <c r="NV2" s="3" t="s">
        <v>43</v>
      </c>
      <c r="OC2" s="3" t="s">
        <v>44</v>
      </c>
      <c r="OL2" s="3" t="s">
        <v>45</v>
      </c>
      <c r="OR2" s="3" t="s">
        <v>46</v>
      </c>
      <c r="PA2" s="3" t="s">
        <v>47</v>
      </c>
      <c r="PS2" s="3" t="s">
        <v>48</v>
      </c>
      <c r="QS2" s="3" t="s">
        <v>49</v>
      </c>
      <c r="RF2" s="3" t="s">
        <v>50</v>
      </c>
      <c r="RZ2" s="3" t="s">
        <v>51</v>
      </c>
      <c r="SL2" s="3" t="s">
        <v>52</v>
      </c>
      <c r="ST2" s="3" t="s">
        <v>53</v>
      </c>
      <c r="TH2" s="3" t="s">
        <v>54</v>
      </c>
      <c r="TZ2" s="3" t="s">
        <v>55</v>
      </c>
      <c r="UI2" s="3" t="s">
        <v>56</v>
      </c>
      <c r="UO2" s="3" t="s">
        <v>57</v>
      </c>
      <c r="VJ2" s="3" t="s">
        <v>58</v>
      </c>
      <c r="VZ2" s="3" t="s">
        <v>59</v>
      </c>
      <c r="XG2" s="3" t="s">
        <v>60</v>
      </c>
      <c r="YD2" s="3" t="s">
        <v>61</v>
      </c>
      <c r="YU2" s="3" t="s">
        <v>62</v>
      </c>
      <c r="ZB2" s="3" t="s">
        <v>63</v>
      </c>
      <c r="ZK2" s="3" t="s">
        <v>64</v>
      </c>
      <c r="AAG2" s="3" t="s">
        <v>65</v>
      </c>
      <c r="AAN2" s="3" t="s">
        <v>66</v>
      </c>
      <c r="ABN2" s="3" t="s">
        <v>67</v>
      </c>
      <c r="ABW2" s="3" t="s">
        <v>68</v>
      </c>
      <c r="ACH2" s="3" t="s">
        <v>69</v>
      </c>
      <c r="ADE2" s="3" t="s">
        <v>70</v>
      </c>
      <c r="ADN2" s="3" t="s">
        <v>71</v>
      </c>
      <c r="ADQ2" s="3" t="s">
        <v>72</v>
      </c>
      <c r="ADV2" s="3" t="s">
        <v>73</v>
      </c>
      <c r="AEP2" s="3" t="s">
        <v>74</v>
      </c>
      <c r="AEZ2" s="3" t="s">
        <v>75</v>
      </c>
      <c r="AFM2" s="3" t="s">
        <v>76</v>
      </c>
      <c r="AFY2" s="3" t="s">
        <v>77</v>
      </c>
      <c r="AGJ2" s="3" t="s">
        <v>78</v>
      </c>
      <c r="AGR2" s="3" t="s">
        <v>79</v>
      </c>
      <c r="AHI2" s="3" t="s">
        <v>80</v>
      </c>
    </row>
    <row r="3" spans="1:900" s="3" customFormat="1">
      <c r="D3" s="3" t="s">
        <v>81</v>
      </c>
      <c r="E3" s="3" t="s">
        <v>82</v>
      </c>
      <c r="F3" s="3" t="s">
        <v>83</v>
      </c>
      <c r="G3" s="3" t="s">
        <v>84</v>
      </c>
      <c r="H3" s="3" t="s">
        <v>85</v>
      </c>
      <c r="I3" s="3" t="s">
        <v>86</v>
      </c>
      <c r="J3" s="3" t="s">
        <v>87</v>
      </c>
      <c r="K3" s="3" t="s">
        <v>88</v>
      </c>
      <c r="L3" s="3" t="s">
        <v>89</v>
      </c>
      <c r="M3" s="3" t="s">
        <v>90</v>
      </c>
      <c r="N3" s="3" t="s">
        <v>91</v>
      </c>
      <c r="O3" s="3" t="s">
        <v>92</v>
      </c>
      <c r="P3" s="3" t="s">
        <v>93</v>
      </c>
      <c r="Q3" s="3" t="s">
        <v>94</v>
      </c>
      <c r="R3" s="3" t="s">
        <v>95</v>
      </c>
      <c r="S3" s="3" t="s">
        <v>96</v>
      </c>
      <c r="T3" s="3" t="s">
        <v>97</v>
      </c>
      <c r="U3" s="3" t="s">
        <v>98</v>
      </c>
      <c r="V3" s="3" t="s">
        <v>99</v>
      </c>
      <c r="W3" s="3" t="s">
        <v>100</v>
      </c>
      <c r="X3" s="3" t="s">
        <v>101</v>
      </c>
      <c r="Y3" s="3" t="s">
        <v>102</v>
      </c>
      <c r="Z3" s="3" t="s">
        <v>103</v>
      </c>
      <c r="AA3" s="3" t="s">
        <v>104</v>
      </c>
      <c r="AB3" s="3" t="s">
        <v>105</v>
      </c>
      <c r="AC3" s="3" t="s">
        <v>106</v>
      </c>
      <c r="AD3" s="3" t="s">
        <v>107</v>
      </c>
      <c r="AE3" s="3" t="s">
        <v>108</v>
      </c>
      <c r="AF3" s="3" t="s">
        <v>109</v>
      </c>
      <c r="AG3" s="3" t="s">
        <v>110</v>
      </c>
      <c r="AH3" s="3" t="s">
        <v>111</v>
      </c>
      <c r="AI3" s="3" t="s">
        <v>112</v>
      </c>
      <c r="AJ3" s="3" t="s">
        <v>113</v>
      </c>
      <c r="AK3" s="3" t="s">
        <v>114</v>
      </c>
      <c r="AL3" s="3" t="s">
        <v>115</v>
      </c>
      <c r="AM3" s="3" t="s">
        <v>116</v>
      </c>
      <c r="AN3" s="3" t="s">
        <v>117</v>
      </c>
      <c r="AO3" s="3" t="s">
        <v>118</v>
      </c>
      <c r="AP3" s="3" t="s">
        <v>119</v>
      </c>
      <c r="AQ3" s="3" t="s">
        <v>120</v>
      </c>
      <c r="AR3" s="3" t="s">
        <v>121</v>
      </c>
      <c r="AS3" s="3" t="s">
        <v>122</v>
      </c>
      <c r="AT3" s="3" t="s">
        <v>123</v>
      </c>
      <c r="AU3" s="3" t="s">
        <v>124</v>
      </c>
      <c r="AV3" s="3" t="s">
        <v>125</v>
      </c>
      <c r="AW3" s="3" t="s">
        <v>126</v>
      </c>
      <c r="AX3" s="3" t="s">
        <v>127</v>
      </c>
      <c r="AY3" s="3" t="s">
        <v>128</v>
      </c>
      <c r="AZ3" s="3" t="s">
        <v>129</v>
      </c>
      <c r="BA3" s="3" t="s">
        <v>130</v>
      </c>
      <c r="BB3" s="3" t="s">
        <v>131</v>
      </c>
      <c r="BC3" s="3" t="s">
        <v>132</v>
      </c>
      <c r="BD3" s="3" t="s">
        <v>133</v>
      </c>
      <c r="BE3" s="3" t="s">
        <v>134</v>
      </c>
      <c r="BF3" s="3" t="s">
        <v>135</v>
      </c>
      <c r="BG3" s="3" t="s">
        <v>136</v>
      </c>
      <c r="BH3" s="3" t="s">
        <v>137</v>
      </c>
      <c r="BI3" s="3" t="s">
        <v>138</v>
      </c>
      <c r="BJ3" s="3" t="s">
        <v>139</v>
      </c>
      <c r="BK3" s="3" t="s">
        <v>140</v>
      </c>
      <c r="BL3" s="3" t="s">
        <v>141</v>
      </c>
      <c r="BM3" s="3" t="s">
        <v>142</v>
      </c>
      <c r="BN3" s="3" t="s">
        <v>143</v>
      </c>
      <c r="BO3" s="3" t="s">
        <v>144</v>
      </c>
      <c r="BP3" s="3" t="s">
        <v>145</v>
      </c>
      <c r="BQ3" s="3" t="s">
        <v>146</v>
      </c>
      <c r="BR3" s="3" t="s">
        <v>147</v>
      </c>
      <c r="BS3" s="3" t="s">
        <v>148</v>
      </c>
      <c r="BT3" s="3" t="s">
        <v>149</v>
      </c>
      <c r="BU3" s="3" t="s">
        <v>150</v>
      </c>
      <c r="BV3" s="3" t="s">
        <v>151</v>
      </c>
      <c r="BW3" s="3" t="s">
        <v>152</v>
      </c>
      <c r="BX3" s="3" t="s">
        <v>153</v>
      </c>
      <c r="BY3" s="3" t="s">
        <v>154</v>
      </c>
      <c r="BZ3" s="3" t="s">
        <v>155</v>
      </c>
      <c r="CA3" s="3" t="s">
        <v>156</v>
      </c>
      <c r="CB3" s="3" t="s">
        <v>157</v>
      </c>
      <c r="CC3" s="3" t="s">
        <v>158</v>
      </c>
      <c r="CD3" s="3" t="s">
        <v>159</v>
      </c>
      <c r="CE3" s="3" t="s">
        <v>160</v>
      </c>
      <c r="CF3" s="3" t="s">
        <v>161</v>
      </c>
      <c r="CG3" s="3" t="s">
        <v>162</v>
      </c>
      <c r="CH3" s="3" t="s">
        <v>163</v>
      </c>
      <c r="CI3" s="3" t="s">
        <v>164</v>
      </c>
      <c r="CJ3" s="3" t="s">
        <v>165</v>
      </c>
      <c r="CK3" s="3" t="s">
        <v>166</v>
      </c>
      <c r="CL3" s="3" t="s">
        <v>167</v>
      </c>
      <c r="CM3" s="3" t="s">
        <v>168</v>
      </c>
      <c r="CN3" s="3" t="s">
        <v>169</v>
      </c>
      <c r="CO3" s="3" t="s">
        <v>170</v>
      </c>
      <c r="CP3" s="3" t="s">
        <v>171</v>
      </c>
      <c r="CQ3" s="3" t="s">
        <v>172</v>
      </c>
      <c r="CR3" s="3" t="s">
        <v>173</v>
      </c>
      <c r="CS3" s="3" t="s">
        <v>174</v>
      </c>
      <c r="CT3" s="3" t="s">
        <v>175</v>
      </c>
      <c r="CU3" s="3" t="s">
        <v>176</v>
      </c>
      <c r="CV3" s="3" t="s">
        <v>177</v>
      </c>
      <c r="CW3" s="3" t="s">
        <v>178</v>
      </c>
      <c r="CX3" s="3" t="s">
        <v>179</v>
      </c>
      <c r="CY3" s="3" t="s">
        <v>180</v>
      </c>
      <c r="CZ3" s="3" t="s">
        <v>181</v>
      </c>
      <c r="DA3" s="3" t="s">
        <v>182</v>
      </c>
      <c r="DB3" s="3" t="s">
        <v>183</v>
      </c>
      <c r="DC3" s="3" t="s">
        <v>184</v>
      </c>
      <c r="DD3" s="3" t="s">
        <v>185</v>
      </c>
      <c r="DE3" s="3" t="s">
        <v>186</v>
      </c>
      <c r="DF3" s="3" t="s">
        <v>187</v>
      </c>
      <c r="DG3" s="3" t="s">
        <v>188</v>
      </c>
      <c r="DH3" s="3" t="s">
        <v>189</v>
      </c>
      <c r="DI3" s="3" t="s">
        <v>190</v>
      </c>
      <c r="DJ3" s="3" t="s">
        <v>191</v>
      </c>
      <c r="DK3" s="3" t="s">
        <v>192</v>
      </c>
      <c r="DL3" s="3" t="s">
        <v>193</v>
      </c>
      <c r="DM3" s="3" t="s">
        <v>194</v>
      </c>
      <c r="DN3" s="3" t="s">
        <v>195</v>
      </c>
      <c r="DO3" s="3" t="s">
        <v>196</v>
      </c>
      <c r="DP3" s="3" t="s">
        <v>197</v>
      </c>
      <c r="DQ3" s="3" t="s">
        <v>198</v>
      </c>
      <c r="DR3" s="3" t="s">
        <v>199</v>
      </c>
      <c r="DS3" s="3" t="s">
        <v>200</v>
      </c>
      <c r="DT3" s="3" t="s">
        <v>201</v>
      </c>
      <c r="DU3" s="3" t="s">
        <v>202</v>
      </c>
      <c r="DV3" s="3" t="s">
        <v>203</v>
      </c>
      <c r="DW3" s="3" t="s">
        <v>204</v>
      </c>
      <c r="DX3" s="3" t="s">
        <v>205</v>
      </c>
      <c r="DY3" s="3" t="s">
        <v>206</v>
      </c>
      <c r="DZ3" s="3" t="s">
        <v>207</v>
      </c>
      <c r="EA3" s="3" t="s">
        <v>208</v>
      </c>
      <c r="EB3" s="3" t="s">
        <v>209</v>
      </c>
      <c r="EC3" s="3" t="s">
        <v>210</v>
      </c>
      <c r="ED3" s="3" t="s">
        <v>211</v>
      </c>
      <c r="EE3" s="3" t="s">
        <v>212</v>
      </c>
      <c r="EF3" s="3" t="s">
        <v>213</v>
      </c>
      <c r="EG3" s="3" t="s">
        <v>214</v>
      </c>
      <c r="EH3" s="3" t="s">
        <v>215</v>
      </c>
      <c r="EI3" s="3" t="s">
        <v>216</v>
      </c>
      <c r="EJ3" s="3" t="s">
        <v>217</v>
      </c>
      <c r="EK3" s="3" t="s">
        <v>218</v>
      </c>
      <c r="EL3" s="3" t="s">
        <v>219</v>
      </c>
      <c r="EM3" s="3" t="s">
        <v>220</v>
      </c>
      <c r="EN3" s="3" t="s">
        <v>221</v>
      </c>
      <c r="EO3" s="3" t="s">
        <v>222</v>
      </c>
      <c r="EP3" s="3" t="s">
        <v>223</v>
      </c>
      <c r="EQ3" s="3" t="s">
        <v>224</v>
      </c>
      <c r="ER3" s="3" t="s">
        <v>225</v>
      </c>
      <c r="ES3" s="3" t="s">
        <v>226</v>
      </c>
      <c r="ET3" s="3" t="s">
        <v>227</v>
      </c>
      <c r="EU3" s="3" t="s">
        <v>228</v>
      </c>
      <c r="EV3" s="3" t="s">
        <v>229</v>
      </c>
      <c r="EW3" s="3" t="s">
        <v>230</v>
      </c>
      <c r="EX3" s="3" t="s">
        <v>231</v>
      </c>
      <c r="EY3" s="3" t="s">
        <v>232</v>
      </c>
      <c r="EZ3" s="3" t="s">
        <v>233</v>
      </c>
      <c r="FA3" s="3" t="s">
        <v>234</v>
      </c>
      <c r="FB3" s="3" t="s">
        <v>235</v>
      </c>
      <c r="FC3" s="3" t="s">
        <v>236</v>
      </c>
      <c r="FD3" s="3" t="s">
        <v>237</v>
      </c>
      <c r="FE3" s="3" t="s">
        <v>238</v>
      </c>
      <c r="FF3" s="3" t="s">
        <v>239</v>
      </c>
      <c r="FG3" s="3" t="s">
        <v>240</v>
      </c>
      <c r="FH3" s="3" t="s">
        <v>241</v>
      </c>
      <c r="FI3" s="3" t="s">
        <v>242</v>
      </c>
      <c r="FJ3" s="3" t="s">
        <v>243</v>
      </c>
      <c r="FK3" s="3" t="s">
        <v>244</v>
      </c>
      <c r="FL3" s="3" t="s">
        <v>245</v>
      </c>
      <c r="FM3" s="3" t="s">
        <v>246</v>
      </c>
      <c r="FN3" s="3" t="s">
        <v>247</v>
      </c>
      <c r="FO3" s="3" t="s">
        <v>248</v>
      </c>
      <c r="FP3" s="3" t="s">
        <v>249</v>
      </c>
      <c r="FQ3" s="3" t="s">
        <v>250</v>
      </c>
      <c r="FR3" s="3" t="s">
        <v>251</v>
      </c>
      <c r="FS3" s="3" t="s">
        <v>252</v>
      </c>
      <c r="FT3" s="3" t="s">
        <v>253</v>
      </c>
      <c r="FU3" s="3" t="s">
        <v>254</v>
      </c>
      <c r="FV3" s="3" t="s">
        <v>255</v>
      </c>
      <c r="FW3" s="3" t="s">
        <v>256</v>
      </c>
      <c r="FX3" s="3" t="s">
        <v>257</v>
      </c>
      <c r="FY3" s="3" t="s">
        <v>258</v>
      </c>
      <c r="FZ3" s="3" t="s">
        <v>259</v>
      </c>
      <c r="GA3" s="3" t="s">
        <v>260</v>
      </c>
      <c r="GB3" s="3" t="s">
        <v>261</v>
      </c>
      <c r="GC3" s="3" t="s">
        <v>262</v>
      </c>
      <c r="GD3" s="3" t="s">
        <v>263</v>
      </c>
      <c r="GE3" s="3" t="s">
        <v>264</v>
      </c>
      <c r="GF3" s="3" t="s">
        <v>265</v>
      </c>
      <c r="GG3" s="3" t="s">
        <v>266</v>
      </c>
      <c r="GH3" s="3" t="s">
        <v>267</v>
      </c>
      <c r="GI3" s="3" t="s">
        <v>268</v>
      </c>
      <c r="GJ3" s="3" t="s">
        <v>269</v>
      </c>
      <c r="GK3" s="3" t="s">
        <v>270</v>
      </c>
      <c r="GL3" s="3" t="s">
        <v>271</v>
      </c>
      <c r="GM3" s="3" t="s">
        <v>272</v>
      </c>
      <c r="GN3" s="3" t="s">
        <v>273</v>
      </c>
      <c r="GO3" s="3" t="s">
        <v>274</v>
      </c>
      <c r="GP3" s="3" t="s">
        <v>275</v>
      </c>
      <c r="GQ3" s="3" t="s">
        <v>276</v>
      </c>
      <c r="GR3" s="3" t="s">
        <v>277</v>
      </c>
      <c r="GS3" s="3" t="s">
        <v>278</v>
      </c>
      <c r="GT3" s="3" t="s">
        <v>279</v>
      </c>
      <c r="GU3" s="3" t="s">
        <v>280</v>
      </c>
      <c r="GV3" s="3" t="s">
        <v>281</v>
      </c>
      <c r="GW3" s="3" t="s">
        <v>282</v>
      </c>
      <c r="GX3" s="3" t="s">
        <v>283</v>
      </c>
      <c r="GY3" s="3" t="s">
        <v>284</v>
      </c>
      <c r="GZ3" s="3" t="s">
        <v>285</v>
      </c>
      <c r="HA3" s="3" t="s">
        <v>286</v>
      </c>
      <c r="HB3" s="3" t="s">
        <v>287</v>
      </c>
      <c r="HC3" s="3" t="s">
        <v>288</v>
      </c>
      <c r="HD3" s="3" t="s">
        <v>289</v>
      </c>
      <c r="HE3" s="3" t="s">
        <v>290</v>
      </c>
      <c r="HF3" s="3" t="s">
        <v>291</v>
      </c>
      <c r="HG3" s="3" t="s">
        <v>292</v>
      </c>
      <c r="HH3" s="3" t="s">
        <v>293</v>
      </c>
      <c r="HI3" s="3" t="s">
        <v>294</v>
      </c>
      <c r="HJ3" s="3" t="s">
        <v>295</v>
      </c>
      <c r="HK3" s="3" t="s">
        <v>296</v>
      </c>
      <c r="HL3" s="3" t="s">
        <v>297</v>
      </c>
      <c r="HM3" s="3" t="s">
        <v>298</v>
      </c>
      <c r="HN3" s="3" t="s">
        <v>299</v>
      </c>
      <c r="HO3" s="3" t="s">
        <v>300</v>
      </c>
      <c r="HP3" s="3" t="s">
        <v>301</v>
      </c>
      <c r="HQ3" s="3" t="s">
        <v>302</v>
      </c>
      <c r="HR3" s="3" t="s">
        <v>303</v>
      </c>
      <c r="HS3" s="3" t="s">
        <v>304</v>
      </c>
      <c r="HT3" s="3" t="s">
        <v>305</v>
      </c>
      <c r="HU3" s="3" t="s">
        <v>306</v>
      </c>
      <c r="HV3" s="3" t="s">
        <v>307</v>
      </c>
      <c r="HW3" s="3" t="s">
        <v>308</v>
      </c>
      <c r="HX3" s="3" t="s">
        <v>309</v>
      </c>
      <c r="HY3" s="3" t="s">
        <v>310</v>
      </c>
      <c r="HZ3" s="3" t="s">
        <v>311</v>
      </c>
      <c r="IA3" s="3" t="s">
        <v>312</v>
      </c>
      <c r="IB3" s="3" t="s">
        <v>313</v>
      </c>
      <c r="IC3" s="3" t="s">
        <v>314</v>
      </c>
      <c r="ID3" s="3" t="s">
        <v>315</v>
      </c>
      <c r="IE3" s="3" t="s">
        <v>316</v>
      </c>
      <c r="IF3" s="3" t="s">
        <v>317</v>
      </c>
      <c r="IG3" s="3" t="s">
        <v>318</v>
      </c>
      <c r="IH3" s="3" t="s">
        <v>319</v>
      </c>
      <c r="II3" s="3" t="s">
        <v>320</v>
      </c>
      <c r="IJ3" s="3" t="s">
        <v>321</v>
      </c>
      <c r="IK3" s="3" t="s">
        <v>322</v>
      </c>
      <c r="IL3" s="3" t="s">
        <v>323</v>
      </c>
      <c r="IM3" s="3" t="s">
        <v>324</v>
      </c>
      <c r="IN3" s="3" t="s">
        <v>325</v>
      </c>
      <c r="IO3" s="3" t="s">
        <v>326</v>
      </c>
      <c r="IP3" s="3" t="s">
        <v>327</v>
      </c>
      <c r="IQ3" s="3" t="s">
        <v>328</v>
      </c>
      <c r="IR3" s="3" t="s">
        <v>329</v>
      </c>
      <c r="IS3" s="3" t="s">
        <v>330</v>
      </c>
      <c r="IT3" s="3" t="s">
        <v>331</v>
      </c>
      <c r="IU3" s="3" t="s">
        <v>332</v>
      </c>
      <c r="IV3" s="3" t="s">
        <v>333</v>
      </c>
      <c r="IW3" s="3" t="s">
        <v>334</v>
      </c>
      <c r="IX3" s="3" t="s">
        <v>335</v>
      </c>
      <c r="IY3" s="3" t="s">
        <v>336</v>
      </c>
      <c r="IZ3" s="3" t="s">
        <v>337</v>
      </c>
      <c r="JA3" s="3" t="s">
        <v>338</v>
      </c>
      <c r="JB3" s="3" t="s">
        <v>339</v>
      </c>
      <c r="JC3" s="3" t="s">
        <v>340</v>
      </c>
      <c r="JD3" s="3" t="s">
        <v>341</v>
      </c>
      <c r="JE3" s="3" t="s">
        <v>342</v>
      </c>
      <c r="JF3" s="3" t="s">
        <v>343</v>
      </c>
      <c r="JG3" s="3" t="s">
        <v>344</v>
      </c>
      <c r="JH3" s="3" t="s">
        <v>345</v>
      </c>
      <c r="JI3" s="3" t="s">
        <v>346</v>
      </c>
      <c r="JJ3" s="3" t="s">
        <v>347</v>
      </c>
      <c r="JK3" s="3" t="s">
        <v>348</v>
      </c>
      <c r="JL3" s="3" t="s">
        <v>349</v>
      </c>
      <c r="JM3" s="3" t="s">
        <v>350</v>
      </c>
      <c r="JN3" s="3" t="s">
        <v>351</v>
      </c>
      <c r="JO3" s="3" t="s">
        <v>352</v>
      </c>
      <c r="JP3" s="3" t="s">
        <v>353</v>
      </c>
      <c r="JQ3" s="3" t="s">
        <v>354</v>
      </c>
      <c r="JR3" s="3" t="s">
        <v>355</v>
      </c>
      <c r="JS3" s="3" t="s">
        <v>356</v>
      </c>
      <c r="JT3" s="3" t="s">
        <v>357</v>
      </c>
      <c r="JU3" s="3" t="s">
        <v>358</v>
      </c>
      <c r="JV3" s="3" t="s">
        <v>359</v>
      </c>
      <c r="JW3" s="3" t="s">
        <v>360</v>
      </c>
      <c r="JX3" s="3" t="s">
        <v>361</v>
      </c>
      <c r="JY3" s="3" t="s">
        <v>362</v>
      </c>
      <c r="JZ3" s="3" t="s">
        <v>363</v>
      </c>
      <c r="KA3" s="3" t="s">
        <v>364</v>
      </c>
      <c r="KB3" s="3" t="s">
        <v>365</v>
      </c>
      <c r="KC3" s="3" t="s">
        <v>366</v>
      </c>
      <c r="KD3" s="3" t="s">
        <v>367</v>
      </c>
      <c r="KE3" s="3" t="s">
        <v>368</v>
      </c>
      <c r="KF3" s="3" t="s">
        <v>369</v>
      </c>
      <c r="KG3" s="3" t="s">
        <v>370</v>
      </c>
      <c r="KH3" s="3" t="s">
        <v>371</v>
      </c>
      <c r="KI3" s="3" t="s">
        <v>372</v>
      </c>
      <c r="KJ3" s="3" t="s">
        <v>373</v>
      </c>
      <c r="KK3" s="3" t="s">
        <v>374</v>
      </c>
      <c r="KL3" s="3" t="s">
        <v>375</v>
      </c>
      <c r="KM3" s="3" t="s">
        <v>376</v>
      </c>
      <c r="KN3" s="3" t="s">
        <v>377</v>
      </c>
      <c r="KO3" s="3" t="s">
        <v>378</v>
      </c>
      <c r="KP3" s="3" t="s">
        <v>379</v>
      </c>
      <c r="KQ3" s="3" t="s">
        <v>380</v>
      </c>
      <c r="KR3" s="3" t="s">
        <v>381</v>
      </c>
      <c r="KS3" s="3" t="s">
        <v>382</v>
      </c>
      <c r="KT3" s="3" t="s">
        <v>383</v>
      </c>
      <c r="KU3" s="3" t="s">
        <v>384</v>
      </c>
      <c r="KV3" s="3" t="s">
        <v>385</v>
      </c>
      <c r="KW3" s="3" t="s">
        <v>386</v>
      </c>
      <c r="KX3" s="3" t="s">
        <v>387</v>
      </c>
      <c r="KY3" s="3" t="s">
        <v>388</v>
      </c>
      <c r="KZ3" s="3" t="s">
        <v>389</v>
      </c>
      <c r="LA3" s="3" t="s">
        <v>390</v>
      </c>
      <c r="LB3" s="3" t="s">
        <v>391</v>
      </c>
      <c r="LC3" s="3" t="s">
        <v>392</v>
      </c>
      <c r="LD3" s="3" t="s">
        <v>393</v>
      </c>
      <c r="LE3" s="3" t="s">
        <v>394</v>
      </c>
      <c r="LF3" s="3" t="s">
        <v>395</v>
      </c>
      <c r="LG3" s="3" t="s">
        <v>396</v>
      </c>
      <c r="LH3" s="3" t="s">
        <v>397</v>
      </c>
      <c r="LI3" s="3" t="s">
        <v>398</v>
      </c>
      <c r="LJ3" s="3" t="s">
        <v>399</v>
      </c>
      <c r="LK3" s="3" t="s">
        <v>400</v>
      </c>
      <c r="LL3" s="3" t="s">
        <v>401</v>
      </c>
      <c r="LM3" s="3" t="s">
        <v>402</v>
      </c>
      <c r="LN3" s="3" t="s">
        <v>403</v>
      </c>
      <c r="LO3" s="3" t="s">
        <v>404</v>
      </c>
      <c r="LP3" s="3" t="s">
        <v>405</v>
      </c>
      <c r="LQ3" s="3" t="s">
        <v>406</v>
      </c>
      <c r="LR3" s="3" t="s">
        <v>407</v>
      </c>
      <c r="LS3" s="3" t="s">
        <v>408</v>
      </c>
      <c r="LT3" s="3" t="s">
        <v>409</v>
      </c>
      <c r="LU3" s="3" t="s">
        <v>410</v>
      </c>
      <c r="LV3" s="3" t="s">
        <v>411</v>
      </c>
      <c r="LW3" s="3" t="s">
        <v>412</v>
      </c>
      <c r="LX3" s="3" t="s">
        <v>413</v>
      </c>
      <c r="LY3" s="3" t="s">
        <v>414</v>
      </c>
      <c r="LZ3" s="3" t="s">
        <v>415</v>
      </c>
      <c r="MA3" s="3" t="s">
        <v>416</v>
      </c>
      <c r="MB3" s="3" t="s">
        <v>417</v>
      </c>
      <c r="MC3" s="3" t="s">
        <v>418</v>
      </c>
      <c r="MD3" s="3" t="s">
        <v>419</v>
      </c>
      <c r="ME3" s="3" t="s">
        <v>420</v>
      </c>
      <c r="MF3" s="3" t="s">
        <v>421</v>
      </c>
      <c r="MG3" s="3" t="s">
        <v>422</v>
      </c>
      <c r="MH3" s="3" t="s">
        <v>423</v>
      </c>
      <c r="MI3" s="3" t="s">
        <v>424</v>
      </c>
      <c r="MJ3" s="3" t="s">
        <v>425</v>
      </c>
      <c r="MK3" s="3" t="s">
        <v>426</v>
      </c>
      <c r="ML3" s="3" t="s">
        <v>427</v>
      </c>
      <c r="MM3" s="3" t="s">
        <v>428</v>
      </c>
      <c r="MN3" s="3" t="s">
        <v>429</v>
      </c>
      <c r="MO3" s="3" t="s">
        <v>430</v>
      </c>
      <c r="MP3" s="3" t="s">
        <v>431</v>
      </c>
      <c r="MQ3" s="3" t="s">
        <v>432</v>
      </c>
      <c r="MR3" s="3" t="s">
        <v>433</v>
      </c>
      <c r="MS3" s="3" t="s">
        <v>434</v>
      </c>
      <c r="MT3" s="3" t="s">
        <v>435</v>
      </c>
      <c r="MU3" s="3" t="s">
        <v>436</v>
      </c>
      <c r="MV3" s="3" t="s">
        <v>437</v>
      </c>
      <c r="MW3" s="3" t="s">
        <v>438</v>
      </c>
      <c r="MX3" s="3" t="s">
        <v>439</v>
      </c>
      <c r="MY3" s="3" t="s">
        <v>440</v>
      </c>
      <c r="MZ3" s="3" t="s">
        <v>441</v>
      </c>
      <c r="NA3" s="3" t="s">
        <v>442</v>
      </c>
      <c r="NB3" s="3" t="s">
        <v>443</v>
      </c>
      <c r="NC3" s="3" t="s">
        <v>444</v>
      </c>
      <c r="ND3" s="3" t="s">
        <v>445</v>
      </c>
      <c r="NE3" s="3" t="s">
        <v>446</v>
      </c>
      <c r="NF3" s="3" t="s">
        <v>447</v>
      </c>
      <c r="NG3" s="3" t="s">
        <v>448</v>
      </c>
      <c r="NH3" s="3" t="s">
        <v>449</v>
      </c>
      <c r="NI3" s="3" t="s">
        <v>450</v>
      </c>
      <c r="NJ3" s="3" t="s">
        <v>451</v>
      </c>
      <c r="NK3" s="3" t="s">
        <v>452</v>
      </c>
      <c r="NL3" s="3" t="s">
        <v>453</v>
      </c>
      <c r="NM3" s="3" t="s">
        <v>454</v>
      </c>
      <c r="NN3" s="3" t="s">
        <v>455</v>
      </c>
      <c r="NO3" s="3" t="s">
        <v>456</v>
      </c>
      <c r="NP3" s="3" t="s">
        <v>457</v>
      </c>
      <c r="NQ3" s="3" t="s">
        <v>458</v>
      </c>
      <c r="NR3" s="3" t="s">
        <v>459</v>
      </c>
      <c r="NS3" s="3" t="s">
        <v>460</v>
      </c>
      <c r="NT3" s="3" t="s">
        <v>461</v>
      </c>
      <c r="NU3" s="3" t="s">
        <v>462</v>
      </c>
      <c r="NV3" s="3" t="s">
        <v>463</v>
      </c>
      <c r="NW3" s="3" t="s">
        <v>464</v>
      </c>
      <c r="NX3" s="3" t="s">
        <v>465</v>
      </c>
      <c r="NY3" s="3" t="s">
        <v>466</v>
      </c>
      <c r="NZ3" s="3" t="s">
        <v>467</v>
      </c>
      <c r="OA3" s="3" t="s">
        <v>468</v>
      </c>
      <c r="OB3" s="3" t="s">
        <v>469</v>
      </c>
      <c r="OC3" s="3" t="s">
        <v>470</v>
      </c>
      <c r="OD3" s="3" t="s">
        <v>471</v>
      </c>
      <c r="OE3" s="3" t="s">
        <v>472</v>
      </c>
      <c r="OF3" s="3" t="s">
        <v>473</v>
      </c>
      <c r="OG3" s="3" t="s">
        <v>474</v>
      </c>
      <c r="OH3" s="3" t="s">
        <v>475</v>
      </c>
      <c r="OI3" s="3" t="s">
        <v>476</v>
      </c>
      <c r="OJ3" s="3" t="s">
        <v>477</v>
      </c>
      <c r="OK3" s="3" t="s">
        <v>478</v>
      </c>
      <c r="OL3" s="3" t="s">
        <v>479</v>
      </c>
      <c r="OM3" s="3" t="s">
        <v>480</v>
      </c>
      <c r="ON3" s="3" t="s">
        <v>481</v>
      </c>
      <c r="OO3" s="3" t="s">
        <v>482</v>
      </c>
      <c r="OP3" s="3" t="s">
        <v>483</v>
      </c>
      <c r="OQ3" s="3" t="s">
        <v>484</v>
      </c>
      <c r="OR3" s="3" t="s">
        <v>485</v>
      </c>
      <c r="OS3" s="3" t="s">
        <v>486</v>
      </c>
      <c r="OT3" s="3" t="s">
        <v>487</v>
      </c>
      <c r="OU3" s="3" t="s">
        <v>488</v>
      </c>
      <c r="OV3" s="3" t="s">
        <v>489</v>
      </c>
      <c r="OW3" s="3" t="s">
        <v>490</v>
      </c>
      <c r="OX3" s="3" t="s">
        <v>491</v>
      </c>
      <c r="OY3" s="3" t="s">
        <v>492</v>
      </c>
      <c r="OZ3" s="3" t="s">
        <v>493</v>
      </c>
      <c r="PA3" s="3" t="s">
        <v>494</v>
      </c>
      <c r="PB3" s="3" t="s">
        <v>495</v>
      </c>
      <c r="PC3" s="3" t="s">
        <v>496</v>
      </c>
      <c r="PD3" s="3" t="s">
        <v>497</v>
      </c>
      <c r="PE3" s="3" t="s">
        <v>498</v>
      </c>
      <c r="PF3" s="3" t="s">
        <v>499</v>
      </c>
      <c r="PG3" s="3" t="s">
        <v>500</v>
      </c>
      <c r="PH3" s="3" t="s">
        <v>501</v>
      </c>
      <c r="PI3" s="3" t="s">
        <v>502</v>
      </c>
      <c r="PJ3" s="3" t="s">
        <v>503</v>
      </c>
      <c r="PK3" s="3" t="s">
        <v>504</v>
      </c>
      <c r="PL3" s="3" t="s">
        <v>505</v>
      </c>
      <c r="PM3" s="3" t="s">
        <v>506</v>
      </c>
      <c r="PN3" s="3" t="s">
        <v>507</v>
      </c>
      <c r="PO3" s="3" t="s">
        <v>508</v>
      </c>
      <c r="PP3" s="3" t="s">
        <v>509</v>
      </c>
      <c r="PQ3" s="3" t="s">
        <v>510</v>
      </c>
      <c r="PR3" s="3" t="s">
        <v>511</v>
      </c>
      <c r="PS3" s="3" t="s">
        <v>512</v>
      </c>
      <c r="PT3" s="3" t="s">
        <v>513</v>
      </c>
      <c r="PU3" s="3" t="s">
        <v>514</v>
      </c>
      <c r="PV3" s="3" t="s">
        <v>515</v>
      </c>
      <c r="PW3" s="3" t="s">
        <v>516</v>
      </c>
      <c r="PX3" s="3" t="s">
        <v>517</v>
      </c>
      <c r="PY3" s="3" t="s">
        <v>518</v>
      </c>
      <c r="PZ3" s="3" t="s">
        <v>519</v>
      </c>
      <c r="QA3" s="3" t="s">
        <v>520</v>
      </c>
      <c r="QB3" s="3" t="s">
        <v>521</v>
      </c>
      <c r="QC3" s="3" t="s">
        <v>522</v>
      </c>
      <c r="QD3" s="3" t="s">
        <v>523</v>
      </c>
      <c r="QE3" s="3" t="s">
        <v>524</v>
      </c>
      <c r="QF3" s="3" t="s">
        <v>525</v>
      </c>
      <c r="QG3" s="3" t="s">
        <v>526</v>
      </c>
      <c r="QH3" s="3" t="s">
        <v>527</v>
      </c>
      <c r="QI3" s="3" t="s">
        <v>528</v>
      </c>
      <c r="QJ3" s="3" t="s">
        <v>529</v>
      </c>
      <c r="QK3" s="3" t="s">
        <v>530</v>
      </c>
      <c r="QL3" s="3" t="s">
        <v>531</v>
      </c>
      <c r="QM3" s="3" t="s">
        <v>532</v>
      </c>
      <c r="QN3" s="3" t="s">
        <v>533</v>
      </c>
      <c r="QO3" s="3" t="s">
        <v>534</v>
      </c>
      <c r="QP3" s="3" t="s">
        <v>535</v>
      </c>
      <c r="QQ3" s="3" t="s">
        <v>536</v>
      </c>
      <c r="QR3" s="3" t="s">
        <v>537</v>
      </c>
      <c r="QS3" s="3" t="s">
        <v>538</v>
      </c>
      <c r="QT3" s="3" t="s">
        <v>539</v>
      </c>
      <c r="QU3" s="3" t="s">
        <v>540</v>
      </c>
      <c r="QV3" s="3" t="s">
        <v>541</v>
      </c>
      <c r="QW3" s="3" t="s">
        <v>542</v>
      </c>
      <c r="QX3" s="3" t="s">
        <v>543</v>
      </c>
      <c r="QY3" s="3" t="s">
        <v>544</v>
      </c>
      <c r="QZ3" s="3" t="s">
        <v>545</v>
      </c>
      <c r="RA3" s="3" t="s">
        <v>546</v>
      </c>
      <c r="RB3" s="3" t="s">
        <v>547</v>
      </c>
      <c r="RC3" s="3" t="s">
        <v>548</v>
      </c>
      <c r="RD3" s="3" t="s">
        <v>549</v>
      </c>
      <c r="RE3" s="3" t="s">
        <v>550</v>
      </c>
      <c r="RF3" s="3" t="s">
        <v>551</v>
      </c>
      <c r="RG3" s="3" t="s">
        <v>552</v>
      </c>
      <c r="RH3" s="3" t="s">
        <v>553</v>
      </c>
      <c r="RI3" s="3" t="s">
        <v>554</v>
      </c>
      <c r="RJ3" s="3" t="s">
        <v>555</v>
      </c>
      <c r="RK3" s="3" t="s">
        <v>556</v>
      </c>
      <c r="RL3" s="3" t="s">
        <v>557</v>
      </c>
      <c r="RM3" s="3" t="s">
        <v>558</v>
      </c>
      <c r="RN3" s="3" t="s">
        <v>559</v>
      </c>
      <c r="RO3" s="3" t="s">
        <v>560</v>
      </c>
      <c r="RP3" s="3" t="s">
        <v>561</v>
      </c>
      <c r="RQ3" s="3" t="s">
        <v>562</v>
      </c>
      <c r="RR3" s="3" t="s">
        <v>563</v>
      </c>
      <c r="RS3" s="3" t="s">
        <v>564</v>
      </c>
      <c r="RT3" s="3" t="s">
        <v>565</v>
      </c>
      <c r="RU3" s="3" t="s">
        <v>566</v>
      </c>
      <c r="RV3" s="3" t="s">
        <v>567</v>
      </c>
      <c r="RW3" s="3" t="s">
        <v>568</v>
      </c>
      <c r="RX3" s="3" t="s">
        <v>569</v>
      </c>
      <c r="RY3" s="3" t="s">
        <v>570</v>
      </c>
      <c r="RZ3" s="3" t="s">
        <v>571</v>
      </c>
      <c r="SA3" s="3" t="s">
        <v>572</v>
      </c>
      <c r="SB3" s="3" t="s">
        <v>573</v>
      </c>
      <c r="SC3" s="3" t="s">
        <v>574</v>
      </c>
      <c r="SD3" s="3" t="s">
        <v>575</v>
      </c>
      <c r="SE3" s="3" t="s">
        <v>576</v>
      </c>
      <c r="SF3" s="3" t="s">
        <v>577</v>
      </c>
      <c r="SG3" s="3" t="s">
        <v>578</v>
      </c>
      <c r="SH3" s="3" t="s">
        <v>579</v>
      </c>
      <c r="SI3" s="3" t="s">
        <v>580</v>
      </c>
      <c r="SJ3" s="3" t="s">
        <v>581</v>
      </c>
      <c r="SK3" s="3" t="s">
        <v>582</v>
      </c>
      <c r="SL3" s="3" t="s">
        <v>583</v>
      </c>
      <c r="SM3" s="3" t="s">
        <v>584</v>
      </c>
      <c r="SN3" s="3" t="s">
        <v>585</v>
      </c>
      <c r="SO3" s="3" t="s">
        <v>586</v>
      </c>
      <c r="SP3" s="3" t="s">
        <v>587</v>
      </c>
      <c r="SQ3" s="3" t="s">
        <v>588</v>
      </c>
      <c r="SR3" s="3" t="s">
        <v>589</v>
      </c>
      <c r="SS3" s="3" t="s">
        <v>590</v>
      </c>
      <c r="ST3" s="3" t="s">
        <v>591</v>
      </c>
      <c r="SU3" s="3" t="s">
        <v>592</v>
      </c>
      <c r="SV3" s="3" t="s">
        <v>593</v>
      </c>
      <c r="SW3" s="3" t="s">
        <v>594</v>
      </c>
      <c r="SX3" s="3" t="s">
        <v>595</v>
      </c>
      <c r="SY3" s="3" t="s">
        <v>596</v>
      </c>
      <c r="SZ3" s="3" t="s">
        <v>597</v>
      </c>
      <c r="TA3" s="3" t="s">
        <v>598</v>
      </c>
      <c r="TB3" s="3" t="s">
        <v>599</v>
      </c>
      <c r="TC3" s="3" t="s">
        <v>600</v>
      </c>
      <c r="TD3" s="3" t="s">
        <v>601</v>
      </c>
      <c r="TE3" s="3" t="s">
        <v>602</v>
      </c>
      <c r="TF3" s="3" t="s">
        <v>603</v>
      </c>
      <c r="TG3" s="3" t="s">
        <v>604</v>
      </c>
      <c r="TH3" s="3" t="s">
        <v>605</v>
      </c>
      <c r="TI3" s="3" t="s">
        <v>606</v>
      </c>
      <c r="TJ3" s="3" t="s">
        <v>607</v>
      </c>
      <c r="TK3" s="3" t="s">
        <v>608</v>
      </c>
      <c r="TL3" s="3" t="s">
        <v>609</v>
      </c>
      <c r="TM3" s="3" t="s">
        <v>610</v>
      </c>
      <c r="TN3" s="3" t="s">
        <v>611</v>
      </c>
      <c r="TO3" s="3" t="s">
        <v>612</v>
      </c>
      <c r="TP3" s="3" t="s">
        <v>613</v>
      </c>
      <c r="TQ3" s="3" t="s">
        <v>614</v>
      </c>
      <c r="TR3" s="3" t="s">
        <v>615</v>
      </c>
      <c r="TS3" s="3" t="s">
        <v>616</v>
      </c>
      <c r="TT3" s="3" t="s">
        <v>617</v>
      </c>
      <c r="TU3" s="3" t="s">
        <v>618</v>
      </c>
      <c r="TV3" s="3" t="s">
        <v>619</v>
      </c>
      <c r="TW3" s="3" t="s">
        <v>620</v>
      </c>
      <c r="TX3" s="3" t="s">
        <v>621</v>
      </c>
      <c r="TY3" s="3" t="s">
        <v>622</v>
      </c>
      <c r="TZ3" s="3" t="s">
        <v>623</v>
      </c>
      <c r="UA3" s="3" t="s">
        <v>624</v>
      </c>
      <c r="UB3" s="3" t="s">
        <v>625</v>
      </c>
      <c r="UC3" s="3" t="s">
        <v>626</v>
      </c>
      <c r="UD3" s="3" t="s">
        <v>627</v>
      </c>
      <c r="UE3" s="3" t="s">
        <v>628</v>
      </c>
      <c r="UF3" s="3" t="s">
        <v>629</v>
      </c>
      <c r="UG3" s="3" t="s">
        <v>630</v>
      </c>
      <c r="UH3" s="3" t="s">
        <v>631</v>
      </c>
      <c r="UI3" s="3" t="s">
        <v>632</v>
      </c>
      <c r="UJ3" s="3" t="s">
        <v>633</v>
      </c>
      <c r="UK3" s="3" t="s">
        <v>634</v>
      </c>
      <c r="UL3" s="3" t="s">
        <v>635</v>
      </c>
      <c r="UM3" s="3" t="s">
        <v>636</v>
      </c>
      <c r="UN3" s="3" t="s">
        <v>637</v>
      </c>
      <c r="UO3" s="3" t="s">
        <v>638</v>
      </c>
      <c r="UP3" s="3" t="s">
        <v>639</v>
      </c>
      <c r="UQ3" s="3" t="s">
        <v>640</v>
      </c>
      <c r="UR3" s="3" t="s">
        <v>641</v>
      </c>
      <c r="US3" s="3" t="s">
        <v>642</v>
      </c>
      <c r="UT3" s="3" t="s">
        <v>643</v>
      </c>
      <c r="UU3" s="3" t="s">
        <v>644</v>
      </c>
      <c r="UV3" s="3" t="s">
        <v>645</v>
      </c>
      <c r="UW3" s="3" t="s">
        <v>646</v>
      </c>
      <c r="UX3" s="3" t="s">
        <v>647</v>
      </c>
      <c r="UY3" s="3" t="s">
        <v>648</v>
      </c>
      <c r="UZ3" s="3" t="s">
        <v>649</v>
      </c>
      <c r="VA3" s="3" t="s">
        <v>650</v>
      </c>
      <c r="VB3" s="3" t="s">
        <v>651</v>
      </c>
      <c r="VC3" s="3" t="s">
        <v>652</v>
      </c>
      <c r="VD3" s="3" t="s">
        <v>653</v>
      </c>
      <c r="VE3" s="3" t="s">
        <v>654</v>
      </c>
      <c r="VF3" s="3" t="s">
        <v>655</v>
      </c>
      <c r="VG3" s="3" t="s">
        <v>656</v>
      </c>
      <c r="VH3" s="3" t="s">
        <v>657</v>
      </c>
      <c r="VI3" s="3" t="s">
        <v>658</v>
      </c>
      <c r="VJ3" s="3" t="s">
        <v>659</v>
      </c>
      <c r="VK3" s="3" t="s">
        <v>660</v>
      </c>
      <c r="VL3" s="3" t="s">
        <v>661</v>
      </c>
      <c r="VM3" s="3" t="s">
        <v>662</v>
      </c>
      <c r="VN3" s="3" t="s">
        <v>663</v>
      </c>
      <c r="VO3" s="3" t="s">
        <v>664</v>
      </c>
      <c r="VP3" s="3" t="s">
        <v>665</v>
      </c>
      <c r="VQ3" s="3" t="s">
        <v>666</v>
      </c>
      <c r="VR3" s="3" t="s">
        <v>667</v>
      </c>
      <c r="VS3" s="3" t="s">
        <v>668</v>
      </c>
      <c r="VT3" s="3" t="s">
        <v>669</v>
      </c>
      <c r="VU3" s="3" t="s">
        <v>670</v>
      </c>
      <c r="VV3" s="3" t="s">
        <v>671</v>
      </c>
      <c r="VW3" s="3" t="s">
        <v>672</v>
      </c>
      <c r="VX3" s="3" t="s">
        <v>673</v>
      </c>
      <c r="VY3" s="3" t="s">
        <v>674</v>
      </c>
      <c r="VZ3" s="3" t="s">
        <v>675</v>
      </c>
      <c r="WA3" s="3" t="s">
        <v>676</v>
      </c>
      <c r="WB3" s="3" t="s">
        <v>677</v>
      </c>
      <c r="WC3" s="3" t="s">
        <v>678</v>
      </c>
      <c r="WD3" s="3" t="s">
        <v>679</v>
      </c>
      <c r="WE3" s="3" t="s">
        <v>680</v>
      </c>
      <c r="WF3" s="3" t="s">
        <v>681</v>
      </c>
      <c r="WG3" s="3" t="s">
        <v>682</v>
      </c>
      <c r="WH3" s="3" t="s">
        <v>683</v>
      </c>
      <c r="WI3" s="3" t="s">
        <v>684</v>
      </c>
      <c r="WJ3" s="3" t="s">
        <v>685</v>
      </c>
      <c r="WK3" s="3" t="s">
        <v>686</v>
      </c>
      <c r="WL3" s="3" t="s">
        <v>687</v>
      </c>
      <c r="WM3" s="3" t="s">
        <v>688</v>
      </c>
      <c r="WN3" s="3" t="s">
        <v>689</v>
      </c>
      <c r="WO3" s="3" t="s">
        <v>690</v>
      </c>
      <c r="WP3" s="3" t="s">
        <v>691</v>
      </c>
      <c r="WQ3" s="3" t="s">
        <v>692</v>
      </c>
      <c r="WR3" s="3" t="s">
        <v>693</v>
      </c>
      <c r="WS3" s="3" t="s">
        <v>694</v>
      </c>
      <c r="WT3" s="3" t="s">
        <v>695</v>
      </c>
      <c r="WU3" s="3" t="s">
        <v>696</v>
      </c>
      <c r="WV3" s="3" t="s">
        <v>697</v>
      </c>
      <c r="WW3" s="3" t="s">
        <v>698</v>
      </c>
      <c r="WX3" s="3" t="s">
        <v>699</v>
      </c>
      <c r="WY3" s="3" t="s">
        <v>700</v>
      </c>
      <c r="WZ3" s="3" t="s">
        <v>701</v>
      </c>
      <c r="XA3" s="3" t="s">
        <v>702</v>
      </c>
      <c r="XB3" s="3" t="s">
        <v>703</v>
      </c>
      <c r="XC3" s="3" t="s">
        <v>704</v>
      </c>
      <c r="XD3" s="3" t="s">
        <v>705</v>
      </c>
      <c r="XE3" s="3" t="s">
        <v>706</v>
      </c>
      <c r="XF3" s="3" t="s">
        <v>707</v>
      </c>
      <c r="XG3" s="3" t="s">
        <v>708</v>
      </c>
      <c r="XH3" s="3" t="s">
        <v>709</v>
      </c>
      <c r="XI3" s="3" t="s">
        <v>710</v>
      </c>
      <c r="XJ3" s="3" t="s">
        <v>711</v>
      </c>
      <c r="XK3" s="3" t="s">
        <v>712</v>
      </c>
      <c r="XL3" s="3" t="s">
        <v>713</v>
      </c>
      <c r="XM3" s="3" t="s">
        <v>714</v>
      </c>
      <c r="XN3" s="3" t="s">
        <v>715</v>
      </c>
      <c r="XO3" s="3" t="s">
        <v>716</v>
      </c>
      <c r="XP3" s="3" t="s">
        <v>717</v>
      </c>
      <c r="XQ3" s="3" t="s">
        <v>718</v>
      </c>
      <c r="XR3" s="3" t="s">
        <v>719</v>
      </c>
      <c r="XS3" s="3" t="s">
        <v>720</v>
      </c>
      <c r="XT3" s="3" t="s">
        <v>721</v>
      </c>
      <c r="XU3" s="3" t="s">
        <v>722</v>
      </c>
      <c r="XV3" s="3" t="s">
        <v>723</v>
      </c>
      <c r="XW3" s="3" t="s">
        <v>724</v>
      </c>
      <c r="XX3" s="3" t="s">
        <v>725</v>
      </c>
      <c r="XY3" s="3" t="s">
        <v>726</v>
      </c>
      <c r="XZ3" s="3" t="s">
        <v>727</v>
      </c>
      <c r="YA3" s="3" t="s">
        <v>728</v>
      </c>
      <c r="YB3" s="3" t="s">
        <v>729</v>
      </c>
      <c r="YC3" s="3" t="s">
        <v>730</v>
      </c>
      <c r="YD3" s="3" t="s">
        <v>731</v>
      </c>
      <c r="YE3" s="3" t="s">
        <v>732</v>
      </c>
      <c r="YF3" s="3" t="s">
        <v>733</v>
      </c>
      <c r="YG3" s="3" t="s">
        <v>734</v>
      </c>
      <c r="YH3" s="3" t="s">
        <v>735</v>
      </c>
      <c r="YI3" s="3" t="s">
        <v>736</v>
      </c>
      <c r="YJ3" s="3" t="s">
        <v>737</v>
      </c>
      <c r="YK3" s="3" t="s">
        <v>738</v>
      </c>
      <c r="YL3" s="3" t="s">
        <v>739</v>
      </c>
      <c r="YM3" s="3" t="s">
        <v>740</v>
      </c>
      <c r="YN3" s="3" t="s">
        <v>741</v>
      </c>
      <c r="YO3" s="3" t="s">
        <v>742</v>
      </c>
      <c r="YP3" s="3" t="s">
        <v>743</v>
      </c>
      <c r="YQ3" s="3" t="s">
        <v>744</v>
      </c>
      <c r="YR3" s="3" t="s">
        <v>745</v>
      </c>
      <c r="YS3" s="3" t="s">
        <v>746</v>
      </c>
      <c r="YT3" s="3" t="s">
        <v>747</v>
      </c>
      <c r="YU3" s="3" t="s">
        <v>748</v>
      </c>
      <c r="YV3" s="3" t="s">
        <v>749</v>
      </c>
      <c r="YW3" s="3" t="s">
        <v>750</v>
      </c>
      <c r="YX3" s="3" t="s">
        <v>751</v>
      </c>
      <c r="YY3" s="3" t="s">
        <v>752</v>
      </c>
      <c r="YZ3" s="3" t="s">
        <v>753</v>
      </c>
      <c r="ZA3" s="3" t="s">
        <v>754</v>
      </c>
      <c r="ZB3" s="3" t="s">
        <v>755</v>
      </c>
      <c r="ZC3" s="3" t="s">
        <v>756</v>
      </c>
      <c r="ZD3" s="3" t="s">
        <v>757</v>
      </c>
      <c r="ZE3" s="3" t="s">
        <v>758</v>
      </c>
      <c r="ZF3" s="3" t="s">
        <v>759</v>
      </c>
      <c r="ZG3" s="3" t="s">
        <v>760</v>
      </c>
      <c r="ZH3" s="3" t="s">
        <v>761</v>
      </c>
      <c r="ZI3" s="3" t="s">
        <v>762</v>
      </c>
      <c r="ZJ3" s="3" t="s">
        <v>763</v>
      </c>
      <c r="ZK3" s="3" t="s">
        <v>764</v>
      </c>
      <c r="ZL3" s="3" t="s">
        <v>765</v>
      </c>
      <c r="ZM3" s="3" t="s">
        <v>766</v>
      </c>
      <c r="ZN3" s="3" t="s">
        <v>767</v>
      </c>
      <c r="ZO3" s="3" t="s">
        <v>768</v>
      </c>
      <c r="ZP3" s="3" t="s">
        <v>769</v>
      </c>
      <c r="ZQ3" s="3" t="s">
        <v>770</v>
      </c>
      <c r="ZR3" s="3" t="s">
        <v>771</v>
      </c>
      <c r="ZS3" s="3" t="s">
        <v>772</v>
      </c>
      <c r="ZT3" s="3" t="s">
        <v>773</v>
      </c>
      <c r="ZU3" s="3" t="s">
        <v>774</v>
      </c>
      <c r="ZV3" s="3" t="s">
        <v>775</v>
      </c>
      <c r="ZW3" s="3" t="s">
        <v>776</v>
      </c>
      <c r="ZX3" s="3" t="s">
        <v>777</v>
      </c>
      <c r="ZY3" s="3" t="s">
        <v>778</v>
      </c>
      <c r="ZZ3" s="3" t="s">
        <v>779</v>
      </c>
      <c r="AAA3" s="3" t="s">
        <v>780</v>
      </c>
      <c r="AAB3" s="3" t="s">
        <v>781</v>
      </c>
      <c r="AAC3" s="3" t="s">
        <v>782</v>
      </c>
      <c r="AAD3" s="3" t="s">
        <v>783</v>
      </c>
      <c r="AAE3" s="3" t="s">
        <v>784</v>
      </c>
      <c r="AAF3" s="3" t="s">
        <v>785</v>
      </c>
      <c r="AAG3" s="3" t="s">
        <v>786</v>
      </c>
      <c r="AAH3" s="3" t="s">
        <v>787</v>
      </c>
      <c r="AAI3" s="3" t="s">
        <v>788</v>
      </c>
      <c r="AAJ3" s="3" t="s">
        <v>789</v>
      </c>
      <c r="AAK3" s="3" t="s">
        <v>790</v>
      </c>
      <c r="AAL3" s="3" t="s">
        <v>791</v>
      </c>
      <c r="AAM3" s="3" t="s">
        <v>792</v>
      </c>
      <c r="AAN3" s="3" t="s">
        <v>793</v>
      </c>
      <c r="AAO3" s="3" t="s">
        <v>794</v>
      </c>
      <c r="AAP3" s="3" t="s">
        <v>795</v>
      </c>
      <c r="AAQ3" s="3" t="s">
        <v>796</v>
      </c>
      <c r="AAR3" s="3" t="s">
        <v>797</v>
      </c>
      <c r="AAS3" s="3" t="s">
        <v>798</v>
      </c>
      <c r="AAT3" s="3" t="s">
        <v>799</v>
      </c>
      <c r="AAU3" s="3" t="s">
        <v>800</v>
      </c>
      <c r="AAV3" s="3" t="s">
        <v>801</v>
      </c>
      <c r="AAW3" s="3" t="s">
        <v>802</v>
      </c>
      <c r="AAX3" s="3" t="s">
        <v>803</v>
      </c>
      <c r="AAY3" s="3" t="s">
        <v>804</v>
      </c>
      <c r="AAZ3" s="3" t="s">
        <v>805</v>
      </c>
      <c r="ABA3" s="3" t="s">
        <v>806</v>
      </c>
      <c r="ABB3" s="3" t="s">
        <v>807</v>
      </c>
      <c r="ABC3" s="3" t="s">
        <v>808</v>
      </c>
      <c r="ABD3" s="3" t="s">
        <v>809</v>
      </c>
      <c r="ABE3" s="3" t="s">
        <v>810</v>
      </c>
      <c r="ABF3" s="3" t="s">
        <v>811</v>
      </c>
      <c r="ABG3" s="3" t="s">
        <v>812</v>
      </c>
      <c r="ABH3" s="3" t="s">
        <v>813</v>
      </c>
      <c r="ABI3" s="3" t="s">
        <v>814</v>
      </c>
      <c r="ABJ3" s="3" t="s">
        <v>815</v>
      </c>
      <c r="ABK3" s="3" t="s">
        <v>816</v>
      </c>
      <c r="ABL3" s="3" t="s">
        <v>817</v>
      </c>
      <c r="ABM3" s="3" t="s">
        <v>818</v>
      </c>
      <c r="ABN3" s="3" t="s">
        <v>819</v>
      </c>
      <c r="ABO3" s="3" t="s">
        <v>820</v>
      </c>
      <c r="ABP3" s="3" t="s">
        <v>821</v>
      </c>
      <c r="ABQ3" s="3" t="s">
        <v>822</v>
      </c>
      <c r="ABR3" s="3" t="s">
        <v>823</v>
      </c>
      <c r="ABS3" s="3" t="s">
        <v>824</v>
      </c>
      <c r="ABT3" s="3" t="s">
        <v>825</v>
      </c>
      <c r="ABU3" s="3" t="s">
        <v>826</v>
      </c>
      <c r="ABV3" s="3" t="s">
        <v>827</v>
      </c>
      <c r="ABW3" s="3" t="s">
        <v>828</v>
      </c>
      <c r="ABX3" s="3" t="s">
        <v>829</v>
      </c>
      <c r="ABY3" s="3" t="s">
        <v>830</v>
      </c>
      <c r="ABZ3" s="3" t="s">
        <v>831</v>
      </c>
      <c r="ACA3" s="3" t="s">
        <v>832</v>
      </c>
      <c r="ACB3" s="3" t="s">
        <v>833</v>
      </c>
      <c r="ACC3" s="3" t="s">
        <v>834</v>
      </c>
      <c r="ACD3" s="3" t="s">
        <v>835</v>
      </c>
      <c r="ACE3" s="3" t="s">
        <v>836</v>
      </c>
      <c r="ACF3" s="3" t="s">
        <v>837</v>
      </c>
      <c r="ACG3" s="3" t="s">
        <v>838</v>
      </c>
      <c r="ACH3" s="3" t="s">
        <v>839</v>
      </c>
      <c r="ACI3" s="3" t="s">
        <v>840</v>
      </c>
      <c r="ACJ3" s="3" t="s">
        <v>841</v>
      </c>
      <c r="ACK3" s="3" t="s">
        <v>842</v>
      </c>
      <c r="ACL3" s="3" t="s">
        <v>843</v>
      </c>
      <c r="ACM3" s="3" t="s">
        <v>844</v>
      </c>
      <c r="ACN3" s="3" t="s">
        <v>845</v>
      </c>
      <c r="ACO3" s="3" t="s">
        <v>846</v>
      </c>
      <c r="ACP3" s="3" t="s">
        <v>847</v>
      </c>
      <c r="ACQ3" s="3" t="s">
        <v>848</v>
      </c>
      <c r="ACR3" s="3" t="s">
        <v>849</v>
      </c>
      <c r="ACS3" s="3" t="s">
        <v>850</v>
      </c>
      <c r="ACT3" s="3" t="s">
        <v>851</v>
      </c>
      <c r="ACU3" s="3" t="s">
        <v>852</v>
      </c>
      <c r="ACV3" s="3" t="s">
        <v>853</v>
      </c>
      <c r="ACW3" s="3" t="s">
        <v>854</v>
      </c>
      <c r="ACX3" s="3" t="s">
        <v>855</v>
      </c>
      <c r="ACY3" s="3" t="s">
        <v>856</v>
      </c>
      <c r="ACZ3" s="3" t="s">
        <v>857</v>
      </c>
      <c r="ADA3" s="3" t="s">
        <v>858</v>
      </c>
      <c r="ADB3" s="3" t="s">
        <v>859</v>
      </c>
      <c r="ADC3" s="3" t="s">
        <v>860</v>
      </c>
      <c r="ADD3" s="3" t="s">
        <v>861</v>
      </c>
      <c r="ADE3" s="3" t="s">
        <v>862</v>
      </c>
      <c r="ADF3" s="3" t="s">
        <v>863</v>
      </c>
      <c r="ADG3" s="3" t="s">
        <v>864</v>
      </c>
      <c r="ADH3" s="3" t="s">
        <v>865</v>
      </c>
      <c r="ADI3" s="3" t="s">
        <v>866</v>
      </c>
      <c r="ADJ3" s="3" t="s">
        <v>867</v>
      </c>
      <c r="ADK3" s="3" t="s">
        <v>868</v>
      </c>
      <c r="ADL3" s="3" t="s">
        <v>869</v>
      </c>
      <c r="ADM3" s="3" t="s">
        <v>870</v>
      </c>
      <c r="ADN3" s="3" t="s">
        <v>871</v>
      </c>
      <c r="ADO3" s="3" t="s">
        <v>872</v>
      </c>
      <c r="ADP3" s="3" t="s">
        <v>873</v>
      </c>
      <c r="ADQ3" s="3" t="s">
        <v>874</v>
      </c>
      <c r="ADR3" s="3" t="s">
        <v>875</v>
      </c>
      <c r="ADS3" s="3" t="s">
        <v>876</v>
      </c>
      <c r="ADT3" s="3" t="s">
        <v>877</v>
      </c>
      <c r="ADU3" s="3" t="s">
        <v>878</v>
      </c>
      <c r="ADV3" s="3" t="s">
        <v>879</v>
      </c>
      <c r="ADW3" s="3" t="s">
        <v>880</v>
      </c>
      <c r="ADX3" s="3" t="s">
        <v>881</v>
      </c>
      <c r="ADY3" s="3" t="s">
        <v>882</v>
      </c>
      <c r="ADZ3" s="3" t="s">
        <v>883</v>
      </c>
      <c r="AEA3" s="3" t="s">
        <v>884</v>
      </c>
      <c r="AEB3" s="3" t="s">
        <v>885</v>
      </c>
      <c r="AEC3" s="3" t="s">
        <v>886</v>
      </c>
      <c r="AED3" s="3" t="s">
        <v>887</v>
      </c>
      <c r="AEE3" s="3" t="s">
        <v>888</v>
      </c>
      <c r="AEF3" s="3" t="s">
        <v>889</v>
      </c>
      <c r="AEG3" s="3" t="s">
        <v>890</v>
      </c>
      <c r="AEH3" s="3" t="s">
        <v>891</v>
      </c>
      <c r="AEI3" s="3" t="s">
        <v>892</v>
      </c>
      <c r="AEJ3" s="3" t="s">
        <v>893</v>
      </c>
      <c r="AEK3" s="3" t="s">
        <v>894</v>
      </c>
      <c r="AEL3" s="3" t="s">
        <v>895</v>
      </c>
      <c r="AEM3" s="3" t="s">
        <v>896</v>
      </c>
      <c r="AEN3" s="3" t="s">
        <v>897</v>
      </c>
      <c r="AEO3" s="3" t="s">
        <v>898</v>
      </c>
      <c r="AEP3" s="3" t="s">
        <v>899</v>
      </c>
      <c r="AEQ3" s="3" t="s">
        <v>900</v>
      </c>
      <c r="AER3" s="3" t="s">
        <v>901</v>
      </c>
      <c r="AES3" s="3" t="s">
        <v>902</v>
      </c>
      <c r="AET3" s="3" t="s">
        <v>903</v>
      </c>
      <c r="AEU3" s="3" t="s">
        <v>904</v>
      </c>
      <c r="AEV3" s="3" t="s">
        <v>905</v>
      </c>
      <c r="AEW3" s="3" t="s">
        <v>906</v>
      </c>
      <c r="AEX3" s="3" t="s">
        <v>907</v>
      </c>
      <c r="AEY3" s="3" t="s">
        <v>908</v>
      </c>
      <c r="AEZ3" s="3" t="s">
        <v>909</v>
      </c>
      <c r="AFA3" s="3" t="s">
        <v>910</v>
      </c>
      <c r="AFB3" s="3" t="s">
        <v>911</v>
      </c>
      <c r="AFC3" s="3" t="s">
        <v>912</v>
      </c>
      <c r="AFD3" s="3" t="s">
        <v>913</v>
      </c>
      <c r="AFE3" s="3" t="s">
        <v>914</v>
      </c>
      <c r="AFF3" s="3" t="s">
        <v>915</v>
      </c>
      <c r="AFG3" s="3" t="s">
        <v>916</v>
      </c>
      <c r="AFH3" s="3" t="s">
        <v>917</v>
      </c>
      <c r="AFI3" s="3" t="s">
        <v>918</v>
      </c>
      <c r="AFJ3" s="3" t="s">
        <v>919</v>
      </c>
      <c r="AFK3" s="3" t="s">
        <v>920</v>
      </c>
      <c r="AFL3" s="3" t="s">
        <v>921</v>
      </c>
      <c r="AFM3" s="3" t="s">
        <v>922</v>
      </c>
      <c r="AFN3" s="3" t="s">
        <v>923</v>
      </c>
      <c r="AFO3" s="3" t="s">
        <v>924</v>
      </c>
      <c r="AFP3" s="3" t="s">
        <v>925</v>
      </c>
      <c r="AFQ3" s="3" t="s">
        <v>926</v>
      </c>
      <c r="AFR3" s="3" t="s">
        <v>927</v>
      </c>
      <c r="AFS3" s="3" t="s">
        <v>928</v>
      </c>
      <c r="AFT3" s="3" t="s">
        <v>929</v>
      </c>
      <c r="AFU3" s="3" t="s">
        <v>930</v>
      </c>
      <c r="AFV3" s="3" t="s">
        <v>931</v>
      </c>
      <c r="AFW3" s="3" t="s">
        <v>932</v>
      </c>
      <c r="AFX3" s="3" t="s">
        <v>933</v>
      </c>
      <c r="AFY3" s="3" t="s">
        <v>934</v>
      </c>
      <c r="AFZ3" s="3" t="s">
        <v>935</v>
      </c>
      <c r="AGA3" s="3" t="s">
        <v>936</v>
      </c>
      <c r="AGB3" s="3" t="s">
        <v>937</v>
      </c>
      <c r="AGC3" s="3" t="s">
        <v>938</v>
      </c>
      <c r="AGD3" s="3" t="s">
        <v>939</v>
      </c>
      <c r="AGE3" s="3" t="s">
        <v>940</v>
      </c>
      <c r="AGF3" s="3" t="s">
        <v>941</v>
      </c>
      <c r="AGG3" s="3" t="s">
        <v>942</v>
      </c>
      <c r="AGH3" s="3" t="s">
        <v>943</v>
      </c>
      <c r="AGI3" s="3" t="s">
        <v>944</v>
      </c>
      <c r="AGJ3" s="3" t="s">
        <v>945</v>
      </c>
      <c r="AGK3" s="3" t="s">
        <v>946</v>
      </c>
      <c r="AGL3" s="3" t="s">
        <v>947</v>
      </c>
      <c r="AGM3" s="3" t="s">
        <v>948</v>
      </c>
      <c r="AGN3" s="3" t="s">
        <v>949</v>
      </c>
      <c r="AGO3" s="3" t="s">
        <v>950</v>
      </c>
      <c r="AGP3" s="3" t="s">
        <v>951</v>
      </c>
      <c r="AGQ3" s="3" t="s">
        <v>952</v>
      </c>
      <c r="AGR3" s="3" t="s">
        <v>953</v>
      </c>
      <c r="AGS3" s="3" t="s">
        <v>954</v>
      </c>
      <c r="AGT3" s="3" t="s">
        <v>955</v>
      </c>
      <c r="AGU3" s="3" t="s">
        <v>956</v>
      </c>
      <c r="AGV3" s="3" t="s">
        <v>957</v>
      </c>
      <c r="AGW3" s="3" t="s">
        <v>958</v>
      </c>
      <c r="AGX3" s="3" t="s">
        <v>959</v>
      </c>
      <c r="AGY3" s="3" t="s">
        <v>960</v>
      </c>
      <c r="AGZ3" s="3" t="s">
        <v>961</v>
      </c>
      <c r="AHA3" s="3" t="s">
        <v>962</v>
      </c>
      <c r="AHB3" s="3" t="s">
        <v>963</v>
      </c>
      <c r="AHC3" s="3" t="s">
        <v>964</v>
      </c>
      <c r="AHD3" s="3" t="s">
        <v>965</v>
      </c>
      <c r="AHE3" s="3" t="s">
        <v>966</v>
      </c>
      <c r="AHF3" s="3" t="s">
        <v>967</v>
      </c>
      <c r="AHG3" s="3" t="s">
        <v>968</v>
      </c>
      <c r="AHH3" s="3" t="s">
        <v>969</v>
      </c>
      <c r="AHI3" s="3" t="s">
        <v>970</v>
      </c>
      <c r="AHJ3" s="3" t="s">
        <v>971</v>
      </c>
      <c r="AHK3" s="3" t="s">
        <v>972</v>
      </c>
      <c r="AHL3" s="3" t="s">
        <v>973</v>
      </c>
      <c r="AHM3" s="3" t="s">
        <v>974</v>
      </c>
      <c r="AHN3" s="3" t="s">
        <v>975</v>
      </c>
      <c r="AHO3" s="3" t="s">
        <v>976</v>
      </c>
    </row>
    <row r="4" spans="1:900" s="3" customFormat="1">
      <c r="A4" s="3" t="s">
        <v>977</v>
      </c>
      <c r="B4" s="3" t="s">
        <v>978</v>
      </c>
      <c r="C4" s="3" t="s">
        <v>979</v>
      </c>
      <c r="D4" s="3" t="s">
        <v>980</v>
      </c>
      <c r="E4" s="3" t="s">
        <v>981</v>
      </c>
      <c r="F4" s="3" t="s">
        <v>982</v>
      </c>
      <c r="G4" s="3" t="s">
        <v>983</v>
      </c>
      <c r="H4" s="3" t="s">
        <v>984</v>
      </c>
      <c r="I4" s="3" t="s">
        <v>985</v>
      </c>
      <c r="J4" s="3" t="s">
        <v>986</v>
      </c>
      <c r="K4" s="3" t="s">
        <v>987</v>
      </c>
      <c r="L4" s="3" t="s">
        <v>988</v>
      </c>
      <c r="M4" s="3" t="s">
        <v>989</v>
      </c>
      <c r="N4" s="3" t="s">
        <v>990</v>
      </c>
      <c r="O4" s="3" t="s">
        <v>991</v>
      </c>
      <c r="P4" s="3" t="s">
        <v>992</v>
      </c>
      <c r="Q4" s="3" t="s">
        <v>993</v>
      </c>
      <c r="R4" s="3" t="s">
        <v>994</v>
      </c>
      <c r="S4" s="3" t="s">
        <v>995</v>
      </c>
      <c r="T4" s="3" t="s">
        <v>996</v>
      </c>
      <c r="U4" s="3" t="s">
        <v>997</v>
      </c>
      <c r="V4" s="3" t="s">
        <v>998</v>
      </c>
      <c r="W4" s="3" t="s">
        <v>999</v>
      </c>
      <c r="X4" s="3" t="s">
        <v>1000</v>
      </c>
      <c r="Y4" s="3" t="s">
        <v>1001</v>
      </c>
      <c r="Z4" s="3" t="s">
        <v>1002</v>
      </c>
      <c r="AA4" s="3" t="s">
        <v>1003</v>
      </c>
      <c r="AB4" s="3" t="s">
        <v>1004</v>
      </c>
      <c r="AC4" s="3" t="s">
        <v>1005</v>
      </c>
      <c r="AD4" s="3" t="s">
        <v>1006</v>
      </c>
      <c r="AE4" s="3" t="s">
        <v>1007</v>
      </c>
      <c r="AF4" s="3" t="s">
        <v>1008</v>
      </c>
      <c r="AG4" s="3" t="s">
        <v>1009</v>
      </c>
      <c r="AH4" s="3" t="s">
        <v>1010</v>
      </c>
      <c r="AI4" s="3" t="s">
        <v>1011</v>
      </c>
      <c r="AJ4" s="3" t="s">
        <v>1012</v>
      </c>
      <c r="AK4" s="3" t="s">
        <v>1013</v>
      </c>
      <c r="AL4" s="3" t="s">
        <v>1014</v>
      </c>
      <c r="AM4" s="3" t="s">
        <v>1015</v>
      </c>
      <c r="AN4" s="3" t="s">
        <v>1016</v>
      </c>
      <c r="AO4" s="3" t="s">
        <v>1017</v>
      </c>
      <c r="AP4" s="3" t="s">
        <v>1018</v>
      </c>
      <c r="AQ4" s="3" t="s">
        <v>1019</v>
      </c>
      <c r="AR4" s="3" t="s">
        <v>1020</v>
      </c>
      <c r="AS4" s="3" t="s">
        <v>1021</v>
      </c>
      <c r="AT4" s="3" t="s">
        <v>1022</v>
      </c>
      <c r="AU4" s="3" t="s">
        <v>1023</v>
      </c>
      <c r="AV4" s="3" t="s">
        <v>1024</v>
      </c>
      <c r="AW4" s="3" t="s">
        <v>1025</v>
      </c>
      <c r="AX4" s="3" t="s">
        <v>1026</v>
      </c>
      <c r="AY4" s="3" t="s">
        <v>1027</v>
      </c>
      <c r="AZ4" s="3" t="s">
        <v>1028</v>
      </c>
      <c r="BA4" s="3" t="s">
        <v>1029</v>
      </c>
      <c r="BB4" s="3" t="s">
        <v>1030</v>
      </c>
      <c r="BC4" s="3" t="s">
        <v>1031</v>
      </c>
      <c r="BD4" s="3" t="s">
        <v>1032</v>
      </c>
      <c r="BE4" s="3" t="s">
        <v>1033</v>
      </c>
      <c r="BF4" s="3" t="s">
        <v>1034</v>
      </c>
      <c r="BG4" s="3" t="s">
        <v>1035</v>
      </c>
      <c r="BH4" s="3" t="s">
        <v>1036</v>
      </c>
      <c r="BI4" s="3" t="s">
        <v>1037</v>
      </c>
      <c r="BJ4" s="3" t="s">
        <v>1038</v>
      </c>
      <c r="BK4" s="3" t="s">
        <v>1039</v>
      </c>
      <c r="BL4" s="3" t="s">
        <v>1040</v>
      </c>
      <c r="BM4" s="3" t="s">
        <v>1041</v>
      </c>
      <c r="BN4" s="3" t="s">
        <v>1042</v>
      </c>
      <c r="BO4" s="3" t="s">
        <v>1043</v>
      </c>
      <c r="BP4" s="3" t="s">
        <v>1044</v>
      </c>
      <c r="BQ4" s="3" t="s">
        <v>1045</v>
      </c>
      <c r="BR4" s="3" t="s">
        <v>1046</v>
      </c>
      <c r="BS4" s="3" t="s">
        <v>1047</v>
      </c>
      <c r="BT4" s="3" t="s">
        <v>1048</v>
      </c>
      <c r="BU4" s="3" t="s">
        <v>1049</v>
      </c>
      <c r="BV4" s="3" t="s">
        <v>1050</v>
      </c>
      <c r="BW4" s="3" t="s">
        <v>1051</v>
      </c>
      <c r="BX4" s="3" t="s">
        <v>1052</v>
      </c>
      <c r="BY4" s="3" t="s">
        <v>1053</v>
      </c>
      <c r="BZ4" s="3" t="s">
        <v>1054</v>
      </c>
      <c r="CA4" s="3" t="s">
        <v>1055</v>
      </c>
      <c r="CB4" s="3" t="s">
        <v>1056</v>
      </c>
      <c r="CC4" s="3" t="s">
        <v>1057</v>
      </c>
      <c r="CD4" s="3" t="s">
        <v>1058</v>
      </c>
      <c r="CE4" s="3" t="s">
        <v>1059</v>
      </c>
      <c r="CF4" s="3" t="s">
        <v>1060</v>
      </c>
      <c r="CG4" s="3" t="s">
        <v>1061</v>
      </c>
      <c r="CH4" s="3" t="s">
        <v>1062</v>
      </c>
      <c r="CI4" s="3" t="s">
        <v>1063</v>
      </c>
      <c r="CJ4" s="3" t="s">
        <v>1064</v>
      </c>
      <c r="CK4" s="3" t="s">
        <v>1065</v>
      </c>
      <c r="CL4" s="3" t="s">
        <v>1066</v>
      </c>
      <c r="CM4" s="3" t="s">
        <v>1067</v>
      </c>
      <c r="CN4" s="3" t="s">
        <v>1068</v>
      </c>
      <c r="CO4" s="3" t="s">
        <v>1069</v>
      </c>
      <c r="CP4" s="3" t="s">
        <v>1070</v>
      </c>
      <c r="CQ4" s="3" t="s">
        <v>1071</v>
      </c>
      <c r="CR4" s="3" t="s">
        <v>1072</v>
      </c>
      <c r="CS4" s="3" t="s">
        <v>1073</v>
      </c>
      <c r="CT4" s="3" t="s">
        <v>1074</v>
      </c>
      <c r="CU4" s="3" t="s">
        <v>1075</v>
      </c>
      <c r="CV4" s="3" t="s">
        <v>1076</v>
      </c>
      <c r="CW4" s="3" t="s">
        <v>1077</v>
      </c>
      <c r="CX4" s="3" t="s">
        <v>1078</v>
      </c>
      <c r="CY4" s="3" t="s">
        <v>1079</v>
      </c>
      <c r="CZ4" s="3" t="s">
        <v>1080</v>
      </c>
      <c r="DA4" s="3" t="s">
        <v>1081</v>
      </c>
      <c r="DB4" s="3" t="s">
        <v>1082</v>
      </c>
      <c r="DC4" s="3" t="s">
        <v>1083</v>
      </c>
      <c r="DD4" s="3" t="s">
        <v>1084</v>
      </c>
      <c r="DE4" s="3" t="s">
        <v>1085</v>
      </c>
      <c r="DF4" s="3" t="s">
        <v>1086</v>
      </c>
      <c r="DG4" s="3" t="s">
        <v>1087</v>
      </c>
      <c r="DH4" s="3" t="s">
        <v>1088</v>
      </c>
      <c r="DI4" s="3" t="s">
        <v>1089</v>
      </c>
      <c r="DJ4" s="3" t="s">
        <v>1090</v>
      </c>
      <c r="DK4" s="3" t="s">
        <v>1091</v>
      </c>
      <c r="DL4" s="3" t="s">
        <v>1092</v>
      </c>
      <c r="DM4" s="3" t="s">
        <v>1093</v>
      </c>
      <c r="DN4" s="3" t="s">
        <v>1094</v>
      </c>
      <c r="DO4" s="3" t="s">
        <v>1095</v>
      </c>
      <c r="DP4" s="3" t="s">
        <v>1096</v>
      </c>
      <c r="DQ4" s="3" t="s">
        <v>1097</v>
      </c>
      <c r="DR4" s="3" t="s">
        <v>1098</v>
      </c>
      <c r="DS4" s="3" t="s">
        <v>1099</v>
      </c>
      <c r="DT4" s="3" t="s">
        <v>1100</v>
      </c>
      <c r="DU4" s="3" t="s">
        <v>1101</v>
      </c>
      <c r="DV4" s="3" t="s">
        <v>1102</v>
      </c>
      <c r="DW4" s="3" t="s">
        <v>1103</v>
      </c>
      <c r="DX4" s="3" t="s">
        <v>1104</v>
      </c>
      <c r="DY4" s="3" t="s">
        <v>1105</v>
      </c>
      <c r="DZ4" s="3" t="s">
        <v>1106</v>
      </c>
      <c r="EA4" s="3" t="s">
        <v>1107</v>
      </c>
      <c r="EB4" s="3" t="s">
        <v>1108</v>
      </c>
      <c r="EC4" s="3" t="s">
        <v>1109</v>
      </c>
      <c r="ED4" s="3" t="s">
        <v>1110</v>
      </c>
      <c r="EE4" s="3" t="s">
        <v>1111</v>
      </c>
      <c r="EF4" s="3" t="s">
        <v>1112</v>
      </c>
      <c r="EG4" s="3" t="s">
        <v>1113</v>
      </c>
      <c r="EH4" s="3" t="s">
        <v>1114</v>
      </c>
      <c r="EI4" s="3" t="s">
        <v>1115</v>
      </c>
      <c r="EJ4" s="3" t="s">
        <v>1116</v>
      </c>
      <c r="EK4" s="3" t="s">
        <v>1117</v>
      </c>
      <c r="EL4" s="3" t="s">
        <v>1118</v>
      </c>
      <c r="EM4" s="3" t="s">
        <v>1119</v>
      </c>
      <c r="EN4" s="3" t="s">
        <v>1120</v>
      </c>
      <c r="EO4" s="3" t="s">
        <v>1121</v>
      </c>
      <c r="EP4" s="3" t="s">
        <v>1122</v>
      </c>
      <c r="EQ4" s="3" t="s">
        <v>1123</v>
      </c>
      <c r="ER4" s="3" t="s">
        <v>1124</v>
      </c>
      <c r="ES4" s="3" t="s">
        <v>1125</v>
      </c>
      <c r="ET4" s="3" t="s">
        <v>1126</v>
      </c>
      <c r="EU4" s="3" t="s">
        <v>1127</v>
      </c>
      <c r="EV4" s="3" t="s">
        <v>1128</v>
      </c>
      <c r="EW4" s="3" t="s">
        <v>1129</v>
      </c>
      <c r="EX4" s="3" t="s">
        <v>1130</v>
      </c>
      <c r="EY4" s="3" t="s">
        <v>1131</v>
      </c>
      <c r="EZ4" s="3" t="s">
        <v>1132</v>
      </c>
      <c r="FA4" s="3" t="s">
        <v>1133</v>
      </c>
      <c r="FB4" s="3" t="s">
        <v>1134</v>
      </c>
      <c r="FC4" s="3" t="s">
        <v>1135</v>
      </c>
      <c r="FD4" s="3" t="s">
        <v>1136</v>
      </c>
      <c r="FE4" s="3" t="s">
        <v>1137</v>
      </c>
      <c r="FF4" s="3" t="s">
        <v>1138</v>
      </c>
      <c r="FG4" s="3" t="s">
        <v>1139</v>
      </c>
      <c r="FH4" s="3" t="s">
        <v>1140</v>
      </c>
      <c r="FI4" s="3" t="s">
        <v>1141</v>
      </c>
      <c r="FJ4" s="3" t="s">
        <v>1142</v>
      </c>
      <c r="FK4" s="3" t="s">
        <v>1143</v>
      </c>
      <c r="FL4" s="3" t="s">
        <v>1144</v>
      </c>
      <c r="FM4" s="3" t="s">
        <v>1145</v>
      </c>
      <c r="FN4" s="3" t="s">
        <v>1146</v>
      </c>
      <c r="FO4" s="3" t="s">
        <v>1147</v>
      </c>
      <c r="FP4" s="3" t="s">
        <v>1148</v>
      </c>
      <c r="FQ4" s="3" t="s">
        <v>1149</v>
      </c>
      <c r="FR4" s="3" t="s">
        <v>1150</v>
      </c>
      <c r="FS4" s="3" t="s">
        <v>1151</v>
      </c>
      <c r="FT4" s="3" t="s">
        <v>1152</v>
      </c>
      <c r="FU4" s="3" t="s">
        <v>1153</v>
      </c>
      <c r="FV4" s="3" t="s">
        <v>1154</v>
      </c>
      <c r="FW4" s="3" t="s">
        <v>1155</v>
      </c>
      <c r="FX4" s="3" t="s">
        <v>1156</v>
      </c>
      <c r="FY4" s="3" t="s">
        <v>1157</v>
      </c>
      <c r="FZ4" s="3" t="s">
        <v>1158</v>
      </c>
      <c r="GA4" s="3" t="s">
        <v>1159</v>
      </c>
      <c r="GB4" s="3" t="s">
        <v>1160</v>
      </c>
      <c r="GC4" s="3" t="s">
        <v>1161</v>
      </c>
      <c r="GD4" s="3" t="s">
        <v>1162</v>
      </c>
      <c r="GE4" s="3" t="s">
        <v>1163</v>
      </c>
      <c r="GF4" s="3" t="s">
        <v>1164</v>
      </c>
      <c r="GG4" s="3" t="s">
        <v>1165</v>
      </c>
      <c r="GH4" s="3" t="s">
        <v>1166</v>
      </c>
      <c r="GI4" s="3" t="s">
        <v>1167</v>
      </c>
      <c r="GJ4" s="3" t="s">
        <v>1168</v>
      </c>
      <c r="GK4" s="3" t="s">
        <v>1169</v>
      </c>
      <c r="GL4" s="3" t="s">
        <v>1170</v>
      </c>
      <c r="GM4" s="3" t="s">
        <v>1171</v>
      </c>
      <c r="GN4" s="3" t="s">
        <v>1172</v>
      </c>
      <c r="GO4" s="3" t="s">
        <v>1173</v>
      </c>
      <c r="GP4" s="3" t="s">
        <v>1174</v>
      </c>
      <c r="GQ4" s="3" t="s">
        <v>1175</v>
      </c>
      <c r="GR4" s="3" t="s">
        <v>1176</v>
      </c>
      <c r="GS4" s="3" t="s">
        <v>1177</v>
      </c>
      <c r="GT4" s="3" t="s">
        <v>1178</v>
      </c>
      <c r="GU4" s="3" t="s">
        <v>1179</v>
      </c>
      <c r="GV4" s="3" t="s">
        <v>1180</v>
      </c>
      <c r="GW4" s="3" t="s">
        <v>1181</v>
      </c>
      <c r="GX4" s="3" t="s">
        <v>1182</v>
      </c>
      <c r="GY4" s="3" t="s">
        <v>1183</v>
      </c>
      <c r="GZ4" s="3" t="s">
        <v>1184</v>
      </c>
      <c r="HA4" s="3" t="s">
        <v>1185</v>
      </c>
      <c r="HB4" s="3" t="s">
        <v>1186</v>
      </c>
      <c r="HC4" s="3" t="s">
        <v>1187</v>
      </c>
      <c r="HD4" s="3" t="s">
        <v>1188</v>
      </c>
      <c r="HE4" s="3" t="s">
        <v>1189</v>
      </c>
      <c r="HF4" s="3" t="s">
        <v>1190</v>
      </c>
      <c r="HG4" s="3" t="s">
        <v>1191</v>
      </c>
      <c r="HH4" s="3" t="s">
        <v>1192</v>
      </c>
      <c r="HI4" s="3" t="s">
        <v>1193</v>
      </c>
      <c r="HJ4" s="3" t="s">
        <v>1194</v>
      </c>
      <c r="HK4" s="3" t="s">
        <v>1195</v>
      </c>
      <c r="HL4" s="3" t="s">
        <v>1196</v>
      </c>
      <c r="HM4" s="3" t="s">
        <v>1197</v>
      </c>
      <c r="HN4" s="3" t="s">
        <v>1198</v>
      </c>
      <c r="HO4" s="3" t="s">
        <v>1199</v>
      </c>
      <c r="HP4" s="3" t="s">
        <v>1200</v>
      </c>
      <c r="HQ4" s="3" t="s">
        <v>1201</v>
      </c>
      <c r="HR4" s="3" t="s">
        <v>1202</v>
      </c>
      <c r="HS4" s="3" t="s">
        <v>1203</v>
      </c>
      <c r="HT4" s="3" t="s">
        <v>1204</v>
      </c>
      <c r="HU4" s="3" t="s">
        <v>1205</v>
      </c>
      <c r="HV4" s="3" t="s">
        <v>1206</v>
      </c>
      <c r="HW4" s="3" t="s">
        <v>1207</v>
      </c>
      <c r="HX4" s="3" t="s">
        <v>1208</v>
      </c>
      <c r="HY4" s="3" t="s">
        <v>1209</v>
      </c>
      <c r="HZ4" s="3" t="s">
        <v>1210</v>
      </c>
      <c r="IA4" s="3" t="s">
        <v>1211</v>
      </c>
      <c r="IB4" s="3" t="s">
        <v>1212</v>
      </c>
      <c r="IC4" s="3" t="s">
        <v>1213</v>
      </c>
      <c r="ID4" s="3" t="s">
        <v>1214</v>
      </c>
      <c r="IE4" s="3" t="s">
        <v>1215</v>
      </c>
      <c r="IF4" s="3" t="s">
        <v>1216</v>
      </c>
      <c r="IG4" s="3" t="s">
        <v>1217</v>
      </c>
      <c r="IH4" s="3" t="s">
        <v>1218</v>
      </c>
      <c r="II4" s="3" t="s">
        <v>1219</v>
      </c>
      <c r="IJ4" s="3" t="s">
        <v>1220</v>
      </c>
      <c r="IK4" s="3" t="s">
        <v>1221</v>
      </c>
      <c r="IL4" s="3" t="s">
        <v>1222</v>
      </c>
      <c r="IM4" s="3" t="s">
        <v>1223</v>
      </c>
      <c r="IN4" s="3" t="s">
        <v>1224</v>
      </c>
      <c r="IO4" s="3" t="s">
        <v>1225</v>
      </c>
      <c r="IP4" s="3" t="s">
        <v>1226</v>
      </c>
      <c r="IQ4" s="3" t="s">
        <v>1227</v>
      </c>
      <c r="IR4" s="3" t="s">
        <v>1228</v>
      </c>
      <c r="IS4" s="3" t="s">
        <v>1229</v>
      </c>
      <c r="IT4" s="3" t="s">
        <v>1230</v>
      </c>
      <c r="IU4" s="3" t="s">
        <v>1231</v>
      </c>
      <c r="IV4" s="3" t="s">
        <v>1232</v>
      </c>
      <c r="IW4" s="3" t="s">
        <v>1233</v>
      </c>
      <c r="IX4" s="3" t="s">
        <v>1234</v>
      </c>
      <c r="IY4" s="3" t="s">
        <v>1235</v>
      </c>
      <c r="IZ4" s="3" t="s">
        <v>1236</v>
      </c>
      <c r="JA4" s="3" t="s">
        <v>1237</v>
      </c>
      <c r="JB4" s="3" t="s">
        <v>1238</v>
      </c>
      <c r="JC4" s="3" t="s">
        <v>1239</v>
      </c>
      <c r="JD4" s="3" t="s">
        <v>1240</v>
      </c>
      <c r="JE4" s="3" t="s">
        <v>1241</v>
      </c>
      <c r="JF4" s="3" t="s">
        <v>1242</v>
      </c>
      <c r="JG4" s="3" t="s">
        <v>1243</v>
      </c>
      <c r="JH4" s="3" t="s">
        <v>1244</v>
      </c>
      <c r="JI4" s="3" t="s">
        <v>1245</v>
      </c>
      <c r="JJ4" s="3" t="s">
        <v>1246</v>
      </c>
      <c r="JK4" s="3" t="s">
        <v>1247</v>
      </c>
      <c r="JL4" s="3" t="s">
        <v>1248</v>
      </c>
      <c r="JM4" s="3" t="s">
        <v>1249</v>
      </c>
      <c r="JN4" s="3" t="s">
        <v>1250</v>
      </c>
      <c r="JO4" s="3" t="s">
        <v>1251</v>
      </c>
      <c r="JP4" s="3" t="s">
        <v>1252</v>
      </c>
      <c r="JQ4" s="3" t="s">
        <v>1253</v>
      </c>
      <c r="JR4" s="3" t="s">
        <v>1254</v>
      </c>
      <c r="JS4" s="3" t="s">
        <v>1255</v>
      </c>
      <c r="JT4" s="3" t="s">
        <v>1256</v>
      </c>
      <c r="JU4" s="3" t="s">
        <v>1257</v>
      </c>
      <c r="JV4" s="3" t="s">
        <v>1258</v>
      </c>
      <c r="JW4" s="3" t="s">
        <v>1259</v>
      </c>
      <c r="JX4" s="3" t="s">
        <v>1260</v>
      </c>
      <c r="JY4" s="3" t="s">
        <v>1261</v>
      </c>
      <c r="JZ4" s="3" t="s">
        <v>1262</v>
      </c>
      <c r="KA4" s="3" t="s">
        <v>1263</v>
      </c>
      <c r="KB4" s="3" t="s">
        <v>1264</v>
      </c>
      <c r="KC4" s="3" t="s">
        <v>1265</v>
      </c>
      <c r="KD4" s="3" t="s">
        <v>1266</v>
      </c>
      <c r="KE4" s="3" t="s">
        <v>1267</v>
      </c>
      <c r="KF4" s="3" t="s">
        <v>1268</v>
      </c>
      <c r="KG4" s="3" t="s">
        <v>1269</v>
      </c>
      <c r="KH4" s="3" t="s">
        <v>1270</v>
      </c>
      <c r="KI4" s="3" t="s">
        <v>1271</v>
      </c>
      <c r="KJ4" s="3" t="s">
        <v>1272</v>
      </c>
      <c r="KK4" s="3" t="s">
        <v>1273</v>
      </c>
      <c r="KL4" s="3" t="s">
        <v>1274</v>
      </c>
      <c r="KM4" s="3" t="s">
        <v>1275</v>
      </c>
      <c r="KN4" s="3" t="s">
        <v>1276</v>
      </c>
      <c r="KO4" s="3" t="s">
        <v>1277</v>
      </c>
      <c r="KP4" s="3" t="s">
        <v>1278</v>
      </c>
      <c r="KQ4" s="3" t="s">
        <v>1279</v>
      </c>
      <c r="KR4" s="3" t="s">
        <v>1280</v>
      </c>
      <c r="KS4" s="3" t="s">
        <v>1281</v>
      </c>
      <c r="KT4" s="3" t="s">
        <v>1282</v>
      </c>
      <c r="KU4" s="3" t="s">
        <v>1283</v>
      </c>
      <c r="KV4" s="3" t="s">
        <v>1284</v>
      </c>
      <c r="KW4" s="3" t="s">
        <v>1285</v>
      </c>
      <c r="KX4" s="3" t="s">
        <v>1286</v>
      </c>
      <c r="KY4" s="3" t="s">
        <v>1287</v>
      </c>
      <c r="KZ4" s="3" t="s">
        <v>1288</v>
      </c>
      <c r="LA4" s="3" t="s">
        <v>1289</v>
      </c>
      <c r="LB4" s="3" t="s">
        <v>1290</v>
      </c>
      <c r="LC4" s="3" t="s">
        <v>1291</v>
      </c>
      <c r="LD4" s="3" t="s">
        <v>1292</v>
      </c>
      <c r="LE4" s="3" t="s">
        <v>1293</v>
      </c>
      <c r="LF4" s="3" t="s">
        <v>1294</v>
      </c>
      <c r="LG4" s="3" t="s">
        <v>1295</v>
      </c>
      <c r="LH4" s="3" t="s">
        <v>1296</v>
      </c>
      <c r="LI4" s="3" t="s">
        <v>1297</v>
      </c>
      <c r="LJ4" s="3" t="s">
        <v>1298</v>
      </c>
      <c r="LK4" s="3" t="s">
        <v>1299</v>
      </c>
      <c r="LL4" s="3" t="s">
        <v>1300</v>
      </c>
      <c r="LM4" s="3" t="s">
        <v>1301</v>
      </c>
      <c r="LN4" s="3" t="s">
        <v>1302</v>
      </c>
      <c r="LO4" s="3" t="s">
        <v>1303</v>
      </c>
      <c r="LP4" s="3" t="s">
        <v>1304</v>
      </c>
      <c r="LQ4" s="3" t="s">
        <v>1305</v>
      </c>
      <c r="LR4" s="3" t="s">
        <v>1306</v>
      </c>
      <c r="LS4" s="3" t="s">
        <v>1307</v>
      </c>
      <c r="LT4" s="3" t="s">
        <v>1308</v>
      </c>
      <c r="LU4" s="3" t="s">
        <v>1309</v>
      </c>
      <c r="LV4" s="3" t="s">
        <v>1310</v>
      </c>
      <c r="LW4" s="3" t="s">
        <v>1311</v>
      </c>
      <c r="LX4" s="3" t="s">
        <v>1312</v>
      </c>
      <c r="LY4" s="3" t="s">
        <v>1313</v>
      </c>
      <c r="LZ4" s="3" t="s">
        <v>1314</v>
      </c>
      <c r="MA4" s="3" t="s">
        <v>1315</v>
      </c>
      <c r="MB4" s="3" t="s">
        <v>1316</v>
      </c>
      <c r="MC4" s="3" t="s">
        <v>1317</v>
      </c>
      <c r="MD4" s="3" t="s">
        <v>1318</v>
      </c>
      <c r="ME4" s="3" t="s">
        <v>1319</v>
      </c>
      <c r="MF4" s="3" t="s">
        <v>1320</v>
      </c>
      <c r="MG4" s="3" t="s">
        <v>1321</v>
      </c>
      <c r="MH4" s="3" t="s">
        <v>1322</v>
      </c>
      <c r="MI4" s="3" t="s">
        <v>1323</v>
      </c>
      <c r="MJ4" s="3" t="s">
        <v>1324</v>
      </c>
      <c r="MK4" s="3" t="s">
        <v>1325</v>
      </c>
      <c r="ML4" s="3" t="s">
        <v>1326</v>
      </c>
      <c r="MM4" s="3" t="s">
        <v>1327</v>
      </c>
      <c r="MN4" s="3" t="s">
        <v>1328</v>
      </c>
      <c r="MO4" s="3" t="s">
        <v>1329</v>
      </c>
      <c r="MP4" s="3" t="s">
        <v>1330</v>
      </c>
      <c r="MQ4" s="3" t="s">
        <v>1331</v>
      </c>
      <c r="MR4" s="3" t="s">
        <v>1332</v>
      </c>
      <c r="MS4" s="3" t="s">
        <v>1333</v>
      </c>
      <c r="MT4" s="3" t="s">
        <v>1334</v>
      </c>
      <c r="MU4" s="3" t="s">
        <v>1335</v>
      </c>
      <c r="MV4" s="3" t="s">
        <v>1336</v>
      </c>
      <c r="MW4" s="3" t="s">
        <v>1337</v>
      </c>
      <c r="MX4" s="3" t="s">
        <v>1338</v>
      </c>
      <c r="MY4" s="3" t="s">
        <v>1339</v>
      </c>
      <c r="MZ4" s="3" t="s">
        <v>1340</v>
      </c>
      <c r="NA4" s="3" t="s">
        <v>1341</v>
      </c>
      <c r="NB4" s="3" t="s">
        <v>1342</v>
      </c>
      <c r="NC4" s="3" t="s">
        <v>1343</v>
      </c>
      <c r="ND4" s="3" t="s">
        <v>1344</v>
      </c>
      <c r="NE4" s="3" t="s">
        <v>1345</v>
      </c>
      <c r="NF4" s="3" t="s">
        <v>1346</v>
      </c>
      <c r="NG4" s="3" t="s">
        <v>1347</v>
      </c>
      <c r="NH4" s="3" t="s">
        <v>1348</v>
      </c>
      <c r="NI4" s="3" t="s">
        <v>1349</v>
      </c>
      <c r="NJ4" s="3" t="s">
        <v>1350</v>
      </c>
      <c r="NK4" s="3" t="s">
        <v>1351</v>
      </c>
      <c r="NL4" s="3" t="s">
        <v>1352</v>
      </c>
      <c r="NM4" s="3" t="s">
        <v>1353</v>
      </c>
      <c r="NN4" s="3" t="s">
        <v>1354</v>
      </c>
      <c r="NO4" s="3" t="s">
        <v>1355</v>
      </c>
      <c r="NP4" s="3" t="s">
        <v>1356</v>
      </c>
      <c r="NQ4" s="3" t="s">
        <v>1357</v>
      </c>
      <c r="NR4" s="3" t="s">
        <v>1358</v>
      </c>
      <c r="NS4" s="3" t="s">
        <v>1359</v>
      </c>
      <c r="NT4" s="3" t="s">
        <v>1360</v>
      </c>
      <c r="NU4" s="3" t="s">
        <v>1361</v>
      </c>
      <c r="NV4" s="3" t="s">
        <v>1362</v>
      </c>
      <c r="NW4" s="3" t="s">
        <v>1363</v>
      </c>
      <c r="NX4" s="3" t="s">
        <v>1364</v>
      </c>
      <c r="NY4" s="3" t="s">
        <v>1365</v>
      </c>
      <c r="NZ4" s="3" t="s">
        <v>1366</v>
      </c>
      <c r="OA4" s="3" t="s">
        <v>1367</v>
      </c>
      <c r="OB4" s="3" t="s">
        <v>1368</v>
      </c>
      <c r="OC4" s="3" t="s">
        <v>1369</v>
      </c>
      <c r="OD4" s="3" t="s">
        <v>1370</v>
      </c>
      <c r="OE4" s="3" t="s">
        <v>1371</v>
      </c>
      <c r="OF4" s="3" t="s">
        <v>1372</v>
      </c>
      <c r="OG4" s="3" t="s">
        <v>1373</v>
      </c>
      <c r="OH4" s="3" t="s">
        <v>1374</v>
      </c>
      <c r="OI4" s="3" t="s">
        <v>1375</v>
      </c>
      <c r="OJ4" s="3" t="s">
        <v>1376</v>
      </c>
      <c r="OK4" s="3" t="s">
        <v>1377</v>
      </c>
      <c r="OL4" s="3" t="s">
        <v>1378</v>
      </c>
      <c r="OM4" s="3" t="s">
        <v>1379</v>
      </c>
      <c r="ON4" s="3" t="s">
        <v>1380</v>
      </c>
      <c r="OO4" s="3" t="s">
        <v>1381</v>
      </c>
      <c r="OP4" s="3" t="s">
        <v>1382</v>
      </c>
      <c r="OQ4" s="3" t="s">
        <v>1383</v>
      </c>
      <c r="OR4" s="3" t="s">
        <v>1384</v>
      </c>
      <c r="OS4" s="3" t="s">
        <v>1385</v>
      </c>
      <c r="OT4" s="3" t="s">
        <v>1386</v>
      </c>
      <c r="OU4" s="3" t="s">
        <v>1387</v>
      </c>
      <c r="OV4" s="3" t="s">
        <v>1388</v>
      </c>
      <c r="OW4" s="3" t="s">
        <v>1389</v>
      </c>
      <c r="OX4" s="3" t="s">
        <v>1390</v>
      </c>
      <c r="OY4" s="3" t="s">
        <v>1391</v>
      </c>
      <c r="OZ4" s="3" t="s">
        <v>1392</v>
      </c>
      <c r="PA4" s="3" t="s">
        <v>1393</v>
      </c>
      <c r="PB4" s="3" t="s">
        <v>1394</v>
      </c>
      <c r="PC4" s="3" t="s">
        <v>1395</v>
      </c>
      <c r="PD4" s="3" t="s">
        <v>1396</v>
      </c>
      <c r="PE4" s="3" t="s">
        <v>1397</v>
      </c>
      <c r="PF4" s="3" t="s">
        <v>1398</v>
      </c>
      <c r="PG4" s="3" t="s">
        <v>1399</v>
      </c>
      <c r="PH4" s="3" t="s">
        <v>1400</v>
      </c>
      <c r="PI4" s="3" t="s">
        <v>1401</v>
      </c>
      <c r="PJ4" s="3" t="s">
        <v>1402</v>
      </c>
      <c r="PK4" s="3" t="s">
        <v>1403</v>
      </c>
      <c r="PL4" s="3" t="s">
        <v>1404</v>
      </c>
      <c r="PM4" s="3" t="s">
        <v>1405</v>
      </c>
      <c r="PN4" s="3" t="s">
        <v>1406</v>
      </c>
      <c r="PO4" s="3" t="s">
        <v>1407</v>
      </c>
      <c r="PP4" s="3" t="s">
        <v>1408</v>
      </c>
      <c r="PQ4" s="3" t="s">
        <v>1409</v>
      </c>
      <c r="PR4" s="3" t="s">
        <v>1410</v>
      </c>
      <c r="PS4" s="3" t="s">
        <v>1411</v>
      </c>
      <c r="PT4" s="3" t="s">
        <v>1412</v>
      </c>
      <c r="PU4" s="3" t="s">
        <v>1413</v>
      </c>
      <c r="PV4" s="3" t="s">
        <v>1414</v>
      </c>
      <c r="PW4" s="3" t="s">
        <v>1415</v>
      </c>
      <c r="PX4" s="3" t="s">
        <v>1416</v>
      </c>
      <c r="PY4" s="3" t="s">
        <v>1417</v>
      </c>
      <c r="PZ4" s="3" t="s">
        <v>1418</v>
      </c>
      <c r="QA4" s="3" t="s">
        <v>1419</v>
      </c>
      <c r="QB4" s="3" t="s">
        <v>1420</v>
      </c>
      <c r="QC4" s="3" t="s">
        <v>1421</v>
      </c>
      <c r="QD4" s="3" t="s">
        <v>1422</v>
      </c>
      <c r="QE4" s="3" t="s">
        <v>1423</v>
      </c>
      <c r="QF4" s="3" t="s">
        <v>1424</v>
      </c>
      <c r="QG4" s="3" t="s">
        <v>1425</v>
      </c>
      <c r="QH4" s="3" t="s">
        <v>1426</v>
      </c>
      <c r="QI4" s="3" t="s">
        <v>1427</v>
      </c>
      <c r="QJ4" s="3" t="s">
        <v>1428</v>
      </c>
      <c r="QK4" s="3" t="s">
        <v>1429</v>
      </c>
      <c r="QL4" s="3" t="s">
        <v>1430</v>
      </c>
      <c r="QM4" s="3" t="s">
        <v>1431</v>
      </c>
      <c r="QN4" s="3" t="s">
        <v>1432</v>
      </c>
      <c r="QO4" s="3" t="s">
        <v>1433</v>
      </c>
      <c r="QP4" s="3" t="s">
        <v>1434</v>
      </c>
      <c r="QQ4" s="3" t="s">
        <v>1435</v>
      </c>
      <c r="QR4" s="3" t="s">
        <v>1436</v>
      </c>
      <c r="QS4" s="3" t="s">
        <v>1437</v>
      </c>
      <c r="QT4" s="3" t="s">
        <v>1438</v>
      </c>
      <c r="QU4" s="3" t="s">
        <v>1439</v>
      </c>
      <c r="QV4" s="3" t="s">
        <v>1440</v>
      </c>
      <c r="QW4" s="3" t="s">
        <v>1441</v>
      </c>
      <c r="QX4" s="3" t="s">
        <v>1442</v>
      </c>
      <c r="QY4" s="3" t="s">
        <v>1443</v>
      </c>
      <c r="QZ4" s="3" t="s">
        <v>1444</v>
      </c>
      <c r="RA4" s="3" t="s">
        <v>1445</v>
      </c>
      <c r="RB4" s="3" t="s">
        <v>1446</v>
      </c>
      <c r="RC4" s="3" t="s">
        <v>1447</v>
      </c>
      <c r="RD4" s="3" t="s">
        <v>1448</v>
      </c>
      <c r="RE4" s="3" t="s">
        <v>1449</v>
      </c>
      <c r="RF4" s="3" t="s">
        <v>1450</v>
      </c>
      <c r="RG4" s="3" t="s">
        <v>1451</v>
      </c>
      <c r="RH4" s="3" t="s">
        <v>1452</v>
      </c>
      <c r="RI4" s="3" t="s">
        <v>1453</v>
      </c>
      <c r="RJ4" s="3" t="s">
        <v>1454</v>
      </c>
      <c r="RK4" s="3" t="s">
        <v>1455</v>
      </c>
      <c r="RL4" s="3" t="s">
        <v>1456</v>
      </c>
      <c r="RM4" s="3" t="s">
        <v>1457</v>
      </c>
      <c r="RN4" s="3" t="s">
        <v>1458</v>
      </c>
      <c r="RO4" s="3" t="s">
        <v>1459</v>
      </c>
      <c r="RP4" s="3" t="s">
        <v>1460</v>
      </c>
      <c r="RQ4" s="3" t="s">
        <v>1461</v>
      </c>
      <c r="RR4" s="3" t="s">
        <v>1462</v>
      </c>
      <c r="RS4" s="3" t="s">
        <v>1463</v>
      </c>
      <c r="RT4" s="3" t="s">
        <v>1464</v>
      </c>
      <c r="RU4" s="3" t="s">
        <v>1465</v>
      </c>
      <c r="RV4" s="3" t="s">
        <v>1466</v>
      </c>
      <c r="RW4" s="3" t="s">
        <v>1467</v>
      </c>
      <c r="RX4" s="3" t="s">
        <v>1468</v>
      </c>
      <c r="RY4" s="3" t="s">
        <v>1469</v>
      </c>
      <c r="RZ4" s="3" t="s">
        <v>1470</v>
      </c>
      <c r="SA4" s="3" t="s">
        <v>1471</v>
      </c>
      <c r="SB4" s="3" t="s">
        <v>1472</v>
      </c>
      <c r="SC4" s="3" t="s">
        <v>1473</v>
      </c>
      <c r="SD4" s="3" t="s">
        <v>1474</v>
      </c>
      <c r="SE4" s="3" t="s">
        <v>1475</v>
      </c>
      <c r="SF4" s="3" t="s">
        <v>1476</v>
      </c>
      <c r="SG4" s="3" t="s">
        <v>1477</v>
      </c>
      <c r="SH4" s="3" t="s">
        <v>1478</v>
      </c>
      <c r="SI4" s="3" t="s">
        <v>1479</v>
      </c>
      <c r="SJ4" s="3" t="s">
        <v>1480</v>
      </c>
      <c r="SK4" s="3" t="s">
        <v>1481</v>
      </c>
      <c r="SL4" s="3" t="s">
        <v>1482</v>
      </c>
      <c r="SM4" s="3" t="s">
        <v>1483</v>
      </c>
      <c r="SN4" s="3" t="s">
        <v>1484</v>
      </c>
      <c r="SO4" s="3" t="s">
        <v>1485</v>
      </c>
      <c r="SP4" s="3" t="s">
        <v>1486</v>
      </c>
      <c r="SQ4" s="3" t="s">
        <v>1487</v>
      </c>
      <c r="SR4" s="3" t="s">
        <v>1488</v>
      </c>
      <c r="SS4" s="3" t="s">
        <v>1489</v>
      </c>
      <c r="ST4" s="3" t="s">
        <v>1490</v>
      </c>
      <c r="SU4" s="3" t="s">
        <v>1491</v>
      </c>
      <c r="SV4" s="3" t="s">
        <v>1492</v>
      </c>
      <c r="SW4" s="3" t="s">
        <v>1493</v>
      </c>
      <c r="SX4" s="3" t="s">
        <v>1494</v>
      </c>
      <c r="SY4" s="3" t="s">
        <v>1495</v>
      </c>
      <c r="SZ4" s="3" t="s">
        <v>1496</v>
      </c>
      <c r="TA4" s="3" t="s">
        <v>1497</v>
      </c>
      <c r="TB4" s="3" t="s">
        <v>1498</v>
      </c>
      <c r="TC4" s="3" t="s">
        <v>1499</v>
      </c>
      <c r="TD4" s="3" t="s">
        <v>1500</v>
      </c>
      <c r="TE4" s="3" t="s">
        <v>1501</v>
      </c>
      <c r="TF4" s="3" t="s">
        <v>1502</v>
      </c>
      <c r="TG4" s="3" t="s">
        <v>1503</v>
      </c>
      <c r="TH4" s="3" t="s">
        <v>1504</v>
      </c>
      <c r="TI4" s="3" t="s">
        <v>1505</v>
      </c>
      <c r="TJ4" s="3" t="s">
        <v>1506</v>
      </c>
      <c r="TK4" s="3" t="s">
        <v>1507</v>
      </c>
      <c r="TL4" s="3" t="s">
        <v>1508</v>
      </c>
      <c r="TM4" s="3" t="s">
        <v>1509</v>
      </c>
      <c r="TN4" s="3" t="s">
        <v>1510</v>
      </c>
      <c r="TO4" s="3" t="s">
        <v>1511</v>
      </c>
      <c r="TP4" s="3" t="s">
        <v>1512</v>
      </c>
      <c r="TQ4" s="3" t="s">
        <v>1513</v>
      </c>
      <c r="TR4" s="3" t="s">
        <v>1514</v>
      </c>
      <c r="TS4" s="3" t="s">
        <v>1515</v>
      </c>
      <c r="TT4" s="3" t="s">
        <v>1516</v>
      </c>
      <c r="TU4" s="3" t="s">
        <v>1517</v>
      </c>
      <c r="TV4" s="3" t="s">
        <v>1518</v>
      </c>
      <c r="TW4" s="3" t="s">
        <v>1519</v>
      </c>
      <c r="TX4" s="3" t="s">
        <v>1520</v>
      </c>
      <c r="TY4" s="3" t="s">
        <v>1521</v>
      </c>
      <c r="TZ4" s="3" t="s">
        <v>1522</v>
      </c>
      <c r="UA4" s="3" t="s">
        <v>1523</v>
      </c>
      <c r="UB4" s="3" t="s">
        <v>1524</v>
      </c>
      <c r="UC4" s="3" t="s">
        <v>1525</v>
      </c>
      <c r="UD4" s="3" t="s">
        <v>1526</v>
      </c>
      <c r="UE4" s="3" t="s">
        <v>1527</v>
      </c>
      <c r="UF4" s="3" t="s">
        <v>1528</v>
      </c>
      <c r="UG4" s="3" t="s">
        <v>1529</v>
      </c>
      <c r="UH4" s="3" t="s">
        <v>1530</v>
      </c>
      <c r="UI4" s="3" t="s">
        <v>1531</v>
      </c>
      <c r="UJ4" s="3" t="s">
        <v>1532</v>
      </c>
      <c r="UK4" s="3" t="s">
        <v>1533</v>
      </c>
      <c r="UL4" s="3" t="s">
        <v>1534</v>
      </c>
      <c r="UM4" s="3" t="s">
        <v>1535</v>
      </c>
      <c r="UN4" s="3" t="s">
        <v>1536</v>
      </c>
      <c r="UO4" s="3" t="s">
        <v>1537</v>
      </c>
      <c r="UP4" s="3" t="s">
        <v>1538</v>
      </c>
      <c r="UQ4" s="3" t="s">
        <v>1539</v>
      </c>
      <c r="UR4" s="3" t="s">
        <v>1540</v>
      </c>
      <c r="US4" s="3" t="s">
        <v>1541</v>
      </c>
      <c r="UT4" s="3" t="s">
        <v>1542</v>
      </c>
      <c r="UU4" s="3" t="s">
        <v>1543</v>
      </c>
      <c r="UV4" s="3" t="s">
        <v>1544</v>
      </c>
      <c r="UW4" s="3" t="s">
        <v>1545</v>
      </c>
      <c r="UX4" s="3" t="s">
        <v>1546</v>
      </c>
      <c r="UY4" s="3" t="s">
        <v>1547</v>
      </c>
      <c r="UZ4" s="3" t="s">
        <v>1548</v>
      </c>
      <c r="VA4" s="3" t="s">
        <v>1549</v>
      </c>
      <c r="VB4" s="3" t="s">
        <v>1550</v>
      </c>
      <c r="VC4" s="3" t="s">
        <v>1551</v>
      </c>
      <c r="VD4" s="3" t="s">
        <v>1552</v>
      </c>
      <c r="VE4" s="3" t="s">
        <v>1553</v>
      </c>
      <c r="VF4" s="3" t="s">
        <v>1554</v>
      </c>
      <c r="VG4" s="3" t="s">
        <v>1555</v>
      </c>
      <c r="VH4" s="3" t="s">
        <v>1556</v>
      </c>
      <c r="VI4" s="3" t="s">
        <v>1557</v>
      </c>
      <c r="VJ4" s="3" t="s">
        <v>1558</v>
      </c>
      <c r="VK4" s="3" t="s">
        <v>1559</v>
      </c>
      <c r="VL4" s="3" t="s">
        <v>1560</v>
      </c>
      <c r="VM4" s="3" t="s">
        <v>1561</v>
      </c>
      <c r="VN4" s="3" t="s">
        <v>1562</v>
      </c>
      <c r="VO4" s="3" t="s">
        <v>1563</v>
      </c>
      <c r="VP4" s="3" t="s">
        <v>1564</v>
      </c>
      <c r="VQ4" s="3" t="s">
        <v>1565</v>
      </c>
      <c r="VR4" s="3" t="s">
        <v>1566</v>
      </c>
      <c r="VS4" s="3" t="s">
        <v>1567</v>
      </c>
      <c r="VT4" s="3" t="s">
        <v>1568</v>
      </c>
      <c r="VU4" s="3" t="s">
        <v>1569</v>
      </c>
      <c r="VV4" s="3" t="s">
        <v>1570</v>
      </c>
      <c r="VW4" s="3" t="s">
        <v>1571</v>
      </c>
      <c r="VX4" s="3" t="s">
        <v>1572</v>
      </c>
      <c r="VY4" s="3" t="s">
        <v>1573</v>
      </c>
      <c r="VZ4" s="3" t="s">
        <v>1574</v>
      </c>
      <c r="WA4" s="3" t="s">
        <v>1575</v>
      </c>
      <c r="WB4" s="3" t="s">
        <v>1576</v>
      </c>
      <c r="WC4" s="3" t="s">
        <v>1577</v>
      </c>
      <c r="WD4" s="3" t="s">
        <v>1578</v>
      </c>
      <c r="WE4" s="3" t="s">
        <v>1579</v>
      </c>
      <c r="WF4" s="3" t="s">
        <v>1580</v>
      </c>
      <c r="WG4" s="3" t="s">
        <v>1581</v>
      </c>
      <c r="WH4" s="3" t="s">
        <v>1582</v>
      </c>
      <c r="WI4" s="3" t="s">
        <v>1583</v>
      </c>
      <c r="WJ4" s="3" t="s">
        <v>1584</v>
      </c>
      <c r="WK4" s="3" t="s">
        <v>1585</v>
      </c>
      <c r="WL4" s="3" t="s">
        <v>1586</v>
      </c>
      <c r="WM4" s="3" t="s">
        <v>1587</v>
      </c>
      <c r="WN4" s="3" t="s">
        <v>1588</v>
      </c>
      <c r="WO4" s="3" t="s">
        <v>1589</v>
      </c>
      <c r="WP4" s="3" t="s">
        <v>1590</v>
      </c>
      <c r="WQ4" s="3" t="s">
        <v>1591</v>
      </c>
      <c r="WR4" s="3" t="s">
        <v>1592</v>
      </c>
      <c r="WS4" s="3" t="s">
        <v>1593</v>
      </c>
      <c r="WT4" s="3" t="s">
        <v>1594</v>
      </c>
      <c r="WU4" s="3" t="s">
        <v>1595</v>
      </c>
      <c r="WV4" s="3" t="s">
        <v>1596</v>
      </c>
      <c r="WW4" s="3" t="s">
        <v>1597</v>
      </c>
      <c r="WX4" s="3" t="s">
        <v>1598</v>
      </c>
      <c r="WY4" s="3" t="s">
        <v>1599</v>
      </c>
      <c r="WZ4" s="3" t="s">
        <v>1600</v>
      </c>
      <c r="XA4" s="3" t="s">
        <v>1601</v>
      </c>
      <c r="XB4" s="3" t="s">
        <v>1602</v>
      </c>
      <c r="XC4" s="3" t="s">
        <v>1603</v>
      </c>
      <c r="XD4" s="3" t="s">
        <v>1604</v>
      </c>
      <c r="XE4" s="3" t="s">
        <v>1605</v>
      </c>
      <c r="XF4" s="3" t="s">
        <v>1606</v>
      </c>
      <c r="XG4" s="3" t="s">
        <v>1607</v>
      </c>
      <c r="XH4" s="3" t="s">
        <v>1608</v>
      </c>
      <c r="XI4" s="3" t="s">
        <v>1609</v>
      </c>
      <c r="XJ4" s="3" t="s">
        <v>1610</v>
      </c>
      <c r="XK4" s="3" t="s">
        <v>1611</v>
      </c>
      <c r="XL4" s="3" t="s">
        <v>1612</v>
      </c>
      <c r="XM4" s="3" t="s">
        <v>1613</v>
      </c>
      <c r="XN4" s="3" t="s">
        <v>1614</v>
      </c>
      <c r="XO4" s="3" t="s">
        <v>1615</v>
      </c>
      <c r="XP4" s="3" t="s">
        <v>1616</v>
      </c>
      <c r="XQ4" s="3" t="s">
        <v>1617</v>
      </c>
      <c r="XR4" s="3" t="s">
        <v>1618</v>
      </c>
      <c r="XS4" s="3" t="s">
        <v>1619</v>
      </c>
      <c r="XT4" s="3" t="s">
        <v>1620</v>
      </c>
      <c r="XU4" s="3" t="s">
        <v>1621</v>
      </c>
      <c r="XV4" s="3" t="s">
        <v>1622</v>
      </c>
      <c r="XW4" s="3" t="s">
        <v>1623</v>
      </c>
      <c r="XX4" s="3" t="s">
        <v>1624</v>
      </c>
      <c r="XY4" s="3" t="s">
        <v>1625</v>
      </c>
      <c r="XZ4" s="3" t="s">
        <v>1626</v>
      </c>
      <c r="YA4" s="3" t="s">
        <v>1627</v>
      </c>
      <c r="YB4" s="3" t="s">
        <v>1628</v>
      </c>
      <c r="YC4" s="3" t="s">
        <v>1629</v>
      </c>
      <c r="YD4" s="3" t="s">
        <v>1630</v>
      </c>
      <c r="YE4" s="3" t="s">
        <v>1631</v>
      </c>
      <c r="YF4" s="3" t="s">
        <v>1632</v>
      </c>
      <c r="YG4" s="3" t="s">
        <v>1633</v>
      </c>
      <c r="YH4" s="3" t="s">
        <v>1634</v>
      </c>
      <c r="YI4" s="3" t="s">
        <v>1635</v>
      </c>
      <c r="YJ4" s="3" t="s">
        <v>1636</v>
      </c>
      <c r="YK4" s="3" t="s">
        <v>1637</v>
      </c>
      <c r="YL4" s="3" t="s">
        <v>1638</v>
      </c>
      <c r="YM4" s="3" t="s">
        <v>1639</v>
      </c>
      <c r="YN4" s="3" t="s">
        <v>1640</v>
      </c>
      <c r="YO4" s="3" t="s">
        <v>1641</v>
      </c>
      <c r="YP4" s="3" t="s">
        <v>1642</v>
      </c>
      <c r="YQ4" s="3" t="s">
        <v>1643</v>
      </c>
      <c r="YR4" s="3" t="s">
        <v>1644</v>
      </c>
      <c r="YS4" s="3" t="s">
        <v>1645</v>
      </c>
      <c r="YT4" s="3" t="s">
        <v>1646</v>
      </c>
      <c r="YU4" s="3" t="s">
        <v>1647</v>
      </c>
      <c r="YV4" s="3" t="s">
        <v>1648</v>
      </c>
      <c r="YW4" s="3" t="s">
        <v>1649</v>
      </c>
      <c r="YX4" s="3" t="s">
        <v>1650</v>
      </c>
      <c r="YY4" s="3" t="s">
        <v>1651</v>
      </c>
      <c r="YZ4" s="3" t="s">
        <v>1652</v>
      </c>
      <c r="ZA4" s="3" t="s">
        <v>1653</v>
      </c>
      <c r="ZB4" s="3" t="s">
        <v>1654</v>
      </c>
      <c r="ZC4" s="3" t="s">
        <v>1655</v>
      </c>
      <c r="ZD4" s="3" t="s">
        <v>1656</v>
      </c>
      <c r="ZE4" s="3" t="s">
        <v>1657</v>
      </c>
      <c r="ZF4" s="3" t="s">
        <v>1658</v>
      </c>
      <c r="ZG4" s="3" t="s">
        <v>1659</v>
      </c>
      <c r="ZH4" s="3" t="s">
        <v>1660</v>
      </c>
      <c r="ZI4" s="3" t="s">
        <v>1661</v>
      </c>
      <c r="ZJ4" s="3" t="s">
        <v>1662</v>
      </c>
      <c r="ZK4" s="3" t="s">
        <v>1663</v>
      </c>
      <c r="ZL4" s="3" t="s">
        <v>1664</v>
      </c>
      <c r="ZM4" s="3" t="s">
        <v>1665</v>
      </c>
      <c r="ZN4" s="3" t="s">
        <v>1666</v>
      </c>
      <c r="ZO4" s="3" t="s">
        <v>1667</v>
      </c>
      <c r="ZP4" s="3" t="s">
        <v>1668</v>
      </c>
      <c r="ZQ4" s="3" t="s">
        <v>1669</v>
      </c>
      <c r="ZR4" s="3" t="s">
        <v>1670</v>
      </c>
      <c r="ZS4" s="3" t="s">
        <v>1671</v>
      </c>
      <c r="ZT4" s="3" t="s">
        <v>1672</v>
      </c>
      <c r="ZU4" s="3" t="s">
        <v>1673</v>
      </c>
      <c r="ZV4" s="3" t="s">
        <v>1674</v>
      </c>
      <c r="ZW4" s="3" t="s">
        <v>1675</v>
      </c>
      <c r="ZX4" s="3" t="s">
        <v>1676</v>
      </c>
      <c r="ZY4" s="3" t="s">
        <v>1677</v>
      </c>
      <c r="ZZ4" s="3" t="s">
        <v>1678</v>
      </c>
      <c r="AAA4" s="3" t="s">
        <v>1679</v>
      </c>
      <c r="AAB4" s="3" t="s">
        <v>1680</v>
      </c>
      <c r="AAC4" s="3" t="s">
        <v>1681</v>
      </c>
      <c r="AAD4" s="3" t="s">
        <v>1682</v>
      </c>
      <c r="AAE4" s="3" t="s">
        <v>1683</v>
      </c>
      <c r="AAF4" s="3" t="s">
        <v>1684</v>
      </c>
      <c r="AAG4" s="3" t="s">
        <v>1685</v>
      </c>
      <c r="AAH4" s="3" t="s">
        <v>1686</v>
      </c>
      <c r="AAI4" s="3" t="s">
        <v>1687</v>
      </c>
      <c r="AAJ4" s="3" t="s">
        <v>1688</v>
      </c>
      <c r="AAK4" s="3" t="s">
        <v>1689</v>
      </c>
      <c r="AAL4" s="3" t="s">
        <v>1690</v>
      </c>
      <c r="AAM4" s="3" t="s">
        <v>1691</v>
      </c>
      <c r="AAN4" s="3" t="s">
        <v>1692</v>
      </c>
      <c r="AAO4" s="3" t="s">
        <v>1693</v>
      </c>
      <c r="AAP4" s="3" t="s">
        <v>1694</v>
      </c>
      <c r="AAQ4" s="3" t="s">
        <v>1695</v>
      </c>
      <c r="AAR4" s="3" t="s">
        <v>1696</v>
      </c>
      <c r="AAS4" s="3" t="s">
        <v>1697</v>
      </c>
      <c r="AAT4" s="3" t="s">
        <v>1698</v>
      </c>
      <c r="AAU4" s="3" t="s">
        <v>1699</v>
      </c>
      <c r="AAV4" s="3" t="s">
        <v>1700</v>
      </c>
      <c r="AAW4" s="3" t="s">
        <v>1701</v>
      </c>
      <c r="AAX4" s="3" t="s">
        <v>1702</v>
      </c>
      <c r="AAY4" s="3" t="s">
        <v>1703</v>
      </c>
      <c r="AAZ4" s="3" t="s">
        <v>1704</v>
      </c>
      <c r="ABA4" s="3" t="s">
        <v>1705</v>
      </c>
      <c r="ABB4" s="3" t="s">
        <v>1706</v>
      </c>
      <c r="ABC4" s="3" t="s">
        <v>1707</v>
      </c>
      <c r="ABD4" s="3" t="s">
        <v>1708</v>
      </c>
      <c r="ABE4" s="3" t="s">
        <v>1709</v>
      </c>
      <c r="ABF4" s="3" t="s">
        <v>1710</v>
      </c>
      <c r="ABG4" s="3" t="s">
        <v>1711</v>
      </c>
      <c r="ABH4" s="3" t="s">
        <v>1712</v>
      </c>
      <c r="ABI4" s="3" t="s">
        <v>1713</v>
      </c>
      <c r="ABJ4" s="3" t="s">
        <v>1714</v>
      </c>
      <c r="ABK4" s="3" t="s">
        <v>1715</v>
      </c>
      <c r="ABL4" s="3" t="s">
        <v>1716</v>
      </c>
      <c r="ABM4" s="3" t="s">
        <v>1717</v>
      </c>
      <c r="ABN4" s="3" t="s">
        <v>1718</v>
      </c>
      <c r="ABO4" s="3" t="s">
        <v>1719</v>
      </c>
      <c r="ABP4" s="3" t="s">
        <v>1720</v>
      </c>
      <c r="ABQ4" s="3" t="s">
        <v>1721</v>
      </c>
      <c r="ABR4" s="3" t="s">
        <v>1722</v>
      </c>
      <c r="ABS4" s="3" t="s">
        <v>1723</v>
      </c>
      <c r="ABT4" s="3" t="s">
        <v>1724</v>
      </c>
      <c r="ABU4" s="3" t="s">
        <v>1725</v>
      </c>
      <c r="ABV4" s="3" t="s">
        <v>1726</v>
      </c>
      <c r="ABW4" s="3" t="s">
        <v>1727</v>
      </c>
      <c r="ABX4" s="3" t="s">
        <v>1728</v>
      </c>
      <c r="ABY4" s="3" t="s">
        <v>1729</v>
      </c>
      <c r="ABZ4" s="3" t="s">
        <v>1730</v>
      </c>
      <c r="ACA4" s="3" t="s">
        <v>1731</v>
      </c>
      <c r="ACB4" s="3" t="s">
        <v>1732</v>
      </c>
      <c r="ACC4" s="3" t="s">
        <v>1733</v>
      </c>
      <c r="ACD4" s="3" t="s">
        <v>1734</v>
      </c>
      <c r="ACE4" s="3" t="s">
        <v>1735</v>
      </c>
      <c r="ACF4" s="3" t="s">
        <v>1736</v>
      </c>
      <c r="ACG4" s="3" t="s">
        <v>1737</v>
      </c>
      <c r="ACH4" s="3" t="s">
        <v>1738</v>
      </c>
      <c r="ACI4" s="3" t="s">
        <v>1739</v>
      </c>
      <c r="ACJ4" s="3" t="s">
        <v>1740</v>
      </c>
      <c r="ACK4" s="3" t="s">
        <v>1741</v>
      </c>
      <c r="ACL4" s="3" t="s">
        <v>1742</v>
      </c>
      <c r="ACM4" s="3" t="s">
        <v>1743</v>
      </c>
      <c r="ACN4" s="3" t="s">
        <v>1744</v>
      </c>
      <c r="ACO4" s="3" t="s">
        <v>1745</v>
      </c>
      <c r="ACP4" s="3" t="s">
        <v>1746</v>
      </c>
      <c r="ACQ4" s="3" t="s">
        <v>1747</v>
      </c>
      <c r="ACR4" s="3" t="s">
        <v>1748</v>
      </c>
      <c r="ACS4" s="3" t="s">
        <v>1749</v>
      </c>
      <c r="ACT4" s="3" t="s">
        <v>1750</v>
      </c>
      <c r="ACU4" s="3" t="s">
        <v>1751</v>
      </c>
      <c r="ACV4" s="3" t="s">
        <v>1752</v>
      </c>
      <c r="ACW4" s="3" t="s">
        <v>1753</v>
      </c>
      <c r="ACX4" s="3" t="s">
        <v>1754</v>
      </c>
      <c r="ACY4" s="3" t="s">
        <v>1755</v>
      </c>
      <c r="ACZ4" s="3" t="s">
        <v>1756</v>
      </c>
      <c r="ADA4" s="3" t="s">
        <v>1603</v>
      </c>
      <c r="ADB4" s="3" t="s">
        <v>1757</v>
      </c>
      <c r="ADC4" s="3" t="s">
        <v>1758</v>
      </c>
      <c r="ADD4" s="3" t="s">
        <v>1759</v>
      </c>
      <c r="ADE4" s="3" t="s">
        <v>1760</v>
      </c>
      <c r="ADF4" s="3" t="s">
        <v>1761</v>
      </c>
      <c r="ADG4" s="3" t="s">
        <v>1762</v>
      </c>
      <c r="ADH4" s="3" t="s">
        <v>1763</v>
      </c>
      <c r="ADI4" s="3" t="s">
        <v>1764</v>
      </c>
      <c r="ADJ4" s="3" t="s">
        <v>1206</v>
      </c>
      <c r="ADK4" s="3" t="s">
        <v>1765</v>
      </c>
      <c r="ADL4" s="3" t="s">
        <v>1766</v>
      </c>
      <c r="ADM4" s="3" t="s">
        <v>1767</v>
      </c>
      <c r="ADN4" s="3" t="s">
        <v>1768</v>
      </c>
      <c r="ADO4" s="3" t="s">
        <v>1769</v>
      </c>
      <c r="ADP4" s="3" t="s">
        <v>1770</v>
      </c>
      <c r="ADQ4" s="3" t="s">
        <v>1771</v>
      </c>
      <c r="ADR4" s="3" t="s">
        <v>1772</v>
      </c>
      <c r="ADS4" s="3" t="s">
        <v>1773</v>
      </c>
      <c r="ADT4" s="3" t="s">
        <v>1774</v>
      </c>
      <c r="ADU4" s="3" t="s">
        <v>1775</v>
      </c>
      <c r="ADV4" s="3" t="s">
        <v>1776</v>
      </c>
      <c r="ADW4" s="3" t="s">
        <v>1777</v>
      </c>
      <c r="ADX4" s="3" t="s">
        <v>1778</v>
      </c>
      <c r="ADY4" s="3" t="s">
        <v>1779</v>
      </c>
      <c r="ADZ4" s="3" t="s">
        <v>1780</v>
      </c>
      <c r="AEA4" s="3" t="s">
        <v>1781</v>
      </c>
      <c r="AEB4" s="3" t="s">
        <v>1782</v>
      </c>
      <c r="AEC4" s="3" t="s">
        <v>1783</v>
      </c>
      <c r="AED4" s="3" t="s">
        <v>1784</v>
      </c>
      <c r="AEE4" s="3" t="s">
        <v>1785</v>
      </c>
      <c r="AEF4" s="3" t="s">
        <v>1786</v>
      </c>
      <c r="AEG4" s="3" t="s">
        <v>1787</v>
      </c>
      <c r="AEH4" s="3" t="s">
        <v>1788</v>
      </c>
      <c r="AEI4" s="3" t="s">
        <v>1789</v>
      </c>
      <c r="AEJ4" s="3" t="s">
        <v>1790</v>
      </c>
      <c r="AEK4" s="3" t="s">
        <v>1791</v>
      </c>
      <c r="AEL4" s="3" t="s">
        <v>1792</v>
      </c>
      <c r="AEM4" s="3" t="s">
        <v>1793</v>
      </c>
      <c r="AEN4" s="3" t="s">
        <v>1794</v>
      </c>
      <c r="AEO4" s="3" t="s">
        <v>1795</v>
      </c>
      <c r="AEP4" s="3" t="s">
        <v>1796</v>
      </c>
      <c r="AEQ4" s="3" t="s">
        <v>1797</v>
      </c>
      <c r="AER4" s="3" t="s">
        <v>1798</v>
      </c>
      <c r="AES4" s="3" t="s">
        <v>1799</v>
      </c>
      <c r="AET4" s="3" t="s">
        <v>1800</v>
      </c>
      <c r="AEU4" s="3" t="s">
        <v>1801</v>
      </c>
      <c r="AEV4" s="3" t="s">
        <v>1802</v>
      </c>
      <c r="AEW4" s="3" t="s">
        <v>1803</v>
      </c>
      <c r="AEX4" s="3" t="s">
        <v>1804</v>
      </c>
      <c r="AEY4" s="3" t="s">
        <v>1805</v>
      </c>
      <c r="AEZ4" s="3" t="s">
        <v>1806</v>
      </c>
      <c r="AFA4" s="3" t="s">
        <v>1807</v>
      </c>
      <c r="AFB4" s="3" t="s">
        <v>1808</v>
      </c>
      <c r="AFC4" s="3" t="s">
        <v>1809</v>
      </c>
      <c r="AFD4" s="3" t="s">
        <v>1810</v>
      </c>
      <c r="AFE4" s="3" t="s">
        <v>1811</v>
      </c>
      <c r="AFF4" s="3" t="s">
        <v>1812</v>
      </c>
      <c r="AFG4" s="3" t="s">
        <v>1813</v>
      </c>
      <c r="AFH4" s="3" t="s">
        <v>1814</v>
      </c>
      <c r="AFI4" s="3" t="s">
        <v>1815</v>
      </c>
      <c r="AFJ4" s="3" t="s">
        <v>1816</v>
      </c>
      <c r="AFK4" s="3" t="s">
        <v>1817</v>
      </c>
      <c r="AFL4" s="3" t="s">
        <v>1818</v>
      </c>
      <c r="AFM4" s="3" t="s">
        <v>1819</v>
      </c>
      <c r="AFN4" s="3" t="s">
        <v>1820</v>
      </c>
      <c r="AFO4" s="3" t="s">
        <v>1821</v>
      </c>
      <c r="AFP4" s="3" t="s">
        <v>1822</v>
      </c>
      <c r="AFQ4" s="3" t="s">
        <v>1823</v>
      </c>
      <c r="AFR4" s="3" t="s">
        <v>1824</v>
      </c>
      <c r="AFS4" s="3" t="s">
        <v>1825</v>
      </c>
      <c r="AFT4" s="3" t="s">
        <v>1826</v>
      </c>
      <c r="AFU4" s="3" t="s">
        <v>1827</v>
      </c>
      <c r="AFV4" s="3" t="s">
        <v>1828</v>
      </c>
      <c r="AFW4" s="3" t="s">
        <v>1829</v>
      </c>
      <c r="AFX4" s="3" t="s">
        <v>1830</v>
      </c>
      <c r="AFY4" s="3" t="s">
        <v>1831</v>
      </c>
      <c r="AFZ4" s="3" t="s">
        <v>1832</v>
      </c>
      <c r="AGA4" s="3" t="s">
        <v>1833</v>
      </c>
      <c r="AGB4" s="3" t="s">
        <v>1834</v>
      </c>
      <c r="AGC4" s="3" t="s">
        <v>1835</v>
      </c>
      <c r="AGD4" s="3" t="s">
        <v>1836</v>
      </c>
      <c r="AGE4" s="3" t="s">
        <v>1837</v>
      </c>
      <c r="AGF4" s="3" t="s">
        <v>1838</v>
      </c>
      <c r="AGG4" s="3" t="s">
        <v>1839</v>
      </c>
      <c r="AGH4" s="3" t="s">
        <v>1840</v>
      </c>
      <c r="AGI4" s="3" t="s">
        <v>1841</v>
      </c>
      <c r="AGJ4" s="3" t="s">
        <v>1842</v>
      </c>
      <c r="AGK4" s="3" t="s">
        <v>1843</v>
      </c>
      <c r="AGL4" s="3" t="s">
        <v>1844</v>
      </c>
      <c r="AGM4" s="3" t="s">
        <v>1845</v>
      </c>
      <c r="AGN4" s="3" t="s">
        <v>1846</v>
      </c>
      <c r="AGO4" s="3" t="s">
        <v>1847</v>
      </c>
      <c r="AGP4" s="3" t="s">
        <v>1848</v>
      </c>
      <c r="AGQ4" s="3" t="s">
        <v>1849</v>
      </c>
      <c r="AGR4" s="3" t="s">
        <v>1850</v>
      </c>
      <c r="AGS4" s="3" t="s">
        <v>1851</v>
      </c>
      <c r="AGT4" s="3" t="s">
        <v>1852</v>
      </c>
      <c r="AGU4" s="3" t="s">
        <v>1853</v>
      </c>
      <c r="AGV4" s="3" t="s">
        <v>1854</v>
      </c>
      <c r="AGW4" s="3" t="s">
        <v>1855</v>
      </c>
      <c r="AGX4" s="3" t="s">
        <v>1856</v>
      </c>
      <c r="AGY4" s="3" t="s">
        <v>1857</v>
      </c>
      <c r="AGZ4" s="3" t="s">
        <v>1858</v>
      </c>
      <c r="AHA4" s="3" t="s">
        <v>1859</v>
      </c>
      <c r="AHB4" s="3" t="s">
        <v>1860</v>
      </c>
      <c r="AHC4" s="3" t="s">
        <v>1861</v>
      </c>
      <c r="AHD4" s="3" t="s">
        <v>1862</v>
      </c>
      <c r="AHE4" s="3" t="s">
        <v>1863</v>
      </c>
      <c r="AHF4" s="3" t="s">
        <v>1864</v>
      </c>
      <c r="AHG4" s="3" t="s">
        <v>1865</v>
      </c>
      <c r="AHH4" s="3" t="s">
        <v>1866</v>
      </c>
      <c r="AHI4" s="3" t="s">
        <v>1867</v>
      </c>
      <c r="AHJ4" s="3" t="s">
        <v>1868</v>
      </c>
      <c r="AHK4" s="3" t="s">
        <v>1869</v>
      </c>
      <c r="AHL4" s="3" t="s">
        <v>1870</v>
      </c>
      <c r="AHM4" s="3" t="s">
        <v>1871</v>
      </c>
      <c r="AHN4" s="3" t="s">
        <v>1872</v>
      </c>
      <c r="AHO4" s="3" t="s">
        <v>1873</v>
      </c>
    </row>
    <row r="5" spans="1:900">
      <c r="A5" s="1" t="s">
        <v>2302</v>
      </c>
      <c r="B5" s="1" t="s">
        <v>2303</v>
      </c>
      <c r="C5" s="1" t="s">
        <v>2304</v>
      </c>
      <c r="D5" s="2">
        <v>4755006</v>
      </c>
      <c r="E5" s="2">
        <v>2205</v>
      </c>
      <c r="F5" s="2"/>
      <c r="G5" s="2">
        <v>6820</v>
      </c>
      <c r="H5" s="2">
        <v>103660</v>
      </c>
      <c r="I5" s="2">
        <v>63040</v>
      </c>
      <c r="J5" s="2">
        <v>23720</v>
      </c>
      <c r="K5" s="2">
        <v>690</v>
      </c>
      <c r="L5" s="2">
        <v>186840</v>
      </c>
      <c r="M5" s="2"/>
      <c r="N5" s="2"/>
      <c r="O5" s="2"/>
      <c r="P5" s="2"/>
      <c r="Q5" s="2"/>
      <c r="R5" s="2"/>
      <c r="S5" s="2"/>
      <c r="T5" s="2">
        <v>46500</v>
      </c>
      <c r="U5" s="2"/>
      <c r="V5" s="2"/>
      <c r="W5" s="2">
        <v>639045</v>
      </c>
      <c r="X5" s="2"/>
      <c r="Y5" s="2">
        <v>4680</v>
      </c>
      <c r="Z5" s="2"/>
      <c r="AA5" s="2">
        <v>46640</v>
      </c>
      <c r="AB5" s="2">
        <v>64380</v>
      </c>
      <c r="AC5" s="2">
        <v>1708040</v>
      </c>
      <c r="AD5" s="2"/>
      <c r="AE5" s="2">
        <v>83280</v>
      </c>
      <c r="AF5" s="2">
        <v>52240</v>
      </c>
      <c r="AG5" s="2"/>
      <c r="AH5" s="2">
        <v>252580</v>
      </c>
      <c r="AI5" s="2">
        <v>122830</v>
      </c>
      <c r="AJ5" s="2">
        <v>60700</v>
      </c>
      <c r="AK5" s="2"/>
      <c r="AL5" s="2">
        <v>32910</v>
      </c>
      <c r="AM5" s="2">
        <v>94220</v>
      </c>
      <c r="AN5" s="2"/>
      <c r="AO5" s="2">
        <v>25630</v>
      </c>
      <c r="AP5" s="2">
        <v>1492403</v>
      </c>
      <c r="AQ5" s="2"/>
      <c r="AR5" s="2">
        <v>129320</v>
      </c>
      <c r="AS5" s="2"/>
      <c r="AT5" s="2">
        <v>5078724.75</v>
      </c>
      <c r="AU5" s="2">
        <v>3630</v>
      </c>
      <c r="AV5" s="2">
        <v>2230</v>
      </c>
      <c r="AW5" s="2">
        <v>150800</v>
      </c>
      <c r="AX5" s="2">
        <v>334236</v>
      </c>
      <c r="AY5" s="2">
        <v>344411</v>
      </c>
      <c r="AZ5" s="2">
        <v>808</v>
      </c>
      <c r="BA5" s="2">
        <v>41690</v>
      </c>
      <c r="BB5" s="2"/>
      <c r="BC5" s="2"/>
      <c r="BD5" s="2">
        <v>900</v>
      </c>
      <c r="BE5" s="2"/>
      <c r="BF5" s="2">
        <v>940300</v>
      </c>
      <c r="BG5" s="2">
        <v>5450</v>
      </c>
      <c r="BH5" s="2">
        <v>58190</v>
      </c>
      <c r="BI5" s="2">
        <v>155640</v>
      </c>
      <c r="BJ5" s="2"/>
      <c r="BK5" s="2">
        <v>197522.5</v>
      </c>
      <c r="BL5" s="2">
        <v>345750.23</v>
      </c>
      <c r="BM5" s="2">
        <v>17270</v>
      </c>
      <c r="BN5" s="2">
        <v>209940</v>
      </c>
      <c r="BO5" s="2">
        <v>88778.5</v>
      </c>
      <c r="BP5" s="2"/>
      <c r="BQ5" s="2"/>
      <c r="BR5" s="2"/>
      <c r="BS5" s="2">
        <v>47280</v>
      </c>
      <c r="BT5" s="2">
        <v>8814</v>
      </c>
      <c r="BU5" s="2"/>
      <c r="BV5" s="2">
        <v>133310</v>
      </c>
      <c r="BW5" s="2">
        <v>120500</v>
      </c>
      <c r="BX5" s="2"/>
      <c r="BY5" s="2"/>
      <c r="BZ5" s="2"/>
      <c r="CA5" s="2"/>
      <c r="CB5" s="2">
        <v>249323</v>
      </c>
      <c r="CC5" s="2">
        <v>371851</v>
      </c>
      <c r="CD5" s="2">
        <v>13770</v>
      </c>
      <c r="CE5" s="2">
        <v>5755</v>
      </c>
      <c r="CF5" s="2">
        <v>1820</v>
      </c>
      <c r="CG5" s="2">
        <v>586092</v>
      </c>
      <c r="CH5" s="2">
        <v>1983814</v>
      </c>
      <c r="CI5" s="2">
        <v>21650</v>
      </c>
      <c r="CJ5" s="2">
        <v>36352.5</v>
      </c>
      <c r="CK5" s="2">
        <v>32480</v>
      </c>
      <c r="CL5" s="2"/>
      <c r="CM5" s="2">
        <v>12738</v>
      </c>
      <c r="CN5" s="2">
        <v>24820</v>
      </c>
      <c r="CO5" s="2"/>
      <c r="CP5" s="2">
        <v>18040</v>
      </c>
      <c r="CQ5" s="2">
        <v>1870</v>
      </c>
      <c r="CR5" s="2">
        <v>38310</v>
      </c>
      <c r="CS5" s="2">
        <v>2700</v>
      </c>
      <c r="CT5" s="2"/>
      <c r="CU5" s="2"/>
      <c r="CV5" s="2">
        <v>692372.5</v>
      </c>
      <c r="CW5" s="2">
        <v>107600</v>
      </c>
      <c r="CX5" s="2"/>
      <c r="CY5" s="2">
        <v>1188590</v>
      </c>
      <c r="CZ5" s="2">
        <v>16240</v>
      </c>
      <c r="DA5" s="2">
        <v>514</v>
      </c>
      <c r="DB5" s="2">
        <v>1505408</v>
      </c>
      <c r="DC5" s="2">
        <v>982290</v>
      </c>
      <c r="DD5" s="2">
        <v>172363</v>
      </c>
      <c r="DE5" s="2">
        <v>3100</v>
      </c>
      <c r="DF5" s="2">
        <v>37420</v>
      </c>
      <c r="DG5" s="2">
        <v>17458</v>
      </c>
      <c r="DH5" s="2">
        <v>22900</v>
      </c>
      <c r="DI5" s="2"/>
      <c r="DJ5" s="2"/>
      <c r="DK5" s="2">
        <v>133780</v>
      </c>
      <c r="DL5" s="2"/>
      <c r="DM5" s="2"/>
      <c r="DN5" s="2"/>
      <c r="DO5" s="2">
        <v>316270</v>
      </c>
      <c r="DP5" s="2"/>
      <c r="DQ5" s="2">
        <v>438247</v>
      </c>
      <c r="DR5" s="2"/>
      <c r="DS5" s="2">
        <v>6850</v>
      </c>
      <c r="DT5" s="2">
        <v>1714780</v>
      </c>
      <c r="DU5" s="2"/>
      <c r="DV5" s="2">
        <v>1271860</v>
      </c>
      <c r="DW5" s="2"/>
      <c r="DX5" s="2">
        <v>3660</v>
      </c>
      <c r="DY5" s="2">
        <v>8330</v>
      </c>
      <c r="DZ5" s="2"/>
      <c r="EA5" s="2"/>
      <c r="EB5" s="2"/>
      <c r="EC5" s="2">
        <v>366644</v>
      </c>
      <c r="ED5" s="2">
        <v>4355</v>
      </c>
      <c r="EE5" s="2">
        <v>89400</v>
      </c>
      <c r="EF5" s="2"/>
      <c r="EG5" s="2"/>
      <c r="EH5" s="2"/>
      <c r="EI5" s="2"/>
      <c r="EJ5" s="2"/>
      <c r="EK5" s="2"/>
      <c r="EL5" s="2"/>
      <c r="EM5" s="2"/>
      <c r="EN5" s="2"/>
      <c r="EO5" s="2"/>
      <c r="EP5" s="2">
        <v>0</v>
      </c>
      <c r="EQ5" s="2">
        <v>24030</v>
      </c>
      <c r="ER5" s="2"/>
      <c r="ES5" s="2">
        <v>0</v>
      </c>
      <c r="ET5" s="2"/>
      <c r="EU5" s="2"/>
      <c r="EV5" s="2">
        <v>3520</v>
      </c>
      <c r="EW5" s="2">
        <v>267240</v>
      </c>
      <c r="EX5" s="2"/>
      <c r="EY5" s="2"/>
      <c r="EZ5" s="2"/>
      <c r="FA5" s="2"/>
      <c r="FB5" s="2"/>
      <c r="FC5" s="2">
        <v>139705</v>
      </c>
      <c r="FD5" s="2">
        <v>218180</v>
      </c>
      <c r="FE5" s="2"/>
      <c r="FF5" s="2"/>
      <c r="FG5" s="2">
        <v>30980</v>
      </c>
      <c r="FH5" s="2"/>
      <c r="FI5" s="2">
        <v>65840</v>
      </c>
      <c r="FJ5" s="2"/>
      <c r="FK5" s="2"/>
      <c r="FL5" s="2"/>
      <c r="FM5" s="2">
        <v>75259</v>
      </c>
      <c r="FN5" s="2">
        <v>5950</v>
      </c>
      <c r="FO5" s="2"/>
      <c r="FP5" s="2">
        <v>48230</v>
      </c>
      <c r="FQ5" s="2">
        <v>1421320</v>
      </c>
      <c r="FR5" s="2"/>
      <c r="FS5" s="2">
        <v>3280</v>
      </c>
      <c r="FT5" s="2">
        <v>57790</v>
      </c>
      <c r="FU5" s="2">
        <v>51830</v>
      </c>
      <c r="FV5" s="2"/>
      <c r="FW5" s="2">
        <v>21760</v>
      </c>
      <c r="FX5" s="2"/>
      <c r="FY5" s="2"/>
      <c r="FZ5" s="2"/>
      <c r="GA5" s="2">
        <v>454125</v>
      </c>
      <c r="GB5" s="2">
        <v>20680</v>
      </c>
      <c r="GC5" s="2"/>
      <c r="GD5" s="2"/>
      <c r="GE5" s="2">
        <v>306210</v>
      </c>
      <c r="GF5" s="2"/>
      <c r="GG5" s="2">
        <v>8500</v>
      </c>
      <c r="GH5" s="2">
        <v>190550</v>
      </c>
      <c r="GI5" s="2"/>
      <c r="GJ5" s="2">
        <v>1030</v>
      </c>
      <c r="GK5" s="2"/>
      <c r="GL5" s="2">
        <v>271920</v>
      </c>
      <c r="GM5" s="2"/>
      <c r="GN5" s="2"/>
      <c r="GO5" s="2"/>
      <c r="GP5" s="2"/>
      <c r="GQ5" s="2"/>
      <c r="GR5" s="2"/>
      <c r="GS5" s="2"/>
      <c r="GT5" s="2"/>
      <c r="GU5" s="2">
        <v>7060</v>
      </c>
      <c r="GV5" s="2">
        <v>87660</v>
      </c>
      <c r="GW5" s="2">
        <v>66340</v>
      </c>
      <c r="GX5" s="2"/>
      <c r="GY5" s="2">
        <v>837420</v>
      </c>
      <c r="GZ5" s="2">
        <v>6600</v>
      </c>
      <c r="HA5" s="2">
        <v>28410</v>
      </c>
      <c r="HB5" s="2"/>
      <c r="HC5" s="2">
        <v>401555</v>
      </c>
      <c r="HD5" s="2"/>
      <c r="HE5" s="2"/>
      <c r="HF5" s="2">
        <v>9010</v>
      </c>
      <c r="HG5" s="2">
        <v>67340</v>
      </c>
      <c r="HH5" s="2">
        <v>274812</v>
      </c>
      <c r="HI5" s="2"/>
      <c r="HJ5" s="2">
        <v>341040</v>
      </c>
      <c r="HK5" s="2"/>
      <c r="HL5" s="2">
        <v>1725389</v>
      </c>
      <c r="HM5" s="2"/>
      <c r="HN5" s="2"/>
      <c r="HO5" s="2">
        <v>1416622</v>
      </c>
      <c r="HP5" s="2">
        <v>2023610</v>
      </c>
      <c r="HQ5" s="2">
        <v>48960</v>
      </c>
      <c r="HR5" s="2">
        <v>1124840</v>
      </c>
      <c r="HS5" s="2">
        <v>2620</v>
      </c>
      <c r="HT5" s="2"/>
      <c r="HU5" s="2"/>
      <c r="HV5" s="2"/>
      <c r="HW5" s="2"/>
      <c r="HX5" s="2">
        <v>80910</v>
      </c>
      <c r="HY5" s="2">
        <v>43538</v>
      </c>
      <c r="HZ5" s="2">
        <v>9000</v>
      </c>
      <c r="IA5" s="2">
        <v>2000</v>
      </c>
      <c r="IB5" s="2"/>
      <c r="IC5" s="2">
        <v>15430</v>
      </c>
      <c r="ID5" s="2"/>
      <c r="IE5" s="2">
        <v>1394175</v>
      </c>
      <c r="IF5" s="2">
        <v>46200</v>
      </c>
      <c r="IG5" s="2"/>
      <c r="IH5" s="2"/>
      <c r="II5" s="2">
        <v>31430</v>
      </c>
      <c r="IJ5" s="2">
        <v>84370</v>
      </c>
      <c r="IK5" s="2"/>
      <c r="IL5" s="2">
        <v>158140</v>
      </c>
      <c r="IM5" s="2">
        <v>33120</v>
      </c>
      <c r="IN5" s="2">
        <v>7500</v>
      </c>
      <c r="IO5" s="2"/>
      <c r="IP5" s="2"/>
      <c r="IQ5" s="2">
        <v>17270</v>
      </c>
      <c r="IR5" s="2"/>
      <c r="IS5" s="2">
        <v>3697812.5</v>
      </c>
      <c r="IT5" s="2">
        <v>6229437</v>
      </c>
      <c r="IU5" s="2">
        <v>1335049</v>
      </c>
      <c r="IV5" s="2">
        <v>2102129.4</v>
      </c>
      <c r="IW5" s="2">
        <v>440549</v>
      </c>
      <c r="IX5" s="2"/>
      <c r="IY5" s="2">
        <v>4667</v>
      </c>
      <c r="IZ5" s="2"/>
      <c r="JA5" s="2"/>
      <c r="JB5" s="2">
        <v>64200</v>
      </c>
      <c r="JC5" s="2">
        <v>303855</v>
      </c>
      <c r="JD5" s="2">
        <v>105195</v>
      </c>
      <c r="JE5" s="2">
        <v>438150</v>
      </c>
      <c r="JF5" s="2">
        <v>32712</v>
      </c>
      <c r="JG5" s="2"/>
      <c r="JH5" s="2"/>
      <c r="JI5" s="2">
        <v>37050</v>
      </c>
      <c r="JJ5" s="2"/>
      <c r="JK5" s="2">
        <v>20810</v>
      </c>
      <c r="JL5" s="2"/>
      <c r="JM5" s="2">
        <v>393330</v>
      </c>
      <c r="JN5" s="2"/>
      <c r="JO5" s="2">
        <v>41500</v>
      </c>
      <c r="JP5" s="2">
        <v>1158714</v>
      </c>
      <c r="JQ5" s="2"/>
      <c r="JR5" s="2">
        <v>6400</v>
      </c>
      <c r="JS5" s="2">
        <v>770885</v>
      </c>
      <c r="JT5" s="2"/>
      <c r="JU5" s="2"/>
      <c r="JV5" s="2"/>
      <c r="JW5" s="2">
        <v>2920</v>
      </c>
      <c r="JX5" s="2"/>
      <c r="JY5" s="2">
        <v>233170</v>
      </c>
      <c r="JZ5" s="2">
        <v>2620</v>
      </c>
      <c r="KA5" s="2"/>
      <c r="KB5" s="2"/>
      <c r="KC5" s="2"/>
      <c r="KD5" s="2"/>
      <c r="KE5" s="2"/>
      <c r="KF5" s="2"/>
      <c r="KG5" s="2">
        <v>1689765</v>
      </c>
      <c r="KH5" s="2">
        <v>14390</v>
      </c>
      <c r="KI5" s="2">
        <v>526975</v>
      </c>
      <c r="KJ5" s="2"/>
      <c r="KK5" s="2"/>
      <c r="KL5" s="2"/>
      <c r="KM5" s="2"/>
      <c r="KN5" s="2">
        <v>1376458</v>
      </c>
      <c r="KO5" s="2"/>
      <c r="KP5" s="2">
        <v>1894914</v>
      </c>
      <c r="KQ5" s="2">
        <v>5460</v>
      </c>
      <c r="KR5" s="2">
        <v>55640</v>
      </c>
      <c r="KS5" s="2">
        <v>253838</v>
      </c>
      <c r="KT5" s="2"/>
      <c r="KU5" s="2">
        <v>30630</v>
      </c>
      <c r="KV5" s="2">
        <v>1891324.5</v>
      </c>
      <c r="KW5" s="2">
        <v>4650</v>
      </c>
      <c r="KX5" s="2">
        <v>2317685</v>
      </c>
      <c r="KY5" s="2">
        <v>831535</v>
      </c>
      <c r="KZ5" s="2"/>
      <c r="LA5" s="2">
        <v>68765</v>
      </c>
      <c r="LB5" s="2">
        <v>90850</v>
      </c>
      <c r="LC5" s="2">
        <v>27719</v>
      </c>
      <c r="LD5" s="2"/>
      <c r="LE5" s="2">
        <v>26200</v>
      </c>
      <c r="LF5" s="2">
        <v>1232178</v>
      </c>
      <c r="LG5" s="2"/>
      <c r="LH5" s="2"/>
      <c r="LI5" s="2">
        <v>1953390</v>
      </c>
      <c r="LJ5" s="2">
        <v>18000</v>
      </c>
      <c r="LK5" s="2"/>
      <c r="LL5" s="2">
        <v>1965870</v>
      </c>
      <c r="LM5" s="2">
        <v>1234300</v>
      </c>
      <c r="LN5" s="2">
        <v>24300</v>
      </c>
      <c r="LO5" s="2"/>
      <c r="LP5" s="2"/>
      <c r="LQ5" s="2">
        <v>1109602</v>
      </c>
      <c r="LR5" s="2"/>
      <c r="LS5" s="2"/>
      <c r="LT5" s="2">
        <v>2849208</v>
      </c>
      <c r="LU5" s="2">
        <v>2924790</v>
      </c>
      <c r="LV5" s="2">
        <v>108020</v>
      </c>
      <c r="LW5" s="2">
        <v>92140</v>
      </c>
      <c r="LX5" s="2">
        <v>54700</v>
      </c>
      <c r="LY5" s="2">
        <v>293731</v>
      </c>
      <c r="LZ5" s="2"/>
      <c r="MA5" s="2"/>
      <c r="MB5" s="2">
        <v>9960</v>
      </c>
      <c r="MC5" s="2"/>
      <c r="MD5" s="2"/>
      <c r="ME5" s="2"/>
      <c r="MF5" s="2"/>
      <c r="MG5" s="2"/>
      <c r="MH5" s="2">
        <v>516280</v>
      </c>
      <c r="MI5" s="2"/>
      <c r="MJ5" s="2"/>
      <c r="MK5" s="2"/>
      <c r="ML5" s="2"/>
      <c r="MM5" s="2"/>
      <c r="MN5" s="2">
        <v>21240</v>
      </c>
      <c r="MO5" s="2"/>
      <c r="MP5" s="2"/>
      <c r="MQ5" s="2"/>
      <c r="MR5" s="2">
        <v>441985</v>
      </c>
      <c r="MS5" s="2">
        <v>2000</v>
      </c>
      <c r="MT5" s="2"/>
      <c r="MU5" s="2"/>
      <c r="MV5" s="2">
        <v>447300</v>
      </c>
      <c r="MW5" s="2">
        <v>401095</v>
      </c>
      <c r="MX5" s="2">
        <v>692095</v>
      </c>
      <c r="MY5" s="2"/>
      <c r="MZ5" s="2">
        <v>189340</v>
      </c>
      <c r="NA5" s="2"/>
      <c r="NB5" s="2"/>
      <c r="NC5" s="2">
        <v>1615975</v>
      </c>
      <c r="ND5" s="2">
        <v>116150</v>
      </c>
      <c r="NE5" s="2">
        <v>2400</v>
      </c>
      <c r="NF5" s="2"/>
      <c r="NG5" s="2"/>
      <c r="NH5" s="2">
        <v>387060</v>
      </c>
      <c r="NI5" s="2">
        <v>970840</v>
      </c>
      <c r="NJ5" s="2">
        <v>471060</v>
      </c>
      <c r="NK5" s="2">
        <v>11620</v>
      </c>
      <c r="NL5" s="2"/>
      <c r="NM5" s="2"/>
      <c r="NN5" s="2">
        <v>5390</v>
      </c>
      <c r="NO5" s="2">
        <v>71250</v>
      </c>
      <c r="NP5" s="2">
        <v>266000</v>
      </c>
      <c r="NQ5" s="2">
        <v>327655</v>
      </c>
      <c r="NR5" s="2">
        <v>81910</v>
      </c>
      <c r="NS5" s="2"/>
      <c r="NT5" s="2">
        <v>48940</v>
      </c>
      <c r="NU5" s="2">
        <v>665</v>
      </c>
      <c r="NV5" s="2">
        <v>451433.75</v>
      </c>
      <c r="NW5" s="2">
        <v>586900</v>
      </c>
      <c r="NX5" s="2">
        <v>403389</v>
      </c>
      <c r="NY5" s="2">
        <v>33500</v>
      </c>
      <c r="NZ5" s="2"/>
      <c r="OA5" s="2">
        <v>465000</v>
      </c>
      <c r="OB5" s="2">
        <v>3680</v>
      </c>
      <c r="OC5" s="2">
        <v>349263</v>
      </c>
      <c r="OD5" s="2">
        <v>1485383</v>
      </c>
      <c r="OE5" s="2">
        <v>1654113</v>
      </c>
      <c r="OF5" s="2">
        <v>6940</v>
      </c>
      <c r="OG5" s="2"/>
      <c r="OH5" s="2">
        <v>576483</v>
      </c>
      <c r="OI5" s="2"/>
      <c r="OJ5" s="2"/>
      <c r="OK5" s="2">
        <v>83535</v>
      </c>
      <c r="OL5" s="2">
        <v>122910</v>
      </c>
      <c r="OM5" s="2">
        <v>2456843.0699999998</v>
      </c>
      <c r="ON5" s="2">
        <v>37380</v>
      </c>
      <c r="OO5" s="2">
        <v>223780</v>
      </c>
      <c r="OP5" s="2"/>
      <c r="OQ5" s="2"/>
      <c r="OR5" s="2">
        <v>129100</v>
      </c>
      <c r="OS5" s="2"/>
      <c r="OT5" s="2"/>
      <c r="OU5" s="2">
        <v>240370</v>
      </c>
      <c r="OV5" s="2">
        <v>178010</v>
      </c>
      <c r="OW5" s="2"/>
      <c r="OX5" s="2"/>
      <c r="OY5" s="2"/>
      <c r="OZ5" s="2">
        <v>270</v>
      </c>
      <c r="PA5" s="2">
        <v>174559</v>
      </c>
      <c r="PB5" s="2">
        <v>5000</v>
      </c>
      <c r="PC5" s="2">
        <v>146290</v>
      </c>
      <c r="PD5" s="2">
        <v>3730</v>
      </c>
      <c r="PE5" s="2"/>
      <c r="PF5" s="2">
        <v>64285</v>
      </c>
      <c r="PG5" s="2"/>
      <c r="PH5" s="2">
        <v>58190</v>
      </c>
      <c r="PI5" s="2">
        <v>4980</v>
      </c>
      <c r="PJ5" s="2"/>
      <c r="PK5" s="2"/>
      <c r="PL5" s="2"/>
      <c r="PM5" s="2">
        <v>160048</v>
      </c>
      <c r="PN5" s="2">
        <v>139714</v>
      </c>
      <c r="PO5" s="2"/>
      <c r="PP5" s="2"/>
      <c r="PQ5" s="2"/>
      <c r="PR5" s="2"/>
      <c r="PS5" s="2">
        <v>6616741</v>
      </c>
      <c r="PT5" s="2">
        <v>17690</v>
      </c>
      <c r="PU5" s="2">
        <v>3000</v>
      </c>
      <c r="PV5" s="2"/>
      <c r="PW5" s="2">
        <v>603980</v>
      </c>
      <c r="PX5" s="2"/>
      <c r="PY5" s="2"/>
      <c r="PZ5" s="2">
        <v>57390</v>
      </c>
      <c r="QA5" s="2"/>
      <c r="QB5" s="2"/>
      <c r="QC5" s="2"/>
      <c r="QD5" s="2"/>
      <c r="QE5" s="2"/>
      <c r="QF5" s="2">
        <v>2500</v>
      </c>
      <c r="QG5" s="2"/>
      <c r="QH5" s="2"/>
      <c r="QI5" s="2"/>
      <c r="QJ5" s="2"/>
      <c r="QK5" s="2"/>
      <c r="QL5" s="2">
        <v>46165</v>
      </c>
      <c r="QM5" s="2">
        <v>442125</v>
      </c>
      <c r="QN5" s="2"/>
      <c r="QO5" s="2"/>
      <c r="QP5" s="2">
        <v>17240</v>
      </c>
      <c r="QQ5" s="2"/>
      <c r="QR5" s="2"/>
      <c r="QS5" s="2">
        <v>804109.5</v>
      </c>
      <c r="QT5" s="2"/>
      <c r="QU5" s="2"/>
      <c r="QV5" s="2">
        <v>38615</v>
      </c>
      <c r="QW5" s="2"/>
      <c r="QX5" s="2"/>
      <c r="QY5" s="2">
        <v>42508</v>
      </c>
      <c r="QZ5" s="2">
        <v>245900</v>
      </c>
      <c r="RA5" s="2">
        <v>18220</v>
      </c>
      <c r="RB5" s="2">
        <v>82642</v>
      </c>
      <c r="RC5" s="2"/>
      <c r="RD5" s="2"/>
      <c r="RE5" s="2"/>
      <c r="RF5" s="2">
        <v>489510</v>
      </c>
      <c r="RG5" s="2">
        <v>105050</v>
      </c>
      <c r="RH5" s="2"/>
      <c r="RI5" s="2">
        <v>9750</v>
      </c>
      <c r="RJ5" s="2"/>
      <c r="RK5" s="2"/>
      <c r="RL5" s="2"/>
      <c r="RM5" s="2">
        <v>107330</v>
      </c>
      <c r="RN5" s="2"/>
      <c r="RO5" s="2">
        <v>1155</v>
      </c>
      <c r="RP5" s="2">
        <v>276320</v>
      </c>
      <c r="RQ5" s="2"/>
      <c r="RR5" s="2">
        <v>37110</v>
      </c>
      <c r="RS5" s="2">
        <v>4100</v>
      </c>
      <c r="RT5" s="2">
        <v>9000</v>
      </c>
      <c r="RU5" s="2">
        <v>51330</v>
      </c>
      <c r="RV5" s="2"/>
      <c r="RW5" s="2"/>
      <c r="RX5" s="2"/>
      <c r="RY5" s="2"/>
      <c r="RZ5" s="2">
        <v>610085</v>
      </c>
      <c r="SA5" s="2"/>
      <c r="SB5" s="2">
        <v>7895</v>
      </c>
      <c r="SC5" s="2">
        <v>124400</v>
      </c>
      <c r="SD5" s="2">
        <v>21000</v>
      </c>
      <c r="SE5" s="2">
        <v>48810</v>
      </c>
      <c r="SF5" s="2"/>
      <c r="SG5" s="2"/>
      <c r="SH5" s="2"/>
      <c r="SI5" s="2"/>
      <c r="SJ5" s="2">
        <v>4717</v>
      </c>
      <c r="SK5" s="2"/>
      <c r="SL5" s="2">
        <v>227978</v>
      </c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>
        <v>100</v>
      </c>
      <c r="TF5" s="2">
        <v>51005</v>
      </c>
      <c r="TG5" s="2"/>
      <c r="TH5" s="2">
        <v>4405425</v>
      </c>
      <c r="TI5" s="2"/>
      <c r="TJ5" s="2"/>
      <c r="TK5" s="2">
        <v>86100</v>
      </c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>
        <v>79820</v>
      </c>
      <c r="TY5" s="2"/>
      <c r="TZ5" s="2">
        <v>1392561.25</v>
      </c>
      <c r="UA5" s="2">
        <v>139495</v>
      </c>
      <c r="UB5" s="2">
        <v>14255</v>
      </c>
      <c r="UC5" s="2">
        <v>29040</v>
      </c>
      <c r="UD5" s="2">
        <v>606528</v>
      </c>
      <c r="UE5" s="2"/>
      <c r="UF5" s="2"/>
      <c r="UG5" s="2">
        <v>890</v>
      </c>
      <c r="UH5" s="2">
        <v>22910</v>
      </c>
      <c r="UI5" s="2">
        <v>282045</v>
      </c>
      <c r="UJ5" s="2"/>
      <c r="UK5" s="2">
        <v>440</v>
      </c>
      <c r="UL5" s="2"/>
      <c r="UM5" s="2">
        <v>89201</v>
      </c>
      <c r="UN5" s="2"/>
      <c r="UO5" s="2"/>
      <c r="UP5" s="2"/>
      <c r="UQ5" s="2">
        <v>3700</v>
      </c>
      <c r="UR5" s="2">
        <v>104100</v>
      </c>
      <c r="US5" s="2"/>
      <c r="UT5" s="2"/>
      <c r="UU5" s="2">
        <v>298615</v>
      </c>
      <c r="UV5" s="2">
        <v>8720</v>
      </c>
      <c r="UW5" s="2">
        <v>13385</v>
      </c>
      <c r="UX5" s="2">
        <v>49860</v>
      </c>
      <c r="UY5" s="2"/>
      <c r="UZ5" s="2">
        <v>37770</v>
      </c>
      <c r="VA5" s="2">
        <v>77415</v>
      </c>
      <c r="VB5" s="2"/>
      <c r="VC5" s="2"/>
      <c r="VD5" s="2">
        <v>3115</v>
      </c>
      <c r="VE5" s="2"/>
      <c r="VF5" s="2"/>
      <c r="VG5" s="2">
        <v>13340</v>
      </c>
      <c r="VH5" s="2"/>
      <c r="VI5" s="2"/>
      <c r="VJ5" s="2"/>
      <c r="VK5" s="2">
        <v>38610</v>
      </c>
      <c r="VL5" s="2"/>
      <c r="VM5" s="2">
        <v>7650</v>
      </c>
      <c r="VN5" s="2">
        <v>294398</v>
      </c>
      <c r="VO5" s="2"/>
      <c r="VP5" s="2">
        <v>1450</v>
      </c>
      <c r="VQ5" s="2">
        <v>42790</v>
      </c>
      <c r="VR5" s="2">
        <v>69320</v>
      </c>
      <c r="VS5" s="2"/>
      <c r="VT5" s="2">
        <v>702300</v>
      </c>
      <c r="VU5" s="2">
        <v>22190</v>
      </c>
      <c r="VV5" s="2">
        <v>1550</v>
      </c>
      <c r="VW5" s="2"/>
      <c r="VX5" s="2"/>
      <c r="VY5" s="2">
        <v>500</v>
      </c>
      <c r="VZ5" s="2">
        <v>166370</v>
      </c>
      <c r="WA5" s="2">
        <v>10910</v>
      </c>
      <c r="WB5" s="2">
        <v>51345</v>
      </c>
      <c r="WC5" s="2"/>
      <c r="WD5" s="2"/>
      <c r="WE5" s="2">
        <v>15400</v>
      </c>
      <c r="WF5" s="2">
        <v>73120</v>
      </c>
      <c r="WG5" s="2">
        <v>63130</v>
      </c>
      <c r="WH5" s="2">
        <v>17550</v>
      </c>
      <c r="WI5" s="2"/>
      <c r="WJ5" s="2"/>
      <c r="WK5" s="2">
        <v>710011</v>
      </c>
      <c r="WL5" s="2">
        <v>4200</v>
      </c>
      <c r="WM5" s="2"/>
      <c r="WN5" s="2">
        <v>96506</v>
      </c>
      <c r="WO5" s="2"/>
      <c r="WP5" s="2"/>
      <c r="WQ5" s="2">
        <v>27900</v>
      </c>
      <c r="WR5" s="2">
        <v>20410</v>
      </c>
      <c r="WS5" s="2">
        <v>461245</v>
      </c>
      <c r="WT5" s="2">
        <v>9360</v>
      </c>
      <c r="WU5" s="2"/>
      <c r="WV5" s="2"/>
      <c r="WW5" s="2"/>
      <c r="WX5" s="2"/>
      <c r="WY5" s="2"/>
      <c r="WZ5" s="2"/>
      <c r="XA5" s="2"/>
      <c r="XB5" s="2">
        <v>959723.5</v>
      </c>
      <c r="XC5" s="2">
        <v>8280</v>
      </c>
      <c r="XD5" s="2">
        <v>4110</v>
      </c>
      <c r="XE5" s="2"/>
      <c r="XF5" s="2"/>
      <c r="XG5" s="2">
        <v>3889975</v>
      </c>
      <c r="XH5" s="2">
        <v>87240</v>
      </c>
      <c r="XI5" s="2">
        <v>80030</v>
      </c>
      <c r="XJ5" s="2">
        <v>716300</v>
      </c>
      <c r="XK5" s="2">
        <v>129231</v>
      </c>
      <c r="XL5" s="2">
        <v>10590</v>
      </c>
      <c r="XM5" s="2">
        <v>3910</v>
      </c>
      <c r="XN5" s="2"/>
      <c r="XO5" s="2">
        <v>9200</v>
      </c>
      <c r="XP5" s="2">
        <v>224001</v>
      </c>
      <c r="XQ5" s="2">
        <v>157650</v>
      </c>
      <c r="XR5" s="2">
        <v>14820</v>
      </c>
      <c r="XS5" s="2"/>
      <c r="XT5" s="2"/>
      <c r="XU5" s="2">
        <v>3800</v>
      </c>
      <c r="XV5" s="2"/>
      <c r="XW5" s="2"/>
      <c r="XX5" s="2">
        <v>20560</v>
      </c>
      <c r="XY5" s="2"/>
      <c r="XZ5" s="2">
        <v>17187</v>
      </c>
      <c r="YA5" s="2"/>
      <c r="YB5" s="2"/>
      <c r="YC5" s="2"/>
      <c r="YD5" s="2"/>
      <c r="YE5" s="2">
        <v>58863</v>
      </c>
      <c r="YF5" s="2">
        <v>30245</v>
      </c>
      <c r="YG5" s="2"/>
      <c r="YH5" s="2">
        <v>5600</v>
      </c>
      <c r="YI5" s="2"/>
      <c r="YJ5" s="2">
        <v>51078</v>
      </c>
      <c r="YK5" s="2"/>
      <c r="YL5" s="2"/>
      <c r="YM5" s="2">
        <v>9460</v>
      </c>
      <c r="YN5" s="2"/>
      <c r="YO5" s="2"/>
      <c r="YP5" s="2"/>
      <c r="YQ5" s="2"/>
      <c r="YR5" s="2"/>
      <c r="YS5" s="2"/>
      <c r="YT5" s="2"/>
      <c r="YU5" s="2">
        <v>47530</v>
      </c>
      <c r="YV5" s="2"/>
      <c r="YW5" s="2"/>
      <c r="YX5" s="2"/>
      <c r="YY5" s="2">
        <v>500</v>
      </c>
      <c r="YZ5" s="2"/>
      <c r="ZA5" s="2"/>
      <c r="ZB5" s="2"/>
      <c r="ZC5" s="2"/>
      <c r="ZD5" s="2"/>
      <c r="ZE5" s="2">
        <v>13329</v>
      </c>
      <c r="ZF5" s="2"/>
      <c r="ZG5" s="2">
        <v>28905</v>
      </c>
      <c r="ZH5" s="2"/>
      <c r="ZI5" s="2"/>
      <c r="ZJ5" s="2"/>
      <c r="ZK5" s="2">
        <v>1402539</v>
      </c>
      <c r="ZL5" s="2">
        <v>24778</v>
      </c>
      <c r="ZM5" s="2"/>
      <c r="ZN5" s="2"/>
      <c r="ZO5" s="2"/>
      <c r="ZP5" s="2"/>
      <c r="ZQ5" s="2"/>
      <c r="ZR5" s="2">
        <v>161810</v>
      </c>
      <c r="ZS5" s="2">
        <v>11460</v>
      </c>
      <c r="ZT5" s="2"/>
      <c r="ZU5" s="2">
        <v>17030</v>
      </c>
      <c r="ZV5" s="2"/>
      <c r="ZW5" s="2">
        <v>35310</v>
      </c>
      <c r="ZX5" s="2"/>
      <c r="ZY5" s="2"/>
      <c r="ZZ5" s="2"/>
      <c r="AAA5" s="2">
        <v>3940</v>
      </c>
      <c r="AAB5" s="2"/>
      <c r="AAC5" s="2"/>
      <c r="AAD5" s="2"/>
      <c r="AAE5" s="2"/>
      <c r="AAF5" s="2"/>
      <c r="AAG5" s="2"/>
      <c r="AAH5" s="2"/>
      <c r="AAI5" s="2"/>
      <c r="AAJ5" s="2">
        <v>1000</v>
      </c>
      <c r="AAK5" s="2"/>
      <c r="AAL5" s="2">
        <v>112500</v>
      </c>
      <c r="AAM5" s="2"/>
      <c r="AAN5" s="2">
        <v>469317.25</v>
      </c>
      <c r="AAO5" s="2">
        <v>154000</v>
      </c>
      <c r="AAP5" s="2"/>
      <c r="AAQ5" s="2"/>
      <c r="AAR5" s="2"/>
      <c r="AAS5" s="2"/>
      <c r="AAT5" s="2"/>
      <c r="AAU5" s="2"/>
      <c r="AAV5" s="2"/>
      <c r="AAW5" s="2"/>
      <c r="AAX5" s="2">
        <v>6660</v>
      </c>
      <c r="AAY5" s="2"/>
      <c r="AAZ5" s="2"/>
      <c r="ABA5" s="2">
        <v>4638</v>
      </c>
      <c r="ABB5" s="2"/>
      <c r="ABC5" s="2"/>
      <c r="ABD5" s="2"/>
      <c r="ABE5" s="2"/>
      <c r="ABF5" s="2"/>
      <c r="ABG5" s="2"/>
      <c r="ABH5" s="2">
        <v>358405</v>
      </c>
      <c r="ABI5" s="2"/>
      <c r="ABJ5" s="2"/>
      <c r="ABK5" s="2"/>
      <c r="ABL5" s="2"/>
      <c r="ABM5" s="2"/>
      <c r="ABN5" s="2">
        <v>444095</v>
      </c>
      <c r="ABO5" s="2"/>
      <c r="ABP5" s="2">
        <v>39753</v>
      </c>
      <c r="ABQ5" s="2"/>
      <c r="ABR5" s="2">
        <v>45490</v>
      </c>
      <c r="ABS5" s="2"/>
      <c r="ABT5" s="2"/>
      <c r="ABU5" s="2"/>
      <c r="ABV5" s="2"/>
      <c r="ABW5" s="2"/>
      <c r="ABX5" s="2"/>
      <c r="ABY5" s="2">
        <v>28120</v>
      </c>
      <c r="ABZ5" s="2">
        <v>7690</v>
      </c>
      <c r="ACA5" s="2"/>
      <c r="ACB5" s="2">
        <v>16860</v>
      </c>
      <c r="ACC5" s="2">
        <v>6460</v>
      </c>
      <c r="ACD5" s="2">
        <v>83900</v>
      </c>
      <c r="ACE5" s="2"/>
      <c r="ACF5" s="2">
        <v>1040</v>
      </c>
      <c r="ACG5" s="2"/>
      <c r="ACH5" s="2"/>
      <c r="ACI5" s="2">
        <v>33120</v>
      </c>
      <c r="ACJ5" s="2"/>
      <c r="ACK5" s="2">
        <v>74200</v>
      </c>
      <c r="ACL5" s="2"/>
      <c r="ACM5" s="2"/>
      <c r="ACN5" s="2"/>
      <c r="ACO5" s="2">
        <v>293557.5</v>
      </c>
      <c r="ACP5" s="2">
        <v>726638</v>
      </c>
      <c r="ACQ5" s="2">
        <v>57885</v>
      </c>
      <c r="ACR5" s="2">
        <v>154787</v>
      </c>
      <c r="ACS5" s="2">
        <v>35080</v>
      </c>
      <c r="ACT5" s="2">
        <v>39820</v>
      </c>
      <c r="ACU5" s="2">
        <v>1600676</v>
      </c>
      <c r="ACV5" s="2">
        <v>2104010</v>
      </c>
      <c r="ACW5" s="2">
        <v>16900</v>
      </c>
      <c r="ACX5" s="2"/>
      <c r="ACY5" s="2"/>
      <c r="ACZ5" s="2"/>
      <c r="ADA5" s="2"/>
      <c r="ADB5" s="2">
        <v>12510</v>
      </c>
      <c r="ADC5" s="2"/>
      <c r="ADD5" s="2"/>
      <c r="ADE5" s="2">
        <v>1415320</v>
      </c>
      <c r="ADF5" s="2">
        <v>1277207</v>
      </c>
      <c r="ADG5" s="2">
        <v>48960</v>
      </c>
      <c r="ADH5" s="2">
        <v>14860</v>
      </c>
      <c r="ADI5" s="2"/>
      <c r="ADJ5" s="2"/>
      <c r="ADK5" s="2"/>
      <c r="ADL5" s="2"/>
      <c r="ADM5" s="2"/>
      <c r="ADN5" s="2"/>
      <c r="ADO5" s="2">
        <v>91460</v>
      </c>
      <c r="ADP5" s="2">
        <v>470010</v>
      </c>
      <c r="ADQ5" s="2"/>
      <c r="ADR5" s="2"/>
      <c r="ADS5" s="2"/>
      <c r="ADT5" s="2"/>
      <c r="ADU5" s="2"/>
      <c r="ADV5" s="2">
        <v>1067830</v>
      </c>
      <c r="ADW5" s="2">
        <v>543925</v>
      </c>
      <c r="ADX5" s="2">
        <v>736495</v>
      </c>
      <c r="ADY5" s="2">
        <v>64845</v>
      </c>
      <c r="ADZ5" s="2"/>
      <c r="AEA5" s="2">
        <v>242785</v>
      </c>
      <c r="AEB5" s="2"/>
      <c r="AEC5" s="2">
        <v>4530</v>
      </c>
      <c r="AED5" s="2">
        <v>30190.5</v>
      </c>
      <c r="AEE5" s="2"/>
      <c r="AEF5" s="2"/>
      <c r="AEG5" s="2"/>
      <c r="AEH5" s="2"/>
      <c r="AEI5" s="2"/>
      <c r="AEJ5" s="2">
        <v>2790</v>
      </c>
      <c r="AEK5" s="2"/>
      <c r="AEL5" s="2">
        <v>546098</v>
      </c>
      <c r="AEM5" s="2"/>
      <c r="AEN5" s="2"/>
      <c r="AEO5" s="2">
        <v>447291</v>
      </c>
      <c r="AEP5" s="2">
        <v>243900</v>
      </c>
      <c r="AEQ5" s="2">
        <v>54670</v>
      </c>
      <c r="AER5" s="2"/>
      <c r="AES5" s="2"/>
      <c r="AET5" s="2"/>
      <c r="AEU5" s="2">
        <v>308270</v>
      </c>
      <c r="AEV5" s="2">
        <v>57655</v>
      </c>
      <c r="AEW5" s="2">
        <v>303453.25</v>
      </c>
      <c r="AEX5" s="2">
        <v>3530</v>
      </c>
      <c r="AEY5" s="2"/>
      <c r="AEZ5" s="2">
        <v>72480</v>
      </c>
      <c r="AFA5" s="2">
        <v>108345</v>
      </c>
      <c r="AFB5" s="2">
        <v>8425</v>
      </c>
      <c r="AFC5" s="2"/>
      <c r="AFD5" s="2"/>
      <c r="AFE5" s="2"/>
      <c r="AFF5" s="2"/>
      <c r="AFG5" s="2">
        <v>69520</v>
      </c>
      <c r="AFH5" s="2"/>
      <c r="AFI5" s="2"/>
      <c r="AFJ5" s="2"/>
      <c r="AFK5" s="2"/>
      <c r="AFL5" s="2">
        <v>3000</v>
      </c>
      <c r="AFM5" s="2">
        <v>206445</v>
      </c>
      <c r="AFN5" s="2">
        <v>11840</v>
      </c>
      <c r="AFO5" s="2"/>
      <c r="AFP5" s="2">
        <v>5890</v>
      </c>
      <c r="AFQ5" s="2"/>
      <c r="AFR5" s="2">
        <v>60120</v>
      </c>
      <c r="AFS5" s="2"/>
      <c r="AFT5" s="2"/>
      <c r="AFU5" s="2"/>
      <c r="AFV5" s="2"/>
      <c r="AFW5" s="2"/>
      <c r="AFX5" s="2"/>
      <c r="AFY5" s="2">
        <v>1413155</v>
      </c>
      <c r="AFZ5" s="2">
        <v>120576</v>
      </c>
      <c r="AGA5" s="2"/>
      <c r="AGB5" s="2"/>
      <c r="AGC5" s="2"/>
      <c r="AGD5" s="2"/>
      <c r="AGE5" s="2"/>
      <c r="AGF5" s="2"/>
      <c r="AGG5" s="2"/>
      <c r="AGH5" s="2">
        <v>69700</v>
      </c>
      <c r="AGI5" s="2">
        <v>40520</v>
      </c>
      <c r="AGJ5" s="2">
        <v>1478160</v>
      </c>
      <c r="AGK5" s="2"/>
      <c r="AGL5" s="2">
        <v>74960</v>
      </c>
      <c r="AGM5" s="2"/>
      <c r="AGN5" s="2">
        <v>242371</v>
      </c>
      <c r="AGO5" s="2"/>
      <c r="AGP5" s="2"/>
      <c r="AGQ5" s="2">
        <v>52685</v>
      </c>
      <c r="AGR5" s="2">
        <v>2760743</v>
      </c>
      <c r="AGS5" s="2">
        <v>237210</v>
      </c>
      <c r="AGT5" s="2"/>
      <c r="AGU5" s="2">
        <v>79935</v>
      </c>
      <c r="AGV5" s="2">
        <v>105684</v>
      </c>
      <c r="AGW5" s="2"/>
      <c r="AGX5" s="2"/>
      <c r="AGY5" s="2"/>
      <c r="AGZ5" s="2"/>
      <c r="AHA5" s="2">
        <v>41320</v>
      </c>
      <c r="AHB5" s="2">
        <v>24670</v>
      </c>
      <c r="AHC5" s="2"/>
      <c r="AHD5" s="2">
        <v>63030</v>
      </c>
      <c r="AHE5" s="2">
        <v>5600</v>
      </c>
      <c r="AHF5" s="2">
        <v>52330</v>
      </c>
      <c r="AHG5" s="2"/>
      <c r="AHH5" s="2"/>
      <c r="AHI5" s="2">
        <v>92640</v>
      </c>
      <c r="AHJ5" s="2"/>
      <c r="AHK5" s="2"/>
      <c r="AHL5" s="2"/>
      <c r="AHM5" s="2">
        <v>64300</v>
      </c>
      <c r="AHN5" s="2"/>
      <c r="AHO5" s="2"/>
      <c r="AHP5" s="2">
        <v>157199382.94999999</v>
      </c>
    </row>
    <row r="6" spans="1:900">
      <c r="A6" s="1" t="s">
        <v>2302</v>
      </c>
      <c r="B6" s="1" t="s">
        <v>2305</v>
      </c>
      <c r="C6" s="1" t="s">
        <v>2306</v>
      </c>
      <c r="D6" s="2">
        <v>4745950.5</v>
      </c>
      <c r="E6" s="2">
        <v>472398</v>
      </c>
      <c r="F6" s="2">
        <v>31260</v>
      </c>
      <c r="G6" s="2">
        <v>53650</v>
      </c>
      <c r="H6" s="2">
        <v>264192</v>
      </c>
      <c r="I6" s="2">
        <v>53310</v>
      </c>
      <c r="J6" s="2">
        <v>96240</v>
      </c>
      <c r="K6" s="2">
        <v>17550</v>
      </c>
      <c r="L6" s="2">
        <v>229120</v>
      </c>
      <c r="M6" s="2">
        <v>72650</v>
      </c>
      <c r="N6" s="2">
        <v>39330</v>
      </c>
      <c r="O6" s="2">
        <v>50000</v>
      </c>
      <c r="P6" s="2"/>
      <c r="Q6" s="2"/>
      <c r="R6" s="2">
        <v>193310</v>
      </c>
      <c r="S6" s="2"/>
      <c r="T6" s="2">
        <v>66800</v>
      </c>
      <c r="U6" s="2"/>
      <c r="V6" s="2">
        <v>3251728</v>
      </c>
      <c r="W6" s="2"/>
      <c r="X6" s="2"/>
      <c r="Y6" s="2">
        <v>190670</v>
      </c>
      <c r="Z6" s="2">
        <v>113650</v>
      </c>
      <c r="AA6" s="2">
        <v>59480</v>
      </c>
      <c r="AB6" s="2"/>
      <c r="AC6" s="2">
        <v>983973</v>
      </c>
      <c r="AD6" s="2">
        <v>45880</v>
      </c>
      <c r="AE6" s="2"/>
      <c r="AF6" s="2">
        <v>675810</v>
      </c>
      <c r="AG6" s="2">
        <v>9515</v>
      </c>
      <c r="AH6" s="2">
        <v>153810</v>
      </c>
      <c r="AI6" s="2">
        <v>101740</v>
      </c>
      <c r="AJ6" s="2">
        <v>45720</v>
      </c>
      <c r="AK6" s="2">
        <v>0</v>
      </c>
      <c r="AL6" s="2"/>
      <c r="AM6" s="2">
        <v>73880</v>
      </c>
      <c r="AN6" s="2">
        <v>260</v>
      </c>
      <c r="AO6" s="2">
        <v>29870</v>
      </c>
      <c r="AP6" s="2"/>
      <c r="AQ6" s="2">
        <v>90238</v>
      </c>
      <c r="AR6" s="2">
        <v>46740</v>
      </c>
      <c r="AS6" s="2"/>
      <c r="AT6" s="2">
        <v>1673282.77</v>
      </c>
      <c r="AU6" s="2">
        <v>2650</v>
      </c>
      <c r="AV6" s="2">
        <v>7390</v>
      </c>
      <c r="AW6" s="2"/>
      <c r="AX6" s="2">
        <v>415462</v>
      </c>
      <c r="AY6" s="2">
        <v>171860</v>
      </c>
      <c r="AZ6" s="2">
        <v>49070</v>
      </c>
      <c r="BA6" s="2">
        <v>64370</v>
      </c>
      <c r="BB6" s="2">
        <v>11466</v>
      </c>
      <c r="BC6" s="2">
        <v>0</v>
      </c>
      <c r="BD6" s="2"/>
      <c r="BE6" s="2"/>
      <c r="BF6" s="2">
        <v>1075420</v>
      </c>
      <c r="BG6" s="2">
        <v>17570</v>
      </c>
      <c r="BH6" s="2">
        <v>58860</v>
      </c>
      <c r="BI6" s="2">
        <v>1121250</v>
      </c>
      <c r="BJ6" s="2">
        <v>1575090</v>
      </c>
      <c r="BK6" s="2">
        <v>156555</v>
      </c>
      <c r="BL6" s="2"/>
      <c r="BM6" s="2">
        <v>152720</v>
      </c>
      <c r="BN6" s="2">
        <v>127400</v>
      </c>
      <c r="BO6" s="2">
        <v>346195</v>
      </c>
      <c r="BP6" s="2">
        <v>14810</v>
      </c>
      <c r="BQ6" s="2"/>
      <c r="BR6" s="2">
        <v>1606190</v>
      </c>
      <c r="BS6" s="2">
        <v>237100</v>
      </c>
      <c r="BT6" s="2">
        <v>199950</v>
      </c>
      <c r="BU6" s="2">
        <v>361919.75</v>
      </c>
      <c r="BV6" s="2">
        <v>109150</v>
      </c>
      <c r="BW6" s="2">
        <v>54450</v>
      </c>
      <c r="BX6" s="2">
        <v>135340</v>
      </c>
      <c r="BY6" s="2">
        <v>703310</v>
      </c>
      <c r="BZ6" s="2">
        <v>734760</v>
      </c>
      <c r="CA6" s="2">
        <v>121410</v>
      </c>
      <c r="CB6" s="2">
        <v>310170</v>
      </c>
      <c r="CC6" s="2">
        <v>130420</v>
      </c>
      <c r="CD6" s="2">
        <v>46370</v>
      </c>
      <c r="CE6" s="2">
        <v>326534</v>
      </c>
      <c r="CF6" s="2">
        <v>83452</v>
      </c>
      <c r="CG6" s="2">
        <v>710190</v>
      </c>
      <c r="CH6" s="2">
        <v>94410</v>
      </c>
      <c r="CI6" s="2">
        <v>450705</v>
      </c>
      <c r="CJ6" s="2">
        <v>89280</v>
      </c>
      <c r="CK6" s="2">
        <v>58460</v>
      </c>
      <c r="CL6" s="2">
        <v>86470</v>
      </c>
      <c r="CM6" s="2">
        <v>82290</v>
      </c>
      <c r="CN6" s="2">
        <v>353960</v>
      </c>
      <c r="CO6" s="2">
        <v>78530</v>
      </c>
      <c r="CP6" s="2">
        <v>10470</v>
      </c>
      <c r="CQ6" s="2">
        <v>45760</v>
      </c>
      <c r="CR6" s="2">
        <v>159045</v>
      </c>
      <c r="CS6" s="2">
        <v>100130</v>
      </c>
      <c r="CT6" s="2"/>
      <c r="CU6" s="2">
        <v>29300</v>
      </c>
      <c r="CV6" s="2">
        <v>136056</v>
      </c>
      <c r="CW6" s="2">
        <v>121450</v>
      </c>
      <c r="CX6" s="2">
        <v>57760</v>
      </c>
      <c r="CY6" s="2">
        <v>420080</v>
      </c>
      <c r="CZ6" s="2">
        <v>50680</v>
      </c>
      <c r="DA6" s="2">
        <v>27880</v>
      </c>
      <c r="DB6" s="2">
        <v>1144470</v>
      </c>
      <c r="DC6" s="2">
        <v>2356250</v>
      </c>
      <c r="DD6" s="2">
        <v>180810</v>
      </c>
      <c r="DE6" s="2">
        <v>73940</v>
      </c>
      <c r="DF6" s="2">
        <v>473170</v>
      </c>
      <c r="DG6" s="2">
        <v>298100</v>
      </c>
      <c r="DH6" s="2">
        <v>277862</v>
      </c>
      <c r="DI6" s="2">
        <v>199180</v>
      </c>
      <c r="DJ6" s="2">
        <v>147410</v>
      </c>
      <c r="DK6" s="2">
        <v>1537460</v>
      </c>
      <c r="DL6" s="2">
        <v>163658</v>
      </c>
      <c r="DM6" s="2">
        <v>384738.12</v>
      </c>
      <c r="DN6" s="2">
        <v>94150</v>
      </c>
      <c r="DO6" s="2">
        <v>491704</v>
      </c>
      <c r="DP6" s="2">
        <v>62760</v>
      </c>
      <c r="DQ6" s="2">
        <v>131230</v>
      </c>
      <c r="DR6" s="2">
        <v>91860</v>
      </c>
      <c r="DS6" s="2">
        <v>242610</v>
      </c>
      <c r="DT6" s="2">
        <v>1513000</v>
      </c>
      <c r="DU6" s="2">
        <v>118870</v>
      </c>
      <c r="DV6" s="2">
        <v>139860</v>
      </c>
      <c r="DW6" s="2"/>
      <c r="DX6" s="2">
        <v>118590</v>
      </c>
      <c r="DY6" s="2"/>
      <c r="DZ6" s="2"/>
      <c r="EA6" s="2"/>
      <c r="EB6" s="2">
        <v>51780</v>
      </c>
      <c r="EC6" s="2"/>
      <c r="ED6" s="2">
        <v>191080</v>
      </c>
      <c r="EE6" s="2">
        <v>1299780</v>
      </c>
      <c r="EF6" s="2">
        <v>809230</v>
      </c>
      <c r="EG6" s="2">
        <v>245195</v>
      </c>
      <c r="EH6" s="2">
        <v>92060</v>
      </c>
      <c r="EI6" s="2">
        <v>109620</v>
      </c>
      <c r="EJ6" s="2">
        <v>206830</v>
      </c>
      <c r="EK6" s="2">
        <v>804130</v>
      </c>
      <c r="EL6" s="2">
        <v>281715</v>
      </c>
      <c r="EM6" s="2">
        <v>55947</v>
      </c>
      <c r="EN6" s="2">
        <v>1674780</v>
      </c>
      <c r="EO6" s="2">
        <v>67765</v>
      </c>
      <c r="EP6" s="2">
        <v>173250</v>
      </c>
      <c r="EQ6" s="2">
        <v>154470</v>
      </c>
      <c r="ER6" s="2">
        <v>65240</v>
      </c>
      <c r="ES6" s="2">
        <v>106140</v>
      </c>
      <c r="ET6" s="2">
        <v>134100</v>
      </c>
      <c r="EU6" s="2">
        <v>82420</v>
      </c>
      <c r="EV6" s="2"/>
      <c r="EW6" s="2">
        <v>667630</v>
      </c>
      <c r="EX6" s="2"/>
      <c r="EY6" s="2">
        <v>44540</v>
      </c>
      <c r="EZ6" s="2">
        <v>41410</v>
      </c>
      <c r="FA6" s="2"/>
      <c r="FB6" s="2"/>
      <c r="FC6" s="2">
        <v>130840</v>
      </c>
      <c r="FD6" s="2">
        <v>19840</v>
      </c>
      <c r="FE6" s="2"/>
      <c r="FF6" s="2">
        <v>58180</v>
      </c>
      <c r="FG6" s="2">
        <v>103400</v>
      </c>
      <c r="FH6" s="2">
        <v>34805</v>
      </c>
      <c r="FI6" s="2">
        <v>878770</v>
      </c>
      <c r="FJ6" s="2">
        <v>45710</v>
      </c>
      <c r="FK6" s="2"/>
      <c r="FL6" s="2">
        <v>20930</v>
      </c>
      <c r="FM6" s="2">
        <v>117680</v>
      </c>
      <c r="FN6" s="2">
        <v>75840</v>
      </c>
      <c r="FO6" s="2">
        <v>8900</v>
      </c>
      <c r="FP6" s="2">
        <v>9500</v>
      </c>
      <c r="FQ6" s="2">
        <v>2711460</v>
      </c>
      <c r="FR6" s="2">
        <v>79530</v>
      </c>
      <c r="FS6" s="2">
        <v>251280</v>
      </c>
      <c r="FT6" s="2">
        <v>183330</v>
      </c>
      <c r="FU6" s="2">
        <v>321280</v>
      </c>
      <c r="FV6" s="2">
        <v>133875</v>
      </c>
      <c r="FW6" s="2">
        <v>104520</v>
      </c>
      <c r="FX6" s="2">
        <v>156355</v>
      </c>
      <c r="FY6" s="2">
        <v>158450</v>
      </c>
      <c r="FZ6" s="2">
        <v>23600</v>
      </c>
      <c r="GA6" s="2">
        <v>259992.5</v>
      </c>
      <c r="GB6" s="2">
        <v>147120</v>
      </c>
      <c r="GC6" s="2">
        <v>117440</v>
      </c>
      <c r="GD6" s="2">
        <v>102570</v>
      </c>
      <c r="GE6" s="2">
        <v>1383930</v>
      </c>
      <c r="GF6" s="2">
        <v>99685</v>
      </c>
      <c r="GG6" s="2">
        <v>131410</v>
      </c>
      <c r="GH6" s="2">
        <v>28880</v>
      </c>
      <c r="GI6" s="2">
        <v>163880</v>
      </c>
      <c r="GJ6" s="2">
        <v>147130</v>
      </c>
      <c r="GK6" s="2"/>
      <c r="GL6" s="2">
        <v>305130</v>
      </c>
      <c r="GM6" s="2">
        <v>104510</v>
      </c>
      <c r="GN6" s="2">
        <v>47010</v>
      </c>
      <c r="GO6" s="2">
        <v>78650</v>
      </c>
      <c r="GP6" s="2"/>
      <c r="GQ6" s="2">
        <v>713940</v>
      </c>
      <c r="GR6" s="2">
        <v>977485</v>
      </c>
      <c r="GS6" s="2"/>
      <c r="GT6" s="2">
        <v>383690</v>
      </c>
      <c r="GU6" s="2">
        <v>23100</v>
      </c>
      <c r="GV6" s="2">
        <v>27480</v>
      </c>
      <c r="GW6" s="2">
        <v>82130</v>
      </c>
      <c r="GX6" s="2">
        <v>115350</v>
      </c>
      <c r="GY6" s="2">
        <v>1974610</v>
      </c>
      <c r="GZ6" s="2">
        <v>63600</v>
      </c>
      <c r="HA6" s="2">
        <v>180950</v>
      </c>
      <c r="HB6" s="2">
        <v>63540</v>
      </c>
      <c r="HC6" s="2">
        <v>237275</v>
      </c>
      <c r="HD6" s="2"/>
      <c r="HE6" s="2"/>
      <c r="HF6" s="2">
        <v>620445</v>
      </c>
      <c r="HG6" s="2">
        <v>65830</v>
      </c>
      <c r="HH6" s="2"/>
      <c r="HI6" s="2"/>
      <c r="HJ6" s="2">
        <v>1804002</v>
      </c>
      <c r="HK6" s="2"/>
      <c r="HL6" s="2">
        <v>95470</v>
      </c>
      <c r="HM6" s="2"/>
      <c r="HN6" s="2"/>
      <c r="HO6" s="2">
        <v>96406</v>
      </c>
      <c r="HP6" s="2">
        <v>66060</v>
      </c>
      <c r="HQ6" s="2"/>
      <c r="HR6" s="2"/>
      <c r="HS6" s="2">
        <v>169340</v>
      </c>
      <c r="HT6" s="2"/>
      <c r="HU6" s="2"/>
      <c r="HV6" s="2">
        <v>134185</v>
      </c>
      <c r="HW6" s="2"/>
      <c r="HX6" s="2"/>
      <c r="HY6" s="2"/>
      <c r="HZ6" s="2">
        <v>44350</v>
      </c>
      <c r="IA6" s="2"/>
      <c r="IB6" s="2"/>
      <c r="IC6" s="2"/>
      <c r="ID6" s="2">
        <v>27510</v>
      </c>
      <c r="IE6" s="2">
        <v>199000</v>
      </c>
      <c r="IF6" s="2">
        <v>46200</v>
      </c>
      <c r="IG6" s="2">
        <v>30590</v>
      </c>
      <c r="IH6" s="2">
        <v>1601732</v>
      </c>
      <c r="II6" s="2">
        <v>224780</v>
      </c>
      <c r="IJ6" s="2">
        <v>151760</v>
      </c>
      <c r="IK6" s="2"/>
      <c r="IL6" s="2">
        <v>63790</v>
      </c>
      <c r="IM6" s="2"/>
      <c r="IN6" s="2">
        <v>47390</v>
      </c>
      <c r="IO6" s="2"/>
      <c r="IP6" s="2">
        <v>30060</v>
      </c>
      <c r="IQ6" s="2">
        <v>44980</v>
      </c>
      <c r="IR6" s="2">
        <v>11260</v>
      </c>
      <c r="IS6" s="2">
        <v>1321788.25</v>
      </c>
      <c r="IT6" s="2">
        <v>589820</v>
      </c>
      <c r="IU6" s="2"/>
      <c r="IV6" s="2">
        <v>95860</v>
      </c>
      <c r="IW6" s="2">
        <v>40500</v>
      </c>
      <c r="IX6" s="2"/>
      <c r="IY6" s="2"/>
      <c r="IZ6" s="2">
        <v>39040</v>
      </c>
      <c r="JA6" s="2">
        <v>52300</v>
      </c>
      <c r="JB6" s="2">
        <v>195820</v>
      </c>
      <c r="JC6" s="2">
        <v>107440</v>
      </c>
      <c r="JD6" s="2">
        <v>72960</v>
      </c>
      <c r="JE6" s="2">
        <v>1245853</v>
      </c>
      <c r="JF6" s="2">
        <v>353475</v>
      </c>
      <c r="JG6" s="2">
        <v>114070</v>
      </c>
      <c r="JH6" s="2"/>
      <c r="JI6" s="2"/>
      <c r="JJ6" s="2"/>
      <c r="JK6" s="2">
        <v>196620</v>
      </c>
      <c r="JL6" s="2">
        <v>34110</v>
      </c>
      <c r="JM6" s="2">
        <v>57690</v>
      </c>
      <c r="JN6" s="2">
        <v>67210</v>
      </c>
      <c r="JO6" s="2"/>
      <c r="JP6" s="2">
        <v>197675</v>
      </c>
      <c r="JQ6" s="2">
        <v>81940</v>
      </c>
      <c r="JR6" s="2">
        <v>2350265</v>
      </c>
      <c r="JS6" s="2">
        <v>393180</v>
      </c>
      <c r="JT6" s="2">
        <v>50580</v>
      </c>
      <c r="JU6" s="2">
        <v>28760</v>
      </c>
      <c r="JV6" s="2">
        <v>118730</v>
      </c>
      <c r="JW6" s="2">
        <v>69930</v>
      </c>
      <c r="JX6" s="2">
        <v>610770</v>
      </c>
      <c r="JY6" s="2">
        <v>95090</v>
      </c>
      <c r="JZ6" s="2">
        <v>59650</v>
      </c>
      <c r="KA6" s="2">
        <v>388190</v>
      </c>
      <c r="KB6" s="2"/>
      <c r="KC6" s="2">
        <v>36620</v>
      </c>
      <c r="KD6" s="2"/>
      <c r="KE6" s="2"/>
      <c r="KF6" s="2">
        <v>75540</v>
      </c>
      <c r="KG6" s="2"/>
      <c r="KH6" s="2">
        <v>75360</v>
      </c>
      <c r="KI6" s="2"/>
      <c r="KJ6" s="2"/>
      <c r="KK6" s="2">
        <v>128680</v>
      </c>
      <c r="KL6" s="2"/>
      <c r="KM6" s="2"/>
      <c r="KN6" s="2">
        <v>114801</v>
      </c>
      <c r="KO6" s="2">
        <v>28025</v>
      </c>
      <c r="KP6" s="2">
        <v>1017370</v>
      </c>
      <c r="KQ6" s="2">
        <v>8190</v>
      </c>
      <c r="KR6" s="2">
        <v>6890</v>
      </c>
      <c r="KS6" s="2">
        <v>339996.26</v>
      </c>
      <c r="KT6" s="2">
        <v>31690</v>
      </c>
      <c r="KU6" s="2">
        <v>52780</v>
      </c>
      <c r="KV6" s="2">
        <v>1662480</v>
      </c>
      <c r="KW6" s="2">
        <v>70380</v>
      </c>
      <c r="KX6" s="2">
        <v>983490</v>
      </c>
      <c r="KY6" s="2"/>
      <c r="KZ6" s="2">
        <v>125310</v>
      </c>
      <c r="LA6" s="2"/>
      <c r="LB6" s="2">
        <v>481893</v>
      </c>
      <c r="LC6" s="2">
        <v>185050</v>
      </c>
      <c r="LD6" s="2">
        <v>66820</v>
      </c>
      <c r="LE6" s="2">
        <v>149845</v>
      </c>
      <c r="LF6" s="2">
        <v>457756</v>
      </c>
      <c r="LG6" s="2">
        <v>631465</v>
      </c>
      <c r="LH6" s="2"/>
      <c r="LI6" s="2">
        <v>105680</v>
      </c>
      <c r="LJ6" s="2">
        <v>146270</v>
      </c>
      <c r="LK6" s="2"/>
      <c r="LL6" s="2"/>
      <c r="LM6" s="2"/>
      <c r="LN6" s="2">
        <v>44470</v>
      </c>
      <c r="LO6" s="2">
        <v>260290</v>
      </c>
      <c r="LP6" s="2"/>
      <c r="LQ6" s="2">
        <v>1315470</v>
      </c>
      <c r="LR6" s="2"/>
      <c r="LS6" s="2">
        <v>139365</v>
      </c>
      <c r="LT6" s="2">
        <v>2470357</v>
      </c>
      <c r="LU6" s="2">
        <v>143570</v>
      </c>
      <c r="LV6" s="2">
        <v>1905285</v>
      </c>
      <c r="LW6" s="2"/>
      <c r="LX6" s="2">
        <v>85470</v>
      </c>
      <c r="LY6" s="2">
        <v>117130</v>
      </c>
      <c r="LZ6" s="2">
        <v>25820</v>
      </c>
      <c r="MA6" s="2">
        <v>79100</v>
      </c>
      <c r="MB6" s="2">
        <v>41130</v>
      </c>
      <c r="MC6" s="2">
        <v>67040</v>
      </c>
      <c r="MD6" s="2">
        <v>213250</v>
      </c>
      <c r="ME6" s="2"/>
      <c r="MF6" s="2">
        <v>2056750</v>
      </c>
      <c r="MG6" s="2"/>
      <c r="MH6" s="2">
        <v>172410</v>
      </c>
      <c r="MI6" s="2">
        <v>66790</v>
      </c>
      <c r="MJ6" s="2">
        <v>44580</v>
      </c>
      <c r="MK6" s="2">
        <v>295340</v>
      </c>
      <c r="ML6" s="2">
        <v>509615</v>
      </c>
      <c r="MM6" s="2">
        <v>113390</v>
      </c>
      <c r="MN6" s="2">
        <v>231057</v>
      </c>
      <c r="MO6" s="2">
        <v>124860</v>
      </c>
      <c r="MP6" s="2">
        <v>66736</v>
      </c>
      <c r="MQ6" s="2">
        <v>109310</v>
      </c>
      <c r="MR6" s="2">
        <v>574200</v>
      </c>
      <c r="MS6" s="2">
        <v>10084</v>
      </c>
      <c r="MT6" s="2">
        <v>89361</v>
      </c>
      <c r="MU6" s="2">
        <v>73630</v>
      </c>
      <c r="MV6" s="2">
        <v>79280</v>
      </c>
      <c r="MW6" s="2">
        <v>27230</v>
      </c>
      <c r="MX6" s="2">
        <v>908226</v>
      </c>
      <c r="MY6" s="2">
        <v>107690</v>
      </c>
      <c r="MZ6" s="2">
        <v>221610</v>
      </c>
      <c r="NA6" s="2"/>
      <c r="NB6" s="2">
        <v>15070</v>
      </c>
      <c r="NC6" s="2">
        <v>4724061</v>
      </c>
      <c r="ND6" s="2">
        <v>164650</v>
      </c>
      <c r="NE6" s="2"/>
      <c r="NF6" s="2">
        <v>127020</v>
      </c>
      <c r="NG6" s="2">
        <v>37870</v>
      </c>
      <c r="NH6" s="2"/>
      <c r="NI6" s="2">
        <v>902320</v>
      </c>
      <c r="NJ6" s="2">
        <v>379093.5</v>
      </c>
      <c r="NK6" s="2"/>
      <c r="NL6" s="2">
        <v>144345</v>
      </c>
      <c r="NM6" s="2">
        <v>83630</v>
      </c>
      <c r="NN6" s="2">
        <v>37440</v>
      </c>
      <c r="NO6" s="2">
        <v>1963270</v>
      </c>
      <c r="NP6" s="2">
        <v>4800</v>
      </c>
      <c r="NQ6" s="2"/>
      <c r="NR6" s="2">
        <v>216610</v>
      </c>
      <c r="NS6" s="2"/>
      <c r="NT6" s="2"/>
      <c r="NU6" s="2">
        <v>49400</v>
      </c>
      <c r="NV6" s="2">
        <v>1544436</v>
      </c>
      <c r="NW6" s="2"/>
      <c r="NX6" s="2"/>
      <c r="NY6" s="2"/>
      <c r="NZ6" s="2"/>
      <c r="OA6" s="2"/>
      <c r="OB6" s="2">
        <v>16705</v>
      </c>
      <c r="OC6" s="2">
        <v>41350</v>
      </c>
      <c r="OD6" s="2">
        <v>14950</v>
      </c>
      <c r="OE6" s="2">
        <v>197960</v>
      </c>
      <c r="OF6" s="2">
        <v>146250</v>
      </c>
      <c r="OG6" s="2"/>
      <c r="OH6" s="2"/>
      <c r="OI6" s="2"/>
      <c r="OJ6" s="2"/>
      <c r="OK6" s="2">
        <v>470</v>
      </c>
      <c r="OL6" s="2">
        <v>14970</v>
      </c>
      <c r="OM6" s="2">
        <v>853360</v>
      </c>
      <c r="ON6" s="2">
        <v>43650</v>
      </c>
      <c r="OO6" s="2">
        <v>61290</v>
      </c>
      <c r="OP6" s="2">
        <v>138795</v>
      </c>
      <c r="OQ6" s="2"/>
      <c r="OR6" s="2">
        <v>1703630</v>
      </c>
      <c r="OS6" s="2">
        <v>2700</v>
      </c>
      <c r="OT6" s="2">
        <v>285130</v>
      </c>
      <c r="OU6" s="2">
        <v>74680</v>
      </c>
      <c r="OV6" s="2">
        <v>202160</v>
      </c>
      <c r="OW6" s="2">
        <v>112340</v>
      </c>
      <c r="OX6" s="2">
        <v>42250</v>
      </c>
      <c r="OY6" s="2"/>
      <c r="OZ6" s="2">
        <v>77107.5</v>
      </c>
      <c r="PA6" s="2">
        <v>498105</v>
      </c>
      <c r="PB6" s="2">
        <v>156270</v>
      </c>
      <c r="PC6" s="2">
        <v>96788</v>
      </c>
      <c r="PD6" s="2">
        <v>156180</v>
      </c>
      <c r="PE6" s="2">
        <v>173562</v>
      </c>
      <c r="PF6" s="2">
        <v>649480</v>
      </c>
      <c r="PG6" s="2">
        <v>206065</v>
      </c>
      <c r="PH6" s="2">
        <v>101426</v>
      </c>
      <c r="PI6" s="2">
        <v>175040</v>
      </c>
      <c r="PJ6" s="2">
        <v>97960</v>
      </c>
      <c r="PK6" s="2">
        <v>94088</v>
      </c>
      <c r="PL6" s="2">
        <v>46180</v>
      </c>
      <c r="PM6" s="2">
        <v>154526</v>
      </c>
      <c r="PN6" s="2">
        <v>478387.5</v>
      </c>
      <c r="PO6" s="2">
        <v>45350</v>
      </c>
      <c r="PP6" s="2">
        <v>102160</v>
      </c>
      <c r="PQ6" s="2">
        <v>90378</v>
      </c>
      <c r="PR6" s="2">
        <v>48792</v>
      </c>
      <c r="PS6" s="2">
        <v>4788770</v>
      </c>
      <c r="PT6" s="2"/>
      <c r="PU6" s="2">
        <v>74740</v>
      </c>
      <c r="PV6" s="2"/>
      <c r="PW6" s="2">
        <v>319890</v>
      </c>
      <c r="PX6" s="2">
        <v>28490</v>
      </c>
      <c r="PY6" s="2">
        <v>76603</v>
      </c>
      <c r="PZ6" s="2">
        <v>89636</v>
      </c>
      <c r="QA6" s="2">
        <v>137340</v>
      </c>
      <c r="QB6" s="2"/>
      <c r="QC6" s="2">
        <v>195810</v>
      </c>
      <c r="QD6" s="2">
        <v>76300</v>
      </c>
      <c r="QE6" s="2">
        <v>41420</v>
      </c>
      <c r="QF6" s="2"/>
      <c r="QG6" s="2"/>
      <c r="QH6" s="2">
        <v>162705</v>
      </c>
      <c r="QI6" s="2"/>
      <c r="QJ6" s="2">
        <v>42260</v>
      </c>
      <c r="QK6" s="2">
        <v>14310</v>
      </c>
      <c r="QL6" s="2">
        <v>60940</v>
      </c>
      <c r="QM6" s="2">
        <v>39050</v>
      </c>
      <c r="QN6" s="2"/>
      <c r="QO6" s="2">
        <v>15824.5</v>
      </c>
      <c r="QP6" s="2"/>
      <c r="QQ6" s="2"/>
      <c r="QR6" s="2"/>
      <c r="QS6" s="2">
        <v>4650053.75</v>
      </c>
      <c r="QT6" s="2"/>
      <c r="QU6" s="2">
        <v>101640</v>
      </c>
      <c r="QV6" s="2">
        <v>93170</v>
      </c>
      <c r="QW6" s="2">
        <v>1473</v>
      </c>
      <c r="QX6" s="2">
        <v>163880</v>
      </c>
      <c r="QY6" s="2">
        <v>110720</v>
      </c>
      <c r="QZ6" s="2">
        <v>146174.18</v>
      </c>
      <c r="RA6" s="2">
        <v>543655</v>
      </c>
      <c r="RB6" s="2"/>
      <c r="RC6" s="2"/>
      <c r="RD6" s="2">
        <v>49880</v>
      </c>
      <c r="RE6" s="2"/>
      <c r="RF6" s="2">
        <v>2913146</v>
      </c>
      <c r="RG6" s="2"/>
      <c r="RH6" s="2">
        <v>221090</v>
      </c>
      <c r="RI6" s="2">
        <v>238284</v>
      </c>
      <c r="RJ6" s="2">
        <v>61440</v>
      </c>
      <c r="RK6" s="2">
        <v>124720</v>
      </c>
      <c r="RL6" s="2">
        <v>38760</v>
      </c>
      <c r="RM6" s="2">
        <v>58380</v>
      </c>
      <c r="RN6" s="2">
        <v>159228</v>
      </c>
      <c r="RO6" s="2">
        <v>358390</v>
      </c>
      <c r="RP6" s="2"/>
      <c r="RQ6" s="2">
        <v>46600</v>
      </c>
      <c r="RR6" s="2"/>
      <c r="RS6" s="2">
        <v>178680</v>
      </c>
      <c r="RT6" s="2"/>
      <c r="RU6" s="2">
        <v>96260</v>
      </c>
      <c r="RV6" s="2">
        <v>53510</v>
      </c>
      <c r="RW6" s="2"/>
      <c r="RX6" s="2"/>
      <c r="RY6" s="2"/>
      <c r="RZ6" s="2">
        <v>1326083</v>
      </c>
      <c r="SA6" s="2"/>
      <c r="SB6" s="2">
        <v>157770</v>
      </c>
      <c r="SC6" s="2"/>
      <c r="SD6" s="2"/>
      <c r="SE6" s="2"/>
      <c r="SF6" s="2"/>
      <c r="SG6" s="2"/>
      <c r="SH6" s="2">
        <v>21735</v>
      </c>
      <c r="SI6" s="2"/>
      <c r="SJ6" s="2">
        <v>108310</v>
      </c>
      <c r="SK6" s="2"/>
      <c r="SL6" s="2">
        <v>822180.5</v>
      </c>
      <c r="SM6" s="2">
        <v>4890</v>
      </c>
      <c r="SN6" s="2">
        <v>102525</v>
      </c>
      <c r="SO6" s="2"/>
      <c r="SP6" s="2">
        <v>92052</v>
      </c>
      <c r="SQ6" s="2">
        <v>89841</v>
      </c>
      <c r="SR6" s="2">
        <v>30960</v>
      </c>
      <c r="SS6" s="2"/>
      <c r="ST6" s="2">
        <v>3079653</v>
      </c>
      <c r="SU6" s="2">
        <v>117870</v>
      </c>
      <c r="SV6" s="2">
        <v>151940</v>
      </c>
      <c r="SW6" s="2"/>
      <c r="SX6" s="2">
        <v>920</v>
      </c>
      <c r="SY6" s="2">
        <v>51850</v>
      </c>
      <c r="SZ6" s="2">
        <v>129989</v>
      </c>
      <c r="TA6" s="2">
        <v>120145</v>
      </c>
      <c r="TB6" s="2">
        <v>164131</v>
      </c>
      <c r="TC6" s="2">
        <v>58660</v>
      </c>
      <c r="TD6" s="2">
        <v>39630</v>
      </c>
      <c r="TE6" s="2">
        <v>128370</v>
      </c>
      <c r="TF6" s="2">
        <v>40646</v>
      </c>
      <c r="TG6" s="2">
        <v>49550</v>
      </c>
      <c r="TH6" s="2">
        <v>2818440</v>
      </c>
      <c r="TI6" s="2">
        <v>105640</v>
      </c>
      <c r="TJ6" s="2">
        <v>88130</v>
      </c>
      <c r="TK6" s="2">
        <v>237431</v>
      </c>
      <c r="TL6" s="2">
        <v>408810</v>
      </c>
      <c r="TM6" s="2">
        <v>28975</v>
      </c>
      <c r="TN6" s="2"/>
      <c r="TO6" s="2">
        <v>280005.5</v>
      </c>
      <c r="TP6" s="2"/>
      <c r="TQ6" s="2"/>
      <c r="TR6" s="2"/>
      <c r="TS6" s="2">
        <v>105669</v>
      </c>
      <c r="TT6" s="2"/>
      <c r="TU6" s="2">
        <v>105880</v>
      </c>
      <c r="TV6" s="2">
        <v>30260</v>
      </c>
      <c r="TW6" s="2"/>
      <c r="TX6" s="2">
        <v>300849</v>
      </c>
      <c r="TY6" s="2">
        <v>121290</v>
      </c>
      <c r="TZ6" s="2">
        <v>2382925.75</v>
      </c>
      <c r="UA6" s="2">
        <v>111352</v>
      </c>
      <c r="UB6" s="2">
        <v>60070</v>
      </c>
      <c r="UC6" s="2">
        <v>30170</v>
      </c>
      <c r="UD6" s="2">
        <v>767815.5</v>
      </c>
      <c r="UE6" s="2">
        <v>63170</v>
      </c>
      <c r="UF6" s="2"/>
      <c r="UG6" s="2">
        <v>6540</v>
      </c>
      <c r="UH6" s="2">
        <v>18882</v>
      </c>
      <c r="UI6" s="2">
        <v>588482</v>
      </c>
      <c r="UJ6" s="2"/>
      <c r="UK6" s="2">
        <v>120985</v>
      </c>
      <c r="UL6" s="2">
        <v>13710</v>
      </c>
      <c r="UM6" s="2">
        <v>116055</v>
      </c>
      <c r="UN6" s="2"/>
      <c r="UO6" s="2">
        <v>960831</v>
      </c>
      <c r="UP6" s="2"/>
      <c r="UQ6" s="2"/>
      <c r="UR6" s="2"/>
      <c r="US6" s="2"/>
      <c r="UT6" s="2">
        <v>124900</v>
      </c>
      <c r="UU6" s="2"/>
      <c r="UV6" s="2">
        <v>15435</v>
      </c>
      <c r="UW6" s="2"/>
      <c r="UX6" s="2">
        <v>44000</v>
      </c>
      <c r="UY6" s="2"/>
      <c r="UZ6" s="2">
        <v>48220</v>
      </c>
      <c r="VA6" s="2">
        <v>12530</v>
      </c>
      <c r="VB6" s="2">
        <v>164350</v>
      </c>
      <c r="VC6" s="2">
        <v>4230</v>
      </c>
      <c r="VD6" s="2">
        <v>29400</v>
      </c>
      <c r="VE6" s="2"/>
      <c r="VF6" s="2"/>
      <c r="VG6" s="2">
        <v>223728</v>
      </c>
      <c r="VH6" s="2"/>
      <c r="VI6" s="2">
        <v>6020</v>
      </c>
      <c r="VJ6" s="2"/>
      <c r="VK6" s="2">
        <v>1241692.82</v>
      </c>
      <c r="VL6" s="2"/>
      <c r="VM6" s="2">
        <v>4360</v>
      </c>
      <c r="VN6" s="2"/>
      <c r="VO6" s="2">
        <v>453421.25</v>
      </c>
      <c r="VP6" s="2"/>
      <c r="VQ6" s="2">
        <v>6165</v>
      </c>
      <c r="VR6" s="2">
        <v>136719.5</v>
      </c>
      <c r="VS6" s="2"/>
      <c r="VT6" s="2">
        <v>379002</v>
      </c>
      <c r="VU6" s="2">
        <v>15500</v>
      </c>
      <c r="VV6" s="2">
        <v>2530</v>
      </c>
      <c r="VW6" s="2"/>
      <c r="VX6" s="2">
        <v>28870</v>
      </c>
      <c r="VY6" s="2">
        <v>15440</v>
      </c>
      <c r="VZ6" s="2">
        <v>2876251.69</v>
      </c>
      <c r="WA6" s="2">
        <v>69870</v>
      </c>
      <c r="WB6" s="2">
        <v>263186</v>
      </c>
      <c r="WC6" s="2">
        <v>10270</v>
      </c>
      <c r="WD6" s="2">
        <v>52540</v>
      </c>
      <c r="WE6" s="2">
        <v>107388</v>
      </c>
      <c r="WF6" s="2">
        <v>131270</v>
      </c>
      <c r="WG6" s="2">
        <v>137930</v>
      </c>
      <c r="WH6" s="2">
        <v>270060</v>
      </c>
      <c r="WI6" s="2">
        <v>131349</v>
      </c>
      <c r="WJ6" s="2">
        <v>74874</v>
      </c>
      <c r="WK6" s="2"/>
      <c r="WL6" s="2">
        <v>122270</v>
      </c>
      <c r="WM6" s="2">
        <v>125840</v>
      </c>
      <c r="WN6" s="2">
        <v>253181</v>
      </c>
      <c r="WO6" s="2"/>
      <c r="WP6" s="2"/>
      <c r="WQ6" s="2">
        <v>95200</v>
      </c>
      <c r="WR6" s="2">
        <v>81110</v>
      </c>
      <c r="WS6" s="2">
        <v>449500</v>
      </c>
      <c r="WT6" s="2">
        <v>254070</v>
      </c>
      <c r="WU6" s="2">
        <v>83690</v>
      </c>
      <c r="WV6" s="2">
        <v>4380</v>
      </c>
      <c r="WW6" s="2">
        <v>34060</v>
      </c>
      <c r="WX6" s="2">
        <v>87920</v>
      </c>
      <c r="WY6" s="2"/>
      <c r="WZ6" s="2"/>
      <c r="XA6" s="2">
        <v>26100</v>
      </c>
      <c r="XB6" s="2">
        <v>107650</v>
      </c>
      <c r="XC6" s="2">
        <v>400</v>
      </c>
      <c r="XD6" s="2">
        <v>78836</v>
      </c>
      <c r="XE6" s="2"/>
      <c r="XF6" s="2"/>
      <c r="XG6" s="2">
        <v>1565250</v>
      </c>
      <c r="XH6" s="2">
        <v>81990</v>
      </c>
      <c r="XI6" s="2">
        <v>47790</v>
      </c>
      <c r="XJ6" s="2">
        <v>390910</v>
      </c>
      <c r="XK6" s="2">
        <v>113130</v>
      </c>
      <c r="XL6" s="2">
        <v>89300</v>
      </c>
      <c r="XM6" s="2">
        <v>296780</v>
      </c>
      <c r="XN6" s="2">
        <v>25350</v>
      </c>
      <c r="XO6" s="2">
        <v>148240</v>
      </c>
      <c r="XP6" s="2">
        <v>181669</v>
      </c>
      <c r="XQ6" s="2">
        <v>97608</v>
      </c>
      <c r="XR6" s="2">
        <v>65800</v>
      </c>
      <c r="XS6" s="2">
        <v>77890</v>
      </c>
      <c r="XT6" s="2">
        <v>40130</v>
      </c>
      <c r="XU6" s="2"/>
      <c r="XV6" s="2">
        <v>48120</v>
      </c>
      <c r="XW6" s="2">
        <v>40050</v>
      </c>
      <c r="XX6" s="2">
        <v>38610</v>
      </c>
      <c r="XY6" s="2"/>
      <c r="XZ6" s="2">
        <v>44470</v>
      </c>
      <c r="YA6" s="2">
        <v>139800</v>
      </c>
      <c r="YB6" s="2">
        <v>37380</v>
      </c>
      <c r="YC6" s="2">
        <v>25260</v>
      </c>
      <c r="YD6" s="2">
        <v>1772890</v>
      </c>
      <c r="YE6" s="2"/>
      <c r="YF6" s="2">
        <v>440523</v>
      </c>
      <c r="YG6" s="2">
        <v>186140.75</v>
      </c>
      <c r="YH6" s="2">
        <v>986550</v>
      </c>
      <c r="YI6" s="2">
        <v>340810</v>
      </c>
      <c r="YJ6" s="2">
        <v>383347</v>
      </c>
      <c r="YK6" s="2"/>
      <c r="YL6" s="2">
        <v>176525</v>
      </c>
      <c r="YM6" s="2">
        <v>249920</v>
      </c>
      <c r="YN6" s="2">
        <v>150156</v>
      </c>
      <c r="YO6" s="2">
        <v>127265</v>
      </c>
      <c r="YP6" s="2">
        <v>110880</v>
      </c>
      <c r="YQ6" s="2">
        <v>103080</v>
      </c>
      <c r="YR6" s="2">
        <v>84320</v>
      </c>
      <c r="YS6" s="2">
        <v>90816</v>
      </c>
      <c r="YT6" s="2"/>
      <c r="YU6" s="2">
        <v>912800</v>
      </c>
      <c r="YV6" s="2"/>
      <c r="YW6" s="2">
        <v>6390</v>
      </c>
      <c r="YX6" s="2"/>
      <c r="YY6" s="2"/>
      <c r="YZ6" s="2"/>
      <c r="ZA6" s="2">
        <v>138250</v>
      </c>
      <c r="ZB6" s="2">
        <v>1107700</v>
      </c>
      <c r="ZC6" s="2">
        <v>41925</v>
      </c>
      <c r="ZD6" s="2"/>
      <c r="ZE6" s="2">
        <v>90010</v>
      </c>
      <c r="ZF6" s="2">
        <v>10975</v>
      </c>
      <c r="ZG6" s="2">
        <v>91207.5</v>
      </c>
      <c r="ZH6" s="2"/>
      <c r="ZI6" s="2">
        <v>49746.559999999998</v>
      </c>
      <c r="ZJ6" s="2">
        <v>28806</v>
      </c>
      <c r="ZK6" s="2">
        <v>1158110</v>
      </c>
      <c r="ZL6" s="2">
        <v>12959</v>
      </c>
      <c r="ZM6" s="2"/>
      <c r="ZN6" s="2"/>
      <c r="ZO6" s="2">
        <v>253077</v>
      </c>
      <c r="ZP6" s="2"/>
      <c r="ZQ6" s="2">
        <v>94892</v>
      </c>
      <c r="ZR6" s="2">
        <v>40860</v>
      </c>
      <c r="ZS6" s="2"/>
      <c r="ZT6" s="2"/>
      <c r="ZU6" s="2">
        <v>38870</v>
      </c>
      <c r="ZV6" s="2"/>
      <c r="ZW6" s="2"/>
      <c r="ZX6" s="2"/>
      <c r="ZY6" s="2"/>
      <c r="ZZ6" s="2"/>
      <c r="AAA6" s="2"/>
      <c r="AAB6" s="2"/>
      <c r="AAC6" s="2">
        <v>20620</v>
      </c>
      <c r="AAD6" s="2">
        <v>7325</v>
      </c>
      <c r="AAE6" s="2"/>
      <c r="AAF6" s="2"/>
      <c r="AAG6" s="2">
        <v>2749765</v>
      </c>
      <c r="AAH6" s="2">
        <v>46830</v>
      </c>
      <c r="AAI6" s="2"/>
      <c r="AAJ6" s="2">
        <v>96190</v>
      </c>
      <c r="AAK6" s="2">
        <v>75710</v>
      </c>
      <c r="AAL6" s="2">
        <v>120628.5</v>
      </c>
      <c r="AAM6" s="2">
        <v>127962.5</v>
      </c>
      <c r="AAN6" s="2">
        <v>85995</v>
      </c>
      <c r="AAO6" s="2">
        <v>21440</v>
      </c>
      <c r="AAP6" s="2">
        <v>9360</v>
      </c>
      <c r="AAQ6" s="2"/>
      <c r="AAR6" s="2">
        <v>83910</v>
      </c>
      <c r="AAS6" s="2"/>
      <c r="AAT6" s="2">
        <v>81860</v>
      </c>
      <c r="AAU6" s="2"/>
      <c r="AAV6" s="2"/>
      <c r="AAW6" s="2">
        <v>11240</v>
      </c>
      <c r="AAX6" s="2"/>
      <c r="AAY6" s="2">
        <v>193240</v>
      </c>
      <c r="AAZ6" s="2">
        <v>100620</v>
      </c>
      <c r="ABA6" s="2"/>
      <c r="ABB6" s="2"/>
      <c r="ABC6" s="2"/>
      <c r="ABD6" s="2"/>
      <c r="ABE6" s="2">
        <v>5090</v>
      </c>
      <c r="ABF6" s="2"/>
      <c r="ABG6" s="2">
        <v>260410</v>
      </c>
      <c r="ABH6" s="2">
        <v>1160445</v>
      </c>
      <c r="ABI6" s="2"/>
      <c r="ABJ6" s="2"/>
      <c r="ABK6" s="2"/>
      <c r="ABL6" s="2"/>
      <c r="ABM6" s="2"/>
      <c r="ABN6" s="2">
        <v>2863925</v>
      </c>
      <c r="ABO6" s="2">
        <v>69440</v>
      </c>
      <c r="ABP6" s="2">
        <v>7980</v>
      </c>
      <c r="ABQ6" s="2">
        <v>43990</v>
      </c>
      <c r="ABR6" s="2">
        <v>162550</v>
      </c>
      <c r="ABS6" s="2">
        <v>52470</v>
      </c>
      <c r="ABT6" s="2"/>
      <c r="ABU6" s="2">
        <v>160115</v>
      </c>
      <c r="ABV6" s="2"/>
      <c r="ABW6" s="2">
        <v>14380</v>
      </c>
      <c r="ABX6" s="2">
        <v>86510</v>
      </c>
      <c r="ABY6" s="2">
        <v>69925</v>
      </c>
      <c r="ABZ6" s="2">
        <v>62940</v>
      </c>
      <c r="ACA6" s="2">
        <v>19970</v>
      </c>
      <c r="ACB6" s="2">
        <v>29520</v>
      </c>
      <c r="ACC6" s="2">
        <v>24547</v>
      </c>
      <c r="ACD6" s="2">
        <v>65210</v>
      </c>
      <c r="ACE6" s="2">
        <v>32480</v>
      </c>
      <c r="ACF6" s="2"/>
      <c r="ACG6" s="2">
        <v>36240</v>
      </c>
      <c r="ACH6" s="2">
        <v>1425105</v>
      </c>
      <c r="ACI6" s="2">
        <v>56360</v>
      </c>
      <c r="ACJ6" s="2">
        <v>41620</v>
      </c>
      <c r="ACK6" s="2"/>
      <c r="ACL6" s="2">
        <v>59840</v>
      </c>
      <c r="ACM6" s="2"/>
      <c r="ACN6" s="2">
        <v>64780</v>
      </c>
      <c r="ACO6" s="2">
        <v>870067.5</v>
      </c>
      <c r="ACP6" s="2"/>
      <c r="ACQ6" s="2"/>
      <c r="ACR6" s="2"/>
      <c r="ACS6" s="2">
        <v>76010</v>
      </c>
      <c r="ACT6" s="2"/>
      <c r="ACU6" s="2">
        <v>842956</v>
      </c>
      <c r="ACV6" s="2">
        <v>94540</v>
      </c>
      <c r="ACW6" s="2">
        <v>195670.5</v>
      </c>
      <c r="ACX6" s="2"/>
      <c r="ACY6" s="2"/>
      <c r="ACZ6" s="2">
        <v>79380</v>
      </c>
      <c r="ADA6" s="2"/>
      <c r="ADB6" s="2">
        <v>29630</v>
      </c>
      <c r="ADC6" s="2">
        <v>21550</v>
      </c>
      <c r="ADD6" s="2">
        <v>64720</v>
      </c>
      <c r="ADE6" s="2">
        <v>608740</v>
      </c>
      <c r="ADF6" s="2">
        <v>559928.5</v>
      </c>
      <c r="ADG6" s="2"/>
      <c r="ADH6" s="2">
        <v>26960</v>
      </c>
      <c r="ADI6" s="2"/>
      <c r="ADJ6" s="2"/>
      <c r="ADK6" s="2">
        <v>7500</v>
      </c>
      <c r="ADL6" s="2"/>
      <c r="ADM6" s="2">
        <v>29330</v>
      </c>
      <c r="ADN6" s="2"/>
      <c r="ADO6" s="2"/>
      <c r="ADP6" s="2">
        <v>93220</v>
      </c>
      <c r="ADQ6" s="2">
        <v>745640</v>
      </c>
      <c r="ADR6" s="2"/>
      <c r="ADS6" s="2"/>
      <c r="ADT6" s="2">
        <v>60980</v>
      </c>
      <c r="ADU6" s="2"/>
      <c r="ADV6" s="2"/>
      <c r="ADW6" s="2"/>
      <c r="ADX6" s="2">
        <v>218370</v>
      </c>
      <c r="ADY6" s="2">
        <v>7550</v>
      </c>
      <c r="ADZ6" s="2">
        <v>33810</v>
      </c>
      <c r="AEA6" s="2"/>
      <c r="AEB6" s="2">
        <v>307743</v>
      </c>
      <c r="AEC6" s="2">
        <v>54538</v>
      </c>
      <c r="AED6" s="2">
        <v>17890</v>
      </c>
      <c r="AEE6" s="2"/>
      <c r="AEF6" s="2">
        <v>577969</v>
      </c>
      <c r="AEG6" s="2"/>
      <c r="AEH6" s="2"/>
      <c r="AEI6" s="2">
        <v>59210</v>
      </c>
      <c r="AEJ6" s="2">
        <v>21020</v>
      </c>
      <c r="AEK6" s="2">
        <v>205074</v>
      </c>
      <c r="AEL6" s="2">
        <v>63928</v>
      </c>
      <c r="AEM6" s="2">
        <v>48600</v>
      </c>
      <c r="AEN6" s="2"/>
      <c r="AEO6" s="2">
        <v>31795</v>
      </c>
      <c r="AEP6" s="2">
        <v>1524160</v>
      </c>
      <c r="AEQ6" s="2">
        <v>202680</v>
      </c>
      <c r="AER6" s="2">
        <v>326120</v>
      </c>
      <c r="AES6" s="2">
        <v>39675</v>
      </c>
      <c r="AET6" s="2">
        <v>44475</v>
      </c>
      <c r="AEU6" s="2">
        <v>112860</v>
      </c>
      <c r="AEV6" s="2">
        <v>36140</v>
      </c>
      <c r="AEW6" s="2">
        <v>93522.5</v>
      </c>
      <c r="AEX6" s="2">
        <v>50880</v>
      </c>
      <c r="AEY6" s="2">
        <v>47470</v>
      </c>
      <c r="AEZ6" s="2">
        <v>572050</v>
      </c>
      <c r="AFA6" s="2">
        <v>630860</v>
      </c>
      <c r="AFB6" s="2">
        <v>67210</v>
      </c>
      <c r="AFC6" s="2">
        <v>121170</v>
      </c>
      <c r="AFD6" s="2">
        <v>15880</v>
      </c>
      <c r="AFE6" s="2"/>
      <c r="AFF6" s="2"/>
      <c r="AFG6" s="2"/>
      <c r="AFH6" s="2">
        <v>10450</v>
      </c>
      <c r="AFI6" s="2">
        <v>129410</v>
      </c>
      <c r="AFJ6" s="2"/>
      <c r="AFK6" s="2">
        <v>41070</v>
      </c>
      <c r="AFL6" s="2">
        <v>134580</v>
      </c>
      <c r="AFM6" s="2">
        <v>3560</v>
      </c>
      <c r="AFN6" s="2">
        <v>78985</v>
      </c>
      <c r="AFO6" s="2"/>
      <c r="AFP6" s="2"/>
      <c r="AFQ6" s="2">
        <v>76900</v>
      </c>
      <c r="AFR6" s="2"/>
      <c r="AFS6" s="2"/>
      <c r="AFT6" s="2">
        <v>212130</v>
      </c>
      <c r="AFU6" s="2">
        <v>92640</v>
      </c>
      <c r="AFV6" s="2"/>
      <c r="AFW6" s="2"/>
      <c r="AFX6" s="2"/>
      <c r="AFY6" s="2">
        <v>2151260</v>
      </c>
      <c r="AFZ6" s="2">
        <v>132578</v>
      </c>
      <c r="AGA6" s="2">
        <v>69260</v>
      </c>
      <c r="AGB6" s="2"/>
      <c r="AGC6" s="2">
        <v>407905</v>
      </c>
      <c r="AGD6" s="2"/>
      <c r="AGE6" s="2"/>
      <c r="AGF6" s="2">
        <v>165450</v>
      </c>
      <c r="AGG6" s="2">
        <v>76760</v>
      </c>
      <c r="AGH6" s="2">
        <v>57230</v>
      </c>
      <c r="AGI6" s="2">
        <v>178820</v>
      </c>
      <c r="AGJ6" s="2">
        <v>772410</v>
      </c>
      <c r="AGK6" s="2">
        <v>376690</v>
      </c>
      <c r="AGL6" s="2"/>
      <c r="AGM6" s="2"/>
      <c r="AGN6" s="2">
        <v>78015</v>
      </c>
      <c r="AGO6" s="2"/>
      <c r="AGP6" s="2"/>
      <c r="AGQ6" s="2"/>
      <c r="AGR6" s="2">
        <v>1015160</v>
      </c>
      <c r="AGS6" s="2">
        <v>4640190</v>
      </c>
      <c r="AGT6" s="2">
        <v>94380</v>
      </c>
      <c r="AGU6" s="2">
        <v>286010</v>
      </c>
      <c r="AGV6" s="2">
        <v>520585</v>
      </c>
      <c r="AGW6" s="2"/>
      <c r="AGX6" s="2"/>
      <c r="AGY6" s="2"/>
      <c r="AGZ6" s="2"/>
      <c r="AHA6" s="2">
        <v>59830</v>
      </c>
      <c r="AHB6" s="2">
        <v>589403</v>
      </c>
      <c r="AHC6" s="2">
        <v>196654</v>
      </c>
      <c r="AHD6" s="2">
        <v>57990</v>
      </c>
      <c r="AHE6" s="2">
        <v>60330</v>
      </c>
      <c r="AHF6" s="2">
        <v>72940</v>
      </c>
      <c r="AHG6" s="2">
        <v>279392.5</v>
      </c>
      <c r="AHH6" s="2">
        <v>125440</v>
      </c>
      <c r="AHI6" s="2">
        <v>779520</v>
      </c>
      <c r="AHJ6" s="2">
        <v>123120</v>
      </c>
      <c r="AHK6" s="2">
        <v>208990</v>
      </c>
      <c r="AHL6" s="2"/>
      <c r="AHM6" s="2">
        <v>125790</v>
      </c>
      <c r="AHN6" s="2">
        <v>98790</v>
      </c>
      <c r="AHO6" s="2"/>
      <c r="AHP6" s="2">
        <v>201309122.89999998</v>
      </c>
    </row>
    <row r="7" spans="1:900">
      <c r="A7" s="1" t="s">
        <v>2302</v>
      </c>
      <c r="B7" s="1" t="s">
        <v>2307</v>
      </c>
      <c r="C7" s="1" t="s">
        <v>2308</v>
      </c>
      <c r="D7" s="2">
        <v>578558.75</v>
      </c>
      <c r="E7" s="2"/>
      <c r="F7" s="2">
        <v>19655.5</v>
      </c>
      <c r="G7" s="2"/>
      <c r="H7" s="2">
        <v>448916</v>
      </c>
      <c r="I7" s="2"/>
      <c r="J7" s="2"/>
      <c r="K7" s="2">
        <v>5672.5</v>
      </c>
      <c r="L7" s="2"/>
      <c r="M7" s="2">
        <v>107458.5</v>
      </c>
      <c r="N7" s="2">
        <v>2308</v>
      </c>
      <c r="O7" s="2"/>
      <c r="P7" s="2"/>
      <c r="Q7" s="2">
        <v>2220</v>
      </c>
      <c r="R7" s="2"/>
      <c r="S7" s="2">
        <v>227563</v>
      </c>
      <c r="T7" s="2"/>
      <c r="U7" s="2"/>
      <c r="V7" s="2">
        <v>35265699</v>
      </c>
      <c r="W7" s="2"/>
      <c r="X7" s="2">
        <v>35458.5</v>
      </c>
      <c r="Y7" s="2">
        <v>150652</v>
      </c>
      <c r="Z7" s="2"/>
      <c r="AA7" s="2">
        <v>19243</v>
      </c>
      <c r="AB7" s="2"/>
      <c r="AC7" s="2">
        <v>4649</v>
      </c>
      <c r="AD7" s="2">
        <v>6120</v>
      </c>
      <c r="AE7" s="2"/>
      <c r="AF7" s="2"/>
      <c r="AG7" s="2"/>
      <c r="AH7" s="2">
        <v>43245</v>
      </c>
      <c r="AI7" s="2"/>
      <c r="AJ7" s="2">
        <v>70363</v>
      </c>
      <c r="AK7" s="2">
        <v>140368</v>
      </c>
      <c r="AL7" s="2">
        <v>9122</v>
      </c>
      <c r="AM7" s="2"/>
      <c r="AN7" s="2">
        <v>50105.67</v>
      </c>
      <c r="AO7" s="2">
        <v>128888</v>
      </c>
      <c r="AP7" s="2">
        <v>1400</v>
      </c>
      <c r="AQ7" s="2"/>
      <c r="AR7" s="2"/>
      <c r="AS7" s="2">
        <v>14550</v>
      </c>
      <c r="AT7" s="2">
        <v>1283477</v>
      </c>
      <c r="AU7" s="2"/>
      <c r="AV7" s="2">
        <v>44972.5</v>
      </c>
      <c r="AW7" s="2">
        <v>6798.25</v>
      </c>
      <c r="AX7" s="2"/>
      <c r="AY7" s="2"/>
      <c r="AZ7" s="2">
        <v>8105</v>
      </c>
      <c r="BA7" s="2"/>
      <c r="BB7" s="2"/>
      <c r="BC7" s="2"/>
      <c r="BD7" s="2"/>
      <c r="BE7" s="2"/>
      <c r="BF7" s="2">
        <v>4221</v>
      </c>
      <c r="BG7" s="2">
        <v>2453</v>
      </c>
      <c r="BH7" s="2"/>
      <c r="BI7" s="2"/>
      <c r="BJ7" s="2"/>
      <c r="BK7" s="2"/>
      <c r="BL7" s="2">
        <v>14708.16</v>
      </c>
      <c r="BM7" s="2"/>
      <c r="BN7" s="2"/>
      <c r="BO7" s="2"/>
      <c r="BP7" s="2"/>
      <c r="BQ7" s="2"/>
      <c r="BR7" s="2"/>
      <c r="BS7" s="2"/>
      <c r="BT7" s="2"/>
      <c r="BU7" s="2"/>
      <c r="BV7" s="2">
        <v>19465</v>
      </c>
      <c r="BW7" s="2">
        <v>219</v>
      </c>
      <c r="BX7" s="2"/>
      <c r="BY7" s="2">
        <v>12404</v>
      </c>
      <c r="BZ7" s="2">
        <v>268796.75</v>
      </c>
      <c r="CA7" s="2"/>
      <c r="CB7" s="2">
        <v>5298</v>
      </c>
      <c r="CC7" s="2">
        <v>15625</v>
      </c>
      <c r="CD7" s="2"/>
      <c r="CE7" s="2">
        <v>50</v>
      </c>
      <c r="CF7" s="2"/>
      <c r="CG7" s="2">
        <v>516290</v>
      </c>
      <c r="CH7" s="2"/>
      <c r="CI7" s="2">
        <v>30426.75</v>
      </c>
      <c r="CJ7" s="2">
        <v>72093.25</v>
      </c>
      <c r="CK7" s="2">
        <v>26158</v>
      </c>
      <c r="CL7" s="2"/>
      <c r="CM7" s="2">
        <v>190</v>
      </c>
      <c r="CN7" s="2"/>
      <c r="CO7" s="2"/>
      <c r="CP7" s="2">
        <v>16699</v>
      </c>
      <c r="CQ7" s="2"/>
      <c r="CR7" s="2">
        <v>29571.5</v>
      </c>
      <c r="CS7" s="2"/>
      <c r="CT7" s="2">
        <v>107081.25</v>
      </c>
      <c r="CU7" s="2"/>
      <c r="CV7" s="2">
        <v>130193.25</v>
      </c>
      <c r="CW7" s="2">
        <v>10977</v>
      </c>
      <c r="CX7" s="2">
        <v>35484</v>
      </c>
      <c r="CY7" s="2"/>
      <c r="CZ7" s="2"/>
      <c r="DA7" s="2">
        <v>16589</v>
      </c>
      <c r="DB7" s="2"/>
      <c r="DC7" s="2"/>
      <c r="DD7" s="2"/>
      <c r="DE7" s="2"/>
      <c r="DF7" s="2"/>
      <c r="DG7" s="2"/>
      <c r="DH7" s="2"/>
      <c r="DI7" s="2">
        <v>1074</v>
      </c>
      <c r="DJ7" s="2"/>
      <c r="DK7" s="2">
        <v>61674</v>
      </c>
      <c r="DL7" s="2">
        <v>22822.75</v>
      </c>
      <c r="DM7" s="2">
        <v>1000</v>
      </c>
      <c r="DN7" s="2"/>
      <c r="DO7" s="2"/>
      <c r="DP7" s="2"/>
      <c r="DQ7" s="2">
        <v>10195</v>
      </c>
      <c r="DR7" s="2"/>
      <c r="DS7" s="2"/>
      <c r="DT7" s="2">
        <v>45027.5</v>
      </c>
      <c r="DU7" s="2"/>
      <c r="DV7" s="2">
        <v>812726.4</v>
      </c>
      <c r="DW7" s="2">
        <v>10249</v>
      </c>
      <c r="DX7" s="2"/>
      <c r="DY7" s="2"/>
      <c r="DZ7" s="2"/>
      <c r="EA7" s="2">
        <v>3160</v>
      </c>
      <c r="EB7" s="2"/>
      <c r="EC7" s="2"/>
      <c r="ED7" s="2"/>
      <c r="EE7" s="2">
        <v>53549.5</v>
      </c>
      <c r="EF7" s="2">
        <v>24424.5</v>
      </c>
      <c r="EG7" s="2">
        <v>2592</v>
      </c>
      <c r="EH7" s="2"/>
      <c r="EI7" s="2"/>
      <c r="EJ7" s="2"/>
      <c r="EK7" s="2">
        <v>194649</v>
      </c>
      <c r="EL7" s="2">
        <v>98814.5</v>
      </c>
      <c r="EM7" s="2"/>
      <c r="EN7" s="2"/>
      <c r="EO7" s="2">
        <v>1740</v>
      </c>
      <c r="EP7" s="2"/>
      <c r="EQ7" s="2"/>
      <c r="ER7" s="2"/>
      <c r="ES7" s="2"/>
      <c r="ET7" s="2"/>
      <c r="EU7" s="2">
        <v>0</v>
      </c>
      <c r="EV7" s="2">
        <v>22180</v>
      </c>
      <c r="EW7" s="2">
        <v>118358</v>
      </c>
      <c r="EX7" s="2"/>
      <c r="EY7" s="2"/>
      <c r="EZ7" s="2"/>
      <c r="FA7" s="2"/>
      <c r="FB7" s="2"/>
      <c r="FC7" s="2"/>
      <c r="FD7" s="2"/>
      <c r="FE7" s="2">
        <v>18073</v>
      </c>
      <c r="FF7" s="2"/>
      <c r="FG7" s="2">
        <v>29482.75</v>
      </c>
      <c r="FH7" s="2">
        <v>1170</v>
      </c>
      <c r="FI7" s="2"/>
      <c r="FJ7" s="2"/>
      <c r="FK7" s="2">
        <v>424535</v>
      </c>
      <c r="FL7" s="2">
        <v>196578</v>
      </c>
      <c r="FM7" s="2"/>
      <c r="FN7" s="2">
        <v>123977</v>
      </c>
      <c r="FO7" s="2">
        <v>67362</v>
      </c>
      <c r="FP7" s="2"/>
      <c r="FQ7" s="2"/>
      <c r="FR7" s="2"/>
      <c r="FS7" s="2"/>
      <c r="FT7" s="2">
        <v>265174</v>
      </c>
      <c r="FU7" s="2"/>
      <c r="FV7" s="2"/>
      <c r="FW7" s="2">
        <v>1903</v>
      </c>
      <c r="FX7" s="2"/>
      <c r="FY7" s="2"/>
      <c r="FZ7" s="2"/>
      <c r="GA7" s="2"/>
      <c r="GB7" s="2"/>
      <c r="GC7" s="2"/>
      <c r="GD7" s="2">
        <v>21904</v>
      </c>
      <c r="GE7" s="2"/>
      <c r="GF7" s="2">
        <v>34446</v>
      </c>
      <c r="GG7" s="2"/>
      <c r="GH7" s="2"/>
      <c r="GI7" s="2"/>
      <c r="GJ7" s="2">
        <v>100</v>
      </c>
      <c r="GK7" s="2">
        <v>111082.5</v>
      </c>
      <c r="GL7" s="2">
        <v>914</v>
      </c>
      <c r="GM7" s="2"/>
      <c r="GN7" s="2"/>
      <c r="GO7" s="2"/>
      <c r="GP7" s="2"/>
      <c r="GQ7" s="2"/>
      <c r="GR7" s="2">
        <v>2702</v>
      </c>
      <c r="GS7" s="2"/>
      <c r="GT7" s="2"/>
      <c r="GU7" s="2">
        <v>15571</v>
      </c>
      <c r="GV7" s="2">
        <v>2033.25</v>
      </c>
      <c r="GW7" s="2"/>
      <c r="GX7" s="2"/>
      <c r="GY7" s="2">
        <v>4190320</v>
      </c>
      <c r="GZ7" s="2">
        <v>911129</v>
      </c>
      <c r="HA7" s="2"/>
      <c r="HB7" s="2">
        <v>34154</v>
      </c>
      <c r="HC7" s="2">
        <v>525273.25</v>
      </c>
      <c r="HD7" s="2">
        <v>6441115.2599999998</v>
      </c>
      <c r="HE7" s="2"/>
      <c r="HF7" s="2">
        <v>200</v>
      </c>
      <c r="HG7" s="2"/>
      <c r="HH7" s="2"/>
      <c r="HI7" s="2"/>
      <c r="HJ7" s="2">
        <v>66240.5</v>
      </c>
      <c r="HK7" s="2"/>
      <c r="HL7" s="2">
        <v>28096</v>
      </c>
      <c r="HM7" s="2">
        <v>165305</v>
      </c>
      <c r="HN7" s="2">
        <v>85385.25</v>
      </c>
      <c r="HO7" s="2">
        <v>48780</v>
      </c>
      <c r="HP7" s="2"/>
      <c r="HQ7" s="2"/>
      <c r="HR7" s="2"/>
      <c r="HS7" s="2"/>
      <c r="HT7" s="2">
        <v>35551</v>
      </c>
      <c r="HU7" s="2"/>
      <c r="HV7" s="2"/>
      <c r="HW7" s="2"/>
      <c r="HX7" s="2">
        <v>10283</v>
      </c>
      <c r="HY7" s="2"/>
      <c r="HZ7" s="2"/>
      <c r="IA7" s="2"/>
      <c r="IB7" s="2">
        <v>136316.25</v>
      </c>
      <c r="IC7" s="2">
        <v>58036</v>
      </c>
      <c r="ID7" s="2"/>
      <c r="IE7" s="2"/>
      <c r="IF7" s="2"/>
      <c r="IG7" s="2"/>
      <c r="IH7" s="2">
        <v>4893394.25</v>
      </c>
      <c r="II7" s="2"/>
      <c r="IJ7" s="2"/>
      <c r="IK7" s="2"/>
      <c r="IL7" s="2">
        <v>604160</v>
      </c>
      <c r="IM7" s="2"/>
      <c r="IN7" s="2"/>
      <c r="IO7" s="2">
        <v>4829</v>
      </c>
      <c r="IP7" s="2">
        <v>716</v>
      </c>
      <c r="IQ7" s="2">
        <v>299653</v>
      </c>
      <c r="IR7" s="2"/>
      <c r="IS7" s="2">
        <v>12303496.57</v>
      </c>
      <c r="IT7" s="2">
        <v>543529</v>
      </c>
      <c r="IU7" s="2">
        <v>43840</v>
      </c>
      <c r="IV7" s="2">
        <v>3515</v>
      </c>
      <c r="IW7" s="2"/>
      <c r="IX7" s="2"/>
      <c r="IY7" s="2">
        <v>74100</v>
      </c>
      <c r="IZ7" s="2"/>
      <c r="JA7" s="2">
        <v>27945.25</v>
      </c>
      <c r="JB7" s="2">
        <v>8920</v>
      </c>
      <c r="JC7" s="2">
        <v>786352</v>
      </c>
      <c r="JD7" s="2">
        <v>159300</v>
      </c>
      <c r="JE7" s="2">
        <v>98473.5</v>
      </c>
      <c r="JF7" s="2"/>
      <c r="JG7" s="2"/>
      <c r="JH7" s="2">
        <v>49070.5</v>
      </c>
      <c r="JI7" s="2"/>
      <c r="JJ7" s="2"/>
      <c r="JK7" s="2">
        <v>11522.5</v>
      </c>
      <c r="JL7" s="2"/>
      <c r="JM7" s="2">
        <v>12518</v>
      </c>
      <c r="JN7" s="2"/>
      <c r="JO7" s="2"/>
      <c r="JP7" s="2">
        <v>9941</v>
      </c>
      <c r="JQ7" s="2"/>
      <c r="JR7" s="2">
        <v>56291.5</v>
      </c>
      <c r="JS7" s="2">
        <v>282883.5</v>
      </c>
      <c r="JT7" s="2">
        <v>0</v>
      </c>
      <c r="JU7" s="2"/>
      <c r="JV7" s="2"/>
      <c r="JW7" s="2"/>
      <c r="JX7" s="2"/>
      <c r="JY7" s="2"/>
      <c r="JZ7" s="2"/>
      <c r="KA7" s="2"/>
      <c r="KB7" s="2">
        <v>2463</v>
      </c>
      <c r="KC7" s="2"/>
      <c r="KD7" s="2"/>
      <c r="KE7" s="2">
        <v>53880</v>
      </c>
      <c r="KF7" s="2"/>
      <c r="KG7" s="2">
        <v>26363</v>
      </c>
      <c r="KH7" s="2">
        <v>388976</v>
      </c>
      <c r="KI7" s="2">
        <v>148530</v>
      </c>
      <c r="KJ7" s="2"/>
      <c r="KK7" s="2">
        <v>157900</v>
      </c>
      <c r="KL7" s="2">
        <v>15260</v>
      </c>
      <c r="KM7" s="2"/>
      <c r="KN7" s="2">
        <v>623625</v>
      </c>
      <c r="KO7" s="2"/>
      <c r="KP7" s="2"/>
      <c r="KQ7" s="2">
        <v>69516</v>
      </c>
      <c r="KR7" s="2">
        <v>15034</v>
      </c>
      <c r="KS7" s="2"/>
      <c r="KT7" s="2">
        <v>3127</v>
      </c>
      <c r="KU7" s="2"/>
      <c r="KV7" s="2">
        <v>23986.75</v>
      </c>
      <c r="KW7" s="2"/>
      <c r="KX7" s="2">
        <v>153780.75</v>
      </c>
      <c r="KY7" s="2">
        <v>336741.75</v>
      </c>
      <c r="KZ7" s="2"/>
      <c r="LA7" s="2">
        <v>112529</v>
      </c>
      <c r="LB7" s="2"/>
      <c r="LC7" s="2">
        <v>704746</v>
      </c>
      <c r="LD7" s="2">
        <v>0</v>
      </c>
      <c r="LE7" s="2"/>
      <c r="LF7" s="2">
        <v>764490</v>
      </c>
      <c r="LG7" s="2"/>
      <c r="LH7" s="2">
        <v>3834139</v>
      </c>
      <c r="LI7" s="2">
        <v>2476803.25</v>
      </c>
      <c r="LJ7" s="2">
        <v>195124</v>
      </c>
      <c r="LK7" s="2">
        <v>362147.5</v>
      </c>
      <c r="LL7" s="2"/>
      <c r="LM7" s="2"/>
      <c r="LN7" s="2"/>
      <c r="LO7" s="2">
        <v>3720</v>
      </c>
      <c r="LP7" s="2">
        <v>70</v>
      </c>
      <c r="LQ7" s="2"/>
      <c r="LR7" s="2">
        <v>69057</v>
      </c>
      <c r="LS7" s="2">
        <v>4970</v>
      </c>
      <c r="LT7" s="2">
        <v>8113462</v>
      </c>
      <c r="LU7" s="2"/>
      <c r="LV7" s="2">
        <v>631</v>
      </c>
      <c r="LW7" s="2"/>
      <c r="LX7" s="2"/>
      <c r="LY7" s="2"/>
      <c r="LZ7" s="2"/>
      <c r="MA7" s="2"/>
      <c r="MB7" s="2">
        <v>106461</v>
      </c>
      <c r="MC7" s="2"/>
      <c r="MD7" s="2">
        <v>116332</v>
      </c>
      <c r="ME7" s="2"/>
      <c r="MF7" s="2">
        <v>522651</v>
      </c>
      <c r="MG7" s="2">
        <v>119539</v>
      </c>
      <c r="MH7" s="2">
        <v>98420</v>
      </c>
      <c r="MI7" s="2"/>
      <c r="MJ7" s="2"/>
      <c r="MK7" s="2">
        <v>254424.5</v>
      </c>
      <c r="ML7" s="2">
        <v>200</v>
      </c>
      <c r="MM7" s="2"/>
      <c r="MN7" s="2"/>
      <c r="MO7" s="2"/>
      <c r="MP7" s="2">
        <v>76434</v>
      </c>
      <c r="MQ7" s="2">
        <v>265678</v>
      </c>
      <c r="MR7" s="2"/>
      <c r="MS7" s="2">
        <v>22453</v>
      </c>
      <c r="MT7" s="2">
        <v>78972</v>
      </c>
      <c r="MU7" s="2"/>
      <c r="MV7" s="2"/>
      <c r="MW7" s="2">
        <v>45661</v>
      </c>
      <c r="MX7" s="2">
        <v>219858</v>
      </c>
      <c r="MY7" s="2">
        <v>28811</v>
      </c>
      <c r="MZ7" s="2">
        <v>172197</v>
      </c>
      <c r="NA7" s="2">
        <v>66890</v>
      </c>
      <c r="NB7" s="2">
        <v>22166</v>
      </c>
      <c r="NC7" s="2">
        <v>472110.75</v>
      </c>
      <c r="ND7" s="2">
        <v>39125</v>
      </c>
      <c r="NE7" s="2">
        <v>38362</v>
      </c>
      <c r="NF7" s="2">
        <v>1340887.5</v>
      </c>
      <c r="NG7" s="2">
        <v>66272</v>
      </c>
      <c r="NH7" s="2">
        <v>20757</v>
      </c>
      <c r="NI7" s="2">
        <v>889972.1</v>
      </c>
      <c r="NJ7" s="2">
        <v>622537.82999999996</v>
      </c>
      <c r="NK7" s="2">
        <v>50256</v>
      </c>
      <c r="NL7" s="2">
        <v>8631.25</v>
      </c>
      <c r="NM7" s="2">
        <v>48071.5</v>
      </c>
      <c r="NN7" s="2"/>
      <c r="NO7" s="2">
        <v>31330</v>
      </c>
      <c r="NP7" s="2"/>
      <c r="NQ7" s="2">
        <v>1537</v>
      </c>
      <c r="NR7" s="2"/>
      <c r="NS7" s="2">
        <v>146449</v>
      </c>
      <c r="NT7" s="2"/>
      <c r="NU7" s="2">
        <v>464822.54</v>
      </c>
      <c r="NV7" s="2">
        <v>84994.25</v>
      </c>
      <c r="NW7" s="2"/>
      <c r="NX7" s="2">
        <v>13687</v>
      </c>
      <c r="NY7" s="2">
        <v>18253</v>
      </c>
      <c r="NZ7" s="2"/>
      <c r="OA7" s="2">
        <v>329545</v>
      </c>
      <c r="OB7" s="2"/>
      <c r="OC7" s="2">
        <v>4870160.75</v>
      </c>
      <c r="OD7" s="2">
        <v>1214321</v>
      </c>
      <c r="OE7" s="2">
        <v>1032112.25</v>
      </c>
      <c r="OF7" s="2">
        <v>1208765.69</v>
      </c>
      <c r="OG7" s="2">
        <v>1080645</v>
      </c>
      <c r="OH7" s="2">
        <v>66912</v>
      </c>
      <c r="OI7" s="2">
        <v>409536.88</v>
      </c>
      <c r="OJ7" s="2"/>
      <c r="OK7" s="2">
        <v>100036</v>
      </c>
      <c r="OL7" s="2">
        <v>4310591.87</v>
      </c>
      <c r="OM7" s="2">
        <v>205456</v>
      </c>
      <c r="ON7" s="2">
        <v>76693</v>
      </c>
      <c r="OO7" s="2">
        <v>6002</v>
      </c>
      <c r="OP7" s="2">
        <v>20678</v>
      </c>
      <c r="OQ7" s="2"/>
      <c r="OR7" s="2">
        <v>16940</v>
      </c>
      <c r="OS7" s="2"/>
      <c r="OT7" s="2"/>
      <c r="OU7" s="2">
        <v>0</v>
      </c>
      <c r="OV7" s="2"/>
      <c r="OW7" s="2">
        <v>8019</v>
      </c>
      <c r="OX7" s="2"/>
      <c r="OY7" s="2">
        <v>18331.5</v>
      </c>
      <c r="OZ7" s="2">
        <v>35227</v>
      </c>
      <c r="PA7" s="2"/>
      <c r="PB7" s="2"/>
      <c r="PC7" s="2"/>
      <c r="PD7" s="2"/>
      <c r="PE7" s="2">
        <v>9810</v>
      </c>
      <c r="PF7" s="2"/>
      <c r="PG7" s="2">
        <v>35836.5</v>
      </c>
      <c r="PH7" s="2">
        <v>9011</v>
      </c>
      <c r="PI7" s="2">
        <v>18722.5</v>
      </c>
      <c r="PJ7" s="2"/>
      <c r="PK7" s="2">
        <v>12748</v>
      </c>
      <c r="PL7" s="2"/>
      <c r="PM7" s="2"/>
      <c r="PN7" s="2">
        <v>6531</v>
      </c>
      <c r="PO7" s="2"/>
      <c r="PP7" s="2"/>
      <c r="PQ7" s="2"/>
      <c r="PR7" s="2"/>
      <c r="PS7" s="2">
        <v>562433</v>
      </c>
      <c r="PT7" s="2">
        <v>50759</v>
      </c>
      <c r="PU7" s="2">
        <v>1005</v>
      </c>
      <c r="PV7" s="2"/>
      <c r="PW7" s="2"/>
      <c r="PX7" s="2"/>
      <c r="PY7" s="2">
        <v>69832</v>
      </c>
      <c r="PZ7" s="2"/>
      <c r="QA7" s="2"/>
      <c r="QB7" s="2">
        <v>125143.05</v>
      </c>
      <c r="QC7" s="2">
        <v>17049</v>
      </c>
      <c r="QD7" s="2"/>
      <c r="QE7" s="2"/>
      <c r="QF7" s="2"/>
      <c r="QG7" s="2">
        <v>6165</v>
      </c>
      <c r="QH7" s="2"/>
      <c r="QI7" s="2">
        <v>6090</v>
      </c>
      <c r="QJ7" s="2"/>
      <c r="QK7" s="2"/>
      <c r="QL7" s="2"/>
      <c r="QM7" s="2">
        <v>50043</v>
      </c>
      <c r="QN7" s="2"/>
      <c r="QO7" s="2">
        <v>9705.5</v>
      </c>
      <c r="QP7" s="2"/>
      <c r="QQ7" s="2"/>
      <c r="QR7" s="2"/>
      <c r="QS7" s="2">
        <v>61989.17</v>
      </c>
      <c r="QT7" s="2"/>
      <c r="QU7" s="2"/>
      <c r="QV7" s="2"/>
      <c r="QW7" s="2">
        <v>9144</v>
      </c>
      <c r="QX7" s="2"/>
      <c r="QY7" s="2"/>
      <c r="QZ7" s="2">
        <v>49857</v>
      </c>
      <c r="RA7" s="2"/>
      <c r="RB7" s="2">
        <v>35271</v>
      </c>
      <c r="RC7" s="2">
        <v>5019</v>
      </c>
      <c r="RD7" s="2"/>
      <c r="RE7" s="2">
        <v>3700</v>
      </c>
      <c r="RF7" s="2">
        <v>272314.25</v>
      </c>
      <c r="RG7" s="2"/>
      <c r="RH7" s="2"/>
      <c r="RI7" s="2">
        <v>2355</v>
      </c>
      <c r="RJ7" s="2">
        <v>191727.5</v>
      </c>
      <c r="RK7" s="2">
        <v>167916</v>
      </c>
      <c r="RL7" s="2"/>
      <c r="RM7" s="2"/>
      <c r="RN7" s="2"/>
      <c r="RO7" s="2">
        <v>214500</v>
      </c>
      <c r="RP7" s="2">
        <v>4540</v>
      </c>
      <c r="RQ7" s="2">
        <v>2898</v>
      </c>
      <c r="RR7" s="2"/>
      <c r="RS7" s="2"/>
      <c r="RT7" s="2"/>
      <c r="RU7" s="2"/>
      <c r="RV7" s="2"/>
      <c r="RW7" s="2"/>
      <c r="RX7" s="2"/>
      <c r="RY7" s="2">
        <v>50</v>
      </c>
      <c r="RZ7" s="2"/>
      <c r="SA7" s="2"/>
      <c r="SB7" s="2"/>
      <c r="SC7" s="2"/>
      <c r="SD7" s="2"/>
      <c r="SE7" s="2">
        <v>485326</v>
      </c>
      <c r="SF7" s="2"/>
      <c r="SG7" s="2">
        <v>5116617.5</v>
      </c>
      <c r="SH7" s="2">
        <v>7812</v>
      </c>
      <c r="SI7" s="2"/>
      <c r="SJ7" s="2">
        <v>5960</v>
      </c>
      <c r="SK7" s="2">
        <v>1361</v>
      </c>
      <c r="SL7" s="2">
        <v>883200</v>
      </c>
      <c r="SM7" s="2"/>
      <c r="SN7" s="2"/>
      <c r="SO7" s="2">
        <v>37280</v>
      </c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>
        <v>493364.05</v>
      </c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>
        <v>435659.75</v>
      </c>
      <c r="UA7" s="2">
        <v>200</v>
      </c>
      <c r="UB7" s="2"/>
      <c r="UC7" s="2">
        <v>90</v>
      </c>
      <c r="UD7" s="2">
        <v>4386</v>
      </c>
      <c r="UE7" s="2"/>
      <c r="UF7" s="2"/>
      <c r="UG7" s="2"/>
      <c r="UH7" s="2"/>
      <c r="UI7" s="2">
        <v>70087</v>
      </c>
      <c r="UJ7" s="2"/>
      <c r="UK7" s="2"/>
      <c r="UL7" s="2"/>
      <c r="UM7" s="2"/>
      <c r="UN7" s="2"/>
      <c r="UO7" s="2">
        <v>36578</v>
      </c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>
        <v>28961</v>
      </c>
      <c r="VK7" s="2"/>
      <c r="VL7" s="2">
        <v>65529</v>
      </c>
      <c r="VM7" s="2"/>
      <c r="VN7" s="2">
        <v>1184</v>
      </c>
      <c r="VO7" s="2"/>
      <c r="VP7" s="2"/>
      <c r="VQ7" s="2"/>
      <c r="VR7" s="2"/>
      <c r="VS7" s="2"/>
      <c r="VT7" s="2"/>
      <c r="VU7" s="2"/>
      <c r="VV7" s="2"/>
      <c r="VW7" s="2">
        <v>4600</v>
      </c>
      <c r="VX7" s="2"/>
      <c r="VY7" s="2"/>
      <c r="VZ7" s="2"/>
      <c r="WA7" s="2"/>
      <c r="WB7" s="2"/>
      <c r="WC7" s="2">
        <v>68630</v>
      </c>
      <c r="WD7" s="2">
        <v>2360</v>
      </c>
      <c r="WE7" s="2"/>
      <c r="WF7" s="2">
        <v>9939</v>
      </c>
      <c r="WG7" s="2">
        <v>6860</v>
      </c>
      <c r="WH7" s="2"/>
      <c r="WI7" s="2"/>
      <c r="WJ7" s="2"/>
      <c r="WK7" s="2"/>
      <c r="WL7" s="2"/>
      <c r="WM7" s="2">
        <v>9752</v>
      </c>
      <c r="WN7" s="2"/>
      <c r="WO7" s="2">
        <v>90932</v>
      </c>
      <c r="WP7" s="2"/>
      <c r="WQ7" s="2">
        <v>13050</v>
      </c>
      <c r="WR7" s="2"/>
      <c r="WS7" s="2"/>
      <c r="WT7" s="2">
        <v>53416.5</v>
      </c>
      <c r="WU7" s="2">
        <v>2694</v>
      </c>
      <c r="WV7" s="2"/>
      <c r="WW7" s="2"/>
      <c r="WX7" s="2">
        <v>5077.5</v>
      </c>
      <c r="WY7" s="2"/>
      <c r="WZ7" s="2"/>
      <c r="XA7" s="2">
        <v>550</v>
      </c>
      <c r="XB7" s="2">
        <v>11026194</v>
      </c>
      <c r="XC7" s="2">
        <v>295</v>
      </c>
      <c r="XD7" s="2"/>
      <c r="XE7" s="2">
        <v>29270</v>
      </c>
      <c r="XF7" s="2"/>
      <c r="XG7" s="2"/>
      <c r="XH7" s="2">
        <v>1050</v>
      </c>
      <c r="XI7" s="2"/>
      <c r="XJ7" s="2"/>
      <c r="XK7" s="2"/>
      <c r="XL7" s="2"/>
      <c r="XM7" s="2"/>
      <c r="XN7" s="2"/>
      <c r="XO7" s="2"/>
      <c r="XP7" s="2"/>
      <c r="XQ7" s="2">
        <v>33996</v>
      </c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>
        <v>0</v>
      </c>
      <c r="YH7" s="2">
        <v>6970</v>
      </c>
      <c r="YI7" s="2">
        <v>33630</v>
      </c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>
        <v>3850</v>
      </c>
      <c r="YV7" s="2"/>
      <c r="YW7" s="2"/>
      <c r="YX7" s="2"/>
      <c r="YY7" s="2"/>
      <c r="YZ7" s="2"/>
      <c r="ZA7" s="2"/>
      <c r="ZB7" s="2">
        <v>0</v>
      </c>
      <c r="ZC7" s="2"/>
      <c r="ZD7" s="2">
        <v>17857.7</v>
      </c>
      <c r="ZE7" s="2"/>
      <c r="ZF7" s="2"/>
      <c r="ZG7" s="2"/>
      <c r="ZH7" s="2"/>
      <c r="ZI7" s="2"/>
      <c r="ZJ7" s="2"/>
      <c r="ZK7" s="2">
        <v>8588</v>
      </c>
      <c r="ZL7" s="2">
        <v>452820</v>
      </c>
      <c r="ZM7" s="2">
        <v>173801.75</v>
      </c>
      <c r="ZN7" s="2"/>
      <c r="ZO7" s="2"/>
      <c r="ZP7" s="2">
        <v>11288</v>
      </c>
      <c r="ZQ7" s="2"/>
      <c r="ZR7" s="2"/>
      <c r="ZS7" s="2"/>
      <c r="ZT7" s="2">
        <v>22429.5</v>
      </c>
      <c r="ZU7" s="2"/>
      <c r="ZV7" s="2"/>
      <c r="ZW7" s="2">
        <v>28638.75</v>
      </c>
      <c r="ZX7" s="2">
        <v>5131.8</v>
      </c>
      <c r="ZY7" s="2">
        <v>40277</v>
      </c>
      <c r="ZZ7" s="2">
        <v>31315.37</v>
      </c>
      <c r="AAA7" s="2"/>
      <c r="AAB7" s="2"/>
      <c r="AAC7" s="2"/>
      <c r="AAD7" s="2">
        <v>12010</v>
      </c>
      <c r="AAE7" s="2">
        <v>958.5</v>
      </c>
      <c r="AAF7" s="2">
        <v>3999</v>
      </c>
      <c r="AAG7" s="2">
        <v>1267</v>
      </c>
      <c r="AAH7" s="2"/>
      <c r="AAI7" s="2">
        <v>23787.65</v>
      </c>
      <c r="AAJ7" s="2">
        <v>3590</v>
      </c>
      <c r="AAK7" s="2"/>
      <c r="AAL7" s="2">
        <v>3311</v>
      </c>
      <c r="AAM7" s="2">
        <v>940</v>
      </c>
      <c r="AAN7" s="2">
        <v>47067.5</v>
      </c>
      <c r="AAO7" s="2"/>
      <c r="AAP7" s="2">
        <v>59480.25</v>
      </c>
      <c r="AAQ7" s="2"/>
      <c r="AAR7" s="2">
        <v>2322.5</v>
      </c>
      <c r="AAS7" s="2"/>
      <c r="AAT7" s="2">
        <v>15312.5</v>
      </c>
      <c r="AAU7" s="2">
        <v>78193.55</v>
      </c>
      <c r="AAV7" s="2"/>
      <c r="AAW7" s="2"/>
      <c r="AAX7" s="2"/>
      <c r="AAY7" s="2">
        <v>2865</v>
      </c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>
        <v>40771</v>
      </c>
      <c r="ABS7" s="2"/>
      <c r="ABT7" s="2"/>
      <c r="ABU7" s="2"/>
      <c r="ABV7" s="2"/>
      <c r="ABW7" s="2">
        <v>165640</v>
      </c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>
        <v>3346</v>
      </c>
      <c r="ACI7" s="2"/>
      <c r="ACJ7" s="2"/>
      <c r="ACK7" s="2"/>
      <c r="ACL7" s="2"/>
      <c r="ACM7" s="2"/>
      <c r="ACN7" s="2"/>
      <c r="ACO7" s="2"/>
      <c r="ACP7" s="2">
        <v>149981.5</v>
      </c>
      <c r="ACQ7" s="2">
        <v>540236</v>
      </c>
      <c r="ACR7" s="2">
        <v>421700</v>
      </c>
      <c r="ACS7" s="2">
        <v>5285</v>
      </c>
      <c r="ACT7" s="2">
        <v>1532295</v>
      </c>
      <c r="ACU7" s="2"/>
      <c r="ACV7" s="2"/>
      <c r="ACW7" s="2"/>
      <c r="ACX7" s="2">
        <v>5300</v>
      </c>
      <c r="ACY7" s="2">
        <v>0</v>
      </c>
      <c r="ACZ7" s="2"/>
      <c r="ADA7" s="2"/>
      <c r="ADB7" s="2"/>
      <c r="ADC7" s="2"/>
      <c r="ADD7" s="2">
        <v>24008</v>
      </c>
      <c r="ADE7" s="2">
        <v>216027.5</v>
      </c>
      <c r="ADF7" s="2"/>
      <c r="ADG7" s="2"/>
      <c r="ADH7" s="2">
        <v>50</v>
      </c>
      <c r="ADI7" s="2">
        <v>14175</v>
      </c>
      <c r="ADJ7" s="2">
        <v>14195</v>
      </c>
      <c r="ADK7" s="2">
        <v>124116</v>
      </c>
      <c r="ADL7" s="2">
        <v>6233.75</v>
      </c>
      <c r="ADM7" s="2">
        <v>116380</v>
      </c>
      <c r="ADN7" s="2">
        <v>10820009.84</v>
      </c>
      <c r="ADO7" s="2"/>
      <c r="ADP7" s="2"/>
      <c r="ADQ7" s="2"/>
      <c r="ADR7" s="2">
        <v>91550</v>
      </c>
      <c r="ADS7" s="2">
        <v>10229</v>
      </c>
      <c r="ADT7" s="2">
        <v>6900</v>
      </c>
      <c r="ADU7" s="2"/>
      <c r="ADV7" s="2"/>
      <c r="ADW7" s="2">
        <v>492035</v>
      </c>
      <c r="ADX7" s="2">
        <v>745570.53</v>
      </c>
      <c r="ADY7" s="2">
        <v>253411</v>
      </c>
      <c r="ADZ7" s="2">
        <v>885396.5</v>
      </c>
      <c r="AEA7" s="2">
        <v>409091.75</v>
      </c>
      <c r="AEB7" s="2">
        <v>183266</v>
      </c>
      <c r="AEC7" s="2">
        <v>141658</v>
      </c>
      <c r="AED7" s="2">
        <v>115050.25</v>
      </c>
      <c r="AEE7" s="2">
        <v>10874.5</v>
      </c>
      <c r="AEF7" s="2">
        <v>7960</v>
      </c>
      <c r="AEG7" s="2">
        <v>612477</v>
      </c>
      <c r="AEH7" s="2">
        <v>194004</v>
      </c>
      <c r="AEI7" s="2">
        <v>43776.75</v>
      </c>
      <c r="AEJ7" s="2"/>
      <c r="AEK7" s="2">
        <v>326013</v>
      </c>
      <c r="AEL7" s="2">
        <v>124030</v>
      </c>
      <c r="AEM7" s="2">
        <v>41501</v>
      </c>
      <c r="AEN7" s="2">
        <v>100534.5</v>
      </c>
      <c r="AEO7" s="2">
        <v>166028.6</v>
      </c>
      <c r="AEP7" s="2">
        <v>370155</v>
      </c>
      <c r="AEQ7" s="2"/>
      <c r="AER7" s="2"/>
      <c r="AES7" s="2"/>
      <c r="AET7" s="2">
        <v>14729</v>
      </c>
      <c r="AEU7" s="2"/>
      <c r="AEV7" s="2"/>
      <c r="AEW7" s="2"/>
      <c r="AEX7" s="2"/>
      <c r="AEY7" s="2"/>
      <c r="AEZ7" s="2"/>
      <c r="AFA7" s="2">
        <v>1558172.34</v>
      </c>
      <c r="AFB7" s="2"/>
      <c r="AFC7" s="2">
        <v>2091</v>
      </c>
      <c r="AFD7" s="2">
        <v>8157</v>
      </c>
      <c r="AFE7" s="2"/>
      <c r="AFF7" s="2"/>
      <c r="AFG7" s="2"/>
      <c r="AFH7" s="2">
        <v>284864</v>
      </c>
      <c r="AFI7" s="2"/>
      <c r="AFJ7" s="2"/>
      <c r="AFK7" s="2"/>
      <c r="AFL7" s="2"/>
      <c r="AFM7" s="2">
        <v>50</v>
      </c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>
        <v>3807</v>
      </c>
      <c r="AFZ7" s="2"/>
      <c r="AGA7" s="2">
        <v>1500</v>
      </c>
      <c r="AGB7" s="2"/>
      <c r="AGC7" s="2"/>
      <c r="AGD7" s="2"/>
      <c r="AGE7" s="2"/>
      <c r="AGF7" s="2"/>
      <c r="AGG7" s="2"/>
      <c r="AGH7" s="2"/>
      <c r="AGI7" s="2">
        <v>12489</v>
      </c>
      <c r="AGJ7" s="2">
        <v>134500</v>
      </c>
      <c r="AGK7" s="2"/>
      <c r="AGL7" s="2"/>
      <c r="AGM7" s="2"/>
      <c r="AGN7" s="2"/>
      <c r="AGO7" s="2"/>
      <c r="AGP7" s="2"/>
      <c r="AGQ7" s="2"/>
      <c r="AGR7" s="2">
        <v>1965332.88</v>
      </c>
      <c r="AGS7" s="2">
        <v>531311.5</v>
      </c>
      <c r="AGT7" s="2"/>
      <c r="AGU7" s="2"/>
      <c r="AGV7" s="2"/>
      <c r="AGW7" s="2">
        <v>27991.22</v>
      </c>
      <c r="AGX7" s="2"/>
      <c r="AGY7" s="2"/>
      <c r="AGZ7" s="2"/>
      <c r="AHA7" s="2"/>
      <c r="AHB7" s="2"/>
      <c r="AHC7" s="2"/>
      <c r="AHD7" s="2"/>
      <c r="AHE7" s="2">
        <v>116214</v>
      </c>
      <c r="AHF7" s="2"/>
      <c r="AHG7" s="2">
        <v>20830.599999999999</v>
      </c>
      <c r="AHH7" s="2"/>
      <c r="AHI7" s="2">
        <v>12870</v>
      </c>
      <c r="AHJ7" s="2"/>
      <c r="AHK7" s="2"/>
      <c r="AHL7" s="2"/>
      <c r="AHM7" s="2"/>
      <c r="AHN7" s="2"/>
      <c r="AHO7" s="2"/>
      <c r="AHP7" s="2">
        <v>162430987.57000002</v>
      </c>
    </row>
    <row r="8" spans="1:900">
      <c r="A8" s="1" t="s">
        <v>2302</v>
      </c>
      <c r="B8" s="1" t="s">
        <v>2309</v>
      </c>
      <c r="C8" s="1" t="s">
        <v>2310</v>
      </c>
      <c r="D8" s="2">
        <v>104864963.37</v>
      </c>
      <c r="E8" s="2">
        <v>3560690</v>
      </c>
      <c r="F8" s="2">
        <v>4390928</v>
      </c>
      <c r="G8" s="2">
        <v>1216312.25</v>
      </c>
      <c r="H8" s="2">
        <v>14744087.800000001</v>
      </c>
      <c r="I8" s="2">
        <v>9280235</v>
      </c>
      <c r="J8" s="2">
        <v>25493927.5</v>
      </c>
      <c r="K8" s="2">
        <v>3476849.66</v>
      </c>
      <c r="L8" s="2">
        <v>4731728.76</v>
      </c>
      <c r="M8" s="2">
        <v>2197115.5</v>
      </c>
      <c r="N8" s="2">
        <v>1506465.25</v>
      </c>
      <c r="O8" s="2">
        <v>1833878</v>
      </c>
      <c r="P8" s="2">
        <v>2877061.52</v>
      </c>
      <c r="Q8" s="2">
        <v>1471971</v>
      </c>
      <c r="R8" s="2">
        <v>1434033.5</v>
      </c>
      <c r="S8" s="2">
        <v>12429664</v>
      </c>
      <c r="T8" s="2">
        <v>18819422.710000001</v>
      </c>
      <c r="U8" s="2">
        <v>291150</v>
      </c>
      <c r="V8" s="2">
        <v>99012398.280000001</v>
      </c>
      <c r="W8" s="2">
        <v>17285863</v>
      </c>
      <c r="X8" s="2">
        <v>1905113.3</v>
      </c>
      <c r="Y8" s="2">
        <v>8165001</v>
      </c>
      <c r="Z8" s="2">
        <v>3875340.82</v>
      </c>
      <c r="AA8" s="2">
        <v>4616157</v>
      </c>
      <c r="AB8" s="2">
        <v>1368546.25</v>
      </c>
      <c r="AC8" s="2">
        <v>22209670.5</v>
      </c>
      <c r="AD8" s="2">
        <v>5959783.7000000002</v>
      </c>
      <c r="AE8" s="2">
        <v>2580200.1800000002</v>
      </c>
      <c r="AF8" s="2">
        <v>15217046</v>
      </c>
      <c r="AG8" s="2">
        <v>3007104.75</v>
      </c>
      <c r="AH8" s="2">
        <v>13370714</v>
      </c>
      <c r="AI8" s="2">
        <v>8198728.7699999996</v>
      </c>
      <c r="AJ8" s="2">
        <v>1114025</v>
      </c>
      <c r="AK8" s="2">
        <v>1976157.5</v>
      </c>
      <c r="AL8" s="2">
        <v>1700156.96</v>
      </c>
      <c r="AM8" s="2">
        <v>7844345.6500000004</v>
      </c>
      <c r="AN8" s="2">
        <v>2758141.31</v>
      </c>
      <c r="AO8" s="2">
        <v>3097331.54</v>
      </c>
      <c r="AP8" s="2">
        <v>1933129.95</v>
      </c>
      <c r="AQ8" s="2">
        <v>2475948</v>
      </c>
      <c r="AR8" s="2">
        <v>850025</v>
      </c>
      <c r="AS8" s="2">
        <v>609225.37</v>
      </c>
      <c r="AT8" s="2">
        <v>33358618.379999999</v>
      </c>
      <c r="AU8" s="2">
        <v>385771</v>
      </c>
      <c r="AV8" s="2">
        <v>403846.25</v>
      </c>
      <c r="AW8" s="2">
        <v>750082</v>
      </c>
      <c r="AX8" s="2">
        <v>3328906</v>
      </c>
      <c r="AY8" s="2">
        <v>4038663.59</v>
      </c>
      <c r="AZ8" s="2">
        <v>581012.82999999996</v>
      </c>
      <c r="BA8" s="2">
        <v>991102.5</v>
      </c>
      <c r="BB8" s="2">
        <v>772322.9</v>
      </c>
      <c r="BC8" s="2">
        <v>580445.75</v>
      </c>
      <c r="BD8" s="2">
        <v>275898</v>
      </c>
      <c r="BE8" s="2">
        <v>298139</v>
      </c>
      <c r="BF8" s="2">
        <v>9182638</v>
      </c>
      <c r="BG8" s="2">
        <v>2685906.5</v>
      </c>
      <c r="BH8" s="2">
        <v>1197413</v>
      </c>
      <c r="BI8" s="2">
        <v>20321399.5</v>
      </c>
      <c r="BJ8" s="2">
        <v>35866880.700000003</v>
      </c>
      <c r="BK8" s="2">
        <v>1540716.75</v>
      </c>
      <c r="BL8" s="2">
        <v>752121.99</v>
      </c>
      <c r="BM8" s="2">
        <v>1755335</v>
      </c>
      <c r="BN8" s="2">
        <v>1097221</v>
      </c>
      <c r="BO8" s="2">
        <v>1189208.51</v>
      </c>
      <c r="BP8" s="2">
        <v>345547</v>
      </c>
      <c r="BQ8" s="2">
        <v>196931</v>
      </c>
      <c r="BR8" s="2">
        <v>24528245</v>
      </c>
      <c r="BS8" s="2">
        <v>1799564</v>
      </c>
      <c r="BT8" s="2">
        <v>1474157</v>
      </c>
      <c r="BU8" s="2">
        <v>1795543.4700000002</v>
      </c>
      <c r="BV8" s="2">
        <v>1274962</v>
      </c>
      <c r="BW8" s="2">
        <v>943029.41</v>
      </c>
      <c r="BX8" s="2">
        <v>492298.75</v>
      </c>
      <c r="BY8" s="2">
        <v>1748504</v>
      </c>
      <c r="BZ8" s="2">
        <v>10100488.919999998</v>
      </c>
      <c r="CA8" s="2">
        <v>2344323</v>
      </c>
      <c r="CB8" s="2">
        <v>4638780.75</v>
      </c>
      <c r="CC8" s="2">
        <v>3953160</v>
      </c>
      <c r="CD8" s="2">
        <v>990017.75</v>
      </c>
      <c r="CE8" s="2">
        <v>754128</v>
      </c>
      <c r="CF8" s="2">
        <v>1955633</v>
      </c>
      <c r="CG8" s="2">
        <v>68470638</v>
      </c>
      <c r="CH8" s="2">
        <v>3590365</v>
      </c>
      <c r="CI8" s="2">
        <v>11042379.970000001</v>
      </c>
      <c r="CJ8" s="2">
        <v>758310.75</v>
      </c>
      <c r="CK8" s="2">
        <v>1723387.25</v>
      </c>
      <c r="CL8" s="2">
        <v>937572</v>
      </c>
      <c r="CM8" s="2">
        <v>920997</v>
      </c>
      <c r="CN8" s="2">
        <v>7765352.54</v>
      </c>
      <c r="CO8" s="2">
        <v>459789</v>
      </c>
      <c r="CP8" s="2">
        <v>1023016.25</v>
      </c>
      <c r="CQ8" s="2">
        <v>878710.25</v>
      </c>
      <c r="CR8" s="2">
        <v>2280260</v>
      </c>
      <c r="CS8" s="2">
        <v>738031.75</v>
      </c>
      <c r="CT8" s="2">
        <v>29551268.16</v>
      </c>
      <c r="CU8" s="2">
        <v>1106040.25</v>
      </c>
      <c r="CV8" s="2">
        <v>932993.5</v>
      </c>
      <c r="CW8" s="2">
        <v>2077853</v>
      </c>
      <c r="CX8" s="2">
        <v>484117.51</v>
      </c>
      <c r="CY8" s="2">
        <v>4922179.4800000004</v>
      </c>
      <c r="CZ8" s="2">
        <v>2621276</v>
      </c>
      <c r="DA8" s="2">
        <v>1141741</v>
      </c>
      <c r="DB8" s="2">
        <v>11087392.109999999</v>
      </c>
      <c r="DC8" s="2">
        <v>41721695.100000001</v>
      </c>
      <c r="DD8" s="2">
        <v>1932365.05</v>
      </c>
      <c r="DE8" s="2">
        <v>2101289.86</v>
      </c>
      <c r="DF8" s="2">
        <v>6986624.5</v>
      </c>
      <c r="DG8" s="2">
        <v>7952705</v>
      </c>
      <c r="DH8" s="2">
        <v>6004454.0700000003</v>
      </c>
      <c r="DI8" s="2">
        <v>14843673</v>
      </c>
      <c r="DJ8" s="2">
        <v>1268230.5</v>
      </c>
      <c r="DK8" s="2">
        <v>102746500.93000001</v>
      </c>
      <c r="DL8" s="2">
        <v>1544418.15</v>
      </c>
      <c r="DM8" s="2">
        <v>2199236.9300000002</v>
      </c>
      <c r="DN8" s="2">
        <v>2714824.49</v>
      </c>
      <c r="DO8" s="2">
        <v>1999966</v>
      </c>
      <c r="DP8" s="2">
        <v>1518880.75</v>
      </c>
      <c r="DQ8" s="2">
        <v>6633275.75</v>
      </c>
      <c r="DR8" s="2">
        <v>2706338</v>
      </c>
      <c r="DS8" s="2">
        <v>4029692.65</v>
      </c>
      <c r="DT8" s="2">
        <v>16068282.710000001</v>
      </c>
      <c r="DU8" s="2">
        <v>1973229.25</v>
      </c>
      <c r="DV8" s="2">
        <v>5157841.6500000004</v>
      </c>
      <c r="DW8" s="2">
        <v>7076829</v>
      </c>
      <c r="DX8" s="2">
        <v>2351866</v>
      </c>
      <c r="DY8" s="2">
        <v>4625773.8</v>
      </c>
      <c r="DZ8" s="2">
        <v>2751101</v>
      </c>
      <c r="EA8" s="2">
        <v>564492</v>
      </c>
      <c r="EB8" s="2">
        <v>1149834.75</v>
      </c>
      <c r="EC8" s="2">
        <v>1343815</v>
      </c>
      <c r="ED8" s="2">
        <v>4186411.75</v>
      </c>
      <c r="EE8" s="2">
        <v>8120112.5199999996</v>
      </c>
      <c r="EF8" s="2">
        <v>8110957.5</v>
      </c>
      <c r="EG8" s="2">
        <v>1391585</v>
      </c>
      <c r="EH8" s="2">
        <v>1823081</v>
      </c>
      <c r="EI8" s="2">
        <v>1636365</v>
      </c>
      <c r="EJ8" s="2">
        <v>1899596.75</v>
      </c>
      <c r="EK8" s="2">
        <v>4617960</v>
      </c>
      <c r="EL8" s="2">
        <v>672677.92</v>
      </c>
      <c r="EM8" s="2">
        <v>1206116</v>
      </c>
      <c r="EN8" s="2">
        <v>31243184.620000001</v>
      </c>
      <c r="EO8" s="2">
        <v>1099654</v>
      </c>
      <c r="EP8" s="2">
        <v>955960</v>
      </c>
      <c r="EQ8" s="2">
        <v>1763101.5</v>
      </c>
      <c r="ER8" s="2">
        <v>357655</v>
      </c>
      <c r="ES8" s="2">
        <v>1093186.1499999999</v>
      </c>
      <c r="ET8" s="2">
        <v>3725206.5</v>
      </c>
      <c r="EU8" s="2">
        <v>3804587.17</v>
      </c>
      <c r="EV8" s="2">
        <v>985578.25</v>
      </c>
      <c r="EW8" s="2">
        <v>45559617.880000003</v>
      </c>
      <c r="EX8" s="2">
        <v>736297</v>
      </c>
      <c r="EY8" s="2">
        <v>917128</v>
      </c>
      <c r="EZ8" s="2">
        <v>1397045</v>
      </c>
      <c r="FA8" s="2">
        <v>1831045</v>
      </c>
      <c r="FB8" s="2">
        <v>5068839</v>
      </c>
      <c r="FC8" s="2">
        <v>1870346.25</v>
      </c>
      <c r="FD8" s="2">
        <v>1468504</v>
      </c>
      <c r="FE8" s="2">
        <v>955234</v>
      </c>
      <c r="FF8" s="2">
        <v>969066</v>
      </c>
      <c r="FG8" s="2">
        <v>680881.25</v>
      </c>
      <c r="FH8" s="2">
        <v>453221</v>
      </c>
      <c r="FI8" s="2">
        <v>8944605.9700000007</v>
      </c>
      <c r="FJ8" s="2">
        <v>904141</v>
      </c>
      <c r="FK8" s="2">
        <v>1555768.5</v>
      </c>
      <c r="FL8" s="2">
        <v>1796224</v>
      </c>
      <c r="FM8" s="2">
        <v>3193463.3</v>
      </c>
      <c r="FN8" s="2">
        <v>1882561</v>
      </c>
      <c r="FO8" s="2">
        <v>596136.5</v>
      </c>
      <c r="FP8" s="2">
        <v>95194</v>
      </c>
      <c r="FQ8" s="2">
        <v>37150530.75</v>
      </c>
      <c r="FR8" s="2">
        <v>1557578</v>
      </c>
      <c r="FS8" s="2">
        <v>2669892</v>
      </c>
      <c r="FT8" s="2">
        <v>2277552.25</v>
      </c>
      <c r="FU8" s="2">
        <v>2444058.5</v>
      </c>
      <c r="FV8" s="2">
        <v>1418072.25</v>
      </c>
      <c r="FW8" s="2">
        <v>7904137.5</v>
      </c>
      <c r="FX8" s="2">
        <v>1725497.5</v>
      </c>
      <c r="FY8" s="2">
        <v>1387245</v>
      </c>
      <c r="FZ8" s="2">
        <v>2077921.5</v>
      </c>
      <c r="GA8" s="2">
        <v>2608833.8199999998</v>
      </c>
      <c r="GB8" s="2">
        <v>1377041.7</v>
      </c>
      <c r="GC8" s="2">
        <v>925255</v>
      </c>
      <c r="GD8" s="2">
        <v>760646</v>
      </c>
      <c r="GE8" s="2">
        <v>24617114.300000001</v>
      </c>
      <c r="GF8" s="2">
        <v>1167270.8799999999</v>
      </c>
      <c r="GG8" s="2">
        <v>878386.75</v>
      </c>
      <c r="GH8" s="2">
        <v>4167001</v>
      </c>
      <c r="GI8" s="2">
        <v>1502634.4</v>
      </c>
      <c r="GJ8" s="2">
        <v>1703120.5</v>
      </c>
      <c r="GK8" s="2">
        <v>2590981</v>
      </c>
      <c r="GL8" s="2">
        <v>5089025</v>
      </c>
      <c r="GM8" s="2">
        <v>1190966.98</v>
      </c>
      <c r="GN8" s="2">
        <v>854949.6</v>
      </c>
      <c r="GO8" s="2">
        <v>626539</v>
      </c>
      <c r="GP8" s="2">
        <v>712777.5</v>
      </c>
      <c r="GQ8" s="2">
        <v>10132010.699999999</v>
      </c>
      <c r="GR8" s="2">
        <v>8234949</v>
      </c>
      <c r="GS8" s="2">
        <v>1984048.05</v>
      </c>
      <c r="GT8" s="2">
        <v>6712376.0800000001</v>
      </c>
      <c r="GU8" s="2">
        <v>346133</v>
      </c>
      <c r="GV8" s="2">
        <v>792991.29</v>
      </c>
      <c r="GW8" s="2">
        <v>2499629</v>
      </c>
      <c r="GX8" s="2">
        <v>1049845.6000000001</v>
      </c>
      <c r="GY8" s="2">
        <v>38960940.760000005</v>
      </c>
      <c r="GZ8" s="2">
        <v>1372872</v>
      </c>
      <c r="HA8" s="2">
        <v>4476242.5</v>
      </c>
      <c r="HB8" s="2">
        <v>5128937.5</v>
      </c>
      <c r="HC8" s="2">
        <v>72685278</v>
      </c>
      <c r="HD8" s="2">
        <v>16735081.5</v>
      </c>
      <c r="HE8" s="2">
        <v>25476768.010000002</v>
      </c>
      <c r="HF8" s="2">
        <v>11861749.25</v>
      </c>
      <c r="HG8" s="2">
        <v>10176383.970000001</v>
      </c>
      <c r="HH8" s="2">
        <v>19991555</v>
      </c>
      <c r="HI8" s="2">
        <v>1945502</v>
      </c>
      <c r="HJ8" s="2">
        <v>25809784.5</v>
      </c>
      <c r="HK8" s="2">
        <v>4102245</v>
      </c>
      <c r="HL8" s="2">
        <v>7130802</v>
      </c>
      <c r="HM8" s="2">
        <v>4308931.25</v>
      </c>
      <c r="HN8" s="2">
        <v>3616283.75</v>
      </c>
      <c r="HO8" s="2">
        <v>3578335.25</v>
      </c>
      <c r="HP8" s="2">
        <v>7007979.6600000001</v>
      </c>
      <c r="HQ8" s="2">
        <v>2556818.5099999998</v>
      </c>
      <c r="HR8" s="2">
        <v>37866589.350000001</v>
      </c>
      <c r="HS8" s="2">
        <v>10151508.859999999</v>
      </c>
      <c r="HT8" s="2">
        <v>3583954.5</v>
      </c>
      <c r="HU8" s="2">
        <v>3063991.25</v>
      </c>
      <c r="HV8" s="2">
        <v>2976279.75</v>
      </c>
      <c r="HW8" s="2">
        <v>1847346.25</v>
      </c>
      <c r="HX8" s="2">
        <v>10824744.75</v>
      </c>
      <c r="HY8" s="2">
        <v>2556418.75</v>
      </c>
      <c r="HZ8" s="2">
        <v>2227018.5</v>
      </c>
      <c r="IA8" s="2">
        <v>3046634</v>
      </c>
      <c r="IB8" s="2">
        <v>3359125.75</v>
      </c>
      <c r="IC8" s="2">
        <v>9376486</v>
      </c>
      <c r="ID8" s="2">
        <v>1124868.25</v>
      </c>
      <c r="IE8" s="2">
        <v>6126750.7999999998</v>
      </c>
      <c r="IF8" s="2">
        <v>1930278.24</v>
      </c>
      <c r="IG8" s="2">
        <v>1702053.76</v>
      </c>
      <c r="IH8" s="2">
        <v>17803104.5</v>
      </c>
      <c r="II8" s="2">
        <v>8531763.25</v>
      </c>
      <c r="IJ8" s="2">
        <v>3116878</v>
      </c>
      <c r="IK8" s="2">
        <v>3819752</v>
      </c>
      <c r="IL8" s="2">
        <v>4872920.0599999996</v>
      </c>
      <c r="IM8" s="2">
        <v>2990614.25</v>
      </c>
      <c r="IN8" s="2">
        <v>1386875</v>
      </c>
      <c r="IO8" s="2">
        <v>969924</v>
      </c>
      <c r="IP8" s="2">
        <v>766747</v>
      </c>
      <c r="IQ8" s="2">
        <v>941539</v>
      </c>
      <c r="IR8" s="2">
        <v>2129095.75</v>
      </c>
      <c r="IS8" s="2">
        <v>53868473.549999997</v>
      </c>
      <c r="IT8" s="2">
        <v>17117992</v>
      </c>
      <c r="IU8" s="2">
        <v>14187278.210000001</v>
      </c>
      <c r="IV8" s="2">
        <v>9976987</v>
      </c>
      <c r="IW8" s="2">
        <v>2781829.65</v>
      </c>
      <c r="IX8" s="2">
        <v>1253542</v>
      </c>
      <c r="IY8" s="2">
        <v>1884474</v>
      </c>
      <c r="IZ8" s="2">
        <v>682456</v>
      </c>
      <c r="JA8" s="2">
        <v>1389442.5</v>
      </c>
      <c r="JB8" s="2">
        <v>4795462.1100000003</v>
      </c>
      <c r="JC8" s="2">
        <v>4105355</v>
      </c>
      <c r="JD8" s="2">
        <v>2670829.5</v>
      </c>
      <c r="JE8" s="2">
        <v>14186978.210000001</v>
      </c>
      <c r="JF8" s="2">
        <v>6522328.1500000004</v>
      </c>
      <c r="JG8" s="2">
        <v>1149637.5</v>
      </c>
      <c r="JH8" s="2">
        <v>1082072.9099999999</v>
      </c>
      <c r="JI8" s="2">
        <v>2073168.25</v>
      </c>
      <c r="JJ8" s="2">
        <v>1396378</v>
      </c>
      <c r="JK8" s="2">
        <v>13705346.15</v>
      </c>
      <c r="JL8" s="2">
        <v>1271374.51</v>
      </c>
      <c r="JM8" s="2">
        <v>3585651</v>
      </c>
      <c r="JN8" s="2">
        <v>3047430</v>
      </c>
      <c r="JO8" s="2">
        <v>1276786.5</v>
      </c>
      <c r="JP8" s="2">
        <v>3036073.75</v>
      </c>
      <c r="JQ8" s="2">
        <v>991523.75</v>
      </c>
      <c r="JR8" s="2">
        <v>40833959.25</v>
      </c>
      <c r="JS8" s="2">
        <v>17975333.800000001</v>
      </c>
      <c r="JT8" s="2">
        <v>2024331.31</v>
      </c>
      <c r="JU8" s="2">
        <v>1016071</v>
      </c>
      <c r="JV8" s="2">
        <v>2213465.2000000002</v>
      </c>
      <c r="JW8" s="2">
        <v>998929.75</v>
      </c>
      <c r="JX8" s="2">
        <v>7711801</v>
      </c>
      <c r="JY8" s="2">
        <v>5506858.25</v>
      </c>
      <c r="JZ8" s="2">
        <v>5818691.5</v>
      </c>
      <c r="KA8" s="2">
        <v>6727711</v>
      </c>
      <c r="KB8" s="2">
        <v>2070478.5</v>
      </c>
      <c r="KC8" s="2">
        <v>2017475.28</v>
      </c>
      <c r="KD8" s="2">
        <v>1814763</v>
      </c>
      <c r="KE8" s="2">
        <v>477501.5</v>
      </c>
      <c r="KF8" s="2">
        <v>1465181</v>
      </c>
      <c r="KG8" s="2">
        <v>48826454.759999998</v>
      </c>
      <c r="KH8" s="2">
        <v>7485758.6900000004</v>
      </c>
      <c r="KI8" s="2">
        <v>4376961.5</v>
      </c>
      <c r="KJ8" s="2">
        <v>7707428</v>
      </c>
      <c r="KK8" s="2">
        <v>8696866.5</v>
      </c>
      <c r="KL8" s="2">
        <v>4485792</v>
      </c>
      <c r="KM8" s="2">
        <v>25763851</v>
      </c>
      <c r="KN8" s="2">
        <v>7863641.5499999998</v>
      </c>
      <c r="KO8" s="2">
        <v>8921652</v>
      </c>
      <c r="KP8" s="2">
        <v>22396225.510000002</v>
      </c>
      <c r="KQ8" s="2">
        <v>2658807</v>
      </c>
      <c r="KR8" s="2">
        <v>3797694</v>
      </c>
      <c r="KS8" s="2">
        <v>11946573.84</v>
      </c>
      <c r="KT8" s="2">
        <v>2527850.25</v>
      </c>
      <c r="KU8" s="2">
        <v>5010567</v>
      </c>
      <c r="KV8" s="2">
        <v>79263764.189999998</v>
      </c>
      <c r="KW8" s="2">
        <v>6879771</v>
      </c>
      <c r="KX8" s="2">
        <v>18769779.5</v>
      </c>
      <c r="KY8" s="2">
        <v>2713643.75</v>
      </c>
      <c r="KZ8" s="2">
        <v>1051832.75</v>
      </c>
      <c r="LA8" s="2">
        <v>9270609.7400000002</v>
      </c>
      <c r="LB8" s="2">
        <v>6485000.71</v>
      </c>
      <c r="LC8" s="2">
        <v>1861808</v>
      </c>
      <c r="LD8" s="2">
        <v>2087879.25</v>
      </c>
      <c r="LE8" s="2">
        <v>1613450</v>
      </c>
      <c r="LF8" s="2">
        <v>72671587.180000007</v>
      </c>
      <c r="LG8" s="2">
        <v>2853332.76</v>
      </c>
      <c r="LH8" s="2">
        <v>39729162.75</v>
      </c>
      <c r="LI8" s="2">
        <v>12244225.83</v>
      </c>
      <c r="LJ8" s="2">
        <v>7198126</v>
      </c>
      <c r="LK8" s="2">
        <v>1557403</v>
      </c>
      <c r="LL8" s="2">
        <v>2260891.4900000002</v>
      </c>
      <c r="LM8" s="2">
        <v>4870495.8499999996</v>
      </c>
      <c r="LN8" s="2">
        <v>3351916</v>
      </c>
      <c r="LO8" s="2">
        <v>7230333</v>
      </c>
      <c r="LP8" s="2">
        <v>743258</v>
      </c>
      <c r="LQ8" s="2">
        <v>19094983.02</v>
      </c>
      <c r="LR8" s="2">
        <v>6474267</v>
      </c>
      <c r="LS8" s="2">
        <v>2543077</v>
      </c>
      <c r="LT8" s="2">
        <v>31288135.239999998</v>
      </c>
      <c r="LU8" s="2">
        <v>39880355.990000002</v>
      </c>
      <c r="LV8" s="2">
        <v>29912959.57</v>
      </c>
      <c r="LW8" s="2">
        <v>8777572.75</v>
      </c>
      <c r="LX8" s="2">
        <v>3716638.1</v>
      </c>
      <c r="LY8" s="2">
        <v>2803113</v>
      </c>
      <c r="LZ8" s="2">
        <v>4699399.5</v>
      </c>
      <c r="MA8" s="2">
        <v>5402628.7800000003</v>
      </c>
      <c r="MB8" s="2">
        <v>3539422</v>
      </c>
      <c r="MC8" s="2">
        <v>7942099.1100000003</v>
      </c>
      <c r="MD8" s="2">
        <v>6982502.4400000004</v>
      </c>
      <c r="ME8" s="2">
        <v>2344656.25</v>
      </c>
      <c r="MF8" s="2">
        <v>71551674.700000003</v>
      </c>
      <c r="MG8" s="2">
        <v>5092176</v>
      </c>
      <c r="MH8" s="2">
        <v>2633567</v>
      </c>
      <c r="MI8" s="2">
        <v>3295971</v>
      </c>
      <c r="MJ8" s="2">
        <v>2552670.2599999998</v>
      </c>
      <c r="MK8" s="2">
        <v>4042853</v>
      </c>
      <c r="ML8" s="2">
        <v>4723406</v>
      </c>
      <c r="MM8" s="2">
        <v>3951065</v>
      </c>
      <c r="MN8" s="2">
        <v>5112181.5</v>
      </c>
      <c r="MO8" s="2">
        <v>2015426.39</v>
      </c>
      <c r="MP8" s="2">
        <v>2356278</v>
      </c>
      <c r="MQ8" s="2">
        <v>3680902.31</v>
      </c>
      <c r="MR8" s="2">
        <v>45139159.75</v>
      </c>
      <c r="MS8" s="2">
        <v>2675593.5</v>
      </c>
      <c r="MT8" s="2">
        <v>8398768.5</v>
      </c>
      <c r="MU8" s="2">
        <v>6957188.0899999999</v>
      </c>
      <c r="MV8" s="2">
        <v>13542343</v>
      </c>
      <c r="MW8" s="2">
        <v>8086218</v>
      </c>
      <c r="MX8" s="2">
        <v>14971819</v>
      </c>
      <c r="MY8" s="2">
        <v>7180767</v>
      </c>
      <c r="MZ8" s="2">
        <v>4623058.25</v>
      </c>
      <c r="NA8" s="2">
        <v>1443216.25</v>
      </c>
      <c r="NB8" s="2">
        <v>943717.75</v>
      </c>
      <c r="NC8" s="2">
        <v>103422619</v>
      </c>
      <c r="ND8" s="2">
        <v>24691875.25</v>
      </c>
      <c r="NE8" s="2">
        <v>5471027.5</v>
      </c>
      <c r="NF8" s="2">
        <v>46555114.689999998</v>
      </c>
      <c r="NG8" s="2">
        <v>4590878.5</v>
      </c>
      <c r="NH8" s="2">
        <v>14855924.5</v>
      </c>
      <c r="NI8" s="2">
        <v>27515890.399999999</v>
      </c>
      <c r="NJ8" s="2">
        <v>18853868.329999998</v>
      </c>
      <c r="NK8" s="2">
        <v>827163</v>
      </c>
      <c r="NL8" s="2">
        <v>6123668.2199999997</v>
      </c>
      <c r="NM8" s="2">
        <v>5867971.5</v>
      </c>
      <c r="NN8" s="2">
        <v>4868357.5</v>
      </c>
      <c r="NO8" s="2">
        <v>19305670</v>
      </c>
      <c r="NP8" s="2">
        <v>6393221</v>
      </c>
      <c r="NQ8" s="2">
        <v>4043780.25</v>
      </c>
      <c r="NR8" s="2">
        <v>3895767.25</v>
      </c>
      <c r="NS8" s="2">
        <v>3967538.22</v>
      </c>
      <c r="NT8" s="2">
        <v>1667215</v>
      </c>
      <c r="NU8" s="2">
        <v>4276174</v>
      </c>
      <c r="NV8" s="2">
        <v>34280204.710000001</v>
      </c>
      <c r="NW8" s="2">
        <v>21157901.780000001</v>
      </c>
      <c r="NX8" s="2">
        <v>3138840</v>
      </c>
      <c r="NY8" s="2">
        <v>1991106</v>
      </c>
      <c r="NZ8" s="2">
        <v>3561431</v>
      </c>
      <c r="OA8" s="2">
        <v>5365419.2</v>
      </c>
      <c r="OB8" s="2">
        <v>2344389.25</v>
      </c>
      <c r="OC8" s="2">
        <v>43793393.229999997</v>
      </c>
      <c r="OD8" s="2">
        <v>15202717.25</v>
      </c>
      <c r="OE8" s="2">
        <v>6438245.7400000002</v>
      </c>
      <c r="OF8" s="2">
        <v>21234033.32</v>
      </c>
      <c r="OG8" s="2">
        <v>5348963.5</v>
      </c>
      <c r="OH8" s="2">
        <v>10580740.460000001</v>
      </c>
      <c r="OI8" s="2">
        <v>15795348.550000001</v>
      </c>
      <c r="OJ8" s="2">
        <v>2154748</v>
      </c>
      <c r="OK8" s="2">
        <v>7901856</v>
      </c>
      <c r="OL8" s="2">
        <v>71023282.519999996</v>
      </c>
      <c r="OM8" s="2">
        <v>34390947.450000003</v>
      </c>
      <c r="ON8" s="2">
        <v>34135370</v>
      </c>
      <c r="OO8" s="2">
        <v>9990260.1600000001</v>
      </c>
      <c r="OP8" s="2">
        <v>3350599.5</v>
      </c>
      <c r="OQ8" s="2">
        <v>1493114.91</v>
      </c>
      <c r="OR8" s="2">
        <v>22267289.699999999</v>
      </c>
      <c r="OS8" s="2">
        <v>2438005.9500000002</v>
      </c>
      <c r="OT8" s="2">
        <v>2502097.75</v>
      </c>
      <c r="OU8" s="2">
        <v>5110530.1500000004</v>
      </c>
      <c r="OV8" s="2">
        <v>6785850.7300000004</v>
      </c>
      <c r="OW8" s="2">
        <v>14857402.52</v>
      </c>
      <c r="OX8" s="2">
        <v>2473093.5099999998</v>
      </c>
      <c r="OY8" s="2">
        <v>1813909.75</v>
      </c>
      <c r="OZ8" s="2">
        <v>2139366.25</v>
      </c>
      <c r="PA8" s="2">
        <v>13724676.5</v>
      </c>
      <c r="PB8" s="2">
        <v>742632</v>
      </c>
      <c r="PC8" s="2">
        <v>8013696.4199999999</v>
      </c>
      <c r="PD8" s="2">
        <v>730217.75</v>
      </c>
      <c r="PE8" s="2">
        <v>3769979.5</v>
      </c>
      <c r="PF8" s="2">
        <v>3521995.1</v>
      </c>
      <c r="PG8" s="2">
        <v>767749.5</v>
      </c>
      <c r="PH8" s="2">
        <v>1389160.5</v>
      </c>
      <c r="PI8" s="2">
        <v>1646420.7</v>
      </c>
      <c r="PJ8" s="2">
        <v>2007210.5</v>
      </c>
      <c r="PK8" s="2">
        <v>4638206.5</v>
      </c>
      <c r="PL8" s="2">
        <v>8094900.25</v>
      </c>
      <c r="PM8" s="2">
        <v>1175829</v>
      </c>
      <c r="PN8" s="2">
        <v>7677450.25</v>
      </c>
      <c r="PO8" s="2">
        <v>746216</v>
      </c>
      <c r="PP8" s="2">
        <v>412880.5</v>
      </c>
      <c r="PQ8" s="2">
        <v>341582</v>
      </c>
      <c r="PR8" s="2">
        <v>672791.95</v>
      </c>
      <c r="PS8" s="2">
        <v>100007041.5</v>
      </c>
      <c r="PT8" s="2">
        <v>2105287.9</v>
      </c>
      <c r="PU8" s="2">
        <v>2173652</v>
      </c>
      <c r="PV8" s="2">
        <v>4633175.93</v>
      </c>
      <c r="PW8" s="2">
        <v>15852795.699999999</v>
      </c>
      <c r="PX8" s="2">
        <v>1814230</v>
      </c>
      <c r="PY8" s="2">
        <v>5083034</v>
      </c>
      <c r="PZ8" s="2">
        <v>3134342.75</v>
      </c>
      <c r="QA8" s="2">
        <v>8888021.7699999996</v>
      </c>
      <c r="QB8" s="2">
        <v>496341.75</v>
      </c>
      <c r="QC8" s="2">
        <v>5837304.5999999996</v>
      </c>
      <c r="QD8" s="2">
        <v>1041262.55</v>
      </c>
      <c r="QE8" s="2">
        <v>2485383</v>
      </c>
      <c r="QF8" s="2">
        <v>4275403.41</v>
      </c>
      <c r="QG8" s="2">
        <v>3022057.25</v>
      </c>
      <c r="QH8" s="2">
        <v>2608244.5</v>
      </c>
      <c r="QI8" s="2">
        <v>2190478.9</v>
      </c>
      <c r="QJ8" s="2">
        <v>1232378.3</v>
      </c>
      <c r="QK8" s="2">
        <v>386017.25</v>
      </c>
      <c r="QL8" s="2">
        <v>5082126.25</v>
      </c>
      <c r="QM8" s="2">
        <v>16120564.279999999</v>
      </c>
      <c r="QN8" s="2">
        <v>1023520.5</v>
      </c>
      <c r="QO8" s="2">
        <v>362241</v>
      </c>
      <c r="QP8" s="2">
        <v>480205</v>
      </c>
      <c r="QQ8" s="2">
        <v>427404.5</v>
      </c>
      <c r="QR8" s="2">
        <v>798863</v>
      </c>
      <c r="QS8" s="2">
        <v>24462380.210000001</v>
      </c>
      <c r="QT8" s="2">
        <v>691525.95</v>
      </c>
      <c r="QU8" s="2">
        <v>7983093.25</v>
      </c>
      <c r="QV8" s="2">
        <v>1385397</v>
      </c>
      <c r="QW8" s="2">
        <v>1178367.8</v>
      </c>
      <c r="QX8" s="2">
        <v>11383844.25</v>
      </c>
      <c r="QY8" s="2">
        <v>1141990</v>
      </c>
      <c r="QZ8" s="2">
        <v>1305948.24</v>
      </c>
      <c r="RA8" s="2">
        <v>4792394.07</v>
      </c>
      <c r="RB8" s="2">
        <v>605420.5</v>
      </c>
      <c r="RC8" s="2">
        <v>504824</v>
      </c>
      <c r="RD8" s="2">
        <v>831215</v>
      </c>
      <c r="RE8" s="2">
        <v>527265.30000000005</v>
      </c>
      <c r="RF8" s="2">
        <v>36239961.869999997</v>
      </c>
      <c r="RG8" s="2">
        <v>5390313</v>
      </c>
      <c r="RH8" s="2">
        <v>1964896</v>
      </c>
      <c r="RI8" s="2">
        <v>2835809.38</v>
      </c>
      <c r="RJ8" s="2">
        <v>1136753</v>
      </c>
      <c r="RK8" s="2">
        <v>5826490.25</v>
      </c>
      <c r="RL8" s="2">
        <v>5083937.3499999996</v>
      </c>
      <c r="RM8" s="2">
        <v>1272068.19</v>
      </c>
      <c r="RN8" s="2">
        <v>2909098</v>
      </c>
      <c r="RO8" s="2">
        <v>3624762.09</v>
      </c>
      <c r="RP8" s="2">
        <v>11039620.25</v>
      </c>
      <c r="RQ8" s="2">
        <v>1171338</v>
      </c>
      <c r="RR8" s="2">
        <v>785375</v>
      </c>
      <c r="RS8" s="2">
        <v>1844962</v>
      </c>
      <c r="RT8" s="2">
        <v>714939.5</v>
      </c>
      <c r="RU8" s="2">
        <v>640205.5</v>
      </c>
      <c r="RV8" s="2">
        <v>816278</v>
      </c>
      <c r="RW8" s="2">
        <v>436350</v>
      </c>
      <c r="RX8" s="2">
        <v>516826</v>
      </c>
      <c r="RY8" s="2">
        <v>271932.3</v>
      </c>
      <c r="RZ8" s="2">
        <v>26297964</v>
      </c>
      <c r="SA8" s="2">
        <v>1921868.2</v>
      </c>
      <c r="SB8" s="2">
        <v>1252210</v>
      </c>
      <c r="SC8" s="2">
        <v>2208608.5</v>
      </c>
      <c r="SD8" s="2">
        <v>509800</v>
      </c>
      <c r="SE8" s="2">
        <v>3542519.75</v>
      </c>
      <c r="SF8" s="2">
        <v>2211641.6</v>
      </c>
      <c r="SG8" s="2">
        <v>5143430</v>
      </c>
      <c r="SH8" s="2">
        <v>1815581</v>
      </c>
      <c r="SI8" s="2">
        <v>1137808.75</v>
      </c>
      <c r="SJ8" s="2">
        <v>8056272.5599999996</v>
      </c>
      <c r="SK8" s="2">
        <v>287531.45999999996</v>
      </c>
      <c r="SL8" s="2">
        <v>15442807.4</v>
      </c>
      <c r="SM8" s="2">
        <v>2002685.33</v>
      </c>
      <c r="SN8" s="2">
        <v>1368217.2</v>
      </c>
      <c r="SO8" s="2">
        <v>3123101.5</v>
      </c>
      <c r="SP8" s="2">
        <v>2317543.25</v>
      </c>
      <c r="SQ8" s="2">
        <v>2647107.13</v>
      </c>
      <c r="SR8" s="2">
        <v>1655433.54</v>
      </c>
      <c r="SS8" s="2">
        <v>826174.5</v>
      </c>
      <c r="ST8" s="2">
        <v>22472608.199999999</v>
      </c>
      <c r="SU8" s="2">
        <v>1225259.5</v>
      </c>
      <c r="SV8" s="2">
        <v>3452622.1</v>
      </c>
      <c r="SW8" s="2">
        <v>2400527.09</v>
      </c>
      <c r="SX8" s="2">
        <v>843462</v>
      </c>
      <c r="SY8" s="2">
        <v>1397351.5</v>
      </c>
      <c r="SZ8" s="2">
        <v>4696202</v>
      </c>
      <c r="TA8" s="2">
        <v>7491444.4000000004</v>
      </c>
      <c r="TB8" s="2">
        <v>1433163.82</v>
      </c>
      <c r="TC8" s="2">
        <v>1124587</v>
      </c>
      <c r="TD8" s="2">
        <v>1456110.64</v>
      </c>
      <c r="TE8" s="2">
        <v>4650806.78</v>
      </c>
      <c r="TF8" s="2">
        <v>1896795</v>
      </c>
      <c r="TG8" s="2">
        <v>1378660.74</v>
      </c>
      <c r="TH8" s="2">
        <v>52503320.310000002</v>
      </c>
      <c r="TI8" s="2">
        <v>1515561</v>
      </c>
      <c r="TJ8" s="2">
        <v>950210</v>
      </c>
      <c r="TK8" s="2">
        <v>5312704.5</v>
      </c>
      <c r="TL8" s="2">
        <v>3210308.2</v>
      </c>
      <c r="TM8" s="2">
        <v>1046324</v>
      </c>
      <c r="TN8" s="2">
        <v>350119</v>
      </c>
      <c r="TO8" s="2">
        <v>9796375.7100000009</v>
      </c>
      <c r="TP8" s="2">
        <v>1494236.75</v>
      </c>
      <c r="TQ8" s="2">
        <v>3876384.34</v>
      </c>
      <c r="TR8" s="2">
        <v>3296135.21</v>
      </c>
      <c r="TS8" s="2">
        <v>1304456</v>
      </c>
      <c r="TT8" s="2">
        <v>622533</v>
      </c>
      <c r="TU8" s="2">
        <v>1711802.25</v>
      </c>
      <c r="TV8" s="2">
        <v>1014601.5</v>
      </c>
      <c r="TW8" s="2">
        <v>994401</v>
      </c>
      <c r="TX8" s="2">
        <v>11535204.09</v>
      </c>
      <c r="TY8" s="2">
        <v>1259399.5</v>
      </c>
      <c r="TZ8" s="2">
        <v>33424404.219999999</v>
      </c>
      <c r="UA8" s="2">
        <v>4404659.72</v>
      </c>
      <c r="UB8" s="2">
        <v>1413482.5</v>
      </c>
      <c r="UC8" s="2">
        <v>1973676</v>
      </c>
      <c r="UD8" s="2">
        <v>27754655.850000001</v>
      </c>
      <c r="UE8" s="2">
        <v>765951</v>
      </c>
      <c r="UF8" s="2">
        <v>619375</v>
      </c>
      <c r="UG8" s="2">
        <v>1471592</v>
      </c>
      <c r="UH8" s="2">
        <v>1113622</v>
      </c>
      <c r="UI8" s="2">
        <v>12412622.85</v>
      </c>
      <c r="UJ8" s="2">
        <v>2863382</v>
      </c>
      <c r="UK8" s="2">
        <v>1986880.5</v>
      </c>
      <c r="UL8" s="2">
        <v>3035043</v>
      </c>
      <c r="UM8" s="2">
        <v>1562514</v>
      </c>
      <c r="UN8" s="2">
        <v>2489523</v>
      </c>
      <c r="UO8" s="2">
        <v>50284218.5</v>
      </c>
      <c r="UP8" s="2">
        <v>2920450.01</v>
      </c>
      <c r="UQ8" s="2">
        <v>2668280.33</v>
      </c>
      <c r="UR8" s="2">
        <v>15495577.26</v>
      </c>
      <c r="US8" s="2">
        <v>427416</v>
      </c>
      <c r="UT8" s="2">
        <v>1886579</v>
      </c>
      <c r="UU8" s="2">
        <v>5220807.5</v>
      </c>
      <c r="UV8" s="2">
        <v>1298176.6499999999</v>
      </c>
      <c r="UW8" s="2">
        <v>2153140.5</v>
      </c>
      <c r="UX8" s="2">
        <v>1302814</v>
      </c>
      <c r="UY8" s="2">
        <v>2366488.5</v>
      </c>
      <c r="UZ8" s="2">
        <v>7711912.5</v>
      </c>
      <c r="VA8" s="2">
        <v>2398418.4</v>
      </c>
      <c r="VB8" s="2">
        <v>5389435.5</v>
      </c>
      <c r="VC8" s="2">
        <v>907466.5</v>
      </c>
      <c r="VD8" s="2">
        <v>1614571.5</v>
      </c>
      <c r="VE8" s="2">
        <v>634225.26</v>
      </c>
      <c r="VF8" s="2">
        <v>1547073</v>
      </c>
      <c r="VG8" s="2">
        <v>9703448</v>
      </c>
      <c r="VH8" s="2">
        <v>565895</v>
      </c>
      <c r="VI8" s="2">
        <v>1004310.6</v>
      </c>
      <c r="VJ8" s="2">
        <v>595612</v>
      </c>
      <c r="VK8" s="2">
        <v>15008212.16</v>
      </c>
      <c r="VL8" s="2">
        <v>2284911.7999999998</v>
      </c>
      <c r="VM8" s="2">
        <v>1136242</v>
      </c>
      <c r="VN8" s="2">
        <v>1838803.5</v>
      </c>
      <c r="VO8" s="2">
        <v>3175850.79</v>
      </c>
      <c r="VP8" s="2">
        <v>2977391.5</v>
      </c>
      <c r="VQ8" s="2">
        <v>3665831.5</v>
      </c>
      <c r="VR8" s="2">
        <v>1162929.55</v>
      </c>
      <c r="VS8" s="2">
        <v>2283880</v>
      </c>
      <c r="VT8" s="2">
        <v>9564416.7100000009</v>
      </c>
      <c r="VU8" s="2">
        <v>1103676.5</v>
      </c>
      <c r="VV8" s="2">
        <v>3410166.06</v>
      </c>
      <c r="VW8" s="2">
        <v>1003360.33</v>
      </c>
      <c r="VX8" s="2">
        <v>631754</v>
      </c>
      <c r="VY8" s="2">
        <v>1144844.25</v>
      </c>
      <c r="VZ8" s="2">
        <v>129427343.04000001</v>
      </c>
      <c r="WA8" s="2">
        <v>8352024.75</v>
      </c>
      <c r="WB8" s="2">
        <v>2947057</v>
      </c>
      <c r="WC8" s="2">
        <v>2027810</v>
      </c>
      <c r="WD8" s="2">
        <v>1156248</v>
      </c>
      <c r="WE8" s="2">
        <v>4496917.45</v>
      </c>
      <c r="WF8" s="2">
        <v>4622654.5</v>
      </c>
      <c r="WG8" s="2">
        <v>5253293</v>
      </c>
      <c r="WH8" s="2">
        <v>3037157</v>
      </c>
      <c r="WI8" s="2">
        <v>4919803</v>
      </c>
      <c r="WJ8" s="2">
        <v>1887212</v>
      </c>
      <c r="WK8" s="2">
        <v>18034976.559999999</v>
      </c>
      <c r="WL8" s="2">
        <v>3113894</v>
      </c>
      <c r="WM8" s="2">
        <v>3569241</v>
      </c>
      <c r="WN8" s="2">
        <v>7354355.5</v>
      </c>
      <c r="WO8" s="2">
        <v>3792845.5</v>
      </c>
      <c r="WP8" s="2">
        <v>3212028.75</v>
      </c>
      <c r="WQ8" s="2">
        <v>5034323</v>
      </c>
      <c r="WR8" s="2">
        <v>1741337.75</v>
      </c>
      <c r="WS8" s="2">
        <v>8341033</v>
      </c>
      <c r="WT8" s="2">
        <v>46045419.700000003</v>
      </c>
      <c r="WU8" s="2">
        <v>2425394</v>
      </c>
      <c r="WV8" s="2">
        <v>1021743</v>
      </c>
      <c r="WW8" s="2">
        <v>581906.5</v>
      </c>
      <c r="WX8" s="2">
        <v>2448607.75</v>
      </c>
      <c r="WY8" s="2">
        <v>861648</v>
      </c>
      <c r="WZ8" s="2">
        <v>1102529.5</v>
      </c>
      <c r="XA8" s="2">
        <v>1241736.5</v>
      </c>
      <c r="XB8" s="2">
        <v>19431844.809999999</v>
      </c>
      <c r="XC8" s="2">
        <v>1537119.64</v>
      </c>
      <c r="XD8" s="2">
        <v>707268</v>
      </c>
      <c r="XE8" s="2">
        <v>986286</v>
      </c>
      <c r="XF8" s="2">
        <v>949499</v>
      </c>
      <c r="XG8" s="2">
        <v>29292403.120000001</v>
      </c>
      <c r="XH8" s="2">
        <v>1796847.11</v>
      </c>
      <c r="XI8" s="2">
        <v>2949650</v>
      </c>
      <c r="XJ8" s="2">
        <v>10086023.25</v>
      </c>
      <c r="XK8" s="2">
        <v>2668883</v>
      </c>
      <c r="XL8" s="2">
        <v>1567686</v>
      </c>
      <c r="XM8" s="2">
        <v>2935700.79</v>
      </c>
      <c r="XN8" s="2">
        <v>1947140.25</v>
      </c>
      <c r="XO8" s="2">
        <v>2738056</v>
      </c>
      <c r="XP8" s="2">
        <v>6338186.46</v>
      </c>
      <c r="XQ8" s="2">
        <v>4173435.5</v>
      </c>
      <c r="XR8" s="2">
        <v>921092.2</v>
      </c>
      <c r="XS8" s="2">
        <v>893441</v>
      </c>
      <c r="XT8" s="2">
        <v>1290041.25</v>
      </c>
      <c r="XU8" s="2">
        <v>830798</v>
      </c>
      <c r="XV8" s="2">
        <v>1043079</v>
      </c>
      <c r="XW8" s="2">
        <v>672272.75</v>
      </c>
      <c r="XX8" s="2">
        <v>609280</v>
      </c>
      <c r="XY8" s="2">
        <v>1169437</v>
      </c>
      <c r="XZ8" s="2">
        <v>821759</v>
      </c>
      <c r="YA8" s="2">
        <v>1162339</v>
      </c>
      <c r="YB8" s="2">
        <v>608166</v>
      </c>
      <c r="YC8" s="2">
        <v>1029224</v>
      </c>
      <c r="YD8" s="2">
        <v>56890107.579999998</v>
      </c>
      <c r="YE8" s="2">
        <v>1583490</v>
      </c>
      <c r="YF8" s="2">
        <v>4263187.0999999996</v>
      </c>
      <c r="YG8" s="2">
        <v>1318692.5</v>
      </c>
      <c r="YH8" s="2">
        <v>22701304.23</v>
      </c>
      <c r="YI8" s="2">
        <v>3961345.09</v>
      </c>
      <c r="YJ8" s="2">
        <v>2683260</v>
      </c>
      <c r="YK8" s="2">
        <v>834535</v>
      </c>
      <c r="YL8" s="2">
        <v>6387136.6600000001</v>
      </c>
      <c r="YM8" s="2">
        <v>4720903.75</v>
      </c>
      <c r="YN8" s="2">
        <v>1366808.3</v>
      </c>
      <c r="YO8" s="2">
        <v>1361127</v>
      </c>
      <c r="YP8" s="2">
        <v>1122247.25</v>
      </c>
      <c r="YQ8" s="2">
        <v>1924704.78</v>
      </c>
      <c r="YR8" s="2">
        <v>880646.38</v>
      </c>
      <c r="YS8" s="2">
        <v>808405.75</v>
      </c>
      <c r="YT8" s="2">
        <v>488856.05</v>
      </c>
      <c r="YU8" s="2">
        <v>16994602.100000001</v>
      </c>
      <c r="YV8" s="2">
        <v>2213052</v>
      </c>
      <c r="YW8" s="2">
        <v>1088800.3799999999</v>
      </c>
      <c r="YX8" s="2">
        <v>1014413.95</v>
      </c>
      <c r="YY8" s="2">
        <v>1610951</v>
      </c>
      <c r="YZ8" s="2">
        <v>1005458.44</v>
      </c>
      <c r="ZA8" s="2">
        <v>1263301.79</v>
      </c>
      <c r="ZB8" s="2">
        <v>14293794.4</v>
      </c>
      <c r="ZC8" s="2">
        <v>1141168</v>
      </c>
      <c r="ZD8" s="2">
        <v>3371686.25</v>
      </c>
      <c r="ZE8" s="2">
        <v>3048925</v>
      </c>
      <c r="ZF8" s="2">
        <v>1273533.5</v>
      </c>
      <c r="ZG8" s="2">
        <v>1478566.96</v>
      </c>
      <c r="ZH8" s="2">
        <v>502990.5</v>
      </c>
      <c r="ZI8" s="2">
        <v>698209.5</v>
      </c>
      <c r="ZJ8" s="2">
        <v>4193754.6</v>
      </c>
      <c r="ZK8" s="2">
        <v>69283677.859999999</v>
      </c>
      <c r="ZL8" s="2">
        <v>251618.5</v>
      </c>
      <c r="ZM8" s="2">
        <v>4210730.6500000004</v>
      </c>
      <c r="ZN8" s="2">
        <v>9235414.25</v>
      </c>
      <c r="ZO8" s="2">
        <v>4465952.1900000004</v>
      </c>
      <c r="ZP8" s="2">
        <v>1528493.55</v>
      </c>
      <c r="ZQ8" s="2">
        <v>1464133.1</v>
      </c>
      <c r="ZR8" s="2">
        <v>4108003.9499999997</v>
      </c>
      <c r="ZS8" s="2">
        <v>2359145.5</v>
      </c>
      <c r="ZT8" s="2">
        <v>3782002.02</v>
      </c>
      <c r="ZU8" s="2">
        <v>228958</v>
      </c>
      <c r="ZV8" s="2">
        <v>1483906.65</v>
      </c>
      <c r="ZW8" s="2">
        <v>959734.8</v>
      </c>
      <c r="ZX8" s="2">
        <v>1946277.95</v>
      </c>
      <c r="ZY8" s="2">
        <v>1108275.52</v>
      </c>
      <c r="ZZ8" s="2">
        <v>911289.25</v>
      </c>
      <c r="AAA8" s="2">
        <v>1522287.04</v>
      </c>
      <c r="AAB8" s="2">
        <v>238704.5</v>
      </c>
      <c r="AAC8" s="2">
        <v>1229750.33</v>
      </c>
      <c r="AAD8" s="2">
        <v>1406093.61</v>
      </c>
      <c r="AAE8" s="2">
        <v>175086.95</v>
      </c>
      <c r="AAF8" s="2">
        <v>369890</v>
      </c>
      <c r="AAG8" s="2">
        <v>13375365.039999999</v>
      </c>
      <c r="AAH8" s="2">
        <v>1430121</v>
      </c>
      <c r="AAI8" s="2">
        <v>1372366.94</v>
      </c>
      <c r="AAJ8" s="2">
        <v>1712971.5</v>
      </c>
      <c r="AAK8" s="2">
        <v>1216646.25</v>
      </c>
      <c r="AAL8" s="2">
        <v>1311218.74</v>
      </c>
      <c r="AAM8" s="2">
        <v>785886.5</v>
      </c>
      <c r="AAN8" s="2">
        <v>89373841.50999999</v>
      </c>
      <c r="AAO8" s="2">
        <v>1843443.42</v>
      </c>
      <c r="AAP8" s="2">
        <v>1976905.4</v>
      </c>
      <c r="AAQ8" s="2">
        <v>2513378</v>
      </c>
      <c r="AAR8" s="2">
        <v>5536565.25</v>
      </c>
      <c r="AAS8" s="2">
        <v>1594873</v>
      </c>
      <c r="AAT8" s="2">
        <v>1482941</v>
      </c>
      <c r="AAU8" s="2">
        <v>1772736.75</v>
      </c>
      <c r="AAV8" s="2">
        <v>6386514.8700000001</v>
      </c>
      <c r="AAW8" s="2">
        <v>922411.6</v>
      </c>
      <c r="AAX8" s="2">
        <v>2735415.75</v>
      </c>
      <c r="AAY8" s="2">
        <v>17997859.949999999</v>
      </c>
      <c r="AAZ8" s="2">
        <v>5419547.5499999998</v>
      </c>
      <c r="ABA8" s="2">
        <v>585621</v>
      </c>
      <c r="ABB8" s="2">
        <v>1527222.75</v>
      </c>
      <c r="ABC8" s="2">
        <v>1474548.75</v>
      </c>
      <c r="ABD8" s="2">
        <v>924864.89</v>
      </c>
      <c r="ABE8" s="2">
        <v>3531522</v>
      </c>
      <c r="ABF8" s="2">
        <v>551890.5</v>
      </c>
      <c r="ABG8" s="2">
        <v>9862393</v>
      </c>
      <c r="ABH8" s="2">
        <v>21687164.98</v>
      </c>
      <c r="ABI8" s="2">
        <v>1327020.8500000001</v>
      </c>
      <c r="ABJ8" s="2">
        <v>1028215.6</v>
      </c>
      <c r="ABK8" s="2">
        <v>743195.07</v>
      </c>
      <c r="ABL8" s="2">
        <v>957827.5</v>
      </c>
      <c r="ABM8" s="2">
        <v>480248.7</v>
      </c>
      <c r="ABN8" s="2">
        <v>22060363.75</v>
      </c>
      <c r="ABO8" s="2">
        <v>1909205</v>
      </c>
      <c r="ABP8" s="2">
        <v>1972900.87</v>
      </c>
      <c r="ABQ8" s="2">
        <v>2757068.61</v>
      </c>
      <c r="ABR8" s="2">
        <v>4579908</v>
      </c>
      <c r="ABS8" s="2">
        <v>1535795</v>
      </c>
      <c r="ABT8" s="2">
        <v>1694601.32</v>
      </c>
      <c r="ABU8" s="2">
        <v>4141623</v>
      </c>
      <c r="ABV8" s="2">
        <v>4256906.6399999997</v>
      </c>
      <c r="ABW8" s="2">
        <v>27357125.609999999</v>
      </c>
      <c r="ABX8" s="2">
        <v>2090415.75</v>
      </c>
      <c r="ABY8" s="2">
        <v>4463858.3499999996</v>
      </c>
      <c r="ABZ8" s="2">
        <v>1400556.75</v>
      </c>
      <c r="ACA8" s="2">
        <v>1428947.25</v>
      </c>
      <c r="ACB8" s="2">
        <v>11917064.4</v>
      </c>
      <c r="ACC8" s="2">
        <v>2716213</v>
      </c>
      <c r="ACD8" s="2">
        <v>3145942.25</v>
      </c>
      <c r="ACE8" s="2">
        <v>1093210.3500000001</v>
      </c>
      <c r="ACF8" s="2">
        <v>3622283</v>
      </c>
      <c r="ACG8" s="2">
        <v>2214333.0499999998</v>
      </c>
      <c r="ACH8" s="2">
        <v>50941711.899999999</v>
      </c>
      <c r="ACI8" s="2">
        <v>3552080</v>
      </c>
      <c r="ACJ8" s="2">
        <v>4029556</v>
      </c>
      <c r="ACK8" s="2">
        <v>7868546.5</v>
      </c>
      <c r="ACL8" s="2">
        <v>899248.25</v>
      </c>
      <c r="ACM8" s="2">
        <v>4142969.13</v>
      </c>
      <c r="ACN8" s="2">
        <v>5068644</v>
      </c>
      <c r="ACO8" s="2">
        <v>18060880.25</v>
      </c>
      <c r="ACP8" s="2">
        <v>24188473.300000001</v>
      </c>
      <c r="ACQ8" s="2">
        <v>1318148</v>
      </c>
      <c r="ACR8" s="2">
        <v>4494877.75</v>
      </c>
      <c r="ACS8" s="2">
        <v>8736468.5</v>
      </c>
      <c r="ACT8" s="2">
        <v>2624561.08</v>
      </c>
      <c r="ACU8" s="2">
        <v>8265834.5</v>
      </c>
      <c r="ACV8" s="2">
        <v>1783404.9</v>
      </c>
      <c r="ACW8" s="2">
        <v>4910879.2300000004</v>
      </c>
      <c r="ACX8" s="2">
        <v>1925196</v>
      </c>
      <c r="ACY8" s="2">
        <v>1567402</v>
      </c>
      <c r="ACZ8" s="2">
        <v>1252186</v>
      </c>
      <c r="ADA8" s="2">
        <v>1422153.71</v>
      </c>
      <c r="ADB8" s="2">
        <v>2258800.75</v>
      </c>
      <c r="ADC8" s="2">
        <v>1301837</v>
      </c>
      <c r="ADD8" s="2">
        <v>1777479</v>
      </c>
      <c r="ADE8" s="2">
        <v>13342250</v>
      </c>
      <c r="ADF8" s="2">
        <v>5088878.5</v>
      </c>
      <c r="ADG8" s="2">
        <v>1529594.82</v>
      </c>
      <c r="ADH8" s="2">
        <v>999218</v>
      </c>
      <c r="ADI8" s="2">
        <v>3066183.35</v>
      </c>
      <c r="ADJ8" s="2">
        <v>2075511</v>
      </c>
      <c r="ADK8" s="2">
        <v>1681697.01</v>
      </c>
      <c r="ADL8" s="2">
        <v>1538642.38</v>
      </c>
      <c r="ADM8" s="2">
        <v>1752937</v>
      </c>
      <c r="ADN8" s="2">
        <v>108024595.40000001</v>
      </c>
      <c r="ADO8" s="2">
        <v>40487833.850000001</v>
      </c>
      <c r="ADP8" s="2">
        <v>12407175.5</v>
      </c>
      <c r="ADQ8" s="2">
        <v>13177502</v>
      </c>
      <c r="ADR8" s="2">
        <v>672580</v>
      </c>
      <c r="ADS8" s="2">
        <v>1049682</v>
      </c>
      <c r="ADT8" s="2">
        <v>2560628</v>
      </c>
      <c r="ADU8" s="2">
        <v>612326</v>
      </c>
      <c r="ADV8" s="2">
        <v>73295599.079999998</v>
      </c>
      <c r="ADW8" s="2">
        <v>25480592.079999998</v>
      </c>
      <c r="ADX8" s="2">
        <v>16573130</v>
      </c>
      <c r="ADY8" s="2">
        <v>2546625</v>
      </c>
      <c r="ADZ8" s="2">
        <v>14938685.75</v>
      </c>
      <c r="AEA8" s="2">
        <v>6055697.3899999997</v>
      </c>
      <c r="AEB8" s="2">
        <v>2920448</v>
      </c>
      <c r="AEC8" s="2">
        <v>2389640</v>
      </c>
      <c r="AED8" s="2">
        <v>3137105.78</v>
      </c>
      <c r="AEE8" s="2">
        <v>1753905</v>
      </c>
      <c r="AEF8" s="2">
        <v>3382722.85</v>
      </c>
      <c r="AEG8" s="2">
        <v>3637916</v>
      </c>
      <c r="AEH8" s="2">
        <v>1954767</v>
      </c>
      <c r="AEI8" s="2">
        <v>4400453.75</v>
      </c>
      <c r="AEJ8" s="2">
        <v>4218383.75</v>
      </c>
      <c r="AEK8" s="2">
        <v>6233851.5</v>
      </c>
      <c r="AEL8" s="2">
        <v>1569729</v>
      </c>
      <c r="AEM8" s="2">
        <v>10834636.1</v>
      </c>
      <c r="AEN8" s="2">
        <v>1304423.67</v>
      </c>
      <c r="AEO8" s="2">
        <v>7619262.75</v>
      </c>
      <c r="AEP8" s="2">
        <v>36500762.170000002</v>
      </c>
      <c r="AEQ8" s="2">
        <v>3444416.75</v>
      </c>
      <c r="AER8" s="2">
        <v>3609468</v>
      </c>
      <c r="AES8" s="2">
        <v>3751209.5</v>
      </c>
      <c r="AET8" s="2">
        <v>798480</v>
      </c>
      <c r="AEU8" s="2">
        <v>11115584.6</v>
      </c>
      <c r="AEV8" s="2">
        <v>1500558.25</v>
      </c>
      <c r="AEW8" s="2">
        <v>1703665.95</v>
      </c>
      <c r="AEX8" s="2">
        <v>2657479</v>
      </c>
      <c r="AEY8" s="2">
        <v>590841</v>
      </c>
      <c r="AEZ8" s="2">
        <v>11580968.16</v>
      </c>
      <c r="AFA8" s="2">
        <v>4586227</v>
      </c>
      <c r="AFB8" s="2">
        <v>1731327</v>
      </c>
      <c r="AFC8" s="2">
        <v>1212178.5</v>
      </c>
      <c r="AFD8" s="2">
        <v>1506636.38</v>
      </c>
      <c r="AFE8" s="2">
        <v>2070108.86</v>
      </c>
      <c r="AFF8" s="2">
        <v>1298810</v>
      </c>
      <c r="AFG8" s="2">
        <v>803676</v>
      </c>
      <c r="AFH8" s="2">
        <v>823187</v>
      </c>
      <c r="AFI8" s="2">
        <v>1175850.53</v>
      </c>
      <c r="AFJ8" s="2">
        <v>1168279.5</v>
      </c>
      <c r="AFK8" s="2">
        <v>631288.5</v>
      </c>
      <c r="AFL8" s="2">
        <v>1486397.2</v>
      </c>
      <c r="AFM8" s="2">
        <v>16612709.15</v>
      </c>
      <c r="AFN8" s="2">
        <v>3177907</v>
      </c>
      <c r="AFO8" s="2">
        <v>724830.75</v>
      </c>
      <c r="AFP8" s="2">
        <v>1066814.8</v>
      </c>
      <c r="AFQ8" s="2">
        <v>1479068</v>
      </c>
      <c r="AFR8" s="2">
        <v>625374.5</v>
      </c>
      <c r="AFS8" s="2">
        <v>527058</v>
      </c>
      <c r="AFT8" s="2">
        <v>1590365</v>
      </c>
      <c r="AFU8" s="2">
        <v>1829272.26</v>
      </c>
      <c r="AFV8" s="2">
        <v>679091.5</v>
      </c>
      <c r="AFW8" s="2">
        <v>5025100.37</v>
      </c>
      <c r="AFX8" s="2">
        <v>317466</v>
      </c>
      <c r="AFY8" s="2">
        <v>28517470</v>
      </c>
      <c r="AFZ8" s="2">
        <v>585583</v>
      </c>
      <c r="AGA8" s="2">
        <v>1968855.2</v>
      </c>
      <c r="AGB8" s="2">
        <v>1256313.5</v>
      </c>
      <c r="AGC8" s="2">
        <v>6461852.5</v>
      </c>
      <c r="AGD8" s="2">
        <v>1464408.9</v>
      </c>
      <c r="AGE8" s="2">
        <v>966977.5</v>
      </c>
      <c r="AGF8" s="2">
        <v>1436924.5</v>
      </c>
      <c r="AGG8" s="2">
        <v>660110.5</v>
      </c>
      <c r="AGH8" s="2">
        <v>1358061.75</v>
      </c>
      <c r="AGI8" s="2">
        <v>750366.75</v>
      </c>
      <c r="AGJ8" s="2">
        <v>32311038.139999997</v>
      </c>
      <c r="AGK8" s="2">
        <v>7327007.75</v>
      </c>
      <c r="AGL8" s="2">
        <v>1527164.5</v>
      </c>
      <c r="AGM8" s="2">
        <v>980000.25</v>
      </c>
      <c r="AGN8" s="2">
        <v>1671071.7</v>
      </c>
      <c r="AGO8" s="2">
        <v>1583705.81</v>
      </c>
      <c r="AGP8" s="2">
        <v>310507.25</v>
      </c>
      <c r="AGQ8" s="2">
        <v>567342</v>
      </c>
      <c r="AGR8" s="2">
        <v>90368400.939999998</v>
      </c>
      <c r="AGS8" s="2">
        <v>46678384.899999999</v>
      </c>
      <c r="AGT8" s="2">
        <v>1517227.75</v>
      </c>
      <c r="AGU8" s="2">
        <v>3992434</v>
      </c>
      <c r="AGV8" s="2">
        <v>6583073</v>
      </c>
      <c r="AGW8" s="2">
        <v>1838502.4</v>
      </c>
      <c r="AGX8" s="2">
        <v>2113800.5</v>
      </c>
      <c r="AGY8" s="2">
        <v>4333111</v>
      </c>
      <c r="AGZ8" s="2">
        <v>427929</v>
      </c>
      <c r="AHA8" s="2">
        <v>3454322.35</v>
      </c>
      <c r="AHB8" s="2">
        <v>2891124</v>
      </c>
      <c r="AHC8" s="2">
        <v>2256804</v>
      </c>
      <c r="AHD8" s="2">
        <v>2470738.5</v>
      </c>
      <c r="AHE8" s="2">
        <v>1208789</v>
      </c>
      <c r="AHF8" s="2">
        <v>1746427.05</v>
      </c>
      <c r="AHG8" s="2">
        <v>3622086.3</v>
      </c>
      <c r="AHH8" s="2">
        <v>2247525.81</v>
      </c>
      <c r="AHI8" s="2">
        <v>14918480.960000001</v>
      </c>
      <c r="AHJ8" s="2">
        <v>1099078</v>
      </c>
      <c r="AHK8" s="2">
        <v>1004060</v>
      </c>
      <c r="AHL8" s="2">
        <v>1322938</v>
      </c>
      <c r="AHM8" s="2">
        <v>3394503</v>
      </c>
      <c r="AHN8" s="2">
        <v>832021.32</v>
      </c>
      <c r="AHO8" s="2">
        <v>650261.5</v>
      </c>
      <c r="AHP8" s="2">
        <v>6458919247.7399979</v>
      </c>
    </row>
    <row r="9" spans="1:900">
      <c r="A9" s="1" t="s">
        <v>2302</v>
      </c>
      <c r="B9" s="1" t="s">
        <v>2311</v>
      </c>
      <c r="C9" s="1" t="s">
        <v>2312</v>
      </c>
      <c r="D9" s="2">
        <v>102340.75</v>
      </c>
      <c r="E9" s="2"/>
      <c r="F9" s="2"/>
      <c r="G9" s="2"/>
      <c r="H9" s="2"/>
      <c r="I9" s="2"/>
      <c r="J9" s="2">
        <v>19167.5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>
        <v>163871</v>
      </c>
      <c r="X9" s="2"/>
      <c r="Y9" s="2"/>
      <c r="Z9" s="2"/>
      <c r="AA9" s="2"/>
      <c r="AB9" s="2"/>
      <c r="AC9" s="2">
        <v>16631</v>
      </c>
      <c r="AD9" s="2"/>
      <c r="AE9" s="2"/>
      <c r="AF9" s="2"/>
      <c r="AG9" s="2"/>
      <c r="AH9" s="2"/>
      <c r="AI9" s="2"/>
      <c r="AJ9" s="2">
        <v>65537</v>
      </c>
      <c r="AK9" s="2">
        <v>100</v>
      </c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>
        <v>1732267.75</v>
      </c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>
        <v>572311.89</v>
      </c>
      <c r="CA9" s="2"/>
      <c r="CB9" s="2"/>
      <c r="CC9" s="2"/>
      <c r="CD9" s="2"/>
      <c r="CE9" s="2"/>
      <c r="CF9" s="2"/>
      <c r="CG9" s="2">
        <v>1413862</v>
      </c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>
        <v>12406.25</v>
      </c>
      <c r="CU9" s="2"/>
      <c r="CV9" s="2"/>
      <c r="CW9" s="2"/>
      <c r="CX9" s="2"/>
      <c r="CY9" s="2"/>
      <c r="CZ9" s="2"/>
      <c r="DA9" s="2"/>
      <c r="DB9" s="2">
        <v>43476.25</v>
      </c>
      <c r="DC9" s="2">
        <v>18565</v>
      </c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>
        <v>1402</v>
      </c>
      <c r="DW9" s="2"/>
      <c r="DX9" s="2"/>
      <c r="DY9" s="2"/>
      <c r="DZ9" s="2"/>
      <c r="EA9" s="2"/>
      <c r="EB9" s="2"/>
      <c r="EC9" s="2"/>
      <c r="ED9" s="2"/>
      <c r="EE9" s="2">
        <v>18687</v>
      </c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>
        <v>44496.25</v>
      </c>
      <c r="EX9" s="2"/>
      <c r="EY9" s="2"/>
      <c r="EZ9" s="2"/>
      <c r="FA9" s="2"/>
      <c r="FB9" s="2"/>
      <c r="FC9" s="2">
        <v>1503</v>
      </c>
      <c r="FD9" s="2"/>
      <c r="FE9" s="2"/>
      <c r="FF9" s="2"/>
      <c r="FG9" s="2"/>
      <c r="FH9" s="2"/>
      <c r="FI9" s="2">
        <v>84955</v>
      </c>
      <c r="FJ9" s="2"/>
      <c r="FK9" s="2"/>
      <c r="FL9" s="2"/>
      <c r="FM9" s="2">
        <v>63161.4</v>
      </c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>
        <v>121064</v>
      </c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>
        <v>481956</v>
      </c>
      <c r="GS9" s="2"/>
      <c r="GT9" s="2">
        <v>452880.1</v>
      </c>
      <c r="GU9" s="2"/>
      <c r="GV9" s="2"/>
      <c r="GW9" s="2"/>
      <c r="GX9" s="2"/>
      <c r="GY9" s="2">
        <v>38042.5</v>
      </c>
      <c r="GZ9" s="2"/>
      <c r="HA9" s="2"/>
      <c r="HB9" s="2"/>
      <c r="HC9" s="2">
        <v>1505665</v>
      </c>
      <c r="HD9" s="2"/>
      <c r="HE9" s="2"/>
      <c r="HF9" s="2"/>
      <c r="HG9" s="2"/>
      <c r="HH9" s="2">
        <v>1678351</v>
      </c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>
        <v>940</v>
      </c>
      <c r="IF9" s="2"/>
      <c r="IG9" s="2"/>
      <c r="IH9" s="2"/>
      <c r="II9" s="2"/>
      <c r="IJ9" s="2"/>
      <c r="IK9" s="2"/>
      <c r="IL9" s="2"/>
      <c r="IM9" s="2"/>
      <c r="IN9" s="2"/>
      <c r="IO9" s="2"/>
      <c r="IP9" s="2">
        <v>4335</v>
      </c>
      <c r="IQ9" s="2"/>
      <c r="IR9" s="2"/>
      <c r="IS9" s="2">
        <v>66563.45</v>
      </c>
      <c r="IT9" s="2"/>
      <c r="IU9" s="2"/>
      <c r="IV9" s="2"/>
      <c r="IW9" s="2"/>
      <c r="IX9" s="2">
        <v>1600</v>
      </c>
      <c r="IY9" s="2"/>
      <c r="IZ9" s="2">
        <v>7388</v>
      </c>
      <c r="JA9" s="2"/>
      <c r="JB9" s="2"/>
      <c r="JC9" s="2"/>
      <c r="JD9" s="2"/>
      <c r="JE9" s="2">
        <v>87579</v>
      </c>
      <c r="JF9" s="2"/>
      <c r="JG9" s="2"/>
      <c r="JH9" s="2">
        <v>89750</v>
      </c>
      <c r="JI9" s="2"/>
      <c r="JJ9" s="2">
        <v>90971.59</v>
      </c>
      <c r="JK9" s="2">
        <v>37114.75</v>
      </c>
      <c r="JL9" s="2"/>
      <c r="JM9" s="2"/>
      <c r="JN9" s="2">
        <v>12211.5</v>
      </c>
      <c r="JO9" s="2"/>
      <c r="JP9" s="2"/>
      <c r="JQ9" s="2"/>
      <c r="JR9" s="2">
        <v>409911</v>
      </c>
      <c r="JS9" s="2"/>
      <c r="JT9" s="2"/>
      <c r="JU9" s="2"/>
      <c r="JV9" s="2">
        <v>12580.27</v>
      </c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>
        <v>393670</v>
      </c>
      <c r="KN9" s="2">
        <v>645213.69999999995</v>
      </c>
      <c r="KO9" s="2">
        <v>304117.3</v>
      </c>
      <c r="KP9" s="2">
        <v>31935</v>
      </c>
      <c r="KQ9" s="2"/>
      <c r="KR9" s="2"/>
      <c r="KS9" s="2"/>
      <c r="KT9" s="2"/>
      <c r="KU9" s="2"/>
      <c r="KV9" s="2"/>
      <c r="KW9" s="2"/>
      <c r="KX9" s="2">
        <v>69206</v>
      </c>
      <c r="KY9" s="2">
        <v>2623</v>
      </c>
      <c r="KZ9" s="2"/>
      <c r="LA9" s="2"/>
      <c r="LB9" s="2">
        <v>0</v>
      </c>
      <c r="LC9" s="2"/>
      <c r="LD9" s="2"/>
      <c r="LE9" s="2"/>
      <c r="LF9" s="2"/>
      <c r="LG9" s="2"/>
      <c r="LH9" s="2"/>
      <c r="LI9" s="2"/>
      <c r="LJ9" s="2">
        <v>21306</v>
      </c>
      <c r="LK9" s="2">
        <v>15191</v>
      </c>
      <c r="LL9" s="2"/>
      <c r="LM9" s="2"/>
      <c r="LN9" s="2"/>
      <c r="LO9" s="2"/>
      <c r="LP9" s="2">
        <v>707</v>
      </c>
      <c r="LQ9" s="2">
        <v>26579.75</v>
      </c>
      <c r="LR9" s="2"/>
      <c r="LS9" s="2"/>
      <c r="LT9" s="2">
        <v>78450</v>
      </c>
      <c r="LU9" s="2">
        <v>1497306.75</v>
      </c>
      <c r="LV9" s="2">
        <v>202311</v>
      </c>
      <c r="LW9" s="2"/>
      <c r="LX9" s="2"/>
      <c r="LY9" s="2"/>
      <c r="LZ9" s="2"/>
      <c r="MA9" s="2"/>
      <c r="MB9" s="2"/>
      <c r="MC9" s="2">
        <v>23160</v>
      </c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>
        <v>93958.25</v>
      </c>
      <c r="MS9" s="2"/>
      <c r="MT9" s="2"/>
      <c r="MU9" s="2"/>
      <c r="MV9" s="2"/>
      <c r="MW9" s="2"/>
      <c r="MX9" s="2"/>
      <c r="MY9" s="2"/>
      <c r="MZ9" s="2"/>
      <c r="NA9" s="2"/>
      <c r="NB9" s="2"/>
      <c r="NC9" s="2">
        <v>71949</v>
      </c>
      <c r="ND9" s="2"/>
      <c r="NE9" s="2"/>
      <c r="NF9" s="2"/>
      <c r="NG9" s="2"/>
      <c r="NH9" s="2"/>
      <c r="NI9" s="2">
        <v>11174</v>
      </c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>
        <v>6346</v>
      </c>
      <c r="OE9" s="2"/>
      <c r="OF9" s="2"/>
      <c r="OG9" s="2"/>
      <c r="OH9" s="2">
        <v>4162</v>
      </c>
      <c r="OI9" s="2"/>
      <c r="OJ9" s="2"/>
      <c r="OK9" s="2"/>
      <c r="OL9" s="2"/>
      <c r="OM9" s="2"/>
      <c r="ON9" s="2"/>
      <c r="OO9" s="2">
        <v>14366</v>
      </c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>
        <v>58840.2</v>
      </c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>
        <v>17827.5</v>
      </c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>
        <v>30651.5</v>
      </c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>
        <v>444523.7</v>
      </c>
      <c r="RG9" s="2"/>
      <c r="RH9" s="2"/>
      <c r="RI9" s="2">
        <v>2004</v>
      </c>
      <c r="RJ9" s="2"/>
      <c r="RK9" s="2"/>
      <c r="RL9" s="2"/>
      <c r="RM9" s="2"/>
      <c r="RN9" s="2"/>
      <c r="RO9" s="2"/>
      <c r="RP9" s="2">
        <v>4040</v>
      </c>
      <c r="RQ9" s="2"/>
      <c r="RR9" s="2"/>
      <c r="RS9" s="2"/>
      <c r="RT9" s="2"/>
      <c r="RU9" s="2"/>
      <c r="RV9" s="2"/>
      <c r="RW9" s="2"/>
      <c r="RX9" s="2"/>
      <c r="RY9" s="2"/>
      <c r="RZ9" s="2">
        <v>79990</v>
      </c>
      <c r="SA9" s="2"/>
      <c r="SB9" s="2"/>
      <c r="SC9" s="2"/>
      <c r="SD9" s="2"/>
      <c r="SE9" s="2"/>
      <c r="SF9" s="2"/>
      <c r="SG9" s="2"/>
      <c r="SH9" s="2"/>
      <c r="SI9" s="2"/>
      <c r="SJ9" s="2">
        <v>1001</v>
      </c>
      <c r="SK9" s="2"/>
      <c r="SL9" s="2">
        <v>70510</v>
      </c>
      <c r="SM9" s="2"/>
      <c r="SN9" s="2"/>
      <c r="SO9" s="2"/>
      <c r="SP9" s="2"/>
      <c r="SQ9" s="2"/>
      <c r="SR9" s="2"/>
      <c r="SS9" s="2"/>
      <c r="ST9" s="2">
        <v>37186.1</v>
      </c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>
        <v>18857</v>
      </c>
      <c r="TI9" s="2"/>
      <c r="TJ9" s="2"/>
      <c r="TK9" s="2"/>
      <c r="TL9" s="2"/>
      <c r="TM9" s="2"/>
      <c r="TN9" s="2"/>
      <c r="TO9" s="2"/>
      <c r="TP9" s="2"/>
      <c r="TQ9" s="2"/>
      <c r="TR9" s="2"/>
      <c r="TS9" s="2">
        <v>50</v>
      </c>
      <c r="TT9" s="2"/>
      <c r="TU9" s="2"/>
      <c r="TV9" s="2"/>
      <c r="TW9" s="2"/>
      <c r="TX9" s="2"/>
      <c r="TY9" s="2"/>
      <c r="TZ9" s="2">
        <v>147241.25</v>
      </c>
      <c r="UA9" s="2"/>
      <c r="UB9" s="2"/>
      <c r="UC9" s="2"/>
      <c r="UD9" s="2">
        <v>17712.25</v>
      </c>
      <c r="UE9" s="2"/>
      <c r="UF9" s="2"/>
      <c r="UG9" s="2"/>
      <c r="UH9" s="2"/>
      <c r="UI9" s="2"/>
      <c r="UJ9" s="2"/>
      <c r="UK9" s="2"/>
      <c r="UL9" s="2"/>
      <c r="UM9" s="2"/>
      <c r="UN9" s="2"/>
      <c r="UO9" s="2">
        <v>8870</v>
      </c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>
        <v>118584.35</v>
      </c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>
        <v>117.25</v>
      </c>
      <c r="WH9" s="2"/>
      <c r="WI9" s="2"/>
      <c r="WJ9" s="2"/>
      <c r="WK9" s="2"/>
      <c r="WL9" s="2"/>
      <c r="WM9" s="2"/>
      <c r="WN9" s="2">
        <v>196493.5</v>
      </c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>
        <v>30499.5</v>
      </c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>
        <v>32038.43</v>
      </c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>
        <v>43081</v>
      </c>
      <c r="AAK9" s="2"/>
      <c r="AAL9" s="2"/>
      <c r="AAM9" s="2">
        <v>9594</v>
      </c>
      <c r="AAN9" s="2">
        <v>361726.75</v>
      </c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>
        <v>410</v>
      </c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>
        <v>1071621.3999999999</v>
      </c>
      <c r="ACI9" s="2"/>
      <c r="ACJ9" s="2"/>
      <c r="ACK9" s="2"/>
      <c r="ACL9" s="2"/>
      <c r="ACM9" s="2"/>
      <c r="ACN9" s="2"/>
      <c r="ACO9" s="2">
        <v>32520.5</v>
      </c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>
        <v>8798.5</v>
      </c>
      <c r="AEX9" s="2"/>
      <c r="AEY9" s="2"/>
      <c r="AEZ9" s="2">
        <v>39799.5</v>
      </c>
      <c r="AFA9" s="2">
        <v>280</v>
      </c>
      <c r="AFB9" s="2"/>
      <c r="AFC9" s="2"/>
      <c r="AFD9" s="2">
        <v>14984.6</v>
      </c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>
        <v>111634</v>
      </c>
      <c r="AFZ9" s="2"/>
      <c r="AGA9" s="2">
        <v>1446.5</v>
      </c>
      <c r="AGB9" s="2"/>
      <c r="AGC9" s="2"/>
      <c r="AGD9" s="2"/>
      <c r="AGE9" s="2"/>
      <c r="AGF9" s="2"/>
      <c r="AGG9" s="2"/>
      <c r="AGH9" s="2"/>
      <c r="AGI9" s="2"/>
      <c r="AGJ9" s="2">
        <v>85849</v>
      </c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>
        <v>16086159.229999997</v>
      </c>
    </row>
    <row r="10" spans="1:900">
      <c r="A10" s="1" t="s">
        <v>2302</v>
      </c>
      <c r="B10" s="1" t="s">
        <v>2313</v>
      </c>
      <c r="C10" s="1" t="s">
        <v>2314</v>
      </c>
      <c r="D10" s="2">
        <v>260181909.96000001</v>
      </c>
      <c r="E10" s="2">
        <v>7522866.5</v>
      </c>
      <c r="F10" s="2">
        <v>23980593.98</v>
      </c>
      <c r="G10" s="2">
        <v>3633319.38</v>
      </c>
      <c r="H10" s="2">
        <v>19724720.600000001</v>
      </c>
      <c r="I10" s="2">
        <v>5500061.0599999996</v>
      </c>
      <c r="J10" s="2">
        <v>10153643.6</v>
      </c>
      <c r="K10" s="2">
        <v>3637147.73</v>
      </c>
      <c r="L10" s="2">
        <v>7231487.75</v>
      </c>
      <c r="M10" s="2">
        <v>5937669.2800000003</v>
      </c>
      <c r="N10" s="2">
        <v>2447701.5499999998</v>
      </c>
      <c r="O10" s="2">
        <v>5316335</v>
      </c>
      <c r="P10" s="2">
        <v>836723</v>
      </c>
      <c r="Q10" s="2">
        <v>3683697.78</v>
      </c>
      <c r="R10" s="2">
        <v>2799827</v>
      </c>
      <c r="S10" s="2">
        <v>18508186</v>
      </c>
      <c r="T10" s="2">
        <v>18664076.370000001</v>
      </c>
      <c r="U10" s="2">
        <v>1751483.1</v>
      </c>
      <c r="V10" s="2">
        <v>228820959</v>
      </c>
      <c r="W10" s="2">
        <v>27611842</v>
      </c>
      <c r="X10" s="2">
        <v>3313781</v>
      </c>
      <c r="Y10" s="2">
        <v>4011541.9</v>
      </c>
      <c r="Z10" s="2">
        <v>5438731.5099999998</v>
      </c>
      <c r="AA10" s="2">
        <v>3333229.5</v>
      </c>
      <c r="AB10" s="2">
        <v>1443950.25</v>
      </c>
      <c r="AC10" s="2">
        <v>31671399</v>
      </c>
      <c r="AD10" s="2">
        <v>3515611.09</v>
      </c>
      <c r="AE10" s="2">
        <v>4641110.63</v>
      </c>
      <c r="AF10" s="2">
        <v>41526665.560000002</v>
      </c>
      <c r="AG10" s="2">
        <v>3622711.5</v>
      </c>
      <c r="AH10" s="2">
        <v>14973120</v>
      </c>
      <c r="AI10" s="2">
        <v>6914010</v>
      </c>
      <c r="AJ10" s="2">
        <v>2625818</v>
      </c>
      <c r="AK10" s="2">
        <v>1650581.26</v>
      </c>
      <c r="AL10" s="2">
        <v>1492105.51</v>
      </c>
      <c r="AM10" s="2">
        <v>7858267.9400000004</v>
      </c>
      <c r="AN10" s="2">
        <v>963709.21</v>
      </c>
      <c r="AO10" s="2">
        <v>2726682</v>
      </c>
      <c r="AP10" s="2">
        <v>1585759.56</v>
      </c>
      <c r="AQ10" s="2">
        <v>2098207</v>
      </c>
      <c r="AR10" s="2">
        <v>1124953.99</v>
      </c>
      <c r="AS10" s="2">
        <v>671988.51</v>
      </c>
      <c r="AT10" s="2">
        <v>115952720.63</v>
      </c>
      <c r="AU10" s="2">
        <v>1469036.88</v>
      </c>
      <c r="AV10" s="2">
        <v>1839221.55</v>
      </c>
      <c r="AW10" s="2">
        <v>4183944.5</v>
      </c>
      <c r="AX10" s="2">
        <v>9351840</v>
      </c>
      <c r="AY10" s="2">
        <v>7290442.1299999999</v>
      </c>
      <c r="AZ10" s="2">
        <v>2947404.79</v>
      </c>
      <c r="BA10" s="2">
        <v>5949289.4000000004</v>
      </c>
      <c r="BB10" s="2">
        <v>2064700.1</v>
      </c>
      <c r="BC10" s="2">
        <v>1206767</v>
      </c>
      <c r="BD10" s="2">
        <v>835500</v>
      </c>
      <c r="BE10" s="2">
        <v>777296.75</v>
      </c>
      <c r="BF10" s="2">
        <v>39767220.530000001</v>
      </c>
      <c r="BG10" s="2">
        <v>283049.34999999998</v>
      </c>
      <c r="BH10" s="2">
        <v>3630091.91</v>
      </c>
      <c r="BI10" s="2">
        <v>122969027.77</v>
      </c>
      <c r="BJ10" s="2">
        <v>51583838.590000004</v>
      </c>
      <c r="BK10" s="2">
        <v>5160859.8</v>
      </c>
      <c r="BL10" s="2">
        <v>5490405.9299999997</v>
      </c>
      <c r="BM10" s="2">
        <v>6821618.2800000003</v>
      </c>
      <c r="BN10" s="2">
        <v>4476884.75</v>
      </c>
      <c r="BO10" s="2">
        <v>6512952.8799999999</v>
      </c>
      <c r="BP10" s="2">
        <v>464021.41</v>
      </c>
      <c r="BQ10" s="2">
        <v>470053</v>
      </c>
      <c r="BR10" s="2">
        <v>132666295.86</v>
      </c>
      <c r="BS10" s="2">
        <v>14304904.41</v>
      </c>
      <c r="BT10" s="2">
        <v>4791853.1100000003</v>
      </c>
      <c r="BU10" s="2">
        <v>10181343.130000001</v>
      </c>
      <c r="BV10" s="2">
        <v>5092519</v>
      </c>
      <c r="BW10" s="2">
        <v>3727073.42</v>
      </c>
      <c r="BX10" s="2">
        <v>4170294.7</v>
      </c>
      <c r="BY10" s="2">
        <v>5120787</v>
      </c>
      <c r="BZ10" s="2">
        <v>40811356.719999999</v>
      </c>
      <c r="CA10" s="2">
        <v>2815236</v>
      </c>
      <c r="CB10" s="2">
        <v>7583562.7599999998</v>
      </c>
      <c r="CC10" s="2">
        <v>14127249</v>
      </c>
      <c r="CD10" s="2">
        <v>2482029</v>
      </c>
      <c r="CE10" s="2">
        <v>1495580.38</v>
      </c>
      <c r="CF10" s="2">
        <v>1087283</v>
      </c>
      <c r="CG10" s="2">
        <v>234536615</v>
      </c>
      <c r="CH10" s="2">
        <v>2210915</v>
      </c>
      <c r="CI10" s="2">
        <v>12725320.08</v>
      </c>
      <c r="CJ10" s="2">
        <v>2768945.5</v>
      </c>
      <c r="CK10" s="2">
        <v>4287739.25</v>
      </c>
      <c r="CL10" s="2">
        <v>5903334</v>
      </c>
      <c r="CM10" s="2">
        <v>3360457.16</v>
      </c>
      <c r="CN10" s="2">
        <v>8023806.5</v>
      </c>
      <c r="CO10" s="2">
        <v>2523432</v>
      </c>
      <c r="CP10" s="2">
        <v>2929677.65</v>
      </c>
      <c r="CQ10" s="2">
        <v>1690320.75</v>
      </c>
      <c r="CR10" s="2">
        <v>6001425</v>
      </c>
      <c r="CS10" s="2">
        <v>2743615.75</v>
      </c>
      <c r="CT10" s="2">
        <v>90480117.159999996</v>
      </c>
      <c r="CU10" s="2">
        <v>1574368.75</v>
      </c>
      <c r="CV10" s="2">
        <v>4506101.1399999997</v>
      </c>
      <c r="CW10" s="2">
        <v>8456074.6899999995</v>
      </c>
      <c r="CX10" s="2">
        <v>1445362.66</v>
      </c>
      <c r="CY10" s="2">
        <v>10387243.73</v>
      </c>
      <c r="CZ10" s="2">
        <v>2503402.5299999998</v>
      </c>
      <c r="DA10" s="2">
        <v>2094398.25</v>
      </c>
      <c r="DB10" s="2">
        <v>87105500.370000005</v>
      </c>
      <c r="DC10" s="2">
        <v>88525712.549999997</v>
      </c>
      <c r="DD10" s="2">
        <v>9590017.7400000002</v>
      </c>
      <c r="DE10" s="2">
        <v>4947351.01</v>
      </c>
      <c r="DF10" s="2">
        <v>11578116.25</v>
      </c>
      <c r="DG10" s="2">
        <v>4651592.47</v>
      </c>
      <c r="DH10" s="2">
        <v>2666795.0099999998</v>
      </c>
      <c r="DI10" s="2">
        <v>6090261</v>
      </c>
      <c r="DJ10" s="2">
        <v>1761281.65</v>
      </c>
      <c r="DK10" s="2">
        <v>311778650.06999999</v>
      </c>
      <c r="DL10" s="2">
        <v>5426733.75</v>
      </c>
      <c r="DM10" s="2">
        <v>4485737.21</v>
      </c>
      <c r="DN10" s="2">
        <v>24728481.670000002</v>
      </c>
      <c r="DO10" s="2">
        <v>9098767</v>
      </c>
      <c r="DP10" s="2">
        <v>10354035.699999999</v>
      </c>
      <c r="DQ10" s="2">
        <v>9317788.7599999998</v>
      </c>
      <c r="DR10" s="2">
        <v>3662422</v>
      </c>
      <c r="DS10" s="2">
        <v>11165205.75</v>
      </c>
      <c r="DT10" s="2">
        <v>89028080.689999998</v>
      </c>
      <c r="DU10" s="2">
        <v>5223955</v>
      </c>
      <c r="DV10" s="2">
        <v>29010009</v>
      </c>
      <c r="DW10" s="2">
        <v>15193712</v>
      </c>
      <c r="DX10" s="2">
        <v>3447489.32</v>
      </c>
      <c r="DY10" s="2">
        <v>12648675</v>
      </c>
      <c r="DZ10" s="2">
        <v>4092924</v>
      </c>
      <c r="EA10" s="2">
        <v>1010319.26</v>
      </c>
      <c r="EB10" s="2">
        <v>3284973.55</v>
      </c>
      <c r="EC10" s="2">
        <v>2377962.25</v>
      </c>
      <c r="ED10" s="2">
        <v>27159219</v>
      </c>
      <c r="EE10" s="2">
        <v>57538293.460000001</v>
      </c>
      <c r="EF10" s="2">
        <v>49181950.049999997</v>
      </c>
      <c r="EG10" s="2">
        <v>4258591.51</v>
      </c>
      <c r="EH10" s="2">
        <v>4990930.05</v>
      </c>
      <c r="EI10" s="2">
        <v>6867470</v>
      </c>
      <c r="EJ10" s="2">
        <v>7038731.5</v>
      </c>
      <c r="EK10" s="2">
        <v>16694193</v>
      </c>
      <c r="EL10" s="2">
        <v>4900672.04</v>
      </c>
      <c r="EM10" s="2">
        <v>6274907.2000000002</v>
      </c>
      <c r="EN10" s="2">
        <v>203603872.68000001</v>
      </c>
      <c r="EO10" s="2">
        <v>6330488</v>
      </c>
      <c r="EP10" s="2">
        <v>3894406.5</v>
      </c>
      <c r="EQ10" s="2">
        <v>7006087</v>
      </c>
      <c r="ER10" s="2">
        <v>3149586.26</v>
      </c>
      <c r="ES10" s="2">
        <v>1968824.35</v>
      </c>
      <c r="ET10" s="2">
        <v>6823930.5</v>
      </c>
      <c r="EU10" s="2">
        <v>17846817.289999999</v>
      </c>
      <c r="EV10" s="2">
        <v>3209659.25</v>
      </c>
      <c r="EW10" s="2">
        <v>66365107.950000003</v>
      </c>
      <c r="EX10" s="2">
        <v>1784259</v>
      </c>
      <c r="EY10" s="2">
        <v>3535243</v>
      </c>
      <c r="EZ10" s="2">
        <v>4049090</v>
      </c>
      <c r="FA10" s="2">
        <v>6081587.5</v>
      </c>
      <c r="FB10" s="2">
        <v>12077290</v>
      </c>
      <c r="FC10" s="2">
        <v>6536158</v>
      </c>
      <c r="FD10" s="2">
        <v>6401392</v>
      </c>
      <c r="FE10" s="2">
        <v>3377548.2</v>
      </c>
      <c r="FF10" s="2">
        <v>1757600</v>
      </c>
      <c r="FG10" s="2">
        <v>4668881.2300000004</v>
      </c>
      <c r="FH10" s="2">
        <v>1253987</v>
      </c>
      <c r="FI10" s="2">
        <v>71845137.25</v>
      </c>
      <c r="FJ10" s="2">
        <v>2962967.25</v>
      </c>
      <c r="FK10" s="2">
        <v>4840135.0999999996</v>
      </c>
      <c r="FL10" s="2">
        <v>6663209.6299999999</v>
      </c>
      <c r="FM10" s="2">
        <v>9783019.5</v>
      </c>
      <c r="FN10" s="2">
        <v>4843758</v>
      </c>
      <c r="FO10" s="2">
        <v>1601804.25</v>
      </c>
      <c r="FP10" s="2">
        <v>604709.09</v>
      </c>
      <c r="FQ10" s="2">
        <v>235462644.18000001</v>
      </c>
      <c r="FR10" s="2">
        <v>10191966</v>
      </c>
      <c r="FS10" s="2">
        <v>8438120</v>
      </c>
      <c r="FT10" s="2">
        <v>5512424.1600000001</v>
      </c>
      <c r="FU10" s="2">
        <v>6677207.75</v>
      </c>
      <c r="FV10" s="2">
        <v>5673296.3899999997</v>
      </c>
      <c r="FW10" s="2">
        <v>11157290.75</v>
      </c>
      <c r="FX10" s="2">
        <v>6331623.5</v>
      </c>
      <c r="FY10" s="2">
        <v>3466914.25</v>
      </c>
      <c r="FZ10" s="2">
        <v>7387039.5</v>
      </c>
      <c r="GA10" s="2">
        <v>10399644.34</v>
      </c>
      <c r="GB10" s="2">
        <v>3565030.51</v>
      </c>
      <c r="GC10" s="2">
        <v>1687510.25</v>
      </c>
      <c r="GD10" s="2">
        <v>875039</v>
      </c>
      <c r="GE10" s="2">
        <v>89922508.659999996</v>
      </c>
      <c r="GF10" s="2">
        <v>2903520.98</v>
      </c>
      <c r="GG10" s="2">
        <v>3055546.61</v>
      </c>
      <c r="GH10" s="2">
        <v>26196335.899999999</v>
      </c>
      <c r="GI10" s="2">
        <v>7264955.75</v>
      </c>
      <c r="GJ10" s="2">
        <v>5519679</v>
      </c>
      <c r="GK10" s="2">
        <v>5509143.6699999999</v>
      </c>
      <c r="GL10" s="2">
        <v>18038275.350000001</v>
      </c>
      <c r="GM10" s="2">
        <v>2366273.31</v>
      </c>
      <c r="GN10" s="2">
        <v>1922067.72</v>
      </c>
      <c r="GO10" s="2">
        <v>908395</v>
      </c>
      <c r="GP10" s="2">
        <v>1357026.5</v>
      </c>
      <c r="GQ10" s="2">
        <v>71696005.900000006</v>
      </c>
      <c r="GR10" s="2">
        <v>28302891</v>
      </c>
      <c r="GS10" s="2">
        <v>4606101.0999999996</v>
      </c>
      <c r="GT10" s="2">
        <v>24370485.859999999</v>
      </c>
      <c r="GU10" s="2">
        <v>3486550.6</v>
      </c>
      <c r="GV10" s="2">
        <v>4836840.95</v>
      </c>
      <c r="GW10" s="2">
        <v>5393550.2400000002</v>
      </c>
      <c r="GX10" s="2">
        <v>1592860.25</v>
      </c>
      <c r="GY10" s="2">
        <v>76316952.219999999</v>
      </c>
      <c r="GZ10" s="2">
        <v>12940638.5</v>
      </c>
      <c r="HA10" s="2">
        <v>8590201.25</v>
      </c>
      <c r="HB10" s="2">
        <v>6044256.3399999999</v>
      </c>
      <c r="HC10" s="2">
        <v>266340846.5</v>
      </c>
      <c r="HD10" s="2">
        <v>24971442.75</v>
      </c>
      <c r="HE10" s="2">
        <v>13183466.5</v>
      </c>
      <c r="HF10" s="2">
        <v>5066202.6900000004</v>
      </c>
      <c r="HG10" s="2">
        <v>6899674.2800000003</v>
      </c>
      <c r="HH10" s="2">
        <v>35164649.5</v>
      </c>
      <c r="HI10" s="2">
        <v>1254710.9099999999</v>
      </c>
      <c r="HJ10" s="2">
        <v>37784867.25</v>
      </c>
      <c r="HK10" s="2">
        <v>3229422.25</v>
      </c>
      <c r="HL10" s="2">
        <v>3135698.03</v>
      </c>
      <c r="HM10" s="2">
        <v>2621809.5</v>
      </c>
      <c r="HN10" s="2">
        <v>3029146.96</v>
      </c>
      <c r="HO10" s="2">
        <v>5422769.6500000004</v>
      </c>
      <c r="HP10" s="2">
        <v>3419327.59</v>
      </c>
      <c r="HQ10" s="2">
        <v>777450.22</v>
      </c>
      <c r="HR10" s="2">
        <v>106860084.62</v>
      </c>
      <c r="HS10" s="2">
        <v>20340669.260000002</v>
      </c>
      <c r="HT10" s="2">
        <v>4843776.25</v>
      </c>
      <c r="HU10" s="2">
        <v>3844625.5</v>
      </c>
      <c r="HV10" s="2">
        <v>4072116.07</v>
      </c>
      <c r="HW10" s="2">
        <v>2941732.5</v>
      </c>
      <c r="HX10" s="2">
        <v>5492220.0999999996</v>
      </c>
      <c r="HY10" s="2">
        <v>5492443</v>
      </c>
      <c r="HZ10" s="2">
        <v>4441287</v>
      </c>
      <c r="IA10" s="2">
        <v>3860858</v>
      </c>
      <c r="IB10" s="2">
        <v>3820789.25</v>
      </c>
      <c r="IC10" s="2">
        <v>4713887.8099999996</v>
      </c>
      <c r="ID10" s="2">
        <v>1380746.5</v>
      </c>
      <c r="IE10" s="2">
        <v>5970771.2800000003</v>
      </c>
      <c r="IF10" s="2">
        <v>2730974.94</v>
      </c>
      <c r="IG10" s="2">
        <v>3910607.67</v>
      </c>
      <c r="IH10" s="2">
        <v>134973642</v>
      </c>
      <c r="II10" s="2">
        <v>41000672.25</v>
      </c>
      <c r="IJ10" s="2">
        <v>4133256.5</v>
      </c>
      <c r="IK10" s="2">
        <v>7388562</v>
      </c>
      <c r="IL10" s="2">
        <v>15677965.4</v>
      </c>
      <c r="IM10" s="2">
        <v>7244911.75</v>
      </c>
      <c r="IN10" s="2">
        <v>2607984</v>
      </c>
      <c r="IO10" s="2">
        <v>1933210</v>
      </c>
      <c r="IP10" s="2">
        <v>1264947</v>
      </c>
      <c r="IQ10" s="2">
        <v>2347648.84</v>
      </c>
      <c r="IR10" s="2">
        <v>3258528.35</v>
      </c>
      <c r="IS10" s="2">
        <v>159533975.25</v>
      </c>
      <c r="IT10" s="2">
        <v>37371957</v>
      </c>
      <c r="IU10" s="2">
        <v>3638636.88</v>
      </c>
      <c r="IV10" s="2">
        <v>3626219.94</v>
      </c>
      <c r="IW10" s="2">
        <v>2949298.58</v>
      </c>
      <c r="IX10" s="2">
        <v>2103412.85</v>
      </c>
      <c r="IY10" s="2">
        <v>3825645.75</v>
      </c>
      <c r="IZ10" s="2">
        <v>1623945</v>
      </c>
      <c r="JA10" s="2">
        <v>6640893.9699999997</v>
      </c>
      <c r="JB10" s="2">
        <v>9359405.2599999998</v>
      </c>
      <c r="JC10" s="2">
        <v>4128708</v>
      </c>
      <c r="JD10" s="2">
        <v>2456167.84</v>
      </c>
      <c r="JE10" s="2">
        <v>75979171.730000004</v>
      </c>
      <c r="JF10" s="2">
        <v>27037780.899999999</v>
      </c>
      <c r="JG10" s="2">
        <v>4005441.2</v>
      </c>
      <c r="JH10" s="2">
        <v>2559833.66</v>
      </c>
      <c r="JI10" s="2">
        <v>4643439.5</v>
      </c>
      <c r="JJ10" s="2">
        <v>3135154.3</v>
      </c>
      <c r="JK10" s="2">
        <v>64143288.82</v>
      </c>
      <c r="JL10" s="2">
        <v>5828573.0999999996</v>
      </c>
      <c r="JM10" s="2">
        <v>7533303.7599999998</v>
      </c>
      <c r="JN10" s="2">
        <v>16988215.59</v>
      </c>
      <c r="JO10" s="2">
        <v>4477689.5</v>
      </c>
      <c r="JP10" s="2">
        <v>14561833.5</v>
      </c>
      <c r="JQ10" s="2">
        <v>3527208.45</v>
      </c>
      <c r="JR10" s="2">
        <v>173019698.27000001</v>
      </c>
      <c r="JS10" s="2">
        <v>40199006.990000002</v>
      </c>
      <c r="JT10" s="2">
        <v>5261588.4000000004</v>
      </c>
      <c r="JU10" s="2">
        <v>2090783</v>
      </c>
      <c r="JV10" s="2">
        <v>10556028.939999999</v>
      </c>
      <c r="JW10" s="2">
        <v>2171642</v>
      </c>
      <c r="JX10" s="2">
        <v>31097510.5</v>
      </c>
      <c r="JY10" s="2">
        <v>5677901.5899999999</v>
      </c>
      <c r="JZ10" s="2">
        <v>3211326.42</v>
      </c>
      <c r="KA10" s="2">
        <v>15560470</v>
      </c>
      <c r="KB10" s="2">
        <v>6941016.7400000002</v>
      </c>
      <c r="KC10" s="2">
        <v>12408050.300000001</v>
      </c>
      <c r="KD10" s="2">
        <v>2865009.5</v>
      </c>
      <c r="KE10" s="2">
        <v>602799.75</v>
      </c>
      <c r="KF10" s="2">
        <v>3660899.75</v>
      </c>
      <c r="KG10" s="2">
        <v>178804179.75</v>
      </c>
      <c r="KH10" s="2">
        <v>10452337.25</v>
      </c>
      <c r="KI10" s="2">
        <v>5614272.5</v>
      </c>
      <c r="KJ10" s="2">
        <v>7757856.25</v>
      </c>
      <c r="KK10" s="2">
        <v>20070058.75</v>
      </c>
      <c r="KL10" s="2">
        <v>3815526</v>
      </c>
      <c r="KM10" s="2">
        <v>21058674</v>
      </c>
      <c r="KN10" s="2">
        <v>5944393.4000000004</v>
      </c>
      <c r="KO10" s="2">
        <v>6932212.5</v>
      </c>
      <c r="KP10" s="2">
        <v>56072964.460000001</v>
      </c>
      <c r="KQ10" s="2">
        <v>7727937.6399999997</v>
      </c>
      <c r="KR10" s="2">
        <v>4636217</v>
      </c>
      <c r="KS10" s="2">
        <v>16408439.01</v>
      </c>
      <c r="KT10" s="2">
        <v>3068026.25</v>
      </c>
      <c r="KU10" s="2">
        <v>10286770</v>
      </c>
      <c r="KV10" s="2">
        <v>89510884.069999993</v>
      </c>
      <c r="KW10" s="2">
        <v>9411821</v>
      </c>
      <c r="KX10" s="2">
        <v>115910718.87</v>
      </c>
      <c r="KY10" s="2">
        <v>6256196.7000000002</v>
      </c>
      <c r="KZ10" s="2">
        <v>2425289.39</v>
      </c>
      <c r="LA10" s="2">
        <v>14283218</v>
      </c>
      <c r="LB10" s="2">
        <v>16495436.029999999</v>
      </c>
      <c r="LC10" s="2">
        <v>17212660.199999999</v>
      </c>
      <c r="LD10" s="2">
        <v>4877337.5</v>
      </c>
      <c r="LE10" s="2">
        <v>3815283</v>
      </c>
      <c r="LF10" s="2">
        <v>406249626.69999999</v>
      </c>
      <c r="LG10" s="2">
        <v>23586646</v>
      </c>
      <c r="LH10" s="2">
        <v>41653236.880000003</v>
      </c>
      <c r="LI10" s="2">
        <v>43297301.310000002</v>
      </c>
      <c r="LJ10" s="2">
        <v>14216014.77</v>
      </c>
      <c r="LK10" s="2">
        <v>7533351.5</v>
      </c>
      <c r="LL10" s="2">
        <v>2611407</v>
      </c>
      <c r="LM10" s="2">
        <v>4725893.88</v>
      </c>
      <c r="LN10" s="2">
        <v>9878404</v>
      </c>
      <c r="LO10" s="2">
        <v>9010444.25</v>
      </c>
      <c r="LP10" s="2">
        <v>1059704.8</v>
      </c>
      <c r="LQ10" s="2">
        <v>59303137.460000001</v>
      </c>
      <c r="LR10" s="2">
        <v>10183833.5</v>
      </c>
      <c r="LS10" s="2">
        <v>6169012.5</v>
      </c>
      <c r="LT10" s="2">
        <v>82667641.340000004</v>
      </c>
      <c r="LU10" s="2">
        <v>40745581.700000003</v>
      </c>
      <c r="LV10" s="2">
        <v>181446003.59999999</v>
      </c>
      <c r="LW10" s="2">
        <v>27858925.300000001</v>
      </c>
      <c r="LX10" s="2">
        <v>34287496.859999999</v>
      </c>
      <c r="LY10" s="2">
        <v>14967764.1</v>
      </c>
      <c r="LZ10" s="2">
        <v>21783294.699999999</v>
      </c>
      <c r="MA10" s="2">
        <v>20691289.25</v>
      </c>
      <c r="MB10" s="2">
        <v>28270510.199999999</v>
      </c>
      <c r="MC10" s="2">
        <v>39306790.630000003</v>
      </c>
      <c r="MD10" s="2">
        <v>19295405.120000001</v>
      </c>
      <c r="ME10" s="2">
        <v>2956990.25</v>
      </c>
      <c r="MF10" s="2">
        <v>197592090.44999999</v>
      </c>
      <c r="MG10" s="2">
        <v>6293415.2800000003</v>
      </c>
      <c r="MH10" s="2">
        <v>4332744.5</v>
      </c>
      <c r="MI10" s="2">
        <v>1990203.25</v>
      </c>
      <c r="MJ10" s="2">
        <v>2377023</v>
      </c>
      <c r="MK10" s="2">
        <v>4537670.3</v>
      </c>
      <c r="ML10" s="2">
        <v>4865169.24</v>
      </c>
      <c r="MM10" s="2">
        <v>5450710</v>
      </c>
      <c r="MN10" s="2">
        <v>4644211</v>
      </c>
      <c r="MO10" s="2">
        <v>2098150</v>
      </c>
      <c r="MP10" s="2">
        <v>4154696.5</v>
      </c>
      <c r="MQ10" s="2">
        <v>3978841.5</v>
      </c>
      <c r="MR10" s="2">
        <v>85429754.5</v>
      </c>
      <c r="MS10" s="2">
        <v>2773422.25</v>
      </c>
      <c r="MT10" s="2">
        <v>7647807.75</v>
      </c>
      <c r="MU10" s="2">
        <v>4709146.34</v>
      </c>
      <c r="MV10" s="2">
        <v>4448495</v>
      </c>
      <c r="MW10" s="2">
        <v>16219925.5</v>
      </c>
      <c r="MX10" s="2">
        <v>15219247.710000001</v>
      </c>
      <c r="MY10" s="2">
        <v>6295526.9699999997</v>
      </c>
      <c r="MZ10" s="2">
        <v>3434598</v>
      </c>
      <c r="NA10" s="2">
        <v>1487092.96</v>
      </c>
      <c r="NB10" s="2">
        <v>1376554.25</v>
      </c>
      <c r="NC10" s="2">
        <v>248813729.25</v>
      </c>
      <c r="ND10" s="2">
        <v>9159273.5</v>
      </c>
      <c r="NE10" s="2">
        <v>1458654.25</v>
      </c>
      <c r="NF10" s="2">
        <v>20775618.719999999</v>
      </c>
      <c r="NG10" s="2">
        <v>1942713</v>
      </c>
      <c r="NH10" s="2">
        <v>6352478.25</v>
      </c>
      <c r="NI10" s="2">
        <v>24984895.899999999</v>
      </c>
      <c r="NJ10" s="2">
        <v>5362532.75</v>
      </c>
      <c r="NK10" s="2">
        <v>590577.01</v>
      </c>
      <c r="NL10" s="2">
        <v>3326335.77</v>
      </c>
      <c r="NM10" s="2">
        <v>2388587.7999999998</v>
      </c>
      <c r="NN10" s="2">
        <v>3482590.41</v>
      </c>
      <c r="NO10" s="2">
        <v>49087694.25</v>
      </c>
      <c r="NP10" s="2">
        <v>4219886.2</v>
      </c>
      <c r="NQ10" s="2">
        <v>4404636</v>
      </c>
      <c r="NR10" s="2">
        <v>3779745.25</v>
      </c>
      <c r="NS10" s="2">
        <v>8528623.9199999999</v>
      </c>
      <c r="NT10" s="2">
        <v>396306.5</v>
      </c>
      <c r="NU10" s="2">
        <v>715243.75</v>
      </c>
      <c r="NV10" s="2">
        <v>123888661.05</v>
      </c>
      <c r="NW10" s="2">
        <v>17640163.030000001</v>
      </c>
      <c r="NX10" s="2">
        <v>2788691</v>
      </c>
      <c r="NY10" s="2">
        <v>2007336.5</v>
      </c>
      <c r="NZ10" s="2">
        <v>3135664</v>
      </c>
      <c r="OA10" s="2">
        <v>2417254</v>
      </c>
      <c r="OB10" s="2">
        <v>2328994.25</v>
      </c>
      <c r="OC10" s="2">
        <v>117527018.23999999</v>
      </c>
      <c r="OD10" s="2">
        <v>3856111.48</v>
      </c>
      <c r="OE10" s="2">
        <v>2282902.2200000002</v>
      </c>
      <c r="OF10" s="2">
        <v>18889113.68</v>
      </c>
      <c r="OG10" s="2">
        <v>9079763</v>
      </c>
      <c r="OH10" s="2">
        <v>4348250.4800000004</v>
      </c>
      <c r="OI10" s="2">
        <v>2988596.5</v>
      </c>
      <c r="OJ10" s="2">
        <v>1696442</v>
      </c>
      <c r="OK10" s="2">
        <v>681314</v>
      </c>
      <c r="OL10" s="2">
        <v>69789298.319999993</v>
      </c>
      <c r="OM10" s="2">
        <v>12048003.99</v>
      </c>
      <c r="ON10" s="2">
        <v>23427237.57</v>
      </c>
      <c r="OO10" s="2">
        <v>3151245</v>
      </c>
      <c r="OP10" s="2">
        <v>3265560.85</v>
      </c>
      <c r="OQ10" s="2">
        <v>595496.27</v>
      </c>
      <c r="OR10" s="2">
        <v>53615659</v>
      </c>
      <c r="OS10" s="2">
        <v>2171690.35</v>
      </c>
      <c r="OT10" s="2">
        <v>2625798.2000000002</v>
      </c>
      <c r="OU10" s="2">
        <v>3424651.1</v>
      </c>
      <c r="OV10" s="2">
        <v>7564564.21</v>
      </c>
      <c r="OW10" s="2">
        <v>23696072.489999998</v>
      </c>
      <c r="OX10" s="2">
        <v>2018898</v>
      </c>
      <c r="OY10" s="2">
        <v>1102066.8</v>
      </c>
      <c r="OZ10" s="2">
        <v>1664166.71</v>
      </c>
      <c r="PA10" s="2">
        <v>62117372.979999997</v>
      </c>
      <c r="PB10" s="2">
        <v>3195832</v>
      </c>
      <c r="PC10" s="2">
        <v>33610311.340000004</v>
      </c>
      <c r="PD10" s="2">
        <v>2756321.85</v>
      </c>
      <c r="PE10" s="2">
        <v>15973923.4</v>
      </c>
      <c r="PF10" s="2">
        <v>16804548.199999999</v>
      </c>
      <c r="PG10" s="2">
        <v>3600704</v>
      </c>
      <c r="PH10" s="2">
        <v>2429888.7200000002</v>
      </c>
      <c r="PI10" s="2">
        <v>11767079.949999999</v>
      </c>
      <c r="PJ10" s="2">
        <v>6753469.6399999997</v>
      </c>
      <c r="PK10" s="2">
        <v>12758922</v>
      </c>
      <c r="PL10" s="2">
        <v>25983701.149999999</v>
      </c>
      <c r="PM10" s="2">
        <v>3603818.5</v>
      </c>
      <c r="PN10" s="2">
        <v>33892569.149999999</v>
      </c>
      <c r="PO10" s="2">
        <v>3617866</v>
      </c>
      <c r="PP10" s="2">
        <v>1806951.76</v>
      </c>
      <c r="PQ10" s="2">
        <v>1131333.8999999999</v>
      </c>
      <c r="PR10" s="2">
        <v>1500785.1</v>
      </c>
      <c r="PS10" s="2">
        <v>198277275.75</v>
      </c>
      <c r="PT10" s="2">
        <v>4659993.6500000004</v>
      </c>
      <c r="PU10" s="2">
        <v>3214695.35</v>
      </c>
      <c r="PV10" s="2">
        <v>5615282.8200000003</v>
      </c>
      <c r="PW10" s="2">
        <v>47150342.100000001</v>
      </c>
      <c r="PX10" s="2">
        <v>2988452.41</v>
      </c>
      <c r="PY10" s="2">
        <v>9507455.3599999994</v>
      </c>
      <c r="PZ10" s="2">
        <v>3217956.62</v>
      </c>
      <c r="QA10" s="2">
        <v>26509713.810000002</v>
      </c>
      <c r="QB10" s="2">
        <v>1897390.62</v>
      </c>
      <c r="QC10" s="2">
        <v>27067091.25</v>
      </c>
      <c r="QD10" s="2">
        <v>3774602.2</v>
      </c>
      <c r="QE10" s="2">
        <v>13491396.75</v>
      </c>
      <c r="QF10" s="2">
        <v>5358891.9000000004</v>
      </c>
      <c r="QG10" s="2">
        <v>6261878.7000000002</v>
      </c>
      <c r="QH10" s="2">
        <v>12648360.5</v>
      </c>
      <c r="QI10" s="2">
        <v>7278851.6500000004</v>
      </c>
      <c r="QJ10" s="2">
        <v>2404988.58</v>
      </c>
      <c r="QK10" s="2">
        <v>1420558.44</v>
      </c>
      <c r="QL10" s="2">
        <v>11333010.75</v>
      </c>
      <c r="QM10" s="2">
        <v>18303820.59</v>
      </c>
      <c r="QN10" s="2">
        <v>1586643</v>
      </c>
      <c r="QO10" s="2">
        <v>981572</v>
      </c>
      <c r="QP10" s="2">
        <v>1559684.5</v>
      </c>
      <c r="QQ10" s="2">
        <v>1677372.92</v>
      </c>
      <c r="QR10" s="2"/>
      <c r="QS10" s="2">
        <v>110924924.94</v>
      </c>
      <c r="QT10" s="2">
        <v>3180585.99</v>
      </c>
      <c r="QU10" s="2">
        <v>25881469.25</v>
      </c>
      <c r="QV10" s="2">
        <v>4838377.9000000004</v>
      </c>
      <c r="QW10" s="2">
        <v>5706345.0099999998</v>
      </c>
      <c r="QX10" s="2">
        <v>22859674.760000002</v>
      </c>
      <c r="QY10" s="2">
        <v>3896045.75</v>
      </c>
      <c r="QZ10" s="2">
        <v>8892057.7300000004</v>
      </c>
      <c r="RA10" s="2">
        <v>24956420.600000001</v>
      </c>
      <c r="RB10" s="2">
        <v>3024635.11</v>
      </c>
      <c r="RC10" s="2">
        <v>2479457.5</v>
      </c>
      <c r="RD10" s="2">
        <v>1789872</v>
      </c>
      <c r="RE10" s="2">
        <v>1174152.76</v>
      </c>
      <c r="RF10" s="2">
        <v>254867860.5</v>
      </c>
      <c r="RG10" s="2">
        <v>21998154.25</v>
      </c>
      <c r="RH10" s="2">
        <v>17142548</v>
      </c>
      <c r="RI10" s="2">
        <v>7681183.46</v>
      </c>
      <c r="RJ10" s="2">
        <v>4494169.07</v>
      </c>
      <c r="RK10" s="2">
        <v>14369238.67</v>
      </c>
      <c r="RL10" s="2">
        <v>18882733.059999999</v>
      </c>
      <c r="RM10" s="2">
        <v>2921764.22</v>
      </c>
      <c r="RN10" s="2">
        <v>11895626.460000001</v>
      </c>
      <c r="RO10" s="2">
        <v>20315997.870000001</v>
      </c>
      <c r="RP10" s="2">
        <v>24844450.609999999</v>
      </c>
      <c r="RQ10" s="2">
        <v>3415599.13</v>
      </c>
      <c r="RR10" s="2">
        <v>2250285.5</v>
      </c>
      <c r="RS10" s="2">
        <v>6131149.7300000004</v>
      </c>
      <c r="RT10" s="2">
        <v>3279653.2</v>
      </c>
      <c r="RU10" s="2">
        <v>4507655.75</v>
      </c>
      <c r="RV10" s="2">
        <v>3625551</v>
      </c>
      <c r="RW10" s="2">
        <v>1996838.93</v>
      </c>
      <c r="RX10" s="2">
        <v>1963380.91</v>
      </c>
      <c r="RY10" s="2">
        <v>1949981.49</v>
      </c>
      <c r="RZ10" s="2">
        <v>74338654.900000006</v>
      </c>
      <c r="SA10" s="2">
        <v>9891606.9700000007</v>
      </c>
      <c r="SB10" s="2">
        <v>4134402.5</v>
      </c>
      <c r="SC10" s="2">
        <v>3144092.97</v>
      </c>
      <c r="SD10" s="2">
        <v>1480456</v>
      </c>
      <c r="SE10" s="2">
        <v>13316355.75</v>
      </c>
      <c r="SF10" s="2">
        <v>3667115.09</v>
      </c>
      <c r="SG10" s="2">
        <v>10542048.439999999</v>
      </c>
      <c r="SH10" s="2">
        <v>3584447.6</v>
      </c>
      <c r="SI10" s="2">
        <v>4305197.09</v>
      </c>
      <c r="SJ10" s="2">
        <v>18356526</v>
      </c>
      <c r="SK10" s="2">
        <v>786639.32</v>
      </c>
      <c r="SL10" s="2">
        <v>33072818.5</v>
      </c>
      <c r="SM10" s="2">
        <v>3367513</v>
      </c>
      <c r="SN10" s="2">
        <v>3026716.3</v>
      </c>
      <c r="SO10" s="2">
        <v>13235743.310000001</v>
      </c>
      <c r="SP10" s="2">
        <v>3945188.06</v>
      </c>
      <c r="SQ10" s="2">
        <v>4509344.6100000003</v>
      </c>
      <c r="SR10" s="2">
        <v>3539987.88</v>
      </c>
      <c r="SS10" s="2">
        <v>1465046.5</v>
      </c>
      <c r="ST10" s="2">
        <v>77695886.959999993</v>
      </c>
      <c r="SU10" s="2">
        <v>1517326.75</v>
      </c>
      <c r="SV10" s="2">
        <v>4801527.75</v>
      </c>
      <c r="SW10" s="2">
        <v>2287443.7799999998</v>
      </c>
      <c r="SX10" s="2">
        <v>1956917</v>
      </c>
      <c r="SY10" s="2">
        <v>2009346</v>
      </c>
      <c r="SZ10" s="2">
        <v>3783430</v>
      </c>
      <c r="TA10" s="2">
        <v>13880852.15</v>
      </c>
      <c r="TB10" s="2">
        <v>2564991</v>
      </c>
      <c r="TC10" s="2">
        <v>2068749</v>
      </c>
      <c r="TD10" s="2">
        <v>2168724.6</v>
      </c>
      <c r="TE10" s="2">
        <v>12138971.949999999</v>
      </c>
      <c r="TF10" s="2">
        <v>2319179</v>
      </c>
      <c r="TG10" s="2">
        <v>1764262.75</v>
      </c>
      <c r="TH10" s="2">
        <v>231135748.59999999</v>
      </c>
      <c r="TI10" s="2">
        <v>2414993</v>
      </c>
      <c r="TJ10" s="2">
        <v>2742638.5</v>
      </c>
      <c r="TK10" s="2">
        <v>7454999</v>
      </c>
      <c r="TL10" s="2">
        <v>7935523</v>
      </c>
      <c r="TM10" s="2">
        <v>7266748</v>
      </c>
      <c r="TN10" s="2">
        <v>1344158</v>
      </c>
      <c r="TO10" s="2">
        <v>24395704.210000001</v>
      </c>
      <c r="TP10" s="2">
        <v>3275652.33</v>
      </c>
      <c r="TQ10" s="2">
        <v>12912303.5</v>
      </c>
      <c r="TR10" s="2">
        <v>7940193.3899999997</v>
      </c>
      <c r="TS10" s="2">
        <v>2203067.5</v>
      </c>
      <c r="TT10" s="2">
        <v>1574602</v>
      </c>
      <c r="TU10" s="2">
        <v>5266377.99</v>
      </c>
      <c r="TV10" s="2">
        <v>3458273.5</v>
      </c>
      <c r="TW10" s="2">
        <v>3022281</v>
      </c>
      <c r="TX10" s="2">
        <v>48282961.460000001</v>
      </c>
      <c r="TY10" s="2">
        <v>2508817</v>
      </c>
      <c r="TZ10" s="2">
        <v>94491280.75</v>
      </c>
      <c r="UA10" s="2">
        <v>10077011.130000001</v>
      </c>
      <c r="UB10" s="2">
        <v>3109847.5</v>
      </c>
      <c r="UC10" s="2">
        <v>4484746</v>
      </c>
      <c r="UD10" s="2">
        <v>38031807.740000002</v>
      </c>
      <c r="UE10" s="2">
        <v>1494396</v>
      </c>
      <c r="UF10" s="2">
        <v>867381.83</v>
      </c>
      <c r="UG10" s="2">
        <v>1494829.95</v>
      </c>
      <c r="UH10" s="2">
        <v>1860669</v>
      </c>
      <c r="UI10" s="2">
        <v>46040386.850000001</v>
      </c>
      <c r="UJ10" s="2">
        <v>6132636.5</v>
      </c>
      <c r="UK10" s="2">
        <v>5097193</v>
      </c>
      <c r="UL10" s="2">
        <v>5721454</v>
      </c>
      <c r="UM10" s="2">
        <v>3366383</v>
      </c>
      <c r="UN10" s="2">
        <v>2626171</v>
      </c>
      <c r="UO10" s="2">
        <v>297832155</v>
      </c>
      <c r="UP10" s="2">
        <v>4193968.88</v>
      </c>
      <c r="UQ10" s="2">
        <v>4447152.47</v>
      </c>
      <c r="UR10" s="2">
        <v>43468878</v>
      </c>
      <c r="US10" s="2">
        <v>1990544</v>
      </c>
      <c r="UT10" s="2">
        <v>2872580.5</v>
      </c>
      <c r="UU10" s="2">
        <v>18315632</v>
      </c>
      <c r="UV10" s="2">
        <v>2542445.86</v>
      </c>
      <c r="UW10" s="2">
        <v>2401562</v>
      </c>
      <c r="UX10" s="2">
        <v>4394487</v>
      </c>
      <c r="UY10" s="2">
        <v>4905461.68</v>
      </c>
      <c r="UZ10" s="2">
        <v>15772588.5</v>
      </c>
      <c r="VA10" s="2">
        <v>2581396.9</v>
      </c>
      <c r="VB10" s="2">
        <v>12825633.02</v>
      </c>
      <c r="VC10" s="2">
        <v>2930727</v>
      </c>
      <c r="VD10" s="2">
        <v>1618995.25</v>
      </c>
      <c r="VE10" s="2">
        <v>1173925.54</v>
      </c>
      <c r="VF10" s="2">
        <v>2449091</v>
      </c>
      <c r="VG10" s="2">
        <v>24373688</v>
      </c>
      <c r="VH10" s="2">
        <v>1251807</v>
      </c>
      <c r="VI10" s="2">
        <v>1083528.43</v>
      </c>
      <c r="VJ10" s="2">
        <v>697968.72</v>
      </c>
      <c r="VK10" s="2">
        <v>98459924.620000005</v>
      </c>
      <c r="VL10" s="2">
        <v>5162589.5599999996</v>
      </c>
      <c r="VM10" s="2">
        <v>5326815.8</v>
      </c>
      <c r="VN10" s="2">
        <v>9758342.9100000001</v>
      </c>
      <c r="VO10" s="2">
        <v>12780190.09</v>
      </c>
      <c r="VP10" s="2">
        <v>17412669.5</v>
      </c>
      <c r="VQ10" s="2">
        <v>5398209.5</v>
      </c>
      <c r="VR10" s="2">
        <v>3542048</v>
      </c>
      <c r="VS10" s="2">
        <v>1993834.95</v>
      </c>
      <c r="VT10" s="2">
        <v>29521841.350000001</v>
      </c>
      <c r="VU10" s="2">
        <v>3597006.97</v>
      </c>
      <c r="VV10" s="2">
        <v>7769386.25</v>
      </c>
      <c r="VW10" s="2">
        <v>3979970.17</v>
      </c>
      <c r="VX10" s="2">
        <v>2623755.46</v>
      </c>
      <c r="VY10" s="2">
        <v>2731209.79</v>
      </c>
      <c r="VZ10" s="2">
        <v>623112665.01999998</v>
      </c>
      <c r="WA10" s="2">
        <v>7584358.0800000001</v>
      </c>
      <c r="WB10" s="2">
        <v>3150821.83</v>
      </c>
      <c r="WC10" s="2">
        <v>3159289</v>
      </c>
      <c r="WD10" s="2">
        <v>2746159.95</v>
      </c>
      <c r="WE10" s="2">
        <v>4111565.15</v>
      </c>
      <c r="WF10" s="2">
        <v>6741868.2000000002</v>
      </c>
      <c r="WG10" s="2">
        <v>7292410.5</v>
      </c>
      <c r="WH10" s="2">
        <v>5720435.0199999996</v>
      </c>
      <c r="WI10" s="2">
        <v>6098025</v>
      </c>
      <c r="WJ10" s="2">
        <v>5376644.3799999999</v>
      </c>
      <c r="WK10" s="2">
        <v>17678936.030000001</v>
      </c>
      <c r="WL10" s="2">
        <v>5382291.5</v>
      </c>
      <c r="WM10" s="2">
        <v>9942986</v>
      </c>
      <c r="WN10" s="2">
        <v>13478262.470000001</v>
      </c>
      <c r="WO10" s="2">
        <v>5116856.55</v>
      </c>
      <c r="WP10" s="2">
        <v>9057860.2400000002</v>
      </c>
      <c r="WQ10" s="2">
        <v>6776712</v>
      </c>
      <c r="WR10" s="2">
        <v>3719990.28</v>
      </c>
      <c r="WS10" s="2">
        <v>8623318.7200000007</v>
      </c>
      <c r="WT10" s="2">
        <v>27030008.699999999</v>
      </c>
      <c r="WU10" s="2">
        <v>2525990.65</v>
      </c>
      <c r="WV10" s="2">
        <v>2175514</v>
      </c>
      <c r="WW10" s="2">
        <v>2089566.68</v>
      </c>
      <c r="WX10" s="2">
        <v>1964933.75</v>
      </c>
      <c r="WY10" s="2">
        <v>2307421.5</v>
      </c>
      <c r="WZ10" s="2">
        <v>2982226.1</v>
      </c>
      <c r="XA10" s="2">
        <v>2534854.9</v>
      </c>
      <c r="XB10" s="2">
        <v>22038726.800000001</v>
      </c>
      <c r="XC10" s="2">
        <v>3260723.63</v>
      </c>
      <c r="XD10" s="2">
        <v>2276081.7000000002</v>
      </c>
      <c r="XE10" s="2">
        <v>1508048</v>
      </c>
      <c r="XF10" s="2">
        <v>1118903.57</v>
      </c>
      <c r="XG10" s="2">
        <v>198484283.41</v>
      </c>
      <c r="XH10" s="2">
        <v>4280295.84</v>
      </c>
      <c r="XI10" s="2">
        <v>5056422</v>
      </c>
      <c r="XJ10" s="2">
        <v>51351914.25</v>
      </c>
      <c r="XK10" s="2">
        <v>5502803.5</v>
      </c>
      <c r="XL10" s="2">
        <v>5490321</v>
      </c>
      <c r="XM10" s="2">
        <v>21205322.27</v>
      </c>
      <c r="XN10" s="2">
        <v>5997666.4500000002</v>
      </c>
      <c r="XO10" s="2">
        <v>5958682</v>
      </c>
      <c r="XP10" s="2">
        <v>17058343.649999999</v>
      </c>
      <c r="XQ10" s="2">
        <v>7967685.1699999999</v>
      </c>
      <c r="XR10" s="2">
        <v>2749984.02</v>
      </c>
      <c r="XS10" s="2">
        <v>4901393.5</v>
      </c>
      <c r="XT10" s="2">
        <v>3700814.55</v>
      </c>
      <c r="XU10" s="2">
        <v>1936949.5</v>
      </c>
      <c r="XV10" s="2">
        <v>1682995</v>
      </c>
      <c r="XW10" s="2">
        <v>2051178.25</v>
      </c>
      <c r="XX10" s="2">
        <v>2195881.5</v>
      </c>
      <c r="XY10" s="2">
        <v>3928306.66</v>
      </c>
      <c r="XZ10" s="2">
        <v>2268915</v>
      </c>
      <c r="YA10" s="2">
        <v>3240641</v>
      </c>
      <c r="YB10" s="2">
        <v>1713236</v>
      </c>
      <c r="YC10" s="2">
        <v>2263568.08</v>
      </c>
      <c r="YD10" s="2">
        <v>262595169.75</v>
      </c>
      <c r="YE10" s="2">
        <v>5853101</v>
      </c>
      <c r="YF10" s="2">
        <v>16760652.9</v>
      </c>
      <c r="YG10" s="2">
        <v>3512851.25</v>
      </c>
      <c r="YH10" s="2">
        <v>26957556.82</v>
      </c>
      <c r="YI10" s="2">
        <v>3048489.27</v>
      </c>
      <c r="YJ10" s="2">
        <v>8460459</v>
      </c>
      <c r="YK10" s="2">
        <v>3101096</v>
      </c>
      <c r="YL10" s="2">
        <v>18255726.489999998</v>
      </c>
      <c r="YM10" s="2">
        <v>15512884.25</v>
      </c>
      <c r="YN10" s="2">
        <v>4066865.12</v>
      </c>
      <c r="YO10" s="2">
        <v>3661984.65</v>
      </c>
      <c r="YP10" s="2">
        <v>2795917.75</v>
      </c>
      <c r="YQ10" s="2">
        <v>2225086</v>
      </c>
      <c r="YR10" s="2">
        <v>1166599.8799999999</v>
      </c>
      <c r="YS10" s="2">
        <v>1432741.84</v>
      </c>
      <c r="YT10" s="2">
        <v>1491111.52</v>
      </c>
      <c r="YU10" s="2">
        <v>48720882.149999999</v>
      </c>
      <c r="YV10" s="2">
        <v>5995792</v>
      </c>
      <c r="YW10" s="2">
        <v>7858710.5</v>
      </c>
      <c r="YX10" s="2">
        <v>1998629</v>
      </c>
      <c r="YY10" s="2">
        <v>15957281</v>
      </c>
      <c r="YZ10" s="2">
        <v>2241816.5</v>
      </c>
      <c r="ZA10" s="2">
        <v>6715740.54</v>
      </c>
      <c r="ZB10" s="2">
        <v>50628963.549999997</v>
      </c>
      <c r="ZC10" s="2">
        <v>3642937.67</v>
      </c>
      <c r="ZD10" s="2">
        <v>7130851</v>
      </c>
      <c r="ZE10" s="2">
        <v>11962672.300000001</v>
      </c>
      <c r="ZF10" s="2">
        <v>2719457.77</v>
      </c>
      <c r="ZG10" s="2">
        <v>3742890.26</v>
      </c>
      <c r="ZH10" s="2">
        <v>2699479.61</v>
      </c>
      <c r="ZI10" s="2">
        <v>1891092.29</v>
      </c>
      <c r="ZJ10" s="2">
        <v>18973932.52</v>
      </c>
      <c r="ZK10" s="2">
        <v>189260764.47999999</v>
      </c>
      <c r="ZL10" s="2">
        <v>4073070.99</v>
      </c>
      <c r="ZM10" s="2">
        <v>14356623.359999999</v>
      </c>
      <c r="ZN10" s="2">
        <v>26877666.030000001</v>
      </c>
      <c r="ZO10" s="2">
        <v>16136927.75</v>
      </c>
      <c r="ZP10" s="2">
        <v>2566984.4300000002</v>
      </c>
      <c r="ZQ10" s="2">
        <v>4392362.7</v>
      </c>
      <c r="ZR10" s="2">
        <v>10082955.9</v>
      </c>
      <c r="ZS10" s="2">
        <v>18996473</v>
      </c>
      <c r="ZT10" s="2">
        <v>12696625.15</v>
      </c>
      <c r="ZU10" s="2">
        <v>1902128.06</v>
      </c>
      <c r="ZV10" s="2">
        <v>2708288.1</v>
      </c>
      <c r="ZW10" s="2">
        <v>3153383.45</v>
      </c>
      <c r="ZX10" s="2">
        <v>10567409.76</v>
      </c>
      <c r="ZY10" s="2">
        <v>2975896.73</v>
      </c>
      <c r="ZZ10" s="2">
        <v>2099409.4</v>
      </c>
      <c r="AAA10" s="2">
        <v>2734696.84</v>
      </c>
      <c r="AAB10" s="2">
        <v>2007986.9</v>
      </c>
      <c r="AAC10" s="2">
        <v>3167287.95</v>
      </c>
      <c r="AAD10" s="2">
        <v>2126965.9700000002</v>
      </c>
      <c r="AAE10" s="2">
        <v>1558078.52</v>
      </c>
      <c r="AAF10" s="2">
        <v>1218458.7</v>
      </c>
      <c r="AAG10" s="2">
        <v>68589725.560000002</v>
      </c>
      <c r="AAH10" s="2">
        <v>3883122.5</v>
      </c>
      <c r="AAI10" s="2">
        <v>9412214.3300000001</v>
      </c>
      <c r="AAJ10" s="2">
        <v>6644277.2300000004</v>
      </c>
      <c r="AAK10" s="2">
        <v>3231882.98</v>
      </c>
      <c r="AAL10" s="2">
        <v>15893827.93</v>
      </c>
      <c r="AAM10" s="2">
        <v>3320756.72</v>
      </c>
      <c r="AAN10" s="2">
        <v>443315718.25</v>
      </c>
      <c r="AAO10" s="2">
        <v>5232865.51</v>
      </c>
      <c r="AAP10" s="2">
        <v>2292847.25</v>
      </c>
      <c r="AAQ10" s="2">
        <v>17440851</v>
      </c>
      <c r="AAR10" s="2">
        <v>18854244.25</v>
      </c>
      <c r="AAS10" s="2">
        <v>3417273.25</v>
      </c>
      <c r="AAT10" s="2">
        <v>3965798.73</v>
      </c>
      <c r="AAU10" s="2">
        <v>8508175.75</v>
      </c>
      <c r="AAV10" s="2">
        <v>18244809.030000001</v>
      </c>
      <c r="AAW10" s="2">
        <v>3682909.75</v>
      </c>
      <c r="AAX10" s="2">
        <v>6549125.0499999998</v>
      </c>
      <c r="AAY10" s="2">
        <v>43366199.32</v>
      </c>
      <c r="AAZ10" s="2">
        <v>15138620.75</v>
      </c>
      <c r="ABA10" s="2">
        <v>2087808.6</v>
      </c>
      <c r="ABB10" s="2">
        <v>3202323.7</v>
      </c>
      <c r="ABC10" s="2">
        <v>2744071.42</v>
      </c>
      <c r="ABD10" s="2">
        <v>1844385.01</v>
      </c>
      <c r="ABE10" s="2">
        <v>2761645.15</v>
      </c>
      <c r="ABF10" s="2">
        <v>2212548.2000000002</v>
      </c>
      <c r="ABG10" s="2">
        <v>36215518.5</v>
      </c>
      <c r="ABH10" s="2">
        <v>51709510.25</v>
      </c>
      <c r="ABI10" s="2">
        <v>2468281.15</v>
      </c>
      <c r="ABJ10" s="2">
        <v>1892033.3</v>
      </c>
      <c r="ABK10" s="2">
        <v>911482.85</v>
      </c>
      <c r="ABL10" s="2">
        <v>1516367</v>
      </c>
      <c r="ABM10" s="2">
        <v>2231770.5</v>
      </c>
      <c r="ABN10" s="2">
        <v>59098389.880000003</v>
      </c>
      <c r="ABO10" s="2">
        <v>4198846</v>
      </c>
      <c r="ABP10" s="2">
        <v>2602052.5</v>
      </c>
      <c r="ABQ10" s="2">
        <v>4163635.79</v>
      </c>
      <c r="ABR10" s="2">
        <v>5025434.04</v>
      </c>
      <c r="ABS10" s="2">
        <v>3164948</v>
      </c>
      <c r="ABT10" s="2">
        <v>1701159.64</v>
      </c>
      <c r="ABU10" s="2">
        <v>3873793</v>
      </c>
      <c r="ABV10" s="2">
        <v>142488</v>
      </c>
      <c r="ABW10" s="2">
        <v>94708642.5</v>
      </c>
      <c r="ABX10" s="2">
        <v>1918923.21</v>
      </c>
      <c r="ABY10" s="2">
        <v>7593904.7400000002</v>
      </c>
      <c r="ABZ10" s="2">
        <v>3058031.3</v>
      </c>
      <c r="ACA10" s="2">
        <v>1776492.71</v>
      </c>
      <c r="ACB10" s="2">
        <v>15956359.6</v>
      </c>
      <c r="ACC10" s="2">
        <v>4618705.75</v>
      </c>
      <c r="ACD10" s="2">
        <v>4720935.42</v>
      </c>
      <c r="ACE10" s="2">
        <v>3214073.42</v>
      </c>
      <c r="ACF10" s="2">
        <v>8654950.2300000004</v>
      </c>
      <c r="ACG10" s="2">
        <v>2036611.93</v>
      </c>
      <c r="ACH10" s="2">
        <v>276183839.81</v>
      </c>
      <c r="ACI10" s="2">
        <v>3594109.15</v>
      </c>
      <c r="ACJ10" s="2">
        <v>10200693.25</v>
      </c>
      <c r="ACK10" s="2">
        <v>9370596.0999999996</v>
      </c>
      <c r="ACL10" s="2">
        <v>2836037.5</v>
      </c>
      <c r="ACM10" s="2">
        <v>7866181.2999999998</v>
      </c>
      <c r="ACN10" s="2">
        <v>9438578.0800000001</v>
      </c>
      <c r="ACO10" s="2">
        <v>33902591</v>
      </c>
      <c r="ACP10" s="2">
        <v>55650728.75</v>
      </c>
      <c r="ACQ10" s="2">
        <v>6240203.4500000002</v>
      </c>
      <c r="ACR10" s="2">
        <v>5843556.7999999998</v>
      </c>
      <c r="ACS10" s="2">
        <v>10647528.25</v>
      </c>
      <c r="ACT10" s="2">
        <v>8785756.6799999997</v>
      </c>
      <c r="ACU10" s="2">
        <v>28016622.18</v>
      </c>
      <c r="ACV10" s="2">
        <v>3920152</v>
      </c>
      <c r="ACW10" s="2">
        <v>7809991.75</v>
      </c>
      <c r="ACX10" s="2">
        <v>3085273.4</v>
      </c>
      <c r="ACY10" s="2">
        <v>2970379.7</v>
      </c>
      <c r="ACZ10" s="2">
        <v>3425001.2</v>
      </c>
      <c r="ADA10" s="2">
        <v>1223092.01</v>
      </c>
      <c r="ADB10" s="2">
        <v>2920838.25</v>
      </c>
      <c r="ADC10" s="2">
        <v>1593752.5</v>
      </c>
      <c r="ADD10" s="2">
        <v>3439818.5</v>
      </c>
      <c r="ADE10" s="2">
        <v>53424873.950000003</v>
      </c>
      <c r="ADF10" s="2">
        <v>39630635.490000002</v>
      </c>
      <c r="ADG10" s="2">
        <v>843293.24</v>
      </c>
      <c r="ADH10" s="2">
        <v>1896216</v>
      </c>
      <c r="ADI10" s="2">
        <v>4598696</v>
      </c>
      <c r="ADJ10" s="2">
        <v>3395468.68</v>
      </c>
      <c r="ADK10" s="2">
        <v>3203681.78</v>
      </c>
      <c r="ADL10" s="2">
        <v>3803486.35</v>
      </c>
      <c r="ADM10" s="2">
        <v>3074621</v>
      </c>
      <c r="ADN10" s="2">
        <v>163772911.63999999</v>
      </c>
      <c r="ADO10" s="2">
        <v>4226204.3</v>
      </c>
      <c r="ADP10" s="2">
        <v>5611567.75</v>
      </c>
      <c r="ADQ10" s="2">
        <v>47614511.289999999</v>
      </c>
      <c r="ADR10" s="2">
        <v>1170549</v>
      </c>
      <c r="ADS10" s="2">
        <v>2208595</v>
      </c>
      <c r="ADT10" s="2">
        <v>3967078</v>
      </c>
      <c r="ADU10" s="2">
        <v>1259597</v>
      </c>
      <c r="ADV10" s="2">
        <v>284068660.33999997</v>
      </c>
      <c r="ADW10" s="2">
        <v>16833638.43</v>
      </c>
      <c r="ADX10" s="2">
        <v>16277008.25</v>
      </c>
      <c r="ADY10" s="2">
        <v>2616346</v>
      </c>
      <c r="ADZ10" s="2">
        <v>2569782.71</v>
      </c>
      <c r="AEA10" s="2">
        <v>13312847.23</v>
      </c>
      <c r="AEB10" s="2">
        <v>3277277</v>
      </c>
      <c r="AEC10" s="2">
        <v>3691649.9</v>
      </c>
      <c r="AED10" s="2">
        <v>4168815.21</v>
      </c>
      <c r="AEE10" s="2">
        <v>2530502.06</v>
      </c>
      <c r="AEF10" s="2">
        <v>5036404.58</v>
      </c>
      <c r="AEG10" s="2">
        <v>9182987.8499999996</v>
      </c>
      <c r="AEH10" s="2">
        <v>3554416.9</v>
      </c>
      <c r="AEI10" s="2">
        <v>6277231.2599999998</v>
      </c>
      <c r="AEJ10" s="2">
        <v>4345178.88</v>
      </c>
      <c r="AEK10" s="2">
        <v>7480532</v>
      </c>
      <c r="AEL10" s="2">
        <v>2187918</v>
      </c>
      <c r="AEM10" s="2">
        <v>16528482.5</v>
      </c>
      <c r="AEN10" s="2">
        <v>1786024.15</v>
      </c>
      <c r="AEO10" s="2">
        <v>6868541.4900000002</v>
      </c>
      <c r="AEP10" s="2">
        <v>168872520.53</v>
      </c>
      <c r="AEQ10" s="2">
        <v>8607132.8699999992</v>
      </c>
      <c r="AER10" s="2">
        <v>10008425</v>
      </c>
      <c r="AES10" s="2">
        <v>4988654.5</v>
      </c>
      <c r="AET10" s="2">
        <v>4042841.5</v>
      </c>
      <c r="AEU10" s="2">
        <v>22942372</v>
      </c>
      <c r="AEV10" s="2">
        <v>3928464.52</v>
      </c>
      <c r="AEW10" s="2">
        <v>7440615.75</v>
      </c>
      <c r="AEX10" s="2">
        <v>4286788</v>
      </c>
      <c r="AEY10" s="2">
        <v>1638161.5</v>
      </c>
      <c r="AEZ10" s="2">
        <v>77496240.99000001</v>
      </c>
      <c r="AFA10" s="2">
        <v>40652282.859999999</v>
      </c>
      <c r="AFB10" s="2">
        <v>8974295.6300000008</v>
      </c>
      <c r="AFC10" s="2">
        <v>3312355.11</v>
      </c>
      <c r="AFD10" s="2">
        <v>6284205.7699999996</v>
      </c>
      <c r="AFE10" s="2">
        <v>3405623.6</v>
      </c>
      <c r="AFF10" s="2">
        <v>2082523.93</v>
      </c>
      <c r="AFG10" s="2">
        <v>5039951.6500000004</v>
      </c>
      <c r="AFH10" s="2">
        <v>2224882.64</v>
      </c>
      <c r="AFI10" s="2">
        <v>4409558</v>
      </c>
      <c r="AFJ10" s="2">
        <v>1263424.8999999999</v>
      </c>
      <c r="AFK10" s="2">
        <v>2830582.25</v>
      </c>
      <c r="AFL10" s="2">
        <v>3156737</v>
      </c>
      <c r="AFM10" s="2">
        <v>83434772.799999997</v>
      </c>
      <c r="AFN10" s="2">
        <v>8027658.1900000004</v>
      </c>
      <c r="AFO10" s="2">
        <v>3442976.42</v>
      </c>
      <c r="AFP10" s="2">
        <v>4800120.2</v>
      </c>
      <c r="AFQ10" s="2">
        <v>2615990</v>
      </c>
      <c r="AFR10" s="2">
        <v>3626316.75</v>
      </c>
      <c r="AFS10" s="2">
        <v>2407480.5</v>
      </c>
      <c r="AFT10" s="2">
        <v>3811151.12</v>
      </c>
      <c r="AFU10" s="2">
        <v>2836169.17</v>
      </c>
      <c r="AFV10" s="2">
        <v>2530200.0299999998</v>
      </c>
      <c r="AFW10" s="2">
        <v>3345318.82</v>
      </c>
      <c r="AFX10" s="2">
        <v>1756632.21</v>
      </c>
      <c r="AFY10" s="2">
        <v>129114559</v>
      </c>
      <c r="AFZ10" s="2">
        <v>3358066</v>
      </c>
      <c r="AGA10" s="2">
        <v>5948523.5700000003</v>
      </c>
      <c r="AGB10" s="2">
        <v>5736603.8600000003</v>
      </c>
      <c r="AGC10" s="2">
        <v>35838771.340000004</v>
      </c>
      <c r="AGD10" s="2">
        <v>9198503.5500000007</v>
      </c>
      <c r="AGE10" s="2">
        <v>5314089.25</v>
      </c>
      <c r="AGF10" s="2">
        <v>3282156.25</v>
      </c>
      <c r="AGG10" s="2">
        <v>3899132.3</v>
      </c>
      <c r="AGH10" s="2">
        <v>5255381.45</v>
      </c>
      <c r="AGI10" s="2">
        <v>3037949.9</v>
      </c>
      <c r="AGJ10" s="2">
        <v>155755908</v>
      </c>
      <c r="AGK10" s="2">
        <v>15118855.800000001</v>
      </c>
      <c r="AGL10" s="2">
        <v>5507972.46</v>
      </c>
      <c r="AGM10" s="2">
        <v>4796728.25</v>
      </c>
      <c r="AGN10" s="2">
        <v>7952288.2800000003</v>
      </c>
      <c r="AGO10" s="2">
        <v>13343836.960000001</v>
      </c>
      <c r="AGP10" s="2">
        <v>1153312.17</v>
      </c>
      <c r="AGQ10" s="2">
        <v>2242915.23</v>
      </c>
      <c r="AGR10" s="2">
        <v>198777976.30000001</v>
      </c>
      <c r="AGS10" s="2">
        <v>173548752.90000001</v>
      </c>
      <c r="AGT10" s="2">
        <v>5190152</v>
      </c>
      <c r="AGU10" s="2">
        <v>8134514</v>
      </c>
      <c r="AGV10" s="2">
        <v>19794434</v>
      </c>
      <c r="AGW10" s="2">
        <v>9041088.2599999998</v>
      </c>
      <c r="AGX10" s="2">
        <v>5713898.6900000004</v>
      </c>
      <c r="AGY10" s="2">
        <v>15608448.25</v>
      </c>
      <c r="AGZ10" s="2">
        <v>2586340.35</v>
      </c>
      <c r="AHA10" s="2">
        <v>6166380.25</v>
      </c>
      <c r="AHB10" s="2">
        <v>5099163</v>
      </c>
      <c r="AHC10" s="2">
        <v>4397829.25</v>
      </c>
      <c r="AHD10" s="2">
        <v>7266462.8700000001</v>
      </c>
      <c r="AHE10" s="2">
        <v>3010086.9</v>
      </c>
      <c r="AHF10" s="2">
        <v>2933438.23</v>
      </c>
      <c r="AHG10" s="2">
        <v>4793061.91</v>
      </c>
      <c r="AHH10" s="2">
        <v>2360719.2599999998</v>
      </c>
      <c r="AHI10" s="2">
        <v>51595905.539999999</v>
      </c>
      <c r="AHJ10" s="2">
        <v>8600899.5</v>
      </c>
      <c r="AHK10" s="2">
        <v>3782852.27</v>
      </c>
      <c r="AHL10" s="2">
        <v>5734445</v>
      </c>
      <c r="AHM10" s="2">
        <v>13779142.119999999</v>
      </c>
      <c r="AHN10" s="2">
        <v>3704258.03</v>
      </c>
      <c r="AHO10" s="2">
        <v>2137418</v>
      </c>
      <c r="AHP10" s="2">
        <v>17563581119.05999</v>
      </c>
    </row>
    <row r="11" spans="1:900">
      <c r="A11" s="1" t="s">
        <v>2302</v>
      </c>
      <c r="B11" s="1" t="s">
        <v>2315</v>
      </c>
      <c r="C11" s="1" t="s">
        <v>2316</v>
      </c>
      <c r="D11" s="2">
        <v>1864368.25</v>
      </c>
      <c r="E11" s="2">
        <v>247220</v>
      </c>
      <c r="F11" s="2">
        <v>880381</v>
      </c>
      <c r="G11" s="2">
        <v>330432</v>
      </c>
      <c r="H11" s="2">
        <v>176916.2</v>
      </c>
      <c r="I11" s="2">
        <v>478488.75</v>
      </c>
      <c r="J11" s="2">
        <v>994505</v>
      </c>
      <c r="K11" s="2">
        <v>417064.75</v>
      </c>
      <c r="L11" s="2">
        <v>1081677.75</v>
      </c>
      <c r="M11" s="2">
        <v>750438</v>
      </c>
      <c r="N11" s="2">
        <v>539789.25</v>
      </c>
      <c r="O11" s="2">
        <v>169970</v>
      </c>
      <c r="P11" s="2">
        <v>538805</v>
      </c>
      <c r="Q11" s="2">
        <v>390502</v>
      </c>
      <c r="R11" s="2">
        <v>102167</v>
      </c>
      <c r="S11" s="2">
        <v>232777</v>
      </c>
      <c r="T11" s="2">
        <v>369244</v>
      </c>
      <c r="U11" s="2">
        <v>582437</v>
      </c>
      <c r="V11" s="2">
        <v>2030633.6</v>
      </c>
      <c r="W11" s="2">
        <v>680194</v>
      </c>
      <c r="X11" s="2">
        <v>226915</v>
      </c>
      <c r="Y11" s="2">
        <v>452209</v>
      </c>
      <c r="Z11" s="2">
        <v>93623</v>
      </c>
      <c r="AA11" s="2">
        <v>204122</v>
      </c>
      <c r="AB11" s="2">
        <v>127208.25</v>
      </c>
      <c r="AC11" s="2">
        <v>472820</v>
      </c>
      <c r="AD11" s="2">
        <v>758106</v>
      </c>
      <c r="AE11" s="2">
        <v>280917.88</v>
      </c>
      <c r="AF11" s="2">
        <v>868081</v>
      </c>
      <c r="AG11" s="2">
        <v>163250</v>
      </c>
      <c r="AH11" s="2">
        <v>1596338</v>
      </c>
      <c r="AI11" s="2">
        <v>571353</v>
      </c>
      <c r="AJ11" s="2">
        <v>1028066</v>
      </c>
      <c r="AK11" s="2">
        <v>250171</v>
      </c>
      <c r="AL11" s="2">
        <v>159537</v>
      </c>
      <c r="AM11" s="2">
        <v>141739</v>
      </c>
      <c r="AN11" s="2">
        <v>27316.99</v>
      </c>
      <c r="AO11" s="2">
        <v>117405</v>
      </c>
      <c r="AP11" s="2">
        <v>300562.51</v>
      </c>
      <c r="AQ11" s="2">
        <v>248050</v>
      </c>
      <c r="AR11" s="2">
        <v>177942</v>
      </c>
      <c r="AS11" s="2">
        <v>67944.820000000007</v>
      </c>
      <c r="AT11" s="2">
        <v>1359903.5</v>
      </c>
      <c r="AU11" s="2">
        <v>114289</v>
      </c>
      <c r="AV11" s="2">
        <v>136305</v>
      </c>
      <c r="AW11" s="2">
        <v>314763.25</v>
      </c>
      <c r="AX11" s="2">
        <v>631614</v>
      </c>
      <c r="AY11" s="2">
        <v>1103509</v>
      </c>
      <c r="AZ11" s="2">
        <v>386681</v>
      </c>
      <c r="BA11" s="2">
        <v>491422</v>
      </c>
      <c r="BB11" s="2">
        <v>160918</v>
      </c>
      <c r="BC11" s="2">
        <v>145816</v>
      </c>
      <c r="BD11" s="2">
        <v>619982</v>
      </c>
      <c r="BE11" s="2">
        <v>262778.25</v>
      </c>
      <c r="BF11" s="2">
        <v>839681</v>
      </c>
      <c r="BG11" s="2">
        <v>49045</v>
      </c>
      <c r="BH11" s="2">
        <v>133571</v>
      </c>
      <c r="BI11" s="2">
        <v>1709426</v>
      </c>
      <c r="BJ11" s="2">
        <v>502266</v>
      </c>
      <c r="BK11" s="2">
        <v>122971</v>
      </c>
      <c r="BL11" s="2">
        <v>613516</v>
      </c>
      <c r="BM11" s="2">
        <v>713243</v>
      </c>
      <c r="BN11" s="2">
        <v>364559</v>
      </c>
      <c r="BO11" s="2">
        <v>411549</v>
      </c>
      <c r="BP11" s="2">
        <v>1997</v>
      </c>
      <c r="BQ11" s="2">
        <v>900</v>
      </c>
      <c r="BR11" s="2"/>
      <c r="BS11" s="2">
        <v>656620</v>
      </c>
      <c r="BT11" s="2">
        <v>186468</v>
      </c>
      <c r="BU11" s="2">
        <v>257368</v>
      </c>
      <c r="BV11" s="2">
        <v>561062</v>
      </c>
      <c r="BW11" s="2">
        <v>354351.98</v>
      </c>
      <c r="BX11" s="2">
        <v>181901</v>
      </c>
      <c r="BY11" s="2">
        <v>298481</v>
      </c>
      <c r="BZ11" s="2">
        <v>787804.58</v>
      </c>
      <c r="CA11" s="2">
        <v>280981</v>
      </c>
      <c r="CB11" s="2">
        <v>484359</v>
      </c>
      <c r="CC11" s="2">
        <v>550302</v>
      </c>
      <c r="CD11" s="2">
        <v>130195</v>
      </c>
      <c r="CE11" s="2">
        <v>140869.53</v>
      </c>
      <c r="CF11" s="2">
        <v>163978</v>
      </c>
      <c r="CG11" s="2">
        <v>1058058</v>
      </c>
      <c r="CH11" s="2">
        <v>777016</v>
      </c>
      <c r="CI11" s="2">
        <v>533858.5</v>
      </c>
      <c r="CJ11" s="2">
        <v>778943</v>
      </c>
      <c r="CK11" s="2">
        <v>270531.5</v>
      </c>
      <c r="CL11" s="2">
        <v>426719</v>
      </c>
      <c r="CM11" s="2">
        <v>336496</v>
      </c>
      <c r="CN11" s="2">
        <v>692653</v>
      </c>
      <c r="CO11" s="2">
        <v>227973</v>
      </c>
      <c r="CP11" s="2">
        <v>401048</v>
      </c>
      <c r="CQ11" s="2">
        <v>512359.5</v>
      </c>
      <c r="CR11" s="2">
        <v>678318.5</v>
      </c>
      <c r="CS11" s="2">
        <v>276625</v>
      </c>
      <c r="CT11" s="2">
        <v>1397401.65</v>
      </c>
      <c r="CU11" s="2">
        <v>420283</v>
      </c>
      <c r="CV11" s="2">
        <v>410501</v>
      </c>
      <c r="CW11" s="2">
        <v>342946</v>
      </c>
      <c r="CX11" s="2">
        <v>31092</v>
      </c>
      <c r="CY11" s="2">
        <v>466364</v>
      </c>
      <c r="CZ11" s="2">
        <v>204485</v>
      </c>
      <c r="DA11" s="2">
        <v>395661</v>
      </c>
      <c r="DB11" s="2">
        <v>352426</v>
      </c>
      <c r="DC11" s="2">
        <v>74625</v>
      </c>
      <c r="DD11" s="2">
        <v>390805.88</v>
      </c>
      <c r="DE11" s="2">
        <v>242218</v>
      </c>
      <c r="DF11" s="2">
        <v>333227.25</v>
      </c>
      <c r="DG11" s="2">
        <v>599030</v>
      </c>
      <c r="DH11" s="2">
        <v>206597</v>
      </c>
      <c r="DI11" s="2">
        <v>134477</v>
      </c>
      <c r="DJ11" s="2">
        <v>267054.95</v>
      </c>
      <c r="DK11" s="2">
        <v>1012457</v>
      </c>
      <c r="DL11" s="2">
        <v>387457.2</v>
      </c>
      <c r="DM11" s="2">
        <v>450864.16</v>
      </c>
      <c r="DN11" s="2">
        <v>802173.75</v>
      </c>
      <c r="DO11" s="2">
        <v>780770</v>
      </c>
      <c r="DP11" s="2">
        <v>477016.75</v>
      </c>
      <c r="DQ11" s="2">
        <v>421947</v>
      </c>
      <c r="DR11" s="2">
        <v>505666</v>
      </c>
      <c r="DS11" s="2">
        <v>478185</v>
      </c>
      <c r="DT11" s="2">
        <v>560149.5</v>
      </c>
      <c r="DU11" s="2">
        <v>281365.5</v>
      </c>
      <c r="DV11" s="2">
        <v>2445549</v>
      </c>
      <c r="DW11" s="2">
        <v>1722144.01</v>
      </c>
      <c r="DX11" s="2">
        <v>873994</v>
      </c>
      <c r="DY11" s="2">
        <v>899100</v>
      </c>
      <c r="DZ11" s="2">
        <v>678276.25</v>
      </c>
      <c r="EA11" s="2">
        <v>99695</v>
      </c>
      <c r="EB11" s="2">
        <v>388156</v>
      </c>
      <c r="EC11" s="2">
        <v>437754</v>
      </c>
      <c r="ED11" s="2">
        <v>623556</v>
      </c>
      <c r="EE11" s="2">
        <v>777912.25</v>
      </c>
      <c r="EF11" s="2">
        <v>803436</v>
      </c>
      <c r="EG11" s="2">
        <v>274336</v>
      </c>
      <c r="EH11" s="2">
        <v>592480</v>
      </c>
      <c r="EI11" s="2">
        <v>314224</v>
      </c>
      <c r="EJ11" s="2">
        <v>964543</v>
      </c>
      <c r="EK11" s="2">
        <v>365191</v>
      </c>
      <c r="EL11" s="2">
        <v>297986.15999999997</v>
      </c>
      <c r="EM11" s="2">
        <v>207662</v>
      </c>
      <c r="EN11" s="2">
        <v>10820</v>
      </c>
      <c r="EO11" s="2">
        <v>888136</v>
      </c>
      <c r="EP11" s="2">
        <v>494954</v>
      </c>
      <c r="EQ11" s="2">
        <v>729187</v>
      </c>
      <c r="ER11" s="2">
        <v>182673</v>
      </c>
      <c r="ES11" s="2">
        <v>192024.3</v>
      </c>
      <c r="ET11" s="2">
        <v>107812</v>
      </c>
      <c r="EU11" s="2">
        <v>294646</v>
      </c>
      <c r="EV11" s="2">
        <v>439103.75</v>
      </c>
      <c r="EW11" s="2">
        <v>126280.5</v>
      </c>
      <c r="EX11" s="2">
        <v>449625</v>
      </c>
      <c r="EY11" s="2">
        <v>870062</v>
      </c>
      <c r="EZ11" s="2">
        <v>757387</v>
      </c>
      <c r="FA11" s="2">
        <v>1078147.75</v>
      </c>
      <c r="FB11" s="2">
        <v>481105</v>
      </c>
      <c r="FC11" s="2">
        <v>497352</v>
      </c>
      <c r="FD11" s="2">
        <v>541608</v>
      </c>
      <c r="FE11" s="2">
        <v>684492</v>
      </c>
      <c r="FF11" s="2">
        <v>570698</v>
      </c>
      <c r="FG11" s="2">
        <v>550245</v>
      </c>
      <c r="FH11" s="2">
        <v>181804</v>
      </c>
      <c r="FI11" s="2">
        <v>1087968</v>
      </c>
      <c r="FJ11" s="2">
        <v>837861</v>
      </c>
      <c r="FK11" s="2">
        <v>602464</v>
      </c>
      <c r="FL11" s="2">
        <v>390214.25</v>
      </c>
      <c r="FM11" s="2">
        <v>1043391.7</v>
      </c>
      <c r="FN11" s="2">
        <v>1076820</v>
      </c>
      <c r="FO11" s="2">
        <v>294291.25</v>
      </c>
      <c r="FP11" s="2">
        <v>43458</v>
      </c>
      <c r="FQ11" s="2"/>
      <c r="FR11" s="2">
        <v>970286.5</v>
      </c>
      <c r="FS11" s="2">
        <v>843603</v>
      </c>
      <c r="FT11" s="2">
        <v>780860</v>
      </c>
      <c r="FU11" s="2">
        <v>1320464</v>
      </c>
      <c r="FV11" s="2">
        <v>644659.98</v>
      </c>
      <c r="FW11" s="2">
        <v>575885</v>
      </c>
      <c r="FX11" s="2">
        <v>667334</v>
      </c>
      <c r="FY11" s="2">
        <v>626209</v>
      </c>
      <c r="FZ11" s="2">
        <v>570565</v>
      </c>
      <c r="GA11" s="2">
        <v>830153.65</v>
      </c>
      <c r="GB11" s="2">
        <v>837066.4</v>
      </c>
      <c r="GC11" s="2">
        <v>333055</v>
      </c>
      <c r="GD11" s="2">
        <v>398454</v>
      </c>
      <c r="GE11" s="2">
        <v>855875</v>
      </c>
      <c r="GF11" s="2">
        <v>800429.5</v>
      </c>
      <c r="GG11" s="2">
        <v>504386.55</v>
      </c>
      <c r="GH11" s="2">
        <v>971933</v>
      </c>
      <c r="GI11" s="2">
        <v>793713</v>
      </c>
      <c r="GJ11" s="2">
        <v>239404</v>
      </c>
      <c r="GK11" s="2">
        <v>818550</v>
      </c>
      <c r="GL11" s="2">
        <v>1143373.5</v>
      </c>
      <c r="GM11" s="2">
        <v>974207.78</v>
      </c>
      <c r="GN11" s="2">
        <v>578003.69999999995</v>
      </c>
      <c r="GO11" s="2">
        <v>426347.46</v>
      </c>
      <c r="GP11" s="2">
        <v>441141</v>
      </c>
      <c r="GQ11" s="2">
        <v>630224</v>
      </c>
      <c r="GR11" s="2">
        <v>813646</v>
      </c>
      <c r="GS11" s="2">
        <v>228397</v>
      </c>
      <c r="GT11" s="2">
        <v>1645027.5</v>
      </c>
      <c r="GU11" s="2">
        <v>135991.54999999999</v>
      </c>
      <c r="GV11" s="2">
        <v>561355.15</v>
      </c>
      <c r="GW11" s="2">
        <v>990209.92</v>
      </c>
      <c r="GX11" s="2">
        <v>313292.45</v>
      </c>
      <c r="GY11" s="2">
        <v>5584140</v>
      </c>
      <c r="GZ11" s="2">
        <v>27384</v>
      </c>
      <c r="HA11" s="2">
        <v>324836</v>
      </c>
      <c r="HB11" s="2">
        <v>27082</v>
      </c>
      <c r="HC11" s="2">
        <v>126011.25</v>
      </c>
      <c r="HD11" s="2"/>
      <c r="HE11" s="2">
        <v>76958</v>
      </c>
      <c r="HF11" s="2">
        <v>52984.5</v>
      </c>
      <c r="HG11" s="2">
        <v>23882</v>
      </c>
      <c r="HH11" s="2">
        <v>7535</v>
      </c>
      <c r="HI11" s="2"/>
      <c r="HJ11" s="2">
        <v>578565</v>
      </c>
      <c r="HK11" s="2"/>
      <c r="HL11" s="2"/>
      <c r="HM11" s="2">
        <v>50766</v>
      </c>
      <c r="HN11" s="2">
        <v>115941.25</v>
      </c>
      <c r="HO11" s="2">
        <v>3609.5</v>
      </c>
      <c r="HP11" s="2"/>
      <c r="HQ11" s="2">
        <v>24913</v>
      </c>
      <c r="HR11" s="2">
        <v>24234</v>
      </c>
      <c r="HS11" s="2">
        <v>667761</v>
      </c>
      <c r="HT11" s="2">
        <v>1250436</v>
      </c>
      <c r="HU11" s="2">
        <v>78123</v>
      </c>
      <c r="HV11" s="2">
        <v>548348.25</v>
      </c>
      <c r="HW11" s="2">
        <v>13434</v>
      </c>
      <c r="HX11" s="2">
        <v>242412.5</v>
      </c>
      <c r="HY11" s="2">
        <v>656496.25</v>
      </c>
      <c r="HZ11" s="2">
        <v>153274</v>
      </c>
      <c r="IA11" s="2">
        <v>810774</v>
      </c>
      <c r="IB11" s="2">
        <v>1504058.75</v>
      </c>
      <c r="IC11" s="2">
        <v>135852</v>
      </c>
      <c r="ID11" s="2">
        <v>137027</v>
      </c>
      <c r="IE11" s="2"/>
      <c r="IF11" s="2">
        <v>136987</v>
      </c>
      <c r="IG11" s="2">
        <v>129398.65</v>
      </c>
      <c r="IH11" s="2">
        <v>35988.5</v>
      </c>
      <c r="II11" s="2"/>
      <c r="IJ11" s="2">
        <v>1140178.5</v>
      </c>
      <c r="IK11" s="2">
        <v>291554</v>
      </c>
      <c r="IL11" s="2">
        <v>488080.8</v>
      </c>
      <c r="IM11" s="2">
        <v>286466</v>
      </c>
      <c r="IN11" s="2">
        <v>1095214.75</v>
      </c>
      <c r="IO11" s="2">
        <v>238985</v>
      </c>
      <c r="IP11" s="2">
        <v>342433</v>
      </c>
      <c r="IQ11" s="2">
        <v>464957</v>
      </c>
      <c r="IR11" s="2">
        <v>478560.5</v>
      </c>
      <c r="IS11" s="2">
        <v>1004307.75</v>
      </c>
      <c r="IT11" s="2">
        <v>451280</v>
      </c>
      <c r="IU11" s="2">
        <v>36422</v>
      </c>
      <c r="IV11" s="2">
        <v>1507035</v>
      </c>
      <c r="IW11" s="2">
        <v>314663</v>
      </c>
      <c r="IX11" s="2">
        <v>137699</v>
      </c>
      <c r="IY11" s="2">
        <v>580776</v>
      </c>
      <c r="IZ11" s="2">
        <v>156393</v>
      </c>
      <c r="JA11" s="2">
        <v>6076</v>
      </c>
      <c r="JB11" s="2">
        <v>449541</v>
      </c>
      <c r="JC11" s="2">
        <v>1051543</v>
      </c>
      <c r="JD11" s="2">
        <v>200257</v>
      </c>
      <c r="JE11" s="2">
        <v>499779</v>
      </c>
      <c r="JF11" s="2">
        <v>215816.75</v>
      </c>
      <c r="JG11" s="2">
        <v>215307</v>
      </c>
      <c r="JH11" s="2">
        <v>196588.75</v>
      </c>
      <c r="JI11" s="2">
        <v>123104</v>
      </c>
      <c r="JJ11" s="2">
        <v>68474</v>
      </c>
      <c r="JK11" s="2">
        <v>30215.599999999999</v>
      </c>
      <c r="JL11" s="2">
        <v>130787</v>
      </c>
      <c r="JM11" s="2">
        <v>11177</v>
      </c>
      <c r="JN11" s="2">
        <v>1040622.75</v>
      </c>
      <c r="JO11" s="2">
        <v>511573.86</v>
      </c>
      <c r="JP11" s="2">
        <v>476260</v>
      </c>
      <c r="JQ11" s="2">
        <v>65831.75</v>
      </c>
      <c r="JR11" s="2"/>
      <c r="JS11" s="2">
        <v>1831596</v>
      </c>
      <c r="JT11" s="2">
        <v>378167</v>
      </c>
      <c r="JU11" s="2"/>
      <c r="JV11" s="2">
        <v>395956</v>
      </c>
      <c r="JW11" s="2">
        <v>128791</v>
      </c>
      <c r="JX11" s="2">
        <v>967326</v>
      </c>
      <c r="JY11" s="2">
        <v>367213</v>
      </c>
      <c r="JZ11" s="2">
        <v>286500</v>
      </c>
      <c r="KA11" s="2">
        <v>470755</v>
      </c>
      <c r="KB11" s="2">
        <v>512525</v>
      </c>
      <c r="KC11" s="2">
        <v>414674</v>
      </c>
      <c r="KD11" s="2">
        <v>313933</v>
      </c>
      <c r="KE11" s="2">
        <v>57489.5</v>
      </c>
      <c r="KF11" s="2">
        <v>280166</v>
      </c>
      <c r="KG11" s="2">
        <v>63341</v>
      </c>
      <c r="KH11" s="2">
        <v>130075.5</v>
      </c>
      <c r="KI11" s="2">
        <v>19026.5</v>
      </c>
      <c r="KJ11" s="2"/>
      <c r="KK11" s="2"/>
      <c r="KL11" s="2">
        <v>518183</v>
      </c>
      <c r="KM11" s="2">
        <v>73242</v>
      </c>
      <c r="KN11" s="2">
        <v>361949</v>
      </c>
      <c r="KO11" s="2">
        <v>36366</v>
      </c>
      <c r="KP11" s="2"/>
      <c r="KQ11" s="2">
        <v>100260</v>
      </c>
      <c r="KR11" s="2">
        <v>527061</v>
      </c>
      <c r="KS11" s="2">
        <v>2986048.5</v>
      </c>
      <c r="KT11" s="2">
        <v>294571</v>
      </c>
      <c r="KU11" s="2">
        <v>161762</v>
      </c>
      <c r="KV11" s="2"/>
      <c r="KW11" s="2">
        <v>165404.5</v>
      </c>
      <c r="KX11" s="2">
        <v>1063365.25</v>
      </c>
      <c r="KY11" s="2">
        <v>297336.5</v>
      </c>
      <c r="KZ11" s="2">
        <v>155500.5</v>
      </c>
      <c r="LA11" s="2">
        <v>370734</v>
      </c>
      <c r="LB11" s="2">
        <v>236807</v>
      </c>
      <c r="LC11" s="2">
        <v>245511</v>
      </c>
      <c r="LD11" s="2">
        <v>321759.5</v>
      </c>
      <c r="LE11" s="2">
        <v>227410</v>
      </c>
      <c r="LF11" s="2">
        <v>103953</v>
      </c>
      <c r="LG11" s="2">
        <v>744884.25</v>
      </c>
      <c r="LH11" s="2">
        <v>524809</v>
      </c>
      <c r="LI11" s="2">
        <v>70452.25</v>
      </c>
      <c r="LJ11" s="2">
        <v>127923</v>
      </c>
      <c r="LK11" s="2">
        <v>679865</v>
      </c>
      <c r="LL11" s="2">
        <v>105250</v>
      </c>
      <c r="LM11" s="2">
        <v>211448</v>
      </c>
      <c r="LN11" s="2">
        <v>58381</v>
      </c>
      <c r="LO11" s="2">
        <v>261200</v>
      </c>
      <c r="LP11" s="2">
        <v>192262</v>
      </c>
      <c r="LQ11" s="2"/>
      <c r="LR11" s="2">
        <v>69923.5</v>
      </c>
      <c r="LS11" s="2">
        <v>16600</v>
      </c>
      <c r="LT11" s="2">
        <v>127275.59</v>
      </c>
      <c r="LU11" s="2">
        <v>308901.5</v>
      </c>
      <c r="LV11" s="2"/>
      <c r="LW11" s="2">
        <v>477165.5</v>
      </c>
      <c r="LX11" s="2">
        <v>713138</v>
      </c>
      <c r="LY11" s="2">
        <v>1769534</v>
      </c>
      <c r="LZ11" s="2">
        <v>263501</v>
      </c>
      <c r="MA11" s="2">
        <v>618109</v>
      </c>
      <c r="MB11" s="2">
        <v>1095404</v>
      </c>
      <c r="MC11" s="2">
        <v>1129556</v>
      </c>
      <c r="MD11" s="2">
        <v>142338</v>
      </c>
      <c r="ME11" s="2">
        <v>317827</v>
      </c>
      <c r="MF11" s="2">
        <v>832067.5</v>
      </c>
      <c r="MG11" s="2">
        <v>43946</v>
      </c>
      <c r="MH11" s="2">
        <v>12724</v>
      </c>
      <c r="MI11" s="2">
        <v>2469</v>
      </c>
      <c r="MJ11" s="2">
        <v>63215</v>
      </c>
      <c r="MK11" s="2">
        <v>620044</v>
      </c>
      <c r="ML11" s="2">
        <v>65471</v>
      </c>
      <c r="MM11" s="2">
        <v>20642</v>
      </c>
      <c r="MN11" s="2">
        <v>435128</v>
      </c>
      <c r="MO11" s="2">
        <v>575948</v>
      </c>
      <c r="MP11" s="2">
        <v>314972.5</v>
      </c>
      <c r="MQ11" s="2">
        <v>203602</v>
      </c>
      <c r="MR11" s="2">
        <v>37503</v>
      </c>
      <c r="MS11" s="2">
        <v>277250</v>
      </c>
      <c r="MT11" s="2">
        <v>572763</v>
      </c>
      <c r="MU11" s="2">
        <v>610050</v>
      </c>
      <c r="MV11" s="2">
        <v>107828</v>
      </c>
      <c r="MW11" s="2">
        <v>96572</v>
      </c>
      <c r="MX11" s="2">
        <v>1202566</v>
      </c>
      <c r="MY11" s="2">
        <v>88784</v>
      </c>
      <c r="MZ11" s="2">
        <v>278777</v>
      </c>
      <c r="NA11" s="2">
        <v>3461</v>
      </c>
      <c r="NB11" s="2">
        <v>22744.75</v>
      </c>
      <c r="NC11" s="2">
        <v>551883.25</v>
      </c>
      <c r="ND11" s="2">
        <v>1263894.75</v>
      </c>
      <c r="NE11" s="2">
        <v>161420</v>
      </c>
      <c r="NF11" s="2">
        <v>2601352</v>
      </c>
      <c r="NG11" s="2">
        <v>143747</v>
      </c>
      <c r="NH11" s="2">
        <v>677609.75</v>
      </c>
      <c r="NI11" s="2">
        <v>647966</v>
      </c>
      <c r="NJ11" s="2">
        <v>729556.45</v>
      </c>
      <c r="NK11" s="2">
        <v>54929</v>
      </c>
      <c r="NL11" s="2">
        <v>8638.2999999999993</v>
      </c>
      <c r="NM11" s="2">
        <v>655245.69999999995</v>
      </c>
      <c r="NN11" s="2">
        <v>398582</v>
      </c>
      <c r="NO11" s="2">
        <v>22821.75</v>
      </c>
      <c r="NP11" s="2">
        <v>481210</v>
      </c>
      <c r="NQ11" s="2">
        <v>201426</v>
      </c>
      <c r="NR11" s="2">
        <v>407059</v>
      </c>
      <c r="NS11" s="2">
        <v>638816.75</v>
      </c>
      <c r="NT11" s="2">
        <v>122017.5</v>
      </c>
      <c r="NU11" s="2">
        <v>52319</v>
      </c>
      <c r="NV11" s="2">
        <v>266874.59999999998</v>
      </c>
      <c r="NW11" s="2">
        <v>853529</v>
      </c>
      <c r="NX11" s="2">
        <v>171666</v>
      </c>
      <c r="NY11" s="2">
        <v>52834</v>
      </c>
      <c r="NZ11" s="2">
        <v>413611</v>
      </c>
      <c r="OA11" s="2">
        <v>802986</v>
      </c>
      <c r="OB11" s="2">
        <v>53797</v>
      </c>
      <c r="OC11" s="2">
        <v>44947.5</v>
      </c>
      <c r="OD11" s="2">
        <v>1053730</v>
      </c>
      <c r="OE11" s="2">
        <v>173068.92</v>
      </c>
      <c r="OF11" s="2">
        <v>464472</v>
      </c>
      <c r="OG11" s="2">
        <v>1156448</v>
      </c>
      <c r="OH11" s="2">
        <v>13073</v>
      </c>
      <c r="OI11" s="2">
        <v>306297</v>
      </c>
      <c r="OJ11" s="2">
        <v>568659</v>
      </c>
      <c r="OK11" s="2">
        <v>335647</v>
      </c>
      <c r="OL11" s="2">
        <v>454433</v>
      </c>
      <c r="OM11" s="2">
        <v>136008</v>
      </c>
      <c r="ON11" s="2"/>
      <c r="OO11" s="2"/>
      <c r="OP11" s="2"/>
      <c r="OQ11" s="2"/>
      <c r="OR11" s="2">
        <v>262884</v>
      </c>
      <c r="OS11" s="2">
        <v>170679.25</v>
      </c>
      <c r="OT11" s="2">
        <v>112120</v>
      </c>
      <c r="OU11" s="2">
        <v>617781.5</v>
      </c>
      <c r="OV11" s="2">
        <v>486817.75</v>
      </c>
      <c r="OW11" s="2">
        <v>184656</v>
      </c>
      <c r="OX11" s="2">
        <v>233889</v>
      </c>
      <c r="OY11" s="2">
        <v>126660</v>
      </c>
      <c r="OZ11" s="2">
        <v>97293</v>
      </c>
      <c r="PA11" s="2">
        <v>203042</v>
      </c>
      <c r="PB11" s="2">
        <v>340974</v>
      </c>
      <c r="PC11" s="2">
        <v>7415</v>
      </c>
      <c r="PD11" s="2">
        <v>24413.75</v>
      </c>
      <c r="PE11" s="2">
        <v>625806</v>
      </c>
      <c r="PF11" s="2">
        <v>400622</v>
      </c>
      <c r="PG11" s="2">
        <v>233372.5</v>
      </c>
      <c r="PH11" s="2">
        <v>124522</v>
      </c>
      <c r="PI11" s="2">
        <v>156888</v>
      </c>
      <c r="PJ11" s="2">
        <v>225117</v>
      </c>
      <c r="PK11" s="2">
        <v>89804</v>
      </c>
      <c r="PL11" s="2">
        <v>208650.5</v>
      </c>
      <c r="PM11" s="2">
        <v>186709</v>
      </c>
      <c r="PN11" s="2">
        <v>1019042</v>
      </c>
      <c r="PO11" s="2">
        <v>160908</v>
      </c>
      <c r="PP11" s="2">
        <v>47876</v>
      </c>
      <c r="PQ11" s="2">
        <v>241019</v>
      </c>
      <c r="PR11" s="2">
        <v>91072</v>
      </c>
      <c r="PS11" s="2">
        <v>717698</v>
      </c>
      <c r="PT11" s="2">
        <v>93081</v>
      </c>
      <c r="PU11" s="2">
        <v>224239</v>
      </c>
      <c r="PV11" s="2">
        <v>274830</v>
      </c>
      <c r="PW11" s="2">
        <v>2161442</v>
      </c>
      <c r="PX11" s="2">
        <v>384858</v>
      </c>
      <c r="PY11" s="2">
        <v>2291025</v>
      </c>
      <c r="PZ11" s="2">
        <v>174715</v>
      </c>
      <c r="QA11" s="2">
        <v>667842</v>
      </c>
      <c r="QB11" s="2">
        <v>48589</v>
      </c>
      <c r="QC11" s="2">
        <v>356125.5</v>
      </c>
      <c r="QD11" s="2">
        <v>152934</v>
      </c>
      <c r="QE11" s="2">
        <v>222447</v>
      </c>
      <c r="QF11" s="2">
        <v>391275</v>
      </c>
      <c r="QG11" s="2">
        <v>175991.75</v>
      </c>
      <c r="QH11" s="2">
        <v>283360</v>
      </c>
      <c r="QI11" s="2">
        <v>410515.25</v>
      </c>
      <c r="QJ11" s="2">
        <v>126908.91</v>
      </c>
      <c r="QK11" s="2">
        <v>115357</v>
      </c>
      <c r="QL11" s="2">
        <v>510205.5</v>
      </c>
      <c r="QM11" s="2">
        <v>564427</v>
      </c>
      <c r="QN11" s="2">
        <v>39146.5</v>
      </c>
      <c r="QO11" s="2">
        <v>95655.75</v>
      </c>
      <c r="QP11" s="2">
        <v>294305</v>
      </c>
      <c r="QQ11" s="2">
        <v>112972</v>
      </c>
      <c r="QR11" s="2">
        <v>77012</v>
      </c>
      <c r="QS11" s="2">
        <v>703200.09</v>
      </c>
      <c r="QT11" s="2">
        <v>202516.5</v>
      </c>
      <c r="QU11" s="2">
        <v>245538.5</v>
      </c>
      <c r="QV11" s="2">
        <v>208555</v>
      </c>
      <c r="QW11" s="2">
        <v>533811</v>
      </c>
      <c r="QX11" s="2">
        <v>1564733.75</v>
      </c>
      <c r="QY11" s="2">
        <v>26995.5</v>
      </c>
      <c r="QZ11" s="2">
        <v>849766</v>
      </c>
      <c r="RA11" s="2">
        <v>349072.5</v>
      </c>
      <c r="RB11" s="2">
        <v>97783</v>
      </c>
      <c r="RC11" s="2">
        <v>105169</v>
      </c>
      <c r="RD11" s="2">
        <v>154546</v>
      </c>
      <c r="RE11" s="2">
        <v>9675</v>
      </c>
      <c r="RF11" s="2">
        <v>499677.5</v>
      </c>
      <c r="RG11" s="2">
        <v>237053</v>
      </c>
      <c r="RH11" s="2">
        <v>193328</v>
      </c>
      <c r="RI11" s="2">
        <v>403354</v>
      </c>
      <c r="RJ11" s="2">
        <v>341948</v>
      </c>
      <c r="RK11" s="2">
        <v>410289</v>
      </c>
      <c r="RL11" s="2">
        <v>1207995.5</v>
      </c>
      <c r="RM11" s="2">
        <v>150671</v>
      </c>
      <c r="RN11" s="2">
        <v>262908</v>
      </c>
      <c r="RO11" s="2">
        <v>761468</v>
      </c>
      <c r="RP11" s="2">
        <v>432159.75</v>
      </c>
      <c r="RQ11" s="2">
        <v>225064</v>
      </c>
      <c r="RR11" s="2">
        <v>155422.5</v>
      </c>
      <c r="RS11" s="2">
        <v>447414.5</v>
      </c>
      <c r="RT11" s="2">
        <v>160399</v>
      </c>
      <c r="RU11" s="2">
        <v>119253</v>
      </c>
      <c r="RV11" s="2">
        <v>277116</v>
      </c>
      <c r="RW11" s="2">
        <v>169002</v>
      </c>
      <c r="RX11" s="2">
        <v>220690.75</v>
      </c>
      <c r="RY11" s="2">
        <v>104139.5</v>
      </c>
      <c r="RZ11" s="2">
        <v>371024</v>
      </c>
      <c r="SA11" s="2">
        <v>143135.25</v>
      </c>
      <c r="SB11" s="2">
        <v>193770</v>
      </c>
      <c r="SC11" s="2">
        <v>39816</v>
      </c>
      <c r="SD11" s="2">
        <v>136362</v>
      </c>
      <c r="SE11" s="2">
        <v>307039.25</v>
      </c>
      <c r="SF11" s="2">
        <v>325913.95</v>
      </c>
      <c r="SG11" s="2">
        <v>133364</v>
      </c>
      <c r="SH11" s="2">
        <v>141978.21</v>
      </c>
      <c r="SI11" s="2">
        <v>344240</v>
      </c>
      <c r="SJ11" s="2">
        <v>169051</v>
      </c>
      <c r="SK11" s="2">
        <v>84927</v>
      </c>
      <c r="SL11" s="2">
        <v>512982</v>
      </c>
      <c r="SM11" s="2">
        <v>271261.15000000002</v>
      </c>
      <c r="SN11" s="2">
        <v>258858</v>
      </c>
      <c r="SO11" s="2">
        <v>272832</v>
      </c>
      <c r="SP11" s="2">
        <v>133133</v>
      </c>
      <c r="SQ11" s="2">
        <v>140300.25</v>
      </c>
      <c r="SR11" s="2">
        <v>224300</v>
      </c>
      <c r="SS11" s="2">
        <v>46186</v>
      </c>
      <c r="ST11" s="2">
        <v>565523</v>
      </c>
      <c r="SU11" s="2">
        <v>106306</v>
      </c>
      <c r="SV11" s="2">
        <v>255795</v>
      </c>
      <c r="SW11" s="2">
        <v>70670</v>
      </c>
      <c r="SX11" s="2">
        <v>251695.25</v>
      </c>
      <c r="SY11" s="2">
        <v>124777</v>
      </c>
      <c r="SZ11" s="2">
        <v>24027</v>
      </c>
      <c r="TA11" s="2">
        <v>395964</v>
      </c>
      <c r="TB11" s="2">
        <v>71502</v>
      </c>
      <c r="TC11" s="2">
        <v>90916</v>
      </c>
      <c r="TD11" s="2">
        <v>198013</v>
      </c>
      <c r="TE11" s="2">
        <v>277522.2</v>
      </c>
      <c r="TF11" s="2">
        <v>66903</v>
      </c>
      <c r="TG11" s="2">
        <v>110701</v>
      </c>
      <c r="TH11" s="2">
        <v>1213865.5</v>
      </c>
      <c r="TI11" s="2">
        <v>317248</v>
      </c>
      <c r="TJ11" s="2">
        <v>74864</v>
      </c>
      <c r="TK11" s="2">
        <v>326886</v>
      </c>
      <c r="TL11" s="2">
        <v>525922.75</v>
      </c>
      <c r="TM11" s="2">
        <v>502102</v>
      </c>
      <c r="TN11" s="2">
        <v>125764</v>
      </c>
      <c r="TO11" s="2">
        <v>791859</v>
      </c>
      <c r="TP11" s="2">
        <v>244136.5</v>
      </c>
      <c r="TQ11" s="2">
        <v>622244</v>
      </c>
      <c r="TR11" s="2">
        <v>379407.5</v>
      </c>
      <c r="TS11" s="2">
        <v>34013</v>
      </c>
      <c r="TT11" s="2">
        <v>193804</v>
      </c>
      <c r="TU11" s="2">
        <v>231237.3</v>
      </c>
      <c r="TV11" s="2">
        <v>244389</v>
      </c>
      <c r="TW11" s="2">
        <v>213167</v>
      </c>
      <c r="TX11" s="2">
        <v>750253.25</v>
      </c>
      <c r="TY11" s="2">
        <v>185912</v>
      </c>
      <c r="TZ11" s="2">
        <v>579856.85</v>
      </c>
      <c r="UA11" s="2">
        <v>308553</v>
      </c>
      <c r="UB11" s="2">
        <v>134229.25</v>
      </c>
      <c r="UC11" s="2">
        <v>96399</v>
      </c>
      <c r="UD11" s="2">
        <v>376398.45</v>
      </c>
      <c r="UE11" s="2">
        <v>95047</v>
      </c>
      <c r="UF11" s="2">
        <v>72589</v>
      </c>
      <c r="UG11" s="2">
        <v>265602</v>
      </c>
      <c r="UH11" s="2">
        <v>239013</v>
      </c>
      <c r="UI11" s="2">
        <v>528535.25</v>
      </c>
      <c r="UJ11" s="2">
        <v>125810</v>
      </c>
      <c r="UK11" s="2">
        <v>86888</v>
      </c>
      <c r="UL11" s="2">
        <v>415054.75</v>
      </c>
      <c r="UM11" s="2">
        <v>176936</v>
      </c>
      <c r="UN11" s="2">
        <v>186454</v>
      </c>
      <c r="UO11" s="2">
        <v>1113334</v>
      </c>
      <c r="UP11" s="2">
        <v>495179</v>
      </c>
      <c r="UQ11" s="2">
        <v>161605</v>
      </c>
      <c r="UR11" s="2">
        <v>1226106</v>
      </c>
      <c r="US11" s="2">
        <v>51789</v>
      </c>
      <c r="UT11" s="2">
        <v>119044.5</v>
      </c>
      <c r="UU11" s="2">
        <v>391970.25</v>
      </c>
      <c r="UV11" s="2">
        <v>161884</v>
      </c>
      <c r="UW11" s="2">
        <v>97686</v>
      </c>
      <c r="UX11" s="2">
        <v>239265.5</v>
      </c>
      <c r="UY11" s="2">
        <v>218297</v>
      </c>
      <c r="UZ11" s="2">
        <v>977434</v>
      </c>
      <c r="VA11" s="2">
        <v>245142</v>
      </c>
      <c r="VB11" s="2">
        <v>362163.5</v>
      </c>
      <c r="VC11" s="2">
        <v>118621</v>
      </c>
      <c r="VD11" s="2">
        <v>254890</v>
      </c>
      <c r="VE11" s="2">
        <v>240979</v>
      </c>
      <c r="VF11" s="2">
        <v>167485</v>
      </c>
      <c r="VG11" s="2">
        <v>836622.5</v>
      </c>
      <c r="VH11" s="2">
        <v>79327</v>
      </c>
      <c r="VI11" s="2">
        <v>394344.5</v>
      </c>
      <c r="VJ11" s="2">
        <v>246764.31</v>
      </c>
      <c r="VK11" s="2">
        <v>880748.8</v>
      </c>
      <c r="VL11" s="2">
        <v>99239</v>
      </c>
      <c r="VM11" s="2">
        <v>260706</v>
      </c>
      <c r="VN11" s="2">
        <v>384055</v>
      </c>
      <c r="VO11" s="2">
        <v>987907</v>
      </c>
      <c r="VP11" s="2">
        <v>712114.99</v>
      </c>
      <c r="VQ11" s="2">
        <v>499444.5</v>
      </c>
      <c r="VR11" s="2">
        <v>427075.25</v>
      </c>
      <c r="VS11" s="2">
        <v>324123</v>
      </c>
      <c r="VT11" s="2">
        <v>572620.75</v>
      </c>
      <c r="VU11" s="2">
        <v>184606</v>
      </c>
      <c r="VV11" s="2">
        <v>515195</v>
      </c>
      <c r="VW11" s="2">
        <v>320462.27</v>
      </c>
      <c r="VX11" s="2">
        <v>335937</v>
      </c>
      <c r="VY11" s="2">
        <v>345612.05</v>
      </c>
      <c r="VZ11" s="2">
        <v>95461.25</v>
      </c>
      <c r="WA11" s="2">
        <v>690985</v>
      </c>
      <c r="WB11" s="2">
        <v>806019</v>
      </c>
      <c r="WC11" s="2">
        <v>371725</v>
      </c>
      <c r="WD11" s="2">
        <v>90421</v>
      </c>
      <c r="WE11" s="2">
        <v>777758</v>
      </c>
      <c r="WF11" s="2">
        <v>425017</v>
      </c>
      <c r="WG11" s="2">
        <v>725172</v>
      </c>
      <c r="WH11" s="2">
        <v>275583.5</v>
      </c>
      <c r="WI11" s="2">
        <v>809759</v>
      </c>
      <c r="WJ11" s="2">
        <v>198908</v>
      </c>
      <c r="WK11" s="2">
        <v>566487</v>
      </c>
      <c r="WL11" s="2">
        <v>321346</v>
      </c>
      <c r="WM11" s="2">
        <v>1290837</v>
      </c>
      <c r="WN11" s="2">
        <v>1396904</v>
      </c>
      <c r="WO11" s="2">
        <v>981009</v>
      </c>
      <c r="WP11" s="2">
        <v>268582</v>
      </c>
      <c r="WQ11" s="2">
        <v>1345771</v>
      </c>
      <c r="WR11" s="2">
        <v>594883.75</v>
      </c>
      <c r="WS11" s="2">
        <v>582725.5</v>
      </c>
      <c r="WT11" s="2">
        <v>895999.75</v>
      </c>
      <c r="WU11" s="2">
        <v>507942</v>
      </c>
      <c r="WV11" s="2">
        <v>31577</v>
      </c>
      <c r="WW11" s="2">
        <v>79012</v>
      </c>
      <c r="WX11" s="2">
        <v>160617</v>
      </c>
      <c r="WY11" s="2">
        <v>317210</v>
      </c>
      <c r="WZ11" s="2">
        <v>296498</v>
      </c>
      <c r="XA11" s="2">
        <v>149387.5</v>
      </c>
      <c r="XB11" s="2">
        <v>418746</v>
      </c>
      <c r="XC11" s="2">
        <v>322213</v>
      </c>
      <c r="XD11" s="2">
        <v>208476</v>
      </c>
      <c r="XE11" s="2">
        <v>172891</v>
      </c>
      <c r="XF11" s="2">
        <v>82286</v>
      </c>
      <c r="XG11" s="2">
        <v>360235.5</v>
      </c>
      <c r="XH11" s="2">
        <v>200059</v>
      </c>
      <c r="XI11" s="2">
        <v>491397</v>
      </c>
      <c r="XJ11" s="2">
        <v>822564</v>
      </c>
      <c r="XK11" s="2">
        <v>461573</v>
      </c>
      <c r="XL11" s="2">
        <v>686014</v>
      </c>
      <c r="XM11" s="2">
        <v>477685</v>
      </c>
      <c r="XN11" s="2">
        <v>529076.6</v>
      </c>
      <c r="XO11" s="2">
        <v>394289</v>
      </c>
      <c r="XP11" s="2">
        <v>166394.35</v>
      </c>
      <c r="XQ11" s="2">
        <v>509815.6</v>
      </c>
      <c r="XR11" s="2">
        <v>297168</v>
      </c>
      <c r="XS11" s="2">
        <v>196240</v>
      </c>
      <c r="XT11" s="2">
        <v>328394.53999999998</v>
      </c>
      <c r="XU11" s="2">
        <v>125910</v>
      </c>
      <c r="XV11" s="2">
        <v>73306</v>
      </c>
      <c r="XW11" s="2">
        <v>156052</v>
      </c>
      <c r="XX11" s="2">
        <v>226256</v>
      </c>
      <c r="XY11" s="2">
        <v>207053</v>
      </c>
      <c r="XZ11" s="2">
        <v>215870</v>
      </c>
      <c r="YA11" s="2">
        <v>156594</v>
      </c>
      <c r="YB11" s="2">
        <v>90843</v>
      </c>
      <c r="YC11" s="2">
        <v>20824</v>
      </c>
      <c r="YD11" s="2">
        <v>952688.85</v>
      </c>
      <c r="YE11" s="2">
        <v>288003.75</v>
      </c>
      <c r="YF11" s="2">
        <v>361811.25</v>
      </c>
      <c r="YG11" s="2">
        <v>467426.89</v>
      </c>
      <c r="YH11" s="2">
        <v>480076</v>
      </c>
      <c r="YI11" s="2">
        <v>79386.5</v>
      </c>
      <c r="YJ11" s="2">
        <v>271980</v>
      </c>
      <c r="YK11" s="2">
        <v>118264</v>
      </c>
      <c r="YL11" s="2">
        <v>560023.75</v>
      </c>
      <c r="YM11" s="2">
        <v>83321.5</v>
      </c>
      <c r="YN11" s="2">
        <v>53798.5</v>
      </c>
      <c r="YO11" s="2">
        <v>528004</v>
      </c>
      <c r="YP11" s="2">
        <v>157981.75</v>
      </c>
      <c r="YQ11" s="2">
        <v>75089</v>
      </c>
      <c r="YR11" s="2">
        <v>122139.75</v>
      </c>
      <c r="YS11" s="2">
        <v>137902.85</v>
      </c>
      <c r="YT11" s="2">
        <v>179611.4</v>
      </c>
      <c r="YU11" s="2">
        <v>717707.75</v>
      </c>
      <c r="YV11" s="2">
        <v>543392</v>
      </c>
      <c r="YW11" s="2">
        <v>129311</v>
      </c>
      <c r="YX11" s="2">
        <v>178400</v>
      </c>
      <c r="YY11" s="2">
        <v>451638</v>
      </c>
      <c r="YZ11" s="2">
        <v>202097</v>
      </c>
      <c r="ZA11" s="2">
        <v>270906</v>
      </c>
      <c r="ZB11" s="2">
        <v>1103101</v>
      </c>
      <c r="ZC11" s="2">
        <v>469267.25</v>
      </c>
      <c r="ZD11" s="2">
        <v>823044.5</v>
      </c>
      <c r="ZE11" s="2">
        <v>659749</v>
      </c>
      <c r="ZF11" s="2">
        <v>207452</v>
      </c>
      <c r="ZG11" s="2">
        <v>469264</v>
      </c>
      <c r="ZH11" s="2">
        <v>242186</v>
      </c>
      <c r="ZI11" s="2">
        <v>279827</v>
      </c>
      <c r="ZJ11" s="2">
        <v>922330</v>
      </c>
      <c r="ZK11" s="2">
        <v>2306444.25</v>
      </c>
      <c r="ZL11" s="2">
        <v>597579.75</v>
      </c>
      <c r="ZM11" s="2">
        <v>676911</v>
      </c>
      <c r="ZN11" s="2">
        <v>1168387.8500000001</v>
      </c>
      <c r="ZO11" s="2">
        <v>1186955</v>
      </c>
      <c r="ZP11" s="2">
        <v>292133.55</v>
      </c>
      <c r="ZQ11" s="2">
        <v>368886.25</v>
      </c>
      <c r="ZR11" s="2">
        <v>1208675.5</v>
      </c>
      <c r="ZS11" s="2">
        <v>380470</v>
      </c>
      <c r="ZT11" s="2">
        <v>1230874.2</v>
      </c>
      <c r="ZU11" s="2">
        <v>96150.5</v>
      </c>
      <c r="ZV11" s="2">
        <v>470609.5</v>
      </c>
      <c r="ZW11" s="2">
        <v>376781.5</v>
      </c>
      <c r="ZX11" s="2">
        <v>281697.5</v>
      </c>
      <c r="ZY11" s="2">
        <v>298155.90000000002</v>
      </c>
      <c r="ZZ11" s="2">
        <v>138343.5</v>
      </c>
      <c r="AAA11" s="2">
        <v>151634.75</v>
      </c>
      <c r="AAB11" s="2">
        <v>143373</v>
      </c>
      <c r="AAC11" s="2">
        <v>237950.79</v>
      </c>
      <c r="AAD11" s="2">
        <v>251882.5</v>
      </c>
      <c r="AAE11" s="2">
        <v>153844.69</v>
      </c>
      <c r="AAF11" s="2">
        <v>164098</v>
      </c>
      <c r="AAG11" s="2">
        <v>1611673</v>
      </c>
      <c r="AAH11" s="2">
        <v>255837</v>
      </c>
      <c r="AAI11" s="2">
        <v>853241.95</v>
      </c>
      <c r="AAJ11" s="2">
        <v>296447</v>
      </c>
      <c r="AAK11" s="2">
        <v>306200</v>
      </c>
      <c r="AAL11" s="2">
        <v>622711</v>
      </c>
      <c r="AAM11" s="2">
        <v>505620.76</v>
      </c>
      <c r="AAN11" s="2">
        <v>1504102.25</v>
      </c>
      <c r="AAO11" s="2">
        <v>629207</v>
      </c>
      <c r="AAP11" s="2">
        <v>265887.5</v>
      </c>
      <c r="AAQ11" s="2">
        <v>1462352</v>
      </c>
      <c r="AAR11" s="2">
        <v>573540.25</v>
      </c>
      <c r="AAS11" s="2">
        <v>804814</v>
      </c>
      <c r="AAT11" s="2">
        <v>950541</v>
      </c>
      <c r="AAU11" s="2">
        <v>1788693</v>
      </c>
      <c r="AAV11" s="2">
        <v>1115598.54</v>
      </c>
      <c r="AAW11" s="2">
        <v>325880.40000000002</v>
      </c>
      <c r="AAX11" s="2">
        <v>788477</v>
      </c>
      <c r="AAY11" s="2">
        <v>2034173.4</v>
      </c>
      <c r="AAZ11" s="2">
        <v>2601456.5</v>
      </c>
      <c r="ABA11" s="2">
        <v>871856.2</v>
      </c>
      <c r="ABB11" s="2">
        <v>303364.90000000002</v>
      </c>
      <c r="ABC11" s="2">
        <v>938712.5</v>
      </c>
      <c r="ABD11" s="2">
        <v>308822.34000000003</v>
      </c>
      <c r="ABE11" s="2">
        <v>776465.5</v>
      </c>
      <c r="ABF11" s="2">
        <v>201786.67</v>
      </c>
      <c r="ABG11" s="2">
        <v>1373332</v>
      </c>
      <c r="ABH11" s="2">
        <v>512005</v>
      </c>
      <c r="ABI11" s="2">
        <v>432747.95</v>
      </c>
      <c r="ABJ11" s="2">
        <v>346802.79</v>
      </c>
      <c r="ABK11" s="2">
        <v>317089.05</v>
      </c>
      <c r="ABL11" s="2">
        <v>223564</v>
      </c>
      <c r="ABM11" s="2">
        <v>497728.5</v>
      </c>
      <c r="ABN11" s="2"/>
      <c r="ABO11" s="2">
        <v>239141</v>
      </c>
      <c r="ABP11" s="2">
        <v>18030</v>
      </c>
      <c r="ABQ11" s="2">
        <v>1477277</v>
      </c>
      <c r="ABR11" s="2">
        <v>323098</v>
      </c>
      <c r="ABS11" s="2">
        <v>110705</v>
      </c>
      <c r="ABT11" s="2">
        <v>51245</v>
      </c>
      <c r="ABU11" s="2">
        <v>139803</v>
      </c>
      <c r="ABV11" s="2"/>
      <c r="ABW11" s="2"/>
      <c r="ABX11" s="2">
        <v>9134.14</v>
      </c>
      <c r="ABY11" s="2">
        <v>283373</v>
      </c>
      <c r="ABZ11" s="2">
        <v>15331</v>
      </c>
      <c r="ACA11" s="2">
        <v>150814</v>
      </c>
      <c r="ACB11" s="2">
        <v>52664.77</v>
      </c>
      <c r="ACC11" s="2">
        <v>629</v>
      </c>
      <c r="ACD11" s="2">
        <v>24563</v>
      </c>
      <c r="ACE11" s="2">
        <v>51514</v>
      </c>
      <c r="ACF11" s="2">
        <v>27654</v>
      </c>
      <c r="ACG11" s="2">
        <v>85739.85</v>
      </c>
      <c r="ACH11" s="2">
        <v>798263.5</v>
      </c>
      <c r="ACI11" s="2">
        <v>282018</v>
      </c>
      <c r="ACJ11" s="2">
        <v>370498</v>
      </c>
      <c r="ACK11" s="2">
        <v>279470.5</v>
      </c>
      <c r="ACL11" s="2">
        <v>185743</v>
      </c>
      <c r="ACM11" s="2">
        <v>66897.75</v>
      </c>
      <c r="ACN11" s="2">
        <v>197419</v>
      </c>
      <c r="ACO11" s="2">
        <v>1849305.5</v>
      </c>
      <c r="ACP11" s="2"/>
      <c r="ACQ11" s="2">
        <v>561738</v>
      </c>
      <c r="ACR11" s="2">
        <v>1555319</v>
      </c>
      <c r="ACS11" s="2">
        <v>798440</v>
      </c>
      <c r="ACT11" s="2">
        <v>615695</v>
      </c>
      <c r="ACU11" s="2">
        <v>1217752</v>
      </c>
      <c r="ACV11" s="2">
        <v>518172</v>
      </c>
      <c r="ACW11" s="2">
        <v>230440</v>
      </c>
      <c r="ACX11" s="2"/>
      <c r="ACY11" s="2">
        <v>8829</v>
      </c>
      <c r="ACZ11" s="2">
        <v>330073</v>
      </c>
      <c r="ADA11" s="2">
        <v>81752</v>
      </c>
      <c r="ADB11" s="2">
        <v>74917</v>
      </c>
      <c r="ADC11" s="2">
        <v>140667</v>
      </c>
      <c r="ADD11" s="2">
        <v>29166</v>
      </c>
      <c r="ADE11" s="2">
        <v>771225.5</v>
      </c>
      <c r="ADF11" s="2"/>
      <c r="ADG11" s="2">
        <v>53363</v>
      </c>
      <c r="ADH11" s="2">
        <v>94571</v>
      </c>
      <c r="ADI11" s="2">
        <v>798141</v>
      </c>
      <c r="ADJ11" s="2">
        <v>331084</v>
      </c>
      <c r="ADK11" s="2">
        <v>516802.52</v>
      </c>
      <c r="ADL11" s="2">
        <v>579093.43999999994</v>
      </c>
      <c r="ADM11" s="2">
        <v>937019</v>
      </c>
      <c r="ADN11" s="2">
        <v>6897945.4000000004</v>
      </c>
      <c r="ADO11" s="2">
        <v>3077941</v>
      </c>
      <c r="ADP11" s="2">
        <v>3387940</v>
      </c>
      <c r="ADQ11" s="2">
        <v>386425</v>
      </c>
      <c r="ADR11" s="2">
        <v>59934</v>
      </c>
      <c r="ADS11" s="2">
        <v>179232</v>
      </c>
      <c r="ADT11" s="2">
        <v>230589</v>
      </c>
      <c r="ADU11" s="2">
        <v>122298</v>
      </c>
      <c r="ADV11" s="2"/>
      <c r="ADW11" s="2">
        <v>808400</v>
      </c>
      <c r="ADX11" s="2">
        <v>564104</v>
      </c>
      <c r="ADY11" s="2">
        <v>90878</v>
      </c>
      <c r="ADZ11" s="2">
        <v>861601</v>
      </c>
      <c r="AEA11" s="2">
        <v>252004</v>
      </c>
      <c r="AEB11" s="2">
        <v>747183</v>
      </c>
      <c r="AEC11" s="2">
        <v>191050</v>
      </c>
      <c r="AED11" s="2">
        <v>56655.25</v>
      </c>
      <c r="AEE11" s="2">
        <v>294107</v>
      </c>
      <c r="AEF11" s="2">
        <v>23690.5</v>
      </c>
      <c r="AEG11" s="2">
        <v>202539</v>
      </c>
      <c r="AEH11" s="2">
        <v>6611</v>
      </c>
      <c r="AEI11" s="2">
        <v>145196.25</v>
      </c>
      <c r="AEJ11" s="2">
        <v>223697</v>
      </c>
      <c r="AEK11" s="2">
        <v>22384</v>
      </c>
      <c r="AEL11" s="2">
        <v>329961</v>
      </c>
      <c r="AEM11" s="2">
        <v>1080255</v>
      </c>
      <c r="AEN11" s="2">
        <v>217403.5</v>
      </c>
      <c r="AEO11" s="2">
        <v>344830</v>
      </c>
      <c r="AEP11" s="2">
        <v>1932266.85</v>
      </c>
      <c r="AEQ11" s="2">
        <v>1297910.7</v>
      </c>
      <c r="AER11" s="2">
        <v>731582</v>
      </c>
      <c r="AES11" s="2">
        <v>374278.65</v>
      </c>
      <c r="AET11" s="2">
        <v>492886</v>
      </c>
      <c r="AEU11" s="2">
        <v>1361098.1</v>
      </c>
      <c r="AEV11" s="2">
        <v>160122</v>
      </c>
      <c r="AEW11" s="2">
        <v>748668</v>
      </c>
      <c r="AEX11" s="2">
        <v>133643</v>
      </c>
      <c r="AEY11" s="2">
        <v>177535</v>
      </c>
      <c r="AEZ11" s="2">
        <v>43136.75</v>
      </c>
      <c r="AFA11" s="2">
        <v>309007</v>
      </c>
      <c r="AFB11" s="2">
        <v>388370</v>
      </c>
      <c r="AFC11" s="2">
        <v>168614</v>
      </c>
      <c r="AFD11" s="2">
        <v>102790.5</v>
      </c>
      <c r="AFE11" s="2">
        <v>55792</v>
      </c>
      <c r="AFF11" s="2">
        <v>27099</v>
      </c>
      <c r="AFG11" s="2">
        <v>183057</v>
      </c>
      <c r="AFH11" s="2">
        <v>122994.8</v>
      </c>
      <c r="AFI11" s="2">
        <v>171945.5</v>
      </c>
      <c r="AFJ11" s="2"/>
      <c r="AFK11" s="2"/>
      <c r="AFL11" s="2">
        <v>9670</v>
      </c>
      <c r="AFM11" s="2"/>
      <c r="AFN11" s="2">
        <v>933605</v>
      </c>
      <c r="AFO11" s="2">
        <v>418285</v>
      </c>
      <c r="AFP11" s="2">
        <v>511007</v>
      </c>
      <c r="AFQ11" s="2">
        <v>404085</v>
      </c>
      <c r="AFR11" s="2">
        <v>86388</v>
      </c>
      <c r="AFS11" s="2">
        <v>9712</v>
      </c>
      <c r="AFT11" s="2">
        <v>833290</v>
      </c>
      <c r="AFU11" s="2">
        <v>690063</v>
      </c>
      <c r="AFV11" s="2">
        <v>93318</v>
      </c>
      <c r="AFW11" s="2">
        <v>101855</v>
      </c>
      <c r="AFX11" s="2">
        <v>102858</v>
      </c>
      <c r="AFY11" s="2">
        <v>127291</v>
      </c>
      <c r="AFZ11" s="2">
        <v>163964.12</v>
      </c>
      <c r="AGA11" s="2">
        <v>59952</v>
      </c>
      <c r="AGB11" s="2">
        <v>357012</v>
      </c>
      <c r="AGC11" s="2">
        <v>178635.75</v>
      </c>
      <c r="AGD11" s="2">
        <v>169302</v>
      </c>
      <c r="AGE11" s="2">
        <v>33674</v>
      </c>
      <c r="AGF11" s="2">
        <v>365280</v>
      </c>
      <c r="AGG11" s="2">
        <v>230714.5</v>
      </c>
      <c r="AGH11" s="2">
        <v>330048.5</v>
      </c>
      <c r="AGI11" s="2">
        <v>120072</v>
      </c>
      <c r="AGJ11" s="2">
        <v>327022</v>
      </c>
      <c r="AGK11" s="2">
        <v>236705.5</v>
      </c>
      <c r="AGL11" s="2">
        <v>175778.81</v>
      </c>
      <c r="AGM11" s="2">
        <v>61726</v>
      </c>
      <c r="AGN11" s="2"/>
      <c r="AGO11" s="2">
        <v>32245</v>
      </c>
      <c r="AGP11" s="2">
        <v>55412</v>
      </c>
      <c r="AGQ11" s="2">
        <v>39217</v>
      </c>
      <c r="AGR11" s="2">
        <v>24255</v>
      </c>
      <c r="AGS11" s="2">
        <v>539872.75</v>
      </c>
      <c r="AGT11" s="2">
        <v>395065.25</v>
      </c>
      <c r="AGU11" s="2">
        <v>217527</v>
      </c>
      <c r="AGV11" s="2">
        <v>223064</v>
      </c>
      <c r="AGW11" s="2">
        <v>546682.43999999994</v>
      </c>
      <c r="AGX11" s="2">
        <v>400675</v>
      </c>
      <c r="AGY11" s="2">
        <v>896517.25</v>
      </c>
      <c r="AGZ11" s="2">
        <v>63090</v>
      </c>
      <c r="AHA11" s="2">
        <v>301105.5</v>
      </c>
      <c r="AHB11" s="2">
        <v>55825</v>
      </c>
      <c r="AHC11" s="2">
        <v>141067</v>
      </c>
      <c r="AHD11" s="2">
        <v>206173</v>
      </c>
      <c r="AHE11" s="2">
        <v>138133</v>
      </c>
      <c r="AHF11" s="2">
        <v>45894</v>
      </c>
      <c r="AHG11" s="2">
        <v>245171</v>
      </c>
      <c r="AHH11" s="2"/>
      <c r="AHI11" s="2">
        <v>505250</v>
      </c>
      <c r="AHJ11" s="2">
        <v>43527</v>
      </c>
      <c r="AHK11" s="2">
        <v>113636</v>
      </c>
      <c r="AHL11" s="2">
        <v>299522</v>
      </c>
      <c r="AHM11" s="2">
        <v>946352</v>
      </c>
      <c r="AHN11" s="2">
        <v>334312</v>
      </c>
      <c r="AHO11" s="2">
        <v>222467</v>
      </c>
      <c r="AHP11" s="2">
        <v>382688390.28999996</v>
      </c>
    </row>
    <row r="12" spans="1:900">
      <c r="A12" s="1" t="s">
        <v>2302</v>
      </c>
      <c r="B12" s="1" t="s">
        <v>2317</v>
      </c>
      <c r="C12" s="1" t="s">
        <v>2318</v>
      </c>
      <c r="D12" s="2">
        <v>34156168.200000003</v>
      </c>
      <c r="E12" s="2">
        <v>1080259.93</v>
      </c>
      <c r="F12" s="2">
        <v>5334525.3600000003</v>
      </c>
      <c r="G12" s="2">
        <v>781613.5</v>
      </c>
      <c r="H12" s="2">
        <v>2418051.25</v>
      </c>
      <c r="I12" s="2">
        <v>830914.08</v>
      </c>
      <c r="J12" s="2">
        <v>2016529.82</v>
      </c>
      <c r="K12" s="2">
        <v>875239.27</v>
      </c>
      <c r="L12" s="2">
        <v>1280566.8</v>
      </c>
      <c r="M12" s="2">
        <v>865171.41</v>
      </c>
      <c r="N12" s="2">
        <v>563818.9</v>
      </c>
      <c r="O12" s="2">
        <v>845080.46</v>
      </c>
      <c r="P12" s="2">
        <v>95430</v>
      </c>
      <c r="Q12" s="2">
        <v>723114.25</v>
      </c>
      <c r="R12" s="2">
        <v>425564</v>
      </c>
      <c r="S12" s="2">
        <v>3067357</v>
      </c>
      <c r="T12" s="2">
        <v>5065497.13</v>
      </c>
      <c r="U12" s="2">
        <v>503171.75</v>
      </c>
      <c r="V12" s="2">
        <v>15324567</v>
      </c>
      <c r="W12" s="2">
        <v>4268360</v>
      </c>
      <c r="X12" s="2">
        <v>683855.4</v>
      </c>
      <c r="Y12" s="2">
        <v>618669.25</v>
      </c>
      <c r="Z12" s="2">
        <v>774737.5</v>
      </c>
      <c r="AA12" s="2">
        <v>622239.56000000006</v>
      </c>
      <c r="AB12" s="2">
        <v>267178.5</v>
      </c>
      <c r="AC12" s="2">
        <v>6927680.5</v>
      </c>
      <c r="AD12" s="2">
        <v>493652.4</v>
      </c>
      <c r="AE12" s="2">
        <v>779298.2</v>
      </c>
      <c r="AF12" s="2">
        <v>6879579.7999999998</v>
      </c>
      <c r="AG12" s="2">
        <v>378967</v>
      </c>
      <c r="AH12" s="2">
        <v>1332934</v>
      </c>
      <c r="AI12" s="2">
        <v>1073509</v>
      </c>
      <c r="AJ12" s="2">
        <v>362374</v>
      </c>
      <c r="AK12" s="2">
        <v>387230</v>
      </c>
      <c r="AL12" s="2">
        <v>167417.47</v>
      </c>
      <c r="AM12" s="2">
        <v>853626.66</v>
      </c>
      <c r="AN12" s="2">
        <v>197943.21</v>
      </c>
      <c r="AO12" s="2">
        <v>338455.3</v>
      </c>
      <c r="AP12" s="2">
        <v>312821.08</v>
      </c>
      <c r="AQ12" s="2">
        <v>416695</v>
      </c>
      <c r="AR12" s="2">
        <v>174401.5</v>
      </c>
      <c r="AS12" s="2">
        <v>110754.93</v>
      </c>
      <c r="AT12" s="2">
        <v>14850597</v>
      </c>
      <c r="AU12" s="2">
        <v>447820.42</v>
      </c>
      <c r="AV12" s="2">
        <v>473679</v>
      </c>
      <c r="AW12" s="2">
        <v>746915.5</v>
      </c>
      <c r="AX12" s="2">
        <v>1207143.5</v>
      </c>
      <c r="AY12" s="2">
        <v>1121879</v>
      </c>
      <c r="AZ12" s="2">
        <v>392244.94</v>
      </c>
      <c r="BA12" s="2">
        <v>627197.5</v>
      </c>
      <c r="BB12" s="2">
        <v>289389.55</v>
      </c>
      <c r="BC12" s="2">
        <v>454291</v>
      </c>
      <c r="BD12" s="2">
        <v>195078</v>
      </c>
      <c r="BE12" s="2">
        <v>205982.5</v>
      </c>
      <c r="BF12" s="2">
        <v>8285011.5</v>
      </c>
      <c r="BG12" s="2">
        <v>16098.5</v>
      </c>
      <c r="BH12" s="2">
        <v>752300.5</v>
      </c>
      <c r="BI12" s="2">
        <v>16541516</v>
      </c>
      <c r="BJ12" s="2">
        <v>6649027.7999999998</v>
      </c>
      <c r="BK12" s="2">
        <v>784697</v>
      </c>
      <c r="BL12" s="2">
        <v>920432.27</v>
      </c>
      <c r="BM12" s="2">
        <v>852974.25</v>
      </c>
      <c r="BN12" s="2">
        <v>914354.75</v>
      </c>
      <c r="BO12" s="2">
        <v>1045820.63</v>
      </c>
      <c r="BP12" s="2">
        <v>49531.57</v>
      </c>
      <c r="BQ12" s="2">
        <v>106681</v>
      </c>
      <c r="BR12" s="2">
        <v>14808590.75</v>
      </c>
      <c r="BS12" s="2">
        <v>2038855</v>
      </c>
      <c r="BT12" s="2">
        <v>708624.53</v>
      </c>
      <c r="BU12" s="2">
        <v>1033788.5</v>
      </c>
      <c r="BV12" s="2">
        <v>594158.32999999996</v>
      </c>
      <c r="BW12" s="2">
        <v>540278.34</v>
      </c>
      <c r="BX12" s="2">
        <v>631614.9</v>
      </c>
      <c r="BY12" s="2">
        <v>656269.9</v>
      </c>
      <c r="BZ12" s="2">
        <v>5449174.5999999996</v>
      </c>
      <c r="CA12" s="2">
        <v>489557</v>
      </c>
      <c r="CB12" s="2">
        <v>954466.1</v>
      </c>
      <c r="CC12" s="2">
        <v>1403663</v>
      </c>
      <c r="CD12" s="2">
        <v>607686</v>
      </c>
      <c r="CE12" s="2">
        <v>176320</v>
      </c>
      <c r="CF12" s="2">
        <v>118282</v>
      </c>
      <c r="CG12" s="2">
        <v>26289058</v>
      </c>
      <c r="CH12" s="2">
        <v>414868</v>
      </c>
      <c r="CI12" s="2">
        <v>1395515.54</v>
      </c>
      <c r="CJ12" s="2">
        <v>491114</v>
      </c>
      <c r="CK12" s="2">
        <v>580470.5</v>
      </c>
      <c r="CL12" s="2">
        <v>569200</v>
      </c>
      <c r="CM12" s="2">
        <v>641575.5</v>
      </c>
      <c r="CN12" s="2">
        <v>1069136</v>
      </c>
      <c r="CO12" s="2">
        <v>395029</v>
      </c>
      <c r="CP12" s="2">
        <v>429853.34</v>
      </c>
      <c r="CQ12" s="2">
        <v>360887</v>
      </c>
      <c r="CR12" s="2">
        <v>594959.75</v>
      </c>
      <c r="CS12" s="2">
        <v>626586.81999999995</v>
      </c>
      <c r="CT12" s="2">
        <v>11159345.76</v>
      </c>
      <c r="CU12" s="2">
        <v>388173.6</v>
      </c>
      <c r="CV12" s="2">
        <v>812350</v>
      </c>
      <c r="CW12" s="2">
        <v>1682638.96</v>
      </c>
      <c r="CX12" s="2">
        <v>360853.22</v>
      </c>
      <c r="CY12" s="2">
        <v>1396735.64</v>
      </c>
      <c r="CZ12" s="2">
        <v>465352.8</v>
      </c>
      <c r="DA12" s="2">
        <v>465850.35</v>
      </c>
      <c r="DB12" s="2">
        <v>12211380.15</v>
      </c>
      <c r="DC12" s="2">
        <v>12422827.800000001</v>
      </c>
      <c r="DD12" s="2">
        <v>1146076.45</v>
      </c>
      <c r="DE12" s="2">
        <v>709055.85</v>
      </c>
      <c r="DF12" s="2">
        <v>1563298.5</v>
      </c>
      <c r="DG12" s="2">
        <v>611910.5</v>
      </c>
      <c r="DH12" s="2">
        <v>618039.66</v>
      </c>
      <c r="DI12" s="2">
        <v>576907</v>
      </c>
      <c r="DJ12" s="2">
        <v>326683.75</v>
      </c>
      <c r="DK12" s="2">
        <v>17605221.98</v>
      </c>
      <c r="DL12" s="2">
        <v>667681.25</v>
      </c>
      <c r="DM12" s="2">
        <v>627535.31999999995</v>
      </c>
      <c r="DN12" s="2">
        <v>2602811.1</v>
      </c>
      <c r="DO12" s="2">
        <v>1365216.68</v>
      </c>
      <c r="DP12" s="2">
        <v>959987.25</v>
      </c>
      <c r="DQ12" s="2">
        <v>973638.5</v>
      </c>
      <c r="DR12" s="2">
        <v>485152.55</v>
      </c>
      <c r="DS12" s="2">
        <v>1394495.25</v>
      </c>
      <c r="DT12" s="2">
        <v>9468040.8000000007</v>
      </c>
      <c r="DU12" s="2">
        <v>839820.75</v>
      </c>
      <c r="DV12" s="2">
        <v>2922967.85</v>
      </c>
      <c r="DW12" s="2">
        <v>1852392</v>
      </c>
      <c r="DX12" s="2">
        <v>627066.17000000004</v>
      </c>
      <c r="DY12" s="2">
        <v>1356284.25</v>
      </c>
      <c r="DZ12" s="2">
        <v>443611</v>
      </c>
      <c r="EA12" s="2">
        <v>171553.45</v>
      </c>
      <c r="EB12" s="2">
        <v>605751.4</v>
      </c>
      <c r="EC12" s="2">
        <v>304437.28999999998</v>
      </c>
      <c r="ED12" s="2">
        <v>2678882</v>
      </c>
      <c r="EE12" s="2">
        <v>6651125.3399999999</v>
      </c>
      <c r="EF12" s="2">
        <v>5579520.25</v>
      </c>
      <c r="EG12" s="2">
        <v>592242</v>
      </c>
      <c r="EH12" s="2">
        <v>1297985.8999999999</v>
      </c>
      <c r="EI12" s="2">
        <v>861064</v>
      </c>
      <c r="EJ12" s="2">
        <v>1155558.5</v>
      </c>
      <c r="EK12" s="2">
        <v>2728596</v>
      </c>
      <c r="EL12" s="2">
        <v>521657.04</v>
      </c>
      <c r="EM12" s="2">
        <v>888149</v>
      </c>
      <c r="EN12" s="2">
        <v>21908433.550000001</v>
      </c>
      <c r="EO12" s="2">
        <v>1112320</v>
      </c>
      <c r="EP12" s="2">
        <v>729617.15</v>
      </c>
      <c r="EQ12" s="2">
        <v>707131</v>
      </c>
      <c r="ER12" s="2">
        <v>321032.38</v>
      </c>
      <c r="ES12" s="2">
        <v>284323.21000000002</v>
      </c>
      <c r="ET12" s="2">
        <v>1137525</v>
      </c>
      <c r="EU12" s="2">
        <v>2927529.74</v>
      </c>
      <c r="EV12" s="2">
        <v>441547.25</v>
      </c>
      <c r="EW12" s="2">
        <v>9762730.75</v>
      </c>
      <c r="EX12" s="2">
        <v>289485</v>
      </c>
      <c r="EY12" s="2">
        <v>684807</v>
      </c>
      <c r="EZ12" s="2">
        <v>571941</v>
      </c>
      <c r="FA12" s="2">
        <v>983738</v>
      </c>
      <c r="FB12" s="2">
        <v>1724225</v>
      </c>
      <c r="FC12" s="2">
        <v>1169016</v>
      </c>
      <c r="FD12" s="2">
        <v>1613090.5</v>
      </c>
      <c r="FE12" s="2">
        <v>481115</v>
      </c>
      <c r="FF12" s="2">
        <v>372358.40000000002</v>
      </c>
      <c r="FG12" s="2">
        <v>578630.09</v>
      </c>
      <c r="FH12" s="2">
        <v>281752.34000000003</v>
      </c>
      <c r="FI12" s="2">
        <v>7667396</v>
      </c>
      <c r="FJ12" s="2">
        <v>322766.5</v>
      </c>
      <c r="FK12" s="2">
        <v>744956.75</v>
      </c>
      <c r="FL12" s="2">
        <v>1049781</v>
      </c>
      <c r="FM12" s="2">
        <v>986739.34</v>
      </c>
      <c r="FN12" s="2">
        <v>601804.31999999995</v>
      </c>
      <c r="FO12" s="2">
        <v>167814.75</v>
      </c>
      <c r="FP12" s="2">
        <v>73410</v>
      </c>
      <c r="FQ12" s="2">
        <v>20452353.43</v>
      </c>
      <c r="FR12" s="2">
        <v>942941.5</v>
      </c>
      <c r="FS12" s="2">
        <v>1489929</v>
      </c>
      <c r="FT12" s="2">
        <v>492770.33</v>
      </c>
      <c r="FU12" s="2">
        <v>794462.5</v>
      </c>
      <c r="FV12" s="2">
        <v>628859.25</v>
      </c>
      <c r="FW12" s="2">
        <v>1083239.5</v>
      </c>
      <c r="FX12" s="2">
        <v>798824</v>
      </c>
      <c r="FY12" s="2">
        <v>543462.05000000005</v>
      </c>
      <c r="FZ12" s="2">
        <v>603434</v>
      </c>
      <c r="GA12" s="2">
        <v>1476293.12</v>
      </c>
      <c r="GB12" s="2">
        <v>498085</v>
      </c>
      <c r="GC12" s="2">
        <v>194119.75</v>
      </c>
      <c r="GD12" s="2">
        <v>74053</v>
      </c>
      <c r="GE12" s="2">
        <v>12733961.75</v>
      </c>
      <c r="GF12" s="2">
        <v>311129.34000000003</v>
      </c>
      <c r="GG12" s="2">
        <v>494207.8</v>
      </c>
      <c r="GH12" s="2">
        <v>2444894.75</v>
      </c>
      <c r="GI12" s="2">
        <v>775052.75</v>
      </c>
      <c r="GJ12" s="2">
        <v>505537</v>
      </c>
      <c r="GK12" s="2">
        <v>652136</v>
      </c>
      <c r="GL12" s="2">
        <v>3090001.23</v>
      </c>
      <c r="GM12" s="2">
        <v>198793.29</v>
      </c>
      <c r="GN12" s="2">
        <v>330569.15999999997</v>
      </c>
      <c r="GO12" s="2">
        <v>123365</v>
      </c>
      <c r="GP12" s="2">
        <v>149708.75</v>
      </c>
      <c r="GQ12" s="2">
        <v>7853976.3200000003</v>
      </c>
      <c r="GR12" s="2">
        <v>3452830.07</v>
      </c>
      <c r="GS12" s="2">
        <v>762264.65</v>
      </c>
      <c r="GT12" s="2">
        <v>2355669.6</v>
      </c>
      <c r="GU12" s="2">
        <v>350541.34</v>
      </c>
      <c r="GV12" s="2">
        <v>739766.5</v>
      </c>
      <c r="GW12" s="2">
        <v>913961.33</v>
      </c>
      <c r="GX12" s="2">
        <v>100210.25</v>
      </c>
      <c r="GY12" s="2">
        <v>6157502.7800000003</v>
      </c>
      <c r="GZ12" s="2">
        <v>1059675.17</v>
      </c>
      <c r="HA12" s="2">
        <v>855597.75</v>
      </c>
      <c r="HB12" s="2">
        <v>449996.59</v>
      </c>
      <c r="HC12" s="2">
        <v>12836485.25</v>
      </c>
      <c r="HD12" s="2">
        <v>1269192.8700000001</v>
      </c>
      <c r="HE12" s="2">
        <v>701804</v>
      </c>
      <c r="HF12" s="2">
        <v>1222604.5900000001</v>
      </c>
      <c r="HG12" s="2">
        <v>869085</v>
      </c>
      <c r="HH12" s="2">
        <v>2570603</v>
      </c>
      <c r="HI12" s="2">
        <v>98130.75</v>
      </c>
      <c r="HJ12" s="2">
        <v>4919784.38</v>
      </c>
      <c r="HK12" s="2">
        <v>322474.88</v>
      </c>
      <c r="HL12" s="2">
        <v>183823.28</v>
      </c>
      <c r="HM12" s="2">
        <v>183818.5</v>
      </c>
      <c r="HN12" s="2">
        <v>522280.75</v>
      </c>
      <c r="HO12" s="2">
        <v>440629.7</v>
      </c>
      <c r="HP12" s="2">
        <v>419944.75</v>
      </c>
      <c r="HQ12" s="2">
        <v>122737.74</v>
      </c>
      <c r="HR12" s="2">
        <v>9815211.5500000007</v>
      </c>
      <c r="HS12" s="2">
        <v>2447001.71</v>
      </c>
      <c r="HT12" s="2">
        <v>876144.25</v>
      </c>
      <c r="HU12" s="2">
        <v>367108.5</v>
      </c>
      <c r="HV12" s="2">
        <v>434428.5</v>
      </c>
      <c r="HW12" s="2">
        <v>316627.75</v>
      </c>
      <c r="HX12" s="2">
        <v>645494</v>
      </c>
      <c r="HY12" s="2">
        <v>484246</v>
      </c>
      <c r="HZ12" s="2">
        <v>714960.25</v>
      </c>
      <c r="IA12" s="2">
        <v>480871</v>
      </c>
      <c r="IB12" s="2">
        <v>369872.75</v>
      </c>
      <c r="IC12" s="2">
        <v>376396</v>
      </c>
      <c r="ID12" s="2">
        <v>182540.4</v>
      </c>
      <c r="IE12" s="2">
        <v>857020.89</v>
      </c>
      <c r="IF12" s="2">
        <v>317959.90000000002</v>
      </c>
      <c r="IG12" s="2">
        <v>401105.1</v>
      </c>
      <c r="IH12" s="2">
        <v>10227027.25</v>
      </c>
      <c r="II12" s="2">
        <v>4706022.75</v>
      </c>
      <c r="IJ12" s="2">
        <v>615951</v>
      </c>
      <c r="IK12" s="2">
        <v>612207</v>
      </c>
      <c r="IL12" s="2">
        <v>1783119.3</v>
      </c>
      <c r="IM12" s="2">
        <v>572750.75</v>
      </c>
      <c r="IN12" s="2">
        <v>240220.5</v>
      </c>
      <c r="IO12" s="2">
        <v>396510</v>
      </c>
      <c r="IP12" s="2">
        <v>284369.06</v>
      </c>
      <c r="IQ12" s="2">
        <v>206676.26</v>
      </c>
      <c r="IR12" s="2">
        <v>385638.5</v>
      </c>
      <c r="IS12" s="2">
        <v>19893650.5</v>
      </c>
      <c r="IT12" s="2">
        <v>5017560</v>
      </c>
      <c r="IU12" s="2">
        <v>2341041.7200000002</v>
      </c>
      <c r="IV12" s="2">
        <v>929546.19</v>
      </c>
      <c r="IW12" s="2">
        <v>281427.15999999997</v>
      </c>
      <c r="IX12" s="2">
        <v>323809.45</v>
      </c>
      <c r="IY12" s="2">
        <v>606014.36</v>
      </c>
      <c r="IZ12" s="2">
        <v>211178.3</v>
      </c>
      <c r="JA12" s="2">
        <v>796152.85</v>
      </c>
      <c r="JB12" s="2">
        <v>1054141.25</v>
      </c>
      <c r="JC12" s="2">
        <v>397980</v>
      </c>
      <c r="JD12" s="2">
        <v>309316.90999999997</v>
      </c>
      <c r="JE12" s="2">
        <v>7421436.75</v>
      </c>
      <c r="JF12" s="2">
        <v>1672161</v>
      </c>
      <c r="JG12" s="2">
        <v>508167</v>
      </c>
      <c r="JH12" s="2">
        <v>264622</v>
      </c>
      <c r="JI12" s="2">
        <v>497790.25</v>
      </c>
      <c r="JJ12" s="2">
        <v>395292.75</v>
      </c>
      <c r="JK12" s="2">
        <v>7830080.9199999999</v>
      </c>
      <c r="JL12" s="2">
        <v>310253.17</v>
      </c>
      <c r="JM12" s="2">
        <v>1774379.15</v>
      </c>
      <c r="JN12" s="2">
        <v>1661992.3</v>
      </c>
      <c r="JO12" s="2">
        <v>565668.97</v>
      </c>
      <c r="JP12" s="2">
        <v>1712496</v>
      </c>
      <c r="JQ12" s="2">
        <v>615965.6</v>
      </c>
      <c r="JR12" s="2">
        <v>15517961.949999999</v>
      </c>
      <c r="JS12" s="2">
        <v>4677643.5</v>
      </c>
      <c r="JT12" s="2">
        <v>516409.95</v>
      </c>
      <c r="JU12" s="2">
        <v>117943</v>
      </c>
      <c r="JV12" s="2">
        <v>1061876</v>
      </c>
      <c r="JW12" s="2">
        <v>142706.75</v>
      </c>
      <c r="JX12" s="2">
        <v>4873719.5</v>
      </c>
      <c r="JY12" s="2">
        <v>504521.93</v>
      </c>
      <c r="JZ12" s="2">
        <v>376234.48</v>
      </c>
      <c r="KA12" s="2">
        <v>2000460</v>
      </c>
      <c r="KB12" s="2">
        <v>1393306.88</v>
      </c>
      <c r="KC12" s="2">
        <v>1175836.5</v>
      </c>
      <c r="KD12" s="2">
        <v>431834.53</v>
      </c>
      <c r="KE12" s="2">
        <v>157708.5</v>
      </c>
      <c r="KF12" s="2">
        <v>582493.25</v>
      </c>
      <c r="KG12" s="2">
        <v>14418699.5</v>
      </c>
      <c r="KH12" s="2">
        <v>906249</v>
      </c>
      <c r="KI12" s="2">
        <v>503495.5</v>
      </c>
      <c r="KJ12" s="2">
        <v>1219573</v>
      </c>
      <c r="KK12" s="2">
        <v>1905493.5</v>
      </c>
      <c r="KL12" s="2">
        <v>412951.5</v>
      </c>
      <c r="KM12" s="2">
        <v>1994262</v>
      </c>
      <c r="KN12" s="2">
        <v>323868</v>
      </c>
      <c r="KO12" s="2">
        <v>901846.4</v>
      </c>
      <c r="KP12" s="2">
        <v>5521640.2000000002</v>
      </c>
      <c r="KQ12" s="2">
        <v>1048628.1599999999</v>
      </c>
      <c r="KR12" s="2">
        <v>561685</v>
      </c>
      <c r="KS12" s="2">
        <v>2756076.4</v>
      </c>
      <c r="KT12" s="2">
        <v>374842.75</v>
      </c>
      <c r="KU12" s="2">
        <v>1302592</v>
      </c>
      <c r="KV12" s="2">
        <v>11939987.48</v>
      </c>
      <c r="KW12" s="2">
        <v>1254121</v>
      </c>
      <c r="KX12" s="2">
        <v>10844034.9</v>
      </c>
      <c r="KY12" s="2">
        <v>721828.43</v>
      </c>
      <c r="KZ12" s="2">
        <v>109048.25</v>
      </c>
      <c r="LA12" s="2">
        <v>2319041.9500000002</v>
      </c>
      <c r="LB12" s="2">
        <v>3357394.67</v>
      </c>
      <c r="LC12" s="2">
        <v>2040875</v>
      </c>
      <c r="LD12" s="2">
        <v>622565.5</v>
      </c>
      <c r="LE12" s="2">
        <v>503159</v>
      </c>
      <c r="LF12" s="2">
        <v>41477755.520000003</v>
      </c>
      <c r="LG12" s="2">
        <v>1688863.75</v>
      </c>
      <c r="LH12" s="2">
        <v>4427014</v>
      </c>
      <c r="LI12" s="2">
        <v>4304001.26</v>
      </c>
      <c r="LJ12" s="2">
        <v>1290324</v>
      </c>
      <c r="LK12" s="2">
        <v>1118157.8400000001</v>
      </c>
      <c r="LL12" s="2">
        <v>201728.75</v>
      </c>
      <c r="LM12" s="2">
        <v>457044.75</v>
      </c>
      <c r="LN12" s="2">
        <v>663226</v>
      </c>
      <c r="LO12" s="2">
        <v>1057945.25</v>
      </c>
      <c r="LP12" s="2">
        <v>80828.25</v>
      </c>
      <c r="LQ12" s="2">
        <v>5950494.2400000002</v>
      </c>
      <c r="LR12" s="2">
        <v>1190186.5</v>
      </c>
      <c r="LS12" s="2">
        <v>610537.5</v>
      </c>
      <c r="LT12" s="2">
        <v>8574694.5</v>
      </c>
      <c r="LU12" s="2">
        <v>5392023.3099999996</v>
      </c>
      <c r="LV12" s="2">
        <v>25266030.809999999</v>
      </c>
      <c r="LW12" s="2">
        <v>4544295</v>
      </c>
      <c r="LX12" s="2">
        <v>3396921.65</v>
      </c>
      <c r="LY12" s="2">
        <v>1376081.5</v>
      </c>
      <c r="LZ12" s="2">
        <v>2727298</v>
      </c>
      <c r="MA12" s="2">
        <v>3095434.5</v>
      </c>
      <c r="MB12" s="2">
        <v>3159583</v>
      </c>
      <c r="MC12" s="2">
        <v>5082930.7</v>
      </c>
      <c r="MD12" s="2">
        <v>1972792.52</v>
      </c>
      <c r="ME12" s="2">
        <v>467357</v>
      </c>
      <c r="MF12" s="2">
        <v>21593222.710000001</v>
      </c>
      <c r="MG12" s="2">
        <v>1128234.72</v>
      </c>
      <c r="MH12" s="2">
        <v>876633</v>
      </c>
      <c r="MI12" s="2">
        <v>184367.73</v>
      </c>
      <c r="MJ12" s="2">
        <v>467103</v>
      </c>
      <c r="MK12" s="2">
        <v>485485</v>
      </c>
      <c r="ML12" s="2">
        <v>410440.75</v>
      </c>
      <c r="MM12" s="2">
        <v>861559</v>
      </c>
      <c r="MN12" s="2">
        <v>318604.5</v>
      </c>
      <c r="MO12" s="2">
        <v>262938.5</v>
      </c>
      <c r="MP12" s="2">
        <v>584599.75</v>
      </c>
      <c r="MQ12" s="2">
        <v>395602</v>
      </c>
      <c r="MR12" s="2">
        <v>9376320</v>
      </c>
      <c r="MS12" s="2">
        <v>122094.5</v>
      </c>
      <c r="MT12" s="2">
        <v>1587455</v>
      </c>
      <c r="MU12" s="2">
        <v>501298.8</v>
      </c>
      <c r="MV12" s="2">
        <v>717620.75</v>
      </c>
      <c r="MW12" s="2">
        <v>3381403.5</v>
      </c>
      <c r="MX12" s="2">
        <v>1311636.8500000001</v>
      </c>
      <c r="MY12" s="2">
        <v>723760</v>
      </c>
      <c r="MZ12" s="2">
        <v>573842.5</v>
      </c>
      <c r="NA12" s="2">
        <v>176229.17</v>
      </c>
      <c r="NB12" s="2">
        <v>163434.25</v>
      </c>
      <c r="NC12" s="2">
        <v>26721174.5</v>
      </c>
      <c r="ND12" s="2">
        <v>1087700.75</v>
      </c>
      <c r="NE12" s="2">
        <v>217864</v>
      </c>
      <c r="NF12" s="2">
        <v>1056571.5</v>
      </c>
      <c r="NG12" s="2">
        <v>117320.8</v>
      </c>
      <c r="NH12" s="2">
        <v>565032</v>
      </c>
      <c r="NI12" s="2">
        <v>2544155.4900000002</v>
      </c>
      <c r="NJ12" s="2">
        <v>671079</v>
      </c>
      <c r="NK12" s="2">
        <v>174802</v>
      </c>
      <c r="NL12" s="2">
        <v>195516.06</v>
      </c>
      <c r="NM12" s="2">
        <v>424309.75</v>
      </c>
      <c r="NN12" s="2">
        <v>325207</v>
      </c>
      <c r="NO12" s="2">
        <v>3744392.25</v>
      </c>
      <c r="NP12" s="2">
        <v>332673.52</v>
      </c>
      <c r="NQ12" s="2">
        <v>416678</v>
      </c>
      <c r="NR12" s="2">
        <v>350741</v>
      </c>
      <c r="NS12" s="2">
        <v>840711.87</v>
      </c>
      <c r="NT12" s="2">
        <v>33037</v>
      </c>
      <c r="NU12" s="2">
        <v>61435.63</v>
      </c>
      <c r="NV12" s="2">
        <v>10709522.449999999</v>
      </c>
      <c r="NW12" s="2">
        <v>2162171.58</v>
      </c>
      <c r="NX12" s="2">
        <v>317936.21999999997</v>
      </c>
      <c r="NY12" s="2">
        <v>311865</v>
      </c>
      <c r="NZ12" s="2">
        <v>353096</v>
      </c>
      <c r="OA12" s="2">
        <v>138696</v>
      </c>
      <c r="OB12" s="2">
        <v>283798.75</v>
      </c>
      <c r="OC12" s="2">
        <v>13251161.560000001</v>
      </c>
      <c r="OD12" s="2">
        <v>710852.82</v>
      </c>
      <c r="OE12" s="2">
        <v>171602.75</v>
      </c>
      <c r="OF12" s="2">
        <v>3609262.47</v>
      </c>
      <c r="OG12" s="2">
        <v>1255869</v>
      </c>
      <c r="OH12" s="2">
        <v>529190.85</v>
      </c>
      <c r="OI12" s="2">
        <v>380160</v>
      </c>
      <c r="OJ12" s="2">
        <v>208175</v>
      </c>
      <c r="OK12" s="2">
        <v>227274</v>
      </c>
      <c r="OL12" s="2">
        <v>6910671.3099999996</v>
      </c>
      <c r="OM12" s="2">
        <v>1201239.26</v>
      </c>
      <c r="ON12" s="2">
        <v>2360490.39</v>
      </c>
      <c r="OO12" s="2">
        <v>376185</v>
      </c>
      <c r="OP12" s="2">
        <v>268399.5</v>
      </c>
      <c r="OQ12" s="2">
        <v>57309.49</v>
      </c>
      <c r="OR12" s="2">
        <v>9415668.25</v>
      </c>
      <c r="OS12" s="2">
        <v>259366.05</v>
      </c>
      <c r="OT12" s="2">
        <v>229826</v>
      </c>
      <c r="OU12" s="2">
        <v>573984</v>
      </c>
      <c r="OV12" s="2">
        <v>930288.59</v>
      </c>
      <c r="OW12" s="2">
        <v>2421373.36</v>
      </c>
      <c r="OX12" s="2">
        <v>396407</v>
      </c>
      <c r="OY12" s="2">
        <v>194869</v>
      </c>
      <c r="OZ12" s="2">
        <v>144842.25</v>
      </c>
      <c r="PA12" s="2">
        <v>10333470</v>
      </c>
      <c r="PB12" s="2">
        <v>597977.99</v>
      </c>
      <c r="PC12" s="2">
        <v>7965935</v>
      </c>
      <c r="PD12" s="2">
        <v>464941.86</v>
      </c>
      <c r="PE12" s="2">
        <v>1930968</v>
      </c>
      <c r="PF12" s="2">
        <v>3492924.64</v>
      </c>
      <c r="PG12" s="2">
        <v>923637.3</v>
      </c>
      <c r="PH12" s="2">
        <v>381814.04</v>
      </c>
      <c r="PI12" s="2">
        <v>2645638.25</v>
      </c>
      <c r="PJ12" s="2">
        <v>1394946.35</v>
      </c>
      <c r="PK12" s="2">
        <v>2238619.41</v>
      </c>
      <c r="PL12" s="2">
        <v>4511069.2</v>
      </c>
      <c r="PM12" s="2">
        <v>539685.75</v>
      </c>
      <c r="PN12" s="2">
        <v>5949408.7999999998</v>
      </c>
      <c r="PO12" s="2">
        <v>569559</v>
      </c>
      <c r="PP12" s="2">
        <v>448854</v>
      </c>
      <c r="PQ12" s="2">
        <v>185811</v>
      </c>
      <c r="PR12" s="2">
        <v>383759.85</v>
      </c>
      <c r="PS12" s="2">
        <v>25437237.899999999</v>
      </c>
      <c r="PT12" s="2">
        <v>742213.5</v>
      </c>
      <c r="PU12" s="2">
        <v>507279</v>
      </c>
      <c r="PV12" s="2">
        <v>806420</v>
      </c>
      <c r="PW12" s="2">
        <v>8534238.6300000008</v>
      </c>
      <c r="PX12" s="2">
        <v>404600.84</v>
      </c>
      <c r="PY12" s="2">
        <v>1224663.55</v>
      </c>
      <c r="PZ12" s="2">
        <v>407853.25</v>
      </c>
      <c r="QA12" s="2">
        <v>2817274.15</v>
      </c>
      <c r="QB12" s="2">
        <v>345387.7</v>
      </c>
      <c r="QC12" s="2">
        <v>7891744.4500000002</v>
      </c>
      <c r="QD12" s="2">
        <v>406738.68</v>
      </c>
      <c r="QE12" s="2">
        <v>1567456.77</v>
      </c>
      <c r="QF12" s="2">
        <v>871760.8</v>
      </c>
      <c r="QG12" s="2">
        <v>824484.25</v>
      </c>
      <c r="QH12" s="2">
        <v>804479</v>
      </c>
      <c r="QI12" s="2">
        <v>974111.58</v>
      </c>
      <c r="QJ12" s="2">
        <v>346351.88</v>
      </c>
      <c r="QK12" s="2">
        <v>337677.75</v>
      </c>
      <c r="QL12" s="2">
        <v>2791593.2</v>
      </c>
      <c r="QM12" s="2">
        <v>3288408.59</v>
      </c>
      <c r="QN12" s="2">
        <v>312639.5</v>
      </c>
      <c r="QO12" s="2">
        <v>74257.5</v>
      </c>
      <c r="QP12" s="2">
        <v>151083</v>
      </c>
      <c r="QQ12" s="2">
        <v>287083</v>
      </c>
      <c r="QR12" s="2">
        <v>34777.730000000003</v>
      </c>
      <c r="QS12" s="2">
        <v>15580109.93</v>
      </c>
      <c r="QT12" s="2">
        <v>368488.34</v>
      </c>
      <c r="QU12" s="2">
        <v>3184394</v>
      </c>
      <c r="QV12" s="2">
        <v>854617.81</v>
      </c>
      <c r="QW12" s="2">
        <v>677987.86</v>
      </c>
      <c r="QX12" s="2">
        <v>5647833.9400000004</v>
      </c>
      <c r="QY12" s="2">
        <v>791940.5</v>
      </c>
      <c r="QZ12" s="2">
        <v>1801503.37</v>
      </c>
      <c r="RA12" s="2">
        <v>3246552.1</v>
      </c>
      <c r="RB12" s="2">
        <v>504555.36</v>
      </c>
      <c r="RC12" s="2">
        <v>487849.98</v>
      </c>
      <c r="RD12" s="2">
        <v>289193</v>
      </c>
      <c r="RE12" s="2">
        <v>227720.3</v>
      </c>
      <c r="RF12" s="2">
        <v>33760742.490000002</v>
      </c>
      <c r="RG12" s="2">
        <v>4793746</v>
      </c>
      <c r="RH12" s="2">
        <v>4029437</v>
      </c>
      <c r="RI12" s="2">
        <v>1370750.22</v>
      </c>
      <c r="RJ12" s="2">
        <v>891136.75</v>
      </c>
      <c r="RK12" s="2">
        <v>2308347.85</v>
      </c>
      <c r="RL12" s="2">
        <v>2890088</v>
      </c>
      <c r="RM12" s="2">
        <v>699141.83</v>
      </c>
      <c r="RN12" s="2">
        <v>2080015.03</v>
      </c>
      <c r="RO12" s="2">
        <v>2777756.54</v>
      </c>
      <c r="RP12" s="2">
        <v>2826716.6</v>
      </c>
      <c r="RQ12" s="2">
        <v>337683.59</v>
      </c>
      <c r="RR12" s="2">
        <v>467955.74</v>
      </c>
      <c r="RS12" s="2">
        <v>971142.5</v>
      </c>
      <c r="RT12" s="2">
        <v>536182.5</v>
      </c>
      <c r="RU12" s="2">
        <v>498044.75</v>
      </c>
      <c r="RV12" s="2">
        <v>527589</v>
      </c>
      <c r="RW12" s="2">
        <v>435847.13</v>
      </c>
      <c r="RX12" s="2">
        <v>248973.86</v>
      </c>
      <c r="RY12" s="2">
        <v>425710.91</v>
      </c>
      <c r="RZ12" s="2">
        <v>8922567</v>
      </c>
      <c r="SA12" s="2">
        <v>1545576.54</v>
      </c>
      <c r="SB12" s="2">
        <v>429736.5</v>
      </c>
      <c r="SC12" s="2">
        <v>488918.3</v>
      </c>
      <c r="SD12" s="2">
        <v>211914.5</v>
      </c>
      <c r="SE12" s="2">
        <v>1716515.25</v>
      </c>
      <c r="SF12" s="2">
        <v>471527.45</v>
      </c>
      <c r="SG12" s="2">
        <v>3026510.6</v>
      </c>
      <c r="SH12" s="2">
        <v>556744.07999999996</v>
      </c>
      <c r="SI12" s="2">
        <v>730336.75</v>
      </c>
      <c r="SJ12" s="2">
        <v>2167980.5</v>
      </c>
      <c r="SK12" s="2">
        <v>135661.06</v>
      </c>
      <c r="SL12" s="2">
        <v>6211558.7999999998</v>
      </c>
      <c r="SM12" s="2">
        <v>555828.91</v>
      </c>
      <c r="SN12" s="2">
        <v>538181.5</v>
      </c>
      <c r="SO12" s="2">
        <v>1496348.1</v>
      </c>
      <c r="SP12" s="2">
        <v>576938.19999999995</v>
      </c>
      <c r="SQ12" s="2">
        <v>708431.61</v>
      </c>
      <c r="SR12" s="2">
        <v>563124.88</v>
      </c>
      <c r="SS12" s="2">
        <v>211157.25</v>
      </c>
      <c r="ST12" s="2">
        <v>11254062.1</v>
      </c>
      <c r="SU12" s="2">
        <v>328791</v>
      </c>
      <c r="SV12" s="2">
        <v>809722</v>
      </c>
      <c r="SW12" s="2">
        <v>369287</v>
      </c>
      <c r="SX12" s="2">
        <v>478650</v>
      </c>
      <c r="SY12" s="2">
        <v>544095</v>
      </c>
      <c r="SZ12" s="2">
        <v>575505</v>
      </c>
      <c r="TA12" s="2">
        <v>3368516.7</v>
      </c>
      <c r="TB12" s="2">
        <v>405203.5</v>
      </c>
      <c r="TC12" s="2">
        <v>576930</v>
      </c>
      <c r="TD12" s="2">
        <v>466551</v>
      </c>
      <c r="TE12" s="2">
        <v>980916.45</v>
      </c>
      <c r="TF12" s="2">
        <v>486827</v>
      </c>
      <c r="TG12" s="2">
        <v>376578.75</v>
      </c>
      <c r="TH12" s="2">
        <v>30267233.649999999</v>
      </c>
      <c r="TI12" s="2">
        <v>461812</v>
      </c>
      <c r="TJ12" s="2">
        <v>604308.5</v>
      </c>
      <c r="TK12" s="2">
        <v>1151313.5</v>
      </c>
      <c r="TL12" s="2">
        <v>1212027</v>
      </c>
      <c r="TM12" s="2">
        <v>1181123</v>
      </c>
      <c r="TN12" s="2">
        <v>407485</v>
      </c>
      <c r="TO12" s="2">
        <v>5814944.4800000004</v>
      </c>
      <c r="TP12" s="2">
        <v>818237.14</v>
      </c>
      <c r="TQ12" s="2">
        <v>2754958.8</v>
      </c>
      <c r="TR12" s="2">
        <v>1362651.07</v>
      </c>
      <c r="TS12" s="2">
        <v>396906</v>
      </c>
      <c r="TT12" s="2">
        <v>239338</v>
      </c>
      <c r="TU12" s="2">
        <v>877555.52</v>
      </c>
      <c r="TV12" s="2">
        <v>817096</v>
      </c>
      <c r="TW12" s="2">
        <v>498440</v>
      </c>
      <c r="TX12" s="2">
        <v>8748417</v>
      </c>
      <c r="TY12" s="2">
        <v>241193</v>
      </c>
      <c r="TZ12" s="2">
        <v>12370137.75</v>
      </c>
      <c r="UA12" s="2">
        <v>1202886.42</v>
      </c>
      <c r="UB12" s="2">
        <v>579720.75</v>
      </c>
      <c r="UC12" s="2">
        <v>262071</v>
      </c>
      <c r="UD12" s="2">
        <v>7311414.25</v>
      </c>
      <c r="UE12" s="2">
        <v>163382.5</v>
      </c>
      <c r="UF12" s="2">
        <v>164989</v>
      </c>
      <c r="UG12" s="2">
        <v>292765.09999999998</v>
      </c>
      <c r="UH12" s="2">
        <v>420713</v>
      </c>
      <c r="UI12" s="2">
        <v>7507965.9500000002</v>
      </c>
      <c r="UJ12" s="2">
        <v>871214</v>
      </c>
      <c r="UK12" s="2">
        <v>593117</v>
      </c>
      <c r="UL12" s="2">
        <v>862621</v>
      </c>
      <c r="UM12" s="2">
        <v>770182.5</v>
      </c>
      <c r="UN12" s="2">
        <v>551692</v>
      </c>
      <c r="UO12" s="2">
        <v>32814443</v>
      </c>
      <c r="UP12" s="2">
        <v>1197067.75</v>
      </c>
      <c r="UQ12" s="2">
        <v>670180.15</v>
      </c>
      <c r="UR12" s="2">
        <v>7122855.6600000001</v>
      </c>
      <c r="US12" s="2">
        <v>476915</v>
      </c>
      <c r="UT12" s="2">
        <v>508929.5</v>
      </c>
      <c r="UU12" s="2">
        <v>1932699.5</v>
      </c>
      <c r="UV12" s="2">
        <v>563990.85</v>
      </c>
      <c r="UW12" s="2">
        <v>408844.5</v>
      </c>
      <c r="UX12" s="2">
        <v>680830</v>
      </c>
      <c r="UY12" s="2">
        <v>831860.34</v>
      </c>
      <c r="UZ12" s="2">
        <v>3374801.25</v>
      </c>
      <c r="VA12" s="2">
        <v>426464.55</v>
      </c>
      <c r="VB12" s="2">
        <v>2317571.5</v>
      </c>
      <c r="VC12" s="2">
        <v>548179.5</v>
      </c>
      <c r="VD12" s="2">
        <v>237416.25</v>
      </c>
      <c r="VE12" s="2">
        <v>208617.16</v>
      </c>
      <c r="VF12" s="2">
        <v>458316</v>
      </c>
      <c r="VG12" s="2">
        <v>2556403.5</v>
      </c>
      <c r="VH12" s="2">
        <v>311238</v>
      </c>
      <c r="VI12" s="2">
        <v>157995</v>
      </c>
      <c r="VJ12" s="2">
        <v>93163.36</v>
      </c>
      <c r="VK12" s="2">
        <v>12897330.960000001</v>
      </c>
      <c r="VL12" s="2">
        <v>926787.25</v>
      </c>
      <c r="VM12" s="2">
        <v>698875.5</v>
      </c>
      <c r="VN12" s="2">
        <v>1526688.8</v>
      </c>
      <c r="VO12" s="2">
        <v>1952071.89</v>
      </c>
      <c r="VP12" s="2">
        <v>2095290.75</v>
      </c>
      <c r="VQ12" s="2">
        <v>693264</v>
      </c>
      <c r="VR12" s="2">
        <v>648053.75</v>
      </c>
      <c r="VS12" s="2">
        <v>251121.2</v>
      </c>
      <c r="VT12" s="2">
        <v>5978900.8399999999</v>
      </c>
      <c r="VU12" s="2">
        <v>524169.5</v>
      </c>
      <c r="VV12" s="2">
        <v>1296042.25</v>
      </c>
      <c r="VW12" s="2">
        <v>845855.37</v>
      </c>
      <c r="VX12" s="2">
        <v>276710</v>
      </c>
      <c r="VY12" s="2">
        <v>345479.54</v>
      </c>
      <c r="VZ12" s="2">
        <v>115970260.36</v>
      </c>
      <c r="WA12" s="2">
        <v>1311601.8700000001</v>
      </c>
      <c r="WB12" s="2">
        <v>432960.62</v>
      </c>
      <c r="WC12" s="2">
        <v>490619</v>
      </c>
      <c r="WD12" s="2">
        <v>413709.43</v>
      </c>
      <c r="WE12" s="2">
        <v>571206</v>
      </c>
      <c r="WF12" s="2">
        <v>899870.5</v>
      </c>
      <c r="WG12" s="2">
        <v>1463419</v>
      </c>
      <c r="WH12" s="2">
        <v>956951.47</v>
      </c>
      <c r="WI12" s="2">
        <v>1149053</v>
      </c>
      <c r="WJ12" s="2">
        <v>874201.39</v>
      </c>
      <c r="WK12" s="2">
        <v>5138950.59</v>
      </c>
      <c r="WL12" s="2">
        <v>1128171.5</v>
      </c>
      <c r="WM12" s="2">
        <v>1647188</v>
      </c>
      <c r="WN12" s="2">
        <v>1801412.4</v>
      </c>
      <c r="WO12" s="2">
        <v>615372.65</v>
      </c>
      <c r="WP12" s="2">
        <v>2189856.25</v>
      </c>
      <c r="WQ12" s="2">
        <v>775079</v>
      </c>
      <c r="WR12" s="2">
        <v>468000.35</v>
      </c>
      <c r="WS12" s="2">
        <v>1278455.5</v>
      </c>
      <c r="WT12" s="2">
        <v>2322284.9300000002</v>
      </c>
      <c r="WU12" s="2">
        <v>485488.75</v>
      </c>
      <c r="WV12" s="2">
        <v>332777</v>
      </c>
      <c r="WW12" s="2">
        <v>299526</v>
      </c>
      <c r="WX12" s="2">
        <v>196901.41</v>
      </c>
      <c r="WY12" s="2">
        <v>588792.29</v>
      </c>
      <c r="WZ12" s="2">
        <v>488907</v>
      </c>
      <c r="XA12" s="2">
        <v>410399</v>
      </c>
      <c r="XB12" s="2">
        <v>2351326.63</v>
      </c>
      <c r="XC12" s="2">
        <v>482192.3</v>
      </c>
      <c r="XD12" s="2">
        <v>359577</v>
      </c>
      <c r="XE12" s="2">
        <v>289518.5</v>
      </c>
      <c r="XF12" s="2">
        <v>290100.84000000003</v>
      </c>
      <c r="XG12" s="2">
        <v>29660948.09</v>
      </c>
      <c r="XH12" s="2">
        <v>936055.71</v>
      </c>
      <c r="XI12" s="2">
        <v>775465</v>
      </c>
      <c r="XJ12" s="2">
        <v>9487051.4600000009</v>
      </c>
      <c r="XK12" s="2">
        <v>740618.25</v>
      </c>
      <c r="XL12" s="2">
        <v>711108</v>
      </c>
      <c r="XM12" s="2">
        <v>1288439.3</v>
      </c>
      <c r="XN12" s="2">
        <v>755560.95</v>
      </c>
      <c r="XO12" s="2">
        <v>1339140</v>
      </c>
      <c r="XP12" s="2">
        <v>2981113.21</v>
      </c>
      <c r="XQ12" s="2">
        <v>1620383.26</v>
      </c>
      <c r="XR12" s="2">
        <v>523327</v>
      </c>
      <c r="XS12" s="2">
        <v>735555</v>
      </c>
      <c r="XT12" s="2">
        <v>622953.6</v>
      </c>
      <c r="XU12" s="2">
        <v>377856</v>
      </c>
      <c r="XV12" s="2">
        <v>361489</v>
      </c>
      <c r="XW12" s="2">
        <v>341163.42</v>
      </c>
      <c r="XX12" s="2">
        <v>458835.5</v>
      </c>
      <c r="XY12" s="2">
        <v>886348.94</v>
      </c>
      <c r="XZ12" s="2">
        <v>278433</v>
      </c>
      <c r="YA12" s="2">
        <v>452665</v>
      </c>
      <c r="YB12" s="2">
        <v>615114</v>
      </c>
      <c r="YC12" s="2">
        <v>527669.84</v>
      </c>
      <c r="YD12" s="2">
        <v>24879122.68</v>
      </c>
      <c r="YE12" s="2">
        <v>705574</v>
      </c>
      <c r="YF12" s="2">
        <v>2412464.0499999998</v>
      </c>
      <c r="YG12" s="2">
        <v>422374.5</v>
      </c>
      <c r="YH12" s="2">
        <v>2858514.37</v>
      </c>
      <c r="YI12" s="2">
        <v>377678.05</v>
      </c>
      <c r="YJ12" s="2">
        <v>933468</v>
      </c>
      <c r="YK12" s="2">
        <v>311813</v>
      </c>
      <c r="YL12" s="2">
        <v>1992167.25</v>
      </c>
      <c r="YM12" s="2">
        <v>1191266</v>
      </c>
      <c r="YN12" s="2">
        <v>613011.5</v>
      </c>
      <c r="YO12" s="2">
        <v>606860.25</v>
      </c>
      <c r="YP12" s="2">
        <v>363960</v>
      </c>
      <c r="YQ12" s="2">
        <v>252999</v>
      </c>
      <c r="YR12" s="2">
        <v>197435</v>
      </c>
      <c r="YS12" s="2">
        <v>170369</v>
      </c>
      <c r="YT12" s="2">
        <v>263573.51</v>
      </c>
      <c r="YU12" s="2">
        <v>6324409.8499999996</v>
      </c>
      <c r="YV12" s="2">
        <v>632015.43999999994</v>
      </c>
      <c r="YW12" s="2">
        <v>1351383.14</v>
      </c>
      <c r="YX12" s="2">
        <v>367293.75</v>
      </c>
      <c r="YY12" s="2">
        <v>1339044</v>
      </c>
      <c r="YZ12" s="2">
        <v>207725.75</v>
      </c>
      <c r="ZA12" s="2">
        <v>742028.85</v>
      </c>
      <c r="ZB12" s="2">
        <v>7277387</v>
      </c>
      <c r="ZC12" s="2">
        <v>324480.64000000001</v>
      </c>
      <c r="ZD12" s="2">
        <v>2431898.75</v>
      </c>
      <c r="ZE12" s="2">
        <v>1250851.8600000001</v>
      </c>
      <c r="ZF12" s="2">
        <v>416356.37</v>
      </c>
      <c r="ZG12" s="2">
        <v>509772</v>
      </c>
      <c r="ZH12" s="2">
        <v>441939.14</v>
      </c>
      <c r="ZI12" s="2">
        <v>356393.34</v>
      </c>
      <c r="ZJ12" s="2">
        <v>2723483.11</v>
      </c>
      <c r="ZK12" s="2">
        <v>34032037.369999997</v>
      </c>
      <c r="ZL12" s="2">
        <v>797011.27</v>
      </c>
      <c r="ZM12" s="2">
        <v>3689616.4</v>
      </c>
      <c r="ZN12" s="2">
        <v>4215622.5</v>
      </c>
      <c r="ZO12" s="2">
        <v>2931315.14</v>
      </c>
      <c r="ZP12" s="2">
        <v>581084.77</v>
      </c>
      <c r="ZQ12" s="2">
        <v>560455.75</v>
      </c>
      <c r="ZR12" s="2">
        <v>2345530.75</v>
      </c>
      <c r="ZS12" s="2">
        <v>4522277.13</v>
      </c>
      <c r="ZT12" s="2">
        <v>2183184.02</v>
      </c>
      <c r="ZU12" s="2">
        <v>359952.75</v>
      </c>
      <c r="ZV12" s="2">
        <v>544939.1</v>
      </c>
      <c r="ZW12" s="2">
        <v>498786.81</v>
      </c>
      <c r="ZX12" s="2">
        <v>2327185.54</v>
      </c>
      <c r="ZY12" s="2">
        <v>446328.6</v>
      </c>
      <c r="ZZ12" s="2">
        <v>362707.75</v>
      </c>
      <c r="AAA12" s="2">
        <v>444624.29</v>
      </c>
      <c r="AAB12" s="2">
        <v>263855</v>
      </c>
      <c r="AAC12" s="2">
        <v>711216.8</v>
      </c>
      <c r="AAD12" s="2">
        <v>514009.95</v>
      </c>
      <c r="AAE12" s="2">
        <v>338786.32</v>
      </c>
      <c r="AAF12" s="2">
        <v>274603</v>
      </c>
      <c r="AAG12" s="2">
        <v>9902580.5999999996</v>
      </c>
      <c r="AAH12" s="2">
        <v>438116.25</v>
      </c>
      <c r="AAI12" s="2">
        <v>2067261.45</v>
      </c>
      <c r="AAJ12" s="2">
        <v>1142767.6299999999</v>
      </c>
      <c r="AAK12" s="2">
        <v>534068.32999999996</v>
      </c>
      <c r="AAL12" s="2">
        <v>1915656.45</v>
      </c>
      <c r="AAM12" s="2">
        <v>578332.43000000005</v>
      </c>
      <c r="AAN12" s="2">
        <v>42527987.950000003</v>
      </c>
      <c r="AAO12" s="2">
        <v>640626.34</v>
      </c>
      <c r="AAP12" s="2">
        <v>351769</v>
      </c>
      <c r="AAQ12" s="2">
        <v>2968747.36</v>
      </c>
      <c r="AAR12" s="2">
        <v>2697398.25</v>
      </c>
      <c r="AAS12" s="2">
        <v>583415.75</v>
      </c>
      <c r="AAT12" s="2">
        <v>993213</v>
      </c>
      <c r="AAU12" s="2">
        <v>705183.75</v>
      </c>
      <c r="AAV12" s="2">
        <v>2711863.95</v>
      </c>
      <c r="AAW12" s="2">
        <v>580769</v>
      </c>
      <c r="AAX12" s="2">
        <v>1008764</v>
      </c>
      <c r="AAY12" s="2">
        <v>4896886.6100000003</v>
      </c>
      <c r="AAZ12" s="2">
        <v>3668450.7</v>
      </c>
      <c r="ABA12" s="2">
        <v>257449.61</v>
      </c>
      <c r="ABB12" s="2">
        <v>483974.95</v>
      </c>
      <c r="ABC12" s="2">
        <v>447654</v>
      </c>
      <c r="ABD12" s="2">
        <v>343916.09</v>
      </c>
      <c r="ABE12" s="2">
        <v>381906.25</v>
      </c>
      <c r="ABF12" s="2">
        <v>373446.2</v>
      </c>
      <c r="ABG12" s="2">
        <v>9175779</v>
      </c>
      <c r="ABH12" s="2">
        <v>5411018.9299999997</v>
      </c>
      <c r="ABI12" s="2">
        <v>274621.25</v>
      </c>
      <c r="ABJ12" s="2">
        <v>423783.25</v>
      </c>
      <c r="ABK12" s="2">
        <v>136781.57</v>
      </c>
      <c r="ABL12" s="2">
        <v>382146</v>
      </c>
      <c r="ABM12" s="2">
        <v>238200.5</v>
      </c>
      <c r="ABN12" s="2">
        <v>6596997.25</v>
      </c>
      <c r="ABO12" s="2">
        <v>549708</v>
      </c>
      <c r="ABP12" s="2">
        <v>374505</v>
      </c>
      <c r="ABQ12" s="2">
        <v>719075.14</v>
      </c>
      <c r="ABR12" s="2">
        <v>937240</v>
      </c>
      <c r="ABS12" s="2">
        <v>764657</v>
      </c>
      <c r="ABT12" s="2">
        <v>386056.88</v>
      </c>
      <c r="ABU12" s="2">
        <v>531303</v>
      </c>
      <c r="ABV12" s="2">
        <v>4122</v>
      </c>
      <c r="ABW12" s="2">
        <v>9869014.7200000007</v>
      </c>
      <c r="ABX12" s="2">
        <v>219347.59</v>
      </c>
      <c r="ABY12" s="2">
        <v>710910.17</v>
      </c>
      <c r="ABZ12" s="2">
        <v>345699.75</v>
      </c>
      <c r="ACA12" s="2">
        <v>227571.53</v>
      </c>
      <c r="ACB12" s="2">
        <v>1213299.6599999999</v>
      </c>
      <c r="ACC12" s="2">
        <v>503366</v>
      </c>
      <c r="ACD12" s="2">
        <v>441508.32</v>
      </c>
      <c r="ACE12" s="2">
        <v>411221.25</v>
      </c>
      <c r="ACF12" s="2">
        <v>963266.2</v>
      </c>
      <c r="ACG12" s="2">
        <v>262864</v>
      </c>
      <c r="ACH12" s="2">
        <v>26900449.300000001</v>
      </c>
      <c r="ACI12" s="2">
        <v>494880.75</v>
      </c>
      <c r="ACJ12" s="2">
        <v>1297375.7</v>
      </c>
      <c r="ACK12" s="2">
        <v>1198083.49</v>
      </c>
      <c r="ACL12" s="2">
        <v>397863.25</v>
      </c>
      <c r="ACM12" s="2">
        <v>1004421.5</v>
      </c>
      <c r="ACN12" s="2">
        <v>1254074.17</v>
      </c>
      <c r="ACO12" s="2">
        <v>4434152.1500000004</v>
      </c>
      <c r="ACP12" s="2">
        <v>7368027.5</v>
      </c>
      <c r="ACQ12" s="2">
        <v>732589.74</v>
      </c>
      <c r="ACR12" s="2">
        <v>621476.52</v>
      </c>
      <c r="ACS12" s="2">
        <v>1842225</v>
      </c>
      <c r="ACT12" s="2">
        <v>902417.41</v>
      </c>
      <c r="ACU12" s="2">
        <v>3369694.6</v>
      </c>
      <c r="ACV12" s="2">
        <v>647081.94999999995</v>
      </c>
      <c r="ACW12" s="2">
        <v>1063860.81</v>
      </c>
      <c r="ACX12" s="2">
        <v>483878.32</v>
      </c>
      <c r="ACY12" s="2">
        <v>424233</v>
      </c>
      <c r="ACZ12" s="2">
        <v>502678</v>
      </c>
      <c r="ADA12" s="2">
        <v>186480.39</v>
      </c>
      <c r="ADB12" s="2">
        <v>297357.25</v>
      </c>
      <c r="ADC12" s="2">
        <v>206250</v>
      </c>
      <c r="ADD12" s="2">
        <v>479853.5</v>
      </c>
      <c r="ADE12" s="2">
        <v>7186080.7000000002</v>
      </c>
      <c r="ADF12" s="2">
        <v>4615131.78</v>
      </c>
      <c r="ADG12" s="2">
        <v>154624.4</v>
      </c>
      <c r="ADH12" s="2">
        <v>235778</v>
      </c>
      <c r="ADI12" s="2">
        <v>712203.39</v>
      </c>
      <c r="ADJ12" s="2">
        <v>584465.6</v>
      </c>
      <c r="ADK12" s="2">
        <v>514679.65</v>
      </c>
      <c r="ADL12" s="2">
        <v>608461.18999999994</v>
      </c>
      <c r="ADM12" s="2">
        <v>289957</v>
      </c>
      <c r="ADN12" s="2">
        <v>22982646.57</v>
      </c>
      <c r="ADO12" s="2">
        <v>930289.6</v>
      </c>
      <c r="ADP12" s="2">
        <v>671054.25</v>
      </c>
      <c r="ADQ12" s="2">
        <v>3745502.75</v>
      </c>
      <c r="ADR12" s="2">
        <v>130484</v>
      </c>
      <c r="ADS12" s="2">
        <v>338062</v>
      </c>
      <c r="ADT12" s="2">
        <v>458287</v>
      </c>
      <c r="ADU12" s="2">
        <v>160514</v>
      </c>
      <c r="ADV12" s="2">
        <v>31306807.399999999</v>
      </c>
      <c r="ADW12" s="2">
        <v>1023623.03</v>
      </c>
      <c r="ADX12" s="2">
        <v>1806625.5</v>
      </c>
      <c r="ADY12" s="2">
        <v>460216</v>
      </c>
      <c r="ADZ12" s="2">
        <v>325102.75</v>
      </c>
      <c r="AEA12" s="2">
        <v>979726</v>
      </c>
      <c r="AEB12" s="2">
        <v>389066</v>
      </c>
      <c r="AEC12" s="2">
        <v>405787.15</v>
      </c>
      <c r="AED12" s="2">
        <v>628831.61</v>
      </c>
      <c r="AEE12" s="2">
        <v>314894.03999999998</v>
      </c>
      <c r="AEF12" s="2">
        <v>713404</v>
      </c>
      <c r="AEG12" s="2">
        <v>1562098.3</v>
      </c>
      <c r="AEH12" s="2">
        <v>499270.37</v>
      </c>
      <c r="AEI12" s="2">
        <v>695118.75</v>
      </c>
      <c r="AEJ12" s="2">
        <v>530499.25</v>
      </c>
      <c r="AEK12" s="2">
        <v>1058464.6299999999</v>
      </c>
      <c r="AEL12" s="2">
        <v>326030</v>
      </c>
      <c r="AEM12" s="2">
        <v>3417645</v>
      </c>
      <c r="AEN12" s="2">
        <v>117907.71</v>
      </c>
      <c r="AEO12" s="2">
        <v>669772.12</v>
      </c>
      <c r="AEP12" s="2">
        <v>21583257.350000001</v>
      </c>
      <c r="AEQ12" s="2">
        <v>1315461.04</v>
      </c>
      <c r="AER12" s="2">
        <v>1247473</v>
      </c>
      <c r="AES12" s="2">
        <v>924820</v>
      </c>
      <c r="AET12" s="2">
        <v>781376.19</v>
      </c>
      <c r="AEU12" s="2">
        <v>3123089.29</v>
      </c>
      <c r="AEV12" s="2">
        <v>541039.31000000006</v>
      </c>
      <c r="AEW12" s="2">
        <v>925779.75</v>
      </c>
      <c r="AEX12" s="2">
        <v>465264</v>
      </c>
      <c r="AEY12" s="2">
        <v>241259.5</v>
      </c>
      <c r="AEZ12" s="2">
        <v>9693909.4499999993</v>
      </c>
      <c r="AFA12" s="2">
        <v>5805900.5499999998</v>
      </c>
      <c r="AFB12" s="2">
        <v>899557.91</v>
      </c>
      <c r="AFC12" s="2">
        <v>418582.65</v>
      </c>
      <c r="AFD12" s="2">
        <v>590620.9</v>
      </c>
      <c r="AFE12" s="2">
        <v>477400.38</v>
      </c>
      <c r="AFF12" s="2">
        <v>316034.55</v>
      </c>
      <c r="AFG12" s="2">
        <v>412277.45</v>
      </c>
      <c r="AFH12" s="2">
        <v>329876.87</v>
      </c>
      <c r="AFI12" s="2">
        <v>431439.78</v>
      </c>
      <c r="AFJ12" s="2">
        <v>144059.19</v>
      </c>
      <c r="AFK12" s="2">
        <v>248588.75</v>
      </c>
      <c r="AFL12" s="2">
        <v>279757.8</v>
      </c>
      <c r="AFM12" s="2">
        <v>9162421.0700000003</v>
      </c>
      <c r="AFN12" s="2">
        <v>979508</v>
      </c>
      <c r="AFO12" s="2">
        <v>427144.37</v>
      </c>
      <c r="AFP12" s="2">
        <v>526497.55000000005</v>
      </c>
      <c r="AFQ12" s="2">
        <v>417779</v>
      </c>
      <c r="AFR12" s="2">
        <v>339927.71</v>
      </c>
      <c r="AFS12" s="2">
        <v>220129.33</v>
      </c>
      <c r="AFT12" s="2">
        <v>440004.58</v>
      </c>
      <c r="AFU12" s="2">
        <v>442359.48</v>
      </c>
      <c r="AFV12" s="2">
        <v>296379.75</v>
      </c>
      <c r="AFW12" s="2">
        <v>789873.79</v>
      </c>
      <c r="AFX12" s="2">
        <v>222409.5</v>
      </c>
      <c r="AFY12" s="2">
        <v>18687611.5</v>
      </c>
      <c r="AFZ12" s="2">
        <v>590449</v>
      </c>
      <c r="AGA12" s="2">
        <v>977734.05</v>
      </c>
      <c r="AGB12" s="2">
        <v>775825.58</v>
      </c>
      <c r="AGC12" s="2">
        <v>4339517.75</v>
      </c>
      <c r="AGD12" s="2">
        <v>1115518.6499999999</v>
      </c>
      <c r="AGE12" s="2">
        <v>608085</v>
      </c>
      <c r="AGF12" s="2">
        <v>481760.3</v>
      </c>
      <c r="AGG12" s="2">
        <v>612807.19999999995</v>
      </c>
      <c r="AGH12" s="2">
        <v>737100.75</v>
      </c>
      <c r="AGI12" s="2">
        <v>442366.54</v>
      </c>
      <c r="AGJ12" s="2">
        <v>14271808.050000001</v>
      </c>
      <c r="AGK12" s="2">
        <v>1825567.86</v>
      </c>
      <c r="AGL12" s="2">
        <v>1066424.31</v>
      </c>
      <c r="AGM12" s="2">
        <v>835721.31</v>
      </c>
      <c r="AGN12" s="2">
        <v>1019419.7</v>
      </c>
      <c r="AGO12" s="2">
        <v>1405180.4</v>
      </c>
      <c r="AGP12" s="2">
        <v>57789</v>
      </c>
      <c r="AGQ12" s="2">
        <v>172035.65</v>
      </c>
      <c r="AGR12" s="2">
        <v>22514348.449999999</v>
      </c>
      <c r="AGS12" s="2">
        <v>17530203.84</v>
      </c>
      <c r="AGT12" s="2">
        <v>588577.75</v>
      </c>
      <c r="AGU12" s="2">
        <v>1004445</v>
      </c>
      <c r="AGV12" s="2">
        <v>1594743.91</v>
      </c>
      <c r="AGW12" s="2">
        <v>780428.73</v>
      </c>
      <c r="AGX12" s="2">
        <v>410115.45</v>
      </c>
      <c r="AGY12" s="2">
        <v>2401200.5</v>
      </c>
      <c r="AGZ12" s="2">
        <v>325290.98</v>
      </c>
      <c r="AHA12" s="2">
        <v>572351.66</v>
      </c>
      <c r="AHB12" s="2">
        <v>994209</v>
      </c>
      <c r="AHC12" s="2">
        <v>452980</v>
      </c>
      <c r="AHD12" s="2">
        <v>773885.65</v>
      </c>
      <c r="AHE12" s="2">
        <v>312893.84000000003</v>
      </c>
      <c r="AHF12" s="2">
        <v>386195.3</v>
      </c>
      <c r="AHG12" s="2">
        <v>661997</v>
      </c>
      <c r="AHH12" s="2">
        <v>270291</v>
      </c>
      <c r="AHI12" s="2">
        <v>9891424.5399999991</v>
      </c>
      <c r="AHJ12" s="2">
        <v>1412803</v>
      </c>
      <c r="AHK12" s="2">
        <v>538310.9</v>
      </c>
      <c r="AHL12" s="2">
        <v>960279</v>
      </c>
      <c r="AHM12" s="2">
        <v>1161736.07</v>
      </c>
      <c r="AHN12" s="2">
        <v>518997.73</v>
      </c>
      <c r="AHO12" s="2">
        <v>432666</v>
      </c>
      <c r="AHP12" s="2">
        <v>2203727328.809998</v>
      </c>
    </row>
    <row r="13" spans="1:900">
      <c r="A13" s="1" t="s">
        <v>2302</v>
      </c>
      <c r="B13" s="1" t="s">
        <v>2319</v>
      </c>
      <c r="C13" s="1" t="s">
        <v>2320</v>
      </c>
      <c r="D13" s="2">
        <v>2106717.75</v>
      </c>
      <c r="E13" s="2">
        <v>155332</v>
      </c>
      <c r="F13" s="2">
        <v>96168.75</v>
      </c>
      <c r="G13" s="2"/>
      <c r="H13" s="2"/>
      <c r="I13" s="2"/>
      <c r="J13" s="2">
        <v>8736.5</v>
      </c>
      <c r="K13" s="2">
        <v>28425</v>
      </c>
      <c r="L13" s="2"/>
      <c r="M13" s="2"/>
      <c r="N13" s="2"/>
      <c r="O13" s="2"/>
      <c r="P13" s="2"/>
      <c r="Q13" s="2"/>
      <c r="R13" s="2"/>
      <c r="S13" s="2">
        <v>90650</v>
      </c>
      <c r="T13" s="2">
        <v>23106</v>
      </c>
      <c r="U13" s="2"/>
      <c r="V13" s="2">
        <v>2885497</v>
      </c>
      <c r="W13" s="2">
        <v>97409.2</v>
      </c>
      <c r="X13" s="2"/>
      <c r="Y13" s="2"/>
      <c r="Z13" s="2"/>
      <c r="AA13" s="2">
        <v>66881.5</v>
      </c>
      <c r="AB13" s="2"/>
      <c r="AC13" s="2"/>
      <c r="AD13" s="2"/>
      <c r="AE13" s="2"/>
      <c r="AF13" s="2"/>
      <c r="AG13" s="2"/>
      <c r="AH13" s="2"/>
      <c r="AI13" s="2"/>
      <c r="AJ13" s="2">
        <v>34478</v>
      </c>
      <c r="AK13" s="2"/>
      <c r="AL13" s="2"/>
      <c r="AM13" s="2">
        <v>393080.21</v>
      </c>
      <c r="AN13" s="2"/>
      <c r="AO13" s="2"/>
      <c r="AP13" s="2"/>
      <c r="AQ13" s="2"/>
      <c r="AR13" s="2">
        <v>3131</v>
      </c>
      <c r="AS13" s="2"/>
      <c r="AT13" s="2">
        <v>1725311.75</v>
      </c>
      <c r="AU13" s="2"/>
      <c r="AV13" s="2"/>
      <c r="AW13" s="2">
        <v>127862</v>
      </c>
      <c r="AX13" s="2">
        <v>195902.5</v>
      </c>
      <c r="AY13" s="2">
        <v>155305.03</v>
      </c>
      <c r="AZ13" s="2">
        <v>27893.05</v>
      </c>
      <c r="BA13" s="2">
        <v>54390</v>
      </c>
      <c r="BB13" s="2">
        <v>53734.3</v>
      </c>
      <c r="BC13" s="2">
        <v>24306.5</v>
      </c>
      <c r="BD13" s="2"/>
      <c r="BE13" s="2">
        <v>7846</v>
      </c>
      <c r="BF13" s="2">
        <v>204638.75</v>
      </c>
      <c r="BG13" s="2"/>
      <c r="BH13" s="2">
        <v>305</v>
      </c>
      <c r="BI13" s="2"/>
      <c r="BJ13" s="2">
        <v>390051.15</v>
      </c>
      <c r="BK13" s="2"/>
      <c r="BL13" s="2"/>
      <c r="BM13" s="2"/>
      <c r="BN13" s="2"/>
      <c r="BO13" s="2"/>
      <c r="BP13" s="2"/>
      <c r="BQ13" s="2"/>
      <c r="BR13" s="2">
        <v>1730220.95</v>
      </c>
      <c r="BS13" s="2"/>
      <c r="BT13" s="2"/>
      <c r="BU13" s="2"/>
      <c r="BV13" s="2"/>
      <c r="BW13" s="2"/>
      <c r="BX13" s="2">
        <v>70110.5</v>
      </c>
      <c r="BY13" s="2"/>
      <c r="BZ13" s="2">
        <v>24551.75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>
        <v>71402.75</v>
      </c>
      <c r="CL13" s="2"/>
      <c r="CM13" s="2"/>
      <c r="CN13" s="2"/>
      <c r="CO13" s="2"/>
      <c r="CP13" s="2">
        <v>32219.5</v>
      </c>
      <c r="CQ13" s="2"/>
      <c r="CR13" s="2">
        <v>49902</v>
      </c>
      <c r="CS13" s="2"/>
      <c r="CT13" s="2">
        <v>649068.5</v>
      </c>
      <c r="CU13" s="2"/>
      <c r="CV13" s="2">
        <v>35589.5</v>
      </c>
      <c r="CW13" s="2">
        <v>88453.74</v>
      </c>
      <c r="CX13" s="2">
        <v>473</v>
      </c>
      <c r="CY13" s="2"/>
      <c r="CZ13" s="2"/>
      <c r="DA13" s="2"/>
      <c r="DB13" s="2">
        <v>1011966.08</v>
      </c>
      <c r="DC13" s="2">
        <v>348193.75</v>
      </c>
      <c r="DD13" s="2"/>
      <c r="DE13" s="2"/>
      <c r="DF13" s="2"/>
      <c r="DG13" s="2"/>
      <c r="DH13" s="2"/>
      <c r="DI13" s="2"/>
      <c r="DJ13" s="2"/>
      <c r="DK13" s="2">
        <v>816511.5</v>
      </c>
      <c r="DL13" s="2"/>
      <c r="DM13" s="2">
        <v>75099.25</v>
      </c>
      <c r="DN13" s="2">
        <v>100236</v>
      </c>
      <c r="DO13" s="2">
        <v>108435</v>
      </c>
      <c r="DP13" s="2"/>
      <c r="DQ13" s="2"/>
      <c r="DR13" s="2">
        <v>86117.65</v>
      </c>
      <c r="DS13" s="2"/>
      <c r="DT13" s="2"/>
      <c r="DU13" s="2"/>
      <c r="DV13" s="2">
        <v>154473.79999999999</v>
      </c>
      <c r="DW13" s="2">
        <v>189224</v>
      </c>
      <c r="DX13" s="2">
        <v>92572.35</v>
      </c>
      <c r="DY13" s="2">
        <v>164462</v>
      </c>
      <c r="DZ13" s="2">
        <v>45701</v>
      </c>
      <c r="EA13" s="2"/>
      <c r="EB13" s="2"/>
      <c r="EC13" s="2">
        <v>11343</v>
      </c>
      <c r="ED13" s="2">
        <v>168980</v>
      </c>
      <c r="EE13" s="2">
        <v>810643</v>
      </c>
      <c r="EF13" s="2"/>
      <c r="EG13" s="2">
        <v>41778.379999999997</v>
      </c>
      <c r="EH13" s="2">
        <v>60551.85</v>
      </c>
      <c r="EI13" s="2">
        <v>30390</v>
      </c>
      <c r="EJ13" s="2">
        <v>81228.25</v>
      </c>
      <c r="EK13" s="2"/>
      <c r="EL13" s="2"/>
      <c r="EM13" s="2"/>
      <c r="EN13" s="2">
        <v>1773647.25</v>
      </c>
      <c r="EO13" s="2"/>
      <c r="EP13" s="2"/>
      <c r="EQ13" s="2">
        <v>93232.5</v>
      </c>
      <c r="ER13" s="2"/>
      <c r="ES13" s="2"/>
      <c r="ET13" s="2">
        <v>117477.5</v>
      </c>
      <c r="EU13" s="2">
        <v>341143</v>
      </c>
      <c r="EV13" s="2"/>
      <c r="EW13" s="2">
        <v>1316178.8</v>
      </c>
      <c r="EX13" s="2">
        <v>10916</v>
      </c>
      <c r="EY13" s="2">
        <v>27150</v>
      </c>
      <c r="EZ13" s="2">
        <v>54683</v>
      </c>
      <c r="FA13" s="2">
        <v>97387.4</v>
      </c>
      <c r="FB13" s="2"/>
      <c r="FC13" s="2">
        <v>65858.5</v>
      </c>
      <c r="FD13" s="2">
        <v>10245</v>
      </c>
      <c r="FE13" s="2">
        <v>36810.51</v>
      </c>
      <c r="FF13" s="2">
        <v>66272.600000000006</v>
      </c>
      <c r="FG13" s="2">
        <v>324401.13</v>
      </c>
      <c r="FH13" s="2"/>
      <c r="FI13" s="2">
        <v>1423399</v>
      </c>
      <c r="FJ13" s="2"/>
      <c r="FK13" s="2"/>
      <c r="FL13" s="2"/>
      <c r="FM13" s="2">
        <v>164622.65</v>
      </c>
      <c r="FN13" s="2">
        <v>171479</v>
      </c>
      <c r="FO13" s="2"/>
      <c r="FP13" s="2"/>
      <c r="FQ13" s="2">
        <v>1727676.73</v>
      </c>
      <c r="FR13" s="2">
        <v>122860</v>
      </c>
      <c r="FS13" s="2">
        <v>148493</v>
      </c>
      <c r="FT13" s="2">
        <v>318813</v>
      </c>
      <c r="FU13" s="2">
        <v>99861.5</v>
      </c>
      <c r="FV13" s="2"/>
      <c r="FW13" s="2">
        <v>120754.25</v>
      </c>
      <c r="FX13" s="2">
        <v>111529.5</v>
      </c>
      <c r="FY13" s="2">
        <v>32096</v>
      </c>
      <c r="FZ13" s="2">
        <v>54836</v>
      </c>
      <c r="GA13" s="2">
        <v>275607.83</v>
      </c>
      <c r="GB13" s="2">
        <v>73388</v>
      </c>
      <c r="GC13" s="2"/>
      <c r="GD13" s="2"/>
      <c r="GE13" s="2">
        <v>1454582.75</v>
      </c>
      <c r="GF13" s="2"/>
      <c r="GG13" s="2"/>
      <c r="GH13" s="2">
        <v>265482.5</v>
      </c>
      <c r="GI13" s="2"/>
      <c r="GJ13" s="2"/>
      <c r="GK13" s="2">
        <v>105184.84</v>
      </c>
      <c r="GL13" s="2">
        <v>269661.45</v>
      </c>
      <c r="GM13" s="2"/>
      <c r="GN13" s="2"/>
      <c r="GO13" s="2"/>
      <c r="GP13" s="2">
        <v>93263.35</v>
      </c>
      <c r="GQ13" s="2">
        <v>730732.5</v>
      </c>
      <c r="GR13" s="2">
        <v>0</v>
      </c>
      <c r="GS13" s="2">
        <v>66041.149999999994</v>
      </c>
      <c r="GT13" s="2"/>
      <c r="GU13" s="2"/>
      <c r="GV13" s="2">
        <v>76293.5</v>
      </c>
      <c r="GW13" s="2"/>
      <c r="GX13" s="2"/>
      <c r="GY13" s="2">
        <v>2341162.4500000002</v>
      </c>
      <c r="GZ13" s="2"/>
      <c r="HA13" s="2">
        <v>354949.5</v>
      </c>
      <c r="HB13" s="2">
        <v>143977.96</v>
      </c>
      <c r="HC13" s="2">
        <v>15418458</v>
      </c>
      <c r="HD13" s="2">
        <v>3683383.75</v>
      </c>
      <c r="HE13" s="2">
        <v>1700683.99</v>
      </c>
      <c r="HF13" s="2"/>
      <c r="HG13" s="2">
        <v>537108.65</v>
      </c>
      <c r="HH13" s="2">
        <v>138361</v>
      </c>
      <c r="HI13" s="2">
        <v>151387.26</v>
      </c>
      <c r="HJ13" s="2">
        <v>1114184</v>
      </c>
      <c r="HK13" s="2"/>
      <c r="HL13" s="2"/>
      <c r="HM13" s="2"/>
      <c r="HN13" s="2"/>
      <c r="HO13" s="2">
        <v>281403.65000000002</v>
      </c>
      <c r="HP13" s="2"/>
      <c r="HQ13" s="2"/>
      <c r="HR13" s="2">
        <v>1632664.25</v>
      </c>
      <c r="HS13" s="2">
        <v>708279.49</v>
      </c>
      <c r="HT13" s="2"/>
      <c r="HU13" s="2"/>
      <c r="HV13" s="2">
        <v>550648</v>
      </c>
      <c r="HW13" s="2">
        <v>53414.5</v>
      </c>
      <c r="HX13" s="2"/>
      <c r="HY13" s="2"/>
      <c r="HZ13" s="2"/>
      <c r="IA13" s="2">
        <v>228773</v>
      </c>
      <c r="IB13" s="2"/>
      <c r="IC13" s="2">
        <v>63627.5</v>
      </c>
      <c r="ID13" s="2"/>
      <c r="IE13" s="2">
        <v>143345.76</v>
      </c>
      <c r="IF13" s="2">
        <v>137370.6</v>
      </c>
      <c r="IG13" s="2">
        <v>40409.160000000003</v>
      </c>
      <c r="IH13" s="2">
        <v>1070500.25</v>
      </c>
      <c r="II13" s="2">
        <v>1928469</v>
      </c>
      <c r="IJ13" s="2"/>
      <c r="IK13" s="2">
        <v>94253</v>
      </c>
      <c r="IL13" s="2"/>
      <c r="IM13" s="2">
        <v>127394.5</v>
      </c>
      <c r="IN13" s="2"/>
      <c r="IO13" s="2">
        <v>3160</v>
      </c>
      <c r="IP13" s="2">
        <v>43949</v>
      </c>
      <c r="IQ13" s="2">
        <v>19099</v>
      </c>
      <c r="IR13" s="2"/>
      <c r="IS13" s="2">
        <v>1397254.25</v>
      </c>
      <c r="IT13" s="2"/>
      <c r="IU13" s="2"/>
      <c r="IV13" s="2"/>
      <c r="IW13" s="2"/>
      <c r="IX13" s="2"/>
      <c r="IY13" s="2"/>
      <c r="IZ13" s="2">
        <v>36199</v>
      </c>
      <c r="JA13" s="2">
        <v>24189</v>
      </c>
      <c r="JB13" s="2">
        <v>116474.75</v>
      </c>
      <c r="JC13" s="2"/>
      <c r="JD13" s="2"/>
      <c r="JE13" s="2">
        <v>1152441.75</v>
      </c>
      <c r="JF13" s="2">
        <v>258570.5</v>
      </c>
      <c r="JG13" s="2"/>
      <c r="JH13" s="2"/>
      <c r="JI13" s="2"/>
      <c r="JJ13" s="2"/>
      <c r="JK13" s="2">
        <v>1944059.11</v>
      </c>
      <c r="JL13" s="2">
        <v>128501.01</v>
      </c>
      <c r="JM13" s="2">
        <v>103513.95</v>
      </c>
      <c r="JN13" s="2">
        <v>530350.5</v>
      </c>
      <c r="JO13" s="2">
        <v>702097.21</v>
      </c>
      <c r="JP13" s="2">
        <v>470630</v>
      </c>
      <c r="JQ13" s="2">
        <v>63322.25</v>
      </c>
      <c r="JR13" s="2">
        <v>1991069.24</v>
      </c>
      <c r="JS13" s="2">
        <v>582168.5</v>
      </c>
      <c r="JT13" s="2">
        <v>69221.350000000006</v>
      </c>
      <c r="JU13" s="2"/>
      <c r="JV13" s="2"/>
      <c r="JW13" s="2"/>
      <c r="JX13" s="2"/>
      <c r="JY13" s="2"/>
      <c r="JZ13" s="2"/>
      <c r="KA13" s="2"/>
      <c r="KB13" s="2">
        <v>46330.5</v>
      </c>
      <c r="KC13" s="2">
        <v>25772.5</v>
      </c>
      <c r="KD13" s="2"/>
      <c r="KE13" s="2"/>
      <c r="KF13" s="2"/>
      <c r="KG13" s="2">
        <v>1709027</v>
      </c>
      <c r="KH13" s="2">
        <v>185297.5</v>
      </c>
      <c r="KI13" s="2"/>
      <c r="KJ13" s="2">
        <v>257457.25</v>
      </c>
      <c r="KK13" s="2"/>
      <c r="KL13" s="2">
        <v>269561</v>
      </c>
      <c r="KM13" s="2"/>
      <c r="KN13" s="2"/>
      <c r="KO13" s="2"/>
      <c r="KP13" s="2">
        <v>247805.3</v>
      </c>
      <c r="KQ13" s="2">
        <v>38692</v>
      </c>
      <c r="KR13" s="2">
        <v>53788</v>
      </c>
      <c r="KS13" s="2">
        <v>74957.7</v>
      </c>
      <c r="KT13" s="2"/>
      <c r="KU13" s="2">
        <v>79700</v>
      </c>
      <c r="KV13" s="2">
        <v>1248828.5</v>
      </c>
      <c r="KW13" s="2">
        <v>150838</v>
      </c>
      <c r="KX13" s="2">
        <v>1003288.5</v>
      </c>
      <c r="KY13" s="2">
        <v>62023.5</v>
      </c>
      <c r="KZ13" s="2">
        <v>110697.5</v>
      </c>
      <c r="LA13" s="2">
        <v>153780.5</v>
      </c>
      <c r="LB13" s="2">
        <v>356805.07</v>
      </c>
      <c r="LC13" s="2">
        <v>143227</v>
      </c>
      <c r="LD13" s="2"/>
      <c r="LE13" s="2">
        <v>30818</v>
      </c>
      <c r="LF13" s="2">
        <v>5932740</v>
      </c>
      <c r="LG13" s="2">
        <v>1230397</v>
      </c>
      <c r="LH13" s="2"/>
      <c r="LI13" s="2"/>
      <c r="LJ13" s="2">
        <v>47517</v>
      </c>
      <c r="LK13" s="2"/>
      <c r="LL13" s="2">
        <v>218610.25</v>
      </c>
      <c r="LM13" s="2">
        <v>370</v>
      </c>
      <c r="LN13" s="2">
        <v>117769</v>
      </c>
      <c r="LO13" s="2">
        <v>210673.48</v>
      </c>
      <c r="LP13" s="2"/>
      <c r="LQ13" s="2">
        <v>1991716.75</v>
      </c>
      <c r="LR13" s="2">
        <v>154041.49</v>
      </c>
      <c r="LS13" s="2">
        <v>56538</v>
      </c>
      <c r="LT13" s="2">
        <v>8579301.0500000007</v>
      </c>
      <c r="LU13" s="2"/>
      <c r="LV13" s="2">
        <v>3267367.45</v>
      </c>
      <c r="LW13" s="2">
        <v>1676365.9</v>
      </c>
      <c r="LX13" s="2">
        <v>1209313</v>
      </c>
      <c r="LY13" s="2">
        <v>249051</v>
      </c>
      <c r="LZ13" s="2">
        <v>927744</v>
      </c>
      <c r="MA13" s="2">
        <v>682880.5</v>
      </c>
      <c r="MB13" s="2">
        <v>647248.5</v>
      </c>
      <c r="MC13" s="2">
        <v>1945966.36</v>
      </c>
      <c r="MD13" s="2">
        <v>450903.22</v>
      </c>
      <c r="ME13" s="2">
        <v>132384.5</v>
      </c>
      <c r="MF13" s="2">
        <v>250414.5</v>
      </c>
      <c r="MG13" s="2"/>
      <c r="MH13" s="2"/>
      <c r="MI13" s="2"/>
      <c r="MJ13" s="2"/>
      <c r="MK13" s="2">
        <v>9526.5</v>
      </c>
      <c r="ML13" s="2"/>
      <c r="MM13" s="2"/>
      <c r="MN13" s="2"/>
      <c r="MO13" s="2"/>
      <c r="MP13" s="2">
        <v>16720.5</v>
      </c>
      <c r="MQ13" s="2"/>
      <c r="MR13" s="2">
        <v>1915263.25</v>
      </c>
      <c r="MS13" s="2"/>
      <c r="MT13" s="2">
        <v>78609</v>
      </c>
      <c r="MU13" s="2">
        <v>285656.5</v>
      </c>
      <c r="MV13" s="2"/>
      <c r="MW13" s="2"/>
      <c r="MX13" s="2">
        <v>70850.559999999998</v>
      </c>
      <c r="MY13" s="2"/>
      <c r="MZ13" s="2"/>
      <c r="NA13" s="2"/>
      <c r="NB13" s="2">
        <v>25137</v>
      </c>
      <c r="NC13" s="2">
        <v>2221210</v>
      </c>
      <c r="ND13" s="2"/>
      <c r="NE13" s="2"/>
      <c r="NF13" s="2">
        <v>2490453.14</v>
      </c>
      <c r="NG13" s="2">
        <v>22317</v>
      </c>
      <c r="NH13" s="2"/>
      <c r="NI13" s="2">
        <v>270664.5</v>
      </c>
      <c r="NJ13" s="2"/>
      <c r="NK13" s="2"/>
      <c r="NL13" s="2"/>
      <c r="NM13" s="2"/>
      <c r="NN13" s="2"/>
      <c r="NO13" s="2">
        <v>314140.25</v>
      </c>
      <c r="NP13" s="2"/>
      <c r="NQ13" s="2"/>
      <c r="NR13" s="2">
        <v>20264</v>
      </c>
      <c r="NS13" s="2"/>
      <c r="NT13" s="2"/>
      <c r="NU13" s="2"/>
      <c r="NV13" s="2">
        <v>2359963.75</v>
      </c>
      <c r="NW13" s="2"/>
      <c r="NX13" s="2"/>
      <c r="NY13" s="2"/>
      <c r="NZ13" s="2">
        <v>90608</v>
      </c>
      <c r="OA13" s="2"/>
      <c r="OB13" s="2"/>
      <c r="OC13" s="2">
        <v>579966.5</v>
      </c>
      <c r="OD13" s="2"/>
      <c r="OE13" s="2">
        <v>98711.75</v>
      </c>
      <c r="OF13" s="2">
        <v>268536.5</v>
      </c>
      <c r="OG13" s="2">
        <v>528916.5</v>
      </c>
      <c r="OH13" s="2"/>
      <c r="OI13" s="2"/>
      <c r="OJ13" s="2">
        <v>12419</v>
      </c>
      <c r="OK13" s="2"/>
      <c r="OL13" s="2">
        <v>2708637.05</v>
      </c>
      <c r="OM13" s="2"/>
      <c r="ON13" s="2">
        <v>283611.17</v>
      </c>
      <c r="OO13" s="2">
        <v>333138</v>
      </c>
      <c r="OP13" s="2">
        <v>121685.25</v>
      </c>
      <c r="OQ13" s="2"/>
      <c r="OR13" s="2">
        <v>735227</v>
      </c>
      <c r="OS13" s="2"/>
      <c r="OT13" s="2">
        <v>32367</v>
      </c>
      <c r="OU13" s="2">
        <v>1723</v>
      </c>
      <c r="OV13" s="2"/>
      <c r="OW13" s="2">
        <v>386474.8</v>
      </c>
      <c r="OX13" s="2">
        <v>79</v>
      </c>
      <c r="OY13" s="2"/>
      <c r="OZ13" s="2">
        <v>32409.25</v>
      </c>
      <c r="PA13" s="2">
        <v>1552997.5</v>
      </c>
      <c r="PB13" s="2">
        <v>68676</v>
      </c>
      <c r="PC13" s="2">
        <v>476655.75</v>
      </c>
      <c r="PD13" s="2"/>
      <c r="PE13" s="2">
        <v>154759</v>
      </c>
      <c r="PF13" s="2">
        <v>352946.6</v>
      </c>
      <c r="PG13" s="2"/>
      <c r="PH13" s="2"/>
      <c r="PI13" s="2">
        <v>83441</v>
      </c>
      <c r="PJ13" s="2">
        <v>893963.85</v>
      </c>
      <c r="PK13" s="2">
        <v>91712.25</v>
      </c>
      <c r="PL13" s="2">
        <v>492825.5</v>
      </c>
      <c r="PM13" s="2">
        <v>121117.5</v>
      </c>
      <c r="PN13" s="2">
        <v>368725.7</v>
      </c>
      <c r="PO13" s="2">
        <v>52401</v>
      </c>
      <c r="PP13" s="2">
        <v>66552</v>
      </c>
      <c r="PQ13" s="2"/>
      <c r="PR13" s="2">
        <v>23628</v>
      </c>
      <c r="PS13" s="2">
        <v>1531861</v>
      </c>
      <c r="PT13" s="2">
        <v>19840</v>
      </c>
      <c r="PU13" s="2">
        <v>39831</v>
      </c>
      <c r="PV13" s="2">
        <v>46383.5</v>
      </c>
      <c r="PW13" s="2">
        <v>417942.75</v>
      </c>
      <c r="PX13" s="2"/>
      <c r="PY13" s="2">
        <v>2330</v>
      </c>
      <c r="PZ13" s="2">
        <v>18524.5</v>
      </c>
      <c r="QA13" s="2">
        <v>173946.09</v>
      </c>
      <c r="QB13" s="2"/>
      <c r="QC13" s="2">
        <v>142358</v>
      </c>
      <c r="QD13" s="2">
        <v>70615</v>
      </c>
      <c r="QE13" s="2">
        <v>67848.25</v>
      </c>
      <c r="QF13" s="2">
        <v>310</v>
      </c>
      <c r="QG13" s="2">
        <v>24143.5</v>
      </c>
      <c r="QH13" s="2">
        <v>356482</v>
      </c>
      <c r="QI13" s="2">
        <v>147605.29</v>
      </c>
      <c r="QJ13" s="2"/>
      <c r="QK13" s="2"/>
      <c r="QL13" s="2">
        <v>94063.5</v>
      </c>
      <c r="QM13" s="2">
        <v>155812.25</v>
      </c>
      <c r="QN13" s="2">
        <v>47095.5</v>
      </c>
      <c r="QO13" s="2"/>
      <c r="QP13" s="2"/>
      <c r="QQ13" s="2">
        <v>48252.5</v>
      </c>
      <c r="QR13" s="2"/>
      <c r="QS13" s="2">
        <v>1344092</v>
      </c>
      <c r="QT13" s="2">
        <v>145829.75</v>
      </c>
      <c r="QU13" s="2">
        <v>400723.25</v>
      </c>
      <c r="QV13" s="2">
        <v>88708.7</v>
      </c>
      <c r="QW13" s="2">
        <v>53032</v>
      </c>
      <c r="QX13" s="2">
        <v>949349</v>
      </c>
      <c r="QY13" s="2">
        <v>122127.25</v>
      </c>
      <c r="QZ13" s="2">
        <v>124335.66</v>
      </c>
      <c r="RA13" s="2">
        <v>685566.71</v>
      </c>
      <c r="RB13" s="2">
        <v>64493</v>
      </c>
      <c r="RC13" s="2">
        <v>18575</v>
      </c>
      <c r="RD13" s="2">
        <v>48554</v>
      </c>
      <c r="RE13" s="2">
        <v>31645.8</v>
      </c>
      <c r="RF13" s="2">
        <v>4578374.5</v>
      </c>
      <c r="RG13" s="2">
        <v>812330</v>
      </c>
      <c r="RH13" s="2">
        <v>153291</v>
      </c>
      <c r="RI13" s="2">
        <v>197890.9</v>
      </c>
      <c r="RJ13" s="2">
        <v>32750.5</v>
      </c>
      <c r="RK13" s="2">
        <v>215219.1</v>
      </c>
      <c r="RL13" s="2">
        <v>215825.15</v>
      </c>
      <c r="RM13" s="2">
        <v>83441.95</v>
      </c>
      <c r="RN13" s="2">
        <v>71980.929999999993</v>
      </c>
      <c r="RO13" s="2">
        <v>855068.55</v>
      </c>
      <c r="RP13" s="2">
        <v>506489.5</v>
      </c>
      <c r="RQ13" s="2">
        <v>101318.95</v>
      </c>
      <c r="RR13" s="2">
        <v>74283</v>
      </c>
      <c r="RS13" s="2">
        <v>160105.64000000001</v>
      </c>
      <c r="RT13" s="2">
        <v>15344.5</v>
      </c>
      <c r="RU13" s="2">
        <v>50317</v>
      </c>
      <c r="RV13" s="2">
        <v>80824</v>
      </c>
      <c r="RW13" s="2"/>
      <c r="RX13" s="2"/>
      <c r="RY13" s="2">
        <v>83269.5</v>
      </c>
      <c r="RZ13" s="2">
        <v>308244</v>
      </c>
      <c r="SA13" s="2">
        <v>225425</v>
      </c>
      <c r="SB13" s="2">
        <v>55074</v>
      </c>
      <c r="SC13" s="2">
        <v>56213</v>
      </c>
      <c r="SD13" s="2">
        <v>20788</v>
      </c>
      <c r="SE13" s="2">
        <v>11714</v>
      </c>
      <c r="SF13" s="2"/>
      <c r="SG13" s="2">
        <v>114091.25</v>
      </c>
      <c r="SH13" s="2">
        <v>4646.8999999999996</v>
      </c>
      <c r="SI13" s="2"/>
      <c r="SJ13" s="2">
        <v>100844.5</v>
      </c>
      <c r="SK13" s="2">
        <v>8096</v>
      </c>
      <c r="SL13" s="2">
        <v>549256</v>
      </c>
      <c r="SM13" s="2">
        <v>77383.259999999995</v>
      </c>
      <c r="SN13" s="2">
        <v>10659</v>
      </c>
      <c r="SO13" s="2">
        <v>64858</v>
      </c>
      <c r="SP13" s="2">
        <v>37610.25</v>
      </c>
      <c r="SQ13" s="2">
        <v>74948.5</v>
      </c>
      <c r="SR13" s="2">
        <v>49438.5</v>
      </c>
      <c r="SS13" s="2"/>
      <c r="ST13" s="2">
        <v>482486.05</v>
      </c>
      <c r="SU13" s="2"/>
      <c r="SV13" s="2"/>
      <c r="SW13" s="2">
        <v>28638</v>
      </c>
      <c r="SX13" s="2">
        <v>21657</v>
      </c>
      <c r="SY13" s="2">
        <v>8194.5</v>
      </c>
      <c r="SZ13" s="2">
        <v>28458</v>
      </c>
      <c r="TA13" s="2">
        <v>117264</v>
      </c>
      <c r="TB13" s="2"/>
      <c r="TC13" s="2">
        <v>16347</v>
      </c>
      <c r="TD13" s="2"/>
      <c r="TE13" s="2">
        <v>41448</v>
      </c>
      <c r="TF13" s="2">
        <v>1758</v>
      </c>
      <c r="TG13" s="2"/>
      <c r="TH13" s="2">
        <v>2108302.4500000002</v>
      </c>
      <c r="TI13" s="2">
        <v>24841</v>
      </c>
      <c r="TJ13" s="2">
        <v>57422</v>
      </c>
      <c r="TK13" s="2">
        <v>68278</v>
      </c>
      <c r="TL13" s="2">
        <v>100816</v>
      </c>
      <c r="TM13" s="2"/>
      <c r="TN13" s="2"/>
      <c r="TO13" s="2">
        <v>274827.94</v>
      </c>
      <c r="TP13" s="2"/>
      <c r="TQ13" s="2">
        <v>71773</v>
      </c>
      <c r="TR13" s="2">
        <v>141905</v>
      </c>
      <c r="TS13" s="2">
        <v>6664</v>
      </c>
      <c r="TT13" s="2">
        <v>60</v>
      </c>
      <c r="TU13" s="2"/>
      <c r="TV13" s="2"/>
      <c r="TW13" s="2"/>
      <c r="TX13" s="2">
        <v>1089238.47</v>
      </c>
      <c r="TY13" s="2"/>
      <c r="TZ13" s="2">
        <v>660783.5</v>
      </c>
      <c r="UA13" s="2">
        <v>113324</v>
      </c>
      <c r="UB13" s="2"/>
      <c r="UC13" s="2"/>
      <c r="UD13" s="2">
        <v>730502.75</v>
      </c>
      <c r="UE13" s="2"/>
      <c r="UF13" s="2"/>
      <c r="UG13" s="2"/>
      <c r="UH13" s="2"/>
      <c r="UI13" s="2">
        <v>326763</v>
      </c>
      <c r="UJ13" s="2">
        <v>32622</v>
      </c>
      <c r="UK13" s="2">
        <v>34798.239999999998</v>
      </c>
      <c r="UL13" s="2">
        <v>80493</v>
      </c>
      <c r="UM13" s="2">
        <v>35077</v>
      </c>
      <c r="UN13" s="2">
        <v>66022</v>
      </c>
      <c r="UO13" s="2">
        <v>1167801</v>
      </c>
      <c r="UP13" s="2"/>
      <c r="UQ13" s="2"/>
      <c r="UR13" s="2">
        <v>206388</v>
      </c>
      <c r="US13" s="2"/>
      <c r="UT13" s="2">
        <v>220.5</v>
      </c>
      <c r="UU13" s="2">
        <v>8608</v>
      </c>
      <c r="UV13" s="2">
        <v>2830</v>
      </c>
      <c r="UW13" s="2"/>
      <c r="UX13" s="2"/>
      <c r="UY13" s="2"/>
      <c r="UZ13" s="2">
        <v>539722</v>
      </c>
      <c r="VA13" s="2"/>
      <c r="VB13" s="2"/>
      <c r="VC13" s="2"/>
      <c r="VD13" s="2"/>
      <c r="VE13" s="2"/>
      <c r="VF13" s="2">
        <v>8353</v>
      </c>
      <c r="VG13" s="2"/>
      <c r="VH13" s="2">
        <v>880</v>
      </c>
      <c r="VI13" s="2"/>
      <c r="VJ13" s="2"/>
      <c r="VK13" s="2">
        <v>1559995.94</v>
      </c>
      <c r="VL13" s="2">
        <v>321501.17</v>
      </c>
      <c r="VM13" s="2">
        <v>75100.100000000006</v>
      </c>
      <c r="VN13" s="2">
        <v>175609.7</v>
      </c>
      <c r="VO13" s="2">
        <v>622406.40000000002</v>
      </c>
      <c r="VP13" s="2">
        <v>1010314</v>
      </c>
      <c r="VQ13" s="2">
        <v>83568</v>
      </c>
      <c r="VR13" s="2">
        <v>90902</v>
      </c>
      <c r="VS13" s="2">
        <v>1348</v>
      </c>
      <c r="VT13" s="2">
        <v>369666.75</v>
      </c>
      <c r="VU13" s="2">
        <v>50348.5</v>
      </c>
      <c r="VV13" s="2">
        <v>215135</v>
      </c>
      <c r="VW13" s="2">
        <v>58783.38</v>
      </c>
      <c r="VX13" s="2">
        <v>31759</v>
      </c>
      <c r="VY13" s="2">
        <v>118417.5</v>
      </c>
      <c r="VZ13" s="2">
        <v>6068523.3600000003</v>
      </c>
      <c r="WA13" s="2">
        <v>95713</v>
      </c>
      <c r="WB13" s="2">
        <v>9493.7999999999993</v>
      </c>
      <c r="WC13" s="2"/>
      <c r="WD13" s="2"/>
      <c r="WE13" s="2">
        <v>89278</v>
      </c>
      <c r="WF13" s="2">
        <v>6347.5</v>
      </c>
      <c r="WG13" s="2">
        <v>222130</v>
      </c>
      <c r="WH13" s="2">
        <v>132176.9</v>
      </c>
      <c r="WI13" s="2"/>
      <c r="WJ13" s="2"/>
      <c r="WK13" s="2">
        <v>578903</v>
      </c>
      <c r="WL13" s="2">
        <v>80458</v>
      </c>
      <c r="WM13" s="2"/>
      <c r="WN13" s="2">
        <v>28516</v>
      </c>
      <c r="WO13" s="2">
        <v>94908.5</v>
      </c>
      <c r="WP13" s="2">
        <v>119811.5</v>
      </c>
      <c r="WQ13" s="2">
        <v>127990</v>
      </c>
      <c r="WR13" s="2"/>
      <c r="WS13" s="2"/>
      <c r="WT13" s="2">
        <v>416101.58</v>
      </c>
      <c r="WU13" s="2">
        <v>87579.75</v>
      </c>
      <c r="WV13" s="2"/>
      <c r="WW13" s="2"/>
      <c r="WX13" s="2">
        <v>18854</v>
      </c>
      <c r="WY13" s="2">
        <v>23852</v>
      </c>
      <c r="WZ13" s="2">
        <v>81884</v>
      </c>
      <c r="XA13" s="2">
        <v>82902.5</v>
      </c>
      <c r="XB13" s="2">
        <v>101829</v>
      </c>
      <c r="XC13" s="2"/>
      <c r="XD13" s="2">
        <v>74713.17</v>
      </c>
      <c r="XE13" s="2"/>
      <c r="XF13" s="2"/>
      <c r="XG13" s="2">
        <v>2102842.5</v>
      </c>
      <c r="XH13" s="2">
        <v>49255.5</v>
      </c>
      <c r="XI13" s="2">
        <v>124748</v>
      </c>
      <c r="XJ13" s="2">
        <v>343485</v>
      </c>
      <c r="XK13" s="2"/>
      <c r="XL13" s="2">
        <v>84373.5</v>
      </c>
      <c r="XM13" s="2">
        <v>318289.43</v>
      </c>
      <c r="XN13" s="2">
        <v>40284.25</v>
      </c>
      <c r="XO13" s="2">
        <v>181212</v>
      </c>
      <c r="XP13" s="2">
        <v>1127526.83</v>
      </c>
      <c r="XQ13" s="2">
        <v>123050.75</v>
      </c>
      <c r="XR13" s="2"/>
      <c r="XS13" s="2">
        <v>147392</v>
      </c>
      <c r="XT13" s="2">
        <v>77903.75</v>
      </c>
      <c r="XU13" s="2">
        <v>55004</v>
      </c>
      <c r="XV13" s="2"/>
      <c r="XW13" s="2"/>
      <c r="XX13" s="2">
        <v>49352</v>
      </c>
      <c r="XY13" s="2"/>
      <c r="XZ13" s="2">
        <v>11122</v>
      </c>
      <c r="YA13" s="2">
        <v>203</v>
      </c>
      <c r="YB13" s="2">
        <v>17110</v>
      </c>
      <c r="YC13" s="2"/>
      <c r="YD13" s="2">
        <v>1928507</v>
      </c>
      <c r="YE13" s="2">
        <v>66871</v>
      </c>
      <c r="YF13" s="2">
        <v>151679.25</v>
      </c>
      <c r="YG13" s="2">
        <v>90290.75</v>
      </c>
      <c r="YH13" s="2">
        <v>204166</v>
      </c>
      <c r="YI13" s="2"/>
      <c r="YJ13" s="2">
        <v>229103</v>
      </c>
      <c r="YK13" s="2">
        <v>71588</v>
      </c>
      <c r="YL13" s="2">
        <v>279448</v>
      </c>
      <c r="YM13" s="2">
        <v>90949</v>
      </c>
      <c r="YN13" s="2">
        <v>57561</v>
      </c>
      <c r="YO13" s="2">
        <v>69414</v>
      </c>
      <c r="YP13" s="2"/>
      <c r="YQ13" s="2"/>
      <c r="YR13" s="2">
        <v>16906</v>
      </c>
      <c r="YS13" s="2"/>
      <c r="YT13" s="2">
        <v>107959.4</v>
      </c>
      <c r="YU13" s="2">
        <v>222081</v>
      </c>
      <c r="YV13" s="2"/>
      <c r="YW13" s="2">
        <v>12901</v>
      </c>
      <c r="YX13" s="2"/>
      <c r="YY13" s="2">
        <v>116396</v>
      </c>
      <c r="YZ13" s="2"/>
      <c r="ZA13" s="2">
        <v>55798.35</v>
      </c>
      <c r="ZB13" s="2">
        <v>743304</v>
      </c>
      <c r="ZC13" s="2">
        <v>49197.5</v>
      </c>
      <c r="ZD13" s="2">
        <v>57364.75</v>
      </c>
      <c r="ZE13" s="2">
        <v>147718.25</v>
      </c>
      <c r="ZF13" s="2">
        <v>30419.1</v>
      </c>
      <c r="ZG13" s="2">
        <v>100825.5</v>
      </c>
      <c r="ZH13" s="2">
        <v>143736</v>
      </c>
      <c r="ZI13" s="2">
        <v>24821.25</v>
      </c>
      <c r="ZJ13" s="2">
        <v>1010273.25</v>
      </c>
      <c r="ZK13" s="2">
        <v>4038837.92</v>
      </c>
      <c r="ZL13" s="2">
        <v>50356.07</v>
      </c>
      <c r="ZM13" s="2">
        <v>97442</v>
      </c>
      <c r="ZN13" s="2">
        <v>164842.5</v>
      </c>
      <c r="ZO13" s="2">
        <v>722229.41</v>
      </c>
      <c r="ZP13" s="2">
        <v>43956.31</v>
      </c>
      <c r="ZQ13" s="2">
        <v>185419.25</v>
      </c>
      <c r="ZR13" s="2">
        <v>215238.5</v>
      </c>
      <c r="ZS13" s="2">
        <v>575647</v>
      </c>
      <c r="ZT13" s="2">
        <v>538449.5</v>
      </c>
      <c r="ZU13" s="2">
        <v>49894.75</v>
      </c>
      <c r="ZV13" s="2">
        <v>40231.25</v>
      </c>
      <c r="ZW13" s="2"/>
      <c r="ZX13" s="2">
        <v>479832.95</v>
      </c>
      <c r="ZY13" s="2">
        <v>65374.25</v>
      </c>
      <c r="ZZ13" s="2">
        <v>69542.53</v>
      </c>
      <c r="AAA13" s="2"/>
      <c r="AAB13" s="2">
        <v>71723.5</v>
      </c>
      <c r="AAC13" s="2">
        <v>75219.7</v>
      </c>
      <c r="AAD13" s="2"/>
      <c r="AAE13" s="2">
        <v>19152</v>
      </c>
      <c r="AAF13" s="2">
        <v>23531</v>
      </c>
      <c r="AAG13" s="2">
        <v>600297.72</v>
      </c>
      <c r="AAH13" s="2"/>
      <c r="AAI13" s="2">
        <v>9676</v>
      </c>
      <c r="AAJ13" s="2">
        <v>78177.5</v>
      </c>
      <c r="AAK13" s="2"/>
      <c r="AAL13" s="2">
        <v>97904.15</v>
      </c>
      <c r="AAM13" s="2">
        <v>90157.95</v>
      </c>
      <c r="AAN13" s="2">
        <v>1914321</v>
      </c>
      <c r="AAO13" s="2">
        <v>29857.75</v>
      </c>
      <c r="AAP13" s="2"/>
      <c r="AAQ13" s="2">
        <v>3670</v>
      </c>
      <c r="AAR13" s="2">
        <v>83760.25</v>
      </c>
      <c r="AAS13" s="2">
        <v>66274.25</v>
      </c>
      <c r="AAT13" s="2"/>
      <c r="AAU13" s="2">
        <v>66206.5</v>
      </c>
      <c r="AAV13" s="2">
        <v>301489.09999999998</v>
      </c>
      <c r="AAW13" s="2"/>
      <c r="AAX13" s="2">
        <v>98995.25</v>
      </c>
      <c r="AAY13" s="2">
        <v>920441.25</v>
      </c>
      <c r="AAZ13" s="2">
        <v>42187.5</v>
      </c>
      <c r="ABA13" s="2">
        <v>25935</v>
      </c>
      <c r="ABB13" s="2">
        <v>21156.75</v>
      </c>
      <c r="ABC13" s="2"/>
      <c r="ABD13" s="2">
        <v>9325.84</v>
      </c>
      <c r="ABE13" s="2"/>
      <c r="ABF13" s="2"/>
      <c r="ABG13" s="2">
        <v>293157.5</v>
      </c>
      <c r="ABH13" s="2">
        <v>287884.51</v>
      </c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>
        <v>38285.75</v>
      </c>
      <c r="ABX13" s="2"/>
      <c r="ABY13" s="2"/>
      <c r="ABZ13" s="2"/>
      <c r="ACA13" s="2"/>
      <c r="ACB13" s="2">
        <v>538088.5</v>
      </c>
      <c r="ACC13" s="2"/>
      <c r="ACD13" s="2"/>
      <c r="ACE13" s="2"/>
      <c r="ACF13" s="2">
        <v>76596.5</v>
      </c>
      <c r="ACG13" s="2">
        <v>23109.75</v>
      </c>
      <c r="ACH13" s="2"/>
      <c r="ACI13" s="2">
        <v>540</v>
      </c>
      <c r="ACJ13" s="2"/>
      <c r="ACK13" s="2"/>
      <c r="ACL13" s="2"/>
      <c r="ACM13" s="2"/>
      <c r="ACN13" s="2">
        <v>121021</v>
      </c>
      <c r="ACO13" s="2">
        <v>243677.74</v>
      </c>
      <c r="ACP13" s="2"/>
      <c r="ACQ13" s="2"/>
      <c r="ACR13" s="2"/>
      <c r="ACS13" s="2"/>
      <c r="ACT13" s="2"/>
      <c r="ACU13" s="2">
        <v>213503</v>
      </c>
      <c r="ACV13" s="2"/>
      <c r="ACW13" s="2">
        <v>82539.75</v>
      </c>
      <c r="ACX13" s="2"/>
      <c r="ACY13" s="2"/>
      <c r="ACZ13" s="2"/>
      <c r="ADA13" s="2"/>
      <c r="ADB13" s="2"/>
      <c r="ADC13" s="2"/>
      <c r="ADD13" s="2"/>
      <c r="ADE13" s="2">
        <v>120192</v>
      </c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>
        <v>143235</v>
      </c>
      <c r="ADR13" s="2"/>
      <c r="ADS13" s="2"/>
      <c r="ADT13" s="2"/>
      <c r="ADU13" s="2"/>
      <c r="ADV13" s="2">
        <v>979107.4</v>
      </c>
      <c r="ADW13" s="2">
        <v>138207.94</v>
      </c>
      <c r="ADX13" s="2">
        <v>68062</v>
      </c>
      <c r="ADY13" s="2"/>
      <c r="ADZ13" s="2">
        <v>13720</v>
      </c>
      <c r="AEA13" s="2"/>
      <c r="AEB13" s="2"/>
      <c r="AEC13" s="2"/>
      <c r="AED13" s="2">
        <v>38618.85</v>
      </c>
      <c r="AEE13" s="2"/>
      <c r="AEF13" s="2">
        <v>600</v>
      </c>
      <c r="AEG13" s="2">
        <v>26770</v>
      </c>
      <c r="AEH13" s="2"/>
      <c r="AEI13" s="2">
        <v>10668</v>
      </c>
      <c r="AEJ13" s="2">
        <v>31649</v>
      </c>
      <c r="AEK13" s="2"/>
      <c r="AEL13" s="2"/>
      <c r="AEM13" s="2">
        <v>55260</v>
      </c>
      <c r="AEN13" s="2"/>
      <c r="AEO13" s="2"/>
      <c r="AEP13" s="2">
        <v>1650452.4</v>
      </c>
      <c r="AEQ13" s="2">
        <v>28018</v>
      </c>
      <c r="AER13" s="2">
        <v>30587</v>
      </c>
      <c r="AES13" s="2">
        <v>27724.75</v>
      </c>
      <c r="AET13" s="2"/>
      <c r="AEU13" s="2">
        <v>216581</v>
      </c>
      <c r="AEV13" s="2">
        <v>2761</v>
      </c>
      <c r="AEW13" s="2">
        <v>34990.25</v>
      </c>
      <c r="AEX13" s="2">
        <v>31081</v>
      </c>
      <c r="AEY13" s="2"/>
      <c r="AEZ13" s="2">
        <v>79060.14</v>
      </c>
      <c r="AFA13" s="2">
        <v>1305</v>
      </c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>
        <v>564950</v>
      </c>
      <c r="AFZ13" s="2">
        <v>34617</v>
      </c>
      <c r="AGA13" s="2">
        <v>42687.88</v>
      </c>
      <c r="AGB13" s="2">
        <v>60897.5</v>
      </c>
      <c r="AGC13" s="2">
        <v>213755.75</v>
      </c>
      <c r="AGD13" s="2">
        <v>51706.75</v>
      </c>
      <c r="AGE13" s="2"/>
      <c r="AGF13" s="2">
        <v>24485</v>
      </c>
      <c r="AGG13" s="2">
        <v>7394</v>
      </c>
      <c r="AGH13" s="2">
        <v>43460.75</v>
      </c>
      <c r="AGI13" s="2">
        <v>11650</v>
      </c>
      <c r="AGJ13" s="2"/>
      <c r="AGK13" s="2"/>
      <c r="AGL13" s="2"/>
      <c r="AGM13" s="2"/>
      <c r="AGN13" s="2"/>
      <c r="AGO13" s="2"/>
      <c r="AGP13" s="2"/>
      <c r="AGQ13" s="2"/>
      <c r="AGR13" s="2">
        <v>862505.1</v>
      </c>
      <c r="AGS13" s="2">
        <v>639434.69999999995</v>
      </c>
      <c r="AGT13" s="2"/>
      <c r="AGU13" s="2"/>
      <c r="AGV13" s="2"/>
      <c r="AGW13" s="2"/>
      <c r="AGX13" s="2"/>
      <c r="AGY13" s="2">
        <v>90468</v>
      </c>
      <c r="AGZ13" s="2"/>
      <c r="AHA13" s="2"/>
      <c r="AHB13" s="2"/>
      <c r="AHC13" s="2"/>
      <c r="AHD13" s="2"/>
      <c r="AHE13" s="2"/>
      <c r="AHF13" s="2">
        <v>13450</v>
      </c>
      <c r="AHG13" s="2"/>
      <c r="AHH13" s="2"/>
      <c r="AHI13" s="2">
        <v>218786.95</v>
      </c>
      <c r="AHJ13" s="2"/>
      <c r="AHK13" s="2">
        <v>9882.2000000000007</v>
      </c>
      <c r="AHL13" s="2"/>
      <c r="AHM13" s="2"/>
      <c r="AHN13" s="2"/>
      <c r="AHO13" s="2"/>
      <c r="AHP13" s="2">
        <v>199001747.20999989</v>
      </c>
    </row>
    <row r="14" spans="1:900">
      <c r="A14" s="1" t="s">
        <v>2302</v>
      </c>
      <c r="B14" s="1" t="s">
        <v>2321</v>
      </c>
      <c r="C14" s="1" t="s">
        <v>2322</v>
      </c>
      <c r="D14" s="2">
        <v>308881241.07999998</v>
      </c>
      <c r="E14" s="2">
        <v>69709193</v>
      </c>
      <c r="F14" s="2">
        <v>112182157</v>
      </c>
      <c r="G14" s="2">
        <v>27458465.57</v>
      </c>
      <c r="H14" s="2">
        <v>88423741.680000007</v>
      </c>
      <c r="I14" s="2">
        <v>41463950.840000004</v>
      </c>
      <c r="J14" s="2">
        <v>69767262.299999997</v>
      </c>
      <c r="K14" s="2">
        <v>59220451.960000001</v>
      </c>
      <c r="L14" s="2">
        <v>74048120.099999994</v>
      </c>
      <c r="M14" s="2">
        <v>39600160.600000001</v>
      </c>
      <c r="N14" s="2">
        <v>22628873.43</v>
      </c>
      <c r="O14" s="2">
        <v>24402931</v>
      </c>
      <c r="P14" s="2">
        <v>22811542.960000001</v>
      </c>
      <c r="Q14" s="2">
        <v>23336138.75</v>
      </c>
      <c r="R14" s="2">
        <v>36419691.25</v>
      </c>
      <c r="S14" s="2">
        <v>65233340</v>
      </c>
      <c r="T14" s="2">
        <v>62226860.229999997</v>
      </c>
      <c r="U14" s="2">
        <v>18625371.440000001</v>
      </c>
      <c r="V14" s="2">
        <v>141326898.34</v>
      </c>
      <c r="W14" s="2">
        <v>74205466.400000006</v>
      </c>
      <c r="X14" s="2">
        <v>28069590.600000001</v>
      </c>
      <c r="Y14" s="2">
        <v>53149766.039999999</v>
      </c>
      <c r="Z14" s="2">
        <v>37286876.869999997</v>
      </c>
      <c r="AA14" s="2">
        <v>51448884</v>
      </c>
      <c r="AB14" s="2">
        <v>13611482.550000001</v>
      </c>
      <c r="AC14" s="2">
        <v>108904379.5</v>
      </c>
      <c r="AD14" s="2">
        <v>43080266</v>
      </c>
      <c r="AE14" s="2">
        <v>43523365.899999999</v>
      </c>
      <c r="AF14" s="2">
        <v>77982235.5</v>
      </c>
      <c r="AG14" s="2">
        <v>34385059.75</v>
      </c>
      <c r="AH14" s="2">
        <v>69524386</v>
      </c>
      <c r="AI14" s="2">
        <v>55734582</v>
      </c>
      <c r="AJ14" s="2">
        <v>31175036</v>
      </c>
      <c r="AK14" s="2">
        <v>24534500</v>
      </c>
      <c r="AL14" s="2">
        <v>24191158.07</v>
      </c>
      <c r="AM14" s="2">
        <v>32500388</v>
      </c>
      <c r="AN14" s="2">
        <v>9782319.3900000006</v>
      </c>
      <c r="AO14" s="2">
        <v>31335186</v>
      </c>
      <c r="AP14" s="2">
        <v>31043781.359999999</v>
      </c>
      <c r="AQ14" s="2">
        <v>18335900</v>
      </c>
      <c r="AR14" s="2">
        <v>13092267</v>
      </c>
      <c r="AS14" s="2">
        <v>8310094.8499999996</v>
      </c>
      <c r="AT14" s="2">
        <v>92405605.909999996</v>
      </c>
      <c r="AU14" s="2">
        <v>11402008</v>
      </c>
      <c r="AV14" s="2">
        <v>10470614.779999999</v>
      </c>
      <c r="AW14" s="2">
        <v>25939891.059999999</v>
      </c>
      <c r="AX14" s="2">
        <v>35234192</v>
      </c>
      <c r="AY14" s="2">
        <v>38029085</v>
      </c>
      <c r="AZ14" s="2">
        <v>13793271</v>
      </c>
      <c r="BA14" s="2">
        <v>21859824.640000001</v>
      </c>
      <c r="BB14" s="2">
        <v>14103997</v>
      </c>
      <c r="BC14" s="2">
        <v>11491981</v>
      </c>
      <c r="BD14" s="2">
        <v>9419185</v>
      </c>
      <c r="BE14" s="2">
        <v>5994938.5</v>
      </c>
      <c r="BF14" s="2">
        <v>46574723.630000003</v>
      </c>
      <c r="BG14" s="2">
        <v>4424173.7</v>
      </c>
      <c r="BH14" s="2">
        <v>17962289</v>
      </c>
      <c r="BI14" s="2">
        <v>151190054</v>
      </c>
      <c r="BJ14" s="2">
        <v>110718004</v>
      </c>
      <c r="BK14" s="2">
        <v>46302585</v>
      </c>
      <c r="BL14" s="2">
        <v>24739360</v>
      </c>
      <c r="BM14" s="2">
        <v>51009397.060000002</v>
      </c>
      <c r="BN14" s="2">
        <v>36532485.600000001</v>
      </c>
      <c r="BO14" s="2">
        <v>19228444.34</v>
      </c>
      <c r="BP14" s="2">
        <v>3187301</v>
      </c>
      <c r="BQ14" s="2">
        <v>3414532</v>
      </c>
      <c r="BR14" s="2">
        <v>103816724.56</v>
      </c>
      <c r="BS14" s="2">
        <v>29493346</v>
      </c>
      <c r="BT14" s="2">
        <v>33622205.859999999</v>
      </c>
      <c r="BU14" s="2">
        <v>36334270.159999996</v>
      </c>
      <c r="BV14" s="2">
        <v>28452171</v>
      </c>
      <c r="BW14" s="2">
        <v>34042283.850000001</v>
      </c>
      <c r="BX14" s="2">
        <v>11505362.199999999</v>
      </c>
      <c r="BY14" s="2">
        <v>23642087.66</v>
      </c>
      <c r="BZ14" s="2">
        <v>36507531.259999998</v>
      </c>
      <c r="CA14" s="2">
        <v>17565779</v>
      </c>
      <c r="CB14" s="2">
        <v>31434670.140000001</v>
      </c>
      <c r="CC14" s="2">
        <v>42038139</v>
      </c>
      <c r="CD14" s="2">
        <v>18347555</v>
      </c>
      <c r="CE14" s="2">
        <v>14162506</v>
      </c>
      <c r="CF14" s="2">
        <v>10568470</v>
      </c>
      <c r="CG14" s="2">
        <v>196568578.25999999</v>
      </c>
      <c r="CH14" s="2">
        <v>25812513.350000001</v>
      </c>
      <c r="CI14" s="2">
        <v>46683494.5</v>
      </c>
      <c r="CJ14" s="2">
        <v>28151268.149999999</v>
      </c>
      <c r="CK14" s="2">
        <v>34710856.25</v>
      </c>
      <c r="CL14" s="2">
        <v>36821221</v>
      </c>
      <c r="CM14" s="2">
        <v>36997052.359999999</v>
      </c>
      <c r="CN14" s="2">
        <v>44973359.25</v>
      </c>
      <c r="CO14" s="2">
        <v>13124142</v>
      </c>
      <c r="CP14" s="2">
        <v>26214454.5</v>
      </c>
      <c r="CQ14" s="2">
        <v>27478897.550000001</v>
      </c>
      <c r="CR14" s="2">
        <v>35900464.43</v>
      </c>
      <c r="CS14" s="2">
        <v>27574664.75</v>
      </c>
      <c r="CT14" s="2">
        <v>123399196.02</v>
      </c>
      <c r="CU14" s="2">
        <v>20432123</v>
      </c>
      <c r="CV14" s="2">
        <v>28569432</v>
      </c>
      <c r="CW14" s="2">
        <v>65847263.75</v>
      </c>
      <c r="CX14" s="2">
        <v>15472723.17</v>
      </c>
      <c r="CY14" s="2">
        <v>42408959.619999997</v>
      </c>
      <c r="CZ14" s="2">
        <v>17651641.510000002</v>
      </c>
      <c r="DA14" s="2">
        <v>16568307</v>
      </c>
      <c r="DB14" s="2">
        <v>95116636.269999996</v>
      </c>
      <c r="DC14" s="2">
        <v>97856946.730000004</v>
      </c>
      <c r="DD14" s="2">
        <v>34949957.079999998</v>
      </c>
      <c r="DE14" s="2">
        <v>24221114.170000002</v>
      </c>
      <c r="DF14" s="2">
        <v>39712940.530000001</v>
      </c>
      <c r="DG14" s="2">
        <v>27800134</v>
      </c>
      <c r="DH14" s="2">
        <v>29889581.43</v>
      </c>
      <c r="DI14" s="2">
        <v>21221722</v>
      </c>
      <c r="DJ14" s="2">
        <v>18828693.469999999</v>
      </c>
      <c r="DK14" s="2">
        <v>278656741.85000002</v>
      </c>
      <c r="DL14" s="2">
        <v>30690317.27</v>
      </c>
      <c r="DM14" s="2">
        <v>62489462</v>
      </c>
      <c r="DN14" s="2">
        <v>40406231.530000001</v>
      </c>
      <c r="DO14" s="2">
        <v>52185651.25</v>
      </c>
      <c r="DP14" s="2">
        <v>29809627.75</v>
      </c>
      <c r="DQ14" s="2">
        <v>71173429</v>
      </c>
      <c r="DR14" s="2">
        <v>36437267</v>
      </c>
      <c r="DS14" s="2">
        <v>64000046.030000001</v>
      </c>
      <c r="DT14" s="2">
        <v>176981682.08000001</v>
      </c>
      <c r="DU14" s="2">
        <v>62755009.25</v>
      </c>
      <c r="DV14" s="2">
        <v>127879493</v>
      </c>
      <c r="DW14" s="2">
        <v>119260352.62</v>
      </c>
      <c r="DX14" s="2">
        <v>50125374.329999998</v>
      </c>
      <c r="DY14" s="2">
        <v>80718249.469999999</v>
      </c>
      <c r="DZ14" s="2">
        <v>45134427.25</v>
      </c>
      <c r="EA14" s="2">
        <v>14170575.439999999</v>
      </c>
      <c r="EB14" s="2">
        <v>29473081.440000001</v>
      </c>
      <c r="EC14" s="2">
        <v>21652591.699999999</v>
      </c>
      <c r="ED14" s="2">
        <v>62285137.5</v>
      </c>
      <c r="EE14" s="2">
        <v>84994823.280000001</v>
      </c>
      <c r="EF14" s="2">
        <v>67863324.010000005</v>
      </c>
      <c r="EG14" s="2">
        <v>25478322</v>
      </c>
      <c r="EH14" s="2">
        <v>39643250.659999996</v>
      </c>
      <c r="EI14" s="2">
        <v>47689594.5</v>
      </c>
      <c r="EJ14" s="2">
        <v>69507100</v>
      </c>
      <c r="EK14" s="2">
        <v>60089120.850000001</v>
      </c>
      <c r="EL14" s="2">
        <v>28596197.879999999</v>
      </c>
      <c r="EM14" s="2">
        <v>39029279.5</v>
      </c>
      <c r="EN14" s="2">
        <v>153561242.13</v>
      </c>
      <c r="EO14" s="2">
        <v>28419012</v>
      </c>
      <c r="EP14" s="2">
        <v>16673945.5</v>
      </c>
      <c r="EQ14" s="2">
        <v>34555428.5</v>
      </c>
      <c r="ER14" s="2">
        <v>9972401.3300000001</v>
      </c>
      <c r="ES14" s="2">
        <v>7267032.0499999998</v>
      </c>
      <c r="ET14" s="2">
        <v>47535849.700000003</v>
      </c>
      <c r="EU14" s="2">
        <v>30347960.100000001</v>
      </c>
      <c r="EV14" s="2">
        <v>25584262.75</v>
      </c>
      <c r="EW14" s="2">
        <v>120307285.20999999</v>
      </c>
      <c r="EX14" s="2">
        <v>16477971</v>
      </c>
      <c r="EY14" s="2">
        <v>27676990</v>
      </c>
      <c r="EZ14" s="2">
        <v>41272433</v>
      </c>
      <c r="FA14" s="2">
        <v>75613099</v>
      </c>
      <c r="FB14" s="2">
        <v>49200933</v>
      </c>
      <c r="FC14" s="2">
        <v>45887800.5</v>
      </c>
      <c r="FD14" s="2">
        <v>37880175</v>
      </c>
      <c r="FE14" s="2">
        <v>22444140</v>
      </c>
      <c r="FF14" s="2">
        <v>24192962.75</v>
      </c>
      <c r="FG14" s="2">
        <v>25385837</v>
      </c>
      <c r="FH14" s="2">
        <v>17786629</v>
      </c>
      <c r="FI14" s="2">
        <v>64967294.549999997</v>
      </c>
      <c r="FJ14" s="2">
        <v>22072181.75</v>
      </c>
      <c r="FK14" s="2">
        <v>20693649.800000001</v>
      </c>
      <c r="FL14" s="2">
        <v>25378913.329999998</v>
      </c>
      <c r="FM14" s="2">
        <v>39717231</v>
      </c>
      <c r="FN14" s="2">
        <v>41723271</v>
      </c>
      <c r="FO14" s="2">
        <v>14742873.609999999</v>
      </c>
      <c r="FP14" s="2">
        <v>10923314</v>
      </c>
      <c r="FQ14" s="2">
        <v>273443319.14999998</v>
      </c>
      <c r="FR14" s="2">
        <v>22160033.879999999</v>
      </c>
      <c r="FS14" s="2">
        <v>50106139.93</v>
      </c>
      <c r="FT14" s="2">
        <v>51498713.799999997</v>
      </c>
      <c r="FU14" s="2">
        <v>47279382</v>
      </c>
      <c r="FV14" s="2">
        <v>27080168.850000001</v>
      </c>
      <c r="FW14" s="2">
        <v>67088352.5</v>
      </c>
      <c r="FX14" s="2">
        <v>41162378</v>
      </c>
      <c r="FY14" s="2">
        <v>36660482.350000001</v>
      </c>
      <c r="FZ14" s="2">
        <v>30896137.050000001</v>
      </c>
      <c r="GA14" s="2">
        <v>57972456.979999997</v>
      </c>
      <c r="GB14" s="2">
        <v>25114878</v>
      </c>
      <c r="GC14" s="2">
        <v>25147232</v>
      </c>
      <c r="GD14" s="2">
        <v>17290794</v>
      </c>
      <c r="GE14" s="2">
        <v>94066342.75</v>
      </c>
      <c r="GF14" s="2">
        <v>16501207.66</v>
      </c>
      <c r="GG14" s="2">
        <v>20256395.649999999</v>
      </c>
      <c r="GH14" s="2">
        <v>42517546.5</v>
      </c>
      <c r="GI14" s="2">
        <v>29825924</v>
      </c>
      <c r="GJ14" s="2">
        <v>21519784</v>
      </c>
      <c r="GK14" s="2">
        <v>22161564.079999998</v>
      </c>
      <c r="GL14" s="2">
        <v>54335227.5</v>
      </c>
      <c r="GM14" s="2">
        <v>18697089.079999998</v>
      </c>
      <c r="GN14" s="2">
        <v>18950136.75</v>
      </c>
      <c r="GO14" s="2">
        <v>12059053</v>
      </c>
      <c r="GP14" s="2">
        <v>11430104</v>
      </c>
      <c r="GQ14" s="2">
        <v>41355642</v>
      </c>
      <c r="GR14" s="2">
        <v>25602783.190000001</v>
      </c>
      <c r="GS14" s="2">
        <v>20086088</v>
      </c>
      <c r="GT14" s="2">
        <v>41998916.520000003</v>
      </c>
      <c r="GU14" s="2">
        <v>8445507.0399999991</v>
      </c>
      <c r="GV14" s="2">
        <v>36538805</v>
      </c>
      <c r="GW14" s="2">
        <v>34273428.869999997</v>
      </c>
      <c r="GX14" s="2">
        <v>15209679.210000001</v>
      </c>
      <c r="GY14" s="2">
        <v>73951107</v>
      </c>
      <c r="GZ14" s="2">
        <v>12816285.199999999</v>
      </c>
      <c r="HA14" s="2">
        <v>29824126.75</v>
      </c>
      <c r="HB14" s="2">
        <v>25508129</v>
      </c>
      <c r="HC14" s="2">
        <v>278388818.31</v>
      </c>
      <c r="HD14" s="2">
        <v>34942207.5</v>
      </c>
      <c r="HE14" s="2">
        <v>44424533</v>
      </c>
      <c r="HF14" s="2">
        <v>63637710</v>
      </c>
      <c r="HG14" s="2">
        <v>38266495.5</v>
      </c>
      <c r="HH14" s="2">
        <v>65414429</v>
      </c>
      <c r="HI14" s="2">
        <v>8554479.6099999994</v>
      </c>
      <c r="HJ14" s="2">
        <v>165271431.16999999</v>
      </c>
      <c r="HK14" s="2">
        <v>65015744</v>
      </c>
      <c r="HL14" s="2">
        <v>52005708</v>
      </c>
      <c r="HM14" s="2">
        <v>41616089.060000002</v>
      </c>
      <c r="HN14" s="2">
        <v>32638434</v>
      </c>
      <c r="HO14" s="2">
        <v>28196653</v>
      </c>
      <c r="HP14" s="2">
        <v>41551958.68</v>
      </c>
      <c r="HQ14" s="2">
        <v>20264278</v>
      </c>
      <c r="HR14" s="2">
        <v>156302581.99000001</v>
      </c>
      <c r="HS14" s="2">
        <v>63736586</v>
      </c>
      <c r="HT14" s="2">
        <v>28539070</v>
      </c>
      <c r="HU14" s="2">
        <v>24882778.460000001</v>
      </c>
      <c r="HV14" s="2">
        <v>22558700.23</v>
      </c>
      <c r="HW14" s="2">
        <v>14994477.25</v>
      </c>
      <c r="HX14" s="2">
        <v>56219040.25</v>
      </c>
      <c r="HY14" s="2">
        <v>28885339</v>
      </c>
      <c r="HZ14" s="2">
        <v>27995138.350000001</v>
      </c>
      <c r="IA14" s="2">
        <v>24643607.5</v>
      </c>
      <c r="IB14" s="2">
        <v>26318389.25</v>
      </c>
      <c r="IC14" s="2">
        <v>41426200</v>
      </c>
      <c r="ID14" s="2">
        <v>9777414.25</v>
      </c>
      <c r="IE14" s="2">
        <v>26200039.239999998</v>
      </c>
      <c r="IF14" s="2">
        <v>9914586.8100000005</v>
      </c>
      <c r="IG14" s="2">
        <v>8176494.3300000001</v>
      </c>
      <c r="IH14" s="2">
        <v>156456380.75999999</v>
      </c>
      <c r="II14" s="2">
        <v>52698235.75</v>
      </c>
      <c r="IJ14" s="2">
        <v>42288534</v>
      </c>
      <c r="IK14" s="2">
        <v>53832840.399999999</v>
      </c>
      <c r="IL14" s="2">
        <v>67771052.959999993</v>
      </c>
      <c r="IM14" s="2">
        <v>29895414.510000002</v>
      </c>
      <c r="IN14" s="2">
        <v>24073272</v>
      </c>
      <c r="IO14" s="2">
        <v>17109825</v>
      </c>
      <c r="IP14" s="2">
        <v>17104087</v>
      </c>
      <c r="IQ14" s="2">
        <v>15900823</v>
      </c>
      <c r="IR14" s="2">
        <v>19264374.100000001</v>
      </c>
      <c r="IS14" s="2">
        <v>153485633.75</v>
      </c>
      <c r="IT14" s="2">
        <v>61007472.090000004</v>
      </c>
      <c r="IU14" s="2">
        <v>47796776.399999999</v>
      </c>
      <c r="IV14" s="2">
        <v>27139440</v>
      </c>
      <c r="IW14" s="2">
        <v>26843704</v>
      </c>
      <c r="IX14" s="2">
        <v>7877896.4100000001</v>
      </c>
      <c r="IY14" s="2">
        <v>21173789</v>
      </c>
      <c r="IZ14" s="2">
        <v>6030016.4699999997</v>
      </c>
      <c r="JA14" s="2">
        <v>6803739.1200000001</v>
      </c>
      <c r="JB14" s="2">
        <v>18984158.039999999</v>
      </c>
      <c r="JC14" s="2">
        <v>26485860</v>
      </c>
      <c r="JD14" s="2">
        <v>14793923.93</v>
      </c>
      <c r="JE14" s="2">
        <v>56771474.869999997</v>
      </c>
      <c r="JF14" s="2">
        <v>57125731.25</v>
      </c>
      <c r="JG14" s="2">
        <v>21813320</v>
      </c>
      <c r="JH14" s="2">
        <v>19591025.649999999</v>
      </c>
      <c r="JI14" s="2">
        <v>11702282.34</v>
      </c>
      <c r="JJ14" s="2">
        <v>8994129.5999999996</v>
      </c>
      <c r="JK14" s="2">
        <v>57952548.609999999</v>
      </c>
      <c r="JL14" s="2">
        <v>17236840</v>
      </c>
      <c r="JM14" s="2">
        <v>26982152</v>
      </c>
      <c r="JN14" s="2">
        <v>40942162.740000002</v>
      </c>
      <c r="JO14" s="2">
        <v>30438711.920000002</v>
      </c>
      <c r="JP14" s="2">
        <v>41660985</v>
      </c>
      <c r="JQ14" s="2">
        <v>16537835.15</v>
      </c>
      <c r="JR14" s="2">
        <v>123061034</v>
      </c>
      <c r="JS14" s="2">
        <v>137138272.5</v>
      </c>
      <c r="JT14" s="2">
        <v>21716621.850000001</v>
      </c>
      <c r="JU14" s="2">
        <v>7408339.4900000002</v>
      </c>
      <c r="JV14" s="2">
        <v>45835805</v>
      </c>
      <c r="JW14" s="2">
        <v>8774540.3399999999</v>
      </c>
      <c r="JX14" s="2">
        <v>67018693.5</v>
      </c>
      <c r="JY14" s="2">
        <v>21775062</v>
      </c>
      <c r="JZ14" s="2">
        <v>11659380</v>
      </c>
      <c r="KA14" s="2">
        <v>38742157</v>
      </c>
      <c r="KB14" s="2">
        <v>39270952</v>
      </c>
      <c r="KC14" s="2">
        <v>26696884</v>
      </c>
      <c r="KD14" s="2">
        <v>15042837</v>
      </c>
      <c r="KE14" s="2">
        <v>5092446.0999999996</v>
      </c>
      <c r="KF14" s="2">
        <v>18820923</v>
      </c>
      <c r="KG14" s="2">
        <v>314108474.69999999</v>
      </c>
      <c r="KH14" s="2">
        <v>71930942</v>
      </c>
      <c r="KI14" s="2">
        <v>35721727</v>
      </c>
      <c r="KJ14" s="2">
        <v>31106911.280000001</v>
      </c>
      <c r="KK14" s="2">
        <v>38830380.25</v>
      </c>
      <c r="KL14" s="2">
        <v>36494096</v>
      </c>
      <c r="KM14" s="2">
        <v>152555817</v>
      </c>
      <c r="KN14" s="2">
        <v>21277321</v>
      </c>
      <c r="KO14" s="2">
        <v>20196297</v>
      </c>
      <c r="KP14" s="2">
        <v>77555674.680000007</v>
      </c>
      <c r="KQ14" s="2">
        <v>27509912</v>
      </c>
      <c r="KR14" s="2">
        <v>51455096</v>
      </c>
      <c r="KS14" s="2">
        <v>78973825.590000004</v>
      </c>
      <c r="KT14" s="2">
        <v>30628359</v>
      </c>
      <c r="KU14" s="2">
        <v>51482678</v>
      </c>
      <c r="KV14" s="2">
        <v>175788483.34</v>
      </c>
      <c r="KW14" s="2">
        <v>41556033</v>
      </c>
      <c r="KX14" s="2">
        <v>89484142.709999993</v>
      </c>
      <c r="KY14" s="2">
        <v>24604609</v>
      </c>
      <c r="KZ14" s="2">
        <v>10982614</v>
      </c>
      <c r="LA14" s="2">
        <v>50734458</v>
      </c>
      <c r="LB14" s="2">
        <v>45227171</v>
      </c>
      <c r="LC14" s="2">
        <v>22365182</v>
      </c>
      <c r="LD14" s="2">
        <v>31389976.25</v>
      </c>
      <c r="LE14" s="2">
        <v>18036142</v>
      </c>
      <c r="LF14" s="2">
        <v>230458809</v>
      </c>
      <c r="LG14" s="2">
        <v>96045922</v>
      </c>
      <c r="LH14" s="2">
        <v>134655851.25</v>
      </c>
      <c r="LI14" s="2">
        <v>112780857.15000001</v>
      </c>
      <c r="LJ14" s="2">
        <v>25389819</v>
      </c>
      <c r="LK14" s="2">
        <v>31590415</v>
      </c>
      <c r="LL14" s="2">
        <v>12220521.73</v>
      </c>
      <c r="LM14" s="2">
        <v>31740791.32</v>
      </c>
      <c r="LN14" s="2">
        <v>12713993</v>
      </c>
      <c r="LO14" s="2">
        <v>55668173</v>
      </c>
      <c r="LP14" s="2">
        <v>3782207.5</v>
      </c>
      <c r="LQ14" s="2">
        <v>120534428.61</v>
      </c>
      <c r="LR14" s="2">
        <v>23325552.059999999</v>
      </c>
      <c r="LS14" s="2">
        <v>20372363</v>
      </c>
      <c r="LT14" s="2">
        <v>381602542.67000002</v>
      </c>
      <c r="LU14" s="2">
        <v>196499244.41</v>
      </c>
      <c r="LV14" s="2">
        <v>165151635.22</v>
      </c>
      <c r="LW14" s="2">
        <v>110925505.28</v>
      </c>
      <c r="LX14" s="2">
        <v>57554543.630000003</v>
      </c>
      <c r="LY14" s="2">
        <v>59201090</v>
      </c>
      <c r="LZ14" s="2">
        <v>44666200</v>
      </c>
      <c r="MA14" s="2">
        <v>48720556.68</v>
      </c>
      <c r="MB14" s="2">
        <v>44128825</v>
      </c>
      <c r="MC14" s="2">
        <v>41843491.469999999</v>
      </c>
      <c r="MD14" s="2">
        <v>104909377</v>
      </c>
      <c r="ME14" s="2">
        <v>24935211</v>
      </c>
      <c r="MF14" s="2">
        <v>125021852.97</v>
      </c>
      <c r="MG14" s="2">
        <v>29916376.75</v>
      </c>
      <c r="MH14" s="2">
        <v>24686307.75</v>
      </c>
      <c r="MI14" s="2">
        <v>18056882</v>
      </c>
      <c r="MJ14" s="2">
        <v>16901982</v>
      </c>
      <c r="MK14" s="2">
        <v>31068764.449999999</v>
      </c>
      <c r="ML14" s="2">
        <v>22076341</v>
      </c>
      <c r="MM14" s="2">
        <v>23569190</v>
      </c>
      <c r="MN14" s="2">
        <v>34309257.950000003</v>
      </c>
      <c r="MO14" s="2">
        <v>26869532.75</v>
      </c>
      <c r="MP14" s="2">
        <v>31097942.699999999</v>
      </c>
      <c r="MQ14" s="2">
        <v>25564049.949999999</v>
      </c>
      <c r="MR14" s="2">
        <v>117944942</v>
      </c>
      <c r="MS14" s="2">
        <v>39055706</v>
      </c>
      <c r="MT14" s="2">
        <v>27941280</v>
      </c>
      <c r="MU14" s="2">
        <v>53184857</v>
      </c>
      <c r="MV14" s="2">
        <v>48272076.850000001</v>
      </c>
      <c r="MW14" s="2">
        <v>27944860.5</v>
      </c>
      <c r="MX14" s="2">
        <v>58756634.549999997</v>
      </c>
      <c r="MY14" s="2">
        <v>39033542.530000001</v>
      </c>
      <c r="MZ14" s="2">
        <v>31192654.350000001</v>
      </c>
      <c r="NA14" s="2">
        <v>10324162.4</v>
      </c>
      <c r="NB14" s="2">
        <v>7810012</v>
      </c>
      <c r="NC14" s="2">
        <v>234949911.46000001</v>
      </c>
      <c r="ND14" s="2">
        <v>54053063.549999997</v>
      </c>
      <c r="NE14" s="2">
        <v>13987817</v>
      </c>
      <c r="NF14" s="2">
        <v>121070526.12</v>
      </c>
      <c r="NG14" s="2">
        <v>12292988.300000001</v>
      </c>
      <c r="NH14" s="2">
        <v>51438763.799999997</v>
      </c>
      <c r="NI14" s="2">
        <v>104040631</v>
      </c>
      <c r="NJ14" s="2">
        <v>100354514.59</v>
      </c>
      <c r="NK14" s="2">
        <v>5926178</v>
      </c>
      <c r="NL14" s="2">
        <v>50610254.619999997</v>
      </c>
      <c r="NM14" s="2">
        <v>33495798.75</v>
      </c>
      <c r="NN14" s="2">
        <v>20596128.399999999</v>
      </c>
      <c r="NO14" s="2">
        <v>79873403.400000006</v>
      </c>
      <c r="NP14" s="2">
        <v>17363581</v>
      </c>
      <c r="NQ14" s="2">
        <v>24663046</v>
      </c>
      <c r="NR14" s="2">
        <v>25245189</v>
      </c>
      <c r="NS14" s="2">
        <v>17777219.25</v>
      </c>
      <c r="NT14" s="2">
        <v>1142143</v>
      </c>
      <c r="NU14" s="2">
        <v>6637583</v>
      </c>
      <c r="NV14" s="2">
        <v>111301602.83</v>
      </c>
      <c r="NW14" s="2">
        <v>98050699.780000001</v>
      </c>
      <c r="NX14" s="2">
        <v>29154075</v>
      </c>
      <c r="NY14" s="2">
        <v>22148713</v>
      </c>
      <c r="NZ14" s="2">
        <v>23639709</v>
      </c>
      <c r="OA14" s="2">
        <v>27437664</v>
      </c>
      <c r="OB14" s="2">
        <v>13488013.300000001</v>
      </c>
      <c r="OC14" s="2">
        <v>247750951.58000001</v>
      </c>
      <c r="OD14" s="2">
        <v>45208427.25</v>
      </c>
      <c r="OE14" s="2">
        <v>42228274.600000001</v>
      </c>
      <c r="OF14" s="2">
        <v>102102514.68000001</v>
      </c>
      <c r="OG14" s="2">
        <v>24506403</v>
      </c>
      <c r="OH14" s="2">
        <v>41472885.5</v>
      </c>
      <c r="OI14" s="2">
        <v>38059511.020000003</v>
      </c>
      <c r="OJ14" s="2">
        <v>20743380.75</v>
      </c>
      <c r="OK14" s="2">
        <v>21018448</v>
      </c>
      <c r="OL14" s="2">
        <v>380536809.16000003</v>
      </c>
      <c r="OM14" s="2">
        <v>74160938.450000003</v>
      </c>
      <c r="ON14" s="2">
        <v>103524124.98</v>
      </c>
      <c r="OO14" s="2">
        <v>44914373</v>
      </c>
      <c r="OP14" s="2">
        <v>50065271</v>
      </c>
      <c r="OQ14" s="2">
        <v>16077353.9</v>
      </c>
      <c r="OR14" s="2">
        <v>91200068.060000002</v>
      </c>
      <c r="OS14" s="2">
        <v>30529551.5</v>
      </c>
      <c r="OT14" s="2">
        <v>32871689</v>
      </c>
      <c r="OU14" s="2">
        <v>35887708.130000003</v>
      </c>
      <c r="OV14" s="2">
        <v>68817144.959999993</v>
      </c>
      <c r="OW14" s="2">
        <v>73566545</v>
      </c>
      <c r="OX14" s="2">
        <v>28584879</v>
      </c>
      <c r="OY14" s="2">
        <v>17916267</v>
      </c>
      <c r="OZ14" s="2">
        <v>19758764.579999998</v>
      </c>
      <c r="PA14" s="2">
        <v>128881302</v>
      </c>
      <c r="PB14" s="2">
        <v>31876512</v>
      </c>
      <c r="PC14" s="2">
        <v>51422198.18</v>
      </c>
      <c r="PD14" s="2">
        <v>13471331</v>
      </c>
      <c r="PE14" s="2">
        <v>28579765</v>
      </c>
      <c r="PF14" s="2">
        <v>65051201.420000002</v>
      </c>
      <c r="PG14" s="2">
        <v>34066920.200000003</v>
      </c>
      <c r="PH14" s="2">
        <v>24319493</v>
      </c>
      <c r="PI14" s="2">
        <v>38464127.740000002</v>
      </c>
      <c r="PJ14" s="2">
        <v>26454271.960000001</v>
      </c>
      <c r="PK14" s="2">
        <v>35127620</v>
      </c>
      <c r="PL14" s="2">
        <v>47404945.100000001</v>
      </c>
      <c r="PM14" s="2">
        <v>21637968</v>
      </c>
      <c r="PN14" s="2">
        <v>71547915</v>
      </c>
      <c r="PO14" s="2">
        <v>25103291</v>
      </c>
      <c r="PP14" s="2">
        <v>15898765.6</v>
      </c>
      <c r="PQ14" s="2">
        <v>14343943</v>
      </c>
      <c r="PR14" s="2">
        <v>15913377.25</v>
      </c>
      <c r="PS14" s="2">
        <v>153111204.31</v>
      </c>
      <c r="PT14" s="2">
        <v>129860006.95</v>
      </c>
      <c r="PU14" s="2">
        <v>23690508.25</v>
      </c>
      <c r="PV14" s="2">
        <v>51936737.799999997</v>
      </c>
      <c r="PW14" s="2">
        <v>139875516</v>
      </c>
      <c r="PX14" s="2">
        <v>38916874.219999999</v>
      </c>
      <c r="PY14" s="2">
        <v>63072080.75</v>
      </c>
      <c r="PZ14" s="2">
        <v>36439574.5</v>
      </c>
      <c r="QA14" s="2">
        <v>60210853.880000003</v>
      </c>
      <c r="QB14" s="2">
        <v>12065898.35</v>
      </c>
      <c r="QC14" s="2">
        <v>60240138.5</v>
      </c>
      <c r="QD14" s="2">
        <v>19132955.5</v>
      </c>
      <c r="QE14" s="2">
        <v>31137469.949999999</v>
      </c>
      <c r="QF14" s="2">
        <v>47876041</v>
      </c>
      <c r="QG14" s="2">
        <v>39812553.25</v>
      </c>
      <c r="QH14" s="2">
        <v>36487449.5</v>
      </c>
      <c r="QI14" s="2">
        <v>38555785.079999998</v>
      </c>
      <c r="QJ14" s="2">
        <v>26625528.43</v>
      </c>
      <c r="QK14" s="2">
        <v>18122802</v>
      </c>
      <c r="QL14" s="2">
        <v>47986399.5</v>
      </c>
      <c r="QM14" s="2">
        <v>48554677.600000001</v>
      </c>
      <c r="QN14" s="2">
        <v>14201119.5</v>
      </c>
      <c r="QO14" s="2">
        <v>13782070.25</v>
      </c>
      <c r="QP14" s="2">
        <v>11817249</v>
      </c>
      <c r="QQ14" s="2">
        <v>14817810.42</v>
      </c>
      <c r="QR14" s="2">
        <v>9951841.5</v>
      </c>
      <c r="QS14" s="2">
        <v>125142353.88</v>
      </c>
      <c r="QT14" s="2">
        <v>15568443.73</v>
      </c>
      <c r="QU14" s="2">
        <v>55168625.75</v>
      </c>
      <c r="QV14" s="2">
        <v>29540572.300000001</v>
      </c>
      <c r="QW14" s="2">
        <v>44380175.43</v>
      </c>
      <c r="QX14" s="2">
        <v>63696021.990000002</v>
      </c>
      <c r="QY14" s="2">
        <v>23904029.75</v>
      </c>
      <c r="QZ14" s="2">
        <v>50490277.759999998</v>
      </c>
      <c r="RA14" s="2">
        <v>46382506.82</v>
      </c>
      <c r="RB14" s="2">
        <v>17518632.75</v>
      </c>
      <c r="RC14" s="2">
        <v>19389926</v>
      </c>
      <c r="RD14" s="2">
        <v>17197398</v>
      </c>
      <c r="RE14" s="2">
        <v>12527679.09</v>
      </c>
      <c r="RF14" s="2">
        <v>125569793.22</v>
      </c>
      <c r="RG14" s="2">
        <v>75859788.890000001</v>
      </c>
      <c r="RH14" s="2">
        <v>28180602</v>
      </c>
      <c r="RI14" s="2">
        <v>47682311.25</v>
      </c>
      <c r="RJ14" s="2">
        <v>31450907.469999999</v>
      </c>
      <c r="RK14" s="2">
        <v>53359779.43</v>
      </c>
      <c r="RL14" s="2">
        <v>86504802</v>
      </c>
      <c r="RM14" s="2">
        <v>35104966.670000002</v>
      </c>
      <c r="RN14" s="2">
        <v>42404835.109999999</v>
      </c>
      <c r="RO14" s="2">
        <v>94004600.620000005</v>
      </c>
      <c r="RP14" s="2">
        <v>96712946.560000002</v>
      </c>
      <c r="RQ14" s="2">
        <v>15546317</v>
      </c>
      <c r="RR14" s="2">
        <v>17237502.5</v>
      </c>
      <c r="RS14" s="2">
        <v>52920349.68</v>
      </c>
      <c r="RT14" s="2">
        <v>19301417.41</v>
      </c>
      <c r="RU14" s="2">
        <v>20092712</v>
      </c>
      <c r="RV14" s="2">
        <v>26426554.25</v>
      </c>
      <c r="RW14" s="2">
        <v>18708077.800000001</v>
      </c>
      <c r="RX14" s="2">
        <v>17437470</v>
      </c>
      <c r="RY14" s="2">
        <v>19261202.969999999</v>
      </c>
      <c r="RZ14" s="2">
        <v>89122722</v>
      </c>
      <c r="SA14" s="2">
        <v>30052432</v>
      </c>
      <c r="SB14" s="2">
        <v>26502064</v>
      </c>
      <c r="SC14" s="2">
        <v>22254024</v>
      </c>
      <c r="SD14" s="2">
        <v>15820334.5</v>
      </c>
      <c r="SE14" s="2">
        <v>26261078.760000002</v>
      </c>
      <c r="SF14" s="2">
        <v>35644891.780000001</v>
      </c>
      <c r="SG14" s="2">
        <v>58682975</v>
      </c>
      <c r="SH14" s="2">
        <v>33445021.27</v>
      </c>
      <c r="SI14" s="2">
        <v>32172871</v>
      </c>
      <c r="SJ14" s="2">
        <v>53585779.649999999</v>
      </c>
      <c r="SK14" s="2">
        <v>12917721.119999999</v>
      </c>
      <c r="SL14" s="2">
        <v>81359494.650000006</v>
      </c>
      <c r="SM14" s="2">
        <v>36948859.759999998</v>
      </c>
      <c r="SN14" s="2">
        <v>37563101.969999999</v>
      </c>
      <c r="SO14" s="2">
        <v>62492954.439999998</v>
      </c>
      <c r="SP14" s="2">
        <v>23396818.809999999</v>
      </c>
      <c r="SQ14" s="2">
        <v>28682674.870000001</v>
      </c>
      <c r="SR14" s="2">
        <v>25407551.350000001</v>
      </c>
      <c r="SS14" s="2">
        <v>11076042.199999999</v>
      </c>
      <c r="ST14" s="2">
        <v>105413395.5</v>
      </c>
      <c r="SU14" s="2">
        <v>18304890.670000002</v>
      </c>
      <c r="SV14" s="2">
        <v>45132230</v>
      </c>
      <c r="SW14" s="2">
        <v>30250024.149999999</v>
      </c>
      <c r="SX14" s="2">
        <v>11270983.93</v>
      </c>
      <c r="SY14" s="2">
        <v>16651583.75</v>
      </c>
      <c r="SZ14" s="2">
        <v>29130432</v>
      </c>
      <c r="TA14" s="2">
        <v>68661477</v>
      </c>
      <c r="TB14" s="2">
        <v>23122176.850000001</v>
      </c>
      <c r="TC14" s="2">
        <v>21676812.5</v>
      </c>
      <c r="TD14" s="2">
        <v>28517189.850000001</v>
      </c>
      <c r="TE14" s="2">
        <v>43557807.450000003</v>
      </c>
      <c r="TF14" s="2">
        <v>26409806</v>
      </c>
      <c r="TG14" s="2">
        <v>16464104.34</v>
      </c>
      <c r="TH14" s="2">
        <v>160467985.68000001</v>
      </c>
      <c r="TI14" s="2">
        <v>31620560</v>
      </c>
      <c r="TJ14" s="2">
        <v>20658859.25</v>
      </c>
      <c r="TK14" s="2">
        <v>48533787</v>
      </c>
      <c r="TL14" s="2">
        <v>37293900.299999997</v>
      </c>
      <c r="TM14" s="2">
        <v>26189876.149999999</v>
      </c>
      <c r="TN14" s="2">
        <v>7910253.5</v>
      </c>
      <c r="TO14" s="2">
        <v>92760170.379999995</v>
      </c>
      <c r="TP14" s="2">
        <v>28197980.030000001</v>
      </c>
      <c r="TQ14" s="2">
        <v>52244479.649999999</v>
      </c>
      <c r="TR14" s="2">
        <v>44125989.75</v>
      </c>
      <c r="TS14" s="2">
        <v>19293525.100000001</v>
      </c>
      <c r="TT14" s="2">
        <v>13419134.73</v>
      </c>
      <c r="TU14" s="2">
        <v>25379130.239999998</v>
      </c>
      <c r="TV14" s="2">
        <v>26842232.84</v>
      </c>
      <c r="TW14" s="2">
        <v>28493551.149999999</v>
      </c>
      <c r="TX14" s="2">
        <v>112303995.89</v>
      </c>
      <c r="TY14" s="2">
        <v>16400833.039999999</v>
      </c>
      <c r="TZ14" s="2">
        <v>152123326.03999999</v>
      </c>
      <c r="UA14" s="2">
        <v>54298502.969999999</v>
      </c>
      <c r="UB14" s="2">
        <v>16334406.550000001</v>
      </c>
      <c r="UC14" s="2">
        <v>17817396.32</v>
      </c>
      <c r="UD14" s="2">
        <v>70638934.700000003</v>
      </c>
      <c r="UE14" s="2">
        <v>14542769.01</v>
      </c>
      <c r="UF14" s="2">
        <v>7024705</v>
      </c>
      <c r="UG14" s="2">
        <v>23295630</v>
      </c>
      <c r="UH14" s="2">
        <v>22404286.5</v>
      </c>
      <c r="UI14" s="2">
        <v>98139254.599999994</v>
      </c>
      <c r="UJ14" s="2">
        <v>51623537</v>
      </c>
      <c r="UK14" s="2">
        <v>34483345.789999999</v>
      </c>
      <c r="UL14" s="2">
        <v>55883922.649999999</v>
      </c>
      <c r="UM14" s="2">
        <v>48137068</v>
      </c>
      <c r="UN14" s="2">
        <v>23584657.949999999</v>
      </c>
      <c r="UO14" s="2">
        <v>278509907.81</v>
      </c>
      <c r="UP14" s="2">
        <v>43962095.990000002</v>
      </c>
      <c r="UQ14" s="2">
        <v>32387677.449999999</v>
      </c>
      <c r="UR14" s="2">
        <v>107883484.86</v>
      </c>
      <c r="US14" s="2">
        <v>3200104</v>
      </c>
      <c r="UT14" s="2">
        <v>29426405.5</v>
      </c>
      <c r="UU14" s="2">
        <v>67039214.350000001</v>
      </c>
      <c r="UV14" s="2">
        <v>24921942.170000002</v>
      </c>
      <c r="UW14" s="2">
        <v>31423537.050000001</v>
      </c>
      <c r="UX14" s="2">
        <v>21858184.550000001</v>
      </c>
      <c r="UY14" s="2">
        <v>37401575.219999999</v>
      </c>
      <c r="UZ14" s="2">
        <v>62359401.439999998</v>
      </c>
      <c r="VA14" s="2">
        <v>28253665</v>
      </c>
      <c r="VB14" s="2">
        <v>55401407.799999997</v>
      </c>
      <c r="VC14" s="2">
        <v>19635441</v>
      </c>
      <c r="VD14" s="2">
        <v>16486331.75</v>
      </c>
      <c r="VE14" s="2">
        <v>16781110</v>
      </c>
      <c r="VF14" s="2">
        <v>18273032.800000001</v>
      </c>
      <c r="VG14" s="2">
        <v>81632723.799999997</v>
      </c>
      <c r="VH14" s="2">
        <v>17262189</v>
      </c>
      <c r="VI14" s="2">
        <v>12402135.84</v>
      </c>
      <c r="VJ14" s="2">
        <v>10317354.76</v>
      </c>
      <c r="VK14" s="2">
        <v>165215525.19</v>
      </c>
      <c r="VL14" s="2">
        <v>41598199.210000001</v>
      </c>
      <c r="VM14" s="2">
        <v>34247307.549999997</v>
      </c>
      <c r="VN14" s="2">
        <v>71078958</v>
      </c>
      <c r="VO14" s="2">
        <v>80500990.900000006</v>
      </c>
      <c r="VP14" s="2">
        <v>51279828.490000002</v>
      </c>
      <c r="VQ14" s="2">
        <v>40087332.5</v>
      </c>
      <c r="VR14" s="2">
        <v>34103309.32</v>
      </c>
      <c r="VS14" s="2">
        <v>26496592.800000001</v>
      </c>
      <c r="VT14" s="2">
        <v>92256401.299999997</v>
      </c>
      <c r="VU14" s="2">
        <v>38247216.25</v>
      </c>
      <c r="VV14" s="2">
        <v>61220666.399999999</v>
      </c>
      <c r="VW14" s="2">
        <v>40470868.829999998</v>
      </c>
      <c r="VX14" s="2">
        <v>24978877</v>
      </c>
      <c r="VY14" s="2">
        <v>16726174.6</v>
      </c>
      <c r="VZ14" s="2"/>
      <c r="WA14" s="2">
        <v>62136289</v>
      </c>
      <c r="WB14" s="2">
        <v>40230039</v>
      </c>
      <c r="WC14" s="2">
        <v>39196402</v>
      </c>
      <c r="WD14" s="2">
        <v>22007055</v>
      </c>
      <c r="WE14" s="2">
        <v>40732846</v>
      </c>
      <c r="WF14" s="2">
        <v>60634011</v>
      </c>
      <c r="WG14" s="2">
        <v>85256616</v>
      </c>
      <c r="WH14" s="2">
        <v>45918487.729999997</v>
      </c>
      <c r="WI14" s="2">
        <v>52727400</v>
      </c>
      <c r="WJ14" s="2">
        <v>33294838</v>
      </c>
      <c r="WK14" s="2">
        <v>82563791</v>
      </c>
      <c r="WL14" s="2">
        <v>45927336</v>
      </c>
      <c r="WM14" s="2">
        <v>77635834</v>
      </c>
      <c r="WN14" s="2">
        <v>85309522</v>
      </c>
      <c r="WO14" s="2">
        <v>48677063</v>
      </c>
      <c r="WP14" s="2">
        <v>46544098</v>
      </c>
      <c r="WQ14" s="2">
        <v>60733232</v>
      </c>
      <c r="WR14" s="2">
        <v>19562588.379999999</v>
      </c>
      <c r="WS14" s="2">
        <v>64436262</v>
      </c>
      <c r="WT14" s="2">
        <v>151731401.31</v>
      </c>
      <c r="WU14" s="2">
        <v>38836095.549999997</v>
      </c>
      <c r="WV14" s="2">
        <v>26608726</v>
      </c>
      <c r="WW14" s="2">
        <v>13141035.9</v>
      </c>
      <c r="WX14" s="2">
        <v>14335261</v>
      </c>
      <c r="WY14" s="2">
        <v>34806442.630000003</v>
      </c>
      <c r="WZ14" s="2">
        <v>28175254</v>
      </c>
      <c r="XA14" s="2">
        <v>33618641.600000001</v>
      </c>
      <c r="XB14" s="2">
        <v>43485769.75</v>
      </c>
      <c r="XC14" s="2">
        <v>17543797.199999999</v>
      </c>
      <c r="XD14" s="2">
        <v>20110809</v>
      </c>
      <c r="XE14" s="2">
        <v>12760907</v>
      </c>
      <c r="XF14" s="2">
        <v>10603914.119999999</v>
      </c>
      <c r="XG14" s="2">
        <v>59200481.659999996</v>
      </c>
      <c r="XH14" s="2">
        <v>38556498</v>
      </c>
      <c r="XI14" s="2">
        <v>53551218</v>
      </c>
      <c r="XJ14" s="2">
        <v>74418332</v>
      </c>
      <c r="XK14" s="2">
        <v>45783291</v>
      </c>
      <c r="XL14" s="2">
        <v>46207180</v>
      </c>
      <c r="XM14" s="2">
        <v>72733302.540000007</v>
      </c>
      <c r="XN14" s="2">
        <v>35997853.25</v>
      </c>
      <c r="XO14" s="2">
        <v>38257622</v>
      </c>
      <c r="XP14" s="2">
        <v>60540499.07</v>
      </c>
      <c r="XQ14" s="2">
        <v>72437463.170000002</v>
      </c>
      <c r="XR14" s="2">
        <v>25788415.109999999</v>
      </c>
      <c r="XS14" s="2">
        <v>28945358</v>
      </c>
      <c r="XT14" s="2">
        <v>32719905.23</v>
      </c>
      <c r="XU14" s="2">
        <v>24150398</v>
      </c>
      <c r="XV14" s="2">
        <v>15448734</v>
      </c>
      <c r="XW14" s="2">
        <v>16585163.25</v>
      </c>
      <c r="XX14" s="2">
        <v>22731225.550000001</v>
      </c>
      <c r="XY14" s="2">
        <v>24077020</v>
      </c>
      <c r="XZ14" s="2">
        <v>21298018</v>
      </c>
      <c r="YA14" s="2">
        <v>20663688</v>
      </c>
      <c r="YB14" s="2">
        <v>19752760</v>
      </c>
      <c r="YC14" s="2">
        <v>16660088.43</v>
      </c>
      <c r="YD14" s="2">
        <v>191442092.21000001</v>
      </c>
      <c r="YE14" s="2">
        <v>45973159</v>
      </c>
      <c r="YF14" s="2">
        <v>86367005.700000003</v>
      </c>
      <c r="YG14" s="2">
        <v>31910440.75</v>
      </c>
      <c r="YH14" s="2">
        <v>131402906</v>
      </c>
      <c r="YI14" s="2">
        <v>37975576.590000004</v>
      </c>
      <c r="YJ14" s="2">
        <v>59094845</v>
      </c>
      <c r="YK14" s="2">
        <v>20878961.460000001</v>
      </c>
      <c r="YL14" s="2">
        <v>63065104.829999998</v>
      </c>
      <c r="YM14" s="2">
        <v>57210461</v>
      </c>
      <c r="YN14" s="2">
        <v>32108254.469999999</v>
      </c>
      <c r="YO14" s="2">
        <v>31014477</v>
      </c>
      <c r="YP14" s="2">
        <v>23018210.280000001</v>
      </c>
      <c r="YQ14" s="2">
        <v>25596638</v>
      </c>
      <c r="YR14" s="2">
        <v>18326673.07</v>
      </c>
      <c r="YS14" s="2">
        <v>21857228</v>
      </c>
      <c r="YT14" s="2">
        <v>19804610.309999999</v>
      </c>
      <c r="YU14" s="2">
        <v>83568969.049999997</v>
      </c>
      <c r="YV14" s="2">
        <v>23724696.399999999</v>
      </c>
      <c r="YW14" s="2">
        <v>22185675.449999999</v>
      </c>
      <c r="YX14" s="2">
        <v>21825782</v>
      </c>
      <c r="YY14" s="2">
        <v>24307516.41</v>
      </c>
      <c r="YZ14" s="2">
        <v>8113744</v>
      </c>
      <c r="ZA14" s="2">
        <v>16305862.23</v>
      </c>
      <c r="ZB14" s="2">
        <v>119887233.75</v>
      </c>
      <c r="ZC14" s="2">
        <v>16091088.25</v>
      </c>
      <c r="ZD14" s="2">
        <v>38792669.899999999</v>
      </c>
      <c r="ZE14" s="2">
        <v>35096614.350000001</v>
      </c>
      <c r="ZF14" s="2">
        <v>23655598.550000001</v>
      </c>
      <c r="ZG14" s="2">
        <v>43867397.460000001</v>
      </c>
      <c r="ZH14" s="2">
        <v>15567906.560000001</v>
      </c>
      <c r="ZI14" s="2">
        <v>22420923.25</v>
      </c>
      <c r="ZJ14" s="2">
        <v>65054003.259999998</v>
      </c>
      <c r="ZK14" s="2">
        <v>113149380.44</v>
      </c>
      <c r="ZL14" s="2">
        <v>27753757.579999998</v>
      </c>
      <c r="ZM14" s="2">
        <v>66264673.350000001</v>
      </c>
      <c r="ZN14" s="2">
        <v>124000931.66</v>
      </c>
      <c r="ZO14" s="2">
        <v>82188707.25</v>
      </c>
      <c r="ZP14" s="2">
        <v>33312361.960000001</v>
      </c>
      <c r="ZQ14" s="2">
        <v>42748818.200000003</v>
      </c>
      <c r="ZR14" s="2">
        <v>89641495.430000007</v>
      </c>
      <c r="ZS14" s="2">
        <v>68787267.069999993</v>
      </c>
      <c r="ZT14" s="2">
        <v>57780291.710000001</v>
      </c>
      <c r="ZU14" s="2">
        <v>6300085.1100000003</v>
      </c>
      <c r="ZV14" s="2">
        <v>27230579.850000001</v>
      </c>
      <c r="ZW14" s="2">
        <v>31765526.800000001</v>
      </c>
      <c r="ZX14" s="2">
        <v>32201000.02</v>
      </c>
      <c r="ZY14" s="2">
        <v>23693536.23</v>
      </c>
      <c r="ZZ14" s="2">
        <v>27750795.93</v>
      </c>
      <c r="AAA14" s="2">
        <v>34263080.619999997</v>
      </c>
      <c r="AAB14" s="2">
        <v>11708372.199999999</v>
      </c>
      <c r="AAC14" s="2">
        <v>24728546.41</v>
      </c>
      <c r="AAD14" s="2">
        <v>23094743.02</v>
      </c>
      <c r="AAE14" s="2">
        <v>11701418.279999999</v>
      </c>
      <c r="AAF14" s="2">
        <v>15401852.949999999</v>
      </c>
      <c r="AAG14" s="2">
        <v>157565174.99000001</v>
      </c>
      <c r="AAH14" s="2">
        <v>26246172.850000001</v>
      </c>
      <c r="AAI14" s="2">
        <v>31392554.600000001</v>
      </c>
      <c r="AAJ14" s="2">
        <v>23116697.059999999</v>
      </c>
      <c r="AAK14" s="2">
        <v>21184365.949999999</v>
      </c>
      <c r="AAL14" s="2">
        <v>38834556.299999997</v>
      </c>
      <c r="AAM14" s="2">
        <v>30626149.850000001</v>
      </c>
      <c r="AAN14" s="2">
        <v>63116651.049999997</v>
      </c>
      <c r="AAO14" s="2">
        <v>46550685.549999997</v>
      </c>
      <c r="AAP14" s="2">
        <v>21416555.199999999</v>
      </c>
      <c r="AAQ14" s="2">
        <v>88904959.5</v>
      </c>
      <c r="AAR14" s="2">
        <v>55654583.159999996</v>
      </c>
      <c r="AAS14" s="2">
        <v>38331413</v>
      </c>
      <c r="AAT14" s="2">
        <v>41308717.68</v>
      </c>
      <c r="AAU14" s="2">
        <v>49855237</v>
      </c>
      <c r="AAV14" s="2">
        <v>77568788.420000002</v>
      </c>
      <c r="AAW14" s="2">
        <v>28243266</v>
      </c>
      <c r="AAX14" s="2">
        <v>50955719</v>
      </c>
      <c r="AAY14" s="2">
        <v>105722604.52</v>
      </c>
      <c r="AAZ14" s="2">
        <v>93154475.650000006</v>
      </c>
      <c r="ABA14" s="2">
        <v>22024682.800000001</v>
      </c>
      <c r="ABB14" s="2">
        <v>27409484.329999998</v>
      </c>
      <c r="ABC14" s="2">
        <v>42615096.590000004</v>
      </c>
      <c r="ABD14" s="2">
        <v>16568144.960000001</v>
      </c>
      <c r="ABE14" s="2">
        <v>29559507.25</v>
      </c>
      <c r="ABF14" s="2">
        <v>23639205.850000001</v>
      </c>
      <c r="ABG14" s="2">
        <v>117438986.79000001</v>
      </c>
      <c r="ABH14" s="2">
        <v>54859025.350000001</v>
      </c>
      <c r="ABI14" s="2">
        <v>18120480.77</v>
      </c>
      <c r="ABJ14" s="2">
        <v>19408060.34</v>
      </c>
      <c r="ABK14" s="2">
        <v>19515454</v>
      </c>
      <c r="ABL14" s="2">
        <v>17252785.5</v>
      </c>
      <c r="ABM14" s="2">
        <v>18538636.5</v>
      </c>
      <c r="ABN14" s="2">
        <v>107347849.5</v>
      </c>
      <c r="ABO14" s="2">
        <v>28156218</v>
      </c>
      <c r="ABP14" s="2">
        <v>18741154.870000001</v>
      </c>
      <c r="ABQ14" s="2">
        <v>37507885.460000001</v>
      </c>
      <c r="ABR14" s="2">
        <v>43774887.5</v>
      </c>
      <c r="ABS14" s="2">
        <v>26139790</v>
      </c>
      <c r="ABT14" s="2">
        <v>12824965.24</v>
      </c>
      <c r="ABU14" s="2">
        <v>31804560</v>
      </c>
      <c r="ABV14" s="2">
        <v>1022936</v>
      </c>
      <c r="ABW14" s="2">
        <v>224971216.28</v>
      </c>
      <c r="ABX14" s="2">
        <v>11596276.84</v>
      </c>
      <c r="ABY14" s="2">
        <v>44538951.159999996</v>
      </c>
      <c r="ABZ14" s="2">
        <v>18586061</v>
      </c>
      <c r="ACA14" s="2">
        <v>15555835.01</v>
      </c>
      <c r="ACB14" s="2">
        <v>37991159.420000002</v>
      </c>
      <c r="ACC14" s="2">
        <v>20222811.989999998</v>
      </c>
      <c r="ACD14" s="2">
        <v>26728526.07</v>
      </c>
      <c r="ACE14" s="2">
        <v>18278248.149999999</v>
      </c>
      <c r="ACF14" s="2">
        <v>48968793</v>
      </c>
      <c r="ACG14" s="2">
        <v>13184878.91</v>
      </c>
      <c r="ACH14" s="2">
        <v>156017666.75999999</v>
      </c>
      <c r="ACI14" s="2">
        <v>24653276.129999999</v>
      </c>
      <c r="ACJ14" s="2">
        <v>36197248.350000001</v>
      </c>
      <c r="ACK14" s="2">
        <v>48820790.130000003</v>
      </c>
      <c r="ACL14" s="2">
        <v>32624369.640000001</v>
      </c>
      <c r="ACM14" s="2">
        <v>34995054.700000003</v>
      </c>
      <c r="ACN14" s="2">
        <v>55097942</v>
      </c>
      <c r="ACO14" s="2">
        <v>117630423.34999999</v>
      </c>
      <c r="ACP14" s="2">
        <v>100609753.75</v>
      </c>
      <c r="ACQ14" s="2">
        <v>18582047</v>
      </c>
      <c r="ACR14" s="2">
        <v>48268289.159999996</v>
      </c>
      <c r="ACS14" s="2">
        <v>53983357</v>
      </c>
      <c r="ACT14" s="2">
        <v>46436600</v>
      </c>
      <c r="ACU14" s="2">
        <v>109984479</v>
      </c>
      <c r="ACV14" s="2">
        <v>26349340</v>
      </c>
      <c r="ACW14" s="2">
        <v>34575258.719999999</v>
      </c>
      <c r="ACX14" s="2">
        <v>30683177</v>
      </c>
      <c r="ACY14" s="2">
        <v>16954553.949999999</v>
      </c>
      <c r="ACZ14" s="2">
        <v>20164084</v>
      </c>
      <c r="ADA14" s="2">
        <v>18174793.059999999</v>
      </c>
      <c r="ADB14" s="2">
        <v>16779282.66</v>
      </c>
      <c r="ADC14" s="2">
        <v>17978593</v>
      </c>
      <c r="ADD14" s="2">
        <v>25158429</v>
      </c>
      <c r="ADE14" s="2">
        <v>47587519.299999997</v>
      </c>
      <c r="ADF14" s="2">
        <v>54409125.229999997</v>
      </c>
      <c r="ADG14" s="2">
        <v>5628201.2699999996</v>
      </c>
      <c r="ADH14" s="2">
        <v>9181141</v>
      </c>
      <c r="ADI14" s="2">
        <v>20695203</v>
      </c>
      <c r="ADJ14" s="2">
        <v>4776655</v>
      </c>
      <c r="ADK14" s="2">
        <v>17863627.960000001</v>
      </c>
      <c r="ADL14" s="2">
        <v>15721981.85</v>
      </c>
      <c r="ADM14" s="2">
        <v>19953883.09</v>
      </c>
      <c r="ADN14" s="2">
        <v>262070381.81</v>
      </c>
      <c r="ADO14" s="2">
        <v>33902231</v>
      </c>
      <c r="ADP14" s="2">
        <v>70486791</v>
      </c>
      <c r="ADQ14" s="2">
        <v>75129399</v>
      </c>
      <c r="ADR14" s="2">
        <v>7017087</v>
      </c>
      <c r="ADS14" s="2">
        <v>12596630</v>
      </c>
      <c r="ADT14" s="2">
        <v>25367336</v>
      </c>
      <c r="ADU14" s="2">
        <v>9493119</v>
      </c>
      <c r="ADV14" s="2">
        <v>116552138.54000001</v>
      </c>
      <c r="ADW14" s="2">
        <v>76146352</v>
      </c>
      <c r="ADX14" s="2">
        <v>84664088</v>
      </c>
      <c r="ADY14" s="2">
        <v>24262286</v>
      </c>
      <c r="ADZ14" s="2">
        <v>19501271</v>
      </c>
      <c r="AEA14" s="2">
        <v>35526063.200000003</v>
      </c>
      <c r="AEB14" s="2">
        <v>27513005</v>
      </c>
      <c r="AEC14" s="2">
        <v>25255586</v>
      </c>
      <c r="AED14" s="2">
        <v>13216676.699999999</v>
      </c>
      <c r="AEE14" s="2">
        <v>25074106</v>
      </c>
      <c r="AEF14" s="2">
        <v>22779894.32</v>
      </c>
      <c r="AEG14" s="2">
        <v>48971522.939999998</v>
      </c>
      <c r="AEH14" s="2">
        <v>19076559</v>
      </c>
      <c r="AEI14" s="2">
        <v>31660327.239999998</v>
      </c>
      <c r="AEJ14" s="2">
        <v>41649389.630000003</v>
      </c>
      <c r="AEK14" s="2">
        <v>30742608.859999999</v>
      </c>
      <c r="AEL14" s="2">
        <v>19996116</v>
      </c>
      <c r="AEM14" s="2">
        <v>79385574</v>
      </c>
      <c r="AEN14" s="2">
        <v>14528540.68</v>
      </c>
      <c r="AEO14" s="2">
        <v>33946218.659999996</v>
      </c>
      <c r="AEP14" s="2">
        <v>158221546.84999999</v>
      </c>
      <c r="AEQ14" s="2">
        <v>52895873.600000001</v>
      </c>
      <c r="AER14" s="2">
        <v>43652443</v>
      </c>
      <c r="AES14" s="2">
        <v>35060559.060000002</v>
      </c>
      <c r="AET14" s="2">
        <v>32366353.5</v>
      </c>
      <c r="AEU14" s="2">
        <v>70962786.930000007</v>
      </c>
      <c r="AEV14" s="2">
        <v>28539371.75</v>
      </c>
      <c r="AEW14" s="2">
        <v>37329839.310000002</v>
      </c>
      <c r="AEX14" s="2">
        <v>22173800.460000001</v>
      </c>
      <c r="AEY14" s="2">
        <v>13962031.300000001</v>
      </c>
      <c r="AEZ14" s="2">
        <v>63413512</v>
      </c>
      <c r="AFA14" s="2">
        <v>69352489</v>
      </c>
      <c r="AFB14" s="2">
        <v>42442103</v>
      </c>
      <c r="AFC14" s="2">
        <v>28140029</v>
      </c>
      <c r="AFD14" s="2">
        <v>40471883</v>
      </c>
      <c r="AFE14" s="2">
        <v>24384606.309999999</v>
      </c>
      <c r="AFF14" s="2">
        <v>23302544</v>
      </c>
      <c r="AFG14" s="2">
        <v>32071189.199999999</v>
      </c>
      <c r="AFH14" s="2">
        <v>15307707.949999999</v>
      </c>
      <c r="AFI14" s="2">
        <v>27702554.5</v>
      </c>
      <c r="AFJ14" s="2">
        <v>20943240.41</v>
      </c>
      <c r="AFK14" s="2">
        <v>19743407.399999999</v>
      </c>
      <c r="AFL14" s="2">
        <v>20921336</v>
      </c>
      <c r="AFM14" s="2">
        <v>79840804</v>
      </c>
      <c r="AFN14" s="2">
        <v>39219286.539999999</v>
      </c>
      <c r="AFO14" s="2">
        <v>26254945.780000001</v>
      </c>
      <c r="AFP14" s="2">
        <v>21068182</v>
      </c>
      <c r="AFQ14" s="2">
        <v>34289372.509999998</v>
      </c>
      <c r="AFR14" s="2">
        <v>14201213</v>
      </c>
      <c r="AFS14" s="2">
        <v>7238037.1699999999</v>
      </c>
      <c r="AFT14" s="2">
        <v>31811531.5</v>
      </c>
      <c r="AFU14" s="2">
        <v>30757394.210000001</v>
      </c>
      <c r="AFV14" s="2">
        <v>9760531.2100000009</v>
      </c>
      <c r="AFW14" s="2">
        <v>59519793</v>
      </c>
      <c r="AFX14" s="2">
        <v>11471016.369999999</v>
      </c>
      <c r="AFY14" s="2">
        <v>175588469</v>
      </c>
      <c r="AFZ14" s="2">
        <v>16141365</v>
      </c>
      <c r="AGA14" s="2">
        <v>24720543.579999998</v>
      </c>
      <c r="AGB14" s="2">
        <v>20746566</v>
      </c>
      <c r="AGC14" s="2">
        <v>63131827.899999999</v>
      </c>
      <c r="AGD14" s="2">
        <v>26148422.52</v>
      </c>
      <c r="AGE14" s="2">
        <v>11602549.51</v>
      </c>
      <c r="AGF14" s="2">
        <v>23465024</v>
      </c>
      <c r="AGG14" s="2">
        <v>13672703.07</v>
      </c>
      <c r="AGH14" s="2">
        <v>23009359.399999999</v>
      </c>
      <c r="AGI14" s="2">
        <v>15215801.25</v>
      </c>
      <c r="AGJ14" s="2">
        <v>149133085.34999999</v>
      </c>
      <c r="AGK14" s="2">
        <v>60302841</v>
      </c>
      <c r="AGL14" s="2">
        <v>29158873</v>
      </c>
      <c r="AGM14" s="2">
        <v>11325947</v>
      </c>
      <c r="AGN14" s="2">
        <v>50793156</v>
      </c>
      <c r="AGO14" s="2">
        <v>28838343</v>
      </c>
      <c r="AGP14" s="2">
        <v>15215769</v>
      </c>
      <c r="AGQ14" s="2">
        <v>13903580</v>
      </c>
      <c r="AGR14" s="2">
        <v>333617011.12</v>
      </c>
      <c r="AGS14" s="2">
        <v>125506429.02</v>
      </c>
      <c r="AGT14" s="2">
        <v>25953392.600000001</v>
      </c>
      <c r="AGU14" s="2">
        <v>52599516</v>
      </c>
      <c r="AGV14" s="2">
        <v>60789817</v>
      </c>
      <c r="AGW14" s="2">
        <v>48451840.020000003</v>
      </c>
      <c r="AGX14" s="2">
        <v>43881558.189999998</v>
      </c>
      <c r="AGY14" s="2">
        <v>48064027</v>
      </c>
      <c r="AGZ14" s="2">
        <v>10710396.810000001</v>
      </c>
      <c r="AHA14" s="2">
        <v>38283587.210000001</v>
      </c>
      <c r="AHB14" s="2">
        <v>42910821</v>
      </c>
      <c r="AHC14" s="2">
        <v>13345879</v>
      </c>
      <c r="AHD14" s="2">
        <v>18680468</v>
      </c>
      <c r="AHE14" s="2">
        <v>24661404</v>
      </c>
      <c r="AHF14" s="2">
        <v>13502747</v>
      </c>
      <c r="AHG14" s="2">
        <v>23468087.829999998</v>
      </c>
      <c r="AHH14" s="2">
        <v>15542784.6</v>
      </c>
      <c r="AHI14" s="2">
        <v>89364284</v>
      </c>
      <c r="AHJ14" s="2">
        <v>14445412</v>
      </c>
      <c r="AHK14" s="2">
        <v>16099919.77</v>
      </c>
      <c r="AHL14" s="2">
        <v>19420814</v>
      </c>
      <c r="AHM14" s="2">
        <v>54081348.700000003</v>
      </c>
      <c r="AHN14" s="2">
        <v>19038102</v>
      </c>
      <c r="AHO14" s="2">
        <v>17026506</v>
      </c>
      <c r="AHP14" s="2">
        <v>41099872737.969955</v>
      </c>
    </row>
    <row r="15" spans="1:900">
      <c r="A15" s="1" t="s">
        <v>2302</v>
      </c>
      <c r="B15" s="1" t="s">
        <v>2323</v>
      </c>
      <c r="C15" s="1" t="s">
        <v>2324</v>
      </c>
      <c r="D15" s="2">
        <v>322899260.69</v>
      </c>
      <c r="E15" s="2">
        <v>591936</v>
      </c>
      <c r="F15" s="2">
        <v>391834</v>
      </c>
      <c r="G15" s="2">
        <v>2213456.1</v>
      </c>
      <c r="H15" s="2">
        <v>6552177.25</v>
      </c>
      <c r="I15" s="2">
        <v>1134115.26</v>
      </c>
      <c r="J15" s="2">
        <v>396935</v>
      </c>
      <c r="K15" s="2">
        <v>501945</v>
      </c>
      <c r="L15" s="2">
        <v>104356.9</v>
      </c>
      <c r="M15" s="2">
        <v>6390784</v>
      </c>
      <c r="N15" s="2">
        <v>196183</v>
      </c>
      <c r="O15" s="2">
        <v>6948452</v>
      </c>
      <c r="P15" s="2">
        <v>780036.25</v>
      </c>
      <c r="Q15" s="2">
        <v>1553153</v>
      </c>
      <c r="R15" s="2">
        <v>1454029</v>
      </c>
      <c r="S15" s="2">
        <v>3763556</v>
      </c>
      <c r="T15" s="2">
        <v>4068161.01</v>
      </c>
      <c r="U15" s="2">
        <v>314445</v>
      </c>
      <c r="V15" s="2">
        <v>162153824</v>
      </c>
      <c r="W15" s="2">
        <v>19149845.550000001</v>
      </c>
      <c r="X15" s="2">
        <v>146025.5</v>
      </c>
      <c r="Y15" s="2">
        <v>278432</v>
      </c>
      <c r="Z15" s="2">
        <v>575750</v>
      </c>
      <c r="AA15" s="2">
        <v>143067</v>
      </c>
      <c r="AB15" s="2">
        <v>65372</v>
      </c>
      <c r="AC15" s="2">
        <v>30249862</v>
      </c>
      <c r="AD15" s="2">
        <v>98613</v>
      </c>
      <c r="AE15" s="2">
        <v>38074.75</v>
      </c>
      <c r="AF15" s="2">
        <v>8549451</v>
      </c>
      <c r="AG15" s="2">
        <v>1757622</v>
      </c>
      <c r="AH15" s="2">
        <v>17783889</v>
      </c>
      <c r="AI15" s="2">
        <v>175341</v>
      </c>
      <c r="AJ15" s="2">
        <v>450304</v>
      </c>
      <c r="AK15" s="2">
        <v>276349</v>
      </c>
      <c r="AL15" s="2">
        <v>80631.539999999994</v>
      </c>
      <c r="AM15" s="2">
        <v>3562206.54</v>
      </c>
      <c r="AN15" s="2">
        <v>216818.81</v>
      </c>
      <c r="AO15" s="2">
        <v>132989.95000000001</v>
      </c>
      <c r="AP15" s="2">
        <v>246442.98</v>
      </c>
      <c r="AQ15" s="2">
        <v>2216099</v>
      </c>
      <c r="AR15" s="2">
        <v>6494</v>
      </c>
      <c r="AS15" s="2">
        <v>190301.77</v>
      </c>
      <c r="AT15" s="2">
        <v>170390136.38</v>
      </c>
      <c r="AU15" s="2">
        <v>20949</v>
      </c>
      <c r="AV15" s="2">
        <v>29865.5</v>
      </c>
      <c r="AW15" s="2">
        <v>56527.5</v>
      </c>
      <c r="AX15" s="2">
        <v>113795</v>
      </c>
      <c r="AY15" s="2">
        <v>271919</v>
      </c>
      <c r="AZ15" s="2">
        <v>53736</v>
      </c>
      <c r="BA15" s="2">
        <v>86419.66</v>
      </c>
      <c r="BB15" s="2">
        <v>11603</v>
      </c>
      <c r="BC15" s="2">
        <v>16300</v>
      </c>
      <c r="BD15" s="2">
        <v>501127</v>
      </c>
      <c r="BE15" s="2">
        <v>28151</v>
      </c>
      <c r="BF15" s="2">
        <v>8494788.5</v>
      </c>
      <c r="BG15" s="2">
        <v>32287</v>
      </c>
      <c r="BH15" s="2">
        <v>346707</v>
      </c>
      <c r="BI15" s="2">
        <v>43301637</v>
      </c>
      <c r="BJ15" s="2">
        <v>28281108</v>
      </c>
      <c r="BK15" s="2">
        <v>105335</v>
      </c>
      <c r="BL15" s="2">
        <v>63839</v>
      </c>
      <c r="BM15" s="2">
        <v>102302.04</v>
      </c>
      <c r="BN15" s="2">
        <v>78800</v>
      </c>
      <c r="BO15" s="2">
        <v>55523.9</v>
      </c>
      <c r="BP15" s="2"/>
      <c r="BQ15" s="2"/>
      <c r="BR15" s="2">
        <v>104036502</v>
      </c>
      <c r="BS15" s="2">
        <v>2643239</v>
      </c>
      <c r="BT15" s="2">
        <v>599634.43999999994</v>
      </c>
      <c r="BU15" s="2">
        <v>892986.29</v>
      </c>
      <c r="BV15" s="2">
        <v>237882</v>
      </c>
      <c r="BW15" s="2">
        <v>635113.52</v>
      </c>
      <c r="BX15" s="2">
        <v>3705404.35</v>
      </c>
      <c r="BY15" s="2">
        <v>1863895</v>
      </c>
      <c r="BZ15" s="2">
        <v>4509183.68</v>
      </c>
      <c r="CA15" s="2">
        <v>841660</v>
      </c>
      <c r="CB15" s="2">
        <v>769545</v>
      </c>
      <c r="CC15" s="2">
        <v>8080785</v>
      </c>
      <c r="CD15" s="2">
        <v>318195</v>
      </c>
      <c r="CE15" s="2">
        <v>228884</v>
      </c>
      <c r="CF15" s="2">
        <v>593680</v>
      </c>
      <c r="CG15" s="2">
        <v>152416251</v>
      </c>
      <c r="CH15" s="2">
        <v>1304111.5</v>
      </c>
      <c r="CI15" s="2">
        <v>3500006.25</v>
      </c>
      <c r="CJ15" s="2">
        <v>29982.75</v>
      </c>
      <c r="CK15" s="2">
        <v>23414</v>
      </c>
      <c r="CL15" s="2">
        <v>26793</v>
      </c>
      <c r="CM15" s="2">
        <v>28204.5</v>
      </c>
      <c r="CN15" s="2">
        <v>1362513.5</v>
      </c>
      <c r="CO15" s="2">
        <v>143483.5</v>
      </c>
      <c r="CP15" s="2">
        <v>35487.08</v>
      </c>
      <c r="CQ15" s="2">
        <v>127424.5</v>
      </c>
      <c r="CR15" s="2">
        <v>358445.51</v>
      </c>
      <c r="CS15" s="2">
        <v>36512.75</v>
      </c>
      <c r="CT15" s="2">
        <v>79191980.510000005</v>
      </c>
      <c r="CU15" s="2">
        <v>348278</v>
      </c>
      <c r="CV15" s="2">
        <v>1581956</v>
      </c>
      <c r="CW15" s="2">
        <v>164055</v>
      </c>
      <c r="CX15" s="2">
        <v>275624.5</v>
      </c>
      <c r="CY15" s="2">
        <v>902240.65</v>
      </c>
      <c r="CZ15" s="2">
        <v>2416980</v>
      </c>
      <c r="DA15" s="2">
        <v>118999</v>
      </c>
      <c r="DB15" s="2">
        <v>27571580.079999998</v>
      </c>
      <c r="DC15" s="2">
        <v>19356258</v>
      </c>
      <c r="DD15" s="2">
        <v>253635.37</v>
      </c>
      <c r="DE15" s="2">
        <v>158692.28</v>
      </c>
      <c r="DF15" s="2">
        <v>2472700.75</v>
      </c>
      <c r="DG15" s="2">
        <v>443567</v>
      </c>
      <c r="DH15" s="2">
        <v>80052.75</v>
      </c>
      <c r="DI15" s="2">
        <v>310777</v>
      </c>
      <c r="DJ15" s="2">
        <v>195371.72</v>
      </c>
      <c r="DK15" s="2">
        <v>219249474.75</v>
      </c>
      <c r="DL15" s="2">
        <v>172663.5</v>
      </c>
      <c r="DM15" s="2">
        <v>157827.98000000001</v>
      </c>
      <c r="DN15" s="2">
        <v>121203.8</v>
      </c>
      <c r="DO15" s="2">
        <v>111297</v>
      </c>
      <c r="DP15" s="2">
        <v>2825315.5</v>
      </c>
      <c r="DQ15" s="2">
        <v>952062.5</v>
      </c>
      <c r="DR15" s="2">
        <v>2085765</v>
      </c>
      <c r="DS15" s="2">
        <v>150587.5</v>
      </c>
      <c r="DT15" s="2">
        <v>104623678.90000001</v>
      </c>
      <c r="DU15" s="2">
        <v>154919.5</v>
      </c>
      <c r="DV15" s="2">
        <v>5475293</v>
      </c>
      <c r="DW15" s="2">
        <v>7371148.1200000001</v>
      </c>
      <c r="DX15" s="2">
        <v>140282.75</v>
      </c>
      <c r="DY15" s="2">
        <v>298439.25</v>
      </c>
      <c r="DZ15" s="2">
        <v>241764</v>
      </c>
      <c r="EA15" s="2">
        <v>19732</v>
      </c>
      <c r="EB15" s="2">
        <v>75929</v>
      </c>
      <c r="EC15" s="2">
        <v>139527.1</v>
      </c>
      <c r="ED15" s="2">
        <v>3731043.25</v>
      </c>
      <c r="EE15" s="2">
        <v>33004433.850000001</v>
      </c>
      <c r="EF15" s="2">
        <v>33909082</v>
      </c>
      <c r="EG15" s="2">
        <v>66066</v>
      </c>
      <c r="EH15" s="2">
        <v>128273.60000000001</v>
      </c>
      <c r="EI15" s="2">
        <v>51270</v>
      </c>
      <c r="EJ15" s="2">
        <v>74654</v>
      </c>
      <c r="EK15" s="2">
        <v>401524</v>
      </c>
      <c r="EL15" s="2">
        <v>49968.83</v>
      </c>
      <c r="EM15" s="2">
        <v>301362</v>
      </c>
      <c r="EN15" s="2">
        <v>124475725.98999999</v>
      </c>
      <c r="EO15" s="2">
        <v>124599</v>
      </c>
      <c r="EP15" s="2">
        <v>139896.25</v>
      </c>
      <c r="EQ15" s="2">
        <v>235226.5</v>
      </c>
      <c r="ER15" s="2">
        <v>5500</v>
      </c>
      <c r="ES15" s="2">
        <v>76861</v>
      </c>
      <c r="ET15" s="2">
        <v>54830</v>
      </c>
      <c r="EU15" s="2">
        <v>299361.55</v>
      </c>
      <c r="EV15" s="2">
        <v>148049.75</v>
      </c>
      <c r="EW15" s="2">
        <v>79159406.480000004</v>
      </c>
      <c r="EX15" s="2">
        <v>358233</v>
      </c>
      <c r="EY15" s="2">
        <v>111887</v>
      </c>
      <c r="EZ15" s="2">
        <v>426791</v>
      </c>
      <c r="FA15" s="2">
        <v>310040</v>
      </c>
      <c r="FB15" s="2">
        <v>317461</v>
      </c>
      <c r="FC15" s="2">
        <v>160154</v>
      </c>
      <c r="FD15" s="2">
        <v>69111</v>
      </c>
      <c r="FE15" s="2">
        <v>208799</v>
      </c>
      <c r="FF15" s="2">
        <v>300725</v>
      </c>
      <c r="FG15" s="2">
        <v>95382</v>
      </c>
      <c r="FH15" s="2">
        <v>86977</v>
      </c>
      <c r="FI15" s="2">
        <v>55568489.329999998</v>
      </c>
      <c r="FJ15" s="2">
        <v>45535</v>
      </c>
      <c r="FK15" s="2">
        <v>648099.75</v>
      </c>
      <c r="FL15" s="2">
        <v>172058.75</v>
      </c>
      <c r="FM15" s="2">
        <v>832920.75</v>
      </c>
      <c r="FN15" s="2">
        <v>2189255</v>
      </c>
      <c r="FO15" s="2">
        <v>21926.25</v>
      </c>
      <c r="FP15" s="2">
        <v>914854</v>
      </c>
      <c r="FQ15" s="2">
        <v>163649630.78</v>
      </c>
      <c r="FR15" s="2">
        <v>2641040</v>
      </c>
      <c r="FS15" s="2">
        <v>2001023.75</v>
      </c>
      <c r="FT15" s="2">
        <v>962056.5</v>
      </c>
      <c r="FU15" s="2">
        <v>1325250</v>
      </c>
      <c r="FV15" s="2">
        <v>1682901.75</v>
      </c>
      <c r="FW15" s="2">
        <v>1496248</v>
      </c>
      <c r="FX15" s="2">
        <v>2111940.75</v>
      </c>
      <c r="FY15" s="2">
        <v>396697</v>
      </c>
      <c r="FZ15" s="2">
        <v>337154</v>
      </c>
      <c r="GA15" s="2">
        <v>5599160.0899999999</v>
      </c>
      <c r="GB15" s="2">
        <v>2351112</v>
      </c>
      <c r="GC15" s="2">
        <v>2383891.46</v>
      </c>
      <c r="GD15" s="2">
        <v>792840.5</v>
      </c>
      <c r="GE15" s="2">
        <v>61111246.75</v>
      </c>
      <c r="GF15" s="2">
        <v>318712.82</v>
      </c>
      <c r="GG15" s="2">
        <v>112706</v>
      </c>
      <c r="GH15" s="2">
        <v>6585630.5</v>
      </c>
      <c r="GI15" s="2">
        <v>1932646.51</v>
      </c>
      <c r="GJ15" s="2">
        <v>137586</v>
      </c>
      <c r="GK15" s="2">
        <v>213572.75</v>
      </c>
      <c r="GL15" s="2">
        <v>1421391</v>
      </c>
      <c r="GM15" s="2">
        <v>43403.72</v>
      </c>
      <c r="GN15" s="2">
        <v>75960</v>
      </c>
      <c r="GO15" s="2">
        <v>327701</v>
      </c>
      <c r="GP15" s="2">
        <v>374544.91</v>
      </c>
      <c r="GQ15" s="2">
        <v>47849418</v>
      </c>
      <c r="GR15" s="2">
        <v>109481</v>
      </c>
      <c r="GS15" s="2">
        <v>30144</v>
      </c>
      <c r="GT15" s="2">
        <v>51270.16</v>
      </c>
      <c r="GU15" s="2">
        <v>4817</v>
      </c>
      <c r="GV15" s="2">
        <v>67979</v>
      </c>
      <c r="GW15" s="2">
        <v>173938.25</v>
      </c>
      <c r="GX15" s="2">
        <v>525369</v>
      </c>
      <c r="GY15" s="2">
        <v>13276814.75</v>
      </c>
      <c r="GZ15" s="2">
        <v>44952.75</v>
      </c>
      <c r="HA15" s="2">
        <v>507698.5</v>
      </c>
      <c r="HB15" s="2">
        <v>68302</v>
      </c>
      <c r="HC15" s="2">
        <v>96108528</v>
      </c>
      <c r="HD15" s="2">
        <v>693241.28</v>
      </c>
      <c r="HE15" s="2">
        <v>1167332</v>
      </c>
      <c r="HF15" s="2">
        <v>3664216.43</v>
      </c>
      <c r="HG15" s="2">
        <v>1462116.5</v>
      </c>
      <c r="HH15" s="2">
        <v>357438.6</v>
      </c>
      <c r="HI15" s="2">
        <v>768303.32</v>
      </c>
      <c r="HJ15" s="2">
        <v>82173584</v>
      </c>
      <c r="HK15" s="2">
        <v>3750515</v>
      </c>
      <c r="HL15" s="2">
        <v>3428098</v>
      </c>
      <c r="HM15" s="2">
        <v>1979835</v>
      </c>
      <c r="HN15" s="2">
        <v>302132</v>
      </c>
      <c r="HO15" s="2">
        <v>35737</v>
      </c>
      <c r="HP15" s="2">
        <v>3633792.08</v>
      </c>
      <c r="HQ15" s="2">
        <v>3950310</v>
      </c>
      <c r="HR15" s="2">
        <v>74356528.090000004</v>
      </c>
      <c r="HS15" s="2">
        <v>12027015.210000001</v>
      </c>
      <c r="HT15" s="2">
        <v>116541</v>
      </c>
      <c r="HU15" s="2">
        <v>222532.25</v>
      </c>
      <c r="HV15" s="2">
        <v>229410.22</v>
      </c>
      <c r="HW15" s="2">
        <v>95205</v>
      </c>
      <c r="HX15" s="2">
        <v>183215</v>
      </c>
      <c r="HY15" s="2">
        <v>110955</v>
      </c>
      <c r="HZ15" s="2">
        <v>82697.649999999994</v>
      </c>
      <c r="IA15" s="2">
        <v>108989.33</v>
      </c>
      <c r="IB15" s="2">
        <v>210711.25</v>
      </c>
      <c r="IC15" s="2">
        <v>174536</v>
      </c>
      <c r="ID15" s="2">
        <v>121308.25</v>
      </c>
      <c r="IE15" s="2">
        <v>317147.5</v>
      </c>
      <c r="IF15" s="2">
        <v>73407.34</v>
      </c>
      <c r="IG15" s="2">
        <v>17439.45</v>
      </c>
      <c r="IH15" s="2">
        <v>18633523</v>
      </c>
      <c r="II15" s="2">
        <v>4783276.25</v>
      </c>
      <c r="IJ15" s="2">
        <v>370165</v>
      </c>
      <c r="IK15" s="2">
        <v>434951</v>
      </c>
      <c r="IL15" s="2">
        <v>4149231.17</v>
      </c>
      <c r="IM15" s="2">
        <v>113398.5</v>
      </c>
      <c r="IN15" s="2">
        <v>1684064.02</v>
      </c>
      <c r="IO15" s="2">
        <v>65800</v>
      </c>
      <c r="IP15" s="2">
        <v>30284</v>
      </c>
      <c r="IQ15" s="2">
        <v>266147</v>
      </c>
      <c r="IR15" s="2">
        <v>159580.25</v>
      </c>
      <c r="IS15" s="2">
        <v>95061009.75</v>
      </c>
      <c r="IT15" s="2">
        <v>17449272</v>
      </c>
      <c r="IU15" s="2">
        <v>7385071.5</v>
      </c>
      <c r="IV15" s="2">
        <v>1080</v>
      </c>
      <c r="IW15" s="2">
        <v>123868</v>
      </c>
      <c r="IX15" s="2">
        <v>202331</v>
      </c>
      <c r="IY15" s="2">
        <v>21623</v>
      </c>
      <c r="IZ15" s="2">
        <v>34704</v>
      </c>
      <c r="JA15" s="2">
        <v>16185</v>
      </c>
      <c r="JB15" s="2">
        <v>339610.26</v>
      </c>
      <c r="JC15" s="2">
        <v>919331</v>
      </c>
      <c r="JD15" s="2">
        <v>1218447.55</v>
      </c>
      <c r="JE15" s="2">
        <v>18003648</v>
      </c>
      <c r="JF15" s="2">
        <v>4072263</v>
      </c>
      <c r="JG15" s="2">
        <v>44792</v>
      </c>
      <c r="JH15" s="2">
        <v>7723</v>
      </c>
      <c r="JI15" s="2"/>
      <c r="JJ15" s="2">
        <v>99043.25</v>
      </c>
      <c r="JK15" s="2">
        <v>32016223.02</v>
      </c>
      <c r="JL15" s="2">
        <v>83372</v>
      </c>
      <c r="JM15" s="2"/>
      <c r="JN15" s="2">
        <v>136844.25</v>
      </c>
      <c r="JO15" s="2"/>
      <c r="JP15" s="2">
        <v>517460</v>
      </c>
      <c r="JQ15" s="2">
        <v>29358</v>
      </c>
      <c r="JR15" s="2">
        <v>85946743.75</v>
      </c>
      <c r="JS15" s="2">
        <v>1683775.5</v>
      </c>
      <c r="JT15" s="2">
        <v>371592.2</v>
      </c>
      <c r="JU15" s="2">
        <v>168949.55</v>
      </c>
      <c r="JV15" s="2">
        <v>529386</v>
      </c>
      <c r="JW15" s="2">
        <v>100273</v>
      </c>
      <c r="JX15" s="2">
        <v>635876</v>
      </c>
      <c r="JY15" s="2">
        <v>414124</v>
      </c>
      <c r="JZ15" s="2"/>
      <c r="KA15" s="2">
        <v>344044</v>
      </c>
      <c r="KB15" s="2">
        <v>39966</v>
      </c>
      <c r="KC15" s="2">
        <v>581005</v>
      </c>
      <c r="KD15" s="2">
        <v>178654</v>
      </c>
      <c r="KE15" s="2">
        <v>30657</v>
      </c>
      <c r="KF15" s="2">
        <v>74235</v>
      </c>
      <c r="KG15" s="2">
        <v>134509321.40000001</v>
      </c>
      <c r="KH15" s="2">
        <v>206562</v>
      </c>
      <c r="KI15" s="2">
        <v>2484064.6</v>
      </c>
      <c r="KJ15" s="2">
        <v>2463518.0499999998</v>
      </c>
      <c r="KK15" s="2">
        <v>635493</v>
      </c>
      <c r="KL15" s="2">
        <v>175280</v>
      </c>
      <c r="KM15" s="2">
        <v>958199</v>
      </c>
      <c r="KN15" s="2">
        <v>813748</v>
      </c>
      <c r="KO15" s="2">
        <v>1073705</v>
      </c>
      <c r="KP15" s="2">
        <v>19184202.920000002</v>
      </c>
      <c r="KQ15" s="2">
        <v>182578</v>
      </c>
      <c r="KR15" s="2">
        <v>5139047</v>
      </c>
      <c r="KS15" s="2">
        <v>4231995.8899999997</v>
      </c>
      <c r="KT15" s="2">
        <v>125268</v>
      </c>
      <c r="KU15" s="2">
        <v>551178</v>
      </c>
      <c r="KV15" s="2">
        <v>36477445.43</v>
      </c>
      <c r="KW15" s="2">
        <v>5733322.2999999998</v>
      </c>
      <c r="KX15" s="2">
        <v>87833667.900000006</v>
      </c>
      <c r="KY15" s="2"/>
      <c r="KZ15" s="2"/>
      <c r="LA15" s="2">
        <v>783</v>
      </c>
      <c r="LB15" s="2"/>
      <c r="LC15" s="2">
        <v>109425</v>
      </c>
      <c r="LD15" s="2"/>
      <c r="LE15" s="2">
        <v>154016</v>
      </c>
      <c r="LF15" s="2">
        <v>120167269.79000001</v>
      </c>
      <c r="LG15" s="2">
        <v>1225496.25</v>
      </c>
      <c r="LH15" s="2">
        <v>93625.48</v>
      </c>
      <c r="LI15" s="2">
        <v>8588131.6400000006</v>
      </c>
      <c r="LJ15" s="2">
        <v>346634.3</v>
      </c>
      <c r="LK15" s="2">
        <v>177421.4</v>
      </c>
      <c r="LL15" s="2">
        <v>147782.98000000001</v>
      </c>
      <c r="LM15" s="2">
        <v>72679.5</v>
      </c>
      <c r="LN15" s="2">
        <v>262566.40000000002</v>
      </c>
      <c r="LO15" s="2">
        <v>326057</v>
      </c>
      <c r="LP15" s="2">
        <v>30745.7</v>
      </c>
      <c r="LQ15" s="2">
        <v>49368031.310000002</v>
      </c>
      <c r="LR15" s="2">
        <v>8148683</v>
      </c>
      <c r="LS15" s="2">
        <v>3608390.5</v>
      </c>
      <c r="LT15" s="2">
        <v>4507441</v>
      </c>
      <c r="LU15" s="2">
        <v>37484.5</v>
      </c>
      <c r="LV15" s="2">
        <v>102498294.75</v>
      </c>
      <c r="LW15" s="2">
        <v>649006</v>
      </c>
      <c r="LX15" s="2">
        <v>2603611.5</v>
      </c>
      <c r="LY15" s="2">
        <v>275781</v>
      </c>
      <c r="LZ15" s="2">
        <v>104552</v>
      </c>
      <c r="MA15" s="2">
        <v>5274508.75</v>
      </c>
      <c r="MB15" s="2">
        <v>369524</v>
      </c>
      <c r="MC15" s="2">
        <v>571451</v>
      </c>
      <c r="MD15" s="2">
        <v>93129.22</v>
      </c>
      <c r="ME15" s="2">
        <v>106891</v>
      </c>
      <c r="MF15" s="2">
        <v>177391952</v>
      </c>
      <c r="MG15" s="2">
        <v>239863</v>
      </c>
      <c r="MH15" s="2">
        <v>558933</v>
      </c>
      <c r="MI15" s="2">
        <v>77040</v>
      </c>
      <c r="MJ15" s="2">
        <v>505252</v>
      </c>
      <c r="MK15" s="2">
        <v>215299.75</v>
      </c>
      <c r="ML15" s="2">
        <v>916932</v>
      </c>
      <c r="MM15" s="2">
        <v>1159016.3</v>
      </c>
      <c r="MN15" s="2">
        <v>132939</v>
      </c>
      <c r="MO15" s="2">
        <v>93809</v>
      </c>
      <c r="MP15" s="2">
        <v>621951</v>
      </c>
      <c r="MQ15" s="2">
        <v>550898.80000000005</v>
      </c>
      <c r="MR15" s="2">
        <v>72862553</v>
      </c>
      <c r="MS15" s="2">
        <v>23759</v>
      </c>
      <c r="MT15" s="2">
        <v>351796.75</v>
      </c>
      <c r="MU15" s="2">
        <v>111383</v>
      </c>
      <c r="MV15" s="2">
        <v>98202</v>
      </c>
      <c r="MW15" s="2">
        <v>253252</v>
      </c>
      <c r="MX15" s="2">
        <v>903657.75</v>
      </c>
      <c r="MY15" s="2">
        <v>4278652.97</v>
      </c>
      <c r="MZ15" s="2">
        <v>860885</v>
      </c>
      <c r="NA15" s="2">
        <v>70701</v>
      </c>
      <c r="NB15" s="2">
        <v>117950</v>
      </c>
      <c r="NC15" s="2">
        <v>139470594.30000001</v>
      </c>
      <c r="ND15" s="2">
        <v>1016517</v>
      </c>
      <c r="NE15" s="2">
        <v>159605</v>
      </c>
      <c r="NF15" s="2">
        <v>14761201</v>
      </c>
      <c r="NG15" s="2">
        <v>3312814.22</v>
      </c>
      <c r="NH15" s="2">
        <v>967621.2</v>
      </c>
      <c r="NI15" s="2">
        <v>3124162.58</v>
      </c>
      <c r="NJ15" s="2">
        <v>452276.11</v>
      </c>
      <c r="NK15" s="2">
        <v>86287</v>
      </c>
      <c r="NL15" s="2">
        <v>75223.25</v>
      </c>
      <c r="NM15" s="2">
        <v>406938</v>
      </c>
      <c r="NN15" s="2">
        <v>1207804.3400000001</v>
      </c>
      <c r="NO15" s="2">
        <v>38003809.25</v>
      </c>
      <c r="NP15" s="2">
        <v>565898</v>
      </c>
      <c r="NQ15" s="2">
        <v>854386</v>
      </c>
      <c r="NR15" s="2">
        <v>1300641</v>
      </c>
      <c r="NS15" s="2">
        <v>681692.5</v>
      </c>
      <c r="NT15" s="2">
        <v>239956</v>
      </c>
      <c r="NU15" s="2">
        <v>364690</v>
      </c>
      <c r="NV15" s="2">
        <v>60130751.189999998</v>
      </c>
      <c r="NW15" s="2">
        <v>4594285</v>
      </c>
      <c r="NX15" s="2">
        <v>228757</v>
      </c>
      <c r="NY15" s="2">
        <v>124173</v>
      </c>
      <c r="NZ15" s="2">
        <v>102855</v>
      </c>
      <c r="OA15" s="2">
        <v>131325</v>
      </c>
      <c r="OB15" s="2">
        <v>55102</v>
      </c>
      <c r="OC15" s="2">
        <v>121178871.12</v>
      </c>
      <c r="OD15" s="2">
        <v>5120095</v>
      </c>
      <c r="OE15" s="2">
        <v>152748.85</v>
      </c>
      <c r="OF15" s="2">
        <v>6412820.4400000004</v>
      </c>
      <c r="OG15" s="2">
        <v>2450749.5</v>
      </c>
      <c r="OH15" s="2">
        <v>384680</v>
      </c>
      <c r="OI15" s="2">
        <v>4153123</v>
      </c>
      <c r="OJ15" s="2">
        <v>129246</v>
      </c>
      <c r="OK15" s="2">
        <v>19174</v>
      </c>
      <c r="OL15" s="2">
        <v>61649892.590000004</v>
      </c>
      <c r="OM15" s="2">
        <v>998896</v>
      </c>
      <c r="ON15" s="2">
        <v>4565847</v>
      </c>
      <c r="OO15" s="2">
        <v>1740797.74</v>
      </c>
      <c r="OP15" s="2">
        <v>68082.5</v>
      </c>
      <c r="OQ15" s="2">
        <v>20861.98</v>
      </c>
      <c r="OR15" s="2">
        <v>81541034</v>
      </c>
      <c r="OS15" s="2">
        <v>1058160</v>
      </c>
      <c r="OT15" s="2">
        <v>108522</v>
      </c>
      <c r="OU15" s="2">
        <v>4735522.07</v>
      </c>
      <c r="OV15" s="2">
        <v>1006320.11</v>
      </c>
      <c r="OW15" s="2">
        <v>10636013</v>
      </c>
      <c r="OX15" s="2">
        <v>1756017</v>
      </c>
      <c r="OY15" s="2">
        <v>165576</v>
      </c>
      <c r="OZ15" s="2">
        <v>167809.88</v>
      </c>
      <c r="PA15" s="2">
        <v>62798028.920000002</v>
      </c>
      <c r="PB15" s="2">
        <v>192467</v>
      </c>
      <c r="PC15" s="2">
        <v>1328414.2</v>
      </c>
      <c r="PD15" s="2">
        <v>19117.099999999999</v>
      </c>
      <c r="PE15" s="2">
        <v>277978</v>
      </c>
      <c r="PF15" s="2">
        <v>1241339.6299999999</v>
      </c>
      <c r="PG15" s="2">
        <v>164409.15</v>
      </c>
      <c r="PH15" s="2">
        <v>70254</v>
      </c>
      <c r="PI15" s="2">
        <v>448905</v>
      </c>
      <c r="PJ15" s="2">
        <v>41963.39</v>
      </c>
      <c r="PK15" s="2">
        <v>520704.07</v>
      </c>
      <c r="PL15" s="2">
        <v>3452394.55</v>
      </c>
      <c r="PM15" s="2">
        <v>62280</v>
      </c>
      <c r="PN15" s="2">
        <v>4105183</v>
      </c>
      <c r="PO15" s="2">
        <v>95347</v>
      </c>
      <c r="PP15" s="2">
        <v>23972</v>
      </c>
      <c r="PQ15" s="2">
        <v>250903</v>
      </c>
      <c r="PR15" s="2">
        <v>15001.5</v>
      </c>
      <c r="PS15" s="2">
        <v>223088093.09999999</v>
      </c>
      <c r="PT15" s="2">
        <v>636359</v>
      </c>
      <c r="PU15" s="2">
        <v>1119404.95</v>
      </c>
      <c r="PV15" s="2">
        <v>250601</v>
      </c>
      <c r="PW15" s="2">
        <v>31482246.25</v>
      </c>
      <c r="PX15" s="2">
        <v>62898.6</v>
      </c>
      <c r="PY15" s="2">
        <v>2589787.5</v>
      </c>
      <c r="PZ15" s="2">
        <v>1329637.75</v>
      </c>
      <c r="QA15" s="2">
        <v>867841.83</v>
      </c>
      <c r="QB15" s="2">
        <v>256143.25</v>
      </c>
      <c r="QC15" s="2">
        <v>638788.5</v>
      </c>
      <c r="QD15" s="2">
        <v>573837</v>
      </c>
      <c r="QE15" s="2">
        <v>63457</v>
      </c>
      <c r="QF15" s="2">
        <v>54190</v>
      </c>
      <c r="QG15" s="2">
        <v>1298927.95</v>
      </c>
      <c r="QH15" s="2">
        <v>840590.5</v>
      </c>
      <c r="QI15" s="2">
        <v>117726</v>
      </c>
      <c r="QJ15" s="2">
        <v>25741.66</v>
      </c>
      <c r="QK15" s="2"/>
      <c r="QL15" s="2">
        <v>187347.75</v>
      </c>
      <c r="QM15" s="2">
        <v>20721455</v>
      </c>
      <c r="QN15" s="2">
        <v>42675.5</v>
      </c>
      <c r="QO15" s="2"/>
      <c r="QP15" s="2">
        <v>45068</v>
      </c>
      <c r="QQ15" s="2">
        <v>34838</v>
      </c>
      <c r="QR15" s="2">
        <v>20021</v>
      </c>
      <c r="QS15" s="2">
        <v>122269697.76000001</v>
      </c>
      <c r="QT15" s="2">
        <v>224450.05</v>
      </c>
      <c r="QU15" s="2">
        <v>217438.25</v>
      </c>
      <c r="QV15" s="2">
        <v>162552</v>
      </c>
      <c r="QW15" s="2">
        <v>228919.1</v>
      </c>
      <c r="QX15" s="2">
        <v>4657701.47</v>
      </c>
      <c r="QY15" s="2">
        <v>61944</v>
      </c>
      <c r="QZ15" s="2">
        <v>730263.48</v>
      </c>
      <c r="RA15" s="2">
        <v>550582.6</v>
      </c>
      <c r="RB15" s="2">
        <v>243948</v>
      </c>
      <c r="RC15" s="2">
        <v>63400.08</v>
      </c>
      <c r="RD15" s="2">
        <v>128599</v>
      </c>
      <c r="RE15" s="2">
        <v>28567.5</v>
      </c>
      <c r="RF15" s="2">
        <v>153487556.75</v>
      </c>
      <c r="RG15" s="2">
        <v>1294657.47</v>
      </c>
      <c r="RH15" s="2">
        <v>52058</v>
      </c>
      <c r="RI15" s="2">
        <v>249332</v>
      </c>
      <c r="RJ15" s="2">
        <v>4652596.8</v>
      </c>
      <c r="RK15" s="2">
        <v>118368.38</v>
      </c>
      <c r="RL15" s="2">
        <v>4159892</v>
      </c>
      <c r="RM15" s="2">
        <v>12463</v>
      </c>
      <c r="RN15" s="2">
        <v>105543</v>
      </c>
      <c r="RO15" s="2">
        <v>848316</v>
      </c>
      <c r="RP15" s="2">
        <v>2666064</v>
      </c>
      <c r="RQ15" s="2">
        <v>104485</v>
      </c>
      <c r="RR15" s="2">
        <v>152223</v>
      </c>
      <c r="RS15" s="2">
        <v>603323</v>
      </c>
      <c r="RT15" s="2">
        <v>214399</v>
      </c>
      <c r="RU15" s="2">
        <v>83565</v>
      </c>
      <c r="RV15" s="2">
        <v>211410.5</v>
      </c>
      <c r="RW15" s="2">
        <v>119840</v>
      </c>
      <c r="RX15" s="2">
        <v>141820</v>
      </c>
      <c r="RY15" s="2">
        <v>79728.75</v>
      </c>
      <c r="RZ15" s="2">
        <v>55484918</v>
      </c>
      <c r="SA15" s="2">
        <v>525179</v>
      </c>
      <c r="SB15" s="2">
        <v>341691</v>
      </c>
      <c r="SC15" s="2">
        <v>531075</v>
      </c>
      <c r="SD15" s="2">
        <v>423964.8</v>
      </c>
      <c r="SE15" s="2">
        <v>592447.75</v>
      </c>
      <c r="SF15" s="2">
        <v>227994.2</v>
      </c>
      <c r="SG15" s="2">
        <v>2180297</v>
      </c>
      <c r="SH15" s="2">
        <v>417093.6</v>
      </c>
      <c r="SI15" s="2">
        <v>692816</v>
      </c>
      <c r="SJ15" s="2">
        <v>992820</v>
      </c>
      <c r="SK15" s="2">
        <v>103972</v>
      </c>
      <c r="SL15" s="2">
        <v>30278142.949999999</v>
      </c>
      <c r="SM15" s="2">
        <v>360298.38</v>
      </c>
      <c r="SN15" s="2">
        <v>1271907.7</v>
      </c>
      <c r="SO15" s="2">
        <v>200416</v>
      </c>
      <c r="SP15" s="2">
        <v>4567004.57</v>
      </c>
      <c r="SQ15" s="2">
        <v>315534</v>
      </c>
      <c r="SR15" s="2">
        <v>129419.4</v>
      </c>
      <c r="SS15" s="2">
        <v>11060</v>
      </c>
      <c r="ST15" s="2">
        <v>121342983</v>
      </c>
      <c r="SU15" s="2">
        <v>37458</v>
      </c>
      <c r="SV15" s="2">
        <v>324927</v>
      </c>
      <c r="SW15" s="2"/>
      <c r="SX15" s="2">
        <v>96085</v>
      </c>
      <c r="SY15" s="2">
        <v>139954</v>
      </c>
      <c r="SZ15" s="2">
        <v>65825</v>
      </c>
      <c r="TA15" s="2">
        <v>950926</v>
      </c>
      <c r="TB15" s="2">
        <v>75894</v>
      </c>
      <c r="TC15" s="2">
        <v>130187</v>
      </c>
      <c r="TD15" s="2">
        <v>88969</v>
      </c>
      <c r="TE15" s="2">
        <v>1768503.05</v>
      </c>
      <c r="TF15" s="2">
        <v>256921</v>
      </c>
      <c r="TG15" s="2">
        <v>691037</v>
      </c>
      <c r="TH15" s="2">
        <v>121411548.61</v>
      </c>
      <c r="TI15" s="2">
        <v>268651</v>
      </c>
      <c r="TJ15" s="2">
        <v>1390144.75</v>
      </c>
      <c r="TK15" s="2">
        <v>2194547</v>
      </c>
      <c r="TL15" s="2">
        <v>1070047</v>
      </c>
      <c r="TM15" s="2">
        <v>282317</v>
      </c>
      <c r="TN15" s="2">
        <v>51970.5</v>
      </c>
      <c r="TO15" s="2">
        <v>6816145.5</v>
      </c>
      <c r="TP15" s="2">
        <v>187387.5</v>
      </c>
      <c r="TQ15" s="2">
        <v>2792779</v>
      </c>
      <c r="TR15" s="2">
        <v>284956.5</v>
      </c>
      <c r="TS15" s="2">
        <v>292578</v>
      </c>
      <c r="TT15" s="2">
        <v>389501</v>
      </c>
      <c r="TU15" s="2">
        <v>674698.95</v>
      </c>
      <c r="TV15" s="2">
        <v>414980</v>
      </c>
      <c r="TW15" s="2">
        <v>235016</v>
      </c>
      <c r="TX15" s="2">
        <v>17804495.420000002</v>
      </c>
      <c r="TY15" s="2">
        <v>518465</v>
      </c>
      <c r="TZ15" s="2">
        <v>42623009.700000003</v>
      </c>
      <c r="UA15" s="2">
        <v>6186776.9699999997</v>
      </c>
      <c r="UB15" s="2">
        <v>248280.25</v>
      </c>
      <c r="UC15" s="2">
        <v>45818.5</v>
      </c>
      <c r="UD15" s="2">
        <v>11233429.9</v>
      </c>
      <c r="UE15" s="2">
        <v>13093.5</v>
      </c>
      <c r="UF15" s="2">
        <v>159142</v>
      </c>
      <c r="UG15" s="2">
        <v>637230</v>
      </c>
      <c r="UH15" s="2">
        <v>52164</v>
      </c>
      <c r="UI15" s="2">
        <v>41024798.950000003</v>
      </c>
      <c r="UJ15" s="2">
        <v>146025</v>
      </c>
      <c r="UK15" s="2">
        <v>24266</v>
      </c>
      <c r="UL15" s="2">
        <v>905396</v>
      </c>
      <c r="UM15" s="2">
        <v>65883</v>
      </c>
      <c r="UN15" s="2"/>
      <c r="UO15" s="2">
        <v>192437543.05000001</v>
      </c>
      <c r="UP15" s="2">
        <v>130009</v>
      </c>
      <c r="UQ15" s="2">
        <v>132624.20000000001</v>
      </c>
      <c r="UR15" s="2">
        <v>11887819</v>
      </c>
      <c r="US15" s="2">
        <v>889081</v>
      </c>
      <c r="UT15" s="2">
        <v>109908.5</v>
      </c>
      <c r="UU15" s="2">
        <v>2874375</v>
      </c>
      <c r="UV15" s="2">
        <v>43818</v>
      </c>
      <c r="UW15" s="2">
        <v>50381</v>
      </c>
      <c r="UX15" s="2">
        <v>49618</v>
      </c>
      <c r="UY15" s="2">
        <v>91272</v>
      </c>
      <c r="UZ15" s="2">
        <v>539814.75</v>
      </c>
      <c r="VA15" s="2">
        <v>861295</v>
      </c>
      <c r="VB15" s="2">
        <v>1395267.53</v>
      </c>
      <c r="VC15" s="2">
        <v>14740</v>
      </c>
      <c r="VD15" s="2">
        <v>60338.75</v>
      </c>
      <c r="VE15" s="2">
        <v>69947</v>
      </c>
      <c r="VF15" s="2">
        <v>709676</v>
      </c>
      <c r="VG15" s="2">
        <v>161892</v>
      </c>
      <c r="VH15" s="2">
        <v>51211</v>
      </c>
      <c r="VI15" s="2">
        <v>74651</v>
      </c>
      <c r="VJ15" s="2">
        <v>2996983.83</v>
      </c>
      <c r="VK15" s="2">
        <v>116309606.51000001</v>
      </c>
      <c r="VL15" s="2">
        <v>56639.75</v>
      </c>
      <c r="VM15" s="2">
        <v>154931.5</v>
      </c>
      <c r="VN15" s="2">
        <v>177881</v>
      </c>
      <c r="VO15" s="2">
        <v>4708646.45</v>
      </c>
      <c r="VP15" s="2">
        <v>2925288.5</v>
      </c>
      <c r="VQ15" s="2">
        <v>4139660.5</v>
      </c>
      <c r="VR15" s="2">
        <v>3806107</v>
      </c>
      <c r="VS15" s="2">
        <v>54475</v>
      </c>
      <c r="VT15" s="2">
        <v>16277072.25</v>
      </c>
      <c r="VU15" s="2">
        <v>336694.25</v>
      </c>
      <c r="VV15" s="2">
        <v>147479.5</v>
      </c>
      <c r="VW15" s="2">
        <v>88428.42</v>
      </c>
      <c r="VX15" s="2">
        <v>2391666</v>
      </c>
      <c r="VY15" s="2">
        <v>3467368.3</v>
      </c>
      <c r="VZ15" s="2">
        <v>246806137.94999999</v>
      </c>
      <c r="WA15" s="2">
        <v>1358263</v>
      </c>
      <c r="WB15" s="2">
        <v>261989</v>
      </c>
      <c r="WC15" s="2"/>
      <c r="WD15" s="2">
        <v>7353764</v>
      </c>
      <c r="WE15" s="2">
        <v>100020</v>
      </c>
      <c r="WF15" s="2">
        <v>606356</v>
      </c>
      <c r="WG15" s="2">
        <v>4313413</v>
      </c>
      <c r="WH15" s="2">
        <v>339654</v>
      </c>
      <c r="WI15" s="2">
        <v>666394</v>
      </c>
      <c r="WJ15" s="2">
        <v>4314469</v>
      </c>
      <c r="WK15" s="2">
        <v>1387655</v>
      </c>
      <c r="WL15" s="2">
        <v>2588251</v>
      </c>
      <c r="WM15" s="2">
        <v>833849.8</v>
      </c>
      <c r="WN15" s="2">
        <v>4502373</v>
      </c>
      <c r="WO15" s="2">
        <v>269232</v>
      </c>
      <c r="WP15" s="2">
        <v>2154985</v>
      </c>
      <c r="WQ15" s="2"/>
      <c r="WR15" s="2">
        <v>4488750.1399999997</v>
      </c>
      <c r="WS15" s="2">
        <v>6797415.7999999998</v>
      </c>
      <c r="WT15" s="2">
        <v>3908562.25</v>
      </c>
      <c r="WU15" s="2">
        <v>37400</v>
      </c>
      <c r="WV15" s="2"/>
      <c r="WW15" s="2">
        <v>6539089.04</v>
      </c>
      <c r="WX15" s="2">
        <v>5195981</v>
      </c>
      <c r="WY15" s="2">
        <v>17794</v>
      </c>
      <c r="WZ15" s="2">
        <v>47589</v>
      </c>
      <c r="XA15" s="2">
        <v>210955</v>
      </c>
      <c r="XB15" s="2">
        <v>28863286</v>
      </c>
      <c r="XC15" s="2">
        <v>138336</v>
      </c>
      <c r="XD15" s="2">
        <v>60917</v>
      </c>
      <c r="XE15" s="2"/>
      <c r="XF15" s="2">
        <v>436176.84</v>
      </c>
      <c r="XG15" s="2">
        <v>431480076.63999999</v>
      </c>
      <c r="XH15" s="2">
        <v>1904296</v>
      </c>
      <c r="XI15" s="2">
        <v>1303974</v>
      </c>
      <c r="XJ15" s="2">
        <v>33923198</v>
      </c>
      <c r="XK15" s="2">
        <v>2211344</v>
      </c>
      <c r="XL15" s="2">
        <v>4279620</v>
      </c>
      <c r="XM15" s="2">
        <v>6652819.5899999999</v>
      </c>
      <c r="XN15" s="2">
        <v>3927704.25</v>
      </c>
      <c r="XO15" s="2">
        <v>388641</v>
      </c>
      <c r="XP15" s="2">
        <v>1932359.93</v>
      </c>
      <c r="XQ15" s="2">
        <v>3841549</v>
      </c>
      <c r="XR15" s="2">
        <v>1375585</v>
      </c>
      <c r="XS15" s="2">
        <v>172118</v>
      </c>
      <c r="XT15" s="2">
        <v>2110386.9300000002</v>
      </c>
      <c r="XU15" s="2">
        <v>2787844</v>
      </c>
      <c r="XV15" s="2">
        <v>845468</v>
      </c>
      <c r="XW15" s="2">
        <v>1764686.25</v>
      </c>
      <c r="XX15" s="2">
        <v>2597944.25</v>
      </c>
      <c r="XY15" s="2">
        <v>341183</v>
      </c>
      <c r="XZ15" s="2">
        <v>2276158</v>
      </c>
      <c r="YA15" s="2">
        <v>2689731</v>
      </c>
      <c r="YB15" s="2">
        <v>255825</v>
      </c>
      <c r="YC15" s="2">
        <v>1176391.6000000001</v>
      </c>
      <c r="YD15" s="2">
        <v>86070058.379999995</v>
      </c>
      <c r="YE15" s="2">
        <v>118783</v>
      </c>
      <c r="YF15" s="2">
        <v>740035.25</v>
      </c>
      <c r="YG15" s="2">
        <v>1326859.75</v>
      </c>
      <c r="YH15" s="2">
        <v>15587877</v>
      </c>
      <c r="YI15" s="2">
        <v>932980.04</v>
      </c>
      <c r="YJ15" s="2">
        <v>1250656</v>
      </c>
      <c r="YK15" s="2">
        <v>357153.68</v>
      </c>
      <c r="YL15" s="2">
        <v>1820344.05</v>
      </c>
      <c r="YM15" s="2">
        <v>1483707</v>
      </c>
      <c r="YN15" s="2">
        <v>1636236.7</v>
      </c>
      <c r="YO15" s="2">
        <v>428424</v>
      </c>
      <c r="YP15" s="2">
        <v>91372.25</v>
      </c>
      <c r="YQ15" s="2">
        <v>477572</v>
      </c>
      <c r="YR15" s="2">
        <v>1027723.84</v>
      </c>
      <c r="YS15" s="2">
        <v>266128</v>
      </c>
      <c r="YT15" s="2">
        <v>210528.19</v>
      </c>
      <c r="YU15" s="2">
        <v>39937474.450000003</v>
      </c>
      <c r="YV15" s="2">
        <v>256912</v>
      </c>
      <c r="YW15" s="2">
        <v>30160.5</v>
      </c>
      <c r="YX15" s="2">
        <v>343954.75</v>
      </c>
      <c r="YY15" s="2">
        <v>1129163</v>
      </c>
      <c r="YZ15" s="2">
        <v>1395045.5</v>
      </c>
      <c r="ZA15" s="2">
        <v>496690.33</v>
      </c>
      <c r="ZB15" s="2">
        <v>66742712.609999999</v>
      </c>
      <c r="ZC15" s="2">
        <v>578569.75</v>
      </c>
      <c r="ZD15" s="2">
        <v>1216841.2</v>
      </c>
      <c r="ZE15" s="2">
        <v>920983.75</v>
      </c>
      <c r="ZF15" s="2">
        <v>318130.03000000003</v>
      </c>
      <c r="ZG15" s="2">
        <v>444288</v>
      </c>
      <c r="ZH15" s="2">
        <v>68534.64</v>
      </c>
      <c r="ZI15" s="2">
        <v>480177.27</v>
      </c>
      <c r="ZJ15" s="2">
        <v>2669046</v>
      </c>
      <c r="ZK15" s="2">
        <v>223759599.59999999</v>
      </c>
      <c r="ZL15" s="2">
        <v>306204.40000000002</v>
      </c>
      <c r="ZM15" s="2">
        <v>3826798.25</v>
      </c>
      <c r="ZN15" s="2">
        <v>7472633.2999999998</v>
      </c>
      <c r="ZO15" s="2">
        <v>9359506.6300000008</v>
      </c>
      <c r="ZP15" s="2">
        <v>2833107.7</v>
      </c>
      <c r="ZQ15" s="2">
        <v>822986.75</v>
      </c>
      <c r="ZR15" s="2">
        <v>5273709.01</v>
      </c>
      <c r="ZS15" s="2">
        <v>6030154.9000000004</v>
      </c>
      <c r="ZT15" s="2">
        <v>5770038.8499999996</v>
      </c>
      <c r="ZU15" s="2">
        <v>869846</v>
      </c>
      <c r="ZV15" s="2">
        <v>488927.6</v>
      </c>
      <c r="ZW15" s="2">
        <v>136435.5</v>
      </c>
      <c r="ZX15" s="2">
        <v>10976400.18</v>
      </c>
      <c r="ZY15" s="2">
        <v>2269383.81</v>
      </c>
      <c r="ZZ15" s="2">
        <v>470570.39</v>
      </c>
      <c r="AAA15" s="2">
        <v>959300.56</v>
      </c>
      <c r="AAB15" s="2">
        <v>1413733.58</v>
      </c>
      <c r="AAC15" s="2">
        <v>2754897.56</v>
      </c>
      <c r="AAD15" s="2">
        <v>3663099.47</v>
      </c>
      <c r="AAE15" s="2">
        <v>354893.58</v>
      </c>
      <c r="AAF15" s="2">
        <v>47540</v>
      </c>
      <c r="AAG15" s="2">
        <v>39377023.780000001</v>
      </c>
      <c r="AAH15" s="2">
        <v>66209.25</v>
      </c>
      <c r="AAI15" s="2">
        <v>508139.5</v>
      </c>
      <c r="AAJ15" s="2">
        <v>700588.01</v>
      </c>
      <c r="AAK15" s="2">
        <v>192231.46</v>
      </c>
      <c r="AAL15" s="2">
        <v>502787.85</v>
      </c>
      <c r="AAM15" s="2">
        <v>598292.25</v>
      </c>
      <c r="AAN15" s="2">
        <v>549309133.02999997</v>
      </c>
      <c r="AAO15" s="2">
        <v>625958</v>
      </c>
      <c r="AAP15" s="2">
        <v>150597.5</v>
      </c>
      <c r="AAQ15" s="2">
        <v>362894</v>
      </c>
      <c r="AAR15" s="2">
        <v>47857</v>
      </c>
      <c r="AAS15" s="2">
        <v>858623</v>
      </c>
      <c r="AAT15" s="2">
        <v>240441</v>
      </c>
      <c r="AAU15" s="2">
        <v>1091337.75</v>
      </c>
      <c r="AAV15" s="2">
        <v>13586338.1</v>
      </c>
      <c r="AAW15" s="2">
        <v>67556.2</v>
      </c>
      <c r="AAX15" s="2">
        <v>173690</v>
      </c>
      <c r="AAY15" s="2">
        <v>32960004.5</v>
      </c>
      <c r="AAZ15" s="2">
        <v>4963172.1500000004</v>
      </c>
      <c r="ABA15" s="2">
        <v>421324.91</v>
      </c>
      <c r="ABB15" s="2">
        <v>151600</v>
      </c>
      <c r="ABC15" s="2">
        <v>136411</v>
      </c>
      <c r="ABD15" s="2">
        <v>850249.15</v>
      </c>
      <c r="ABE15" s="2">
        <v>427532</v>
      </c>
      <c r="ABF15" s="2">
        <v>319238.05</v>
      </c>
      <c r="ABG15" s="2">
        <v>27493187</v>
      </c>
      <c r="ABH15" s="2">
        <v>19247332.25</v>
      </c>
      <c r="ABI15" s="2">
        <v>138990.85</v>
      </c>
      <c r="ABJ15" s="2">
        <v>1862600.93</v>
      </c>
      <c r="ABK15" s="2">
        <v>282339.90999999997</v>
      </c>
      <c r="ABL15" s="2">
        <v>302683</v>
      </c>
      <c r="ABM15" s="2">
        <v>391937.5</v>
      </c>
      <c r="ABN15" s="2">
        <v>81396679</v>
      </c>
      <c r="ABO15" s="2">
        <v>337121</v>
      </c>
      <c r="ABP15" s="2">
        <v>481890</v>
      </c>
      <c r="ABQ15" s="2">
        <v>3737273.42</v>
      </c>
      <c r="ABR15" s="2">
        <v>842981</v>
      </c>
      <c r="ABS15" s="2">
        <v>243450</v>
      </c>
      <c r="ABT15" s="2">
        <v>5318103.55</v>
      </c>
      <c r="ABU15" s="2">
        <v>366183</v>
      </c>
      <c r="ABV15" s="2">
        <v>460992</v>
      </c>
      <c r="ABW15" s="2">
        <v>101155050.98999999</v>
      </c>
      <c r="ABX15" s="2">
        <v>2540332.0099999998</v>
      </c>
      <c r="ABY15" s="2">
        <v>1848293.8</v>
      </c>
      <c r="ABZ15" s="2">
        <v>579800</v>
      </c>
      <c r="ACA15" s="2">
        <v>1053722</v>
      </c>
      <c r="ACB15" s="2">
        <v>12447204.1</v>
      </c>
      <c r="ACC15" s="2">
        <v>436154</v>
      </c>
      <c r="ACD15" s="2">
        <v>1069573.25</v>
      </c>
      <c r="ACE15" s="2">
        <v>200063.75</v>
      </c>
      <c r="ACF15" s="2">
        <v>1626525</v>
      </c>
      <c r="ACG15" s="2">
        <v>808721.15</v>
      </c>
      <c r="ACH15" s="2">
        <v>21402</v>
      </c>
      <c r="ACI15" s="2"/>
      <c r="ACJ15" s="2"/>
      <c r="ACK15" s="2"/>
      <c r="ACL15" s="2"/>
      <c r="ACM15" s="2">
        <v>182098.5</v>
      </c>
      <c r="ACN15" s="2"/>
      <c r="ACO15" s="2"/>
      <c r="ACP15" s="2">
        <v>6046142.5</v>
      </c>
      <c r="ACQ15" s="2">
        <v>13529</v>
      </c>
      <c r="ACR15" s="2">
        <v>628578</v>
      </c>
      <c r="ACS15" s="2"/>
      <c r="ACT15" s="2">
        <v>548748</v>
      </c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>
        <v>49893337.649999999</v>
      </c>
      <c r="ADF15" s="2">
        <v>43248557.990000002</v>
      </c>
      <c r="ADG15" s="2">
        <v>43251.58</v>
      </c>
      <c r="ADH15" s="2">
        <v>798347</v>
      </c>
      <c r="ADI15" s="2">
        <v>4855045.5</v>
      </c>
      <c r="ADJ15" s="2">
        <v>2501170</v>
      </c>
      <c r="ADK15" s="2">
        <v>314563.26</v>
      </c>
      <c r="ADL15" s="2">
        <v>946496.14</v>
      </c>
      <c r="ADM15" s="2">
        <v>275656</v>
      </c>
      <c r="ADN15" s="2">
        <v>58090001.600000001</v>
      </c>
      <c r="ADO15" s="2">
        <v>190067</v>
      </c>
      <c r="ADP15" s="2">
        <v>568042.25</v>
      </c>
      <c r="ADQ15" s="2">
        <v>21859627</v>
      </c>
      <c r="ADR15" s="2">
        <v>208466</v>
      </c>
      <c r="ADS15" s="2"/>
      <c r="ADT15" s="2">
        <v>18658</v>
      </c>
      <c r="ADU15" s="2">
        <v>37540</v>
      </c>
      <c r="ADV15" s="2">
        <v>208428186.94</v>
      </c>
      <c r="ADW15" s="2">
        <v>1648526.3</v>
      </c>
      <c r="ADX15" s="2">
        <v>6649107.2800000003</v>
      </c>
      <c r="ADY15" s="2">
        <v>327431.7</v>
      </c>
      <c r="ADZ15" s="2">
        <v>125275</v>
      </c>
      <c r="AEA15" s="2">
        <v>630676.5</v>
      </c>
      <c r="AEB15" s="2">
        <v>77909</v>
      </c>
      <c r="AEC15" s="2">
        <v>227285.3</v>
      </c>
      <c r="AED15" s="2">
        <v>496867.21</v>
      </c>
      <c r="AEE15" s="2">
        <v>128582</v>
      </c>
      <c r="AEF15" s="2">
        <v>108561.5</v>
      </c>
      <c r="AEG15" s="2">
        <v>580059.5</v>
      </c>
      <c r="AEH15" s="2">
        <v>1306612.8999999999</v>
      </c>
      <c r="AEI15" s="2">
        <v>2758373.9</v>
      </c>
      <c r="AEJ15" s="2">
        <v>1098991.71</v>
      </c>
      <c r="AEK15" s="2">
        <v>0</v>
      </c>
      <c r="AEL15" s="2">
        <v>224274</v>
      </c>
      <c r="AEM15" s="2">
        <v>8270575.4000000004</v>
      </c>
      <c r="AEN15" s="2">
        <v>3334319.78</v>
      </c>
      <c r="AEO15" s="2">
        <v>4748679.5</v>
      </c>
      <c r="AEP15" s="2">
        <v>130088064.65000001</v>
      </c>
      <c r="AEQ15" s="2">
        <v>376544</v>
      </c>
      <c r="AER15" s="2">
        <v>2504317</v>
      </c>
      <c r="AES15" s="2">
        <v>226402</v>
      </c>
      <c r="AET15" s="2">
        <v>281574</v>
      </c>
      <c r="AEU15" s="2">
        <v>1110292.74</v>
      </c>
      <c r="AEV15" s="2">
        <v>1130442</v>
      </c>
      <c r="AEW15" s="2">
        <v>1062860.25</v>
      </c>
      <c r="AEX15" s="2">
        <v>62570</v>
      </c>
      <c r="AEY15" s="2">
        <v>451702</v>
      </c>
      <c r="AEZ15" s="2">
        <v>20866821</v>
      </c>
      <c r="AFA15" s="2">
        <v>19990610</v>
      </c>
      <c r="AFB15" s="2">
        <v>537969</v>
      </c>
      <c r="AFC15" s="2">
        <v>1367588.5</v>
      </c>
      <c r="AFD15" s="2">
        <v>648070</v>
      </c>
      <c r="AFE15" s="2">
        <v>167029.99</v>
      </c>
      <c r="AFF15" s="2">
        <v>289836</v>
      </c>
      <c r="AFG15" s="2">
        <v>336169</v>
      </c>
      <c r="AFH15" s="2">
        <v>123234.93</v>
      </c>
      <c r="AFI15" s="2">
        <v>444991.24</v>
      </c>
      <c r="AFJ15" s="2">
        <v>458960</v>
      </c>
      <c r="AFK15" s="2">
        <v>245446.39999999999</v>
      </c>
      <c r="AFL15" s="2">
        <v>307539</v>
      </c>
      <c r="AFM15" s="2">
        <v>52803095</v>
      </c>
      <c r="AFN15" s="2">
        <v>1064937</v>
      </c>
      <c r="AFO15" s="2">
        <v>1592519</v>
      </c>
      <c r="AFP15" s="2">
        <v>1925865</v>
      </c>
      <c r="AFQ15" s="2">
        <v>948557</v>
      </c>
      <c r="AFR15" s="2">
        <v>1412405</v>
      </c>
      <c r="AFS15" s="2">
        <v>846533</v>
      </c>
      <c r="AFT15" s="2">
        <v>2312816.2000000002</v>
      </c>
      <c r="AFU15" s="2">
        <v>1211436.1499999999</v>
      </c>
      <c r="AFV15" s="2">
        <v>550002</v>
      </c>
      <c r="AFW15" s="2">
        <v>5347805</v>
      </c>
      <c r="AFX15" s="2">
        <v>1891082</v>
      </c>
      <c r="AFY15" s="2">
        <v>110962434</v>
      </c>
      <c r="AFZ15" s="2">
        <v>106913.5</v>
      </c>
      <c r="AGA15" s="2">
        <v>501600.33</v>
      </c>
      <c r="AGB15" s="2">
        <v>1783006</v>
      </c>
      <c r="AGC15" s="2">
        <v>294511.45</v>
      </c>
      <c r="AGD15" s="2">
        <v>55675.5</v>
      </c>
      <c r="AGE15" s="2">
        <v>601096.75</v>
      </c>
      <c r="AGF15" s="2">
        <v>75648</v>
      </c>
      <c r="AGG15" s="2">
        <v>1201967.8999999999</v>
      </c>
      <c r="AGH15" s="2">
        <v>183119</v>
      </c>
      <c r="AGI15" s="2">
        <v>11018</v>
      </c>
      <c r="AGJ15" s="2">
        <v>45045966</v>
      </c>
      <c r="AGK15" s="2">
        <v>68708</v>
      </c>
      <c r="AGL15" s="2">
        <v>868774</v>
      </c>
      <c r="AGM15" s="2">
        <v>957166.5</v>
      </c>
      <c r="AGN15" s="2">
        <v>524011</v>
      </c>
      <c r="AGO15" s="2">
        <v>663686</v>
      </c>
      <c r="AGP15" s="2">
        <v>120159</v>
      </c>
      <c r="AGQ15" s="2">
        <v>614995</v>
      </c>
      <c r="AGR15" s="2">
        <v>89888883.829999998</v>
      </c>
      <c r="AGS15" s="2">
        <v>54558677.75</v>
      </c>
      <c r="AGT15" s="2">
        <v>216603.5</v>
      </c>
      <c r="AGU15" s="2">
        <v>1167826</v>
      </c>
      <c r="AGV15" s="2">
        <v>6500573</v>
      </c>
      <c r="AGW15" s="2">
        <v>124980.24</v>
      </c>
      <c r="AGX15" s="2">
        <v>174766</v>
      </c>
      <c r="AGY15" s="2">
        <v>357621</v>
      </c>
      <c r="AGZ15" s="2">
        <v>225063</v>
      </c>
      <c r="AHA15" s="2">
        <v>171784.75</v>
      </c>
      <c r="AHB15" s="2">
        <v>1418680</v>
      </c>
      <c r="AHC15" s="2">
        <v>232847</v>
      </c>
      <c r="AHD15" s="2">
        <v>820824</v>
      </c>
      <c r="AHE15" s="2">
        <v>913655.92</v>
      </c>
      <c r="AHF15" s="2">
        <v>1080772</v>
      </c>
      <c r="AHG15" s="2">
        <v>217455.96</v>
      </c>
      <c r="AHH15" s="2">
        <v>398668.1</v>
      </c>
      <c r="AHI15" s="2">
        <v>20347692</v>
      </c>
      <c r="AHJ15" s="2">
        <v>145125</v>
      </c>
      <c r="AHK15" s="2">
        <v>121733.86</v>
      </c>
      <c r="AHL15" s="2">
        <v>175327</v>
      </c>
      <c r="AHM15" s="2">
        <v>377999</v>
      </c>
      <c r="AHN15" s="2">
        <v>45467</v>
      </c>
      <c r="AHO15" s="2">
        <v>139787</v>
      </c>
      <c r="AHP15" s="2">
        <v>9172342873.010004</v>
      </c>
    </row>
    <row r="16" spans="1:900">
      <c r="A16" s="1" t="s">
        <v>2302</v>
      </c>
      <c r="B16" s="1" t="s">
        <v>2325</v>
      </c>
      <c r="C16" s="1" t="s">
        <v>2326</v>
      </c>
      <c r="D16" s="2"/>
      <c r="E16" s="2"/>
      <c r="F16" s="2"/>
      <c r="G16" s="2"/>
      <c r="H16" s="2"/>
      <c r="I16" s="2">
        <v>17249.5</v>
      </c>
      <c r="J16" s="2"/>
      <c r="K16" s="2"/>
      <c r="L16" s="2"/>
      <c r="M16" s="2"/>
      <c r="N16" s="2"/>
      <c r="O16" s="2"/>
      <c r="P16" s="2">
        <v>144637</v>
      </c>
      <c r="Q16" s="2"/>
      <c r="R16" s="2"/>
      <c r="S16" s="2"/>
      <c r="T16" s="2"/>
      <c r="U16" s="2"/>
      <c r="V16" s="2">
        <v>10946314</v>
      </c>
      <c r="W16" s="2">
        <v>3972310</v>
      </c>
      <c r="X16" s="2">
        <v>263679.05</v>
      </c>
      <c r="Y16" s="2">
        <v>14586</v>
      </c>
      <c r="Z16" s="2">
        <v>686818</v>
      </c>
      <c r="AA16" s="2">
        <v>293726</v>
      </c>
      <c r="AB16" s="2"/>
      <c r="AC16" s="2">
        <v>38038</v>
      </c>
      <c r="AD16" s="2">
        <v>77073</v>
      </c>
      <c r="AE16" s="2">
        <v>1138.0999999999999</v>
      </c>
      <c r="AF16" s="2">
        <v>50</v>
      </c>
      <c r="AG16" s="2">
        <v>5122</v>
      </c>
      <c r="AH16" s="2">
        <v>8970</v>
      </c>
      <c r="AI16" s="2"/>
      <c r="AJ16" s="2">
        <v>95632</v>
      </c>
      <c r="AK16" s="2">
        <v>6600</v>
      </c>
      <c r="AL16" s="2"/>
      <c r="AM16" s="2">
        <v>166576.4</v>
      </c>
      <c r="AN16" s="2"/>
      <c r="AO16" s="2">
        <v>19195</v>
      </c>
      <c r="AP16" s="2">
        <v>84388.75</v>
      </c>
      <c r="AQ16" s="2"/>
      <c r="AR16" s="2"/>
      <c r="AS16" s="2">
        <v>416909.92</v>
      </c>
      <c r="AT16" s="2"/>
      <c r="AU16" s="2"/>
      <c r="AV16" s="2"/>
      <c r="AW16" s="2"/>
      <c r="AX16" s="2"/>
      <c r="AY16" s="2"/>
      <c r="AZ16" s="2">
        <v>23082</v>
      </c>
      <c r="BA16" s="2">
        <v>481</v>
      </c>
      <c r="BB16" s="2">
        <v>55502</v>
      </c>
      <c r="BC16" s="2"/>
      <c r="BD16" s="2"/>
      <c r="BE16" s="2"/>
      <c r="BF16" s="2"/>
      <c r="BG16" s="2"/>
      <c r="BH16" s="2">
        <v>164764</v>
      </c>
      <c r="BI16" s="2"/>
      <c r="BJ16" s="2">
        <v>1360493.74</v>
      </c>
      <c r="BK16" s="2"/>
      <c r="BL16" s="2"/>
      <c r="BM16" s="2"/>
      <c r="BN16" s="2"/>
      <c r="BO16" s="2"/>
      <c r="BP16" s="2"/>
      <c r="BQ16" s="2"/>
      <c r="BR16" s="2">
        <v>840</v>
      </c>
      <c r="BS16" s="2"/>
      <c r="BT16" s="2"/>
      <c r="BU16" s="2"/>
      <c r="BV16" s="2">
        <v>14260</v>
      </c>
      <c r="BW16" s="2"/>
      <c r="BX16" s="2"/>
      <c r="BY16" s="2"/>
      <c r="BZ16" s="2">
        <v>2748097.85</v>
      </c>
      <c r="CA16" s="2">
        <v>1388000</v>
      </c>
      <c r="CB16" s="2"/>
      <c r="CC16" s="2"/>
      <c r="CD16" s="2">
        <v>109261</v>
      </c>
      <c r="CE16" s="2">
        <v>301601</v>
      </c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>
        <v>8052</v>
      </c>
      <c r="CQ16" s="2"/>
      <c r="CR16" s="2"/>
      <c r="CS16" s="2"/>
      <c r="CT16" s="2">
        <v>850566.5</v>
      </c>
      <c r="CU16" s="2">
        <v>500484</v>
      </c>
      <c r="CV16" s="2"/>
      <c r="CW16" s="2">
        <v>119615</v>
      </c>
      <c r="CX16" s="2"/>
      <c r="CY16" s="2"/>
      <c r="CZ16" s="2"/>
      <c r="DA16" s="2">
        <v>4753</v>
      </c>
      <c r="DB16" s="2">
        <v>392826.12</v>
      </c>
      <c r="DC16" s="2"/>
      <c r="DD16" s="2">
        <v>46261.18</v>
      </c>
      <c r="DE16" s="2"/>
      <c r="DF16" s="2"/>
      <c r="DG16" s="2"/>
      <c r="DH16" s="2"/>
      <c r="DI16" s="2">
        <v>1310</v>
      </c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>
        <v>560</v>
      </c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>
        <v>13680</v>
      </c>
      <c r="EP16" s="2">
        <v>0</v>
      </c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>
        <v>120293.11</v>
      </c>
      <c r="FM16" s="2">
        <v>8909</v>
      </c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>
        <v>0</v>
      </c>
      <c r="GJ16" s="2">
        <v>978</v>
      </c>
      <c r="GK16" s="2"/>
      <c r="GL16" s="2"/>
      <c r="GM16" s="2"/>
      <c r="GN16" s="2"/>
      <c r="GO16" s="2"/>
      <c r="GP16" s="2"/>
      <c r="GQ16" s="2">
        <v>731604.57</v>
      </c>
      <c r="GR16" s="2"/>
      <c r="GS16" s="2">
        <v>427180.2</v>
      </c>
      <c r="GT16" s="2"/>
      <c r="GU16" s="2">
        <v>5688.75</v>
      </c>
      <c r="GV16" s="2"/>
      <c r="GW16" s="2">
        <v>42405</v>
      </c>
      <c r="GX16" s="2"/>
      <c r="GY16" s="2">
        <v>1794004.46</v>
      </c>
      <c r="GZ16" s="2"/>
      <c r="HA16" s="2"/>
      <c r="HB16" s="2">
        <v>253166</v>
      </c>
      <c r="HC16" s="2">
        <v>21953021.350000001</v>
      </c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>
        <v>82512</v>
      </c>
      <c r="HO16" s="2"/>
      <c r="HP16" s="2"/>
      <c r="HQ16" s="2"/>
      <c r="HR16" s="2"/>
      <c r="HS16" s="2"/>
      <c r="HT16" s="2"/>
      <c r="HU16" s="2"/>
      <c r="HV16" s="2">
        <v>5924.5</v>
      </c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>
        <v>1076660</v>
      </c>
      <c r="II16" s="2">
        <v>1811720</v>
      </c>
      <c r="IJ16" s="2"/>
      <c r="IK16" s="2">
        <v>3716</v>
      </c>
      <c r="IL16" s="2"/>
      <c r="IM16" s="2"/>
      <c r="IN16" s="2"/>
      <c r="IO16" s="2"/>
      <c r="IP16" s="2">
        <v>36152</v>
      </c>
      <c r="IQ16" s="2">
        <v>549451</v>
      </c>
      <c r="IR16" s="2"/>
      <c r="IS16" s="2">
        <v>13010897.800000001</v>
      </c>
      <c r="IT16" s="2">
        <v>630815</v>
      </c>
      <c r="IU16" s="2"/>
      <c r="IV16" s="2"/>
      <c r="IW16" s="2">
        <v>6048</v>
      </c>
      <c r="IX16" s="2"/>
      <c r="IY16" s="2"/>
      <c r="IZ16" s="2"/>
      <c r="JA16" s="2">
        <v>50736</v>
      </c>
      <c r="JB16" s="2"/>
      <c r="JC16" s="2">
        <v>2990738</v>
      </c>
      <c r="JD16" s="2">
        <v>656837.38</v>
      </c>
      <c r="JE16" s="2">
        <v>150381</v>
      </c>
      <c r="JF16" s="2"/>
      <c r="JG16" s="2"/>
      <c r="JH16" s="2">
        <v>543819.06000000006</v>
      </c>
      <c r="JI16" s="2"/>
      <c r="JJ16" s="2"/>
      <c r="JK16" s="2">
        <v>1205106</v>
      </c>
      <c r="JL16" s="2"/>
      <c r="JM16" s="2">
        <v>40350</v>
      </c>
      <c r="JN16" s="2"/>
      <c r="JO16" s="2"/>
      <c r="JP16" s="2">
        <v>31481.1</v>
      </c>
      <c r="JQ16" s="2"/>
      <c r="JR16" s="2"/>
      <c r="JS16" s="2"/>
      <c r="JT16" s="2"/>
      <c r="JU16" s="2"/>
      <c r="JV16" s="2"/>
      <c r="JW16" s="2"/>
      <c r="JX16" s="2"/>
      <c r="JY16" s="2">
        <v>20911</v>
      </c>
      <c r="JZ16" s="2"/>
      <c r="KA16" s="2"/>
      <c r="KB16" s="2"/>
      <c r="KC16" s="2"/>
      <c r="KD16" s="2"/>
      <c r="KE16" s="2"/>
      <c r="KF16" s="2"/>
      <c r="KG16" s="2">
        <v>4279781</v>
      </c>
      <c r="KH16" s="2"/>
      <c r="KI16" s="2"/>
      <c r="KJ16" s="2"/>
      <c r="KK16" s="2"/>
      <c r="KL16" s="2">
        <v>10112</v>
      </c>
      <c r="KM16" s="2"/>
      <c r="KN16" s="2"/>
      <c r="KO16" s="2"/>
      <c r="KP16" s="2"/>
      <c r="KQ16" s="2"/>
      <c r="KR16" s="2"/>
      <c r="KS16" s="2">
        <v>2218</v>
      </c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>
        <v>72766</v>
      </c>
      <c r="LF16" s="2"/>
      <c r="LG16" s="2">
        <v>8550</v>
      </c>
      <c r="LH16" s="2"/>
      <c r="LI16" s="2"/>
      <c r="LJ16" s="2">
        <v>240</v>
      </c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>
        <v>83283.25</v>
      </c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>
        <v>40297</v>
      </c>
      <c r="MH16" s="2"/>
      <c r="MI16" s="2"/>
      <c r="MJ16" s="2"/>
      <c r="MK16" s="2"/>
      <c r="ML16" s="2"/>
      <c r="MM16" s="2"/>
      <c r="MN16" s="2"/>
      <c r="MO16" s="2"/>
      <c r="MP16" s="2">
        <v>286713.77</v>
      </c>
      <c r="MQ16" s="2"/>
      <c r="MR16" s="2">
        <v>405295</v>
      </c>
      <c r="MS16" s="2"/>
      <c r="MT16" s="2"/>
      <c r="MU16" s="2"/>
      <c r="MV16" s="2"/>
      <c r="MW16" s="2"/>
      <c r="MX16" s="2"/>
      <c r="MY16" s="2"/>
      <c r="MZ16" s="2"/>
      <c r="NA16" s="2"/>
      <c r="NB16" s="2">
        <v>16299</v>
      </c>
      <c r="NC16" s="2">
        <v>40600628.649999999</v>
      </c>
      <c r="ND16" s="2"/>
      <c r="NE16" s="2"/>
      <c r="NF16" s="2"/>
      <c r="NG16" s="2"/>
      <c r="NH16" s="2"/>
      <c r="NI16" s="2"/>
      <c r="NJ16" s="2"/>
      <c r="NK16" s="2"/>
      <c r="NL16" s="2">
        <v>0</v>
      </c>
      <c r="NM16" s="2"/>
      <c r="NN16" s="2"/>
      <c r="NO16" s="2">
        <v>130739.15</v>
      </c>
      <c r="NP16" s="2"/>
      <c r="NQ16" s="2">
        <v>127246</v>
      </c>
      <c r="NR16" s="2"/>
      <c r="NS16" s="2">
        <v>3620</v>
      </c>
      <c r="NT16" s="2"/>
      <c r="NU16" s="2"/>
      <c r="NV16" s="2"/>
      <c r="NW16" s="2">
        <v>946416.98</v>
      </c>
      <c r="NX16" s="2"/>
      <c r="NY16" s="2"/>
      <c r="NZ16" s="2"/>
      <c r="OA16" s="2"/>
      <c r="OB16" s="2"/>
      <c r="OC16" s="2">
        <v>2611847.2000000002</v>
      </c>
      <c r="OD16" s="2"/>
      <c r="OE16" s="2">
        <v>23644.25</v>
      </c>
      <c r="OF16" s="2">
        <v>778286</v>
      </c>
      <c r="OG16" s="2"/>
      <c r="OH16" s="2"/>
      <c r="OI16" s="2"/>
      <c r="OJ16" s="2"/>
      <c r="OK16" s="2"/>
      <c r="OL16" s="2"/>
      <c r="OM16" s="2">
        <v>3510501.26</v>
      </c>
      <c r="ON16" s="2"/>
      <c r="OO16" s="2"/>
      <c r="OP16" s="2">
        <v>166996.25</v>
      </c>
      <c r="OQ16" s="2">
        <v>44127.59</v>
      </c>
      <c r="OR16" s="2">
        <v>515846</v>
      </c>
      <c r="OS16" s="2"/>
      <c r="OT16" s="2"/>
      <c r="OU16" s="2"/>
      <c r="OV16" s="2"/>
      <c r="OW16" s="2"/>
      <c r="OX16" s="2">
        <v>363623.2</v>
      </c>
      <c r="OY16" s="2"/>
      <c r="OZ16" s="2"/>
      <c r="PA16" s="2"/>
      <c r="PB16" s="2"/>
      <c r="PC16" s="2"/>
      <c r="PD16" s="2"/>
      <c r="PE16" s="2">
        <v>682576</v>
      </c>
      <c r="PF16" s="2"/>
      <c r="PG16" s="2"/>
      <c r="PH16" s="2">
        <v>86583</v>
      </c>
      <c r="PI16" s="2"/>
      <c r="PJ16" s="2">
        <v>9321.31</v>
      </c>
      <c r="PK16" s="2"/>
      <c r="PL16" s="2"/>
      <c r="PM16" s="2"/>
      <c r="PN16" s="2"/>
      <c r="PO16" s="2"/>
      <c r="PP16" s="2"/>
      <c r="PQ16" s="2"/>
      <c r="PR16" s="2">
        <v>115</v>
      </c>
      <c r="PS16" s="2">
        <v>2228598.6</v>
      </c>
      <c r="PT16" s="2">
        <v>310003.5</v>
      </c>
      <c r="PU16" s="2">
        <v>116419</v>
      </c>
      <c r="PV16" s="2"/>
      <c r="PW16" s="2">
        <v>4918668.25</v>
      </c>
      <c r="PX16" s="2"/>
      <c r="PY16" s="2"/>
      <c r="PZ16" s="2">
        <v>176321</v>
      </c>
      <c r="QA16" s="2">
        <v>29202</v>
      </c>
      <c r="QB16" s="2">
        <v>178981.83</v>
      </c>
      <c r="QC16" s="2">
        <v>413946</v>
      </c>
      <c r="QD16" s="2"/>
      <c r="QE16" s="2"/>
      <c r="QF16" s="2"/>
      <c r="QG16" s="2"/>
      <c r="QH16" s="2"/>
      <c r="QI16" s="2"/>
      <c r="QJ16" s="2">
        <v>7349.65</v>
      </c>
      <c r="QK16" s="2"/>
      <c r="QL16" s="2">
        <v>305254.75</v>
      </c>
      <c r="QM16" s="2"/>
      <c r="QN16" s="2">
        <v>61215</v>
      </c>
      <c r="QO16" s="2">
        <v>38007.1</v>
      </c>
      <c r="QP16" s="2">
        <v>11363</v>
      </c>
      <c r="QQ16" s="2"/>
      <c r="QR16" s="2">
        <v>2640</v>
      </c>
      <c r="QS16" s="2">
        <v>96008.25</v>
      </c>
      <c r="QT16" s="2"/>
      <c r="QU16" s="2"/>
      <c r="QV16" s="2"/>
      <c r="QW16" s="2"/>
      <c r="QX16" s="2">
        <v>427121.75</v>
      </c>
      <c r="QY16" s="2"/>
      <c r="QZ16" s="2">
        <v>0</v>
      </c>
      <c r="RA16" s="2"/>
      <c r="RB16" s="2">
        <v>195605.5</v>
      </c>
      <c r="RC16" s="2">
        <v>109043</v>
      </c>
      <c r="RD16" s="2"/>
      <c r="RE16" s="2">
        <v>155</v>
      </c>
      <c r="RF16" s="2">
        <v>10459868.75</v>
      </c>
      <c r="RG16" s="2">
        <v>4742.75</v>
      </c>
      <c r="RH16" s="2"/>
      <c r="RI16" s="2"/>
      <c r="RJ16" s="2"/>
      <c r="RK16" s="2"/>
      <c r="RL16" s="2"/>
      <c r="RM16" s="2"/>
      <c r="RN16" s="2"/>
      <c r="RO16" s="2"/>
      <c r="RP16" s="2"/>
      <c r="RQ16" s="2">
        <v>118800</v>
      </c>
      <c r="RR16" s="2"/>
      <c r="RS16" s="2"/>
      <c r="RT16" s="2"/>
      <c r="RU16" s="2"/>
      <c r="RV16" s="2"/>
      <c r="RW16" s="2"/>
      <c r="RX16" s="2"/>
      <c r="RY16" s="2"/>
      <c r="RZ16" s="2">
        <v>41690</v>
      </c>
      <c r="SA16" s="2"/>
      <c r="SB16" s="2">
        <v>118700</v>
      </c>
      <c r="SC16" s="2"/>
      <c r="SD16" s="2">
        <v>117569</v>
      </c>
      <c r="SE16" s="2"/>
      <c r="SF16" s="2"/>
      <c r="SG16" s="2"/>
      <c r="SH16" s="2"/>
      <c r="SI16" s="2">
        <v>460999</v>
      </c>
      <c r="SJ16" s="2"/>
      <c r="SK16" s="2">
        <v>24174.43</v>
      </c>
      <c r="SL16" s="2"/>
      <c r="SM16" s="2"/>
      <c r="SN16" s="2">
        <v>49385</v>
      </c>
      <c r="SO16" s="2">
        <v>322860.05</v>
      </c>
      <c r="SP16" s="2">
        <v>1078894</v>
      </c>
      <c r="SQ16" s="2">
        <v>77647</v>
      </c>
      <c r="SR16" s="2">
        <v>22609.15</v>
      </c>
      <c r="SS16" s="2">
        <v>1054</v>
      </c>
      <c r="ST16" s="2">
        <v>488191.89</v>
      </c>
      <c r="SU16" s="2"/>
      <c r="SV16" s="2"/>
      <c r="SW16" s="2"/>
      <c r="SX16" s="2"/>
      <c r="SY16" s="2"/>
      <c r="SZ16" s="2"/>
      <c r="TA16" s="2"/>
      <c r="TB16" s="2"/>
      <c r="TC16" s="2"/>
      <c r="TD16" s="2">
        <v>569356</v>
      </c>
      <c r="TE16" s="2">
        <v>107017.60000000001</v>
      </c>
      <c r="TF16" s="2"/>
      <c r="TG16" s="2"/>
      <c r="TH16" s="2">
        <v>56807603.369999997</v>
      </c>
      <c r="TI16" s="2"/>
      <c r="TJ16" s="2"/>
      <c r="TK16" s="2">
        <v>59276</v>
      </c>
      <c r="TL16" s="2"/>
      <c r="TM16" s="2"/>
      <c r="TN16" s="2"/>
      <c r="TO16" s="2">
        <v>875259.44</v>
      </c>
      <c r="TP16" s="2"/>
      <c r="TQ16" s="2">
        <v>52168</v>
      </c>
      <c r="TR16" s="2"/>
      <c r="TS16" s="2"/>
      <c r="TT16" s="2">
        <v>242870</v>
      </c>
      <c r="TU16" s="2">
        <v>23973.5</v>
      </c>
      <c r="TV16" s="2"/>
      <c r="TW16" s="2"/>
      <c r="TX16" s="2"/>
      <c r="TY16" s="2">
        <v>254</v>
      </c>
      <c r="TZ16" s="2">
        <v>7566116.3200000003</v>
      </c>
      <c r="UA16" s="2"/>
      <c r="UB16" s="2"/>
      <c r="UC16" s="2"/>
      <c r="UD16" s="2">
        <v>555187.5</v>
      </c>
      <c r="UE16" s="2"/>
      <c r="UF16" s="2"/>
      <c r="UG16" s="2">
        <v>54072</v>
      </c>
      <c r="UH16" s="2"/>
      <c r="UI16" s="2">
        <v>57</v>
      </c>
      <c r="UJ16" s="2"/>
      <c r="UK16" s="2"/>
      <c r="UL16" s="2"/>
      <c r="UM16" s="2"/>
      <c r="UN16" s="2"/>
      <c r="UO16" s="2">
        <v>12478529.5</v>
      </c>
      <c r="UP16" s="2"/>
      <c r="UQ16" s="2"/>
      <c r="UR16" s="2"/>
      <c r="US16" s="2"/>
      <c r="UT16" s="2">
        <v>15587.5</v>
      </c>
      <c r="UU16" s="2"/>
      <c r="UV16" s="2"/>
      <c r="UW16" s="2"/>
      <c r="UX16" s="2"/>
      <c r="UY16" s="2"/>
      <c r="UZ16" s="2"/>
      <c r="VA16" s="2"/>
      <c r="VB16" s="2"/>
      <c r="VC16" s="2">
        <v>9589</v>
      </c>
      <c r="VD16" s="2"/>
      <c r="VE16" s="2">
        <v>11018</v>
      </c>
      <c r="VF16" s="2"/>
      <c r="VG16" s="2">
        <v>66577.5</v>
      </c>
      <c r="VH16" s="2"/>
      <c r="VI16" s="2"/>
      <c r="VJ16" s="2">
        <v>120865.5</v>
      </c>
      <c r="VK16" s="2">
        <v>1313999.67</v>
      </c>
      <c r="VL16" s="2"/>
      <c r="VM16" s="2"/>
      <c r="VN16" s="2"/>
      <c r="VO16" s="2"/>
      <c r="VP16" s="2"/>
      <c r="VQ16" s="2">
        <v>380550</v>
      </c>
      <c r="VR16" s="2"/>
      <c r="VS16" s="2"/>
      <c r="VT16" s="2">
        <v>290</v>
      </c>
      <c r="VU16" s="2"/>
      <c r="VV16" s="2">
        <v>18042.5</v>
      </c>
      <c r="VW16" s="2">
        <v>454169.27</v>
      </c>
      <c r="VX16" s="2"/>
      <c r="VY16" s="2">
        <v>630</v>
      </c>
      <c r="VZ16" s="2"/>
      <c r="WA16" s="2"/>
      <c r="WB16" s="2"/>
      <c r="WC16" s="2"/>
      <c r="WD16" s="2"/>
      <c r="WE16" s="2"/>
      <c r="WF16" s="2"/>
      <c r="WG16" s="2">
        <v>93283</v>
      </c>
      <c r="WH16" s="2"/>
      <c r="WI16" s="2"/>
      <c r="WJ16" s="2"/>
      <c r="WK16" s="2"/>
      <c r="WL16" s="2"/>
      <c r="WM16" s="2">
        <v>2912</v>
      </c>
      <c r="WN16" s="2"/>
      <c r="WO16" s="2">
        <v>58117</v>
      </c>
      <c r="WP16" s="2">
        <v>248183.47</v>
      </c>
      <c r="WQ16" s="2"/>
      <c r="WR16" s="2"/>
      <c r="WS16" s="2"/>
      <c r="WT16" s="2">
        <v>2087725.5</v>
      </c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>
        <v>110043.59</v>
      </c>
      <c r="XG16" s="2"/>
      <c r="XH16" s="2"/>
      <c r="XI16" s="2"/>
      <c r="XJ16" s="2">
        <v>831</v>
      </c>
      <c r="XK16" s="2"/>
      <c r="XL16" s="2"/>
      <c r="XM16" s="2"/>
      <c r="XN16" s="2">
        <v>151590.75</v>
      </c>
      <c r="XO16" s="2">
        <v>59809</v>
      </c>
      <c r="XP16" s="2">
        <v>451065.38</v>
      </c>
      <c r="XQ16" s="2"/>
      <c r="XR16" s="2"/>
      <c r="XS16" s="2"/>
      <c r="XT16" s="2"/>
      <c r="XU16" s="2"/>
      <c r="XV16" s="2"/>
      <c r="XW16" s="2"/>
      <c r="XX16" s="2"/>
      <c r="XY16" s="2">
        <v>105282</v>
      </c>
      <c r="XZ16" s="2"/>
      <c r="YA16" s="2"/>
      <c r="YB16" s="2">
        <v>113889</v>
      </c>
      <c r="YC16" s="2"/>
      <c r="YD16" s="2"/>
      <c r="YE16" s="2"/>
      <c r="YF16" s="2"/>
      <c r="YG16" s="2"/>
      <c r="YH16" s="2">
        <v>1217203</v>
      </c>
      <c r="YI16" s="2">
        <v>43390.41</v>
      </c>
      <c r="YJ16" s="2"/>
      <c r="YK16" s="2"/>
      <c r="YL16" s="2">
        <v>336359.75</v>
      </c>
      <c r="YM16" s="2">
        <v>28316</v>
      </c>
      <c r="YN16" s="2">
        <v>4160</v>
      </c>
      <c r="YO16" s="2">
        <v>197720</v>
      </c>
      <c r="YP16" s="2">
        <v>213852.25</v>
      </c>
      <c r="YQ16" s="2">
        <v>575395</v>
      </c>
      <c r="YR16" s="2"/>
      <c r="YS16" s="2">
        <v>276</v>
      </c>
      <c r="YT16" s="2"/>
      <c r="YU16" s="2">
        <v>160086.88</v>
      </c>
      <c r="YV16" s="2"/>
      <c r="YW16" s="2"/>
      <c r="YX16" s="2"/>
      <c r="YY16" s="2"/>
      <c r="YZ16" s="2"/>
      <c r="ZA16" s="2"/>
      <c r="ZB16" s="2">
        <v>44866</v>
      </c>
      <c r="ZC16" s="2"/>
      <c r="ZD16" s="2"/>
      <c r="ZE16" s="2">
        <v>286449.78999999998</v>
      </c>
      <c r="ZF16" s="2"/>
      <c r="ZG16" s="2"/>
      <c r="ZH16" s="2"/>
      <c r="ZI16" s="2"/>
      <c r="ZJ16" s="2"/>
      <c r="ZK16" s="2">
        <v>4006212.82</v>
      </c>
      <c r="ZL16" s="2"/>
      <c r="ZM16" s="2"/>
      <c r="ZN16" s="2"/>
      <c r="ZO16" s="2"/>
      <c r="ZP16" s="2"/>
      <c r="ZQ16" s="2">
        <v>180707.25</v>
      </c>
      <c r="ZR16" s="2"/>
      <c r="ZS16" s="2"/>
      <c r="ZT16" s="2"/>
      <c r="ZU16" s="2">
        <v>598760.4</v>
      </c>
      <c r="ZV16" s="2">
        <v>27249</v>
      </c>
      <c r="ZW16" s="2"/>
      <c r="ZX16" s="2"/>
      <c r="ZY16" s="2"/>
      <c r="ZZ16" s="2">
        <v>244387.56</v>
      </c>
      <c r="AAA16" s="2"/>
      <c r="AAB16" s="2"/>
      <c r="AAC16" s="2"/>
      <c r="AAD16" s="2"/>
      <c r="AAE16" s="2">
        <v>0</v>
      </c>
      <c r="AAF16" s="2"/>
      <c r="AAG16" s="2"/>
      <c r="AAH16" s="2"/>
      <c r="AAI16" s="2">
        <v>254259</v>
      </c>
      <c r="AAJ16" s="2"/>
      <c r="AAK16" s="2">
        <v>5568</v>
      </c>
      <c r="AAL16" s="2">
        <v>121354.75</v>
      </c>
      <c r="AAM16" s="2"/>
      <c r="AAN16" s="2"/>
      <c r="AAO16" s="2"/>
      <c r="AAP16" s="2"/>
      <c r="AAQ16" s="2">
        <v>3066</v>
      </c>
      <c r="AAR16" s="2"/>
      <c r="AAS16" s="2"/>
      <c r="AAT16" s="2"/>
      <c r="AAU16" s="2"/>
      <c r="AAV16" s="2">
        <v>378615.14</v>
      </c>
      <c r="AAW16" s="2"/>
      <c r="AAX16" s="2"/>
      <c r="AAY16" s="2"/>
      <c r="AAZ16" s="2"/>
      <c r="ABA16" s="2">
        <v>0</v>
      </c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>
        <v>539314</v>
      </c>
      <c r="ABT16" s="2">
        <v>1631</v>
      </c>
      <c r="ABU16" s="2"/>
      <c r="ABV16" s="2"/>
      <c r="ABW16" s="2">
        <v>1178576.6000000001</v>
      </c>
      <c r="ABX16" s="2">
        <v>15998</v>
      </c>
      <c r="ABY16" s="2"/>
      <c r="ABZ16" s="2"/>
      <c r="ACA16" s="2"/>
      <c r="ACB16" s="2"/>
      <c r="ACC16" s="2"/>
      <c r="ACD16" s="2">
        <v>581158.6</v>
      </c>
      <c r="ACE16" s="2"/>
      <c r="ACF16" s="2"/>
      <c r="ACG16" s="2"/>
      <c r="ACH16" s="2">
        <v>2929402.5</v>
      </c>
      <c r="ACI16" s="2"/>
      <c r="ACJ16" s="2"/>
      <c r="ACK16" s="2"/>
      <c r="ACL16" s="2"/>
      <c r="ACM16" s="2">
        <v>36064.57</v>
      </c>
      <c r="ACN16" s="2"/>
      <c r="ACO16" s="2"/>
      <c r="ACP16" s="2"/>
      <c r="ACQ16" s="2">
        <v>45015</v>
      </c>
      <c r="ACR16" s="2">
        <v>2988095</v>
      </c>
      <c r="ACS16" s="2"/>
      <c r="ACT16" s="2">
        <v>602004</v>
      </c>
      <c r="ACU16" s="2"/>
      <c r="ACV16" s="2"/>
      <c r="ACW16" s="2"/>
      <c r="ACX16" s="2"/>
      <c r="ACY16" s="2"/>
      <c r="ACZ16" s="2"/>
      <c r="ADA16" s="2">
        <v>0</v>
      </c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>
        <v>86961.2</v>
      </c>
      <c r="ADN16" s="2"/>
      <c r="ADO16" s="2"/>
      <c r="ADP16" s="2"/>
      <c r="ADQ16" s="2">
        <v>42507.5</v>
      </c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>
        <v>14040</v>
      </c>
      <c r="AEC16" s="2"/>
      <c r="AED16" s="2"/>
      <c r="AEE16" s="2"/>
      <c r="AEF16" s="2">
        <v>93675.75</v>
      </c>
      <c r="AEG16" s="2"/>
      <c r="AEH16" s="2"/>
      <c r="AEI16" s="2">
        <v>1495</v>
      </c>
      <c r="AEJ16" s="2"/>
      <c r="AEK16" s="2"/>
      <c r="AEL16" s="2"/>
      <c r="AEM16" s="2"/>
      <c r="AEN16" s="2">
        <v>515</v>
      </c>
      <c r="AEO16" s="2">
        <v>885</v>
      </c>
      <c r="AEP16" s="2">
        <v>215327.25</v>
      </c>
      <c r="AEQ16" s="2"/>
      <c r="AER16" s="2"/>
      <c r="AES16" s="2"/>
      <c r="AET16" s="2"/>
      <c r="AEU16" s="2"/>
      <c r="AEV16" s="2">
        <v>869948</v>
      </c>
      <c r="AEW16" s="2">
        <v>272990.25</v>
      </c>
      <c r="AEX16" s="2"/>
      <c r="AEY16" s="2"/>
      <c r="AEZ16" s="2"/>
      <c r="AFA16" s="2"/>
      <c r="AFB16" s="2"/>
      <c r="AFC16" s="2"/>
      <c r="AFD16" s="2"/>
      <c r="AFE16" s="2">
        <v>211260</v>
      </c>
      <c r="AFF16" s="2"/>
      <c r="AFG16" s="2"/>
      <c r="AFH16" s="2">
        <v>0</v>
      </c>
      <c r="AFI16" s="2"/>
      <c r="AFJ16" s="2"/>
      <c r="AFK16" s="2"/>
      <c r="AFL16" s="2"/>
      <c r="AFM16" s="2"/>
      <c r="AFN16" s="2">
        <v>657751</v>
      </c>
      <c r="AFO16" s="2"/>
      <c r="AFP16" s="2"/>
      <c r="AFQ16" s="2">
        <v>384</v>
      </c>
      <c r="AFR16" s="2"/>
      <c r="AFS16" s="2">
        <v>1683482</v>
      </c>
      <c r="AFT16" s="2"/>
      <c r="AFU16" s="2"/>
      <c r="AFV16" s="2"/>
      <c r="AFW16" s="2"/>
      <c r="AFX16" s="2">
        <v>0</v>
      </c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>
        <v>11782</v>
      </c>
      <c r="AGK16" s="2"/>
      <c r="AGL16" s="2"/>
      <c r="AGM16" s="2"/>
      <c r="AGN16" s="2"/>
      <c r="AGO16" s="2">
        <v>363814</v>
      </c>
      <c r="AGP16" s="2"/>
      <c r="AGQ16" s="2"/>
      <c r="AGR16" s="2"/>
      <c r="AGS16" s="2"/>
      <c r="AGT16" s="2"/>
      <c r="AGU16" s="2"/>
      <c r="AGV16" s="2"/>
      <c r="AGW16" s="2"/>
      <c r="AGX16" s="2"/>
      <c r="AGY16" s="2">
        <v>402963</v>
      </c>
      <c r="AGZ16" s="2"/>
      <c r="AHA16" s="2"/>
      <c r="AHB16" s="2"/>
      <c r="AHC16" s="2"/>
      <c r="AHD16" s="2"/>
      <c r="AHE16" s="2"/>
      <c r="AHF16" s="2"/>
      <c r="AHG16" s="2"/>
      <c r="AHH16" s="2"/>
      <c r="AHI16" s="2">
        <v>37964</v>
      </c>
      <c r="AHJ16" s="2"/>
      <c r="AHK16" s="2"/>
      <c r="AHL16" s="2"/>
      <c r="AHM16" s="2"/>
      <c r="AHN16" s="2"/>
      <c r="AHO16" s="2"/>
      <c r="AHP16" s="2">
        <v>260504820.52999997</v>
      </c>
    </row>
    <row r="17" spans="1:900">
      <c r="A17" s="1" t="s">
        <v>2302</v>
      </c>
      <c r="B17" s="1" t="s">
        <v>2327</v>
      </c>
      <c r="C17" s="1" t="s">
        <v>2328</v>
      </c>
      <c r="D17" s="2">
        <v>2311136.52</v>
      </c>
      <c r="E17" s="2">
        <v>16089</v>
      </c>
      <c r="F17" s="2">
        <v>35121</v>
      </c>
      <c r="G17" s="2">
        <v>4857</v>
      </c>
      <c r="H17" s="2">
        <v>13557.25</v>
      </c>
      <c r="I17" s="2">
        <v>12120.25</v>
      </c>
      <c r="J17" s="2">
        <v>28250</v>
      </c>
      <c r="K17" s="2">
        <v>13668</v>
      </c>
      <c r="L17" s="2">
        <v>6610.5</v>
      </c>
      <c r="M17" s="2">
        <v>22564</v>
      </c>
      <c r="N17" s="2">
        <v>5955</v>
      </c>
      <c r="O17" s="2">
        <v>2200</v>
      </c>
      <c r="P17" s="2">
        <v>7544</v>
      </c>
      <c r="Q17" s="2">
        <v>2906</v>
      </c>
      <c r="R17" s="2">
        <v>7780</v>
      </c>
      <c r="S17" s="2"/>
      <c r="T17" s="2">
        <v>12118</v>
      </c>
      <c r="U17" s="2">
        <v>4220</v>
      </c>
      <c r="V17" s="2">
        <v>10288461</v>
      </c>
      <c r="W17" s="2">
        <v>1107</v>
      </c>
      <c r="X17" s="2"/>
      <c r="Y17" s="2"/>
      <c r="Z17" s="2">
        <v>1496</v>
      </c>
      <c r="AA17" s="2">
        <v>8365</v>
      </c>
      <c r="AB17" s="2">
        <v>5573</v>
      </c>
      <c r="AC17" s="2">
        <v>337629</v>
      </c>
      <c r="AD17" s="2"/>
      <c r="AE17" s="2">
        <v>5507.75</v>
      </c>
      <c r="AF17" s="2">
        <v>4635</v>
      </c>
      <c r="AG17" s="2">
        <v>84967</v>
      </c>
      <c r="AH17" s="2">
        <v>59725</v>
      </c>
      <c r="AI17" s="2">
        <v>36100</v>
      </c>
      <c r="AJ17" s="2">
        <v>20926</v>
      </c>
      <c r="AK17" s="2">
        <v>17820</v>
      </c>
      <c r="AL17" s="2"/>
      <c r="AM17" s="2">
        <v>52379</v>
      </c>
      <c r="AN17" s="2"/>
      <c r="AO17" s="2"/>
      <c r="AP17" s="2">
        <v>112935.4</v>
      </c>
      <c r="AQ17" s="2"/>
      <c r="AR17" s="2">
        <v>33761</v>
      </c>
      <c r="AS17" s="2"/>
      <c r="AT17" s="2">
        <v>162817.25</v>
      </c>
      <c r="AU17" s="2"/>
      <c r="AV17" s="2"/>
      <c r="AW17" s="2">
        <v>530</v>
      </c>
      <c r="AX17" s="2"/>
      <c r="AY17" s="2"/>
      <c r="AZ17" s="2"/>
      <c r="BA17" s="2">
        <v>2586.75</v>
      </c>
      <c r="BB17" s="2"/>
      <c r="BC17" s="2">
        <v>100</v>
      </c>
      <c r="BD17" s="2">
        <v>4035</v>
      </c>
      <c r="BE17" s="2">
        <v>310</v>
      </c>
      <c r="BF17" s="2"/>
      <c r="BG17" s="2"/>
      <c r="BH17" s="2">
        <v>678</v>
      </c>
      <c r="BI17" s="2">
        <v>678725</v>
      </c>
      <c r="BJ17" s="2">
        <v>24341</v>
      </c>
      <c r="BK17" s="2">
        <v>7186</v>
      </c>
      <c r="BL17" s="2">
        <v>733</v>
      </c>
      <c r="BM17" s="2">
        <v>22333.05</v>
      </c>
      <c r="BN17" s="2">
        <v>1968</v>
      </c>
      <c r="BO17" s="2">
        <v>3940.5</v>
      </c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>
        <v>1672652.13</v>
      </c>
      <c r="CA17" s="2">
        <v>0</v>
      </c>
      <c r="CB17" s="2"/>
      <c r="CC17" s="2"/>
      <c r="CD17" s="2"/>
      <c r="CE17" s="2"/>
      <c r="CF17" s="2"/>
      <c r="CG17" s="2">
        <v>106759</v>
      </c>
      <c r="CH17" s="2">
        <v>1210</v>
      </c>
      <c r="CI17" s="2">
        <v>700</v>
      </c>
      <c r="CJ17" s="2">
        <v>2406</v>
      </c>
      <c r="CK17" s="2">
        <v>1685.5</v>
      </c>
      <c r="CL17" s="2">
        <v>421</v>
      </c>
      <c r="CM17" s="2">
        <v>2750</v>
      </c>
      <c r="CN17" s="2">
        <v>6504.5</v>
      </c>
      <c r="CO17" s="2">
        <v>460</v>
      </c>
      <c r="CP17" s="2"/>
      <c r="CQ17" s="2">
        <v>8266.25</v>
      </c>
      <c r="CR17" s="2">
        <v>4164</v>
      </c>
      <c r="CS17" s="2">
        <v>1327.25</v>
      </c>
      <c r="CT17" s="2">
        <v>276411.25</v>
      </c>
      <c r="CU17" s="2">
        <v>3110</v>
      </c>
      <c r="CV17" s="2">
        <v>116</v>
      </c>
      <c r="CW17" s="2">
        <v>1820</v>
      </c>
      <c r="CX17" s="2"/>
      <c r="CY17" s="2">
        <v>1400</v>
      </c>
      <c r="CZ17" s="2"/>
      <c r="DA17" s="2"/>
      <c r="DB17" s="2">
        <v>216437.68</v>
      </c>
      <c r="DC17" s="2">
        <v>6714012</v>
      </c>
      <c r="DD17" s="2">
        <v>47897.3</v>
      </c>
      <c r="DE17" s="2">
        <v>4654.75</v>
      </c>
      <c r="DF17" s="2">
        <v>64143.75</v>
      </c>
      <c r="DG17" s="2">
        <v>26767</v>
      </c>
      <c r="DH17" s="2">
        <v>27945.5</v>
      </c>
      <c r="DI17" s="2"/>
      <c r="DJ17" s="2">
        <v>25289.25</v>
      </c>
      <c r="DK17" s="2">
        <v>1180934.5</v>
      </c>
      <c r="DL17" s="2">
        <v>5118.5</v>
      </c>
      <c r="DM17" s="2">
        <v>33384.75</v>
      </c>
      <c r="DN17" s="2">
        <v>141481.82</v>
      </c>
      <c r="DO17" s="2">
        <v>24912</v>
      </c>
      <c r="DP17" s="2">
        <v>16046.25</v>
      </c>
      <c r="DQ17" s="2">
        <v>48331.25</v>
      </c>
      <c r="DR17" s="2">
        <v>20688</v>
      </c>
      <c r="DS17" s="2">
        <v>10126.25</v>
      </c>
      <c r="DT17" s="2">
        <v>303065.25</v>
      </c>
      <c r="DU17" s="2">
        <v>7781</v>
      </c>
      <c r="DV17" s="2">
        <v>26193</v>
      </c>
      <c r="DW17" s="2">
        <v>4950</v>
      </c>
      <c r="DX17" s="2">
        <v>14939</v>
      </c>
      <c r="DY17" s="2">
        <v>4246</v>
      </c>
      <c r="DZ17" s="2">
        <v>2649</v>
      </c>
      <c r="EA17" s="2">
        <v>2282</v>
      </c>
      <c r="EB17" s="2">
        <v>5713</v>
      </c>
      <c r="EC17" s="2">
        <v>12257.75</v>
      </c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>
        <v>163861.5</v>
      </c>
      <c r="EO17" s="2"/>
      <c r="EP17" s="2">
        <v>8314</v>
      </c>
      <c r="EQ17" s="2">
        <v>8118</v>
      </c>
      <c r="ER17" s="2">
        <v>0</v>
      </c>
      <c r="ES17" s="2">
        <v>2303</v>
      </c>
      <c r="ET17" s="2">
        <v>11134</v>
      </c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>
        <v>590</v>
      </c>
      <c r="FP17" s="2"/>
      <c r="FQ17" s="2">
        <v>841874</v>
      </c>
      <c r="FR17" s="2">
        <v>630</v>
      </c>
      <c r="FS17" s="2">
        <v>5050</v>
      </c>
      <c r="FT17" s="2">
        <v>2100</v>
      </c>
      <c r="FU17" s="2">
        <v>7707</v>
      </c>
      <c r="FV17" s="2">
        <v>11216.75</v>
      </c>
      <c r="FW17" s="2">
        <v>42444.5</v>
      </c>
      <c r="FX17" s="2">
        <v>4015</v>
      </c>
      <c r="FY17" s="2"/>
      <c r="FZ17" s="2">
        <v>3174</v>
      </c>
      <c r="GA17" s="2">
        <v>4057.14</v>
      </c>
      <c r="GB17" s="2">
        <v>1925</v>
      </c>
      <c r="GC17" s="2">
        <v>2945</v>
      </c>
      <c r="GD17" s="2">
        <v>4071</v>
      </c>
      <c r="GE17" s="2"/>
      <c r="GF17" s="2"/>
      <c r="GG17" s="2">
        <v>942</v>
      </c>
      <c r="GH17" s="2"/>
      <c r="GI17" s="2"/>
      <c r="GJ17" s="2"/>
      <c r="GK17" s="2"/>
      <c r="GL17" s="2"/>
      <c r="GM17" s="2"/>
      <c r="GN17" s="2"/>
      <c r="GO17" s="2"/>
      <c r="GP17" s="2"/>
      <c r="GQ17" s="2">
        <v>7739</v>
      </c>
      <c r="GR17" s="2"/>
      <c r="GS17" s="2"/>
      <c r="GT17" s="2"/>
      <c r="GU17" s="2"/>
      <c r="GV17" s="2"/>
      <c r="GW17" s="2"/>
      <c r="GX17" s="2"/>
      <c r="GY17" s="2">
        <v>60689</v>
      </c>
      <c r="GZ17" s="2">
        <v>988</v>
      </c>
      <c r="HA17" s="2">
        <v>26079.75</v>
      </c>
      <c r="HB17" s="2">
        <v>29431</v>
      </c>
      <c r="HC17" s="2">
        <v>235245.5</v>
      </c>
      <c r="HD17" s="2">
        <v>1519383.23</v>
      </c>
      <c r="HE17" s="2">
        <v>2649143</v>
      </c>
      <c r="HF17" s="2">
        <v>3187652.75</v>
      </c>
      <c r="HG17" s="2">
        <v>111343.75</v>
      </c>
      <c r="HH17" s="2">
        <v>5928467</v>
      </c>
      <c r="HI17" s="2">
        <v>140633.15</v>
      </c>
      <c r="HJ17" s="2">
        <v>13403952</v>
      </c>
      <c r="HK17" s="2"/>
      <c r="HL17" s="2"/>
      <c r="HM17" s="2"/>
      <c r="HN17" s="2">
        <v>80795</v>
      </c>
      <c r="HO17" s="2">
        <v>5904</v>
      </c>
      <c r="HP17" s="2"/>
      <c r="HQ17" s="2"/>
      <c r="HR17" s="2"/>
      <c r="HS17" s="2"/>
      <c r="HT17" s="2"/>
      <c r="HU17" s="2"/>
      <c r="HV17" s="2">
        <v>614.5</v>
      </c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>
        <v>94794.25</v>
      </c>
      <c r="II17" s="2">
        <v>17921.75</v>
      </c>
      <c r="IJ17" s="2">
        <v>19384</v>
      </c>
      <c r="IK17" s="2"/>
      <c r="IL17" s="2">
        <v>11445.5</v>
      </c>
      <c r="IM17" s="2">
        <v>4150</v>
      </c>
      <c r="IN17" s="2">
        <v>5341</v>
      </c>
      <c r="IO17" s="2">
        <v>2020</v>
      </c>
      <c r="IP17" s="2">
        <v>70306</v>
      </c>
      <c r="IQ17" s="2"/>
      <c r="IR17" s="2">
        <v>6700</v>
      </c>
      <c r="IS17" s="2">
        <v>126564</v>
      </c>
      <c r="IT17" s="2">
        <v>13903</v>
      </c>
      <c r="IU17" s="2">
        <v>1887</v>
      </c>
      <c r="IV17" s="2"/>
      <c r="IW17" s="2">
        <v>22330.5</v>
      </c>
      <c r="IX17" s="2"/>
      <c r="IY17" s="2">
        <v>694</v>
      </c>
      <c r="IZ17" s="2">
        <v>1690</v>
      </c>
      <c r="JA17" s="2"/>
      <c r="JB17" s="2">
        <v>1904</v>
      </c>
      <c r="JC17" s="2">
        <v>17780</v>
      </c>
      <c r="JD17" s="2">
        <v>2574.5</v>
      </c>
      <c r="JE17" s="2"/>
      <c r="JF17" s="2"/>
      <c r="JG17" s="2"/>
      <c r="JH17" s="2">
        <v>125674.06</v>
      </c>
      <c r="JI17" s="2"/>
      <c r="JJ17" s="2"/>
      <c r="JK17" s="2"/>
      <c r="JL17" s="2"/>
      <c r="JM17" s="2"/>
      <c r="JN17" s="2"/>
      <c r="JO17" s="2"/>
      <c r="JP17" s="2"/>
      <c r="JQ17" s="2"/>
      <c r="JR17" s="2">
        <v>218840.25</v>
      </c>
      <c r="JS17" s="2">
        <v>4452</v>
      </c>
      <c r="JT17" s="2">
        <v>27109</v>
      </c>
      <c r="JU17" s="2">
        <v>1318</v>
      </c>
      <c r="JV17" s="2">
        <v>13176</v>
      </c>
      <c r="JW17" s="2">
        <v>6329.5</v>
      </c>
      <c r="JX17" s="2">
        <v>4509</v>
      </c>
      <c r="JY17" s="2"/>
      <c r="JZ17" s="2">
        <v>1480</v>
      </c>
      <c r="KA17" s="2">
        <v>5486</v>
      </c>
      <c r="KB17" s="2">
        <v>15433</v>
      </c>
      <c r="KC17" s="2">
        <v>1650</v>
      </c>
      <c r="KD17" s="2">
        <v>2806</v>
      </c>
      <c r="KE17" s="2"/>
      <c r="KF17" s="2">
        <v>3874</v>
      </c>
      <c r="KG17" s="2">
        <v>408084</v>
      </c>
      <c r="KH17" s="2"/>
      <c r="KI17" s="2"/>
      <c r="KJ17" s="2"/>
      <c r="KK17" s="2">
        <v>78000</v>
      </c>
      <c r="KL17" s="2"/>
      <c r="KM17" s="2"/>
      <c r="KN17" s="2"/>
      <c r="KO17" s="2"/>
      <c r="KP17" s="2">
        <v>174388.25</v>
      </c>
      <c r="KQ17" s="2">
        <v>2248</v>
      </c>
      <c r="KR17" s="2">
        <v>4572</v>
      </c>
      <c r="KS17" s="2">
        <v>4441.5</v>
      </c>
      <c r="KT17" s="2">
        <v>8648</v>
      </c>
      <c r="KU17" s="2">
        <v>3066</v>
      </c>
      <c r="KV17" s="2">
        <v>138312.5</v>
      </c>
      <c r="KW17" s="2">
        <v>10275</v>
      </c>
      <c r="KX17" s="2">
        <v>79831</v>
      </c>
      <c r="KY17" s="2"/>
      <c r="KZ17" s="2"/>
      <c r="LA17" s="2"/>
      <c r="LB17" s="2">
        <v>108</v>
      </c>
      <c r="LC17" s="2">
        <v>2737</v>
      </c>
      <c r="LD17" s="2"/>
      <c r="LE17" s="2"/>
      <c r="LF17" s="2"/>
      <c r="LG17" s="2"/>
      <c r="LH17" s="2"/>
      <c r="LI17" s="2"/>
      <c r="LJ17" s="2">
        <v>5274</v>
      </c>
      <c r="LK17" s="2"/>
      <c r="LL17" s="2">
        <v>18388.5</v>
      </c>
      <c r="LM17" s="2"/>
      <c r="LN17" s="2"/>
      <c r="LO17" s="2"/>
      <c r="LP17" s="2"/>
      <c r="LQ17" s="2"/>
      <c r="LR17" s="2"/>
      <c r="LS17" s="2"/>
      <c r="LT17" s="2">
        <v>5412.3</v>
      </c>
      <c r="LU17" s="2">
        <v>6602.75</v>
      </c>
      <c r="LV17" s="2">
        <v>6035</v>
      </c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>
        <v>8261436.9699999997</v>
      </c>
      <c r="ND17" s="2">
        <v>48997.75</v>
      </c>
      <c r="NE17" s="2"/>
      <c r="NF17" s="2">
        <v>14841817.390000001</v>
      </c>
      <c r="NG17" s="2">
        <v>5345</v>
      </c>
      <c r="NH17" s="2">
        <v>22450.75</v>
      </c>
      <c r="NI17" s="2">
        <v>20557</v>
      </c>
      <c r="NJ17" s="2">
        <v>1964013.5</v>
      </c>
      <c r="NK17" s="2">
        <v>311836.75</v>
      </c>
      <c r="NL17" s="2">
        <v>25163.3</v>
      </c>
      <c r="NM17" s="2"/>
      <c r="NN17" s="2">
        <v>277535.06</v>
      </c>
      <c r="NO17" s="2"/>
      <c r="NP17" s="2"/>
      <c r="NQ17" s="2"/>
      <c r="NR17" s="2"/>
      <c r="NS17" s="2"/>
      <c r="NT17" s="2">
        <v>8300</v>
      </c>
      <c r="NU17" s="2"/>
      <c r="NV17" s="2">
        <v>212557.5</v>
      </c>
      <c r="NW17" s="2">
        <v>37866.07</v>
      </c>
      <c r="NX17" s="2"/>
      <c r="NY17" s="2">
        <v>439</v>
      </c>
      <c r="NZ17" s="2"/>
      <c r="OA17" s="2"/>
      <c r="OB17" s="2">
        <v>3648</v>
      </c>
      <c r="OC17" s="2"/>
      <c r="OD17" s="2"/>
      <c r="OE17" s="2"/>
      <c r="OF17" s="2"/>
      <c r="OG17" s="2"/>
      <c r="OH17" s="2"/>
      <c r="OI17" s="2"/>
      <c r="OJ17" s="2"/>
      <c r="OK17" s="2"/>
      <c r="OL17" s="2">
        <v>1721706.05</v>
      </c>
      <c r="OM17" s="2">
        <v>52521.75</v>
      </c>
      <c r="ON17" s="2">
        <v>2924526</v>
      </c>
      <c r="OO17" s="2">
        <v>168002</v>
      </c>
      <c r="OP17" s="2">
        <v>28630.65</v>
      </c>
      <c r="OQ17" s="2"/>
      <c r="OR17" s="2">
        <v>44921</v>
      </c>
      <c r="OS17" s="2">
        <v>46518</v>
      </c>
      <c r="OT17" s="2">
        <v>18071</v>
      </c>
      <c r="OU17" s="2"/>
      <c r="OV17" s="2">
        <v>26924</v>
      </c>
      <c r="OW17" s="2">
        <v>131431</v>
      </c>
      <c r="OX17" s="2">
        <v>7524</v>
      </c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>
        <v>445589</v>
      </c>
      <c r="PT17" s="2">
        <v>16209</v>
      </c>
      <c r="PU17" s="2">
        <v>17919.099999999999</v>
      </c>
      <c r="PV17" s="2">
        <v>31870</v>
      </c>
      <c r="PW17" s="2">
        <v>232231</v>
      </c>
      <c r="PX17" s="2"/>
      <c r="PY17" s="2">
        <v>939982.25</v>
      </c>
      <c r="PZ17" s="2"/>
      <c r="QA17" s="2"/>
      <c r="QB17" s="2">
        <v>8410.94</v>
      </c>
      <c r="QC17" s="2"/>
      <c r="QD17" s="2"/>
      <c r="QE17" s="2"/>
      <c r="QF17" s="2"/>
      <c r="QG17" s="2"/>
      <c r="QH17" s="2">
        <v>19111</v>
      </c>
      <c r="QI17" s="2"/>
      <c r="QJ17" s="2">
        <v>7278</v>
      </c>
      <c r="QK17" s="2"/>
      <c r="QL17" s="2">
        <v>38091.699999999997</v>
      </c>
      <c r="QM17" s="2">
        <v>7726</v>
      </c>
      <c r="QN17" s="2"/>
      <c r="QO17" s="2"/>
      <c r="QP17" s="2"/>
      <c r="QQ17" s="2"/>
      <c r="QR17" s="2"/>
      <c r="QS17" s="2">
        <v>614901</v>
      </c>
      <c r="QT17" s="2">
        <v>3275</v>
      </c>
      <c r="QU17" s="2"/>
      <c r="QV17" s="2">
        <v>1186.5</v>
      </c>
      <c r="QW17" s="2"/>
      <c r="QX17" s="2"/>
      <c r="QY17" s="2"/>
      <c r="QZ17" s="2">
        <v>2788</v>
      </c>
      <c r="RA17" s="2"/>
      <c r="RB17" s="2">
        <v>7993</v>
      </c>
      <c r="RC17" s="2"/>
      <c r="RD17" s="2"/>
      <c r="RE17" s="2"/>
      <c r="RF17" s="2">
        <v>2794116.92</v>
      </c>
      <c r="RG17" s="2"/>
      <c r="RH17" s="2">
        <v>8781</v>
      </c>
      <c r="RI17" s="2">
        <v>34665</v>
      </c>
      <c r="RJ17" s="2">
        <v>22066</v>
      </c>
      <c r="RK17" s="2">
        <v>7825</v>
      </c>
      <c r="RL17" s="2">
        <v>15065</v>
      </c>
      <c r="RM17" s="2">
        <v>1273</v>
      </c>
      <c r="RN17" s="2">
        <v>26900</v>
      </c>
      <c r="RO17" s="2"/>
      <c r="RP17" s="2">
        <v>5514</v>
      </c>
      <c r="RQ17" s="2">
        <v>13220</v>
      </c>
      <c r="RR17" s="2"/>
      <c r="RS17" s="2">
        <v>47041</v>
      </c>
      <c r="RT17" s="2"/>
      <c r="RU17" s="2">
        <v>11828</v>
      </c>
      <c r="RV17" s="2">
        <v>35315</v>
      </c>
      <c r="RW17" s="2">
        <v>7511</v>
      </c>
      <c r="RX17" s="2">
        <v>4909</v>
      </c>
      <c r="RY17" s="2">
        <v>3209.75</v>
      </c>
      <c r="RZ17" s="2">
        <v>201596</v>
      </c>
      <c r="SA17" s="2"/>
      <c r="SB17" s="2">
        <v>11346</v>
      </c>
      <c r="SC17" s="2"/>
      <c r="SD17" s="2">
        <v>2236</v>
      </c>
      <c r="SE17" s="2">
        <v>1080</v>
      </c>
      <c r="SF17" s="2">
        <v>2738.75</v>
      </c>
      <c r="SG17" s="2"/>
      <c r="SH17" s="2"/>
      <c r="SI17" s="2"/>
      <c r="SJ17" s="2">
        <v>4890</v>
      </c>
      <c r="SK17" s="2">
        <v>2096</v>
      </c>
      <c r="SL17" s="2"/>
      <c r="SM17" s="2"/>
      <c r="SN17" s="2"/>
      <c r="SO17" s="2"/>
      <c r="SP17" s="2"/>
      <c r="SQ17" s="2"/>
      <c r="SR17" s="2">
        <v>6103.6</v>
      </c>
      <c r="SS17" s="2"/>
      <c r="ST17" s="2">
        <v>53656.75</v>
      </c>
      <c r="SU17" s="2"/>
      <c r="SV17" s="2">
        <v>1494</v>
      </c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>
        <v>1471611.4</v>
      </c>
      <c r="TI17" s="2"/>
      <c r="TJ17" s="2">
        <v>2488</v>
      </c>
      <c r="TK17" s="2">
        <v>11081</v>
      </c>
      <c r="TL17" s="2">
        <v>9674</v>
      </c>
      <c r="TM17" s="2">
        <v>9749</v>
      </c>
      <c r="TN17" s="2">
        <v>451</v>
      </c>
      <c r="TO17" s="2">
        <v>23609</v>
      </c>
      <c r="TP17" s="2">
        <v>10527</v>
      </c>
      <c r="TQ17" s="2">
        <v>14441</v>
      </c>
      <c r="TR17" s="2">
        <v>6612</v>
      </c>
      <c r="TS17" s="2">
        <v>5003</v>
      </c>
      <c r="TT17" s="2">
        <v>6147</v>
      </c>
      <c r="TU17" s="2">
        <v>9922.25</v>
      </c>
      <c r="TV17" s="2">
        <v>7125</v>
      </c>
      <c r="TW17" s="2">
        <v>2176</v>
      </c>
      <c r="TX17" s="2"/>
      <c r="TY17" s="2">
        <v>7582</v>
      </c>
      <c r="TZ17" s="2">
        <v>1774058.5</v>
      </c>
      <c r="UA17" s="2">
        <v>309919.5</v>
      </c>
      <c r="UB17" s="2"/>
      <c r="UC17" s="2"/>
      <c r="UD17" s="2">
        <v>47643.5</v>
      </c>
      <c r="UE17" s="2"/>
      <c r="UF17" s="2"/>
      <c r="UG17" s="2">
        <v>588585</v>
      </c>
      <c r="UH17" s="2">
        <v>47070</v>
      </c>
      <c r="UI17" s="2">
        <v>242917.75</v>
      </c>
      <c r="UJ17" s="2"/>
      <c r="UK17" s="2">
        <v>0</v>
      </c>
      <c r="UL17" s="2"/>
      <c r="UM17" s="2"/>
      <c r="UN17" s="2"/>
      <c r="UO17" s="2">
        <v>22535353.300000001</v>
      </c>
      <c r="UP17" s="2">
        <v>10411</v>
      </c>
      <c r="UQ17" s="2"/>
      <c r="UR17" s="2">
        <v>831</v>
      </c>
      <c r="US17" s="2"/>
      <c r="UT17" s="2"/>
      <c r="UU17" s="2">
        <v>5200.5</v>
      </c>
      <c r="UV17" s="2">
        <v>2353</v>
      </c>
      <c r="UW17" s="2">
        <v>3435</v>
      </c>
      <c r="UX17" s="2">
        <v>1248</v>
      </c>
      <c r="UY17" s="2">
        <v>505</v>
      </c>
      <c r="UZ17" s="2">
        <v>11761.5</v>
      </c>
      <c r="VA17" s="2"/>
      <c r="VB17" s="2">
        <v>3020</v>
      </c>
      <c r="VC17" s="2"/>
      <c r="VD17" s="2"/>
      <c r="VE17" s="2"/>
      <c r="VF17" s="2"/>
      <c r="VG17" s="2">
        <v>8103</v>
      </c>
      <c r="VH17" s="2"/>
      <c r="VI17" s="2">
        <v>1703.5</v>
      </c>
      <c r="VJ17" s="2"/>
      <c r="VK17" s="2">
        <v>259660.05</v>
      </c>
      <c r="VL17" s="2"/>
      <c r="VM17" s="2">
        <v>1967.5</v>
      </c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>
        <v>25202024.829999998</v>
      </c>
      <c r="WA17" s="2"/>
      <c r="WB17" s="2">
        <v>1521</v>
      </c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>
        <v>50801</v>
      </c>
      <c r="WN17" s="2"/>
      <c r="WO17" s="2"/>
      <c r="WP17" s="2">
        <v>64021.88</v>
      </c>
      <c r="WQ17" s="2"/>
      <c r="WR17" s="2"/>
      <c r="WS17" s="2"/>
      <c r="WT17" s="2">
        <v>150</v>
      </c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>
        <v>312379</v>
      </c>
      <c r="XH17" s="2">
        <v>5235</v>
      </c>
      <c r="XI17" s="2">
        <v>16283</v>
      </c>
      <c r="XJ17" s="2">
        <v>7771</v>
      </c>
      <c r="XK17" s="2">
        <v>13511</v>
      </c>
      <c r="XL17" s="2">
        <v>11728</v>
      </c>
      <c r="XM17" s="2">
        <v>9946</v>
      </c>
      <c r="XN17" s="2">
        <v>9805.75</v>
      </c>
      <c r="XO17" s="2">
        <v>90</v>
      </c>
      <c r="XP17" s="2">
        <v>7634.25</v>
      </c>
      <c r="XQ17" s="2">
        <v>910</v>
      </c>
      <c r="XR17" s="2">
        <v>1229</v>
      </c>
      <c r="XS17" s="2">
        <v>1216</v>
      </c>
      <c r="XT17" s="2">
        <v>2574</v>
      </c>
      <c r="XU17" s="2">
        <v>3148</v>
      </c>
      <c r="XV17" s="2">
        <v>3135</v>
      </c>
      <c r="XW17" s="2">
        <v>715</v>
      </c>
      <c r="XX17" s="2">
        <v>1206</v>
      </c>
      <c r="XY17" s="2"/>
      <c r="XZ17" s="2">
        <v>12339</v>
      </c>
      <c r="YA17" s="2">
        <v>2108</v>
      </c>
      <c r="YB17" s="2">
        <v>4468</v>
      </c>
      <c r="YC17" s="2">
        <v>148</v>
      </c>
      <c r="YD17" s="2">
        <v>91691.5</v>
      </c>
      <c r="YE17" s="2">
        <v>57200</v>
      </c>
      <c r="YF17" s="2">
        <v>1703</v>
      </c>
      <c r="YG17" s="2">
        <v>9050.25</v>
      </c>
      <c r="YH17" s="2">
        <v>44518</v>
      </c>
      <c r="YI17" s="2">
        <v>28899</v>
      </c>
      <c r="YJ17" s="2">
        <v>11358</v>
      </c>
      <c r="YK17" s="2">
        <v>607</v>
      </c>
      <c r="YL17" s="2">
        <v>5621</v>
      </c>
      <c r="YM17" s="2">
        <v>8866</v>
      </c>
      <c r="YN17" s="2">
        <v>12344.5</v>
      </c>
      <c r="YO17" s="2"/>
      <c r="YP17" s="2"/>
      <c r="YQ17" s="2">
        <v>89783</v>
      </c>
      <c r="YR17" s="2"/>
      <c r="YS17" s="2">
        <v>1981</v>
      </c>
      <c r="YT17" s="2">
        <v>13340.51</v>
      </c>
      <c r="YU17" s="2"/>
      <c r="YV17" s="2"/>
      <c r="YW17" s="2"/>
      <c r="YX17" s="2"/>
      <c r="YY17" s="2"/>
      <c r="YZ17" s="2"/>
      <c r="ZA17" s="2"/>
      <c r="ZB17" s="2">
        <v>198929</v>
      </c>
      <c r="ZC17" s="2"/>
      <c r="ZD17" s="2">
        <v>53598.75</v>
      </c>
      <c r="ZE17" s="2"/>
      <c r="ZF17" s="2"/>
      <c r="ZG17" s="2"/>
      <c r="ZH17" s="2"/>
      <c r="ZI17" s="2"/>
      <c r="ZJ17" s="2"/>
      <c r="ZK17" s="2">
        <v>106653.25</v>
      </c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>
        <v>85000</v>
      </c>
      <c r="AAM17" s="2"/>
      <c r="AAN17" s="2">
        <v>1479360.5</v>
      </c>
      <c r="AAO17" s="2">
        <v>15303.25</v>
      </c>
      <c r="AAP17" s="2"/>
      <c r="AAQ17" s="2">
        <v>18145</v>
      </c>
      <c r="AAR17" s="2"/>
      <c r="AAS17" s="2">
        <v>13375</v>
      </c>
      <c r="AAT17" s="2">
        <v>8254.5</v>
      </c>
      <c r="AAU17" s="2">
        <v>42884.5</v>
      </c>
      <c r="AAV17" s="2">
        <v>22145</v>
      </c>
      <c r="AAW17" s="2">
        <v>7656</v>
      </c>
      <c r="AAX17" s="2">
        <v>19858</v>
      </c>
      <c r="AAY17" s="2">
        <v>689703.75</v>
      </c>
      <c r="AAZ17" s="2">
        <v>14232.5</v>
      </c>
      <c r="ABA17" s="2">
        <v>17163</v>
      </c>
      <c r="ABB17" s="2">
        <v>11732</v>
      </c>
      <c r="ABC17" s="2">
        <v>6414.75</v>
      </c>
      <c r="ABD17" s="2">
        <v>2053.88</v>
      </c>
      <c r="ABE17" s="2"/>
      <c r="ABF17" s="2">
        <v>30305.75</v>
      </c>
      <c r="ABG17" s="2">
        <v>14029</v>
      </c>
      <c r="ABH17" s="2">
        <v>229433.5</v>
      </c>
      <c r="ABI17" s="2"/>
      <c r="ABJ17" s="2">
        <v>14479.25</v>
      </c>
      <c r="ABK17" s="2">
        <v>1378</v>
      </c>
      <c r="ABL17" s="2">
        <v>5469</v>
      </c>
      <c r="ABM17" s="2">
        <v>14959</v>
      </c>
      <c r="ABN17" s="2"/>
      <c r="ABO17" s="2"/>
      <c r="ABP17" s="2"/>
      <c r="ABQ17" s="2"/>
      <c r="ABR17" s="2"/>
      <c r="ABS17" s="2"/>
      <c r="ABT17" s="2"/>
      <c r="ABU17" s="2"/>
      <c r="ABV17" s="2"/>
      <c r="ABW17" s="2">
        <v>554611</v>
      </c>
      <c r="ABX17" s="2">
        <v>1001</v>
      </c>
      <c r="ABY17" s="2"/>
      <c r="ABZ17" s="2"/>
      <c r="ACA17" s="2"/>
      <c r="ACB17" s="2">
        <v>160</v>
      </c>
      <c r="ACC17" s="2"/>
      <c r="ACD17" s="2"/>
      <c r="ACE17" s="2"/>
      <c r="ACF17" s="2"/>
      <c r="ACG17" s="2"/>
      <c r="ACH17" s="2">
        <v>96707954.299999997</v>
      </c>
      <c r="ACI17" s="2">
        <v>38074.75</v>
      </c>
      <c r="ACJ17" s="2">
        <v>4651</v>
      </c>
      <c r="ACK17" s="2">
        <v>14715.75</v>
      </c>
      <c r="ACL17" s="2"/>
      <c r="ACM17" s="2"/>
      <c r="ACN17" s="2">
        <v>23096</v>
      </c>
      <c r="ACO17" s="2">
        <v>1375889.25</v>
      </c>
      <c r="ACP17" s="2">
        <v>5464339.75</v>
      </c>
      <c r="ACQ17" s="2">
        <v>17344</v>
      </c>
      <c r="ACR17" s="2">
        <v>39641</v>
      </c>
      <c r="ACS17" s="2">
        <v>26932.25</v>
      </c>
      <c r="ACT17" s="2"/>
      <c r="ACU17" s="2">
        <v>155198</v>
      </c>
      <c r="ACV17" s="2">
        <v>18409</v>
      </c>
      <c r="ACW17" s="2">
        <v>1612</v>
      </c>
      <c r="ACX17" s="2">
        <v>7720</v>
      </c>
      <c r="ACY17" s="2"/>
      <c r="ACZ17" s="2">
        <v>7266</v>
      </c>
      <c r="ADA17" s="2">
        <v>0</v>
      </c>
      <c r="ADB17" s="2">
        <v>1080</v>
      </c>
      <c r="ADC17" s="2"/>
      <c r="ADD17" s="2">
        <v>18200</v>
      </c>
      <c r="ADE17" s="2"/>
      <c r="ADF17" s="2"/>
      <c r="ADG17" s="2"/>
      <c r="ADH17" s="2"/>
      <c r="ADI17" s="2"/>
      <c r="ADJ17" s="2"/>
      <c r="ADK17" s="2"/>
      <c r="ADL17" s="2"/>
      <c r="ADM17" s="2"/>
      <c r="ADN17" s="2">
        <v>1988188.15</v>
      </c>
      <c r="ADO17" s="2"/>
      <c r="ADP17" s="2"/>
      <c r="ADQ17" s="2"/>
      <c r="ADR17" s="2"/>
      <c r="ADS17" s="2"/>
      <c r="ADT17" s="2"/>
      <c r="ADU17" s="2"/>
      <c r="ADV17" s="2">
        <v>646084.89</v>
      </c>
      <c r="ADW17" s="2"/>
      <c r="ADX17" s="2">
        <v>24269</v>
      </c>
      <c r="ADY17" s="2">
        <v>4153</v>
      </c>
      <c r="ADZ17" s="2"/>
      <c r="AEA17" s="2"/>
      <c r="AEB17" s="2"/>
      <c r="AEC17" s="2"/>
      <c r="AED17" s="2"/>
      <c r="AEE17" s="2"/>
      <c r="AEF17" s="2">
        <v>4429</v>
      </c>
      <c r="AEG17" s="2">
        <v>6696</v>
      </c>
      <c r="AEH17" s="2">
        <v>6639</v>
      </c>
      <c r="AEI17" s="2"/>
      <c r="AEJ17" s="2">
        <v>3842</v>
      </c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>
        <v>2000</v>
      </c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>
        <v>91159</v>
      </c>
      <c r="AFN17" s="2">
        <v>28795</v>
      </c>
      <c r="AFO17" s="2">
        <v>44120</v>
      </c>
      <c r="AFP17" s="2">
        <v>1677</v>
      </c>
      <c r="AFQ17" s="2">
        <v>9439</v>
      </c>
      <c r="AFR17" s="2">
        <v>3090</v>
      </c>
      <c r="AFS17" s="2"/>
      <c r="AFT17" s="2">
        <v>4197</v>
      </c>
      <c r="AFU17" s="2">
        <v>2285.5</v>
      </c>
      <c r="AFV17" s="2">
        <v>9583</v>
      </c>
      <c r="AFW17" s="2">
        <v>21403</v>
      </c>
      <c r="AFX17" s="2">
        <v>1605</v>
      </c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>
        <v>26057</v>
      </c>
      <c r="AGK17" s="2"/>
      <c r="AGL17" s="2"/>
      <c r="AGM17" s="2"/>
      <c r="AGN17" s="2"/>
      <c r="AGO17" s="2"/>
      <c r="AGP17" s="2"/>
      <c r="AGQ17" s="2"/>
      <c r="AGR17" s="2">
        <v>4162571.99</v>
      </c>
      <c r="AGS17" s="2">
        <v>66289</v>
      </c>
      <c r="AGT17" s="2">
        <v>29867</v>
      </c>
      <c r="AGU17" s="2"/>
      <c r="AGV17" s="2"/>
      <c r="AGW17" s="2">
        <v>29917.7</v>
      </c>
      <c r="AGX17" s="2">
        <v>1946</v>
      </c>
      <c r="AGY17" s="2">
        <v>35620</v>
      </c>
      <c r="AGZ17" s="2">
        <v>6945.25</v>
      </c>
      <c r="AHA17" s="2">
        <v>17585</v>
      </c>
      <c r="AHB17" s="2">
        <v>19338</v>
      </c>
      <c r="AHC17" s="2">
        <v>28606</v>
      </c>
      <c r="AHD17" s="2">
        <v>15666</v>
      </c>
      <c r="AHE17" s="2">
        <v>20854</v>
      </c>
      <c r="AHF17" s="2">
        <v>28336</v>
      </c>
      <c r="AHG17" s="2">
        <v>6320</v>
      </c>
      <c r="AHH17" s="2">
        <v>86643.5</v>
      </c>
      <c r="AHI17" s="2"/>
      <c r="AHJ17" s="2"/>
      <c r="AHK17" s="2"/>
      <c r="AHL17" s="2"/>
      <c r="AHM17" s="2"/>
      <c r="AHN17" s="2"/>
      <c r="AHO17" s="2"/>
      <c r="AHP17" s="2">
        <v>261494670.90999994</v>
      </c>
    </row>
    <row r="18" spans="1:900">
      <c r="A18" s="1" t="s">
        <v>2302</v>
      </c>
      <c r="B18" s="1" t="s">
        <v>2329</v>
      </c>
      <c r="C18" s="1" t="s">
        <v>2330</v>
      </c>
      <c r="D18" s="2">
        <v>5904978.75</v>
      </c>
      <c r="E18" s="2">
        <v>1388843</v>
      </c>
      <c r="F18" s="2">
        <v>54110</v>
      </c>
      <c r="G18" s="2">
        <v>1468865</v>
      </c>
      <c r="H18" s="2">
        <v>2764576.75</v>
      </c>
      <c r="I18" s="2">
        <v>1715591.69</v>
      </c>
      <c r="J18" s="2">
        <v>1681819.5</v>
      </c>
      <c r="K18" s="2">
        <v>1405017.12</v>
      </c>
      <c r="L18" s="2">
        <v>3640417</v>
      </c>
      <c r="M18" s="2">
        <v>1529901</v>
      </c>
      <c r="N18" s="2">
        <v>3289059.89</v>
      </c>
      <c r="O18" s="2">
        <v>2828605.94</v>
      </c>
      <c r="P18" s="2"/>
      <c r="Q18" s="2">
        <v>3846997</v>
      </c>
      <c r="R18" s="2">
        <v>1933676.5</v>
      </c>
      <c r="S18" s="2"/>
      <c r="T18" s="2">
        <v>3331788.75</v>
      </c>
      <c r="U18" s="2">
        <v>1032675.5</v>
      </c>
      <c r="V18" s="2"/>
      <c r="W18" s="2">
        <v>7501591</v>
      </c>
      <c r="X18" s="2">
        <v>531060.80000000005</v>
      </c>
      <c r="Y18" s="2">
        <v>1107538</v>
      </c>
      <c r="Z18" s="2">
        <v>2152529</v>
      </c>
      <c r="AA18" s="2">
        <v>776835</v>
      </c>
      <c r="AB18" s="2">
        <v>337293.9</v>
      </c>
      <c r="AC18" s="2">
        <v>6847928</v>
      </c>
      <c r="AD18" s="2">
        <v>5670723</v>
      </c>
      <c r="AE18" s="2">
        <v>1459491.83</v>
      </c>
      <c r="AF18" s="2">
        <v>1027768</v>
      </c>
      <c r="AG18" s="2">
        <v>1294877.5</v>
      </c>
      <c r="AH18" s="2">
        <v>4430383</v>
      </c>
      <c r="AI18" s="2">
        <v>1810698</v>
      </c>
      <c r="AJ18" s="2">
        <v>4300</v>
      </c>
      <c r="AK18" s="2">
        <v>0</v>
      </c>
      <c r="AL18" s="2">
        <v>1202516.28</v>
      </c>
      <c r="AM18" s="2">
        <v>449199</v>
      </c>
      <c r="AN18" s="2"/>
      <c r="AO18" s="2">
        <v>323229</v>
      </c>
      <c r="AP18" s="2"/>
      <c r="AQ18" s="2">
        <v>504461</v>
      </c>
      <c r="AR18" s="2">
        <v>147766.54</v>
      </c>
      <c r="AS18" s="2"/>
      <c r="AT18" s="2">
        <v>3114706.7</v>
      </c>
      <c r="AU18" s="2">
        <v>400259</v>
      </c>
      <c r="AV18" s="2">
        <v>730252</v>
      </c>
      <c r="AW18" s="2">
        <v>417603</v>
      </c>
      <c r="AX18" s="2">
        <v>970622</v>
      </c>
      <c r="AY18" s="2">
        <v>573938.30000000005</v>
      </c>
      <c r="AZ18" s="2">
        <v>1161339</v>
      </c>
      <c r="BA18" s="2">
        <v>920420.21</v>
      </c>
      <c r="BB18" s="2">
        <v>73277</v>
      </c>
      <c r="BC18" s="2">
        <v>620397</v>
      </c>
      <c r="BD18" s="2">
        <v>1241333.25</v>
      </c>
      <c r="BE18" s="2">
        <v>654555</v>
      </c>
      <c r="BF18" s="2">
        <v>2872387.76</v>
      </c>
      <c r="BG18" s="2">
        <v>1042605</v>
      </c>
      <c r="BH18" s="2">
        <v>225050</v>
      </c>
      <c r="BI18" s="2">
        <v>4107214</v>
      </c>
      <c r="BJ18" s="2">
        <v>3491472</v>
      </c>
      <c r="BK18" s="2">
        <v>6732132.9100000001</v>
      </c>
      <c r="BL18" s="2">
        <v>2842857.33</v>
      </c>
      <c r="BM18" s="2">
        <v>9466283.1600000001</v>
      </c>
      <c r="BN18" s="2">
        <v>5469902.75</v>
      </c>
      <c r="BO18" s="2">
        <v>1495123.91</v>
      </c>
      <c r="BP18" s="2"/>
      <c r="BQ18" s="2">
        <v>96645</v>
      </c>
      <c r="BR18" s="2">
        <v>1889685</v>
      </c>
      <c r="BS18" s="2">
        <v>1559497</v>
      </c>
      <c r="BT18" s="2">
        <v>2060196.8</v>
      </c>
      <c r="BU18" s="2">
        <v>302825.86</v>
      </c>
      <c r="BV18" s="2">
        <v>3212098</v>
      </c>
      <c r="BW18" s="2">
        <v>3075089.46</v>
      </c>
      <c r="BX18" s="2">
        <v>842578.75</v>
      </c>
      <c r="BY18" s="2">
        <v>1283083</v>
      </c>
      <c r="BZ18" s="2">
        <v>2402719.5499999998</v>
      </c>
      <c r="CA18" s="2">
        <v>1463935</v>
      </c>
      <c r="CB18" s="2">
        <v>2919424.3</v>
      </c>
      <c r="CC18" s="2">
        <v>6240999</v>
      </c>
      <c r="CD18" s="2">
        <v>1218171</v>
      </c>
      <c r="CE18" s="2">
        <v>2259268</v>
      </c>
      <c r="CF18" s="2">
        <v>1969370</v>
      </c>
      <c r="CG18" s="2"/>
      <c r="CH18" s="2">
        <v>2810801.5</v>
      </c>
      <c r="CI18" s="2">
        <v>2894215.25</v>
      </c>
      <c r="CJ18" s="2">
        <v>1426649.5</v>
      </c>
      <c r="CK18" s="2">
        <v>1063039</v>
      </c>
      <c r="CL18" s="2">
        <v>171082</v>
      </c>
      <c r="CM18" s="2">
        <v>2281789</v>
      </c>
      <c r="CN18" s="2">
        <v>986459</v>
      </c>
      <c r="CO18" s="2">
        <v>238227</v>
      </c>
      <c r="CP18" s="2">
        <v>2354552</v>
      </c>
      <c r="CQ18" s="2">
        <v>665480.25</v>
      </c>
      <c r="CR18" s="2">
        <v>1183250.25</v>
      </c>
      <c r="CS18" s="2">
        <v>2340812.5</v>
      </c>
      <c r="CT18" s="2">
        <v>3323209</v>
      </c>
      <c r="CU18" s="2">
        <v>2435126</v>
      </c>
      <c r="CV18" s="2">
        <v>1067204</v>
      </c>
      <c r="CW18" s="2"/>
      <c r="CX18" s="2">
        <v>1167901.1200000001</v>
      </c>
      <c r="CY18" s="2">
        <v>3106235</v>
      </c>
      <c r="CZ18" s="2">
        <v>933839</v>
      </c>
      <c r="DA18" s="2">
        <v>655011</v>
      </c>
      <c r="DB18" s="2">
        <v>2568583.52</v>
      </c>
      <c r="DC18" s="2"/>
      <c r="DD18" s="2">
        <v>2455604.2999999998</v>
      </c>
      <c r="DE18" s="2">
        <v>202714.98</v>
      </c>
      <c r="DF18" s="2">
        <v>4600568.9800000004</v>
      </c>
      <c r="DG18" s="2">
        <v>6222408</v>
      </c>
      <c r="DH18" s="2">
        <v>4240266.8499999996</v>
      </c>
      <c r="DI18" s="2">
        <v>1052583</v>
      </c>
      <c r="DJ18" s="2">
        <v>2242406</v>
      </c>
      <c r="DK18" s="2">
        <v>10320100</v>
      </c>
      <c r="DL18" s="2">
        <v>2543394.12</v>
      </c>
      <c r="DM18" s="2">
        <v>2315042.06</v>
      </c>
      <c r="DN18" s="2">
        <v>4476175.6399999997</v>
      </c>
      <c r="DO18" s="2">
        <v>6662054</v>
      </c>
      <c r="DP18" s="2">
        <v>1028370</v>
      </c>
      <c r="DQ18" s="2">
        <v>7642001.75</v>
      </c>
      <c r="DR18" s="2">
        <v>2895935</v>
      </c>
      <c r="DS18" s="2">
        <v>5878922.2000000002</v>
      </c>
      <c r="DT18" s="2"/>
      <c r="DU18" s="2">
        <v>13440867.880000001</v>
      </c>
      <c r="DV18" s="2">
        <v>5174517</v>
      </c>
      <c r="DW18" s="2">
        <v>4352146</v>
      </c>
      <c r="DX18" s="2">
        <v>3676107.55</v>
      </c>
      <c r="DY18" s="2">
        <v>4436340</v>
      </c>
      <c r="DZ18" s="2">
        <v>2946381</v>
      </c>
      <c r="EA18" s="2">
        <v>2174694.12</v>
      </c>
      <c r="EB18" s="2">
        <v>820258.08</v>
      </c>
      <c r="EC18" s="2">
        <v>1048435.1</v>
      </c>
      <c r="ED18" s="2">
        <v>1744929</v>
      </c>
      <c r="EE18" s="2">
        <v>3073805.1</v>
      </c>
      <c r="EF18" s="2">
        <v>601616</v>
      </c>
      <c r="EG18" s="2">
        <v>6064416</v>
      </c>
      <c r="EH18" s="2">
        <v>558134.25</v>
      </c>
      <c r="EI18" s="2">
        <v>2546885</v>
      </c>
      <c r="EJ18" s="2">
        <v>4270730</v>
      </c>
      <c r="EK18" s="2">
        <v>2856691</v>
      </c>
      <c r="EL18" s="2">
        <v>1082754</v>
      </c>
      <c r="EM18" s="2">
        <v>1712684.4</v>
      </c>
      <c r="EN18" s="2">
        <v>4561091.25</v>
      </c>
      <c r="EO18" s="2">
        <v>2661694</v>
      </c>
      <c r="EP18" s="2">
        <v>547506</v>
      </c>
      <c r="EQ18" s="2">
        <v>2825438</v>
      </c>
      <c r="ER18" s="2">
        <v>1818639.5</v>
      </c>
      <c r="ES18" s="2">
        <v>1471535.5</v>
      </c>
      <c r="ET18" s="2">
        <v>10173836</v>
      </c>
      <c r="EU18" s="2">
        <v>826491</v>
      </c>
      <c r="EV18" s="2">
        <v>1073710</v>
      </c>
      <c r="EW18" s="2">
        <v>1445191.25</v>
      </c>
      <c r="EX18" s="2">
        <v>1140973</v>
      </c>
      <c r="EY18" s="2">
        <v>2075842.93</v>
      </c>
      <c r="EZ18" s="2">
        <v>4377747</v>
      </c>
      <c r="FA18" s="2">
        <v>2496007</v>
      </c>
      <c r="FB18" s="2">
        <v>16007462.189999999</v>
      </c>
      <c r="FC18" s="2">
        <v>4238767.25</v>
      </c>
      <c r="FD18" s="2">
        <v>803353</v>
      </c>
      <c r="FE18" s="2">
        <v>1211480</v>
      </c>
      <c r="FF18" s="2">
        <v>1871469</v>
      </c>
      <c r="FG18" s="2">
        <v>2760833.5</v>
      </c>
      <c r="FH18" s="2">
        <v>2456107.5699999998</v>
      </c>
      <c r="FI18" s="2"/>
      <c r="FJ18" s="2">
        <v>3855</v>
      </c>
      <c r="FK18" s="2">
        <v>1736305.75</v>
      </c>
      <c r="FL18" s="2">
        <v>661222</v>
      </c>
      <c r="FM18" s="2">
        <v>5701109.9699999997</v>
      </c>
      <c r="FN18" s="2">
        <v>699174</v>
      </c>
      <c r="FO18" s="2">
        <v>734342.5</v>
      </c>
      <c r="FP18" s="2">
        <v>8600</v>
      </c>
      <c r="FQ18" s="2">
        <v>4519500</v>
      </c>
      <c r="FR18" s="2">
        <v>144550</v>
      </c>
      <c r="FS18" s="2">
        <v>25080</v>
      </c>
      <c r="FT18" s="2">
        <v>773402</v>
      </c>
      <c r="FU18" s="2">
        <v>2106550</v>
      </c>
      <c r="FV18" s="2"/>
      <c r="FW18" s="2">
        <v>1869416</v>
      </c>
      <c r="FX18" s="2"/>
      <c r="FY18" s="2"/>
      <c r="FZ18" s="2"/>
      <c r="GA18" s="2"/>
      <c r="GB18" s="2">
        <v>1225965.8</v>
      </c>
      <c r="GC18" s="2">
        <v>5510362</v>
      </c>
      <c r="GD18" s="2">
        <v>1247563</v>
      </c>
      <c r="GE18" s="2">
        <v>4938840</v>
      </c>
      <c r="GF18" s="2">
        <v>1122081.32</v>
      </c>
      <c r="GG18" s="2">
        <v>3003451</v>
      </c>
      <c r="GH18" s="2">
        <v>810477.5</v>
      </c>
      <c r="GI18" s="2">
        <v>2690207</v>
      </c>
      <c r="GJ18" s="2">
        <v>3310062</v>
      </c>
      <c r="GK18" s="2">
        <v>3132371</v>
      </c>
      <c r="GL18" s="2">
        <v>164346</v>
      </c>
      <c r="GM18" s="2">
        <v>3276563.21</v>
      </c>
      <c r="GN18" s="2">
        <v>1086250.72</v>
      </c>
      <c r="GO18" s="2">
        <v>676422</v>
      </c>
      <c r="GP18" s="2">
        <v>695933</v>
      </c>
      <c r="GQ18" s="2">
        <v>1740223</v>
      </c>
      <c r="GR18" s="2">
        <v>2424600</v>
      </c>
      <c r="GS18" s="2">
        <v>141453</v>
      </c>
      <c r="GT18" s="2">
        <v>734266.22</v>
      </c>
      <c r="GU18" s="2">
        <v>104884.5</v>
      </c>
      <c r="GV18" s="2">
        <v>1211418</v>
      </c>
      <c r="GW18" s="2">
        <v>1021715.75</v>
      </c>
      <c r="GX18" s="2">
        <v>855619.25</v>
      </c>
      <c r="GY18" s="2">
        <v>601300</v>
      </c>
      <c r="GZ18" s="2"/>
      <c r="HA18" s="2"/>
      <c r="HB18" s="2">
        <v>726866</v>
      </c>
      <c r="HC18" s="2"/>
      <c r="HD18" s="2"/>
      <c r="HE18" s="2">
        <v>2865656.75</v>
      </c>
      <c r="HF18" s="2">
        <v>2544535</v>
      </c>
      <c r="HG18" s="2">
        <v>133700</v>
      </c>
      <c r="HH18" s="2">
        <v>374600</v>
      </c>
      <c r="HI18" s="2"/>
      <c r="HJ18" s="2"/>
      <c r="HK18" s="2">
        <v>640</v>
      </c>
      <c r="HL18" s="2">
        <v>931349.3</v>
      </c>
      <c r="HM18" s="2">
        <v>2088952</v>
      </c>
      <c r="HN18" s="2">
        <v>34800</v>
      </c>
      <c r="HO18" s="2">
        <v>715800</v>
      </c>
      <c r="HP18" s="2">
        <v>2169461.86</v>
      </c>
      <c r="HQ18" s="2">
        <v>1226063.1200000001</v>
      </c>
      <c r="HR18" s="2">
        <v>4794850</v>
      </c>
      <c r="HS18" s="2"/>
      <c r="HT18" s="2">
        <v>197885</v>
      </c>
      <c r="HU18" s="2">
        <v>297319</v>
      </c>
      <c r="HV18" s="2">
        <v>1029994.4</v>
      </c>
      <c r="HW18" s="2">
        <v>590527</v>
      </c>
      <c r="HX18" s="2">
        <v>2133477.25</v>
      </c>
      <c r="HY18" s="2">
        <v>1995291</v>
      </c>
      <c r="HZ18" s="2">
        <v>196952.5</v>
      </c>
      <c r="IA18" s="2"/>
      <c r="IB18" s="2">
        <v>587568</v>
      </c>
      <c r="IC18" s="2">
        <v>3951779</v>
      </c>
      <c r="ID18" s="2">
        <v>149349.75</v>
      </c>
      <c r="IE18" s="2">
        <v>347692.75</v>
      </c>
      <c r="IF18" s="2">
        <v>0</v>
      </c>
      <c r="IG18" s="2">
        <v>155491.70000000001</v>
      </c>
      <c r="IH18" s="2"/>
      <c r="II18" s="2"/>
      <c r="IJ18" s="2">
        <v>2547494</v>
      </c>
      <c r="IK18" s="2">
        <v>755026</v>
      </c>
      <c r="IL18" s="2">
        <v>8508328</v>
      </c>
      <c r="IM18" s="2">
        <v>97000</v>
      </c>
      <c r="IN18" s="2">
        <v>2211874.29</v>
      </c>
      <c r="IO18" s="2">
        <v>469008</v>
      </c>
      <c r="IP18" s="2">
        <v>724395</v>
      </c>
      <c r="IQ18" s="2">
        <v>1129679</v>
      </c>
      <c r="IR18" s="2">
        <v>543463</v>
      </c>
      <c r="IS18" s="2">
        <v>462570</v>
      </c>
      <c r="IT18" s="2">
        <v>878150</v>
      </c>
      <c r="IU18" s="2">
        <v>0</v>
      </c>
      <c r="IV18" s="2">
        <v>44500</v>
      </c>
      <c r="IW18" s="2"/>
      <c r="IX18" s="2">
        <v>2559152.9300000002</v>
      </c>
      <c r="IY18" s="2"/>
      <c r="IZ18" s="2">
        <v>1697510.22</v>
      </c>
      <c r="JA18" s="2">
        <v>951441.41</v>
      </c>
      <c r="JB18" s="2">
        <v>1370235.19</v>
      </c>
      <c r="JC18" s="2"/>
      <c r="JD18" s="2">
        <v>1677418</v>
      </c>
      <c r="JE18" s="2">
        <v>5355484.75</v>
      </c>
      <c r="JF18" s="2">
        <v>1274095</v>
      </c>
      <c r="JG18" s="2">
        <v>479350</v>
      </c>
      <c r="JH18" s="2">
        <v>2969718.73</v>
      </c>
      <c r="JI18" s="2"/>
      <c r="JJ18" s="2">
        <v>630509.25</v>
      </c>
      <c r="JK18" s="2">
        <v>3595839.2</v>
      </c>
      <c r="JL18" s="2">
        <v>1430276</v>
      </c>
      <c r="JM18" s="2">
        <v>58600</v>
      </c>
      <c r="JN18" s="2"/>
      <c r="JO18" s="2">
        <v>784274.47</v>
      </c>
      <c r="JP18" s="2">
        <v>1878151</v>
      </c>
      <c r="JQ18" s="2"/>
      <c r="JR18" s="2">
        <v>4844387.47</v>
      </c>
      <c r="JS18" s="2">
        <v>2030315.44</v>
      </c>
      <c r="JT18" s="2">
        <v>70530</v>
      </c>
      <c r="JU18" s="2">
        <v>934788.76</v>
      </c>
      <c r="JV18" s="2">
        <v>2014644.14</v>
      </c>
      <c r="JW18" s="2"/>
      <c r="JX18" s="2">
        <v>585500</v>
      </c>
      <c r="JY18" s="2"/>
      <c r="JZ18" s="2"/>
      <c r="KA18" s="2"/>
      <c r="KB18" s="2">
        <v>1864240</v>
      </c>
      <c r="KC18" s="2">
        <v>7219945</v>
      </c>
      <c r="KD18" s="2">
        <v>460400</v>
      </c>
      <c r="KE18" s="2">
        <v>10890</v>
      </c>
      <c r="KF18" s="2">
        <v>10000</v>
      </c>
      <c r="KG18" s="2"/>
      <c r="KH18" s="2">
        <v>6924637</v>
      </c>
      <c r="KI18" s="2"/>
      <c r="KJ18" s="2">
        <v>1114880</v>
      </c>
      <c r="KK18" s="2">
        <v>268450</v>
      </c>
      <c r="KL18" s="2">
        <v>22650</v>
      </c>
      <c r="KM18" s="2">
        <v>1341800</v>
      </c>
      <c r="KN18" s="2"/>
      <c r="KO18" s="2"/>
      <c r="KP18" s="2">
        <v>1301216.67</v>
      </c>
      <c r="KQ18" s="2">
        <v>929368</v>
      </c>
      <c r="KR18" s="2"/>
      <c r="KS18" s="2">
        <v>71715</v>
      </c>
      <c r="KT18" s="2"/>
      <c r="KU18" s="2">
        <v>1971687</v>
      </c>
      <c r="KV18" s="2">
        <v>549862</v>
      </c>
      <c r="KW18" s="2">
        <v>1695420</v>
      </c>
      <c r="KX18" s="2">
        <v>2890825</v>
      </c>
      <c r="KY18" s="2">
        <v>2151500.4300000002</v>
      </c>
      <c r="KZ18" s="2">
        <v>153580</v>
      </c>
      <c r="LA18" s="2"/>
      <c r="LB18" s="2"/>
      <c r="LC18" s="2"/>
      <c r="LD18" s="2"/>
      <c r="LE18" s="2">
        <v>2533822.42</v>
      </c>
      <c r="LF18" s="2">
        <v>15000</v>
      </c>
      <c r="LG18" s="2">
        <v>2277735.5</v>
      </c>
      <c r="LH18" s="2">
        <v>809300</v>
      </c>
      <c r="LI18" s="2">
        <v>6631882.5</v>
      </c>
      <c r="LJ18" s="2">
        <v>1095945</v>
      </c>
      <c r="LK18" s="2">
        <v>16200</v>
      </c>
      <c r="LL18" s="2">
        <v>25063.25</v>
      </c>
      <c r="LM18" s="2">
        <v>2300136.5</v>
      </c>
      <c r="LN18" s="2">
        <v>2606676</v>
      </c>
      <c r="LO18" s="2"/>
      <c r="LP18" s="2">
        <v>30756</v>
      </c>
      <c r="LQ18" s="2">
        <v>3101893.88</v>
      </c>
      <c r="LR18" s="2"/>
      <c r="LS18" s="2">
        <v>684750</v>
      </c>
      <c r="LT18" s="2"/>
      <c r="LU18" s="2"/>
      <c r="LV18" s="2">
        <v>5832103</v>
      </c>
      <c r="LW18" s="2">
        <v>919895.02</v>
      </c>
      <c r="LX18" s="2">
        <v>295038.21999999997</v>
      </c>
      <c r="LY18" s="2">
        <v>3914680</v>
      </c>
      <c r="LZ18" s="2">
        <v>2367417</v>
      </c>
      <c r="MA18" s="2"/>
      <c r="MB18" s="2">
        <v>2428115</v>
      </c>
      <c r="MC18" s="2">
        <v>2012172</v>
      </c>
      <c r="MD18" s="2">
        <v>2660978</v>
      </c>
      <c r="ME18" s="2">
        <v>5125053.2</v>
      </c>
      <c r="MF18" s="2"/>
      <c r="MG18" s="2">
        <v>2468149</v>
      </c>
      <c r="MH18" s="2">
        <v>1042873</v>
      </c>
      <c r="MI18" s="2">
        <v>128099</v>
      </c>
      <c r="MJ18" s="2">
        <v>2548831</v>
      </c>
      <c r="MK18" s="2">
        <v>1550447</v>
      </c>
      <c r="ML18" s="2">
        <v>1551481</v>
      </c>
      <c r="MM18" s="2">
        <v>1534745</v>
      </c>
      <c r="MN18" s="2">
        <v>1973359</v>
      </c>
      <c r="MO18" s="2">
        <v>1326505</v>
      </c>
      <c r="MP18" s="2">
        <v>1828933</v>
      </c>
      <c r="MQ18" s="2">
        <v>1933538.26</v>
      </c>
      <c r="MR18" s="2">
        <v>5868975</v>
      </c>
      <c r="MS18" s="2">
        <v>4035697.5</v>
      </c>
      <c r="MT18" s="2">
        <v>2497464.54</v>
      </c>
      <c r="MU18" s="2">
        <v>3514750</v>
      </c>
      <c r="MV18" s="2">
        <v>2755966</v>
      </c>
      <c r="MW18" s="2">
        <v>3363492</v>
      </c>
      <c r="MX18" s="2">
        <v>6729467.5</v>
      </c>
      <c r="MY18" s="2"/>
      <c r="MZ18" s="2"/>
      <c r="NA18" s="2">
        <v>729513</v>
      </c>
      <c r="NB18" s="2">
        <v>56692</v>
      </c>
      <c r="NC18" s="2">
        <v>3955626.94</v>
      </c>
      <c r="ND18" s="2">
        <v>18446197.25</v>
      </c>
      <c r="NE18" s="2">
        <v>2973883</v>
      </c>
      <c r="NF18" s="2"/>
      <c r="NG18" s="2">
        <v>1435576</v>
      </c>
      <c r="NH18" s="2">
        <v>5218192.5</v>
      </c>
      <c r="NI18" s="2">
        <v>2152188</v>
      </c>
      <c r="NJ18" s="2">
        <v>5078934.45</v>
      </c>
      <c r="NK18" s="2"/>
      <c r="NL18" s="2">
        <v>4256084.25</v>
      </c>
      <c r="NM18" s="2">
        <v>3045957.5</v>
      </c>
      <c r="NN18" s="2">
        <v>773474.12</v>
      </c>
      <c r="NO18" s="2">
        <v>16000</v>
      </c>
      <c r="NP18" s="2">
        <v>71402</v>
      </c>
      <c r="NQ18" s="2">
        <v>1419161</v>
      </c>
      <c r="NR18" s="2">
        <v>350480</v>
      </c>
      <c r="NS18" s="2">
        <v>42393</v>
      </c>
      <c r="NT18" s="2"/>
      <c r="NU18" s="2">
        <v>119822</v>
      </c>
      <c r="NV18" s="2">
        <v>4667502.75</v>
      </c>
      <c r="NW18" s="2">
        <v>410</v>
      </c>
      <c r="NX18" s="2">
        <v>1002843</v>
      </c>
      <c r="NY18" s="2">
        <v>978902</v>
      </c>
      <c r="NZ18" s="2">
        <v>2994917</v>
      </c>
      <c r="OA18" s="2">
        <v>3174933</v>
      </c>
      <c r="OB18" s="2">
        <v>1035431</v>
      </c>
      <c r="OC18" s="2">
        <v>1254202.5</v>
      </c>
      <c r="OD18" s="2">
        <v>5633061.5</v>
      </c>
      <c r="OE18" s="2">
        <v>4238603.03</v>
      </c>
      <c r="OF18" s="2">
        <v>4393698.75</v>
      </c>
      <c r="OG18" s="2">
        <v>2045008</v>
      </c>
      <c r="OH18" s="2">
        <v>5102398.5</v>
      </c>
      <c r="OI18" s="2">
        <v>3192814.27</v>
      </c>
      <c r="OJ18" s="2">
        <v>990353</v>
      </c>
      <c r="OK18" s="2">
        <v>14920</v>
      </c>
      <c r="OL18" s="2">
        <v>6123860.8799999999</v>
      </c>
      <c r="OM18" s="2"/>
      <c r="ON18" s="2">
        <v>13270</v>
      </c>
      <c r="OO18" s="2">
        <v>1264780</v>
      </c>
      <c r="OP18" s="2">
        <v>627315</v>
      </c>
      <c r="OQ18" s="2">
        <v>718205</v>
      </c>
      <c r="OR18" s="2">
        <v>2493809</v>
      </c>
      <c r="OS18" s="2">
        <v>5273772.25</v>
      </c>
      <c r="OT18" s="2">
        <v>1984891</v>
      </c>
      <c r="OU18" s="2">
        <v>6090666.5</v>
      </c>
      <c r="OV18" s="2">
        <v>7818508.7999999998</v>
      </c>
      <c r="OW18" s="2">
        <v>2330109.3199999998</v>
      </c>
      <c r="OX18" s="2">
        <v>2953453.1</v>
      </c>
      <c r="OY18" s="2">
        <v>678605</v>
      </c>
      <c r="OZ18" s="2">
        <v>1650643.33</v>
      </c>
      <c r="PA18" s="2">
        <v>5077762</v>
      </c>
      <c r="PB18" s="2">
        <v>1213712.3500000001</v>
      </c>
      <c r="PC18" s="2">
        <v>3249176.5</v>
      </c>
      <c r="PD18" s="2"/>
      <c r="PE18" s="2">
        <v>3028447</v>
      </c>
      <c r="PF18" s="2">
        <v>6652622.8600000003</v>
      </c>
      <c r="PG18" s="2"/>
      <c r="PH18" s="2"/>
      <c r="PI18" s="2"/>
      <c r="PJ18" s="2">
        <v>1702426.35</v>
      </c>
      <c r="PK18" s="2">
        <v>2743652</v>
      </c>
      <c r="PL18" s="2">
        <v>5005951.5</v>
      </c>
      <c r="PM18" s="2">
        <v>1328421</v>
      </c>
      <c r="PN18" s="2">
        <v>3996900.75</v>
      </c>
      <c r="PO18" s="2">
        <v>2284981</v>
      </c>
      <c r="PP18" s="2">
        <v>1329210</v>
      </c>
      <c r="PQ18" s="2">
        <v>691717</v>
      </c>
      <c r="PR18" s="2">
        <v>1109087.1599999999</v>
      </c>
      <c r="PS18" s="2">
        <v>24258960</v>
      </c>
      <c r="PT18" s="2">
        <v>4360744.38</v>
      </c>
      <c r="PU18" s="2">
        <v>159063</v>
      </c>
      <c r="PV18" s="2">
        <v>6820948</v>
      </c>
      <c r="PW18" s="2">
        <v>273505</v>
      </c>
      <c r="PX18" s="2">
        <v>1903809.5</v>
      </c>
      <c r="PY18" s="2"/>
      <c r="PZ18" s="2">
        <v>1292919</v>
      </c>
      <c r="QA18" s="2">
        <v>1260830.8999999999</v>
      </c>
      <c r="QB18" s="2">
        <v>588432</v>
      </c>
      <c r="QC18" s="2">
        <v>1413967.5</v>
      </c>
      <c r="QD18" s="2">
        <v>1977806</v>
      </c>
      <c r="QE18" s="2"/>
      <c r="QF18" s="2"/>
      <c r="QG18" s="2">
        <v>569752</v>
      </c>
      <c r="QH18" s="2">
        <v>1942917.5</v>
      </c>
      <c r="QI18" s="2">
        <v>957665.57</v>
      </c>
      <c r="QJ18" s="2">
        <v>1696986.61</v>
      </c>
      <c r="QK18" s="2">
        <v>1191588</v>
      </c>
      <c r="QL18" s="2">
        <v>5091207.25</v>
      </c>
      <c r="QM18" s="2">
        <v>2238850</v>
      </c>
      <c r="QN18" s="2"/>
      <c r="QO18" s="2">
        <v>544106</v>
      </c>
      <c r="QP18" s="2"/>
      <c r="QQ18" s="2">
        <v>10000</v>
      </c>
      <c r="QR18" s="2"/>
      <c r="QS18" s="2">
        <v>5434870.3700000001</v>
      </c>
      <c r="QT18" s="2">
        <v>1471175.75</v>
      </c>
      <c r="QU18" s="2"/>
      <c r="QV18" s="2">
        <v>2641496</v>
      </c>
      <c r="QW18" s="2">
        <v>64550</v>
      </c>
      <c r="QX18" s="2">
        <v>10555616.49</v>
      </c>
      <c r="QY18" s="2">
        <v>1795005.5</v>
      </c>
      <c r="QZ18" s="2"/>
      <c r="RA18" s="2">
        <v>5570281</v>
      </c>
      <c r="RB18" s="2">
        <v>1652026</v>
      </c>
      <c r="RC18" s="2">
        <v>2005856</v>
      </c>
      <c r="RD18" s="2">
        <v>910011</v>
      </c>
      <c r="RE18" s="2">
        <v>353525</v>
      </c>
      <c r="RF18" s="2">
        <v>4241329.13</v>
      </c>
      <c r="RG18" s="2">
        <v>220750</v>
      </c>
      <c r="RH18" s="2">
        <v>3366849</v>
      </c>
      <c r="RI18" s="2">
        <v>4840745.5</v>
      </c>
      <c r="RJ18" s="2">
        <v>150492.47</v>
      </c>
      <c r="RK18" s="2">
        <v>3854111.75</v>
      </c>
      <c r="RL18" s="2">
        <v>300</v>
      </c>
      <c r="RM18" s="2">
        <v>167623.04999999999</v>
      </c>
      <c r="RN18" s="2">
        <v>3893065.63</v>
      </c>
      <c r="RO18" s="2">
        <v>5564371.1399999997</v>
      </c>
      <c r="RP18" s="2">
        <v>3168116.25</v>
      </c>
      <c r="RQ18" s="2">
        <v>802934</v>
      </c>
      <c r="RR18" s="2">
        <v>1495963.75</v>
      </c>
      <c r="RS18" s="2">
        <v>712985</v>
      </c>
      <c r="RT18" s="2">
        <v>215175.5</v>
      </c>
      <c r="RU18" s="2"/>
      <c r="RV18" s="2">
        <v>3813881</v>
      </c>
      <c r="RW18" s="2">
        <v>889838.2</v>
      </c>
      <c r="RX18" s="2">
        <v>68317</v>
      </c>
      <c r="RY18" s="2">
        <v>1625053.85</v>
      </c>
      <c r="RZ18" s="2">
        <v>164150</v>
      </c>
      <c r="SA18" s="2">
        <v>330</v>
      </c>
      <c r="SB18" s="2">
        <v>1905235</v>
      </c>
      <c r="SC18" s="2">
        <v>907866</v>
      </c>
      <c r="SD18" s="2">
        <v>2143614</v>
      </c>
      <c r="SE18" s="2"/>
      <c r="SF18" s="2">
        <v>1825547.75</v>
      </c>
      <c r="SG18" s="2">
        <v>988588</v>
      </c>
      <c r="SH18" s="2">
        <v>356095.16</v>
      </c>
      <c r="SI18" s="2">
        <v>3861432</v>
      </c>
      <c r="SJ18" s="2">
        <v>5276019.5</v>
      </c>
      <c r="SK18" s="2">
        <v>629704.78</v>
      </c>
      <c r="SL18" s="2">
        <v>4369821.5</v>
      </c>
      <c r="SM18" s="2">
        <v>2409555.17</v>
      </c>
      <c r="SN18" s="2">
        <v>2835611</v>
      </c>
      <c r="SO18" s="2">
        <v>3889996</v>
      </c>
      <c r="SP18" s="2">
        <v>2910066.5</v>
      </c>
      <c r="SQ18" s="2">
        <v>2159092</v>
      </c>
      <c r="SR18" s="2">
        <v>2294935.06</v>
      </c>
      <c r="SS18" s="2">
        <v>1022667</v>
      </c>
      <c r="ST18" s="2">
        <v>208988</v>
      </c>
      <c r="SU18" s="2">
        <v>1538208</v>
      </c>
      <c r="SV18" s="2">
        <v>685857</v>
      </c>
      <c r="SW18" s="2"/>
      <c r="SX18" s="2">
        <v>1022719</v>
      </c>
      <c r="SY18" s="2">
        <v>268794</v>
      </c>
      <c r="SZ18" s="2">
        <v>538931</v>
      </c>
      <c r="TA18" s="2">
        <v>109750</v>
      </c>
      <c r="TB18" s="2">
        <v>2245529</v>
      </c>
      <c r="TC18" s="2">
        <v>45786</v>
      </c>
      <c r="TD18" s="2">
        <v>4927361</v>
      </c>
      <c r="TE18" s="2">
        <v>3918086.5</v>
      </c>
      <c r="TF18" s="2">
        <v>1079430</v>
      </c>
      <c r="TG18" s="2">
        <v>733464</v>
      </c>
      <c r="TH18" s="2">
        <v>13105714.5</v>
      </c>
      <c r="TI18" s="2">
        <v>3880940</v>
      </c>
      <c r="TJ18" s="2">
        <v>1801818.5</v>
      </c>
      <c r="TK18" s="2">
        <v>2228936</v>
      </c>
      <c r="TL18" s="2">
        <v>3141920</v>
      </c>
      <c r="TM18" s="2">
        <v>1627369</v>
      </c>
      <c r="TN18" s="2">
        <v>757929</v>
      </c>
      <c r="TO18" s="2">
        <v>8050415.5199999996</v>
      </c>
      <c r="TP18" s="2">
        <v>1029694.3</v>
      </c>
      <c r="TQ18" s="2">
        <v>4121761</v>
      </c>
      <c r="TR18" s="2">
        <v>599282</v>
      </c>
      <c r="TS18" s="2">
        <v>288413</v>
      </c>
      <c r="TT18" s="2">
        <v>817480</v>
      </c>
      <c r="TU18" s="2">
        <v>563014.51</v>
      </c>
      <c r="TV18" s="2">
        <v>1433638</v>
      </c>
      <c r="TW18" s="2">
        <v>407957</v>
      </c>
      <c r="TX18" s="2">
        <v>6034883.3799999999</v>
      </c>
      <c r="TY18" s="2">
        <v>1056640</v>
      </c>
      <c r="TZ18" s="2"/>
      <c r="UA18" s="2">
        <v>8439672.4399999995</v>
      </c>
      <c r="UB18" s="2">
        <v>1890692.25</v>
      </c>
      <c r="UC18" s="2">
        <v>1654073.5</v>
      </c>
      <c r="UD18" s="2">
        <v>10613518.48</v>
      </c>
      <c r="UE18" s="2">
        <v>1130024.6000000001</v>
      </c>
      <c r="UF18" s="2">
        <v>494374</v>
      </c>
      <c r="UG18" s="2">
        <v>1637504</v>
      </c>
      <c r="UH18" s="2">
        <v>2112494</v>
      </c>
      <c r="UI18" s="2">
        <v>1115367.5</v>
      </c>
      <c r="UJ18" s="2">
        <v>1537854</v>
      </c>
      <c r="UK18" s="2">
        <v>3523678</v>
      </c>
      <c r="UL18" s="2">
        <v>2533099</v>
      </c>
      <c r="UM18" s="2">
        <v>1747126</v>
      </c>
      <c r="UN18" s="2">
        <v>429344</v>
      </c>
      <c r="UO18" s="2">
        <v>837410</v>
      </c>
      <c r="UP18" s="2">
        <v>2613963</v>
      </c>
      <c r="UQ18" s="2"/>
      <c r="UR18" s="2">
        <v>2748878</v>
      </c>
      <c r="US18" s="2"/>
      <c r="UT18" s="2">
        <v>1364335.5</v>
      </c>
      <c r="UU18" s="2">
        <v>3518584.25</v>
      </c>
      <c r="UV18" s="2">
        <v>382761.38</v>
      </c>
      <c r="UW18" s="2">
        <v>527869</v>
      </c>
      <c r="UX18" s="2">
        <v>1677658</v>
      </c>
      <c r="UY18" s="2">
        <v>1026350</v>
      </c>
      <c r="UZ18" s="2">
        <v>4810869.75</v>
      </c>
      <c r="VA18" s="2">
        <v>3223107</v>
      </c>
      <c r="VB18" s="2">
        <v>3710928</v>
      </c>
      <c r="VC18" s="2">
        <v>894818</v>
      </c>
      <c r="VD18" s="2">
        <v>411546.75</v>
      </c>
      <c r="VE18" s="2">
        <v>1171648</v>
      </c>
      <c r="VF18" s="2">
        <v>764755</v>
      </c>
      <c r="VG18" s="2">
        <v>2791030.5</v>
      </c>
      <c r="VH18" s="2">
        <v>562702</v>
      </c>
      <c r="VI18" s="2">
        <v>467289</v>
      </c>
      <c r="VJ18" s="2">
        <v>1258317.3999999999</v>
      </c>
      <c r="VK18" s="2">
        <v>7246921.4199999999</v>
      </c>
      <c r="VL18" s="2">
        <v>952960</v>
      </c>
      <c r="VM18" s="2">
        <v>2868870</v>
      </c>
      <c r="VN18" s="2">
        <v>13506012</v>
      </c>
      <c r="VO18" s="2">
        <v>3626970.71</v>
      </c>
      <c r="VP18" s="2"/>
      <c r="VQ18" s="2">
        <v>1870839.5</v>
      </c>
      <c r="VR18" s="2">
        <v>2509307.4900000002</v>
      </c>
      <c r="VS18" s="2">
        <v>14160</v>
      </c>
      <c r="VT18" s="2">
        <v>3524978.5</v>
      </c>
      <c r="VU18" s="2">
        <v>4558759.75</v>
      </c>
      <c r="VV18" s="2">
        <v>978329</v>
      </c>
      <c r="VW18" s="2">
        <v>344237.93</v>
      </c>
      <c r="VX18" s="2">
        <v>3980224</v>
      </c>
      <c r="VY18" s="2">
        <v>821820.6</v>
      </c>
      <c r="VZ18" s="2"/>
      <c r="WA18" s="2">
        <v>6631927.8700000001</v>
      </c>
      <c r="WB18" s="2">
        <v>2824194.06</v>
      </c>
      <c r="WC18" s="2"/>
      <c r="WD18" s="2"/>
      <c r="WE18" s="2">
        <v>3545359.3</v>
      </c>
      <c r="WF18" s="2">
        <v>6453072</v>
      </c>
      <c r="WG18" s="2">
        <v>3525856</v>
      </c>
      <c r="WH18" s="2">
        <v>5382596.3499999996</v>
      </c>
      <c r="WI18" s="2">
        <v>6536735</v>
      </c>
      <c r="WJ18" s="2">
        <v>1501567</v>
      </c>
      <c r="WK18" s="2">
        <v>2086947.05</v>
      </c>
      <c r="WL18" s="2">
        <v>2608945</v>
      </c>
      <c r="WM18" s="2">
        <v>2658795</v>
      </c>
      <c r="WN18" s="2">
        <v>9906551.6199999992</v>
      </c>
      <c r="WO18" s="2">
        <v>4459604.5</v>
      </c>
      <c r="WP18" s="2">
        <v>6334846</v>
      </c>
      <c r="WQ18" s="2">
        <v>3025058</v>
      </c>
      <c r="WR18" s="2">
        <v>837996</v>
      </c>
      <c r="WS18" s="2">
        <v>14221943</v>
      </c>
      <c r="WT18" s="2">
        <v>5349118.75</v>
      </c>
      <c r="WU18" s="2">
        <v>3337431.13</v>
      </c>
      <c r="WV18" s="2">
        <v>4880201</v>
      </c>
      <c r="WW18" s="2">
        <v>1226200.5</v>
      </c>
      <c r="WX18" s="2">
        <v>1391550</v>
      </c>
      <c r="WY18" s="2">
        <v>14070169.82</v>
      </c>
      <c r="WZ18" s="2">
        <v>1356126</v>
      </c>
      <c r="XA18" s="2">
        <v>1333664.8</v>
      </c>
      <c r="XB18" s="2">
        <v>3436946.14</v>
      </c>
      <c r="XC18" s="2">
        <v>1390655</v>
      </c>
      <c r="XD18" s="2">
        <v>694269</v>
      </c>
      <c r="XE18" s="2">
        <v>1027311</v>
      </c>
      <c r="XF18" s="2">
        <v>1477021.75</v>
      </c>
      <c r="XG18" s="2">
        <v>19789738.079999998</v>
      </c>
      <c r="XH18" s="2">
        <v>4683174.32</v>
      </c>
      <c r="XI18" s="2">
        <v>7077695</v>
      </c>
      <c r="XJ18" s="2">
        <v>4269798.75</v>
      </c>
      <c r="XK18" s="2">
        <v>4484888</v>
      </c>
      <c r="XL18" s="2">
        <v>4279311</v>
      </c>
      <c r="XM18" s="2">
        <v>2721991.56</v>
      </c>
      <c r="XN18" s="2">
        <v>4166321.84</v>
      </c>
      <c r="XO18" s="2">
        <v>4235078</v>
      </c>
      <c r="XP18" s="2">
        <v>2867949.22</v>
      </c>
      <c r="XQ18" s="2">
        <v>4676838.8</v>
      </c>
      <c r="XR18" s="2">
        <v>2718390</v>
      </c>
      <c r="XS18" s="2">
        <v>1134800</v>
      </c>
      <c r="XT18" s="2">
        <v>6080383.1600000001</v>
      </c>
      <c r="XU18" s="2">
        <v>1776272</v>
      </c>
      <c r="XV18" s="2">
        <v>1452393</v>
      </c>
      <c r="XW18" s="2">
        <v>1797093.5</v>
      </c>
      <c r="XX18" s="2">
        <v>1627940.25</v>
      </c>
      <c r="XY18" s="2">
        <v>1033761</v>
      </c>
      <c r="XZ18" s="2">
        <v>4918326</v>
      </c>
      <c r="YA18" s="2">
        <v>1548027</v>
      </c>
      <c r="YB18" s="2">
        <v>2448111</v>
      </c>
      <c r="YC18" s="2">
        <v>1805993</v>
      </c>
      <c r="YD18" s="2">
        <v>22382220</v>
      </c>
      <c r="YE18" s="2">
        <v>1297328</v>
      </c>
      <c r="YF18" s="2">
        <v>7023812.9900000002</v>
      </c>
      <c r="YG18" s="2">
        <v>3871710.5</v>
      </c>
      <c r="YH18" s="2">
        <v>6622863.7999999998</v>
      </c>
      <c r="YI18" s="2">
        <v>2521791.09</v>
      </c>
      <c r="YJ18" s="2">
        <v>11040076</v>
      </c>
      <c r="YK18" s="2">
        <v>4556241</v>
      </c>
      <c r="YL18" s="2">
        <v>13899886.68</v>
      </c>
      <c r="YM18" s="2">
        <v>6660867</v>
      </c>
      <c r="YN18" s="2">
        <v>3845689.81</v>
      </c>
      <c r="YO18" s="2">
        <v>5343576</v>
      </c>
      <c r="YP18" s="2">
        <v>4072602.75</v>
      </c>
      <c r="YQ18" s="2">
        <v>1642087</v>
      </c>
      <c r="YR18" s="2">
        <v>2796266.99</v>
      </c>
      <c r="YS18" s="2">
        <v>1288991.5</v>
      </c>
      <c r="YT18" s="2">
        <v>1194115.77</v>
      </c>
      <c r="YU18" s="2">
        <v>4415238.5</v>
      </c>
      <c r="YV18" s="2">
        <v>2396887</v>
      </c>
      <c r="YW18" s="2">
        <v>1538058.88</v>
      </c>
      <c r="YX18" s="2">
        <v>1472751.5</v>
      </c>
      <c r="YY18" s="2">
        <v>1562770</v>
      </c>
      <c r="YZ18" s="2">
        <v>1337165</v>
      </c>
      <c r="ZA18" s="2">
        <v>710999.04000000004</v>
      </c>
      <c r="ZB18" s="2"/>
      <c r="ZC18" s="2">
        <v>1521729.25</v>
      </c>
      <c r="ZD18" s="2">
        <v>847362</v>
      </c>
      <c r="ZE18" s="2">
        <v>2877893</v>
      </c>
      <c r="ZF18" s="2">
        <v>166556.79999999999</v>
      </c>
      <c r="ZG18" s="2">
        <v>1974831.75</v>
      </c>
      <c r="ZH18" s="2">
        <v>4559523.25</v>
      </c>
      <c r="ZI18" s="2">
        <v>219150.55</v>
      </c>
      <c r="ZJ18" s="2">
        <v>3780297</v>
      </c>
      <c r="ZK18" s="2">
        <v>933922.75</v>
      </c>
      <c r="ZL18" s="2">
        <v>1394480</v>
      </c>
      <c r="ZM18" s="2">
        <v>4740469</v>
      </c>
      <c r="ZN18" s="2">
        <v>3963425.55</v>
      </c>
      <c r="ZO18" s="2">
        <v>3730151.9</v>
      </c>
      <c r="ZP18" s="2">
        <v>4155179.61</v>
      </c>
      <c r="ZQ18" s="2"/>
      <c r="ZR18" s="2">
        <v>779064</v>
      </c>
      <c r="ZS18" s="2">
        <v>950322</v>
      </c>
      <c r="ZT18" s="2">
        <v>6852152.5599999996</v>
      </c>
      <c r="ZU18" s="2">
        <v>1595211.67</v>
      </c>
      <c r="ZV18" s="2">
        <v>218379.5</v>
      </c>
      <c r="ZW18" s="2">
        <v>1888679.14</v>
      </c>
      <c r="ZX18" s="2">
        <v>2711813.85</v>
      </c>
      <c r="ZY18" s="2">
        <v>359446.01</v>
      </c>
      <c r="ZZ18" s="2">
        <v>83561.259999999995</v>
      </c>
      <c r="AAA18" s="2">
        <v>1379735.62</v>
      </c>
      <c r="AAB18" s="2">
        <v>191000</v>
      </c>
      <c r="AAC18" s="2">
        <v>1354516.81</v>
      </c>
      <c r="AAD18" s="2">
        <v>46700</v>
      </c>
      <c r="AAE18" s="2">
        <v>240873.19</v>
      </c>
      <c r="AAF18" s="2">
        <v>67160</v>
      </c>
      <c r="AAG18" s="2"/>
      <c r="AAH18" s="2">
        <v>612601.5</v>
      </c>
      <c r="AAI18" s="2"/>
      <c r="AAJ18" s="2">
        <v>1087508</v>
      </c>
      <c r="AAK18" s="2">
        <v>420192.87</v>
      </c>
      <c r="AAL18" s="2">
        <v>1358919.2</v>
      </c>
      <c r="AAM18" s="2">
        <v>1818955.5</v>
      </c>
      <c r="AAN18" s="2"/>
      <c r="AAO18" s="2"/>
      <c r="AAP18" s="2"/>
      <c r="AAQ18" s="2">
        <v>1682080</v>
      </c>
      <c r="AAR18" s="2">
        <v>3495550</v>
      </c>
      <c r="AAS18" s="2"/>
      <c r="AAT18" s="2">
        <v>909580</v>
      </c>
      <c r="AAU18" s="2">
        <v>2688044.75</v>
      </c>
      <c r="AAV18" s="2">
        <v>12672618.970000001</v>
      </c>
      <c r="AAW18" s="2">
        <v>455550</v>
      </c>
      <c r="AAX18" s="2"/>
      <c r="AAY18" s="2"/>
      <c r="AAZ18" s="2"/>
      <c r="ABA18" s="2">
        <v>1171629</v>
      </c>
      <c r="ABB18" s="2"/>
      <c r="ABC18" s="2">
        <v>720499.5</v>
      </c>
      <c r="ABD18" s="2">
        <v>132558</v>
      </c>
      <c r="ABE18" s="2"/>
      <c r="ABF18" s="2">
        <v>313300</v>
      </c>
      <c r="ABG18" s="2">
        <v>1107820.48</v>
      </c>
      <c r="ABH18" s="2">
        <v>2171073.25</v>
      </c>
      <c r="ABI18" s="2"/>
      <c r="ABJ18" s="2"/>
      <c r="ABK18" s="2"/>
      <c r="ABL18" s="2">
        <v>515212</v>
      </c>
      <c r="ABM18" s="2"/>
      <c r="ABN18" s="2">
        <v>735673</v>
      </c>
      <c r="ABO18" s="2"/>
      <c r="ABP18" s="2"/>
      <c r="ABQ18" s="2">
        <v>2234625.75</v>
      </c>
      <c r="ABR18" s="2">
        <v>2260020.5</v>
      </c>
      <c r="ABS18" s="2"/>
      <c r="ABT18" s="2"/>
      <c r="ABU18" s="2">
        <v>1479468</v>
      </c>
      <c r="ABV18" s="2"/>
      <c r="ABW18" s="2"/>
      <c r="ABX18" s="2">
        <v>1281966.22</v>
      </c>
      <c r="ABY18" s="2">
        <v>2040054.25</v>
      </c>
      <c r="ABZ18" s="2">
        <v>521537</v>
      </c>
      <c r="ACA18" s="2">
        <v>1546033</v>
      </c>
      <c r="ACB18" s="2">
        <v>1147641.5</v>
      </c>
      <c r="ACC18" s="2">
        <v>1810899</v>
      </c>
      <c r="ACD18" s="2">
        <v>2570980.25</v>
      </c>
      <c r="ACE18" s="2">
        <v>172471</v>
      </c>
      <c r="ACF18" s="2">
        <v>565008</v>
      </c>
      <c r="ACG18" s="2">
        <v>1156012.5</v>
      </c>
      <c r="ACH18" s="2">
        <v>115225</v>
      </c>
      <c r="ACI18" s="2">
        <v>3929717.27</v>
      </c>
      <c r="ACJ18" s="2">
        <v>353640.5</v>
      </c>
      <c r="ACK18" s="2"/>
      <c r="ACL18" s="2"/>
      <c r="ACM18" s="2">
        <v>1858257.5</v>
      </c>
      <c r="ACN18" s="2"/>
      <c r="ACO18" s="2">
        <v>1971397.74</v>
      </c>
      <c r="ACP18" s="2"/>
      <c r="ACQ18" s="2">
        <v>675757.5</v>
      </c>
      <c r="ACR18" s="2">
        <v>296240</v>
      </c>
      <c r="ACS18" s="2"/>
      <c r="ACT18" s="2"/>
      <c r="ACU18" s="2">
        <v>3950300</v>
      </c>
      <c r="ACV18" s="2">
        <v>1094953</v>
      </c>
      <c r="ACW18" s="2">
        <v>2095876</v>
      </c>
      <c r="ACX18" s="2">
        <v>1576195</v>
      </c>
      <c r="ACY18" s="2"/>
      <c r="ACZ18" s="2"/>
      <c r="ADA18" s="2"/>
      <c r="ADB18" s="2"/>
      <c r="ADC18" s="2"/>
      <c r="ADD18" s="2">
        <v>743300</v>
      </c>
      <c r="ADE18" s="2"/>
      <c r="ADF18" s="2"/>
      <c r="ADG18" s="2"/>
      <c r="ADH18" s="2">
        <v>909032</v>
      </c>
      <c r="ADI18" s="2"/>
      <c r="ADJ18" s="2"/>
      <c r="ADK18" s="2">
        <v>2497840.85</v>
      </c>
      <c r="ADL18" s="2">
        <v>1048297</v>
      </c>
      <c r="ADM18" s="2">
        <v>770129</v>
      </c>
      <c r="ADN18" s="2">
        <v>1169070</v>
      </c>
      <c r="ADO18" s="2">
        <v>1912787</v>
      </c>
      <c r="ADP18" s="2">
        <v>4457045</v>
      </c>
      <c r="ADQ18" s="2">
        <v>609000</v>
      </c>
      <c r="ADR18" s="2">
        <v>518558</v>
      </c>
      <c r="ADS18" s="2"/>
      <c r="ADT18" s="2">
        <v>1096872</v>
      </c>
      <c r="ADU18" s="2"/>
      <c r="ADV18" s="2">
        <v>3824474.11</v>
      </c>
      <c r="ADW18" s="2">
        <v>990193</v>
      </c>
      <c r="ADX18" s="2">
        <v>4073200.75</v>
      </c>
      <c r="ADY18" s="2">
        <v>2756837</v>
      </c>
      <c r="ADZ18" s="2">
        <v>3835734</v>
      </c>
      <c r="AEA18" s="2">
        <v>3163857</v>
      </c>
      <c r="AEB18" s="2">
        <v>1389671</v>
      </c>
      <c r="AEC18" s="2">
        <v>1486894</v>
      </c>
      <c r="AED18" s="2">
        <v>1584303</v>
      </c>
      <c r="AEE18" s="2">
        <v>3188310</v>
      </c>
      <c r="AEF18" s="2">
        <v>1895794.59</v>
      </c>
      <c r="AEG18" s="2">
        <v>2599446</v>
      </c>
      <c r="AEH18" s="2">
        <v>1306548</v>
      </c>
      <c r="AEI18" s="2">
        <v>4851643.75</v>
      </c>
      <c r="AEJ18" s="2">
        <v>4514274.51</v>
      </c>
      <c r="AEK18" s="2">
        <v>7864812.3099999996</v>
      </c>
      <c r="AEL18" s="2">
        <v>1183810</v>
      </c>
      <c r="AEM18" s="2"/>
      <c r="AEN18" s="2">
        <v>1753259.43</v>
      </c>
      <c r="AEO18" s="2">
        <v>2355955.7200000002</v>
      </c>
      <c r="AEP18" s="2"/>
      <c r="AEQ18" s="2"/>
      <c r="AER18" s="2"/>
      <c r="AES18" s="2"/>
      <c r="AET18" s="2">
        <v>2454698</v>
      </c>
      <c r="AEU18" s="2">
        <v>3728288</v>
      </c>
      <c r="AEV18" s="2"/>
      <c r="AEW18" s="2"/>
      <c r="AEX18" s="2">
        <v>209500</v>
      </c>
      <c r="AEY18" s="2"/>
      <c r="AEZ18" s="2">
        <v>1293100</v>
      </c>
      <c r="AFA18" s="2"/>
      <c r="AFB18" s="2"/>
      <c r="AFC18" s="2"/>
      <c r="AFD18" s="2">
        <v>4073893</v>
      </c>
      <c r="AFE18" s="2">
        <v>1291670.49</v>
      </c>
      <c r="AFF18" s="2">
        <v>206150</v>
      </c>
      <c r="AFG18" s="2">
        <v>873043.62</v>
      </c>
      <c r="AFH18" s="2">
        <v>0.5</v>
      </c>
      <c r="AFI18" s="2"/>
      <c r="AFJ18" s="2">
        <v>118772.72</v>
      </c>
      <c r="AFK18" s="2"/>
      <c r="AFL18" s="2">
        <v>40200</v>
      </c>
      <c r="AFM18" s="2">
        <v>1372900</v>
      </c>
      <c r="AFN18" s="2">
        <v>266500</v>
      </c>
      <c r="AFO18" s="2"/>
      <c r="AFP18" s="2"/>
      <c r="AFQ18" s="2">
        <v>311300</v>
      </c>
      <c r="AFR18" s="2">
        <v>8400</v>
      </c>
      <c r="AFS18" s="2">
        <v>7500</v>
      </c>
      <c r="AFT18" s="2"/>
      <c r="AFU18" s="2">
        <v>43250</v>
      </c>
      <c r="AFV18" s="2"/>
      <c r="AFW18" s="2"/>
      <c r="AFX18" s="2"/>
      <c r="AFY18" s="2"/>
      <c r="AFZ18" s="2">
        <v>772319.09</v>
      </c>
      <c r="AGA18" s="2">
        <v>1706681.75</v>
      </c>
      <c r="AGB18" s="2">
        <v>4225927</v>
      </c>
      <c r="AGC18" s="2">
        <v>15477</v>
      </c>
      <c r="AGD18" s="2"/>
      <c r="AGE18" s="2">
        <v>165155.25</v>
      </c>
      <c r="AGF18" s="2">
        <v>43650</v>
      </c>
      <c r="AGG18" s="2">
        <v>1613646</v>
      </c>
      <c r="AGH18" s="2">
        <v>1907230.75</v>
      </c>
      <c r="AGI18" s="2">
        <v>345466</v>
      </c>
      <c r="AGJ18" s="2">
        <v>25741036</v>
      </c>
      <c r="AGK18" s="2">
        <v>17500</v>
      </c>
      <c r="AGL18" s="2"/>
      <c r="AGM18" s="2"/>
      <c r="AGN18" s="2"/>
      <c r="AGO18" s="2"/>
      <c r="AGP18" s="2">
        <v>1600</v>
      </c>
      <c r="AGQ18" s="2">
        <v>12000</v>
      </c>
      <c r="AGR18" s="2">
        <v>3318997.74</v>
      </c>
      <c r="AGS18" s="2"/>
      <c r="AGT18" s="2">
        <v>1017405.26</v>
      </c>
      <c r="AGU18" s="2">
        <v>1407293</v>
      </c>
      <c r="AGV18" s="2">
        <v>66180</v>
      </c>
      <c r="AGW18" s="2">
        <v>278600</v>
      </c>
      <c r="AGX18" s="2"/>
      <c r="AGY18" s="2">
        <v>959250</v>
      </c>
      <c r="AGZ18" s="2">
        <v>2900</v>
      </c>
      <c r="AHA18" s="2">
        <v>767500</v>
      </c>
      <c r="AHB18" s="2">
        <v>2485490</v>
      </c>
      <c r="AHC18" s="2"/>
      <c r="AHD18" s="2">
        <v>124065</v>
      </c>
      <c r="AHE18" s="2"/>
      <c r="AHF18" s="2">
        <v>171250</v>
      </c>
      <c r="AHG18" s="2">
        <v>1222320.5</v>
      </c>
      <c r="AHH18" s="2">
        <v>18400</v>
      </c>
      <c r="AHI18" s="2">
        <v>3867900</v>
      </c>
      <c r="AHJ18" s="2"/>
      <c r="AHK18" s="2">
        <v>1046446.5</v>
      </c>
      <c r="AHL18" s="2"/>
      <c r="AHM18" s="2"/>
      <c r="AHN18" s="2">
        <v>1806440</v>
      </c>
      <c r="AHO18" s="2"/>
      <c r="AHP18" s="2">
        <v>1780283629.8999991</v>
      </c>
    </row>
    <row r="19" spans="1:900">
      <c r="A19" s="1" t="s">
        <v>2302</v>
      </c>
      <c r="B19" s="1" t="s">
        <v>2331</v>
      </c>
      <c r="C19" s="1" t="s">
        <v>2332</v>
      </c>
      <c r="D19" s="2">
        <v>59708952.049999997</v>
      </c>
      <c r="E19" s="2">
        <v>1671124.32</v>
      </c>
      <c r="F19" s="2">
        <v>3751726.95</v>
      </c>
      <c r="G19" s="2">
        <v>226199.5</v>
      </c>
      <c r="H19" s="2">
        <v>8849307.6699999999</v>
      </c>
      <c r="I19" s="2">
        <v>1392316.62</v>
      </c>
      <c r="J19" s="2">
        <v>6954714.1100000003</v>
      </c>
      <c r="K19" s="2">
        <v>3410047.8</v>
      </c>
      <c r="L19" s="2">
        <v>2339141.7200000002</v>
      </c>
      <c r="M19" s="2">
        <v>2175264.23</v>
      </c>
      <c r="N19" s="2">
        <v>201331.9</v>
      </c>
      <c r="O19" s="2">
        <v>1686170.33</v>
      </c>
      <c r="P19" s="2">
        <v>1135912.43</v>
      </c>
      <c r="Q19" s="2">
        <v>764257.36</v>
      </c>
      <c r="R19" s="2">
        <v>1121744</v>
      </c>
      <c r="S19" s="2">
        <v>183695</v>
      </c>
      <c r="T19" s="2">
        <v>39638381.229999997</v>
      </c>
      <c r="U19" s="2">
        <v>264582.09999999998</v>
      </c>
      <c r="V19" s="2">
        <v>34068654</v>
      </c>
      <c r="W19" s="2">
        <v>27420413.359999999</v>
      </c>
      <c r="X19" s="2">
        <v>1534599.22</v>
      </c>
      <c r="Y19" s="2">
        <v>540175.25</v>
      </c>
      <c r="Z19" s="2">
        <v>748284.97</v>
      </c>
      <c r="AA19" s="2">
        <v>1086858.17</v>
      </c>
      <c r="AB19" s="2">
        <v>165896.34</v>
      </c>
      <c r="AC19" s="2">
        <v>20498767.07</v>
      </c>
      <c r="AD19" s="2">
        <v>3084377.45</v>
      </c>
      <c r="AE19" s="2">
        <v>766233.93</v>
      </c>
      <c r="AF19" s="2">
        <v>22480487</v>
      </c>
      <c r="AG19" s="2">
        <v>873478.9</v>
      </c>
      <c r="AH19" s="2">
        <v>17674003.059999999</v>
      </c>
      <c r="AI19" s="2">
        <v>1482592.47</v>
      </c>
      <c r="AJ19" s="2">
        <v>1711100</v>
      </c>
      <c r="AK19" s="2">
        <v>373804.39</v>
      </c>
      <c r="AL19" s="2">
        <v>8681618.2699999996</v>
      </c>
      <c r="AM19" s="2">
        <v>1916601.92</v>
      </c>
      <c r="AN19" s="2">
        <v>744089.4</v>
      </c>
      <c r="AO19" s="2">
        <v>1884443.8</v>
      </c>
      <c r="AP19" s="2">
        <v>225388.75</v>
      </c>
      <c r="AQ19" s="2">
        <v>301213</v>
      </c>
      <c r="AR19" s="2">
        <v>758289.95</v>
      </c>
      <c r="AS19" s="2">
        <v>232911.9</v>
      </c>
      <c r="AT19" s="2">
        <v>26303117.870000001</v>
      </c>
      <c r="AU19" s="2">
        <v>52454</v>
      </c>
      <c r="AV19" s="2">
        <v>259318.39</v>
      </c>
      <c r="AW19" s="2">
        <v>714202</v>
      </c>
      <c r="AX19" s="2">
        <v>1048997.19</v>
      </c>
      <c r="AY19" s="2">
        <v>1559961.98</v>
      </c>
      <c r="AZ19" s="2">
        <v>63257</v>
      </c>
      <c r="BA19" s="2">
        <v>549633.93000000005</v>
      </c>
      <c r="BB19" s="2">
        <v>33852</v>
      </c>
      <c r="BC19" s="2">
        <v>738452.57</v>
      </c>
      <c r="BD19" s="2">
        <v>143857</v>
      </c>
      <c r="BE19" s="2">
        <v>208984.99</v>
      </c>
      <c r="BF19" s="2">
        <v>8578295.1899999995</v>
      </c>
      <c r="BG19" s="2">
        <v>100376.6</v>
      </c>
      <c r="BH19" s="2">
        <v>962849.1</v>
      </c>
      <c r="BI19" s="2">
        <v>20359515.02</v>
      </c>
      <c r="BJ19" s="2">
        <v>8624851.4199999999</v>
      </c>
      <c r="BK19" s="2">
        <v>939721.33</v>
      </c>
      <c r="BL19" s="2">
        <v>905146.85</v>
      </c>
      <c r="BM19" s="2">
        <v>2262236.5</v>
      </c>
      <c r="BN19" s="2">
        <v>1323835.95</v>
      </c>
      <c r="BO19" s="2">
        <v>947717.95</v>
      </c>
      <c r="BP19" s="2">
        <v>145300</v>
      </c>
      <c r="BQ19" s="2"/>
      <c r="BR19" s="2">
        <v>23194766.949999999</v>
      </c>
      <c r="BS19" s="2">
        <v>1214742.75</v>
      </c>
      <c r="BT19" s="2">
        <v>797900.47</v>
      </c>
      <c r="BU19" s="2">
        <v>891379.58</v>
      </c>
      <c r="BV19" s="2">
        <v>411837</v>
      </c>
      <c r="BW19" s="2">
        <v>597423.48</v>
      </c>
      <c r="BX19" s="2">
        <v>245510.45</v>
      </c>
      <c r="BY19" s="2">
        <v>306983</v>
      </c>
      <c r="BZ19" s="2">
        <v>5348925.83</v>
      </c>
      <c r="CA19" s="2">
        <v>742457.9</v>
      </c>
      <c r="CB19" s="2">
        <v>2019634.58</v>
      </c>
      <c r="CC19" s="2">
        <v>1829276.98</v>
      </c>
      <c r="CD19" s="2">
        <v>841014.71</v>
      </c>
      <c r="CE19" s="2">
        <v>553145.92000000004</v>
      </c>
      <c r="CF19" s="2">
        <v>723768.4</v>
      </c>
      <c r="CG19" s="2">
        <v>65963785.25</v>
      </c>
      <c r="CH19" s="2">
        <v>824015.15</v>
      </c>
      <c r="CI19" s="2">
        <v>1722653.59</v>
      </c>
      <c r="CJ19" s="2">
        <v>991644.09</v>
      </c>
      <c r="CK19" s="2">
        <v>838984.75</v>
      </c>
      <c r="CL19" s="2">
        <v>345674.5</v>
      </c>
      <c r="CM19" s="2">
        <v>395652.05</v>
      </c>
      <c r="CN19" s="2">
        <v>836563.35</v>
      </c>
      <c r="CO19" s="2">
        <v>363650</v>
      </c>
      <c r="CP19" s="2">
        <v>584949.71</v>
      </c>
      <c r="CQ19" s="2">
        <v>323431.15000000002</v>
      </c>
      <c r="CR19" s="2">
        <v>781977.95</v>
      </c>
      <c r="CS19" s="2">
        <v>389903.75</v>
      </c>
      <c r="CT19" s="2">
        <v>19364100.600000001</v>
      </c>
      <c r="CU19" s="2">
        <v>795224.48</v>
      </c>
      <c r="CV19" s="2">
        <v>610462.49</v>
      </c>
      <c r="CW19" s="2">
        <v>7142510.5700000003</v>
      </c>
      <c r="CX19" s="2">
        <v>164361.87</v>
      </c>
      <c r="CY19" s="2">
        <v>5644647.1200000001</v>
      </c>
      <c r="CZ19" s="2">
        <v>808050.08</v>
      </c>
      <c r="DA19" s="2">
        <v>207134.92</v>
      </c>
      <c r="DB19" s="2">
        <v>5888263.2699999996</v>
      </c>
      <c r="DC19" s="2">
        <v>5591937.6200000001</v>
      </c>
      <c r="DD19" s="2">
        <v>1092499.53</v>
      </c>
      <c r="DE19" s="2">
        <v>2082749.39</v>
      </c>
      <c r="DF19" s="2">
        <v>3367266.62</v>
      </c>
      <c r="DG19" s="2">
        <v>1774443.45</v>
      </c>
      <c r="DH19" s="2">
        <v>834991.51</v>
      </c>
      <c r="DI19" s="2">
        <v>3088559.61</v>
      </c>
      <c r="DJ19" s="2">
        <v>731292.32</v>
      </c>
      <c r="DK19" s="2">
        <v>86180845.359999999</v>
      </c>
      <c r="DL19" s="2">
        <v>599233.07999999996</v>
      </c>
      <c r="DM19" s="2">
        <v>1160234.19</v>
      </c>
      <c r="DN19" s="2">
        <v>2047251.58</v>
      </c>
      <c r="DO19" s="2">
        <v>1486747.58</v>
      </c>
      <c r="DP19" s="2">
        <v>964986.5</v>
      </c>
      <c r="DQ19" s="2">
        <v>2400370.5299999998</v>
      </c>
      <c r="DR19" s="2">
        <v>1660750.05</v>
      </c>
      <c r="DS19" s="2">
        <v>1987008.72</v>
      </c>
      <c r="DT19" s="2">
        <v>13482298.92</v>
      </c>
      <c r="DU19" s="2">
        <v>1673250.01</v>
      </c>
      <c r="DV19" s="2">
        <v>2213784.48</v>
      </c>
      <c r="DW19" s="2">
        <v>3335818.31</v>
      </c>
      <c r="DX19" s="2">
        <v>1497421.98</v>
      </c>
      <c r="DY19" s="2">
        <v>1635073</v>
      </c>
      <c r="DZ19" s="2">
        <v>932813.85</v>
      </c>
      <c r="EA19" s="2">
        <v>539977.82999999996</v>
      </c>
      <c r="EB19" s="2">
        <v>945612.72</v>
      </c>
      <c r="EC19" s="2">
        <v>1002586.2</v>
      </c>
      <c r="ED19" s="2">
        <v>6107048.5</v>
      </c>
      <c r="EE19" s="2">
        <v>10399143.75</v>
      </c>
      <c r="EF19" s="2">
        <v>3810430.99</v>
      </c>
      <c r="EG19" s="2">
        <v>2321565.27</v>
      </c>
      <c r="EH19" s="2">
        <v>464024.52</v>
      </c>
      <c r="EI19" s="2">
        <v>564832</v>
      </c>
      <c r="EJ19" s="2">
        <v>525377.85</v>
      </c>
      <c r="EK19" s="2">
        <v>5915355.1699999999</v>
      </c>
      <c r="EL19" s="2">
        <v>277091.05</v>
      </c>
      <c r="EM19" s="2">
        <v>1382553.64</v>
      </c>
      <c r="EN19" s="2">
        <v>25417062.02</v>
      </c>
      <c r="EO19" s="2">
        <v>1186386.25</v>
      </c>
      <c r="EP19" s="2">
        <v>738368.05</v>
      </c>
      <c r="EQ19" s="2">
        <v>427717.8</v>
      </c>
      <c r="ER19" s="2">
        <v>438157.98</v>
      </c>
      <c r="ES19" s="2">
        <v>88518.25</v>
      </c>
      <c r="ET19" s="2">
        <v>1511630.1</v>
      </c>
      <c r="EU19" s="2">
        <v>2699652.86</v>
      </c>
      <c r="EV19" s="2">
        <v>1343588.13</v>
      </c>
      <c r="EW19" s="2">
        <v>15045562.039999999</v>
      </c>
      <c r="EX19" s="2">
        <v>491008.15</v>
      </c>
      <c r="EY19" s="2">
        <v>900421.2</v>
      </c>
      <c r="EZ19" s="2">
        <v>611431.67000000004</v>
      </c>
      <c r="FA19" s="2">
        <v>1861396</v>
      </c>
      <c r="FB19" s="2">
        <v>1130048</v>
      </c>
      <c r="FC19" s="2">
        <v>1223737.81</v>
      </c>
      <c r="FD19" s="2">
        <v>1040170.21</v>
      </c>
      <c r="FE19" s="2">
        <v>1221848.58</v>
      </c>
      <c r="FF19" s="2">
        <v>548138.35</v>
      </c>
      <c r="FG19" s="2">
        <v>445950</v>
      </c>
      <c r="FH19" s="2">
        <v>595174</v>
      </c>
      <c r="FI19" s="2">
        <v>10817912.66</v>
      </c>
      <c r="FJ19" s="2">
        <v>739471.63</v>
      </c>
      <c r="FK19" s="2">
        <v>785055.1</v>
      </c>
      <c r="FL19" s="2">
        <v>1093982.8500000001</v>
      </c>
      <c r="FM19" s="2">
        <v>2057048.1</v>
      </c>
      <c r="FN19" s="2">
        <v>1596894.45</v>
      </c>
      <c r="FO19" s="2">
        <v>657917.19999999995</v>
      </c>
      <c r="FP19" s="2">
        <v>422343.95</v>
      </c>
      <c r="FQ19" s="2">
        <v>53905793.840000004</v>
      </c>
      <c r="FR19" s="2">
        <v>988150.4</v>
      </c>
      <c r="FS19" s="2">
        <v>938151.3</v>
      </c>
      <c r="FT19" s="2">
        <v>1296353.08</v>
      </c>
      <c r="FU19" s="2">
        <v>1154832.0900000001</v>
      </c>
      <c r="FV19" s="2">
        <v>1438520.65</v>
      </c>
      <c r="FW19" s="2">
        <v>2874842.96</v>
      </c>
      <c r="FX19" s="2">
        <v>2345174.7400000002</v>
      </c>
      <c r="FY19" s="2">
        <v>2324252.25</v>
      </c>
      <c r="FZ19" s="2">
        <v>737140.79</v>
      </c>
      <c r="GA19" s="2">
        <v>2996374.42</v>
      </c>
      <c r="GB19" s="2">
        <v>770311.57</v>
      </c>
      <c r="GC19" s="2">
        <v>1097811</v>
      </c>
      <c r="GD19" s="2">
        <v>578214</v>
      </c>
      <c r="GE19" s="2">
        <v>19586850.960000001</v>
      </c>
      <c r="GF19" s="2">
        <v>655713.71</v>
      </c>
      <c r="GG19" s="2">
        <v>626784.82999999996</v>
      </c>
      <c r="GH19" s="2">
        <v>11652041.23</v>
      </c>
      <c r="GI19" s="2">
        <v>1328814.75</v>
      </c>
      <c r="GJ19" s="2">
        <v>951996.33</v>
      </c>
      <c r="GK19" s="2">
        <v>715615.75</v>
      </c>
      <c r="GL19" s="2">
        <v>1890248.5</v>
      </c>
      <c r="GM19" s="2">
        <v>595790.81999999995</v>
      </c>
      <c r="GN19" s="2">
        <v>546493.07999999996</v>
      </c>
      <c r="GO19" s="2">
        <v>345789</v>
      </c>
      <c r="GP19" s="2">
        <v>580645.35</v>
      </c>
      <c r="GQ19" s="2">
        <v>10706272.9</v>
      </c>
      <c r="GR19" s="2">
        <v>1237870.5</v>
      </c>
      <c r="GS19" s="2">
        <v>2034021.4</v>
      </c>
      <c r="GT19" s="2">
        <v>838808.99</v>
      </c>
      <c r="GU19" s="2">
        <v>123271</v>
      </c>
      <c r="GV19" s="2">
        <v>1096683</v>
      </c>
      <c r="GW19" s="2">
        <v>2469391.19</v>
      </c>
      <c r="GX19" s="2">
        <v>840750.18</v>
      </c>
      <c r="GY19" s="2">
        <v>16693715.029999999</v>
      </c>
      <c r="GZ19" s="2">
        <v>1430152.3</v>
      </c>
      <c r="HA19" s="2">
        <v>3089443.23</v>
      </c>
      <c r="HB19" s="2">
        <v>233408.55</v>
      </c>
      <c r="HC19" s="2">
        <v>11019945.440000001</v>
      </c>
      <c r="HD19" s="2">
        <v>1796064.7</v>
      </c>
      <c r="HE19" s="2">
        <v>4462092.6900000004</v>
      </c>
      <c r="HF19" s="2">
        <v>2790511.63</v>
      </c>
      <c r="HG19" s="2">
        <v>2837666.26</v>
      </c>
      <c r="HH19" s="2">
        <v>1795206.2</v>
      </c>
      <c r="HI19" s="2">
        <v>580971.29</v>
      </c>
      <c r="HJ19" s="2">
        <v>11420722.42</v>
      </c>
      <c r="HK19" s="2">
        <v>6553401.8899999997</v>
      </c>
      <c r="HL19" s="2">
        <v>2538415.73</v>
      </c>
      <c r="HM19" s="2">
        <v>1138218.3500000001</v>
      </c>
      <c r="HN19" s="2">
        <v>1319222.99</v>
      </c>
      <c r="HO19" s="2">
        <v>1097256</v>
      </c>
      <c r="HP19" s="2">
        <v>2003885.72</v>
      </c>
      <c r="HQ19" s="2">
        <v>279974.68</v>
      </c>
      <c r="HR19" s="2">
        <v>14531125.77</v>
      </c>
      <c r="HS19" s="2">
        <v>1025538.64</v>
      </c>
      <c r="HT19" s="2">
        <v>587390.30000000005</v>
      </c>
      <c r="HU19" s="2">
        <v>602349.41</v>
      </c>
      <c r="HV19" s="2">
        <v>510934.04</v>
      </c>
      <c r="HW19" s="2">
        <v>471646.36</v>
      </c>
      <c r="HX19" s="2">
        <v>1157081.75</v>
      </c>
      <c r="HY19" s="2">
        <v>699802.26</v>
      </c>
      <c r="HZ19" s="2">
        <v>309365.95</v>
      </c>
      <c r="IA19" s="2">
        <v>910561.34</v>
      </c>
      <c r="IB19" s="2">
        <v>966893.75</v>
      </c>
      <c r="IC19" s="2">
        <v>1399442.15</v>
      </c>
      <c r="ID19" s="2">
        <v>248786.5</v>
      </c>
      <c r="IE19" s="2">
        <v>1068592.8600000001</v>
      </c>
      <c r="IF19" s="2">
        <v>57750</v>
      </c>
      <c r="IG19" s="2">
        <v>732825.87</v>
      </c>
      <c r="IH19" s="2">
        <v>9791556.4800000004</v>
      </c>
      <c r="II19" s="2">
        <v>10641597</v>
      </c>
      <c r="IJ19" s="2">
        <v>2329770.7000000002</v>
      </c>
      <c r="IK19" s="2">
        <v>903576.9</v>
      </c>
      <c r="IL19" s="2">
        <v>15415637.68</v>
      </c>
      <c r="IM19" s="2">
        <v>422264.03</v>
      </c>
      <c r="IN19" s="2">
        <v>1925927.22</v>
      </c>
      <c r="IO19" s="2">
        <v>577262.51</v>
      </c>
      <c r="IP19" s="2">
        <v>495169.11</v>
      </c>
      <c r="IQ19" s="2">
        <v>1470141.0899999999</v>
      </c>
      <c r="IR19" s="2">
        <v>1029949.5</v>
      </c>
      <c r="IS19" s="2">
        <v>5627687.5</v>
      </c>
      <c r="IT19" s="2">
        <v>2566413.41</v>
      </c>
      <c r="IU19" s="2">
        <v>6707174.4299999997</v>
      </c>
      <c r="IV19" s="2">
        <v>1113511</v>
      </c>
      <c r="IW19" s="2">
        <v>163409</v>
      </c>
      <c r="IX19" s="2">
        <v>260156.06</v>
      </c>
      <c r="IY19" s="2">
        <v>496766.56</v>
      </c>
      <c r="IZ19" s="2">
        <v>699416.41</v>
      </c>
      <c r="JA19" s="2">
        <v>559828.18999999994</v>
      </c>
      <c r="JB19" s="2">
        <v>413722.8</v>
      </c>
      <c r="JC19" s="2">
        <v>3159022.29</v>
      </c>
      <c r="JD19" s="2">
        <v>612413.32999999996</v>
      </c>
      <c r="JE19" s="2">
        <v>6666880.3499999996</v>
      </c>
      <c r="JF19" s="2">
        <v>2217690.34</v>
      </c>
      <c r="JG19" s="2">
        <v>895202.5</v>
      </c>
      <c r="JH19" s="2">
        <v>234931.25</v>
      </c>
      <c r="JI19" s="2">
        <v>676245.67</v>
      </c>
      <c r="JJ19" s="2">
        <v>378756.5</v>
      </c>
      <c r="JK19" s="2">
        <v>7083899.79</v>
      </c>
      <c r="JL19" s="2">
        <v>344532.84</v>
      </c>
      <c r="JM19" s="2">
        <v>1244622</v>
      </c>
      <c r="JN19" s="2">
        <v>5199508.9000000004</v>
      </c>
      <c r="JO19" s="2">
        <v>132073</v>
      </c>
      <c r="JP19" s="2">
        <v>754462</v>
      </c>
      <c r="JQ19" s="2">
        <v>234946.17</v>
      </c>
      <c r="JR19" s="2">
        <v>25852117.030000001</v>
      </c>
      <c r="JS19" s="2">
        <v>2690957.4</v>
      </c>
      <c r="JT19" s="2">
        <v>672215.2</v>
      </c>
      <c r="JU19" s="2">
        <v>311758.93</v>
      </c>
      <c r="JV19" s="2">
        <v>5676670.5</v>
      </c>
      <c r="JW19" s="2">
        <v>379710.66</v>
      </c>
      <c r="JX19" s="2">
        <v>8344905.7699999996</v>
      </c>
      <c r="JY19" s="2">
        <v>443560.35</v>
      </c>
      <c r="JZ19" s="2">
        <v>563679.59</v>
      </c>
      <c r="KA19" s="2">
        <v>672237.14</v>
      </c>
      <c r="KB19" s="2">
        <v>1145175.0900000001</v>
      </c>
      <c r="KC19" s="2">
        <v>629263.80000000005</v>
      </c>
      <c r="KD19" s="2">
        <v>888297.23</v>
      </c>
      <c r="KE19" s="2">
        <v>152646.39999999999</v>
      </c>
      <c r="KF19" s="2">
        <v>334566.84999999998</v>
      </c>
      <c r="KG19" s="2">
        <v>32470254.52</v>
      </c>
      <c r="KH19" s="2">
        <v>1051770</v>
      </c>
      <c r="KI19" s="2">
        <v>832890.34</v>
      </c>
      <c r="KJ19" s="2">
        <v>2328851.5499999998</v>
      </c>
      <c r="KK19" s="2">
        <v>4220684.9000000004</v>
      </c>
      <c r="KL19" s="2">
        <v>967831.88</v>
      </c>
      <c r="KM19" s="2">
        <v>10205874.32</v>
      </c>
      <c r="KN19" s="2">
        <v>2103349.5499999998</v>
      </c>
      <c r="KO19" s="2">
        <v>905363.36</v>
      </c>
      <c r="KP19" s="2">
        <v>10772113.27</v>
      </c>
      <c r="KQ19" s="2">
        <v>1558207.22</v>
      </c>
      <c r="KR19" s="2">
        <v>1553740.18</v>
      </c>
      <c r="KS19" s="2">
        <v>9396176.3100000005</v>
      </c>
      <c r="KT19" s="2">
        <v>897541.46</v>
      </c>
      <c r="KU19" s="2">
        <v>1609471.92</v>
      </c>
      <c r="KV19" s="2">
        <v>16549839.539999999</v>
      </c>
      <c r="KW19" s="2">
        <v>1575045.04</v>
      </c>
      <c r="KX19" s="2">
        <v>13377894.550000001</v>
      </c>
      <c r="KY19" s="2">
        <v>974098.2</v>
      </c>
      <c r="KZ19" s="2">
        <v>123178.56</v>
      </c>
      <c r="LA19" s="2">
        <v>3937376</v>
      </c>
      <c r="LB19" s="2">
        <v>1709319.71</v>
      </c>
      <c r="LC19" s="2">
        <v>1399608.27</v>
      </c>
      <c r="LD19" s="2">
        <v>885085.23</v>
      </c>
      <c r="LE19" s="2">
        <v>313137.95</v>
      </c>
      <c r="LF19" s="2">
        <v>34669183.350000001</v>
      </c>
      <c r="LG19" s="2">
        <v>4141251</v>
      </c>
      <c r="LH19" s="2">
        <v>1731854.15</v>
      </c>
      <c r="LI19" s="2">
        <v>7903774.9900000002</v>
      </c>
      <c r="LJ19" s="2">
        <v>576892.54</v>
      </c>
      <c r="LK19" s="2">
        <v>3133025.63</v>
      </c>
      <c r="LL19" s="2">
        <v>80401.679999999993</v>
      </c>
      <c r="LM19" s="2">
        <v>1186694.6000000001</v>
      </c>
      <c r="LN19" s="2">
        <v>539176.81999999995</v>
      </c>
      <c r="LO19" s="2">
        <v>713248</v>
      </c>
      <c r="LP19" s="2">
        <v>200640</v>
      </c>
      <c r="LQ19" s="2">
        <v>1502012.3</v>
      </c>
      <c r="LR19" s="2">
        <v>1087860.44</v>
      </c>
      <c r="LS19" s="2">
        <v>853229.2</v>
      </c>
      <c r="LT19" s="2">
        <v>56605677.299999997</v>
      </c>
      <c r="LU19" s="2">
        <v>3654942.16</v>
      </c>
      <c r="LV19" s="2">
        <v>16939326.23</v>
      </c>
      <c r="LW19" s="2">
        <v>6467038.4000000004</v>
      </c>
      <c r="LX19" s="2">
        <v>774630.17</v>
      </c>
      <c r="LY19" s="2">
        <v>4180061.48</v>
      </c>
      <c r="LZ19" s="2">
        <v>1681938.95</v>
      </c>
      <c r="MA19" s="2">
        <v>1154082.31</v>
      </c>
      <c r="MB19" s="2">
        <v>1172012</v>
      </c>
      <c r="MC19" s="2">
        <v>3512054.33</v>
      </c>
      <c r="MD19" s="2">
        <v>1482707.84</v>
      </c>
      <c r="ME19" s="2">
        <v>144088</v>
      </c>
      <c r="MF19" s="2">
        <v>49758025.270000003</v>
      </c>
      <c r="MG19" s="2">
        <v>1421654.45</v>
      </c>
      <c r="MH19" s="2">
        <v>237717</v>
      </c>
      <c r="MI19" s="2">
        <v>415139.48</v>
      </c>
      <c r="MJ19" s="2">
        <v>213909</v>
      </c>
      <c r="MK19" s="2">
        <v>939708</v>
      </c>
      <c r="ML19" s="2">
        <v>1578782.43</v>
      </c>
      <c r="MM19" s="2">
        <v>853033.39999999991</v>
      </c>
      <c r="MN19" s="2">
        <v>2127073.88</v>
      </c>
      <c r="MO19" s="2">
        <v>1152572.1000000001</v>
      </c>
      <c r="MP19" s="2">
        <v>794485.5</v>
      </c>
      <c r="MQ19" s="2">
        <v>936708.05</v>
      </c>
      <c r="MR19" s="2">
        <v>9191022.3499999996</v>
      </c>
      <c r="MS19" s="2">
        <v>765851.47</v>
      </c>
      <c r="MT19" s="2">
        <v>2230283</v>
      </c>
      <c r="MU19" s="2">
        <v>824316.2</v>
      </c>
      <c r="MV19" s="2">
        <v>1110873.06</v>
      </c>
      <c r="MW19" s="2">
        <v>5183860</v>
      </c>
      <c r="MX19" s="2">
        <v>1598847</v>
      </c>
      <c r="MY19" s="2">
        <v>1846622.03</v>
      </c>
      <c r="MZ19" s="2">
        <v>1796449.72</v>
      </c>
      <c r="NA19" s="2">
        <v>72638.2</v>
      </c>
      <c r="NB19" s="2">
        <v>170156</v>
      </c>
      <c r="NC19" s="2">
        <v>58290452.369999997</v>
      </c>
      <c r="ND19" s="2">
        <v>4483261</v>
      </c>
      <c r="NE19" s="2">
        <v>981289.61</v>
      </c>
      <c r="NF19" s="2">
        <v>15291783.35</v>
      </c>
      <c r="NG19" s="2">
        <v>1343920.43</v>
      </c>
      <c r="NH19" s="2">
        <v>2646836</v>
      </c>
      <c r="NI19" s="2">
        <v>4088825.35</v>
      </c>
      <c r="NJ19" s="2">
        <v>4684415.04</v>
      </c>
      <c r="NK19" s="2">
        <v>205133.91</v>
      </c>
      <c r="NL19" s="2">
        <v>1405514.43</v>
      </c>
      <c r="NM19" s="2">
        <v>648354.5</v>
      </c>
      <c r="NN19" s="2">
        <v>961671.55</v>
      </c>
      <c r="NO19" s="2">
        <v>6644318.8899999997</v>
      </c>
      <c r="NP19" s="2">
        <v>446900.62</v>
      </c>
      <c r="NQ19" s="2">
        <v>926998.76</v>
      </c>
      <c r="NR19" s="2">
        <v>1184351.22</v>
      </c>
      <c r="NS19" s="2">
        <v>411047.97</v>
      </c>
      <c r="NT19" s="2">
        <v>213933.71</v>
      </c>
      <c r="NU19" s="2">
        <v>381710.61</v>
      </c>
      <c r="NV19" s="2">
        <v>7064451.9500000002</v>
      </c>
      <c r="NW19" s="2">
        <v>2274085</v>
      </c>
      <c r="NX19" s="2">
        <v>158365.79999999999</v>
      </c>
      <c r="NY19" s="2">
        <v>528076.24</v>
      </c>
      <c r="NZ19" s="2">
        <v>867797</v>
      </c>
      <c r="OA19" s="2">
        <v>825322</v>
      </c>
      <c r="OB19" s="2">
        <v>379549.05</v>
      </c>
      <c r="OC19" s="2">
        <v>8333043.0099999998</v>
      </c>
      <c r="OD19" s="2">
        <v>4615029.58</v>
      </c>
      <c r="OE19" s="2">
        <v>2244181.5499999998</v>
      </c>
      <c r="OF19" s="2">
        <v>1183154.81</v>
      </c>
      <c r="OG19" s="2">
        <v>4362279.34</v>
      </c>
      <c r="OH19" s="2">
        <v>1010545.5</v>
      </c>
      <c r="OI19" s="2">
        <v>3137543.6</v>
      </c>
      <c r="OJ19" s="2">
        <v>431679.25</v>
      </c>
      <c r="OK19" s="2">
        <v>540406</v>
      </c>
      <c r="OL19" s="2">
        <v>38956989.18</v>
      </c>
      <c r="OM19" s="2">
        <v>2269437.9500000002</v>
      </c>
      <c r="ON19" s="2">
        <v>14850520.439999999</v>
      </c>
      <c r="OO19" s="2">
        <v>1531532.11</v>
      </c>
      <c r="OP19" s="2">
        <v>1158366.31</v>
      </c>
      <c r="OQ19" s="2">
        <v>243327.24</v>
      </c>
      <c r="OR19" s="2">
        <v>33449676.210000001</v>
      </c>
      <c r="OS19" s="2">
        <v>564356.18999999994</v>
      </c>
      <c r="OT19" s="2">
        <v>725636</v>
      </c>
      <c r="OU19" s="2">
        <v>1053961.3700000001</v>
      </c>
      <c r="OV19" s="2">
        <v>2118042.81</v>
      </c>
      <c r="OW19" s="2">
        <v>8562150.9100000001</v>
      </c>
      <c r="OX19" s="2">
        <v>636493.15</v>
      </c>
      <c r="OY19" s="2">
        <v>401216.85</v>
      </c>
      <c r="OZ19" s="2">
        <v>1142218.07</v>
      </c>
      <c r="PA19" s="2">
        <v>26533507.899999999</v>
      </c>
      <c r="PB19" s="2">
        <v>503860.5</v>
      </c>
      <c r="PC19" s="2">
        <v>2194747.64</v>
      </c>
      <c r="PD19" s="2">
        <v>1733302.48</v>
      </c>
      <c r="PE19" s="2">
        <v>4220644</v>
      </c>
      <c r="PF19" s="2">
        <v>3442051.19</v>
      </c>
      <c r="PG19" s="2">
        <v>2396441.16</v>
      </c>
      <c r="PH19" s="2">
        <v>2212692.5</v>
      </c>
      <c r="PI19" s="2">
        <v>2801810.68</v>
      </c>
      <c r="PJ19" s="2">
        <v>927944.63</v>
      </c>
      <c r="PK19" s="2">
        <v>1199537.6299999999</v>
      </c>
      <c r="PL19" s="2">
        <v>1898991.45</v>
      </c>
      <c r="PM19" s="2">
        <v>148146</v>
      </c>
      <c r="PN19" s="2">
        <v>7953607.2999999998</v>
      </c>
      <c r="PO19" s="2">
        <v>236749.29</v>
      </c>
      <c r="PP19" s="2">
        <v>578801.97</v>
      </c>
      <c r="PQ19" s="2">
        <v>257379</v>
      </c>
      <c r="PR19" s="2">
        <v>175338.5</v>
      </c>
      <c r="PS19" s="2">
        <v>131136669.42</v>
      </c>
      <c r="PT19" s="2">
        <v>640132.46</v>
      </c>
      <c r="PU19" s="2">
        <v>610921.5</v>
      </c>
      <c r="PV19" s="2">
        <v>1012682.25</v>
      </c>
      <c r="PW19" s="2">
        <v>12127906.300000001</v>
      </c>
      <c r="PX19" s="2">
        <v>1375402.28</v>
      </c>
      <c r="PY19" s="2">
        <v>3707972.2</v>
      </c>
      <c r="PZ19" s="2">
        <v>199279.23</v>
      </c>
      <c r="QA19" s="2">
        <v>3992368.9299999997</v>
      </c>
      <c r="QB19" s="2">
        <v>102253.5</v>
      </c>
      <c r="QC19" s="2">
        <v>1872173</v>
      </c>
      <c r="QD19" s="2">
        <v>1093230.17</v>
      </c>
      <c r="QE19" s="2">
        <v>4360330.0999999996</v>
      </c>
      <c r="QF19" s="2">
        <v>2496981.19</v>
      </c>
      <c r="QG19" s="2">
        <v>1040317.94</v>
      </c>
      <c r="QH19" s="2">
        <v>5114159.5</v>
      </c>
      <c r="QI19" s="2">
        <v>558286.02</v>
      </c>
      <c r="QJ19" s="2">
        <v>722348.91</v>
      </c>
      <c r="QK19" s="2">
        <v>270797.14</v>
      </c>
      <c r="QL19" s="2">
        <v>4669737.66</v>
      </c>
      <c r="QM19" s="2">
        <v>6339595.9999999991</v>
      </c>
      <c r="QN19" s="2">
        <v>499669.85</v>
      </c>
      <c r="QO19" s="2">
        <v>434559.25</v>
      </c>
      <c r="QP19" s="2">
        <v>463874.29</v>
      </c>
      <c r="QQ19" s="2">
        <v>229439.53</v>
      </c>
      <c r="QR19" s="2">
        <v>140236.16</v>
      </c>
      <c r="QS19" s="2">
        <v>11016036.26</v>
      </c>
      <c r="QT19" s="2">
        <v>329911.19</v>
      </c>
      <c r="QU19" s="2">
        <v>6972066</v>
      </c>
      <c r="QV19" s="2">
        <v>554488.18000000005</v>
      </c>
      <c r="QW19" s="2">
        <v>1617731.1</v>
      </c>
      <c r="QX19" s="2">
        <v>8138674.7300000004</v>
      </c>
      <c r="QY19" s="2">
        <v>431928.25</v>
      </c>
      <c r="QZ19" s="2">
        <v>648775.48</v>
      </c>
      <c r="RA19" s="2">
        <v>3907159.54</v>
      </c>
      <c r="RB19" s="2">
        <v>1095393.58</v>
      </c>
      <c r="RC19" s="2">
        <v>564315.19999999995</v>
      </c>
      <c r="RD19" s="2">
        <v>734991.78</v>
      </c>
      <c r="RE19" s="2">
        <v>84767.45</v>
      </c>
      <c r="RF19" s="2">
        <v>45035453.130000003</v>
      </c>
      <c r="RG19" s="2">
        <v>5514112.8600000003</v>
      </c>
      <c r="RH19" s="2">
        <v>7012518</v>
      </c>
      <c r="RI19" s="2">
        <v>482419</v>
      </c>
      <c r="RJ19" s="2">
        <v>2624709.4900000002</v>
      </c>
      <c r="RK19" s="2">
        <v>3736944.72</v>
      </c>
      <c r="RL19" s="2">
        <v>7112148.8300000001</v>
      </c>
      <c r="RM19" s="2">
        <v>922365.7</v>
      </c>
      <c r="RN19" s="2">
        <v>2719606.41</v>
      </c>
      <c r="RO19" s="2">
        <v>7108113.8700000001</v>
      </c>
      <c r="RP19" s="2">
        <v>3674612.32</v>
      </c>
      <c r="RQ19" s="2">
        <v>680722.51</v>
      </c>
      <c r="RR19" s="2">
        <v>322883.90000000002</v>
      </c>
      <c r="RS19" s="2">
        <v>569215</v>
      </c>
      <c r="RT19" s="2">
        <v>399606.88</v>
      </c>
      <c r="RU19" s="2">
        <v>598324.01</v>
      </c>
      <c r="RV19" s="2">
        <v>895226.05</v>
      </c>
      <c r="RW19" s="2">
        <v>941999.86</v>
      </c>
      <c r="RX19" s="2">
        <v>1178168.3999999999</v>
      </c>
      <c r="RY19" s="2">
        <v>1114556.1599999999</v>
      </c>
      <c r="RZ19" s="2">
        <v>1076417</v>
      </c>
      <c r="SA19" s="2">
        <v>3420067.23</v>
      </c>
      <c r="SB19" s="2">
        <v>353487.86</v>
      </c>
      <c r="SC19" s="2">
        <v>221224.49</v>
      </c>
      <c r="SD19" s="2">
        <v>132344.65</v>
      </c>
      <c r="SE19" s="2">
        <v>4552301.74</v>
      </c>
      <c r="SF19" s="2">
        <v>2942048.68</v>
      </c>
      <c r="SG19" s="2">
        <v>524105.46</v>
      </c>
      <c r="SH19" s="2">
        <v>1393437.13</v>
      </c>
      <c r="SI19" s="2">
        <v>2613432.58</v>
      </c>
      <c r="SJ19" s="2">
        <v>8884812.3499999996</v>
      </c>
      <c r="SK19" s="2">
        <v>221761.77</v>
      </c>
      <c r="SL19" s="2">
        <v>13249891.26</v>
      </c>
      <c r="SM19" s="2">
        <v>683585.87</v>
      </c>
      <c r="SN19" s="2">
        <v>1618962.81</v>
      </c>
      <c r="SO19" s="2">
        <v>2578756.0099999998</v>
      </c>
      <c r="SP19" s="2">
        <v>1178656.74</v>
      </c>
      <c r="SQ19" s="2">
        <v>637380.15</v>
      </c>
      <c r="SR19" s="2">
        <v>609425.1</v>
      </c>
      <c r="SS19" s="2">
        <v>289904.5</v>
      </c>
      <c r="ST19" s="2">
        <v>4280508.91</v>
      </c>
      <c r="SU19" s="2">
        <v>205275.33</v>
      </c>
      <c r="SV19" s="2">
        <v>545408.4</v>
      </c>
      <c r="SW19" s="2">
        <v>1764499.87</v>
      </c>
      <c r="SX19" s="2">
        <v>341942.57</v>
      </c>
      <c r="SY19" s="2">
        <v>321921.55</v>
      </c>
      <c r="SZ19" s="2">
        <v>55300.23</v>
      </c>
      <c r="TA19" s="2">
        <v>1889242</v>
      </c>
      <c r="TB19" s="2">
        <v>627697.25</v>
      </c>
      <c r="TC19" s="2">
        <v>327809.5</v>
      </c>
      <c r="TD19" s="2">
        <v>622361.51</v>
      </c>
      <c r="TE19" s="2">
        <v>869942.16</v>
      </c>
      <c r="TF19" s="2">
        <v>440107</v>
      </c>
      <c r="TG19" s="2">
        <v>161760.20000000001</v>
      </c>
      <c r="TH19" s="2">
        <v>66583285.630000003</v>
      </c>
      <c r="TI19" s="2">
        <v>636538</v>
      </c>
      <c r="TJ19" s="2">
        <v>136389.5</v>
      </c>
      <c r="TK19" s="2">
        <v>1027441</v>
      </c>
      <c r="TL19" s="2">
        <v>611729.75</v>
      </c>
      <c r="TM19" s="2">
        <v>911862.85</v>
      </c>
      <c r="TN19" s="2">
        <v>120188.5</v>
      </c>
      <c r="TO19" s="2">
        <v>12708048.08</v>
      </c>
      <c r="TP19" s="2">
        <v>2899109.62</v>
      </c>
      <c r="TQ19" s="2">
        <v>1580881.35</v>
      </c>
      <c r="TR19" s="2">
        <v>634248.30000000005</v>
      </c>
      <c r="TS19" s="2">
        <v>564453.9</v>
      </c>
      <c r="TT19" s="2">
        <v>111280.27</v>
      </c>
      <c r="TU19" s="2">
        <v>513194.15</v>
      </c>
      <c r="TV19" s="2">
        <v>555936.16</v>
      </c>
      <c r="TW19" s="2">
        <v>399560.85</v>
      </c>
      <c r="TX19" s="2">
        <v>2543420.8199999998</v>
      </c>
      <c r="TY19" s="2">
        <v>317143.46000000002</v>
      </c>
      <c r="TZ19" s="2">
        <v>5253732.22</v>
      </c>
      <c r="UA19" s="2">
        <v>1521618.35</v>
      </c>
      <c r="UB19" s="2">
        <v>372768.2</v>
      </c>
      <c r="UC19" s="2">
        <v>1963783.65</v>
      </c>
      <c r="UD19" s="2">
        <v>12960767.91</v>
      </c>
      <c r="UE19" s="2">
        <v>250060</v>
      </c>
      <c r="UF19" s="2">
        <v>132184</v>
      </c>
      <c r="UG19" s="2">
        <v>495556</v>
      </c>
      <c r="UH19" s="2">
        <v>758747.48</v>
      </c>
      <c r="UI19" s="2">
        <v>18932278.239999998</v>
      </c>
      <c r="UJ19" s="2">
        <v>976250.41</v>
      </c>
      <c r="UK19" s="2">
        <v>1430631.91</v>
      </c>
      <c r="UL19" s="2">
        <v>1324174.3500000001</v>
      </c>
      <c r="UM19" s="2">
        <v>2526093.4</v>
      </c>
      <c r="UN19" s="2">
        <v>1045658.25</v>
      </c>
      <c r="UO19" s="2">
        <v>42481537.189999998</v>
      </c>
      <c r="UP19" s="2">
        <v>1453040.26</v>
      </c>
      <c r="UQ19" s="2">
        <v>666449.84</v>
      </c>
      <c r="UR19" s="2">
        <v>18829858.140000001</v>
      </c>
      <c r="US19" s="2">
        <v>14555</v>
      </c>
      <c r="UT19" s="2">
        <v>345841.05</v>
      </c>
      <c r="UU19" s="2">
        <v>4377125.9000000004</v>
      </c>
      <c r="UV19" s="2">
        <v>387713.4</v>
      </c>
      <c r="UW19" s="2">
        <v>121191.05</v>
      </c>
      <c r="UX19" s="2">
        <v>120131.45</v>
      </c>
      <c r="UY19" s="2">
        <v>453785.54</v>
      </c>
      <c r="UZ19" s="2">
        <v>7602906.1799999997</v>
      </c>
      <c r="VA19" s="2">
        <v>335559.6</v>
      </c>
      <c r="VB19" s="2">
        <v>4060566.15</v>
      </c>
      <c r="VC19" s="2">
        <v>228269</v>
      </c>
      <c r="VD19" s="2">
        <v>233448.75</v>
      </c>
      <c r="VE19" s="2">
        <v>247528.9</v>
      </c>
      <c r="VF19" s="2">
        <v>230763.9</v>
      </c>
      <c r="VG19" s="2">
        <v>9549187.0800000001</v>
      </c>
      <c r="VH19" s="2">
        <v>182855.59</v>
      </c>
      <c r="VI19" s="2">
        <v>288818.84999999998</v>
      </c>
      <c r="VJ19" s="2">
        <v>543219.1</v>
      </c>
      <c r="VK19" s="2">
        <v>14810589.74</v>
      </c>
      <c r="VL19" s="2">
        <v>1172484.5</v>
      </c>
      <c r="VM19" s="2">
        <v>1491900.05</v>
      </c>
      <c r="VN19" s="2">
        <v>19940526.030000001</v>
      </c>
      <c r="VO19" s="2">
        <v>21012052.420000002</v>
      </c>
      <c r="VP19" s="2">
        <v>12122236</v>
      </c>
      <c r="VQ19" s="2">
        <v>7740585</v>
      </c>
      <c r="VR19" s="2">
        <v>1418535.5</v>
      </c>
      <c r="VS19" s="2">
        <v>1431945.45</v>
      </c>
      <c r="VT19" s="2">
        <v>25248432.859999999</v>
      </c>
      <c r="VU19" s="2">
        <v>1782791</v>
      </c>
      <c r="VV19" s="2">
        <v>2497069.1</v>
      </c>
      <c r="VW19" s="2">
        <v>1205142.6100000001</v>
      </c>
      <c r="VX19" s="2">
        <v>3466066.05</v>
      </c>
      <c r="VY19" s="2">
        <v>1012037.67</v>
      </c>
      <c r="VZ19" s="2">
        <v>60133751.859999999</v>
      </c>
      <c r="WA19" s="2">
        <v>6119985.25</v>
      </c>
      <c r="WB19" s="2">
        <v>1352372.62</v>
      </c>
      <c r="WC19" s="2">
        <v>1841895.24</v>
      </c>
      <c r="WD19" s="2">
        <v>1118057.28</v>
      </c>
      <c r="WE19" s="2">
        <v>1081781.75</v>
      </c>
      <c r="WF19" s="2">
        <v>3600304.5</v>
      </c>
      <c r="WG19" s="2">
        <v>3257278</v>
      </c>
      <c r="WH19" s="2">
        <v>989449.85</v>
      </c>
      <c r="WI19" s="2">
        <v>869735</v>
      </c>
      <c r="WJ19" s="2">
        <v>1227222</v>
      </c>
      <c r="WK19" s="2">
        <v>9060024</v>
      </c>
      <c r="WL19" s="2">
        <v>934729</v>
      </c>
      <c r="WM19" s="2">
        <v>6015653.4299999997</v>
      </c>
      <c r="WN19" s="2">
        <v>2274808.94</v>
      </c>
      <c r="WO19" s="2">
        <v>1611152</v>
      </c>
      <c r="WP19" s="2">
        <v>8089209.9100000001</v>
      </c>
      <c r="WQ19" s="2">
        <v>1363704.45</v>
      </c>
      <c r="WR19" s="2">
        <v>776972.3</v>
      </c>
      <c r="WS19" s="2">
        <v>2336734.09</v>
      </c>
      <c r="WT19" s="2">
        <v>25085422.170000002</v>
      </c>
      <c r="WU19" s="2">
        <v>845055.98</v>
      </c>
      <c r="WV19" s="2">
        <v>779908</v>
      </c>
      <c r="WW19" s="2">
        <v>510687.5</v>
      </c>
      <c r="WX19" s="2">
        <v>512432</v>
      </c>
      <c r="WY19" s="2">
        <v>567555.78</v>
      </c>
      <c r="WZ19" s="2">
        <v>641832</v>
      </c>
      <c r="XA19" s="2">
        <v>597458.30000000005</v>
      </c>
      <c r="XB19" s="2">
        <v>14363347.25</v>
      </c>
      <c r="XC19" s="2">
        <v>522723.24</v>
      </c>
      <c r="XD19" s="2">
        <v>826411.39</v>
      </c>
      <c r="XE19" s="2">
        <v>455848.34</v>
      </c>
      <c r="XF19" s="2">
        <v>278163.37</v>
      </c>
      <c r="XG19" s="2">
        <v>28739722.640000001</v>
      </c>
      <c r="XH19" s="2">
        <v>1039697.02</v>
      </c>
      <c r="XI19" s="2">
        <v>1916333</v>
      </c>
      <c r="XJ19" s="2">
        <v>28987290</v>
      </c>
      <c r="XK19" s="2">
        <v>974983.68000000005</v>
      </c>
      <c r="XL19" s="2">
        <v>1277750.04</v>
      </c>
      <c r="XM19" s="2">
        <v>3616355.35</v>
      </c>
      <c r="XN19" s="2">
        <v>2726257.5</v>
      </c>
      <c r="XO19" s="2">
        <v>917222.47</v>
      </c>
      <c r="XP19" s="2">
        <v>5871310.9500000002</v>
      </c>
      <c r="XQ19" s="2">
        <v>1687392.9</v>
      </c>
      <c r="XR19" s="2">
        <v>692894.33</v>
      </c>
      <c r="XS19" s="2">
        <v>322802</v>
      </c>
      <c r="XT19" s="2">
        <v>790085.75</v>
      </c>
      <c r="XU19" s="2">
        <v>622185.68999999994</v>
      </c>
      <c r="XV19" s="2">
        <v>418370.66</v>
      </c>
      <c r="XW19" s="2">
        <v>511386.14</v>
      </c>
      <c r="XX19" s="2">
        <v>583400.11</v>
      </c>
      <c r="XY19" s="2">
        <v>532837.51</v>
      </c>
      <c r="XZ19" s="2">
        <v>757624.63</v>
      </c>
      <c r="YA19" s="2">
        <v>729185</v>
      </c>
      <c r="YB19" s="2">
        <v>777578</v>
      </c>
      <c r="YC19" s="2">
        <v>647584.1</v>
      </c>
      <c r="YD19" s="2">
        <v>43242863.469999999</v>
      </c>
      <c r="YE19" s="2">
        <v>904082</v>
      </c>
      <c r="YF19" s="2">
        <v>24386672.100000001</v>
      </c>
      <c r="YG19" s="2">
        <v>862808.95</v>
      </c>
      <c r="YH19" s="2">
        <v>15982591.5</v>
      </c>
      <c r="YI19" s="2">
        <v>1125621.3999999999</v>
      </c>
      <c r="YJ19" s="2">
        <v>1404131</v>
      </c>
      <c r="YK19" s="2">
        <v>265121.12</v>
      </c>
      <c r="YL19" s="2">
        <v>8795095.7599999998</v>
      </c>
      <c r="YM19" s="2">
        <v>16206426</v>
      </c>
      <c r="YN19" s="2">
        <v>824332</v>
      </c>
      <c r="YO19" s="2">
        <v>990805.45</v>
      </c>
      <c r="YP19" s="2">
        <v>489950.25</v>
      </c>
      <c r="YQ19" s="2">
        <v>481656</v>
      </c>
      <c r="YR19" s="2">
        <v>390086.47</v>
      </c>
      <c r="YS19" s="2">
        <v>270097</v>
      </c>
      <c r="YT19" s="2">
        <v>436305.96</v>
      </c>
      <c r="YU19" s="2">
        <v>4844871.16</v>
      </c>
      <c r="YV19" s="2">
        <v>839919.7</v>
      </c>
      <c r="YW19" s="2">
        <v>1017403.32</v>
      </c>
      <c r="YX19" s="2">
        <v>400266.47</v>
      </c>
      <c r="YY19" s="2">
        <v>744493.08</v>
      </c>
      <c r="YZ19" s="2">
        <v>249821.75</v>
      </c>
      <c r="ZA19" s="2">
        <v>398044.97</v>
      </c>
      <c r="ZB19" s="2">
        <v>4166674.05</v>
      </c>
      <c r="ZC19" s="2">
        <v>1628232.7</v>
      </c>
      <c r="ZD19" s="2">
        <v>4653630.75</v>
      </c>
      <c r="ZE19" s="2">
        <v>4969176.3099999996</v>
      </c>
      <c r="ZF19" s="2">
        <v>458457.1</v>
      </c>
      <c r="ZG19" s="2">
        <v>998939.16</v>
      </c>
      <c r="ZH19" s="2">
        <v>321845.84000000003</v>
      </c>
      <c r="ZI19" s="2">
        <v>291631.49</v>
      </c>
      <c r="ZJ19" s="2">
        <v>1387225.03</v>
      </c>
      <c r="ZK19" s="2">
        <v>6334791.1699999999</v>
      </c>
      <c r="ZL19" s="2">
        <v>585473.84</v>
      </c>
      <c r="ZM19" s="2">
        <v>1133617.7</v>
      </c>
      <c r="ZN19" s="2">
        <v>2136708.5499999998</v>
      </c>
      <c r="ZO19" s="2">
        <v>12030707.15</v>
      </c>
      <c r="ZP19" s="2">
        <v>242780.3</v>
      </c>
      <c r="ZQ19" s="2">
        <v>284686.45</v>
      </c>
      <c r="ZR19" s="2">
        <v>496497.5</v>
      </c>
      <c r="ZS19" s="2">
        <v>1174711.8999999999</v>
      </c>
      <c r="ZT19" s="2">
        <v>7922604.6799999997</v>
      </c>
      <c r="ZU19" s="2">
        <v>568126.85</v>
      </c>
      <c r="ZV19" s="2">
        <v>736673.4</v>
      </c>
      <c r="ZW19" s="2">
        <v>521172.22</v>
      </c>
      <c r="ZX19" s="2">
        <v>897591.35</v>
      </c>
      <c r="ZY19" s="2">
        <v>399660</v>
      </c>
      <c r="ZZ19" s="2">
        <v>539676.80000000005</v>
      </c>
      <c r="AAA19" s="2">
        <v>1413207.01</v>
      </c>
      <c r="AAB19" s="2">
        <v>254632</v>
      </c>
      <c r="AAC19" s="2">
        <v>446125.31</v>
      </c>
      <c r="AAD19" s="2">
        <v>349605.33</v>
      </c>
      <c r="AAE19" s="2">
        <v>159408.6</v>
      </c>
      <c r="AAF19" s="2">
        <v>67652</v>
      </c>
      <c r="AAG19" s="2">
        <v>5576742.1100000003</v>
      </c>
      <c r="AAH19" s="2">
        <v>1123467.72</v>
      </c>
      <c r="AAI19" s="2">
        <v>6281741.5700000003</v>
      </c>
      <c r="AAJ19" s="2">
        <v>341399.87</v>
      </c>
      <c r="AAK19" s="2">
        <v>1204226.05</v>
      </c>
      <c r="AAL19" s="2">
        <v>4890111.8899999997</v>
      </c>
      <c r="AAM19" s="2">
        <v>265148.75</v>
      </c>
      <c r="AAN19" s="2">
        <v>69693432.189999998</v>
      </c>
      <c r="AAO19" s="2">
        <v>805574.09</v>
      </c>
      <c r="AAP19" s="2">
        <v>666825.59</v>
      </c>
      <c r="AAQ19" s="2">
        <v>1224358.79</v>
      </c>
      <c r="AAR19" s="2">
        <v>9113035.5</v>
      </c>
      <c r="AAS19" s="2">
        <v>974687</v>
      </c>
      <c r="AAT19" s="2">
        <v>979483.25</v>
      </c>
      <c r="AAU19" s="2">
        <v>715691.75</v>
      </c>
      <c r="AAV19" s="2">
        <v>690236.04</v>
      </c>
      <c r="AAW19" s="2">
        <v>758027</v>
      </c>
      <c r="AAX19" s="2">
        <v>14071070.85</v>
      </c>
      <c r="AAY19" s="2">
        <v>15441452.699999999</v>
      </c>
      <c r="AAZ19" s="2">
        <v>15070696.85</v>
      </c>
      <c r="ABA19" s="2">
        <v>266862.75</v>
      </c>
      <c r="ABB19" s="2">
        <v>524528.96</v>
      </c>
      <c r="ABC19" s="2">
        <v>475639</v>
      </c>
      <c r="ABD19" s="2">
        <v>1784270.64</v>
      </c>
      <c r="ABE19" s="2">
        <v>783226.08</v>
      </c>
      <c r="ABF19" s="2">
        <v>688867.23</v>
      </c>
      <c r="ABG19" s="2">
        <v>22279155.5</v>
      </c>
      <c r="ABH19" s="2">
        <v>22603197.050000001</v>
      </c>
      <c r="ABI19" s="2">
        <v>249711.5</v>
      </c>
      <c r="ABJ19" s="2">
        <v>1175546.54</v>
      </c>
      <c r="ABK19" s="2">
        <v>155158.07999999999</v>
      </c>
      <c r="ABL19" s="2">
        <v>520477.5</v>
      </c>
      <c r="ABM19" s="2">
        <v>265706</v>
      </c>
      <c r="ABN19" s="2">
        <v>13927001.49</v>
      </c>
      <c r="ABO19" s="2">
        <v>1627287.5</v>
      </c>
      <c r="ABP19" s="2">
        <v>558522.5</v>
      </c>
      <c r="ABQ19" s="2">
        <v>1291645.82</v>
      </c>
      <c r="ABR19" s="2">
        <v>862407.4</v>
      </c>
      <c r="ABS19" s="2">
        <v>478481</v>
      </c>
      <c r="ABT19" s="2">
        <v>304618</v>
      </c>
      <c r="ABU19" s="2">
        <v>614542.85</v>
      </c>
      <c r="ABV19" s="2">
        <v>186991</v>
      </c>
      <c r="ABW19" s="2">
        <v>11955341.970000001</v>
      </c>
      <c r="ABX19" s="2">
        <v>399418.72</v>
      </c>
      <c r="ABY19" s="2">
        <v>1447085.55</v>
      </c>
      <c r="ABZ19" s="2">
        <v>406339.61</v>
      </c>
      <c r="ACA19" s="2">
        <v>796044.02</v>
      </c>
      <c r="ACB19" s="2">
        <v>4187711.2</v>
      </c>
      <c r="ACC19" s="2">
        <v>127262</v>
      </c>
      <c r="ACD19" s="2">
        <v>610633.63</v>
      </c>
      <c r="ACE19" s="2">
        <v>230789.6</v>
      </c>
      <c r="ACF19" s="2">
        <v>504934.99</v>
      </c>
      <c r="ACG19" s="2">
        <v>588862.56999999995</v>
      </c>
      <c r="ACH19" s="2">
        <v>95600635.650000006</v>
      </c>
      <c r="ACI19" s="2">
        <v>1901248.65</v>
      </c>
      <c r="ACJ19" s="2">
        <v>527335.41</v>
      </c>
      <c r="ACK19" s="2">
        <v>2429021.41</v>
      </c>
      <c r="ACL19" s="2">
        <v>1143211.1399999999</v>
      </c>
      <c r="ACM19" s="2">
        <v>757684</v>
      </c>
      <c r="ACN19" s="2">
        <v>2463558.5</v>
      </c>
      <c r="ACO19" s="2">
        <v>3913319.31</v>
      </c>
      <c r="ACP19" s="2">
        <v>52321565.5</v>
      </c>
      <c r="ACQ19" s="2">
        <v>907718.05</v>
      </c>
      <c r="ACR19" s="2">
        <v>3169850.86</v>
      </c>
      <c r="ACS19" s="2">
        <v>543410</v>
      </c>
      <c r="ACT19" s="2">
        <v>824114</v>
      </c>
      <c r="ACU19" s="2">
        <v>13949133.529999999</v>
      </c>
      <c r="ACV19" s="2">
        <v>628898.67000000004</v>
      </c>
      <c r="ACW19" s="2">
        <v>353119</v>
      </c>
      <c r="ACX19" s="2">
        <v>873842.86</v>
      </c>
      <c r="ACY19" s="2">
        <v>308509.71999999997</v>
      </c>
      <c r="ACZ19" s="2">
        <v>770273.05</v>
      </c>
      <c r="ADA19" s="2">
        <v>459984.62</v>
      </c>
      <c r="ADB19" s="2">
        <v>701600.65</v>
      </c>
      <c r="ADC19" s="2">
        <v>786433.29</v>
      </c>
      <c r="ADD19" s="2">
        <v>1250418.94</v>
      </c>
      <c r="ADE19" s="2">
        <v>1262417.5</v>
      </c>
      <c r="ADF19" s="2">
        <v>1890301.88</v>
      </c>
      <c r="ADG19" s="2">
        <v>265487.57</v>
      </c>
      <c r="ADH19" s="2">
        <v>238454</v>
      </c>
      <c r="ADI19" s="2">
        <v>1454758.03</v>
      </c>
      <c r="ADJ19" s="2">
        <v>346617.79</v>
      </c>
      <c r="ADK19" s="2">
        <v>1042922.57</v>
      </c>
      <c r="ADL19" s="2">
        <v>179930.57</v>
      </c>
      <c r="ADM19" s="2">
        <v>522291</v>
      </c>
      <c r="ADN19" s="2">
        <v>39910436.600000001</v>
      </c>
      <c r="ADO19" s="2">
        <v>2384388.88</v>
      </c>
      <c r="ADP19" s="2">
        <v>1902567.75</v>
      </c>
      <c r="ADQ19" s="2">
        <v>2529865.9</v>
      </c>
      <c r="ADR19" s="2">
        <v>339467.72</v>
      </c>
      <c r="ADS19" s="2">
        <v>914064</v>
      </c>
      <c r="ADT19" s="2">
        <v>671221</v>
      </c>
      <c r="ADU19" s="2">
        <v>249183</v>
      </c>
      <c r="ADV19" s="2">
        <v>34916446.289999999</v>
      </c>
      <c r="ADW19" s="2">
        <v>2455877.4500000002</v>
      </c>
      <c r="ADX19" s="2">
        <v>1469506.21</v>
      </c>
      <c r="ADY19" s="2">
        <v>369447.8</v>
      </c>
      <c r="ADZ19" s="2">
        <v>704367.67</v>
      </c>
      <c r="AEA19" s="2">
        <v>385573</v>
      </c>
      <c r="AEB19" s="2">
        <v>273261.92</v>
      </c>
      <c r="AEC19" s="2">
        <v>824487.32</v>
      </c>
      <c r="AED19" s="2">
        <v>176561.16</v>
      </c>
      <c r="AEE19" s="2">
        <v>351807.64</v>
      </c>
      <c r="AEF19" s="2">
        <v>104694.57</v>
      </c>
      <c r="AEG19" s="2">
        <v>1043774</v>
      </c>
      <c r="AEH19" s="2">
        <v>363850.95</v>
      </c>
      <c r="AEI19" s="2">
        <v>381160.92</v>
      </c>
      <c r="AEJ19" s="2">
        <v>927338.3</v>
      </c>
      <c r="AEK19" s="2">
        <v>337815</v>
      </c>
      <c r="AEL19" s="2">
        <v>770548.65</v>
      </c>
      <c r="AEM19" s="2">
        <v>8133423.7000000002</v>
      </c>
      <c r="AEN19" s="2">
        <v>261580.43</v>
      </c>
      <c r="AEO19" s="2">
        <v>680747.66</v>
      </c>
      <c r="AEP19" s="2">
        <v>7242977.4500000002</v>
      </c>
      <c r="AEQ19" s="2">
        <v>1894324.6</v>
      </c>
      <c r="AER19" s="2">
        <v>1518132.75</v>
      </c>
      <c r="AES19" s="2">
        <v>1043050.05</v>
      </c>
      <c r="AET19" s="2">
        <v>2200358.25</v>
      </c>
      <c r="AEU19" s="2">
        <v>6799524.8099999996</v>
      </c>
      <c r="AEV19" s="2">
        <v>661117</v>
      </c>
      <c r="AEW19" s="2">
        <v>374501.25</v>
      </c>
      <c r="AEX19" s="2">
        <v>798569</v>
      </c>
      <c r="AEY19" s="2">
        <v>214631.2</v>
      </c>
      <c r="AEZ19" s="2">
        <v>8987408.5999999996</v>
      </c>
      <c r="AFA19" s="2">
        <v>13443772.42</v>
      </c>
      <c r="AFB19" s="2">
        <v>915633.39</v>
      </c>
      <c r="AFC19" s="2">
        <v>797952.23</v>
      </c>
      <c r="AFD19" s="2">
        <v>597428.4</v>
      </c>
      <c r="AFE19" s="2">
        <v>829231.02</v>
      </c>
      <c r="AFF19" s="2">
        <v>701797.85</v>
      </c>
      <c r="AFG19" s="2">
        <v>2403445.9700000002</v>
      </c>
      <c r="AFH19" s="2">
        <v>404570</v>
      </c>
      <c r="AFI19" s="2">
        <v>1072544.05</v>
      </c>
      <c r="AFJ19" s="2">
        <v>137869.24</v>
      </c>
      <c r="AFK19" s="2">
        <v>1230911.3600000001</v>
      </c>
      <c r="AFL19" s="2">
        <v>403302.85</v>
      </c>
      <c r="AFM19" s="2">
        <v>9548039.4800000004</v>
      </c>
      <c r="AFN19" s="2">
        <v>665055.54</v>
      </c>
      <c r="AFO19" s="2">
        <v>373566.81</v>
      </c>
      <c r="AFP19" s="2">
        <v>541912.31999999995</v>
      </c>
      <c r="AFQ19" s="2">
        <v>891751.94</v>
      </c>
      <c r="AFR19" s="2">
        <v>565592.66</v>
      </c>
      <c r="AFS19" s="2">
        <v>189651.05</v>
      </c>
      <c r="AFT19" s="2">
        <v>2524369.6</v>
      </c>
      <c r="AFU19" s="2">
        <v>910135.41</v>
      </c>
      <c r="AFV19" s="2">
        <v>230504.04</v>
      </c>
      <c r="AFW19" s="2">
        <v>683352.55</v>
      </c>
      <c r="AFX19" s="2">
        <v>610780.05000000005</v>
      </c>
      <c r="AFY19" s="2">
        <v>18937846.109999999</v>
      </c>
      <c r="AFZ19" s="2">
        <v>411937</v>
      </c>
      <c r="AGA19" s="2">
        <v>1077329.28</v>
      </c>
      <c r="AGB19" s="2">
        <v>578465.17000000004</v>
      </c>
      <c r="AGC19" s="2">
        <v>6379221.75</v>
      </c>
      <c r="AGD19" s="2">
        <v>571164.5</v>
      </c>
      <c r="AGE19" s="2">
        <v>344688.5</v>
      </c>
      <c r="AGF19" s="2">
        <v>607574.75</v>
      </c>
      <c r="AGG19" s="2">
        <v>1412369.7</v>
      </c>
      <c r="AGH19" s="2">
        <v>692972.55</v>
      </c>
      <c r="AGI19" s="2">
        <v>300338.51</v>
      </c>
      <c r="AGJ19" s="2">
        <v>30452851.219999999</v>
      </c>
      <c r="AGK19" s="2">
        <v>3418620.57</v>
      </c>
      <c r="AGL19" s="2">
        <v>1886107.74</v>
      </c>
      <c r="AGM19" s="2">
        <v>344254.65</v>
      </c>
      <c r="AGN19" s="2">
        <v>4320898.55</v>
      </c>
      <c r="AGO19" s="2">
        <v>780090.68</v>
      </c>
      <c r="AGP19" s="2">
        <v>441924.21</v>
      </c>
      <c r="AGQ19" s="2">
        <v>245361.41</v>
      </c>
      <c r="AGR19" s="2">
        <v>40319407.210000001</v>
      </c>
      <c r="AGS19" s="2">
        <v>32295026.329999998</v>
      </c>
      <c r="AGT19" s="2">
        <v>872015.1</v>
      </c>
      <c r="AGU19" s="2">
        <v>2189490.1</v>
      </c>
      <c r="AGV19" s="2">
        <v>2334143.6800000002</v>
      </c>
      <c r="AGW19" s="2">
        <v>2706498.7</v>
      </c>
      <c r="AGX19" s="2">
        <v>1088626.78</v>
      </c>
      <c r="AGY19" s="2">
        <v>2654568.5099999998</v>
      </c>
      <c r="AGZ19" s="2">
        <v>216384.05</v>
      </c>
      <c r="AHA19" s="2">
        <v>829393.91</v>
      </c>
      <c r="AHB19" s="2">
        <v>1188756.45</v>
      </c>
      <c r="AHC19" s="2">
        <v>1804281.72</v>
      </c>
      <c r="AHD19" s="2">
        <v>801208.46</v>
      </c>
      <c r="AHE19" s="2">
        <v>412805.23</v>
      </c>
      <c r="AHF19" s="2">
        <v>590805.69999999995</v>
      </c>
      <c r="AHG19" s="2">
        <v>427128.4</v>
      </c>
      <c r="AHH19" s="2">
        <v>536495.5</v>
      </c>
      <c r="AHI19" s="2">
        <v>7681481.2999999998</v>
      </c>
      <c r="AHJ19" s="2">
        <v>477818.5</v>
      </c>
      <c r="AHK19" s="2">
        <v>532946.04</v>
      </c>
      <c r="AHL19" s="2">
        <v>167779</v>
      </c>
      <c r="AHM19" s="2">
        <v>2862081.1</v>
      </c>
      <c r="AHN19" s="2">
        <v>203552.16</v>
      </c>
      <c r="AHO19" s="2">
        <v>252945.01</v>
      </c>
      <c r="AHP19" s="2">
        <v>3758856035.059999</v>
      </c>
    </row>
    <row r="20" spans="1:900">
      <c r="A20" s="1" t="s">
        <v>2302</v>
      </c>
      <c r="B20" s="1" t="s">
        <v>2333</v>
      </c>
      <c r="C20" s="1" t="s">
        <v>2334</v>
      </c>
      <c r="D20" s="2">
        <v>24154739.780000001</v>
      </c>
      <c r="E20" s="2">
        <v>90</v>
      </c>
      <c r="F20" s="2"/>
      <c r="G20" s="2"/>
      <c r="H20" s="2"/>
      <c r="I20" s="2"/>
      <c r="J20" s="2"/>
      <c r="K20" s="2">
        <v>27240</v>
      </c>
      <c r="L20" s="2"/>
      <c r="M20" s="2"/>
      <c r="N20" s="2"/>
      <c r="O20" s="2">
        <v>2120</v>
      </c>
      <c r="P20" s="2"/>
      <c r="Q20" s="2"/>
      <c r="R20" s="2">
        <v>3900</v>
      </c>
      <c r="S20" s="2"/>
      <c r="T20" s="2"/>
      <c r="U20" s="2"/>
      <c r="V20" s="2"/>
      <c r="W20" s="2">
        <v>2739688.75</v>
      </c>
      <c r="X20" s="2"/>
      <c r="Y20" s="2"/>
      <c r="Z20" s="2"/>
      <c r="AA20" s="2">
        <v>1192</v>
      </c>
      <c r="AB20" s="2">
        <v>68753</v>
      </c>
      <c r="AC20" s="2"/>
      <c r="AD20" s="2"/>
      <c r="AE20" s="2"/>
      <c r="AF20" s="2"/>
      <c r="AG20" s="2"/>
      <c r="AH20" s="2">
        <v>2769</v>
      </c>
      <c r="AI20" s="2"/>
      <c r="AJ20" s="2"/>
      <c r="AK20" s="2"/>
      <c r="AL20" s="2">
        <v>40118</v>
      </c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>
        <v>46169.5</v>
      </c>
      <c r="BA20" s="2"/>
      <c r="BB20" s="2"/>
      <c r="BC20" s="2"/>
      <c r="BD20" s="2"/>
      <c r="BE20" s="2"/>
      <c r="BF20" s="2"/>
      <c r="BG20" s="2"/>
      <c r="BH20" s="2"/>
      <c r="BI20" s="2">
        <v>1131267</v>
      </c>
      <c r="BJ20" s="2"/>
      <c r="BK20" s="2"/>
      <c r="BL20" s="2"/>
      <c r="BM20" s="2"/>
      <c r="BN20" s="2"/>
      <c r="BO20" s="2"/>
      <c r="BP20" s="2"/>
      <c r="BQ20" s="2"/>
      <c r="BR20" s="2">
        <v>47849.5</v>
      </c>
      <c r="BS20" s="2"/>
      <c r="BT20" s="2"/>
      <c r="BU20" s="2"/>
      <c r="BV20" s="2">
        <v>259200</v>
      </c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>
        <v>8744154.3399999999</v>
      </c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>
        <v>125772382.45</v>
      </c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>
        <v>12878.3</v>
      </c>
      <c r="DY20" s="2"/>
      <c r="DZ20" s="2"/>
      <c r="EA20" s="2"/>
      <c r="EB20" s="2"/>
      <c r="EC20" s="2"/>
      <c r="ED20" s="2">
        <v>90444</v>
      </c>
      <c r="EE20" s="2">
        <v>71315</v>
      </c>
      <c r="EF20" s="2">
        <v>2152721</v>
      </c>
      <c r="EG20" s="2"/>
      <c r="EH20" s="2">
        <v>206085.95</v>
      </c>
      <c r="EI20" s="2"/>
      <c r="EJ20" s="2"/>
      <c r="EK20" s="2"/>
      <c r="EL20" s="2"/>
      <c r="EM20" s="2">
        <v>285547</v>
      </c>
      <c r="EN20" s="2">
        <v>9157748.75</v>
      </c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>
        <v>15600.25</v>
      </c>
      <c r="FJ20" s="2"/>
      <c r="FK20" s="2"/>
      <c r="FL20" s="2"/>
      <c r="FM20" s="2"/>
      <c r="FN20" s="2"/>
      <c r="FO20" s="2"/>
      <c r="FP20" s="2"/>
      <c r="FQ20" s="2">
        <v>13235279.949999999</v>
      </c>
      <c r="FR20" s="2"/>
      <c r="FS20" s="2">
        <v>76834</v>
      </c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>
        <v>318750.25</v>
      </c>
      <c r="GF20" s="2">
        <v>1087631.18</v>
      </c>
      <c r="GG20" s="2"/>
      <c r="GH20" s="2">
        <v>108467.5</v>
      </c>
      <c r="GI20" s="2"/>
      <c r="GJ20" s="2"/>
      <c r="GK20" s="2"/>
      <c r="GL20" s="2"/>
      <c r="GM20" s="2"/>
      <c r="GN20" s="2"/>
      <c r="GO20" s="2"/>
      <c r="GP20" s="2"/>
      <c r="GQ20" s="2">
        <v>41094.5</v>
      </c>
      <c r="GR20" s="2"/>
      <c r="GS20" s="2"/>
      <c r="GT20" s="2"/>
      <c r="GU20" s="2"/>
      <c r="GV20" s="2"/>
      <c r="GW20" s="2">
        <v>123612.35</v>
      </c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>
        <v>3625981.05</v>
      </c>
      <c r="HI20" s="2">
        <v>1200</v>
      </c>
      <c r="HJ20" s="2"/>
      <c r="HK20" s="2">
        <v>5160</v>
      </c>
      <c r="HL20" s="2"/>
      <c r="HM20" s="2"/>
      <c r="HN20" s="2"/>
      <c r="HO20" s="2"/>
      <c r="HP20" s="2"/>
      <c r="HQ20" s="2"/>
      <c r="HR20" s="2">
        <v>657030.76</v>
      </c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>
        <v>1559.53</v>
      </c>
      <c r="IG20" s="2"/>
      <c r="IH20" s="2"/>
      <c r="II20" s="2"/>
      <c r="IJ20" s="2"/>
      <c r="IK20" s="2"/>
      <c r="IL20" s="2">
        <v>30900</v>
      </c>
      <c r="IM20" s="2"/>
      <c r="IN20" s="2"/>
      <c r="IO20" s="2">
        <v>3500</v>
      </c>
      <c r="IP20" s="2"/>
      <c r="IQ20" s="2"/>
      <c r="IR20" s="2">
        <v>500</v>
      </c>
      <c r="IS20" s="2">
        <v>305784.2</v>
      </c>
      <c r="IT20" s="2">
        <v>384431</v>
      </c>
      <c r="IU20" s="2">
        <v>0</v>
      </c>
      <c r="IV20" s="2"/>
      <c r="IW20" s="2"/>
      <c r="IX20" s="2"/>
      <c r="IY20" s="2"/>
      <c r="IZ20" s="2"/>
      <c r="JA20" s="2"/>
      <c r="JB20" s="2"/>
      <c r="JC20" s="2"/>
      <c r="JD20" s="2"/>
      <c r="JE20" s="2">
        <v>1500</v>
      </c>
      <c r="JF20" s="2">
        <v>600</v>
      </c>
      <c r="JG20" s="2"/>
      <c r="JH20" s="2"/>
      <c r="JI20" s="2"/>
      <c r="JJ20" s="2"/>
      <c r="JK20" s="2">
        <v>508134.42</v>
      </c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>
        <v>3314723.25</v>
      </c>
      <c r="KI20" s="2">
        <v>90800</v>
      </c>
      <c r="KJ20" s="2"/>
      <c r="KK20" s="2"/>
      <c r="KL20" s="2"/>
      <c r="KM20" s="2"/>
      <c r="KN20" s="2"/>
      <c r="KO20" s="2"/>
      <c r="KP20" s="2">
        <v>11802.5</v>
      </c>
      <c r="KQ20" s="2"/>
      <c r="KR20" s="2"/>
      <c r="KS20" s="2"/>
      <c r="KT20" s="2"/>
      <c r="KU20" s="2"/>
      <c r="KV20" s="2">
        <v>198000.5</v>
      </c>
      <c r="KW20" s="2"/>
      <c r="KX20" s="2"/>
      <c r="KY20" s="2"/>
      <c r="KZ20" s="2"/>
      <c r="LA20" s="2"/>
      <c r="LB20" s="2"/>
      <c r="LC20" s="2"/>
      <c r="LD20" s="2"/>
      <c r="LE20" s="2"/>
      <c r="LF20" s="2">
        <v>78104396.650000006</v>
      </c>
      <c r="LG20" s="2">
        <v>640</v>
      </c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>
        <v>5137004.01</v>
      </c>
      <c r="LU20" s="2">
        <v>2114</v>
      </c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>
        <v>72343678.340000004</v>
      </c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>
        <v>3073479.23</v>
      </c>
      <c r="NG20" s="2"/>
      <c r="NH20" s="2"/>
      <c r="NI20" s="2">
        <v>1762</v>
      </c>
      <c r="NJ20" s="2"/>
      <c r="NK20" s="2"/>
      <c r="NL20" s="2"/>
      <c r="NM20" s="2"/>
      <c r="NN20" s="2"/>
      <c r="NO20" s="2"/>
      <c r="NP20" s="2"/>
      <c r="NQ20" s="2"/>
      <c r="NR20" s="2"/>
      <c r="NS20" s="2">
        <v>3640</v>
      </c>
      <c r="NT20" s="2"/>
      <c r="NU20" s="2"/>
      <c r="NV20" s="2">
        <v>1466617.85</v>
      </c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>
        <v>11062.5</v>
      </c>
      <c r="OM20" s="2"/>
      <c r="ON20" s="2"/>
      <c r="OO20" s="2"/>
      <c r="OP20" s="2"/>
      <c r="OQ20" s="2"/>
      <c r="OR20" s="2">
        <v>110358.25</v>
      </c>
      <c r="OS20" s="2"/>
      <c r="OT20" s="2"/>
      <c r="OU20" s="2"/>
      <c r="OV20" s="2"/>
      <c r="OW20" s="2"/>
      <c r="OX20" s="2"/>
      <c r="OY20" s="2"/>
      <c r="OZ20" s="2"/>
      <c r="PA20" s="2">
        <v>135235</v>
      </c>
      <c r="PB20" s="2"/>
      <c r="PC20" s="2"/>
      <c r="PD20" s="2"/>
      <c r="PE20" s="2">
        <v>3416957</v>
      </c>
      <c r="PF20" s="2">
        <v>4129.25</v>
      </c>
      <c r="PG20" s="2"/>
      <c r="PH20" s="2"/>
      <c r="PI20" s="2"/>
      <c r="PJ20" s="2"/>
      <c r="PK20" s="2"/>
      <c r="PL20" s="2"/>
      <c r="PM20" s="2"/>
      <c r="PN20" s="2">
        <v>180746</v>
      </c>
      <c r="PO20" s="2">
        <v>24280</v>
      </c>
      <c r="PP20" s="2"/>
      <c r="PQ20" s="2"/>
      <c r="PR20" s="2"/>
      <c r="PS20" s="2">
        <v>22777683.699999999</v>
      </c>
      <c r="PT20" s="2"/>
      <c r="PU20" s="2"/>
      <c r="PV20" s="2"/>
      <c r="PW20" s="2">
        <v>1482579</v>
      </c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>
        <v>249206.5</v>
      </c>
      <c r="QM20" s="2">
        <v>859849</v>
      </c>
      <c r="QN20" s="2"/>
      <c r="QO20" s="2"/>
      <c r="QP20" s="2"/>
      <c r="QQ20" s="2"/>
      <c r="QR20" s="2"/>
      <c r="QS20" s="2">
        <v>230</v>
      </c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>
        <v>15989.55</v>
      </c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>
        <v>44967.5</v>
      </c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>
        <v>86344</v>
      </c>
      <c r="TZ20" s="2"/>
      <c r="UA20" s="2"/>
      <c r="UB20" s="2"/>
      <c r="UC20" s="2"/>
      <c r="UD20" s="2">
        <v>939803</v>
      </c>
      <c r="UE20" s="2"/>
      <c r="UF20" s="2"/>
      <c r="UG20" s="2"/>
      <c r="UH20" s="2"/>
      <c r="UI20" s="2">
        <v>39911.5</v>
      </c>
      <c r="UJ20" s="2"/>
      <c r="UK20" s="2"/>
      <c r="UL20" s="2"/>
      <c r="UM20" s="2"/>
      <c r="UN20" s="2"/>
      <c r="UO20" s="2">
        <v>22495601.449999999</v>
      </c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>
        <v>484065.96</v>
      </c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>
        <v>19191437.34</v>
      </c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>
        <v>364800</v>
      </c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>
        <v>10149566.689999999</v>
      </c>
      <c r="XH20" s="2"/>
      <c r="XI20" s="2"/>
      <c r="XJ20" s="2"/>
      <c r="XK20" s="2"/>
      <c r="XL20" s="2"/>
      <c r="XM20" s="2"/>
      <c r="XN20" s="2"/>
      <c r="XO20" s="2"/>
      <c r="XP20" s="2"/>
      <c r="XQ20" s="2">
        <v>5936</v>
      </c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>
        <v>9974833.6999999993</v>
      </c>
      <c r="YE20" s="2"/>
      <c r="YF20" s="2"/>
      <c r="YG20" s="2"/>
      <c r="YH20" s="2">
        <v>176263.5</v>
      </c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>
        <v>26998.5</v>
      </c>
      <c r="YV20" s="2"/>
      <c r="YW20" s="2"/>
      <c r="YX20" s="2"/>
      <c r="YY20" s="2"/>
      <c r="YZ20" s="2"/>
      <c r="ZA20" s="2"/>
      <c r="ZB20" s="2">
        <v>99564.25</v>
      </c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>
        <v>4000</v>
      </c>
      <c r="AAE20" s="2"/>
      <c r="AAF20" s="2"/>
      <c r="AAG20" s="2"/>
      <c r="AAH20" s="2"/>
      <c r="AAI20" s="2"/>
      <c r="AAJ20" s="2"/>
      <c r="AAK20" s="2"/>
      <c r="AAL20" s="2"/>
      <c r="AAM20" s="2"/>
      <c r="AAN20" s="2">
        <v>121154574.39</v>
      </c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>
        <v>46624.5</v>
      </c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>
        <v>15124</v>
      </c>
      <c r="ADF20" s="2">
        <v>56354.67</v>
      </c>
      <c r="ADG20" s="2"/>
      <c r="ADH20" s="2"/>
      <c r="ADI20" s="2"/>
      <c r="ADJ20" s="2"/>
      <c r="ADK20" s="2"/>
      <c r="ADL20" s="2"/>
      <c r="ADM20" s="2"/>
      <c r="ADN20" s="2">
        <v>22438536.719999999</v>
      </c>
      <c r="ADO20" s="2"/>
      <c r="ADP20" s="2"/>
      <c r="ADQ20" s="2"/>
      <c r="ADR20" s="2"/>
      <c r="ADS20" s="2"/>
      <c r="ADT20" s="2"/>
      <c r="ADU20" s="2"/>
      <c r="ADV20" s="2">
        <v>26727331.329999998</v>
      </c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>
        <v>29897.5</v>
      </c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>
        <v>78726.5</v>
      </c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>
        <v>89024.5</v>
      </c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>
        <v>64497</v>
      </c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>
        <v>15316705</v>
      </c>
      <c r="AGK20" s="2"/>
      <c r="AGL20" s="2"/>
      <c r="AGM20" s="2"/>
      <c r="AGN20" s="2"/>
      <c r="AGO20" s="2"/>
      <c r="AGP20" s="2"/>
      <c r="AGQ20" s="2"/>
      <c r="AGR20" s="2">
        <v>58301102.030000001</v>
      </c>
      <c r="AGS20" s="2">
        <v>740150.25</v>
      </c>
      <c r="AGT20" s="2"/>
      <c r="AGU20" s="2"/>
      <c r="AGV20" s="2"/>
      <c r="AGW20" s="2"/>
      <c r="AGX20" s="2"/>
      <c r="AGY20" s="2"/>
      <c r="AGZ20" s="2"/>
      <c r="AHA20" s="2"/>
      <c r="AHB20" s="2"/>
      <c r="AHC20" s="2">
        <v>500</v>
      </c>
      <c r="AHD20" s="2"/>
      <c r="AHE20" s="2"/>
      <c r="AHF20" s="2"/>
      <c r="AHG20" s="2"/>
      <c r="AHH20" s="2"/>
      <c r="AHI20" s="2">
        <v>0</v>
      </c>
      <c r="AHJ20" s="2"/>
      <c r="AHK20" s="2"/>
      <c r="AHL20" s="2"/>
      <c r="AHM20" s="2"/>
      <c r="AHN20" s="2"/>
      <c r="AHO20" s="2"/>
      <c r="AHP20" s="2">
        <v>697712130.12</v>
      </c>
    </row>
    <row r="21" spans="1:900">
      <c r="A21" s="1" t="s">
        <v>2302</v>
      </c>
      <c r="B21" s="1" t="s">
        <v>2335</v>
      </c>
      <c r="C21" s="1" t="s">
        <v>2336</v>
      </c>
      <c r="D21" s="2">
        <v>90420897.75</v>
      </c>
      <c r="E21" s="2">
        <v>2433012.56</v>
      </c>
      <c r="F21" s="2">
        <v>7630056.3799999999</v>
      </c>
      <c r="G21" s="2">
        <v>1450697.96</v>
      </c>
      <c r="H21" s="2">
        <v>5720171.5</v>
      </c>
      <c r="I21" s="2">
        <v>1884837.2</v>
      </c>
      <c r="J21" s="2">
        <v>2622709.84</v>
      </c>
      <c r="K21" s="2">
        <v>2245726.87</v>
      </c>
      <c r="L21" s="2">
        <v>3301860.63</v>
      </c>
      <c r="M21" s="2">
        <v>1607731.17</v>
      </c>
      <c r="N21" s="2">
        <v>1014403.69</v>
      </c>
      <c r="O21" s="2">
        <v>1043954</v>
      </c>
      <c r="P21" s="2">
        <v>1029742.99</v>
      </c>
      <c r="Q21" s="2">
        <v>2066425.61</v>
      </c>
      <c r="R21" s="2">
        <v>1179252.25</v>
      </c>
      <c r="S21" s="2">
        <v>5457771</v>
      </c>
      <c r="T21" s="2">
        <v>3550913.95</v>
      </c>
      <c r="U21" s="2">
        <v>276424.96000000002</v>
      </c>
      <c r="V21" s="2">
        <v>67734840</v>
      </c>
      <c r="W21" s="2">
        <v>4936973</v>
      </c>
      <c r="X21" s="2">
        <v>628437.78</v>
      </c>
      <c r="Y21" s="2">
        <v>1936933.25</v>
      </c>
      <c r="Z21" s="2">
        <v>1530348</v>
      </c>
      <c r="AA21" s="2">
        <v>3327255.82</v>
      </c>
      <c r="AB21" s="2">
        <v>480654.37</v>
      </c>
      <c r="AC21" s="2">
        <v>9629743</v>
      </c>
      <c r="AD21" s="2">
        <v>2048191.95</v>
      </c>
      <c r="AE21" s="2">
        <v>1346212.82</v>
      </c>
      <c r="AF21" s="2">
        <v>10513781.66</v>
      </c>
      <c r="AG21" s="2">
        <v>543653.93999999994</v>
      </c>
      <c r="AH21" s="2">
        <v>1785857</v>
      </c>
      <c r="AI21" s="2">
        <v>1279327.1200000001</v>
      </c>
      <c r="AJ21" s="2">
        <v>1056773</v>
      </c>
      <c r="AK21" s="2">
        <v>366478.36</v>
      </c>
      <c r="AL21" s="2">
        <v>623998.93999999994</v>
      </c>
      <c r="AM21" s="2">
        <v>922430.72</v>
      </c>
      <c r="AN21" s="2">
        <v>394756.12</v>
      </c>
      <c r="AO21" s="2">
        <v>1497730.07</v>
      </c>
      <c r="AP21" s="2">
        <v>716633.58</v>
      </c>
      <c r="AQ21" s="2">
        <v>1318109</v>
      </c>
      <c r="AR21" s="2">
        <v>829374.14</v>
      </c>
      <c r="AS21" s="2">
        <v>484455.78</v>
      </c>
      <c r="AT21" s="2">
        <v>36240184.810000002</v>
      </c>
      <c r="AU21" s="2">
        <v>468338</v>
      </c>
      <c r="AV21" s="2">
        <v>422776.5</v>
      </c>
      <c r="AW21" s="2">
        <v>1109620.5</v>
      </c>
      <c r="AX21" s="2">
        <v>1820304.56</v>
      </c>
      <c r="AY21" s="2">
        <v>1648201.3</v>
      </c>
      <c r="AZ21" s="2">
        <v>659076.78</v>
      </c>
      <c r="BA21" s="2">
        <v>1019544.5</v>
      </c>
      <c r="BB21" s="2">
        <v>549142.5</v>
      </c>
      <c r="BC21" s="2">
        <v>216960.11</v>
      </c>
      <c r="BD21" s="2">
        <v>703790.5</v>
      </c>
      <c r="BE21" s="2">
        <v>317402.25</v>
      </c>
      <c r="BF21" s="2">
        <v>6986974.25</v>
      </c>
      <c r="BG21" s="2">
        <v>242823.55</v>
      </c>
      <c r="BH21" s="2">
        <v>1069854.75</v>
      </c>
      <c r="BI21" s="2">
        <v>23136917</v>
      </c>
      <c r="BJ21" s="2">
        <v>12152027.189999999</v>
      </c>
      <c r="BK21" s="2">
        <v>918926</v>
      </c>
      <c r="BL21" s="2">
        <v>602709.14</v>
      </c>
      <c r="BM21" s="2">
        <v>1054285.27</v>
      </c>
      <c r="BN21" s="2">
        <v>723738.75</v>
      </c>
      <c r="BO21" s="2">
        <v>864212.47</v>
      </c>
      <c r="BP21" s="2">
        <v>95778.1</v>
      </c>
      <c r="BQ21" s="2">
        <v>117304</v>
      </c>
      <c r="BR21" s="2">
        <v>32999747.510000002</v>
      </c>
      <c r="BS21" s="2">
        <v>1716684</v>
      </c>
      <c r="BT21" s="2">
        <v>1621910.87</v>
      </c>
      <c r="BU21" s="2">
        <v>2429483.59</v>
      </c>
      <c r="BV21" s="2">
        <v>1185573</v>
      </c>
      <c r="BW21" s="2">
        <v>1122137.68</v>
      </c>
      <c r="BX21" s="2">
        <v>692228.83</v>
      </c>
      <c r="BY21" s="2">
        <v>2090687.5</v>
      </c>
      <c r="BZ21" s="2">
        <v>6699307.4199999999</v>
      </c>
      <c r="CA21" s="2">
        <v>1029459</v>
      </c>
      <c r="CB21" s="2">
        <v>1656378.28</v>
      </c>
      <c r="CC21" s="2">
        <v>3768194.75</v>
      </c>
      <c r="CD21" s="2">
        <v>557113</v>
      </c>
      <c r="CE21" s="2">
        <v>486208</v>
      </c>
      <c r="CF21" s="2">
        <v>491278</v>
      </c>
      <c r="CG21" s="2">
        <v>74151750.25</v>
      </c>
      <c r="CH21" s="2">
        <v>5552265.75</v>
      </c>
      <c r="CI21" s="2">
        <v>5580115.3700000001</v>
      </c>
      <c r="CJ21" s="2">
        <v>877606.75</v>
      </c>
      <c r="CK21" s="2">
        <v>1279542.75</v>
      </c>
      <c r="CL21" s="2">
        <v>2387334.5</v>
      </c>
      <c r="CM21" s="2">
        <v>1006356</v>
      </c>
      <c r="CN21" s="2">
        <v>3082553.75</v>
      </c>
      <c r="CO21" s="2">
        <v>488726</v>
      </c>
      <c r="CP21" s="2">
        <v>1917700.8</v>
      </c>
      <c r="CQ21" s="2">
        <v>1062027.25</v>
      </c>
      <c r="CR21" s="2">
        <v>4767682.9000000004</v>
      </c>
      <c r="CS21" s="2">
        <v>981641</v>
      </c>
      <c r="CT21" s="2">
        <v>44513130.060000002</v>
      </c>
      <c r="CU21" s="2">
        <v>2110568.15</v>
      </c>
      <c r="CV21" s="2">
        <v>1960865.55</v>
      </c>
      <c r="CW21" s="2">
        <v>2564024.23</v>
      </c>
      <c r="CX21" s="2">
        <v>468146.29</v>
      </c>
      <c r="CY21" s="2">
        <v>3273145.75</v>
      </c>
      <c r="CZ21" s="2">
        <v>1157615.1499999999</v>
      </c>
      <c r="DA21" s="2">
        <v>533489.65</v>
      </c>
      <c r="DB21" s="2">
        <v>16589616.01</v>
      </c>
      <c r="DC21" s="2">
        <v>20589796.600000001</v>
      </c>
      <c r="DD21" s="2">
        <v>2109713.25</v>
      </c>
      <c r="DE21" s="2">
        <v>1677081.16</v>
      </c>
      <c r="DF21" s="2">
        <v>2351209.62</v>
      </c>
      <c r="DG21" s="2">
        <v>1490116</v>
      </c>
      <c r="DH21" s="2">
        <v>843444.41</v>
      </c>
      <c r="DI21" s="2">
        <v>2284884</v>
      </c>
      <c r="DJ21" s="2">
        <v>1027709.25</v>
      </c>
      <c r="DK21" s="2">
        <v>121885940.43000001</v>
      </c>
      <c r="DL21" s="2">
        <v>1437180.26</v>
      </c>
      <c r="DM21" s="2">
        <v>2349369.7799999998</v>
      </c>
      <c r="DN21" s="2">
        <v>2526847.38</v>
      </c>
      <c r="DO21" s="2">
        <v>3281117</v>
      </c>
      <c r="DP21" s="2">
        <v>2605626.75</v>
      </c>
      <c r="DQ21" s="2">
        <v>4177413</v>
      </c>
      <c r="DR21" s="2">
        <v>1243580</v>
      </c>
      <c r="DS21" s="2">
        <v>3198640.35</v>
      </c>
      <c r="DT21" s="2">
        <v>48046085.700000003</v>
      </c>
      <c r="DU21" s="2">
        <v>1879196</v>
      </c>
      <c r="DV21" s="2">
        <v>7107482.6299999999</v>
      </c>
      <c r="DW21" s="2">
        <v>6843516.5599999996</v>
      </c>
      <c r="DX21" s="2">
        <v>2423083.7000000002</v>
      </c>
      <c r="DY21" s="2">
        <v>6575383</v>
      </c>
      <c r="DZ21" s="2">
        <v>5283445.05</v>
      </c>
      <c r="EA21" s="2">
        <v>286459.61</v>
      </c>
      <c r="EB21" s="2">
        <v>1092591.25</v>
      </c>
      <c r="EC21" s="2">
        <v>1208452.8</v>
      </c>
      <c r="ED21" s="2">
        <v>2198268.04</v>
      </c>
      <c r="EE21" s="2">
        <v>15262006.27</v>
      </c>
      <c r="EF21" s="2">
        <v>11825146</v>
      </c>
      <c r="EG21" s="2">
        <v>1132266</v>
      </c>
      <c r="EH21" s="2">
        <v>1964267</v>
      </c>
      <c r="EI21" s="2">
        <v>1080740</v>
      </c>
      <c r="EJ21" s="2">
        <v>1726769.25</v>
      </c>
      <c r="EK21" s="2">
        <v>5132945.12</v>
      </c>
      <c r="EL21" s="2">
        <v>617426.5</v>
      </c>
      <c r="EM21" s="2">
        <v>1325642.5</v>
      </c>
      <c r="EN21" s="2">
        <v>37287863</v>
      </c>
      <c r="EO21" s="2">
        <v>1323975</v>
      </c>
      <c r="EP21" s="2">
        <v>4178809.53</v>
      </c>
      <c r="EQ21" s="2">
        <v>1393474.8</v>
      </c>
      <c r="ER21" s="2">
        <v>287456.88</v>
      </c>
      <c r="ES21" s="2">
        <v>329289.5</v>
      </c>
      <c r="ET21" s="2">
        <v>1799968.25</v>
      </c>
      <c r="EU21" s="2">
        <v>2804935.95</v>
      </c>
      <c r="EV21" s="2">
        <v>1486064.25</v>
      </c>
      <c r="EW21" s="2">
        <v>24317108.300000001</v>
      </c>
      <c r="EX21" s="2">
        <v>588072</v>
      </c>
      <c r="EY21" s="2">
        <v>884769.5</v>
      </c>
      <c r="EZ21" s="2">
        <v>1688197</v>
      </c>
      <c r="FA21" s="2">
        <v>2975087.06</v>
      </c>
      <c r="FB21" s="2">
        <v>4025802.04</v>
      </c>
      <c r="FC21" s="2">
        <v>1902949.25</v>
      </c>
      <c r="FD21" s="2">
        <v>4162440.5</v>
      </c>
      <c r="FE21" s="2">
        <v>811010.36</v>
      </c>
      <c r="FF21" s="2">
        <v>492598.48</v>
      </c>
      <c r="FG21" s="2">
        <v>925325.98</v>
      </c>
      <c r="FH21" s="2">
        <v>666735.86</v>
      </c>
      <c r="FI21" s="2">
        <v>26030682.719999999</v>
      </c>
      <c r="FJ21" s="2">
        <v>1380512</v>
      </c>
      <c r="FK21" s="2">
        <v>1135321.92</v>
      </c>
      <c r="FL21" s="2">
        <v>855372.49</v>
      </c>
      <c r="FM21" s="2">
        <v>1622967.2</v>
      </c>
      <c r="FN21" s="2">
        <v>2050604</v>
      </c>
      <c r="FO21" s="2">
        <v>350317.76</v>
      </c>
      <c r="FP21" s="2">
        <v>271271</v>
      </c>
      <c r="FQ21" s="2">
        <v>86745875.620000005</v>
      </c>
      <c r="FR21" s="2">
        <v>1339772</v>
      </c>
      <c r="FS21" s="2">
        <v>1989914</v>
      </c>
      <c r="FT21" s="2">
        <v>1950873.03</v>
      </c>
      <c r="FU21" s="2">
        <v>2678380.75</v>
      </c>
      <c r="FV21" s="2">
        <v>1329484.47</v>
      </c>
      <c r="FW21" s="2">
        <v>5715731.7599999998</v>
      </c>
      <c r="FX21" s="2">
        <v>1597922.5</v>
      </c>
      <c r="FY21" s="2">
        <v>960446.5</v>
      </c>
      <c r="FZ21" s="2">
        <v>2197063.7999999998</v>
      </c>
      <c r="GA21" s="2">
        <v>3520974.18</v>
      </c>
      <c r="GB21" s="2">
        <v>2439602.85</v>
      </c>
      <c r="GC21" s="2">
        <v>984728</v>
      </c>
      <c r="GD21" s="2">
        <v>406277</v>
      </c>
      <c r="GE21" s="2">
        <v>24379569.359999999</v>
      </c>
      <c r="GF21" s="2">
        <v>809878.44</v>
      </c>
      <c r="GG21" s="2">
        <v>1072254</v>
      </c>
      <c r="GH21" s="2">
        <v>2654468.9500000002</v>
      </c>
      <c r="GI21" s="2">
        <v>1359640.7</v>
      </c>
      <c r="GJ21" s="2">
        <v>1208067.8600000001</v>
      </c>
      <c r="GK21" s="2">
        <v>1363771.99</v>
      </c>
      <c r="GL21" s="2">
        <v>4663465</v>
      </c>
      <c r="GM21" s="2">
        <v>1124262.57</v>
      </c>
      <c r="GN21" s="2">
        <v>775638.11</v>
      </c>
      <c r="GO21" s="2">
        <v>403531.25</v>
      </c>
      <c r="GP21" s="2">
        <v>581520.06999999995</v>
      </c>
      <c r="GQ21" s="2">
        <v>13253123</v>
      </c>
      <c r="GR21" s="2">
        <v>1502066.5</v>
      </c>
      <c r="GS21" s="2">
        <v>754110.85</v>
      </c>
      <c r="GT21" s="2">
        <v>2622751.1</v>
      </c>
      <c r="GU21" s="2">
        <v>455572.9</v>
      </c>
      <c r="GV21" s="2">
        <v>1408141.18</v>
      </c>
      <c r="GW21" s="2">
        <v>1302289.48</v>
      </c>
      <c r="GX21" s="2">
        <v>603483.35</v>
      </c>
      <c r="GY21" s="2">
        <v>26137169.550000001</v>
      </c>
      <c r="GZ21" s="2">
        <v>883622.5</v>
      </c>
      <c r="HA21" s="2">
        <v>4010123.25</v>
      </c>
      <c r="HB21" s="2">
        <v>2367787.6</v>
      </c>
      <c r="HC21" s="2">
        <v>86108473</v>
      </c>
      <c r="HD21" s="2">
        <v>1001298</v>
      </c>
      <c r="HE21" s="2">
        <v>1787238</v>
      </c>
      <c r="HF21" s="2">
        <v>2131852.35</v>
      </c>
      <c r="HG21" s="2">
        <v>5432515.6699999999</v>
      </c>
      <c r="HH21" s="2">
        <v>2554405</v>
      </c>
      <c r="HI21" s="2">
        <v>351113</v>
      </c>
      <c r="HJ21" s="2">
        <v>67922624.599999994</v>
      </c>
      <c r="HK21" s="2">
        <v>459229.75</v>
      </c>
      <c r="HL21" s="2">
        <v>563014.25</v>
      </c>
      <c r="HM21" s="2">
        <v>148979.46</v>
      </c>
      <c r="HN21" s="2">
        <v>287471.5</v>
      </c>
      <c r="HO21" s="2">
        <v>2886677.7</v>
      </c>
      <c r="HP21" s="2">
        <v>575710.37</v>
      </c>
      <c r="HQ21" s="2">
        <v>365453.86</v>
      </c>
      <c r="HR21" s="2">
        <v>58763945.170000002</v>
      </c>
      <c r="HS21" s="2">
        <v>27589677.449999999</v>
      </c>
      <c r="HT21" s="2">
        <v>1976327</v>
      </c>
      <c r="HU21" s="2">
        <v>2770329.33</v>
      </c>
      <c r="HV21" s="2">
        <v>2205481</v>
      </c>
      <c r="HW21" s="2">
        <v>993711</v>
      </c>
      <c r="HX21" s="2">
        <v>5039479.5</v>
      </c>
      <c r="HY21" s="2">
        <v>3107408.64</v>
      </c>
      <c r="HZ21" s="2">
        <v>1535212.1</v>
      </c>
      <c r="IA21" s="2">
        <v>2903632</v>
      </c>
      <c r="IB21" s="2">
        <v>1441948</v>
      </c>
      <c r="IC21" s="2">
        <v>3328289.2</v>
      </c>
      <c r="ID21" s="2">
        <v>356849.25</v>
      </c>
      <c r="IE21" s="2">
        <v>2626826.02</v>
      </c>
      <c r="IF21" s="2">
        <v>679336.47</v>
      </c>
      <c r="IG21" s="2">
        <v>468860.21</v>
      </c>
      <c r="IH21" s="2">
        <v>48415077.75</v>
      </c>
      <c r="II21" s="2">
        <v>12048333</v>
      </c>
      <c r="IJ21" s="2">
        <v>7020710.9500000002</v>
      </c>
      <c r="IK21" s="2">
        <v>4138110.01</v>
      </c>
      <c r="IL21" s="2">
        <v>20390040.809999999</v>
      </c>
      <c r="IM21" s="2">
        <v>1531555.73</v>
      </c>
      <c r="IN21" s="2">
        <v>2967545.59</v>
      </c>
      <c r="IO21" s="2">
        <v>1463270.69</v>
      </c>
      <c r="IP21" s="2">
        <v>813466.15</v>
      </c>
      <c r="IQ21" s="2">
        <v>1118214.8500000001</v>
      </c>
      <c r="IR21" s="2">
        <v>1984764.24</v>
      </c>
      <c r="IS21" s="2">
        <v>77494569.450000003</v>
      </c>
      <c r="IT21" s="2">
        <v>36456134.600000001</v>
      </c>
      <c r="IU21" s="2">
        <v>3121296.08</v>
      </c>
      <c r="IV21" s="2">
        <v>5400433</v>
      </c>
      <c r="IW21" s="2">
        <v>6090478</v>
      </c>
      <c r="IX21" s="2">
        <v>846270</v>
      </c>
      <c r="IY21" s="2">
        <v>3579482</v>
      </c>
      <c r="IZ21" s="2">
        <v>601356</v>
      </c>
      <c r="JA21" s="2">
        <v>1282483.21</v>
      </c>
      <c r="JB21" s="2">
        <v>2987402.43</v>
      </c>
      <c r="JC21" s="2">
        <v>4494246</v>
      </c>
      <c r="JD21" s="2">
        <v>3663495.39</v>
      </c>
      <c r="JE21" s="2">
        <v>25446762.870000001</v>
      </c>
      <c r="JF21" s="2">
        <v>7045486</v>
      </c>
      <c r="JG21" s="2">
        <v>856818.88</v>
      </c>
      <c r="JH21" s="2">
        <v>1003744.35</v>
      </c>
      <c r="JI21" s="2">
        <v>1770200</v>
      </c>
      <c r="JJ21" s="2">
        <v>1368164.6</v>
      </c>
      <c r="JK21" s="2">
        <v>28260160.739999998</v>
      </c>
      <c r="JL21" s="2">
        <v>2328216.54</v>
      </c>
      <c r="JM21" s="2">
        <v>3960249</v>
      </c>
      <c r="JN21" s="2">
        <v>3393329.35</v>
      </c>
      <c r="JO21" s="2">
        <v>2741955</v>
      </c>
      <c r="JP21" s="2">
        <v>5085295.24</v>
      </c>
      <c r="JQ21" s="2">
        <v>1052693.5</v>
      </c>
      <c r="JR21" s="2">
        <v>55627974.5</v>
      </c>
      <c r="JS21" s="2">
        <v>31834198.27</v>
      </c>
      <c r="JT21" s="2">
        <v>1519753.15</v>
      </c>
      <c r="JU21" s="2">
        <v>673100</v>
      </c>
      <c r="JV21" s="2">
        <v>2648815.5</v>
      </c>
      <c r="JW21" s="2">
        <v>809309.1</v>
      </c>
      <c r="JX21" s="2">
        <v>5050028.5</v>
      </c>
      <c r="JY21" s="2">
        <v>1420946.12</v>
      </c>
      <c r="JZ21" s="2">
        <v>921835.56</v>
      </c>
      <c r="KA21" s="2">
        <v>3097062</v>
      </c>
      <c r="KB21" s="2">
        <v>229207.87</v>
      </c>
      <c r="KC21" s="2">
        <v>1186467</v>
      </c>
      <c r="KD21" s="2">
        <v>642994.75</v>
      </c>
      <c r="KE21" s="2">
        <v>236714.5</v>
      </c>
      <c r="KF21" s="2">
        <v>421177.75</v>
      </c>
      <c r="KG21" s="2">
        <v>133668585.39</v>
      </c>
      <c r="KH21" s="2">
        <v>9799061.5</v>
      </c>
      <c r="KI21" s="2">
        <v>6486642</v>
      </c>
      <c r="KJ21" s="2">
        <v>5492925.9000000004</v>
      </c>
      <c r="KK21" s="2">
        <v>6910573</v>
      </c>
      <c r="KL21" s="2">
        <v>6188921</v>
      </c>
      <c r="KM21" s="2">
        <v>5411364</v>
      </c>
      <c r="KN21" s="2">
        <v>4436305.5999999996</v>
      </c>
      <c r="KO21" s="2">
        <v>2672042.2799999998</v>
      </c>
      <c r="KP21" s="2">
        <v>26803949.77</v>
      </c>
      <c r="KQ21" s="2">
        <v>3336566.23</v>
      </c>
      <c r="KR21" s="2">
        <v>4661007.92</v>
      </c>
      <c r="KS21" s="2">
        <v>12372686.470000001</v>
      </c>
      <c r="KT21" s="2">
        <v>1164789.78</v>
      </c>
      <c r="KU21" s="2">
        <v>3812038</v>
      </c>
      <c r="KV21" s="2">
        <v>51718617.18</v>
      </c>
      <c r="KW21" s="2">
        <v>5645776</v>
      </c>
      <c r="KX21" s="2">
        <v>51613846.100000001</v>
      </c>
      <c r="KY21" s="2">
        <v>5985944.4699999997</v>
      </c>
      <c r="KZ21" s="2">
        <v>1341792.47</v>
      </c>
      <c r="LA21" s="2">
        <v>9495991.8000000007</v>
      </c>
      <c r="LB21" s="2">
        <v>5910143.6100000003</v>
      </c>
      <c r="LC21" s="2">
        <v>2793519.69</v>
      </c>
      <c r="LD21" s="2">
        <v>2284102</v>
      </c>
      <c r="LE21" s="2">
        <v>1444353</v>
      </c>
      <c r="LF21" s="2">
        <v>84444622</v>
      </c>
      <c r="LG21" s="2">
        <v>7710980</v>
      </c>
      <c r="LH21" s="2">
        <v>47684017.450000003</v>
      </c>
      <c r="LI21" s="2">
        <v>25602843.809999999</v>
      </c>
      <c r="LJ21" s="2">
        <v>1962660</v>
      </c>
      <c r="LK21" s="2">
        <v>1277429</v>
      </c>
      <c r="LL21" s="2">
        <v>1848316.05</v>
      </c>
      <c r="LM21" s="2">
        <v>2963373.5</v>
      </c>
      <c r="LN21" s="2">
        <v>1946900</v>
      </c>
      <c r="LO21" s="2">
        <v>2980339.5</v>
      </c>
      <c r="LP21" s="2">
        <v>487736</v>
      </c>
      <c r="LQ21" s="2">
        <v>34079056.439999998</v>
      </c>
      <c r="LR21" s="2">
        <v>3434299</v>
      </c>
      <c r="LS21" s="2">
        <v>1348824.5</v>
      </c>
      <c r="LT21" s="2">
        <v>178051072.13</v>
      </c>
      <c r="LU21" s="2">
        <v>35587196.329999998</v>
      </c>
      <c r="LV21" s="2">
        <v>47299069.219999999</v>
      </c>
      <c r="LW21" s="2">
        <v>14164796.630000001</v>
      </c>
      <c r="LX21" s="2">
        <v>2735050.15</v>
      </c>
      <c r="LY21" s="2">
        <v>3934454.9</v>
      </c>
      <c r="LZ21" s="2">
        <v>2081782.5</v>
      </c>
      <c r="MA21" s="2">
        <v>5776365.8499999996</v>
      </c>
      <c r="MB21" s="2">
        <v>3084616</v>
      </c>
      <c r="MC21" s="2">
        <v>3569857.88</v>
      </c>
      <c r="MD21" s="2">
        <v>8001111</v>
      </c>
      <c r="ME21" s="2">
        <v>860557.5</v>
      </c>
      <c r="MF21" s="2">
        <v>59069309.5</v>
      </c>
      <c r="MG21" s="2">
        <v>1671818.08</v>
      </c>
      <c r="MH21" s="2">
        <v>2315742.25</v>
      </c>
      <c r="MI21" s="2">
        <v>980634</v>
      </c>
      <c r="MJ21" s="2">
        <v>1635096.74</v>
      </c>
      <c r="MK21" s="2">
        <v>1540891</v>
      </c>
      <c r="ML21" s="2">
        <v>1290412.56</v>
      </c>
      <c r="MM21" s="2">
        <v>1659697.5</v>
      </c>
      <c r="MN21" s="2">
        <v>2170450.5</v>
      </c>
      <c r="MO21" s="2">
        <v>822650</v>
      </c>
      <c r="MP21" s="2">
        <v>2645983.9300000002</v>
      </c>
      <c r="MQ21" s="2">
        <v>1102543.76</v>
      </c>
      <c r="MR21" s="2">
        <v>100213017.5</v>
      </c>
      <c r="MS21" s="2">
        <v>1579445.75</v>
      </c>
      <c r="MT21" s="2">
        <v>3541500.25</v>
      </c>
      <c r="MU21" s="2">
        <v>8964874.9199999999</v>
      </c>
      <c r="MV21" s="2">
        <v>767035</v>
      </c>
      <c r="MW21" s="2">
        <v>4853392.46</v>
      </c>
      <c r="MX21" s="2">
        <v>10407179.6</v>
      </c>
      <c r="MY21" s="2">
        <v>3501309.8</v>
      </c>
      <c r="MZ21" s="2">
        <v>7071120.2999999998</v>
      </c>
      <c r="NA21" s="2">
        <v>1243089.1599999999</v>
      </c>
      <c r="NB21" s="2">
        <v>624592.5</v>
      </c>
      <c r="NC21" s="2">
        <v>152582882.5</v>
      </c>
      <c r="ND21" s="2">
        <v>22788225.41</v>
      </c>
      <c r="NE21" s="2">
        <v>5743602.6900000004</v>
      </c>
      <c r="NF21" s="2">
        <v>10391664.26</v>
      </c>
      <c r="NG21" s="2">
        <v>437959.1</v>
      </c>
      <c r="NH21" s="2">
        <v>18274869.75</v>
      </c>
      <c r="NI21" s="2">
        <v>24496203.5</v>
      </c>
      <c r="NJ21" s="2">
        <v>7626869</v>
      </c>
      <c r="NK21" s="2">
        <v>22454.78</v>
      </c>
      <c r="NL21" s="2">
        <v>620188.13</v>
      </c>
      <c r="NM21" s="2">
        <v>5998696.5499999998</v>
      </c>
      <c r="NN21" s="2">
        <v>3546418.15</v>
      </c>
      <c r="NO21" s="2">
        <v>17235540.550000001</v>
      </c>
      <c r="NP21" s="2">
        <v>925703.35</v>
      </c>
      <c r="NQ21" s="2">
        <v>1454685.75</v>
      </c>
      <c r="NR21" s="2">
        <v>1210339.5</v>
      </c>
      <c r="NS21" s="2">
        <v>1499374.47</v>
      </c>
      <c r="NT21" s="2">
        <v>824245</v>
      </c>
      <c r="NU21" s="2">
        <v>2970349.54</v>
      </c>
      <c r="NV21" s="2">
        <v>86395749.079999998</v>
      </c>
      <c r="NW21" s="2">
        <v>35019736.219999999</v>
      </c>
      <c r="NX21" s="2">
        <v>4701551</v>
      </c>
      <c r="NY21" s="2">
        <v>2199773.7599999998</v>
      </c>
      <c r="NZ21" s="2">
        <v>3306106.63</v>
      </c>
      <c r="OA21" s="2">
        <v>11633945</v>
      </c>
      <c r="OB21" s="2">
        <v>2500970.7400000002</v>
      </c>
      <c r="OC21" s="2">
        <v>123696518.47</v>
      </c>
      <c r="OD21" s="2">
        <v>20439313.449999999</v>
      </c>
      <c r="OE21" s="2">
        <v>2455477.39</v>
      </c>
      <c r="OF21" s="2">
        <v>12989575.32</v>
      </c>
      <c r="OG21" s="2">
        <v>3548720.5</v>
      </c>
      <c r="OH21" s="2">
        <v>4607085.5</v>
      </c>
      <c r="OI21" s="2">
        <v>12791910.630000001</v>
      </c>
      <c r="OJ21" s="2">
        <v>30525</v>
      </c>
      <c r="OK21" s="2">
        <v>4811387</v>
      </c>
      <c r="OL21" s="2">
        <v>32937661.75</v>
      </c>
      <c r="OM21" s="2">
        <v>8824909.7899999991</v>
      </c>
      <c r="ON21" s="2">
        <v>9566399.5199999996</v>
      </c>
      <c r="OO21" s="2">
        <v>386361</v>
      </c>
      <c r="OP21" s="2">
        <v>407378.5</v>
      </c>
      <c r="OQ21" s="2"/>
      <c r="OR21" s="2">
        <v>36825177.950000003</v>
      </c>
      <c r="OS21" s="2">
        <v>1096355</v>
      </c>
      <c r="OT21" s="2">
        <v>861913</v>
      </c>
      <c r="OU21" s="2">
        <v>2173713.9300000002</v>
      </c>
      <c r="OV21" s="2">
        <v>6007598.2199999997</v>
      </c>
      <c r="OW21" s="2">
        <v>4430077.1500000004</v>
      </c>
      <c r="OX21" s="2">
        <v>1360859.24</v>
      </c>
      <c r="OY21" s="2">
        <v>981094.35</v>
      </c>
      <c r="OZ21" s="2">
        <v>941241.5</v>
      </c>
      <c r="PA21" s="2">
        <v>27559212.780000001</v>
      </c>
      <c r="PB21" s="2">
        <v>1063595</v>
      </c>
      <c r="PC21" s="2">
        <v>2596538.6800000002</v>
      </c>
      <c r="PD21" s="2">
        <v>294618.26</v>
      </c>
      <c r="PE21" s="2">
        <v>3437958.56</v>
      </c>
      <c r="PF21" s="2">
        <v>2965039.47</v>
      </c>
      <c r="PG21" s="2">
        <v>815739</v>
      </c>
      <c r="PH21" s="2">
        <v>776945.91</v>
      </c>
      <c r="PI21" s="2">
        <v>1281267.45</v>
      </c>
      <c r="PJ21" s="2">
        <v>1028630.48</v>
      </c>
      <c r="PK21" s="2">
        <v>539828.89</v>
      </c>
      <c r="PL21" s="2">
        <v>1881862.5</v>
      </c>
      <c r="PM21" s="2">
        <v>881150.65</v>
      </c>
      <c r="PN21" s="2">
        <v>3329394.65</v>
      </c>
      <c r="PO21" s="2">
        <v>392856</v>
      </c>
      <c r="PP21" s="2">
        <v>360132</v>
      </c>
      <c r="PQ21" s="2">
        <v>496975.25</v>
      </c>
      <c r="PR21" s="2">
        <v>377055.75</v>
      </c>
      <c r="PS21" s="2">
        <v>90060686</v>
      </c>
      <c r="PT21" s="2">
        <v>3430015.5</v>
      </c>
      <c r="PU21" s="2">
        <v>2066188.73</v>
      </c>
      <c r="PV21" s="2">
        <v>3422685.85</v>
      </c>
      <c r="PW21" s="2">
        <v>23826377.100000001</v>
      </c>
      <c r="PX21" s="2">
        <v>519436.6</v>
      </c>
      <c r="PY21" s="2">
        <v>6322322.8499999996</v>
      </c>
      <c r="PZ21" s="2">
        <v>1995648.1</v>
      </c>
      <c r="QA21" s="2">
        <v>12538130.82</v>
      </c>
      <c r="QB21" s="2">
        <v>544782.05000000005</v>
      </c>
      <c r="QC21" s="2">
        <v>6024927.9000000004</v>
      </c>
      <c r="QD21" s="2">
        <v>738302</v>
      </c>
      <c r="QE21" s="2">
        <v>2643061.25</v>
      </c>
      <c r="QF21" s="2">
        <v>1505982.3</v>
      </c>
      <c r="QG21" s="2">
        <v>1403211.25</v>
      </c>
      <c r="QH21" s="2">
        <v>1517702.5</v>
      </c>
      <c r="QI21" s="2">
        <v>2267211.77</v>
      </c>
      <c r="QJ21" s="2">
        <v>1430519.08</v>
      </c>
      <c r="QK21" s="2">
        <v>572972.25</v>
      </c>
      <c r="QL21" s="2">
        <v>1905880.6</v>
      </c>
      <c r="QM21" s="2">
        <v>8968676</v>
      </c>
      <c r="QN21" s="2">
        <v>904571.5</v>
      </c>
      <c r="QO21" s="2">
        <v>27965.25</v>
      </c>
      <c r="QP21" s="2">
        <v>570893</v>
      </c>
      <c r="QQ21" s="2">
        <v>423443.5</v>
      </c>
      <c r="QR21" s="2">
        <v>339589.83</v>
      </c>
      <c r="QS21" s="2">
        <v>57023269.280000001</v>
      </c>
      <c r="QT21" s="2">
        <v>785330.2</v>
      </c>
      <c r="QU21" s="2">
        <v>2602414</v>
      </c>
      <c r="QV21" s="2">
        <v>1510727.9</v>
      </c>
      <c r="QW21" s="2">
        <v>862456.85</v>
      </c>
      <c r="QX21" s="2">
        <v>2884509.01</v>
      </c>
      <c r="QY21" s="2">
        <v>711254</v>
      </c>
      <c r="QZ21" s="2">
        <v>2157330.19</v>
      </c>
      <c r="RA21" s="2">
        <v>1271963.99</v>
      </c>
      <c r="RB21" s="2">
        <v>488331.5</v>
      </c>
      <c r="RC21" s="2">
        <v>705316</v>
      </c>
      <c r="RD21" s="2">
        <v>859758.5</v>
      </c>
      <c r="RE21" s="2">
        <v>375618</v>
      </c>
      <c r="RF21" s="2">
        <v>39756128.259999998</v>
      </c>
      <c r="RG21" s="2">
        <v>3852130.06</v>
      </c>
      <c r="RH21" s="2">
        <v>2198401</v>
      </c>
      <c r="RI21" s="2">
        <v>1416078.87</v>
      </c>
      <c r="RJ21" s="2">
        <v>2066197.61</v>
      </c>
      <c r="RK21" s="2">
        <v>1984324.08</v>
      </c>
      <c r="RL21" s="2">
        <v>3932517.27</v>
      </c>
      <c r="RM21" s="2">
        <v>771270.72</v>
      </c>
      <c r="RN21" s="2">
        <v>1176439.6299999999</v>
      </c>
      <c r="RO21" s="2">
        <v>3343228.11</v>
      </c>
      <c r="RP21" s="2">
        <v>7658868.3200000003</v>
      </c>
      <c r="RQ21" s="2">
        <v>783368.47</v>
      </c>
      <c r="RR21" s="2">
        <v>518859.95</v>
      </c>
      <c r="RS21" s="2">
        <v>1567583.25</v>
      </c>
      <c r="RT21" s="2">
        <v>1069232.5</v>
      </c>
      <c r="RU21" s="2">
        <v>797252.25</v>
      </c>
      <c r="RV21" s="2">
        <v>1798069</v>
      </c>
      <c r="RW21" s="2">
        <v>701025.51</v>
      </c>
      <c r="RX21" s="2">
        <v>804765.35</v>
      </c>
      <c r="RY21" s="2">
        <v>366125.85</v>
      </c>
      <c r="RZ21" s="2">
        <v>20905131.809999999</v>
      </c>
      <c r="SA21" s="2">
        <v>886676.18</v>
      </c>
      <c r="SB21" s="2">
        <v>971606</v>
      </c>
      <c r="SC21" s="2">
        <v>760284.14</v>
      </c>
      <c r="SD21" s="2">
        <v>471439</v>
      </c>
      <c r="SE21" s="2">
        <v>1033671.5</v>
      </c>
      <c r="SF21" s="2">
        <v>718565.65</v>
      </c>
      <c r="SG21" s="2">
        <v>1327715.1499999999</v>
      </c>
      <c r="SH21" s="2">
        <v>595437.69999999995</v>
      </c>
      <c r="SI21" s="2">
        <v>941212.25</v>
      </c>
      <c r="SJ21" s="2">
        <v>2264625</v>
      </c>
      <c r="SK21" s="2">
        <v>197959.11</v>
      </c>
      <c r="SL21" s="2">
        <v>9683643.25</v>
      </c>
      <c r="SM21" s="2">
        <v>912910.57</v>
      </c>
      <c r="SN21" s="2">
        <v>1232699</v>
      </c>
      <c r="SO21" s="2">
        <v>1935753</v>
      </c>
      <c r="SP21" s="2">
        <v>1213127.77</v>
      </c>
      <c r="SQ21" s="2">
        <v>1151003.5</v>
      </c>
      <c r="SR21" s="2">
        <v>877929.56</v>
      </c>
      <c r="SS21" s="2">
        <v>372132</v>
      </c>
      <c r="ST21" s="2">
        <v>28926439.539999999</v>
      </c>
      <c r="SU21" s="2">
        <v>585408</v>
      </c>
      <c r="SV21" s="2">
        <v>1441682</v>
      </c>
      <c r="SW21" s="2">
        <v>850803</v>
      </c>
      <c r="SX21" s="2">
        <v>398507.25</v>
      </c>
      <c r="SY21" s="2">
        <v>846184</v>
      </c>
      <c r="SZ21" s="2">
        <v>589301</v>
      </c>
      <c r="TA21" s="2">
        <v>2770628</v>
      </c>
      <c r="TB21" s="2">
        <v>911822</v>
      </c>
      <c r="TC21" s="2">
        <v>655549</v>
      </c>
      <c r="TD21" s="2">
        <v>597566</v>
      </c>
      <c r="TE21" s="2">
        <v>2235057.79</v>
      </c>
      <c r="TF21" s="2">
        <v>830283.4</v>
      </c>
      <c r="TG21" s="2">
        <v>479220</v>
      </c>
      <c r="TH21" s="2">
        <v>53544478.649999999</v>
      </c>
      <c r="TI21" s="2">
        <v>908564</v>
      </c>
      <c r="TJ21" s="2">
        <v>759551.5</v>
      </c>
      <c r="TK21" s="2">
        <v>1953565</v>
      </c>
      <c r="TL21" s="2">
        <v>2838049.5</v>
      </c>
      <c r="TM21" s="2">
        <v>1144580</v>
      </c>
      <c r="TN21" s="2">
        <v>311831.5</v>
      </c>
      <c r="TO21" s="2">
        <v>1377257.76</v>
      </c>
      <c r="TP21" s="2">
        <v>1153726</v>
      </c>
      <c r="TQ21" s="2">
        <v>3417142.68</v>
      </c>
      <c r="TR21" s="2">
        <v>1877302.35</v>
      </c>
      <c r="TS21" s="2">
        <v>543590</v>
      </c>
      <c r="TT21" s="2">
        <v>674931</v>
      </c>
      <c r="TU21" s="2">
        <v>1258020.6100000001</v>
      </c>
      <c r="TV21" s="2">
        <v>820291</v>
      </c>
      <c r="TW21" s="2">
        <v>1098875</v>
      </c>
      <c r="TX21" s="2">
        <v>5676142.0599999996</v>
      </c>
      <c r="TY21" s="2">
        <v>700497.28</v>
      </c>
      <c r="TZ21" s="2">
        <v>28816697.149999999</v>
      </c>
      <c r="UA21" s="2">
        <v>2334176.4300000002</v>
      </c>
      <c r="UB21" s="2">
        <v>879505.25</v>
      </c>
      <c r="UC21" s="2">
        <v>608171.85</v>
      </c>
      <c r="UD21" s="2">
        <v>6823167.8499999996</v>
      </c>
      <c r="UE21" s="2">
        <v>603552.5</v>
      </c>
      <c r="UF21" s="2">
        <v>258114.37</v>
      </c>
      <c r="UG21" s="2">
        <v>492598.95</v>
      </c>
      <c r="UH21" s="2">
        <v>656759.5</v>
      </c>
      <c r="UI21" s="2">
        <v>17079635.699999999</v>
      </c>
      <c r="UJ21" s="2">
        <v>2166155</v>
      </c>
      <c r="UK21" s="2">
        <v>1483857.1</v>
      </c>
      <c r="UL21" s="2">
        <v>1757994</v>
      </c>
      <c r="UM21" s="2">
        <v>1233508</v>
      </c>
      <c r="UN21" s="2">
        <v>984598</v>
      </c>
      <c r="UO21" s="2">
        <v>77589719</v>
      </c>
      <c r="UP21" s="2">
        <v>2389382</v>
      </c>
      <c r="UQ21" s="2">
        <v>1354480.98</v>
      </c>
      <c r="UR21" s="2">
        <v>8175725</v>
      </c>
      <c r="US21" s="2">
        <v>535518</v>
      </c>
      <c r="UT21" s="2">
        <v>875792.5</v>
      </c>
      <c r="UU21" s="2">
        <v>4141969.5</v>
      </c>
      <c r="UV21" s="2">
        <v>751744.2</v>
      </c>
      <c r="UW21" s="2">
        <v>1048827</v>
      </c>
      <c r="UX21" s="2">
        <v>923450</v>
      </c>
      <c r="UY21" s="2">
        <v>1088690</v>
      </c>
      <c r="UZ21" s="2">
        <v>2381203.25</v>
      </c>
      <c r="VA21" s="2">
        <v>1095016</v>
      </c>
      <c r="VB21" s="2">
        <v>2452516.58</v>
      </c>
      <c r="VC21" s="2">
        <v>650311</v>
      </c>
      <c r="VD21" s="2">
        <v>688368.75</v>
      </c>
      <c r="VE21" s="2">
        <v>389156</v>
      </c>
      <c r="VF21" s="2">
        <v>659285</v>
      </c>
      <c r="VG21" s="2">
        <v>3382841</v>
      </c>
      <c r="VH21" s="2">
        <v>752459</v>
      </c>
      <c r="VI21" s="2">
        <v>667413.80000000005</v>
      </c>
      <c r="VJ21" s="2">
        <v>578088.97</v>
      </c>
      <c r="VK21" s="2">
        <v>35680448.030000001</v>
      </c>
      <c r="VL21" s="2">
        <v>1388358.47</v>
      </c>
      <c r="VM21" s="2">
        <v>1752673.7</v>
      </c>
      <c r="VN21" s="2">
        <v>2485833.9</v>
      </c>
      <c r="VO21" s="2">
        <v>2963256.85</v>
      </c>
      <c r="VP21" s="2">
        <v>3061600</v>
      </c>
      <c r="VQ21" s="2">
        <v>2092671.5</v>
      </c>
      <c r="VR21" s="2">
        <v>1672706.75</v>
      </c>
      <c r="VS21" s="2">
        <v>1405490.65</v>
      </c>
      <c r="VT21" s="2">
        <v>4971757.5999999996</v>
      </c>
      <c r="VU21" s="2">
        <v>1153508.75</v>
      </c>
      <c r="VV21" s="2">
        <v>2423751</v>
      </c>
      <c r="VW21" s="2">
        <v>707512.05</v>
      </c>
      <c r="VX21" s="2">
        <v>855652.69</v>
      </c>
      <c r="VY21" s="2">
        <v>1108654.54</v>
      </c>
      <c r="VZ21" s="2">
        <v>152523255.81</v>
      </c>
      <c r="WA21" s="2">
        <v>4651033.0999999996</v>
      </c>
      <c r="WB21" s="2">
        <v>2157783.11</v>
      </c>
      <c r="WC21" s="2">
        <v>1036266</v>
      </c>
      <c r="WD21" s="2">
        <v>407328.07</v>
      </c>
      <c r="WE21" s="2">
        <v>2092823</v>
      </c>
      <c r="WF21" s="2">
        <v>11128912.65</v>
      </c>
      <c r="WG21" s="2">
        <v>5339725</v>
      </c>
      <c r="WH21" s="2">
        <v>3370264.7</v>
      </c>
      <c r="WI21" s="2">
        <v>3950113</v>
      </c>
      <c r="WJ21" s="2">
        <v>1356207.6</v>
      </c>
      <c r="WK21" s="2">
        <v>5333710</v>
      </c>
      <c r="WL21" s="2">
        <v>818684</v>
      </c>
      <c r="WM21" s="2">
        <v>6839076.2000000002</v>
      </c>
      <c r="WN21" s="2">
        <v>8841076</v>
      </c>
      <c r="WO21" s="2">
        <v>1536798.05</v>
      </c>
      <c r="WP21" s="2">
        <v>1759577.29</v>
      </c>
      <c r="WQ21" s="2">
        <v>10929803</v>
      </c>
      <c r="WR21" s="2">
        <v>2932193</v>
      </c>
      <c r="WS21" s="2">
        <v>8731149.0199999996</v>
      </c>
      <c r="WT21" s="2">
        <v>37637623.640000001</v>
      </c>
      <c r="WU21" s="2">
        <v>3527821.05</v>
      </c>
      <c r="WV21" s="2">
        <v>962041.4</v>
      </c>
      <c r="WW21" s="2">
        <v>833008.49</v>
      </c>
      <c r="WX21" s="2">
        <v>1092471</v>
      </c>
      <c r="WY21" s="2">
        <v>1258104.6100000001</v>
      </c>
      <c r="WZ21" s="2">
        <v>1189038.02</v>
      </c>
      <c r="XA21" s="2">
        <v>1336119.5</v>
      </c>
      <c r="XB21" s="2">
        <v>17969696.18</v>
      </c>
      <c r="XC21" s="2">
        <v>1994437</v>
      </c>
      <c r="XD21" s="2">
        <v>484731</v>
      </c>
      <c r="XE21" s="2">
        <v>367200</v>
      </c>
      <c r="XF21" s="2">
        <v>499934.05</v>
      </c>
      <c r="XG21" s="2">
        <v>65847524.899999999</v>
      </c>
      <c r="XH21" s="2">
        <v>2130020</v>
      </c>
      <c r="XI21" s="2">
        <v>1323988</v>
      </c>
      <c r="XJ21" s="2">
        <v>13568763</v>
      </c>
      <c r="XK21" s="2">
        <v>1978332</v>
      </c>
      <c r="XL21" s="2">
        <v>1222360.8700000001</v>
      </c>
      <c r="XM21" s="2">
        <v>3226779.51</v>
      </c>
      <c r="XN21" s="2">
        <v>1468606.85</v>
      </c>
      <c r="XO21" s="2">
        <v>1415075</v>
      </c>
      <c r="XP21" s="2">
        <v>2929921.64</v>
      </c>
      <c r="XQ21" s="2">
        <v>3719959.85</v>
      </c>
      <c r="XR21" s="2">
        <v>807870.7</v>
      </c>
      <c r="XS21" s="2">
        <v>730964</v>
      </c>
      <c r="XT21" s="2">
        <v>1008782.7</v>
      </c>
      <c r="XU21" s="2">
        <v>636923</v>
      </c>
      <c r="XV21" s="2">
        <v>899681</v>
      </c>
      <c r="XW21" s="2">
        <v>544078.25</v>
      </c>
      <c r="XX21" s="2">
        <v>1055772.25</v>
      </c>
      <c r="XY21" s="2">
        <v>768758</v>
      </c>
      <c r="XZ21" s="2">
        <v>757480</v>
      </c>
      <c r="YA21" s="2">
        <v>938479.25</v>
      </c>
      <c r="YB21" s="2">
        <v>502946</v>
      </c>
      <c r="YC21" s="2">
        <v>1068546</v>
      </c>
      <c r="YD21" s="2">
        <v>26706177.75</v>
      </c>
      <c r="YE21" s="2">
        <v>1251626</v>
      </c>
      <c r="YF21" s="2">
        <v>5549022.2999999998</v>
      </c>
      <c r="YG21" s="2">
        <v>1263758</v>
      </c>
      <c r="YH21" s="2">
        <v>14923212</v>
      </c>
      <c r="YI21" s="2">
        <v>1329953.1100000001</v>
      </c>
      <c r="YJ21" s="2">
        <v>2372856</v>
      </c>
      <c r="YK21" s="2">
        <v>774327</v>
      </c>
      <c r="YL21" s="2">
        <v>2574967.5499999998</v>
      </c>
      <c r="YM21" s="2">
        <v>2455930</v>
      </c>
      <c r="YN21" s="2">
        <v>1136553</v>
      </c>
      <c r="YO21" s="2">
        <v>1643620</v>
      </c>
      <c r="YP21" s="2">
        <v>774330.75</v>
      </c>
      <c r="YQ21" s="2">
        <v>932560</v>
      </c>
      <c r="YR21" s="2">
        <v>813394.16</v>
      </c>
      <c r="YS21" s="2">
        <v>733788</v>
      </c>
      <c r="YT21" s="2">
        <v>491963.61</v>
      </c>
      <c r="YU21" s="2">
        <v>15933343.050000001</v>
      </c>
      <c r="YV21" s="2">
        <v>1031373</v>
      </c>
      <c r="YW21" s="2">
        <v>1073895.8899999999</v>
      </c>
      <c r="YX21" s="2">
        <v>635495</v>
      </c>
      <c r="YY21" s="2">
        <v>3429041.89</v>
      </c>
      <c r="YZ21" s="2">
        <v>902727.25</v>
      </c>
      <c r="ZA21" s="2">
        <v>879651.71</v>
      </c>
      <c r="ZB21" s="2">
        <v>19727565</v>
      </c>
      <c r="ZC21" s="2">
        <v>595260.25</v>
      </c>
      <c r="ZD21" s="2">
        <v>1214687.05</v>
      </c>
      <c r="ZE21" s="2">
        <v>1399565.01</v>
      </c>
      <c r="ZF21" s="2">
        <v>624473.04</v>
      </c>
      <c r="ZG21" s="2">
        <v>850793.25</v>
      </c>
      <c r="ZH21" s="2">
        <v>436114.62</v>
      </c>
      <c r="ZI21" s="2">
        <v>412538.56</v>
      </c>
      <c r="ZJ21" s="2">
        <v>1718407.93</v>
      </c>
      <c r="ZK21" s="2">
        <v>35052789.049999997</v>
      </c>
      <c r="ZL21" s="2">
        <v>1506272.51</v>
      </c>
      <c r="ZM21" s="2">
        <v>3653205.44</v>
      </c>
      <c r="ZN21" s="2">
        <v>8023705.1500000004</v>
      </c>
      <c r="ZO21" s="2">
        <v>3898895.12</v>
      </c>
      <c r="ZP21" s="2">
        <v>1037883.57</v>
      </c>
      <c r="ZQ21" s="2">
        <v>1048020.26</v>
      </c>
      <c r="ZR21" s="2">
        <v>3384589.76</v>
      </c>
      <c r="ZS21" s="2">
        <v>5342954.78</v>
      </c>
      <c r="ZT21" s="2">
        <v>5435916.3499999996</v>
      </c>
      <c r="ZU21" s="2">
        <v>407921.38</v>
      </c>
      <c r="ZV21" s="2">
        <v>873058.75</v>
      </c>
      <c r="ZW21" s="2">
        <v>604650.85</v>
      </c>
      <c r="ZX21" s="2">
        <v>2870955.27</v>
      </c>
      <c r="ZY21" s="2">
        <v>1480400.26</v>
      </c>
      <c r="ZZ21" s="2">
        <v>661039.56000000006</v>
      </c>
      <c r="AAA21" s="2">
        <v>880310.91</v>
      </c>
      <c r="AAB21" s="2">
        <v>592245.26</v>
      </c>
      <c r="AAC21" s="2">
        <v>1088296.18</v>
      </c>
      <c r="AAD21" s="2">
        <v>1314725.42</v>
      </c>
      <c r="AAE21" s="2">
        <v>880077.41</v>
      </c>
      <c r="AAF21" s="2">
        <v>459620.5</v>
      </c>
      <c r="AAG21" s="2">
        <v>12735688.15</v>
      </c>
      <c r="AAH21" s="2">
        <v>796118.75</v>
      </c>
      <c r="AAI21" s="2">
        <v>1065239.9099999999</v>
      </c>
      <c r="AAJ21" s="2">
        <v>1118180.92</v>
      </c>
      <c r="AAK21" s="2">
        <v>619316.89</v>
      </c>
      <c r="AAL21" s="2">
        <v>1244529.45</v>
      </c>
      <c r="AAM21" s="2">
        <v>1111209</v>
      </c>
      <c r="AAN21" s="2">
        <v>110421569.8</v>
      </c>
      <c r="AAO21" s="2">
        <v>742848.86</v>
      </c>
      <c r="AAP21" s="2">
        <v>1138277.25</v>
      </c>
      <c r="AAQ21" s="2">
        <v>3026824.2</v>
      </c>
      <c r="AAR21" s="2">
        <v>1906932.25</v>
      </c>
      <c r="AAS21" s="2">
        <v>1139819.1000000001</v>
      </c>
      <c r="AAT21" s="2">
        <v>2254948</v>
      </c>
      <c r="AAU21" s="2">
        <v>1363269.75</v>
      </c>
      <c r="AAV21" s="2">
        <v>3768426.56</v>
      </c>
      <c r="AAW21" s="2">
        <v>915544.45</v>
      </c>
      <c r="AAX21" s="2">
        <v>1851180.83</v>
      </c>
      <c r="AAY21" s="2">
        <v>10739176.800000001</v>
      </c>
      <c r="AAZ21" s="2">
        <v>4302525.5</v>
      </c>
      <c r="ABA21" s="2">
        <v>625405.12</v>
      </c>
      <c r="ABB21" s="2">
        <v>818182</v>
      </c>
      <c r="ABC21" s="2">
        <v>2243033.25</v>
      </c>
      <c r="ABD21" s="2">
        <v>624875.39</v>
      </c>
      <c r="ABE21" s="2">
        <v>1208900.8</v>
      </c>
      <c r="ABF21" s="2">
        <v>695582.25</v>
      </c>
      <c r="ABG21" s="2">
        <v>5612526</v>
      </c>
      <c r="ABH21" s="2">
        <v>7921680.71</v>
      </c>
      <c r="ABI21" s="2">
        <v>566128.75</v>
      </c>
      <c r="ABJ21" s="2">
        <v>1220127.47</v>
      </c>
      <c r="ABK21" s="2">
        <v>908371.79</v>
      </c>
      <c r="ABL21" s="2">
        <v>631175</v>
      </c>
      <c r="ABM21" s="2">
        <v>773045</v>
      </c>
      <c r="ABN21" s="2">
        <v>40680948.509999998</v>
      </c>
      <c r="ABO21" s="2">
        <v>1666015</v>
      </c>
      <c r="ABP21" s="2">
        <v>2826099.5</v>
      </c>
      <c r="ABQ21" s="2">
        <v>2065937.67</v>
      </c>
      <c r="ABR21" s="2">
        <v>2682403</v>
      </c>
      <c r="ABS21" s="2">
        <v>2277424.2400000002</v>
      </c>
      <c r="ABT21" s="2">
        <v>1060675.48</v>
      </c>
      <c r="ABU21" s="2">
        <v>2284035.66</v>
      </c>
      <c r="ABV21" s="2">
        <v>1555540</v>
      </c>
      <c r="ABW21" s="2">
        <v>36203167.5</v>
      </c>
      <c r="ABX21" s="2">
        <v>2695719.49</v>
      </c>
      <c r="ABY21" s="2">
        <v>3293057.66</v>
      </c>
      <c r="ABZ21" s="2">
        <v>1772472.3</v>
      </c>
      <c r="ACA21" s="2">
        <v>1232324.56</v>
      </c>
      <c r="ACB21" s="2">
        <v>5028628.2</v>
      </c>
      <c r="ACC21" s="2">
        <v>1033757.15</v>
      </c>
      <c r="ACD21" s="2">
        <v>1329907.33</v>
      </c>
      <c r="ACE21" s="2">
        <v>510244.6</v>
      </c>
      <c r="ACF21" s="2">
        <v>1781862.75</v>
      </c>
      <c r="ACG21" s="2">
        <v>677671.04</v>
      </c>
      <c r="ACH21" s="2">
        <v>81212487.290000007</v>
      </c>
      <c r="ACI21" s="2">
        <v>1021194</v>
      </c>
      <c r="ACJ21" s="2">
        <v>2289345.9500000002</v>
      </c>
      <c r="ACK21" s="2">
        <v>1846524.3</v>
      </c>
      <c r="ACL21" s="2">
        <v>187662.62</v>
      </c>
      <c r="ACM21" s="2">
        <v>1523100.25</v>
      </c>
      <c r="ACN21" s="2">
        <v>1939922.93</v>
      </c>
      <c r="ACO21" s="2"/>
      <c r="ACP21" s="2">
        <v>21226059.5</v>
      </c>
      <c r="ACQ21" s="2">
        <v>192673</v>
      </c>
      <c r="ACR21" s="2">
        <v>2023903.3</v>
      </c>
      <c r="ACS21" s="2">
        <v>2791677.53</v>
      </c>
      <c r="ACT21" s="2">
        <v>2313948</v>
      </c>
      <c r="ACU21" s="2">
        <v>6661076</v>
      </c>
      <c r="ACV21" s="2">
        <v>1413177.67</v>
      </c>
      <c r="ACW21" s="2">
        <v>1495421.9</v>
      </c>
      <c r="ACX21" s="2">
        <v>824181.92</v>
      </c>
      <c r="ACY21" s="2">
        <v>854439.1</v>
      </c>
      <c r="ACZ21" s="2">
        <v>400431</v>
      </c>
      <c r="ADA21" s="2">
        <v>0</v>
      </c>
      <c r="ADB21" s="2">
        <v>859398.3</v>
      </c>
      <c r="ADC21" s="2">
        <v>54789.24</v>
      </c>
      <c r="ADD21" s="2">
        <v>1718254.5</v>
      </c>
      <c r="ADE21" s="2">
        <v>11019945.699999999</v>
      </c>
      <c r="ADF21" s="2">
        <v>18466168.41</v>
      </c>
      <c r="ADG21" s="2">
        <v>73517.5</v>
      </c>
      <c r="ADH21" s="2">
        <v>564904</v>
      </c>
      <c r="ADI21" s="2">
        <v>1516386.87</v>
      </c>
      <c r="ADJ21" s="2">
        <v>757447</v>
      </c>
      <c r="ADK21" s="2">
        <v>1030427.77</v>
      </c>
      <c r="ADL21" s="2">
        <v>891875.5</v>
      </c>
      <c r="ADM21" s="2">
        <v>1173508</v>
      </c>
      <c r="ADN21" s="2">
        <v>207627827.69</v>
      </c>
      <c r="ADO21" s="2">
        <v>8322144</v>
      </c>
      <c r="ADP21" s="2">
        <v>18025601.140000001</v>
      </c>
      <c r="ADQ21" s="2">
        <v>21291852.649999999</v>
      </c>
      <c r="ADR21" s="2">
        <v>319601.48</v>
      </c>
      <c r="ADS21" s="2">
        <v>684566</v>
      </c>
      <c r="ADT21" s="2">
        <v>726767</v>
      </c>
      <c r="ADU21" s="2">
        <v>568264</v>
      </c>
      <c r="ADV21" s="2">
        <v>73304858.959999993</v>
      </c>
      <c r="ADW21" s="2">
        <v>34120307</v>
      </c>
      <c r="ADX21" s="2">
        <v>9667719.9499999993</v>
      </c>
      <c r="ADY21" s="2">
        <v>2064187.01</v>
      </c>
      <c r="ADZ21" s="2">
        <v>3814296.25</v>
      </c>
      <c r="AEA21" s="2">
        <v>2600254.94</v>
      </c>
      <c r="AEB21" s="2">
        <v>1480093</v>
      </c>
      <c r="AEC21" s="2">
        <v>1682410.06</v>
      </c>
      <c r="AED21" s="2">
        <v>2040263.11</v>
      </c>
      <c r="AEE21" s="2">
        <v>1566088.05</v>
      </c>
      <c r="AEF21" s="2">
        <v>1481927.91</v>
      </c>
      <c r="AEG21" s="2">
        <v>3373179</v>
      </c>
      <c r="AEH21" s="2">
        <v>1609883.5</v>
      </c>
      <c r="AEI21" s="2">
        <v>1243883.25</v>
      </c>
      <c r="AEJ21" s="2">
        <v>1936484.26</v>
      </c>
      <c r="AEK21" s="2">
        <v>6033522.4800000004</v>
      </c>
      <c r="AEL21" s="2">
        <v>851513.5</v>
      </c>
      <c r="AEM21" s="2">
        <v>9764307</v>
      </c>
      <c r="AEN21" s="2">
        <v>1214121.58</v>
      </c>
      <c r="AEO21" s="2">
        <v>6524837.21</v>
      </c>
      <c r="AEP21" s="2">
        <v>56859186</v>
      </c>
      <c r="AEQ21" s="2">
        <v>5537833.9500000002</v>
      </c>
      <c r="AER21" s="2">
        <v>3792614</v>
      </c>
      <c r="AES21" s="2">
        <v>1233819.6000000001</v>
      </c>
      <c r="AET21" s="2">
        <v>3278299.25</v>
      </c>
      <c r="AEU21" s="2">
        <v>5118131</v>
      </c>
      <c r="AEV21" s="2">
        <v>926796</v>
      </c>
      <c r="AEW21" s="2">
        <v>2677813.9500000002</v>
      </c>
      <c r="AEX21" s="2">
        <v>1033994</v>
      </c>
      <c r="AEY21" s="2">
        <v>353029.5</v>
      </c>
      <c r="AEZ21" s="2">
        <v>16581038.4</v>
      </c>
      <c r="AFA21" s="2">
        <v>8731624.5899999999</v>
      </c>
      <c r="AFB21" s="2">
        <v>2215436</v>
      </c>
      <c r="AFC21" s="2">
        <v>839961</v>
      </c>
      <c r="AFD21" s="2">
        <v>998590.52</v>
      </c>
      <c r="AFE21" s="2">
        <v>619646.52</v>
      </c>
      <c r="AFF21" s="2">
        <v>249272.27</v>
      </c>
      <c r="AFG21" s="2">
        <v>723960.6</v>
      </c>
      <c r="AFH21" s="2">
        <v>344889.52</v>
      </c>
      <c r="AFI21" s="2">
        <v>428866.08</v>
      </c>
      <c r="AFJ21" s="2">
        <v>411786</v>
      </c>
      <c r="AFK21" s="2">
        <v>231489.45</v>
      </c>
      <c r="AFL21" s="2">
        <v>1111496</v>
      </c>
      <c r="AFM21" s="2">
        <v>20901434</v>
      </c>
      <c r="AFN21" s="2">
        <v>1023919.61</v>
      </c>
      <c r="AFO21" s="2">
        <v>1918456</v>
      </c>
      <c r="AFP21" s="2">
        <v>758562.44</v>
      </c>
      <c r="AFQ21" s="2">
        <v>414775</v>
      </c>
      <c r="AFR21" s="2">
        <v>268586</v>
      </c>
      <c r="AFS21" s="2">
        <v>197313</v>
      </c>
      <c r="AFT21" s="2">
        <v>1715976</v>
      </c>
      <c r="AFU21" s="2">
        <v>892277.89</v>
      </c>
      <c r="AFV21" s="2">
        <v>334157.05</v>
      </c>
      <c r="AFW21" s="2">
        <v>1218432</v>
      </c>
      <c r="AFX21" s="2">
        <v>318685</v>
      </c>
      <c r="AFY21" s="2">
        <v>35858063</v>
      </c>
      <c r="AFZ21" s="2">
        <v>1084910.9099999999</v>
      </c>
      <c r="AGA21" s="2">
        <v>1233752.3400000001</v>
      </c>
      <c r="AGB21" s="2">
        <v>1067087.8899999999</v>
      </c>
      <c r="AGC21" s="2">
        <v>2624162.5</v>
      </c>
      <c r="AGD21" s="2">
        <v>228179.7</v>
      </c>
      <c r="AGE21" s="2">
        <v>480742</v>
      </c>
      <c r="AGF21" s="2">
        <v>469790.8</v>
      </c>
      <c r="AGG21" s="2">
        <v>432771.5</v>
      </c>
      <c r="AGH21" s="2">
        <v>1321440.75</v>
      </c>
      <c r="AGI21" s="2">
        <v>777622.5</v>
      </c>
      <c r="AGJ21" s="2">
        <v>29611433</v>
      </c>
      <c r="AGK21" s="2">
        <v>6342771</v>
      </c>
      <c r="AGL21" s="2">
        <v>1090800</v>
      </c>
      <c r="AGM21" s="2">
        <v>379687.25</v>
      </c>
      <c r="AGN21" s="2">
        <v>1592059.8</v>
      </c>
      <c r="AGO21" s="2">
        <v>733746.14</v>
      </c>
      <c r="AGP21" s="2">
        <v>224672.23</v>
      </c>
      <c r="AGQ21" s="2">
        <v>445514.58</v>
      </c>
      <c r="AGR21" s="2">
        <v>115615562.5</v>
      </c>
      <c r="AGS21" s="2">
        <v>63008710.549999997</v>
      </c>
      <c r="AGT21" s="2">
        <v>1657030.28</v>
      </c>
      <c r="AGU21" s="2">
        <v>3181034.94</v>
      </c>
      <c r="AGV21" s="2">
        <v>3105125.56</v>
      </c>
      <c r="AGW21" s="2">
        <v>1478872.92</v>
      </c>
      <c r="AGX21" s="2">
        <v>630693</v>
      </c>
      <c r="AGY21" s="2">
        <v>2593408</v>
      </c>
      <c r="AGZ21" s="2">
        <v>462896</v>
      </c>
      <c r="AHA21" s="2">
        <v>2629772.65</v>
      </c>
      <c r="AHB21" s="2">
        <v>5391422.21</v>
      </c>
      <c r="AHC21" s="2">
        <v>1885471</v>
      </c>
      <c r="AHD21" s="2">
        <v>2351515</v>
      </c>
      <c r="AHE21" s="2">
        <v>969684.58</v>
      </c>
      <c r="AHF21" s="2">
        <v>2000281.36</v>
      </c>
      <c r="AHG21" s="2">
        <v>2530299.9300000002</v>
      </c>
      <c r="AHH21" s="2">
        <v>1381523</v>
      </c>
      <c r="AHI21" s="2">
        <v>15022512.949999999</v>
      </c>
      <c r="AHJ21" s="2">
        <v>929436.8</v>
      </c>
      <c r="AHK21" s="2">
        <v>617886.84</v>
      </c>
      <c r="AHL21" s="2">
        <v>928885</v>
      </c>
      <c r="AHM21" s="2">
        <v>1420467</v>
      </c>
      <c r="AHN21" s="2">
        <v>452535</v>
      </c>
      <c r="AHO21" s="2">
        <v>546594</v>
      </c>
      <c r="AHP21" s="2">
        <v>6522651779.7800026</v>
      </c>
    </row>
    <row r="22" spans="1:900">
      <c r="A22" s="1" t="s">
        <v>2302</v>
      </c>
      <c r="B22" s="1" t="s">
        <v>2337</v>
      </c>
      <c r="C22" s="1" t="s">
        <v>2338</v>
      </c>
      <c r="D22" s="2">
        <v>3600677.5</v>
      </c>
      <c r="E22" s="2">
        <v>650</v>
      </c>
      <c r="F22" s="2">
        <v>78770.75</v>
      </c>
      <c r="G22" s="2"/>
      <c r="H22" s="2"/>
      <c r="I22" s="2"/>
      <c r="J22" s="2">
        <v>48224.42</v>
      </c>
      <c r="K22" s="2"/>
      <c r="L22" s="2"/>
      <c r="M22" s="2">
        <v>410</v>
      </c>
      <c r="N22" s="2">
        <v>91618</v>
      </c>
      <c r="O22" s="2"/>
      <c r="P22" s="2">
        <v>246823</v>
      </c>
      <c r="Q22" s="2"/>
      <c r="R22" s="2"/>
      <c r="S22" s="2"/>
      <c r="T22" s="2"/>
      <c r="U22" s="2"/>
      <c r="V22" s="2">
        <v>2612635</v>
      </c>
      <c r="W22" s="2">
        <v>135</v>
      </c>
      <c r="X22" s="2"/>
      <c r="Y22" s="2">
        <v>53871.5</v>
      </c>
      <c r="Z22" s="2"/>
      <c r="AA22" s="2">
        <v>632</v>
      </c>
      <c r="AB22" s="2">
        <v>7885</v>
      </c>
      <c r="AC22" s="2"/>
      <c r="AD22" s="2"/>
      <c r="AE22" s="2">
        <v>2636</v>
      </c>
      <c r="AF22" s="2">
        <v>21714</v>
      </c>
      <c r="AG22" s="2">
        <v>124099</v>
      </c>
      <c r="AH22" s="2"/>
      <c r="AI22" s="2"/>
      <c r="AJ22" s="2">
        <v>155678</v>
      </c>
      <c r="AK22" s="2">
        <v>97259</v>
      </c>
      <c r="AL22" s="2"/>
      <c r="AM22" s="2">
        <v>8851</v>
      </c>
      <c r="AN22" s="2"/>
      <c r="AO22" s="2"/>
      <c r="AP22" s="2">
        <v>66237.75</v>
      </c>
      <c r="AQ22" s="2"/>
      <c r="AR22" s="2"/>
      <c r="AS22" s="2">
        <v>32299.77</v>
      </c>
      <c r="AT22" s="2"/>
      <c r="AU22" s="2">
        <v>110</v>
      </c>
      <c r="AV22" s="2"/>
      <c r="AW22" s="2"/>
      <c r="AX22" s="2">
        <v>21073</v>
      </c>
      <c r="AY22" s="2">
        <v>183439.5</v>
      </c>
      <c r="AZ22" s="2">
        <v>24966.5</v>
      </c>
      <c r="BA22" s="2">
        <v>4834</v>
      </c>
      <c r="BB22" s="2">
        <v>757</v>
      </c>
      <c r="BC22" s="2"/>
      <c r="BD22" s="2">
        <v>53598</v>
      </c>
      <c r="BE22" s="2"/>
      <c r="BF22" s="2"/>
      <c r="BG22" s="2">
        <v>12545</v>
      </c>
      <c r="BH22" s="2">
        <v>23011</v>
      </c>
      <c r="BI22" s="2">
        <v>180652</v>
      </c>
      <c r="BJ22" s="2">
        <v>40770</v>
      </c>
      <c r="BK22" s="2"/>
      <c r="BL22" s="2">
        <v>6169.86</v>
      </c>
      <c r="BM22" s="2">
        <v>75292.850000000006</v>
      </c>
      <c r="BN22" s="2">
        <v>4214</v>
      </c>
      <c r="BO22" s="2"/>
      <c r="BP22" s="2"/>
      <c r="BQ22" s="2">
        <v>50020</v>
      </c>
      <c r="BR22" s="2">
        <v>5584</v>
      </c>
      <c r="BS22" s="2"/>
      <c r="BT22" s="2"/>
      <c r="BU22" s="2"/>
      <c r="BV22" s="2"/>
      <c r="BW22" s="2"/>
      <c r="BX22" s="2"/>
      <c r="BY22" s="2"/>
      <c r="BZ22" s="2">
        <v>119370.09</v>
      </c>
      <c r="CA22" s="2"/>
      <c r="CB22" s="2">
        <v>7830</v>
      </c>
      <c r="CC22" s="2">
        <v>44405</v>
      </c>
      <c r="CD22" s="2">
        <v>33582</v>
      </c>
      <c r="CE22" s="2"/>
      <c r="CF22" s="2"/>
      <c r="CG22" s="2">
        <v>3659691</v>
      </c>
      <c r="CH22" s="2">
        <v>1124129</v>
      </c>
      <c r="CI22" s="2">
        <v>263738.25</v>
      </c>
      <c r="CJ22" s="2">
        <v>51210.25</v>
      </c>
      <c r="CK22" s="2">
        <v>106976</v>
      </c>
      <c r="CL22" s="2">
        <v>77118</v>
      </c>
      <c r="CM22" s="2">
        <v>29200</v>
      </c>
      <c r="CN22" s="2">
        <v>197646</v>
      </c>
      <c r="CO22" s="2">
        <v>19982</v>
      </c>
      <c r="CP22" s="2">
        <v>202477.47</v>
      </c>
      <c r="CQ22" s="2">
        <v>62303.25</v>
      </c>
      <c r="CR22" s="2">
        <v>322937.75</v>
      </c>
      <c r="CS22" s="2">
        <v>76485.5</v>
      </c>
      <c r="CT22" s="2">
        <v>1080779.77</v>
      </c>
      <c r="CU22" s="2"/>
      <c r="CV22" s="2">
        <v>290104.90000000002</v>
      </c>
      <c r="CW22" s="2">
        <v>544282</v>
      </c>
      <c r="CX22" s="2">
        <v>4550</v>
      </c>
      <c r="CY22" s="2">
        <v>227120</v>
      </c>
      <c r="CZ22" s="2">
        <v>62718</v>
      </c>
      <c r="DA22" s="2">
        <v>21681</v>
      </c>
      <c r="DB22" s="2">
        <v>42531</v>
      </c>
      <c r="DC22" s="2">
        <v>447.7</v>
      </c>
      <c r="DD22" s="2">
        <v>52183.51</v>
      </c>
      <c r="DE22" s="2"/>
      <c r="DF22" s="2">
        <v>180583.1</v>
      </c>
      <c r="DG22" s="2">
        <v>20149</v>
      </c>
      <c r="DH22" s="2"/>
      <c r="DI22" s="2">
        <v>73765</v>
      </c>
      <c r="DJ22" s="2">
        <v>8488.75</v>
      </c>
      <c r="DK22" s="2">
        <v>13937087.5</v>
      </c>
      <c r="DL22" s="2"/>
      <c r="DM22" s="2"/>
      <c r="DN22" s="2">
        <v>565</v>
      </c>
      <c r="DO22" s="2">
        <v>8673</v>
      </c>
      <c r="DP22" s="2">
        <v>20672.75</v>
      </c>
      <c r="DQ22" s="2">
        <v>1272581</v>
      </c>
      <c r="DR22" s="2">
        <v>2206</v>
      </c>
      <c r="DS22" s="2">
        <v>253</v>
      </c>
      <c r="DT22" s="2">
        <v>2520.5</v>
      </c>
      <c r="DU22" s="2"/>
      <c r="DV22" s="2"/>
      <c r="DW22" s="2"/>
      <c r="DX22" s="2">
        <v>5451.75</v>
      </c>
      <c r="DY22" s="2">
        <v>247554.5</v>
      </c>
      <c r="DZ22" s="2">
        <v>65475</v>
      </c>
      <c r="EA22" s="2">
        <v>72083.5</v>
      </c>
      <c r="EB22" s="2"/>
      <c r="EC22" s="2">
        <v>201543.25</v>
      </c>
      <c r="ED22" s="2"/>
      <c r="EE22" s="2">
        <v>675317.85</v>
      </c>
      <c r="EF22" s="2">
        <v>981403.65</v>
      </c>
      <c r="EG22" s="2"/>
      <c r="EH22" s="2">
        <v>820</v>
      </c>
      <c r="EI22" s="2"/>
      <c r="EJ22" s="2">
        <v>496169</v>
      </c>
      <c r="EK22" s="2"/>
      <c r="EL22" s="2">
        <v>102038.5</v>
      </c>
      <c r="EM22" s="2"/>
      <c r="EN22" s="2">
        <v>321020.25</v>
      </c>
      <c r="EO22" s="2">
        <v>91937</v>
      </c>
      <c r="EP22" s="2">
        <v>37550</v>
      </c>
      <c r="EQ22" s="2"/>
      <c r="ER22" s="2"/>
      <c r="ES22" s="2">
        <v>11478.5</v>
      </c>
      <c r="ET22" s="2"/>
      <c r="EU22" s="2"/>
      <c r="EV22" s="2">
        <v>26958.5</v>
      </c>
      <c r="EW22" s="2">
        <v>73751.25</v>
      </c>
      <c r="EX22" s="2">
        <v>22601</v>
      </c>
      <c r="EY22" s="2"/>
      <c r="EZ22" s="2"/>
      <c r="FA22" s="2"/>
      <c r="FB22" s="2"/>
      <c r="FC22" s="2">
        <v>83191</v>
      </c>
      <c r="FD22" s="2"/>
      <c r="FE22" s="2"/>
      <c r="FF22" s="2">
        <v>46787</v>
      </c>
      <c r="FG22" s="2">
        <v>12328.55</v>
      </c>
      <c r="FH22" s="2">
        <v>3380</v>
      </c>
      <c r="FI22" s="2">
        <v>19306</v>
      </c>
      <c r="FJ22" s="2">
        <v>92371</v>
      </c>
      <c r="FK22" s="2">
        <v>20164.5</v>
      </c>
      <c r="FL22" s="2">
        <v>87194.75</v>
      </c>
      <c r="FM22" s="2">
        <v>158481</v>
      </c>
      <c r="FN22" s="2">
        <v>222678</v>
      </c>
      <c r="FO22" s="2">
        <v>3590</v>
      </c>
      <c r="FP22" s="2">
        <v>50</v>
      </c>
      <c r="FQ22" s="2">
        <v>5015127.82</v>
      </c>
      <c r="FR22" s="2"/>
      <c r="FS22" s="2">
        <v>3589</v>
      </c>
      <c r="FT22" s="2"/>
      <c r="FU22" s="2"/>
      <c r="FV22" s="2"/>
      <c r="FW22" s="2">
        <v>40669.5</v>
      </c>
      <c r="FX22" s="2"/>
      <c r="FY22" s="2"/>
      <c r="FZ22" s="2">
        <v>3248</v>
      </c>
      <c r="GA22" s="2">
        <v>4868</v>
      </c>
      <c r="GB22" s="2">
        <v>176696.3</v>
      </c>
      <c r="GC22" s="2">
        <v>7876</v>
      </c>
      <c r="GD22" s="2">
        <v>44607</v>
      </c>
      <c r="GE22" s="2">
        <v>14688.75</v>
      </c>
      <c r="GF22" s="2">
        <v>32449.75</v>
      </c>
      <c r="GG22" s="2"/>
      <c r="GH22" s="2">
        <v>638850.1</v>
      </c>
      <c r="GI22" s="2">
        <v>23058</v>
      </c>
      <c r="GJ22" s="2">
        <v>86212.5</v>
      </c>
      <c r="GK22" s="2">
        <v>108915.5</v>
      </c>
      <c r="GL22" s="2"/>
      <c r="GM22" s="2">
        <v>40799.81</v>
      </c>
      <c r="GN22" s="2">
        <v>56393.5</v>
      </c>
      <c r="GO22" s="2"/>
      <c r="GP22" s="2">
        <v>45693</v>
      </c>
      <c r="GQ22" s="2">
        <v>37507.25</v>
      </c>
      <c r="GR22" s="2">
        <v>128753</v>
      </c>
      <c r="GS22" s="2">
        <v>10422.75</v>
      </c>
      <c r="GT22" s="2"/>
      <c r="GU22" s="2">
        <v>3988</v>
      </c>
      <c r="GV22" s="2">
        <v>40719</v>
      </c>
      <c r="GW22" s="2">
        <v>53123</v>
      </c>
      <c r="GX22" s="2"/>
      <c r="GY22" s="2">
        <v>6909419.2300000004</v>
      </c>
      <c r="GZ22" s="2">
        <v>105248.15</v>
      </c>
      <c r="HA22" s="2">
        <v>5361.5</v>
      </c>
      <c r="HB22" s="2">
        <v>23387</v>
      </c>
      <c r="HC22" s="2">
        <v>1902840.5</v>
      </c>
      <c r="HD22" s="2">
        <v>104793</v>
      </c>
      <c r="HE22" s="2">
        <v>28974.25</v>
      </c>
      <c r="HF22" s="2">
        <v>113363</v>
      </c>
      <c r="HG22" s="2">
        <v>13832</v>
      </c>
      <c r="HH22" s="2">
        <v>233930</v>
      </c>
      <c r="HI22" s="2">
        <v>1416.5</v>
      </c>
      <c r="HJ22" s="2">
        <v>252322</v>
      </c>
      <c r="HK22" s="2"/>
      <c r="HL22" s="2">
        <v>204291</v>
      </c>
      <c r="HM22" s="2">
        <v>113663.79</v>
      </c>
      <c r="HN22" s="2">
        <v>68896</v>
      </c>
      <c r="HO22" s="2"/>
      <c r="HP22" s="2"/>
      <c r="HQ22" s="2">
        <v>7261</v>
      </c>
      <c r="HR22" s="2">
        <v>1112321.46</v>
      </c>
      <c r="HS22" s="2"/>
      <c r="HT22" s="2">
        <v>2147884.5</v>
      </c>
      <c r="HU22" s="2"/>
      <c r="HV22" s="2">
        <v>146567.5</v>
      </c>
      <c r="HW22" s="2"/>
      <c r="HX22" s="2"/>
      <c r="HY22" s="2"/>
      <c r="HZ22" s="2">
        <v>88735.25</v>
      </c>
      <c r="IA22" s="2">
        <v>427878</v>
      </c>
      <c r="IB22" s="2">
        <v>1384175</v>
      </c>
      <c r="IC22" s="2"/>
      <c r="ID22" s="2">
        <v>5648</v>
      </c>
      <c r="IE22" s="2">
        <v>28862</v>
      </c>
      <c r="IF22" s="2">
        <v>371912.49</v>
      </c>
      <c r="IG22" s="2">
        <v>587130.97</v>
      </c>
      <c r="IH22" s="2">
        <v>673715.5</v>
      </c>
      <c r="II22" s="2">
        <v>616697</v>
      </c>
      <c r="IJ22" s="2">
        <v>8225</v>
      </c>
      <c r="IK22" s="2">
        <v>44911.4</v>
      </c>
      <c r="IL22" s="2"/>
      <c r="IM22" s="2">
        <v>95590</v>
      </c>
      <c r="IN22" s="2"/>
      <c r="IO22" s="2">
        <v>40238</v>
      </c>
      <c r="IP22" s="2">
        <v>2712</v>
      </c>
      <c r="IQ22" s="2">
        <v>13976</v>
      </c>
      <c r="IR22" s="2">
        <v>1000</v>
      </c>
      <c r="IS22" s="2">
        <v>5532501</v>
      </c>
      <c r="IT22" s="2">
        <v>77853</v>
      </c>
      <c r="IU22" s="2">
        <v>1714030.76</v>
      </c>
      <c r="IV22" s="2"/>
      <c r="IW22" s="2">
        <v>73773</v>
      </c>
      <c r="IX22" s="2">
        <v>85869</v>
      </c>
      <c r="IY22" s="2">
        <v>3090</v>
      </c>
      <c r="IZ22" s="2">
        <v>144196</v>
      </c>
      <c r="JA22" s="2">
        <v>6274</v>
      </c>
      <c r="JB22" s="2">
        <v>17648.599999999999</v>
      </c>
      <c r="JC22" s="2">
        <v>465494.59</v>
      </c>
      <c r="JD22" s="2">
        <v>20961.5</v>
      </c>
      <c r="JE22" s="2">
        <v>290849</v>
      </c>
      <c r="JF22" s="2">
        <v>1275844.25</v>
      </c>
      <c r="JG22" s="2"/>
      <c r="JH22" s="2">
        <v>11208.25</v>
      </c>
      <c r="JI22" s="2">
        <v>41391</v>
      </c>
      <c r="JJ22" s="2">
        <v>21919.5</v>
      </c>
      <c r="JK22" s="2">
        <v>99215</v>
      </c>
      <c r="JL22" s="2">
        <v>27696</v>
      </c>
      <c r="JM22" s="2"/>
      <c r="JN22" s="2">
        <v>457242</v>
      </c>
      <c r="JO22" s="2"/>
      <c r="JP22" s="2"/>
      <c r="JQ22" s="2"/>
      <c r="JR22" s="2">
        <v>665445</v>
      </c>
      <c r="JS22" s="2">
        <v>52746.75</v>
      </c>
      <c r="JT22" s="2">
        <v>149594</v>
      </c>
      <c r="JU22" s="2"/>
      <c r="JV22" s="2"/>
      <c r="JW22" s="2"/>
      <c r="JX22" s="2"/>
      <c r="JY22" s="2">
        <v>620</v>
      </c>
      <c r="JZ22" s="2"/>
      <c r="KA22" s="2"/>
      <c r="KB22" s="2"/>
      <c r="KC22" s="2"/>
      <c r="KD22" s="2"/>
      <c r="KE22" s="2"/>
      <c r="KF22" s="2"/>
      <c r="KG22" s="2">
        <v>1103185.5</v>
      </c>
      <c r="KH22" s="2">
        <v>37020</v>
      </c>
      <c r="KI22" s="2">
        <v>95063</v>
      </c>
      <c r="KJ22" s="2">
        <v>260504</v>
      </c>
      <c r="KK22" s="2"/>
      <c r="KL22" s="2"/>
      <c r="KM22" s="2">
        <v>358481</v>
      </c>
      <c r="KN22" s="2">
        <v>100003.5</v>
      </c>
      <c r="KO22" s="2">
        <v>247658.5</v>
      </c>
      <c r="KP22" s="2">
        <v>422085.5</v>
      </c>
      <c r="KQ22" s="2">
        <v>230</v>
      </c>
      <c r="KR22" s="2">
        <v>386660</v>
      </c>
      <c r="KS22" s="2">
        <v>93195</v>
      </c>
      <c r="KT22" s="2">
        <v>58707</v>
      </c>
      <c r="KU22" s="2">
        <v>11680</v>
      </c>
      <c r="KV22" s="2">
        <v>856152.8</v>
      </c>
      <c r="KW22" s="2">
        <v>2123</v>
      </c>
      <c r="KX22" s="2">
        <v>2547</v>
      </c>
      <c r="KY22" s="2">
        <v>564182.75</v>
      </c>
      <c r="KZ22" s="2"/>
      <c r="LA22" s="2">
        <v>92113</v>
      </c>
      <c r="LB22" s="2"/>
      <c r="LC22" s="2">
        <v>142130.20000000001</v>
      </c>
      <c r="LD22" s="2">
        <v>335</v>
      </c>
      <c r="LE22" s="2">
        <v>513</v>
      </c>
      <c r="LF22" s="2">
        <v>21370999</v>
      </c>
      <c r="LG22" s="2">
        <v>20399</v>
      </c>
      <c r="LH22" s="2">
        <v>137105.20000000001</v>
      </c>
      <c r="LI22" s="2">
        <v>849808.25</v>
      </c>
      <c r="LJ22" s="2">
        <v>212198</v>
      </c>
      <c r="LK22" s="2">
        <v>106426</v>
      </c>
      <c r="LL22" s="2">
        <v>206996.45</v>
      </c>
      <c r="LM22" s="2">
        <v>6130</v>
      </c>
      <c r="LN22" s="2">
        <v>8827</v>
      </c>
      <c r="LO22" s="2">
        <v>38837</v>
      </c>
      <c r="LP22" s="2">
        <v>5014.8</v>
      </c>
      <c r="LQ22" s="2">
        <v>34854.25</v>
      </c>
      <c r="LR22" s="2"/>
      <c r="LS22" s="2">
        <v>225652</v>
      </c>
      <c r="LT22" s="2">
        <v>3129813.75</v>
      </c>
      <c r="LU22" s="2"/>
      <c r="LV22" s="2">
        <v>2028222.04</v>
      </c>
      <c r="LW22" s="2">
        <v>30895</v>
      </c>
      <c r="LX22" s="2">
        <v>49843.75</v>
      </c>
      <c r="LY22" s="2">
        <v>1178764</v>
      </c>
      <c r="LZ22" s="2">
        <v>14495</v>
      </c>
      <c r="MA22" s="2"/>
      <c r="MB22" s="2">
        <v>58837.98</v>
      </c>
      <c r="MC22" s="2">
        <v>84136.66</v>
      </c>
      <c r="MD22" s="2">
        <v>946429.39</v>
      </c>
      <c r="ME22" s="2"/>
      <c r="MF22" s="2">
        <v>4616930</v>
      </c>
      <c r="MG22" s="2">
        <v>21312</v>
      </c>
      <c r="MH22" s="2">
        <v>32530</v>
      </c>
      <c r="MI22" s="2"/>
      <c r="MJ22" s="2">
        <v>15841.45</v>
      </c>
      <c r="MK22" s="2">
        <v>6388</v>
      </c>
      <c r="ML22" s="2">
        <v>16309</v>
      </c>
      <c r="MM22" s="2"/>
      <c r="MN22" s="2"/>
      <c r="MO22" s="2">
        <v>61598.5</v>
      </c>
      <c r="MP22" s="2">
        <v>114913.75</v>
      </c>
      <c r="MQ22" s="2">
        <v>19291</v>
      </c>
      <c r="MR22" s="2">
        <v>470800</v>
      </c>
      <c r="MS22" s="2"/>
      <c r="MT22" s="2"/>
      <c r="MU22" s="2">
        <v>41858</v>
      </c>
      <c r="MV22" s="2">
        <v>376191</v>
      </c>
      <c r="MW22" s="2">
        <v>2932</v>
      </c>
      <c r="MX22" s="2">
        <v>310426</v>
      </c>
      <c r="MY22" s="2">
        <v>6325.5</v>
      </c>
      <c r="MZ22" s="2">
        <v>223655.8</v>
      </c>
      <c r="NA22" s="2">
        <v>166751.25</v>
      </c>
      <c r="NB22" s="2"/>
      <c r="NC22" s="2">
        <v>14913520.1</v>
      </c>
      <c r="ND22" s="2">
        <v>180551</v>
      </c>
      <c r="NE22" s="2">
        <v>158388</v>
      </c>
      <c r="NF22" s="2">
        <v>17435433.859999999</v>
      </c>
      <c r="NG22" s="2">
        <v>2339583.4</v>
      </c>
      <c r="NH22" s="2">
        <v>265663.75</v>
      </c>
      <c r="NI22" s="2">
        <v>3104489</v>
      </c>
      <c r="NJ22" s="2">
        <v>325086.15000000002</v>
      </c>
      <c r="NK22" s="2">
        <v>505756.8</v>
      </c>
      <c r="NL22" s="2">
        <v>259510.78</v>
      </c>
      <c r="NM22" s="2">
        <v>118559</v>
      </c>
      <c r="NN22" s="2"/>
      <c r="NO22" s="2">
        <v>22267.75</v>
      </c>
      <c r="NP22" s="2">
        <v>31502</v>
      </c>
      <c r="NQ22" s="2">
        <v>64</v>
      </c>
      <c r="NR22" s="2"/>
      <c r="NS22" s="2">
        <v>1978</v>
      </c>
      <c r="NT22" s="2"/>
      <c r="NU22" s="2"/>
      <c r="NV22" s="2">
        <v>1949992.98</v>
      </c>
      <c r="NW22" s="2">
        <v>3572792.21</v>
      </c>
      <c r="NX22" s="2">
        <v>109400</v>
      </c>
      <c r="NY22" s="2"/>
      <c r="NZ22" s="2">
        <v>4645</v>
      </c>
      <c r="OA22" s="2">
        <v>24279</v>
      </c>
      <c r="OB22" s="2"/>
      <c r="OC22" s="2">
        <v>10348383.5</v>
      </c>
      <c r="OD22" s="2"/>
      <c r="OE22" s="2"/>
      <c r="OF22" s="2">
        <v>310952.45</v>
      </c>
      <c r="OG22" s="2">
        <v>110040.5</v>
      </c>
      <c r="OH22" s="2"/>
      <c r="OI22" s="2">
        <v>123966.75</v>
      </c>
      <c r="OJ22" s="2">
        <v>1065247</v>
      </c>
      <c r="OK22" s="2"/>
      <c r="OL22" s="2">
        <v>2558856.4500000002</v>
      </c>
      <c r="OM22" s="2">
        <v>1103015.75</v>
      </c>
      <c r="ON22" s="2">
        <v>580665.72</v>
      </c>
      <c r="OO22" s="2">
        <v>138052</v>
      </c>
      <c r="OP22" s="2">
        <v>33835</v>
      </c>
      <c r="OQ22" s="2">
        <v>78641.03</v>
      </c>
      <c r="OR22" s="2">
        <v>294102</v>
      </c>
      <c r="OS22" s="2"/>
      <c r="OT22" s="2"/>
      <c r="OU22" s="2">
        <v>35555.5</v>
      </c>
      <c r="OV22" s="2">
        <v>167716</v>
      </c>
      <c r="OW22" s="2">
        <v>133831.62</v>
      </c>
      <c r="OX22" s="2"/>
      <c r="OY22" s="2"/>
      <c r="OZ22" s="2">
        <v>22044.45</v>
      </c>
      <c r="PA22" s="2">
        <v>97108</v>
      </c>
      <c r="PB22" s="2">
        <v>109138</v>
      </c>
      <c r="PC22" s="2"/>
      <c r="PD22" s="2">
        <v>10408.25</v>
      </c>
      <c r="PE22" s="2">
        <v>46702</v>
      </c>
      <c r="PF22" s="2"/>
      <c r="PG22" s="2">
        <v>63560</v>
      </c>
      <c r="PH22" s="2">
        <v>3774</v>
      </c>
      <c r="PI22" s="2"/>
      <c r="PJ22" s="2"/>
      <c r="PK22" s="2"/>
      <c r="PL22" s="2">
        <v>77791.75</v>
      </c>
      <c r="PM22" s="2">
        <v>23671</v>
      </c>
      <c r="PN22" s="2">
        <v>14046.25</v>
      </c>
      <c r="PO22" s="2"/>
      <c r="PP22" s="2">
        <v>8828.5</v>
      </c>
      <c r="PQ22" s="2">
        <v>37911.25</v>
      </c>
      <c r="PR22" s="2"/>
      <c r="PS22" s="2">
        <v>2848684</v>
      </c>
      <c r="PT22" s="2">
        <v>73482</v>
      </c>
      <c r="PU22" s="2">
        <v>3946</v>
      </c>
      <c r="PV22" s="2"/>
      <c r="PW22" s="2">
        <v>516316.25</v>
      </c>
      <c r="PX22" s="2">
        <v>65235</v>
      </c>
      <c r="PY22" s="2">
        <v>506357.5</v>
      </c>
      <c r="PZ22" s="2">
        <v>24977</v>
      </c>
      <c r="QA22" s="2"/>
      <c r="QB22" s="2"/>
      <c r="QC22" s="2">
        <v>72364.5</v>
      </c>
      <c r="QD22" s="2"/>
      <c r="QE22" s="2"/>
      <c r="QF22" s="2"/>
      <c r="QG22" s="2"/>
      <c r="QH22" s="2">
        <v>53780.5</v>
      </c>
      <c r="QI22" s="2">
        <v>1391.39</v>
      </c>
      <c r="QJ22" s="2">
        <v>7108</v>
      </c>
      <c r="QK22" s="2"/>
      <c r="QL22" s="2">
        <v>39394</v>
      </c>
      <c r="QM22" s="2">
        <v>47216</v>
      </c>
      <c r="QN22" s="2"/>
      <c r="QO22" s="2">
        <v>35077.81</v>
      </c>
      <c r="QP22" s="2"/>
      <c r="QQ22" s="2">
        <v>52539</v>
      </c>
      <c r="QR22" s="2">
        <v>0</v>
      </c>
      <c r="QS22" s="2">
        <v>1292411.42</v>
      </c>
      <c r="QT22" s="2">
        <v>18237</v>
      </c>
      <c r="QU22" s="2">
        <v>719661.25</v>
      </c>
      <c r="QV22" s="2">
        <v>76912.5</v>
      </c>
      <c r="QW22" s="2">
        <v>963190.75</v>
      </c>
      <c r="QX22" s="2">
        <v>100837.5</v>
      </c>
      <c r="QY22" s="2">
        <v>633</v>
      </c>
      <c r="QZ22" s="2">
        <v>212978.49</v>
      </c>
      <c r="RA22" s="2">
        <v>292218.5</v>
      </c>
      <c r="RB22" s="2">
        <v>65885.5</v>
      </c>
      <c r="RC22" s="2">
        <v>84738</v>
      </c>
      <c r="RD22" s="2">
        <v>82686.75</v>
      </c>
      <c r="RE22" s="2">
        <v>236703.6</v>
      </c>
      <c r="RF22" s="2">
        <v>20479.5</v>
      </c>
      <c r="RG22" s="2">
        <v>139815</v>
      </c>
      <c r="RH22" s="2">
        <v>302703</v>
      </c>
      <c r="RI22" s="2">
        <v>27470.799999999999</v>
      </c>
      <c r="RJ22" s="2">
        <v>94358.5</v>
      </c>
      <c r="RK22" s="2">
        <v>123630.9</v>
      </c>
      <c r="RL22" s="2">
        <v>480652.75</v>
      </c>
      <c r="RM22" s="2"/>
      <c r="RN22" s="2">
        <v>179155.89</v>
      </c>
      <c r="RO22" s="2">
        <v>57322.25</v>
      </c>
      <c r="RP22" s="2">
        <v>10961</v>
      </c>
      <c r="RQ22" s="2">
        <v>44369</v>
      </c>
      <c r="RR22" s="2">
        <v>17238.5</v>
      </c>
      <c r="RS22" s="2">
        <v>185911.5</v>
      </c>
      <c r="RT22" s="2">
        <v>49825.5</v>
      </c>
      <c r="RU22" s="2"/>
      <c r="RV22" s="2">
        <v>55602</v>
      </c>
      <c r="RW22" s="2">
        <v>31635</v>
      </c>
      <c r="RX22" s="2">
        <v>16169</v>
      </c>
      <c r="RY22" s="2">
        <v>8643.5</v>
      </c>
      <c r="RZ22" s="2">
        <v>231938</v>
      </c>
      <c r="SA22" s="2"/>
      <c r="SB22" s="2"/>
      <c r="SC22" s="2"/>
      <c r="SD22" s="2"/>
      <c r="SE22" s="2">
        <v>3140</v>
      </c>
      <c r="SF22" s="2"/>
      <c r="SG22" s="2"/>
      <c r="SH22" s="2"/>
      <c r="SI22" s="2">
        <v>190</v>
      </c>
      <c r="SJ22" s="2"/>
      <c r="SK22" s="2">
        <v>146946</v>
      </c>
      <c r="SL22" s="2"/>
      <c r="SM22" s="2">
        <v>6924.72</v>
      </c>
      <c r="SN22" s="2">
        <v>4135</v>
      </c>
      <c r="SO22" s="2"/>
      <c r="SP22" s="2"/>
      <c r="SQ22" s="2"/>
      <c r="SR22" s="2">
        <v>21956.5</v>
      </c>
      <c r="SS22" s="2"/>
      <c r="ST22" s="2">
        <v>121648</v>
      </c>
      <c r="SU22" s="2">
        <v>253</v>
      </c>
      <c r="SV22" s="2"/>
      <c r="SW22" s="2"/>
      <c r="SX22" s="2"/>
      <c r="SY22" s="2">
        <v>16348.5</v>
      </c>
      <c r="SZ22" s="2"/>
      <c r="TA22" s="2"/>
      <c r="TB22" s="2"/>
      <c r="TC22" s="2"/>
      <c r="TD22" s="2"/>
      <c r="TE22" s="2">
        <v>11980</v>
      </c>
      <c r="TF22" s="2"/>
      <c r="TG22" s="2"/>
      <c r="TH22" s="2">
        <v>2626253</v>
      </c>
      <c r="TI22" s="2"/>
      <c r="TJ22" s="2">
        <v>26541.5</v>
      </c>
      <c r="TK22" s="2"/>
      <c r="TL22" s="2">
        <v>47714</v>
      </c>
      <c r="TM22" s="2">
        <v>87650</v>
      </c>
      <c r="TN22" s="2"/>
      <c r="TO22" s="2">
        <v>40108</v>
      </c>
      <c r="TP22" s="2">
        <v>1781.5</v>
      </c>
      <c r="TQ22" s="2">
        <v>104684</v>
      </c>
      <c r="TR22" s="2"/>
      <c r="TS22" s="2"/>
      <c r="TT22" s="2">
        <v>2116</v>
      </c>
      <c r="TU22" s="2">
        <v>18794</v>
      </c>
      <c r="TV22" s="2"/>
      <c r="TW22" s="2"/>
      <c r="TX22" s="2">
        <v>222132.75</v>
      </c>
      <c r="TY22" s="2">
        <v>31718</v>
      </c>
      <c r="TZ22" s="2">
        <v>505760.05</v>
      </c>
      <c r="UA22" s="2"/>
      <c r="UB22" s="2"/>
      <c r="UC22" s="2">
        <v>54855</v>
      </c>
      <c r="UD22" s="2">
        <v>23379</v>
      </c>
      <c r="UE22" s="2">
        <v>3533</v>
      </c>
      <c r="UF22" s="2"/>
      <c r="UG22" s="2">
        <v>1979</v>
      </c>
      <c r="UH22" s="2"/>
      <c r="UI22" s="2"/>
      <c r="UJ22" s="2"/>
      <c r="UK22" s="2"/>
      <c r="UL22" s="2"/>
      <c r="UM22" s="2"/>
      <c r="UN22" s="2"/>
      <c r="UO22" s="2">
        <v>2879296</v>
      </c>
      <c r="UP22" s="2"/>
      <c r="UQ22" s="2"/>
      <c r="UR22" s="2"/>
      <c r="US22" s="2"/>
      <c r="UT22" s="2"/>
      <c r="UU22" s="2"/>
      <c r="UV22" s="2"/>
      <c r="UW22" s="2"/>
      <c r="UX22" s="2">
        <v>9132</v>
      </c>
      <c r="UY22" s="2">
        <v>3759</v>
      </c>
      <c r="UZ22" s="2"/>
      <c r="VA22" s="2"/>
      <c r="VB22" s="2"/>
      <c r="VC22" s="2"/>
      <c r="VD22" s="2">
        <v>6032</v>
      </c>
      <c r="VE22" s="2"/>
      <c r="VF22" s="2"/>
      <c r="VG22" s="2"/>
      <c r="VH22" s="2"/>
      <c r="VI22" s="2"/>
      <c r="VJ22" s="2">
        <v>83376.95</v>
      </c>
      <c r="VK22" s="2">
        <v>440383.72</v>
      </c>
      <c r="VL22" s="2"/>
      <c r="VM22" s="2">
        <v>64785</v>
      </c>
      <c r="VN22" s="2">
        <v>42067.5</v>
      </c>
      <c r="VO22" s="2">
        <v>131098.10999999999</v>
      </c>
      <c r="VP22" s="2">
        <v>624629.25</v>
      </c>
      <c r="VQ22" s="2">
        <v>260523.5</v>
      </c>
      <c r="VR22" s="2"/>
      <c r="VS22" s="2"/>
      <c r="VT22" s="2">
        <v>96120</v>
      </c>
      <c r="VU22" s="2"/>
      <c r="VV22" s="2">
        <v>109900</v>
      </c>
      <c r="VW22" s="2">
        <v>543464.89</v>
      </c>
      <c r="VX22" s="2">
        <v>111711</v>
      </c>
      <c r="VY22" s="2">
        <v>12361.5</v>
      </c>
      <c r="VZ22" s="2">
        <v>32836276.329999998</v>
      </c>
      <c r="WA22" s="2">
        <v>19360</v>
      </c>
      <c r="WB22" s="2"/>
      <c r="WC22" s="2">
        <v>36930</v>
      </c>
      <c r="WD22" s="2"/>
      <c r="WE22" s="2">
        <v>13842</v>
      </c>
      <c r="WF22" s="2"/>
      <c r="WG22" s="2">
        <v>1100</v>
      </c>
      <c r="WH22" s="2"/>
      <c r="WI22" s="2">
        <v>8899</v>
      </c>
      <c r="WJ22" s="2">
        <v>3975</v>
      </c>
      <c r="WK22" s="2">
        <v>68073</v>
      </c>
      <c r="WL22" s="2"/>
      <c r="WM22" s="2">
        <v>43895</v>
      </c>
      <c r="WN22" s="2">
        <v>296554</v>
      </c>
      <c r="WO22" s="2">
        <v>170943</v>
      </c>
      <c r="WP22" s="2">
        <v>1737405</v>
      </c>
      <c r="WQ22" s="2"/>
      <c r="WR22" s="2"/>
      <c r="WS22" s="2">
        <v>227011</v>
      </c>
      <c r="WT22" s="2">
        <v>508083</v>
      </c>
      <c r="WU22" s="2"/>
      <c r="WV22" s="2">
        <v>5326</v>
      </c>
      <c r="WW22" s="2">
        <v>144188</v>
      </c>
      <c r="WX22" s="2">
        <v>31514</v>
      </c>
      <c r="WY22" s="2">
        <v>15809</v>
      </c>
      <c r="WZ22" s="2">
        <v>38929.07</v>
      </c>
      <c r="XA22" s="2">
        <v>32893.5</v>
      </c>
      <c r="XB22" s="2">
        <v>110240.94</v>
      </c>
      <c r="XC22" s="2">
        <v>38409</v>
      </c>
      <c r="XD22" s="2">
        <v>75857</v>
      </c>
      <c r="XE22" s="2">
        <v>99777</v>
      </c>
      <c r="XF22" s="2">
        <v>27218.81</v>
      </c>
      <c r="XG22" s="2">
        <v>1219366.5</v>
      </c>
      <c r="XH22" s="2">
        <v>540</v>
      </c>
      <c r="XI22" s="2">
        <v>39370</v>
      </c>
      <c r="XJ22" s="2">
        <v>104486</v>
      </c>
      <c r="XK22" s="2">
        <v>173553</v>
      </c>
      <c r="XL22" s="2">
        <v>96386</v>
      </c>
      <c r="XM22" s="2">
        <v>145720.14000000001</v>
      </c>
      <c r="XN22" s="2">
        <v>81971.5</v>
      </c>
      <c r="XO22" s="2">
        <v>32078</v>
      </c>
      <c r="XP22" s="2"/>
      <c r="XQ22" s="2">
        <v>131896.9</v>
      </c>
      <c r="XR22" s="2">
        <v>24976</v>
      </c>
      <c r="XS22" s="2">
        <v>40532</v>
      </c>
      <c r="XT22" s="2">
        <v>116043.5</v>
      </c>
      <c r="XU22" s="2">
        <v>4519</v>
      </c>
      <c r="XV22" s="2"/>
      <c r="XW22" s="2">
        <v>10185</v>
      </c>
      <c r="XX22" s="2"/>
      <c r="XY22" s="2">
        <v>32843.96</v>
      </c>
      <c r="XZ22" s="2">
        <v>3330</v>
      </c>
      <c r="YA22" s="2">
        <v>940</v>
      </c>
      <c r="YB22" s="2">
        <v>29758.99</v>
      </c>
      <c r="YC22" s="2"/>
      <c r="YD22" s="2">
        <v>1288429.1599999999</v>
      </c>
      <c r="YE22" s="2">
        <v>48929</v>
      </c>
      <c r="YF22" s="2">
        <v>137737</v>
      </c>
      <c r="YG22" s="2"/>
      <c r="YH22" s="2"/>
      <c r="YI22" s="2">
        <v>560</v>
      </c>
      <c r="YJ22" s="2">
        <v>326657</v>
      </c>
      <c r="YK22" s="2"/>
      <c r="YL22" s="2"/>
      <c r="YM22" s="2"/>
      <c r="YN22" s="2">
        <v>1870</v>
      </c>
      <c r="YO22" s="2">
        <v>55629</v>
      </c>
      <c r="YP22" s="2"/>
      <c r="YQ22" s="2"/>
      <c r="YR22" s="2"/>
      <c r="YS22" s="2">
        <v>136626</v>
      </c>
      <c r="YT22" s="2">
        <v>66231.399999999994</v>
      </c>
      <c r="YU22" s="2"/>
      <c r="YV22" s="2">
        <v>44280</v>
      </c>
      <c r="YW22" s="2">
        <v>17571</v>
      </c>
      <c r="YX22" s="2">
        <v>2960</v>
      </c>
      <c r="YY22" s="2">
        <v>24422</v>
      </c>
      <c r="YZ22" s="2"/>
      <c r="ZA22" s="2"/>
      <c r="ZB22" s="2">
        <v>141552</v>
      </c>
      <c r="ZC22" s="2">
        <v>39430</v>
      </c>
      <c r="ZD22" s="2">
        <v>13308.25</v>
      </c>
      <c r="ZE22" s="2"/>
      <c r="ZF22" s="2"/>
      <c r="ZG22" s="2"/>
      <c r="ZH22" s="2">
        <v>74.5</v>
      </c>
      <c r="ZI22" s="2">
        <v>9529.5</v>
      </c>
      <c r="ZJ22" s="2"/>
      <c r="ZK22" s="2">
        <v>4239005.1900000004</v>
      </c>
      <c r="ZL22" s="2">
        <v>3578.5</v>
      </c>
      <c r="ZM22" s="2">
        <v>235223.25</v>
      </c>
      <c r="ZN22" s="2"/>
      <c r="ZO22" s="2"/>
      <c r="ZP22" s="2">
        <v>58411.9</v>
      </c>
      <c r="ZQ22" s="2"/>
      <c r="ZR22" s="2"/>
      <c r="ZS22" s="2">
        <v>86794</v>
      </c>
      <c r="ZT22" s="2">
        <v>97971.64</v>
      </c>
      <c r="ZU22" s="2">
        <v>45228.15</v>
      </c>
      <c r="ZV22" s="2">
        <v>89784.9</v>
      </c>
      <c r="ZW22" s="2">
        <v>123116.75</v>
      </c>
      <c r="ZX22" s="2">
        <v>70771.5</v>
      </c>
      <c r="ZY22" s="2"/>
      <c r="ZZ22" s="2">
        <v>88469.25</v>
      </c>
      <c r="AAA22" s="2"/>
      <c r="AAB22" s="2"/>
      <c r="AAC22" s="2">
        <v>40181.85</v>
      </c>
      <c r="AAD22" s="2">
        <v>84602.5</v>
      </c>
      <c r="AAE22" s="2">
        <v>110412.16</v>
      </c>
      <c r="AAF22" s="2">
        <v>16844</v>
      </c>
      <c r="AAG22" s="2">
        <v>18315</v>
      </c>
      <c r="AAH22" s="2">
        <v>1038</v>
      </c>
      <c r="AAI22" s="2">
        <v>175494.9</v>
      </c>
      <c r="AAJ22" s="2"/>
      <c r="AAK22" s="2">
        <v>431</v>
      </c>
      <c r="AAL22" s="2">
        <v>52819</v>
      </c>
      <c r="AAM22" s="2">
        <v>268</v>
      </c>
      <c r="AAN22" s="2">
        <v>4958505.25</v>
      </c>
      <c r="AAO22" s="2">
        <v>2631.35</v>
      </c>
      <c r="AAP22" s="2"/>
      <c r="AAQ22" s="2">
        <v>23000</v>
      </c>
      <c r="AAR22" s="2">
        <v>4132</v>
      </c>
      <c r="AAS22" s="2"/>
      <c r="AAT22" s="2">
        <v>59705</v>
      </c>
      <c r="AAU22" s="2">
        <v>233655.5</v>
      </c>
      <c r="AAV22" s="2">
        <v>20696.5</v>
      </c>
      <c r="AAW22" s="2"/>
      <c r="AAX22" s="2"/>
      <c r="AAY22" s="2">
        <v>167</v>
      </c>
      <c r="AAZ22" s="2">
        <v>6915</v>
      </c>
      <c r="ABA22" s="2">
        <v>80124.5</v>
      </c>
      <c r="ABB22" s="2"/>
      <c r="ABC22" s="2"/>
      <c r="ABD22" s="2"/>
      <c r="ABE22" s="2"/>
      <c r="ABF22" s="2"/>
      <c r="ABG22" s="2"/>
      <c r="ABH22" s="2"/>
      <c r="ABI22" s="2"/>
      <c r="ABJ22" s="2"/>
      <c r="ABK22" s="2">
        <v>56686</v>
      </c>
      <c r="ABL22" s="2"/>
      <c r="ABM22" s="2">
        <v>14594.5</v>
      </c>
      <c r="ABN22" s="2">
        <v>68630.5</v>
      </c>
      <c r="ABO22" s="2">
        <v>12741</v>
      </c>
      <c r="ABP22" s="2">
        <v>11949</v>
      </c>
      <c r="ABQ22" s="2">
        <v>40042.379999999997</v>
      </c>
      <c r="ABR22" s="2">
        <v>92840</v>
      </c>
      <c r="ABS22" s="2">
        <v>179414</v>
      </c>
      <c r="ABT22" s="2">
        <v>22187</v>
      </c>
      <c r="ABU22" s="2">
        <v>9583</v>
      </c>
      <c r="ABV22" s="2">
        <v>19929</v>
      </c>
      <c r="ABW22" s="2">
        <v>161070.75</v>
      </c>
      <c r="ABX22" s="2"/>
      <c r="ABY22" s="2"/>
      <c r="ABZ22" s="2"/>
      <c r="ACA22" s="2"/>
      <c r="ACB22" s="2"/>
      <c r="ACC22" s="2"/>
      <c r="ACD22" s="2">
        <v>87527.85</v>
      </c>
      <c r="ACE22" s="2">
        <v>34194</v>
      </c>
      <c r="ACF22" s="2"/>
      <c r="ACG22" s="2"/>
      <c r="ACH22" s="2">
        <v>16073920.91</v>
      </c>
      <c r="ACI22" s="2">
        <v>9880</v>
      </c>
      <c r="ACJ22" s="2">
        <v>23800</v>
      </c>
      <c r="ACK22" s="2">
        <v>50569.5</v>
      </c>
      <c r="ACL22" s="2">
        <v>8244.5</v>
      </c>
      <c r="ACM22" s="2"/>
      <c r="ACN22" s="2"/>
      <c r="ACO22" s="2">
        <v>3651302.5</v>
      </c>
      <c r="ACP22" s="2">
        <v>4349546.5</v>
      </c>
      <c r="ACQ22" s="2">
        <v>22095.85</v>
      </c>
      <c r="ACR22" s="2">
        <v>61141.5</v>
      </c>
      <c r="ACS22" s="2"/>
      <c r="ACT22" s="2"/>
      <c r="ACU22" s="2">
        <v>267372.2</v>
      </c>
      <c r="ACV22" s="2">
        <v>138547</v>
      </c>
      <c r="ACW22" s="2">
        <v>65191.5</v>
      </c>
      <c r="ACX22" s="2">
        <v>42444.5</v>
      </c>
      <c r="ACY22" s="2"/>
      <c r="ACZ22" s="2">
        <v>21491</v>
      </c>
      <c r="ADA22" s="2"/>
      <c r="ADB22" s="2">
        <v>29311</v>
      </c>
      <c r="ADC22" s="2"/>
      <c r="ADD22" s="2"/>
      <c r="ADE22" s="2">
        <v>1733603.5</v>
      </c>
      <c r="ADF22" s="2">
        <v>7555.66</v>
      </c>
      <c r="ADG22" s="2">
        <v>479640</v>
      </c>
      <c r="ADH22" s="2"/>
      <c r="ADI22" s="2">
        <v>120523</v>
      </c>
      <c r="ADJ22" s="2">
        <v>7732</v>
      </c>
      <c r="ADK22" s="2">
        <v>137948.48000000001</v>
      </c>
      <c r="ADL22" s="2">
        <v>203724.85</v>
      </c>
      <c r="ADM22" s="2">
        <v>363849</v>
      </c>
      <c r="ADN22" s="2">
        <v>2147010.59</v>
      </c>
      <c r="ADO22" s="2">
        <v>4956536</v>
      </c>
      <c r="ADP22" s="2">
        <v>164780.5</v>
      </c>
      <c r="ADQ22" s="2">
        <v>9288.5</v>
      </c>
      <c r="ADR22" s="2"/>
      <c r="ADS22" s="2"/>
      <c r="ADT22" s="2">
        <v>45675</v>
      </c>
      <c r="ADU22" s="2"/>
      <c r="ADV22" s="2">
        <v>5470630.9800000004</v>
      </c>
      <c r="ADW22" s="2">
        <v>610874</v>
      </c>
      <c r="ADX22" s="2"/>
      <c r="ADY22" s="2"/>
      <c r="ADZ22" s="2">
        <v>4788</v>
      </c>
      <c r="AEA22" s="2">
        <v>1816</v>
      </c>
      <c r="AEB22" s="2"/>
      <c r="AEC22" s="2"/>
      <c r="AED22" s="2">
        <v>21612.9</v>
      </c>
      <c r="AEE22" s="2">
        <v>9913</v>
      </c>
      <c r="AEF22" s="2">
        <v>3610</v>
      </c>
      <c r="AEG22" s="2"/>
      <c r="AEH22" s="2"/>
      <c r="AEI22" s="2"/>
      <c r="AEJ22" s="2"/>
      <c r="AEK22" s="2">
        <v>1298</v>
      </c>
      <c r="AEL22" s="2">
        <v>50703.25</v>
      </c>
      <c r="AEM22" s="2">
        <v>2590</v>
      </c>
      <c r="AEN22" s="2">
        <v>5831.5</v>
      </c>
      <c r="AEO22" s="2">
        <v>5195</v>
      </c>
      <c r="AEP22" s="2">
        <v>213462.5</v>
      </c>
      <c r="AEQ22" s="2"/>
      <c r="AER22" s="2">
        <v>80221</v>
      </c>
      <c r="AES22" s="2"/>
      <c r="AET22" s="2">
        <v>0</v>
      </c>
      <c r="AEU22" s="2"/>
      <c r="AEV22" s="2"/>
      <c r="AEW22" s="2">
        <v>65007.5</v>
      </c>
      <c r="AEX22" s="2">
        <v>17266</v>
      </c>
      <c r="AEY22" s="2">
        <v>17345.5</v>
      </c>
      <c r="AEZ22" s="2">
        <v>314204.96000000002</v>
      </c>
      <c r="AFA22" s="2">
        <v>395386.3</v>
      </c>
      <c r="AFB22" s="2">
        <v>131960</v>
      </c>
      <c r="AFC22" s="2">
        <v>64472</v>
      </c>
      <c r="AFD22" s="2">
        <v>28812</v>
      </c>
      <c r="AFE22" s="2">
        <v>806756.69</v>
      </c>
      <c r="AFF22" s="2">
        <v>102917.28</v>
      </c>
      <c r="AFG22" s="2">
        <v>231554</v>
      </c>
      <c r="AFH22" s="2"/>
      <c r="AFI22" s="2">
        <v>3689.75</v>
      </c>
      <c r="AFJ22" s="2">
        <v>3870</v>
      </c>
      <c r="AFK22" s="2">
        <v>9313.5</v>
      </c>
      <c r="AFL22" s="2"/>
      <c r="AFM22" s="2">
        <v>743715.5</v>
      </c>
      <c r="AFN22" s="2">
        <v>289203.49</v>
      </c>
      <c r="AFO22" s="2">
        <v>70034</v>
      </c>
      <c r="AFP22" s="2">
        <v>39486</v>
      </c>
      <c r="AFQ22" s="2">
        <v>73758</v>
      </c>
      <c r="AFR22" s="2">
        <v>97587</v>
      </c>
      <c r="AFS22" s="2">
        <v>116286</v>
      </c>
      <c r="AFT22" s="2">
        <v>28285</v>
      </c>
      <c r="AFU22" s="2">
        <v>38878</v>
      </c>
      <c r="AFV22" s="2">
        <v>265820.34999999998</v>
      </c>
      <c r="AFW22" s="2">
        <v>56300</v>
      </c>
      <c r="AFX22" s="2">
        <v>36616</v>
      </c>
      <c r="AFY22" s="2">
        <v>152026</v>
      </c>
      <c r="AFZ22" s="2">
        <v>110293</v>
      </c>
      <c r="AGA22" s="2">
        <v>59243.45</v>
      </c>
      <c r="AGB22" s="2">
        <v>185885.16</v>
      </c>
      <c r="AGC22" s="2">
        <v>207645.25</v>
      </c>
      <c r="AGD22" s="2">
        <v>767191.7</v>
      </c>
      <c r="AGE22" s="2">
        <v>10783.75</v>
      </c>
      <c r="AGF22" s="2">
        <v>264288.25</v>
      </c>
      <c r="AGG22" s="2">
        <v>180460</v>
      </c>
      <c r="AGH22" s="2">
        <v>52381</v>
      </c>
      <c r="AGI22" s="2"/>
      <c r="AGJ22" s="2">
        <v>4488147</v>
      </c>
      <c r="AGK22" s="2"/>
      <c r="AGL22" s="2">
        <v>3808</v>
      </c>
      <c r="AGM22" s="2"/>
      <c r="AGN22" s="2"/>
      <c r="AGO22" s="2">
        <v>48970</v>
      </c>
      <c r="AGP22" s="2"/>
      <c r="AGQ22" s="2"/>
      <c r="AGR22" s="2">
        <v>3196277</v>
      </c>
      <c r="AGS22" s="2">
        <v>939097.59999999998</v>
      </c>
      <c r="AGT22" s="2"/>
      <c r="AGU22" s="2">
        <v>83284</v>
      </c>
      <c r="AGV22" s="2">
        <v>7934</v>
      </c>
      <c r="AGW22" s="2">
        <v>35492.449999999997</v>
      </c>
      <c r="AGX22" s="2">
        <v>110547.43</v>
      </c>
      <c r="AGY22" s="2">
        <v>145666</v>
      </c>
      <c r="AGZ22" s="2"/>
      <c r="AHA22" s="2"/>
      <c r="AHB22" s="2">
        <v>48286</v>
      </c>
      <c r="AHC22" s="2"/>
      <c r="AHD22" s="2">
        <v>17441</v>
      </c>
      <c r="AHE22" s="2">
        <v>380</v>
      </c>
      <c r="AHF22" s="2">
        <v>19901.37</v>
      </c>
      <c r="AHG22" s="2">
        <v>77506</v>
      </c>
      <c r="AHH22" s="2">
        <v>2606.5</v>
      </c>
      <c r="AHI22" s="2">
        <v>178921</v>
      </c>
      <c r="AHJ22" s="2">
        <v>103679.26</v>
      </c>
      <c r="AHK22" s="2">
        <v>28099.65</v>
      </c>
      <c r="AHL22" s="2">
        <v>26792</v>
      </c>
      <c r="AHM22" s="2">
        <v>878</v>
      </c>
      <c r="AHN22" s="2">
        <v>2608</v>
      </c>
      <c r="AHO22" s="2">
        <v>42313</v>
      </c>
      <c r="AHP22" s="2">
        <v>307642472.99999994</v>
      </c>
    </row>
    <row r="23" spans="1:900">
      <c r="A23" s="1" t="s">
        <v>2302</v>
      </c>
      <c r="B23" s="1" t="s">
        <v>2339</v>
      </c>
      <c r="C23" s="1" t="s">
        <v>2340</v>
      </c>
      <c r="D23" s="2">
        <v>21944757</v>
      </c>
      <c r="E23" s="2"/>
      <c r="F23" s="2"/>
      <c r="G23" s="2"/>
      <c r="H23" s="2">
        <v>3450</v>
      </c>
      <c r="I23" s="2">
        <v>150</v>
      </c>
      <c r="J23" s="2">
        <v>1484374.5</v>
      </c>
      <c r="K23" s="2"/>
      <c r="L23" s="2">
        <v>90923.25</v>
      </c>
      <c r="M23" s="2"/>
      <c r="N23" s="2"/>
      <c r="O23" s="2">
        <v>40440</v>
      </c>
      <c r="P23" s="2"/>
      <c r="Q23" s="2"/>
      <c r="R23" s="2"/>
      <c r="S23" s="2"/>
      <c r="T23" s="2">
        <v>21654513.550000001</v>
      </c>
      <c r="U23" s="2"/>
      <c r="V23" s="2"/>
      <c r="W23" s="2">
        <v>1963042</v>
      </c>
      <c r="X23" s="2">
        <v>14793.4</v>
      </c>
      <c r="Y23" s="2"/>
      <c r="Z23" s="2">
        <v>588</v>
      </c>
      <c r="AA23" s="2">
        <v>50503.3</v>
      </c>
      <c r="AB23" s="2">
        <v>33629</v>
      </c>
      <c r="AC23" s="2">
        <v>68464.5</v>
      </c>
      <c r="AD23" s="2"/>
      <c r="AE23" s="2">
        <v>65898.070000000007</v>
      </c>
      <c r="AF23" s="2">
        <v>4670634</v>
      </c>
      <c r="AG23" s="2"/>
      <c r="AH23" s="2">
        <v>298650</v>
      </c>
      <c r="AI23" s="2">
        <v>193025</v>
      </c>
      <c r="AJ23" s="2">
        <v>81431</v>
      </c>
      <c r="AK23" s="2"/>
      <c r="AL23" s="2"/>
      <c r="AM23" s="2">
        <v>3157</v>
      </c>
      <c r="AN23" s="2">
        <v>18226.39</v>
      </c>
      <c r="AO23" s="2"/>
      <c r="AP23" s="2"/>
      <c r="AQ23" s="2"/>
      <c r="AR23" s="2">
        <v>21100</v>
      </c>
      <c r="AS23" s="2"/>
      <c r="AT23" s="2">
        <v>6430.5</v>
      </c>
      <c r="AU23" s="2"/>
      <c r="AV23" s="2"/>
      <c r="AW23" s="2"/>
      <c r="AX23" s="2">
        <v>10075</v>
      </c>
      <c r="AY23" s="2"/>
      <c r="AZ23" s="2"/>
      <c r="BA23" s="2"/>
      <c r="BB23" s="2"/>
      <c r="BC23" s="2"/>
      <c r="BD23" s="2"/>
      <c r="BE23" s="2">
        <v>12005</v>
      </c>
      <c r="BF23" s="2"/>
      <c r="BG23" s="2"/>
      <c r="BH23" s="2"/>
      <c r="BI23" s="2">
        <v>6180349</v>
      </c>
      <c r="BJ23" s="2">
        <v>273344</v>
      </c>
      <c r="BK23" s="2"/>
      <c r="BL23" s="2">
        <v>20885.07</v>
      </c>
      <c r="BM23" s="2"/>
      <c r="BN23" s="2"/>
      <c r="BO23" s="2"/>
      <c r="BP23" s="2"/>
      <c r="BQ23" s="2"/>
      <c r="BR23" s="2">
        <v>9772452</v>
      </c>
      <c r="BS23" s="2"/>
      <c r="BT23" s="2"/>
      <c r="BU23" s="2"/>
      <c r="BV23" s="2"/>
      <c r="BW23" s="2"/>
      <c r="BX23" s="2"/>
      <c r="BY23" s="2"/>
      <c r="BZ23" s="2">
        <v>610158.4</v>
      </c>
      <c r="CA23" s="2">
        <v>7148</v>
      </c>
      <c r="CB23" s="2"/>
      <c r="CC23" s="2">
        <v>15847</v>
      </c>
      <c r="CD23" s="2"/>
      <c r="CE23" s="2">
        <v>26926</v>
      </c>
      <c r="CF23" s="2"/>
      <c r="CG23" s="2">
        <v>20563364.75</v>
      </c>
      <c r="CH23" s="2"/>
      <c r="CI23" s="2">
        <v>250790</v>
      </c>
      <c r="CJ23" s="2"/>
      <c r="CK23" s="2"/>
      <c r="CL23" s="2"/>
      <c r="CM23" s="2">
        <v>31238</v>
      </c>
      <c r="CN23" s="2"/>
      <c r="CO23" s="2"/>
      <c r="CP23" s="2">
        <v>3166</v>
      </c>
      <c r="CQ23" s="2"/>
      <c r="CR23" s="2">
        <v>13070.75</v>
      </c>
      <c r="CS23" s="2"/>
      <c r="CT23" s="2">
        <v>11461.6</v>
      </c>
      <c r="CU23" s="2"/>
      <c r="CV23" s="2"/>
      <c r="CW23" s="2">
        <v>45407</v>
      </c>
      <c r="CX23" s="2">
        <v>10137.75</v>
      </c>
      <c r="CY23" s="2">
        <v>142472</v>
      </c>
      <c r="CZ23" s="2">
        <v>61819</v>
      </c>
      <c r="DA23" s="2">
        <v>77043</v>
      </c>
      <c r="DB23" s="2">
        <v>1012733</v>
      </c>
      <c r="DC23" s="2">
        <v>1567938.45</v>
      </c>
      <c r="DD23" s="2">
        <v>1420</v>
      </c>
      <c r="DE23" s="2">
        <v>16806.75</v>
      </c>
      <c r="DF23" s="2">
        <v>131251.79999999999</v>
      </c>
      <c r="DG23" s="2"/>
      <c r="DH23" s="2">
        <v>32367.5</v>
      </c>
      <c r="DI23" s="2"/>
      <c r="DJ23" s="2">
        <v>39122.589999999997</v>
      </c>
      <c r="DK23" s="2">
        <v>24944939</v>
      </c>
      <c r="DL23" s="2">
        <v>8871</v>
      </c>
      <c r="DM23" s="2">
        <v>11140</v>
      </c>
      <c r="DN23" s="2">
        <v>25781.75</v>
      </c>
      <c r="DO23" s="2">
        <v>48961</v>
      </c>
      <c r="DP23" s="2"/>
      <c r="DQ23" s="2">
        <v>2003774</v>
      </c>
      <c r="DR23" s="2">
        <v>89264</v>
      </c>
      <c r="DS23" s="2"/>
      <c r="DT23" s="2"/>
      <c r="DU23" s="2">
        <v>65528</v>
      </c>
      <c r="DV23" s="2"/>
      <c r="DW23" s="2">
        <v>314548</v>
      </c>
      <c r="DX23" s="2"/>
      <c r="DY23" s="2"/>
      <c r="DZ23" s="2"/>
      <c r="EA23" s="2"/>
      <c r="EB23" s="2">
        <v>71891</v>
      </c>
      <c r="EC23" s="2"/>
      <c r="ED23" s="2">
        <v>1212694</v>
      </c>
      <c r="EE23" s="2">
        <v>4784700.5</v>
      </c>
      <c r="EF23" s="2">
        <v>194383.11</v>
      </c>
      <c r="EG23" s="2"/>
      <c r="EH23" s="2"/>
      <c r="EI23" s="2">
        <v>12076.28</v>
      </c>
      <c r="EJ23" s="2"/>
      <c r="EK23" s="2">
        <v>16061</v>
      </c>
      <c r="EL23" s="2"/>
      <c r="EM23" s="2">
        <v>7717</v>
      </c>
      <c r="EN23" s="2">
        <v>165983</v>
      </c>
      <c r="EO23" s="2"/>
      <c r="EP23" s="2">
        <v>74830</v>
      </c>
      <c r="EQ23" s="2"/>
      <c r="ER23" s="2">
        <v>24200</v>
      </c>
      <c r="ES23" s="2"/>
      <c r="ET23" s="2"/>
      <c r="EU23" s="2"/>
      <c r="EV23" s="2"/>
      <c r="EW23" s="2">
        <v>138648.25</v>
      </c>
      <c r="EX23" s="2"/>
      <c r="EY23" s="2">
        <v>52112</v>
      </c>
      <c r="EZ23" s="2">
        <v>112889</v>
      </c>
      <c r="FA23" s="2"/>
      <c r="FB23" s="2">
        <v>57132</v>
      </c>
      <c r="FC23" s="2"/>
      <c r="FD23" s="2">
        <v>76546</v>
      </c>
      <c r="FE23" s="2"/>
      <c r="FF23" s="2"/>
      <c r="FG23" s="2">
        <v>871</v>
      </c>
      <c r="FH23" s="2"/>
      <c r="FI23" s="2">
        <v>688807</v>
      </c>
      <c r="FJ23" s="2"/>
      <c r="FK23" s="2"/>
      <c r="FL23" s="2">
        <v>91157</v>
      </c>
      <c r="FM23" s="2"/>
      <c r="FN23" s="2"/>
      <c r="FO23" s="2"/>
      <c r="FP23" s="2"/>
      <c r="FQ23" s="2">
        <v>2245000</v>
      </c>
      <c r="FR23" s="2"/>
      <c r="FS23" s="2"/>
      <c r="FT23" s="2">
        <v>15447.5</v>
      </c>
      <c r="FU23" s="2">
        <v>2500</v>
      </c>
      <c r="FV23" s="2"/>
      <c r="FW23" s="2"/>
      <c r="FX23" s="2"/>
      <c r="FY23" s="2"/>
      <c r="FZ23" s="2">
        <v>11031</v>
      </c>
      <c r="GA23" s="2"/>
      <c r="GB23" s="2">
        <v>309.60000000000002</v>
      </c>
      <c r="GC23" s="2">
        <v>2246</v>
      </c>
      <c r="GD23" s="2"/>
      <c r="GE23" s="2">
        <v>1674480.56</v>
      </c>
      <c r="GF23" s="2"/>
      <c r="GG23" s="2"/>
      <c r="GH23" s="2"/>
      <c r="GI23" s="2">
        <v>40780</v>
      </c>
      <c r="GJ23" s="2"/>
      <c r="GK23" s="2"/>
      <c r="GL23" s="2">
        <v>76974</v>
      </c>
      <c r="GM23" s="2"/>
      <c r="GN23" s="2"/>
      <c r="GO23" s="2">
        <v>18999</v>
      </c>
      <c r="GP23" s="2"/>
      <c r="GQ23" s="2">
        <v>44520</v>
      </c>
      <c r="GR23" s="2"/>
      <c r="GS23" s="2"/>
      <c r="GT23" s="2">
        <v>37884.879999999997</v>
      </c>
      <c r="GU23" s="2"/>
      <c r="GV23" s="2">
        <v>50899</v>
      </c>
      <c r="GW23" s="2">
        <v>37755.5</v>
      </c>
      <c r="GX23" s="2"/>
      <c r="GY23" s="2">
        <v>785776.5</v>
      </c>
      <c r="GZ23" s="2"/>
      <c r="HA23" s="2">
        <v>66830.75</v>
      </c>
      <c r="HB23" s="2">
        <v>103408</v>
      </c>
      <c r="HC23" s="2">
        <v>2595017.31</v>
      </c>
      <c r="HD23" s="2"/>
      <c r="HE23" s="2">
        <v>108808</v>
      </c>
      <c r="HF23" s="2"/>
      <c r="HG23" s="2">
        <v>300158</v>
      </c>
      <c r="HH23" s="2">
        <v>100</v>
      </c>
      <c r="HI23" s="2">
        <v>12673.52</v>
      </c>
      <c r="HJ23" s="2">
        <v>677704</v>
      </c>
      <c r="HK23" s="2"/>
      <c r="HL23" s="2">
        <v>307099</v>
      </c>
      <c r="HM23" s="2"/>
      <c r="HN23" s="2">
        <v>101003.5</v>
      </c>
      <c r="HO23" s="2">
        <v>80339</v>
      </c>
      <c r="HP23" s="2">
        <v>153658.5</v>
      </c>
      <c r="HQ23" s="2"/>
      <c r="HR23" s="2">
        <v>239263.5</v>
      </c>
      <c r="HS23" s="2">
        <v>97049</v>
      </c>
      <c r="HT23" s="2">
        <v>277237.75</v>
      </c>
      <c r="HU23" s="2"/>
      <c r="HV23" s="2"/>
      <c r="HW23" s="2"/>
      <c r="HX23" s="2">
        <v>160969.75</v>
      </c>
      <c r="HY23" s="2"/>
      <c r="HZ23" s="2"/>
      <c r="IA23" s="2"/>
      <c r="IB23" s="2"/>
      <c r="IC23" s="2">
        <v>164695</v>
      </c>
      <c r="ID23" s="2"/>
      <c r="IE23" s="2">
        <v>95484.57</v>
      </c>
      <c r="IF23" s="2">
        <v>90878.45</v>
      </c>
      <c r="IG23" s="2">
        <v>102351.1</v>
      </c>
      <c r="IH23" s="2"/>
      <c r="II23" s="2">
        <v>5149804</v>
      </c>
      <c r="IJ23" s="2"/>
      <c r="IK23" s="2"/>
      <c r="IL23" s="2">
        <v>6739126.9500000002</v>
      </c>
      <c r="IM23" s="2">
        <v>43283.75</v>
      </c>
      <c r="IN23" s="2"/>
      <c r="IO23" s="2"/>
      <c r="IP23" s="2"/>
      <c r="IQ23" s="2">
        <v>255112.24</v>
      </c>
      <c r="IR23" s="2">
        <v>770</v>
      </c>
      <c r="IS23" s="2">
        <v>3659869.8</v>
      </c>
      <c r="IT23" s="2">
        <v>1376149</v>
      </c>
      <c r="IU23" s="2">
        <v>81030</v>
      </c>
      <c r="IV23" s="2"/>
      <c r="IW23" s="2"/>
      <c r="IX23" s="2"/>
      <c r="IY23" s="2">
        <v>103611</v>
      </c>
      <c r="IZ23" s="2">
        <v>38934</v>
      </c>
      <c r="JA23" s="2">
        <v>3057</v>
      </c>
      <c r="JB23" s="2">
        <v>97457.75</v>
      </c>
      <c r="JC23" s="2"/>
      <c r="JD23" s="2"/>
      <c r="JE23" s="2">
        <v>2878558.71</v>
      </c>
      <c r="JF23" s="2">
        <v>354455</v>
      </c>
      <c r="JG23" s="2"/>
      <c r="JH23" s="2"/>
      <c r="JI23" s="2"/>
      <c r="JJ23" s="2"/>
      <c r="JK23" s="2">
        <v>1577021.28</v>
      </c>
      <c r="JL23" s="2">
        <v>6581</v>
      </c>
      <c r="JM23" s="2">
        <v>26937</v>
      </c>
      <c r="JN23" s="2">
        <v>544625</v>
      </c>
      <c r="JO23" s="2"/>
      <c r="JP23" s="2">
        <v>44109.5</v>
      </c>
      <c r="JQ23" s="2"/>
      <c r="JR23" s="2">
        <v>2637192.13</v>
      </c>
      <c r="JS23" s="2">
        <v>4501266</v>
      </c>
      <c r="JT23" s="2"/>
      <c r="JU23" s="2"/>
      <c r="JV23" s="2"/>
      <c r="JW23" s="2"/>
      <c r="JX23" s="2">
        <v>20681</v>
      </c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>
        <v>6895.5</v>
      </c>
      <c r="KM23" s="2"/>
      <c r="KN23" s="2"/>
      <c r="KO23" s="2"/>
      <c r="KP23" s="2">
        <v>4832938</v>
      </c>
      <c r="KQ23" s="2"/>
      <c r="KR23" s="2">
        <v>145554</v>
      </c>
      <c r="KS23" s="2">
        <v>5068254.25</v>
      </c>
      <c r="KT23" s="2">
        <v>84627</v>
      </c>
      <c r="KU23" s="2">
        <v>123106</v>
      </c>
      <c r="KV23" s="2">
        <v>5055338</v>
      </c>
      <c r="KW23" s="2"/>
      <c r="KX23" s="2">
        <v>1873438</v>
      </c>
      <c r="KY23" s="2"/>
      <c r="KZ23" s="2">
        <v>8224</v>
      </c>
      <c r="LA23" s="2">
        <v>5508027.25</v>
      </c>
      <c r="LB23" s="2">
        <v>4157361.8</v>
      </c>
      <c r="LC23" s="2">
        <v>192730</v>
      </c>
      <c r="LD23" s="2"/>
      <c r="LE23" s="2">
        <v>18232</v>
      </c>
      <c r="LF23" s="2">
        <v>75785</v>
      </c>
      <c r="LG23" s="2">
        <v>1048911.25</v>
      </c>
      <c r="LH23" s="2">
        <v>4094176</v>
      </c>
      <c r="LI23" s="2">
        <v>238760.05</v>
      </c>
      <c r="LJ23" s="2"/>
      <c r="LK23" s="2"/>
      <c r="LL23" s="2">
        <v>120896.5</v>
      </c>
      <c r="LM23" s="2">
        <v>39606.75</v>
      </c>
      <c r="LN23" s="2"/>
      <c r="LO23" s="2"/>
      <c r="LP23" s="2"/>
      <c r="LQ23" s="2">
        <v>1025212.75</v>
      </c>
      <c r="LR23" s="2"/>
      <c r="LS23" s="2">
        <v>24853</v>
      </c>
      <c r="LT23" s="2">
        <v>4906422.3600000003</v>
      </c>
      <c r="LU23" s="2">
        <v>932320.5</v>
      </c>
      <c r="LV23" s="2">
        <v>1432611.25</v>
      </c>
      <c r="LW23" s="2">
        <v>4031</v>
      </c>
      <c r="LX23" s="2">
        <v>30662.5</v>
      </c>
      <c r="LY23" s="2">
        <v>81500.5</v>
      </c>
      <c r="LZ23" s="2">
        <v>25179</v>
      </c>
      <c r="MA23" s="2"/>
      <c r="MB23" s="2">
        <v>136869.1</v>
      </c>
      <c r="MC23" s="2"/>
      <c r="MD23" s="2">
        <v>134050.5</v>
      </c>
      <c r="ME23" s="2">
        <v>34369</v>
      </c>
      <c r="MF23" s="2">
        <v>5348206.5</v>
      </c>
      <c r="MG23" s="2"/>
      <c r="MH23" s="2">
        <v>3061</v>
      </c>
      <c r="MI23" s="2">
        <v>523</v>
      </c>
      <c r="MJ23" s="2">
        <v>4406.25</v>
      </c>
      <c r="MK23" s="2">
        <v>44118</v>
      </c>
      <c r="ML23" s="2"/>
      <c r="MM23" s="2">
        <v>10645</v>
      </c>
      <c r="MN23" s="2">
        <v>31410</v>
      </c>
      <c r="MO23" s="2">
        <v>7259.32</v>
      </c>
      <c r="MP23" s="2">
        <v>20930</v>
      </c>
      <c r="MQ23" s="2">
        <v>42582</v>
      </c>
      <c r="MR23" s="2">
        <v>591134.75</v>
      </c>
      <c r="MS23" s="2"/>
      <c r="MT23" s="2">
        <v>1396865</v>
      </c>
      <c r="MU23" s="2">
        <v>7223</v>
      </c>
      <c r="MV23" s="2">
        <v>342138</v>
      </c>
      <c r="MW23" s="2">
        <v>2560864</v>
      </c>
      <c r="MX23" s="2">
        <v>567045.5</v>
      </c>
      <c r="MY23" s="2">
        <v>1942254.8</v>
      </c>
      <c r="MZ23" s="2">
        <v>470508</v>
      </c>
      <c r="NA23" s="2"/>
      <c r="NB23" s="2">
        <v>21207.25</v>
      </c>
      <c r="NC23" s="2">
        <v>17749268.75</v>
      </c>
      <c r="ND23" s="2">
        <v>1007896</v>
      </c>
      <c r="NE23" s="2">
        <v>66667</v>
      </c>
      <c r="NF23" s="2">
        <v>1633826.41</v>
      </c>
      <c r="NG23" s="2">
        <v>117190</v>
      </c>
      <c r="NH23" s="2">
        <v>2286112.5499999998</v>
      </c>
      <c r="NI23" s="2">
        <v>577576.51</v>
      </c>
      <c r="NJ23" s="2">
        <v>424000</v>
      </c>
      <c r="NK23" s="2">
        <v>62969.120000000003</v>
      </c>
      <c r="NL23" s="2">
        <v>0</v>
      </c>
      <c r="NM23" s="2">
        <v>159250.85</v>
      </c>
      <c r="NN23" s="2"/>
      <c r="NO23" s="2">
        <v>3148379.5</v>
      </c>
      <c r="NP23" s="2"/>
      <c r="NQ23" s="2">
        <v>56487.5</v>
      </c>
      <c r="NR23" s="2">
        <v>21370</v>
      </c>
      <c r="NS23" s="2">
        <v>85365.08</v>
      </c>
      <c r="NT23" s="2">
        <v>4921</v>
      </c>
      <c r="NU23" s="2">
        <v>36312</v>
      </c>
      <c r="NV23" s="2">
        <v>6294945.25</v>
      </c>
      <c r="NW23" s="2">
        <v>2242982.5099999998</v>
      </c>
      <c r="NX23" s="2"/>
      <c r="NY23" s="2"/>
      <c r="NZ23" s="2"/>
      <c r="OA23" s="2">
        <v>103910</v>
      </c>
      <c r="OB23" s="2">
        <v>41750</v>
      </c>
      <c r="OC23" s="2">
        <v>1479707.5</v>
      </c>
      <c r="OD23" s="2">
        <v>1112807.25</v>
      </c>
      <c r="OE23" s="2"/>
      <c r="OF23" s="2"/>
      <c r="OG23" s="2">
        <v>1971306</v>
      </c>
      <c r="OH23" s="2">
        <v>3017</v>
      </c>
      <c r="OI23" s="2">
        <v>2989726</v>
      </c>
      <c r="OJ23" s="2"/>
      <c r="OK23" s="2">
        <v>247167.14</v>
      </c>
      <c r="OL23" s="2">
        <v>6383177</v>
      </c>
      <c r="OM23" s="2">
        <v>328512</v>
      </c>
      <c r="ON23" s="2">
        <v>1361815</v>
      </c>
      <c r="OO23" s="2">
        <v>65454</v>
      </c>
      <c r="OP23" s="2">
        <v>107629.8</v>
      </c>
      <c r="OQ23" s="2">
        <v>12030.41</v>
      </c>
      <c r="OR23" s="2">
        <v>10134067</v>
      </c>
      <c r="OS23" s="2">
        <v>33795.75</v>
      </c>
      <c r="OT23" s="2">
        <v>71150</v>
      </c>
      <c r="OU23" s="2">
        <v>92665.25</v>
      </c>
      <c r="OV23" s="2"/>
      <c r="OW23" s="2">
        <v>2742348.46</v>
      </c>
      <c r="OX23" s="2">
        <v>73431</v>
      </c>
      <c r="OY23" s="2">
        <v>72671</v>
      </c>
      <c r="OZ23" s="2">
        <v>82775.75</v>
      </c>
      <c r="PA23" s="2">
        <v>10088651.199999999</v>
      </c>
      <c r="PB23" s="2"/>
      <c r="PC23" s="2"/>
      <c r="PD23" s="2"/>
      <c r="PE23" s="2">
        <v>475143.07</v>
      </c>
      <c r="PF23" s="2">
        <v>245952</v>
      </c>
      <c r="PG23" s="2"/>
      <c r="PH23" s="2">
        <v>519.66</v>
      </c>
      <c r="PI23" s="2">
        <v>71983.5</v>
      </c>
      <c r="PJ23" s="2">
        <v>1475608.26</v>
      </c>
      <c r="PK23" s="2">
        <v>2116307.2000000002</v>
      </c>
      <c r="PL23" s="2"/>
      <c r="PM23" s="2">
        <v>44397</v>
      </c>
      <c r="PN23" s="2">
        <v>117467.3</v>
      </c>
      <c r="PO23" s="2">
        <v>61191.5</v>
      </c>
      <c r="PP23" s="2"/>
      <c r="PQ23" s="2"/>
      <c r="PR23" s="2">
        <v>6208.5</v>
      </c>
      <c r="PS23" s="2">
        <v>13811770.1</v>
      </c>
      <c r="PT23" s="2"/>
      <c r="PU23" s="2">
        <v>26391</v>
      </c>
      <c r="PV23" s="2"/>
      <c r="PW23" s="2">
        <v>4265131</v>
      </c>
      <c r="PX23" s="2"/>
      <c r="PY23" s="2">
        <v>1666793.75</v>
      </c>
      <c r="PZ23" s="2"/>
      <c r="QA23" s="2"/>
      <c r="QB23" s="2"/>
      <c r="QC23" s="2">
        <v>87386</v>
      </c>
      <c r="QD23" s="2">
        <v>5583</v>
      </c>
      <c r="QE23" s="2"/>
      <c r="QF23" s="2"/>
      <c r="QG23" s="2"/>
      <c r="QH23" s="2">
        <v>2364848</v>
      </c>
      <c r="QI23" s="2">
        <v>49152</v>
      </c>
      <c r="QJ23" s="2"/>
      <c r="QK23" s="2"/>
      <c r="QL23" s="2">
        <v>89825.75</v>
      </c>
      <c r="QM23" s="2">
        <v>33872</v>
      </c>
      <c r="QN23" s="2">
        <v>3912</v>
      </c>
      <c r="QO23" s="2">
        <v>8106.5</v>
      </c>
      <c r="QP23" s="2">
        <v>3085</v>
      </c>
      <c r="QQ23" s="2">
        <v>33373.5</v>
      </c>
      <c r="QR23" s="2"/>
      <c r="QS23" s="2">
        <v>1735625.5</v>
      </c>
      <c r="QT23" s="2">
        <v>27735.5</v>
      </c>
      <c r="QU23" s="2">
        <v>7888678.5</v>
      </c>
      <c r="QV23" s="2">
        <v>73383.5</v>
      </c>
      <c r="QW23" s="2">
        <v>36247</v>
      </c>
      <c r="QX23" s="2">
        <v>23049</v>
      </c>
      <c r="QY23" s="2">
        <v>41816</v>
      </c>
      <c r="QZ23" s="2">
        <v>65510.52</v>
      </c>
      <c r="RA23" s="2"/>
      <c r="RB23" s="2"/>
      <c r="RC23" s="2"/>
      <c r="RD23" s="2"/>
      <c r="RE23" s="2"/>
      <c r="RF23" s="2">
        <v>2120543</v>
      </c>
      <c r="RG23" s="2"/>
      <c r="RH23" s="2">
        <v>23501</v>
      </c>
      <c r="RI23" s="2">
        <v>83220.5</v>
      </c>
      <c r="RJ23" s="2">
        <v>24910</v>
      </c>
      <c r="RK23" s="2">
        <v>1303011</v>
      </c>
      <c r="RL23" s="2">
        <v>1617410</v>
      </c>
      <c r="RM23" s="2"/>
      <c r="RN23" s="2">
        <v>1124782.5</v>
      </c>
      <c r="RO23" s="2">
        <v>1422930.35</v>
      </c>
      <c r="RP23" s="2">
        <v>5806.5</v>
      </c>
      <c r="RQ23" s="2">
        <v>12892</v>
      </c>
      <c r="RR23" s="2">
        <v>29641.5</v>
      </c>
      <c r="RS23" s="2">
        <v>2098</v>
      </c>
      <c r="RT23" s="2"/>
      <c r="RU23" s="2">
        <v>134858.75</v>
      </c>
      <c r="RV23" s="2">
        <v>79685.5</v>
      </c>
      <c r="RW23" s="2">
        <v>21349</v>
      </c>
      <c r="RX23" s="2">
        <v>6249</v>
      </c>
      <c r="RY23" s="2"/>
      <c r="RZ23" s="2"/>
      <c r="SA23" s="2">
        <v>771939</v>
      </c>
      <c r="SB23" s="2"/>
      <c r="SC23" s="2"/>
      <c r="SD23" s="2"/>
      <c r="SE23" s="2">
        <v>1664076</v>
      </c>
      <c r="SF23" s="2"/>
      <c r="SG23" s="2"/>
      <c r="SH23" s="2">
        <v>21380.82</v>
      </c>
      <c r="SI23" s="2"/>
      <c r="SJ23" s="2">
        <v>3106144</v>
      </c>
      <c r="SK23" s="2"/>
      <c r="SL23" s="2">
        <v>6465858.5</v>
      </c>
      <c r="SM23" s="2">
        <v>11308.65</v>
      </c>
      <c r="SN23" s="2">
        <v>87153</v>
      </c>
      <c r="SO23" s="2">
        <v>1610</v>
      </c>
      <c r="SP23" s="2">
        <v>85654</v>
      </c>
      <c r="SQ23" s="2">
        <v>26646</v>
      </c>
      <c r="SR23" s="2"/>
      <c r="SS23" s="2"/>
      <c r="ST23" s="2">
        <v>1913306.5</v>
      </c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>
        <v>1151375</v>
      </c>
      <c r="TF23" s="2"/>
      <c r="TG23" s="2">
        <v>6831</v>
      </c>
      <c r="TH23" s="2">
        <v>16090183.5</v>
      </c>
      <c r="TI23" s="2"/>
      <c r="TJ23" s="2"/>
      <c r="TK23" s="2"/>
      <c r="TL23" s="2"/>
      <c r="TM23" s="2"/>
      <c r="TN23" s="2"/>
      <c r="TO23" s="2">
        <v>5905450</v>
      </c>
      <c r="TP23" s="2"/>
      <c r="TQ23" s="2"/>
      <c r="TR23" s="2">
        <v>22154.25</v>
      </c>
      <c r="TS23" s="2"/>
      <c r="TT23" s="2"/>
      <c r="TU23" s="2"/>
      <c r="TV23" s="2"/>
      <c r="TW23" s="2"/>
      <c r="TX23" s="2">
        <v>4955289.5</v>
      </c>
      <c r="TY23" s="2"/>
      <c r="TZ23" s="2"/>
      <c r="UA23" s="2"/>
      <c r="UB23" s="2"/>
      <c r="UC23" s="2">
        <v>880258</v>
      </c>
      <c r="UD23" s="2">
        <v>4765390</v>
      </c>
      <c r="UE23" s="2"/>
      <c r="UF23" s="2"/>
      <c r="UG23" s="2"/>
      <c r="UH23" s="2"/>
      <c r="UI23" s="2">
        <v>937356.25</v>
      </c>
      <c r="UJ23" s="2"/>
      <c r="UK23" s="2">
        <v>1193740</v>
      </c>
      <c r="UL23" s="2">
        <v>105933</v>
      </c>
      <c r="UM23" s="2"/>
      <c r="UN23" s="2"/>
      <c r="UO23" s="2">
        <v>6803588</v>
      </c>
      <c r="UP23" s="2"/>
      <c r="UQ23" s="2"/>
      <c r="UR23" s="2">
        <v>3333927.48</v>
      </c>
      <c r="US23" s="2"/>
      <c r="UT23" s="2">
        <v>49399</v>
      </c>
      <c r="UU23" s="2">
        <v>33284</v>
      </c>
      <c r="UV23" s="2">
        <v>33926.800000000003</v>
      </c>
      <c r="UW23" s="2">
        <v>15459</v>
      </c>
      <c r="UX23" s="2"/>
      <c r="UY23" s="2"/>
      <c r="UZ23" s="2">
        <v>1770657</v>
      </c>
      <c r="VA23" s="2">
        <v>244</v>
      </c>
      <c r="VB23" s="2">
        <v>2866960</v>
      </c>
      <c r="VC23" s="2"/>
      <c r="VD23" s="2"/>
      <c r="VE23" s="2">
        <v>34415</v>
      </c>
      <c r="VF23" s="2">
        <v>48492</v>
      </c>
      <c r="VG23" s="2">
        <v>972175</v>
      </c>
      <c r="VH23" s="2"/>
      <c r="VI23" s="2">
        <v>66329</v>
      </c>
      <c r="VJ23" s="2">
        <v>16734.75</v>
      </c>
      <c r="VK23" s="2">
        <v>107518.75</v>
      </c>
      <c r="VL23" s="2">
        <v>1719.25</v>
      </c>
      <c r="VM23" s="2">
        <v>600</v>
      </c>
      <c r="VN23" s="2"/>
      <c r="VO23" s="2"/>
      <c r="VP23" s="2"/>
      <c r="VQ23" s="2">
        <v>918900</v>
      </c>
      <c r="VR23" s="2">
        <v>92453.75</v>
      </c>
      <c r="VS23" s="2"/>
      <c r="VT23" s="2">
        <v>5913598.3499999996</v>
      </c>
      <c r="VU23" s="2">
        <v>78570.5</v>
      </c>
      <c r="VV23" s="2"/>
      <c r="VW23" s="2">
        <v>276008.73</v>
      </c>
      <c r="VX23" s="2">
        <v>10150</v>
      </c>
      <c r="VY23" s="2">
        <v>72302.55</v>
      </c>
      <c r="VZ23" s="2">
        <v>7533820.1299999999</v>
      </c>
      <c r="WA23" s="2"/>
      <c r="WB23" s="2">
        <v>0</v>
      </c>
      <c r="WC23" s="2"/>
      <c r="WD23" s="2"/>
      <c r="WE23" s="2"/>
      <c r="WF23" s="2"/>
      <c r="WG23" s="2">
        <v>146601</v>
      </c>
      <c r="WH23" s="2">
        <v>2800</v>
      </c>
      <c r="WI23" s="2"/>
      <c r="WJ23" s="2">
        <v>8120</v>
      </c>
      <c r="WK23" s="2"/>
      <c r="WL23" s="2">
        <v>37305</v>
      </c>
      <c r="WM23" s="2">
        <v>2618522</v>
      </c>
      <c r="WN23" s="2">
        <v>16661</v>
      </c>
      <c r="WO23" s="2">
        <v>30578</v>
      </c>
      <c r="WP23" s="2">
        <v>57824</v>
      </c>
      <c r="WQ23" s="2">
        <v>176462.4</v>
      </c>
      <c r="WR23" s="2">
        <v>47230</v>
      </c>
      <c r="WS23" s="2"/>
      <c r="WT23" s="2">
        <v>121030</v>
      </c>
      <c r="WU23" s="2"/>
      <c r="WV23" s="2"/>
      <c r="WW23" s="2">
        <v>24522.3</v>
      </c>
      <c r="WX23" s="2"/>
      <c r="WY23" s="2">
        <v>1100</v>
      </c>
      <c r="WZ23" s="2"/>
      <c r="XA23" s="2"/>
      <c r="XB23" s="2">
        <v>33026.93</v>
      </c>
      <c r="XC23" s="2"/>
      <c r="XD23" s="2"/>
      <c r="XE23" s="2"/>
      <c r="XF23" s="2"/>
      <c r="XG23" s="2">
        <v>2659118.0800000001</v>
      </c>
      <c r="XH23" s="2"/>
      <c r="XI23" s="2">
        <v>124397</v>
      </c>
      <c r="XJ23" s="2">
        <v>6221886</v>
      </c>
      <c r="XK23" s="2">
        <v>45613</v>
      </c>
      <c r="XL23" s="2">
        <v>25828</v>
      </c>
      <c r="XM23" s="2">
        <v>18899.990000000002</v>
      </c>
      <c r="XN23" s="2"/>
      <c r="XO23" s="2">
        <v>7855</v>
      </c>
      <c r="XP23" s="2">
        <v>936788.47999999998</v>
      </c>
      <c r="XQ23" s="2">
        <v>210231.83</v>
      </c>
      <c r="XR23" s="2"/>
      <c r="XS23" s="2"/>
      <c r="XT23" s="2">
        <v>190996</v>
      </c>
      <c r="XU23" s="2"/>
      <c r="XV23" s="2"/>
      <c r="XW23" s="2">
        <v>13164</v>
      </c>
      <c r="XX23" s="2">
        <v>127836.25</v>
      </c>
      <c r="XY23" s="2"/>
      <c r="XZ23" s="2"/>
      <c r="YA23" s="2"/>
      <c r="YB23" s="2"/>
      <c r="YC23" s="2"/>
      <c r="YD23" s="2">
        <v>3063690.51</v>
      </c>
      <c r="YE23" s="2">
        <v>96358</v>
      </c>
      <c r="YF23" s="2">
        <v>567734</v>
      </c>
      <c r="YG23" s="2">
        <v>155932.75</v>
      </c>
      <c r="YH23" s="2">
        <v>4414452</v>
      </c>
      <c r="YI23" s="2"/>
      <c r="YJ23" s="2">
        <v>1274990</v>
      </c>
      <c r="YK23" s="2"/>
      <c r="YL23" s="2">
        <v>584990</v>
      </c>
      <c r="YM23" s="2">
        <v>2139900</v>
      </c>
      <c r="YN23" s="2">
        <v>21537.5</v>
      </c>
      <c r="YO23" s="2">
        <v>4450</v>
      </c>
      <c r="YP23" s="2">
        <v>96017.75</v>
      </c>
      <c r="YQ23" s="2"/>
      <c r="YR23" s="2">
        <v>3300</v>
      </c>
      <c r="YS23" s="2">
        <v>51074</v>
      </c>
      <c r="YT23" s="2">
        <v>650</v>
      </c>
      <c r="YU23" s="2">
        <v>24831.5</v>
      </c>
      <c r="YV23" s="2"/>
      <c r="YW23" s="2"/>
      <c r="YX23" s="2"/>
      <c r="YY23" s="2"/>
      <c r="YZ23" s="2">
        <v>14700</v>
      </c>
      <c r="ZA23" s="2"/>
      <c r="ZB23" s="2">
        <v>332498</v>
      </c>
      <c r="ZC23" s="2">
        <v>69421.25</v>
      </c>
      <c r="ZD23" s="2"/>
      <c r="ZE23" s="2">
        <v>1306613.5</v>
      </c>
      <c r="ZF23" s="2"/>
      <c r="ZG23" s="2">
        <v>69</v>
      </c>
      <c r="ZH23" s="2">
        <v>37126.01</v>
      </c>
      <c r="ZI23" s="2">
        <v>3880</v>
      </c>
      <c r="ZJ23" s="2">
        <v>2591676</v>
      </c>
      <c r="ZK23" s="2">
        <v>312092</v>
      </c>
      <c r="ZL23" s="2"/>
      <c r="ZM23" s="2"/>
      <c r="ZN23" s="2">
        <v>88759.75</v>
      </c>
      <c r="ZO23" s="2">
        <v>44140</v>
      </c>
      <c r="ZP23" s="2"/>
      <c r="ZQ23" s="2">
        <v>119398.25</v>
      </c>
      <c r="ZR23" s="2">
        <v>141838</v>
      </c>
      <c r="ZS23" s="2"/>
      <c r="ZT23" s="2"/>
      <c r="ZU23" s="2"/>
      <c r="ZV23" s="2"/>
      <c r="ZW23" s="2">
        <v>201557.71</v>
      </c>
      <c r="ZX23" s="2"/>
      <c r="ZY23" s="2"/>
      <c r="ZZ23" s="2"/>
      <c r="AAA23" s="2">
        <v>7035</v>
      </c>
      <c r="AAB23" s="2"/>
      <c r="AAC23" s="2"/>
      <c r="AAD23" s="2"/>
      <c r="AAE23" s="2"/>
      <c r="AAF23" s="2"/>
      <c r="AAG23" s="2">
        <v>636927</v>
      </c>
      <c r="AAH23" s="2"/>
      <c r="AAI23" s="2"/>
      <c r="AAJ23" s="2">
        <v>5226</v>
      </c>
      <c r="AAK23" s="2">
        <v>55314.85</v>
      </c>
      <c r="AAL23" s="2"/>
      <c r="AAM23" s="2">
        <v>60491.75</v>
      </c>
      <c r="AAN23" s="2">
        <v>6240489.0499999998</v>
      </c>
      <c r="AAO23" s="2"/>
      <c r="AAP23" s="2"/>
      <c r="AAQ23" s="2"/>
      <c r="AAR23" s="2"/>
      <c r="AAS23" s="2"/>
      <c r="AAT23" s="2"/>
      <c r="AAU23" s="2">
        <v>79273.5</v>
      </c>
      <c r="AAV23" s="2"/>
      <c r="AAW23" s="2"/>
      <c r="AAX23" s="2"/>
      <c r="AAY23" s="2">
        <v>1156631.5</v>
      </c>
      <c r="AAZ23" s="2"/>
      <c r="ABA23" s="2"/>
      <c r="ABB23" s="2"/>
      <c r="ABC23" s="2">
        <v>19649</v>
      </c>
      <c r="ABD23" s="2"/>
      <c r="ABE23" s="2"/>
      <c r="ABF23" s="2"/>
      <c r="ABG23" s="2">
        <v>2873595</v>
      </c>
      <c r="ABH23" s="2"/>
      <c r="ABI23" s="2"/>
      <c r="ABJ23" s="2"/>
      <c r="ABK23" s="2"/>
      <c r="ABL23" s="2"/>
      <c r="ABM23" s="2"/>
      <c r="ABN23" s="2">
        <v>270050</v>
      </c>
      <c r="ABO23" s="2"/>
      <c r="ABP23" s="2">
        <v>92891</v>
      </c>
      <c r="ABQ23" s="2"/>
      <c r="ABR23" s="2"/>
      <c r="ABS23" s="2">
        <v>103254</v>
      </c>
      <c r="ABT23" s="2"/>
      <c r="ABU23" s="2"/>
      <c r="ABV23" s="2"/>
      <c r="ABW23" s="2">
        <v>2506857.25</v>
      </c>
      <c r="ABX23" s="2">
        <v>9428</v>
      </c>
      <c r="ABY23" s="2"/>
      <c r="ABZ23" s="2">
        <v>2236</v>
      </c>
      <c r="ACA23" s="2"/>
      <c r="ACB23" s="2">
        <v>627252</v>
      </c>
      <c r="ACC23" s="2">
        <v>22615</v>
      </c>
      <c r="ACD23" s="2"/>
      <c r="ACE23" s="2">
        <v>9573</v>
      </c>
      <c r="ACF23" s="2">
        <v>3595</v>
      </c>
      <c r="ACG23" s="2">
        <v>3724.5</v>
      </c>
      <c r="ACH23" s="2">
        <v>4238296.25</v>
      </c>
      <c r="ACI23" s="2"/>
      <c r="ACJ23" s="2"/>
      <c r="ACK23" s="2">
        <v>37271.15</v>
      </c>
      <c r="ACL23" s="2"/>
      <c r="ACM23" s="2"/>
      <c r="ACN23" s="2"/>
      <c r="ACO23" s="2">
        <v>4347129</v>
      </c>
      <c r="ACP23" s="2">
        <v>5426</v>
      </c>
      <c r="ACQ23" s="2">
        <v>19741</v>
      </c>
      <c r="ACR23" s="2">
        <v>34979</v>
      </c>
      <c r="ACS23" s="2"/>
      <c r="ACT23" s="2"/>
      <c r="ACU23" s="2">
        <v>1585391</v>
      </c>
      <c r="ACV23" s="2">
        <v>76006</v>
      </c>
      <c r="ACW23" s="2"/>
      <c r="ACX23" s="2"/>
      <c r="ACY23" s="2"/>
      <c r="ACZ23" s="2"/>
      <c r="ADA23" s="2"/>
      <c r="ADB23" s="2"/>
      <c r="ADC23" s="2">
        <v>1625</v>
      </c>
      <c r="ADD23" s="2"/>
      <c r="ADE23" s="2">
        <v>521067</v>
      </c>
      <c r="ADF23" s="2"/>
      <c r="ADG23" s="2"/>
      <c r="ADH23" s="2">
        <v>12635</v>
      </c>
      <c r="ADI23" s="2">
        <v>179891</v>
      </c>
      <c r="ADJ23" s="2"/>
      <c r="ADK23" s="2">
        <v>39139.480000000003</v>
      </c>
      <c r="ADL23" s="2"/>
      <c r="ADM23" s="2">
        <v>75274</v>
      </c>
      <c r="ADN23" s="2">
        <v>47159429</v>
      </c>
      <c r="ADO23" s="2">
        <v>560000</v>
      </c>
      <c r="ADP23" s="2"/>
      <c r="ADQ23" s="2">
        <v>2855366</v>
      </c>
      <c r="ADR23" s="2"/>
      <c r="ADS23" s="2"/>
      <c r="ADT23" s="2">
        <v>29190</v>
      </c>
      <c r="ADU23" s="2"/>
      <c r="ADV23" s="2">
        <v>3430372.95</v>
      </c>
      <c r="ADW23" s="2"/>
      <c r="ADX23" s="2">
        <v>50583</v>
      </c>
      <c r="ADY23" s="2">
        <v>9910</v>
      </c>
      <c r="ADZ23" s="2">
        <v>49141.25</v>
      </c>
      <c r="AEA23" s="2"/>
      <c r="AEB23" s="2"/>
      <c r="AEC23" s="2">
        <v>14465</v>
      </c>
      <c r="AED23" s="2">
        <v>2525</v>
      </c>
      <c r="AEE23" s="2">
        <v>4917</v>
      </c>
      <c r="AEF23" s="2"/>
      <c r="AEG23" s="2">
        <v>61792</v>
      </c>
      <c r="AEH23" s="2">
        <v>6646</v>
      </c>
      <c r="AEI23" s="2"/>
      <c r="AEJ23" s="2">
        <v>50591.25</v>
      </c>
      <c r="AEK23" s="2">
        <v>0</v>
      </c>
      <c r="AEL23" s="2">
        <v>16774</v>
      </c>
      <c r="AEM23" s="2"/>
      <c r="AEN23" s="2"/>
      <c r="AEO23" s="2"/>
      <c r="AEP23" s="2">
        <v>2683369</v>
      </c>
      <c r="AEQ23" s="2">
        <v>17331</v>
      </c>
      <c r="AER23" s="2"/>
      <c r="AES23" s="2"/>
      <c r="AET23" s="2"/>
      <c r="AEU23" s="2"/>
      <c r="AEV23" s="2">
        <v>31352</v>
      </c>
      <c r="AEW23" s="2"/>
      <c r="AEX23" s="2"/>
      <c r="AEY23" s="2"/>
      <c r="AEZ23" s="2">
        <v>4178375</v>
      </c>
      <c r="AFA23" s="2">
        <v>2647499</v>
      </c>
      <c r="AFB23" s="2"/>
      <c r="AFC23" s="2"/>
      <c r="AFD23" s="2">
        <v>32703</v>
      </c>
      <c r="AFE23" s="2"/>
      <c r="AFF23" s="2">
        <v>19555.54</v>
      </c>
      <c r="AFG23" s="2">
        <v>7490.87</v>
      </c>
      <c r="AFH23" s="2"/>
      <c r="AFI23" s="2">
        <v>101327.25</v>
      </c>
      <c r="AFJ23" s="2"/>
      <c r="AFK23" s="2"/>
      <c r="AFL23" s="2"/>
      <c r="AFM23" s="2">
        <v>5564176</v>
      </c>
      <c r="AFN23" s="2">
        <v>78268.91</v>
      </c>
      <c r="AFO23" s="2">
        <v>381</v>
      </c>
      <c r="AFP23" s="2">
        <v>175</v>
      </c>
      <c r="AFQ23" s="2">
        <v>4053</v>
      </c>
      <c r="AFR23" s="2"/>
      <c r="AFS23" s="2">
        <v>1295</v>
      </c>
      <c r="AFT23" s="2"/>
      <c r="AFU23" s="2"/>
      <c r="AFV23" s="2"/>
      <c r="AFW23" s="2">
        <v>23472</v>
      </c>
      <c r="AFX23" s="2">
        <v>7460</v>
      </c>
      <c r="AFY23" s="2">
        <v>5421927</v>
      </c>
      <c r="AFZ23" s="2"/>
      <c r="AGA23" s="2"/>
      <c r="AGB23" s="2">
        <v>26864.95</v>
      </c>
      <c r="AGC23" s="2">
        <v>2455500</v>
      </c>
      <c r="AGD23" s="2"/>
      <c r="AGE23" s="2"/>
      <c r="AGF23" s="2">
        <v>19708.53</v>
      </c>
      <c r="AGG23" s="2"/>
      <c r="AGH23" s="2"/>
      <c r="AGI23" s="2"/>
      <c r="AGJ23" s="2">
        <v>306492</v>
      </c>
      <c r="AGK23" s="2"/>
      <c r="AGL23" s="2"/>
      <c r="AGM23" s="2"/>
      <c r="AGN23" s="2"/>
      <c r="AGO23" s="2"/>
      <c r="AGP23" s="2"/>
      <c r="AGQ23" s="2"/>
      <c r="AGR23" s="2">
        <v>5316292</v>
      </c>
      <c r="AGS23" s="2">
        <v>16805282.100000001</v>
      </c>
      <c r="AGT23" s="2">
        <v>38561.5</v>
      </c>
      <c r="AGU23" s="2"/>
      <c r="AGV23" s="2">
        <v>94208</v>
      </c>
      <c r="AGW23" s="2"/>
      <c r="AGX23" s="2"/>
      <c r="AGY23" s="2"/>
      <c r="AGZ23" s="2"/>
      <c r="AHA23" s="2"/>
      <c r="AHB23" s="2">
        <v>1800</v>
      </c>
      <c r="AHC23" s="2">
        <v>32793</v>
      </c>
      <c r="AHD23" s="2"/>
      <c r="AHE23" s="2"/>
      <c r="AHF23" s="2"/>
      <c r="AHG23" s="2"/>
      <c r="AHH23" s="2"/>
      <c r="AHI23" s="2"/>
      <c r="AHJ23" s="2">
        <v>39114</v>
      </c>
      <c r="AHK23" s="2">
        <v>39476.93</v>
      </c>
      <c r="AHL23" s="2"/>
      <c r="AHM23" s="2">
        <v>27862</v>
      </c>
      <c r="AHN23" s="2"/>
      <c r="AHO23" s="2">
        <v>32543</v>
      </c>
      <c r="AHP23" s="2">
        <v>584487533.60000002</v>
      </c>
    </row>
    <row r="24" spans="1:900">
      <c r="A24" s="1" t="s">
        <v>2302</v>
      </c>
      <c r="B24" s="1" t="s">
        <v>2341</v>
      </c>
      <c r="C24" s="1" t="s">
        <v>2342</v>
      </c>
      <c r="D24" s="2">
        <v>3224284.99</v>
      </c>
      <c r="E24" s="2">
        <v>257221</v>
      </c>
      <c r="F24" s="2">
        <v>272353.46000000002</v>
      </c>
      <c r="G24" s="2">
        <v>48146</v>
      </c>
      <c r="H24" s="2">
        <v>375149.75</v>
      </c>
      <c r="I24" s="2">
        <v>766410.11</v>
      </c>
      <c r="J24" s="2">
        <v>480103.5</v>
      </c>
      <c r="K24" s="2">
        <v>1161767.75</v>
      </c>
      <c r="L24" s="2">
        <v>325243.75</v>
      </c>
      <c r="M24" s="2">
        <v>213291</v>
      </c>
      <c r="N24" s="2">
        <v>460299.15</v>
      </c>
      <c r="O24" s="2">
        <v>83259</v>
      </c>
      <c r="P24" s="2">
        <v>561023.84</v>
      </c>
      <c r="Q24" s="2">
        <v>7613</v>
      </c>
      <c r="R24" s="2">
        <v>46283</v>
      </c>
      <c r="S24" s="2">
        <v>184549</v>
      </c>
      <c r="T24" s="2">
        <v>278694</v>
      </c>
      <c r="U24" s="2">
        <v>114133</v>
      </c>
      <c r="V24" s="2">
        <v>12586049</v>
      </c>
      <c r="W24" s="2">
        <v>349804</v>
      </c>
      <c r="X24" s="2">
        <v>625006.30000000005</v>
      </c>
      <c r="Y24" s="2">
        <v>1433614</v>
      </c>
      <c r="Z24" s="2">
        <v>895444</v>
      </c>
      <c r="AA24" s="2">
        <v>977232</v>
      </c>
      <c r="AB24" s="2">
        <v>330598</v>
      </c>
      <c r="AC24" s="2">
        <v>4469326</v>
      </c>
      <c r="AD24" s="2">
        <v>1697943</v>
      </c>
      <c r="AE24" s="2">
        <v>157620</v>
      </c>
      <c r="AF24" s="2">
        <v>509409</v>
      </c>
      <c r="AG24" s="2">
        <v>980831</v>
      </c>
      <c r="AH24" s="2">
        <v>5515665.0700000003</v>
      </c>
      <c r="AI24" s="2">
        <v>4340252</v>
      </c>
      <c r="AJ24" s="2">
        <v>119813</v>
      </c>
      <c r="AK24" s="2">
        <v>48721</v>
      </c>
      <c r="AL24" s="2">
        <v>1341</v>
      </c>
      <c r="AM24" s="2">
        <v>3151908.13</v>
      </c>
      <c r="AN24" s="2">
        <v>13531.53</v>
      </c>
      <c r="AO24" s="2">
        <v>810351</v>
      </c>
      <c r="AP24" s="2">
        <v>691575.42</v>
      </c>
      <c r="AQ24" s="2">
        <v>192851</v>
      </c>
      <c r="AR24" s="2">
        <v>521441.7</v>
      </c>
      <c r="AS24" s="2">
        <v>10216.76</v>
      </c>
      <c r="AT24" s="2">
        <v>174190.25</v>
      </c>
      <c r="AU24" s="2">
        <v>14996</v>
      </c>
      <c r="AV24" s="2">
        <v>5204.0600000000004</v>
      </c>
      <c r="AW24" s="2">
        <v>80187.5</v>
      </c>
      <c r="AX24" s="2">
        <v>115949.9</v>
      </c>
      <c r="AY24" s="2">
        <v>29218.53</v>
      </c>
      <c r="AZ24" s="2">
        <v>4705</v>
      </c>
      <c r="BA24" s="2">
        <v>33583</v>
      </c>
      <c r="BB24" s="2">
        <v>8540</v>
      </c>
      <c r="BC24" s="2">
        <v>5809</v>
      </c>
      <c r="BD24" s="2">
        <v>15796</v>
      </c>
      <c r="BE24" s="2">
        <v>465</v>
      </c>
      <c r="BF24" s="2">
        <v>64119</v>
      </c>
      <c r="BG24" s="2"/>
      <c r="BH24" s="2">
        <v>3353</v>
      </c>
      <c r="BI24" s="2">
        <v>147165</v>
      </c>
      <c r="BJ24" s="2">
        <v>316661</v>
      </c>
      <c r="BK24" s="2">
        <v>49247</v>
      </c>
      <c r="BL24" s="2"/>
      <c r="BM24" s="2">
        <v>242778</v>
      </c>
      <c r="BN24" s="2">
        <v>33756</v>
      </c>
      <c r="BO24" s="2">
        <v>30853</v>
      </c>
      <c r="BP24" s="2"/>
      <c r="BQ24" s="2">
        <v>371</v>
      </c>
      <c r="BR24" s="2">
        <v>45132</v>
      </c>
      <c r="BS24" s="2">
        <v>23243</v>
      </c>
      <c r="BT24" s="2">
        <v>3499</v>
      </c>
      <c r="BU24" s="2">
        <v>5197.24</v>
      </c>
      <c r="BV24" s="2">
        <v>23366</v>
      </c>
      <c r="BW24" s="2">
        <v>3310.4</v>
      </c>
      <c r="BX24" s="2"/>
      <c r="BY24" s="2">
        <v>13701</v>
      </c>
      <c r="BZ24" s="2">
        <v>583694.24</v>
      </c>
      <c r="CA24" s="2">
        <v>194708</v>
      </c>
      <c r="CB24" s="2">
        <v>705623.46</v>
      </c>
      <c r="CC24" s="2">
        <v>40799</v>
      </c>
      <c r="CD24" s="2">
        <v>12674</v>
      </c>
      <c r="CE24" s="2">
        <v>4731</v>
      </c>
      <c r="CF24" s="2">
        <v>98705</v>
      </c>
      <c r="CG24" s="2">
        <v>1200458</v>
      </c>
      <c r="CH24" s="2">
        <v>66091</v>
      </c>
      <c r="CI24" s="2">
        <v>156950</v>
      </c>
      <c r="CJ24" s="2">
        <v>30864</v>
      </c>
      <c r="CK24" s="2"/>
      <c r="CL24" s="2">
        <v>36906</v>
      </c>
      <c r="CM24" s="2">
        <v>25093</v>
      </c>
      <c r="CN24" s="2">
        <v>70609.5</v>
      </c>
      <c r="CO24" s="2">
        <v>2201</v>
      </c>
      <c r="CP24" s="2">
        <v>47393.52</v>
      </c>
      <c r="CQ24" s="2">
        <v>13173.75</v>
      </c>
      <c r="CR24" s="2">
        <v>132219.5</v>
      </c>
      <c r="CS24" s="2">
        <v>9239.5</v>
      </c>
      <c r="CT24" s="2">
        <v>815883.05</v>
      </c>
      <c r="CU24" s="2">
        <v>80005</v>
      </c>
      <c r="CV24" s="2">
        <v>197388.03</v>
      </c>
      <c r="CW24" s="2">
        <v>25688</v>
      </c>
      <c r="CX24" s="2">
        <v>2195</v>
      </c>
      <c r="CY24" s="2">
        <v>304459</v>
      </c>
      <c r="CZ24" s="2">
        <v>251762.42</v>
      </c>
      <c r="DA24" s="2">
        <v>121978</v>
      </c>
      <c r="DB24" s="2">
        <v>539739</v>
      </c>
      <c r="DC24" s="2">
        <v>3605253</v>
      </c>
      <c r="DD24" s="2">
        <v>59471.55</v>
      </c>
      <c r="DE24" s="2">
        <v>30349.25</v>
      </c>
      <c r="DF24" s="2">
        <v>629731.5</v>
      </c>
      <c r="DG24" s="2">
        <v>2059719</v>
      </c>
      <c r="DH24" s="2">
        <v>1415259.46</v>
      </c>
      <c r="DI24" s="2">
        <v>1691081.95</v>
      </c>
      <c r="DJ24" s="2">
        <v>45659.55</v>
      </c>
      <c r="DK24" s="2"/>
      <c r="DL24" s="2">
        <v>71096</v>
      </c>
      <c r="DM24" s="2">
        <v>85212.35</v>
      </c>
      <c r="DN24" s="2">
        <v>27777.5</v>
      </c>
      <c r="DO24" s="2">
        <v>20039</v>
      </c>
      <c r="DP24" s="2">
        <v>56540.75</v>
      </c>
      <c r="DQ24" s="2">
        <v>153710.75</v>
      </c>
      <c r="DR24" s="2">
        <v>38718</v>
      </c>
      <c r="DS24" s="2">
        <v>419593.06</v>
      </c>
      <c r="DT24" s="2">
        <v>91586</v>
      </c>
      <c r="DU24" s="2">
        <v>63844</v>
      </c>
      <c r="DV24" s="2">
        <v>118962</v>
      </c>
      <c r="DW24" s="2">
        <v>22582</v>
      </c>
      <c r="DX24" s="2">
        <v>30936.25</v>
      </c>
      <c r="DY24" s="2"/>
      <c r="DZ24" s="2">
        <v>37133</v>
      </c>
      <c r="EA24" s="2">
        <v>2808</v>
      </c>
      <c r="EB24" s="2">
        <v>12341</v>
      </c>
      <c r="EC24" s="2">
        <v>17448.099999999999</v>
      </c>
      <c r="ED24" s="2">
        <v>28189</v>
      </c>
      <c r="EE24" s="2">
        <v>39823.65</v>
      </c>
      <c r="EF24" s="2">
        <v>14895</v>
      </c>
      <c r="EG24" s="2">
        <v>45520.12</v>
      </c>
      <c r="EH24" s="2">
        <v>31933.1</v>
      </c>
      <c r="EI24" s="2">
        <v>12749</v>
      </c>
      <c r="EJ24" s="2">
        <v>46327</v>
      </c>
      <c r="EK24" s="2">
        <v>16998</v>
      </c>
      <c r="EL24" s="2">
        <v>3232.5</v>
      </c>
      <c r="EM24" s="2">
        <v>27741</v>
      </c>
      <c r="EN24" s="2">
        <v>110617.25</v>
      </c>
      <c r="EO24" s="2">
        <v>4184.6499999999996</v>
      </c>
      <c r="EP24" s="2">
        <v>30012.5</v>
      </c>
      <c r="EQ24" s="2">
        <v>13957</v>
      </c>
      <c r="ER24" s="2">
        <v>70</v>
      </c>
      <c r="ES24" s="2">
        <v>24547</v>
      </c>
      <c r="ET24" s="2"/>
      <c r="EU24" s="2">
        <v>5223.5</v>
      </c>
      <c r="EV24" s="2">
        <v>5422.5</v>
      </c>
      <c r="EW24" s="2">
        <v>451611</v>
      </c>
      <c r="EX24" s="2">
        <v>97140</v>
      </c>
      <c r="EY24" s="2">
        <v>162994</v>
      </c>
      <c r="EZ24" s="2">
        <v>18557</v>
      </c>
      <c r="FA24" s="2">
        <v>366441</v>
      </c>
      <c r="FB24" s="2">
        <v>198049</v>
      </c>
      <c r="FC24" s="2">
        <v>95388.7</v>
      </c>
      <c r="FD24" s="2">
        <v>52217</v>
      </c>
      <c r="FE24" s="2">
        <v>153902</v>
      </c>
      <c r="FF24" s="2">
        <v>32628</v>
      </c>
      <c r="FG24" s="2">
        <v>159064</v>
      </c>
      <c r="FH24" s="2">
        <v>28195</v>
      </c>
      <c r="FI24" s="2">
        <v>84682.65</v>
      </c>
      <c r="FJ24" s="2">
        <v>6373</v>
      </c>
      <c r="FK24" s="2">
        <v>7611.25</v>
      </c>
      <c r="FL24" s="2">
        <v>2739</v>
      </c>
      <c r="FM24" s="2">
        <v>47972</v>
      </c>
      <c r="FN24" s="2">
        <v>43979</v>
      </c>
      <c r="FO24" s="2">
        <v>120</v>
      </c>
      <c r="FP24" s="2"/>
      <c r="FQ24" s="2">
        <v>586105</v>
      </c>
      <c r="FR24" s="2">
        <v>38234</v>
      </c>
      <c r="FS24" s="2">
        <v>29263</v>
      </c>
      <c r="FT24" s="2">
        <v>42098</v>
      </c>
      <c r="FU24" s="2">
        <v>89446</v>
      </c>
      <c r="FV24" s="2">
        <v>15000</v>
      </c>
      <c r="FW24" s="2">
        <v>45388</v>
      </c>
      <c r="FX24" s="2"/>
      <c r="FY24" s="2">
        <v>43823</v>
      </c>
      <c r="FZ24" s="2"/>
      <c r="GA24" s="2">
        <v>73796.53</v>
      </c>
      <c r="GB24" s="2">
        <v>29786.400000000001</v>
      </c>
      <c r="GC24" s="2">
        <v>18983</v>
      </c>
      <c r="GD24" s="2"/>
      <c r="GE24" s="2"/>
      <c r="GF24" s="2">
        <v>1672.5</v>
      </c>
      <c r="GG24" s="2">
        <v>46216.54</v>
      </c>
      <c r="GH24" s="2">
        <v>24958.25</v>
      </c>
      <c r="GI24" s="2">
        <v>13388</v>
      </c>
      <c r="GJ24" s="2">
        <v>612</v>
      </c>
      <c r="GK24" s="2">
        <v>858</v>
      </c>
      <c r="GL24" s="2"/>
      <c r="GM24" s="2">
        <v>8999.73</v>
      </c>
      <c r="GN24" s="2"/>
      <c r="GO24" s="2"/>
      <c r="GP24" s="2"/>
      <c r="GQ24" s="2">
        <v>104567</v>
      </c>
      <c r="GR24" s="2">
        <v>29970</v>
      </c>
      <c r="GS24" s="2">
        <v>36527</v>
      </c>
      <c r="GT24" s="2">
        <v>45924</v>
      </c>
      <c r="GU24" s="2">
        <v>503</v>
      </c>
      <c r="GV24" s="2">
        <v>89670.41</v>
      </c>
      <c r="GW24" s="2">
        <v>49162</v>
      </c>
      <c r="GX24" s="2">
        <v>65343.5</v>
      </c>
      <c r="GY24" s="2">
        <v>206458</v>
      </c>
      <c r="GZ24" s="2"/>
      <c r="HA24" s="2">
        <v>50814</v>
      </c>
      <c r="HB24" s="2">
        <v>126204</v>
      </c>
      <c r="HC24" s="2">
        <v>1213896</v>
      </c>
      <c r="HD24" s="2">
        <v>2694003</v>
      </c>
      <c r="HE24" s="2">
        <v>8256826</v>
      </c>
      <c r="HF24" s="2">
        <v>440444</v>
      </c>
      <c r="HG24" s="2">
        <v>352650</v>
      </c>
      <c r="HH24" s="2">
        <v>682074</v>
      </c>
      <c r="HI24" s="2">
        <v>25922.75</v>
      </c>
      <c r="HJ24" s="2">
        <v>172773</v>
      </c>
      <c r="HK24" s="2">
        <v>263010</v>
      </c>
      <c r="HL24" s="2">
        <v>46126</v>
      </c>
      <c r="HM24" s="2">
        <v>220830</v>
      </c>
      <c r="HN24" s="2">
        <v>492197.7</v>
      </c>
      <c r="HO24" s="2">
        <v>77019</v>
      </c>
      <c r="HP24" s="2">
        <v>192663.86</v>
      </c>
      <c r="HQ24" s="2">
        <v>123523.77</v>
      </c>
      <c r="HR24" s="2">
        <v>302279.75</v>
      </c>
      <c r="HS24" s="2">
        <v>93419</v>
      </c>
      <c r="HT24" s="2">
        <v>20640</v>
      </c>
      <c r="HU24" s="2">
        <v>76171</v>
      </c>
      <c r="HV24" s="2">
        <v>59962.25</v>
      </c>
      <c r="HW24" s="2"/>
      <c r="HX24" s="2">
        <v>179335.5</v>
      </c>
      <c r="HY24" s="2">
        <v>89594</v>
      </c>
      <c r="HZ24" s="2">
        <v>24477.75</v>
      </c>
      <c r="IA24" s="2">
        <v>49980</v>
      </c>
      <c r="IB24" s="2">
        <v>82908.25</v>
      </c>
      <c r="IC24" s="2">
        <v>119637</v>
      </c>
      <c r="ID24" s="2"/>
      <c r="IE24" s="2">
        <v>74163.89</v>
      </c>
      <c r="IF24" s="2"/>
      <c r="IG24" s="2"/>
      <c r="IH24" s="2">
        <v>883012.5</v>
      </c>
      <c r="II24" s="2">
        <v>74828</v>
      </c>
      <c r="IJ24" s="2">
        <v>76737</v>
      </c>
      <c r="IK24" s="2">
        <v>18222</v>
      </c>
      <c r="IL24" s="2">
        <v>27142.5</v>
      </c>
      <c r="IM24" s="2">
        <v>13519</v>
      </c>
      <c r="IN24" s="2">
        <v>7106.5</v>
      </c>
      <c r="IO24" s="2">
        <v>4604</v>
      </c>
      <c r="IP24" s="2">
        <v>22744</v>
      </c>
      <c r="IQ24" s="2">
        <v>300</v>
      </c>
      <c r="IR24" s="2">
        <v>36077</v>
      </c>
      <c r="IS24" s="2">
        <v>968345</v>
      </c>
      <c r="IT24" s="2">
        <v>136238.07999999999</v>
      </c>
      <c r="IU24" s="2">
        <v>5812.16</v>
      </c>
      <c r="IV24" s="2">
        <v>49366</v>
      </c>
      <c r="IW24" s="2">
        <v>67979</v>
      </c>
      <c r="IX24" s="2"/>
      <c r="IY24" s="2">
        <v>25781</v>
      </c>
      <c r="IZ24" s="2">
        <v>5963</v>
      </c>
      <c r="JA24" s="2">
        <v>197508</v>
      </c>
      <c r="JB24" s="2">
        <v>70155</v>
      </c>
      <c r="JC24" s="2">
        <v>325715</v>
      </c>
      <c r="JD24" s="2">
        <v>57263</v>
      </c>
      <c r="JE24" s="2">
        <v>38417.800000000003</v>
      </c>
      <c r="JF24" s="2">
        <v>10597</v>
      </c>
      <c r="JG24" s="2">
        <v>1421</v>
      </c>
      <c r="JH24" s="2">
        <v>182957.75</v>
      </c>
      <c r="JI24" s="2">
        <v>23299</v>
      </c>
      <c r="JJ24" s="2">
        <v>4174.5</v>
      </c>
      <c r="JK24" s="2">
        <v>116628.3</v>
      </c>
      <c r="JL24" s="2"/>
      <c r="JM24" s="2">
        <v>1005</v>
      </c>
      <c r="JN24" s="2"/>
      <c r="JO24" s="2"/>
      <c r="JP24" s="2">
        <v>199079.85</v>
      </c>
      <c r="JQ24" s="2"/>
      <c r="JR24" s="2">
        <v>1759543.5</v>
      </c>
      <c r="JS24" s="2">
        <v>2615322.7599999998</v>
      </c>
      <c r="JT24" s="2">
        <v>453950.25</v>
      </c>
      <c r="JU24" s="2">
        <v>564125.5</v>
      </c>
      <c r="JV24" s="2">
        <v>506836.5</v>
      </c>
      <c r="JW24" s="2">
        <v>122756.22</v>
      </c>
      <c r="JX24" s="2">
        <v>592538.36</v>
      </c>
      <c r="JY24" s="2">
        <v>1505680.71</v>
      </c>
      <c r="JZ24" s="2">
        <v>2528954</v>
      </c>
      <c r="KA24" s="2">
        <v>396450</v>
      </c>
      <c r="KB24" s="2">
        <v>86908</v>
      </c>
      <c r="KC24" s="2">
        <v>307822.5</v>
      </c>
      <c r="KD24" s="2">
        <v>60120</v>
      </c>
      <c r="KE24" s="2">
        <v>161325.29999999999</v>
      </c>
      <c r="KF24" s="2">
        <v>31088</v>
      </c>
      <c r="KG24" s="2">
        <v>966151.5</v>
      </c>
      <c r="KH24" s="2">
        <v>324467.5</v>
      </c>
      <c r="KI24" s="2">
        <v>77898</v>
      </c>
      <c r="KJ24" s="2">
        <v>242493</v>
      </c>
      <c r="KK24" s="2">
        <v>203065.75</v>
      </c>
      <c r="KL24" s="2">
        <v>146785</v>
      </c>
      <c r="KM24" s="2">
        <v>1033238</v>
      </c>
      <c r="KN24" s="2">
        <v>151790</v>
      </c>
      <c r="KO24" s="2">
        <v>102640</v>
      </c>
      <c r="KP24" s="2">
        <v>951132.63</v>
      </c>
      <c r="KQ24" s="2">
        <v>175318</v>
      </c>
      <c r="KR24" s="2">
        <v>485316</v>
      </c>
      <c r="KS24" s="2">
        <v>2747909.1</v>
      </c>
      <c r="KT24" s="2">
        <v>859173</v>
      </c>
      <c r="KU24" s="2">
        <v>828890</v>
      </c>
      <c r="KV24" s="2">
        <v>2269500.92</v>
      </c>
      <c r="KW24" s="2">
        <v>251421</v>
      </c>
      <c r="KX24" s="2">
        <v>120141.25</v>
      </c>
      <c r="KY24" s="2">
        <v>106860</v>
      </c>
      <c r="KZ24" s="2">
        <v>7971</v>
      </c>
      <c r="LA24" s="2">
        <v>204124</v>
      </c>
      <c r="LB24" s="2">
        <v>80130.8</v>
      </c>
      <c r="LC24" s="2">
        <v>49129</v>
      </c>
      <c r="LD24" s="2">
        <v>245563.5</v>
      </c>
      <c r="LE24" s="2">
        <v>234314</v>
      </c>
      <c r="LF24" s="2">
        <v>2116964</v>
      </c>
      <c r="LG24" s="2">
        <v>806303</v>
      </c>
      <c r="LH24" s="2">
        <v>890763</v>
      </c>
      <c r="LI24" s="2">
        <v>1162783.2</v>
      </c>
      <c r="LJ24" s="2">
        <v>186122</v>
      </c>
      <c r="LK24" s="2">
        <v>315203</v>
      </c>
      <c r="LL24" s="2">
        <v>75009.25</v>
      </c>
      <c r="LM24" s="2">
        <v>508052.5</v>
      </c>
      <c r="LN24" s="2">
        <v>56608</v>
      </c>
      <c r="LO24" s="2">
        <v>383437</v>
      </c>
      <c r="LP24" s="2">
        <v>96534</v>
      </c>
      <c r="LQ24" s="2">
        <v>1889610</v>
      </c>
      <c r="LR24" s="2">
        <v>2117</v>
      </c>
      <c r="LS24" s="2">
        <v>1333.5</v>
      </c>
      <c r="LT24" s="2">
        <v>20805489.539999999</v>
      </c>
      <c r="LU24" s="2">
        <v>847416</v>
      </c>
      <c r="LV24" s="2">
        <v>378975</v>
      </c>
      <c r="LW24" s="2">
        <v>426824</v>
      </c>
      <c r="LX24" s="2">
        <v>42039.5</v>
      </c>
      <c r="LY24" s="2">
        <v>26400</v>
      </c>
      <c r="LZ24" s="2">
        <v>30101</v>
      </c>
      <c r="MA24" s="2">
        <v>89320</v>
      </c>
      <c r="MB24" s="2">
        <v>32377</v>
      </c>
      <c r="MC24" s="2">
        <v>14329</v>
      </c>
      <c r="MD24" s="2">
        <v>100397</v>
      </c>
      <c r="ME24" s="2">
        <v>45909</v>
      </c>
      <c r="MF24" s="2">
        <v>704789.4</v>
      </c>
      <c r="MG24" s="2">
        <v>440058.7</v>
      </c>
      <c r="MH24" s="2">
        <v>199075.86</v>
      </c>
      <c r="MI24" s="2">
        <v>330552</v>
      </c>
      <c r="MJ24" s="2">
        <v>214564.58000000002</v>
      </c>
      <c r="MK24" s="2">
        <v>329767.67999999999</v>
      </c>
      <c r="ML24" s="2">
        <v>3085869.96</v>
      </c>
      <c r="MM24" s="2">
        <v>176554</v>
      </c>
      <c r="MN24" s="2">
        <v>189334.49</v>
      </c>
      <c r="MO24" s="2">
        <v>475915</v>
      </c>
      <c r="MP24" s="2">
        <v>301939</v>
      </c>
      <c r="MQ24" s="2">
        <v>674606.5</v>
      </c>
      <c r="MR24" s="2">
        <v>1224720</v>
      </c>
      <c r="MS24" s="2">
        <v>412223</v>
      </c>
      <c r="MT24" s="2">
        <v>155746</v>
      </c>
      <c r="MU24" s="2">
        <v>85151</v>
      </c>
      <c r="MV24" s="2">
        <v>444175</v>
      </c>
      <c r="MW24" s="2">
        <v>61015</v>
      </c>
      <c r="MX24" s="2">
        <v>284580</v>
      </c>
      <c r="MY24" s="2">
        <v>458151</v>
      </c>
      <c r="MZ24" s="2">
        <v>196653</v>
      </c>
      <c r="NA24" s="2">
        <v>6428</v>
      </c>
      <c r="NB24" s="2">
        <v>7445</v>
      </c>
      <c r="NC24" s="2">
        <v>243213.75</v>
      </c>
      <c r="ND24" s="2">
        <v>505410.25</v>
      </c>
      <c r="NE24" s="2">
        <v>670776</v>
      </c>
      <c r="NF24" s="2">
        <v>1266165</v>
      </c>
      <c r="NG24" s="2">
        <v>184709</v>
      </c>
      <c r="NH24" s="2">
        <v>328452</v>
      </c>
      <c r="NI24" s="2">
        <v>571147</v>
      </c>
      <c r="NJ24" s="2">
        <v>698969</v>
      </c>
      <c r="NK24" s="2">
        <v>21632</v>
      </c>
      <c r="NL24" s="2">
        <v>356647.44</v>
      </c>
      <c r="NM24" s="2">
        <v>402221.5</v>
      </c>
      <c r="NN24" s="2">
        <v>96304</v>
      </c>
      <c r="NO24" s="2">
        <v>2284083.75</v>
      </c>
      <c r="NP24" s="2">
        <v>1112247</v>
      </c>
      <c r="NQ24" s="2">
        <v>666814</v>
      </c>
      <c r="NR24" s="2">
        <v>628586</v>
      </c>
      <c r="NS24" s="2">
        <v>1148234.5</v>
      </c>
      <c r="NT24" s="2">
        <v>69754</v>
      </c>
      <c r="NU24" s="2">
        <v>290397</v>
      </c>
      <c r="NV24" s="2">
        <v>117790</v>
      </c>
      <c r="NW24" s="2">
        <v>204310.25</v>
      </c>
      <c r="NX24" s="2">
        <v>12133</v>
      </c>
      <c r="NY24" s="2">
        <v>33423</v>
      </c>
      <c r="NZ24" s="2">
        <v>54427</v>
      </c>
      <c r="OA24" s="2">
        <v>52668</v>
      </c>
      <c r="OB24" s="2">
        <v>37500</v>
      </c>
      <c r="OC24" s="2">
        <v>4503447.45</v>
      </c>
      <c r="OD24" s="2">
        <v>550342</v>
      </c>
      <c r="OE24" s="2">
        <v>469950.69</v>
      </c>
      <c r="OF24" s="2">
        <v>952679.02</v>
      </c>
      <c r="OG24" s="2">
        <v>456272.25</v>
      </c>
      <c r="OH24" s="2">
        <v>537286</v>
      </c>
      <c r="OI24" s="2">
        <v>1197643</v>
      </c>
      <c r="OJ24" s="2">
        <v>304492.56</v>
      </c>
      <c r="OK24" s="2">
        <v>253991</v>
      </c>
      <c r="OL24" s="2">
        <v>1206837</v>
      </c>
      <c r="OM24" s="2">
        <v>128929</v>
      </c>
      <c r="ON24" s="2">
        <v>1576129</v>
      </c>
      <c r="OO24" s="2">
        <v>259846</v>
      </c>
      <c r="OP24" s="2">
        <v>108295</v>
      </c>
      <c r="OQ24" s="2"/>
      <c r="OR24" s="2">
        <v>841361.37</v>
      </c>
      <c r="OS24" s="2">
        <v>145166.5</v>
      </c>
      <c r="OT24" s="2">
        <v>166772</v>
      </c>
      <c r="OU24" s="2">
        <v>214728.25</v>
      </c>
      <c r="OV24" s="2">
        <v>652360.31999999995</v>
      </c>
      <c r="OW24" s="2">
        <v>348900</v>
      </c>
      <c r="OX24" s="2">
        <v>156694.25</v>
      </c>
      <c r="OY24" s="2">
        <v>22773</v>
      </c>
      <c r="OZ24" s="2"/>
      <c r="PA24" s="2">
        <v>127966</v>
      </c>
      <c r="PB24" s="2">
        <v>15290</v>
      </c>
      <c r="PC24" s="2">
        <v>27653.5</v>
      </c>
      <c r="PD24" s="2"/>
      <c r="PE24" s="2">
        <v>14976</v>
      </c>
      <c r="PF24" s="2">
        <v>32653</v>
      </c>
      <c r="PG24" s="2">
        <v>6714</v>
      </c>
      <c r="PH24" s="2">
        <v>13982</v>
      </c>
      <c r="PI24" s="2">
        <v>3680.5</v>
      </c>
      <c r="PJ24" s="2">
        <v>1693.07</v>
      </c>
      <c r="PK24" s="2">
        <v>15037</v>
      </c>
      <c r="PL24" s="2">
        <v>45809</v>
      </c>
      <c r="PM24" s="2">
        <v>15868</v>
      </c>
      <c r="PN24" s="2">
        <v>106433.92</v>
      </c>
      <c r="PO24" s="2"/>
      <c r="PP24" s="2"/>
      <c r="PQ24" s="2"/>
      <c r="PR24" s="2"/>
      <c r="PS24" s="2">
        <v>1371129</v>
      </c>
      <c r="PT24" s="2">
        <v>5045</v>
      </c>
      <c r="PU24" s="2">
        <v>1162.5</v>
      </c>
      <c r="PV24" s="2">
        <v>15959.5</v>
      </c>
      <c r="PW24" s="2">
        <v>82522</v>
      </c>
      <c r="PX24" s="2">
        <v>4171</v>
      </c>
      <c r="PY24" s="2">
        <v>4152</v>
      </c>
      <c r="PZ24" s="2"/>
      <c r="QA24" s="2">
        <v>69239.5</v>
      </c>
      <c r="QB24" s="2"/>
      <c r="QC24" s="2">
        <v>35736.5</v>
      </c>
      <c r="QD24" s="2">
        <v>33381</v>
      </c>
      <c r="QE24" s="2"/>
      <c r="QF24" s="2"/>
      <c r="QG24" s="2">
        <v>27000</v>
      </c>
      <c r="QH24" s="2">
        <v>2231</v>
      </c>
      <c r="QI24" s="2">
        <v>8384</v>
      </c>
      <c r="QJ24" s="2">
        <v>1212</v>
      </c>
      <c r="QK24" s="2"/>
      <c r="QL24" s="2">
        <v>21154.75</v>
      </c>
      <c r="QM24" s="2">
        <v>22933</v>
      </c>
      <c r="QN24" s="2">
        <v>6840</v>
      </c>
      <c r="QO24" s="2">
        <v>1828</v>
      </c>
      <c r="QP24" s="2"/>
      <c r="QQ24" s="2"/>
      <c r="QR24" s="2"/>
      <c r="QS24" s="2">
        <v>114054</v>
      </c>
      <c r="QT24" s="2"/>
      <c r="QU24" s="2">
        <v>13720</v>
      </c>
      <c r="QV24" s="2">
        <v>12158.94</v>
      </c>
      <c r="QW24" s="2">
        <v>34100</v>
      </c>
      <c r="QX24" s="2">
        <v>10018</v>
      </c>
      <c r="QY24" s="2">
        <v>32707</v>
      </c>
      <c r="QZ24" s="2">
        <v>146461.65</v>
      </c>
      <c r="RA24" s="2">
        <v>5576.5</v>
      </c>
      <c r="RB24" s="2">
        <v>13224.97</v>
      </c>
      <c r="RC24" s="2">
        <v>101</v>
      </c>
      <c r="RD24" s="2"/>
      <c r="RE24" s="2"/>
      <c r="RF24" s="2">
        <v>126556.25</v>
      </c>
      <c r="RG24" s="2"/>
      <c r="RH24" s="2">
        <v>19733.599999999999</v>
      </c>
      <c r="RI24" s="2">
        <v>5400</v>
      </c>
      <c r="RJ24" s="2">
        <v>10531</v>
      </c>
      <c r="RK24" s="2">
        <v>19505.5</v>
      </c>
      <c r="RL24" s="2"/>
      <c r="RM24" s="2">
        <v>413</v>
      </c>
      <c r="RN24" s="2">
        <v>40641</v>
      </c>
      <c r="RO24" s="2">
        <v>9091.9500000000007</v>
      </c>
      <c r="RP24" s="2">
        <v>38605</v>
      </c>
      <c r="RQ24" s="2">
        <v>960</v>
      </c>
      <c r="RR24" s="2">
        <v>102.5</v>
      </c>
      <c r="RS24" s="2">
        <v>10838</v>
      </c>
      <c r="RT24" s="2">
        <v>1931</v>
      </c>
      <c r="RU24" s="2">
        <v>1828</v>
      </c>
      <c r="RV24" s="2"/>
      <c r="RW24" s="2"/>
      <c r="RX24" s="2"/>
      <c r="RY24" s="2"/>
      <c r="RZ24" s="2">
        <v>753157.6</v>
      </c>
      <c r="SA24" s="2">
        <v>41250</v>
      </c>
      <c r="SB24" s="2">
        <v>175408</v>
      </c>
      <c r="SC24" s="2">
        <v>158978</v>
      </c>
      <c r="SD24" s="2">
        <v>53947</v>
      </c>
      <c r="SE24" s="2">
        <v>120799</v>
      </c>
      <c r="SF24" s="2">
        <v>48596</v>
      </c>
      <c r="SG24" s="2">
        <v>128104</v>
      </c>
      <c r="SH24" s="2">
        <v>20603.7</v>
      </c>
      <c r="SI24" s="2">
        <v>58838</v>
      </c>
      <c r="SJ24" s="2">
        <v>85897.4</v>
      </c>
      <c r="SK24" s="2">
        <v>4830.8500000000004</v>
      </c>
      <c r="SL24" s="2">
        <v>64918.25</v>
      </c>
      <c r="SM24" s="2">
        <v>50224.84</v>
      </c>
      <c r="SN24" s="2">
        <v>8577.5</v>
      </c>
      <c r="SO24" s="2">
        <v>8227</v>
      </c>
      <c r="SP24" s="2">
        <v>26176.84</v>
      </c>
      <c r="SQ24" s="2">
        <v>7795</v>
      </c>
      <c r="SR24" s="2">
        <v>19836.5</v>
      </c>
      <c r="SS24" s="2">
        <v>124768.5</v>
      </c>
      <c r="ST24" s="2">
        <v>483715</v>
      </c>
      <c r="SU24" s="2">
        <v>23066</v>
      </c>
      <c r="SV24" s="2">
        <v>82585</v>
      </c>
      <c r="SW24" s="2">
        <v>90205</v>
      </c>
      <c r="SX24" s="2">
        <v>796.5</v>
      </c>
      <c r="SY24" s="2">
        <v>59127</v>
      </c>
      <c r="SZ24" s="2">
        <v>37467</v>
      </c>
      <c r="TA24" s="2">
        <v>112669</v>
      </c>
      <c r="TB24" s="2">
        <v>18096</v>
      </c>
      <c r="TC24" s="2">
        <v>12899</v>
      </c>
      <c r="TD24" s="2">
        <v>14147</v>
      </c>
      <c r="TE24" s="2">
        <v>25521.5</v>
      </c>
      <c r="TF24" s="2">
        <v>21882</v>
      </c>
      <c r="TG24" s="2">
        <v>27545</v>
      </c>
      <c r="TH24" s="2">
        <v>63738.55</v>
      </c>
      <c r="TI24" s="2">
        <v>16248</v>
      </c>
      <c r="TJ24" s="2">
        <v>4860</v>
      </c>
      <c r="TK24" s="2">
        <v>37451</v>
      </c>
      <c r="TL24" s="2">
        <v>16134</v>
      </c>
      <c r="TM24" s="2">
        <v>26567</v>
      </c>
      <c r="TN24" s="2">
        <v>38241</v>
      </c>
      <c r="TO24" s="2">
        <v>75045.17</v>
      </c>
      <c r="TP24" s="2">
        <v>19896</v>
      </c>
      <c r="TQ24" s="2">
        <v>18931</v>
      </c>
      <c r="TR24" s="2">
        <v>9732</v>
      </c>
      <c r="TS24" s="2">
        <v>11777</v>
      </c>
      <c r="TT24" s="2">
        <v>11356</v>
      </c>
      <c r="TU24" s="2">
        <v>23250.5</v>
      </c>
      <c r="TV24" s="2">
        <v>7659</v>
      </c>
      <c r="TW24" s="2">
        <v>15501</v>
      </c>
      <c r="TX24" s="2">
        <v>46314.25</v>
      </c>
      <c r="TY24" s="2">
        <v>8024</v>
      </c>
      <c r="TZ24" s="2">
        <v>266778.40000000002</v>
      </c>
      <c r="UA24" s="2">
        <v>171338.7</v>
      </c>
      <c r="UB24" s="2">
        <v>96259.17</v>
      </c>
      <c r="UC24" s="2">
        <v>45375</v>
      </c>
      <c r="UD24" s="2">
        <v>144777.48000000001</v>
      </c>
      <c r="UE24" s="2"/>
      <c r="UF24" s="2"/>
      <c r="UG24" s="2"/>
      <c r="UH24" s="2"/>
      <c r="UI24" s="2">
        <v>59999.5</v>
      </c>
      <c r="UJ24" s="2">
        <v>57923</v>
      </c>
      <c r="UK24" s="2">
        <v>31331</v>
      </c>
      <c r="UL24" s="2">
        <v>20201</v>
      </c>
      <c r="UM24" s="2">
        <v>71012</v>
      </c>
      <c r="UN24" s="2">
        <v>11694</v>
      </c>
      <c r="UO24" s="2">
        <v>203711</v>
      </c>
      <c r="UP24" s="2">
        <v>38044</v>
      </c>
      <c r="UQ24" s="2">
        <v>37090</v>
      </c>
      <c r="UR24" s="2">
        <v>18787</v>
      </c>
      <c r="US24" s="2">
        <v>300</v>
      </c>
      <c r="UT24" s="2">
        <v>2702</v>
      </c>
      <c r="UU24" s="2">
        <v>25359</v>
      </c>
      <c r="UV24" s="2">
        <v>221</v>
      </c>
      <c r="UW24" s="2">
        <v>4103</v>
      </c>
      <c r="UX24" s="2">
        <v>12925</v>
      </c>
      <c r="UY24" s="2">
        <v>41360</v>
      </c>
      <c r="UZ24" s="2">
        <v>17538</v>
      </c>
      <c r="VA24" s="2">
        <v>25130</v>
      </c>
      <c r="VB24" s="2">
        <v>21338.799999999999</v>
      </c>
      <c r="VC24" s="2">
        <v>8117</v>
      </c>
      <c r="VD24" s="2">
        <v>1304</v>
      </c>
      <c r="VE24" s="2">
        <v>33375</v>
      </c>
      <c r="VF24" s="2">
        <v>16591</v>
      </c>
      <c r="VG24" s="2">
        <v>59781.5</v>
      </c>
      <c r="VH24" s="2">
        <v>2954</v>
      </c>
      <c r="VI24" s="2">
        <v>2040</v>
      </c>
      <c r="VJ24" s="2"/>
      <c r="VK24" s="2">
        <v>65119.49</v>
      </c>
      <c r="VL24" s="2">
        <v>32377.5</v>
      </c>
      <c r="VM24" s="2">
        <v>23911</v>
      </c>
      <c r="VN24" s="2">
        <v>6744</v>
      </c>
      <c r="VO24" s="2">
        <v>243666</v>
      </c>
      <c r="VP24" s="2"/>
      <c r="VQ24" s="2">
        <v>1067.5</v>
      </c>
      <c r="VR24" s="2">
        <v>10413.5</v>
      </c>
      <c r="VS24" s="2">
        <v>85207</v>
      </c>
      <c r="VT24" s="2">
        <v>55777</v>
      </c>
      <c r="VU24" s="2">
        <v>16344</v>
      </c>
      <c r="VV24" s="2">
        <v>34194</v>
      </c>
      <c r="VW24" s="2">
        <v>15541.5</v>
      </c>
      <c r="VX24" s="2">
        <v>32086</v>
      </c>
      <c r="VY24" s="2">
        <v>8258</v>
      </c>
      <c r="VZ24" s="2">
        <v>2491108.9300000002</v>
      </c>
      <c r="WA24" s="2">
        <v>190420.6</v>
      </c>
      <c r="WB24" s="2">
        <v>95046</v>
      </c>
      <c r="WC24" s="2">
        <v>51287</v>
      </c>
      <c r="WD24" s="2">
        <v>17784</v>
      </c>
      <c r="WE24" s="2"/>
      <c r="WF24" s="2">
        <v>149294</v>
      </c>
      <c r="WG24" s="2">
        <v>124343</v>
      </c>
      <c r="WH24" s="2">
        <v>31805</v>
      </c>
      <c r="WI24" s="2">
        <v>16641</v>
      </c>
      <c r="WJ24" s="2">
        <v>100</v>
      </c>
      <c r="WK24" s="2">
        <v>37451.839999999997</v>
      </c>
      <c r="WL24" s="2">
        <v>10593</v>
      </c>
      <c r="WM24" s="2">
        <v>21280</v>
      </c>
      <c r="WN24" s="2">
        <v>39386</v>
      </c>
      <c r="WO24" s="2">
        <v>7098</v>
      </c>
      <c r="WP24" s="2">
        <v>2994</v>
      </c>
      <c r="WQ24" s="2">
        <v>195473</v>
      </c>
      <c r="WR24" s="2">
        <v>15082</v>
      </c>
      <c r="WS24" s="2">
        <v>45389</v>
      </c>
      <c r="WT24" s="2">
        <v>1746489.75</v>
      </c>
      <c r="WU24" s="2">
        <v>253336.29</v>
      </c>
      <c r="WV24" s="2"/>
      <c r="WW24" s="2">
        <v>5261</v>
      </c>
      <c r="WX24" s="2">
        <v>257623.12</v>
      </c>
      <c r="WY24" s="2"/>
      <c r="WZ24" s="2">
        <v>1540</v>
      </c>
      <c r="XA24" s="2">
        <v>11896</v>
      </c>
      <c r="XB24" s="2">
        <v>5783684.3700000001</v>
      </c>
      <c r="XC24" s="2"/>
      <c r="XD24" s="2">
        <v>350</v>
      </c>
      <c r="XE24" s="2">
        <v>315</v>
      </c>
      <c r="XF24" s="2">
        <v>29384.25</v>
      </c>
      <c r="XG24" s="2">
        <v>563266.91</v>
      </c>
      <c r="XH24" s="2">
        <v>3565</v>
      </c>
      <c r="XI24" s="2">
        <v>12993</v>
      </c>
      <c r="XJ24" s="2"/>
      <c r="XK24" s="2"/>
      <c r="XL24" s="2"/>
      <c r="XM24" s="2"/>
      <c r="XN24" s="2"/>
      <c r="XO24" s="2"/>
      <c r="XP24" s="2">
        <v>5524.75</v>
      </c>
      <c r="XQ24" s="2">
        <v>55116.5</v>
      </c>
      <c r="XR24" s="2">
        <v>3783</v>
      </c>
      <c r="XS24" s="2"/>
      <c r="XT24" s="2"/>
      <c r="XU24" s="2"/>
      <c r="XV24" s="2"/>
      <c r="XW24" s="2"/>
      <c r="XX24" s="2"/>
      <c r="XY24" s="2">
        <v>2697</v>
      </c>
      <c r="XZ24" s="2"/>
      <c r="YA24" s="2"/>
      <c r="YB24" s="2">
        <v>2763.2</v>
      </c>
      <c r="YC24" s="2"/>
      <c r="YD24" s="2">
        <v>441106.26</v>
      </c>
      <c r="YE24" s="2"/>
      <c r="YF24" s="2"/>
      <c r="YG24" s="2"/>
      <c r="YH24" s="2">
        <v>239</v>
      </c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>
        <v>339630.5</v>
      </c>
      <c r="YV24" s="2">
        <v>47665</v>
      </c>
      <c r="YW24" s="2">
        <v>29106</v>
      </c>
      <c r="YX24" s="2">
        <v>32025</v>
      </c>
      <c r="YY24" s="2">
        <v>27780</v>
      </c>
      <c r="YZ24" s="2">
        <v>16955</v>
      </c>
      <c r="ZA24" s="2">
        <v>38621</v>
      </c>
      <c r="ZB24" s="2">
        <v>310723</v>
      </c>
      <c r="ZC24" s="2"/>
      <c r="ZD24" s="2">
        <v>3392</v>
      </c>
      <c r="ZE24" s="2"/>
      <c r="ZF24" s="2"/>
      <c r="ZG24" s="2"/>
      <c r="ZH24" s="2"/>
      <c r="ZI24" s="2"/>
      <c r="ZJ24" s="2"/>
      <c r="ZK24" s="2">
        <v>80948.5</v>
      </c>
      <c r="ZL24" s="2">
        <v>16638</v>
      </c>
      <c r="ZM24" s="2">
        <v>57911.75</v>
      </c>
      <c r="ZN24" s="2">
        <v>63808.5</v>
      </c>
      <c r="ZO24" s="2">
        <v>37741.5</v>
      </c>
      <c r="ZP24" s="2">
        <v>6066</v>
      </c>
      <c r="ZQ24" s="2">
        <v>11532</v>
      </c>
      <c r="ZR24" s="2">
        <v>17560.5</v>
      </c>
      <c r="ZS24" s="2">
        <v>4865</v>
      </c>
      <c r="ZT24" s="2">
        <v>20214.669999999998</v>
      </c>
      <c r="ZU24" s="2">
        <v>5230.75</v>
      </c>
      <c r="ZV24" s="2">
        <v>14894</v>
      </c>
      <c r="ZW24" s="2"/>
      <c r="ZX24" s="2">
        <v>1131.75</v>
      </c>
      <c r="ZY24" s="2">
        <v>3376.25</v>
      </c>
      <c r="ZZ24" s="2">
        <v>4140</v>
      </c>
      <c r="AAA24" s="2">
        <v>177643.51</v>
      </c>
      <c r="AAB24" s="2"/>
      <c r="AAC24" s="2">
        <v>12395.75</v>
      </c>
      <c r="AAD24" s="2">
        <v>28532</v>
      </c>
      <c r="AAE24" s="2">
        <v>2640</v>
      </c>
      <c r="AAF24" s="2">
        <v>200</v>
      </c>
      <c r="AAG24" s="2">
        <v>173643.91</v>
      </c>
      <c r="AAH24" s="2">
        <v>13472.54</v>
      </c>
      <c r="AAI24" s="2">
        <v>98058.36</v>
      </c>
      <c r="AAJ24" s="2">
        <v>17872.2</v>
      </c>
      <c r="AAK24" s="2">
        <v>28419.88</v>
      </c>
      <c r="AAL24" s="2">
        <v>22410.25</v>
      </c>
      <c r="AAM24" s="2">
        <v>22394.75</v>
      </c>
      <c r="AAN24" s="2">
        <v>193172.75</v>
      </c>
      <c r="AAO24" s="2">
        <v>57000.75</v>
      </c>
      <c r="AAP24" s="2">
        <v>14287</v>
      </c>
      <c r="AAQ24" s="2"/>
      <c r="AAR24" s="2">
        <v>11352</v>
      </c>
      <c r="AAS24" s="2">
        <v>62570</v>
      </c>
      <c r="AAT24" s="2">
        <v>69710.5</v>
      </c>
      <c r="AAU24" s="2">
        <v>7012.5</v>
      </c>
      <c r="AAV24" s="2">
        <v>39841</v>
      </c>
      <c r="AAW24" s="2">
        <v>59645</v>
      </c>
      <c r="AAX24" s="2">
        <v>38221.870000000003</v>
      </c>
      <c r="AAY24" s="2">
        <v>153582.5</v>
      </c>
      <c r="AAZ24" s="2"/>
      <c r="ABA24" s="2">
        <v>1374</v>
      </c>
      <c r="ABB24" s="2">
        <v>38473</v>
      </c>
      <c r="ABC24" s="2">
        <v>3665</v>
      </c>
      <c r="ABD24" s="2">
        <v>13373.45</v>
      </c>
      <c r="ABE24" s="2"/>
      <c r="ABF24" s="2"/>
      <c r="ABG24" s="2">
        <v>39292</v>
      </c>
      <c r="ABH24" s="2">
        <v>109680</v>
      </c>
      <c r="ABI24" s="2">
        <v>2645</v>
      </c>
      <c r="ABJ24" s="2"/>
      <c r="ABK24" s="2">
        <v>8600</v>
      </c>
      <c r="ABL24" s="2">
        <v>6354.5</v>
      </c>
      <c r="ABM24" s="2">
        <v>1240</v>
      </c>
      <c r="ABN24" s="2">
        <v>644037.75</v>
      </c>
      <c r="ABO24" s="2">
        <v>196171</v>
      </c>
      <c r="ABP24" s="2">
        <v>64215</v>
      </c>
      <c r="ABQ24" s="2">
        <v>145877.41</v>
      </c>
      <c r="ABR24" s="2">
        <v>135252</v>
      </c>
      <c r="ABS24" s="2">
        <v>64020</v>
      </c>
      <c r="ABT24" s="2">
        <v>94998.35</v>
      </c>
      <c r="ABU24" s="2">
        <v>76072</v>
      </c>
      <c r="ABV24" s="2">
        <v>96413</v>
      </c>
      <c r="ABW24" s="2">
        <v>1324775.8600000001</v>
      </c>
      <c r="ABX24" s="2">
        <v>768370</v>
      </c>
      <c r="ABY24" s="2">
        <v>663492.44999999995</v>
      </c>
      <c r="ABZ24" s="2">
        <v>218000</v>
      </c>
      <c r="ACA24" s="2">
        <v>837307</v>
      </c>
      <c r="ACB24" s="2">
        <v>700315</v>
      </c>
      <c r="ACC24" s="2">
        <v>241548</v>
      </c>
      <c r="ACD24" s="2">
        <v>360353.4</v>
      </c>
      <c r="ACE24" s="2">
        <v>209802</v>
      </c>
      <c r="ACF24" s="2">
        <v>541100</v>
      </c>
      <c r="ACG24" s="2">
        <v>177803</v>
      </c>
      <c r="ACH24" s="2">
        <v>398817.48</v>
      </c>
      <c r="ACI24" s="2">
        <v>186595.55</v>
      </c>
      <c r="ACJ24" s="2"/>
      <c r="ACK24" s="2">
        <v>276722</v>
      </c>
      <c r="ACL24" s="2"/>
      <c r="ACM24" s="2">
        <v>11862</v>
      </c>
      <c r="ACN24" s="2">
        <v>72912.320000000007</v>
      </c>
      <c r="ACO24" s="2">
        <v>254109</v>
      </c>
      <c r="ACP24" s="2">
        <v>373312</v>
      </c>
      <c r="ACQ24" s="2">
        <v>486751</v>
      </c>
      <c r="ACR24" s="2">
        <v>812467</v>
      </c>
      <c r="ACS24" s="2">
        <v>69727</v>
      </c>
      <c r="ACT24" s="2">
        <v>1910</v>
      </c>
      <c r="ACU24" s="2">
        <v>1430818</v>
      </c>
      <c r="ACV24" s="2">
        <v>1563671</v>
      </c>
      <c r="ACW24" s="2">
        <v>61098</v>
      </c>
      <c r="ACX24" s="2">
        <v>93160</v>
      </c>
      <c r="ACY24" s="2">
        <v>34068</v>
      </c>
      <c r="ACZ24" s="2">
        <v>19282</v>
      </c>
      <c r="ADA24" s="2"/>
      <c r="ADB24" s="2"/>
      <c r="ADC24" s="2"/>
      <c r="ADD24" s="2"/>
      <c r="ADE24" s="2">
        <v>550577</v>
      </c>
      <c r="ADF24" s="2">
        <v>3198883.52</v>
      </c>
      <c r="ADG24" s="2">
        <v>186792</v>
      </c>
      <c r="ADH24" s="2">
        <v>1053064.51</v>
      </c>
      <c r="ADI24" s="2">
        <v>777977.6</v>
      </c>
      <c r="ADJ24" s="2">
        <v>262508.28000000003</v>
      </c>
      <c r="ADK24" s="2">
        <v>901615.29</v>
      </c>
      <c r="ADL24" s="2">
        <v>210438.1</v>
      </c>
      <c r="ADM24" s="2">
        <v>511068</v>
      </c>
      <c r="ADN24" s="2">
        <v>6256437.0999999996</v>
      </c>
      <c r="ADO24" s="2">
        <v>797222</v>
      </c>
      <c r="ADP24" s="2">
        <v>467175</v>
      </c>
      <c r="ADQ24" s="2">
        <v>8077130</v>
      </c>
      <c r="ADR24" s="2">
        <v>425901</v>
      </c>
      <c r="ADS24" s="2">
        <v>246626</v>
      </c>
      <c r="ADT24" s="2">
        <v>3429958</v>
      </c>
      <c r="ADU24" s="2">
        <v>283994</v>
      </c>
      <c r="ADV24" s="2">
        <v>3848140.74</v>
      </c>
      <c r="ADW24" s="2">
        <v>3355267</v>
      </c>
      <c r="ADX24" s="2">
        <v>1106279</v>
      </c>
      <c r="ADY24" s="2">
        <v>466315.94</v>
      </c>
      <c r="ADZ24" s="2">
        <v>2564563</v>
      </c>
      <c r="AEA24" s="2">
        <v>916277</v>
      </c>
      <c r="AEB24" s="2">
        <v>514908</v>
      </c>
      <c r="AEC24" s="2">
        <v>537569</v>
      </c>
      <c r="AED24" s="2">
        <v>277783</v>
      </c>
      <c r="AEE24" s="2">
        <v>312413</v>
      </c>
      <c r="AEF24" s="2">
        <v>1034997.75</v>
      </c>
      <c r="AEG24" s="2">
        <v>215136</v>
      </c>
      <c r="AEH24" s="2">
        <v>227320</v>
      </c>
      <c r="AEI24" s="2">
        <v>601984.5</v>
      </c>
      <c r="AEJ24" s="2">
        <v>246265.05</v>
      </c>
      <c r="AEK24" s="2">
        <v>489223</v>
      </c>
      <c r="AEL24" s="2">
        <v>80949</v>
      </c>
      <c r="AEM24" s="2">
        <v>445277</v>
      </c>
      <c r="AEN24" s="2">
        <v>790535.83</v>
      </c>
      <c r="AEO24" s="2">
        <v>1755870</v>
      </c>
      <c r="AEP24" s="2">
        <v>221116.25</v>
      </c>
      <c r="AEQ24" s="2">
        <v>405407</v>
      </c>
      <c r="AER24" s="2">
        <v>30452</v>
      </c>
      <c r="AES24" s="2">
        <v>52689.55</v>
      </c>
      <c r="AET24" s="2">
        <v>127959</v>
      </c>
      <c r="AEU24" s="2">
        <v>166610</v>
      </c>
      <c r="AEV24" s="2">
        <v>38733</v>
      </c>
      <c r="AEW24" s="2">
        <v>36148.5</v>
      </c>
      <c r="AEX24" s="2"/>
      <c r="AEY24" s="2">
        <v>10144</v>
      </c>
      <c r="AEZ24" s="2">
        <v>39000.25</v>
      </c>
      <c r="AFA24" s="2">
        <v>104295.71</v>
      </c>
      <c r="AFB24" s="2">
        <v>28745</v>
      </c>
      <c r="AFC24" s="2"/>
      <c r="AFD24" s="2">
        <v>9195.57</v>
      </c>
      <c r="AFE24" s="2">
        <v>71771.48</v>
      </c>
      <c r="AFF24" s="2"/>
      <c r="AFG24" s="2"/>
      <c r="AFH24" s="2"/>
      <c r="AFI24" s="2"/>
      <c r="AFJ24" s="2"/>
      <c r="AFK24" s="2"/>
      <c r="AFL24" s="2">
        <v>647</v>
      </c>
      <c r="AFM24" s="2">
        <v>1220687</v>
      </c>
      <c r="AFN24" s="2"/>
      <c r="AFO24" s="2"/>
      <c r="AFP24" s="2"/>
      <c r="AFQ24" s="2"/>
      <c r="AFR24" s="2"/>
      <c r="AFS24" s="2"/>
      <c r="AFT24" s="2"/>
      <c r="AFU24" s="2">
        <v>2482</v>
      </c>
      <c r="AFV24" s="2"/>
      <c r="AFW24" s="2"/>
      <c r="AFX24" s="2"/>
      <c r="AFY24" s="2">
        <v>70278</v>
      </c>
      <c r="AFZ24" s="2">
        <v>11413</v>
      </c>
      <c r="AGA24" s="2">
        <v>1974</v>
      </c>
      <c r="AGB24" s="2">
        <v>25166</v>
      </c>
      <c r="AGC24" s="2">
        <v>13021</v>
      </c>
      <c r="AGD24" s="2"/>
      <c r="AGE24" s="2">
        <v>2999</v>
      </c>
      <c r="AGF24" s="2"/>
      <c r="AGG24" s="2">
        <v>11124.75</v>
      </c>
      <c r="AGH24" s="2">
        <v>18725.75</v>
      </c>
      <c r="AGI24" s="2">
        <v>6718</v>
      </c>
      <c r="AGJ24" s="2">
        <v>848390</v>
      </c>
      <c r="AGK24" s="2">
        <v>114991.5</v>
      </c>
      <c r="AGL24" s="2">
        <v>5765</v>
      </c>
      <c r="AGM24" s="2">
        <v>350</v>
      </c>
      <c r="AGN24" s="2"/>
      <c r="AGO24" s="2"/>
      <c r="AGP24" s="2">
        <v>37990</v>
      </c>
      <c r="AGQ24" s="2"/>
      <c r="AGR24" s="2">
        <v>734799.69</v>
      </c>
      <c r="AGS24" s="2">
        <v>527259.55000000005</v>
      </c>
      <c r="AGT24" s="2">
        <v>1871.07</v>
      </c>
      <c r="AGU24" s="2">
        <v>113677</v>
      </c>
      <c r="AGV24" s="2">
        <v>897122.4</v>
      </c>
      <c r="AGW24" s="2">
        <v>215711.07</v>
      </c>
      <c r="AGX24" s="2">
        <v>121998</v>
      </c>
      <c r="AGY24" s="2">
        <v>41900</v>
      </c>
      <c r="AGZ24" s="2"/>
      <c r="AHA24" s="2">
        <v>649203.5</v>
      </c>
      <c r="AHB24" s="2">
        <v>560289</v>
      </c>
      <c r="AHC24" s="2">
        <v>29332</v>
      </c>
      <c r="AHD24" s="2">
        <v>28914</v>
      </c>
      <c r="AHE24" s="2">
        <v>395825</v>
      </c>
      <c r="AHF24" s="2">
        <v>4325</v>
      </c>
      <c r="AHG24" s="2">
        <v>121579</v>
      </c>
      <c r="AHH24" s="2">
        <v>103979.8</v>
      </c>
      <c r="AHI24" s="2">
        <v>673880</v>
      </c>
      <c r="AHJ24" s="2"/>
      <c r="AHK24" s="2">
        <v>6098.5</v>
      </c>
      <c r="AHL24" s="2"/>
      <c r="AHM24" s="2">
        <v>134271</v>
      </c>
      <c r="AHN24" s="2">
        <v>19023</v>
      </c>
      <c r="AHO24" s="2"/>
      <c r="AHP24" s="2">
        <v>279391318.19999993</v>
      </c>
    </row>
    <row r="25" spans="1:900">
      <c r="A25" s="1" t="s">
        <v>2302</v>
      </c>
      <c r="B25" s="1" t="s">
        <v>2343</v>
      </c>
      <c r="C25" s="1" t="s">
        <v>2344</v>
      </c>
      <c r="D25" s="2">
        <v>582509.61</v>
      </c>
      <c r="E25" s="2"/>
      <c r="F25" s="2"/>
      <c r="G25" s="2">
        <v>2098.46</v>
      </c>
      <c r="H25" s="2">
        <v>43062</v>
      </c>
      <c r="I25" s="2">
        <v>402861.53</v>
      </c>
      <c r="J25" s="2"/>
      <c r="K25" s="2">
        <v>327966.62</v>
      </c>
      <c r="L25" s="2">
        <v>93080.639999999999</v>
      </c>
      <c r="M25" s="2">
        <v>28094.68</v>
      </c>
      <c r="N25" s="2"/>
      <c r="O25" s="2">
        <v>50934.79</v>
      </c>
      <c r="P25" s="2">
        <v>665333.67000000004</v>
      </c>
      <c r="Q25" s="2"/>
      <c r="R25" s="2"/>
      <c r="S25" s="2"/>
      <c r="T25" s="2">
        <v>32595.18</v>
      </c>
      <c r="U25" s="2">
        <v>43908.61</v>
      </c>
      <c r="V25" s="2"/>
      <c r="W25" s="2">
        <v>437505</v>
      </c>
      <c r="X25" s="2"/>
      <c r="Y25" s="2"/>
      <c r="Z25" s="2"/>
      <c r="AA25" s="2">
        <v>132265.92000000001</v>
      </c>
      <c r="AB25" s="2"/>
      <c r="AC25" s="2">
        <v>391409.54</v>
      </c>
      <c r="AD25" s="2">
        <v>274163.96000000002</v>
      </c>
      <c r="AE25" s="2"/>
      <c r="AF25" s="2">
        <v>148208.6</v>
      </c>
      <c r="AG25" s="2">
        <v>359528.14</v>
      </c>
      <c r="AH25" s="2">
        <v>92482.54</v>
      </c>
      <c r="AI25" s="2">
        <v>711413.86</v>
      </c>
      <c r="AJ25" s="2"/>
      <c r="AK25" s="2"/>
      <c r="AL25" s="2"/>
      <c r="AM25" s="2">
        <v>143779</v>
      </c>
      <c r="AN25" s="2">
        <v>9357.15</v>
      </c>
      <c r="AO25" s="2">
        <v>284440.76</v>
      </c>
      <c r="AP25" s="2">
        <v>54098.53</v>
      </c>
      <c r="AQ25" s="2">
        <v>40130</v>
      </c>
      <c r="AR25" s="2">
        <v>18628.03</v>
      </c>
      <c r="AS25" s="2"/>
      <c r="AT25" s="2"/>
      <c r="AU25" s="2"/>
      <c r="AV25" s="2"/>
      <c r="AW25" s="2"/>
      <c r="AX25" s="2"/>
      <c r="AY25" s="2"/>
      <c r="AZ25" s="2">
        <v>10793</v>
      </c>
      <c r="BA25" s="2"/>
      <c r="BB25" s="2"/>
      <c r="BC25" s="2"/>
      <c r="BD25" s="2"/>
      <c r="BE25" s="2"/>
      <c r="BF25" s="2"/>
      <c r="BG25" s="2">
        <v>23.86</v>
      </c>
      <c r="BH25" s="2"/>
      <c r="BI25" s="2">
        <v>65536</v>
      </c>
      <c r="BJ25" s="2">
        <v>26231.08</v>
      </c>
      <c r="BK25" s="2"/>
      <c r="BL25" s="2"/>
      <c r="BM25" s="2">
        <v>58653.440000000002</v>
      </c>
      <c r="BN25" s="2">
        <v>15079</v>
      </c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>
        <v>4905.07</v>
      </c>
      <c r="CA25" s="2"/>
      <c r="CB25" s="2">
        <v>17513.810000000001</v>
      </c>
      <c r="CC25" s="2"/>
      <c r="CD25" s="2"/>
      <c r="CE25" s="2"/>
      <c r="CF25" s="2">
        <v>105060</v>
      </c>
      <c r="CG25" s="2">
        <v>201602</v>
      </c>
      <c r="CH25" s="2"/>
      <c r="CI25" s="2"/>
      <c r="CJ25" s="2">
        <v>13306.1</v>
      </c>
      <c r="CK25" s="2"/>
      <c r="CL25" s="2"/>
      <c r="CM25" s="2"/>
      <c r="CN25" s="2"/>
      <c r="CO25" s="2"/>
      <c r="CP25" s="2"/>
      <c r="CQ25" s="2"/>
      <c r="CR25" s="2"/>
      <c r="CS25" s="2"/>
      <c r="CT25" s="2">
        <v>39740</v>
      </c>
      <c r="CU25" s="2">
        <v>5092.13</v>
      </c>
      <c r="CV25" s="2">
        <v>0</v>
      </c>
      <c r="CW25" s="2">
        <v>45902.400000000001</v>
      </c>
      <c r="CX25" s="2"/>
      <c r="CY25" s="2">
        <v>63138.78</v>
      </c>
      <c r="CZ25" s="2"/>
      <c r="DA25" s="2"/>
      <c r="DB25" s="2"/>
      <c r="DC25" s="2">
        <v>211901.12</v>
      </c>
      <c r="DD25" s="2"/>
      <c r="DE25" s="2"/>
      <c r="DF25" s="2">
        <v>55150.78</v>
      </c>
      <c r="DG25" s="2">
        <v>97028.01</v>
      </c>
      <c r="DH25" s="2">
        <v>123817.96</v>
      </c>
      <c r="DI25" s="2"/>
      <c r="DJ25" s="2"/>
      <c r="DK25" s="2">
        <v>205215.25</v>
      </c>
      <c r="DL25" s="2">
        <v>16687</v>
      </c>
      <c r="DM25" s="2">
        <v>12074.93</v>
      </c>
      <c r="DN25" s="2"/>
      <c r="DO25" s="2"/>
      <c r="DP25" s="2"/>
      <c r="DQ25" s="2"/>
      <c r="DR25" s="2"/>
      <c r="DS25" s="2">
        <v>9235.44</v>
      </c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>
        <v>3794</v>
      </c>
      <c r="EK25" s="2"/>
      <c r="EL25" s="2"/>
      <c r="EM25" s="2"/>
      <c r="EN25" s="2"/>
      <c r="EO25" s="2"/>
      <c r="EP25" s="2"/>
      <c r="EQ25" s="2"/>
      <c r="ER25" s="2">
        <v>905</v>
      </c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>
        <v>25506.92</v>
      </c>
      <c r="FO25" s="2"/>
      <c r="FP25" s="2"/>
      <c r="FQ25" s="2">
        <v>166616.57</v>
      </c>
      <c r="FR25" s="2"/>
      <c r="FS25" s="2"/>
      <c r="FT25" s="2"/>
      <c r="FU25" s="2"/>
      <c r="FV25" s="2"/>
      <c r="FW25" s="2"/>
      <c r="FX25" s="2"/>
      <c r="FY25" s="2"/>
      <c r="FZ25" s="2"/>
      <c r="GA25" s="2">
        <v>63553.91</v>
      </c>
      <c r="GB25" s="2"/>
      <c r="GC25" s="2"/>
      <c r="GD25" s="2"/>
      <c r="GE25" s="2">
        <v>7650.29</v>
      </c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>
        <v>120</v>
      </c>
      <c r="GW25" s="2"/>
      <c r="GX25" s="2"/>
      <c r="GY25" s="2">
        <v>3164</v>
      </c>
      <c r="GZ25" s="2"/>
      <c r="HA25" s="2"/>
      <c r="HB25" s="2"/>
      <c r="HC25" s="2">
        <v>111207.2</v>
      </c>
      <c r="HD25" s="2"/>
      <c r="HE25" s="2"/>
      <c r="HF25" s="2">
        <v>130000</v>
      </c>
      <c r="HG25" s="2"/>
      <c r="HH25" s="2"/>
      <c r="HI25" s="2"/>
      <c r="HJ25" s="2"/>
      <c r="HK25" s="2"/>
      <c r="HL25" s="2"/>
      <c r="HM25" s="2">
        <v>826.56</v>
      </c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>
        <v>4598.08</v>
      </c>
      <c r="HZ25" s="2"/>
      <c r="IA25" s="2">
        <v>24545.98</v>
      </c>
      <c r="IB25" s="2"/>
      <c r="IC25" s="2">
        <v>24744.400000000001</v>
      </c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>
        <v>1882.44</v>
      </c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>
        <v>123201.1</v>
      </c>
      <c r="JE25" s="2">
        <v>13246.2</v>
      </c>
      <c r="JF25" s="2">
        <v>26812.9</v>
      </c>
      <c r="JG25" s="2"/>
      <c r="JH25" s="2"/>
      <c r="JI25" s="2"/>
      <c r="JJ25" s="2"/>
      <c r="JK25" s="2">
        <v>1556.25</v>
      </c>
      <c r="JL25" s="2"/>
      <c r="JM25" s="2"/>
      <c r="JN25" s="2"/>
      <c r="JO25" s="2"/>
      <c r="JP25" s="2"/>
      <c r="JQ25" s="2"/>
      <c r="JR25" s="2">
        <v>155196.15</v>
      </c>
      <c r="JS25" s="2">
        <v>34089.800000000003</v>
      </c>
      <c r="JT25" s="2">
        <v>921036.85</v>
      </c>
      <c r="JU25" s="2"/>
      <c r="JV25" s="2"/>
      <c r="JW25" s="2"/>
      <c r="JX25" s="2">
        <v>67982.429999999993</v>
      </c>
      <c r="JY25" s="2">
        <v>82752.600000000006</v>
      </c>
      <c r="JZ25" s="2">
        <v>731259.56</v>
      </c>
      <c r="KA25" s="2">
        <v>15208.99</v>
      </c>
      <c r="KB25" s="2">
        <v>1221</v>
      </c>
      <c r="KC25" s="2"/>
      <c r="KD25" s="2"/>
      <c r="KE25" s="2"/>
      <c r="KF25" s="2"/>
      <c r="KG25" s="2"/>
      <c r="KH25" s="2">
        <v>285412.21999999997</v>
      </c>
      <c r="KI25" s="2"/>
      <c r="KJ25" s="2">
        <v>1052</v>
      </c>
      <c r="KK25" s="2"/>
      <c r="KL25" s="2">
        <v>71014.05</v>
      </c>
      <c r="KM25" s="2"/>
      <c r="KN25" s="2">
        <v>14532</v>
      </c>
      <c r="KO25" s="2"/>
      <c r="KP25" s="2"/>
      <c r="KQ25" s="2"/>
      <c r="KR25" s="2">
        <v>28274</v>
      </c>
      <c r="KS25" s="2">
        <v>119330.7</v>
      </c>
      <c r="KT25" s="2">
        <v>60064.66</v>
      </c>
      <c r="KU25" s="2"/>
      <c r="KV25" s="2"/>
      <c r="KW25" s="2">
        <v>45977.2</v>
      </c>
      <c r="KX25" s="2">
        <v>14173.8</v>
      </c>
      <c r="KY25" s="2">
        <v>4350</v>
      </c>
      <c r="KZ25" s="2"/>
      <c r="LA25" s="2">
        <v>55503.39</v>
      </c>
      <c r="LB25" s="2">
        <v>20826.599999999999</v>
      </c>
      <c r="LC25" s="2"/>
      <c r="LD25" s="2"/>
      <c r="LE25" s="2"/>
      <c r="LF25" s="2"/>
      <c r="LG25" s="2">
        <v>177188.36</v>
      </c>
      <c r="LH25" s="2">
        <v>147785.20000000001</v>
      </c>
      <c r="LI25" s="2">
        <v>980997.39</v>
      </c>
      <c r="LJ25" s="2">
        <v>97795.57</v>
      </c>
      <c r="LK25" s="2"/>
      <c r="LL25" s="2"/>
      <c r="LM25" s="2"/>
      <c r="LN25" s="2"/>
      <c r="LO25" s="2"/>
      <c r="LP25" s="2">
        <v>520</v>
      </c>
      <c r="LQ25" s="2">
        <v>163858.14000000001</v>
      </c>
      <c r="LR25" s="2"/>
      <c r="LS25" s="2"/>
      <c r="LT25" s="2"/>
      <c r="LU25" s="2">
        <v>65849</v>
      </c>
      <c r="LV25" s="2">
        <v>197985</v>
      </c>
      <c r="LW25" s="2"/>
      <c r="LX25" s="2"/>
      <c r="LY25" s="2">
        <v>52731.97</v>
      </c>
      <c r="LZ25" s="2"/>
      <c r="MA25" s="2"/>
      <c r="MB25" s="2">
        <v>1529.5</v>
      </c>
      <c r="MC25" s="2">
        <v>1020</v>
      </c>
      <c r="MD25" s="2">
        <v>22145.17</v>
      </c>
      <c r="ME25" s="2"/>
      <c r="MF25" s="2">
        <v>133086.44</v>
      </c>
      <c r="MG25" s="2"/>
      <c r="MH25" s="2"/>
      <c r="MI25" s="2">
        <v>870</v>
      </c>
      <c r="MJ25" s="2">
        <v>1497.44</v>
      </c>
      <c r="MK25" s="2">
        <v>196</v>
      </c>
      <c r="ML25" s="2"/>
      <c r="MM25" s="2">
        <v>10774.06</v>
      </c>
      <c r="MN25" s="2"/>
      <c r="MO25" s="2">
        <v>47088.31</v>
      </c>
      <c r="MP25" s="2">
        <v>1262</v>
      </c>
      <c r="MQ25" s="2">
        <v>31086</v>
      </c>
      <c r="MR25" s="2">
        <v>45181.4</v>
      </c>
      <c r="MS25" s="2">
        <v>3183</v>
      </c>
      <c r="MT25" s="2">
        <v>160322</v>
      </c>
      <c r="MU25" s="2"/>
      <c r="MV25" s="2"/>
      <c r="MW25" s="2"/>
      <c r="MX25" s="2">
        <v>270</v>
      </c>
      <c r="MY25" s="2"/>
      <c r="MZ25" s="2">
        <v>25359.48</v>
      </c>
      <c r="NA25" s="2"/>
      <c r="NB25" s="2"/>
      <c r="NC25" s="2">
        <v>1062864.75</v>
      </c>
      <c r="ND25" s="2">
        <v>45761.5</v>
      </c>
      <c r="NE25" s="2">
        <v>8444</v>
      </c>
      <c r="NF25" s="2">
        <v>365835.3</v>
      </c>
      <c r="NG25" s="2">
        <v>76786.990000000005</v>
      </c>
      <c r="NH25" s="2">
        <v>16540.82</v>
      </c>
      <c r="NI25" s="2">
        <v>36798.47</v>
      </c>
      <c r="NJ25" s="2"/>
      <c r="NK25" s="2"/>
      <c r="NL25" s="2">
        <v>320431.73</v>
      </c>
      <c r="NM25" s="2">
        <v>6904</v>
      </c>
      <c r="NN25" s="2"/>
      <c r="NO25" s="2">
        <v>147006.85</v>
      </c>
      <c r="NP25" s="2">
        <v>265582.14</v>
      </c>
      <c r="NQ25" s="2">
        <v>234431.45</v>
      </c>
      <c r="NR25" s="2">
        <v>44959.92</v>
      </c>
      <c r="NS25" s="2">
        <v>11698.86</v>
      </c>
      <c r="NT25" s="2"/>
      <c r="NU25" s="2">
        <v>37535.519999999997</v>
      </c>
      <c r="NV25" s="2">
        <v>183252.45</v>
      </c>
      <c r="NW25" s="2">
        <v>175131.99</v>
      </c>
      <c r="NX25" s="2"/>
      <c r="NY25" s="2"/>
      <c r="NZ25" s="2">
        <v>790</v>
      </c>
      <c r="OA25" s="2"/>
      <c r="OB25" s="2"/>
      <c r="OC25" s="2">
        <v>300</v>
      </c>
      <c r="OD25" s="2">
        <v>269234</v>
      </c>
      <c r="OE25" s="2">
        <v>141365.79999999999</v>
      </c>
      <c r="OF25" s="2"/>
      <c r="OG25" s="2">
        <v>4294</v>
      </c>
      <c r="OH25" s="2">
        <v>110401</v>
      </c>
      <c r="OI25" s="2">
        <v>1080948.6100000001</v>
      </c>
      <c r="OJ25" s="2"/>
      <c r="OK25" s="2">
        <v>850481.01</v>
      </c>
      <c r="OL25" s="2">
        <v>56913.5</v>
      </c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>
        <v>421926</v>
      </c>
      <c r="PT25" s="2"/>
      <c r="PU25" s="2"/>
      <c r="PV25" s="2"/>
      <c r="PW25" s="2">
        <v>4508</v>
      </c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>
        <v>1152.5</v>
      </c>
      <c r="QT25" s="2"/>
      <c r="QU25" s="2"/>
      <c r="QV25" s="2">
        <v>14091.7</v>
      </c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>
        <v>13022.8</v>
      </c>
      <c r="SE25" s="2"/>
      <c r="SF25" s="2">
        <v>20150</v>
      </c>
      <c r="SG25" s="2"/>
      <c r="SH25" s="2"/>
      <c r="SI25" s="2"/>
      <c r="SJ25" s="2">
        <v>2181.6</v>
      </c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>
        <v>5124.3999999999996</v>
      </c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>
        <v>6230</v>
      </c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>
        <v>62812.08</v>
      </c>
      <c r="UC25" s="2"/>
      <c r="UD25" s="2">
        <v>37807.199999999997</v>
      </c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>
        <v>18325.400000000001</v>
      </c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>
        <v>10643.2</v>
      </c>
      <c r="VC25" s="2"/>
      <c r="VD25" s="2">
        <v>55683</v>
      </c>
      <c r="VE25" s="2">
        <v>18586.22</v>
      </c>
      <c r="VF25" s="2"/>
      <c r="VG25" s="2"/>
      <c r="VH25" s="2"/>
      <c r="VI25" s="2"/>
      <c r="VJ25" s="2"/>
      <c r="VK25" s="2">
        <v>98558.56</v>
      </c>
      <c r="VL25" s="2"/>
      <c r="VM25" s="2"/>
      <c r="VN25" s="2">
        <v>7333.78</v>
      </c>
      <c r="VO25" s="2">
        <v>7049.4</v>
      </c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>
        <v>16237</v>
      </c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>
        <v>400</v>
      </c>
      <c r="WT25" s="2">
        <v>840</v>
      </c>
      <c r="WU25" s="2"/>
      <c r="WV25" s="2"/>
      <c r="WW25" s="2"/>
      <c r="WX25" s="2"/>
      <c r="WY25" s="2"/>
      <c r="WZ25" s="2"/>
      <c r="XA25" s="2"/>
      <c r="XB25" s="2">
        <v>13498</v>
      </c>
      <c r="XC25" s="2"/>
      <c r="XD25" s="2"/>
      <c r="XE25" s="2"/>
      <c r="XF25" s="2"/>
      <c r="XG25" s="2">
        <v>545955.31999999995</v>
      </c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>
        <v>13429</v>
      </c>
      <c r="YB25" s="2"/>
      <c r="YC25" s="2"/>
      <c r="YD25" s="2">
        <v>41193.54</v>
      </c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>
        <v>328</v>
      </c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>
        <v>1285.49</v>
      </c>
      <c r="AAL25" s="2">
        <v>9140</v>
      </c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>
        <v>10564.4</v>
      </c>
      <c r="ACF25" s="2">
        <v>8679.43</v>
      </c>
      <c r="ACG25" s="2"/>
      <c r="ACH25" s="2">
        <v>1523144.66</v>
      </c>
      <c r="ACI25" s="2"/>
      <c r="ACJ25" s="2"/>
      <c r="ACK25" s="2">
        <v>151622.16</v>
      </c>
      <c r="ACL25" s="2"/>
      <c r="ACM25" s="2"/>
      <c r="ACN25" s="2">
        <v>5890.96</v>
      </c>
      <c r="ACO25" s="2">
        <v>193534.82</v>
      </c>
      <c r="ACP25" s="2"/>
      <c r="ACQ25" s="2"/>
      <c r="ACR25" s="2"/>
      <c r="ACS25" s="2"/>
      <c r="ACT25" s="2"/>
      <c r="ACU25" s="2">
        <v>77516.38</v>
      </c>
      <c r="ACV25" s="2">
        <v>145597.98000000001</v>
      </c>
      <c r="ACW25" s="2">
        <v>7667</v>
      </c>
      <c r="ACX25" s="2"/>
      <c r="ACY25" s="2">
        <v>40900.42</v>
      </c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>
        <v>3691.75</v>
      </c>
      <c r="ADL25" s="2">
        <v>10568.67</v>
      </c>
      <c r="ADM25" s="2">
        <v>23275.200000000001</v>
      </c>
      <c r="ADN25" s="2"/>
      <c r="ADO25" s="2"/>
      <c r="ADP25" s="2"/>
      <c r="ADQ25" s="2">
        <v>522383.12</v>
      </c>
      <c r="ADR25" s="2">
        <v>38563.4</v>
      </c>
      <c r="ADS25" s="2">
        <v>71345.36</v>
      </c>
      <c r="ADT25" s="2">
        <v>482.16</v>
      </c>
      <c r="ADU25" s="2"/>
      <c r="ADV25" s="2"/>
      <c r="ADW25" s="2">
        <v>124407.67</v>
      </c>
      <c r="ADX25" s="2"/>
      <c r="ADY25" s="2">
        <v>12838.06</v>
      </c>
      <c r="ADZ25" s="2"/>
      <c r="AEA25" s="2">
        <v>47927.53</v>
      </c>
      <c r="AEB25" s="2">
        <v>863</v>
      </c>
      <c r="AEC25" s="2"/>
      <c r="AED25" s="2"/>
      <c r="AEE25" s="2">
        <v>5816</v>
      </c>
      <c r="AEF25" s="2"/>
      <c r="AEG25" s="2"/>
      <c r="AEH25" s="2">
        <v>6061</v>
      </c>
      <c r="AEI25" s="2">
        <v>6935.18</v>
      </c>
      <c r="AEJ25" s="2">
        <v>36393.050000000003</v>
      </c>
      <c r="AEK25" s="2"/>
      <c r="AEL25" s="2"/>
      <c r="AEM25" s="2"/>
      <c r="AEN25" s="2"/>
      <c r="AEO25" s="2"/>
      <c r="AEP25" s="2"/>
      <c r="AEQ25" s="2">
        <v>1815</v>
      </c>
      <c r="AER25" s="2"/>
      <c r="AES25" s="2"/>
      <c r="AET25" s="2"/>
      <c r="AEU25" s="2">
        <v>81057.7</v>
      </c>
      <c r="AEV25" s="2">
        <v>72</v>
      </c>
      <c r="AEW25" s="2"/>
      <c r="AEX25" s="2">
        <v>2925</v>
      </c>
      <c r="AEY25" s="2"/>
      <c r="AEZ25" s="2">
        <v>15807.67</v>
      </c>
      <c r="AFA25" s="2">
        <v>41938</v>
      </c>
      <c r="AFB25" s="2">
        <v>274.01</v>
      </c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>
        <v>36980</v>
      </c>
      <c r="AFZ25" s="2"/>
      <c r="AGA25" s="2">
        <v>278.75</v>
      </c>
      <c r="AGB25" s="2"/>
      <c r="AGC25" s="2"/>
      <c r="AGD25" s="2"/>
      <c r="AGE25" s="2"/>
      <c r="AGF25" s="2"/>
      <c r="AGG25" s="2"/>
      <c r="AGH25" s="2"/>
      <c r="AGI25" s="2"/>
      <c r="AGJ25" s="2">
        <v>103181</v>
      </c>
      <c r="AGK25" s="2">
        <v>39929.5</v>
      </c>
      <c r="AGL25" s="2"/>
      <c r="AGM25" s="2"/>
      <c r="AGN25" s="2"/>
      <c r="AGO25" s="2"/>
      <c r="AGP25" s="2"/>
      <c r="AGQ25" s="2"/>
      <c r="AGR25" s="2">
        <v>65569.7</v>
      </c>
      <c r="AGS25" s="2">
        <v>87286.31</v>
      </c>
      <c r="AGT25" s="2">
        <v>2576</v>
      </c>
      <c r="AGU25" s="2"/>
      <c r="AGV25" s="2">
        <v>20643.32</v>
      </c>
      <c r="AGW25" s="2">
        <v>11335</v>
      </c>
      <c r="AGX25" s="2"/>
      <c r="AGY25" s="2"/>
      <c r="AGZ25" s="2"/>
      <c r="AHA25" s="2"/>
      <c r="AHB25" s="2">
        <v>68701.179999999993</v>
      </c>
      <c r="AHC25" s="2">
        <v>15959.35</v>
      </c>
      <c r="AHD25" s="2"/>
      <c r="AHE25" s="2"/>
      <c r="AHF25" s="2">
        <v>25504.52</v>
      </c>
      <c r="AHG25" s="2"/>
      <c r="AHH25" s="2"/>
      <c r="AHI25" s="2"/>
      <c r="AHJ25" s="2"/>
      <c r="AHK25" s="2"/>
      <c r="AHL25" s="2"/>
      <c r="AHM25" s="2"/>
      <c r="AHN25" s="2"/>
      <c r="AHO25" s="2"/>
      <c r="AHP25" s="2">
        <v>23307005.430000003</v>
      </c>
    </row>
    <row r="26" spans="1:900">
      <c r="A26" s="1" t="s">
        <v>2302</v>
      </c>
      <c r="B26" s="1" t="s">
        <v>2345</v>
      </c>
      <c r="C26" s="1" t="s">
        <v>2346</v>
      </c>
      <c r="D26" s="2">
        <v>1349664.5</v>
      </c>
      <c r="E26" s="2">
        <v>250</v>
      </c>
      <c r="F26" s="2">
        <v>8061</v>
      </c>
      <c r="G26" s="2"/>
      <c r="H26" s="2">
        <v>39816.25</v>
      </c>
      <c r="I26" s="2">
        <v>773.5</v>
      </c>
      <c r="J26" s="2">
        <v>1500</v>
      </c>
      <c r="K26" s="2">
        <v>500</v>
      </c>
      <c r="L26" s="2"/>
      <c r="M26" s="2">
        <v>3254</v>
      </c>
      <c r="N26" s="2"/>
      <c r="O26" s="2">
        <v>700</v>
      </c>
      <c r="P26" s="2">
        <v>2244</v>
      </c>
      <c r="Q26" s="2">
        <v>400</v>
      </c>
      <c r="R26" s="2"/>
      <c r="S26" s="2">
        <v>6434</v>
      </c>
      <c r="T26" s="2">
        <v>8517</v>
      </c>
      <c r="U26" s="2"/>
      <c r="V26" s="2">
        <v>4875668</v>
      </c>
      <c r="W26" s="2">
        <v>84940</v>
      </c>
      <c r="X26" s="2"/>
      <c r="Y26" s="2">
        <v>14573</v>
      </c>
      <c r="Z26" s="2">
        <v>816452</v>
      </c>
      <c r="AA26" s="2">
        <v>923</v>
      </c>
      <c r="AB26" s="2"/>
      <c r="AC26" s="2">
        <v>756152</v>
      </c>
      <c r="AD26" s="2">
        <v>27787</v>
      </c>
      <c r="AE26" s="2">
        <v>110458</v>
      </c>
      <c r="AF26" s="2">
        <v>305717</v>
      </c>
      <c r="AG26" s="2">
        <v>101652.43</v>
      </c>
      <c r="AH26" s="2">
        <v>132361</v>
      </c>
      <c r="AI26" s="2">
        <v>163781.03</v>
      </c>
      <c r="AJ26" s="2">
        <v>8571</v>
      </c>
      <c r="AK26" s="2">
        <v>898</v>
      </c>
      <c r="AL26" s="2"/>
      <c r="AM26" s="2">
        <v>295354.40000000002</v>
      </c>
      <c r="AN26" s="2">
        <v>7585.8</v>
      </c>
      <c r="AO26" s="2">
        <v>10162</v>
      </c>
      <c r="AP26" s="2">
        <v>7024</v>
      </c>
      <c r="AQ26" s="2">
        <v>24866</v>
      </c>
      <c r="AR26" s="2">
        <v>124973.6</v>
      </c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>
        <v>91</v>
      </c>
      <c r="BD26" s="2"/>
      <c r="BE26" s="2"/>
      <c r="BF26" s="2">
        <v>5895</v>
      </c>
      <c r="BG26" s="2"/>
      <c r="BH26" s="2"/>
      <c r="BI26" s="2">
        <v>30484</v>
      </c>
      <c r="BJ26" s="2">
        <v>7415</v>
      </c>
      <c r="BK26" s="2"/>
      <c r="BL26" s="2"/>
      <c r="BM26" s="2"/>
      <c r="BN26" s="2"/>
      <c r="BO26" s="2"/>
      <c r="BP26" s="2"/>
      <c r="BQ26" s="2"/>
      <c r="BR26" s="2">
        <v>7645</v>
      </c>
      <c r="BS26" s="2"/>
      <c r="BT26" s="2"/>
      <c r="BU26" s="2"/>
      <c r="BV26" s="2"/>
      <c r="BW26" s="2"/>
      <c r="BX26" s="2"/>
      <c r="BY26" s="2"/>
      <c r="BZ26" s="2">
        <v>22429.5</v>
      </c>
      <c r="CA26" s="2">
        <v>783</v>
      </c>
      <c r="CB26" s="2"/>
      <c r="CC26" s="2"/>
      <c r="CD26" s="2"/>
      <c r="CE26" s="2">
        <v>6678</v>
      </c>
      <c r="CF26" s="2"/>
      <c r="CG26" s="2">
        <v>71939</v>
      </c>
      <c r="CH26" s="2"/>
      <c r="CI26" s="2">
        <v>13156.25</v>
      </c>
      <c r="CJ26" s="2"/>
      <c r="CK26" s="2"/>
      <c r="CL26" s="2"/>
      <c r="CM26" s="2"/>
      <c r="CN26" s="2"/>
      <c r="CO26" s="2"/>
      <c r="CP26" s="2"/>
      <c r="CQ26" s="2"/>
      <c r="CR26" s="2">
        <v>41004.25</v>
      </c>
      <c r="CS26" s="2"/>
      <c r="CT26" s="2">
        <v>401448.75</v>
      </c>
      <c r="CU26" s="2">
        <v>55624.15</v>
      </c>
      <c r="CV26" s="2">
        <v>13888</v>
      </c>
      <c r="CW26" s="2">
        <v>12056.8</v>
      </c>
      <c r="CX26" s="2"/>
      <c r="CY26" s="2">
        <v>116770.78</v>
      </c>
      <c r="CZ26" s="2">
        <v>55104</v>
      </c>
      <c r="DA26" s="2"/>
      <c r="DB26" s="2">
        <v>0</v>
      </c>
      <c r="DC26" s="2"/>
      <c r="DD26" s="2"/>
      <c r="DE26" s="2"/>
      <c r="DF26" s="2">
        <v>19427.75</v>
      </c>
      <c r="DG26" s="2">
        <v>120950</v>
      </c>
      <c r="DH26" s="2"/>
      <c r="DI26" s="2">
        <v>550</v>
      </c>
      <c r="DJ26" s="2">
        <v>5222</v>
      </c>
      <c r="DK26" s="2">
        <v>183157.78</v>
      </c>
      <c r="DL26" s="2"/>
      <c r="DM26" s="2"/>
      <c r="DN26" s="2"/>
      <c r="DO26" s="2"/>
      <c r="DP26" s="2"/>
      <c r="DQ26" s="2">
        <v>985</v>
      </c>
      <c r="DR26" s="2"/>
      <c r="DS26" s="2"/>
      <c r="DT26" s="2">
        <v>85731</v>
      </c>
      <c r="DU26" s="2">
        <v>1350</v>
      </c>
      <c r="DV26" s="2"/>
      <c r="DW26" s="2"/>
      <c r="DX26" s="2"/>
      <c r="DY26" s="2">
        <v>20779</v>
      </c>
      <c r="DZ26" s="2"/>
      <c r="EA26" s="2"/>
      <c r="EB26" s="2"/>
      <c r="EC26" s="2"/>
      <c r="ED26" s="2"/>
      <c r="EE26" s="2">
        <v>3424</v>
      </c>
      <c r="EF26" s="2">
        <v>1229.5</v>
      </c>
      <c r="EG26" s="2"/>
      <c r="EH26" s="2"/>
      <c r="EI26" s="2"/>
      <c r="EJ26" s="2"/>
      <c r="EK26" s="2">
        <v>265</v>
      </c>
      <c r="EL26" s="2"/>
      <c r="EM26" s="2"/>
      <c r="EN26" s="2"/>
      <c r="EO26" s="2"/>
      <c r="EP26" s="2">
        <v>26296</v>
      </c>
      <c r="EQ26" s="2">
        <v>8307</v>
      </c>
      <c r="ER26" s="2"/>
      <c r="ES26" s="2"/>
      <c r="ET26" s="2">
        <v>33984</v>
      </c>
      <c r="EU26" s="2"/>
      <c r="EV26" s="2"/>
      <c r="EW26" s="2">
        <v>233159.25</v>
      </c>
      <c r="EX26" s="2"/>
      <c r="EY26" s="2"/>
      <c r="EZ26" s="2"/>
      <c r="FA26" s="2">
        <v>2052</v>
      </c>
      <c r="FB26" s="2"/>
      <c r="FC26" s="2"/>
      <c r="FD26" s="2"/>
      <c r="FE26" s="2"/>
      <c r="FF26" s="2">
        <v>698</v>
      </c>
      <c r="FG26" s="2"/>
      <c r="FH26" s="2"/>
      <c r="FI26" s="2">
        <v>74498</v>
      </c>
      <c r="FJ26" s="2"/>
      <c r="FK26" s="2"/>
      <c r="FL26" s="2"/>
      <c r="FM26" s="2"/>
      <c r="FN26" s="2">
        <v>636</v>
      </c>
      <c r="FO26" s="2"/>
      <c r="FP26" s="2">
        <v>297</v>
      </c>
      <c r="FQ26" s="2">
        <v>131669</v>
      </c>
      <c r="FR26" s="2"/>
      <c r="FS26" s="2"/>
      <c r="FT26" s="2"/>
      <c r="FU26" s="2">
        <v>1746.5</v>
      </c>
      <c r="FV26" s="2"/>
      <c r="FW26" s="2"/>
      <c r="FX26" s="2"/>
      <c r="FY26" s="2"/>
      <c r="FZ26" s="2"/>
      <c r="GA26" s="2"/>
      <c r="GB26" s="2"/>
      <c r="GC26" s="2"/>
      <c r="GD26" s="2">
        <v>10201</v>
      </c>
      <c r="GE26" s="2">
        <v>9722.5</v>
      </c>
      <c r="GF26" s="2"/>
      <c r="GG26" s="2"/>
      <c r="GH26" s="2">
        <v>3070</v>
      </c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>
        <v>88864.93</v>
      </c>
      <c r="GW26" s="2">
        <v>3065</v>
      </c>
      <c r="GX26" s="2"/>
      <c r="GY26" s="2">
        <v>16711</v>
      </c>
      <c r="GZ26" s="2">
        <v>4835</v>
      </c>
      <c r="HA26" s="2"/>
      <c r="HB26" s="2"/>
      <c r="HC26" s="2">
        <v>635733.5</v>
      </c>
      <c r="HD26" s="2">
        <v>896843.9</v>
      </c>
      <c r="HE26" s="2"/>
      <c r="HF26" s="2">
        <v>54389</v>
      </c>
      <c r="HG26" s="2"/>
      <c r="HH26" s="2">
        <v>17251.8</v>
      </c>
      <c r="HI26" s="2"/>
      <c r="HJ26" s="2">
        <v>100478</v>
      </c>
      <c r="HK26" s="2"/>
      <c r="HL26" s="2">
        <v>6129</v>
      </c>
      <c r="HM26" s="2">
        <v>108177</v>
      </c>
      <c r="HN26" s="2"/>
      <c r="HO26" s="2"/>
      <c r="HP26" s="2"/>
      <c r="HQ26" s="2">
        <v>30153</v>
      </c>
      <c r="HR26" s="2">
        <v>276482.25</v>
      </c>
      <c r="HS26" s="2">
        <v>2805</v>
      </c>
      <c r="HT26" s="2"/>
      <c r="HU26" s="2"/>
      <c r="HV26" s="2"/>
      <c r="HW26" s="2">
        <v>840</v>
      </c>
      <c r="HX26" s="2"/>
      <c r="HY26" s="2"/>
      <c r="HZ26" s="2"/>
      <c r="IA26" s="2"/>
      <c r="IB26" s="2"/>
      <c r="IC26" s="2"/>
      <c r="ID26" s="2"/>
      <c r="IE26" s="2"/>
      <c r="IF26" s="2"/>
      <c r="IG26" s="2">
        <v>6134</v>
      </c>
      <c r="IH26" s="2"/>
      <c r="II26" s="2">
        <v>8934</v>
      </c>
      <c r="IJ26" s="2"/>
      <c r="IK26" s="2">
        <v>680</v>
      </c>
      <c r="IL26" s="2"/>
      <c r="IM26" s="2"/>
      <c r="IN26" s="2"/>
      <c r="IO26" s="2"/>
      <c r="IP26" s="2"/>
      <c r="IQ26" s="2"/>
      <c r="IR26" s="2"/>
      <c r="IS26" s="2">
        <v>23552</v>
      </c>
      <c r="IT26" s="2">
        <v>7682</v>
      </c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>
        <v>33348</v>
      </c>
      <c r="JF26" s="2"/>
      <c r="JG26" s="2"/>
      <c r="JH26" s="2"/>
      <c r="JI26" s="2"/>
      <c r="JJ26" s="2"/>
      <c r="JK26" s="2">
        <v>14770.45</v>
      </c>
      <c r="JL26" s="2"/>
      <c r="JM26" s="2"/>
      <c r="JN26" s="2">
        <v>2683.75</v>
      </c>
      <c r="JO26" s="2">
        <v>15398</v>
      </c>
      <c r="JP26" s="2">
        <v>13211</v>
      </c>
      <c r="JQ26" s="2"/>
      <c r="JR26" s="2">
        <v>1077788.75</v>
      </c>
      <c r="JS26" s="2">
        <v>1545220.05</v>
      </c>
      <c r="JT26" s="2">
        <v>229890.5</v>
      </c>
      <c r="JU26" s="2"/>
      <c r="JV26" s="2"/>
      <c r="JW26" s="2"/>
      <c r="JX26" s="2"/>
      <c r="JY26" s="2"/>
      <c r="JZ26" s="2"/>
      <c r="KA26" s="2"/>
      <c r="KB26" s="2"/>
      <c r="KC26" s="2"/>
      <c r="KD26" s="2">
        <v>43051</v>
      </c>
      <c r="KE26" s="2"/>
      <c r="KF26" s="2"/>
      <c r="KG26" s="2">
        <v>481361</v>
      </c>
      <c r="KH26" s="2"/>
      <c r="KI26" s="2"/>
      <c r="KJ26" s="2"/>
      <c r="KK26" s="2"/>
      <c r="KL26" s="2"/>
      <c r="KM26" s="2"/>
      <c r="KN26" s="2"/>
      <c r="KO26" s="2"/>
      <c r="KP26" s="2">
        <v>204802</v>
      </c>
      <c r="KQ26" s="2"/>
      <c r="KR26" s="2">
        <v>40166</v>
      </c>
      <c r="KS26" s="2">
        <v>87189.1</v>
      </c>
      <c r="KT26" s="2"/>
      <c r="KU26" s="2">
        <v>32293</v>
      </c>
      <c r="KV26" s="2">
        <v>161273.29999999999</v>
      </c>
      <c r="KW26" s="2">
        <v>21736</v>
      </c>
      <c r="KX26" s="2">
        <v>71218.75</v>
      </c>
      <c r="KY26" s="2"/>
      <c r="KZ26" s="2"/>
      <c r="LA26" s="2"/>
      <c r="LB26" s="2"/>
      <c r="LC26" s="2"/>
      <c r="LD26" s="2"/>
      <c r="LE26" s="2"/>
      <c r="LF26" s="2">
        <v>788664.23</v>
      </c>
      <c r="LG26" s="2">
        <v>410</v>
      </c>
      <c r="LH26" s="2">
        <v>370</v>
      </c>
      <c r="LI26" s="2">
        <v>20301</v>
      </c>
      <c r="LJ26" s="2">
        <v>1600</v>
      </c>
      <c r="LK26" s="2"/>
      <c r="LL26" s="2"/>
      <c r="LM26" s="2"/>
      <c r="LN26" s="2"/>
      <c r="LO26" s="2"/>
      <c r="LP26" s="2"/>
      <c r="LQ26" s="2"/>
      <c r="LR26" s="2">
        <v>648</v>
      </c>
      <c r="LS26" s="2"/>
      <c r="LT26" s="2"/>
      <c r="LU26" s="2"/>
      <c r="LV26" s="2">
        <v>218673</v>
      </c>
      <c r="LW26" s="2"/>
      <c r="LX26" s="2"/>
      <c r="LY26" s="2"/>
      <c r="LZ26" s="2"/>
      <c r="MA26" s="2"/>
      <c r="MB26" s="2">
        <v>365</v>
      </c>
      <c r="MC26" s="2"/>
      <c r="MD26" s="2"/>
      <c r="ME26" s="2"/>
      <c r="MF26" s="2">
        <v>1073703.5</v>
      </c>
      <c r="MG26" s="2">
        <v>1540</v>
      </c>
      <c r="MH26" s="2">
        <v>689</v>
      </c>
      <c r="MI26" s="2"/>
      <c r="MJ26" s="2">
        <v>870</v>
      </c>
      <c r="MK26" s="2"/>
      <c r="ML26" s="2">
        <v>775</v>
      </c>
      <c r="MM26" s="2">
        <v>960</v>
      </c>
      <c r="MN26" s="2"/>
      <c r="MO26" s="2">
        <v>2769</v>
      </c>
      <c r="MP26" s="2"/>
      <c r="MQ26" s="2">
        <v>13627</v>
      </c>
      <c r="MR26" s="2">
        <v>506262.07</v>
      </c>
      <c r="MS26" s="2"/>
      <c r="MT26" s="2"/>
      <c r="MU26" s="2"/>
      <c r="MV26" s="2"/>
      <c r="MW26" s="2"/>
      <c r="MX26" s="2">
        <v>350</v>
      </c>
      <c r="MY26" s="2">
        <v>8360</v>
      </c>
      <c r="MZ26" s="2"/>
      <c r="NA26" s="2"/>
      <c r="NB26" s="2"/>
      <c r="NC26" s="2">
        <v>745227.75</v>
      </c>
      <c r="ND26" s="2">
        <v>22707</v>
      </c>
      <c r="NE26" s="2"/>
      <c r="NF26" s="2">
        <v>37533</v>
      </c>
      <c r="NG26" s="2">
        <v>3518</v>
      </c>
      <c r="NH26" s="2"/>
      <c r="NI26" s="2">
        <v>55184</v>
      </c>
      <c r="NJ26" s="2">
        <v>8845</v>
      </c>
      <c r="NK26" s="2"/>
      <c r="NL26" s="2"/>
      <c r="NM26" s="2">
        <v>5566.5</v>
      </c>
      <c r="NN26" s="2">
        <v>655</v>
      </c>
      <c r="NO26" s="2">
        <v>414636.75</v>
      </c>
      <c r="NP26" s="2">
        <v>56089.8</v>
      </c>
      <c r="NQ26" s="2">
        <v>43411.5</v>
      </c>
      <c r="NR26" s="2">
        <v>37419</v>
      </c>
      <c r="NS26" s="2">
        <v>8266</v>
      </c>
      <c r="NT26" s="2">
        <v>4830</v>
      </c>
      <c r="NU26" s="2">
        <v>13104</v>
      </c>
      <c r="NV26" s="2">
        <v>107770.25</v>
      </c>
      <c r="NW26" s="2">
        <v>2559.5500000000002</v>
      </c>
      <c r="NX26" s="2"/>
      <c r="NY26" s="2"/>
      <c r="NZ26" s="2"/>
      <c r="OA26" s="2"/>
      <c r="OB26" s="2"/>
      <c r="OC26" s="2">
        <v>641787.62</v>
      </c>
      <c r="OD26" s="2">
        <v>59406</v>
      </c>
      <c r="OE26" s="2"/>
      <c r="OF26" s="2">
        <v>262193.02</v>
      </c>
      <c r="OG26" s="2">
        <v>3938.7</v>
      </c>
      <c r="OH26" s="2">
        <v>145</v>
      </c>
      <c r="OI26" s="2"/>
      <c r="OJ26" s="2">
        <v>700</v>
      </c>
      <c r="OK26" s="2"/>
      <c r="OL26" s="2">
        <v>66581</v>
      </c>
      <c r="OM26" s="2"/>
      <c r="ON26" s="2"/>
      <c r="OO26" s="2"/>
      <c r="OP26" s="2"/>
      <c r="OQ26" s="2"/>
      <c r="OR26" s="2">
        <v>140480</v>
      </c>
      <c r="OS26" s="2">
        <v>25232</v>
      </c>
      <c r="OT26" s="2"/>
      <c r="OU26" s="2">
        <v>700</v>
      </c>
      <c r="OV26" s="2">
        <v>700</v>
      </c>
      <c r="OW26" s="2">
        <v>23300</v>
      </c>
      <c r="OX26" s="2"/>
      <c r="OY26" s="2"/>
      <c r="OZ26" s="2"/>
      <c r="PA26" s="2">
        <v>17048</v>
      </c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>
        <v>270</v>
      </c>
      <c r="PO26" s="2"/>
      <c r="PP26" s="2"/>
      <c r="PQ26" s="2"/>
      <c r="PR26" s="2"/>
      <c r="PS26" s="2">
        <v>42705</v>
      </c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>
        <v>0</v>
      </c>
      <c r="RA26" s="2"/>
      <c r="RB26" s="2"/>
      <c r="RC26" s="2">
        <v>409</v>
      </c>
      <c r="RD26" s="2"/>
      <c r="RE26" s="2"/>
      <c r="RF26" s="2">
        <v>4500.5</v>
      </c>
      <c r="RG26" s="2"/>
      <c r="RH26" s="2"/>
      <c r="RI26" s="2">
        <v>381</v>
      </c>
      <c r="RJ26" s="2"/>
      <c r="RK26" s="2"/>
      <c r="RL26" s="2"/>
      <c r="RM26" s="2"/>
      <c r="RN26" s="2"/>
      <c r="RO26" s="2">
        <v>5950.75</v>
      </c>
      <c r="RP26" s="2">
        <v>700</v>
      </c>
      <c r="RQ26" s="2"/>
      <c r="RR26" s="2"/>
      <c r="RS26" s="2"/>
      <c r="RT26" s="2"/>
      <c r="RU26" s="2">
        <v>133</v>
      </c>
      <c r="RV26" s="2"/>
      <c r="RW26" s="2">
        <v>583</v>
      </c>
      <c r="RX26" s="2"/>
      <c r="RY26" s="2"/>
      <c r="RZ26" s="2">
        <v>52049</v>
      </c>
      <c r="SA26" s="2"/>
      <c r="SB26" s="2"/>
      <c r="SC26" s="2"/>
      <c r="SD26" s="2"/>
      <c r="SE26" s="2"/>
      <c r="SF26" s="2"/>
      <c r="SG26" s="2"/>
      <c r="SH26" s="2"/>
      <c r="SI26" s="2"/>
      <c r="SJ26" s="2">
        <v>3377</v>
      </c>
      <c r="SK26" s="2">
        <v>1122.05</v>
      </c>
      <c r="SL26" s="2">
        <v>87058.25</v>
      </c>
      <c r="SM26" s="2"/>
      <c r="SN26" s="2"/>
      <c r="SO26" s="2"/>
      <c r="SP26" s="2"/>
      <c r="SQ26" s="2"/>
      <c r="SR26" s="2"/>
      <c r="SS26" s="2"/>
      <c r="ST26" s="2">
        <v>144335</v>
      </c>
      <c r="SU26" s="2"/>
      <c r="SV26" s="2">
        <v>29243</v>
      </c>
      <c r="SW26" s="2"/>
      <c r="SX26" s="2"/>
      <c r="SY26" s="2">
        <v>50</v>
      </c>
      <c r="SZ26" s="2"/>
      <c r="TA26" s="2"/>
      <c r="TB26" s="2">
        <v>7360</v>
      </c>
      <c r="TC26" s="2"/>
      <c r="TD26" s="2">
        <v>15649</v>
      </c>
      <c r="TE26" s="2">
        <v>158</v>
      </c>
      <c r="TF26" s="2">
        <v>22363</v>
      </c>
      <c r="TG26" s="2">
        <v>8931</v>
      </c>
      <c r="TH26" s="2">
        <v>151561.70000000001</v>
      </c>
      <c r="TI26" s="2"/>
      <c r="TJ26" s="2"/>
      <c r="TK26" s="2">
        <v>10728.8</v>
      </c>
      <c r="TL26" s="2"/>
      <c r="TM26" s="2"/>
      <c r="TN26" s="2"/>
      <c r="TO26" s="2">
        <v>70</v>
      </c>
      <c r="TP26" s="2"/>
      <c r="TQ26" s="2"/>
      <c r="TR26" s="2"/>
      <c r="TS26" s="2"/>
      <c r="TT26" s="2"/>
      <c r="TU26" s="2"/>
      <c r="TV26" s="2"/>
      <c r="TW26" s="2"/>
      <c r="TX26" s="2">
        <v>50</v>
      </c>
      <c r="TY26" s="2"/>
      <c r="TZ26" s="2">
        <v>69137.399999999994</v>
      </c>
      <c r="UA26" s="2"/>
      <c r="UB26" s="2"/>
      <c r="UC26" s="2"/>
      <c r="UD26" s="2">
        <v>30373</v>
      </c>
      <c r="UE26" s="2"/>
      <c r="UF26" s="2"/>
      <c r="UG26" s="2"/>
      <c r="UH26" s="2">
        <v>27907</v>
      </c>
      <c r="UI26" s="2">
        <v>4457</v>
      </c>
      <c r="UJ26" s="2"/>
      <c r="UK26" s="2"/>
      <c r="UL26" s="2"/>
      <c r="UM26" s="2"/>
      <c r="UN26" s="2"/>
      <c r="UO26" s="2">
        <v>51163</v>
      </c>
      <c r="UP26" s="2"/>
      <c r="UQ26" s="2"/>
      <c r="UR26" s="2">
        <v>80</v>
      </c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>
        <v>27331.93</v>
      </c>
      <c r="VL26" s="2"/>
      <c r="VM26" s="2"/>
      <c r="VN26" s="2"/>
      <c r="VO26" s="2"/>
      <c r="VP26" s="2"/>
      <c r="VQ26" s="2"/>
      <c r="VR26" s="2"/>
      <c r="VS26" s="2"/>
      <c r="VT26" s="2">
        <v>1451.5</v>
      </c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>
        <v>3191</v>
      </c>
      <c r="WG26" s="2"/>
      <c r="WH26" s="2">
        <v>270</v>
      </c>
      <c r="WI26" s="2"/>
      <c r="WJ26" s="2"/>
      <c r="WK26" s="2"/>
      <c r="WL26" s="2"/>
      <c r="WM26" s="2"/>
      <c r="WN26" s="2">
        <v>198</v>
      </c>
      <c r="WO26" s="2"/>
      <c r="WP26" s="2"/>
      <c r="WQ26" s="2"/>
      <c r="WR26" s="2"/>
      <c r="WS26" s="2"/>
      <c r="WT26" s="2">
        <v>4280</v>
      </c>
      <c r="WU26" s="2"/>
      <c r="WV26" s="2"/>
      <c r="WW26" s="2"/>
      <c r="WX26" s="2"/>
      <c r="WY26" s="2">
        <v>159.66999999999999</v>
      </c>
      <c r="WZ26" s="2"/>
      <c r="XA26" s="2"/>
      <c r="XB26" s="2">
        <v>26241</v>
      </c>
      <c r="XC26" s="2"/>
      <c r="XD26" s="2"/>
      <c r="XE26" s="2"/>
      <c r="XF26" s="2"/>
      <c r="XG26" s="2"/>
      <c r="XH26" s="2">
        <v>489</v>
      </c>
      <c r="XI26" s="2">
        <v>38877</v>
      </c>
      <c r="XJ26" s="2">
        <v>71902.25</v>
      </c>
      <c r="XK26" s="2">
        <v>19287</v>
      </c>
      <c r="XL26" s="2">
        <v>41012</v>
      </c>
      <c r="XM26" s="2">
        <v>6879.95</v>
      </c>
      <c r="XN26" s="2">
        <v>11942.5</v>
      </c>
      <c r="XO26" s="2">
        <v>3693</v>
      </c>
      <c r="XP26" s="2">
        <v>20540.830000000002</v>
      </c>
      <c r="XQ26" s="2">
        <v>2117.5</v>
      </c>
      <c r="XR26" s="2"/>
      <c r="XS26" s="2">
        <v>5299</v>
      </c>
      <c r="XT26" s="2">
        <v>22239.9</v>
      </c>
      <c r="XU26" s="2">
        <v>5062</v>
      </c>
      <c r="XV26" s="2"/>
      <c r="XW26" s="2">
        <v>7139</v>
      </c>
      <c r="XX26" s="2">
        <v>3525</v>
      </c>
      <c r="XY26" s="2"/>
      <c r="XZ26" s="2">
        <v>10477</v>
      </c>
      <c r="YA26" s="2">
        <v>24009</v>
      </c>
      <c r="YB26" s="2">
        <v>2884.3</v>
      </c>
      <c r="YC26" s="2">
        <v>2102</v>
      </c>
      <c r="YD26" s="2"/>
      <c r="YE26" s="2">
        <v>26851</v>
      </c>
      <c r="YF26" s="2">
        <v>21985</v>
      </c>
      <c r="YG26" s="2">
        <v>9956.5</v>
      </c>
      <c r="YH26" s="2">
        <v>71704</v>
      </c>
      <c r="YI26" s="2">
        <v>5166</v>
      </c>
      <c r="YJ26" s="2">
        <v>6504</v>
      </c>
      <c r="YK26" s="2">
        <v>4316</v>
      </c>
      <c r="YL26" s="2">
        <v>40220.75</v>
      </c>
      <c r="YM26" s="2">
        <v>22955</v>
      </c>
      <c r="YN26" s="2">
        <v>30695</v>
      </c>
      <c r="YO26" s="2">
        <v>18153</v>
      </c>
      <c r="YP26" s="2">
        <v>5410</v>
      </c>
      <c r="YQ26" s="2">
        <v>6215</v>
      </c>
      <c r="YR26" s="2">
        <v>2350.75</v>
      </c>
      <c r="YS26" s="2"/>
      <c r="YT26" s="2"/>
      <c r="YU26" s="2">
        <v>48064</v>
      </c>
      <c r="YV26" s="2"/>
      <c r="YW26" s="2">
        <v>930</v>
      </c>
      <c r="YX26" s="2"/>
      <c r="YY26" s="2"/>
      <c r="YZ26" s="2">
        <v>439</v>
      </c>
      <c r="ZA26" s="2"/>
      <c r="ZB26" s="2">
        <v>175</v>
      </c>
      <c r="ZC26" s="2">
        <v>18941</v>
      </c>
      <c r="ZD26" s="2">
        <v>13581</v>
      </c>
      <c r="ZE26" s="2">
        <v>9117</v>
      </c>
      <c r="ZF26" s="2">
        <v>1237</v>
      </c>
      <c r="ZG26" s="2">
        <v>11970</v>
      </c>
      <c r="ZH26" s="2">
        <v>977</v>
      </c>
      <c r="ZI26" s="2">
        <v>16201.25</v>
      </c>
      <c r="ZJ26" s="2">
        <v>39016</v>
      </c>
      <c r="ZK26" s="2">
        <v>237640.75</v>
      </c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>
        <v>46300</v>
      </c>
      <c r="AAH26" s="2"/>
      <c r="AAI26" s="2"/>
      <c r="AAJ26" s="2"/>
      <c r="AAK26" s="2"/>
      <c r="AAL26" s="2"/>
      <c r="AAM26" s="2"/>
      <c r="AAN26" s="2">
        <v>40562</v>
      </c>
      <c r="AAO26" s="2"/>
      <c r="AAP26" s="2"/>
      <c r="AAQ26" s="2"/>
      <c r="AAR26" s="2"/>
      <c r="AAS26" s="2"/>
      <c r="AAT26" s="2"/>
      <c r="AAU26" s="2"/>
      <c r="AAV26" s="2">
        <v>4894</v>
      </c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>
        <v>15137</v>
      </c>
      <c r="ABH26" s="2"/>
      <c r="ABI26" s="2"/>
      <c r="ABJ26" s="2"/>
      <c r="ABK26" s="2"/>
      <c r="ABL26" s="2"/>
      <c r="ABM26" s="2"/>
      <c r="ABN26" s="2">
        <v>164886.5</v>
      </c>
      <c r="ABO26" s="2"/>
      <c r="ABP26" s="2"/>
      <c r="ABQ26" s="2"/>
      <c r="ABR26" s="2">
        <v>1134</v>
      </c>
      <c r="ABS26" s="2"/>
      <c r="ABT26" s="2"/>
      <c r="ABU26" s="2"/>
      <c r="ABV26" s="2"/>
      <c r="ABW26" s="2">
        <v>785311.15</v>
      </c>
      <c r="ABX26" s="2">
        <v>235</v>
      </c>
      <c r="ABY26" s="2"/>
      <c r="ABZ26" s="2"/>
      <c r="ACA26" s="2">
        <v>50</v>
      </c>
      <c r="ACB26" s="2">
        <v>33971.4</v>
      </c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>
        <v>62599</v>
      </c>
      <c r="ACQ26" s="2"/>
      <c r="ACR26" s="2"/>
      <c r="ACS26" s="2"/>
      <c r="ACT26" s="2"/>
      <c r="ACU26" s="2">
        <v>124200</v>
      </c>
      <c r="ACV26" s="2">
        <v>5663</v>
      </c>
      <c r="ACW26" s="2"/>
      <c r="ACX26" s="2"/>
      <c r="ACY26" s="2"/>
      <c r="ACZ26" s="2"/>
      <c r="ADA26" s="2"/>
      <c r="ADB26" s="2"/>
      <c r="ADC26" s="2"/>
      <c r="ADD26" s="2"/>
      <c r="ADE26" s="2">
        <v>1240390.52</v>
      </c>
      <c r="ADF26" s="2">
        <v>1755468.41</v>
      </c>
      <c r="ADG26" s="2"/>
      <c r="ADH26" s="2"/>
      <c r="ADI26" s="2">
        <v>204900</v>
      </c>
      <c r="ADJ26" s="2"/>
      <c r="ADK26" s="2">
        <v>278676.14</v>
      </c>
      <c r="ADL26" s="2">
        <v>37589</v>
      </c>
      <c r="ADM26" s="2"/>
      <c r="ADN26" s="2">
        <v>292197.46000000002</v>
      </c>
      <c r="ADO26" s="2">
        <v>6979</v>
      </c>
      <c r="ADP26" s="2"/>
      <c r="ADQ26" s="2">
        <v>620857</v>
      </c>
      <c r="ADR26" s="2">
        <v>55740.25</v>
      </c>
      <c r="ADS26" s="2">
        <v>34359</v>
      </c>
      <c r="ADT26" s="2">
        <v>79325</v>
      </c>
      <c r="ADU26" s="2">
        <v>9932</v>
      </c>
      <c r="ADV26" s="2"/>
      <c r="ADW26" s="2">
        <v>284828</v>
      </c>
      <c r="ADX26" s="2">
        <v>4036</v>
      </c>
      <c r="ADY26" s="2">
        <v>1152</v>
      </c>
      <c r="ADZ26" s="2"/>
      <c r="AEA26" s="2"/>
      <c r="AEB26" s="2"/>
      <c r="AEC26" s="2"/>
      <c r="AED26" s="2">
        <v>3100</v>
      </c>
      <c r="AEE26" s="2"/>
      <c r="AEF26" s="2"/>
      <c r="AEG26" s="2"/>
      <c r="AEH26" s="2"/>
      <c r="AEI26" s="2"/>
      <c r="AEJ26" s="2"/>
      <c r="AEK26" s="2">
        <v>7322</v>
      </c>
      <c r="AEL26" s="2"/>
      <c r="AEM26" s="2"/>
      <c r="AEN26" s="2"/>
      <c r="AEO26" s="2"/>
      <c r="AEP26" s="2">
        <v>47189.5</v>
      </c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>
        <v>22302</v>
      </c>
      <c r="AFB26" s="2"/>
      <c r="AFC26" s="2"/>
      <c r="AFD26" s="2"/>
      <c r="AFE26" s="2">
        <v>2280</v>
      </c>
      <c r="AFF26" s="2"/>
      <c r="AFG26" s="2"/>
      <c r="AFH26" s="2"/>
      <c r="AFI26" s="2"/>
      <c r="AFJ26" s="2"/>
      <c r="AFK26" s="2"/>
      <c r="AFL26" s="2"/>
      <c r="AFM26" s="2"/>
      <c r="AFN26" s="2">
        <v>26725</v>
      </c>
      <c r="AFO26" s="2">
        <v>27973.439999999999</v>
      </c>
      <c r="AFP26" s="2">
        <v>6536</v>
      </c>
      <c r="AFQ26" s="2"/>
      <c r="AFR26" s="2"/>
      <c r="AFS26" s="2"/>
      <c r="AFT26" s="2">
        <v>29715</v>
      </c>
      <c r="AFU26" s="2">
        <v>86</v>
      </c>
      <c r="AFV26" s="2"/>
      <c r="AFW26" s="2">
        <v>47432</v>
      </c>
      <c r="AFX26" s="2"/>
      <c r="AFY26" s="2"/>
      <c r="AFZ26" s="2"/>
      <c r="AGA26" s="2"/>
      <c r="AGB26" s="2"/>
      <c r="AGC26" s="2">
        <v>3931.5</v>
      </c>
      <c r="AGD26" s="2"/>
      <c r="AGE26" s="2"/>
      <c r="AGF26" s="2"/>
      <c r="AGG26" s="2"/>
      <c r="AGH26" s="2"/>
      <c r="AGI26" s="2"/>
      <c r="AGJ26" s="2">
        <v>24503</v>
      </c>
      <c r="AGK26" s="2"/>
      <c r="AGL26" s="2">
        <v>2107</v>
      </c>
      <c r="AGM26" s="2">
        <v>13158.25</v>
      </c>
      <c r="AGN26" s="2">
        <v>15603</v>
      </c>
      <c r="AGO26" s="2"/>
      <c r="AGP26" s="2">
        <v>0</v>
      </c>
      <c r="AGQ26" s="2"/>
      <c r="AGR26" s="2">
        <v>504773.9</v>
      </c>
      <c r="AGS26" s="2">
        <v>49204.75</v>
      </c>
      <c r="AGT26" s="2">
        <v>2254</v>
      </c>
      <c r="AGU26" s="2"/>
      <c r="AGV26" s="2">
        <v>752</v>
      </c>
      <c r="AGW26" s="2"/>
      <c r="AGX26" s="2"/>
      <c r="AGY26" s="2"/>
      <c r="AGZ26" s="2"/>
      <c r="AHA26" s="2">
        <v>7326</v>
      </c>
      <c r="AHB26" s="2">
        <v>660</v>
      </c>
      <c r="AHC26" s="2">
        <v>638</v>
      </c>
      <c r="AHD26" s="2"/>
      <c r="AHE26" s="2"/>
      <c r="AHF26" s="2">
        <v>10023.200000000001</v>
      </c>
      <c r="AHG26" s="2"/>
      <c r="AHH26" s="2"/>
      <c r="AHI26" s="2">
        <v>23028</v>
      </c>
      <c r="AHJ26" s="2"/>
      <c r="AHK26" s="2"/>
      <c r="AHL26" s="2">
        <v>878</v>
      </c>
      <c r="AHM26" s="2"/>
      <c r="AHN26" s="2">
        <v>308</v>
      </c>
      <c r="AHO26" s="2"/>
      <c r="AHP26" s="2">
        <v>31826855.689999998</v>
      </c>
    </row>
    <row r="27" spans="1:900">
      <c r="A27" s="1" t="s">
        <v>2302</v>
      </c>
      <c r="B27" s="1" t="s">
        <v>2347</v>
      </c>
      <c r="C27" s="1" t="s">
        <v>2348</v>
      </c>
      <c r="D27" s="2">
        <v>2707000</v>
      </c>
      <c r="E27" s="2">
        <v>100500</v>
      </c>
      <c r="F27" s="2">
        <v>204415</v>
      </c>
      <c r="G27" s="2">
        <v>45930</v>
      </c>
      <c r="H27" s="2">
        <v>431500</v>
      </c>
      <c r="I27" s="2">
        <v>435330</v>
      </c>
      <c r="J27" s="2">
        <v>1249300</v>
      </c>
      <c r="K27" s="2">
        <v>393000</v>
      </c>
      <c r="L27" s="2">
        <v>280500</v>
      </c>
      <c r="M27" s="2">
        <v>86000</v>
      </c>
      <c r="N27" s="2">
        <v>67000</v>
      </c>
      <c r="O27" s="2">
        <v>53500</v>
      </c>
      <c r="P27" s="2"/>
      <c r="Q27" s="2">
        <v>191500</v>
      </c>
      <c r="R27" s="2">
        <v>24500</v>
      </c>
      <c r="S27" s="2"/>
      <c r="T27" s="2">
        <v>282600</v>
      </c>
      <c r="U27" s="2">
        <v>46500</v>
      </c>
      <c r="V27" s="2"/>
      <c r="W27" s="2">
        <v>1036117</v>
      </c>
      <c r="X27" s="2">
        <v>356500</v>
      </c>
      <c r="Y27" s="2">
        <v>1524500</v>
      </c>
      <c r="Z27" s="2">
        <v>1481289</v>
      </c>
      <c r="AA27" s="2">
        <v>866500</v>
      </c>
      <c r="AB27" s="2">
        <v>262500</v>
      </c>
      <c r="AC27" s="2">
        <v>3096850</v>
      </c>
      <c r="AD27" s="2">
        <v>1440000</v>
      </c>
      <c r="AE27" s="2">
        <v>181000</v>
      </c>
      <c r="AF27" s="2">
        <v>707000</v>
      </c>
      <c r="AG27" s="2">
        <v>1587700</v>
      </c>
      <c r="AH27" s="2">
        <v>4878500</v>
      </c>
      <c r="AI27" s="2">
        <v>5896000</v>
      </c>
      <c r="AJ27" s="2">
        <v>561920</v>
      </c>
      <c r="AK27" s="2">
        <v>63514</v>
      </c>
      <c r="AL27" s="2">
        <v>12500</v>
      </c>
      <c r="AM27" s="2">
        <v>6933434</v>
      </c>
      <c r="AN27" s="2">
        <v>35500</v>
      </c>
      <c r="AO27" s="2">
        <v>857000</v>
      </c>
      <c r="AP27" s="2">
        <v>2567332</v>
      </c>
      <c r="AQ27" s="2">
        <v>2349000</v>
      </c>
      <c r="AR27" s="2">
        <v>378500</v>
      </c>
      <c r="AS27" s="2">
        <v>8500</v>
      </c>
      <c r="AT27" s="2">
        <v>80400</v>
      </c>
      <c r="AU27" s="2"/>
      <c r="AV27" s="2">
        <v>2500</v>
      </c>
      <c r="AW27" s="2">
        <v>38000</v>
      </c>
      <c r="AX27" s="2">
        <v>6000</v>
      </c>
      <c r="AY27" s="2"/>
      <c r="AZ27" s="2"/>
      <c r="BA27" s="2"/>
      <c r="BB27" s="2">
        <v>1000</v>
      </c>
      <c r="BC27" s="2"/>
      <c r="BD27" s="2">
        <v>1000</v>
      </c>
      <c r="BE27" s="2">
        <v>500</v>
      </c>
      <c r="BF27" s="2"/>
      <c r="BG27" s="2">
        <v>1500</v>
      </c>
      <c r="BH27" s="2"/>
      <c r="BI27" s="2">
        <v>121500</v>
      </c>
      <c r="BJ27" s="2">
        <v>50500</v>
      </c>
      <c r="BK27" s="2">
        <v>24500</v>
      </c>
      <c r="BL27" s="2">
        <v>3500</v>
      </c>
      <c r="BM27" s="2">
        <v>54620</v>
      </c>
      <c r="BN27" s="2">
        <v>35000</v>
      </c>
      <c r="BO27" s="2">
        <v>16000</v>
      </c>
      <c r="BP27" s="2"/>
      <c r="BQ27" s="2"/>
      <c r="BR27" s="2">
        <v>103236</v>
      </c>
      <c r="BS27" s="2">
        <v>14000</v>
      </c>
      <c r="BT27" s="2">
        <v>35350</v>
      </c>
      <c r="BU27" s="2">
        <v>43500</v>
      </c>
      <c r="BV27" s="2">
        <v>14000</v>
      </c>
      <c r="BW27" s="2">
        <v>20970</v>
      </c>
      <c r="BX27" s="2">
        <v>1000</v>
      </c>
      <c r="BY27" s="2">
        <v>25500</v>
      </c>
      <c r="BZ27" s="2">
        <v>448500</v>
      </c>
      <c r="CA27" s="2">
        <v>110100</v>
      </c>
      <c r="CB27" s="2">
        <v>306003</v>
      </c>
      <c r="CC27" s="2"/>
      <c r="CD27" s="2">
        <v>6000</v>
      </c>
      <c r="CE27" s="2">
        <v>4500</v>
      </c>
      <c r="CF27" s="2">
        <v>46000</v>
      </c>
      <c r="CG27" s="2">
        <v>517000</v>
      </c>
      <c r="CH27" s="2">
        <v>57648</v>
      </c>
      <c r="CI27" s="2">
        <v>144450</v>
      </c>
      <c r="CJ27" s="2">
        <v>14463.92</v>
      </c>
      <c r="CK27" s="2">
        <v>19000</v>
      </c>
      <c r="CL27" s="2">
        <v>28000</v>
      </c>
      <c r="CM27" s="2">
        <v>8000</v>
      </c>
      <c r="CN27" s="2">
        <v>58000</v>
      </c>
      <c r="CO27" s="2">
        <v>3500</v>
      </c>
      <c r="CP27" s="2">
        <v>29497</v>
      </c>
      <c r="CQ27" s="2">
        <v>2150</v>
      </c>
      <c r="CR27" s="2">
        <v>361000</v>
      </c>
      <c r="CS27" s="2">
        <v>13328</v>
      </c>
      <c r="CT27" s="2">
        <v>21000</v>
      </c>
      <c r="CU27" s="2">
        <v>4000</v>
      </c>
      <c r="CV27" s="2">
        <v>78500</v>
      </c>
      <c r="CW27" s="2"/>
      <c r="CX27" s="2">
        <v>500</v>
      </c>
      <c r="CY27" s="2">
        <v>4573300</v>
      </c>
      <c r="CZ27" s="2">
        <v>50600</v>
      </c>
      <c r="DA27" s="2">
        <v>6500</v>
      </c>
      <c r="DB27" s="2">
        <v>735000</v>
      </c>
      <c r="DC27" s="2">
        <v>11552000</v>
      </c>
      <c r="DD27" s="2">
        <v>38500</v>
      </c>
      <c r="DE27" s="2">
        <v>29500</v>
      </c>
      <c r="DF27" s="2">
        <v>295365</v>
      </c>
      <c r="DG27" s="2"/>
      <c r="DH27" s="2">
        <v>706000</v>
      </c>
      <c r="DI27" s="2"/>
      <c r="DJ27" s="2">
        <v>112875</v>
      </c>
      <c r="DK27" s="2">
        <v>1000</v>
      </c>
      <c r="DL27" s="2">
        <v>180906</v>
      </c>
      <c r="DM27" s="2">
        <v>209500</v>
      </c>
      <c r="DN27" s="2">
        <v>24500</v>
      </c>
      <c r="DO27" s="2">
        <v>59600</v>
      </c>
      <c r="DP27" s="2">
        <v>98220</v>
      </c>
      <c r="DQ27" s="2">
        <v>627413</v>
      </c>
      <c r="DR27" s="2">
        <v>42414</v>
      </c>
      <c r="DS27" s="2">
        <v>717500</v>
      </c>
      <c r="DT27" s="2">
        <v>265090</v>
      </c>
      <c r="DU27" s="2">
        <v>42000</v>
      </c>
      <c r="DV27" s="2">
        <v>67914</v>
      </c>
      <c r="DW27" s="2">
        <v>77100</v>
      </c>
      <c r="DX27" s="2"/>
      <c r="DY27" s="2">
        <v>78500</v>
      </c>
      <c r="DZ27" s="2">
        <v>1114000</v>
      </c>
      <c r="EA27" s="2">
        <v>4000</v>
      </c>
      <c r="EB27" s="2">
        <v>18415</v>
      </c>
      <c r="EC27" s="2">
        <v>40000</v>
      </c>
      <c r="ED27" s="2">
        <v>28000</v>
      </c>
      <c r="EE27" s="2">
        <v>81500</v>
      </c>
      <c r="EF27" s="2">
        <v>23500</v>
      </c>
      <c r="EG27" s="2">
        <v>8000</v>
      </c>
      <c r="EH27" s="2">
        <v>50500</v>
      </c>
      <c r="EI27" s="2">
        <v>27000</v>
      </c>
      <c r="EJ27" s="2">
        <v>118200</v>
      </c>
      <c r="EK27" s="2">
        <v>19500</v>
      </c>
      <c r="EL27" s="2">
        <v>9000</v>
      </c>
      <c r="EM27" s="2">
        <v>41028</v>
      </c>
      <c r="EN27" s="2"/>
      <c r="EO27" s="2"/>
      <c r="EP27" s="2"/>
      <c r="EQ27" s="2"/>
      <c r="ER27" s="2"/>
      <c r="ES27" s="2">
        <v>11711</v>
      </c>
      <c r="ET27" s="2"/>
      <c r="EU27" s="2"/>
      <c r="EV27" s="2"/>
      <c r="EW27" s="2">
        <v>870000</v>
      </c>
      <c r="EX27" s="2">
        <v>83000</v>
      </c>
      <c r="EY27" s="2">
        <v>124500</v>
      </c>
      <c r="EZ27" s="2">
        <v>132500</v>
      </c>
      <c r="FA27" s="2">
        <v>332500</v>
      </c>
      <c r="FB27" s="2">
        <v>721000</v>
      </c>
      <c r="FC27" s="2">
        <v>212000</v>
      </c>
      <c r="FD27" s="2">
        <v>100820</v>
      </c>
      <c r="FE27" s="2">
        <v>246500</v>
      </c>
      <c r="FF27" s="2">
        <v>65500</v>
      </c>
      <c r="FG27" s="2">
        <v>255000</v>
      </c>
      <c r="FH27" s="2">
        <v>57000</v>
      </c>
      <c r="FI27" s="2"/>
      <c r="FJ27" s="2">
        <v>78000</v>
      </c>
      <c r="FK27" s="2">
        <v>16452</v>
      </c>
      <c r="FL27" s="2">
        <v>58558</v>
      </c>
      <c r="FM27" s="2">
        <v>69500</v>
      </c>
      <c r="FN27" s="2">
        <v>106750</v>
      </c>
      <c r="FO27" s="2">
        <v>9426</v>
      </c>
      <c r="FP27" s="2"/>
      <c r="FQ27" s="2">
        <v>1434040</v>
      </c>
      <c r="FR27" s="2">
        <v>98000</v>
      </c>
      <c r="FS27" s="2">
        <v>31880</v>
      </c>
      <c r="FT27" s="2">
        <v>87120</v>
      </c>
      <c r="FU27" s="2">
        <v>124100</v>
      </c>
      <c r="FV27" s="2">
        <v>94368</v>
      </c>
      <c r="FW27" s="2">
        <v>164000</v>
      </c>
      <c r="FX27" s="2">
        <v>81500</v>
      </c>
      <c r="FY27" s="2">
        <v>23500</v>
      </c>
      <c r="FZ27" s="2">
        <v>72265</v>
      </c>
      <c r="GA27" s="2">
        <v>93000</v>
      </c>
      <c r="GB27" s="2">
        <v>70500</v>
      </c>
      <c r="GC27" s="2">
        <v>41500</v>
      </c>
      <c r="GD27" s="2"/>
      <c r="GE27" s="2">
        <v>215500</v>
      </c>
      <c r="GF27" s="2">
        <v>16180</v>
      </c>
      <c r="GG27" s="2">
        <v>27000</v>
      </c>
      <c r="GH27" s="2">
        <v>30500</v>
      </c>
      <c r="GI27" s="2">
        <v>30160</v>
      </c>
      <c r="GJ27" s="2">
        <v>1000</v>
      </c>
      <c r="GK27" s="2"/>
      <c r="GL27" s="2">
        <v>25216</v>
      </c>
      <c r="GM27" s="2">
        <v>48500</v>
      </c>
      <c r="GN27" s="2"/>
      <c r="GO27" s="2"/>
      <c r="GP27" s="2"/>
      <c r="GQ27" s="2">
        <v>131770</v>
      </c>
      <c r="GR27" s="2">
        <v>3000</v>
      </c>
      <c r="GS27" s="2"/>
      <c r="GT27" s="2">
        <v>500</v>
      </c>
      <c r="GU27" s="2"/>
      <c r="GV27" s="2">
        <v>40157</v>
      </c>
      <c r="GW27" s="2">
        <v>24500</v>
      </c>
      <c r="GX27" s="2">
        <v>78524</v>
      </c>
      <c r="GY27" s="2">
        <v>434870</v>
      </c>
      <c r="GZ27" s="2"/>
      <c r="HA27" s="2">
        <v>451000</v>
      </c>
      <c r="HB27" s="2">
        <v>712500</v>
      </c>
      <c r="HC27" s="2">
        <v>10550000</v>
      </c>
      <c r="HD27" s="2"/>
      <c r="HE27" s="2">
        <v>1497000</v>
      </c>
      <c r="HF27" s="2">
        <v>1764200</v>
      </c>
      <c r="HG27" s="2">
        <v>1668000</v>
      </c>
      <c r="HH27" s="2">
        <v>2920500</v>
      </c>
      <c r="HI27" s="2">
        <v>391500</v>
      </c>
      <c r="HJ27" s="2">
        <v>3154500</v>
      </c>
      <c r="HK27" s="2">
        <v>4345385</v>
      </c>
      <c r="HL27" s="2">
        <v>3094300</v>
      </c>
      <c r="HM27" s="2">
        <v>2818895</v>
      </c>
      <c r="HN27" s="2">
        <v>2997300</v>
      </c>
      <c r="HO27" s="2">
        <v>3368516</v>
      </c>
      <c r="HP27" s="2">
        <v>2625780</v>
      </c>
      <c r="HQ27" s="2">
        <v>4640700</v>
      </c>
      <c r="HR27" s="2">
        <v>786257</v>
      </c>
      <c r="HS27" s="2">
        <v>461400</v>
      </c>
      <c r="HT27" s="2"/>
      <c r="HU27" s="2">
        <v>256000</v>
      </c>
      <c r="HV27" s="2">
        <v>612420</v>
      </c>
      <c r="HW27" s="2"/>
      <c r="HX27" s="2">
        <v>1560420</v>
      </c>
      <c r="HY27" s="2">
        <v>276500</v>
      </c>
      <c r="HZ27" s="2">
        <v>85000</v>
      </c>
      <c r="IA27" s="2">
        <v>90700</v>
      </c>
      <c r="IB27" s="2">
        <v>329500</v>
      </c>
      <c r="IC27" s="2">
        <v>1253500</v>
      </c>
      <c r="ID27" s="2"/>
      <c r="IE27" s="2">
        <v>747500</v>
      </c>
      <c r="IF27" s="2"/>
      <c r="IG27" s="2"/>
      <c r="IH27" s="2"/>
      <c r="II27" s="2">
        <v>129390</v>
      </c>
      <c r="IJ27" s="2">
        <v>320500</v>
      </c>
      <c r="IK27" s="2">
        <v>156500</v>
      </c>
      <c r="IL27" s="2">
        <v>342500</v>
      </c>
      <c r="IM27" s="2">
        <v>23000</v>
      </c>
      <c r="IN27" s="2">
        <v>24000</v>
      </c>
      <c r="IO27" s="2">
        <v>16500</v>
      </c>
      <c r="IP27" s="2"/>
      <c r="IQ27" s="2"/>
      <c r="IR27" s="2">
        <v>176760</v>
      </c>
      <c r="IS27" s="2">
        <v>901940</v>
      </c>
      <c r="IT27" s="2">
        <v>714072</v>
      </c>
      <c r="IU27" s="2"/>
      <c r="IV27" s="2">
        <v>3389422</v>
      </c>
      <c r="IW27" s="2">
        <v>366920</v>
      </c>
      <c r="IX27" s="2">
        <v>119400</v>
      </c>
      <c r="IY27" s="2">
        <v>124500</v>
      </c>
      <c r="IZ27" s="2">
        <v>1500</v>
      </c>
      <c r="JA27" s="2">
        <v>130970</v>
      </c>
      <c r="JB27" s="2">
        <v>279299.8</v>
      </c>
      <c r="JC27" s="2">
        <v>464000</v>
      </c>
      <c r="JD27" s="2">
        <v>434944</v>
      </c>
      <c r="JE27" s="2">
        <v>173211</v>
      </c>
      <c r="JF27" s="2">
        <v>84512</v>
      </c>
      <c r="JG27" s="2">
        <v>120500</v>
      </c>
      <c r="JH27" s="2">
        <v>1500</v>
      </c>
      <c r="JI27" s="2"/>
      <c r="JJ27" s="2">
        <v>13000</v>
      </c>
      <c r="JK27" s="2">
        <v>552500</v>
      </c>
      <c r="JL27" s="2"/>
      <c r="JM27" s="2"/>
      <c r="JN27" s="2"/>
      <c r="JO27" s="2"/>
      <c r="JP27" s="2"/>
      <c r="JQ27" s="2"/>
      <c r="JR27" s="2">
        <v>2171500</v>
      </c>
      <c r="JS27" s="2">
        <v>2889500</v>
      </c>
      <c r="JT27" s="2"/>
      <c r="JU27" s="2">
        <v>234500</v>
      </c>
      <c r="JV27" s="2">
        <v>474000</v>
      </c>
      <c r="JW27" s="2">
        <v>48820</v>
      </c>
      <c r="JX27" s="2">
        <v>969500</v>
      </c>
      <c r="JY27" s="2">
        <v>1180700</v>
      </c>
      <c r="JZ27" s="2">
        <v>471050</v>
      </c>
      <c r="KA27" s="2">
        <v>390500</v>
      </c>
      <c r="KB27" s="2">
        <v>130000</v>
      </c>
      <c r="KC27" s="2">
        <v>405100</v>
      </c>
      <c r="KD27" s="2">
        <v>54000</v>
      </c>
      <c r="KE27" s="2">
        <v>44500</v>
      </c>
      <c r="KF27" s="2"/>
      <c r="KG27" s="2">
        <v>3835130</v>
      </c>
      <c r="KH27" s="2">
        <v>1236400</v>
      </c>
      <c r="KI27" s="2">
        <v>611000</v>
      </c>
      <c r="KJ27" s="2">
        <v>2058674.84</v>
      </c>
      <c r="KK27" s="2">
        <v>3159000</v>
      </c>
      <c r="KL27" s="2">
        <v>2113360</v>
      </c>
      <c r="KM27" s="2">
        <v>4994000</v>
      </c>
      <c r="KN27" s="2"/>
      <c r="KO27" s="2">
        <v>201500</v>
      </c>
      <c r="KP27" s="2">
        <v>1366314</v>
      </c>
      <c r="KQ27" s="2">
        <v>1092500</v>
      </c>
      <c r="KR27" s="2">
        <v>544635</v>
      </c>
      <c r="KS27" s="2">
        <v>2324500</v>
      </c>
      <c r="KT27" s="2">
        <v>1003800</v>
      </c>
      <c r="KU27" s="2">
        <v>2091150</v>
      </c>
      <c r="KV27" s="2">
        <v>2073190</v>
      </c>
      <c r="KW27" s="2">
        <v>908675</v>
      </c>
      <c r="KX27" s="2">
        <v>220550</v>
      </c>
      <c r="KY27" s="2">
        <v>509510</v>
      </c>
      <c r="KZ27" s="2">
        <v>70000</v>
      </c>
      <c r="LA27" s="2">
        <v>621500</v>
      </c>
      <c r="LB27" s="2">
        <v>351901</v>
      </c>
      <c r="LC27" s="2">
        <v>117498</v>
      </c>
      <c r="LD27" s="2">
        <v>718400</v>
      </c>
      <c r="LE27" s="2">
        <v>128700</v>
      </c>
      <c r="LF27" s="2">
        <v>5698500</v>
      </c>
      <c r="LG27" s="2"/>
      <c r="LH27" s="2">
        <v>2356500</v>
      </c>
      <c r="LI27" s="2">
        <v>2909900</v>
      </c>
      <c r="LJ27" s="2">
        <v>379371</v>
      </c>
      <c r="LK27" s="2">
        <v>898600</v>
      </c>
      <c r="LL27" s="2">
        <v>9000</v>
      </c>
      <c r="LM27" s="2">
        <v>1572100</v>
      </c>
      <c r="LN27" s="2">
        <v>157500</v>
      </c>
      <c r="LO27" s="2">
        <v>802000</v>
      </c>
      <c r="LP27" s="2">
        <v>432000</v>
      </c>
      <c r="LQ27" s="2">
        <v>4453200</v>
      </c>
      <c r="LR27" s="2"/>
      <c r="LS27" s="2"/>
      <c r="LT27" s="2">
        <v>20365100</v>
      </c>
      <c r="LU27" s="2">
        <v>7682000</v>
      </c>
      <c r="LV27" s="2">
        <v>1291000</v>
      </c>
      <c r="LW27" s="2">
        <v>1267011</v>
      </c>
      <c r="LX27" s="2">
        <v>137165</v>
      </c>
      <c r="LY27" s="2">
        <v>132500</v>
      </c>
      <c r="LZ27" s="2">
        <v>134991</v>
      </c>
      <c r="MA27" s="2"/>
      <c r="MB27" s="2">
        <v>222500</v>
      </c>
      <c r="MC27" s="2">
        <v>306140</v>
      </c>
      <c r="MD27" s="2">
        <v>3000</v>
      </c>
      <c r="ME27" s="2"/>
      <c r="MF27" s="2">
        <v>3460000</v>
      </c>
      <c r="MG27" s="2">
        <v>2035230</v>
      </c>
      <c r="MH27" s="2">
        <v>592000</v>
      </c>
      <c r="MI27" s="2">
        <v>1064500</v>
      </c>
      <c r="MJ27" s="2">
        <v>654000</v>
      </c>
      <c r="MK27" s="2">
        <v>1197418</v>
      </c>
      <c r="ML27" s="2">
        <v>1823750</v>
      </c>
      <c r="MM27" s="2">
        <v>963450</v>
      </c>
      <c r="MN27" s="2">
        <v>822000</v>
      </c>
      <c r="MO27" s="2">
        <v>806000</v>
      </c>
      <c r="MP27" s="2">
        <v>634000</v>
      </c>
      <c r="MQ27" s="2">
        <v>1185500</v>
      </c>
      <c r="MR27" s="2">
        <v>1465500</v>
      </c>
      <c r="MS27" s="2">
        <v>846500</v>
      </c>
      <c r="MT27" s="2">
        <v>2868330</v>
      </c>
      <c r="MU27" s="2"/>
      <c r="MV27" s="2">
        <v>1286500</v>
      </c>
      <c r="MW27" s="2">
        <v>279700</v>
      </c>
      <c r="MX27" s="2"/>
      <c r="MY27" s="2">
        <v>1681000</v>
      </c>
      <c r="MZ27" s="2">
        <v>693706</v>
      </c>
      <c r="NA27" s="2">
        <v>24000</v>
      </c>
      <c r="NB27" s="2">
        <v>27000</v>
      </c>
      <c r="NC27" s="2">
        <v>6408350</v>
      </c>
      <c r="ND27" s="2">
        <v>4866650</v>
      </c>
      <c r="NE27" s="2">
        <v>1950195.6</v>
      </c>
      <c r="NF27" s="2">
        <v>6076500</v>
      </c>
      <c r="NG27" s="2">
        <v>1420000</v>
      </c>
      <c r="NH27" s="2">
        <v>2219400</v>
      </c>
      <c r="NI27" s="2">
        <v>1806000</v>
      </c>
      <c r="NJ27" s="2">
        <v>3669000</v>
      </c>
      <c r="NK27" s="2">
        <v>146790</v>
      </c>
      <c r="NL27" s="2">
        <v>2151000</v>
      </c>
      <c r="NM27" s="2">
        <v>1711000</v>
      </c>
      <c r="NN27" s="2">
        <v>346000</v>
      </c>
      <c r="NO27" s="2">
        <v>2958500</v>
      </c>
      <c r="NP27" s="2">
        <v>1163250</v>
      </c>
      <c r="NQ27" s="2">
        <v>1563900</v>
      </c>
      <c r="NR27" s="2">
        <v>929900</v>
      </c>
      <c r="NS27" s="2">
        <v>1081229</v>
      </c>
      <c r="NT27" s="2">
        <v>194500</v>
      </c>
      <c r="NU27" s="2">
        <v>1094506</v>
      </c>
      <c r="NV27" s="2"/>
      <c r="NW27" s="2"/>
      <c r="NX27" s="2">
        <v>592101</v>
      </c>
      <c r="NY27" s="2">
        <v>342240</v>
      </c>
      <c r="NZ27" s="2">
        <v>351000</v>
      </c>
      <c r="OA27" s="2"/>
      <c r="OB27" s="2"/>
      <c r="OC27" s="2">
        <v>1810000</v>
      </c>
      <c r="OD27" s="2">
        <v>3006356</v>
      </c>
      <c r="OE27" s="2">
        <v>256530</v>
      </c>
      <c r="OF27" s="2">
        <v>3404626</v>
      </c>
      <c r="OG27" s="2">
        <v>845500</v>
      </c>
      <c r="OH27" s="2">
        <v>1282000</v>
      </c>
      <c r="OI27" s="2">
        <v>1693300</v>
      </c>
      <c r="OJ27" s="2">
        <v>468500</v>
      </c>
      <c r="OK27" s="2">
        <v>1389314</v>
      </c>
      <c r="OL27" s="2">
        <v>13034600</v>
      </c>
      <c r="OM27" s="2">
        <v>1721050</v>
      </c>
      <c r="ON27" s="2">
        <v>13757000</v>
      </c>
      <c r="OO27" s="2">
        <v>2636900</v>
      </c>
      <c r="OP27" s="2">
        <v>2452600</v>
      </c>
      <c r="OQ27" s="2"/>
      <c r="OR27" s="2">
        <v>800000</v>
      </c>
      <c r="OS27" s="2">
        <v>253500</v>
      </c>
      <c r="OT27" s="2">
        <v>200000</v>
      </c>
      <c r="OU27" s="2">
        <v>816537</v>
      </c>
      <c r="OV27" s="2">
        <v>1396500</v>
      </c>
      <c r="OW27" s="2">
        <v>912250</v>
      </c>
      <c r="OX27" s="2">
        <v>306340</v>
      </c>
      <c r="OY27" s="2">
        <v>104500</v>
      </c>
      <c r="OZ27" s="2"/>
      <c r="PA27" s="2">
        <v>32500</v>
      </c>
      <c r="PB27" s="2">
        <v>500</v>
      </c>
      <c r="PC27" s="2"/>
      <c r="PD27" s="2">
        <v>3000</v>
      </c>
      <c r="PE27" s="2"/>
      <c r="PF27" s="2"/>
      <c r="PG27" s="2"/>
      <c r="PH27" s="2">
        <v>4000</v>
      </c>
      <c r="PI27" s="2">
        <v>4500</v>
      </c>
      <c r="PJ27" s="2">
        <v>3000</v>
      </c>
      <c r="PK27" s="2">
        <v>14500</v>
      </c>
      <c r="PL27" s="2"/>
      <c r="PM27" s="2">
        <v>3000</v>
      </c>
      <c r="PN27" s="2">
        <v>20888</v>
      </c>
      <c r="PO27" s="2"/>
      <c r="PP27" s="2"/>
      <c r="PQ27" s="2"/>
      <c r="PR27" s="2"/>
      <c r="PS27" s="2">
        <v>729850</v>
      </c>
      <c r="PT27" s="2"/>
      <c r="PU27" s="2"/>
      <c r="PV27" s="2">
        <v>12500</v>
      </c>
      <c r="PW27" s="2"/>
      <c r="PX27" s="2"/>
      <c r="PY27" s="2">
        <v>203</v>
      </c>
      <c r="PZ27" s="2"/>
      <c r="QA27" s="2"/>
      <c r="QB27" s="2"/>
      <c r="QC27" s="2">
        <v>11000</v>
      </c>
      <c r="QD27" s="2"/>
      <c r="QE27" s="2">
        <v>15398</v>
      </c>
      <c r="QF27" s="2"/>
      <c r="QG27" s="2"/>
      <c r="QH27" s="2">
        <v>15500</v>
      </c>
      <c r="QI27" s="2">
        <v>6500</v>
      </c>
      <c r="QJ27" s="2">
        <v>10202</v>
      </c>
      <c r="QK27" s="2">
        <v>1500</v>
      </c>
      <c r="QL27" s="2">
        <v>14000</v>
      </c>
      <c r="QM27" s="2">
        <v>54200</v>
      </c>
      <c r="QN27" s="2">
        <v>33010</v>
      </c>
      <c r="QO27" s="2"/>
      <c r="QP27" s="2"/>
      <c r="QQ27" s="2"/>
      <c r="QR27" s="2"/>
      <c r="QS27" s="2">
        <v>69500</v>
      </c>
      <c r="QT27" s="2">
        <v>1000</v>
      </c>
      <c r="QU27" s="2">
        <v>6592</v>
      </c>
      <c r="QV27" s="2">
        <v>12865</v>
      </c>
      <c r="QW27" s="2">
        <v>31100</v>
      </c>
      <c r="QX27" s="2">
        <v>51442</v>
      </c>
      <c r="QY27" s="2">
        <v>11200</v>
      </c>
      <c r="QZ27" s="2"/>
      <c r="RA27" s="2">
        <v>2585</v>
      </c>
      <c r="RB27" s="2">
        <v>2085</v>
      </c>
      <c r="RC27" s="2">
        <v>1000</v>
      </c>
      <c r="RD27" s="2"/>
      <c r="RE27" s="2"/>
      <c r="RF27" s="2"/>
      <c r="RG27" s="2">
        <v>500</v>
      </c>
      <c r="RH27" s="2">
        <v>2020</v>
      </c>
      <c r="RI27" s="2">
        <v>11500</v>
      </c>
      <c r="RJ27" s="2"/>
      <c r="RK27" s="2"/>
      <c r="RL27" s="2"/>
      <c r="RM27" s="2">
        <v>1500</v>
      </c>
      <c r="RN27" s="2">
        <v>9000</v>
      </c>
      <c r="RO27" s="2">
        <v>2000</v>
      </c>
      <c r="RP27" s="2">
        <v>25000</v>
      </c>
      <c r="RQ27" s="2">
        <v>1500</v>
      </c>
      <c r="RR27" s="2">
        <v>5000</v>
      </c>
      <c r="RS27" s="2">
        <v>2500</v>
      </c>
      <c r="RT27" s="2">
        <v>4000</v>
      </c>
      <c r="RU27" s="2">
        <v>500</v>
      </c>
      <c r="RV27" s="2">
        <v>500</v>
      </c>
      <c r="RW27" s="2"/>
      <c r="RX27" s="2"/>
      <c r="RY27" s="2"/>
      <c r="RZ27" s="2">
        <v>190242</v>
      </c>
      <c r="SA27" s="2"/>
      <c r="SB27" s="2">
        <v>153100</v>
      </c>
      <c r="SC27" s="2">
        <v>77500</v>
      </c>
      <c r="SD27" s="2"/>
      <c r="SE27" s="2">
        <v>68000</v>
      </c>
      <c r="SF27" s="2">
        <v>80200</v>
      </c>
      <c r="SG27" s="2">
        <v>93500</v>
      </c>
      <c r="SH27" s="2">
        <v>18000</v>
      </c>
      <c r="SI27" s="2">
        <v>46000</v>
      </c>
      <c r="SJ27" s="2">
        <v>123000</v>
      </c>
      <c r="SK27" s="2">
        <v>4500</v>
      </c>
      <c r="SL27" s="2">
        <v>72665</v>
      </c>
      <c r="SM27" s="2">
        <v>42000</v>
      </c>
      <c r="SN27" s="2">
        <v>14500</v>
      </c>
      <c r="SO27" s="2">
        <v>53012</v>
      </c>
      <c r="SP27" s="2">
        <v>3709.53</v>
      </c>
      <c r="SQ27" s="2">
        <v>8260</v>
      </c>
      <c r="SR27" s="2">
        <v>30500</v>
      </c>
      <c r="SS27" s="2">
        <v>36000</v>
      </c>
      <c r="ST27" s="2">
        <v>412000</v>
      </c>
      <c r="SU27" s="2">
        <v>40500</v>
      </c>
      <c r="SV27" s="2">
        <v>159820</v>
      </c>
      <c r="SW27" s="2">
        <v>24000</v>
      </c>
      <c r="SX27" s="2">
        <v>1000</v>
      </c>
      <c r="SY27" s="2">
        <v>54500</v>
      </c>
      <c r="SZ27" s="2">
        <v>6000</v>
      </c>
      <c r="TA27" s="2">
        <v>147700</v>
      </c>
      <c r="TB27" s="2">
        <v>11000</v>
      </c>
      <c r="TC27" s="2">
        <v>12800</v>
      </c>
      <c r="TD27" s="2">
        <v>16500</v>
      </c>
      <c r="TE27" s="2">
        <v>59000</v>
      </c>
      <c r="TF27" s="2">
        <v>57700</v>
      </c>
      <c r="TG27" s="2">
        <v>9240</v>
      </c>
      <c r="TH27" s="2">
        <v>72900</v>
      </c>
      <c r="TI27" s="2">
        <v>13500</v>
      </c>
      <c r="TJ27" s="2">
        <v>500</v>
      </c>
      <c r="TK27" s="2">
        <v>500</v>
      </c>
      <c r="TL27" s="2">
        <v>23500</v>
      </c>
      <c r="TM27" s="2">
        <v>14500</v>
      </c>
      <c r="TN27" s="2">
        <v>4500</v>
      </c>
      <c r="TO27" s="2"/>
      <c r="TP27" s="2">
        <v>8000</v>
      </c>
      <c r="TQ27" s="2">
        <v>20500</v>
      </c>
      <c r="TR27" s="2">
        <v>26990</v>
      </c>
      <c r="TS27" s="2">
        <v>7000</v>
      </c>
      <c r="TT27" s="2">
        <v>4913</v>
      </c>
      <c r="TU27" s="2">
        <v>18000</v>
      </c>
      <c r="TV27" s="2">
        <v>7000</v>
      </c>
      <c r="TW27" s="2">
        <v>7480</v>
      </c>
      <c r="TX27" s="2">
        <v>26000</v>
      </c>
      <c r="TY27" s="2">
        <v>4000</v>
      </c>
      <c r="TZ27" s="2">
        <v>172100</v>
      </c>
      <c r="UA27" s="2"/>
      <c r="UB27" s="2">
        <v>46635</v>
      </c>
      <c r="UC27" s="2">
        <v>9000</v>
      </c>
      <c r="UD27" s="2">
        <v>59340</v>
      </c>
      <c r="UE27" s="2"/>
      <c r="UF27" s="2"/>
      <c r="UG27" s="2"/>
      <c r="UH27" s="2"/>
      <c r="UI27" s="2"/>
      <c r="UJ27" s="2">
        <v>29450</v>
      </c>
      <c r="UK27" s="2">
        <v>12000</v>
      </c>
      <c r="UL27" s="2"/>
      <c r="UM27" s="2">
        <v>14440</v>
      </c>
      <c r="UN27" s="2">
        <v>17500</v>
      </c>
      <c r="UO27" s="2">
        <v>640044</v>
      </c>
      <c r="UP27" s="2">
        <v>25100</v>
      </c>
      <c r="UQ27" s="2"/>
      <c r="UR27" s="2">
        <v>46000</v>
      </c>
      <c r="US27" s="2"/>
      <c r="UT27" s="2">
        <v>10968</v>
      </c>
      <c r="UU27" s="2">
        <v>55000</v>
      </c>
      <c r="UV27" s="2">
        <v>480</v>
      </c>
      <c r="UW27" s="2">
        <v>3000</v>
      </c>
      <c r="UX27" s="2">
        <v>8000</v>
      </c>
      <c r="UY27" s="2">
        <v>7000</v>
      </c>
      <c r="UZ27" s="2">
        <v>78500</v>
      </c>
      <c r="VA27" s="2">
        <v>19000</v>
      </c>
      <c r="VB27" s="2">
        <v>41000</v>
      </c>
      <c r="VC27" s="2"/>
      <c r="VD27" s="2">
        <v>2000</v>
      </c>
      <c r="VE27" s="2">
        <v>28500</v>
      </c>
      <c r="VF27" s="2"/>
      <c r="VG27" s="2">
        <v>45374.5</v>
      </c>
      <c r="VH27" s="2">
        <v>1000</v>
      </c>
      <c r="VI27" s="2">
        <v>55900</v>
      </c>
      <c r="VJ27" s="2"/>
      <c r="VK27" s="2"/>
      <c r="VL27" s="2"/>
      <c r="VM27" s="2">
        <v>9000</v>
      </c>
      <c r="VN27" s="2"/>
      <c r="VO27" s="2">
        <v>38328</v>
      </c>
      <c r="VP27" s="2">
        <v>76703</v>
      </c>
      <c r="VQ27" s="2">
        <v>17500</v>
      </c>
      <c r="VR27" s="2"/>
      <c r="VS27" s="2">
        <v>22000</v>
      </c>
      <c r="VT27" s="2">
        <v>11500</v>
      </c>
      <c r="VU27" s="2"/>
      <c r="VV27" s="2">
        <v>52500</v>
      </c>
      <c r="VW27" s="2">
        <v>16000</v>
      </c>
      <c r="VX27" s="2">
        <v>6000</v>
      </c>
      <c r="VY27" s="2">
        <v>3700</v>
      </c>
      <c r="VZ27" s="2"/>
      <c r="WA27" s="2">
        <v>363500</v>
      </c>
      <c r="WB27" s="2">
        <v>287875</v>
      </c>
      <c r="WC27" s="2">
        <v>1000</v>
      </c>
      <c r="WD27" s="2"/>
      <c r="WE27" s="2">
        <v>16500</v>
      </c>
      <c r="WF27" s="2">
        <v>256500</v>
      </c>
      <c r="WG27" s="2">
        <v>91300</v>
      </c>
      <c r="WH27" s="2">
        <v>36500</v>
      </c>
      <c r="WI27" s="2">
        <v>26680</v>
      </c>
      <c r="WJ27" s="2">
        <v>10651</v>
      </c>
      <c r="WK27" s="2"/>
      <c r="WL27" s="2">
        <v>40959</v>
      </c>
      <c r="WM27" s="2">
        <v>31000</v>
      </c>
      <c r="WN27" s="2">
        <v>33000</v>
      </c>
      <c r="WO27" s="2">
        <v>9090</v>
      </c>
      <c r="WP27" s="2">
        <v>12494</v>
      </c>
      <c r="WQ27" s="2">
        <v>243300</v>
      </c>
      <c r="WR27" s="2">
        <v>105500</v>
      </c>
      <c r="WS27" s="2">
        <v>244500</v>
      </c>
      <c r="WT27" s="2">
        <v>2793000</v>
      </c>
      <c r="WU27" s="2"/>
      <c r="WV27" s="2"/>
      <c r="WW27" s="2"/>
      <c r="WX27" s="2">
        <v>262000</v>
      </c>
      <c r="WY27" s="2">
        <v>772.56</v>
      </c>
      <c r="WZ27" s="2">
        <v>7000</v>
      </c>
      <c r="XA27" s="2">
        <v>10000</v>
      </c>
      <c r="XB27" s="2"/>
      <c r="XC27" s="2">
        <v>7000</v>
      </c>
      <c r="XD27" s="2"/>
      <c r="XE27" s="2">
        <v>500</v>
      </c>
      <c r="XF27" s="2">
        <v>16000</v>
      </c>
      <c r="XG27" s="2"/>
      <c r="XH27" s="2"/>
      <c r="XI27" s="2"/>
      <c r="XJ27" s="2"/>
      <c r="XK27" s="2"/>
      <c r="XL27" s="2">
        <v>2000</v>
      </c>
      <c r="XM27" s="2">
        <v>7000</v>
      </c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>
        <v>1391050.72</v>
      </c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>
        <v>493394</v>
      </c>
      <c r="YV27" s="2">
        <v>16914</v>
      </c>
      <c r="YW27" s="2">
        <v>17550</v>
      </c>
      <c r="YX27" s="2">
        <v>2150</v>
      </c>
      <c r="YY27" s="2">
        <v>18010</v>
      </c>
      <c r="YZ27" s="2">
        <v>540</v>
      </c>
      <c r="ZA27" s="2">
        <v>24865</v>
      </c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>
        <v>11600</v>
      </c>
      <c r="ZN27" s="2">
        <v>45000</v>
      </c>
      <c r="ZO27" s="2">
        <v>1000</v>
      </c>
      <c r="ZP27" s="2"/>
      <c r="ZQ27" s="2"/>
      <c r="ZR27" s="2"/>
      <c r="ZS27" s="2"/>
      <c r="ZT27" s="2">
        <v>37880</v>
      </c>
      <c r="ZU27" s="2">
        <v>640</v>
      </c>
      <c r="ZV27" s="2"/>
      <c r="ZW27" s="2"/>
      <c r="ZX27" s="2">
        <v>2000</v>
      </c>
      <c r="ZY27" s="2"/>
      <c r="ZZ27" s="2"/>
      <c r="AAA27" s="2">
        <v>39500</v>
      </c>
      <c r="AAB27" s="2"/>
      <c r="AAC27" s="2">
        <v>1000</v>
      </c>
      <c r="AAD27" s="2"/>
      <c r="AAE27" s="2"/>
      <c r="AAF27" s="2"/>
      <c r="AAG27" s="2"/>
      <c r="AAH27" s="2">
        <v>500</v>
      </c>
      <c r="AAI27" s="2">
        <v>500</v>
      </c>
      <c r="AAJ27" s="2"/>
      <c r="AAK27" s="2">
        <v>13000</v>
      </c>
      <c r="AAL27" s="2">
        <v>500</v>
      </c>
      <c r="AAM27" s="2">
        <v>5500</v>
      </c>
      <c r="AAN27" s="2">
        <v>62000</v>
      </c>
      <c r="AAO27" s="2"/>
      <c r="AAP27" s="2">
        <v>38400</v>
      </c>
      <c r="AAQ27" s="2"/>
      <c r="AAR27" s="2"/>
      <c r="AAS27" s="2"/>
      <c r="AAT27" s="2"/>
      <c r="AAU27" s="2"/>
      <c r="AAV27" s="2">
        <v>11590</v>
      </c>
      <c r="AAW27" s="2">
        <v>16000</v>
      </c>
      <c r="AAX27" s="2"/>
      <c r="AAY27" s="2"/>
      <c r="AAZ27" s="2">
        <v>22500</v>
      </c>
      <c r="ABA27" s="2">
        <v>5391.32</v>
      </c>
      <c r="ABB27" s="2">
        <v>16400</v>
      </c>
      <c r="ABC27" s="2">
        <v>1000</v>
      </c>
      <c r="ABD27" s="2">
        <v>4000</v>
      </c>
      <c r="ABE27" s="2"/>
      <c r="ABF27" s="2"/>
      <c r="ABG27" s="2">
        <v>15210</v>
      </c>
      <c r="ABH27" s="2">
        <v>102500</v>
      </c>
      <c r="ABI27" s="2">
        <v>5140</v>
      </c>
      <c r="ABJ27" s="2"/>
      <c r="ABK27" s="2">
        <v>10500</v>
      </c>
      <c r="ABL27" s="2">
        <v>4500</v>
      </c>
      <c r="ABM27" s="2"/>
      <c r="ABN27" s="2">
        <v>1789000</v>
      </c>
      <c r="ABO27" s="2">
        <v>683500</v>
      </c>
      <c r="ABP27" s="2">
        <v>134830</v>
      </c>
      <c r="ABQ27" s="2">
        <v>412400</v>
      </c>
      <c r="ABR27" s="2">
        <v>320997.3</v>
      </c>
      <c r="ABS27" s="2">
        <v>140000</v>
      </c>
      <c r="ABT27" s="2">
        <v>212100</v>
      </c>
      <c r="ABU27" s="2">
        <v>176500</v>
      </c>
      <c r="ABV27" s="2"/>
      <c r="ABW27" s="2">
        <v>2711420</v>
      </c>
      <c r="ABX27" s="2">
        <v>2814620</v>
      </c>
      <c r="ABY27" s="2">
        <v>1787020</v>
      </c>
      <c r="ABZ27" s="2">
        <v>562500</v>
      </c>
      <c r="ACA27" s="2">
        <v>1602000</v>
      </c>
      <c r="ACB27" s="2">
        <v>1294000</v>
      </c>
      <c r="ACC27" s="2">
        <v>742312.87</v>
      </c>
      <c r="ACD27" s="2">
        <v>867000</v>
      </c>
      <c r="ACE27" s="2">
        <v>405200</v>
      </c>
      <c r="ACF27" s="2">
        <v>1120000</v>
      </c>
      <c r="ACG27" s="2">
        <v>397000</v>
      </c>
      <c r="ACH27" s="2"/>
      <c r="ACI27" s="2">
        <v>11500</v>
      </c>
      <c r="ACJ27" s="2">
        <v>35000</v>
      </c>
      <c r="ACK27" s="2">
        <v>454000</v>
      </c>
      <c r="ACL27" s="2">
        <v>25500</v>
      </c>
      <c r="ACM27" s="2">
        <v>35400</v>
      </c>
      <c r="ACN27" s="2">
        <v>2370</v>
      </c>
      <c r="ACO27" s="2">
        <v>769000</v>
      </c>
      <c r="ACP27" s="2">
        <v>763600</v>
      </c>
      <c r="ACQ27" s="2">
        <v>420900</v>
      </c>
      <c r="ACR27" s="2">
        <v>415865</v>
      </c>
      <c r="ACS27" s="2">
        <v>80065</v>
      </c>
      <c r="ACT27" s="2">
        <v>110438</v>
      </c>
      <c r="ACU27" s="2">
        <v>940500</v>
      </c>
      <c r="ACV27" s="2">
        <v>1569000</v>
      </c>
      <c r="ACW27" s="2">
        <v>119700</v>
      </c>
      <c r="ACX27" s="2"/>
      <c r="ACY27" s="2">
        <v>221000</v>
      </c>
      <c r="ACZ27" s="2">
        <v>10000</v>
      </c>
      <c r="ADA27" s="2"/>
      <c r="ADB27" s="2"/>
      <c r="ADC27" s="2"/>
      <c r="ADD27" s="2"/>
      <c r="ADE27" s="2">
        <v>2883865</v>
      </c>
      <c r="ADF27" s="2">
        <v>2302500</v>
      </c>
      <c r="ADG27" s="2">
        <v>445500</v>
      </c>
      <c r="ADH27" s="2">
        <v>207000</v>
      </c>
      <c r="ADI27" s="2">
        <v>1767755</v>
      </c>
      <c r="ADJ27" s="2">
        <v>3810032</v>
      </c>
      <c r="ADK27" s="2">
        <v>1350850</v>
      </c>
      <c r="ADL27" s="2">
        <v>1133700</v>
      </c>
      <c r="ADM27" s="2">
        <v>960500</v>
      </c>
      <c r="ADN27" s="2">
        <v>22136500</v>
      </c>
      <c r="ADO27" s="2">
        <v>2055900</v>
      </c>
      <c r="ADP27" s="2">
        <v>4229500</v>
      </c>
      <c r="ADQ27" s="2">
        <v>16412250</v>
      </c>
      <c r="ADR27" s="2">
        <v>565000</v>
      </c>
      <c r="ADS27" s="2">
        <v>342500</v>
      </c>
      <c r="ADT27" s="2">
        <v>2155700</v>
      </c>
      <c r="ADU27" s="2">
        <v>319500</v>
      </c>
      <c r="ADV27" s="2">
        <v>1248100</v>
      </c>
      <c r="ADW27" s="2">
        <v>2753536</v>
      </c>
      <c r="ADX27" s="2">
        <v>646265</v>
      </c>
      <c r="ADY27" s="2">
        <v>470264</v>
      </c>
      <c r="ADZ27" s="2">
        <v>1892000</v>
      </c>
      <c r="AEA27" s="2">
        <v>16825000</v>
      </c>
      <c r="AEB27" s="2">
        <v>368500</v>
      </c>
      <c r="AEC27" s="2">
        <v>177600</v>
      </c>
      <c r="AED27" s="2">
        <v>170000</v>
      </c>
      <c r="AEE27" s="2">
        <v>240500</v>
      </c>
      <c r="AEF27" s="2">
        <v>924500</v>
      </c>
      <c r="AEG27" s="2">
        <v>444263.5</v>
      </c>
      <c r="AEH27" s="2">
        <v>219500</v>
      </c>
      <c r="AEI27" s="2">
        <v>374300</v>
      </c>
      <c r="AEJ27" s="2">
        <v>221500</v>
      </c>
      <c r="AEK27" s="2">
        <v>227000</v>
      </c>
      <c r="AEL27" s="2">
        <v>163000</v>
      </c>
      <c r="AEM27" s="2">
        <v>231000</v>
      </c>
      <c r="AEN27" s="2">
        <v>623500</v>
      </c>
      <c r="AEO27" s="2">
        <v>2414550</v>
      </c>
      <c r="AEP27" s="2">
        <v>278000</v>
      </c>
      <c r="AEQ27" s="2">
        <v>1207400</v>
      </c>
      <c r="AER27" s="2">
        <v>211000</v>
      </c>
      <c r="AES27" s="2">
        <v>135000</v>
      </c>
      <c r="AET27" s="2">
        <v>451500</v>
      </c>
      <c r="AEU27" s="2">
        <v>128000</v>
      </c>
      <c r="AEV27" s="2">
        <v>252500</v>
      </c>
      <c r="AEW27" s="2">
        <v>354000</v>
      </c>
      <c r="AEX27" s="2">
        <v>162500</v>
      </c>
      <c r="AEY27" s="2">
        <v>39000</v>
      </c>
      <c r="AEZ27" s="2">
        <v>301600</v>
      </c>
      <c r="AFA27" s="2">
        <v>275935</v>
      </c>
      <c r="AFB27" s="2">
        <v>21772.7</v>
      </c>
      <c r="AFC27" s="2"/>
      <c r="AFD27" s="2"/>
      <c r="AFE27" s="2"/>
      <c r="AFF27" s="2"/>
      <c r="AFG27" s="2">
        <v>500</v>
      </c>
      <c r="AFH27" s="2">
        <v>845</v>
      </c>
      <c r="AFI27" s="2">
        <v>22199</v>
      </c>
      <c r="AFJ27" s="2"/>
      <c r="AFK27" s="2"/>
      <c r="AFL27" s="2">
        <v>3000</v>
      </c>
      <c r="AFM27" s="2">
        <v>2147450</v>
      </c>
      <c r="AFN27" s="2">
        <v>167500</v>
      </c>
      <c r="AFO27" s="2">
        <v>353365</v>
      </c>
      <c r="AFP27" s="2">
        <v>34200</v>
      </c>
      <c r="AFQ27" s="2"/>
      <c r="AFR27" s="2"/>
      <c r="AFS27" s="2"/>
      <c r="AFT27" s="2">
        <v>1712480</v>
      </c>
      <c r="AFU27" s="2"/>
      <c r="AFV27" s="2"/>
      <c r="AFW27" s="2"/>
      <c r="AFX27" s="2"/>
      <c r="AFY27" s="2">
        <v>61500</v>
      </c>
      <c r="AFZ27" s="2">
        <v>27245</v>
      </c>
      <c r="AGA27" s="2"/>
      <c r="AGB27" s="2">
        <v>3500</v>
      </c>
      <c r="AGC27" s="2"/>
      <c r="AGD27" s="2">
        <v>8000</v>
      </c>
      <c r="AGE27" s="2"/>
      <c r="AGF27" s="2"/>
      <c r="AGG27" s="2"/>
      <c r="AGH27" s="2">
        <v>6000</v>
      </c>
      <c r="AGI27" s="2">
        <v>40600</v>
      </c>
      <c r="AGJ27" s="2">
        <v>1194700</v>
      </c>
      <c r="AGK27" s="2">
        <v>118500</v>
      </c>
      <c r="AGL27" s="2"/>
      <c r="AGM27" s="2"/>
      <c r="AGN27" s="2">
        <v>49189</v>
      </c>
      <c r="AGO27" s="2"/>
      <c r="AGP27" s="2">
        <v>7500</v>
      </c>
      <c r="AGQ27" s="2"/>
      <c r="AGR27" s="2">
        <v>5991600</v>
      </c>
      <c r="AGS27" s="2">
        <v>800150</v>
      </c>
      <c r="AGT27" s="2">
        <v>38780</v>
      </c>
      <c r="AGU27" s="2">
        <v>301000</v>
      </c>
      <c r="AGV27" s="2">
        <v>411500</v>
      </c>
      <c r="AGW27" s="2">
        <v>219500</v>
      </c>
      <c r="AGX27" s="2">
        <v>98500</v>
      </c>
      <c r="AGY27" s="2"/>
      <c r="AGZ27" s="2"/>
      <c r="AHA27" s="2">
        <v>380245</v>
      </c>
      <c r="AHB27" s="2">
        <v>1443303</v>
      </c>
      <c r="AHC27" s="2">
        <v>363950</v>
      </c>
      <c r="AHD27" s="2">
        <v>268958.96999999997</v>
      </c>
      <c r="AHE27" s="2">
        <v>783500</v>
      </c>
      <c r="AHF27" s="2">
        <v>396540</v>
      </c>
      <c r="AHG27" s="2">
        <v>382050</v>
      </c>
      <c r="AHH27" s="2">
        <v>321500</v>
      </c>
      <c r="AHI27" s="2">
        <v>341200</v>
      </c>
      <c r="AHJ27" s="2">
        <v>21000</v>
      </c>
      <c r="AHK27" s="2">
        <v>26480</v>
      </c>
      <c r="AHL27" s="2">
        <v>12000</v>
      </c>
      <c r="AHM27" s="2">
        <v>680400</v>
      </c>
      <c r="AHN27" s="2">
        <v>60500</v>
      </c>
      <c r="AHO27" s="2">
        <v>6500</v>
      </c>
      <c r="AHP27" s="2">
        <v>505110589.13000005</v>
      </c>
    </row>
    <row r="28" spans="1:900">
      <c r="A28" s="1" t="s">
        <v>2302</v>
      </c>
      <c r="B28" s="1" t="s">
        <v>2349</v>
      </c>
      <c r="C28" s="1" t="s">
        <v>2350</v>
      </c>
      <c r="D28" s="2">
        <v>13909706.65</v>
      </c>
      <c r="E28" s="2">
        <v>22175</v>
      </c>
      <c r="F28" s="2">
        <v>46281</v>
      </c>
      <c r="G28" s="2">
        <v>3250</v>
      </c>
      <c r="H28" s="2">
        <v>1741242.11</v>
      </c>
      <c r="I28" s="2">
        <v>207271.5</v>
      </c>
      <c r="J28" s="2">
        <v>5113231.25</v>
      </c>
      <c r="K28" s="2">
        <v>80415</v>
      </c>
      <c r="L28" s="2">
        <v>172181.75</v>
      </c>
      <c r="M28" s="2">
        <v>17514</v>
      </c>
      <c r="N28" s="2">
        <v>414196.44</v>
      </c>
      <c r="O28" s="2">
        <v>29947</v>
      </c>
      <c r="P28" s="2">
        <v>2171605.65</v>
      </c>
      <c r="Q28" s="2">
        <v>36606</v>
      </c>
      <c r="R28" s="2">
        <v>37964</v>
      </c>
      <c r="S28" s="2">
        <v>191116</v>
      </c>
      <c r="T28" s="2">
        <v>208636.7</v>
      </c>
      <c r="U28" s="2">
        <v>31085</v>
      </c>
      <c r="V28" s="2">
        <v>15841514.99</v>
      </c>
      <c r="W28" s="2">
        <v>182698</v>
      </c>
      <c r="X28" s="2">
        <v>10221</v>
      </c>
      <c r="Y28" s="2">
        <v>370678.16</v>
      </c>
      <c r="Z28" s="2">
        <v>11104</v>
      </c>
      <c r="AA28" s="2">
        <v>446498</v>
      </c>
      <c r="AB28" s="2">
        <v>21048</v>
      </c>
      <c r="AC28" s="2">
        <v>3586489</v>
      </c>
      <c r="AD28" s="2">
        <v>242051</v>
      </c>
      <c r="AE28" s="2">
        <v>92935</v>
      </c>
      <c r="AF28" s="2">
        <v>110563</v>
      </c>
      <c r="AG28" s="2">
        <v>284569</v>
      </c>
      <c r="AH28" s="2">
        <v>7114073.5</v>
      </c>
      <c r="AI28" s="2">
        <v>1016671</v>
      </c>
      <c r="AJ28" s="2"/>
      <c r="AK28" s="2">
        <v>816</v>
      </c>
      <c r="AL28" s="2"/>
      <c r="AM28" s="2">
        <v>744923</v>
      </c>
      <c r="AN28" s="2">
        <v>225799.23</v>
      </c>
      <c r="AO28" s="2">
        <v>286479</v>
      </c>
      <c r="AP28" s="2">
        <v>69750.92</v>
      </c>
      <c r="AQ28" s="2">
        <v>42814</v>
      </c>
      <c r="AR28" s="2">
        <v>15425.13</v>
      </c>
      <c r="AS28" s="2"/>
      <c r="AT28" s="2">
        <v>31400</v>
      </c>
      <c r="AU28" s="2"/>
      <c r="AV28" s="2">
        <v>2052</v>
      </c>
      <c r="AW28" s="2">
        <v>1501</v>
      </c>
      <c r="AX28" s="2"/>
      <c r="AY28" s="2"/>
      <c r="AZ28" s="2"/>
      <c r="BA28" s="2">
        <v>1353</v>
      </c>
      <c r="BB28" s="2"/>
      <c r="BC28" s="2">
        <v>10106.120000000001</v>
      </c>
      <c r="BD28" s="2"/>
      <c r="BE28" s="2"/>
      <c r="BF28" s="2">
        <v>773280</v>
      </c>
      <c r="BG28" s="2"/>
      <c r="BH28" s="2"/>
      <c r="BI28" s="2">
        <v>163262</v>
      </c>
      <c r="BJ28" s="2">
        <v>299946</v>
      </c>
      <c r="BK28" s="2"/>
      <c r="BL28" s="2"/>
      <c r="BM28" s="2"/>
      <c r="BN28" s="2">
        <v>13031.52</v>
      </c>
      <c r="BO28" s="2"/>
      <c r="BP28" s="2"/>
      <c r="BQ28" s="2"/>
      <c r="BR28" s="2">
        <v>76212</v>
      </c>
      <c r="BS28" s="2"/>
      <c r="BT28" s="2"/>
      <c r="BU28" s="2"/>
      <c r="BV28" s="2"/>
      <c r="BW28" s="2"/>
      <c r="BX28" s="2"/>
      <c r="BY28" s="2"/>
      <c r="BZ28" s="2">
        <v>595926.36</v>
      </c>
      <c r="CA28" s="2">
        <v>70171</v>
      </c>
      <c r="CB28" s="2">
        <v>431449</v>
      </c>
      <c r="CC28" s="2">
        <v>228386</v>
      </c>
      <c r="CD28" s="2">
        <v>65750</v>
      </c>
      <c r="CE28" s="2">
        <v>89894</v>
      </c>
      <c r="CF28" s="2">
        <v>318952</v>
      </c>
      <c r="CG28" s="2">
        <v>91801</v>
      </c>
      <c r="CH28" s="2"/>
      <c r="CI28" s="2"/>
      <c r="CJ28" s="2"/>
      <c r="CK28" s="2">
        <v>14925</v>
      </c>
      <c r="CL28" s="2"/>
      <c r="CM28" s="2"/>
      <c r="CN28" s="2"/>
      <c r="CO28" s="2"/>
      <c r="CP28" s="2"/>
      <c r="CQ28" s="2"/>
      <c r="CR28" s="2"/>
      <c r="CS28" s="2"/>
      <c r="CT28" s="2">
        <v>182431.95</v>
      </c>
      <c r="CU28" s="2">
        <v>2795</v>
      </c>
      <c r="CV28" s="2"/>
      <c r="CW28" s="2"/>
      <c r="CX28" s="2"/>
      <c r="CY28" s="2">
        <v>9631</v>
      </c>
      <c r="CZ28" s="2"/>
      <c r="DA28" s="2">
        <v>7385</v>
      </c>
      <c r="DB28" s="2">
        <v>37391</v>
      </c>
      <c r="DC28" s="2">
        <v>1956003</v>
      </c>
      <c r="DD28" s="2">
        <v>13322</v>
      </c>
      <c r="DE28" s="2">
        <v>2046.25</v>
      </c>
      <c r="DF28" s="2">
        <v>174075.25</v>
      </c>
      <c r="DG28" s="2">
        <v>114685</v>
      </c>
      <c r="DH28" s="2">
        <v>700</v>
      </c>
      <c r="DI28" s="2">
        <v>542783</v>
      </c>
      <c r="DJ28" s="2">
        <v>13663.4</v>
      </c>
      <c r="DK28" s="2">
        <v>84295</v>
      </c>
      <c r="DL28" s="2"/>
      <c r="DM28" s="2"/>
      <c r="DN28" s="2"/>
      <c r="DO28" s="2">
        <v>345</v>
      </c>
      <c r="DP28" s="2"/>
      <c r="DQ28" s="2">
        <v>24875.98</v>
      </c>
      <c r="DR28" s="2"/>
      <c r="DS28" s="2"/>
      <c r="DT28" s="2">
        <v>98722</v>
      </c>
      <c r="DU28" s="2"/>
      <c r="DV28" s="2">
        <v>23529</v>
      </c>
      <c r="DW28" s="2"/>
      <c r="DX28" s="2">
        <v>34496</v>
      </c>
      <c r="DY28" s="2"/>
      <c r="DZ28" s="2"/>
      <c r="EA28" s="2"/>
      <c r="EB28" s="2"/>
      <c r="EC28" s="2"/>
      <c r="ED28" s="2"/>
      <c r="EE28" s="2">
        <v>4932.75</v>
      </c>
      <c r="EF28" s="2"/>
      <c r="EG28" s="2">
        <v>191934.57</v>
      </c>
      <c r="EH28" s="2">
        <v>1082.75</v>
      </c>
      <c r="EI28" s="2">
        <v>1457</v>
      </c>
      <c r="EJ28" s="2"/>
      <c r="EK28" s="2"/>
      <c r="EL28" s="2"/>
      <c r="EM28" s="2"/>
      <c r="EN28" s="2">
        <v>167646.25</v>
      </c>
      <c r="EO28" s="2">
        <v>967</v>
      </c>
      <c r="EP28" s="2">
        <v>34566</v>
      </c>
      <c r="EQ28" s="2"/>
      <c r="ER28" s="2"/>
      <c r="ES28" s="2"/>
      <c r="ET28" s="2"/>
      <c r="EU28" s="2"/>
      <c r="EV28" s="2"/>
      <c r="EW28" s="2">
        <v>26414</v>
      </c>
      <c r="EX28" s="2"/>
      <c r="EY28" s="2">
        <v>1480</v>
      </c>
      <c r="EZ28" s="2"/>
      <c r="FA28" s="2"/>
      <c r="FB28" s="2"/>
      <c r="FC28" s="2"/>
      <c r="FD28" s="2"/>
      <c r="FE28" s="2"/>
      <c r="FF28" s="2">
        <v>12661</v>
      </c>
      <c r="FG28" s="2"/>
      <c r="FH28" s="2">
        <v>808</v>
      </c>
      <c r="FI28" s="2"/>
      <c r="FJ28" s="2"/>
      <c r="FK28" s="2"/>
      <c r="FL28" s="2"/>
      <c r="FM28" s="2"/>
      <c r="FN28" s="2"/>
      <c r="FO28" s="2"/>
      <c r="FP28" s="2"/>
      <c r="FQ28" s="2">
        <v>26900</v>
      </c>
      <c r="FR28" s="2"/>
      <c r="FS28" s="2"/>
      <c r="FT28" s="2"/>
      <c r="FU28" s="2"/>
      <c r="FV28" s="2"/>
      <c r="FW28" s="2">
        <v>34453.760000000002</v>
      </c>
      <c r="FX28" s="2"/>
      <c r="FY28" s="2"/>
      <c r="FZ28" s="2"/>
      <c r="GA28" s="2"/>
      <c r="GB28" s="2"/>
      <c r="GC28" s="2"/>
      <c r="GD28" s="2"/>
      <c r="GE28" s="2">
        <v>3904</v>
      </c>
      <c r="GF28" s="2">
        <v>1575</v>
      </c>
      <c r="GG28" s="2">
        <v>5052.75</v>
      </c>
      <c r="GH28" s="2"/>
      <c r="GI28" s="2"/>
      <c r="GJ28" s="2"/>
      <c r="GK28" s="2">
        <v>191</v>
      </c>
      <c r="GL28" s="2">
        <v>1916.06</v>
      </c>
      <c r="GM28" s="2"/>
      <c r="GN28" s="2">
        <v>8671</v>
      </c>
      <c r="GO28" s="2"/>
      <c r="GP28" s="2"/>
      <c r="GQ28" s="2"/>
      <c r="GR28" s="2"/>
      <c r="GS28" s="2"/>
      <c r="GT28" s="2"/>
      <c r="GU28" s="2"/>
      <c r="GV28" s="2"/>
      <c r="GW28" s="2"/>
      <c r="GX28" s="2">
        <v>1039</v>
      </c>
      <c r="GY28" s="2"/>
      <c r="GZ28" s="2"/>
      <c r="HA28" s="2"/>
      <c r="HB28" s="2"/>
      <c r="HC28" s="2">
        <v>81639.75</v>
      </c>
      <c r="HD28" s="2"/>
      <c r="HE28" s="2">
        <v>10745.28</v>
      </c>
      <c r="HF28" s="2">
        <v>6330.24</v>
      </c>
      <c r="HG28" s="2"/>
      <c r="HH28" s="2"/>
      <c r="HI28" s="2"/>
      <c r="HJ28" s="2">
        <v>166158</v>
      </c>
      <c r="HK28" s="2"/>
      <c r="HL28" s="2">
        <v>54273</v>
      </c>
      <c r="HM28" s="2"/>
      <c r="HN28" s="2"/>
      <c r="HO28" s="2"/>
      <c r="HP28" s="2"/>
      <c r="HQ28" s="2"/>
      <c r="HR28" s="2">
        <v>6830.5</v>
      </c>
      <c r="HS28" s="2"/>
      <c r="HT28" s="2"/>
      <c r="HU28" s="2"/>
      <c r="HV28" s="2"/>
      <c r="HW28" s="2"/>
      <c r="HX28" s="2">
        <v>4992</v>
      </c>
      <c r="HY28" s="2"/>
      <c r="HZ28" s="2"/>
      <c r="IA28" s="2"/>
      <c r="IB28" s="2"/>
      <c r="IC28" s="2"/>
      <c r="ID28" s="2"/>
      <c r="IE28" s="2"/>
      <c r="IF28" s="2">
        <v>5796.32</v>
      </c>
      <c r="IG28" s="2"/>
      <c r="IH28" s="2">
        <v>8520</v>
      </c>
      <c r="II28" s="2">
        <v>972</v>
      </c>
      <c r="IJ28" s="2"/>
      <c r="IK28" s="2"/>
      <c r="IL28" s="2"/>
      <c r="IM28" s="2"/>
      <c r="IN28" s="2"/>
      <c r="IO28" s="2"/>
      <c r="IP28" s="2"/>
      <c r="IQ28" s="2">
        <v>1162.31</v>
      </c>
      <c r="IR28" s="2"/>
      <c r="IS28" s="2"/>
      <c r="IT28" s="2">
        <v>4200</v>
      </c>
      <c r="IU28" s="2">
        <v>195069.14</v>
      </c>
      <c r="IV28" s="2">
        <v>10462</v>
      </c>
      <c r="IW28" s="2"/>
      <c r="IX28" s="2"/>
      <c r="IY28" s="2">
        <v>23660</v>
      </c>
      <c r="IZ28" s="2"/>
      <c r="JA28" s="2"/>
      <c r="JB28" s="2"/>
      <c r="JC28" s="2">
        <v>13554</v>
      </c>
      <c r="JD28" s="2"/>
      <c r="JE28" s="2"/>
      <c r="JF28" s="2"/>
      <c r="JG28" s="2"/>
      <c r="JH28" s="2"/>
      <c r="JI28" s="2"/>
      <c r="JJ28" s="2"/>
      <c r="JK28" s="2">
        <v>2675</v>
      </c>
      <c r="JL28" s="2"/>
      <c r="JM28" s="2"/>
      <c r="JN28" s="2"/>
      <c r="JO28" s="2"/>
      <c r="JP28" s="2"/>
      <c r="JQ28" s="2"/>
      <c r="JR28" s="2">
        <v>14044865.220000001</v>
      </c>
      <c r="JS28" s="2">
        <v>783201.5</v>
      </c>
      <c r="JT28" s="2">
        <v>774321.65</v>
      </c>
      <c r="JU28" s="2"/>
      <c r="JV28" s="2">
        <v>165334</v>
      </c>
      <c r="JW28" s="2"/>
      <c r="JX28" s="2">
        <v>458536</v>
      </c>
      <c r="JY28" s="2">
        <v>3704672.5</v>
      </c>
      <c r="JZ28" s="2">
        <v>2906691.5</v>
      </c>
      <c r="KA28" s="2">
        <v>90925</v>
      </c>
      <c r="KB28" s="2">
        <v>4477</v>
      </c>
      <c r="KC28" s="2">
        <v>157476</v>
      </c>
      <c r="KD28" s="2">
        <v>62077.5</v>
      </c>
      <c r="KE28" s="2"/>
      <c r="KF28" s="2">
        <v>19773</v>
      </c>
      <c r="KG28" s="2">
        <v>644533.75</v>
      </c>
      <c r="KH28" s="2">
        <v>29422.03</v>
      </c>
      <c r="KI28" s="2"/>
      <c r="KJ28" s="2"/>
      <c r="KK28" s="2"/>
      <c r="KL28" s="2"/>
      <c r="KM28" s="2"/>
      <c r="KN28" s="2"/>
      <c r="KO28" s="2"/>
      <c r="KP28" s="2">
        <v>137546</v>
      </c>
      <c r="KQ28" s="2"/>
      <c r="KR28" s="2"/>
      <c r="KS28" s="2"/>
      <c r="KT28" s="2"/>
      <c r="KU28" s="2"/>
      <c r="KV28" s="2">
        <v>123771.43</v>
      </c>
      <c r="KW28" s="2"/>
      <c r="KX28" s="2">
        <v>132476</v>
      </c>
      <c r="KY28" s="2"/>
      <c r="KZ28" s="2"/>
      <c r="LA28" s="2">
        <v>4351.68</v>
      </c>
      <c r="LB28" s="2">
        <v>39623</v>
      </c>
      <c r="LC28" s="2"/>
      <c r="LD28" s="2">
        <v>4561.5</v>
      </c>
      <c r="LE28" s="2">
        <v>180</v>
      </c>
      <c r="LF28" s="2">
        <v>3892627</v>
      </c>
      <c r="LG28" s="2">
        <v>1266.5</v>
      </c>
      <c r="LH28" s="2">
        <v>151674.64000000001</v>
      </c>
      <c r="LI28" s="2"/>
      <c r="LJ28" s="2"/>
      <c r="LK28" s="2"/>
      <c r="LL28" s="2">
        <v>54998.03</v>
      </c>
      <c r="LM28" s="2"/>
      <c r="LN28" s="2"/>
      <c r="LO28" s="2">
        <v>35176</v>
      </c>
      <c r="LP28" s="2">
        <v>2485</v>
      </c>
      <c r="LQ28" s="2">
        <v>36783.5</v>
      </c>
      <c r="LR28" s="2">
        <v>7185.23</v>
      </c>
      <c r="LS28" s="2"/>
      <c r="LT28" s="2"/>
      <c r="LU28" s="2"/>
      <c r="LV28" s="2">
        <v>86519</v>
      </c>
      <c r="LW28" s="2"/>
      <c r="LX28" s="2"/>
      <c r="LY28" s="2">
        <v>1650</v>
      </c>
      <c r="LZ28" s="2"/>
      <c r="MA28" s="2"/>
      <c r="MB28" s="2">
        <v>6668</v>
      </c>
      <c r="MC28" s="2"/>
      <c r="MD28" s="2"/>
      <c r="ME28" s="2"/>
      <c r="MF28" s="2">
        <v>379364.5</v>
      </c>
      <c r="MG28" s="2">
        <v>3776</v>
      </c>
      <c r="MH28" s="2">
        <v>3127.09</v>
      </c>
      <c r="MI28" s="2"/>
      <c r="MJ28" s="2">
        <v>4295.6099999999997</v>
      </c>
      <c r="MK28" s="2"/>
      <c r="ML28" s="2">
        <v>4004.47</v>
      </c>
      <c r="MM28" s="2"/>
      <c r="MN28" s="2"/>
      <c r="MO28" s="2"/>
      <c r="MP28" s="2">
        <v>3300.13</v>
      </c>
      <c r="MQ28" s="2"/>
      <c r="MR28" s="2">
        <v>195749.52</v>
      </c>
      <c r="MS28" s="2">
        <v>3267</v>
      </c>
      <c r="MT28" s="2"/>
      <c r="MU28" s="2"/>
      <c r="MV28" s="2"/>
      <c r="MW28" s="2"/>
      <c r="MX28" s="2"/>
      <c r="MY28" s="2">
        <v>24106.12</v>
      </c>
      <c r="MZ28" s="2"/>
      <c r="NA28" s="2"/>
      <c r="NB28" s="2"/>
      <c r="NC28" s="2">
        <v>126910</v>
      </c>
      <c r="ND28" s="2">
        <v>21225.25</v>
      </c>
      <c r="NE28" s="2"/>
      <c r="NF28" s="2">
        <v>4836</v>
      </c>
      <c r="NG28" s="2"/>
      <c r="NH28" s="2"/>
      <c r="NI28" s="2">
        <v>680</v>
      </c>
      <c r="NJ28" s="2"/>
      <c r="NK28" s="2"/>
      <c r="NL28" s="2">
        <v>107.5</v>
      </c>
      <c r="NM28" s="2"/>
      <c r="NN28" s="2"/>
      <c r="NO28" s="2">
        <v>698383</v>
      </c>
      <c r="NP28" s="2">
        <v>71166</v>
      </c>
      <c r="NQ28" s="2">
        <v>45363.5</v>
      </c>
      <c r="NR28" s="2">
        <v>127127</v>
      </c>
      <c r="NS28" s="2">
        <v>36827</v>
      </c>
      <c r="NT28" s="2">
        <v>15334</v>
      </c>
      <c r="NU28" s="2">
        <v>74840</v>
      </c>
      <c r="NV28" s="2">
        <v>70796</v>
      </c>
      <c r="NW28" s="2"/>
      <c r="NX28" s="2">
        <v>75</v>
      </c>
      <c r="NY28" s="2"/>
      <c r="NZ28" s="2">
        <v>77.67</v>
      </c>
      <c r="OA28" s="2"/>
      <c r="OB28" s="2"/>
      <c r="OC28" s="2">
        <v>21358</v>
      </c>
      <c r="OD28" s="2">
        <v>3233</v>
      </c>
      <c r="OE28" s="2"/>
      <c r="OF28" s="2">
        <v>16995</v>
      </c>
      <c r="OG28" s="2"/>
      <c r="OH28" s="2">
        <v>1100</v>
      </c>
      <c r="OI28" s="2"/>
      <c r="OJ28" s="2"/>
      <c r="OK28" s="2"/>
      <c r="OL28" s="2">
        <v>223844</v>
      </c>
      <c r="OM28" s="2">
        <v>5528.01</v>
      </c>
      <c r="ON28" s="2"/>
      <c r="OO28" s="2"/>
      <c r="OP28" s="2"/>
      <c r="OQ28" s="2"/>
      <c r="OR28" s="2">
        <v>28510</v>
      </c>
      <c r="OS28" s="2"/>
      <c r="OT28" s="2"/>
      <c r="OU28" s="2"/>
      <c r="OV28" s="2"/>
      <c r="OW28" s="2">
        <v>19159.25</v>
      </c>
      <c r="OX28" s="2">
        <v>1018</v>
      </c>
      <c r="OY28" s="2"/>
      <c r="OZ28" s="2">
        <v>12199.93</v>
      </c>
      <c r="PA28" s="2"/>
      <c r="PB28" s="2"/>
      <c r="PC28" s="2"/>
      <c r="PD28" s="2"/>
      <c r="PE28" s="2"/>
      <c r="PF28" s="2"/>
      <c r="PG28" s="2">
        <v>31606.51</v>
      </c>
      <c r="PH28" s="2">
        <v>3772</v>
      </c>
      <c r="PI28" s="2"/>
      <c r="PJ28" s="2"/>
      <c r="PK28" s="2"/>
      <c r="PL28" s="2">
        <v>8416</v>
      </c>
      <c r="PM28" s="2">
        <v>14491</v>
      </c>
      <c r="PN28" s="2"/>
      <c r="PO28" s="2"/>
      <c r="PP28" s="2"/>
      <c r="PQ28" s="2"/>
      <c r="PR28" s="2"/>
      <c r="PS28" s="2">
        <v>116153</v>
      </c>
      <c r="PT28" s="2">
        <v>125</v>
      </c>
      <c r="PU28" s="2">
        <v>25000</v>
      </c>
      <c r="PV28" s="2"/>
      <c r="PW28" s="2"/>
      <c r="PX28" s="2"/>
      <c r="PY28" s="2">
        <v>22034.720000000001</v>
      </c>
      <c r="PZ28" s="2"/>
      <c r="QA28" s="2"/>
      <c r="QB28" s="2"/>
      <c r="QC28" s="2"/>
      <c r="QD28" s="2"/>
      <c r="QE28" s="2"/>
      <c r="QF28" s="2"/>
      <c r="QG28" s="2"/>
      <c r="QH28" s="2">
        <v>3528</v>
      </c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>
        <v>4796</v>
      </c>
      <c r="QT28" s="2"/>
      <c r="QU28" s="2"/>
      <c r="QV28" s="2">
        <v>419</v>
      </c>
      <c r="QW28" s="2"/>
      <c r="QX28" s="2"/>
      <c r="QY28" s="2">
        <v>958.03</v>
      </c>
      <c r="QZ28" s="2"/>
      <c r="RA28" s="2"/>
      <c r="RB28" s="2"/>
      <c r="RC28" s="2"/>
      <c r="RD28" s="2">
        <v>180</v>
      </c>
      <c r="RE28" s="2"/>
      <c r="RF28" s="2">
        <v>2290</v>
      </c>
      <c r="RG28" s="2"/>
      <c r="RH28" s="2"/>
      <c r="RI28" s="2"/>
      <c r="RJ28" s="2"/>
      <c r="RK28" s="2">
        <v>71754.06</v>
      </c>
      <c r="RL28" s="2">
        <v>6000</v>
      </c>
      <c r="RM28" s="2"/>
      <c r="RN28" s="2"/>
      <c r="RO28" s="2"/>
      <c r="RP28" s="2">
        <v>14096.59</v>
      </c>
      <c r="RQ28" s="2"/>
      <c r="RR28" s="2"/>
      <c r="RS28" s="2">
        <v>89.16</v>
      </c>
      <c r="RT28" s="2"/>
      <c r="RU28" s="2"/>
      <c r="RV28" s="2"/>
      <c r="RW28" s="2"/>
      <c r="RX28" s="2"/>
      <c r="RY28" s="2"/>
      <c r="RZ28" s="2">
        <v>16733</v>
      </c>
      <c r="SA28" s="2"/>
      <c r="SB28" s="2"/>
      <c r="SC28" s="2"/>
      <c r="SD28" s="2">
        <v>1016</v>
      </c>
      <c r="SE28" s="2">
        <v>50</v>
      </c>
      <c r="SF28" s="2">
        <v>1705</v>
      </c>
      <c r="SG28" s="2">
        <v>1204</v>
      </c>
      <c r="SH28" s="2">
        <v>9360</v>
      </c>
      <c r="SI28" s="2"/>
      <c r="SJ28" s="2"/>
      <c r="SK28" s="2"/>
      <c r="SL28" s="2">
        <v>21516</v>
      </c>
      <c r="SM28" s="2"/>
      <c r="SN28" s="2"/>
      <c r="SO28" s="2"/>
      <c r="SP28" s="2"/>
      <c r="SQ28" s="2">
        <v>0</v>
      </c>
      <c r="SR28" s="2"/>
      <c r="SS28" s="2"/>
      <c r="ST28" s="2">
        <v>1017582</v>
      </c>
      <c r="SU28" s="2"/>
      <c r="SV28" s="2"/>
      <c r="SW28" s="2"/>
      <c r="SX28" s="2"/>
      <c r="SY28" s="2"/>
      <c r="SZ28" s="2">
        <v>169430</v>
      </c>
      <c r="TA28" s="2"/>
      <c r="TB28" s="2"/>
      <c r="TC28" s="2"/>
      <c r="TD28" s="2"/>
      <c r="TE28" s="2"/>
      <c r="TF28" s="2"/>
      <c r="TG28" s="2"/>
      <c r="TH28" s="2">
        <v>105185.5</v>
      </c>
      <c r="TI28" s="2">
        <v>24266</v>
      </c>
      <c r="TJ28" s="2"/>
      <c r="TK28" s="2">
        <v>13796</v>
      </c>
      <c r="TL28" s="2"/>
      <c r="TM28" s="2"/>
      <c r="TN28" s="2"/>
      <c r="TO28" s="2"/>
      <c r="TP28" s="2"/>
      <c r="TQ28" s="2"/>
      <c r="TR28" s="2">
        <v>1307.2</v>
      </c>
      <c r="TS28" s="2">
        <v>2401</v>
      </c>
      <c r="TT28" s="2"/>
      <c r="TU28" s="2"/>
      <c r="TV28" s="2"/>
      <c r="TW28" s="2"/>
      <c r="TX28" s="2">
        <v>1884</v>
      </c>
      <c r="TY28" s="2"/>
      <c r="TZ28" s="2">
        <v>100729.5</v>
      </c>
      <c r="UA28" s="2"/>
      <c r="UB28" s="2"/>
      <c r="UC28" s="2"/>
      <c r="UD28" s="2">
        <v>81047.5</v>
      </c>
      <c r="UE28" s="2"/>
      <c r="UF28" s="2"/>
      <c r="UG28" s="2">
        <v>150</v>
      </c>
      <c r="UH28" s="2">
        <v>4522</v>
      </c>
      <c r="UI28" s="2">
        <v>196</v>
      </c>
      <c r="UJ28" s="2"/>
      <c r="UK28" s="2"/>
      <c r="UL28" s="2">
        <v>824</v>
      </c>
      <c r="UM28" s="2"/>
      <c r="UN28" s="2"/>
      <c r="UO28" s="2">
        <v>56371</v>
      </c>
      <c r="UP28" s="2"/>
      <c r="UQ28" s="2">
        <v>28116.12</v>
      </c>
      <c r="UR28" s="2"/>
      <c r="US28" s="2"/>
      <c r="UT28" s="2"/>
      <c r="UU28" s="2"/>
      <c r="UV28" s="2"/>
      <c r="UW28" s="2"/>
      <c r="UX28" s="2"/>
      <c r="UY28" s="2"/>
      <c r="UZ28" s="2"/>
      <c r="VA28" s="2">
        <v>2847</v>
      </c>
      <c r="VB28" s="2"/>
      <c r="VC28" s="2"/>
      <c r="VD28" s="2"/>
      <c r="VE28" s="2"/>
      <c r="VF28" s="2"/>
      <c r="VG28" s="2"/>
      <c r="VH28" s="2"/>
      <c r="VI28" s="2"/>
      <c r="VJ28" s="2"/>
      <c r="VK28" s="2">
        <v>6995.73</v>
      </c>
      <c r="VL28" s="2"/>
      <c r="VM28" s="2"/>
      <c r="VN28" s="2"/>
      <c r="VO28" s="2"/>
      <c r="VP28" s="2"/>
      <c r="VQ28" s="2"/>
      <c r="VR28" s="2"/>
      <c r="VS28" s="2"/>
      <c r="VT28" s="2">
        <v>910</v>
      </c>
      <c r="VU28" s="2"/>
      <c r="VV28" s="2"/>
      <c r="VW28" s="2"/>
      <c r="VX28" s="2"/>
      <c r="VY28" s="2"/>
      <c r="VZ28" s="2">
        <v>38772</v>
      </c>
      <c r="WA28" s="2"/>
      <c r="WB28" s="2">
        <v>20901</v>
      </c>
      <c r="WC28" s="2">
        <v>7823.92</v>
      </c>
      <c r="WD28" s="2"/>
      <c r="WE28" s="2"/>
      <c r="WF28" s="2"/>
      <c r="WG28" s="2"/>
      <c r="WH28" s="2">
        <v>2834</v>
      </c>
      <c r="WI28" s="2">
        <v>1000</v>
      </c>
      <c r="WJ28" s="2">
        <v>2913</v>
      </c>
      <c r="WK28" s="2">
        <v>8808</v>
      </c>
      <c r="WL28" s="2"/>
      <c r="WM28" s="2"/>
      <c r="WN28" s="2">
        <v>700</v>
      </c>
      <c r="WO28" s="2"/>
      <c r="WP28" s="2"/>
      <c r="WQ28" s="2"/>
      <c r="WR28" s="2">
        <v>196</v>
      </c>
      <c r="WS28" s="2"/>
      <c r="WT28" s="2"/>
      <c r="WU28" s="2"/>
      <c r="WV28" s="2"/>
      <c r="WW28" s="2">
        <v>25401.22</v>
      </c>
      <c r="WX28" s="2"/>
      <c r="WY28" s="2">
        <v>25000</v>
      </c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>
        <v>38218.29</v>
      </c>
      <c r="XT28" s="2">
        <v>800</v>
      </c>
      <c r="XU28" s="2">
        <v>1026</v>
      </c>
      <c r="XV28" s="2"/>
      <c r="XW28" s="2"/>
      <c r="XX28" s="2"/>
      <c r="XY28" s="2">
        <v>958.03</v>
      </c>
      <c r="XZ28" s="2">
        <v>198</v>
      </c>
      <c r="YA28" s="2"/>
      <c r="YB28" s="2">
        <v>23011</v>
      </c>
      <c r="YC28" s="2"/>
      <c r="YD28" s="2">
        <v>4066.5</v>
      </c>
      <c r="YE28" s="2"/>
      <c r="YF28" s="2">
        <v>145</v>
      </c>
      <c r="YG28" s="2"/>
      <c r="YH28" s="2"/>
      <c r="YI28" s="2"/>
      <c r="YJ28" s="2"/>
      <c r="YK28" s="2"/>
      <c r="YL28" s="2">
        <v>41163.18</v>
      </c>
      <c r="YM28" s="2"/>
      <c r="YN28" s="2"/>
      <c r="YO28" s="2"/>
      <c r="YP28" s="2"/>
      <c r="YQ28" s="2"/>
      <c r="YR28" s="2"/>
      <c r="YS28" s="2"/>
      <c r="YT28" s="2"/>
      <c r="YU28" s="2">
        <v>37818</v>
      </c>
      <c r="YV28" s="2"/>
      <c r="YW28" s="2"/>
      <c r="YX28" s="2">
        <v>25300.65</v>
      </c>
      <c r="YY28" s="2"/>
      <c r="YZ28" s="2">
        <v>1070</v>
      </c>
      <c r="ZA28" s="2"/>
      <c r="ZB28" s="2"/>
      <c r="ZC28" s="2"/>
      <c r="ZD28" s="2"/>
      <c r="ZE28" s="2"/>
      <c r="ZF28" s="2">
        <v>793</v>
      </c>
      <c r="ZG28" s="2">
        <v>7771</v>
      </c>
      <c r="ZH28" s="2"/>
      <c r="ZI28" s="2"/>
      <c r="ZJ28" s="2">
        <v>12673</v>
      </c>
      <c r="ZK28" s="2">
        <v>32753.75</v>
      </c>
      <c r="ZL28" s="2"/>
      <c r="ZM28" s="2"/>
      <c r="ZN28" s="2"/>
      <c r="ZO28" s="2"/>
      <c r="ZP28" s="2">
        <v>196</v>
      </c>
      <c r="ZQ28" s="2"/>
      <c r="ZR28" s="2"/>
      <c r="ZS28" s="2"/>
      <c r="ZT28" s="2"/>
      <c r="ZU28" s="2"/>
      <c r="ZV28" s="2"/>
      <c r="ZW28" s="2"/>
      <c r="ZX28" s="2"/>
      <c r="ZY28" s="2"/>
      <c r="ZZ28" s="2">
        <v>5903.6</v>
      </c>
      <c r="AAA28" s="2"/>
      <c r="AAB28" s="2"/>
      <c r="AAC28" s="2"/>
      <c r="AAD28" s="2"/>
      <c r="AAE28" s="2"/>
      <c r="AAF28" s="2"/>
      <c r="AAG28" s="2">
        <v>95254</v>
      </c>
      <c r="AAH28" s="2"/>
      <c r="AAI28" s="2">
        <v>635</v>
      </c>
      <c r="AAJ28" s="2"/>
      <c r="AAK28" s="2">
        <v>8622.2800000000007</v>
      </c>
      <c r="AAL28" s="2">
        <v>1560</v>
      </c>
      <c r="AAM28" s="2"/>
      <c r="AAN28" s="2"/>
      <c r="AAO28" s="2"/>
      <c r="AAP28" s="2"/>
      <c r="AAQ28" s="2"/>
      <c r="AAR28" s="2"/>
      <c r="AAS28" s="2">
        <v>13706.28</v>
      </c>
      <c r="AAT28" s="2"/>
      <c r="AAU28" s="2">
        <v>6607</v>
      </c>
      <c r="AAV28" s="2">
        <v>7160</v>
      </c>
      <c r="AAW28" s="2">
        <v>634</v>
      </c>
      <c r="AAX28" s="2"/>
      <c r="AAY28" s="2"/>
      <c r="AAZ28" s="2"/>
      <c r="ABA28" s="2"/>
      <c r="ABB28" s="2"/>
      <c r="ABC28" s="2"/>
      <c r="ABD28" s="2"/>
      <c r="ABE28" s="2">
        <v>1008636.76</v>
      </c>
      <c r="ABF28" s="2"/>
      <c r="ABG28" s="2">
        <v>33640</v>
      </c>
      <c r="ABH28" s="2">
        <v>10351.5</v>
      </c>
      <c r="ABI28" s="2"/>
      <c r="ABJ28" s="2">
        <v>52796</v>
      </c>
      <c r="ABK28" s="2"/>
      <c r="ABL28" s="2"/>
      <c r="ABM28" s="2">
        <v>3356</v>
      </c>
      <c r="ABN28" s="2"/>
      <c r="ABO28" s="2"/>
      <c r="ABP28" s="2"/>
      <c r="ABQ28" s="2">
        <v>2802</v>
      </c>
      <c r="ABR28" s="2"/>
      <c r="ABS28" s="2"/>
      <c r="ABT28" s="2"/>
      <c r="ABU28" s="2"/>
      <c r="ABV28" s="2"/>
      <c r="ABW28" s="2">
        <v>137228</v>
      </c>
      <c r="ABX28" s="2">
        <v>3809</v>
      </c>
      <c r="ABY28" s="2"/>
      <c r="ABZ28" s="2">
        <v>130</v>
      </c>
      <c r="ACA28" s="2"/>
      <c r="ACB28" s="2"/>
      <c r="ACC28" s="2"/>
      <c r="ACD28" s="2"/>
      <c r="ACE28" s="2"/>
      <c r="ACF28" s="2"/>
      <c r="ACG28" s="2"/>
      <c r="ACH28" s="2">
        <v>630692.68000000005</v>
      </c>
      <c r="ACI28" s="2"/>
      <c r="ACJ28" s="2"/>
      <c r="ACK28" s="2"/>
      <c r="ACL28" s="2"/>
      <c r="ACM28" s="2">
        <v>3106.6</v>
      </c>
      <c r="ACN28" s="2"/>
      <c r="ACO28" s="2"/>
      <c r="ACP28" s="2">
        <v>6478.98</v>
      </c>
      <c r="ACQ28" s="2"/>
      <c r="ACR28" s="2"/>
      <c r="ACS28" s="2"/>
      <c r="ACT28" s="2"/>
      <c r="ACU28" s="2">
        <v>14561</v>
      </c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>
        <v>234813.13</v>
      </c>
      <c r="ADG28" s="2"/>
      <c r="ADH28" s="2"/>
      <c r="ADI28" s="2"/>
      <c r="ADJ28" s="2">
        <v>6347.64</v>
      </c>
      <c r="ADK28" s="2">
        <v>1730</v>
      </c>
      <c r="ADL28" s="2">
        <v>31918.43</v>
      </c>
      <c r="ADM28" s="2">
        <v>8049.5</v>
      </c>
      <c r="ADN28" s="2">
        <v>96220.25</v>
      </c>
      <c r="ADO28" s="2"/>
      <c r="ADP28" s="2"/>
      <c r="ADQ28" s="2">
        <v>2012900.05</v>
      </c>
      <c r="ADR28" s="2">
        <v>15400.74</v>
      </c>
      <c r="ADS28" s="2">
        <v>0</v>
      </c>
      <c r="ADT28" s="2">
        <v>2530</v>
      </c>
      <c r="ADU28" s="2">
        <v>15061</v>
      </c>
      <c r="ADV28" s="2">
        <v>70900</v>
      </c>
      <c r="ADW28" s="2"/>
      <c r="ADX28" s="2">
        <v>21791</v>
      </c>
      <c r="ADY28" s="2">
        <v>1938</v>
      </c>
      <c r="ADZ28" s="2"/>
      <c r="AEA28" s="2"/>
      <c r="AEB28" s="2">
        <v>922</v>
      </c>
      <c r="AEC28" s="2"/>
      <c r="AED28" s="2">
        <v>479.02</v>
      </c>
      <c r="AEE28" s="2"/>
      <c r="AEF28" s="2">
        <v>31913.08</v>
      </c>
      <c r="AEG28" s="2">
        <v>157</v>
      </c>
      <c r="AEH28" s="2">
        <v>798.36</v>
      </c>
      <c r="AEI28" s="2"/>
      <c r="AEJ28" s="2"/>
      <c r="AEK28" s="2">
        <v>57657</v>
      </c>
      <c r="AEL28" s="2"/>
      <c r="AEM28" s="2">
        <v>159.66999999999999</v>
      </c>
      <c r="AEN28" s="2"/>
      <c r="AEO28" s="2"/>
      <c r="AEP28" s="2">
        <v>23065</v>
      </c>
      <c r="AEQ28" s="2">
        <v>2647.68</v>
      </c>
      <c r="AER28" s="2"/>
      <c r="AES28" s="2"/>
      <c r="AET28" s="2">
        <v>22992.74</v>
      </c>
      <c r="AEU28" s="2"/>
      <c r="AEV28" s="2"/>
      <c r="AEW28" s="2"/>
      <c r="AEX28" s="2"/>
      <c r="AEY28" s="2"/>
      <c r="AEZ28" s="2">
        <v>925.25</v>
      </c>
      <c r="AFA28" s="2">
        <v>96373</v>
      </c>
      <c r="AFB28" s="2"/>
      <c r="AFC28" s="2"/>
      <c r="AFD28" s="2"/>
      <c r="AFE28" s="2">
        <v>192711.04000000001</v>
      </c>
      <c r="AFF28" s="2"/>
      <c r="AFG28" s="2"/>
      <c r="AFH28" s="2"/>
      <c r="AFI28" s="2"/>
      <c r="AFJ28" s="2"/>
      <c r="AFK28" s="2">
        <v>958</v>
      </c>
      <c r="AFL28" s="2"/>
      <c r="AFM28" s="2"/>
      <c r="AFN28" s="2"/>
      <c r="AFO28" s="2">
        <v>50958.33</v>
      </c>
      <c r="AFP28" s="2"/>
      <c r="AFQ28" s="2"/>
      <c r="AFR28" s="2"/>
      <c r="AFS28" s="2"/>
      <c r="AFT28" s="2"/>
      <c r="AFU28" s="2">
        <v>22034.720000000001</v>
      </c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>
        <v>635</v>
      </c>
      <c r="AGI28" s="2"/>
      <c r="AGJ28" s="2">
        <v>5303</v>
      </c>
      <c r="AGK28" s="2"/>
      <c r="AGL28" s="2"/>
      <c r="AGM28" s="2"/>
      <c r="AGN28" s="2"/>
      <c r="AGO28" s="2"/>
      <c r="AGP28" s="2"/>
      <c r="AGQ28" s="2"/>
      <c r="AGR28" s="2">
        <v>45286.75</v>
      </c>
      <c r="AGS28" s="2">
        <v>81574.11</v>
      </c>
      <c r="AGT28" s="2"/>
      <c r="AGU28" s="2"/>
      <c r="AGV28" s="2"/>
      <c r="AGW28" s="2"/>
      <c r="AGX28" s="2"/>
      <c r="AGY28" s="2"/>
      <c r="AGZ28" s="2"/>
      <c r="AHA28" s="2"/>
      <c r="AHB28" s="2">
        <v>4602</v>
      </c>
      <c r="AHC28" s="2"/>
      <c r="AHD28" s="2"/>
      <c r="AHE28" s="2"/>
      <c r="AHF28" s="2"/>
      <c r="AHG28" s="2">
        <v>3694.1</v>
      </c>
      <c r="AHH28" s="2"/>
      <c r="AHI28" s="2">
        <v>1519</v>
      </c>
      <c r="AHJ28" s="2"/>
      <c r="AHK28" s="2"/>
      <c r="AHL28" s="2"/>
      <c r="AHM28" s="2"/>
      <c r="AHN28" s="2"/>
      <c r="AHO28" s="2"/>
      <c r="AHP28" s="2">
        <v>101265143.38000008</v>
      </c>
    </row>
    <row r="29" spans="1:900">
      <c r="A29" s="1" t="s">
        <v>2302</v>
      </c>
      <c r="B29" s="1" t="s">
        <v>2351</v>
      </c>
      <c r="C29" s="1" t="s">
        <v>2352</v>
      </c>
      <c r="D29" s="2">
        <v>15423196.34</v>
      </c>
      <c r="E29" s="2"/>
      <c r="F29" s="2">
        <v>137</v>
      </c>
      <c r="G29" s="2">
        <v>21113.24</v>
      </c>
      <c r="H29" s="2">
        <v>2692251.57</v>
      </c>
      <c r="I29" s="2">
        <v>1630974.44</v>
      </c>
      <c r="J29" s="2"/>
      <c r="K29" s="2">
        <v>355141</v>
      </c>
      <c r="L29" s="2">
        <v>292389.09999999998</v>
      </c>
      <c r="M29" s="2">
        <v>2781.15</v>
      </c>
      <c r="N29" s="2">
        <v>79.5</v>
      </c>
      <c r="O29" s="2">
        <v>4359.05</v>
      </c>
      <c r="P29" s="2">
        <v>2360287.27</v>
      </c>
      <c r="Q29" s="2">
        <v>898</v>
      </c>
      <c r="R29" s="2">
        <v>10291.44</v>
      </c>
      <c r="S29" s="2"/>
      <c r="T29" s="2">
        <v>2806689.09</v>
      </c>
      <c r="U29" s="2">
        <v>103675.59</v>
      </c>
      <c r="V29" s="2"/>
      <c r="W29" s="2"/>
      <c r="X29" s="2">
        <v>7000.84</v>
      </c>
      <c r="Y29" s="2">
        <v>948954.12</v>
      </c>
      <c r="Z29" s="2">
        <v>122148.97</v>
      </c>
      <c r="AA29" s="2"/>
      <c r="AB29" s="2">
        <v>20990</v>
      </c>
      <c r="AC29" s="2">
        <v>4281201.37</v>
      </c>
      <c r="AD29" s="2">
        <v>876198.66</v>
      </c>
      <c r="AE29" s="2">
        <v>166743</v>
      </c>
      <c r="AF29" s="2">
        <v>137525.20000000001</v>
      </c>
      <c r="AG29" s="2">
        <v>53016</v>
      </c>
      <c r="AH29" s="2">
        <v>3460966.34</v>
      </c>
      <c r="AI29" s="2">
        <v>95809.600000000006</v>
      </c>
      <c r="AJ29" s="2">
        <v>21622</v>
      </c>
      <c r="AK29" s="2"/>
      <c r="AL29" s="2"/>
      <c r="AM29" s="2">
        <v>89145.2</v>
      </c>
      <c r="AN29" s="2">
        <v>1374213.54</v>
      </c>
      <c r="AO29" s="2">
        <v>398150.2</v>
      </c>
      <c r="AP29" s="2">
        <v>4522.91</v>
      </c>
      <c r="AQ29" s="2">
        <v>503</v>
      </c>
      <c r="AR29" s="2">
        <v>36676.78</v>
      </c>
      <c r="AS29" s="2">
        <v>1640.53</v>
      </c>
      <c r="AT29" s="2"/>
      <c r="AU29" s="2">
        <v>56056.32</v>
      </c>
      <c r="AV29" s="2"/>
      <c r="AW29" s="2"/>
      <c r="AX29" s="2">
        <v>190</v>
      </c>
      <c r="AY29" s="2"/>
      <c r="AZ29" s="2"/>
      <c r="BA29" s="2"/>
      <c r="BB29" s="2"/>
      <c r="BC29" s="2">
        <v>51312.18</v>
      </c>
      <c r="BD29" s="2">
        <v>615</v>
      </c>
      <c r="BE29" s="2"/>
      <c r="BF29" s="2"/>
      <c r="BG29" s="2"/>
      <c r="BH29" s="2"/>
      <c r="BI29" s="2">
        <v>15964.56</v>
      </c>
      <c r="BJ29" s="2">
        <v>824716.7</v>
      </c>
      <c r="BK29" s="2"/>
      <c r="BL29" s="2">
        <v>102715.18</v>
      </c>
      <c r="BM29" s="2">
        <v>17206.29</v>
      </c>
      <c r="BN29" s="2">
        <v>20376.93</v>
      </c>
      <c r="BO29" s="2"/>
      <c r="BP29" s="2"/>
      <c r="BQ29" s="2"/>
      <c r="BR29" s="2">
        <v>4656</v>
      </c>
      <c r="BS29" s="2"/>
      <c r="BT29" s="2"/>
      <c r="BU29" s="2"/>
      <c r="BV29" s="2">
        <v>3574.08</v>
      </c>
      <c r="BW29" s="2"/>
      <c r="BX29" s="2"/>
      <c r="BY29" s="2"/>
      <c r="BZ29" s="2">
        <v>2353335.59</v>
      </c>
      <c r="CA29" s="2"/>
      <c r="CB29" s="2">
        <v>484879.27</v>
      </c>
      <c r="CC29" s="2">
        <v>79924.41</v>
      </c>
      <c r="CD29" s="2">
        <v>100984</v>
      </c>
      <c r="CE29" s="2"/>
      <c r="CF29" s="2">
        <v>436251.37</v>
      </c>
      <c r="CG29" s="2">
        <v>335917.85</v>
      </c>
      <c r="CH29" s="2"/>
      <c r="CI29" s="2"/>
      <c r="CJ29" s="2">
        <v>25000</v>
      </c>
      <c r="CK29" s="2"/>
      <c r="CL29" s="2"/>
      <c r="CM29" s="2"/>
      <c r="CN29" s="2"/>
      <c r="CO29" s="2"/>
      <c r="CP29" s="2"/>
      <c r="CQ29" s="2"/>
      <c r="CR29" s="2"/>
      <c r="CS29" s="2">
        <v>13720.95</v>
      </c>
      <c r="CT29" s="2"/>
      <c r="CU29" s="2">
        <v>181593.29</v>
      </c>
      <c r="CV29" s="2">
        <v>0</v>
      </c>
      <c r="CW29" s="2">
        <v>49126.01</v>
      </c>
      <c r="CX29" s="2"/>
      <c r="CY29" s="2">
        <v>45976.38</v>
      </c>
      <c r="CZ29" s="2">
        <v>34082.57</v>
      </c>
      <c r="DA29" s="2"/>
      <c r="DB29" s="2">
        <v>67394.36</v>
      </c>
      <c r="DC29" s="2">
        <v>2208176.56</v>
      </c>
      <c r="DD29" s="2">
        <v>11729</v>
      </c>
      <c r="DE29" s="2">
        <v>1377.23</v>
      </c>
      <c r="DF29" s="2">
        <v>195949</v>
      </c>
      <c r="DG29" s="2">
        <v>202266.62</v>
      </c>
      <c r="DH29" s="2">
        <v>288138.23999999999</v>
      </c>
      <c r="DI29" s="2">
        <v>1774996</v>
      </c>
      <c r="DJ29" s="2"/>
      <c r="DK29" s="2">
        <v>302813.64</v>
      </c>
      <c r="DL29" s="2">
        <v>17246</v>
      </c>
      <c r="DM29" s="2"/>
      <c r="DN29" s="2"/>
      <c r="DO29" s="2"/>
      <c r="DP29" s="2"/>
      <c r="DQ29" s="2"/>
      <c r="DR29" s="2"/>
      <c r="DS29" s="2"/>
      <c r="DT29" s="2">
        <v>227084.75</v>
      </c>
      <c r="DU29" s="2"/>
      <c r="DV29" s="2"/>
      <c r="DW29" s="2"/>
      <c r="DX29" s="2"/>
      <c r="DY29" s="2"/>
      <c r="DZ29" s="2"/>
      <c r="EA29" s="2"/>
      <c r="EB29" s="2">
        <v>0</v>
      </c>
      <c r="EC29" s="2">
        <v>1211.6400000000001</v>
      </c>
      <c r="ED29" s="2">
        <v>2047</v>
      </c>
      <c r="EE29" s="2"/>
      <c r="EF29" s="2"/>
      <c r="EG29" s="2"/>
      <c r="EH29" s="2"/>
      <c r="EI29" s="2"/>
      <c r="EJ29" s="2"/>
      <c r="EK29" s="2">
        <v>6523</v>
      </c>
      <c r="EL29" s="2"/>
      <c r="EM29" s="2"/>
      <c r="EN29" s="2"/>
      <c r="EO29" s="2">
        <v>0</v>
      </c>
      <c r="EP29" s="2"/>
      <c r="EQ29" s="2"/>
      <c r="ER29" s="2">
        <v>700</v>
      </c>
      <c r="ES29" s="2">
        <v>6286</v>
      </c>
      <c r="ET29" s="2">
        <v>191</v>
      </c>
      <c r="EU29" s="2"/>
      <c r="EV29" s="2"/>
      <c r="EW29" s="2">
        <v>33113.5</v>
      </c>
      <c r="EX29" s="2">
        <v>3379</v>
      </c>
      <c r="EY29" s="2">
        <v>5012</v>
      </c>
      <c r="EZ29" s="2">
        <v>1693</v>
      </c>
      <c r="FA29" s="2"/>
      <c r="FB29" s="2">
        <v>14220</v>
      </c>
      <c r="FC29" s="2"/>
      <c r="FD29" s="2"/>
      <c r="FE29" s="2"/>
      <c r="FF29" s="2"/>
      <c r="FG29" s="2"/>
      <c r="FH29" s="2">
        <v>72.89</v>
      </c>
      <c r="FI29" s="2"/>
      <c r="FJ29" s="2">
        <v>26824.880000000001</v>
      </c>
      <c r="FK29" s="2"/>
      <c r="FL29" s="2"/>
      <c r="FM29" s="2"/>
      <c r="FN29" s="2"/>
      <c r="FO29" s="2"/>
      <c r="FP29" s="2"/>
      <c r="FQ29" s="2">
        <v>15527.97</v>
      </c>
      <c r="FR29" s="2"/>
      <c r="FS29" s="2">
        <v>2039</v>
      </c>
      <c r="FT29" s="2">
        <v>25000</v>
      </c>
      <c r="FU29" s="2"/>
      <c r="FV29" s="2"/>
      <c r="FW29" s="2"/>
      <c r="FX29" s="2">
        <v>18400</v>
      </c>
      <c r="FY29" s="2">
        <v>0</v>
      </c>
      <c r="FZ29" s="2"/>
      <c r="GA29" s="2"/>
      <c r="GB29" s="2">
        <v>246</v>
      </c>
      <c r="GC29" s="2"/>
      <c r="GD29" s="2"/>
      <c r="GE29" s="2">
        <v>91811</v>
      </c>
      <c r="GF29" s="2"/>
      <c r="GG29" s="2"/>
      <c r="GH29" s="2">
        <v>29884.5</v>
      </c>
      <c r="GI29" s="2"/>
      <c r="GJ29" s="2"/>
      <c r="GK29" s="2"/>
      <c r="GL29" s="2"/>
      <c r="GM29" s="2"/>
      <c r="GN29" s="2"/>
      <c r="GO29" s="2"/>
      <c r="GP29" s="2"/>
      <c r="GQ29" s="2">
        <v>91361.3</v>
      </c>
      <c r="GR29" s="2">
        <v>0</v>
      </c>
      <c r="GS29" s="2">
        <v>3006</v>
      </c>
      <c r="GT29" s="2">
        <v>63382</v>
      </c>
      <c r="GU29" s="2"/>
      <c r="GV29" s="2">
        <v>3417</v>
      </c>
      <c r="GW29" s="2"/>
      <c r="GX29" s="2"/>
      <c r="GY29" s="2">
        <v>28016</v>
      </c>
      <c r="GZ29" s="2"/>
      <c r="HA29" s="2"/>
      <c r="HB29" s="2"/>
      <c r="HC29" s="2"/>
      <c r="HD29" s="2">
        <v>30262</v>
      </c>
      <c r="HE29" s="2">
        <v>25377.599999999999</v>
      </c>
      <c r="HF29" s="2"/>
      <c r="HG29" s="2"/>
      <c r="HH29" s="2"/>
      <c r="HI29" s="2"/>
      <c r="HJ29" s="2">
        <v>91803.199999999997</v>
      </c>
      <c r="HK29" s="2">
        <v>7370</v>
      </c>
      <c r="HL29" s="2">
        <v>100485.32</v>
      </c>
      <c r="HM29" s="2">
        <v>235062.82</v>
      </c>
      <c r="HN29" s="2"/>
      <c r="HO29" s="2">
        <v>458</v>
      </c>
      <c r="HP29" s="2"/>
      <c r="HQ29" s="2">
        <v>10059.33</v>
      </c>
      <c r="HR29" s="2">
        <v>8206</v>
      </c>
      <c r="HS29" s="2"/>
      <c r="HT29" s="2"/>
      <c r="HU29" s="2"/>
      <c r="HV29" s="2"/>
      <c r="HW29" s="2">
        <v>3832.12</v>
      </c>
      <c r="HX29" s="2"/>
      <c r="HY29" s="2"/>
      <c r="HZ29" s="2"/>
      <c r="IA29" s="2">
        <v>5621.66</v>
      </c>
      <c r="IB29" s="2"/>
      <c r="IC29" s="2"/>
      <c r="ID29" s="2"/>
      <c r="IE29" s="2">
        <v>31759.73</v>
      </c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>
        <v>6674.4</v>
      </c>
      <c r="IW29" s="2"/>
      <c r="IX29" s="2"/>
      <c r="IY29" s="2"/>
      <c r="IZ29" s="2"/>
      <c r="JA29" s="2"/>
      <c r="JB29" s="2">
        <v>96004.93</v>
      </c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>
        <v>97738.82</v>
      </c>
      <c r="JQ29" s="2"/>
      <c r="JR29" s="2">
        <v>4951229.0999999996</v>
      </c>
      <c r="JS29" s="2">
        <v>486192.66</v>
      </c>
      <c r="JT29" s="2">
        <v>3700</v>
      </c>
      <c r="JU29" s="2"/>
      <c r="JV29" s="2">
        <v>2247</v>
      </c>
      <c r="JW29" s="2"/>
      <c r="JX29" s="2">
        <v>51688</v>
      </c>
      <c r="JY29" s="2">
        <v>3671331.29</v>
      </c>
      <c r="JZ29" s="2">
        <v>1032416.49</v>
      </c>
      <c r="KA29" s="2"/>
      <c r="KB29" s="2"/>
      <c r="KC29" s="2">
        <v>2540.6999999999998</v>
      </c>
      <c r="KD29" s="2"/>
      <c r="KE29" s="2"/>
      <c r="KF29" s="2"/>
      <c r="KG29" s="2">
        <v>164090</v>
      </c>
      <c r="KH29" s="2"/>
      <c r="KI29" s="2"/>
      <c r="KJ29" s="2">
        <v>75257.31</v>
      </c>
      <c r="KK29" s="2"/>
      <c r="KL29" s="2">
        <v>8201</v>
      </c>
      <c r="KM29" s="2"/>
      <c r="KN29" s="2">
        <v>42396.25</v>
      </c>
      <c r="KO29" s="2"/>
      <c r="KP29" s="2">
        <v>70970</v>
      </c>
      <c r="KQ29" s="2"/>
      <c r="KR29" s="2">
        <v>1076757.23</v>
      </c>
      <c r="KS29" s="2">
        <v>495120.32</v>
      </c>
      <c r="KT29" s="2"/>
      <c r="KU29" s="2"/>
      <c r="KV29" s="2">
        <v>936570.53</v>
      </c>
      <c r="KW29" s="2">
        <v>24897.5</v>
      </c>
      <c r="KX29" s="2">
        <v>11574.24</v>
      </c>
      <c r="KY29" s="2"/>
      <c r="KZ29" s="2"/>
      <c r="LA29" s="2">
        <v>118065.05</v>
      </c>
      <c r="LB29" s="2">
        <v>107958.39999999999</v>
      </c>
      <c r="LC29" s="2">
        <v>25000</v>
      </c>
      <c r="LD29" s="2"/>
      <c r="LE29" s="2">
        <v>68091</v>
      </c>
      <c r="LF29" s="2">
        <v>6009845</v>
      </c>
      <c r="LG29" s="2">
        <v>34494</v>
      </c>
      <c r="LH29" s="2">
        <v>462805</v>
      </c>
      <c r="LI29" s="2">
        <v>115131.15</v>
      </c>
      <c r="LJ29" s="2">
        <v>1014139.92</v>
      </c>
      <c r="LK29" s="2"/>
      <c r="LL29" s="2"/>
      <c r="LM29" s="2"/>
      <c r="LN29" s="2"/>
      <c r="LO29" s="2"/>
      <c r="LP29" s="2"/>
      <c r="LQ29" s="2"/>
      <c r="LR29" s="2">
        <v>26990.78</v>
      </c>
      <c r="LS29" s="2"/>
      <c r="LT29" s="2"/>
      <c r="LU29" s="2">
        <v>223083.76</v>
      </c>
      <c r="LV29" s="2">
        <v>62508</v>
      </c>
      <c r="LW29" s="2">
        <v>114048.5</v>
      </c>
      <c r="LX29" s="2"/>
      <c r="LY29" s="2">
        <v>237900.38</v>
      </c>
      <c r="LZ29" s="2"/>
      <c r="MA29" s="2">
        <v>20263.68</v>
      </c>
      <c r="MB29" s="2">
        <v>3605</v>
      </c>
      <c r="MC29" s="2"/>
      <c r="MD29" s="2">
        <v>37812.85</v>
      </c>
      <c r="ME29" s="2"/>
      <c r="MF29" s="2">
        <v>137492.26</v>
      </c>
      <c r="MG29" s="2">
        <v>15887</v>
      </c>
      <c r="MH29" s="2">
        <v>740</v>
      </c>
      <c r="MI29" s="2">
        <v>207</v>
      </c>
      <c r="MJ29" s="2">
        <v>2327</v>
      </c>
      <c r="MK29" s="2"/>
      <c r="ML29" s="2">
        <v>14370.47</v>
      </c>
      <c r="MM29" s="2">
        <v>7314.33</v>
      </c>
      <c r="MN29" s="2">
        <v>3987.5</v>
      </c>
      <c r="MO29" s="2">
        <v>4096</v>
      </c>
      <c r="MP29" s="2"/>
      <c r="MQ29" s="2">
        <v>9994</v>
      </c>
      <c r="MR29" s="2">
        <v>142.5</v>
      </c>
      <c r="MS29" s="2"/>
      <c r="MT29" s="2"/>
      <c r="MU29" s="2"/>
      <c r="MV29" s="2"/>
      <c r="MW29" s="2"/>
      <c r="MX29" s="2">
        <v>5963</v>
      </c>
      <c r="MY29" s="2">
        <v>7274</v>
      </c>
      <c r="MZ29" s="2"/>
      <c r="NA29" s="2"/>
      <c r="NB29" s="2"/>
      <c r="NC29" s="2"/>
      <c r="ND29" s="2">
        <v>4410</v>
      </c>
      <c r="NE29" s="2"/>
      <c r="NF29" s="2">
        <v>18247.5</v>
      </c>
      <c r="NG29" s="2"/>
      <c r="NH29" s="2"/>
      <c r="NI29" s="2">
        <v>800</v>
      </c>
      <c r="NJ29" s="2">
        <v>8508.8799999999992</v>
      </c>
      <c r="NK29" s="2"/>
      <c r="NL29" s="2"/>
      <c r="NM29" s="2"/>
      <c r="NN29" s="2"/>
      <c r="NO29" s="2">
        <v>124161.54</v>
      </c>
      <c r="NP29" s="2">
        <v>858559.37</v>
      </c>
      <c r="NQ29" s="2">
        <v>5009</v>
      </c>
      <c r="NR29" s="2">
        <v>54412</v>
      </c>
      <c r="NS29" s="2">
        <v>1639.45</v>
      </c>
      <c r="NT29" s="2">
        <v>14430.07</v>
      </c>
      <c r="NU29" s="2">
        <v>28863.63</v>
      </c>
      <c r="NV29" s="2"/>
      <c r="NW29" s="2">
        <v>6934.85</v>
      </c>
      <c r="NX29" s="2"/>
      <c r="NY29" s="2"/>
      <c r="NZ29" s="2">
        <v>958.03</v>
      </c>
      <c r="OA29" s="2"/>
      <c r="OB29" s="2"/>
      <c r="OC29" s="2">
        <v>37356</v>
      </c>
      <c r="OD29" s="2">
        <v>43971</v>
      </c>
      <c r="OE29" s="2">
        <v>2566.1999999999998</v>
      </c>
      <c r="OF29" s="2"/>
      <c r="OG29" s="2"/>
      <c r="OH29" s="2">
        <v>31136.03</v>
      </c>
      <c r="OI29" s="2">
        <v>3132.5</v>
      </c>
      <c r="OJ29" s="2"/>
      <c r="OK29" s="2"/>
      <c r="OL29" s="2">
        <v>60590.400000000001</v>
      </c>
      <c r="OM29" s="2"/>
      <c r="ON29" s="2"/>
      <c r="OO29" s="2"/>
      <c r="OP29" s="2"/>
      <c r="OQ29" s="2"/>
      <c r="OR29" s="2">
        <v>15199</v>
      </c>
      <c r="OS29" s="2"/>
      <c r="OT29" s="2">
        <v>409855.17</v>
      </c>
      <c r="OU29" s="2"/>
      <c r="OV29" s="2">
        <v>35592.83</v>
      </c>
      <c r="OW29" s="2">
        <v>540.45000000000005</v>
      </c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>
        <v>1521.07</v>
      </c>
      <c r="PI29" s="2"/>
      <c r="PJ29" s="2"/>
      <c r="PK29" s="2"/>
      <c r="PL29" s="2">
        <v>58659.48</v>
      </c>
      <c r="PM29" s="2"/>
      <c r="PN29" s="2"/>
      <c r="PO29" s="2"/>
      <c r="PP29" s="2"/>
      <c r="PQ29" s="2"/>
      <c r="PR29" s="2"/>
      <c r="PS29" s="2"/>
      <c r="PT29" s="2">
        <v>152075.14000000001</v>
      </c>
      <c r="PU29" s="2"/>
      <c r="PV29" s="2"/>
      <c r="PW29" s="2">
        <v>11334.92</v>
      </c>
      <c r="PX29" s="2">
        <v>2000</v>
      </c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>
        <v>60425.86</v>
      </c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>
        <v>3832.12</v>
      </c>
      <c r="QW29" s="2"/>
      <c r="QX29" s="2"/>
      <c r="QY29" s="2"/>
      <c r="QZ29" s="2"/>
      <c r="RA29" s="2"/>
      <c r="RB29" s="2"/>
      <c r="RC29" s="2">
        <v>3288</v>
      </c>
      <c r="RD29" s="2"/>
      <c r="RE29" s="2"/>
      <c r="RF29" s="2">
        <v>18661.93</v>
      </c>
      <c r="RG29" s="2"/>
      <c r="RH29" s="2"/>
      <c r="RI29" s="2">
        <v>7356.56</v>
      </c>
      <c r="RJ29" s="2"/>
      <c r="RK29" s="2"/>
      <c r="RL29" s="2"/>
      <c r="RM29" s="2"/>
      <c r="RN29" s="2">
        <v>3013</v>
      </c>
      <c r="RO29" s="2"/>
      <c r="RP29" s="2"/>
      <c r="RQ29" s="2"/>
      <c r="RR29" s="2"/>
      <c r="RS29" s="2">
        <v>1840.59</v>
      </c>
      <c r="RT29" s="2"/>
      <c r="RU29" s="2"/>
      <c r="RV29" s="2"/>
      <c r="RW29" s="2"/>
      <c r="RX29" s="2"/>
      <c r="RY29" s="2"/>
      <c r="RZ29" s="2">
        <v>593818</v>
      </c>
      <c r="SA29" s="2"/>
      <c r="SB29" s="2"/>
      <c r="SC29" s="2">
        <v>96062</v>
      </c>
      <c r="SD29" s="2"/>
      <c r="SE29" s="2"/>
      <c r="SF29" s="2"/>
      <c r="SG29" s="2"/>
      <c r="SH29" s="2"/>
      <c r="SI29" s="2"/>
      <c r="SJ29" s="2">
        <v>11744</v>
      </c>
      <c r="SK29" s="2"/>
      <c r="SL29" s="2"/>
      <c r="SM29" s="2"/>
      <c r="SN29" s="2"/>
      <c r="SO29" s="2"/>
      <c r="SP29" s="2"/>
      <c r="SQ29" s="2"/>
      <c r="SR29" s="2"/>
      <c r="SS29" s="2"/>
      <c r="ST29" s="2">
        <v>748</v>
      </c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>
        <v>1243</v>
      </c>
      <c r="TR29" s="2"/>
      <c r="TS29" s="2"/>
      <c r="TT29" s="2"/>
      <c r="TU29" s="2"/>
      <c r="TV29" s="2"/>
      <c r="TW29" s="2"/>
      <c r="TX29" s="2">
        <v>50</v>
      </c>
      <c r="TY29" s="2"/>
      <c r="TZ29" s="2"/>
      <c r="UA29" s="2">
        <v>19312.32</v>
      </c>
      <c r="UB29" s="2">
        <v>2600</v>
      </c>
      <c r="UC29" s="2">
        <v>99667.199999999997</v>
      </c>
      <c r="UD29" s="2">
        <v>242826.75</v>
      </c>
      <c r="UE29" s="2"/>
      <c r="UF29" s="2"/>
      <c r="UG29" s="2"/>
      <c r="UH29" s="2"/>
      <c r="UI29" s="2">
        <v>545</v>
      </c>
      <c r="UJ29" s="2">
        <v>1635</v>
      </c>
      <c r="UK29" s="2"/>
      <c r="UL29" s="2">
        <v>1890</v>
      </c>
      <c r="UM29" s="2"/>
      <c r="UN29" s="2">
        <v>8994</v>
      </c>
      <c r="UO29" s="2"/>
      <c r="UP29" s="2"/>
      <c r="UQ29" s="2"/>
      <c r="UR29" s="2"/>
      <c r="US29" s="2"/>
      <c r="UT29" s="2"/>
      <c r="UU29" s="2"/>
      <c r="UV29" s="2">
        <v>50</v>
      </c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>
        <v>26916.06</v>
      </c>
      <c r="VO29" s="2"/>
      <c r="VP29" s="2"/>
      <c r="VQ29" s="2"/>
      <c r="VR29" s="2"/>
      <c r="VS29" s="2"/>
      <c r="VT29" s="2"/>
      <c r="VU29" s="2"/>
      <c r="VV29" s="2"/>
      <c r="VW29" s="2"/>
      <c r="VX29" s="2">
        <v>5490.16</v>
      </c>
      <c r="VY29" s="2"/>
      <c r="VZ29" s="2"/>
      <c r="WA29" s="2"/>
      <c r="WB29" s="2"/>
      <c r="WC29" s="2">
        <v>25325.14</v>
      </c>
      <c r="WD29" s="2"/>
      <c r="WE29" s="2"/>
      <c r="WF29" s="2">
        <v>11351</v>
      </c>
      <c r="WG29" s="2"/>
      <c r="WH29" s="2"/>
      <c r="WI29" s="2">
        <v>2148.48</v>
      </c>
      <c r="WJ29" s="2"/>
      <c r="WK29" s="2"/>
      <c r="WL29" s="2">
        <v>13433.39</v>
      </c>
      <c r="WM29" s="2"/>
      <c r="WN29" s="2">
        <v>700</v>
      </c>
      <c r="WO29" s="2"/>
      <c r="WP29" s="2"/>
      <c r="WQ29" s="2"/>
      <c r="WR29" s="2"/>
      <c r="WS29" s="2">
        <v>26755.5</v>
      </c>
      <c r="WT29" s="2"/>
      <c r="WU29" s="2"/>
      <c r="WV29" s="2"/>
      <c r="WW29" s="2">
        <v>384</v>
      </c>
      <c r="WX29" s="2"/>
      <c r="WY29" s="2"/>
      <c r="WZ29" s="2"/>
      <c r="XA29" s="2"/>
      <c r="XB29" s="2"/>
      <c r="XC29" s="2"/>
      <c r="XD29" s="2"/>
      <c r="XE29" s="2"/>
      <c r="XF29" s="2"/>
      <c r="XG29" s="2">
        <v>18600</v>
      </c>
      <c r="XH29" s="2"/>
      <c r="XI29" s="2"/>
      <c r="XJ29" s="2"/>
      <c r="XK29" s="2"/>
      <c r="XL29" s="2"/>
      <c r="XM29" s="2"/>
      <c r="XN29" s="2"/>
      <c r="XO29" s="2"/>
      <c r="XP29" s="2"/>
      <c r="XQ29" s="2">
        <v>31540</v>
      </c>
      <c r="XR29" s="2">
        <v>5232</v>
      </c>
      <c r="XS29" s="2"/>
      <c r="XT29" s="2"/>
      <c r="XU29" s="2">
        <v>40842</v>
      </c>
      <c r="XV29" s="2"/>
      <c r="XW29" s="2"/>
      <c r="XX29" s="2"/>
      <c r="XY29" s="2"/>
      <c r="XZ29" s="2"/>
      <c r="YA29" s="2"/>
      <c r="YB29" s="2"/>
      <c r="YC29" s="2"/>
      <c r="YD29" s="2">
        <v>2201.5</v>
      </c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>
        <v>484129.38</v>
      </c>
      <c r="YX29" s="2">
        <v>479.02</v>
      </c>
      <c r="YY29" s="2"/>
      <c r="YZ29" s="2">
        <v>10385</v>
      </c>
      <c r="ZA29" s="2"/>
      <c r="ZB29" s="2">
        <v>131857.07</v>
      </c>
      <c r="ZC29" s="2">
        <v>958.03</v>
      </c>
      <c r="ZD29" s="2"/>
      <c r="ZE29" s="2"/>
      <c r="ZF29" s="2"/>
      <c r="ZG29" s="2"/>
      <c r="ZH29" s="2">
        <v>2565</v>
      </c>
      <c r="ZI29" s="2"/>
      <c r="ZJ29" s="2"/>
      <c r="ZK29" s="2">
        <v>28978.47</v>
      </c>
      <c r="ZL29" s="2"/>
      <c r="ZM29" s="2"/>
      <c r="ZN29" s="2"/>
      <c r="ZO29" s="2"/>
      <c r="ZP29" s="2"/>
      <c r="ZQ29" s="2"/>
      <c r="ZR29" s="2"/>
      <c r="ZS29" s="2"/>
      <c r="ZT29" s="2">
        <v>661.92</v>
      </c>
      <c r="ZU29" s="2"/>
      <c r="ZV29" s="2"/>
      <c r="ZW29" s="2"/>
      <c r="ZX29" s="2">
        <v>7960.75</v>
      </c>
      <c r="ZY29" s="2">
        <v>48713.9</v>
      </c>
      <c r="ZZ29" s="2"/>
      <c r="AAA29" s="2"/>
      <c r="AAB29" s="2"/>
      <c r="AAC29" s="2"/>
      <c r="AAD29" s="2"/>
      <c r="AAE29" s="2"/>
      <c r="AAF29" s="2"/>
      <c r="AAG29" s="2"/>
      <c r="AAH29" s="2"/>
      <c r="AAI29" s="2">
        <v>4790.16</v>
      </c>
      <c r="AAJ29" s="2">
        <v>1754.2</v>
      </c>
      <c r="AAK29" s="2">
        <v>56575.46</v>
      </c>
      <c r="AAL29" s="2">
        <v>108344.58</v>
      </c>
      <c r="AAM29" s="2">
        <v>4796.5</v>
      </c>
      <c r="AAN29" s="2">
        <v>2697664.25</v>
      </c>
      <c r="AAO29" s="2"/>
      <c r="AAP29" s="2"/>
      <c r="AAQ29" s="2"/>
      <c r="AAR29" s="2"/>
      <c r="AAS29" s="2"/>
      <c r="AAT29" s="2"/>
      <c r="AAU29" s="2"/>
      <c r="AAV29" s="2"/>
      <c r="AAW29" s="2"/>
      <c r="AAX29" s="2">
        <v>91723.89</v>
      </c>
      <c r="AAY29" s="2"/>
      <c r="AAZ29" s="2"/>
      <c r="ABA29" s="2"/>
      <c r="ABB29" s="2"/>
      <c r="ABC29" s="2"/>
      <c r="ABD29" s="2"/>
      <c r="ABE29" s="2">
        <v>462118</v>
      </c>
      <c r="ABF29" s="2">
        <v>41089.949999999997</v>
      </c>
      <c r="ABG29" s="2">
        <v>15841</v>
      </c>
      <c r="ABH29" s="2">
        <v>1565</v>
      </c>
      <c r="ABI29" s="2">
        <v>253615.35</v>
      </c>
      <c r="ABJ29" s="2"/>
      <c r="ABK29" s="2">
        <v>130329.99</v>
      </c>
      <c r="ABL29" s="2"/>
      <c r="ABM29" s="2"/>
      <c r="ABN29" s="2">
        <v>11675.5</v>
      </c>
      <c r="ABO29" s="2"/>
      <c r="ABP29" s="2"/>
      <c r="ABQ29" s="2"/>
      <c r="ABR29" s="2"/>
      <c r="ABS29" s="2"/>
      <c r="ABT29" s="2"/>
      <c r="ABU29" s="2"/>
      <c r="ABV29" s="2"/>
      <c r="ABW29" s="2">
        <v>173129</v>
      </c>
      <c r="ABX29" s="2"/>
      <c r="ABY29" s="2"/>
      <c r="ABZ29" s="2">
        <v>14849.48</v>
      </c>
      <c r="ACA29" s="2">
        <v>910</v>
      </c>
      <c r="ACB29" s="2"/>
      <c r="ACC29" s="2"/>
      <c r="ACD29" s="2"/>
      <c r="ACE29" s="2"/>
      <c r="ACF29" s="2"/>
      <c r="ACG29" s="2">
        <v>2804</v>
      </c>
      <c r="ACH29" s="2">
        <v>226939.48</v>
      </c>
      <c r="ACI29" s="2">
        <v>28193.43</v>
      </c>
      <c r="ACJ29" s="2"/>
      <c r="ACK29" s="2"/>
      <c r="ACL29" s="2"/>
      <c r="ACM29" s="2"/>
      <c r="ACN29" s="2">
        <v>26916.06</v>
      </c>
      <c r="ACO29" s="2"/>
      <c r="ACP29" s="2">
        <v>8622.2800000000007</v>
      </c>
      <c r="ACQ29" s="2"/>
      <c r="ACR29" s="2"/>
      <c r="ACS29" s="2">
        <v>47992.75</v>
      </c>
      <c r="ACT29" s="2"/>
      <c r="ACU29" s="2">
        <v>9112.83</v>
      </c>
      <c r="ACV29" s="2"/>
      <c r="ACW29" s="2">
        <v>32612.69</v>
      </c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>
        <v>5212</v>
      </c>
      <c r="ADJ29" s="2">
        <v>25366.93</v>
      </c>
      <c r="ADK29" s="2">
        <v>28540.45</v>
      </c>
      <c r="ADL29" s="2">
        <v>285.5</v>
      </c>
      <c r="ADM29" s="2">
        <v>92566.94</v>
      </c>
      <c r="ADN29" s="2">
        <v>402742</v>
      </c>
      <c r="ADO29" s="2">
        <v>14901</v>
      </c>
      <c r="ADP29" s="2"/>
      <c r="ADQ29" s="2">
        <v>464385.18</v>
      </c>
      <c r="ADR29" s="2">
        <v>12407</v>
      </c>
      <c r="ADS29" s="2">
        <v>529255.16</v>
      </c>
      <c r="ADT29" s="2">
        <v>4801.0200000000004</v>
      </c>
      <c r="ADU29" s="2">
        <v>8152</v>
      </c>
      <c r="ADV29" s="2"/>
      <c r="ADW29" s="2">
        <v>27193.27</v>
      </c>
      <c r="ADX29" s="2"/>
      <c r="ADY29" s="2">
        <v>140</v>
      </c>
      <c r="ADZ29" s="2">
        <v>8183</v>
      </c>
      <c r="AEA29" s="2"/>
      <c r="AEB29" s="2"/>
      <c r="AEC29" s="2">
        <v>43510.91</v>
      </c>
      <c r="AED29" s="2">
        <v>115.65</v>
      </c>
      <c r="AEE29" s="2"/>
      <c r="AEF29" s="2">
        <v>75148.03</v>
      </c>
      <c r="AEG29" s="2">
        <v>25</v>
      </c>
      <c r="AEH29" s="2"/>
      <c r="AEI29" s="2"/>
      <c r="AEJ29" s="2"/>
      <c r="AEK29" s="2"/>
      <c r="AEL29" s="2"/>
      <c r="AEM29" s="2">
        <v>479.02</v>
      </c>
      <c r="AEN29" s="2">
        <v>36342.449999999997</v>
      </c>
      <c r="AEO29" s="2">
        <v>7025.56</v>
      </c>
      <c r="AEP29" s="2"/>
      <c r="AEQ29" s="2"/>
      <c r="AER29" s="2"/>
      <c r="AES29" s="2"/>
      <c r="AET29" s="2"/>
      <c r="AEU29" s="2"/>
      <c r="AEV29" s="2"/>
      <c r="AEW29" s="2"/>
      <c r="AEX29" s="2"/>
      <c r="AEY29" s="2">
        <v>1437.05</v>
      </c>
      <c r="AEZ29" s="2">
        <v>17723.580000000002</v>
      </c>
      <c r="AFA29" s="2"/>
      <c r="AFB29" s="2"/>
      <c r="AFC29" s="2"/>
      <c r="AFD29" s="2"/>
      <c r="AFE29" s="2"/>
      <c r="AFF29" s="2"/>
      <c r="AFG29" s="2"/>
      <c r="AFH29" s="2">
        <v>84960.56</v>
      </c>
      <c r="AFI29" s="2"/>
      <c r="AFJ29" s="2"/>
      <c r="AFK29" s="2"/>
      <c r="AFL29" s="2"/>
      <c r="AFM29" s="2">
        <v>178199.62</v>
      </c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>
        <v>72801.94</v>
      </c>
      <c r="AFZ29" s="2">
        <v>1916.06</v>
      </c>
      <c r="AGA29" s="2"/>
      <c r="AGB29" s="2"/>
      <c r="AGC29" s="2"/>
      <c r="AGD29" s="2"/>
      <c r="AGE29" s="2"/>
      <c r="AGF29" s="2"/>
      <c r="AGG29" s="2">
        <v>1249</v>
      </c>
      <c r="AGH29" s="2"/>
      <c r="AGI29" s="2"/>
      <c r="AGJ29" s="2"/>
      <c r="AGK29" s="2">
        <v>66268.5</v>
      </c>
      <c r="AGL29" s="2"/>
      <c r="AGM29" s="2"/>
      <c r="AGN29" s="2"/>
      <c r="AGO29" s="2"/>
      <c r="AGP29" s="2"/>
      <c r="AGQ29" s="2"/>
      <c r="AGR29" s="2">
        <v>946358.5</v>
      </c>
      <c r="AGS29" s="2"/>
      <c r="AGT29" s="2"/>
      <c r="AGU29" s="2">
        <v>13482</v>
      </c>
      <c r="AGV29" s="2"/>
      <c r="AGW29" s="2"/>
      <c r="AGX29" s="2"/>
      <c r="AGY29" s="2">
        <v>32983.599999999999</v>
      </c>
      <c r="AGZ29" s="2"/>
      <c r="AHA29" s="2">
        <v>26798.46</v>
      </c>
      <c r="AHB29" s="2">
        <v>42428.2</v>
      </c>
      <c r="AHC29" s="2">
        <v>984</v>
      </c>
      <c r="AHD29" s="2">
        <v>8024</v>
      </c>
      <c r="AHE29" s="2"/>
      <c r="AHF29" s="2">
        <v>27300.35</v>
      </c>
      <c r="AHG29" s="2">
        <v>765</v>
      </c>
      <c r="AHH29" s="2">
        <v>7086</v>
      </c>
      <c r="AHI29" s="2"/>
      <c r="AHJ29" s="2"/>
      <c r="AHK29" s="2"/>
      <c r="AHL29" s="2"/>
      <c r="AHM29" s="2">
        <v>135579.1</v>
      </c>
      <c r="AHN29" s="2"/>
      <c r="AHO29" s="2"/>
      <c r="AHP29" s="2">
        <v>83566201.160000011</v>
      </c>
    </row>
    <row r="30" spans="1:900">
      <c r="A30" s="1" t="s">
        <v>2302</v>
      </c>
      <c r="B30" s="1" t="s">
        <v>2353</v>
      </c>
      <c r="C30" s="1" t="s">
        <v>2354</v>
      </c>
      <c r="D30" s="2">
        <v>9554923.7599999998</v>
      </c>
      <c r="E30" s="2">
        <v>451577</v>
      </c>
      <c r="F30" s="2">
        <v>168638.8</v>
      </c>
      <c r="G30" s="2">
        <v>29201</v>
      </c>
      <c r="H30" s="2">
        <v>4590120.87</v>
      </c>
      <c r="I30" s="2">
        <v>4407902.92</v>
      </c>
      <c r="J30" s="2">
        <v>34978585.100000001</v>
      </c>
      <c r="K30" s="2">
        <v>2453767</v>
      </c>
      <c r="L30" s="2">
        <v>1760747.25</v>
      </c>
      <c r="M30" s="2">
        <v>217459</v>
      </c>
      <c r="N30" s="2">
        <v>1350909.89</v>
      </c>
      <c r="O30" s="2">
        <v>3067</v>
      </c>
      <c r="P30" s="2">
        <v>6918194.4400000004</v>
      </c>
      <c r="Q30" s="2"/>
      <c r="R30" s="2">
        <v>123296</v>
      </c>
      <c r="S30" s="2">
        <v>2785069</v>
      </c>
      <c r="T30" s="2">
        <v>128490</v>
      </c>
      <c r="U30" s="2">
        <v>377567</v>
      </c>
      <c r="V30" s="2">
        <v>4577787</v>
      </c>
      <c r="W30" s="2">
        <v>33574</v>
      </c>
      <c r="X30" s="2">
        <v>4443</v>
      </c>
      <c r="Y30" s="2">
        <v>0</v>
      </c>
      <c r="Z30" s="2">
        <v>136006.98000000001</v>
      </c>
      <c r="AA30" s="2">
        <v>877664</v>
      </c>
      <c r="AB30" s="2">
        <v>76605.679999999993</v>
      </c>
      <c r="AC30" s="2">
        <v>14802353</v>
      </c>
      <c r="AD30" s="2">
        <v>4996608</v>
      </c>
      <c r="AE30" s="2">
        <v>385486</v>
      </c>
      <c r="AF30" s="2">
        <v>134454</v>
      </c>
      <c r="AG30" s="2">
        <v>75832</v>
      </c>
      <c r="AH30" s="2">
        <v>514400.1</v>
      </c>
      <c r="AI30" s="2">
        <v>424473</v>
      </c>
      <c r="AJ30" s="2">
        <v>33729</v>
      </c>
      <c r="AK30" s="2">
        <v>17673.77</v>
      </c>
      <c r="AL30" s="2">
        <v>3984.34</v>
      </c>
      <c r="AM30" s="2">
        <v>196645.07</v>
      </c>
      <c r="AN30" s="2">
        <v>4745863.47</v>
      </c>
      <c r="AO30" s="2">
        <v>2308443</v>
      </c>
      <c r="AP30" s="2">
        <v>52705</v>
      </c>
      <c r="AQ30" s="2">
        <v>2658</v>
      </c>
      <c r="AR30" s="2">
        <v>6068</v>
      </c>
      <c r="AS30" s="2">
        <v>5178.7299999999996</v>
      </c>
      <c r="AT30" s="2">
        <v>519798</v>
      </c>
      <c r="AU30" s="2">
        <v>51627</v>
      </c>
      <c r="AV30" s="2">
        <v>3342</v>
      </c>
      <c r="AW30" s="2">
        <v>1603</v>
      </c>
      <c r="AX30" s="2">
        <v>135061.93</v>
      </c>
      <c r="AY30" s="2">
        <v>139609</v>
      </c>
      <c r="AZ30" s="2">
        <v>327234</v>
      </c>
      <c r="BA30" s="2">
        <v>54379</v>
      </c>
      <c r="BB30" s="2">
        <v>300</v>
      </c>
      <c r="BC30" s="2">
        <v>4764</v>
      </c>
      <c r="BD30" s="2"/>
      <c r="BE30" s="2">
        <v>162630.75</v>
      </c>
      <c r="BF30" s="2">
        <v>22026</v>
      </c>
      <c r="BG30" s="2">
        <v>864</v>
      </c>
      <c r="BH30" s="2">
        <v>14370.12</v>
      </c>
      <c r="BI30" s="2">
        <v>620</v>
      </c>
      <c r="BJ30" s="2"/>
      <c r="BK30" s="2">
        <v>27295</v>
      </c>
      <c r="BL30" s="2"/>
      <c r="BM30" s="2"/>
      <c r="BN30" s="2">
        <v>9392.7999999999993</v>
      </c>
      <c r="BO30" s="2">
        <v>4162.25</v>
      </c>
      <c r="BP30" s="2"/>
      <c r="BQ30" s="2"/>
      <c r="BR30" s="2">
        <v>83417</v>
      </c>
      <c r="BS30" s="2">
        <v>37856</v>
      </c>
      <c r="BT30" s="2">
        <v>31482</v>
      </c>
      <c r="BU30" s="2">
        <v>4593.29</v>
      </c>
      <c r="BV30" s="2"/>
      <c r="BW30" s="2">
        <v>18073.939999999999</v>
      </c>
      <c r="BX30" s="2"/>
      <c r="BY30" s="2">
        <v>40551</v>
      </c>
      <c r="BZ30" s="2">
        <v>14595266.949999999</v>
      </c>
      <c r="CA30" s="2">
        <v>530639</v>
      </c>
      <c r="CB30" s="2">
        <v>4317638.5</v>
      </c>
      <c r="CC30" s="2">
        <v>1908815</v>
      </c>
      <c r="CD30" s="2">
        <v>67911</v>
      </c>
      <c r="CE30" s="2">
        <v>143437</v>
      </c>
      <c r="CF30" s="2">
        <v>2068928</v>
      </c>
      <c r="CG30" s="2">
        <v>489088</v>
      </c>
      <c r="CH30" s="2">
        <v>30098</v>
      </c>
      <c r="CI30" s="2">
        <v>11459.5</v>
      </c>
      <c r="CJ30" s="2">
        <v>14411.25</v>
      </c>
      <c r="CK30" s="2">
        <v>175306.25</v>
      </c>
      <c r="CL30" s="2">
        <v>138781</v>
      </c>
      <c r="CM30" s="2">
        <v>87917.92</v>
      </c>
      <c r="CN30" s="2">
        <v>94690</v>
      </c>
      <c r="CO30" s="2"/>
      <c r="CP30" s="2">
        <v>2688</v>
      </c>
      <c r="CQ30" s="2">
        <v>4050.25</v>
      </c>
      <c r="CR30" s="2">
        <v>100</v>
      </c>
      <c r="CS30" s="2">
        <v>16747.2</v>
      </c>
      <c r="CT30" s="2">
        <v>290872.5</v>
      </c>
      <c r="CU30" s="2">
        <v>94465</v>
      </c>
      <c r="CV30" s="2">
        <v>116756.01</v>
      </c>
      <c r="CW30" s="2">
        <v>16945.22</v>
      </c>
      <c r="CX30" s="2">
        <v>981.5</v>
      </c>
      <c r="CY30" s="2">
        <v>134960</v>
      </c>
      <c r="CZ30" s="2">
        <v>91277</v>
      </c>
      <c r="DA30" s="2"/>
      <c r="DB30" s="2">
        <v>100</v>
      </c>
      <c r="DC30" s="2">
        <v>9267674</v>
      </c>
      <c r="DD30" s="2">
        <v>90</v>
      </c>
      <c r="DE30" s="2">
        <v>16933</v>
      </c>
      <c r="DF30" s="2">
        <v>1766378.75</v>
      </c>
      <c r="DG30" s="2">
        <v>3676914</v>
      </c>
      <c r="DH30" s="2">
        <v>3140568.45</v>
      </c>
      <c r="DI30" s="2">
        <v>2244531</v>
      </c>
      <c r="DJ30" s="2">
        <v>29620.75</v>
      </c>
      <c r="DK30" s="2"/>
      <c r="DL30" s="2">
        <v>33346</v>
      </c>
      <c r="DM30" s="2">
        <v>19076.75</v>
      </c>
      <c r="DN30" s="2"/>
      <c r="DO30" s="2">
        <v>9869</v>
      </c>
      <c r="DP30" s="2">
        <v>14575.5</v>
      </c>
      <c r="DQ30" s="2">
        <v>33369.5</v>
      </c>
      <c r="DR30" s="2">
        <v>12301</v>
      </c>
      <c r="DS30" s="2">
        <v>29577.75</v>
      </c>
      <c r="DT30" s="2">
        <v>89568.2</v>
      </c>
      <c r="DU30" s="2">
        <v>403</v>
      </c>
      <c r="DV30" s="2"/>
      <c r="DW30" s="2"/>
      <c r="DX30" s="2"/>
      <c r="DY30" s="2"/>
      <c r="DZ30" s="2">
        <v>1327</v>
      </c>
      <c r="EA30" s="2"/>
      <c r="EB30" s="2">
        <v>24907</v>
      </c>
      <c r="EC30" s="2">
        <v>153317.95000000001</v>
      </c>
      <c r="ED30" s="2">
        <v>20417</v>
      </c>
      <c r="EE30" s="2"/>
      <c r="EF30" s="2">
        <v>16940</v>
      </c>
      <c r="EG30" s="2"/>
      <c r="EH30" s="2"/>
      <c r="EI30" s="2"/>
      <c r="EJ30" s="2">
        <v>9544</v>
      </c>
      <c r="EK30" s="2"/>
      <c r="EL30" s="2"/>
      <c r="EM30" s="2">
        <v>100</v>
      </c>
      <c r="EN30" s="2">
        <v>36956</v>
      </c>
      <c r="EO30" s="2"/>
      <c r="EP30" s="2">
        <v>39839</v>
      </c>
      <c r="EQ30" s="2">
        <v>91373</v>
      </c>
      <c r="ER30" s="2">
        <v>62096.5</v>
      </c>
      <c r="ES30" s="2">
        <v>272499</v>
      </c>
      <c r="ET30" s="2"/>
      <c r="EU30" s="2">
        <v>2727.5</v>
      </c>
      <c r="EV30" s="2"/>
      <c r="EW30" s="2">
        <v>31567.5</v>
      </c>
      <c r="EX30" s="2"/>
      <c r="EY30" s="2">
        <v>4854</v>
      </c>
      <c r="EZ30" s="2">
        <v>23677</v>
      </c>
      <c r="FA30" s="2"/>
      <c r="FB30" s="2"/>
      <c r="FC30" s="2">
        <v>565</v>
      </c>
      <c r="FD30" s="2"/>
      <c r="FE30" s="2"/>
      <c r="FF30" s="2"/>
      <c r="FG30" s="2">
        <v>4814</v>
      </c>
      <c r="FH30" s="2">
        <v>2006</v>
      </c>
      <c r="FI30" s="2"/>
      <c r="FJ30" s="2"/>
      <c r="FK30" s="2"/>
      <c r="FL30" s="2">
        <v>55723.03</v>
      </c>
      <c r="FM30" s="2">
        <v>8941</v>
      </c>
      <c r="FN30" s="2">
        <v>1216</v>
      </c>
      <c r="FO30" s="2"/>
      <c r="FP30" s="2"/>
      <c r="FQ30" s="2">
        <v>104301</v>
      </c>
      <c r="FR30" s="2"/>
      <c r="FS30" s="2">
        <v>1528</v>
      </c>
      <c r="FT30" s="2"/>
      <c r="FU30" s="2">
        <v>1916.06</v>
      </c>
      <c r="FV30" s="2"/>
      <c r="FW30" s="2"/>
      <c r="FX30" s="2"/>
      <c r="FY30" s="2">
        <v>8350.25</v>
      </c>
      <c r="FZ30" s="2"/>
      <c r="GA30" s="2">
        <v>587</v>
      </c>
      <c r="GB30" s="2"/>
      <c r="GC30" s="2"/>
      <c r="GD30" s="2"/>
      <c r="GE30" s="2"/>
      <c r="GF30" s="2">
        <v>3329.5</v>
      </c>
      <c r="GG30" s="2">
        <v>7500.25</v>
      </c>
      <c r="GH30" s="2"/>
      <c r="GI30" s="2">
        <v>27392</v>
      </c>
      <c r="GJ30" s="2">
        <v>35026.120000000003</v>
      </c>
      <c r="GK30" s="2">
        <v>189</v>
      </c>
      <c r="GL30" s="2">
        <v>267.48</v>
      </c>
      <c r="GM30" s="2">
        <v>48457</v>
      </c>
      <c r="GN30" s="2"/>
      <c r="GO30" s="2">
        <v>856</v>
      </c>
      <c r="GP30" s="2"/>
      <c r="GQ30" s="2"/>
      <c r="GR30" s="2"/>
      <c r="GS30" s="2"/>
      <c r="GT30" s="2"/>
      <c r="GU30" s="2">
        <v>11346</v>
      </c>
      <c r="GV30" s="2">
        <v>36507</v>
      </c>
      <c r="GW30" s="2">
        <v>260</v>
      </c>
      <c r="GX30" s="2">
        <v>2139</v>
      </c>
      <c r="GY30" s="2"/>
      <c r="GZ30" s="2">
        <v>18885</v>
      </c>
      <c r="HA30" s="2"/>
      <c r="HB30" s="2">
        <v>1645</v>
      </c>
      <c r="HC30" s="2">
        <v>461752</v>
      </c>
      <c r="HD30" s="2"/>
      <c r="HE30" s="2"/>
      <c r="HF30" s="2">
        <v>41775.360000000001</v>
      </c>
      <c r="HG30" s="2">
        <v>28557</v>
      </c>
      <c r="HH30" s="2">
        <v>139236</v>
      </c>
      <c r="HI30" s="2"/>
      <c r="HJ30" s="2">
        <v>183439</v>
      </c>
      <c r="HK30" s="2"/>
      <c r="HL30" s="2">
        <v>323215</v>
      </c>
      <c r="HM30" s="2">
        <v>36375.4</v>
      </c>
      <c r="HN30" s="2">
        <v>15848.93</v>
      </c>
      <c r="HO30" s="2">
        <v>30564.26</v>
      </c>
      <c r="HP30" s="2"/>
      <c r="HQ30" s="2">
        <v>13035.33</v>
      </c>
      <c r="HR30" s="2">
        <v>135108.85</v>
      </c>
      <c r="HS30" s="2">
        <v>62216.3</v>
      </c>
      <c r="HT30" s="2"/>
      <c r="HU30" s="2"/>
      <c r="HV30" s="2">
        <v>18310</v>
      </c>
      <c r="HW30" s="2"/>
      <c r="HX30" s="2">
        <v>18839.5</v>
      </c>
      <c r="HY30" s="2">
        <v>14681</v>
      </c>
      <c r="HZ30" s="2"/>
      <c r="IA30" s="2"/>
      <c r="IB30" s="2"/>
      <c r="IC30" s="2">
        <v>23960</v>
      </c>
      <c r="ID30" s="2"/>
      <c r="IE30" s="2">
        <v>472.86</v>
      </c>
      <c r="IF30" s="2"/>
      <c r="IG30" s="2"/>
      <c r="IH30" s="2">
        <v>1864.5</v>
      </c>
      <c r="II30" s="2">
        <v>508</v>
      </c>
      <c r="IJ30" s="2">
        <v>7342</v>
      </c>
      <c r="IK30" s="2">
        <v>9695</v>
      </c>
      <c r="IL30" s="2"/>
      <c r="IM30" s="2"/>
      <c r="IN30" s="2">
        <v>865</v>
      </c>
      <c r="IO30" s="2"/>
      <c r="IP30" s="2"/>
      <c r="IQ30" s="2"/>
      <c r="IR30" s="2">
        <v>68</v>
      </c>
      <c r="IS30" s="2">
        <v>168509.25</v>
      </c>
      <c r="IT30" s="2">
        <v>46554</v>
      </c>
      <c r="IU30" s="2">
        <v>10982</v>
      </c>
      <c r="IV30" s="2"/>
      <c r="IW30" s="2"/>
      <c r="IX30" s="2"/>
      <c r="IY30" s="2"/>
      <c r="IZ30" s="2"/>
      <c r="JA30" s="2"/>
      <c r="JB30" s="2"/>
      <c r="JC30" s="2"/>
      <c r="JD30" s="2">
        <v>11943</v>
      </c>
      <c r="JE30" s="2">
        <v>65323</v>
      </c>
      <c r="JF30" s="2"/>
      <c r="JG30" s="2">
        <v>21753</v>
      </c>
      <c r="JH30" s="2">
        <v>64257.98</v>
      </c>
      <c r="JI30" s="2">
        <v>1736</v>
      </c>
      <c r="JJ30" s="2"/>
      <c r="JK30" s="2">
        <v>5819.5</v>
      </c>
      <c r="JL30" s="2"/>
      <c r="JM30" s="2"/>
      <c r="JN30" s="2"/>
      <c r="JO30" s="2"/>
      <c r="JP30" s="2">
        <v>1096</v>
      </c>
      <c r="JQ30" s="2"/>
      <c r="JR30" s="2">
        <v>6243061.25</v>
      </c>
      <c r="JS30" s="2">
        <v>300384</v>
      </c>
      <c r="JT30" s="2">
        <v>3256589.25</v>
      </c>
      <c r="JU30" s="2">
        <v>2609507.65</v>
      </c>
      <c r="JV30" s="2">
        <v>14521</v>
      </c>
      <c r="JW30" s="2">
        <v>812493.1</v>
      </c>
      <c r="JX30" s="2"/>
      <c r="JY30" s="2">
        <v>4288216</v>
      </c>
      <c r="JZ30" s="2">
        <v>10311564</v>
      </c>
      <c r="KA30" s="2"/>
      <c r="KB30" s="2">
        <v>39456</v>
      </c>
      <c r="KC30" s="2">
        <v>22349</v>
      </c>
      <c r="KD30" s="2">
        <v>70043</v>
      </c>
      <c r="KE30" s="2">
        <v>621894</v>
      </c>
      <c r="KF30" s="2"/>
      <c r="KG30" s="2">
        <v>232357</v>
      </c>
      <c r="KH30" s="2"/>
      <c r="KI30" s="2"/>
      <c r="KJ30" s="2">
        <v>149104.5</v>
      </c>
      <c r="KK30" s="2"/>
      <c r="KL30" s="2">
        <v>22249</v>
      </c>
      <c r="KM30" s="2">
        <v>172116</v>
      </c>
      <c r="KN30" s="2"/>
      <c r="KO30" s="2"/>
      <c r="KP30" s="2">
        <v>367006</v>
      </c>
      <c r="KQ30" s="2">
        <v>42117.75</v>
      </c>
      <c r="KR30" s="2">
        <v>19193.12</v>
      </c>
      <c r="KS30" s="2"/>
      <c r="KT30" s="2"/>
      <c r="KU30" s="2">
        <v>49608</v>
      </c>
      <c r="KV30" s="2"/>
      <c r="KW30" s="2">
        <v>145836</v>
      </c>
      <c r="KX30" s="2">
        <v>28728.25</v>
      </c>
      <c r="KY30" s="2">
        <v>34101.300000000003</v>
      </c>
      <c r="KZ30" s="2">
        <v>7074</v>
      </c>
      <c r="LA30" s="2"/>
      <c r="LB30" s="2">
        <v>256268.29</v>
      </c>
      <c r="LC30" s="2"/>
      <c r="LD30" s="2">
        <v>22157</v>
      </c>
      <c r="LE30" s="2">
        <v>109025</v>
      </c>
      <c r="LF30" s="2">
        <v>1318895.28</v>
      </c>
      <c r="LG30" s="2">
        <v>173246.75</v>
      </c>
      <c r="LH30" s="2"/>
      <c r="LI30" s="2">
        <v>78505.55</v>
      </c>
      <c r="LJ30" s="2">
        <v>5271463</v>
      </c>
      <c r="LK30" s="2"/>
      <c r="LL30" s="2">
        <v>92.5</v>
      </c>
      <c r="LM30" s="2"/>
      <c r="LN30" s="2">
        <v>554</v>
      </c>
      <c r="LO30" s="2">
        <v>51467.7</v>
      </c>
      <c r="LP30" s="2">
        <v>164238.07999999999</v>
      </c>
      <c r="LQ30" s="2">
        <v>65238.5</v>
      </c>
      <c r="LR30" s="2"/>
      <c r="LS30" s="2"/>
      <c r="LT30" s="2">
        <v>159666</v>
      </c>
      <c r="LU30" s="2">
        <v>1343557</v>
      </c>
      <c r="LV30" s="2">
        <v>45619</v>
      </c>
      <c r="LW30" s="2"/>
      <c r="LX30" s="2">
        <v>45367.79</v>
      </c>
      <c r="LY30" s="2">
        <v>49904</v>
      </c>
      <c r="LZ30" s="2">
        <v>27925</v>
      </c>
      <c r="MA30" s="2">
        <v>3193.44</v>
      </c>
      <c r="MB30" s="2">
        <v>6046</v>
      </c>
      <c r="MC30" s="2">
        <v>31873.3</v>
      </c>
      <c r="MD30" s="2"/>
      <c r="ME30" s="2">
        <v>5583</v>
      </c>
      <c r="MF30" s="2">
        <v>144145.5</v>
      </c>
      <c r="MG30" s="2">
        <v>21705</v>
      </c>
      <c r="MH30" s="2"/>
      <c r="MI30" s="2">
        <v>1582</v>
      </c>
      <c r="MJ30" s="2"/>
      <c r="MK30" s="2">
        <v>49936</v>
      </c>
      <c r="ML30" s="2">
        <v>52796.75</v>
      </c>
      <c r="MM30" s="2">
        <v>27808</v>
      </c>
      <c r="MN30" s="2">
        <v>19550.5</v>
      </c>
      <c r="MO30" s="2">
        <v>13577</v>
      </c>
      <c r="MP30" s="2">
        <v>109850.36</v>
      </c>
      <c r="MQ30" s="2"/>
      <c r="MR30" s="2"/>
      <c r="MS30" s="2">
        <v>12987</v>
      </c>
      <c r="MT30" s="2">
        <v>9232</v>
      </c>
      <c r="MU30" s="2"/>
      <c r="MV30" s="2">
        <v>128786</v>
      </c>
      <c r="MW30" s="2">
        <v>73904</v>
      </c>
      <c r="MX30" s="2">
        <v>14259</v>
      </c>
      <c r="MY30" s="2"/>
      <c r="MZ30" s="2">
        <v>96952</v>
      </c>
      <c r="NA30" s="2"/>
      <c r="NB30" s="2"/>
      <c r="NC30" s="2">
        <v>299037.75</v>
      </c>
      <c r="ND30" s="2">
        <v>71512.5</v>
      </c>
      <c r="NE30" s="2">
        <v>430</v>
      </c>
      <c r="NF30" s="2">
        <v>199609.25</v>
      </c>
      <c r="NG30" s="2">
        <v>48453</v>
      </c>
      <c r="NH30" s="2">
        <v>18237</v>
      </c>
      <c r="NI30" s="2">
        <v>143712</v>
      </c>
      <c r="NJ30" s="2">
        <v>64728.08</v>
      </c>
      <c r="NK30" s="2"/>
      <c r="NL30" s="2">
        <v>761.5</v>
      </c>
      <c r="NM30" s="2"/>
      <c r="NN30" s="2">
        <v>16580</v>
      </c>
      <c r="NO30" s="2">
        <v>1187577.25</v>
      </c>
      <c r="NP30" s="2">
        <v>2468299</v>
      </c>
      <c r="NQ30" s="2">
        <v>51780</v>
      </c>
      <c r="NR30" s="2">
        <v>412273</v>
      </c>
      <c r="NS30" s="2">
        <v>82317.69</v>
      </c>
      <c r="NT30" s="2">
        <v>17841</v>
      </c>
      <c r="NU30" s="2">
        <v>53650</v>
      </c>
      <c r="NV30" s="2">
        <v>61266.75</v>
      </c>
      <c r="NW30" s="2">
        <v>18519.66</v>
      </c>
      <c r="NX30" s="2"/>
      <c r="NY30" s="2"/>
      <c r="NZ30" s="2"/>
      <c r="OA30" s="2"/>
      <c r="OB30" s="2">
        <v>1437.05</v>
      </c>
      <c r="OC30" s="2">
        <v>647505</v>
      </c>
      <c r="OD30" s="2">
        <v>71106</v>
      </c>
      <c r="OE30" s="2">
        <v>42903.92</v>
      </c>
      <c r="OF30" s="2">
        <v>75537.75</v>
      </c>
      <c r="OG30" s="2">
        <v>7275</v>
      </c>
      <c r="OH30" s="2">
        <v>19328.560000000001</v>
      </c>
      <c r="OI30" s="2">
        <v>81767.25</v>
      </c>
      <c r="OJ30" s="2"/>
      <c r="OK30" s="2">
        <v>71106.22</v>
      </c>
      <c r="OL30" s="2">
        <v>638001.56000000006</v>
      </c>
      <c r="OM30" s="2">
        <v>61187.12</v>
      </c>
      <c r="ON30" s="2">
        <v>30267</v>
      </c>
      <c r="OO30" s="2"/>
      <c r="OP30" s="2"/>
      <c r="OQ30" s="2"/>
      <c r="OR30" s="2">
        <v>63122</v>
      </c>
      <c r="OS30" s="2">
        <v>74095.75</v>
      </c>
      <c r="OT30" s="2"/>
      <c r="OU30" s="2">
        <v>11587</v>
      </c>
      <c r="OV30" s="2"/>
      <c r="OW30" s="2">
        <v>442204</v>
      </c>
      <c r="OX30" s="2">
        <v>179</v>
      </c>
      <c r="OY30" s="2"/>
      <c r="OZ30" s="2">
        <v>107382.74</v>
      </c>
      <c r="PA30" s="2">
        <v>39821</v>
      </c>
      <c r="PB30" s="2"/>
      <c r="PC30" s="2">
        <v>9846.5</v>
      </c>
      <c r="PD30" s="2"/>
      <c r="PE30" s="2"/>
      <c r="PF30" s="2"/>
      <c r="PG30" s="2"/>
      <c r="PH30" s="2">
        <v>6706.22</v>
      </c>
      <c r="PI30" s="2"/>
      <c r="PJ30" s="2"/>
      <c r="PK30" s="2">
        <v>17000</v>
      </c>
      <c r="PL30" s="2">
        <v>757.86</v>
      </c>
      <c r="PM30" s="2"/>
      <c r="PN30" s="2">
        <v>2792</v>
      </c>
      <c r="PO30" s="2"/>
      <c r="PP30" s="2"/>
      <c r="PQ30" s="2"/>
      <c r="PR30" s="2"/>
      <c r="PS30" s="2">
        <v>56392</v>
      </c>
      <c r="PT30" s="2"/>
      <c r="PU30" s="2"/>
      <c r="PV30" s="2"/>
      <c r="PW30" s="2"/>
      <c r="PX30" s="2"/>
      <c r="PY30" s="2">
        <v>31593.74</v>
      </c>
      <c r="PZ30" s="2">
        <v>0</v>
      </c>
      <c r="QA30" s="2">
        <v>9101.2900000000009</v>
      </c>
      <c r="QB30" s="2"/>
      <c r="QC30" s="2">
        <v>1916.06</v>
      </c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>
        <v>29596.5</v>
      </c>
      <c r="QT30" s="2"/>
      <c r="QU30" s="2"/>
      <c r="QV30" s="2"/>
      <c r="QW30" s="2">
        <v>35538.339999999997</v>
      </c>
      <c r="QX30" s="2"/>
      <c r="QY30" s="2"/>
      <c r="QZ30" s="2">
        <v>1790</v>
      </c>
      <c r="RA30" s="2"/>
      <c r="RB30" s="2"/>
      <c r="RC30" s="2"/>
      <c r="RD30" s="2"/>
      <c r="RE30" s="2"/>
      <c r="RF30" s="2">
        <v>46560.5</v>
      </c>
      <c r="RG30" s="2"/>
      <c r="RH30" s="2">
        <v>62527.08</v>
      </c>
      <c r="RI30" s="2"/>
      <c r="RJ30" s="2">
        <v>39451.54</v>
      </c>
      <c r="RK30" s="2"/>
      <c r="RL30" s="2">
        <v>8933.8799999999992</v>
      </c>
      <c r="RM30" s="2"/>
      <c r="RN30" s="2">
        <v>927</v>
      </c>
      <c r="RO30" s="2">
        <v>1495.25</v>
      </c>
      <c r="RP30" s="2"/>
      <c r="RQ30" s="2"/>
      <c r="RR30" s="2">
        <v>3209.31</v>
      </c>
      <c r="RS30" s="2"/>
      <c r="RT30" s="2">
        <v>28522</v>
      </c>
      <c r="RU30" s="2"/>
      <c r="RV30" s="2"/>
      <c r="RW30" s="2"/>
      <c r="RX30" s="2"/>
      <c r="RY30" s="2"/>
      <c r="RZ30" s="2"/>
      <c r="SA30" s="2"/>
      <c r="SB30" s="2">
        <v>219955</v>
      </c>
      <c r="SC30" s="2"/>
      <c r="SD30" s="2">
        <v>100</v>
      </c>
      <c r="SE30" s="2"/>
      <c r="SF30" s="2">
        <v>8683.75</v>
      </c>
      <c r="SG30" s="2">
        <v>5046</v>
      </c>
      <c r="SH30" s="2"/>
      <c r="SI30" s="2">
        <v>478</v>
      </c>
      <c r="SJ30" s="2">
        <v>126040</v>
      </c>
      <c r="SK30" s="2"/>
      <c r="SL30" s="2">
        <v>50368.75</v>
      </c>
      <c r="SM30" s="2"/>
      <c r="SN30" s="2">
        <v>5550</v>
      </c>
      <c r="SO30" s="2"/>
      <c r="SP30" s="2">
        <v>84009.75</v>
      </c>
      <c r="SQ30" s="2">
        <v>55995</v>
      </c>
      <c r="SR30" s="2"/>
      <c r="SS30" s="2">
        <v>72229</v>
      </c>
      <c r="ST30" s="2">
        <v>229266</v>
      </c>
      <c r="SU30" s="2">
        <v>108817</v>
      </c>
      <c r="SV30" s="2">
        <v>965745</v>
      </c>
      <c r="SW30" s="2">
        <v>638812</v>
      </c>
      <c r="SX30" s="2">
        <v>176335</v>
      </c>
      <c r="SY30" s="2">
        <v>152270</v>
      </c>
      <c r="SZ30" s="2">
        <v>1875768</v>
      </c>
      <c r="TA30" s="2">
        <v>34065</v>
      </c>
      <c r="TB30" s="2">
        <v>585</v>
      </c>
      <c r="TC30" s="2">
        <v>35637.269999999997</v>
      </c>
      <c r="TD30" s="2">
        <v>9023</v>
      </c>
      <c r="TE30" s="2">
        <v>156958.29999999999</v>
      </c>
      <c r="TF30" s="2">
        <v>1745</v>
      </c>
      <c r="TG30" s="2"/>
      <c r="TH30" s="2">
        <v>770098.85</v>
      </c>
      <c r="TI30" s="2"/>
      <c r="TJ30" s="2"/>
      <c r="TK30" s="2">
        <v>13366</v>
      </c>
      <c r="TL30" s="2">
        <v>108225</v>
      </c>
      <c r="TM30" s="2">
        <v>8310</v>
      </c>
      <c r="TN30" s="2"/>
      <c r="TO30" s="2">
        <v>12974</v>
      </c>
      <c r="TP30" s="2"/>
      <c r="TQ30" s="2"/>
      <c r="TR30" s="2"/>
      <c r="TS30" s="2"/>
      <c r="TT30" s="2">
        <v>1107</v>
      </c>
      <c r="TU30" s="2"/>
      <c r="TV30" s="2"/>
      <c r="TW30" s="2"/>
      <c r="TX30" s="2">
        <v>31714.25</v>
      </c>
      <c r="TY30" s="2"/>
      <c r="TZ30" s="2">
        <v>714034.7</v>
      </c>
      <c r="UA30" s="2">
        <v>470158.5</v>
      </c>
      <c r="UB30" s="2">
        <v>150360.75</v>
      </c>
      <c r="UC30" s="2">
        <v>71831</v>
      </c>
      <c r="UD30" s="2">
        <v>692349.1</v>
      </c>
      <c r="UE30" s="2"/>
      <c r="UF30" s="2"/>
      <c r="UG30" s="2"/>
      <c r="UH30" s="2"/>
      <c r="UI30" s="2">
        <v>38352</v>
      </c>
      <c r="UJ30" s="2"/>
      <c r="UK30" s="2">
        <v>11508</v>
      </c>
      <c r="UL30" s="2">
        <v>240</v>
      </c>
      <c r="UM30" s="2"/>
      <c r="UN30" s="2"/>
      <c r="UO30" s="2">
        <v>676494</v>
      </c>
      <c r="UP30" s="2"/>
      <c r="UQ30" s="2">
        <v>5877.32</v>
      </c>
      <c r="UR30" s="2">
        <v>108564</v>
      </c>
      <c r="US30" s="2"/>
      <c r="UT30" s="2"/>
      <c r="UU30" s="2"/>
      <c r="UV30" s="2"/>
      <c r="UW30" s="2"/>
      <c r="UX30" s="2">
        <v>116066.8</v>
      </c>
      <c r="UY30" s="2">
        <v>1608</v>
      </c>
      <c r="UZ30" s="2">
        <v>11413</v>
      </c>
      <c r="VA30" s="2">
        <v>835</v>
      </c>
      <c r="VB30" s="2"/>
      <c r="VC30" s="2"/>
      <c r="VD30" s="2"/>
      <c r="VE30" s="2"/>
      <c r="VF30" s="2"/>
      <c r="VG30" s="2">
        <v>11128</v>
      </c>
      <c r="VH30" s="2"/>
      <c r="VI30" s="2"/>
      <c r="VJ30" s="2"/>
      <c r="VK30" s="2">
        <v>388.15</v>
      </c>
      <c r="VL30" s="2"/>
      <c r="VM30" s="2">
        <v>1560</v>
      </c>
      <c r="VN30" s="2"/>
      <c r="VO30" s="2">
        <v>44503.1</v>
      </c>
      <c r="VP30" s="2">
        <v>25958.04</v>
      </c>
      <c r="VQ30" s="2"/>
      <c r="VR30" s="2"/>
      <c r="VS30" s="2"/>
      <c r="VT30" s="2">
        <v>2485</v>
      </c>
      <c r="VU30" s="2"/>
      <c r="VV30" s="2"/>
      <c r="VW30" s="2">
        <v>958.03</v>
      </c>
      <c r="VX30" s="2"/>
      <c r="VY30" s="2"/>
      <c r="VZ30" s="2"/>
      <c r="WA30" s="2"/>
      <c r="WB30" s="2"/>
      <c r="WC30" s="2"/>
      <c r="WD30" s="2">
        <v>27532</v>
      </c>
      <c r="WE30" s="2"/>
      <c r="WF30" s="2"/>
      <c r="WG30" s="2">
        <v>4927</v>
      </c>
      <c r="WH30" s="2">
        <v>10099</v>
      </c>
      <c r="WI30" s="2">
        <v>818</v>
      </c>
      <c r="WJ30" s="2">
        <v>3204</v>
      </c>
      <c r="WK30" s="2">
        <v>22393</v>
      </c>
      <c r="WL30" s="2"/>
      <c r="WM30" s="2"/>
      <c r="WN30" s="2">
        <v>11992</v>
      </c>
      <c r="WO30" s="2"/>
      <c r="WP30" s="2">
        <v>52574</v>
      </c>
      <c r="WQ30" s="2">
        <v>43114</v>
      </c>
      <c r="WR30" s="2"/>
      <c r="WS30" s="2">
        <v>54891.5</v>
      </c>
      <c r="WT30" s="2">
        <v>325882.75</v>
      </c>
      <c r="WU30" s="2">
        <v>1727.25</v>
      </c>
      <c r="WV30" s="2"/>
      <c r="WW30" s="2">
        <v>1252</v>
      </c>
      <c r="WX30" s="2">
        <v>2879.63</v>
      </c>
      <c r="WY30" s="2"/>
      <c r="WZ30" s="2"/>
      <c r="XA30" s="2"/>
      <c r="XB30" s="2">
        <v>622380</v>
      </c>
      <c r="XC30" s="2">
        <v>1711</v>
      </c>
      <c r="XD30" s="2"/>
      <c r="XE30" s="2"/>
      <c r="XF30" s="2"/>
      <c r="XG30" s="2">
        <v>178466.63</v>
      </c>
      <c r="XH30" s="2"/>
      <c r="XI30" s="2">
        <v>124</v>
      </c>
      <c r="XJ30" s="2">
        <v>35668</v>
      </c>
      <c r="XK30" s="2"/>
      <c r="XL30" s="2"/>
      <c r="XM30" s="2"/>
      <c r="XN30" s="2">
        <v>7408</v>
      </c>
      <c r="XO30" s="2">
        <v>9800</v>
      </c>
      <c r="XP30" s="2">
        <v>1090</v>
      </c>
      <c r="XQ30" s="2"/>
      <c r="XR30" s="2"/>
      <c r="XS30" s="2"/>
      <c r="XT30" s="2"/>
      <c r="XU30" s="2"/>
      <c r="XV30" s="2"/>
      <c r="XW30" s="2"/>
      <c r="XX30" s="2"/>
      <c r="XY30" s="2"/>
      <c r="XZ30" s="2">
        <v>1220</v>
      </c>
      <c r="YA30" s="2"/>
      <c r="YB30" s="2"/>
      <c r="YC30" s="2"/>
      <c r="YD30" s="2">
        <v>17818.25</v>
      </c>
      <c r="YE30" s="2"/>
      <c r="YF30" s="2">
        <v>46947.8</v>
      </c>
      <c r="YG30" s="2"/>
      <c r="YH30" s="2">
        <v>14828</v>
      </c>
      <c r="YI30" s="2"/>
      <c r="YJ30" s="2">
        <v>8054</v>
      </c>
      <c r="YK30" s="2"/>
      <c r="YL30" s="2"/>
      <c r="YM30" s="2"/>
      <c r="YN30" s="2">
        <v>798.5</v>
      </c>
      <c r="YO30" s="2"/>
      <c r="YP30" s="2"/>
      <c r="YQ30" s="2"/>
      <c r="YR30" s="2"/>
      <c r="YS30" s="2"/>
      <c r="YT30" s="2"/>
      <c r="YU30" s="2">
        <v>916766.25</v>
      </c>
      <c r="YV30" s="2">
        <v>3370</v>
      </c>
      <c r="YW30" s="2"/>
      <c r="YX30" s="2"/>
      <c r="YY30" s="2">
        <v>45264</v>
      </c>
      <c r="YZ30" s="2">
        <v>31427</v>
      </c>
      <c r="ZA30" s="2"/>
      <c r="ZB30" s="2">
        <v>22991.22</v>
      </c>
      <c r="ZC30" s="2"/>
      <c r="ZD30" s="2"/>
      <c r="ZE30" s="2"/>
      <c r="ZF30" s="2"/>
      <c r="ZG30" s="2"/>
      <c r="ZH30" s="2"/>
      <c r="ZI30" s="2"/>
      <c r="ZJ30" s="2"/>
      <c r="ZK30" s="2">
        <v>96117.25</v>
      </c>
      <c r="ZL30" s="2">
        <v>603.72</v>
      </c>
      <c r="ZM30" s="2">
        <v>1010</v>
      </c>
      <c r="ZN30" s="2">
        <v>68645.75</v>
      </c>
      <c r="ZO30" s="2">
        <v>37743.43</v>
      </c>
      <c r="ZP30" s="2">
        <v>603.72</v>
      </c>
      <c r="ZQ30" s="2"/>
      <c r="ZR30" s="2">
        <v>24810</v>
      </c>
      <c r="ZS30" s="2"/>
      <c r="ZT30" s="2">
        <v>6949</v>
      </c>
      <c r="ZU30" s="2"/>
      <c r="ZV30" s="2"/>
      <c r="ZW30" s="2">
        <v>35932.26</v>
      </c>
      <c r="ZX30" s="2">
        <v>80</v>
      </c>
      <c r="ZY30" s="2">
        <v>53166.32</v>
      </c>
      <c r="ZZ30" s="2"/>
      <c r="AAA30" s="2"/>
      <c r="AAB30" s="2"/>
      <c r="AAC30" s="2"/>
      <c r="AAD30" s="2">
        <v>3455.5</v>
      </c>
      <c r="AAE30" s="2"/>
      <c r="AAF30" s="2"/>
      <c r="AAG30" s="2"/>
      <c r="AAH30" s="2">
        <v>84985.75</v>
      </c>
      <c r="AAI30" s="2">
        <v>19670.77</v>
      </c>
      <c r="AAJ30" s="2">
        <v>25479.02</v>
      </c>
      <c r="AAK30" s="2"/>
      <c r="AAL30" s="2"/>
      <c r="AAM30" s="2">
        <v>8420.25</v>
      </c>
      <c r="AAN30" s="2"/>
      <c r="AAO30" s="2"/>
      <c r="AAP30" s="2">
        <v>1114362.3700000001</v>
      </c>
      <c r="AAQ30" s="2"/>
      <c r="AAR30" s="2">
        <v>580777.5</v>
      </c>
      <c r="AAS30" s="2"/>
      <c r="AAT30" s="2">
        <v>60548.5</v>
      </c>
      <c r="AAU30" s="2">
        <v>618085.5</v>
      </c>
      <c r="AAV30" s="2">
        <v>156949</v>
      </c>
      <c r="AAW30" s="2">
        <v>6455</v>
      </c>
      <c r="AAX30" s="2"/>
      <c r="AAY30" s="2">
        <v>77374.5</v>
      </c>
      <c r="AAZ30" s="2">
        <v>119753.89</v>
      </c>
      <c r="ABA30" s="2"/>
      <c r="ABB30" s="2">
        <v>217008.75</v>
      </c>
      <c r="ABC30" s="2"/>
      <c r="ABD30" s="2"/>
      <c r="ABE30" s="2"/>
      <c r="ABF30" s="2"/>
      <c r="ABG30" s="2">
        <v>61884</v>
      </c>
      <c r="ABH30" s="2">
        <v>85312</v>
      </c>
      <c r="ABI30" s="2"/>
      <c r="ABJ30" s="2"/>
      <c r="ABK30" s="2"/>
      <c r="ABL30" s="2"/>
      <c r="ABM30" s="2"/>
      <c r="ABN30" s="2">
        <v>73951.5</v>
      </c>
      <c r="ABO30" s="2"/>
      <c r="ABP30" s="2">
        <v>4771</v>
      </c>
      <c r="ABQ30" s="2">
        <v>5732.75</v>
      </c>
      <c r="ABR30" s="2"/>
      <c r="ABS30" s="2">
        <v>40912</v>
      </c>
      <c r="ABT30" s="2"/>
      <c r="ABU30" s="2">
        <v>440</v>
      </c>
      <c r="ABV30" s="2"/>
      <c r="ABW30" s="2">
        <v>128009.23</v>
      </c>
      <c r="ABX30" s="2">
        <v>8057</v>
      </c>
      <c r="ABY30" s="2">
        <v>418304.16</v>
      </c>
      <c r="ABZ30" s="2">
        <v>3291</v>
      </c>
      <c r="ACA30" s="2">
        <v>12214</v>
      </c>
      <c r="ACB30" s="2">
        <v>6318</v>
      </c>
      <c r="ACC30" s="2"/>
      <c r="ACD30" s="2">
        <v>745</v>
      </c>
      <c r="ACE30" s="2"/>
      <c r="ACF30" s="2">
        <v>16058</v>
      </c>
      <c r="ACG30" s="2"/>
      <c r="ACH30" s="2">
        <v>9301.25</v>
      </c>
      <c r="ACI30" s="2">
        <v>1449.33</v>
      </c>
      <c r="ACJ30" s="2"/>
      <c r="ACK30" s="2"/>
      <c r="ACL30" s="2">
        <v>362.33</v>
      </c>
      <c r="ACM30" s="2">
        <v>7444.5</v>
      </c>
      <c r="ACN30" s="2"/>
      <c r="ACO30" s="2"/>
      <c r="ACP30" s="2"/>
      <c r="ACQ30" s="2"/>
      <c r="ACR30" s="2"/>
      <c r="ACS30" s="2">
        <v>38046</v>
      </c>
      <c r="ACT30" s="2"/>
      <c r="ACU30" s="2">
        <v>128289</v>
      </c>
      <c r="ACV30" s="2"/>
      <c r="ACW30" s="2">
        <v>34256</v>
      </c>
      <c r="ACX30" s="2"/>
      <c r="ACY30" s="2"/>
      <c r="ACZ30" s="2"/>
      <c r="ADA30" s="2"/>
      <c r="ADB30" s="2">
        <v>746.25</v>
      </c>
      <c r="ADC30" s="2"/>
      <c r="ADD30" s="2"/>
      <c r="ADE30" s="2"/>
      <c r="ADF30" s="2"/>
      <c r="ADG30" s="2"/>
      <c r="ADH30" s="2">
        <v>102941.91</v>
      </c>
      <c r="ADI30" s="2"/>
      <c r="ADJ30" s="2"/>
      <c r="ADK30" s="2">
        <v>187161.18</v>
      </c>
      <c r="ADL30" s="2">
        <v>32879.01</v>
      </c>
      <c r="ADM30" s="2">
        <v>106182.9</v>
      </c>
      <c r="ADN30" s="2">
        <v>216096.75</v>
      </c>
      <c r="ADO30" s="2"/>
      <c r="ADP30" s="2"/>
      <c r="ADQ30" s="2">
        <v>4435646.22</v>
      </c>
      <c r="ADR30" s="2">
        <v>71816</v>
      </c>
      <c r="ADS30" s="2">
        <v>189607</v>
      </c>
      <c r="ADT30" s="2">
        <v>294461</v>
      </c>
      <c r="ADU30" s="2">
        <v>203892</v>
      </c>
      <c r="ADV30" s="2"/>
      <c r="ADW30" s="2">
        <v>3837</v>
      </c>
      <c r="ADX30" s="2"/>
      <c r="ADY30" s="2">
        <v>8065</v>
      </c>
      <c r="ADZ30" s="2"/>
      <c r="AEA30" s="2"/>
      <c r="AEB30" s="2">
        <v>6227.2</v>
      </c>
      <c r="AEC30" s="2"/>
      <c r="AED30" s="2"/>
      <c r="AEE30" s="2"/>
      <c r="AEF30" s="2">
        <v>1626.5</v>
      </c>
      <c r="AEG30" s="2">
        <v>1971</v>
      </c>
      <c r="AEH30" s="2"/>
      <c r="AEI30" s="2"/>
      <c r="AEJ30" s="2">
        <v>12761.5</v>
      </c>
      <c r="AEK30" s="2"/>
      <c r="AEL30" s="2"/>
      <c r="AEM30" s="2"/>
      <c r="AEN30" s="2"/>
      <c r="AEO30" s="2">
        <v>1110</v>
      </c>
      <c r="AEP30" s="2">
        <v>24806</v>
      </c>
      <c r="AEQ30" s="2"/>
      <c r="AER30" s="2"/>
      <c r="AES30" s="2"/>
      <c r="AET30" s="2"/>
      <c r="AEU30" s="2">
        <v>133907</v>
      </c>
      <c r="AEV30" s="2"/>
      <c r="AEW30" s="2"/>
      <c r="AEX30" s="2"/>
      <c r="AEY30" s="2">
        <v>1437.05</v>
      </c>
      <c r="AEZ30" s="2">
        <v>3080</v>
      </c>
      <c r="AFA30" s="2"/>
      <c r="AFB30" s="2"/>
      <c r="AFC30" s="2"/>
      <c r="AFD30" s="2"/>
      <c r="AFE30" s="2">
        <v>5438.49</v>
      </c>
      <c r="AFF30" s="2"/>
      <c r="AFG30" s="2"/>
      <c r="AFH30" s="2">
        <v>0</v>
      </c>
      <c r="AFI30" s="2">
        <v>48273.760000000002</v>
      </c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>
        <v>1273</v>
      </c>
      <c r="AGA30" s="2">
        <v>4790.16</v>
      </c>
      <c r="AGB30" s="2">
        <v>13544</v>
      </c>
      <c r="AGC30" s="2">
        <v>4979.25</v>
      </c>
      <c r="AGD30" s="2">
        <v>3754.5</v>
      </c>
      <c r="AGE30" s="2">
        <v>50</v>
      </c>
      <c r="AGF30" s="2"/>
      <c r="AGG30" s="2"/>
      <c r="AGH30" s="2">
        <v>3719.75</v>
      </c>
      <c r="AGI30" s="2">
        <v>8175.08</v>
      </c>
      <c r="AGJ30" s="2">
        <v>157883</v>
      </c>
      <c r="AGK30" s="2">
        <v>400198</v>
      </c>
      <c r="AGL30" s="2"/>
      <c r="AGM30" s="2"/>
      <c r="AGN30" s="2"/>
      <c r="AGO30" s="2"/>
      <c r="AGP30" s="2"/>
      <c r="AGQ30" s="2"/>
      <c r="AGR30" s="2">
        <v>174995.75</v>
      </c>
      <c r="AGS30" s="2"/>
      <c r="AGT30" s="2"/>
      <c r="AGU30" s="2">
        <v>8796</v>
      </c>
      <c r="AGV30" s="2">
        <v>30433</v>
      </c>
      <c r="AGW30" s="2"/>
      <c r="AGX30" s="2">
        <v>8769.84</v>
      </c>
      <c r="AGY30" s="2"/>
      <c r="AGZ30" s="2"/>
      <c r="AHA30" s="2"/>
      <c r="AHB30" s="2">
        <v>43100</v>
      </c>
      <c r="AHC30" s="2"/>
      <c r="AHD30" s="2">
        <v>22342.77</v>
      </c>
      <c r="AHE30" s="2"/>
      <c r="AHF30" s="2"/>
      <c r="AHG30" s="2"/>
      <c r="AHH30" s="2"/>
      <c r="AHI30" s="2">
        <v>25581</v>
      </c>
      <c r="AHJ30" s="2"/>
      <c r="AHK30" s="2"/>
      <c r="AHL30" s="2">
        <v>27874.1</v>
      </c>
      <c r="AHM30" s="2"/>
      <c r="AHN30" s="2">
        <v>3253</v>
      </c>
      <c r="AHO30" s="2"/>
      <c r="AHP30" s="2">
        <v>226528491.90000013</v>
      </c>
    </row>
    <row r="31" spans="1:900" s="3" customFormat="1">
      <c r="A31" s="11" t="s">
        <v>2355</v>
      </c>
      <c r="B31" s="11"/>
      <c r="C31" s="11"/>
      <c r="D31" s="12">
        <f>SUM(D5:D30)</f>
        <v>1299933910.4999998</v>
      </c>
      <c r="E31" s="12">
        <f t="shared" ref="E31:BP31" si="0">SUM(E5:E30)</f>
        <v>89683632.310000002</v>
      </c>
      <c r="F31" s="12">
        <f t="shared" si="0"/>
        <v>159557174.93000001</v>
      </c>
      <c r="G31" s="12">
        <f t="shared" si="0"/>
        <v>38994426.960000001</v>
      </c>
      <c r="H31" s="12">
        <f t="shared" si="0"/>
        <v>160120668.50000003</v>
      </c>
      <c r="I31" s="12">
        <f t="shared" si="0"/>
        <v>71677904.25</v>
      </c>
      <c r="J31" s="12">
        <f t="shared" si="0"/>
        <v>163613479.44</v>
      </c>
      <c r="K31" s="12">
        <f t="shared" si="0"/>
        <v>80055293.030000016</v>
      </c>
      <c r="L31" s="12">
        <f t="shared" si="0"/>
        <v>101196993.64999999</v>
      </c>
      <c r="M31" s="12">
        <f t="shared" si="0"/>
        <v>61825711.520000003</v>
      </c>
      <c r="N31" s="12">
        <f t="shared" si="0"/>
        <v>34819322.839999996</v>
      </c>
      <c r="O31" s="12">
        <f t="shared" si="0"/>
        <v>45395903.569999993</v>
      </c>
      <c r="P31" s="12">
        <f t="shared" si="0"/>
        <v>43182947.020000003</v>
      </c>
      <c r="Q31" s="12">
        <f t="shared" si="0"/>
        <v>38078399.75</v>
      </c>
      <c r="R31" s="12">
        <f t="shared" si="0"/>
        <v>47317308.939999998</v>
      </c>
      <c r="S31" s="12">
        <f t="shared" si="0"/>
        <v>112361727</v>
      </c>
      <c r="T31" s="12">
        <f t="shared" si="0"/>
        <v>181283604.90000001</v>
      </c>
      <c r="U31" s="12">
        <f t="shared" si="0"/>
        <v>24362830.050000004</v>
      </c>
      <c r="V31" s="12">
        <f t="shared" si="0"/>
        <v>853604127.21000004</v>
      </c>
      <c r="W31" s="12">
        <f t="shared" si="0"/>
        <v>194761794.25999999</v>
      </c>
      <c r="X31" s="12">
        <f t="shared" si="0"/>
        <v>38356480.689999998</v>
      </c>
      <c r="Y31" s="12">
        <f t="shared" si="0"/>
        <v>74967044.469999999</v>
      </c>
      <c r="Z31" s="12">
        <f t="shared" si="0"/>
        <v>56741218.61999999</v>
      </c>
      <c r="AA31" s="12">
        <f t="shared" si="0"/>
        <v>69406393.769999996</v>
      </c>
      <c r="AB31" s="12">
        <f t="shared" si="0"/>
        <v>18759544.09</v>
      </c>
      <c r="AC31" s="12">
        <f t="shared" si="0"/>
        <v>271953454.98000002</v>
      </c>
      <c r="AD31" s="12">
        <f t="shared" si="0"/>
        <v>74393149.210000008</v>
      </c>
      <c r="AE31" s="12">
        <f t="shared" si="0"/>
        <v>56667608.039999999</v>
      </c>
      <c r="AF31" s="12">
        <f t="shared" si="0"/>
        <v>192523055.31999999</v>
      </c>
      <c r="AG31" s="12">
        <f t="shared" si="0"/>
        <v>49693556.909999996</v>
      </c>
      <c r="AH31" s="12">
        <f t="shared" si="0"/>
        <v>164999821.60999998</v>
      </c>
      <c r="AI31" s="12">
        <f t="shared" si="0"/>
        <v>90342236.849999994</v>
      </c>
      <c r="AJ31" s="12">
        <f t="shared" si="0"/>
        <v>40903916</v>
      </c>
      <c r="AK31" s="12">
        <f t="shared" si="0"/>
        <v>30209041.279999997</v>
      </c>
      <c r="AL31" s="12">
        <f t="shared" si="0"/>
        <v>38399115.380000003</v>
      </c>
      <c r="AM31" s="12">
        <f t="shared" si="0"/>
        <v>68396137.839999989</v>
      </c>
      <c r="AN31" s="12">
        <f t="shared" si="0"/>
        <v>21565537.220000003</v>
      </c>
      <c r="AO31" s="12">
        <f t="shared" si="0"/>
        <v>46612061.620000005</v>
      </c>
      <c r="AP31" s="12">
        <f t="shared" si="0"/>
        <v>41568893.449999996</v>
      </c>
      <c r="AQ31" s="12">
        <f t="shared" si="0"/>
        <v>30657742</v>
      </c>
      <c r="AR31" s="12">
        <f t="shared" si="0"/>
        <v>18497279.359999999</v>
      </c>
      <c r="AS31" s="12">
        <f t="shared" si="0"/>
        <v>11166973.639999999</v>
      </c>
      <c r="AT31" s="12">
        <f t="shared" si="0"/>
        <v>504711423.44999999</v>
      </c>
      <c r="AU31" s="12">
        <f t="shared" si="0"/>
        <v>14889994.620000001</v>
      </c>
      <c r="AV31" s="12">
        <f t="shared" si="0"/>
        <v>14833569.529999999</v>
      </c>
      <c r="AW31" s="12">
        <f t="shared" si="0"/>
        <v>34640831.060000002</v>
      </c>
      <c r="AX31" s="12">
        <f t="shared" si="0"/>
        <v>54941364.579999998</v>
      </c>
      <c r="AY31" s="12">
        <f t="shared" si="0"/>
        <v>56661442.359999992</v>
      </c>
      <c r="AZ31" s="12">
        <f t="shared" si="0"/>
        <v>20560849.390000001</v>
      </c>
      <c r="BA31" s="12">
        <f t="shared" si="0"/>
        <v>32752521.09</v>
      </c>
      <c r="BB31" s="12">
        <f t="shared" si="0"/>
        <v>18190501.350000001</v>
      </c>
      <c r="BC31" s="12">
        <f t="shared" si="0"/>
        <v>15567899.229999999</v>
      </c>
      <c r="BD31" s="12">
        <f t="shared" si="0"/>
        <v>14011694.75</v>
      </c>
      <c r="BE31" s="12">
        <f t="shared" si="0"/>
        <v>8931984.9900000002</v>
      </c>
      <c r="BF31" s="12">
        <f t="shared" si="0"/>
        <v>134671620.11000001</v>
      </c>
      <c r="BG31" s="12">
        <f t="shared" si="0"/>
        <v>8916771.0600000005</v>
      </c>
      <c r="BH31" s="12">
        <f t="shared" si="0"/>
        <v>26603657.380000003</v>
      </c>
      <c r="BI31" s="12">
        <f t="shared" si="0"/>
        <v>415361388.59999996</v>
      </c>
      <c r="BJ31" s="12">
        <f t="shared" si="0"/>
        <v>263059035.37</v>
      </c>
      <c r="BK31" s="12">
        <f t="shared" si="0"/>
        <v>63070250.289999992</v>
      </c>
      <c r="BL31" s="12">
        <f t="shared" si="0"/>
        <v>37424850.009999998</v>
      </c>
      <c r="BM31" s="12">
        <f t="shared" si="0"/>
        <v>74678548.189999998</v>
      </c>
      <c r="BN31" s="12">
        <f t="shared" si="0"/>
        <v>51451940.800000004</v>
      </c>
      <c r="BO31" s="12">
        <f t="shared" si="0"/>
        <v>32240482.839999996</v>
      </c>
      <c r="BP31" s="12">
        <f t="shared" si="0"/>
        <v>4304286.08</v>
      </c>
      <c r="BQ31" s="12">
        <f t="shared" ref="BQ31:EB31" si="1">SUM(BQ5:BQ30)</f>
        <v>4453437</v>
      </c>
      <c r="BR31" s="12">
        <f t="shared" si="1"/>
        <v>451423992.07999998</v>
      </c>
      <c r="BS31" s="12">
        <f t="shared" si="1"/>
        <v>55786931.159999996</v>
      </c>
      <c r="BT31" s="12">
        <f t="shared" si="1"/>
        <v>46142046.079999991</v>
      </c>
      <c r="BU31" s="12">
        <f t="shared" si="1"/>
        <v>54534198.859999999</v>
      </c>
      <c r="BV31" s="12">
        <f t="shared" si="1"/>
        <v>41598587.409999996</v>
      </c>
      <c r="BW31" s="12">
        <f t="shared" si="1"/>
        <v>45254304.479999997</v>
      </c>
      <c r="BX31" s="12">
        <f t="shared" si="1"/>
        <v>22673644.43</v>
      </c>
      <c r="BY31" s="12">
        <f t="shared" si="1"/>
        <v>37806244.060000002</v>
      </c>
      <c r="BZ31" s="12">
        <f t="shared" si="1"/>
        <v>137971249.13</v>
      </c>
      <c r="CA31" s="12">
        <f t="shared" si="1"/>
        <v>29996346.899999999</v>
      </c>
      <c r="CB31" s="12">
        <f t="shared" si="1"/>
        <v>59296548.950000003</v>
      </c>
      <c r="CC31" s="12">
        <f t="shared" si="1"/>
        <v>84827841.140000001</v>
      </c>
      <c r="CD31" s="12">
        <f t="shared" si="1"/>
        <v>25948278.460000001</v>
      </c>
      <c r="CE31" s="12">
        <f t="shared" si="1"/>
        <v>21167015.830000002</v>
      </c>
      <c r="CF31" s="12">
        <f t="shared" si="1"/>
        <v>20830910.77</v>
      </c>
      <c r="CG31" s="12">
        <f t="shared" si="1"/>
        <v>858662942.70000005</v>
      </c>
      <c r="CH31" s="12">
        <f t="shared" si="1"/>
        <v>46654271.25</v>
      </c>
      <c r="CI31" s="12">
        <f t="shared" si="1"/>
        <v>87421584.800000012</v>
      </c>
      <c r="CJ31" s="12">
        <f t="shared" si="1"/>
        <v>36623851.760000005</v>
      </c>
      <c r="CK31" s="12">
        <f t="shared" si="1"/>
        <v>45284358.75</v>
      </c>
      <c r="CL31" s="12">
        <f t="shared" si="1"/>
        <v>47956626</v>
      </c>
      <c r="CM31" s="12">
        <f t="shared" si="1"/>
        <v>46247996.489999995</v>
      </c>
      <c r="CN31" s="12">
        <f t="shared" si="1"/>
        <v>69598626.890000001</v>
      </c>
      <c r="CO31" s="12">
        <f t="shared" si="1"/>
        <v>18069124.5</v>
      </c>
      <c r="CP31" s="12">
        <f t="shared" si="1"/>
        <v>36261441.82</v>
      </c>
      <c r="CQ31" s="12">
        <f t="shared" si="1"/>
        <v>33237111.699999999</v>
      </c>
      <c r="CR31" s="12">
        <f t="shared" si="1"/>
        <v>53698109.039999999</v>
      </c>
      <c r="CS31" s="12">
        <f t="shared" si="1"/>
        <v>35942072.470000006</v>
      </c>
      <c r="CT31" s="12">
        <f t="shared" si="1"/>
        <v>407118900.29000002</v>
      </c>
      <c r="CU31" s="12">
        <f t="shared" si="1"/>
        <v>30566653.799999997</v>
      </c>
      <c r="CV31" s="12">
        <f t="shared" si="1"/>
        <v>42142829.869999997</v>
      </c>
      <c r="CW31" s="12">
        <f t="shared" si="1"/>
        <v>89466689.37000002</v>
      </c>
      <c r="CX31" s="12">
        <f t="shared" si="1"/>
        <v>19982263.59</v>
      </c>
      <c r="CY31" s="12">
        <f t="shared" si="1"/>
        <v>79735648.929999992</v>
      </c>
      <c r="CZ31" s="12">
        <f t="shared" si="1"/>
        <v>29436925.059999999</v>
      </c>
      <c r="DA31" s="12">
        <f t="shared" si="1"/>
        <v>22464915.170000002</v>
      </c>
      <c r="DB31" s="12">
        <f t="shared" si="1"/>
        <v>265240850.27000004</v>
      </c>
      <c r="DC31" s="12">
        <f t="shared" si="1"/>
        <v>326928503.98000002</v>
      </c>
      <c r="DD31" s="12">
        <f t="shared" si="1"/>
        <v>54544722.189999983</v>
      </c>
      <c r="DE31" s="12">
        <f t="shared" si="1"/>
        <v>36520973.929999992</v>
      </c>
      <c r="DF31" s="12">
        <f t="shared" si="1"/>
        <v>76988599.680000007</v>
      </c>
      <c r="DG31" s="12">
        <f t="shared" si="1"/>
        <v>58179943.049999997</v>
      </c>
      <c r="DH31" s="12">
        <f t="shared" si="1"/>
        <v>51419781.800000004</v>
      </c>
      <c r="DI31" s="12">
        <f t="shared" si="1"/>
        <v>56133114.560000002</v>
      </c>
      <c r="DJ31" s="12">
        <f t="shared" si="1"/>
        <v>27076074.899999999</v>
      </c>
      <c r="DK31" s="12">
        <f t="shared" si="1"/>
        <v>1318597182.9900002</v>
      </c>
      <c r="DL31" s="12">
        <f t="shared" si="1"/>
        <v>43988829.829999991</v>
      </c>
      <c r="DM31" s="12">
        <f t="shared" si="1"/>
        <v>77066535.780000001</v>
      </c>
      <c r="DN31" s="12">
        <f t="shared" si="1"/>
        <v>80840493.00999999</v>
      </c>
      <c r="DO31" s="12">
        <f t="shared" si="1"/>
        <v>78060394.510000005</v>
      </c>
      <c r="DP31" s="12">
        <f t="shared" si="1"/>
        <v>50812662.200000003</v>
      </c>
      <c r="DQ31" s="12">
        <f t="shared" si="1"/>
        <v>108436639.27</v>
      </c>
      <c r="DR31" s="12">
        <f t="shared" si="1"/>
        <v>52066444.25</v>
      </c>
      <c r="DS31" s="12">
        <f t="shared" si="1"/>
        <v>93718528.950000003</v>
      </c>
      <c r="DT31" s="12">
        <f t="shared" si="1"/>
        <v>462694474.50000006</v>
      </c>
      <c r="DU31" s="12">
        <f t="shared" si="1"/>
        <v>88521389.140000001</v>
      </c>
      <c r="DV31" s="12">
        <f t="shared" si="1"/>
        <v>190003857.80999997</v>
      </c>
      <c r="DW31" s="12">
        <f t="shared" si="1"/>
        <v>167626711.62</v>
      </c>
      <c r="DX31" s="12">
        <f t="shared" si="1"/>
        <v>65476209.449999996</v>
      </c>
      <c r="DY31" s="12">
        <f t="shared" si="1"/>
        <v>113717189.27</v>
      </c>
      <c r="DZ31" s="12">
        <f t="shared" si="1"/>
        <v>63771028.399999999</v>
      </c>
      <c r="EA31" s="12">
        <f t="shared" si="1"/>
        <v>19121832.209999997</v>
      </c>
      <c r="EB31" s="12">
        <f t="shared" si="1"/>
        <v>38021795.189999998</v>
      </c>
      <c r="EC31" s="12">
        <f t="shared" ref="EC31:GN31" si="2">SUM(EC5:EC30)</f>
        <v>30319327.130000003</v>
      </c>
      <c r="ED31" s="12">
        <f t="shared" si="2"/>
        <v>112460701.04000001</v>
      </c>
      <c r="EE31" s="12">
        <f t="shared" si="2"/>
        <v>227754729.07000002</v>
      </c>
      <c r="EF31" s="12">
        <f t="shared" si="2"/>
        <v>185904189.56000003</v>
      </c>
      <c r="EG31" s="12">
        <f t="shared" si="2"/>
        <v>42114409.850000001</v>
      </c>
      <c r="EH31" s="12">
        <f t="shared" si="2"/>
        <v>51905460.630000003</v>
      </c>
      <c r="EI31" s="12">
        <f t="shared" si="2"/>
        <v>61805736.780000001</v>
      </c>
      <c r="EJ31" s="12">
        <f t="shared" si="2"/>
        <v>88125153.099999994</v>
      </c>
      <c r="EK31" s="12">
        <f t="shared" si="2"/>
        <v>99859702.140000001</v>
      </c>
      <c r="EL31" s="12">
        <f t="shared" si="2"/>
        <v>37511231.919999994</v>
      </c>
      <c r="EM31" s="12">
        <f t="shared" si="2"/>
        <v>52746436.240000002</v>
      </c>
      <c r="EN31" s="12">
        <f t="shared" si="2"/>
        <v>615641555.49000001</v>
      </c>
      <c r="EO31" s="12">
        <f t="shared" si="2"/>
        <v>43326537.899999999</v>
      </c>
      <c r="EP31" s="12">
        <f t="shared" si="2"/>
        <v>28778120.48</v>
      </c>
      <c r="EQ31" s="12">
        <f t="shared" si="2"/>
        <v>50036279.599999994</v>
      </c>
      <c r="ER31" s="12">
        <f t="shared" si="2"/>
        <v>16686313.83</v>
      </c>
      <c r="ES31" s="12">
        <f t="shared" si="2"/>
        <v>13206558.809999999</v>
      </c>
      <c r="ET31" s="12">
        <f t="shared" si="2"/>
        <v>73167474.549999997</v>
      </c>
      <c r="EU31" s="12">
        <f t="shared" si="2"/>
        <v>62283495.660000004</v>
      </c>
      <c r="EV31" s="12">
        <f t="shared" si="2"/>
        <v>34769644.379999995</v>
      </c>
      <c r="EW31" s="12">
        <f t="shared" si="2"/>
        <v>366360458.16000003</v>
      </c>
      <c r="EX31" s="12">
        <f t="shared" si="2"/>
        <v>22532959.149999999</v>
      </c>
      <c r="EY31" s="12">
        <f t="shared" si="2"/>
        <v>38079792.630000003</v>
      </c>
      <c r="EZ31" s="12">
        <f t="shared" si="2"/>
        <v>55537471.670000002</v>
      </c>
      <c r="FA31" s="12">
        <f t="shared" si="2"/>
        <v>94028527.710000008</v>
      </c>
      <c r="FB31" s="12">
        <f t="shared" si="2"/>
        <v>91023566.230000004</v>
      </c>
      <c r="FC31" s="12">
        <f t="shared" si="2"/>
        <v>64215332.260000005</v>
      </c>
      <c r="FD31" s="12">
        <f t="shared" si="2"/>
        <v>54457692.210000001</v>
      </c>
      <c r="FE31" s="12">
        <f t="shared" si="2"/>
        <v>31850952.649999999</v>
      </c>
      <c r="FF31" s="12">
        <f t="shared" si="2"/>
        <v>31358342.580000002</v>
      </c>
      <c r="FG31" s="12">
        <f t="shared" si="2"/>
        <v>37012307.479999997</v>
      </c>
      <c r="FH31" s="12">
        <f t="shared" si="2"/>
        <v>23889824.66</v>
      </c>
      <c r="FI31" s="12">
        <f t="shared" si="2"/>
        <v>250265344.37999997</v>
      </c>
      <c r="FJ31" s="12">
        <f t="shared" si="2"/>
        <v>29518570.009999998</v>
      </c>
      <c r="FK31" s="12">
        <f t="shared" si="2"/>
        <v>33210519.420000002</v>
      </c>
      <c r="FL31" s="12">
        <f t="shared" si="2"/>
        <v>38694151.189999998</v>
      </c>
      <c r="FM31" s="12">
        <f t="shared" si="2"/>
        <v>65652416.910000004</v>
      </c>
      <c r="FN31" s="12">
        <f t="shared" si="2"/>
        <v>57442153.690000005</v>
      </c>
      <c r="FO31" s="12">
        <f t="shared" si="2"/>
        <v>19257412.07</v>
      </c>
      <c r="FP31" s="12">
        <f t="shared" si="2"/>
        <v>13415231.039999999</v>
      </c>
      <c r="FQ31" s="12">
        <f t="shared" si="2"/>
        <v>904992545.7900002</v>
      </c>
      <c r="FR31" s="12">
        <f t="shared" si="2"/>
        <v>41275572.279999994</v>
      </c>
      <c r="FS31" s="12">
        <f t="shared" si="2"/>
        <v>69055088.979999989</v>
      </c>
      <c r="FT31" s="12">
        <f t="shared" si="2"/>
        <v>66541877.649999999</v>
      </c>
      <c r="FU31" s="12">
        <f t="shared" si="2"/>
        <v>66480974.650000006</v>
      </c>
      <c r="FV31" s="12">
        <f t="shared" si="2"/>
        <v>40150423.339999996</v>
      </c>
      <c r="FW31" s="12">
        <f t="shared" si="2"/>
        <v>100341036.98</v>
      </c>
      <c r="FX31" s="12">
        <f t="shared" si="2"/>
        <v>57112494.490000002</v>
      </c>
      <c r="FY31" s="12">
        <f t="shared" si="2"/>
        <v>46631927.649999999</v>
      </c>
      <c r="FZ31" s="12">
        <f t="shared" si="2"/>
        <v>44974609.639999993</v>
      </c>
      <c r="GA31" s="12">
        <f t="shared" si="2"/>
        <v>86633478.510000005</v>
      </c>
      <c r="GB31" s="12">
        <f t="shared" si="2"/>
        <v>38699745.129999995</v>
      </c>
      <c r="GC31" s="12">
        <f t="shared" si="2"/>
        <v>38454954.460000001</v>
      </c>
      <c r="GD31" s="12">
        <f t="shared" si="2"/>
        <v>22607233.5</v>
      </c>
      <c r="GE31" s="12">
        <f t="shared" si="2"/>
        <v>337814603.63</v>
      </c>
      <c r="GF31" s="12">
        <f t="shared" si="2"/>
        <v>25866913.580000002</v>
      </c>
      <c r="GG31" s="12">
        <f t="shared" si="2"/>
        <v>30230740.729999997</v>
      </c>
      <c r="GH31" s="12">
        <f t="shared" si="2"/>
        <v>99320972.180000007</v>
      </c>
      <c r="GI31" s="12">
        <f t="shared" si="2"/>
        <v>47772246.859999999</v>
      </c>
      <c r="GJ31" s="12">
        <f t="shared" si="2"/>
        <v>35367325.309999995</v>
      </c>
      <c r="GK31" s="12">
        <f t="shared" si="2"/>
        <v>37484127.079999998</v>
      </c>
      <c r="GL31" s="12">
        <f t="shared" si="2"/>
        <v>90787352.070000008</v>
      </c>
      <c r="GM31" s="12">
        <f t="shared" si="2"/>
        <v>28718617.299999997</v>
      </c>
      <c r="GN31" s="12">
        <f t="shared" si="2"/>
        <v>25232143.339999996</v>
      </c>
      <c r="GO31" s="12">
        <f t="shared" ref="GO31:IZ31" si="3">SUM(GO5:GO30)</f>
        <v>15995647.710000001</v>
      </c>
      <c r="GP31" s="12">
        <f t="shared" si="3"/>
        <v>16462357.43</v>
      </c>
      <c r="GQ31" s="12">
        <f t="shared" si="3"/>
        <v>207851731.94000003</v>
      </c>
      <c r="GR31" s="12">
        <f t="shared" si="3"/>
        <v>73304983.260000005</v>
      </c>
      <c r="GS31" s="12">
        <f t="shared" si="3"/>
        <v>31169805.149999999</v>
      </c>
      <c r="GT31" s="12">
        <f t="shared" si="3"/>
        <v>82313833.009999976</v>
      </c>
      <c r="GU31" s="12">
        <f t="shared" si="3"/>
        <v>13520525.68</v>
      </c>
      <c r="GV31" s="12">
        <f t="shared" si="3"/>
        <v>47797801.159999996</v>
      </c>
      <c r="GW31" s="12">
        <f t="shared" si="3"/>
        <v>49520466.879999995</v>
      </c>
      <c r="GX31" s="12">
        <f t="shared" si="3"/>
        <v>21353505.040000003</v>
      </c>
      <c r="GY31" s="12">
        <f t="shared" si="3"/>
        <v>277300305.23000002</v>
      </c>
      <c r="GZ31" s="12">
        <f t="shared" si="3"/>
        <v>31686867.569999997</v>
      </c>
      <c r="HA31" s="12">
        <f t="shared" si="3"/>
        <v>52842664.729999997</v>
      </c>
      <c r="HB31" s="12">
        <f t="shared" si="3"/>
        <v>42046178.539999999</v>
      </c>
      <c r="HC31" s="12">
        <f t="shared" si="3"/>
        <v>881442965.11000001</v>
      </c>
      <c r="HD31" s="12">
        <f t="shared" si="3"/>
        <v>96778312.74000001</v>
      </c>
      <c r="HE31" s="12">
        <f t="shared" si="3"/>
        <v>108423407.06999999</v>
      </c>
      <c r="HF31" s="12">
        <f t="shared" si="3"/>
        <v>99340175.789999992</v>
      </c>
      <c r="HG31" s="12">
        <f t="shared" si="3"/>
        <v>69246338.579999998</v>
      </c>
      <c r="HH31" s="12">
        <f t="shared" si="3"/>
        <v>143869485.15000001</v>
      </c>
      <c r="HI31" s="12">
        <f t="shared" si="3"/>
        <v>14277944.059999999</v>
      </c>
      <c r="HJ31" s="12">
        <f t="shared" si="3"/>
        <v>417409959.01999992</v>
      </c>
      <c r="HK31" s="12">
        <f t="shared" si="3"/>
        <v>88054597.769999996</v>
      </c>
      <c r="HL31" s="12">
        <f t="shared" si="3"/>
        <v>75901781.909999996</v>
      </c>
      <c r="HM31" s="12">
        <f t="shared" si="3"/>
        <v>57836534.690000005</v>
      </c>
      <c r="HN31" s="12">
        <f t="shared" si="3"/>
        <v>45789651.580000006</v>
      </c>
      <c r="HO31" s="12">
        <f t="shared" si="3"/>
        <v>47783479.710000001</v>
      </c>
      <c r="HP31" s="12">
        <f t="shared" si="3"/>
        <v>65843833.069999993</v>
      </c>
      <c r="HQ31" s="12">
        <f t="shared" si="3"/>
        <v>34441691.559999995</v>
      </c>
      <c r="HR31" s="12">
        <f t="shared" si="3"/>
        <v>469596434.86000001</v>
      </c>
      <c r="HS31" s="12">
        <f t="shared" si="3"/>
        <v>139582886.92000002</v>
      </c>
      <c r="HT31" s="12">
        <f t="shared" si="3"/>
        <v>44452837.549999997</v>
      </c>
      <c r="HU31" s="12">
        <f t="shared" si="3"/>
        <v>36461327.700000003</v>
      </c>
      <c r="HV31" s="12">
        <f t="shared" si="3"/>
        <v>36094324.209999993</v>
      </c>
      <c r="HW31" s="12">
        <f t="shared" si="3"/>
        <v>22322793.73</v>
      </c>
      <c r="HX31" s="12">
        <f t="shared" si="3"/>
        <v>83952914.849999994</v>
      </c>
      <c r="HY31" s="12">
        <f t="shared" si="3"/>
        <v>44417310.979999997</v>
      </c>
      <c r="HZ31" s="12">
        <f t="shared" si="3"/>
        <v>37907469.300000004</v>
      </c>
      <c r="IA31" s="12">
        <f t="shared" si="3"/>
        <v>37595425.809999995</v>
      </c>
      <c r="IB31" s="12">
        <f t="shared" si="3"/>
        <v>40512256.25</v>
      </c>
      <c r="IC31" s="12">
        <f t="shared" si="3"/>
        <v>66606498.060000002</v>
      </c>
      <c r="ID31" s="12">
        <f t="shared" si="3"/>
        <v>13512048.15</v>
      </c>
      <c r="IE31" s="12">
        <f t="shared" si="3"/>
        <v>46230545.149999999</v>
      </c>
      <c r="IF31" s="12">
        <f t="shared" si="3"/>
        <v>16541198.09</v>
      </c>
      <c r="IG31" s="12">
        <f t="shared" si="3"/>
        <v>16460891.969999999</v>
      </c>
      <c r="IH31" s="12">
        <f t="shared" si="3"/>
        <v>406640493.49000001</v>
      </c>
      <c r="II31" s="12">
        <f t="shared" si="3"/>
        <v>144405354</v>
      </c>
      <c r="IJ31" s="12">
        <f t="shared" si="3"/>
        <v>64231256.650000006</v>
      </c>
      <c r="IK31" s="12">
        <f t="shared" si="3"/>
        <v>72504556.710000023</v>
      </c>
      <c r="IL31" s="12">
        <f t="shared" si="3"/>
        <v>147033581.13</v>
      </c>
      <c r="IM31" s="12">
        <f t="shared" si="3"/>
        <v>43494432.770000003</v>
      </c>
      <c r="IN31" s="12">
        <f t="shared" si="3"/>
        <v>38285179.870000005</v>
      </c>
      <c r="IO31" s="12">
        <f t="shared" si="3"/>
        <v>23300528.640000004</v>
      </c>
      <c r="IP31" s="12">
        <f t="shared" si="3"/>
        <v>22036871.319999997</v>
      </c>
      <c r="IQ31" s="12">
        <f t="shared" si="3"/>
        <v>25046829.59</v>
      </c>
      <c r="IR31" s="12">
        <f t="shared" si="3"/>
        <v>29467089.190000001</v>
      </c>
      <c r="IS31" s="12">
        <f t="shared" si="3"/>
        <v>609916755.56999993</v>
      </c>
      <c r="IT31" s="12">
        <f t="shared" si="3"/>
        <v>189070914.18000001</v>
      </c>
      <c r="IU31" s="12">
        <f t="shared" si="3"/>
        <v>88601397.279999986</v>
      </c>
      <c r="IV31" s="12">
        <f t="shared" si="3"/>
        <v>55396180.93</v>
      </c>
      <c r="IW31" s="12">
        <f t="shared" si="3"/>
        <v>40566776.890000001</v>
      </c>
      <c r="IX31" s="12">
        <f t="shared" si="3"/>
        <v>15771138.700000001</v>
      </c>
      <c r="IY31" s="12">
        <f t="shared" si="3"/>
        <v>32528673.669999998</v>
      </c>
      <c r="IZ31" s="12">
        <f t="shared" si="3"/>
        <v>12011885.4</v>
      </c>
      <c r="JA31" s="12">
        <f t="shared" ref="JA31:LL31" si="4">SUM(JA5:JA30)</f>
        <v>18939221.500000004</v>
      </c>
      <c r="JB31" s="12">
        <f t="shared" si="4"/>
        <v>40701563.169999987</v>
      </c>
      <c r="JC31" s="12">
        <f t="shared" si="4"/>
        <v>50216973.880000003</v>
      </c>
      <c r="JD31" s="12">
        <f t="shared" si="4"/>
        <v>29247448.93</v>
      </c>
      <c r="JE31" s="12">
        <f t="shared" si="4"/>
        <v>216998948.49000001</v>
      </c>
      <c r="JF31" s="12">
        <f t="shared" si="4"/>
        <v>109580931.04000001</v>
      </c>
      <c r="JG31" s="12">
        <f t="shared" si="4"/>
        <v>30225780.079999998</v>
      </c>
      <c r="JH31" s="12">
        <f t="shared" si="4"/>
        <v>28978497.899999999</v>
      </c>
      <c r="JI31" s="12">
        <f t="shared" si="4"/>
        <v>21589706.010000002</v>
      </c>
      <c r="JJ31" s="12">
        <f t="shared" si="4"/>
        <v>16595967.839999998</v>
      </c>
      <c r="JK31" s="12">
        <f t="shared" si="4"/>
        <v>220911155.40999997</v>
      </c>
      <c r="JL31" s="12">
        <f t="shared" si="4"/>
        <v>29161113.169999998</v>
      </c>
      <c r="JM31" s="12">
        <f t="shared" si="4"/>
        <v>45785477.859999999</v>
      </c>
      <c r="JN31" s="12">
        <f t="shared" si="4"/>
        <v>74024428.629999995</v>
      </c>
      <c r="JO31" s="12">
        <f t="shared" si="4"/>
        <v>41687728.43</v>
      </c>
      <c r="JP31" s="12">
        <f t="shared" si="4"/>
        <v>71906692.75999999</v>
      </c>
      <c r="JQ31" s="12">
        <f t="shared" si="4"/>
        <v>23200624.620000001</v>
      </c>
      <c r="JR31" s="12">
        <f t="shared" si="4"/>
        <v>563442474.31000006</v>
      </c>
      <c r="JS31" s="12">
        <f t="shared" si="4"/>
        <v>255302591.92000005</v>
      </c>
      <c r="JT31" s="12">
        <f t="shared" si="4"/>
        <v>38467201.909999996</v>
      </c>
      <c r="JU31" s="12">
        <f t="shared" si="4"/>
        <v>16159944.880000001</v>
      </c>
      <c r="JV31" s="12">
        <f t="shared" si="4"/>
        <v>72240072.049999997</v>
      </c>
      <c r="JW31" s="12">
        <f t="shared" si="4"/>
        <v>14569151.42</v>
      </c>
      <c r="JX31" s="12">
        <f t="shared" si="4"/>
        <v>129061565.56</v>
      </c>
      <c r="JY31" s="12">
        <f t="shared" si="4"/>
        <v>50893331.339999996</v>
      </c>
      <c r="JZ31" s="12">
        <f t="shared" si="4"/>
        <v>40883333.099999994</v>
      </c>
      <c r="KA31" s="12">
        <f t="shared" si="4"/>
        <v>68901656.129999995</v>
      </c>
      <c r="KB31" s="12">
        <f t="shared" si="4"/>
        <v>53793156.580000006</v>
      </c>
      <c r="KC31" s="12">
        <f t="shared" si="4"/>
        <v>53288931.579999998</v>
      </c>
      <c r="KD31" s="12">
        <f t="shared" si="4"/>
        <v>22930820.510000002</v>
      </c>
      <c r="KE31" s="12">
        <f t="shared" si="4"/>
        <v>7700452.5499999998</v>
      </c>
      <c r="KF31" s="12">
        <f t="shared" si="4"/>
        <v>25779917.600000001</v>
      </c>
      <c r="KG31" s="12">
        <f t="shared" si="4"/>
        <v>872409139.76999998</v>
      </c>
      <c r="KH31" s="12">
        <f t="shared" si="4"/>
        <v>114778861.44</v>
      </c>
      <c r="KI31" s="12">
        <f t="shared" si="4"/>
        <v>57589345.940000005</v>
      </c>
      <c r="KJ31" s="12">
        <f t="shared" si="4"/>
        <v>62236486.93</v>
      </c>
      <c r="KK31" s="12">
        <f t="shared" si="4"/>
        <v>85264645.650000006</v>
      </c>
      <c r="KL31" s="12">
        <f t="shared" si="4"/>
        <v>55744668.93</v>
      </c>
      <c r="KM31" s="12">
        <f t="shared" si="4"/>
        <v>226314588.31999999</v>
      </c>
      <c r="KN31" s="12">
        <f t="shared" si="4"/>
        <v>46193395.549999997</v>
      </c>
      <c r="KO31" s="12">
        <f t="shared" si="4"/>
        <v>42523425.340000004</v>
      </c>
      <c r="KP31" s="12">
        <f t="shared" si="4"/>
        <v>231338996.66</v>
      </c>
      <c r="KQ31" s="12">
        <f t="shared" si="4"/>
        <v>46486535.999999993</v>
      </c>
      <c r="KR31" s="12">
        <f t="shared" si="4"/>
        <v>75194027.450000018</v>
      </c>
      <c r="KS31" s="12">
        <f t="shared" si="4"/>
        <v>150754486.94</v>
      </c>
      <c r="KT31" s="12">
        <f t="shared" si="4"/>
        <v>41191085.149999999</v>
      </c>
      <c r="KU31" s="12">
        <f t="shared" si="4"/>
        <v>79491646.920000002</v>
      </c>
      <c r="KV31" s="12">
        <f t="shared" si="4"/>
        <v>478437612.96000004</v>
      </c>
      <c r="KW31" s="12">
        <f t="shared" si="4"/>
        <v>75553522.540000007</v>
      </c>
      <c r="KX31" s="12">
        <f t="shared" si="4"/>
        <v>398870403.32000005</v>
      </c>
      <c r="KY31" s="12">
        <f t="shared" si="4"/>
        <v>46157084.779999994</v>
      </c>
      <c r="KZ31" s="12">
        <f t="shared" si="4"/>
        <v>16672112.420000002</v>
      </c>
      <c r="LA31" s="12">
        <f t="shared" si="4"/>
        <v>97350971.359999999</v>
      </c>
      <c r="LB31" s="12">
        <f t="shared" si="4"/>
        <v>85364998.689999983</v>
      </c>
      <c r="LC31" s="12">
        <f t="shared" si="4"/>
        <v>49618555.360000007</v>
      </c>
      <c r="LD31" s="12">
        <f t="shared" si="4"/>
        <v>43526542.229999997</v>
      </c>
      <c r="LE31" s="12">
        <f t="shared" si="4"/>
        <v>29479457.370000001</v>
      </c>
      <c r="LF31" s="12">
        <f t="shared" si="4"/>
        <v>1118021646.7</v>
      </c>
      <c r="LG31" s="12">
        <f t="shared" si="4"/>
        <v>144408382.37</v>
      </c>
      <c r="LH31" s="12">
        <f t="shared" si="4"/>
        <v>283384188.99999994</v>
      </c>
      <c r="LI31" s="12">
        <f t="shared" si="4"/>
        <v>232315530.58000001</v>
      </c>
      <c r="LJ31" s="12">
        <f t="shared" si="4"/>
        <v>59800759.099999994</v>
      </c>
      <c r="LK31" s="12">
        <f t="shared" si="4"/>
        <v>48780835.870000005</v>
      </c>
      <c r="LL31" s="12">
        <f t="shared" si="4"/>
        <v>22171224.41</v>
      </c>
      <c r="LM31" s="12">
        <f t="shared" ref="LM31:NX31" si="5">SUM(LM5:LM30)</f>
        <v>51889117.149999999</v>
      </c>
      <c r="LN31" s="12">
        <f t="shared" si="5"/>
        <v>32431267.219999999</v>
      </c>
      <c r="LO31" s="12">
        <f t="shared" si="5"/>
        <v>79033341.180000007</v>
      </c>
      <c r="LP31" s="12">
        <f t="shared" si="5"/>
        <v>7309707.1299999999</v>
      </c>
      <c r="LQ31" s="12">
        <f t="shared" si="5"/>
        <v>305046162.89999998</v>
      </c>
      <c r="LR31" s="12">
        <f t="shared" si="5"/>
        <v>54174644.499999993</v>
      </c>
      <c r="LS31" s="12">
        <f t="shared" si="5"/>
        <v>36659495.700000003</v>
      </c>
      <c r="LT31" s="12">
        <f t="shared" si="5"/>
        <v>820024165.77999997</v>
      </c>
      <c r="LU31" s="12">
        <f t="shared" si="5"/>
        <v>337857622.90999997</v>
      </c>
      <c r="LV31" s="12">
        <f t="shared" si="5"/>
        <v>585577184.13999999</v>
      </c>
      <c r="LW31" s="12">
        <f t="shared" si="5"/>
        <v>178395515.28</v>
      </c>
      <c r="LX31" s="12">
        <f t="shared" si="5"/>
        <v>107731629.82000002</v>
      </c>
      <c r="LY31" s="12">
        <f t="shared" si="5"/>
        <v>94843822.829999998</v>
      </c>
      <c r="LZ31" s="12">
        <f t="shared" si="5"/>
        <v>81561638.650000006</v>
      </c>
      <c r="MA31" s="12">
        <f t="shared" si="5"/>
        <v>91607732.74000001</v>
      </c>
      <c r="MB31" s="12">
        <f t="shared" si="5"/>
        <v>88521608.280000001</v>
      </c>
      <c r="MC31" s="12">
        <f t="shared" si="5"/>
        <v>107444068.44</v>
      </c>
      <c r="MD31" s="12">
        <f t="shared" si="5"/>
        <v>147564661.26999995</v>
      </c>
      <c r="ME31" s="12">
        <f t="shared" si="5"/>
        <v>37476876.700000003</v>
      </c>
      <c r="MF31" s="12">
        <f t="shared" si="5"/>
        <v>793981407.03999996</v>
      </c>
      <c r="MG31" s="12">
        <f t="shared" si="5"/>
        <v>50974977.980000004</v>
      </c>
      <c r="MH31" s="12">
        <f t="shared" si="5"/>
        <v>38315574.450000003</v>
      </c>
      <c r="MI31" s="12">
        <f t="shared" si="5"/>
        <v>26595829.460000001</v>
      </c>
      <c r="MJ31" s="12">
        <f t="shared" si="5"/>
        <v>28207464.329999994</v>
      </c>
      <c r="MK31" s="12">
        <f t="shared" si="5"/>
        <v>47188277.18</v>
      </c>
      <c r="ML31" s="12">
        <f t="shared" si="5"/>
        <v>42986126.630000003</v>
      </c>
      <c r="MM31" s="12">
        <f t="shared" si="5"/>
        <v>40370553.589999996</v>
      </c>
      <c r="MN31" s="12">
        <f t="shared" si="5"/>
        <v>52541784.820000008</v>
      </c>
      <c r="MO31" s="12">
        <f t="shared" si="5"/>
        <v>36760694.870000005</v>
      </c>
      <c r="MP31" s="12">
        <f t="shared" si="5"/>
        <v>46032642.390000008</v>
      </c>
      <c r="MQ31" s="12">
        <f t="shared" si="5"/>
        <v>40698361.129999988</v>
      </c>
      <c r="MR31" s="12">
        <f t="shared" si="5"/>
        <v>453993438.83999997</v>
      </c>
      <c r="MS31" s="12">
        <f t="shared" si="5"/>
        <v>52621516.969999999</v>
      </c>
      <c r="MT31" s="12">
        <f t="shared" si="5"/>
        <v>59606555.789999999</v>
      </c>
      <c r="MU31" s="12">
        <f t="shared" si="5"/>
        <v>79871382.850000009</v>
      </c>
      <c r="MV31" s="12">
        <f t="shared" si="5"/>
        <v>74924809.659999996</v>
      </c>
      <c r="MW31" s="12">
        <f t="shared" si="5"/>
        <v>72835376.959999993</v>
      </c>
      <c r="MX31" s="12">
        <f t="shared" si="5"/>
        <v>114174979.02</v>
      </c>
      <c r="MY31" s="12">
        <f t="shared" si="5"/>
        <v>67212937.719999999</v>
      </c>
      <c r="MZ31" s="12">
        <f t="shared" si="5"/>
        <v>52121366.399999991</v>
      </c>
      <c r="NA31" s="12">
        <f t="shared" si="5"/>
        <v>15814172.390000001</v>
      </c>
      <c r="NB31" s="12">
        <f t="shared" si="5"/>
        <v>11420177.75</v>
      </c>
      <c r="NC31" s="12">
        <f t="shared" si="5"/>
        <v>1068274637.7900001</v>
      </c>
      <c r="ND31" s="12">
        <f t="shared" si="5"/>
        <v>144085054.71000001</v>
      </c>
      <c r="NE31" s="12">
        <f t="shared" si="5"/>
        <v>34050825.649999999</v>
      </c>
      <c r="NF31" s="12">
        <f t="shared" si="5"/>
        <v>281415475.22000003</v>
      </c>
      <c r="NG31" s="12">
        <f t="shared" si="5"/>
        <v>29939961.739999998</v>
      </c>
      <c r="NH31" s="12">
        <f t="shared" si="5"/>
        <v>106562001.61999999</v>
      </c>
      <c r="NI31" s="12">
        <f t="shared" si="5"/>
        <v>202958594.79999998</v>
      </c>
      <c r="NJ31" s="12">
        <f t="shared" si="5"/>
        <v>152449887.66</v>
      </c>
      <c r="NK31" s="12">
        <f t="shared" si="5"/>
        <v>8998385.3699999992</v>
      </c>
      <c r="NL31" s="12">
        <f t="shared" si="5"/>
        <v>69888021.530000001</v>
      </c>
      <c r="NM31" s="12">
        <f t="shared" si="5"/>
        <v>55467063.399999999</v>
      </c>
      <c r="NN31" s="12">
        <f t="shared" si="5"/>
        <v>36940137.530000001</v>
      </c>
      <c r="NO31" s="12">
        <f t="shared" si="5"/>
        <v>227429376.13</v>
      </c>
      <c r="NP31" s="12">
        <f t="shared" si="5"/>
        <v>37097971</v>
      </c>
      <c r="NQ31" s="12">
        <f t="shared" si="5"/>
        <v>41508496.710000001</v>
      </c>
      <c r="NR31" s="12">
        <f t="shared" si="5"/>
        <v>40299144.140000001</v>
      </c>
      <c r="NS31" s="12">
        <f t="shared" si="5"/>
        <v>36998682.529999994</v>
      </c>
      <c r="NT31" s="12">
        <f t="shared" si="5"/>
        <v>5017703.78</v>
      </c>
      <c r="NU31" s="12">
        <f t="shared" si="5"/>
        <v>17723423.219999999</v>
      </c>
      <c r="NV31" s="12">
        <f t="shared" si="5"/>
        <v>453611137.38999999</v>
      </c>
      <c r="NW31" s="12">
        <f t="shared" si="5"/>
        <v>189547395.46000001</v>
      </c>
      <c r="NX31" s="12">
        <f t="shared" si="5"/>
        <v>42793510.019999996</v>
      </c>
      <c r="NY31" s="12">
        <f t="shared" ref="NY31:QJ31" si="6">SUM(NY5:NY30)</f>
        <v>30770634.5</v>
      </c>
      <c r="NZ31" s="12">
        <f t="shared" si="6"/>
        <v>38877692.330000006</v>
      </c>
      <c r="OA31" s="12">
        <f t="shared" si="6"/>
        <v>52902946.200000003</v>
      </c>
      <c r="OB31" s="12">
        <f t="shared" si="6"/>
        <v>22574765.390000004</v>
      </c>
      <c r="OC31" s="12">
        <f t="shared" si="6"/>
        <v>704772539.73000014</v>
      </c>
      <c r="OD31" s="12">
        <f t="shared" si="6"/>
        <v>109676793.58</v>
      </c>
      <c r="OE31" s="12">
        <f t="shared" si="6"/>
        <v>64304962.910000004</v>
      </c>
      <c r="OF31" s="12">
        <f t="shared" si="6"/>
        <v>178710406.90000001</v>
      </c>
      <c r="OG31" s="12">
        <f t="shared" si="6"/>
        <v>58762391.790000007</v>
      </c>
      <c r="OH31" s="12">
        <f t="shared" si="6"/>
        <v>70680820.379999995</v>
      </c>
      <c r="OI31" s="12">
        <f t="shared" si="6"/>
        <v>88385325.560000002</v>
      </c>
      <c r="OJ31" s="12">
        <f t="shared" si="6"/>
        <v>28804566.559999999</v>
      </c>
      <c r="OK31" s="12">
        <f t="shared" si="6"/>
        <v>38546526.369999997</v>
      </c>
      <c r="OL31" s="12">
        <f t="shared" si="6"/>
        <v>701502177.08999991</v>
      </c>
      <c r="OM31" s="12">
        <f t="shared" si="6"/>
        <v>144457284.84999999</v>
      </c>
      <c r="ON31" s="12">
        <f t="shared" si="6"/>
        <v>213114996.79000002</v>
      </c>
      <c r="OO31" s="12">
        <f t="shared" si="6"/>
        <v>67262364.00999999</v>
      </c>
      <c r="OP31" s="12">
        <f t="shared" si="6"/>
        <v>62390118.109999999</v>
      </c>
      <c r="OQ31" s="12">
        <f t="shared" si="6"/>
        <v>19340467.82</v>
      </c>
      <c r="OR31" s="12">
        <f t="shared" si="6"/>
        <v>346644129.78999996</v>
      </c>
      <c r="OS31" s="12">
        <f t="shared" si="6"/>
        <v>44142944.539999999</v>
      </c>
      <c r="OT31" s="12">
        <f t="shared" si="6"/>
        <v>43205838.120000005</v>
      </c>
      <c r="OU31" s="12">
        <f t="shared" si="6"/>
        <v>61157064.75</v>
      </c>
      <c r="OV31" s="12">
        <f t="shared" si="6"/>
        <v>104195099.32999998</v>
      </c>
      <c r="OW31" s="12">
        <f t="shared" si="6"/>
        <v>145945198.32999998</v>
      </c>
      <c r="OX31" s="12">
        <f t="shared" si="6"/>
        <v>41365127.450000003</v>
      </c>
      <c r="OY31" s="12">
        <f t="shared" si="6"/>
        <v>23598540.250000004</v>
      </c>
      <c r="OZ31" s="12">
        <f t="shared" si="6"/>
        <v>28075762.189999998</v>
      </c>
      <c r="PA31" s="12">
        <f t="shared" si="6"/>
        <v>350051205.97999996</v>
      </c>
      <c r="PB31" s="12">
        <f t="shared" si="6"/>
        <v>40082436.840000004</v>
      </c>
      <c r="PC31" s="12">
        <f t="shared" si="6"/>
        <v>111145666.71000001</v>
      </c>
      <c r="PD31" s="12">
        <f t="shared" si="6"/>
        <v>19667582.300000004</v>
      </c>
      <c r="PE31" s="12">
        <f t="shared" si="6"/>
        <v>66819954.530000001</v>
      </c>
      <c r="PF31" s="12">
        <f t="shared" si="6"/>
        <v>104921790.36</v>
      </c>
      <c r="PG31" s="12">
        <f t="shared" si="6"/>
        <v>43312754.82</v>
      </c>
      <c r="PH31" s="12">
        <f t="shared" si="6"/>
        <v>31994255.619999997</v>
      </c>
      <c r="PI31" s="12">
        <f t="shared" si="6"/>
        <v>59574485.270000003</v>
      </c>
      <c r="PJ31" s="12">
        <f t="shared" si="6"/>
        <v>43017526.789999999</v>
      </c>
      <c r="PK31" s="12">
        <f t="shared" si="6"/>
        <v>62218286.950000003</v>
      </c>
      <c r="PL31" s="12">
        <f t="shared" si="6"/>
        <v>99172905.790000007</v>
      </c>
      <c r="PM31" s="12">
        <f t="shared" si="6"/>
        <v>30101126.399999999</v>
      </c>
      <c r="PN31" s="12">
        <f t="shared" si="6"/>
        <v>140907472.57000002</v>
      </c>
      <c r="PO31" s="12">
        <f t="shared" si="6"/>
        <v>33390995.789999999</v>
      </c>
      <c r="PP31" s="12">
        <f t="shared" si="6"/>
        <v>21084984.329999998</v>
      </c>
      <c r="PQ31" s="12">
        <f t="shared" si="6"/>
        <v>18068952.399999999</v>
      </c>
      <c r="PR31" s="12">
        <f t="shared" si="6"/>
        <v>20317012.559999999</v>
      </c>
      <c r="PS31" s="12">
        <f t="shared" si="6"/>
        <v>1004445151.38</v>
      </c>
      <c r="PT31" s="12">
        <f t="shared" si="6"/>
        <v>147173062.97999999</v>
      </c>
      <c r="PU31" s="12">
        <f t="shared" si="6"/>
        <v>34075365.380000003</v>
      </c>
      <c r="PV31" s="12">
        <f t="shared" si="6"/>
        <v>74897904.149999991</v>
      </c>
      <c r="PW31" s="12">
        <f t="shared" si="6"/>
        <v>294139472.25000006</v>
      </c>
      <c r="PX31" s="12">
        <f t="shared" si="6"/>
        <v>48470458.450000003</v>
      </c>
      <c r="PY31" s="12">
        <f t="shared" si="6"/>
        <v>97118223.169999987</v>
      </c>
      <c r="PZ31" s="12">
        <f t="shared" si="6"/>
        <v>48558774.699999996</v>
      </c>
      <c r="QA31" s="12">
        <f t="shared" si="6"/>
        <v>118171706.97000001</v>
      </c>
      <c r="QB31" s="12">
        <f t="shared" si="6"/>
        <v>16657754.039999999</v>
      </c>
      <c r="QC31" s="12">
        <f t="shared" si="6"/>
        <v>112319827.26000002</v>
      </c>
      <c r="QD31" s="12">
        <f t="shared" si="6"/>
        <v>29077547.100000001</v>
      </c>
      <c r="QE31" s="12">
        <f t="shared" si="6"/>
        <v>56095668.07</v>
      </c>
      <c r="QF31" s="12">
        <f t="shared" si="6"/>
        <v>62833335.599999994</v>
      </c>
      <c r="QG31" s="12">
        <f t="shared" si="6"/>
        <v>54466482.840000004</v>
      </c>
      <c r="QH31" s="12">
        <f t="shared" si="6"/>
        <v>65225449</v>
      </c>
      <c r="QI31" s="12">
        <f t="shared" si="6"/>
        <v>53590180.360000007</v>
      </c>
      <c r="QJ31" s="12">
        <f t="shared" si="6"/>
        <v>34687162.009999998</v>
      </c>
      <c r="QK31" s="12">
        <f t="shared" ref="QK31:SV31" si="7">SUM(QK5:QK30)</f>
        <v>22433579.830000002</v>
      </c>
      <c r="QL31" s="12">
        <f t="shared" si="7"/>
        <v>80515604.409999996</v>
      </c>
      <c r="QM31" s="12">
        <f t="shared" si="7"/>
        <v>126813301.31</v>
      </c>
      <c r="QN31" s="12">
        <f t="shared" si="7"/>
        <v>18762058.350000001</v>
      </c>
      <c r="QO31" s="12">
        <f t="shared" si="7"/>
        <v>16410976.41</v>
      </c>
      <c r="QP31" s="12">
        <f t="shared" si="7"/>
        <v>15414049.789999999</v>
      </c>
      <c r="QQ31" s="12">
        <f t="shared" si="7"/>
        <v>18154528.870000001</v>
      </c>
      <c r="QR31" s="12">
        <f t="shared" si="7"/>
        <v>11364981.220000001</v>
      </c>
      <c r="QS31" s="12">
        <f t="shared" si="7"/>
        <v>483406013.81</v>
      </c>
      <c r="QT31" s="12">
        <f t="shared" si="7"/>
        <v>23018504.950000003</v>
      </c>
      <c r="QU31" s="12">
        <f t="shared" si="7"/>
        <v>111386054</v>
      </c>
      <c r="QV31" s="12">
        <f t="shared" si="7"/>
        <v>42112127.049999997</v>
      </c>
      <c r="QW31" s="12">
        <f t="shared" si="7"/>
        <v>56414169.24000001</v>
      </c>
      <c r="QX31" s="12">
        <f t="shared" si="7"/>
        <v>133114307.64</v>
      </c>
      <c r="QY31" s="12">
        <f t="shared" si="7"/>
        <v>33123802.530000001</v>
      </c>
      <c r="QZ31" s="12">
        <f t="shared" si="7"/>
        <v>67871717.749999985</v>
      </c>
      <c r="RA31" s="12">
        <f t="shared" si="7"/>
        <v>92574754.930000007</v>
      </c>
      <c r="RB31" s="12">
        <f t="shared" si="7"/>
        <v>25697925.769999996</v>
      </c>
      <c r="RC31" s="12">
        <f t="shared" si="7"/>
        <v>26528286.759999998</v>
      </c>
      <c r="RD31" s="12">
        <f t="shared" si="7"/>
        <v>23076885.030000001</v>
      </c>
      <c r="RE31" s="12">
        <f t="shared" si="7"/>
        <v>15581174.799999999</v>
      </c>
      <c r="RF31" s="12">
        <f t="shared" si="7"/>
        <v>717749948.64999986</v>
      </c>
      <c r="RG31" s="12">
        <f t="shared" si="7"/>
        <v>120223143.28</v>
      </c>
      <c r="RH31" s="12">
        <f t="shared" si="7"/>
        <v>64934283.68</v>
      </c>
      <c r="RI31" s="12">
        <f t="shared" si="7"/>
        <v>67582261.439999998</v>
      </c>
      <c r="RJ31" s="12">
        <f t="shared" si="7"/>
        <v>48286145.699999996</v>
      </c>
      <c r="RK31" s="12">
        <f t="shared" si="7"/>
        <v>88001475.690000013</v>
      </c>
      <c r="RL31" s="12">
        <f t="shared" si="7"/>
        <v>132157060.78999999</v>
      </c>
      <c r="RM31" s="12">
        <f t="shared" si="7"/>
        <v>42274672.329999998</v>
      </c>
      <c r="RN31" s="12">
        <f t="shared" si="7"/>
        <v>69062765.590000004</v>
      </c>
      <c r="RO31" s="12">
        <f t="shared" si="7"/>
        <v>141276518.34</v>
      </c>
      <c r="RP31" s="12">
        <f t="shared" si="7"/>
        <v>153915627.25</v>
      </c>
      <c r="RQ31" s="12">
        <f t="shared" si="7"/>
        <v>23410069.650000002</v>
      </c>
      <c r="RR31" s="12">
        <f t="shared" si="7"/>
        <v>23553056.649999999</v>
      </c>
      <c r="RS31" s="12">
        <f t="shared" si="7"/>
        <v>66361328.549999997</v>
      </c>
      <c r="RT31" s="12">
        <f t="shared" si="7"/>
        <v>26015618.039999999</v>
      </c>
      <c r="RU31" s="12">
        <f t="shared" si="7"/>
        <v>27684067.010000002</v>
      </c>
      <c r="RV31" s="12">
        <f t="shared" si="7"/>
        <v>38697111.299999997</v>
      </c>
      <c r="RW31" s="12">
        <f t="shared" si="7"/>
        <v>24459897.43</v>
      </c>
      <c r="RX31" s="12">
        <f t="shared" si="7"/>
        <v>22607739.27</v>
      </c>
      <c r="RY31" s="12">
        <f t="shared" si="7"/>
        <v>25293604.530000001</v>
      </c>
      <c r="RZ31" s="12">
        <f t="shared" si="7"/>
        <v>281089174.31</v>
      </c>
      <c r="SA31" s="12">
        <f t="shared" si="7"/>
        <v>49425485.369999997</v>
      </c>
      <c r="SB31" s="12">
        <f t="shared" si="7"/>
        <v>36983450.859999999</v>
      </c>
      <c r="SC31" s="12">
        <f t="shared" si="7"/>
        <v>31069062.399999999</v>
      </c>
      <c r="SD31" s="12">
        <f t="shared" si="7"/>
        <v>21559908.25</v>
      </c>
      <c r="SE31" s="12">
        <f t="shared" si="7"/>
        <v>53724924.750000007</v>
      </c>
      <c r="SF31" s="12">
        <f t="shared" si="7"/>
        <v>48197319.650000006</v>
      </c>
      <c r="SG31" s="12">
        <f t="shared" si="7"/>
        <v>88007596.399999991</v>
      </c>
      <c r="SH31" s="12">
        <f t="shared" si="7"/>
        <v>42409374.170000009</v>
      </c>
      <c r="SI31" s="12">
        <f t="shared" si="7"/>
        <v>47365851.420000002</v>
      </c>
      <c r="SJ31" s="12">
        <f t="shared" si="7"/>
        <v>103437993.05999999</v>
      </c>
      <c r="SK31" s="12">
        <f t="shared" si="7"/>
        <v>15559003.949999997</v>
      </c>
      <c r="SL31" s="12">
        <f t="shared" si="7"/>
        <v>203541637.05999997</v>
      </c>
      <c r="SM31" s="12">
        <f t="shared" si="7"/>
        <v>47705229.609999999</v>
      </c>
      <c r="SN31" s="12">
        <f t="shared" si="7"/>
        <v>49996739.980000004</v>
      </c>
      <c r="SO31" s="12">
        <f t="shared" si="7"/>
        <v>89713747.409999996</v>
      </c>
      <c r="SP31" s="12">
        <f t="shared" si="7"/>
        <v>41646583.270000011</v>
      </c>
      <c r="SQ31" s="12">
        <f t="shared" si="7"/>
        <v>41292000.619999997</v>
      </c>
      <c r="SR31" s="12">
        <f t="shared" si="7"/>
        <v>35483511.020000003</v>
      </c>
      <c r="SS31" s="12">
        <f t="shared" si="7"/>
        <v>15554421.449999999</v>
      </c>
      <c r="ST31" s="12">
        <f t="shared" si="7"/>
        <v>380624169.5</v>
      </c>
      <c r="SU31" s="12">
        <f t="shared" si="7"/>
        <v>24144553.649999999</v>
      </c>
      <c r="SV31" s="12">
        <f t="shared" si="7"/>
        <v>58840598.25</v>
      </c>
      <c r="SW31" s="12">
        <f t="shared" ref="SW31:VH31" si="8">SUM(SW5:SW30)</f>
        <v>38774909.889999993</v>
      </c>
      <c r="SX31" s="12">
        <f t="shared" si="8"/>
        <v>16861670.5</v>
      </c>
      <c r="SY31" s="12">
        <f t="shared" si="8"/>
        <v>22646346.800000001</v>
      </c>
      <c r="SZ31" s="12">
        <f t="shared" si="8"/>
        <v>41706065.229999997</v>
      </c>
      <c r="TA31" s="12">
        <f t="shared" si="8"/>
        <v>100050643.25</v>
      </c>
      <c r="TB31" s="12">
        <f t="shared" si="8"/>
        <v>31659151.420000002</v>
      </c>
      <c r="TC31" s="12">
        <f t="shared" si="8"/>
        <v>26833669.27</v>
      </c>
      <c r="TD31" s="12">
        <f t="shared" si="8"/>
        <v>39707151.600000001</v>
      </c>
      <c r="TE31" s="12">
        <f t="shared" si="8"/>
        <v>72079542.729999989</v>
      </c>
      <c r="TF31" s="12">
        <f t="shared" si="8"/>
        <v>33983350.399999999</v>
      </c>
      <c r="TG31" s="12">
        <f t="shared" si="8"/>
        <v>22261885.779999997</v>
      </c>
      <c r="TH31" s="12">
        <f t="shared" si="8"/>
        <v>818236705.49999988</v>
      </c>
      <c r="TI31" s="12">
        <f t="shared" si="8"/>
        <v>42209362</v>
      </c>
      <c r="TJ31" s="12">
        <f t="shared" si="8"/>
        <v>29298726</v>
      </c>
      <c r="TK31" s="12">
        <f t="shared" si="8"/>
        <v>70722186.799999997</v>
      </c>
      <c r="TL31" s="12">
        <f t="shared" si="8"/>
        <v>58560530.5</v>
      </c>
      <c r="TM31" s="12">
        <f t="shared" si="8"/>
        <v>40328053</v>
      </c>
      <c r="TN31" s="12">
        <f t="shared" si="8"/>
        <v>11422891</v>
      </c>
      <c r="TO31" s="12">
        <f t="shared" si="8"/>
        <v>169998269.69</v>
      </c>
      <c r="TP31" s="12">
        <f t="shared" si="8"/>
        <v>39340364.669999994</v>
      </c>
      <c r="TQ31" s="12">
        <f t="shared" si="8"/>
        <v>84606674.319999993</v>
      </c>
      <c r="TR31" s="12">
        <f t="shared" si="8"/>
        <v>60708866.520000003</v>
      </c>
      <c r="TS31" s="12">
        <f t="shared" si="8"/>
        <v>25059566.5</v>
      </c>
      <c r="TT31" s="12">
        <f t="shared" si="8"/>
        <v>18311173</v>
      </c>
      <c r="TU31" s="12">
        <f t="shared" si="8"/>
        <v>36674851.769999996</v>
      </c>
      <c r="TV31" s="12">
        <f t="shared" si="8"/>
        <v>35653482</v>
      </c>
      <c r="TW31" s="12">
        <f t="shared" si="8"/>
        <v>35388406</v>
      </c>
      <c r="TX31" s="12">
        <f t="shared" si="8"/>
        <v>220433115.58999997</v>
      </c>
      <c r="TY31" s="12">
        <f t="shared" si="8"/>
        <v>23448112.280000001</v>
      </c>
      <c r="TZ31" s="12">
        <f t="shared" si="8"/>
        <v>385870331.04999995</v>
      </c>
      <c r="UA31" s="12">
        <f t="shared" si="8"/>
        <v>90108957.449999988</v>
      </c>
      <c r="UB31" s="12">
        <f t="shared" si="8"/>
        <v>25395924.5</v>
      </c>
      <c r="UC31" s="12">
        <f t="shared" si="8"/>
        <v>30126422.02</v>
      </c>
      <c r="UD31" s="12">
        <f t="shared" si="8"/>
        <v>195490963.65999997</v>
      </c>
      <c r="UE31" s="12">
        <f t="shared" si="8"/>
        <v>19124979.109999999</v>
      </c>
      <c r="UF31" s="12">
        <f t="shared" si="8"/>
        <v>9792854.1999999993</v>
      </c>
      <c r="UG31" s="12">
        <f t="shared" si="8"/>
        <v>30735524</v>
      </c>
      <c r="UH31" s="12">
        <f t="shared" si="8"/>
        <v>29739759.48</v>
      </c>
      <c r="UI31" s="12">
        <f t="shared" si="8"/>
        <v>245372014.88999999</v>
      </c>
      <c r="UJ31" s="12">
        <f t="shared" si="8"/>
        <v>66564493.909999996</v>
      </c>
      <c r="UK31" s="12">
        <f t="shared" si="8"/>
        <v>50114659.539999999</v>
      </c>
      <c r="UL31" s="12">
        <f t="shared" si="8"/>
        <v>72662049.75</v>
      </c>
      <c r="UM31" s="12">
        <f t="shared" si="8"/>
        <v>59911478.899999999</v>
      </c>
      <c r="UN31" s="12">
        <f t="shared" si="8"/>
        <v>32002308.199999999</v>
      </c>
      <c r="UO31" s="12">
        <f t="shared" si="8"/>
        <v>1044894498.8</v>
      </c>
      <c r="UP31" s="12">
        <f t="shared" si="8"/>
        <v>59447036.289999999</v>
      </c>
      <c r="UQ31" s="12">
        <f t="shared" si="8"/>
        <v>42563233.859999999</v>
      </c>
      <c r="UR31" s="12">
        <f t="shared" si="8"/>
        <v>220657859.40000001</v>
      </c>
      <c r="US31" s="12">
        <f t="shared" si="8"/>
        <v>7586222</v>
      </c>
      <c r="UT31" s="12">
        <f t="shared" si="8"/>
        <v>37713193.549999997</v>
      </c>
      <c r="UU31" s="12">
        <f t="shared" si="8"/>
        <v>108238444.75</v>
      </c>
      <c r="UV31" s="12">
        <f t="shared" si="8"/>
        <v>31118492.309999999</v>
      </c>
      <c r="UW31" s="12">
        <f t="shared" si="8"/>
        <v>38272420.099999994</v>
      </c>
      <c r="UX31" s="12">
        <f t="shared" si="8"/>
        <v>31487670.300000001</v>
      </c>
      <c r="UY31" s="12">
        <f t="shared" si="8"/>
        <v>48438012.279999994</v>
      </c>
      <c r="UZ31" s="12">
        <f t="shared" si="8"/>
        <v>108046513.12</v>
      </c>
      <c r="VA31" s="12">
        <f t="shared" si="8"/>
        <v>39558065.450000003</v>
      </c>
      <c r="VB31" s="12">
        <f t="shared" si="8"/>
        <v>91022801.579999998</v>
      </c>
      <c r="VC31" s="12">
        <f t="shared" si="8"/>
        <v>25950509</v>
      </c>
      <c r="VD31" s="12">
        <f t="shared" si="8"/>
        <v>21703441.75</v>
      </c>
      <c r="VE31" s="12">
        <f t="shared" si="8"/>
        <v>21043031.079999998</v>
      </c>
      <c r="VF31" s="12">
        <f t="shared" si="8"/>
        <v>25332913.699999999</v>
      </c>
      <c r="VG31" s="12">
        <f t="shared" si="8"/>
        <v>136388043.88</v>
      </c>
      <c r="VH31" s="12">
        <f t="shared" si="8"/>
        <v>21024517.59</v>
      </c>
      <c r="VI31" s="12">
        <f t="shared" ref="VI31:XT31" si="9">SUM(VI5:VI30)</f>
        <v>16672479.52</v>
      </c>
      <c r="VJ31" s="12">
        <f t="shared" si="9"/>
        <v>17577410.649999999</v>
      </c>
      <c r="VK31" s="12">
        <f t="shared" si="9"/>
        <v>472272212.55000007</v>
      </c>
      <c r="VL31" s="12">
        <f t="shared" si="9"/>
        <v>54063296.460000001</v>
      </c>
      <c r="VM31" s="12">
        <f t="shared" si="9"/>
        <v>48127255.699999996</v>
      </c>
      <c r="VN31" s="12">
        <f t="shared" si="9"/>
        <v>121251354.18000001</v>
      </c>
      <c r="VO31" s="12">
        <f t="shared" si="9"/>
        <v>133248409.36</v>
      </c>
      <c r="VP31" s="12">
        <f t="shared" si="9"/>
        <v>94325474.020000011</v>
      </c>
      <c r="VQ31" s="12">
        <f t="shared" si="9"/>
        <v>67898902.5</v>
      </c>
      <c r="VR31" s="12">
        <f t="shared" si="9"/>
        <v>49689881.359999999</v>
      </c>
      <c r="VS31" s="12">
        <f t="shared" si="9"/>
        <v>34364178.050000004</v>
      </c>
      <c r="VT31" s="12">
        <f t="shared" si="9"/>
        <v>195449522.75999999</v>
      </c>
      <c r="VU31" s="12">
        <f t="shared" si="9"/>
        <v>51671381.969999999</v>
      </c>
      <c r="VV31" s="12">
        <f t="shared" si="9"/>
        <v>80691936.059999987</v>
      </c>
      <c r="VW31" s="12">
        <f t="shared" si="9"/>
        <v>50335363.779999994</v>
      </c>
      <c r="VX31" s="12">
        <f t="shared" si="9"/>
        <v>39766708.359999992</v>
      </c>
      <c r="VY31" s="12">
        <f t="shared" si="9"/>
        <v>27934810.890000004</v>
      </c>
      <c r="VZ31" s="12">
        <f t="shared" si="9"/>
        <v>1424473459.8999999</v>
      </c>
      <c r="WA31" s="12">
        <f t="shared" si="9"/>
        <v>99586241.519999996</v>
      </c>
      <c r="WB31" s="12">
        <f t="shared" si="9"/>
        <v>54892604.039999999</v>
      </c>
      <c r="WC31" s="12">
        <f t="shared" si="9"/>
        <v>48325272.300000004</v>
      </c>
      <c r="WD31" s="12">
        <f t="shared" si="9"/>
        <v>35409195.729999997</v>
      </c>
      <c r="WE31" s="12">
        <f t="shared" si="9"/>
        <v>57752684.649999999</v>
      </c>
      <c r="WF31" s="12">
        <f t="shared" si="9"/>
        <v>95753078.850000009</v>
      </c>
      <c r="WG31" s="12">
        <f t="shared" si="9"/>
        <v>117318903.75</v>
      </c>
      <c r="WH31" s="12">
        <f t="shared" si="9"/>
        <v>66494674.520000003</v>
      </c>
      <c r="WI31" s="12">
        <f t="shared" si="9"/>
        <v>77914552.480000004</v>
      </c>
      <c r="WJ31" s="12">
        <f t="shared" si="9"/>
        <v>50135106.369999997</v>
      </c>
      <c r="WK31" s="12">
        <f t="shared" si="9"/>
        <v>143277117.07000002</v>
      </c>
      <c r="WL31" s="12">
        <f t="shared" si="9"/>
        <v>63132866.390000001</v>
      </c>
      <c r="WM31" s="12">
        <f t="shared" si="9"/>
        <v>113702262.42999999</v>
      </c>
      <c r="WN31" s="12">
        <f t="shared" si="9"/>
        <v>135839153.43000001</v>
      </c>
      <c r="WO31" s="12">
        <f t="shared" si="9"/>
        <v>67521599.75</v>
      </c>
      <c r="WP31" s="12">
        <f t="shared" si="9"/>
        <v>81906351.290000007</v>
      </c>
      <c r="WQ31" s="12">
        <f t="shared" si="9"/>
        <v>90906171.850000009</v>
      </c>
      <c r="WR31" s="12">
        <f t="shared" si="9"/>
        <v>35392239.950000003</v>
      </c>
      <c r="WS31" s="12">
        <f t="shared" si="9"/>
        <v>116858728.63</v>
      </c>
      <c r="WT31" s="12">
        <f t="shared" si="9"/>
        <v>308326270.28000003</v>
      </c>
      <c r="WU31" s="12">
        <f t="shared" si="9"/>
        <v>52957646.399999991</v>
      </c>
      <c r="WV31" s="12">
        <f t="shared" si="9"/>
        <v>36802193.399999999</v>
      </c>
      <c r="WW31" s="12">
        <f t="shared" si="9"/>
        <v>25535101.129999999</v>
      </c>
      <c r="WX31" s="12">
        <f t="shared" si="9"/>
        <v>27964623.16</v>
      </c>
      <c r="WY31" s="12">
        <f t="shared" si="9"/>
        <v>54861831.860000007</v>
      </c>
      <c r="WZ31" s="12">
        <f t="shared" si="9"/>
        <v>36409352.690000005</v>
      </c>
      <c r="XA31" s="12">
        <f t="shared" si="9"/>
        <v>41597559.099999994</v>
      </c>
      <c r="XB31" s="12">
        <f t="shared" si="9"/>
        <v>171144157.30000001</v>
      </c>
      <c r="XC31" s="12">
        <f t="shared" si="9"/>
        <v>27248292.009999998</v>
      </c>
      <c r="XD31" s="12">
        <f t="shared" si="9"/>
        <v>25962406.260000002</v>
      </c>
      <c r="XE31" s="12">
        <f t="shared" si="9"/>
        <v>17697871.84</v>
      </c>
      <c r="XF31" s="12">
        <f t="shared" si="9"/>
        <v>15918646.189999999</v>
      </c>
      <c r="XG31" s="12">
        <f t="shared" si="9"/>
        <v>886060200.67000008</v>
      </c>
      <c r="XH31" s="12">
        <f t="shared" si="9"/>
        <v>55756307.5</v>
      </c>
      <c r="XI31" s="12">
        <f t="shared" si="9"/>
        <v>74930754</v>
      </c>
      <c r="XJ31" s="12">
        <f t="shared" si="9"/>
        <v>234808173.96000001</v>
      </c>
      <c r="XK31" s="12">
        <f t="shared" si="9"/>
        <v>65301041.43</v>
      </c>
      <c r="XL31" s="12">
        <f t="shared" si="9"/>
        <v>66082568.409999996</v>
      </c>
      <c r="XM31" s="12">
        <f t="shared" si="9"/>
        <v>115665821.42000002</v>
      </c>
      <c r="XN31" s="12">
        <f t="shared" si="9"/>
        <v>57844540.690000005</v>
      </c>
      <c r="XO31" s="12">
        <f t="shared" si="9"/>
        <v>56095782.469999999</v>
      </c>
      <c r="XP31" s="12">
        <f t="shared" si="9"/>
        <v>103641919</v>
      </c>
      <c r="XQ31" s="12">
        <f t="shared" si="9"/>
        <v>101484576.73</v>
      </c>
      <c r="XR31" s="12">
        <f t="shared" si="9"/>
        <v>35990566.359999999</v>
      </c>
      <c r="XS31" s="12">
        <f t="shared" si="9"/>
        <v>38343218.789999999</v>
      </c>
      <c r="XT31" s="12">
        <f t="shared" si="9"/>
        <v>49102434.860000007</v>
      </c>
      <c r="XU31" s="12">
        <f t="shared" ref="XU31:AAF31" si="10">SUM(XU5:XU30)</f>
        <v>33358537.190000001</v>
      </c>
      <c r="XV31" s="12">
        <f t="shared" si="10"/>
        <v>22276770.66</v>
      </c>
      <c r="XW31" s="12">
        <f t="shared" si="10"/>
        <v>24494326.810000002</v>
      </c>
      <c r="XX31" s="12">
        <f t="shared" si="10"/>
        <v>32327624.66</v>
      </c>
      <c r="XY31" s="12">
        <f t="shared" si="10"/>
        <v>33086486.100000005</v>
      </c>
      <c r="XZ31" s="12">
        <f t="shared" si="10"/>
        <v>33692926.629999995</v>
      </c>
      <c r="YA31" s="12">
        <f t="shared" si="10"/>
        <v>31761838.25</v>
      </c>
      <c r="YB31" s="12">
        <f t="shared" si="10"/>
        <v>26995843.489999998</v>
      </c>
      <c r="YC31" s="12">
        <f t="shared" si="10"/>
        <v>25227399.050000004</v>
      </c>
      <c r="YD31" s="12">
        <f t="shared" si="10"/>
        <v>735208478.81000006</v>
      </c>
      <c r="YE31" s="12">
        <f t="shared" si="10"/>
        <v>58330218.75</v>
      </c>
      <c r="YF31" s="12">
        <f t="shared" si="10"/>
        <v>149263362.69000003</v>
      </c>
      <c r="YG31" s="12">
        <f t="shared" si="10"/>
        <v>45408294.090000004</v>
      </c>
      <c r="YH31" s="12">
        <f t="shared" si="10"/>
        <v>244659395.22</v>
      </c>
      <c r="YI31" s="12">
        <f t="shared" si="10"/>
        <v>51805276.54999999</v>
      </c>
      <c r="YJ31" s="12">
        <f t="shared" si="10"/>
        <v>89802822</v>
      </c>
      <c r="YK31" s="12">
        <f t="shared" si="10"/>
        <v>31274023.260000002</v>
      </c>
      <c r="YL31" s="12">
        <f t="shared" si="10"/>
        <v>118814780.69999999</v>
      </c>
      <c r="YM31" s="12">
        <f t="shared" si="10"/>
        <v>108076132.5</v>
      </c>
      <c r="YN31" s="12">
        <f t="shared" si="10"/>
        <v>45930671.900000006</v>
      </c>
      <c r="YO31" s="12">
        <f t="shared" si="10"/>
        <v>46051509.350000001</v>
      </c>
      <c r="YP31" s="12">
        <f t="shared" si="10"/>
        <v>33312733.030000001</v>
      </c>
      <c r="YQ31" s="12">
        <f t="shared" si="10"/>
        <v>34382864.780000001</v>
      </c>
      <c r="YR31" s="12">
        <f t="shared" si="10"/>
        <v>25827842.289999995</v>
      </c>
      <c r="YS31" s="12">
        <f t="shared" si="10"/>
        <v>27246424.940000001</v>
      </c>
      <c r="YT31" s="12">
        <f t="shared" si="10"/>
        <v>24749185.629999999</v>
      </c>
      <c r="YU31" s="12">
        <f t="shared" si="10"/>
        <v>224691348.68999997</v>
      </c>
      <c r="YV31" s="12">
        <f t="shared" si="10"/>
        <v>37746268.539999999</v>
      </c>
      <c r="YW31" s="12">
        <f t="shared" si="10"/>
        <v>36841976.440000005</v>
      </c>
      <c r="YX31" s="12">
        <f t="shared" si="10"/>
        <v>28299901.089999996</v>
      </c>
      <c r="YY31" s="12">
        <f t="shared" si="10"/>
        <v>50764270.379999995</v>
      </c>
      <c r="YZ31" s="12">
        <f t="shared" si="10"/>
        <v>15731117.189999999</v>
      </c>
      <c r="ZA31" s="12">
        <f t="shared" si="10"/>
        <v>28040759.809999995</v>
      </c>
      <c r="ZB31" s="12">
        <f t="shared" si="10"/>
        <v>286993629.33000004</v>
      </c>
      <c r="ZC31" s="12">
        <f t="shared" si="10"/>
        <v>26212606.539999999</v>
      </c>
      <c r="ZD31" s="12">
        <f t="shared" si="10"/>
        <v>60641773.849999994</v>
      </c>
      <c r="ZE31" s="12">
        <f t="shared" si="10"/>
        <v>64039668.120000005</v>
      </c>
      <c r="ZF31" s="12">
        <f t="shared" si="10"/>
        <v>29883439.260000002</v>
      </c>
      <c r="ZG31" s="12">
        <f t="shared" si="10"/>
        <v>54577490.839999996</v>
      </c>
      <c r="ZH31" s="12">
        <f t="shared" si="10"/>
        <v>25024998.670000006</v>
      </c>
      <c r="ZI31" s="12">
        <f t="shared" si="10"/>
        <v>27154121.809999999</v>
      </c>
      <c r="ZJ31" s="12">
        <f t="shared" si="10"/>
        <v>105104923.7</v>
      </c>
      <c r="ZK31" s="12">
        <f t="shared" si="10"/>
        <v>689861883.87</v>
      </c>
      <c r="ZL31" s="12">
        <f t="shared" si="10"/>
        <v>37827202.129999995</v>
      </c>
      <c r="ZM31" s="12">
        <f t="shared" si="10"/>
        <v>103129633.89999999</v>
      </c>
      <c r="ZN31" s="12">
        <f t="shared" si="10"/>
        <v>187525551.34000003</v>
      </c>
      <c r="ZO31" s="12">
        <f t="shared" si="10"/>
        <v>137025049.47000003</v>
      </c>
      <c r="ZP31" s="12">
        <f t="shared" si="10"/>
        <v>46670531.369999997</v>
      </c>
      <c r="ZQ31" s="12">
        <f t="shared" si="10"/>
        <v>52282298.210000001</v>
      </c>
      <c r="ZR31" s="12">
        <f t="shared" si="10"/>
        <v>117922638.80000001</v>
      </c>
      <c r="ZS31" s="12">
        <f t="shared" si="10"/>
        <v>109222542.28</v>
      </c>
      <c r="ZT31" s="12">
        <f t="shared" si="10"/>
        <v>104378245.77</v>
      </c>
      <c r="ZU31" s="12">
        <f t="shared" si="10"/>
        <v>13084034.370000001</v>
      </c>
      <c r="ZV31" s="12">
        <f t="shared" si="10"/>
        <v>34927521.600000001</v>
      </c>
      <c r="ZW31" s="12">
        <f t="shared" si="10"/>
        <v>40329706.539999999</v>
      </c>
      <c r="ZX31" s="12">
        <f t="shared" si="10"/>
        <v>65347240.170000002</v>
      </c>
      <c r="ZY31" s="12">
        <f t="shared" si="10"/>
        <v>33241990.780000001</v>
      </c>
      <c r="ZZ31" s="12">
        <f t="shared" si="10"/>
        <v>33461152.150000002</v>
      </c>
      <c r="AAA31" s="12">
        <f t="shared" si="10"/>
        <v>43976996.149999991</v>
      </c>
      <c r="AAB31" s="12">
        <f t="shared" si="10"/>
        <v>16885625.940000001</v>
      </c>
      <c r="AAC31" s="12">
        <f t="shared" si="10"/>
        <v>35868005.440000005</v>
      </c>
      <c r="AAD31" s="12">
        <f t="shared" si="10"/>
        <v>32907750.269999996</v>
      </c>
      <c r="AAE31" s="12">
        <f t="shared" si="10"/>
        <v>15695630.199999999</v>
      </c>
      <c r="AAF31" s="12">
        <f t="shared" si="10"/>
        <v>18115449.149999999</v>
      </c>
      <c r="AAG31" s="12">
        <f t="shared" ref="AAG31:ACR31" si="11">SUM(AAG5:AAG30)</f>
        <v>313055742.86000001</v>
      </c>
      <c r="AAH31" s="12">
        <f t="shared" si="11"/>
        <v>34998593.109999999</v>
      </c>
      <c r="AAI31" s="12">
        <f t="shared" si="11"/>
        <v>53539632.089999996</v>
      </c>
      <c r="AAJ31" s="12">
        <f t="shared" si="11"/>
        <v>36433207.140000008</v>
      </c>
      <c r="AAK31" s="12">
        <f t="shared" si="11"/>
        <v>29154057.740000002</v>
      </c>
      <c r="AAL31" s="12">
        <f t="shared" si="11"/>
        <v>67309791.039999992</v>
      </c>
      <c r="AAM31" s="12">
        <f t="shared" si="11"/>
        <v>39940877.460000001</v>
      </c>
      <c r="AAN31" s="12">
        <f t="shared" si="11"/>
        <v>1508967191.72</v>
      </c>
      <c r="AAO31" s="12">
        <f t="shared" si="11"/>
        <v>57351441.869999997</v>
      </c>
      <c r="AAP31" s="12">
        <f t="shared" si="11"/>
        <v>29495554.310000002</v>
      </c>
      <c r="AAQ31" s="12">
        <f t="shared" si="11"/>
        <v>119634325.85000001</v>
      </c>
      <c r="AAR31" s="12">
        <f t="shared" si="11"/>
        <v>98645960.159999996</v>
      </c>
      <c r="AAS31" s="12">
        <f t="shared" si="11"/>
        <v>47860843.630000003</v>
      </c>
      <c r="AAT31" s="12">
        <f t="shared" si="11"/>
        <v>53381054.659999996</v>
      </c>
      <c r="AAU31" s="12">
        <f t="shared" si="11"/>
        <v>69620288.799999997</v>
      </c>
      <c r="AAV31" s="12">
        <f t="shared" si="11"/>
        <v>137688574.22</v>
      </c>
      <c r="AAW31" s="12">
        <f t="shared" si="11"/>
        <v>36053544.400000006</v>
      </c>
      <c r="AAX31" s="12">
        <f t="shared" si="11"/>
        <v>78388901.489999995</v>
      </c>
      <c r="AAY31" s="12">
        <f t="shared" si="11"/>
        <v>236352363.30000001</v>
      </c>
      <c r="AAZ31" s="12">
        <f t="shared" si="11"/>
        <v>144625154.53999999</v>
      </c>
      <c r="ABA31" s="12">
        <f t="shared" si="11"/>
        <v>28447265.810000002</v>
      </c>
      <c r="ABB31" s="12">
        <f t="shared" si="11"/>
        <v>34725452.089999996</v>
      </c>
      <c r="ABC31" s="12">
        <f t="shared" si="11"/>
        <v>51826394.760000005</v>
      </c>
      <c r="ABD31" s="12">
        <f t="shared" si="11"/>
        <v>23410839.639999997</v>
      </c>
      <c r="ABE31" s="12">
        <f t="shared" si="11"/>
        <v>40906549.789999992</v>
      </c>
      <c r="ABF31" s="12">
        <f t="shared" si="11"/>
        <v>29067260.650000002</v>
      </c>
      <c r="ABG31" s="12">
        <f t="shared" si="11"/>
        <v>234180893.77000001</v>
      </c>
      <c r="ABH31" s="12">
        <f t="shared" si="11"/>
        <v>188467994.28000003</v>
      </c>
      <c r="ABI31" s="12">
        <f t="shared" si="11"/>
        <v>23839383.420000002</v>
      </c>
      <c r="ABJ31" s="12">
        <f t="shared" si="11"/>
        <v>27424445.469999999</v>
      </c>
      <c r="ABK31" s="12">
        <f t="shared" si="11"/>
        <v>23177366.309999995</v>
      </c>
      <c r="ABL31" s="12">
        <f t="shared" si="11"/>
        <v>22318561</v>
      </c>
      <c r="ABM31" s="12">
        <f t="shared" si="11"/>
        <v>23451422.699999999</v>
      </c>
      <c r="ABN31" s="12">
        <f t="shared" si="11"/>
        <v>338220778.63</v>
      </c>
      <c r="ABO31" s="12">
        <f t="shared" si="11"/>
        <v>39645393.5</v>
      </c>
      <c r="ABP31" s="12">
        <f t="shared" si="11"/>
        <v>27931544.240000002</v>
      </c>
      <c r="ABQ31" s="12">
        <f t="shared" si="11"/>
        <v>56605269.200000003</v>
      </c>
      <c r="ABR31" s="12">
        <f t="shared" si="11"/>
        <v>62087413.739999995</v>
      </c>
      <c r="ABS31" s="12">
        <f t="shared" si="11"/>
        <v>35834634.240000002</v>
      </c>
      <c r="ABT31" s="12">
        <f t="shared" si="11"/>
        <v>23672341.460000001</v>
      </c>
      <c r="ABU31" s="12">
        <f t="shared" si="11"/>
        <v>45658021.510000005</v>
      </c>
      <c r="ABV31" s="12">
        <f t="shared" si="11"/>
        <v>7746317.6399999997</v>
      </c>
      <c r="ABW31" s="12">
        <f t="shared" si="11"/>
        <v>516098854.16000009</v>
      </c>
      <c r="ABX31" s="12">
        <f t="shared" si="11"/>
        <v>26459561.969999999</v>
      </c>
      <c r="ABY31" s="12">
        <f t="shared" si="11"/>
        <v>69186350.289999992</v>
      </c>
      <c r="ABZ31" s="12">
        <f t="shared" si="11"/>
        <v>27557465.190000001</v>
      </c>
      <c r="ACA31" s="12">
        <f t="shared" si="11"/>
        <v>26240235.079999998</v>
      </c>
      <c r="ACB31" s="12">
        <f t="shared" si="11"/>
        <v>93188217.75</v>
      </c>
      <c r="ACC31" s="12">
        <f t="shared" si="11"/>
        <v>32507280.759999998</v>
      </c>
      <c r="ACD31" s="12">
        <f t="shared" si="11"/>
        <v>42688464.370000005</v>
      </c>
      <c r="ACE31" s="12">
        <f t="shared" si="11"/>
        <v>24863649.52</v>
      </c>
      <c r="ACF31" s="12">
        <f t="shared" si="11"/>
        <v>68482346.100000009</v>
      </c>
      <c r="ACG31" s="12">
        <f t="shared" si="11"/>
        <v>21656376.249999996</v>
      </c>
      <c r="ACH31" s="12">
        <f t="shared" si="11"/>
        <v>813030223.11999989</v>
      </c>
      <c r="ACI31" s="12">
        <f t="shared" si="11"/>
        <v>39794237.009999998</v>
      </c>
      <c r="ACJ31" s="12">
        <f t="shared" si="11"/>
        <v>55370764.159999996</v>
      </c>
      <c r="ACK31" s="12">
        <f t="shared" si="11"/>
        <v>72872132.989999995</v>
      </c>
      <c r="ACL31" s="12">
        <f t="shared" si="11"/>
        <v>38368082.229999997</v>
      </c>
      <c r="ACM31" s="12">
        <f t="shared" si="11"/>
        <v>52490542.300000004</v>
      </c>
      <c r="ACN31" s="12">
        <f t="shared" si="11"/>
        <v>75777125.019999996</v>
      </c>
      <c r="ACO31" s="12">
        <f t="shared" si="11"/>
        <v>193792857.11000001</v>
      </c>
      <c r="ACP31" s="12">
        <f t="shared" si="11"/>
        <v>279321294.81</v>
      </c>
      <c r="ACQ31" s="12">
        <f t="shared" si="11"/>
        <v>30834371.59</v>
      </c>
      <c r="ACR31" s="12">
        <f t="shared" si="11"/>
        <v>71830766.890000001</v>
      </c>
      <c r="ACS31" s="12">
        <f t="shared" ref="ACS31:AFD31" si="12">SUM(ACS5:ACS30)</f>
        <v>79722244.280000001</v>
      </c>
      <c r="ACT31" s="12">
        <f t="shared" si="12"/>
        <v>65338307.170000002</v>
      </c>
      <c r="ACU31" s="12">
        <f t="shared" si="12"/>
        <v>182804985.22</v>
      </c>
      <c r="ACV31" s="12">
        <f t="shared" si="12"/>
        <v>42070624.170000002</v>
      </c>
      <c r="ACW31" s="12">
        <f t="shared" si="12"/>
        <v>53152094.849999994</v>
      </c>
      <c r="ACX31" s="12">
        <f t="shared" si="12"/>
        <v>39600369</v>
      </c>
      <c r="ACY31" s="12">
        <f t="shared" si="12"/>
        <v>23384314.890000001</v>
      </c>
      <c r="ACZ31" s="12">
        <f t="shared" si="12"/>
        <v>26982145.25</v>
      </c>
      <c r="ADA31" s="12">
        <f t="shared" si="12"/>
        <v>21548255.789999999</v>
      </c>
      <c r="ADB31" s="12">
        <f t="shared" si="12"/>
        <v>23965472.109999999</v>
      </c>
      <c r="ADC31" s="12">
        <f t="shared" si="12"/>
        <v>22085497.029999997</v>
      </c>
      <c r="ADD31" s="12">
        <f t="shared" si="12"/>
        <v>34703647.439999998</v>
      </c>
      <c r="ADE31" s="12">
        <f t="shared" si="12"/>
        <v>193792556.81999999</v>
      </c>
      <c r="ADF31" s="12">
        <f t="shared" si="12"/>
        <v>176741510.16999999</v>
      </c>
      <c r="ADG31" s="12">
        <f t="shared" si="12"/>
        <v>9752225.379999999</v>
      </c>
      <c r="ADH31" s="12">
        <f t="shared" si="12"/>
        <v>16335172.42</v>
      </c>
      <c r="ADI31" s="12">
        <f t="shared" si="12"/>
        <v>40767050.740000002</v>
      </c>
      <c r="ADJ31" s="12">
        <f t="shared" si="12"/>
        <v>18894600.919999998</v>
      </c>
      <c r="ADK31" s="12">
        <f t="shared" si="12"/>
        <v>31727212.140000004</v>
      </c>
      <c r="ADL31" s="12">
        <f t="shared" si="12"/>
        <v>26985601.730000008</v>
      </c>
      <c r="ADM31" s="12">
        <f t="shared" si="12"/>
        <v>31123437.829999998</v>
      </c>
      <c r="ADN31" s="12">
        <f t="shared" si="12"/>
        <v>984499184.57000017</v>
      </c>
      <c r="ADO31" s="12">
        <f t="shared" si="12"/>
        <v>103916884.63</v>
      </c>
      <c r="ADP31" s="12">
        <f t="shared" si="12"/>
        <v>122942470.14</v>
      </c>
      <c r="ADQ31" s="12">
        <f t="shared" si="12"/>
        <v>222685274.16000003</v>
      </c>
      <c r="ADR31" s="12">
        <f t="shared" si="12"/>
        <v>11713105.590000002</v>
      </c>
      <c r="ADS31" s="12">
        <f t="shared" si="12"/>
        <v>19394752.52</v>
      </c>
      <c r="ADT31" s="12">
        <f t="shared" si="12"/>
        <v>41207438.18</v>
      </c>
      <c r="ADU31" s="12">
        <f t="shared" si="12"/>
        <v>13343372</v>
      </c>
      <c r="ADV31" s="12">
        <f t="shared" si="12"/>
        <v>869185669.95000005</v>
      </c>
      <c r="ADW31" s="12">
        <f t="shared" si="12"/>
        <v>167841620.16999999</v>
      </c>
      <c r="ADX31" s="12">
        <f t="shared" si="12"/>
        <v>145366210.47</v>
      </c>
      <c r="ADY31" s="12">
        <f t="shared" si="12"/>
        <v>36794836.509999998</v>
      </c>
      <c r="ADZ31" s="12">
        <f t="shared" si="12"/>
        <v>52127717.880000003</v>
      </c>
      <c r="AEA31" s="12">
        <f t="shared" si="12"/>
        <v>81349596.540000007</v>
      </c>
      <c r="AEB31" s="12">
        <f t="shared" si="12"/>
        <v>39464383.120000005</v>
      </c>
      <c r="AEC31" s="12">
        <f t="shared" si="12"/>
        <v>37128660.640000001</v>
      </c>
      <c r="AED31" s="12">
        <f t="shared" si="12"/>
        <v>26183444.199999996</v>
      </c>
      <c r="AEE31" s="12">
        <f t="shared" si="12"/>
        <v>35786735.289999999</v>
      </c>
      <c r="AEF31" s="12">
        <f t="shared" si="12"/>
        <v>38283523.93</v>
      </c>
      <c r="AEG31" s="12">
        <f t="shared" si="12"/>
        <v>72522810.090000004</v>
      </c>
      <c r="AEH31" s="12">
        <f t="shared" si="12"/>
        <v>30339487.979999997</v>
      </c>
      <c r="AEI31" s="12">
        <f t="shared" si="12"/>
        <v>53511758.5</v>
      </c>
      <c r="AEJ31" s="12">
        <f t="shared" si="12"/>
        <v>60071049.139999993</v>
      </c>
      <c r="AEK31" s="12">
        <f t="shared" si="12"/>
        <v>61087577.780000001</v>
      </c>
      <c r="AEL31" s="12">
        <f t="shared" si="12"/>
        <v>28485382.399999999</v>
      </c>
      <c r="AEM31" s="12">
        <f t="shared" si="12"/>
        <v>138239765.38999999</v>
      </c>
      <c r="AEN31" s="12">
        <f t="shared" si="12"/>
        <v>26104737.709999997</v>
      </c>
      <c r="AEO31" s="12">
        <f t="shared" si="12"/>
        <v>68588595.269999996</v>
      </c>
      <c r="AEP31" s="12">
        <f t="shared" si="12"/>
        <v>588795584.75</v>
      </c>
      <c r="AEQ31" s="12">
        <f t="shared" si="12"/>
        <v>77289466.190000013</v>
      </c>
      <c r="AER31" s="12">
        <f t="shared" si="12"/>
        <v>67742834.75</v>
      </c>
      <c r="AES31" s="12">
        <f t="shared" si="12"/>
        <v>47857882.659999996</v>
      </c>
      <c r="AET31" s="12">
        <f t="shared" si="12"/>
        <v>47358522.43</v>
      </c>
      <c r="AEU31" s="12">
        <f t="shared" si="12"/>
        <v>127408453.17000002</v>
      </c>
      <c r="AEV31" s="12">
        <f t="shared" si="12"/>
        <v>38677071.829999998</v>
      </c>
      <c r="AEW31" s="12">
        <f t="shared" si="12"/>
        <v>53432654.960000008</v>
      </c>
      <c r="AEX31" s="12">
        <f t="shared" si="12"/>
        <v>32089789.460000001</v>
      </c>
      <c r="AEY31" s="12">
        <f t="shared" si="12"/>
        <v>17746024.600000001</v>
      </c>
      <c r="AEZ31" s="12">
        <f t="shared" si="12"/>
        <v>215670968.20000002</v>
      </c>
      <c r="AFA31" s="12">
        <f t="shared" si="12"/>
        <v>168754604.77000001</v>
      </c>
      <c r="AFB31" s="12">
        <f t="shared" si="12"/>
        <v>58363078.640000001</v>
      </c>
      <c r="AFC31" s="12">
        <f t="shared" si="12"/>
        <v>36444993.989999995</v>
      </c>
      <c r="AFD31" s="12">
        <f t="shared" si="12"/>
        <v>55383850.640000001</v>
      </c>
      <c r="AFE31" s="12">
        <f t="shared" ref="AFE31:AHP31" si="13">SUM(AFE5:AFE30)</f>
        <v>34591326.86999999</v>
      </c>
      <c r="AFF31" s="12">
        <f t="shared" si="13"/>
        <v>28596540.420000002</v>
      </c>
      <c r="AFG31" s="12">
        <f t="shared" si="13"/>
        <v>43155835.359999992</v>
      </c>
      <c r="AFH31" s="12">
        <f t="shared" si="13"/>
        <v>20062463.769999996</v>
      </c>
      <c r="AFI31" s="12">
        <f t="shared" si="13"/>
        <v>36142649.439999998</v>
      </c>
      <c r="AFJ31" s="12">
        <f t="shared" si="13"/>
        <v>24650261.959999997</v>
      </c>
      <c r="AFK31" s="12">
        <f t="shared" si="13"/>
        <v>25213055.609999996</v>
      </c>
      <c r="AFL31" s="12">
        <f t="shared" si="13"/>
        <v>27857662.850000001</v>
      </c>
      <c r="AFM31" s="12">
        <f t="shared" si="13"/>
        <v>283920642.12</v>
      </c>
      <c r="AFN31" s="12">
        <f t="shared" si="13"/>
        <v>56697445.280000001</v>
      </c>
      <c r="AFO31" s="12">
        <f t="shared" si="13"/>
        <v>35699555.899999991</v>
      </c>
      <c r="AFP31" s="12">
        <f t="shared" si="13"/>
        <v>31286925.310000002</v>
      </c>
      <c r="AFQ31" s="12">
        <f t="shared" si="13"/>
        <v>41937212.449999996</v>
      </c>
      <c r="AFR31" s="12">
        <f t="shared" si="13"/>
        <v>21295000.620000001</v>
      </c>
      <c r="AFS31" s="12">
        <f t="shared" si="13"/>
        <v>13444477.050000001</v>
      </c>
      <c r="AFT31" s="12">
        <f t="shared" si="13"/>
        <v>47026311.000000007</v>
      </c>
      <c r="AFU31" s="12">
        <f t="shared" si="13"/>
        <v>39770763.789999999</v>
      </c>
      <c r="AFV31" s="12">
        <f t="shared" si="13"/>
        <v>14749586.93</v>
      </c>
      <c r="AFW31" s="12">
        <f t="shared" si="13"/>
        <v>76180137.530000001</v>
      </c>
      <c r="AFX31" s="12">
        <f t="shared" si="13"/>
        <v>16736610.129999999</v>
      </c>
      <c r="AFY31" s="12">
        <f t="shared" si="13"/>
        <v>527918559.55000001</v>
      </c>
      <c r="AFZ31" s="12">
        <f t="shared" si="13"/>
        <v>23655418.68</v>
      </c>
      <c r="AGA31" s="12">
        <f t="shared" si="13"/>
        <v>38376152.840000004</v>
      </c>
      <c r="AGB31" s="12">
        <f t="shared" si="13"/>
        <v>36842664.609999999</v>
      </c>
      <c r="AGC31" s="12">
        <f t="shared" si="13"/>
        <v>122570715.69000001</v>
      </c>
      <c r="AGD31" s="12">
        <f t="shared" si="13"/>
        <v>39781828.270000011</v>
      </c>
      <c r="AGE31" s="12">
        <f t="shared" si="13"/>
        <v>20130890.509999998</v>
      </c>
      <c r="AGF31" s="12">
        <f t="shared" si="13"/>
        <v>30701740.380000003</v>
      </c>
      <c r="AGG31" s="12">
        <f t="shared" si="13"/>
        <v>24013210.419999998</v>
      </c>
      <c r="AGH31" s="12">
        <f t="shared" si="13"/>
        <v>35046567.149999999</v>
      </c>
      <c r="AGI31" s="12">
        <f t="shared" si="13"/>
        <v>21299973.529999997</v>
      </c>
      <c r="AGJ31" s="12">
        <f t="shared" si="13"/>
        <v>507604209.75999999</v>
      </c>
      <c r="AGK31" s="12">
        <f t="shared" si="13"/>
        <v>95775154.979999989</v>
      </c>
      <c r="AGL31" s="12">
        <f t="shared" si="13"/>
        <v>41368534.82</v>
      </c>
      <c r="AGM31" s="12">
        <f t="shared" si="13"/>
        <v>19694739.460000001</v>
      </c>
      <c r="AGN31" s="12">
        <f t="shared" si="13"/>
        <v>68258083.030000001</v>
      </c>
      <c r="AGO31" s="12">
        <f t="shared" si="13"/>
        <v>47793617.990000002</v>
      </c>
      <c r="AGP31" s="12">
        <f t="shared" si="13"/>
        <v>17626634.860000003</v>
      </c>
      <c r="AGQ31" s="12">
        <f t="shared" si="13"/>
        <v>18295645.869999997</v>
      </c>
      <c r="AGR31" s="12">
        <f t="shared" si="13"/>
        <v>980488211.38000011</v>
      </c>
      <c r="AGS31" s="12">
        <f t="shared" si="13"/>
        <v>539810497.90999997</v>
      </c>
      <c r="AGT31" s="12">
        <f t="shared" si="13"/>
        <v>37615759.060000002</v>
      </c>
      <c r="AGU31" s="12">
        <f t="shared" si="13"/>
        <v>74780264.039999992</v>
      </c>
      <c r="AGV31" s="12">
        <f t="shared" si="13"/>
        <v>103080015.87</v>
      </c>
      <c r="AGW31" s="12">
        <f t="shared" si="13"/>
        <v>65787441.150000013</v>
      </c>
      <c r="AGX31" s="12">
        <f t="shared" si="13"/>
        <v>54755894.880000003</v>
      </c>
      <c r="AGY31" s="12">
        <f t="shared" si="13"/>
        <v>78617752.109999999</v>
      </c>
      <c r="AGZ31" s="12">
        <f t="shared" si="13"/>
        <v>15027235.440000001</v>
      </c>
      <c r="AHA31" s="12">
        <f t="shared" si="13"/>
        <v>54358506.239999995</v>
      </c>
      <c r="AHB31" s="12">
        <f t="shared" si="13"/>
        <v>65282071.040000007</v>
      </c>
      <c r="AHC31" s="12">
        <f t="shared" si="13"/>
        <v>25186575.32</v>
      </c>
      <c r="AHD31" s="12">
        <f t="shared" si="13"/>
        <v>33977707.220000006</v>
      </c>
      <c r="AHE31" s="12">
        <f t="shared" si="13"/>
        <v>33010155.470000003</v>
      </c>
      <c r="AHF31" s="12">
        <f t="shared" si="13"/>
        <v>23108461.079999998</v>
      </c>
      <c r="AHG31" s="12">
        <f t="shared" si="13"/>
        <v>38079746.030000001</v>
      </c>
      <c r="AHH31" s="12">
        <f t="shared" si="13"/>
        <v>23403663.070000004</v>
      </c>
      <c r="AHI31" s="12">
        <f t="shared" si="13"/>
        <v>215580841.24000001</v>
      </c>
      <c r="AHJ31" s="12">
        <f t="shared" si="13"/>
        <v>27441013.060000002</v>
      </c>
      <c r="AHK31" s="12">
        <f t="shared" si="13"/>
        <v>24176819.459999997</v>
      </c>
      <c r="AHL31" s="12">
        <f t="shared" si="13"/>
        <v>29077533.100000001</v>
      </c>
      <c r="AHM31" s="12">
        <f t="shared" si="13"/>
        <v>79192709.089999989</v>
      </c>
      <c r="AHN31" s="12">
        <f t="shared" si="13"/>
        <v>27120167.239999998</v>
      </c>
      <c r="AHO31" s="12">
        <f t="shared" si="13"/>
        <v>21490000.510000002</v>
      </c>
      <c r="AHP31" s="12">
        <f t="shared" si="13"/>
        <v>93041787774.529938</v>
      </c>
    </row>
    <row r="32" spans="1:900">
      <c r="A32" s="1" t="s">
        <v>1972</v>
      </c>
      <c r="B32" s="1" t="s">
        <v>1973</v>
      </c>
      <c r="C32" s="1" t="s">
        <v>1974</v>
      </c>
      <c r="D32" s="2">
        <v>9549090.8300000001</v>
      </c>
      <c r="E32" s="2">
        <v>106639</v>
      </c>
      <c r="F32" s="2">
        <v>44089</v>
      </c>
      <c r="G32" s="2"/>
      <c r="H32" s="2">
        <v>135456</v>
      </c>
      <c r="I32" s="2">
        <v>71767.5</v>
      </c>
      <c r="J32" s="2">
        <v>74935</v>
      </c>
      <c r="K32" s="2">
        <v>9260</v>
      </c>
      <c r="L32" s="2">
        <v>46824</v>
      </c>
      <c r="M32" s="2">
        <v>260988</v>
      </c>
      <c r="N32" s="2"/>
      <c r="O32" s="2">
        <v>7303</v>
      </c>
      <c r="P32" s="2"/>
      <c r="Q32" s="2">
        <v>4438</v>
      </c>
      <c r="R32" s="2">
        <v>2956</v>
      </c>
      <c r="S32" s="2"/>
      <c r="T32" s="2">
        <v>73573</v>
      </c>
      <c r="U32" s="2"/>
      <c r="V32" s="2">
        <v>10084641</v>
      </c>
      <c r="W32" s="2">
        <v>243748</v>
      </c>
      <c r="X32" s="2"/>
      <c r="Y32" s="2">
        <v>15714</v>
      </c>
      <c r="Z32" s="2">
        <v>131837.63</v>
      </c>
      <c r="AA32" s="2">
        <v>18067</v>
      </c>
      <c r="AB32" s="2"/>
      <c r="AC32" s="2">
        <v>1218076</v>
      </c>
      <c r="AD32" s="2">
        <v>27281.5</v>
      </c>
      <c r="AE32" s="2">
        <v>32647</v>
      </c>
      <c r="AF32" s="2">
        <v>369787</v>
      </c>
      <c r="AG32" s="2">
        <v>53305</v>
      </c>
      <c r="AH32" s="2">
        <v>632060</v>
      </c>
      <c r="AI32" s="2">
        <v>275908</v>
      </c>
      <c r="AJ32" s="2">
        <v>42055</v>
      </c>
      <c r="AK32" s="2">
        <v>135</v>
      </c>
      <c r="AL32" s="2">
        <v>2280</v>
      </c>
      <c r="AM32" s="2">
        <v>111439</v>
      </c>
      <c r="AN32" s="2">
        <v>15656</v>
      </c>
      <c r="AO32" s="2">
        <v>11959</v>
      </c>
      <c r="AP32" s="2"/>
      <c r="AQ32" s="2">
        <v>4046</v>
      </c>
      <c r="AR32" s="2"/>
      <c r="AS32" s="2"/>
      <c r="AT32" s="2">
        <v>3911383.85</v>
      </c>
      <c r="AU32" s="2">
        <v>66176</v>
      </c>
      <c r="AV32" s="2">
        <v>20494.310000000001</v>
      </c>
      <c r="AW32" s="2">
        <v>16969.5</v>
      </c>
      <c r="AX32" s="2">
        <v>49391</v>
      </c>
      <c r="AY32" s="2">
        <v>131260.5</v>
      </c>
      <c r="AZ32" s="2">
        <v>5251</v>
      </c>
      <c r="BA32" s="2"/>
      <c r="BB32" s="2">
        <v>3629</v>
      </c>
      <c r="BC32" s="2">
        <v>23711</v>
      </c>
      <c r="BD32" s="2"/>
      <c r="BE32" s="2"/>
      <c r="BF32" s="2">
        <v>197363</v>
      </c>
      <c r="BG32" s="2"/>
      <c r="BH32" s="2"/>
      <c r="BI32" s="2">
        <v>2145109</v>
      </c>
      <c r="BJ32" s="2">
        <v>836872.22</v>
      </c>
      <c r="BK32" s="2">
        <v>95040</v>
      </c>
      <c r="BL32" s="2">
        <v>39970</v>
      </c>
      <c r="BM32" s="2">
        <v>6530</v>
      </c>
      <c r="BN32" s="2">
        <v>60650</v>
      </c>
      <c r="BO32" s="2">
        <v>44206</v>
      </c>
      <c r="BP32" s="2"/>
      <c r="BQ32" s="2"/>
      <c r="BR32" s="2">
        <v>5391955</v>
      </c>
      <c r="BS32" s="2">
        <v>18147</v>
      </c>
      <c r="BT32" s="2">
        <v>43542</v>
      </c>
      <c r="BU32" s="2">
        <v>56843</v>
      </c>
      <c r="BV32" s="2">
        <v>70548</v>
      </c>
      <c r="BW32" s="2"/>
      <c r="BX32" s="2">
        <v>14347</v>
      </c>
      <c r="BY32" s="2">
        <v>427812</v>
      </c>
      <c r="BZ32" s="2">
        <v>758103.77</v>
      </c>
      <c r="CA32" s="2">
        <v>64754</v>
      </c>
      <c r="CB32" s="2">
        <v>25509</v>
      </c>
      <c r="CC32" s="2">
        <v>407067.75</v>
      </c>
      <c r="CD32" s="2"/>
      <c r="CE32" s="2">
        <v>29349.5</v>
      </c>
      <c r="CF32" s="2">
        <v>45799</v>
      </c>
      <c r="CG32" s="2">
        <v>30342195.5</v>
      </c>
      <c r="CH32" s="2">
        <v>1064539</v>
      </c>
      <c r="CI32" s="2">
        <v>1075863.25</v>
      </c>
      <c r="CJ32" s="2">
        <v>14979</v>
      </c>
      <c r="CK32" s="2">
        <v>80985</v>
      </c>
      <c r="CL32" s="2">
        <v>36675</v>
      </c>
      <c r="CM32" s="2">
        <v>9929</v>
      </c>
      <c r="CN32" s="2">
        <v>483211</v>
      </c>
      <c r="CO32" s="2">
        <v>3665</v>
      </c>
      <c r="CP32" s="2">
        <v>74511</v>
      </c>
      <c r="CQ32" s="2">
        <v>16757</v>
      </c>
      <c r="CR32" s="2">
        <v>109634</v>
      </c>
      <c r="CS32" s="2"/>
      <c r="CT32" s="2">
        <v>4831356.1500000004</v>
      </c>
      <c r="CU32" s="2">
        <v>29232</v>
      </c>
      <c r="CV32" s="2">
        <v>60782.25</v>
      </c>
      <c r="CW32" s="2">
        <v>64302</v>
      </c>
      <c r="CX32" s="2">
        <v>8960.5</v>
      </c>
      <c r="CY32" s="2">
        <v>54510.5</v>
      </c>
      <c r="CZ32" s="2">
        <v>10275</v>
      </c>
      <c r="DA32" s="2"/>
      <c r="DB32" s="2">
        <v>2574496.7400000002</v>
      </c>
      <c r="DC32" s="2">
        <v>879761</v>
      </c>
      <c r="DD32" s="2">
        <v>74115.75</v>
      </c>
      <c r="DE32" s="2">
        <v>139933.4</v>
      </c>
      <c r="DF32" s="2">
        <v>120297</v>
      </c>
      <c r="DG32" s="2"/>
      <c r="DH32" s="2"/>
      <c r="DI32" s="2"/>
      <c r="DJ32" s="2">
        <v>11072.75</v>
      </c>
      <c r="DK32" s="2">
        <v>16030725.439999999</v>
      </c>
      <c r="DL32" s="2">
        <v>25141</v>
      </c>
      <c r="DM32" s="2">
        <v>18576</v>
      </c>
      <c r="DN32" s="2">
        <v>132666.75</v>
      </c>
      <c r="DO32" s="2">
        <v>108747</v>
      </c>
      <c r="DP32" s="2">
        <v>22475.25</v>
      </c>
      <c r="DQ32" s="2">
        <v>54655.5</v>
      </c>
      <c r="DR32" s="2">
        <v>48539</v>
      </c>
      <c r="DS32" s="2">
        <v>19660.25</v>
      </c>
      <c r="DT32" s="2">
        <v>4862692.5</v>
      </c>
      <c r="DU32" s="2">
        <v>45060.25</v>
      </c>
      <c r="DV32" s="2">
        <v>612331.65</v>
      </c>
      <c r="DW32" s="2">
        <v>442490</v>
      </c>
      <c r="DX32" s="2">
        <v>62200</v>
      </c>
      <c r="DY32" s="2">
        <v>23702.5</v>
      </c>
      <c r="DZ32" s="2">
        <v>74566</v>
      </c>
      <c r="EA32" s="2"/>
      <c r="EB32" s="2"/>
      <c r="EC32" s="2">
        <v>3882.5</v>
      </c>
      <c r="ED32" s="2">
        <v>280527</v>
      </c>
      <c r="EE32" s="2">
        <v>799474.98</v>
      </c>
      <c r="EF32" s="2">
        <v>1443329.62</v>
      </c>
      <c r="EG32" s="2">
        <v>47602</v>
      </c>
      <c r="EH32" s="2">
        <v>103332</v>
      </c>
      <c r="EI32" s="2">
        <v>17937</v>
      </c>
      <c r="EJ32" s="2">
        <v>27889</v>
      </c>
      <c r="EK32" s="2">
        <v>220566</v>
      </c>
      <c r="EL32" s="2">
        <v>28900</v>
      </c>
      <c r="EM32" s="2">
        <v>16275</v>
      </c>
      <c r="EN32" s="2">
        <v>13011115.9</v>
      </c>
      <c r="EO32" s="2"/>
      <c r="EP32" s="2">
        <v>32468.5</v>
      </c>
      <c r="EQ32" s="2">
        <v>29851</v>
      </c>
      <c r="ER32" s="2">
        <v>23552</v>
      </c>
      <c r="ES32" s="2"/>
      <c r="ET32" s="2">
        <v>119144</v>
      </c>
      <c r="EU32" s="2">
        <v>65304.72</v>
      </c>
      <c r="EV32" s="2">
        <v>4357.5</v>
      </c>
      <c r="EW32" s="2">
        <v>2121216</v>
      </c>
      <c r="EX32" s="2">
        <v>7336</v>
      </c>
      <c r="EY32" s="2">
        <v>82467</v>
      </c>
      <c r="EZ32" s="2">
        <v>51286</v>
      </c>
      <c r="FA32" s="2">
        <v>171617</v>
      </c>
      <c r="FB32" s="2">
        <v>180092</v>
      </c>
      <c r="FC32" s="2">
        <v>18055</v>
      </c>
      <c r="FD32" s="2">
        <v>13335</v>
      </c>
      <c r="FE32" s="2"/>
      <c r="FF32" s="2"/>
      <c r="FG32" s="2">
        <v>34555.25</v>
      </c>
      <c r="FH32" s="2"/>
      <c r="FI32" s="2">
        <v>2621255.63</v>
      </c>
      <c r="FJ32" s="2">
        <v>13148</v>
      </c>
      <c r="FK32" s="2">
        <v>52157</v>
      </c>
      <c r="FL32" s="2">
        <v>2911.5</v>
      </c>
      <c r="FM32" s="2"/>
      <c r="FN32" s="2">
        <v>18008</v>
      </c>
      <c r="FO32" s="2">
        <v>33047.25</v>
      </c>
      <c r="FP32" s="2"/>
      <c r="FQ32" s="2">
        <v>7995872</v>
      </c>
      <c r="FR32" s="2">
        <v>114823</v>
      </c>
      <c r="FS32" s="2">
        <v>343087</v>
      </c>
      <c r="FT32" s="2">
        <v>410127.12</v>
      </c>
      <c r="FU32" s="2">
        <v>104801</v>
      </c>
      <c r="FV32" s="2">
        <v>42036.25</v>
      </c>
      <c r="FW32" s="2">
        <v>782587.2</v>
      </c>
      <c r="FX32" s="2">
        <v>24536</v>
      </c>
      <c r="FY32" s="2">
        <v>91029</v>
      </c>
      <c r="FZ32" s="2">
        <v>90021</v>
      </c>
      <c r="GA32" s="2">
        <v>146350.95000000001</v>
      </c>
      <c r="GB32" s="2">
        <v>72532.649999999994</v>
      </c>
      <c r="GC32" s="2">
        <v>17815</v>
      </c>
      <c r="GD32" s="2"/>
      <c r="GE32" s="2">
        <v>3840407.85</v>
      </c>
      <c r="GF32" s="2">
        <v>52582.75</v>
      </c>
      <c r="GG32" s="2">
        <v>55825.5</v>
      </c>
      <c r="GH32" s="2">
        <v>690585.25</v>
      </c>
      <c r="GI32" s="2">
        <v>29617</v>
      </c>
      <c r="GJ32" s="2">
        <v>32038</v>
      </c>
      <c r="GK32" s="2">
        <v>74611.25</v>
      </c>
      <c r="GL32" s="2">
        <v>1169065</v>
      </c>
      <c r="GM32" s="2">
        <v>17653.5</v>
      </c>
      <c r="GN32" s="2"/>
      <c r="GO32" s="2"/>
      <c r="GP32" s="2"/>
      <c r="GQ32" s="2">
        <v>2063714.85</v>
      </c>
      <c r="GR32" s="2">
        <v>225693</v>
      </c>
      <c r="GS32" s="2">
        <v>46615.25</v>
      </c>
      <c r="GT32" s="2">
        <v>258312</v>
      </c>
      <c r="GU32" s="2">
        <v>180.5</v>
      </c>
      <c r="GV32" s="2">
        <v>43294.25</v>
      </c>
      <c r="GW32" s="2">
        <v>49303</v>
      </c>
      <c r="GX32" s="2">
        <v>64361.75</v>
      </c>
      <c r="GY32" s="2">
        <v>2727674</v>
      </c>
      <c r="GZ32" s="2">
        <v>28973.5</v>
      </c>
      <c r="HA32" s="2">
        <v>188571</v>
      </c>
      <c r="HB32" s="2">
        <v>51539</v>
      </c>
      <c r="HC32" s="2">
        <v>12657525.91</v>
      </c>
      <c r="HD32" s="2">
        <v>124624.75</v>
      </c>
      <c r="HE32" s="2">
        <v>948763</v>
      </c>
      <c r="HF32" s="2">
        <v>338648.3</v>
      </c>
      <c r="HG32" s="2">
        <v>478823</v>
      </c>
      <c r="HH32" s="2">
        <v>371805</v>
      </c>
      <c r="HI32" s="2">
        <v>202178</v>
      </c>
      <c r="HJ32" s="2">
        <v>3603568</v>
      </c>
      <c r="HK32" s="2">
        <v>56642</v>
      </c>
      <c r="HL32" s="2">
        <v>140329</v>
      </c>
      <c r="HM32" s="2">
        <v>62704</v>
      </c>
      <c r="HN32" s="2">
        <v>292798</v>
      </c>
      <c r="HO32" s="2">
        <v>72058</v>
      </c>
      <c r="HP32" s="2">
        <v>92004.5</v>
      </c>
      <c r="HQ32" s="2">
        <v>630</v>
      </c>
      <c r="HR32" s="2">
        <v>6002419.9900000002</v>
      </c>
      <c r="HS32" s="2">
        <v>1868247.68</v>
      </c>
      <c r="HT32" s="2">
        <v>233219</v>
      </c>
      <c r="HU32" s="2">
        <v>57830</v>
      </c>
      <c r="HV32" s="2">
        <v>35003.5</v>
      </c>
      <c r="HW32" s="2">
        <v>46420</v>
      </c>
      <c r="HX32" s="2">
        <v>293683</v>
      </c>
      <c r="HY32" s="2">
        <v>71686</v>
      </c>
      <c r="HZ32" s="2">
        <v>129651.5</v>
      </c>
      <c r="IA32" s="2">
        <v>231090</v>
      </c>
      <c r="IB32" s="2">
        <v>57271.199999999997</v>
      </c>
      <c r="IC32" s="2">
        <v>42218</v>
      </c>
      <c r="ID32" s="2"/>
      <c r="IE32" s="2"/>
      <c r="IF32" s="2"/>
      <c r="IG32" s="2">
        <v>28294.1</v>
      </c>
      <c r="IH32" s="2">
        <v>3262473.5</v>
      </c>
      <c r="II32" s="2">
        <v>820976.5</v>
      </c>
      <c r="IJ32" s="2">
        <v>138309</v>
      </c>
      <c r="IK32" s="2">
        <v>224561</v>
      </c>
      <c r="IL32" s="2">
        <v>1034982.91</v>
      </c>
      <c r="IM32" s="2">
        <v>134904</v>
      </c>
      <c r="IN32" s="2">
        <v>43623</v>
      </c>
      <c r="IO32" s="2">
        <v>10953</v>
      </c>
      <c r="IP32" s="2">
        <v>16230</v>
      </c>
      <c r="IQ32" s="2">
        <v>4150</v>
      </c>
      <c r="IR32" s="2">
        <v>36699.25</v>
      </c>
      <c r="IS32" s="2">
        <v>17443817.27</v>
      </c>
      <c r="IT32" s="2">
        <v>3717699</v>
      </c>
      <c r="IU32" s="2">
        <v>512854</v>
      </c>
      <c r="IV32" s="2">
        <v>24950</v>
      </c>
      <c r="IW32" s="2"/>
      <c r="IX32" s="2"/>
      <c r="IY32" s="2">
        <v>46959</v>
      </c>
      <c r="IZ32" s="2"/>
      <c r="JA32" s="2">
        <v>26407</v>
      </c>
      <c r="JB32" s="2">
        <v>155516.82999999999</v>
      </c>
      <c r="JC32" s="2">
        <v>180114</v>
      </c>
      <c r="JD32" s="2">
        <v>21545.5</v>
      </c>
      <c r="JE32" s="2">
        <v>2418049.33</v>
      </c>
      <c r="JF32" s="2">
        <v>637801.94999999995</v>
      </c>
      <c r="JG32" s="2">
        <v>6795</v>
      </c>
      <c r="JH32" s="2">
        <v>30240</v>
      </c>
      <c r="JI32" s="2">
        <v>5830</v>
      </c>
      <c r="JJ32" s="2">
        <v>27111</v>
      </c>
      <c r="JK32" s="2">
        <v>2707397.55</v>
      </c>
      <c r="JL32" s="2">
        <v>53042</v>
      </c>
      <c r="JM32" s="2">
        <v>182711</v>
      </c>
      <c r="JN32" s="2">
        <v>211970.15</v>
      </c>
      <c r="JO32" s="2">
        <v>145547</v>
      </c>
      <c r="JP32" s="2">
        <v>256347.5</v>
      </c>
      <c r="JQ32" s="2">
        <v>20287.5</v>
      </c>
      <c r="JR32" s="2">
        <v>4621513</v>
      </c>
      <c r="JS32" s="2">
        <v>449499.55</v>
      </c>
      <c r="JT32" s="2">
        <v>60256</v>
      </c>
      <c r="JU32" s="2">
        <v>18879</v>
      </c>
      <c r="JV32" s="2">
        <v>17773</v>
      </c>
      <c r="JW32" s="2">
        <v>58907.25</v>
      </c>
      <c r="JX32" s="2">
        <v>608720</v>
      </c>
      <c r="JY32" s="2">
        <v>99360</v>
      </c>
      <c r="JZ32" s="2">
        <v>6304</v>
      </c>
      <c r="KA32" s="2">
        <v>49416</v>
      </c>
      <c r="KB32" s="2">
        <v>0</v>
      </c>
      <c r="KC32" s="2">
        <v>66569</v>
      </c>
      <c r="KD32" s="2">
        <v>27849</v>
      </c>
      <c r="KE32" s="2">
        <v>7878.5</v>
      </c>
      <c r="KF32" s="2"/>
      <c r="KG32" s="2">
        <v>8973408.3800000008</v>
      </c>
      <c r="KH32" s="2">
        <v>582303</v>
      </c>
      <c r="KI32" s="2">
        <v>275168.37</v>
      </c>
      <c r="KJ32" s="2">
        <v>183158</v>
      </c>
      <c r="KK32" s="2">
        <v>119822</v>
      </c>
      <c r="KL32" s="2">
        <v>80192</v>
      </c>
      <c r="KM32" s="2">
        <v>350742</v>
      </c>
      <c r="KN32" s="2">
        <v>121902.5</v>
      </c>
      <c r="KO32" s="2">
        <v>103793</v>
      </c>
      <c r="KP32" s="2">
        <v>3232611.87</v>
      </c>
      <c r="KQ32" s="2">
        <v>89319</v>
      </c>
      <c r="KR32" s="2">
        <v>312446</v>
      </c>
      <c r="KS32" s="2">
        <v>661228.85</v>
      </c>
      <c r="KT32" s="2">
        <v>178171</v>
      </c>
      <c r="KU32" s="2">
        <v>89218</v>
      </c>
      <c r="KV32" s="2">
        <v>5460357.1799999997</v>
      </c>
      <c r="KW32" s="2">
        <v>345616</v>
      </c>
      <c r="KX32" s="2">
        <v>5779204.54</v>
      </c>
      <c r="KY32" s="2">
        <v>35770</v>
      </c>
      <c r="KZ32" s="2">
        <v>1212</v>
      </c>
      <c r="LA32" s="2">
        <v>103742</v>
      </c>
      <c r="LB32" s="2">
        <v>179719</v>
      </c>
      <c r="LC32" s="2">
        <v>30496</v>
      </c>
      <c r="LD32" s="2">
        <v>54441.5</v>
      </c>
      <c r="LE32" s="2">
        <v>5370</v>
      </c>
      <c r="LF32" s="2">
        <v>15268818.25</v>
      </c>
      <c r="LG32" s="2">
        <v>535991.75</v>
      </c>
      <c r="LH32" s="2">
        <v>2447941</v>
      </c>
      <c r="LI32" s="2">
        <v>1537005.5</v>
      </c>
      <c r="LJ32" s="2">
        <v>426502.2</v>
      </c>
      <c r="LK32" s="2">
        <v>379390.12</v>
      </c>
      <c r="LL32" s="2">
        <v>57131</v>
      </c>
      <c r="LM32" s="2">
        <v>80457.75</v>
      </c>
      <c r="LN32" s="2">
        <v>210659</v>
      </c>
      <c r="LO32" s="2">
        <v>24358.75</v>
      </c>
      <c r="LP32" s="2"/>
      <c r="LQ32" s="2">
        <v>2651536.12</v>
      </c>
      <c r="LR32" s="2">
        <v>199666.5</v>
      </c>
      <c r="LS32" s="2">
        <v>86278</v>
      </c>
      <c r="LT32" s="2">
        <v>13603286.960000001</v>
      </c>
      <c r="LU32" s="2">
        <v>1628159.88</v>
      </c>
      <c r="LV32" s="2">
        <v>9234636.75</v>
      </c>
      <c r="LW32" s="2">
        <v>679438.4</v>
      </c>
      <c r="LX32" s="2">
        <v>269525.75</v>
      </c>
      <c r="LY32" s="2">
        <v>58125</v>
      </c>
      <c r="LZ32" s="2">
        <v>102207.15</v>
      </c>
      <c r="MA32" s="2">
        <v>65039.5</v>
      </c>
      <c r="MB32" s="2">
        <v>77406</v>
      </c>
      <c r="MC32" s="2">
        <v>70824.25</v>
      </c>
      <c r="MD32" s="2">
        <v>256217.75</v>
      </c>
      <c r="ME32" s="2">
        <v>19955.5</v>
      </c>
      <c r="MF32" s="2">
        <v>29518774.949999999</v>
      </c>
      <c r="MG32" s="2">
        <v>47225</v>
      </c>
      <c r="MH32" s="2">
        <v>8831</v>
      </c>
      <c r="MI32" s="2">
        <v>48191</v>
      </c>
      <c r="MJ32" s="2">
        <v>28391</v>
      </c>
      <c r="MK32" s="2">
        <v>16473</v>
      </c>
      <c r="ML32" s="2"/>
      <c r="MM32" s="2">
        <v>5583</v>
      </c>
      <c r="MN32" s="2">
        <v>51721</v>
      </c>
      <c r="MO32" s="2"/>
      <c r="MP32" s="2">
        <v>34692</v>
      </c>
      <c r="MQ32" s="2">
        <v>16574.25</v>
      </c>
      <c r="MR32" s="2">
        <v>6490991.75</v>
      </c>
      <c r="MS32" s="2">
        <v>11633</v>
      </c>
      <c r="MT32" s="2">
        <v>180490</v>
      </c>
      <c r="MU32" s="2">
        <v>168534</v>
      </c>
      <c r="MV32" s="2">
        <v>234378</v>
      </c>
      <c r="MW32" s="2">
        <v>149624</v>
      </c>
      <c r="MX32" s="2">
        <v>1284778.29</v>
      </c>
      <c r="MY32" s="2">
        <v>185726</v>
      </c>
      <c r="MZ32" s="2">
        <v>380651</v>
      </c>
      <c r="NA32" s="2">
        <v>4825.5</v>
      </c>
      <c r="NB32" s="2">
        <v>7747.75</v>
      </c>
      <c r="NC32" s="2">
        <v>32334137.050000001</v>
      </c>
      <c r="ND32" s="2">
        <v>514957</v>
      </c>
      <c r="NE32" s="2">
        <v>38291.18</v>
      </c>
      <c r="NF32" s="2">
        <v>1440783</v>
      </c>
      <c r="NG32" s="2"/>
      <c r="NH32" s="2">
        <v>200537.65</v>
      </c>
      <c r="NI32" s="2">
        <v>1719818.27</v>
      </c>
      <c r="NJ32" s="2">
        <v>435226.87</v>
      </c>
      <c r="NK32" s="2"/>
      <c r="NL32" s="2">
        <v>36548.93</v>
      </c>
      <c r="NM32" s="2">
        <v>10990</v>
      </c>
      <c r="NN32" s="2">
        <v>9083</v>
      </c>
      <c r="NO32" s="2">
        <v>4471162.5199999996</v>
      </c>
      <c r="NP32" s="2">
        <v>17758</v>
      </c>
      <c r="NQ32" s="2">
        <v>13631</v>
      </c>
      <c r="NR32" s="2"/>
      <c r="NS32" s="2">
        <v>13434</v>
      </c>
      <c r="NT32" s="2"/>
      <c r="NU32" s="2">
        <v>45160.34</v>
      </c>
      <c r="NV32" s="2">
        <v>8811812.2400000002</v>
      </c>
      <c r="NW32" s="2">
        <v>1216117</v>
      </c>
      <c r="NX32" s="2">
        <v>35094</v>
      </c>
      <c r="NY32" s="2">
        <v>116048</v>
      </c>
      <c r="NZ32" s="2">
        <v>3592</v>
      </c>
      <c r="OA32" s="2">
        <v>28364</v>
      </c>
      <c r="OB32" s="2">
        <v>25065.75</v>
      </c>
      <c r="OC32" s="2">
        <v>5767164</v>
      </c>
      <c r="OD32" s="2">
        <v>2439205</v>
      </c>
      <c r="OE32" s="2">
        <v>124679.75</v>
      </c>
      <c r="OF32" s="2">
        <v>1565179</v>
      </c>
      <c r="OG32" s="2">
        <v>10628</v>
      </c>
      <c r="OH32" s="2">
        <v>7784</v>
      </c>
      <c r="OI32" s="2">
        <v>27641.5</v>
      </c>
      <c r="OJ32" s="2">
        <v>14836</v>
      </c>
      <c r="OK32" s="2">
        <v>5791</v>
      </c>
      <c r="OL32" s="2">
        <v>12861572.57</v>
      </c>
      <c r="OM32" s="2">
        <v>1570962.76</v>
      </c>
      <c r="ON32" s="2">
        <v>7536498</v>
      </c>
      <c r="OO32" s="2">
        <v>407842</v>
      </c>
      <c r="OP32" s="2">
        <v>240388</v>
      </c>
      <c r="OQ32" s="2"/>
      <c r="OR32" s="2">
        <v>2247736</v>
      </c>
      <c r="OS32" s="2">
        <v>36261</v>
      </c>
      <c r="OT32" s="2">
        <v>6446</v>
      </c>
      <c r="OU32" s="2">
        <v>9758.2000000000007</v>
      </c>
      <c r="OV32" s="2">
        <v>108972.32</v>
      </c>
      <c r="OW32" s="2">
        <v>867890.55</v>
      </c>
      <c r="OX32" s="2">
        <v>23838</v>
      </c>
      <c r="OY32" s="2"/>
      <c r="OZ32" s="2"/>
      <c r="PA32" s="2">
        <v>2492596.5</v>
      </c>
      <c r="PB32" s="2">
        <v>25538</v>
      </c>
      <c r="PC32" s="2"/>
      <c r="PD32" s="2">
        <v>17775</v>
      </c>
      <c r="PE32" s="2">
        <v>48674</v>
      </c>
      <c r="PF32" s="2">
        <v>143071</v>
      </c>
      <c r="PG32" s="2">
        <v>106017.5</v>
      </c>
      <c r="PH32" s="2">
        <v>52565</v>
      </c>
      <c r="PI32" s="2">
        <v>20339.5</v>
      </c>
      <c r="PJ32" s="2"/>
      <c r="PK32" s="2">
        <v>88646</v>
      </c>
      <c r="PL32" s="2">
        <v>59576</v>
      </c>
      <c r="PM32" s="2">
        <v>5720</v>
      </c>
      <c r="PN32" s="2">
        <v>251656.25</v>
      </c>
      <c r="PO32" s="2">
        <v>3997</v>
      </c>
      <c r="PP32" s="2"/>
      <c r="PQ32" s="2"/>
      <c r="PR32" s="2"/>
      <c r="PS32" s="2">
        <v>19420359</v>
      </c>
      <c r="PT32" s="2">
        <v>21304</v>
      </c>
      <c r="PU32" s="2">
        <v>21090</v>
      </c>
      <c r="PV32" s="2">
        <v>54791</v>
      </c>
      <c r="PW32" s="2">
        <v>2444840.42</v>
      </c>
      <c r="PX32" s="2">
        <v>50885.2</v>
      </c>
      <c r="PY32" s="2">
        <v>267118.78999999998</v>
      </c>
      <c r="PZ32" s="2">
        <v>123491</v>
      </c>
      <c r="QA32" s="2">
        <v>388409</v>
      </c>
      <c r="QB32" s="2"/>
      <c r="QC32" s="2">
        <v>276341</v>
      </c>
      <c r="QD32" s="2">
        <v>90322</v>
      </c>
      <c r="QE32" s="2">
        <v>49975</v>
      </c>
      <c r="QF32" s="2">
        <v>105619</v>
      </c>
      <c r="QG32" s="2">
        <v>150</v>
      </c>
      <c r="QH32" s="2">
        <v>95553.5</v>
      </c>
      <c r="QI32" s="2">
        <v>36086</v>
      </c>
      <c r="QJ32" s="2">
        <v>62350.87</v>
      </c>
      <c r="QK32" s="2"/>
      <c r="QL32" s="2">
        <v>76853.25</v>
      </c>
      <c r="QM32" s="2">
        <v>427816.5</v>
      </c>
      <c r="QN32" s="2"/>
      <c r="QO32" s="2"/>
      <c r="QP32" s="2"/>
      <c r="QQ32" s="2"/>
      <c r="QR32" s="2"/>
      <c r="QS32" s="2">
        <v>3844687.96</v>
      </c>
      <c r="QT32" s="2">
        <v>23120.25</v>
      </c>
      <c r="QU32" s="2">
        <v>112256.25</v>
      </c>
      <c r="QV32" s="2">
        <v>45539.5</v>
      </c>
      <c r="QW32" s="2"/>
      <c r="QX32" s="2">
        <v>290037</v>
      </c>
      <c r="QY32" s="2">
        <v>53319</v>
      </c>
      <c r="QZ32" s="2">
        <v>160621.74</v>
      </c>
      <c r="RA32" s="2">
        <v>154114.5</v>
      </c>
      <c r="RB32" s="2">
        <v>76737.5</v>
      </c>
      <c r="RC32" s="2">
        <v>8799</v>
      </c>
      <c r="RD32" s="2"/>
      <c r="RE32" s="2"/>
      <c r="RF32" s="2">
        <v>5218363.75</v>
      </c>
      <c r="RG32" s="2">
        <v>139279</v>
      </c>
      <c r="RH32" s="2">
        <v>89835</v>
      </c>
      <c r="RI32" s="2">
        <v>36421.31</v>
      </c>
      <c r="RJ32" s="2">
        <v>8022</v>
      </c>
      <c r="RK32" s="2">
        <v>27925.5</v>
      </c>
      <c r="RL32" s="2">
        <v>202144.5</v>
      </c>
      <c r="RM32" s="2">
        <v>22706.2</v>
      </c>
      <c r="RN32" s="2">
        <v>0</v>
      </c>
      <c r="RO32" s="2">
        <v>70567.649999999994</v>
      </c>
      <c r="RP32" s="2">
        <v>232112.75</v>
      </c>
      <c r="RQ32" s="2">
        <v>26516</v>
      </c>
      <c r="RR32" s="2"/>
      <c r="RS32" s="2"/>
      <c r="RT32" s="2"/>
      <c r="RU32" s="2">
        <v>82809</v>
      </c>
      <c r="RV32" s="2">
        <v>23455</v>
      </c>
      <c r="RW32" s="2"/>
      <c r="RX32" s="2"/>
      <c r="RY32" s="2"/>
      <c r="RZ32" s="2">
        <v>2237590</v>
      </c>
      <c r="SA32" s="2"/>
      <c r="SB32" s="2"/>
      <c r="SC32" s="2">
        <v>93137</v>
      </c>
      <c r="SD32" s="2"/>
      <c r="SE32" s="2">
        <v>79415</v>
      </c>
      <c r="SF32" s="2">
        <v>65101.75</v>
      </c>
      <c r="SG32" s="2">
        <v>50255</v>
      </c>
      <c r="SH32" s="2">
        <v>17152</v>
      </c>
      <c r="SI32" s="2"/>
      <c r="SJ32" s="2">
        <v>237863.5</v>
      </c>
      <c r="SK32" s="2">
        <v>2137</v>
      </c>
      <c r="SL32" s="2">
        <v>528108</v>
      </c>
      <c r="SM32" s="2">
        <v>4000.8</v>
      </c>
      <c r="SN32" s="2">
        <v>3510</v>
      </c>
      <c r="SO32" s="2">
        <v>381358</v>
      </c>
      <c r="SP32" s="2">
        <v>2868.5</v>
      </c>
      <c r="SQ32" s="2">
        <v>104526</v>
      </c>
      <c r="SR32" s="2">
        <v>9218</v>
      </c>
      <c r="SS32" s="2">
        <v>8561</v>
      </c>
      <c r="ST32" s="2">
        <v>1515585</v>
      </c>
      <c r="SU32" s="2">
        <v>8201</v>
      </c>
      <c r="SV32" s="2">
        <v>86112</v>
      </c>
      <c r="SW32" s="2"/>
      <c r="SX32" s="2">
        <v>28834</v>
      </c>
      <c r="SY32" s="2">
        <v>52802.5</v>
      </c>
      <c r="SZ32" s="2">
        <v>7619</v>
      </c>
      <c r="TA32" s="2">
        <v>50981</v>
      </c>
      <c r="TB32" s="2">
        <v>34705</v>
      </c>
      <c r="TC32" s="2"/>
      <c r="TD32" s="2"/>
      <c r="TE32" s="2">
        <v>36856</v>
      </c>
      <c r="TF32" s="2">
        <v>27727</v>
      </c>
      <c r="TG32" s="2">
        <v>0</v>
      </c>
      <c r="TH32" s="2">
        <v>13525235.01</v>
      </c>
      <c r="TI32" s="2">
        <v>87153</v>
      </c>
      <c r="TJ32" s="2">
        <v>4810</v>
      </c>
      <c r="TK32" s="2">
        <v>68396</v>
      </c>
      <c r="TL32" s="2">
        <v>242027</v>
      </c>
      <c r="TM32" s="2">
        <v>65371</v>
      </c>
      <c r="TN32" s="2">
        <v>17383</v>
      </c>
      <c r="TO32" s="2">
        <v>229220.8</v>
      </c>
      <c r="TP32" s="2">
        <v>54645</v>
      </c>
      <c r="TQ32" s="2">
        <v>42236</v>
      </c>
      <c r="TR32" s="2">
        <v>49541</v>
      </c>
      <c r="TS32" s="2">
        <v>3312</v>
      </c>
      <c r="TT32" s="2">
        <v>8186</v>
      </c>
      <c r="TU32" s="2">
        <v>78997.27</v>
      </c>
      <c r="TV32" s="2">
        <v>15251</v>
      </c>
      <c r="TW32" s="2"/>
      <c r="TX32" s="2">
        <v>1005976.8</v>
      </c>
      <c r="TY32" s="2">
        <v>77632</v>
      </c>
      <c r="TZ32" s="2">
        <v>3637841</v>
      </c>
      <c r="UA32" s="2">
        <v>315314.5</v>
      </c>
      <c r="UB32" s="2">
        <v>21141.25</v>
      </c>
      <c r="UC32" s="2">
        <v>15067</v>
      </c>
      <c r="UD32" s="2">
        <v>4265056.04</v>
      </c>
      <c r="UE32" s="2">
        <v>3051</v>
      </c>
      <c r="UF32" s="2"/>
      <c r="UG32" s="2"/>
      <c r="UH32" s="2">
        <v>11995</v>
      </c>
      <c r="UI32" s="2">
        <v>1568423</v>
      </c>
      <c r="UJ32" s="2"/>
      <c r="UK32" s="2"/>
      <c r="UL32" s="2">
        <v>33380</v>
      </c>
      <c r="UM32" s="2">
        <v>26060</v>
      </c>
      <c r="UN32" s="2"/>
      <c r="UO32" s="2">
        <v>11593396.4</v>
      </c>
      <c r="UP32" s="2">
        <v>148866</v>
      </c>
      <c r="UQ32" s="2"/>
      <c r="UR32" s="2">
        <v>881049</v>
      </c>
      <c r="US32" s="2"/>
      <c r="UT32" s="2">
        <v>13458.5</v>
      </c>
      <c r="UU32" s="2">
        <v>41362.25</v>
      </c>
      <c r="UV32" s="2">
        <v>2358</v>
      </c>
      <c r="UW32" s="2">
        <v>4181</v>
      </c>
      <c r="UX32" s="2">
        <v>8630</v>
      </c>
      <c r="UY32" s="2">
        <v>106142</v>
      </c>
      <c r="UZ32" s="2">
        <v>96760</v>
      </c>
      <c r="VA32" s="2">
        <v>33913</v>
      </c>
      <c r="VB32" s="2">
        <v>15289.5</v>
      </c>
      <c r="VC32" s="2">
        <v>6231</v>
      </c>
      <c r="VD32" s="2"/>
      <c r="VE32" s="2"/>
      <c r="VF32" s="2">
        <v>14857</v>
      </c>
      <c r="VG32" s="2">
        <v>362727</v>
      </c>
      <c r="VH32" s="2"/>
      <c r="VI32" s="2"/>
      <c r="VJ32" s="2"/>
      <c r="VK32" s="2">
        <v>4066257.42</v>
      </c>
      <c r="VL32" s="2">
        <v>62205</v>
      </c>
      <c r="VM32" s="2">
        <v>26344.5</v>
      </c>
      <c r="VN32" s="2">
        <v>23425.37</v>
      </c>
      <c r="VO32" s="2">
        <v>34386</v>
      </c>
      <c r="VP32" s="2">
        <v>230102.75</v>
      </c>
      <c r="VQ32" s="2">
        <v>200232.5</v>
      </c>
      <c r="VR32" s="2">
        <v>27458.5</v>
      </c>
      <c r="VS32" s="2"/>
      <c r="VT32" s="2">
        <v>680397.5</v>
      </c>
      <c r="VU32" s="2"/>
      <c r="VV32" s="2">
        <v>114514.5</v>
      </c>
      <c r="VW32" s="2">
        <v>22022</v>
      </c>
      <c r="VX32" s="2"/>
      <c r="VY32" s="2">
        <v>23985.75</v>
      </c>
      <c r="VZ32" s="2">
        <v>27080642.789999999</v>
      </c>
      <c r="WA32" s="2">
        <v>109929.75</v>
      </c>
      <c r="WB32" s="2">
        <v>81649</v>
      </c>
      <c r="WC32" s="2">
        <v>8012</v>
      </c>
      <c r="WD32" s="2">
        <v>19573</v>
      </c>
      <c r="WE32" s="2">
        <v>86605</v>
      </c>
      <c r="WF32" s="2">
        <v>381823</v>
      </c>
      <c r="WG32" s="2">
        <v>52598</v>
      </c>
      <c r="WH32" s="2">
        <v>40732.5</v>
      </c>
      <c r="WI32" s="2">
        <v>129575</v>
      </c>
      <c r="WJ32" s="2">
        <v>69375</v>
      </c>
      <c r="WK32" s="2">
        <v>746525.57</v>
      </c>
      <c r="WL32" s="2">
        <v>49156</v>
      </c>
      <c r="WM32" s="2">
        <v>59015</v>
      </c>
      <c r="WN32" s="2">
        <v>326544</v>
      </c>
      <c r="WO32" s="2">
        <v>202760</v>
      </c>
      <c r="WP32" s="2">
        <v>121158.25</v>
      </c>
      <c r="WQ32" s="2">
        <v>27640</v>
      </c>
      <c r="WR32" s="2">
        <v>29349.5</v>
      </c>
      <c r="WS32" s="2">
        <v>232100</v>
      </c>
      <c r="WT32" s="2">
        <v>2299598.66</v>
      </c>
      <c r="WU32" s="2">
        <v>5000</v>
      </c>
      <c r="WV32" s="2"/>
      <c r="WW32" s="2"/>
      <c r="WX32" s="2">
        <v>50295</v>
      </c>
      <c r="WY32" s="2"/>
      <c r="WZ32" s="2"/>
      <c r="XA32" s="2"/>
      <c r="XB32" s="2">
        <v>1390968</v>
      </c>
      <c r="XC32" s="2">
        <v>139238.75</v>
      </c>
      <c r="XD32" s="2"/>
      <c r="XE32" s="2"/>
      <c r="XF32" s="2"/>
      <c r="XG32" s="2">
        <v>5584224.8799999999</v>
      </c>
      <c r="XH32" s="2">
        <v>49571</v>
      </c>
      <c r="XI32" s="2">
        <v>61554</v>
      </c>
      <c r="XJ32" s="2">
        <v>960853.5</v>
      </c>
      <c r="XK32" s="2">
        <v>71936</v>
      </c>
      <c r="XL32" s="2">
        <v>10351</v>
      </c>
      <c r="XM32" s="2">
        <v>290903.07</v>
      </c>
      <c r="XN32" s="2">
        <v>78884.25</v>
      </c>
      <c r="XO32" s="2">
        <v>49623</v>
      </c>
      <c r="XP32" s="2">
        <v>411825.09</v>
      </c>
      <c r="XQ32" s="2">
        <v>81610</v>
      </c>
      <c r="XR32" s="2">
        <v>71374</v>
      </c>
      <c r="XS32" s="2">
        <v>80036</v>
      </c>
      <c r="XT32" s="2">
        <v>28093.5</v>
      </c>
      <c r="XU32" s="2">
        <v>8750</v>
      </c>
      <c r="XV32" s="2">
        <v>124731</v>
      </c>
      <c r="XW32" s="2">
        <v>19039</v>
      </c>
      <c r="XX32" s="2"/>
      <c r="XY32" s="2">
        <v>5739</v>
      </c>
      <c r="XZ32" s="2"/>
      <c r="YA32" s="2">
        <v>7008</v>
      </c>
      <c r="YB32" s="2"/>
      <c r="YC32" s="2"/>
      <c r="YD32" s="2">
        <v>5938643.6100000003</v>
      </c>
      <c r="YE32" s="2">
        <v>17581</v>
      </c>
      <c r="YF32" s="2">
        <v>357999.75</v>
      </c>
      <c r="YG32" s="2">
        <v>3380</v>
      </c>
      <c r="YH32" s="2">
        <v>356367.15</v>
      </c>
      <c r="YI32" s="2">
        <v>85262</v>
      </c>
      <c r="YJ32" s="2">
        <v>79226</v>
      </c>
      <c r="YK32" s="2">
        <v>65847</v>
      </c>
      <c r="YL32" s="2">
        <v>586208</v>
      </c>
      <c r="YM32" s="2">
        <v>30946</v>
      </c>
      <c r="YN32" s="2">
        <v>383306</v>
      </c>
      <c r="YO32" s="2">
        <v>25993</v>
      </c>
      <c r="YP32" s="2">
        <v>1071</v>
      </c>
      <c r="YQ32" s="2"/>
      <c r="YR32" s="2"/>
      <c r="YS32" s="2">
        <v>5234</v>
      </c>
      <c r="YT32" s="2">
        <v>36433.4</v>
      </c>
      <c r="YU32" s="2">
        <v>2210370</v>
      </c>
      <c r="YV32" s="2">
        <v>17736</v>
      </c>
      <c r="YW32" s="2"/>
      <c r="YX32" s="2">
        <v>6664</v>
      </c>
      <c r="YY32" s="2"/>
      <c r="YZ32" s="2">
        <v>53754</v>
      </c>
      <c r="ZA32" s="2">
        <v>34339.230000000003</v>
      </c>
      <c r="ZB32" s="2">
        <v>2307466.9</v>
      </c>
      <c r="ZC32" s="2"/>
      <c r="ZD32" s="2"/>
      <c r="ZE32" s="2">
        <v>14730.5</v>
      </c>
      <c r="ZF32" s="2">
        <v>11008.25</v>
      </c>
      <c r="ZG32" s="2">
        <v>10445.25</v>
      </c>
      <c r="ZH32" s="2">
        <v>9817</v>
      </c>
      <c r="ZI32" s="2">
        <v>3049</v>
      </c>
      <c r="ZJ32" s="2">
        <v>233106</v>
      </c>
      <c r="ZK32" s="2">
        <v>5001976.0999999996</v>
      </c>
      <c r="ZL32" s="2">
        <v>19078</v>
      </c>
      <c r="ZM32" s="2">
        <v>136367</v>
      </c>
      <c r="ZN32" s="2">
        <v>199780.75</v>
      </c>
      <c r="ZO32" s="2">
        <v>159017.18</v>
      </c>
      <c r="ZP32" s="2"/>
      <c r="ZQ32" s="2">
        <v>7152.5</v>
      </c>
      <c r="ZR32" s="2">
        <v>46025.5</v>
      </c>
      <c r="ZS32" s="2">
        <v>20344</v>
      </c>
      <c r="ZT32" s="2">
        <v>124443.12</v>
      </c>
      <c r="ZU32" s="2">
        <v>31578</v>
      </c>
      <c r="ZV32" s="2"/>
      <c r="ZW32" s="2"/>
      <c r="ZX32" s="2">
        <v>4669</v>
      </c>
      <c r="ZY32" s="2">
        <v>11029</v>
      </c>
      <c r="ZZ32" s="2">
        <v>8816.5</v>
      </c>
      <c r="AAA32" s="2">
        <v>5896</v>
      </c>
      <c r="AAB32" s="2">
        <v>87703</v>
      </c>
      <c r="AAC32" s="2"/>
      <c r="AAD32" s="2"/>
      <c r="AAE32" s="2"/>
      <c r="AAF32" s="2">
        <v>5296</v>
      </c>
      <c r="AAG32" s="2">
        <v>1067729.77</v>
      </c>
      <c r="AAH32" s="2">
        <v>25090</v>
      </c>
      <c r="AAI32" s="2">
        <v>114438.55</v>
      </c>
      <c r="AAJ32" s="2"/>
      <c r="AAK32" s="2">
        <v>3680</v>
      </c>
      <c r="AAL32" s="2">
        <v>24452</v>
      </c>
      <c r="AAM32" s="2">
        <v>4163.5</v>
      </c>
      <c r="AAN32" s="2">
        <v>18088304.25</v>
      </c>
      <c r="AAO32" s="2">
        <v>28215.119999999999</v>
      </c>
      <c r="AAP32" s="2">
        <v>13582.75</v>
      </c>
      <c r="AAQ32" s="2">
        <v>74186</v>
      </c>
      <c r="AAR32" s="2">
        <v>31232.5</v>
      </c>
      <c r="AAS32" s="2"/>
      <c r="AAT32" s="2">
        <v>32876.5</v>
      </c>
      <c r="AAU32" s="2">
        <v>27356.25</v>
      </c>
      <c r="AAV32" s="2">
        <v>252616.75</v>
      </c>
      <c r="AAW32" s="2">
        <v>2368</v>
      </c>
      <c r="AAX32" s="2">
        <v>170823.25</v>
      </c>
      <c r="AAY32" s="2">
        <v>839748.5</v>
      </c>
      <c r="AAZ32" s="2">
        <v>106682.5</v>
      </c>
      <c r="ABA32" s="2">
        <v>25656.5</v>
      </c>
      <c r="ABB32" s="2"/>
      <c r="ABC32" s="2"/>
      <c r="ABD32" s="2"/>
      <c r="ABE32" s="2">
        <v>114100.25</v>
      </c>
      <c r="ABF32" s="2">
        <v>4648.25</v>
      </c>
      <c r="ABG32" s="2">
        <v>850417</v>
      </c>
      <c r="ABH32" s="2">
        <v>2595012.9</v>
      </c>
      <c r="ABI32" s="2"/>
      <c r="ABJ32" s="2"/>
      <c r="ABK32" s="2"/>
      <c r="ABL32" s="2"/>
      <c r="ABM32" s="2"/>
      <c r="ABN32" s="2">
        <v>11324549.35</v>
      </c>
      <c r="ABO32" s="2">
        <v>89471</v>
      </c>
      <c r="ABP32" s="2">
        <v>8008</v>
      </c>
      <c r="ABQ32" s="2">
        <v>7013</v>
      </c>
      <c r="ABR32" s="2">
        <v>97491</v>
      </c>
      <c r="ABS32" s="2">
        <v>12816</v>
      </c>
      <c r="ABT32" s="2">
        <v>21312.81</v>
      </c>
      <c r="ABU32" s="2">
        <v>119669</v>
      </c>
      <c r="ABV32" s="2"/>
      <c r="ABW32" s="2">
        <v>7610570.3300000001</v>
      </c>
      <c r="ABX32" s="2">
        <v>20200</v>
      </c>
      <c r="ABY32" s="2">
        <v>189085.44</v>
      </c>
      <c r="ABZ32" s="2">
        <v>128110</v>
      </c>
      <c r="ACA32" s="2">
        <v>14989</v>
      </c>
      <c r="ACB32" s="2">
        <v>598271</v>
      </c>
      <c r="ACC32" s="2">
        <v>56615</v>
      </c>
      <c r="ACD32" s="2">
        <v>140609</v>
      </c>
      <c r="ACE32" s="2"/>
      <c r="ACF32" s="2"/>
      <c r="ACG32" s="2">
        <v>18746</v>
      </c>
      <c r="ACH32" s="2">
        <v>15962060.67</v>
      </c>
      <c r="ACI32" s="2">
        <v>152321</v>
      </c>
      <c r="ACJ32" s="2">
        <v>118395</v>
      </c>
      <c r="ACK32" s="2">
        <v>234530</v>
      </c>
      <c r="ACL32" s="2"/>
      <c r="ACM32" s="2">
        <v>106619.75</v>
      </c>
      <c r="ACN32" s="2">
        <v>157303</v>
      </c>
      <c r="ACO32" s="2">
        <v>1288598.5</v>
      </c>
      <c r="ACP32" s="2">
        <v>5117704.01</v>
      </c>
      <c r="ACQ32" s="2">
        <v>175360</v>
      </c>
      <c r="ACR32" s="2">
        <v>91727</v>
      </c>
      <c r="ACS32" s="2">
        <v>242259</v>
      </c>
      <c r="ACT32" s="2">
        <v>101241.14</v>
      </c>
      <c r="ACU32" s="2">
        <v>1586752</v>
      </c>
      <c r="ACV32" s="2">
        <v>35524</v>
      </c>
      <c r="ACW32" s="2">
        <v>109980</v>
      </c>
      <c r="ACX32" s="2">
        <v>32228</v>
      </c>
      <c r="ACY32" s="2">
        <v>4495</v>
      </c>
      <c r="ACZ32" s="2">
        <v>24696</v>
      </c>
      <c r="ADA32" s="2">
        <v>20876.5</v>
      </c>
      <c r="ADB32" s="2"/>
      <c r="ADC32" s="2"/>
      <c r="ADD32" s="2"/>
      <c r="ADE32" s="2">
        <v>1106209</v>
      </c>
      <c r="ADF32" s="2">
        <v>532416.44999999995</v>
      </c>
      <c r="ADG32" s="2"/>
      <c r="ADH32" s="2">
        <v>21576</v>
      </c>
      <c r="ADI32" s="2">
        <v>13034</v>
      </c>
      <c r="ADJ32" s="2"/>
      <c r="ADK32" s="2">
        <v>10200</v>
      </c>
      <c r="ADL32" s="2">
        <v>6643.75</v>
      </c>
      <c r="ADM32" s="2">
        <v>23007</v>
      </c>
      <c r="ADN32" s="2">
        <v>69395637.909999996</v>
      </c>
      <c r="ADO32" s="2">
        <v>142529</v>
      </c>
      <c r="ADP32" s="2">
        <v>195818</v>
      </c>
      <c r="ADQ32" s="2">
        <v>1436158</v>
      </c>
      <c r="ADR32" s="2">
        <v>17810</v>
      </c>
      <c r="ADS32" s="2"/>
      <c r="ADT32" s="2"/>
      <c r="ADU32" s="2"/>
      <c r="ADV32" s="2">
        <v>7953252.9299999997</v>
      </c>
      <c r="ADW32" s="2">
        <v>5324014.8</v>
      </c>
      <c r="ADX32" s="2">
        <v>374161</v>
      </c>
      <c r="ADY32" s="2">
        <v>21195</v>
      </c>
      <c r="ADZ32" s="2">
        <v>1131644.54</v>
      </c>
      <c r="AEA32" s="2">
        <v>138792</v>
      </c>
      <c r="AEB32" s="2">
        <v>242736</v>
      </c>
      <c r="AEC32" s="2">
        <v>80806</v>
      </c>
      <c r="AED32" s="2">
        <v>36743.39</v>
      </c>
      <c r="AEE32" s="2">
        <v>28500</v>
      </c>
      <c r="AEF32" s="2">
        <v>90629.5</v>
      </c>
      <c r="AEG32" s="2">
        <v>159672.5</v>
      </c>
      <c r="AEH32" s="2">
        <v>17112</v>
      </c>
      <c r="AEI32" s="2">
        <v>94355.5</v>
      </c>
      <c r="AEJ32" s="2">
        <v>2583</v>
      </c>
      <c r="AEK32" s="2">
        <v>261799</v>
      </c>
      <c r="AEL32" s="2">
        <v>1378</v>
      </c>
      <c r="AEM32" s="2">
        <v>498441</v>
      </c>
      <c r="AEN32" s="2">
        <v>42784.5</v>
      </c>
      <c r="AEO32" s="2">
        <v>90619.37</v>
      </c>
      <c r="AEP32" s="2">
        <v>12864174.300000001</v>
      </c>
      <c r="AEQ32" s="2">
        <v>69748</v>
      </c>
      <c r="AER32" s="2">
        <v>42196</v>
      </c>
      <c r="AES32" s="2">
        <v>8806.5</v>
      </c>
      <c r="AET32" s="2"/>
      <c r="AEU32" s="2">
        <v>156245.28</v>
      </c>
      <c r="AEV32" s="2">
        <v>1380</v>
      </c>
      <c r="AEW32" s="2">
        <v>77947.75</v>
      </c>
      <c r="AEX32" s="2">
        <v>18655</v>
      </c>
      <c r="AEY32" s="2"/>
      <c r="AEZ32" s="2">
        <v>5282302.5</v>
      </c>
      <c r="AFA32" s="2">
        <v>1773791</v>
      </c>
      <c r="AFB32" s="2">
        <v>196845</v>
      </c>
      <c r="AFC32" s="2">
        <v>168588</v>
      </c>
      <c r="AFD32" s="2">
        <v>475110.55</v>
      </c>
      <c r="AFE32" s="2">
        <v>208912</v>
      </c>
      <c r="AFF32" s="2">
        <v>64993</v>
      </c>
      <c r="AFG32" s="2">
        <v>49285.51</v>
      </c>
      <c r="AFH32" s="2">
        <v>218233</v>
      </c>
      <c r="AFI32" s="2">
        <v>80329.45</v>
      </c>
      <c r="AFJ32" s="2">
        <v>53943</v>
      </c>
      <c r="AFK32" s="2">
        <v>82619</v>
      </c>
      <c r="AFL32" s="2">
        <v>408966</v>
      </c>
      <c r="AFM32" s="2">
        <v>7106659.3499999996</v>
      </c>
      <c r="AFN32" s="2">
        <v>689431</v>
      </c>
      <c r="AFO32" s="2">
        <v>147905</v>
      </c>
      <c r="AFP32" s="2">
        <v>92731</v>
      </c>
      <c r="AFQ32" s="2">
        <v>72203</v>
      </c>
      <c r="AFR32" s="2">
        <v>41894</v>
      </c>
      <c r="AFS32" s="2">
        <v>176481</v>
      </c>
      <c r="AFT32" s="2">
        <v>137096</v>
      </c>
      <c r="AFU32" s="2">
        <v>137256.53</v>
      </c>
      <c r="AFV32" s="2">
        <v>63475</v>
      </c>
      <c r="AFW32" s="2">
        <v>616435</v>
      </c>
      <c r="AFX32" s="2">
        <v>23080</v>
      </c>
      <c r="AFY32" s="2">
        <v>23700634.02</v>
      </c>
      <c r="AFZ32" s="2">
        <v>48277</v>
      </c>
      <c r="AGA32" s="2">
        <v>21533</v>
      </c>
      <c r="AGB32" s="2">
        <v>5360</v>
      </c>
      <c r="AGC32" s="2">
        <v>192347.3</v>
      </c>
      <c r="AGD32" s="2">
        <v>43179</v>
      </c>
      <c r="AGE32" s="2">
        <v>5928.25</v>
      </c>
      <c r="AGF32" s="2"/>
      <c r="AGG32" s="2">
        <v>98037.25</v>
      </c>
      <c r="AGH32" s="2">
        <v>34164</v>
      </c>
      <c r="AGI32" s="2">
        <v>17426</v>
      </c>
      <c r="AGJ32" s="2">
        <v>9528761</v>
      </c>
      <c r="AGK32" s="2">
        <v>881536.5</v>
      </c>
      <c r="AGL32" s="2">
        <v>106973</v>
      </c>
      <c r="AGM32" s="2">
        <v>39843.35</v>
      </c>
      <c r="AGN32" s="2">
        <v>301480</v>
      </c>
      <c r="AGO32" s="2">
        <v>105705</v>
      </c>
      <c r="AGP32" s="2"/>
      <c r="AGQ32" s="2">
        <v>25852</v>
      </c>
      <c r="AGR32" s="2">
        <v>25350943.190000001</v>
      </c>
      <c r="AGS32" s="2">
        <v>4769790.47</v>
      </c>
      <c r="AGT32" s="2">
        <v>2732</v>
      </c>
      <c r="AGU32" s="2">
        <v>100566</v>
      </c>
      <c r="AGV32" s="2">
        <v>248599</v>
      </c>
      <c r="AGW32" s="2">
        <v>230529.28</v>
      </c>
      <c r="AGX32" s="2">
        <v>23194</v>
      </c>
      <c r="AGY32" s="2">
        <v>19762</v>
      </c>
      <c r="AGZ32" s="2">
        <v>8673</v>
      </c>
      <c r="AHA32" s="2">
        <v>151874</v>
      </c>
      <c r="AHB32" s="2">
        <v>52232</v>
      </c>
      <c r="AHC32" s="2">
        <v>18417.5</v>
      </c>
      <c r="AHD32" s="2">
        <v>101684</v>
      </c>
      <c r="AHE32" s="2">
        <v>12917</v>
      </c>
      <c r="AHF32" s="2">
        <v>50836.5</v>
      </c>
      <c r="AHG32" s="2">
        <v>4124</v>
      </c>
      <c r="AHH32" s="2">
        <v>82769</v>
      </c>
      <c r="AHI32" s="2">
        <v>1136319.67</v>
      </c>
      <c r="AHJ32" s="2">
        <v>17341</v>
      </c>
      <c r="AHK32" s="2">
        <v>20515</v>
      </c>
      <c r="AHL32" s="2">
        <v>18968</v>
      </c>
      <c r="AHM32" s="2">
        <v>20911</v>
      </c>
      <c r="AHN32" s="2"/>
      <c r="AHO32" s="2"/>
      <c r="AHP32" s="2">
        <v>827868461.1699996</v>
      </c>
    </row>
    <row r="33" spans="1:900">
      <c r="A33" s="1" t="s">
        <v>1972</v>
      </c>
      <c r="B33" s="1" t="s">
        <v>1975</v>
      </c>
      <c r="C33" s="1" t="s">
        <v>1976</v>
      </c>
      <c r="D33" s="2">
        <v>187446423.72999999</v>
      </c>
      <c r="E33" s="2">
        <v>2378182</v>
      </c>
      <c r="F33" s="2">
        <v>6281260.21</v>
      </c>
      <c r="G33" s="2">
        <v>206202</v>
      </c>
      <c r="H33" s="2">
        <v>13709640.25</v>
      </c>
      <c r="I33" s="2">
        <v>5736301.3499999996</v>
      </c>
      <c r="J33" s="2">
        <v>27521195.25</v>
      </c>
      <c r="K33" s="2">
        <v>1770011.89</v>
      </c>
      <c r="L33" s="2">
        <v>1829857.49</v>
      </c>
      <c r="M33" s="2">
        <v>2132405.5</v>
      </c>
      <c r="N33" s="2">
        <v>890742.29</v>
      </c>
      <c r="O33" s="2">
        <v>673563</v>
      </c>
      <c r="P33" s="2">
        <v>2445251</v>
      </c>
      <c r="Q33" s="2">
        <v>561377.5</v>
      </c>
      <c r="R33" s="2">
        <v>730228</v>
      </c>
      <c r="S33" s="2">
        <v>3417248</v>
      </c>
      <c r="T33" s="2">
        <v>1334708</v>
      </c>
      <c r="U33" s="2"/>
      <c r="V33" s="2">
        <v>157625518.66</v>
      </c>
      <c r="W33" s="2">
        <v>12467872</v>
      </c>
      <c r="X33" s="2">
        <v>442447</v>
      </c>
      <c r="Y33" s="2">
        <v>6006030</v>
      </c>
      <c r="Z33" s="2">
        <v>2940043.45</v>
      </c>
      <c r="AA33" s="2">
        <v>1462309</v>
      </c>
      <c r="AB33" s="2">
        <v>1610204.5</v>
      </c>
      <c r="AC33" s="2">
        <v>28367666</v>
      </c>
      <c r="AD33" s="2">
        <v>5224413.8</v>
      </c>
      <c r="AE33" s="2">
        <v>933928</v>
      </c>
      <c r="AF33" s="2">
        <v>10302902</v>
      </c>
      <c r="AG33" s="2">
        <v>1061945.25</v>
      </c>
      <c r="AH33" s="2">
        <v>20668701</v>
      </c>
      <c r="AI33" s="2">
        <v>7341885</v>
      </c>
      <c r="AJ33" s="2">
        <v>223311</v>
      </c>
      <c r="AK33" s="2">
        <v>398290</v>
      </c>
      <c r="AL33" s="2">
        <v>944891</v>
      </c>
      <c r="AM33" s="2">
        <v>2744033.19</v>
      </c>
      <c r="AN33" s="2">
        <v>1596704.21</v>
      </c>
      <c r="AO33" s="2">
        <v>853976</v>
      </c>
      <c r="AP33" s="2">
        <v>1833964.5</v>
      </c>
      <c r="AQ33" s="2">
        <v>698253</v>
      </c>
      <c r="AR33" s="2">
        <v>547710</v>
      </c>
      <c r="AS33" s="2">
        <v>65446.97</v>
      </c>
      <c r="AT33" s="2">
        <v>38220661.460000001</v>
      </c>
      <c r="AU33" s="2">
        <v>346325</v>
      </c>
      <c r="AV33" s="2">
        <v>99507.54</v>
      </c>
      <c r="AW33" s="2">
        <v>488096.75</v>
      </c>
      <c r="AX33" s="2">
        <v>113118.5</v>
      </c>
      <c r="AY33" s="2">
        <v>122136</v>
      </c>
      <c r="AZ33" s="2">
        <v>355126</v>
      </c>
      <c r="BA33" s="2">
        <v>741022.5</v>
      </c>
      <c r="BB33" s="2">
        <v>269575.25</v>
      </c>
      <c r="BC33" s="2">
        <v>338147</v>
      </c>
      <c r="BD33" s="2">
        <v>17784.599999999999</v>
      </c>
      <c r="BE33" s="2">
        <v>175606</v>
      </c>
      <c r="BF33" s="2">
        <v>9530990</v>
      </c>
      <c r="BG33" s="2">
        <v>816994</v>
      </c>
      <c r="BH33" s="2"/>
      <c r="BI33" s="2">
        <v>30673443</v>
      </c>
      <c r="BJ33" s="2">
        <v>193926</v>
      </c>
      <c r="BK33" s="2">
        <v>772257</v>
      </c>
      <c r="BL33" s="2">
        <v>282350</v>
      </c>
      <c r="BM33" s="2">
        <v>346594</v>
      </c>
      <c r="BN33" s="2">
        <v>400954</v>
      </c>
      <c r="BO33" s="2">
        <v>374695.5</v>
      </c>
      <c r="BP33" s="2"/>
      <c r="BQ33" s="2"/>
      <c r="BR33" s="2">
        <v>41652958.409999996</v>
      </c>
      <c r="BS33" s="2">
        <v>632359</v>
      </c>
      <c r="BT33" s="2">
        <v>504058</v>
      </c>
      <c r="BU33" s="2">
        <v>1135717.5</v>
      </c>
      <c r="BV33" s="2">
        <v>279511</v>
      </c>
      <c r="BW33" s="2">
        <v>508440.81</v>
      </c>
      <c r="BX33" s="2">
        <v>289726</v>
      </c>
      <c r="BY33" s="2">
        <v>772024</v>
      </c>
      <c r="BZ33" s="2">
        <v>18905728.950000003</v>
      </c>
      <c r="CA33" s="2">
        <v>892464.5</v>
      </c>
      <c r="CB33" s="2">
        <v>2007705.5</v>
      </c>
      <c r="CC33" s="2">
        <v>5860608</v>
      </c>
      <c r="CD33" s="2">
        <v>96287</v>
      </c>
      <c r="CE33" s="2">
        <v>484028</v>
      </c>
      <c r="CF33" s="2">
        <v>2408181</v>
      </c>
      <c r="CG33" s="2">
        <v>72459288</v>
      </c>
      <c r="CH33" s="2">
        <v>643402</v>
      </c>
      <c r="CI33" s="2">
        <v>5854258.7000000002</v>
      </c>
      <c r="CJ33" s="2">
        <v>447100</v>
      </c>
      <c r="CK33" s="2">
        <v>12871.5</v>
      </c>
      <c r="CL33" s="2">
        <v>140052</v>
      </c>
      <c r="CM33" s="2">
        <v>410676</v>
      </c>
      <c r="CN33" s="2">
        <v>1000</v>
      </c>
      <c r="CO33" s="2">
        <v>51114</v>
      </c>
      <c r="CP33" s="2">
        <v>177858</v>
      </c>
      <c r="CQ33" s="2"/>
      <c r="CR33" s="2">
        <v>611224</v>
      </c>
      <c r="CS33" s="2">
        <v>159534.25</v>
      </c>
      <c r="CT33" s="2">
        <v>64526818.039999999</v>
      </c>
      <c r="CU33" s="2">
        <v>652115.25</v>
      </c>
      <c r="CV33" s="2">
        <v>509685</v>
      </c>
      <c r="CW33" s="2">
        <v>804087.5</v>
      </c>
      <c r="CX33" s="2">
        <v>265915</v>
      </c>
      <c r="CY33" s="2">
        <v>2107189.75</v>
      </c>
      <c r="CZ33" s="2">
        <v>1172184</v>
      </c>
      <c r="DA33" s="2">
        <v>185407</v>
      </c>
      <c r="DB33" s="2">
        <v>22942933.350000001</v>
      </c>
      <c r="DC33" s="2">
        <v>121029973.15000001</v>
      </c>
      <c r="DD33" s="2">
        <v>1163128.5</v>
      </c>
      <c r="DE33" s="2">
        <v>411666</v>
      </c>
      <c r="DF33" s="2">
        <v>11064563.43</v>
      </c>
      <c r="DG33" s="2">
        <v>9027730</v>
      </c>
      <c r="DH33" s="2">
        <v>7602938.8799999999</v>
      </c>
      <c r="DI33" s="2">
        <v>15865493.300000001</v>
      </c>
      <c r="DJ33" s="2">
        <v>233260</v>
      </c>
      <c r="DK33" s="2">
        <v>58472649</v>
      </c>
      <c r="DL33" s="2">
        <v>380767.01</v>
      </c>
      <c r="DM33" s="2">
        <v>1225802.6000000001</v>
      </c>
      <c r="DN33" s="2">
        <v>638902.75</v>
      </c>
      <c r="DO33" s="2">
        <v>1267957</v>
      </c>
      <c r="DP33" s="2">
        <v>407573.5</v>
      </c>
      <c r="DQ33" s="2">
        <v>3017060</v>
      </c>
      <c r="DR33" s="2">
        <v>81906</v>
      </c>
      <c r="DS33" s="2">
        <v>3660172.25</v>
      </c>
      <c r="DT33" s="2">
        <v>45951130.350000001</v>
      </c>
      <c r="DU33" s="2">
        <v>1548823.75</v>
      </c>
      <c r="DV33" s="2">
        <v>10225881</v>
      </c>
      <c r="DW33" s="2">
        <v>13035426</v>
      </c>
      <c r="DX33" s="2">
        <v>1130139.5</v>
      </c>
      <c r="DY33" s="2">
        <v>1987011</v>
      </c>
      <c r="DZ33" s="2">
        <v>1780874</v>
      </c>
      <c r="EA33" s="2">
        <v>227009</v>
      </c>
      <c r="EB33" s="2">
        <v>481349</v>
      </c>
      <c r="EC33" s="2">
        <v>481960</v>
      </c>
      <c r="ED33" s="2">
        <v>3047673.3</v>
      </c>
      <c r="EE33" s="2">
        <v>22694281.469999999</v>
      </c>
      <c r="EF33" s="2">
        <v>20131953.73</v>
      </c>
      <c r="EG33" s="2">
        <v>357553</v>
      </c>
      <c r="EH33" s="2">
        <v>478283.75</v>
      </c>
      <c r="EI33" s="2">
        <v>516365</v>
      </c>
      <c r="EJ33" s="2">
        <v>361849</v>
      </c>
      <c r="EK33" s="2">
        <v>4301316.5</v>
      </c>
      <c r="EL33" s="2">
        <v>298028.96000000002</v>
      </c>
      <c r="EM33" s="2">
        <v>478156</v>
      </c>
      <c r="EN33" s="2">
        <v>35077713.299999997</v>
      </c>
      <c r="EO33" s="2">
        <v>311217</v>
      </c>
      <c r="EP33" s="2">
        <v>83478</v>
      </c>
      <c r="EQ33" s="2">
        <v>218997</v>
      </c>
      <c r="ER33" s="2">
        <v>209301.5</v>
      </c>
      <c r="ES33" s="2">
        <v>766374</v>
      </c>
      <c r="ET33" s="2">
        <v>399512.5</v>
      </c>
      <c r="EU33" s="2">
        <v>463311.18</v>
      </c>
      <c r="EV33" s="2">
        <v>284444</v>
      </c>
      <c r="EW33" s="2"/>
      <c r="EX33" s="2">
        <v>9884</v>
      </c>
      <c r="EY33" s="2">
        <v>565030</v>
      </c>
      <c r="EZ33" s="2">
        <v>888757</v>
      </c>
      <c r="FA33" s="2">
        <v>2896070.1</v>
      </c>
      <c r="FB33" s="2">
        <v>56489</v>
      </c>
      <c r="FC33" s="2">
        <v>928589.5</v>
      </c>
      <c r="FD33" s="2">
        <v>499893</v>
      </c>
      <c r="FE33" s="2">
        <v>369923</v>
      </c>
      <c r="FF33" s="2">
        <v>197346</v>
      </c>
      <c r="FG33" s="2">
        <v>1152628</v>
      </c>
      <c r="FH33" s="2">
        <v>99084</v>
      </c>
      <c r="FI33" s="2">
        <v>19724906.879999999</v>
      </c>
      <c r="FJ33" s="2">
        <v>720980</v>
      </c>
      <c r="FK33" s="2"/>
      <c r="FL33" s="2"/>
      <c r="FM33" s="2"/>
      <c r="FN33" s="2">
        <v>16060</v>
      </c>
      <c r="FO33" s="2">
        <v>139888</v>
      </c>
      <c r="FP33" s="2"/>
      <c r="FQ33" s="2">
        <v>41162668.5</v>
      </c>
      <c r="FR33" s="2"/>
      <c r="FS33" s="2">
        <v>1446141</v>
      </c>
      <c r="FT33" s="2">
        <v>390</v>
      </c>
      <c r="FU33" s="2">
        <v>2688425.5</v>
      </c>
      <c r="FV33" s="2">
        <v>426549.5</v>
      </c>
      <c r="FW33" s="2"/>
      <c r="FX33" s="2">
        <v>1100942.5</v>
      </c>
      <c r="FY33" s="2">
        <v>511760.5</v>
      </c>
      <c r="FZ33" s="2">
        <v>217584</v>
      </c>
      <c r="GA33" s="2">
        <v>1943025.72</v>
      </c>
      <c r="GB33" s="2">
        <v>906420</v>
      </c>
      <c r="GC33" s="2">
        <v>165418</v>
      </c>
      <c r="GD33" s="2"/>
      <c r="GE33" s="2">
        <v>17840406.399999999</v>
      </c>
      <c r="GF33" s="2">
        <v>685551</v>
      </c>
      <c r="GG33" s="2">
        <v>419978.5</v>
      </c>
      <c r="GH33" s="2">
        <v>4793345.5</v>
      </c>
      <c r="GI33" s="2">
        <v>899675.5</v>
      </c>
      <c r="GJ33" s="2">
        <v>431999</v>
      </c>
      <c r="GK33" s="2">
        <v>263098</v>
      </c>
      <c r="GL33" s="2">
        <v>8018505.25</v>
      </c>
      <c r="GM33" s="2">
        <v>354572</v>
      </c>
      <c r="GN33" s="2"/>
      <c r="GO33" s="2"/>
      <c r="GP33" s="2"/>
      <c r="GQ33" s="2">
        <v>26078620.989999998</v>
      </c>
      <c r="GR33" s="2">
        <v>979480</v>
      </c>
      <c r="GS33" s="2">
        <v>632896.5</v>
      </c>
      <c r="GT33" s="2">
        <v>1339866.53</v>
      </c>
      <c r="GU33" s="2">
        <v>20077</v>
      </c>
      <c r="GV33" s="2">
        <v>1162158.28</v>
      </c>
      <c r="GW33" s="2">
        <v>995067</v>
      </c>
      <c r="GX33" s="2">
        <v>13795.5</v>
      </c>
      <c r="GY33" s="2">
        <v>292505</v>
      </c>
      <c r="GZ33" s="2">
        <v>960</v>
      </c>
      <c r="HA33" s="2">
        <v>2666603.5</v>
      </c>
      <c r="HB33" s="2">
        <v>50000</v>
      </c>
      <c r="HC33" s="2">
        <v>101600738.14</v>
      </c>
      <c r="HD33" s="2"/>
      <c r="HE33" s="2">
        <v>11929400</v>
      </c>
      <c r="HF33" s="2">
        <v>3605406</v>
      </c>
      <c r="HG33" s="2">
        <v>4878228</v>
      </c>
      <c r="HH33" s="2">
        <v>10355105</v>
      </c>
      <c r="HI33" s="2">
        <v>456983</v>
      </c>
      <c r="HJ33" s="2">
        <v>60572649.079999998</v>
      </c>
      <c r="HK33" s="2">
        <v>1209921</v>
      </c>
      <c r="HL33" s="2">
        <v>1576113.5</v>
      </c>
      <c r="HM33" s="2">
        <v>573647.5</v>
      </c>
      <c r="HN33" s="2">
        <v>87144</v>
      </c>
      <c r="HO33" s="2">
        <v>108625</v>
      </c>
      <c r="HP33" s="2">
        <v>1092457.5</v>
      </c>
      <c r="HQ33" s="2">
        <v>361412.91</v>
      </c>
      <c r="HR33" s="2">
        <v>70743098.400000006</v>
      </c>
      <c r="HS33" s="2">
        <v>22260443.75</v>
      </c>
      <c r="HT33" s="2">
        <v>487532</v>
      </c>
      <c r="HU33" s="2">
        <v>484575</v>
      </c>
      <c r="HV33" s="2">
        <v>403040.5</v>
      </c>
      <c r="HW33" s="2">
        <v>113906</v>
      </c>
      <c r="HX33" s="2">
        <v>6004879.5</v>
      </c>
      <c r="HY33" s="2">
        <v>269527</v>
      </c>
      <c r="HZ33" s="2">
        <v>690239</v>
      </c>
      <c r="IA33" s="2">
        <v>1309972</v>
      </c>
      <c r="IB33" s="2">
        <v>436905.5</v>
      </c>
      <c r="IC33" s="2">
        <v>2173646.64</v>
      </c>
      <c r="ID33" s="2">
        <v>14427.25</v>
      </c>
      <c r="IE33" s="2">
        <v>303939</v>
      </c>
      <c r="IF33" s="2">
        <v>2000</v>
      </c>
      <c r="IG33" s="2">
        <v>290170</v>
      </c>
      <c r="IH33" s="2">
        <v>30707043.48</v>
      </c>
      <c r="II33" s="2">
        <v>9776446</v>
      </c>
      <c r="IJ33" s="2">
        <v>803458</v>
      </c>
      <c r="IK33" s="2">
        <v>2752982</v>
      </c>
      <c r="IL33" s="2">
        <v>6451294.29</v>
      </c>
      <c r="IM33" s="2">
        <v>750</v>
      </c>
      <c r="IN33" s="2">
        <v>275800</v>
      </c>
      <c r="IO33" s="2">
        <v>116684</v>
      </c>
      <c r="IP33" s="2">
        <v>284500</v>
      </c>
      <c r="IQ33" s="2">
        <v>2494</v>
      </c>
      <c r="IR33" s="2">
        <v>262268</v>
      </c>
      <c r="IS33" s="2">
        <v>88670850.75</v>
      </c>
      <c r="IT33" s="2">
        <v>28452305</v>
      </c>
      <c r="IU33" s="2">
        <v>614580</v>
      </c>
      <c r="IV33" s="2">
        <v>1744555</v>
      </c>
      <c r="IW33" s="2">
        <v>971807.5</v>
      </c>
      <c r="IX33" s="2">
        <v>128620</v>
      </c>
      <c r="IY33" s="2">
        <v>182931</v>
      </c>
      <c r="IZ33" s="2">
        <v>136050</v>
      </c>
      <c r="JA33" s="2">
        <v>294129</v>
      </c>
      <c r="JB33" s="2">
        <v>544438</v>
      </c>
      <c r="JC33" s="2">
        <v>1025628</v>
      </c>
      <c r="JD33" s="2">
        <v>961028.5</v>
      </c>
      <c r="JE33" s="2">
        <v>29598475.739999998</v>
      </c>
      <c r="JF33" s="2">
        <v>7165618</v>
      </c>
      <c r="JG33" s="2">
        <v>658696.66</v>
      </c>
      <c r="JH33" s="2">
        <v>290080.5</v>
      </c>
      <c r="JI33" s="2"/>
      <c r="JJ33" s="2">
        <v>35838</v>
      </c>
      <c r="JK33" s="2">
        <v>29584324.719999999</v>
      </c>
      <c r="JL33" s="2">
        <v>531789.31999999995</v>
      </c>
      <c r="JM33" s="2">
        <v>1196235</v>
      </c>
      <c r="JN33" s="2">
        <v>2507371</v>
      </c>
      <c r="JO33" s="2">
        <v>1042602</v>
      </c>
      <c r="JP33" s="2">
        <v>4594853.25</v>
      </c>
      <c r="JQ33" s="2">
        <v>603402.25</v>
      </c>
      <c r="JR33" s="2">
        <v>63773337</v>
      </c>
      <c r="JS33" s="2">
        <v>25158149</v>
      </c>
      <c r="JT33" s="2">
        <v>448092</v>
      </c>
      <c r="JU33" s="2">
        <v>441377</v>
      </c>
      <c r="JV33" s="2">
        <v>1202246</v>
      </c>
      <c r="JW33" s="2">
        <v>290321</v>
      </c>
      <c r="JX33" s="2">
        <v>14067949</v>
      </c>
      <c r="JY33" s="2"/>
      <c r="JZ33" s="2">
        <v>3776043</v>
      </c>
      <c r="KA33" s="2"/>
      <c r="KB33" s="2">
        <v>436757</v>
      </c>
      <c r="KC33" s="2">
        <v>1652587</v>
      </c>
      <c r="KD33" s="2">
        <v>193974</v>
      </c>
      <c r="KE33" s="2">
        <v>114837</v>
      </c>
      <c r="KF33" s="2"/>
      <c r="KG33" s="2">
        <v>125872694.89</v>
      </c>
      <c r="KH33" s="2">
        <v>5807628</v>
      </c>
      <c r="KI33" s="2">
        <v>1835875</v>
      </c>
      <c r="KJ33" s="2">
        <v>4435695</v>
      </c>
      <c r="KK33" s="2"/>
      <c r="KL33" s="2">
        <v>1277160.5</v>
      </c>
      <c r="KM33" s="2">
        <v>11948185</v>
      </c>
      <c r="KN33" s="2">
        <v>1589404</v>
      </c>
      <c r="KO33" s="2">
        <v>532699</v>
      </c>
      <c r="KP33" s="2">
        <v>32377166.010000002</v>
      </c>
      <c r="KQ33" s="2">
        <v>881650</v>
      </c>
      <c r="KR33" s="2">
        <v>2425943</v>
      </c>
      <c r="KS33" s="2">
        <v>14201767.050000001</v>
      </c>
      <c r="KT33" s="2">
        <v>1017198.5</v>
      </c>
      <c r="KU33" s="2">
        <v>3605472</v>
      </c>
      <c r="KV33" s="2">
        <v>54416682.969999999</v>
      </c>
      <c r="KW33" s="2">
        <v>5887356</v>
      </c>
      <c r="KX33" s="2">
        <v>44737604.899999999</v>
      </c>
      <c r="KY33" s="2">
        <v>1334202.25</v>
      </c>
      <c r="KZ33" s="2">
        <v>9702</v>
      </c>
      <c r="LA33" s="2">
        <v>4319452</v>
      </c>
      <c r="LB33" s="2">
        <v>924630</v>
      </c>
      <c r="LC33" s="2">
        <v>390313</v>
      </c>
      <c r="LD33" s="2">
        <v>660637.75</v>
      </c>
      <c r="LE33" s="2">
        <v>455036</v>
      </c>
      <c r="LF33" s="2">
        <v>76914748.060000002</v>
      </c>
      <c r="LG33" s="2">
        <v>30071165</v>
      </c>
      <c r="LH33" s="2">
        <v>289951</v>
      </c>
      <c r="LI33" s="2">
        <v>22090336.27</v>
      </c>
      <c r="LJ33" s="2">
        <v>3879936</v>
      </c>
      <c r="LK33" s="2">
        <v>424077</v>
      </c>
      <c r="LL33" s="2">
        <v>205870.25</v>
      </c>
      <c r="LM33" s="2">
        <v>1392444.5</v>
      </c>
      <c r="LN33" s="2"/>
      <c r="LO33" s="2"/>
      <c r="LP33" s="2">
        <v>209469</v>
      </c>
      <c r="LQ33" s="2">
        <v>28497472.649999999</v>
      </c>
      <c r="LR33" s="2"/>
      <c r="LS33" s="2">
        <v>3223</v>
      </c>
      <c r="LT33" s="2">
        <v>88202324.049999997</v>
      </c>
      <c r="LU33" s="2">
        <v>76016152.810000002</v>
      </c>
      <c r="LV33" s="2">
        <v>68668030.450000003</v>
      </c>
      <c r="LW33" s="2">
        <v>30734870</v>
      </c>
      <c r="LX33" s="2">
        <v>1869051.25</v>
      </c>
      <c r="LY33" s="2">
        <v>7997906</v>
      </c>
      <c r="LZ33" s="2">
        <v>3213928.5</v>
      </c>
      <c r="MA33" s="2">
        <v>3353674.81</v>
      </c>
      <c r="MB33" s="2">
        <v>902308</v>
      </c>
      <c r="MC33" s="2">
        <v>4259000.5</v>
      </c>
      <c r="MD33" s="2">
        <v>8744740</v>
      </c>
      <c r="ME33" s="2">
        <v>1325981</v>
      </c>
      <c r="MF33" s="2">
        <v>105292912.63</v>
      </c>
      <c r="MG33" s="2">
        <v>1501522</v>
      </c>
      <c r="MH33" s="2">
        <v>607773</v>
      </c>
      <c r="MI33" s="2">
        <v>691353</v>
      </c>
      <c r="MJ33" s="2">
        <v>449648</v>
      </c>
      <c r="MK33" s="2">
        <v>2225553</v>
      </c>
      <c r="ML33" s="2">
        <v>1632510.2</v>
      </c>
      <c r="MM33" s="2">
        <v>1004880</v>
      </c>
      <c r="MN33" s="2">
        <v>3650565</v>
      </c>
      <c r="MO33" s="2">
        <v>598734</v>
      </c>
      <c r="MP33" s="2">
        <v>1078560</v>
      </c>
      <c r="MQ33" s="2">
        <v>833704</v>
      </c>
      <c r="MR33" s="2">
        <v>83682894.75</v>
      </c>
      <c r="MS33" s="2">
        <v>1080917</v>
      </c>
      <c r="MT33" s="2">
        <v>3964756</v>
      </c>
      <c r="MU33" s="2">
        <v>3617625</v>
      </c>
      <c r="MV33" s="2">
        <v>8993348</v>
      </c>
      <c r="MW33" s="2">
        <v>3094842</v>
      </c>
      <c r="MX33" s="2">
        <v>20036340</v>
      </c>
      <c r="MY33" s="2">
        <v>9450426.5</v>
      </c>
      <c r="MZ33" s="2">
        <v>2361655.5</v>
      </c>
      <c r="NA33" s="2"/>
      <c r="NB33" s="2">
        <v>65901.5</v>
      </c>
      <c r="NC33" s="2">
        <v>127949233.09999999</v>
      </c>
      <c r="ND33" s="2">
        <v>25963164.5</v>
      </c>
      <c r="NE33" s="2">
        <v>1329915</v>
      </c>
      <c r="NF33" s="2">
        <v>55319302.969999999</v>
      </c>
      <c r="NG33" s="2">
        <v>1280999</v>
      </c>
      <c r="NH33" s="2">
        <v>3862535.5</v>
      </c>
      <c r="NI33" s="2">
        <v>39633966.420000002</v>
      </c>
      <c r="NJ33" s="2">
        <v>13461590.539999999</v>
      </c>
      <c r="NK33" s="2">
        <v>110486</v>
      </c>
      <c r="NL33" s="2">
        <v>1465844.68</v>
      </c>
      <c r="NM33" s="2">
        <v>2105945</v>
      </c>
      <c r="NN33" s="2">
        <v>1578234</v>
      </c>
      <c r="NO33" s="2">
        <v>61979498.170000002</v>
      </c>
      <c r="NP33" s="2">
        <v>239247</v>
      </c>
      <c r="NQ33" s="2">
        <v>309500</v>
      </c>
      <c r="NR33" s="2">
        <v>975892</v>
      </c>
      <c r="NS33" s="2">
        <v>57557</v>
      </c>
      <c r="NT33" s="2">
        <v>20000</v>
      </c>
      <c r="NU33" s="2">
        <v>1463146.5</v>
      </c>
      <c r="NV33" s="2">
        <v>72887320.900000006</v>
      </c>
      <c r="NW33" s="2">
        <v>2093732</v>
      </c>
      <c r="NX33" s="2">
        <v>869560</v>
      </c>
      <c r="NY33" s="2">
        <v>381376</v>
      </c>
      <c r="NZ33" s="2"/>
      <c r="OA33" s="2">
        <v>575743</v>
      </c>
      <c r="OB33" s="2">
        <v>712513</v>
      </c>
      <c r="OC33" s="2">
        <v>79398681.859999999</v>
      </c>
      <c r="OD33" s="2">
        <v>14057428.25</v>
      </c>
      <c r="OE33" s="2">
        <v>1344935.19</v>
      </c>
      <c r="OF33" s="2">
        <v>27402033.5</v>
      </c>
      <c r="OG33" s="2">
        <v>1204404</v>
      </c>
      <c r="OH33" s="2">
        <v>1926926</v>
      </c>
      <c r="OI33" s="2">
        <v>2978910.75</v>
      </c>
      <c r="OJ33" s="2">
        <v>651989</v>
      </c>
      <c r="OK33" s="2">
        <v>5618</v>
      </c>
      <c r="OL33" s="2">
        <v>96292253.090000004</v>
      </c>
      <c r="OM33" s="2">
        <v>36718171.75</v>
      </c>
      <c r="ON33" s="2">
        <v>45521307</v>
      </c>
      <c r="OO33" s="2">
        <v>6356465</v>
      </c>
      <c r="OP33" s="2">
        <v>1041427.5</v>
      </c>
      <c r="OQ33" s="2">
        <v>149303.32999999999</v>
      </c>
      <c r="OR33" s="2">
        <v>54173831.5</v>
      </c>
      <c r="OS33" s="2">
        <v>1446378.2</v>
      </c>
      <c r="OT33" s="2">
        <v>1126193</v>
      </c>
      <c r="OU33" s="2">
        <v>2467875.59</v>
      </c>
      <c r="OV33" s="2">
        <v>2727723.62</v>
      </c>
      <c r="OW33" s="2">
        <v>20568424.940000001</v>
      </c>
      <c r="OX33" s="2">
        <v>531403.5</v>
      </c>
      <c r="OY33" s="2">
        <v>395032</v>
      </c>
      <c r="OZ33" s="2">
        <v>134356</v>
      </c>
      <c r="PA33" s="2">
        <v>43516173.5</v>
      </c>
      <c r="PB33" s="2">
        <v>217613</v>
      </c>
      <c r="PC33" s="2"/>
      <c r="PD33" s="2">
        <v>469250</v>
      </c>
      <c r="PE33" s="2">
        <v>285721</v>
      </c>
      <c r="PF33" s="2">
        <v>8086432</v>
      </c>
      <c r="PG33" s="2">
        <v>253521</v>
      </c>
      <c r="PH33" s="2"/>
      <c r="PI33" s="2">
        <v>1073987.55</v>
      </c>
      <c r="PJ33" s="2">
        <v>150842</v>
      </c>
      <c r="PK33" s="2">
        <v>70352</v>
      </c>
      <c r="PL33" s="2">
        <v>16573</v>
      </c>
      <c r="PM33" s="2">
        <v>157826</v>
      </c>
      <c r="PN33" s="2">
        <v>7923653.25</v>
      </c>
      <c r="PO33" s="2">
        <v>351066</v>
      </c>
      <c r="PP33" s="2"/>
      <c r="PQ33" s="2"/>
      <c r="PR33" s="2">
        <v>13884.5</v>
      </c>
      <c r="PS33" s="2">
        <v>54175572.57</v>
      </c>
      <c r="PT33" s="2">
        <v>388482.5</v>
      </c>
      <c r="PU33" s="2">
        <v>588872.4</v>
      </c>
      <c r="PV33" s="2">
        <v>56653.5</v>
      </c>
      <c r="PW33" s="2">
        <v>18366483.25</v>
      </c>
      <c r="PX33" s="2">
        <v>478181.8</v>
      </c>
      <c r="PY33" s="2">
        <v>763697.5</v>
      </c>
      <c r="PZ33" s="2">
        <v>366376</v>
      </c>
      <c r="QA33" s="2">
        <v>2255881.9300000002</v>
      </c>
      <c r="QB33" s="2">
        <v>487639.25</v>
      </c>
      <c r="QC33" s="2">
        <v>8357194.5499999998</v>
      </c>
      <c r="QD33" s="2">
        <v>474157.41</v>
      </c>
      <c r="QE33" s="2">
        <v>203665</v>
      </c>
      <c r="QF33" s="2"/>
      <c r="QG33" s="2">
        <v>699698.5</v>
      </c>
      <c r="QH33" s="2">
        <v>1139024</v>
      </c>
      <c r="QI33" s="2">
        <v>46112</v>
      </c>
      <c r="QJ33" s="2">
        <v>351707</v>
      </c>
      <c r="QK33" s="2">
        <v>206719.13</v>
      </c>
      <c r="QL33" s="2">
        <v>3111860.75</v>
      </c>
      <c r="QM33" s="2">
        <v>5167677.4000000004</v>
      </c>
      <c r="QN33" s="2">
        <v>89168.5</v>
      </c>
      <c r="QO33" s="2"/>
      <c r="QP33" s="2"/>
      <c r="QQ33" s="2"/>
      <c r="QR33" s="2"/>
      <c r="QS33" s="2">
        <v>75838753.5</v>
      </c>
      <c r="QT33" s="2">
        <v>261976</v>
      </c>
      <c r="QU33" s="2">
        <v>3115719.75</v>
      </c>
      <c r="QV33" s="2"/>
      <c r="QW33" s="2">
        <v>969571</v>
      </c>
      <c r="QX33" s="2"/>
      <c r="QY33" s="2">
        <v>887880.5</v>
      </c>
      <c r="QZ33" s="2">
        <v>5015309.5599999996</v>
      </c>
      <c r="RA33" s="2">
        <v>2791684.25</v>
      </c>
      <c r="RB33" s="2">
        <v>285473</v>
      </c>
      <c r="RC33" s="2">
        <v>375670</v>
      </c>
      <c r="RD33" s="2"/>
      <c r="RE33" s="2"/>
      <c r="RF33" s="2">
        <v>60760449.950000003</v>
      </c>
      <c r="RG33" s="2">
        <v>3072831.03</v>
      </c>
      <c r="RH33" s="2">
        <v>430560</v>
      </c>
      <c r="RI33" s="2">
        <v>260852.7</v>
      </c>
      <c r="RJ33" s="2">
        <v>617064</v>
      </c>
      <c r="RK33" s="2">
        <v>1542021</v>
      </c>
      <c r="RL33" s="2">
        <v>6391504</v>
      </c>
      <c r="RM33" s="2">
        <v>189500</v>
      </c>
      <c r="RN33" s="2">
        <v>557402</v>
      </c>
      <c r="RO33" s="2">
        <v>1678578.56</v>
      </c>
      <c r="RP33" s="2">
        <v>93382.25</v>
      </c>
      <c r="RQ33" s="2">
        <v>571168</v>
      </c>
      <c r="RR33" s="2">
        <v>146285.5</v>
      </c>
      <c r="RS33" s="2">
        <v>495296.75</v>
      </c>
      <c r="RT33" s="2">
        <v>322178</v>
      </c>
      <c r="RU33" s="2">
        <v>1341846</v>
      </c>
      <c r="RV33" s="2">
        <v>484259</v>
      </c>
      <c r="RW33" s="2">
        <v>120568</v>
      </c>
      <c r="RX33" s="2"/>
      <c r="RY33" s="2"/>
      <c r="RZ33" s="2">
        <v>44408297</v>
      </c>
      <c r="SA33" s="2">
        <v>1668454.5</v>
      </c>
      <c r="SB33" s="2">
        <v>530111</v>
      </c>
      <c r="SC33" s="2">
        <v>2414334</v>
      </c>
      <c r="SD33" s="2">
        <v>434644</v>
      </c>
      <c r="SE33" s="2">
        <v>393950</v>
      </c>
      <c r="SF33" s="2">
        <v>500055.8</v>
      </c>
      <c r="SG33" s="2">
        <v>5027821.5</v>
      </c>
      <c r="SH33" s="2">
        <v>505993</v>
      </c>
      <c r="SI33" s="2">
        <v>511067.5</v>
      </c>
      <c r="SJ33" s="2">
        <v>9782247.3900000006</v>
      </c>
      <c r="SK33" s="2">
        <v>106147.65</v>
      </c>
      <c r="SL33" s="2">
        <v>21439305.350000001</v>
      </c>
      <c r="SM33" s="2">
        <v>1039280.71</v>
      </c>
      <c r="SN33" s="2">
        <v>838157.5</v>
      </c>
      <c r="SO33" s="2">
        <v>6591487.5</v>
      </c>
      <c r="SP33" s="2">
        <v>1076888.5</v>
      </c>
      <c r="SQ33" s="2">
        <v>3170809.5</v>
      </c>
      <c r="SR33" s="2">
        <v>606370</v>
      </c>
      <c r="SS33" s="2">
        <v>433616</v>
      </c>
      <c r="ST33" s="2">
        <v>50285806.049999997</v>
      </c>
      <c r="SU33" s="2">
        <v>365034</v>
      </c>
      <c r="SV33" s="2">
        <v>2214113</v>
      </c>
      <c r="SW33" s="2">
        <v>1295466</v>
      </c>
      <c r="SX33" s="2">
        <v>241802</v>
      </c>
      <c r="SY33" s="2">
        <v>614062</v>
      </c>
      <c r="SZ33" s="2">
        <v>3779549</v>
      </c>
      <c r="TA33" s="2">
        <v>3195926</v>
      </c>
      <c r="TB33" s="2">
        <v>799691</v>
      </c>
      <c r="TC33" s="2">
        <v>414189</v>
      </c>
      <c r="TD33" s="2">
        <v>725092</v>
      </c>
      <c r="TE33" s="2">
        <v>4531142.7</v>
      </c>
      <c r="TF33" s="2">
        <v>812408</v>
      </c>
      <c r="TG33" s="2">
        <v>944826</v>
      </c>
      <c r="TH33" s="2">
        <v>80259057.599999994</v>
      </c>
      <c r="TI33" s="2">
        <v>447624</v>
      </c>
      <c r="TJ33" s="2">
        <v>435138.5</v>
      </c>
      <c r="TK33" s="2">
        <v>3424249</v>
      </c>
      <c r="TL33" s="2">
        <v>10420066</v>
      </c>
      <c r="TM33" s="2">
        <v>607668</v>
      </c>
      <c r="TN33" s="2">
        <v>46920</v>
      </c>
      <c r="TO33" s="2">
        <v>10318390.289999999</v>
      </c>
      <c r="TP33" s="2">
        <v>560886.5</v>
      </c>
      <c r="TQ33" s="2">
        <v>3709494.84</v>
      </c>
      <c r="TR33" s="2">
        <v>2859269</v>
      </c>
      <c r="TS33" s="2">
        <v>677285</v>
      </c>
      <c r="TT33" s="2">
        <v>554175</v>
      </c>
      <c r="TU33" s="2">
        <v>624480.5</v>
      </c>
      <c r="TV33" s="2">
        <v>551794</v>
      </c>
      <c r="TW33" s="2">
        <v>357846</v>
      </c>
      <c r="TX33" s="2">
        <v>14875974.5</v>
      </c>
      <c r="TY33" s="2">
        <v>773488</v>
      </c>
      <c r="TZ33" s="2">
        <v>60566206.960000001</v>
      </c>
      <c r="UA33" s="2">
        <v>6841892.0999999996</v>
      </c>
      <c r="UB33" s="2">
        <v>756357.5</v>
      </c>
      <c r="UC33" s="2">
        <v>1526893</v>
      </c>
      <c r="UD33" s="2">
        <v>52555486.950000003</v>
      </c>
      <c r="UE33" s="2">
        <v>512988</v>
      </c>
      <c r="UF33" s="2">
        <v>413265</v>
      </c>
      <c r="UG33" s="2">
        <v>371334</v>
      </c>
      <c r="UH33" s="2">
        <v>789894</v>
      </c>
      <c r="UI33" s="2">
        <v>31489935.079999998</v>
      </c>
      <c r="UJ33" s="2">
        <v>1381051</v>
      </c>
      <c r="UK33" s="2">
        <v>767590</v>
      </c>
      <c r="UL33" s="2">
        <v>2315768</v>
      </c>
      <c r="UM33" s="2">
        <v>761055.65</v>
      </c>
      <c r="UN33" s="2">
        <v>750856</v>
      </c>
      <c r="UO33" s="2">
        <v>116964702</v>
      </c>
      <c r="UP33" s="2">
        <v>646660</v>
      </c>
      <c r="UQ33" s="2">
        <v>1204332.49</v>
      </c>
      <c r="UR33" s="2">
        <v>13955518.689999999</v>
      </c>
      <c r="US33" s="2"/>
      <c r="UT33" s="2">
        <v>339681</v>
      </c>
      <c r="UU33" s="2">
        <v>4752699.25</v>
      </c>
      <c r="UV33" s="2">
        <v>500166</v>
      </c>
      <c r="UW33" s="2">
        <v>508597</v>
      </c>
      <c r="UX33" s="2">
        <v>430398</v>
      </c>
      <c r="UY33" s="2">
        <v>1039761</v>
      </c>
      <c r="UZ33" s="2">
        <v>4528142</v>
      </c>
      <c r="VA33" s="2">
        <v>2129213</v>
      </c>
      <c r="VB33" s="2">
        <v>3596017</v>
      </c>
      <c r="VC33" s="2">
        <v>401266</v>
      </c>
      <c r="VD33" s="2">
        <v>150488</v>
      </c>
      <c r="VE33" s="2">
        <v>276038</v>
      </c>
      <c r="VF33" s="2">
        <v>153260</v>
      </c>
      <c r="VG33" s="2">
        <v>4713178</v>
      </c>
      <c r="VH33" s="2">
        <v>407153</v>
      </c>
      <c r="VI33" s="2">
        <v>256967.5</v>
      </c>
      <c r="VJ33" s="2">
        <v>10786</v>
      </c>
      <c r="VK33" s="2">
        <v>41320034.130000003</v>
      </c>
      <c r="VL33" s="2">
        <v>70490</v>
      </c>
      <c r="VM33" s="2">
        <v>514816.44</v>
      </c>
      <c r="VN33" s="2">
        <v>838650</v>
      </c>
      <c r="VO33" s="2">
        <v>3581924.35</v>
      </c>
      <c r="VP33" s="2">
        <v>2903023.75</v>
      </c>
      <c r="VQ33" s="2">
        <v>2722080.5</v>
      </c>
      <c r="VR33" s="2">
        <v>632700.75</v>
      </c>
      <c r="VS33" s="2">
        <v>474591</v>
      </c>
      <c r="VT33" s="2">
        <v>12973295.9</v>
      </c>
      <c r="VU33" s="2">
        <v>915829</v>
      </c>
      <c r="VV33" s="2">
        <v>4661532.12</v>
      </c>
      <c r="VW33" s="2">
        <v>845169.65</v>
      </c>
      <c r="VX33" s="2">
        <v>190200</v>
      </c>
      <c r="VY33" s="2">
        <v>283659.45</v>
      </c>
      <c r="VZ33" s="2">
        <v>145426256.02000001</v>
      </c>
      <c r="WA33" s="2">
        <v>1751188</v>
      </c>
      <c r="WB33" s="2">
        <v>1589677</v>
      </c>
      <c r="WC33" s="2"/>
      <c r="WD33" s="2">
        <v>673114</v>
      </c>
      <c r="WE33" s="2">
        <v>458030</v>
      </c>
      <c r="WF33" s="2">
        <v>5499228.5</v>
      </c>
      <c r="WG33" s="2">
        <v>3006060</v>
      </c>
      <c r="WH33" s="2">
        <v>2225543.64</v>
      </c>
      <c r="WI33" s="2">
        <v>2014124</v>
      </c>
      <c r="WJ33" s="2">
        <v>775010.5</v>
      </c>
      <c r="WK33" s="2">
        <v>450463.95</v>
      </c>
      <c r="WL33" s="2">
        <v>1094692</v>
      </c>
      <c r="WM33" s="2">
        <v>4156178</v>
      </c>
      <c r="WN33" s="2">
        <v>9739018.8699999992</v>
      </c>
      <c r="WO33" s="2">
        <v>432701</v>
      </c>
      <c r="WP33" s="2">
        <v>765288.37</v>
      </c>
      <c r="WQ33" s="2">
        <v>1912422</v>
      </c>
      <c r="WR33" s="2">
        <v>604640.25</v>
      </c>
      <c r="WS33" s="2">
        <v>3185404</v>
      </c>
      <c r="WT33" s="2">
        <v>2959216.01</v>
      </c>
      <c r="WU33" s="2">
        <v>630870.5</v>
      </c>
      <c r="WV33" s="2">
        <v>145979</v>
      </c>
      <c r="WW33" s="2">
        <v>766601</v>
      </c>
      <c r="WX33" s="2">
        <v>1164846.5</v>
      </c>
      <c r="WY33" s="2">
        <v>166885</v>
      </c>
      <c r="WZ33" s="2">
        <v>177002.38</v>
      </c>
      <c r="XA33" s="2">
        <v>767931</v>
      </c>
      <c r="XB33" s="2">
        <v>24302209.710000001</v>
      </c>
      <c r="XC33" s="2">
        <v>562189.25</v>
      </c>
      <c r="XD33" s="2">
        <v>1000</v>
      </c>
      <c r="XE33" s="2">
        <v>54876</v>
      </c>
      <c r="XF33" s="2">
        <v>178870.25</v>
      </c>
      <c r="XG33" s="2">
        <v>77165536.310000002</v>
      </c>
      <c r="XH33" s="2">
        <v>1154840.8700000001</v>
      </c>
      <c r="XI33" s="2">
        <v>1457963</v>
      </c>
      <c r="XJ33" s="2">
        <v>24474260.25</v>
      </c>
      <c r="XK33" s="2">
        <v>1199102</v>
      </c>
      <c r="XL33" s="2">
        <v>2780771</v>
      </c>
      <c r="XM33" s="2">
        <v>3855059.25</v>
      </c>
      <c r="XN33" s="2">
        <v>1598559.5</v>
      </c>
      <c r="XO33" s="2">
        <v>2110438</v>
      </c>
      <c r="XP33" s="2">
        <v>4601991.32</v>
      </c>
      <c r="XQ33" s="2">
        <v>1900593.9</v>
      </c>
      <c r="XR33" s="2">
        <v>773467.4</v>
      </c>
      <c r="XS33" s="2">
        <v>574623</v>
      </c>
      <c r="XT33" s="2">
        <v>612533.25</v>
      </c>
      <c r="XU33" s="2">
        <v>770412</v>
      </c>
      <c r="XV33" s="2">
        <v>383172</v>
      </c>
      <c r="XW33" s="2">
        <v>538424.5</v>
      </c>
      <c r="XX33" s="2">
        <v>546448</v>
      </c>
      <c r="XY33" s="2">
        <v>406431</v>
      </c>
      <c r="XZ33" s="2">
        <v>751423</v>
      </c>
      <c r="YA33" s="2">
        <v>462522</v>
      </c>
      <c r="YB33" s="2">
        <v>559185</v>
      </c>
      <c r="YC33" s="2">
        <v>431850</v>
      </c>
      <c r="YD33" s="2">
        <v>91138160.550000012</v>
      </c>
      <c r="YE33" s="2">
        <v>409810</v>
      </c>
      <c r="YF33" s="2">
        <v>5418374.9000000004</v>
      </c>
      <c r="YG33" s="2">
        <v>569515.75</v>
      </c>
      <c r="YH33" s="2">
        <v>6943976.75</v>
      </c>
      <c r="YI33" s="2">
        <v>1635046.55</v>
      </c>
      <c r="YJ33" s="2">
        <v>5493652</v>
      </c>
      <c r="YK33" s="2">
        <v>631385.9</v>
      </c>
      <c r="YL33" s="2">
        <v>7666184.75</v>
      </c>
      <c r="YM33" s="2">
        <v>4439880</v>
      </c>
      <c r="YN33" s="2">
        <v>3987073.5</v>
      </c>
      <c r="YO33" s="2">
        <v>1182153</v>
      </c>
      <c r="YP33" s="2">
        <v>604015.25</v>
      </c>
      <c r="YQ33" s="2">
        <v>741969.5</v>
      </c>
      <c r="YR33" s="2">
        <v>81854.58</v>
      </c>
      <c r="YS33" s="2">
        <v>251600</v>
      </c>
      <c r="YT33" s="2">
        <v>489820.5</v>
      </c>
      <c r="YU33" s="2">
        <v>50888771.800000004</v>
      </c>
      <c r="YV33" s="2">
        <v>118949</v>
      </c>
      <c r="YW33" s="2">
        <v>909253</v>
      </c>
      <c r="YX33" s="2">
        <v>315483.5</v>
      </c>
      <c r="YY33" s="2">
        <v>191508</v>
      </c>
      <c r="YZ33" s="2">
        <v>290313</v>
      </c>
      <c r="ZA33" s="2">
        <v>429227.61</v>
      </c>
      <c r="ZB33" s="2">
        <v>27635408.25</v>
      </c>
      <c r="ZC33" s="2">
        <v>116818</v>
      </c>
      <c r="ZD33" s="2">
        <v>415596.46</v>
      </c>
      <c r="ZE33" s="2">
        <v>149142</v>
      </c>
      <c r="ZF33" s="2">
        <v>385902</v>
      </c>
      <c r="ZG33" s="2">
        <v>383568</v>
      </c>
      <c r="ZH33" s="2">
        <v>113832</v>
      </c>
      <c r="ZI33" s="2">
        <v>174620</v>
      </c>
      <c r="ZJ33" s="2">
        <v>6808866.5499999998</v>
      </c>
      <c r="ZK33" s="2">
        <v>5819906.8099999996</v>
      </c>
      <c r="ZL33" s="2">
        <v>161012</v>
      </c>
      <c r="ZM33" s="2">
        <v>1001669.75</v>
      </c>
      <c r="ZN33" s="2">
        <v>8893872.3000000007</v>
      </c>
      <c r="ZO33" s="2">
        <v>2938670.15</v>
      </c>
      <c r="ZP33" s="2">
        <v>376589.35</v>
      </c>
      <c r="ZQ33" s="2">
        <v>442684.73</v>
      </c>
      <c r="ZR33" s="2">
        <v>2841532.17</v>
      </c>
      <c r="ZS33" s="2">
        <v>2767235</v>
      </c>
      <c r="ZT33" s="2">
        <v>2078970.69</v>
      </c>
      <c r="ZU33" s="2">
        <v>38494</v>
      </c>
      <c r="ZV33" s="2">
        <v>185396</v>
      </c>
      <c r="ZW33" s="2">
        <v>522018.5</v>
      </c>
      <c r="ZX33" s="2">
        <v>431276.25</v>
      </c>
      <c r="ZY33" s="2">
        <v>131062.25</v>
      </c>
      <c r="ZZ33" s="2">
        <v>411714.75</v>
      </c>
      <c r="AAA33" s="2">
        <v>556862</v>
      </c>
      <c r="AAB33" s="2">
        <v>43649</v>
      </c>
      <c r="AAC33" s="2">
        <v>217486.56</v>
      </c>
      <c r="AAD33" s="2">
        <v>499875</v>
      </c>
      <c r="AAE33" s="2">
        <v>238569</v>
      </c>
      <c r="AAF33" s="2">
        <v>28971</v>
      </c>
      <c r="AAG33" s="2">
        <v>31448266.829999998</v>
      </c>
      <c r="AAH33" s="2">
        <v>657209</v>
      </c>
      <c r="AAI33" s="2">
        <v>445631.5</v>
      </c>
      <c r="AAJ33" s="2">
        <v>247288</v>
      </c>
      <c r="AAK33" s="2">
        <v>141495</v>
      </c>
      <c r="AAL33" s="2">
        <v>484220</v>
      </c>
      <c r="AAM33" s="2">
        <v>68412.75</v>
      </c>
      <c r="AAN33" s="2">
        <v>139792188.44</v>
      </c>
      <c r="AAO33" s="2">
        <v>417654.39</v>
      </c>
      <c r="AAP33" s="2">
        <v>804992.5</v>
      </c>
      <c r="AAQ33" s="2">
        <v>1853119.5</v>
      </c>
      <c r="AAR33" s="2">
        <v>2286294.06</v>
      </c>
      <c r="AAS33" s="2">
        <v>874481</v>
      </c>
      <c r="AAT33" s="2">
        <v>629341</v>
      </c>
      <c r="AAU33" s="2">
        <v>267783.5</v>
      </c>
      <c r="AAV33" s="2">
        <v>8726366.2400000002</v>
      </c>
      <c r="AAW33" s="2">
        <v>511972</v>
      </c>
      <c r="AAX33" s="2">
        <v>2394454.25</v>
      </c>
      <c r="AAY33" s="2">
        <v>13545329.050000001</v>
      </c>
      <c r="AAZ33" s="2">
        <v>10581025</v>
      </c>
      <c r="ABA33" s="2">
        <v>100322.4</v>
      </c>
      <c r="ABB33" s="2">
        <v>860761.48</v>
      </c>
      <c r="ABC33" s="2">
        <v>244325.75</v>
      </c>
      <c r="ABD33" s="2">
        <v>109311.55</v>
      </c>
      <c r="ABE33" s="2">
        <v>307295</v>
      </c>
      <c r="ABF33" s="2">
        <v>313886</v>
      </c>
      <c r="ABG33" s="2">
        <v>25288589</v>
      </c>
      <c r="ABH33" s="2">
        <v>13975577.59</v>
      </c>
      <c r="ABI33" s="2">
        <v>843324.41</v>
      </c>
      <c r="ABJ33" s="2">
        <v>177023.68</v>
      </c>
      <c r="ABK33" s="2">
        <v>101878.5</v>
      </c>
      <c r="ABL33" s="2">
        <v>230578.5</v>
      </c>
      <c r="ABM33" s="2">
        <v>119951.1</v>
      </c>
      <c r="ABN33" s="2">
        <v>64448639.25</v>
      </c>
      <c r="ABO33" s="2">
        <v>1091618</v>
      </c>
      <c r="ABP33" s="2">
        <v>1213958</v>
      </c>
      <c r="ABQ33" s="2">
        <v>673945</v>
      </c>
      <c r="ABR33" s="2">
        <v>1615870</v>
      </c>
      <c r="ABS33" s="2">
        <v>580995</v>
      </c>
      <c r="ABT33" s="2">
        <v>1005890</v>
      </c>
      <c r="ABU33" s="2">
        <v>1378295</v>
      </c>
      <c r="ABV33" s="2"/>
      <c r="ABW33" s="2">
        <v>51990468.490000002</v>
      </c>
      <c r="ABX33" s="2">
        <v>450409</v>
      </c>
      <c r="ABY33" s="2">
        <v>2510999.0099999998</v>
      </c>
      <c r="ABZ33" s="2">
        <v>1133627</v>
      </c>
      <c r="ACA33" s="2">
        <v>1176402.1299999999</v>
      </c>
      <c r="ACB33" s="2">
        <v>17249808.5</v>
      </c>
      <c r="ACC33" s="2">
        <v>323500</v>
      </c>
      <c r="ACD33" s="2">
        <v>1517378</v>
      </c>
      <c r="ACE33" s="2">
        <v>456492.75</v>
      </c>
      <c r="ACF33" s="2">
        <v>2234320</v>
      </c>
      <c r="ACG33" s="2">
        <v>601712.75</v>
      </c>
      <c r="ACH33" s="2">
        <v>105933409.56</v>
      </c>
      <c r="ACI33" s="2"/>
      <c r="ACJ33" s="2">
        <v>817112</v>
      </c>
      <c r="ACK33" s="2"/>
      <c r="ACL33" s="2">
        <v>349904</v>
      </c>
      <c r="ACM33" s="2"/>
      <c r="ACN33" s="2"/>
      <c r="ACO33" s="2">
        <v>28719582.25</v>
      </c>
      <c r="ACP33" s="2">
        <v>34957599.950000003</v>
      </c>
      <c r="ACQ33" s="2">
        <v>397474</v>
      </c>
      <c r="ACR33" s="2"/>
      <c r="ACS33" s="2">
        <v>458932</v>
      </c>
      <c r="ACT33" s="2"/>
      <c r="ACU33" s="2">
        <v>33938915.170000002</v>
      </c>
      <c r="ACV33" s="2">
        <v>3131497.6</v>
      </c>
      <c r="ACW33" s="2">
        <v>698051</v>
      </c>
      <c r="ACX33" s="2"/>
      <c r="ACY33" s="2">
        <v>152350</v>
      </c>
      <c r="ACZ33" s="2"/>
      <c r="ADA33" s="2">
        <v>235049.5</v>
      </c>
      <c r="ADB33" s="2"/>
      <c r="ADC33" s="2"/>
      <c r="ADD33" s="2"/>
      <c r="ADE33" s="2">
        <v>23099640.899999999</v>
      </c>
      <c r="ADF33" s="2">
        <v>30293094.760000002</v>
      </c>
      <c r="ADG33" s="2">
        <v>221928</v>
      </c>
      <c r="ADH33" s="2">
        <v>53534</v>
      </c>
      <c r="ADI33" s="2">
        <v>356203</v>
      </c>
      <c r="ADJ33" s="2"/>
      <c r="ADK33" s="2">
        <v>321392.45</v>
      </c>
      <c r="ADL33" s="2">
        <v>428228.75</v>
      </c>
      <c r="ADM33" s="2">
        <v>295528</v>
      </c>
      <c r="ADN33" s="2">
        <v>184458319.33000001</v>
      </c>
      <c r="ADO33" s="2">
        <v>17041315.149999999</v>
      </c>
      <c r="ADP33" s="2">
        <v>5112920.5</v>
      </c>
      <c r="ADQ33" s="2">
        <v>29769937</v>
      </c>
      <c r="ADR33" s="2">
        <v>433</v>
      </c>
      <c r="ADS33" s="2">
        <v>214297</v>
      </c>
      <c r="ADT33" s="2">
        <v>1284245</v>
      </c>
      <c r="ADU33" s="2">
        <v>202062</v>
      </c>
      <c r="ADV33" s="2">
        <v>89775825.799999997</v>
      </c>
      <c r="ADW33" s="2">
        <v>51874295.159999996</v>
      </c>
      <c r="ADX33" s="2">
        <v>9202583</v>
      </c>
      <c r="ADY33" s="2">
        <v>1116742</v>
      </c>
      <c r="ADZ33" s="2">
        <v>8394119.9499999993</v>
      </c>
      <c r="AEA33" s="2">
        <v>2263127.2000000002</v>
      </c>
      <c r="AEB33" s="2">
        <v>1561012</v>
      </c>
      <c r="AEC33" s="2">
        <v>1349210.5</v>
      </c>
      <c r="AED33" s="2">
        <v>1272761.73</v>
      </c>
      <c r="AEE33" s="2">
        <v>1433669</v>
      </c>
      <c r="AEF33" s="2">
        <v>880114.2</v>
      </c>
      <c r="AEG33" s="2">
        <v>1884233.5</v>
      </c>
      <c r="AEH33" s="2">
        <v>866308</v>
      </c>
      <c r="AEI33" s="2">
        <v>1186239</v>
      </c>
      <c r="AEJ33" s="2">
        <v>1166389</v>
      </c>
      <c r="AEK33" s="2">
        <v>1937965</v>
      </c>
      <c r="AEL33" s="2">
        <v>342532</v>
      </c>
      <c r="AEM33" s="2">
        <v>8746937.6600000001</v>
      </c>
      <c r="AEN33" s="2">
        <v>745797.38</v>
      </c>
      <c r="AEO33" s="2">
        <v>2151021.25</v>
      </c>
      <c r="AEP33" s="2">
        <v>58919637.75</v>
      </c>
      <c r="AEQ33" s="2">
        <v>2772751.5</v>
      </c>
      <c r="AER33" s="2">
        <v>1361649</v>
      </c>
      <c r="AES33" s="2">
        <v>630343</v>
      </c>
      <c r="AET33" s="2">
        <v>1263130.5</v>
      </c>
      <c r="AEU33" s="2">
        <v>2673691.2999999998</v>
      </c>
      <c r="AEV33" s="2">
        <v>376024</v>
      </c>
      <c r="AEW33" s="2">
        <v>1147307.5</v>
      </c>
      <c r="AEX33" s="2">
        <v>1229653</v>
      </c>
      <c r="AEY33" s="2">
        <v>377411.9</v>
      </c>
      <c r="AEZ33" s="2">
        <v>29310317.75</v>
      </c>
      <c r="AFA33" s="2">
        <v>22259666.510000002</v>
      </c>
      <c r="AFB33" s="2">
        <v>1331570</v>
      </c>
      <c r="AFC33" s="2">
        <v>564865</v>
      </c>
      <c r="AFD33" s="2">
        <v>1692526.51</v>
      </c>
      <c r="AFE33" s="2">
        <v>742021</v>
      </c>
      <c r="AFF33" s="2">
        <v>109706</v>
      </c>
      <c r="AFG33" s="2">
        <v>334475</v>
      </c>
      <c r="AFH33" s="2">
        <v>43756</v>
      </c>
      <c r="AFI33" s="2">
        <v>389931.75</v>
      </c>
      <c r="AFJ33" s="2">
        <v>953207</v>
      </c>
      <c r="AFK33" s="2">
        <v>76626</v>
      </c>
      <c r="AFL33" s="2">
        <v>1206999</v>
      </c>
      <c r="AFM33" s="2">
        <v>28197435.75</v>
      </c>
      <c r="AFN33" s="2"/>
      <c r="AFO33" s="2">
        <v>299506</v>
      </c>
      <c r="AFP33" s="2">
        <v>332108</v>
      </c>
      <c r="AFQ33" s="2">
        <v>239036</v>
      </c>
      <c r="AFR33" s="2">
        <v>11203</v>
      </c>
      <c r="AFS33" s="2">
        <v>278100</v>
      </c>
      <c r="AFT33" s="2">
        <v>1007128</v>
      </c>
      <c r="AFU33" s="2">
        <v>242316</v>
      </c>
      <c r="AFV33" s="2">
        <v>137732</v>
      </c>
      <c r="AFW33" s="2">
        <v>1817641</v>
      </c>
      <c r="AFX33" s="2">
        <v>146962</v>
      </c>
      <c r="AFY33" s="2">
        <v>48151990.5</v>
      </c>
      <c r="AFZ33" s="2">
        <v>789535</v>
      </c>
      <c r="AGA33" s="2">
        <v>153975.1</v>
      </c>
      <c r="AGB33" s="2">
        <v>494691.8</v>
      </c>
      <c r="AGC33" s="2">
        <v>2889247.25</v>
      </c>
      <c r="AGD33" s="2">
        <v>610013.35</v>
      </c>
      <c r="AGE33" s="2">
        <v>379239.25</v>
      </c>
      <c r="AGF33" s="2">
        <v>359375.75</v>
      </c>
      <c r="AGG33" s="2">
        <v>547266</v>
      </c>
      <c r="AGH33" s="2">
        <v>483882.5</v>
      </c>
      <c r="AGI33" s="2">
        <v>212624.25</v>
      </c>
      <c r="AGJ33" s="2">
        <v>35936787</v>
      </c>
      <c r="AGK33" s="2">
        <v>9538094.75</v>
      </c>
      <c r="AGL33" s="2">
        <v>142370</v>
      </c>
      <c r="AGM33" s="2">
        <v>216849</v>
      </c>
      <c r="AGN33" s="2">
        <v>825880</v>
      </c>
      <c r="AGO33" s="2">
        <v>381733.78</v>
      </c>
      <c r="AGP33" s="2">
        <v>97124</v>
      </c>
      <c r="AGQ33" s="2">
        <v>168768</v>
      </c>
      <c r="AGR33" s="2">
        <v>113203009.09999999</v>
      </c>
      <c r="AGS33" s="2">
        <v>47791410.369999997</v>
      </c>
      <c r="AGT33" s="2">
        <v>560613.5</v>
      </c>
      <c r="AGU33" s="2">
        <v>548788</v>
      </c>
      <c r="AGV33" s="2">
        <v>7685804</v>
      </c>
      <c r="AGW33" s="2">
        <v>395521.09</v>
      </c>
      <c r="AGX33" s="2">
        <v>770264</v>
      </c>
      <c r="AGY33" s="2">
        <v>210342</v>
      </c>
      <c r="AGZ33" s="2">
        <v>161799</v>
      </c>
      <c r="AHA33" s="2">
        <v>1172951.5</v>
      </c>
      <c r="AHB33" s="2">
        <v>1623448</v>
      </c>
      <c r="AHC33" s="2">
        <v>596929</v>
      </c>
      <c r="AHD33" s="2">
        <v>394653</v>
      </c>
      <c r="AHE33" s="2">
        <v>268285</v>
      </c>
      <c r="AHF33" s="2">
        <v>192241.75</v>
      </c>
      <c r="AHG33" s="2">
        <v>135164.5</v>
      </c>
      <c r="AHH33" s="2">
        <v>543431.5</v>
      </c>
      <c r="AHI33" s="2">
        <v>14394930.5</v>
      </c>
      <c r="AHJ33" s="2">
        <v>151671</v>
      </c>
      <c r="AHK33" s="2">
        <v>437270</v>
      </c>
      <c r="AHL33" s="2">
        <v>30882</v>
      </c>
      <c r="AHM33" s="2">
        <v>1195874.25</v>
      </c>
      <c r="AHN33" s="2">
        <v>312640.25</v>
      </c>
      <c r="AHO33" s="2">
        <v>132251</v>
      </c>
      <c r="AHP33" s="2">
        <v>7112248172.04</v>
      </c>
    </row>
    <row r="34" spans="1:900">
      <c r="A34" s="1" t="s">
        <v>1972</v>
      </c>
      <c r="B34" s="1" t="s">
        <v>1977</v>
      </c>
      <c r="C34" s="1" t="s">
        <v>1978</v>
      </c>
      <c r="D34" s="2">
        <v>224064.5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>
        <v>55245</v>
      </c>
      <c r="BG34" s="2"/>
      <c r="BH34" s="2"/>
      <c r="BI34" s="2">
        <v>398957</v>
      </c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>
        <v>101805.43</v>
      </c>
      <c r="CA34" s="2"/>
      <c r="CB34" s="2"/>
      <c r="CC34" s="2"/>
      <c r="CD34" s="2"/>
      <c r="CE34" s="2"/>
      <c r="CF34" s="2"/>
      <c r="CG34" s="2">
        <v>1900906</v>
      </c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>
        <v>25969.75</v>
      </c>
      <c r="CU34" s="2"/>
      <c r="CV34" s="2"/>
      <c r="CW34" s="2"/>
      <c r="CX34" s="2"/>
      <c r="CY34" s="2"/>
      <c r="CZ34" s="2"/>
      <c r="DA34" s="2"/>
      <c r="DB34" s="2">
        <v>37717.660000000003</v>
      </c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>
        <v>39102.9</v>
      </c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>
        <v>10294</v>
      </c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>
        <v>8960.5</v>
      </c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>
        <v>66680.5</v>
      </c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>
        <v>221386</v>
      </c>
      <c r="GS34" s="2"/>
      <c r="GT34" s="2">
        <v>237419.99</v>
      </c>
      <c r="GU34" s="2"/>
      <c r="GV34" s="2"/>
      <c r="GW34" s="2"/>
      <c r="GX34" s="2">
        <v>2111.5</v>
      </c>
      <c r="GY34" s="2">
        <v>23732.21</v>
      </c>
      <c r="GZ34" s="2"/>
      <c r="HA34" s="2"/>
      <c r="HB34" s="2"/>
      <c r="HC34" s="2">
        <v>97351.6</v>
      </c>
      <c r="HD34" s="2"/>
      <c r="HE34" s="2"/>
      <c r="HF34" s="2"/>
      <c r="HG34" s="2"/>
      <c r="HH34" s="2">
        <v>115564</v>
      </c>
      <c r="HI34" s="2"/>
      <c r="HJ34" s="2"/>
      <c r="HK34" s="2"/>
      <c r="HL34" s="2"/>
      <c r="HM34" s="2">
        <v>25541.5</v>
      </c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>
        <v>18121.5</v>
      </c>
      <c r="IT34" s="2"/>
      <c r="IU34" s="2"/>
      <c r="IV34" s="2"/>
      <c r="IW34" s="2"/>
      <c r="IX34" s="2"/>
      <c r="IY34" s="2"/>
      <c r="IZ34" s="2"/>
      <c r="JA34" s="2">
        <v>2529</v>
      </c>
      <c r="JB34" s="2"/>
      <c r="JC34" s="2"/>
      <c r="JD34" s="2"/>
      <c r="JE34" s="2"/>
      <c r="JF34" s="2"/>
      <c r="JG34" s="2"/>
      <c r="JH34" s="2"/>
      <c r="JI34" s="2"/>
      <c r="JJ34" s="2">
        <v>21990.15</v>
      </c>
      <c r="JK34" s="2">
        <v>4457</v>
      </c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>
        <v>99162.48</v>
      </c>
      <c r="KN34" s="2">
        <v>393536.1</v>
      </c>
      <c r="KO34" s="2">
        <v>265523.17</v>
      </c>
      <c r="KP34" s="2">
        <v>97149.5</v>
      </c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>
        <v>21387.119999999999</v>
      </c>
      <c r="LL34" s="2"/>
      <c r="LM34" s="2"/>
      <c r="LN34" s="2"/>
      <c r="LO34" s="2"/>
      <c r="LP34" s="2">
        <v>790</v>
      </c>
      <c r="LQ34" s="2">
        <v>22917</v>
      </c>
      <c r="LR34" s="2"/>
      <c r="LS34" s="2"/>
      <c r="LT34" s="2"/>
      <c r="LU34" s="2">
        <v>947737.02</v>
      </c>
      <c r="LV34" s="2">
        <v>106799.5</v>
      </c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>
        <v>11135</v>
      </c>
      <c r="MR34" s="2">
        <v>29106.5</v>
      </c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>
        <v>5202</v>
      </c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>
        <v>1277621.3999999999</v>
      </c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>
        <v>795</v>
      </c>
      <c r="OJ34" s="2"/>
      <c r="OK34" s="2">
        <v>129</v>
      </c>
      <c r="OL34" s="2"/>
      <c r="OM34" s="2"/>
      <c r="ON34" s="2"/>
      <c r="OO34" s="2">
        <v>3002</v>
      </c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>
        <v>11259.5</v>
      </c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>
        <v>85476.97</v>
      </c>
      <c r="RG34" s="2"/>
      <c r="RH34" s="2"/>
      <c r="RI34" s="2"/>
      <c r="RJ34" s="2"/>
      <c r="RK34" s="2"/>
      <c r="RL34" s="2"/>
      <c r="RM34" s="2"/>
      <c r="RN34" s="2"/>
      <c r="RO34" s="2"/>
      <c r="RP34" s="2">
        <v>4879.5</v>
      </c>
      <c r="RQ34" s="2">
        <v>3628.63</v>
      </c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>
        <v>6697</v>
      </c>
      <c r="SM34" s="2"/>
      <c r="SN34" s="2"/>
      <c r="SO34" s="2"/>
      <c r="SP34" s="2"/>
      <c r="SQ34" s="2"/>
      <c r="SR34" s="2"/>
      <c r="SS34" s="2"/>
      <c r="ST34" s="2">
        <v>19201.75</v>
      </c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>
        <v>32581.71</v>
      </c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>
        <v>7491</v>
      </c>
      <c r="TT34" s="2"/>
      <c r="TU34" s="2"/>
      <c r="TV34" s="2"/>
      <c r="TW34" s="2"/>
      <c r="TX34" s="2"/>
      <c r="TY34" s="2"/>
      <c r="TZ34" s="2">
        <v>48161</v>
      </c>
      <c r="UA34" s="2"/>
      <c r="UB34" s="2"/>
      <c r="UC34" s="2"/>
      <c r="UD34" s="2">
        <v>3665.25</v>
      </c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>
        <v>80517.929999999993</v>
      </c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>
        <v>157974.39999999999</v>
      </c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>
        <v>313733</v>
      </c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>
        <v>5244.5</v>
      </c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>
        <v>40807.1</v>
      </c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>
        <v>3514.5</v>
      </c>
      <c r="AAK34" s="2"/>
      <c r="AAL34" s="2"/>
      <c r="AAM34" s="2">
        <v>9096</v>
      </c>
      <c r="AAN34" s="2">
        <v>38330.25</v>
      </c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>
        <v>11325.38</v>
      </c>
      <c r="ABI34" s="2"/>
      <c r="ABJ34" s="2"/>
      <c r="ABK34" s="2"/>
      <c r="ABL34" s="2"/>
      <c r="ABM34" s="2"/>
      <c r="ABN34" s="2">
        <v>233209.75</v>
      </c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>
        <v>1765818.32</v>
      </c>
      <c r="ACI34" s="2"/>
      <c r="ACJ34" s="2"/>
      <c r="ACK34" s="2"/>
      <c r="ACL34" s="2"/>
      <c r="ACM34" s="2"/>
      <c r="ACN34" s="2"/>
      <c r="ACO34" s="2">
        <v>10355.4</v>
      </c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>
        <v>2832</v>
      </c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>
        <v>3308.78</v>
      </c>
      <c r="AEX34" s="2"/>
      <c r="AEY34" s="2"/>
      <c r="AEZ34" s="2">
        <v>11594.5</v>
      </c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>
        <v>169647</v>
      </c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>
        <v>45469</v>
      </c>
      <c r="AGK34" s="2"/>
      <c r="AGL34" s="2"/>
      <c r="AGM34" s="2"/>
      <c r="AGN34" s="2"/>
      <c r="AGO34" s="2"/>
      <c r="AGP34" s="2"/>
      <c r="AGQ34" s="2">
        <v>5257</v>
      </c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>
        <v>10052977.6</v>
      </c>
    </row>
    <row r="35" spans="1:900">
      <c r="A35" s="1" t="s">
        <v>1972</v>
      </c>
      <c r="B35" s="1" t="s">
        <v>1979</v>
      </c>
      <c r="C35" s="1" t="s">
        <v>1980</v>
      </c>
      <c r="D35" s="2">
        <v>200556865.75</v>
      </c>
      <c r="E35" s="2">
        <v>3053298.3</v>
      </c>
      <c r="F35" s="2">
        <v>5531548.5199999996</v>
      </c>
      <c r="G35" s="2">
        <v>982778.05</v>
      </c>
      <c r="H35" s="2">
        <v>6794685.7000000002</v>
      </c>
      <c r="I35" s="2">
        <v>2263733.94</v>
      </c>
      <c r="J35" s="2">
        <v>3397411.88</v>
      </c>
      <c r="K35" s="2">
        <v>1087222.83</v>
      </c>
      <c r="L35" s="2">
        <v>1915998.58</v>
      </c>
      <c r="M35" s="2">
        <v>2733573.8</v>
      </c>
      <c r="N35" s="2">
        <v>578313.12</v>
      </c>
      <c r="O35" s="2">
        <v>1514290</v>
      </c>
      <c r="P35" s="2">
        <v>199641</v>
      </c>
      <c r="Q35" s="2">
        <v>844286.75</v>
      </c>
      <c r="R35" s="2">
        <v>568581.25</v>
      </c>
      <c r="S35" s="2">
        <v>932088</v>
      </c>
      <c r="T35" s="2">
        <v>1289628.3400000001</v>
      </c>
      <c r="U35" s="2"/>
      <c r="V35" s="2">
        <v>157487670</v>
      </c>
      <c r="W35" s="2">
        <v>16464132</v>
      </c>
      <c r="X35" s="2">
        <v>1076434.79</v>
      </c>
      <c r="Y35" s="2">
        <v>1248189</v>
      </c>
      <c r="Z35" s="2">
        <v>1849204.37</v>
      </c>
      <c r="AA35" s="2">
        <v>675797.15</v>
      </c>
      <c r="AB35" s="2">
        <v>647288.15</v>
      </c>
      <c r="AC35" s="2">
        <v>14251156.199999999</v>
      </c>
      <c r="AD35" s="2">
        <v>1219542.1000000001</v>
      </c>
      <c r="AE35" s="2">
        <v>1329815.3999999999</v>
      </c>
      <c r="AF35" s="2">
        <v>12287853.960000001</v>
      </c>
      <c r="AG35" s="2">
        <v>1164176.52</v>
      </c>
      <c r="AH35" s="2">
        <v>14531317.73</v>
      </c>
      <c r="AI35" s="2">
        <v>3382743</v>
      </c>
      <c r="AJ35" s="2">
        <v>1202901</v>
      </c>
      <c r="AK35" s="2">
        <v>787325.01</v>
      </c>
      <c r="AL35" s="2">
        <v>736801.44</v>
      </c>
      <c r="AM35" s="2">
        <v>1952876.63</v>
      </c>
      <c r="AN35" s="2">
        <v>346443.76</v>
      </c>
      <c r="AO35" s="2">
        <v>415584.91</v>
      </c>
      <c r="AP35" s="2">
        <v>314642.25</v>
      </c>
      <c r="AQ35" s="2">
        <v>568851</v>
      </c>
      <c r="AR35" s="2">
        <v>184989.94</v>
      </c>
      <c r="AS35" s="2">
        <v>359160.75</v>
      </c>
      <c r="AT35" s="2">
        <v>119211136.51000001</v>
      </c>
      <c r="AU35" s="2">
        <v>611752</v>
      </c>
      <c r="AV35" s="2">
        <v>786374</v>
      </c>
      <c r="AW35" s="2">
        <v>1930733.5</v>
      </c>
      <c r="AX35" s="2">
        <v>4049590.22</v>
      </c>
      <c r="AY35" s="2">
        <v>3982497.29</v>
      </c>
      <c r="AZ35" s="2">
        <v>961543.4</v>
      </c>
      <c r="BA35" s="2">
        <v>1461476.88</v>
      </c>
      <c r="BB35" s="2">
        <v>705844.5</v>
      </c>
      <c r="BC35" s="2">
        <v>913622</v>
      </c>
      <c r="BD35" s="2">
        <v>287525</v>
      </c>
      <c r="BE35" s="2">
        <v>350814.75</v>
      </c>
      <c r="BF35" s="2">
        <v>16707442.279999999</v>
      </c>
      <c r="BG35" s="2">
        <v>168152.65</v>
      </c>
      <c r="BH35" s="2"/>
      <c r="BI35" s="2">
        <v>63406649</v>
      </c>
      <c r="BJ35" s="2">
        <v>31449822.649999999</v>
      </c>
      <c r="BK35" s="2">
        <v>1610257</v>
      </c>
      <c r="BL35" s="2">
        <v>1027475.27</v>
      </c>
      <c r="BM35" s="2">
        <v>1630737.11</v>
      </c>
      <c r="BN35" s="2">
        <v>1595898.05</v>
      </c>
      <c r="BO35" s="2">
        <v>1242629.2</v>
      </c>
      <c r="BP35" s="2"/>
      <c r="BQ35" s="2"/>
      <c r="BR35" s="2">
        <v>112601068.08</v>
      </c>
      <c r="BS35" s="2">
        <v>2011958.78</v>
      </c>
      <c r="BT35" s="2">
        <v>1148713.06</v>
      </c>
      <c r="BU35" s="2">
        <v>2732890.72</v>
      </c>
      <c r="BV35" s="2">
        <v>1324992</v>
      </c>
      <c r="BW35" s="2">
        <v>751447.16</v>
      </c>
      <c r="BX35" s="2">
        <v>1755328.4</v>
      </c>
      <c r="BY35" s="2">
        <v>1747507.15</v>
      </c>
      <c r="BZ35" s="2">
        <v>23885045.359999999</v>
      </c>
      <c r="CA35" s="2">
        <v>2287743</v>
      </c>
      <c r="CB35" s="2">
        <v>2568789.83</v>
      </c>
      <c r="CC35" s="2">
        <v>8065055</v>
      </c>
      <c r="CD35" s="2">
        <v>1303907</v>
      </c>
      <c r="CE35" s="2">
        <v>577321</v>
      </c>
      <c r="CF35" s="2">
        <v>484299</v>
      </c>
      <c r="CG35" s="2">
        <v>240228326.34999999</v>
      </c>
      <c r="CH35" s="2">
        <v>702399.48</v>
      </c>
      <c r="CI35" s="2">
        <v>12281976.07</v>
      </c>
      <c r="CJ35" s="2">
        <v>831704</v>
      </c>
      <c r="CK35" s="2">
        <v>1141425</v>
      </c>
      <c r="CL35" s="2">
        <v>1549608</v>
      </c>
      <c r="CM35" s="2">
        <v>851574.48</v>
      </c>
      <c r="CN35" s="2">
        <v>7298452.5</v>
      </c>
      <c r="CO35" s="2">
        <v>230340</v>
      </c>
      <c r="CP35" s="2">
        <v>823806.89</v>
      </c>
      <c r="CQ35" s="2">
        <v>267998.25</v>
      </c>
      <c r="CR35" s="2">
        <v>1515625.75</v>
      </c>
      <c r="CS35" s="2">
        <v>554503.75</v>
      </c>
      <c r="CT35" s="2">
        <v>83226536.769999996</v>
      </c>
      <c r="CU35" s="2">
        <v>530837</v>
      </c>
      <c r="CV35" s="2">
        <v>1209466.18</v>
      </c>
      <c r="CW35" s="2">
        <v>1539746.44</v>
      </c>
      <c r="CX35" s="2">
        <v>465916.9</v>
      </c>
      <c r="CY35" s="2">
        <v>2191952.89</v>
      </c>
      <c r="CZ35" s="2">
        <v>739302.72</v>
      </c>
      <c r="DA35" s="2">
        <v>560835</v>
      </c>
      <c r="DB35" s="2">
        <v>52225216.740000002</v>
      </c>
      <c r="DC35" s="2">
        <v>38457936.060000002</v>
      </c>
      <c r="DD35" s="2">
        <v>1689673.85</v>
      </c>
      <c r="DE35" s="2">
        <v>1219159.8500000001</v>
      </c>
      <c r="DF35" s="2">
        <v>6227541.75</v>
      </c>
      <c r="DG35" s="2">
        <v>1956680.76</v>
      </c>
      <c r="DH35" s="2">
        <v>1167868.3799999999</v>
      </c>
      <c r="DI35" s="2">
        <v>1251499</v>
      </c>
      <c r="DJ35" s="2">
        <v>560846.18999999994</v>
      </c>
      <c r="DK35" s="2">
        <v>261505747.94</v>
      </c>
      <c r="DL35" s="2">
        <v>1104026.8</v>
      </c>
      <c r="DM35" s="2">
        <v>1649442.14</v>
      </c>
      <c r="DN35" s="2">
        <v>1506364.4</v>
      </c>
      <c r="DO35" s="2">
        <v>4999740.75</v>
      </c>
      <c r="DP35" s="2">
        <v>1486956</v>
      </c>
      <c r="DQ35" s="2">
        <v>7569007.9900000002</v>
      </c>
      <c r="DR35" s="2">
        <v>980888.52</v>
      </c>
      <c r="DS35" s="2">
        <v>3899047.25</v>
      </c>
      <c r="DT35" s="2">
        <v>73651057.150000006</v>
      </c>
      <c r="DU35" s="2">
        <v>1228580</v>
      </c>
      <c r="DV35" s="2">
        <v>15940462.16</v>
      </c>
      <c r="DW35" s="2">
        <v>12151012</v>
      </c>
      <c r="DX35" s="2">
        <v>1443801.93</v>
      </c>
      <c r="DY35" s="2">
        <v>4082514.25</v>
      </c>
      <c r="DZ35" s="2">
        <v>1860045</v>
      </c>
      <c r="EA35" s="2">
        <v>469260.18</v>
      </c>
      <c r="EB35" s="2">
        <v>866952.71</v>
      </c>
      <c r="EC35" s="2">
        <v>556572.84</v>
      </c>
      <c r="ED35" s="2">
        <v>10575865.779999999</v>
      </c>
      <c r="EE35" s="2">
        <v>32018571.620000001</v>
      </c>
      <c r="EF35" s="2">
        <v>30845647.280000001</v>
      </c>
      <c r="EG35" s="2">
        <v>928099.89</v>
      </c>
      <c r="EH35" s="2">
        <v>1368299.48</v>
      </c>
      <c r="EI35" s="2">
        <v>694127</v>
      </c>
      <c r="EJ35" s="2">
        <v>1755305.28</v>
      </c>
      <c r="EK35" s="2">
        <v>7091894.75</v>
      </c>
      <c r="EL35" s="2">
        <v>1032066</v>
      </c>
      <c r="EM35" s="2">
        <v>1540158.05</v>
      </c>
      <c r="EN35" s="2">
        <v>135144998.59999999</v>
      </c>
      <c r="EO35" s="2">
        <v>1195399</v>
      </c>
      <c r="EP35" s="2">
        <v>418412.77</v>
      </c>
      <c r="EQ35" s="2">
        <v>1395900</v>
      </c>
      <c r="ER35" s="2">
        <v>200</v>
      </c>
      <c r="ES35" s="2">
        <v>977365.65</v>
      </c>
      <c r="ET35" s="2">
        <v>893096</v>
      </c>
      <c r="EU35" s="2">
        <v>3175344.66</v>
      </c>
      <c r="EV35" s="2">
        <v>471330.71</v>
      </c>
      <c r="EW35" s="2">
        <v>47438373.479999997</v>
      </c>
      <c r="EX35" s="2">
        <v>388240.25</v>
      </c>
      <c r="EY35" s="2">
        <v>792408</v>
      </c>
      <c r="EZ35" s="2">
        <v>1865391.75</v>
      </c>
      <c r="FA35" s="2">
        <v>3575037</v>
      </c>
      <c r="FB35" s="2">
        <v>6245046.6100000003</v>
      </c>
      <c r="FC35" s="2">
        <v>1540748.54</v>
      </c>
      <c r="FD35" s="2">
        <v>511276.5</v>
      </c>
      <c r="FE35" s="2">
        <v>757161</v>
      </c>
      <c r="FF35" s="2">
        <v>401565</v>
      </c>
      <c r="FG35" s="2">
        <v>730564.89</v>
      </c>
      <c r="FH35" s="2">
        <v>87649.29</v>
      </c>
      <c r="FI35" s="2">
        <v>49362524.409999996</v>
      </c>
      <c r="FJ35" s="2">
        <v>1251236.51</v>
      </c>
      <c r="FK35" s="2">
        <v>1048273.5</v>
      </c>
      <c r="FL35" s="2">
        <v>1227301.83</v>
      </c>
      <c r="FM35" s="2">
        <v>3027180.85</v>
      </c>
      <c r="FN35" s="2">
        <v>1144508</v>
      </c>
      <c r="FO35" s="2">
        <v>409751.35</v>
      </c>
      <c r="FP35" s="2"/>
      <c r="FQ35" s="2">
        <v>135156183.62</v>
      </c>
      <c r="FR35" s="2">
        <v>1112062.19</v>
      </c>
      <c r="FS35" s="2">
        <v>3421158</v>
      </c>
      <c r="FT35" s="2">
        <v>2719686.27</v>
      </c>
      <c r="FU35" s="2">
        <v>3394856.25</v>
      </c>
      <c r="FV35" s="2">
        <v>1280970.25</v>
      </c>
      <c r="FW35" s="2">
        <v>7041140.75</v>
      </c>
      <c r="FX35" s="2">
        <v>1945817.5</v>
      </c>
      <c r="FY35" s="2">
        <v>1845778.5</v>
      </c>
      <c r="FZ35" s="2">
        <v>1579421.45</v>
      </c>
      <c r="GA35" s="2">
        <v>3910158.7</v>
      </c>
      <c r="GB35" s="2">
        <v>1224802.8799999999</v>
      </c>
      <c r="GC35" s="2">
        <v>468422</v>
      </c>
      <c r="GD35" s="2"/>
      <c r="GE35" s="2">
        <v>60154582.939999998</v>
      </c>
      <c r="GF35" s="2">
        <v>1419496.66</v>
      </c>
      <c r="GG35" s="2">
        <v>843813.3</v>
      </c>
      <c r="GH35" s="2">
        <v>9231833.5</v>
      </c>
      <c r="GI35" s="2">
        <v>1615705.75</v>
      </c>
      <c r="GJ35" s="2">
        <v>1252265</v>
      </c>
      <c r="GK35" s="2">
        <v>1433611.78</v>
      </c>
      <c r="GL35" s="2">
        <v>11418520.460000001</v>
      </c>
      <c r="GM35" s="2">
        <v>661404.88</v>
      </c>
      <c r="GN35" s="2"/>
      <c r="GO35" s="2"/>
      <c r="GP35" s="2"/>
      <c r="GQ35" s="2">
        <v>46322401.289999999</v>
      </c>
      <c r="GR35" s="2">
        <v>5343415</v>
      </c>
      <c r="GS35" s="2">
        <v>1375706.85</v>
      </c>
      <c r="GT35" s="2">
        <v>8575448.9199999999</v>
      </c>
      <c r="GU35" s="2">
        <v>182390.5</v>
      </c>
      <c r="GV35" s="2">
        <v>1524925.25</v>
      </c>
      <c r="GW35" s="2">
        <v>2432184.7999999998</v>
      </c>
      <c r="GX35" s="2">
        <v>2118005.5499999998</v>
      </c>
      <c r="GY35" s="2">
        <v>48573237.710000001</v>
      </c>
      <c r="GZ35" s="2">
        <v>446402.5</v>
      </c>
      <c r="HA35" s="2">
        <v>2041190</v>
      </c>
      <c r="HB35" s="2">
        <v>723383.45</v>
      </c>
      <c r="HC35" s="2">
        <v>64783192.850000001</v>
      </c>
      <c r="HD35" s="2">
        <v>8774018.6400000006</v>
      </c>
      <c r="HE35" s="2">
        <v>2085952.73</v>
      </c>
      <c r="HF35" s="2">
        <v>3301573.98</v>
      </c>
      <c r="HG35" s="2">
        <v>2830607.67</v>
      </c>
      <c r="HH35" s="2">
        <v>1971037</v>
      </c>
      <c r="HI35" s="2">
        <v>469026.64</v>
      </c>
      <c r="HJ35" s="2">
        <v>24884240.32</v>
      </c>
      <c r="HK35" s="2">
        <v>188858</v>
      </c>
      <c r="HL35" s="2">
        <v>1005773.08</v>
      </c>
      <c r="HM35" s="2">
        <v>145721.69</v>
      </c>
      <c r="HN35" s="2">
        <v>305730.75</v>
      </c>
      <c r="HO35" s="2">
        <v>1007686.24</v>
      </c>
      <c r="HP35" s="2">
        <v>297436.65999999997</v>
      </c>
      <c r="HQ35" s="2">
        <v>95690.35</v>
      </c>
      <c r="HR35" s="2">
        <v>68773259.079999998</v>
      </c>
      <c r="HS35" s="2">
        <v>15767215.35</v>
      </c>
      <c r="HT35" s="2">
        <v>2449798.7999999998</v>
      </c>
      <c r="HU35" s="2">
        <v>1168897.52</v>
      </c>
      <c r="HV35" s="2">
        <v>752639.75</v>
      </c>
      <c r="HW35" s="2">
        <v>422185</v>
      </c>
      <c r="HX35" s="2">
        <v>2039263</v>
      </c>
      <c r="HY35" s="2">
        <v>978575.06</v>
      </c>
      <c r="HZ35" s="2">
        <v>1543348</v>
      </c>
      <c r="IA35" s="2">
        <v>2291216</v>
      </c>
      <c r="IB35" s="2">
        <v>504379</v>
      </c>
      <c r="IC35" s="2">
        <v>834317.5</v>
      </c>
      <c r="ID35" s="2">
        <v>131103.66</v>
      </c>
      <c r="IE35" s="2">
        <v>1392661.74</v>
      </c>
      <c r="IF35" s="2">
        <v>1628792.19</v>
      </c>
      <c r="IG35" s="2">
        <v>925013</v>
      </c>
      <c r="IH35" s="2">
        <v>81482590.150000006</v>
      </c>
      <c r="II35" s="2">
        <v>21835197.66</v>
      </c>
      <c r="IJ35" s="2">
        <v>758280</v>
      </c>
      <c r="IK35" s="2">
        <v>6326776</v>
      </c>
      <c r="IL35" s="2">
        <v>9539766.4600000009</v>
      </c>
      <c r="IM35" s="2">
        <v>1522625.4</v>
      </c>
      <c r="IN35" s="2">
        <v>763825.43</v>
      </c>
      <c r="IO35" s="2">
        <v>555010</v>
      </c>
      <c r="IP35" s="2">
        <v>506147.54</v>
      </c>
      <c r="IQ35" s="2">
        <v>272550.90999999997</v>
      </c>
      <c r="IR35" s="2">
        <v>341365.25</v>
      </c>
      <c r="IS35" s="2">
        <v>134408866.59999999</v>
      </c>
      <c r="IT35" s="2">
        <v>35844160</v>
      </c>
      <c r="IU35" s="2">
        <v>2642984.4300000002</v>
      </c>
      <c r="IV35" s="2">
        <v>1064977.06</v>
      </c>
      <c r="IW35" s="2">
        <v>1602191.35</v>
      </c>
      <c r="IX35" s="2">
        <v>499852.04</v>
      </c>
      <c r="IY35" s="2">
        <v>562383.26</v>
      </c>
      <c r="IZ35" s="2">
        <v>267413.37</v>
      </c>
      <c r="JA35" s="2">
        <v>796464.8</v>
      </c>
      <c r="JB35" s="2">
        <v>1833483.3</v>
      </c>
      <c r="JC35" s="2">
        <v>1029660</v>
      </c>
      <c r="JD35" s="2">
        <v>833210.22</v>
      </c>
      <c r="JE35" s="2">
        <v>56251448.859999999</v>
      </c>
      <c r="JF35" s="2">
        <v>14758610.369999999</v>
      </c>
      <c r="JG35" s="2">
        <v>848915.05</v>
      </c>
      <c r="JH35" s="2">
        <v>624815.73</v>
      </c>
      <c r="JI35" s="2">
        <v>406227.20000000001</v>
      </c>
      <c r="JJ35" s="2">
        <v>1245844.25</v>
      </c>
      <c r="JK35" s="2">
        <v>43307821</v>
      </c>
      <c r="JL35" s="2">
        <v>1277141.75</v>
      </c>
      <c r="JM35" s="2">
        <v>3771630.51</v>
      </c>
      <c r="JN35" s="2">
        <v>4693621.22</v>
      </c>
      <c r="JO35" s="2">
        <v>1262957</v>
      </c>
      <c r="JP35" s="2">
        <v>6819402.75</v>
      </c>
      <c r="JQ35" s="2">
        <v>705651.75</v>
      </c>
      <c r="JR35" s="2">
        <v>85809415</v>
      </c>
      <c r="JS35" s="2">
        <v>36360136.329999998</v>
      </c>
      <c r="JT35" s="2">
        <v>1423469.95</v>
      </c>
      <c r="JU35" s="2">
        <v>441308.77</v>
      </c>
      <c r="JV35" s="2">
        <v>1389016.7</v>
      </c>
      <c r="JW35" s="2">
        <v>386398.75</v>
      </c>
      <c r="JX35" s="2">
        <v>9488194.1300000008</v>
      </c>
      <c r="JY35" s="2">
        <v>1953461.3</v>
      </c>
      <c r="JZ35" s="2">
        <v>1680246.23</v>
      </c>
      <c r="KA35" s="2">
        <v>2449183.11</v>
      </c>
      <c r="KB35" s="2">
        <v>850260.77</v>
      </c>
      <c r="KC35" s="2">
        <v>1476465.9</v>
      </c>
      <c r="KD35" s="2">
        <v>807763.28</v>
      </c>
      <c r="KE35" s="2">
        <v>125484</v>
      </c>
      <c r="KF35" s="2">
        <v>538127.25</v>
      </c>
      <c r="KG35" s="2">
        <v>141147687.66</v>
      </c>
      <c r="KH35" s="2">
        <v>5589172.25</v>
      </c>
      <c r="KI35" s="2">
        <v>2147503</v>
      </c>
      <c r="KJ35" s="2">
        <v>2287792</v>
      </c>
      <c r="KK35" s="2">
        <v>1567457.5</v>
      </c>
      <c r="KL35" s="2">
        <v>1001772</v>
      </c>
      <c r="KM35" s="2">
        <v>6699051</v>
      </c>
      <c r="KN35" s="2">
        <v>703936.95</v>
      </c>
      <c r="KO35" s="2">
        <v>1801345.23</v>
      </c>
      <c r="KP35" s="2">
        <v>44892837.149999999</v>
      </c>
      <c r="KQ35" s="2">
        <v>1289622.03</v>
      </c>
      <c r="KR35" s="2">
        <v>2850586</v>
      </c>
      <c r="KS35" s="2">
        <v>9329186.0500000007</v>
      </c>
      <c r="KT35" s="2">
        <v>644433</v>
      </c>
      <c r="KU35" s="2">
        <v>1346130</v>
      </c>
      <c r="KV35" s="2">
        <v>55553212.799999997</v>
      </c>
      <c r="KW35" s="2">
        <v>5028658.8</v>
      </c>
      <c r="KX35" s="2">
        <v>81610831.980000004</v>
      </c>
      <c r="KY35" s="2">
        <v>888928.9</v>
      </c>
      <c r="KZ35" s="2">
        <v>993625.49</v>
      </c>
      <c r="LA35" s="2">
        <v>3711124</v>
      </c>
      <c r="LB35" s="2">
        <v>4061786.55</v>
      </c>
      <c r="LC35" s="2">
        <v>989401</v>
      </c>
      <c r="LD35" s="2">
        <v>546936.5</v>
      </c>
      <c r="LE35" s="2">
        <v>685676</v>
      </c>
      <c r="LF35" s="2">
        <v>201110377.75999999</v>
      </c>
      <c r="LG35" s="2">
        <v>20437854.5</v>
      </c>
      <c r="LH35" s="2">
        <v>22449242.780000001</v>
      </c>
      <c r="LI35" s="2">
        <v>36928851.850000001</v>
      </c>
      <c r="LJ35" s="2">
        <v>1652417.32</v>
      </c>
      <c r="LK35" s="2">
        <v>885893</v>
      </c>
      <c r="LL35" s="2">
        <v>915430.05</v>
      </c>
      <c r="LM35" s="2">
        <v>1743289.1</v>
      </c>
      <c r="LN35" s="2">
        <v>2403183.9</v>
      </c>
      <c r="LO35" s="2">
        <v>2303638.11</v>
      </c>
      <c r="LP35" s="2">
        <v>169170.9</v>
      </c>
      <c r="LQ35" s="2">
        <v>32025834.43</v>
      </c>
      <c r="LR35" s="2">
        <v>6532624.5</v>
      </c>
      <c r="LS35" s="2">
        <v>1038526.75</v>
      </c>
      <c r="LT35" s="2">
        <v>109340512.47</v>
      </c>
      <c r="LU35" s="2">
        <v>19503992.68</v>
      </c>
      <c r="LV35" s="2">
        <v>153194844.41</v>
      </c>
      <c r="LW35" s="2">
        <v>24500873.91</v>
      </c>
      <c r="LX35" s="2">
        <v>6335674.25</v>
      </c>
      <c r="LY35" s="2">
        <v>5092972.37</v>
      </c>
      <c r="LZ35" s="2">
        <v>3085814.08</v>
      </c>
      <c r="MA35" s="2">
        <v>4580004.38</v>
      </c>
      <c r="MB35" s="2">
        <v>4294691.8</v>
      </c>
      <c r="MC35" s="2">
        <v>4445315.7699999996</v>
      </c>
      <c r="MD35" s="2">
        <v>8635314.5099999998</v>
      </c>
      <c r="ME35" s="2">
        <v>2345324.25</v>
      </c>
      <c r="MF35" s="2">
        <v>147581362.94</v>
      </c>
      <c r="MG35" s="2">
        <v>1090226</v>
      </c>
      <c r="MH35" s="2">
        <v>994784</v>
      </c>
      <c r="MI35" s="2">
        <v>863834.69</v>
      </c>
      <c r="MJ35" s="2">
        <v>823814</v>
      </c>
      <c r="MK35" s="2">
        <v>1263031</v>
      </c>
      <c r="ML35" s="2">
        <v>1025945.14</v>
      </c>
      <c r="MM35" s="2">
        <v>1348267</v>
      </c>
      <c r="MN35" s="2">
        <v>1911125</v>
      </c>
      <c r="MO35" s="2">
        <v>303645</v>
      </c>
      <c r="MP35" s="2">
        <v>840560.65</v>
      </c>
      <c r="MQ35" s="2">
        <v>695478.01</v>
      </c>
      <c r="MR35" s="2">
        <v>62052311.93</v>
      </c>
      <c r="MS35" s="2">
        <v>839680</v>
      </c>
      <c r="MT35" s="2">
        <v>2539425</v>
      </c>
      <c r="MU35" s="2">
        <v>1410703.82</v>
      </c>
      <c r="MV35" s="2">
        <v>2675085.04</v>
      </c>
      <c r="MW35" s="2">
        <v>2611129.5</v>
      </c>
      <c r="MX35" s="2">
        <v>8773073.5999999996</v>
      </c>
      <c r="MY35" s="2">
        <v>4417886.0999999996</v>
      </c>
      <c r="MZ35" s="2">
        <v>1136482.75</v>
      </c>
      <c r="NA35" s="2">
        <v>166228.29999999999</v>
      </c>
      <c r="NB35" s="2">
        <v>255069.25</v>
      </c>
      <c r="NC35" s="2">
        <v>99268566.530000001</v>
      </c>
      <c r="ND35" s="2">
        <v>5643333</v>
      </c>
      <c r="NE35" s="2">
        <v>181217.5</v>
      </c>
      <c r="NF35" s="2">
        <v>7408618.3399999999</v>
      </c>
      <c r="NG35" s="2">
        <v>310651</v>
      </c>
      <c r="NH35" s="2">
        <v>2415040.0699999998</v>
      </c>
      <c r="NI35" s="2">
        <v>19957953.260000002</v>
      </c>
      <c r="NJ35" s="2">
        <v>2406116.02</v>
      </c>
      <c r="NK35" s="2">
        <v>59710.400000000001</v>
      </c>
      <c r="NL35" s="2">
        <v>316216.65999999997</v>
      </c>
      <c r="NM35" s="2">
        <v>805879</v>
      </c>
      <c r="NN35" s="2">
        <v>870968.6</v>
      </c>
      <c r="NO35" s="2">
        <v>37677497.490000002</v>
      </c>
      <c r="NP35" s="2">
        <v>477398.14</v>
      </c>
      <c r="NQ35" s="2">
        <v>496570.25</v>
      </c>
      <c r="NR35" s="2">
        <v>679294.35</v>
      </c>
      <c r="NS35" s="2">
        <v>754414</v>
      </c>
      <c r="NT35" s="2"/>
      <c r="NU35" s="2">
        <v>136242.16</v>
      </c>
      <c r="NV35" s="2">
        <v>78984178.420000002</v>
      </c>
      <c r="NW35" s="2">
        <v>9493182.7799999993</v>
      </c>
      <c r="NX35" s="2">
        <v>849564</v>
      </c>
      <c r="NY35" s="2">
        <v>311551.75</v>
      </c>
      <c r="NZ35" s="2">
        <v>485848</v>
      </c>
      <c r="OA35" s="2">
        <v>839156.8</v>
      </c>
      <c r="OB35" s="2">
        <v>747348.55</v>
      </c>
      <c r="OC35" s="2">
        <v>51065525.539999999</v>
      </c>
      <c r="OD35" s="2">
        <v>4100571.19</v>
      </c>
      <c r="OE35" s="2">
        <v>837879.33</v>
      </c>
      <c r="OF35" s="2">
        <v>9941444</v>
      </c>
      <c r="OG35" s="2">
        <v>617335.57999999996</v>
      </c>
      <c r="OH35" s="2">
        <v>1295900.25</v>
      </c>
      <c r="OI35" s="2">
        <v>581871.25</v>
      </c>
      <c r="OJ35" s="2">
        <v>381944.47</v>
      </c>
      <c r="OK35" s="2">
        <v>89989</v>
      </c>
      <c r="OL35" s="2">
        <v>48016038.359999999</v>
      </c>
      <c r="OM35" s="2">
        <v>9422255.7799999993</v>
      </c>
      <c r="ON35" s="2">
        <v>42576024.600000001</v>
      </c>
      <c r="OO35" s="2">
        <v>2088001</v>
      </c>
      <c r="OP35" s="2">
        <v>567611.56999999995</v>
      </c>
      <c r="OQ35" s="2">
        <v>153700.78</v>
      </c>
      <c r="OR35" s="2">
        <v>47705445.939999998</v>
      </c>
      <c r="OS35" s="2">
        <v>1109937.25</v>
      </c>
      <c r="OT35" s="2">
        <v>1344447.99</v>
      </c>
      <c r="OU35" s="2">
        <v>999232.81</v>
      </c>
      <c r="OV35" s="2">
        <v>3229516.21</v>
      </c>
      <c r="OW35" s="2">
        <v>14874272.199999999</v>
      </c>
      <c r="OX35" s="2">
        <v>547795.17000000004</v>
      </c>
      <c r="OY35" s="2">
        <v>274296.3</v>
      </c>
      <c r="OZ35" s="2">
        <v>687218.04</v>
      </c>
      <c r="PA35" s="2">
        <v>80961774.129999995</v>
      </c>
      <c r="PB35" s="2">
        <v>1152526.95</v>
      </c>
      <c r="PC35" s="2">
        <v>8469857.4000000004</v>
      </c>
      <c r="PD35" s="2">
        <v>1380091.35</v>
      </c>
      <c r="PE35" s="2">
        <v>6990242.2000000002</v>
      </c>
      <c r="PF35" s="2">
        <v>4996526.2300000004</v>
      </c>
      <c r="PG35" s="2">
        <v>1205759.93</v>
      </c>
      <c r="PH35" s="2">
        <v>2032836.25</v>
      </c>
      <c r="PI35" s="2">
        <v>2849415.9</v>
      </c>
      <c r="PJ35" s="2">
        <v>1254398.1399999999</v>
      </c>
      <c r="PK35" s="2">
        <v>2574764.5</v>
      </c>
      <c r="PL35" s="2">
        <v>4377149.7699999996</v>
      </c>
      <c r="PM35" s="2">
        <v>1527965.75</v>
      </c>
      <c r="PN35" s="2">
        <v>18649933.82</v>
      </c>
      <c r="PO35" s="2">
        <v>1762318</v>
      </c>
      <c r="PP35" s="2"/>
      <c r="PQ35" s="2"/>
      <c r="PR35" s="2">
        <v>446006.41</v>
      </c>
      <c r="PS35" s="2">
        <v>162948007.90000001</v>
      </c>
      <c r="PT35" s="2">
        <v>1962620.39</v>
      </c>
      <c r="PU35" s="2">
        <v>1444960.55</v>
      </c>
      <c r="PV35" s="2">
        <v>3458036.46</v>
      </c>
      <c r="PW35" s="2">
        <v>40821953.380000003</v>
      </c>
      <c r="PX35" s="2">
        <v>1341953.74</v>
      </c>
      <c r="PY35" s="2">
        <v>6447589.8499999996</v>
      </c>
      <c r="PZ35" s="2">
        <v>1485316</v>
      </c>
      <c r="QA35" s="2">
        <v>5841950.2400000002</v>
      </c>
      <c r="QB35" s="2">
        <v>1283848</v>
      </c>
      <c r="QC35" s="2">
        <v>5739012.6299999999</v>
      </c>
      <c r="QD35" s="2">
        <v>1312609</v>
      </c>
      <c r="QE35" s="2">
        <v>1711782</v>
      </c>
      <c r="QF35" s="2">
        <v>4361024.34</v>
      </c>
      <c r="QG35" s="2">
        <v>3499937.81</v>
      </c>
      <c r="QH35" s="2">
        <v>4449266.75</v>
      </c>
      <c r="QI35" s="2">
        <v>2452194.13</v>
      </c>
      <c r="QJ35" s="2">
        <v>1007322.77</v>
      </c>
      <c r="QK35" s="2">
        <v>457316.85</v>
      </c>
      <c r="QL35" s="2">
        <v>6376699.5300000003</v>
      </c>
      <c r="QM35" s="2">
        <v>10266099.6</v>
      </c>
      <c r="QN35" s="2">
        <v>959877.5</v>
      </c>
      <c r="QO35" s="2"/>
      <c r="QP35" s="2"/>
      <c r="QQ35" s="2"/>
      <c r="QR35" s="2"/>
      <c r="QS35" s="2">
        <v>96589562.75</v>
      </c>
      <c r="QT35" s="2">
        <v>1180644.8600000001</v>
      </c>
      <c r="QU35" s="2">
        <v>5773979.3399999999</v>
      </c>
      <c r="QV35" s="2">
        <v>2202638.77</v>
      </c>
      <c r="QW35" s="2">
        <v>2083082.11</v>
      </c>
      <c r="QX35" s="2">
        <v>7675309.0099999998</v>
      </c>
      <c r="QY35" s="2">
        <v>1725003.75</v>
      </c>
      <c r="QZ35" s="2">
        <v>3868215.24</v>
      </c>
      <c r="RA35" s="2">
        <v>8531198.0199999996</v>
      </c>
      <c r="RB35" s="2">
        <v>1042748.5</v>
      </c>
      <c r="RC35" s="2">
        <v>825785.17</v>
      </c>
      <c r="RD35" s="2"/>
      <c r="RE35" s="2"/>
      <c r="RF35" s="2">
        <v>185675428.44999999</v>
      </c>
      <c r="RG35" s="2">
        <v>6109771.8600000003</v>
      </c>
      <c r="RH35" s="2">
        <v>1901550</v>
      </c>
      <c r="RI35" s="2">
        <v>3269777.63</v>
      </c>
      <c r="RJ35" s="2">
        <v>1030460.69</v>
      </c>
      <c r="RK35" s="2">
        <v>1281043.19</v>
      </c>
      <c r="RL35" s="2">
        <v>8225826.3200000003</v>
      </c>
      <c r="RM35" s="2">
        <v>1414866.11</v>
      </c>
      <c r="RN35" s="2">
        <v>1339958.67</v>
      </c>
      <c r="RO35" s="2">
        <v>4364162.21</v>
      </c>
      <c r="RP35" s="2">
        <v>9264695.6899999995</v>
      </c>
      <c r="RQ35" s="2">
        <v>1226291.1200000001</v>
      </c>
      <c r="RR35" s="2">
        <v>601444.5</v>
      </c>
      <c r="RS35" s="2">
        <v>849170.2</v>
      </c>
      <c r="RT35" s="2">
        <v>885614.1</v>
      </c>
      <c r="RU35" s="2">
        <v>3218159.08</v>
      </c>
      <c r="RV35" s="2">
        <v>1240505.5</v>
      </c>
      <c r="RW35" s="2">
        <v>350307</v>
      </c>
      <c r="RX35" s="2"/>
      <c r="RY35" s="2">
        <v>303550.31</v>
      </c>
      <c r="RZ35" s="2">
        <v>43494967.25</v>
      </c>
      <c r="SA35" s="2">
        <v>1081754.8500000001</v>
      </c>
      <c r="SB35" s="2">
        <v>725929.5</v>
      </c>
      <c r="SC35" s="2">
        <v>1142634.69</v>
      </c>
      <c r="SD35" s="2">
        <v>384178.72</v>
      </c>
      <c r="SE35" s="2">
        <v>1856552.3</v>
      </c>
      <c r="SF35" s="2">
        <v>1351329</v>
      </c>
      <c r="SG35" s="2">
        <v>3735778.5</v>
      </c>
      <c r="SH35" s="2">
        <v>1019220.67</v>
      </c>
      <c r="SI35" s="2">
        <v>805020.5</v>
      </c>
      <c r="SJ35" s="2">
        <v>9276618.5</v>
      </c>
      <c r="SK35" s="2">
        <v>270905.01</v>
      </c>
      <c r="SL35" s="2">
        <v>20775404.09</v>
      </c>
      <c r="SM35" s="2">
        <v>1668716.13</v>
      </c>
      <c r="SN35" s="2">
        <v>1163040.6499999999</v>
      </c>
      <c r="SO35" s="2">
        <v>7179295</v>
      </c>
      <c r="SP35" s="2">
        <v>1039719.85</v>
      </c>
      <c r="SQ35" s="2">
        <v>1612349.5</v>
      </c>
      <c r="SR35" s="2">
        <v>1204563.5</v>
      </c>
      <c r="SS35" s="2">
        <v>648535.75</v>
      </c>
      <c r="ST35" s="2">
        <v>58430018.25</v>
      </c>
      <c r="SU35" s="2">
        <v>826096</v>
      </c>
      <c r="SV35" s="2">
        <v>1872595.5</v>
      </c>
      <c r="SW35" s="2">
        <v>913138.96</v>
      </c>
      <c r="SX35" s="2">
        <v>668506</v>
      </c>
      <c r="SY35" s="2">
        <v>891385.7</v>
      </c>
      <c r="SZ35" s="2">
        <v>1687099</v>
      </c>
      <c r="TA35" s="2">
        <v>4046378</v>
      </c>
      <c r="TB35" s="2">
        <v>983667</v>
      </c>
      <c r="TC35" s="2">
        <v>996371.72</v>
      </c>
      <c r="TD35" s="2">
        <v>972723.69</v>
      </c>
      <c r="TE35" s="2">
        <v>3340879.8</v>
      </c>
      <c r="TF35" s="2">
        <v>1587815</v>
      </c>
      <c r="TG35" s="2">
        <v>690918</v>
      </c>
      <c r="TH35" s="2">
        <v>181013683.62</v>
      </c>
      <c r="TI35" s="2">
        <v>624096</v>
      </c>
      <c r="TJ35" s="2">
        <v>1022243</v>
      </c>
      <c r="TK35" s="2">
        <v>8785836</v>
      </c>
      <c r="TL35" s="2">
        <v>5256541</v>
      </c>
      <c r="TM35" s="2">
        <v>1550193</v>
      </c>
      <c r="TN35" s="2">
        <v>388262</v>
      </c>
      <c r="TO35" s="2">
        <v>14265405.25</v>
      </c>
      <c r="TP35" s="2">
        <v>898141</v>
      </c>
      <c r="TQ35" s="2">
        <v>2717481</v>
      </c>
      <c r="TR35" s="2">
        <v>3815487.49</v>
      </c>
      <c r="TS35" s="2">
        <v>1068675.18</v>
      </c>
      <c r="TT35" s="2">
        <v>1043767.73</v>
      </c>
      <c r="TU35" s="2">
        <v>1951059.99</v>
      </c>
      <c r="TV35" s="2">
        <v>699977</v>
      </c>
      <c r="TW35" s="2">
        <v>697331</v>
      </c>
      <c r="TX35" s="2">
        <v>19510151.780000001</v>
      </c>
      <c r="TY35" s="2">
        <v>1948510</v>
      </c>
      <c r="TZ35" s="2">
        <v>54490538.43</v>
      </c>
      <c r="UA35" s="2">
        <v>7383016.3300000001</v>
      </c>
      <c r="UB35" s="2">
        <v>640932.25</v>
      </c>
      <c r="UC35" s="2">
        <v>1418624.21</v>
      </c>
      <c r="UD35" s="2">
        <v>41595672.140000001</v>
      </c>
      <c r="UE35" s="2">
        <v>532827.5</v>
      </c>
      <c r="UF35" s="2">
        <v>557974.04</v>
      </c>
      <c r="UG35" s="2">
        <v>340048</v>
      </c>
      <c r="UH35" s="2">
        <v>490108</v>
      </c>
      <c r="UI35" s="2">
        <v>26242202.309999999</v>
      </c>
      <c r="UJ35" s="2">
        <v>2136836</v>
      </c>
      <c r="UK35" s="2">
        <v>1631780.9</v>
      </c>
      <c r="UL35" s="2">
        <v>2974344</v>
      </c>
      <c r="UM35" s="2">
        <v>1683050</v>
      </c>
      <c r="UN35" s="2">
        <v>1580042</v>
      </c>
      <c r="UO35" s="2">
        <v>263279000.53</v>
      </c>
      <c r="UP35" s="2">
        <v>2476431</v>
      </c>
      <c r="UQ35" s="2">
        <v>2577704.64</v>
      </c>
      <c r="UR35" s="2">
        <v>19810542</v>
      </c>
      <c r="US35" s="2"/>
      <c r="UT35" s="2">
        <v>1147859</v>
      </c>
      <c r="UU35" s="2">
        <v>5350419.5</v>
      </c>
      <c r="UV35" s="2">
        <v>824557.83</v>
      </c>
      <c r="UW35" s="2">
        <v>1193127</v>
      </c>
      <c r="UX35" s="2">
        <v>1735665</v>
      </c>
      <c r="UY35" s="2">
        <v>2954032.7</v>
      </c>
      <c r="UZ35" s="2">
        <v>5222546.9000000004</v>
      </c>
      <c r="VA35" s="2">
        <v>2738235.72</v>
      </c>
      <c r="VB35" s="2">
        <v>3043314.94</v>
      </c>
      <c r="VC35" s="2">
        <v>843910.57</v>
      </c>
      <c r="VD35" s="2">
        <v>706500.85</v>
      </c>
      <c r="VE35" s="2">
        <v>360545</v>
      </c>
      <c r="VF35" s="2">
        <v>746468</v>
      </c>
      <c r="VG35" s="2">
        <v>7976035.0800000001</v>
      </c>
      <c r="VH35" s="2">
        <v>731539</v>
      </c>
      <c r="VI35" s="2">
        <v>409944.59</v>
      </c>
      <c r="VJ35" s="2">
        <v>98628.5</v>
      </c>
      <c r="VK35" s="2">
        <v>88185273.900000006</v>
      </c>
      <c r="VL35" s="2">
        <v>1530739.5</v>
      </c>
      <c r="VM35" s="2">
        <v>1590451.5</v>
      </c>
      <c r="VN35" s="2">
        <v>1635342.64</v>
      </c>
      <c r="VO35" s="2">
        <v>2223717.2599999998</v>
      </c>
      <c r="VP35" s="2">
        <v>4899346</v>
      </c>
      <c r="VQ35" s="2">
        <v>2221564</v>
      </c>
      <c r="VR35" s="2">
        <v>2375318.4</v>
      </c>
      <c r="VS35" s="2">
        <v>357007.05</v>
      </c>
      <c r="VT35" s="2">
        <v>25378937.32</v>
      </c>
      <c r="VU35" s="2">
        <v>1544992</v>
      </c>
      <c r="VV35" s="2">
        <v>5066523.57</v>
      </c>
      <c r="VW35" s="2">
        <v>1197230.6200000001</v>
      </c>
      <c r="VX35" s="2">
        <v>390827.95</v>
      </c>
      <c r="VY35" s="2">
        <v>923123.14</v>
      </c>
      <c r="VZ35" s="2">
        <v>409731321.24000001</v>
      </c>
      <c r="WA35" s="2">
        <v>5100788.7699999996</v>
      </c>
      <c r="WB35" s="2">
        <v>1836995.66</v>
      </c>
      <c r="WC35" s="2">
        <v>1208947.3600000001</v>
      </c>
      <c r="WD35" s="2">
        <v>1412642.92</v>
      </c>
      <c r="WE35" s="2">
        <v>1882087.75</v>
      </c>
      <c r="WF35" s="2">
        <v>4211658.5</v>
      </c>
      <c r="WG35" s="2">
        <v>3585442.75</v>
      </c>
      <c r="WH35" s="2">
        <v>2316070.4</v>
      </c>
      <c r="WI35" s="2">
        <v>3492579</v>
      </c>
      <c r="WJ35" s="2">
        <v>1711444.08</v>
      </c>
      <c r="WK35" s="2">
        <v>12541256</v>
      </c>
      <c r="WL35" s="2">
        <v>2362945</v>
      </c>
      <c r="WM35" s="2">
        <v>4240701</v>
      </c>
      <c r="WN35" s="2">
        <v>12786144.359999999</v>
      </c>
      <c r="WO35" s="2">
        <v>2738319</v>
      </c>
      <c r="WP35" s="2">
        <v>1492179.29</v>
      </c>
      <c r="WQ35" s="2">
        <v>3056864</v>
      </c>
      <c r="WR35" s="2">
        <v>1175590.6000000001</v>
      </c>
      <c r="WS35" s="2">
        <v>4004154.37</v>
      </c>
      <c r="WT35" s="2">
        <v>18129457.379999999</v>
      </c>
      <c r="WU35" s="2">
        <v>712922.25</v>
      </c>
      <c r="WV35" s="2">
        <v>668324</v>
      </c>
      <c r="WW35" s="2">
        <v>1037171.08</v>
      </c>
      <c r="WX35" s="2">
        <v>825862</v>
      </c>
      <c r="WY35" s="2">
        <v>976174.41</v>
      </c>
      <c r="WZ35" s="2">
        <v>1197113.7</v>
      </c>
      <c r="XA35" s="2">
        <v>1044991</v>
      </c>
      <c r="XB35" s="2">
        <v>20679122.629999999</v>
      </c>
      <c r="XC35" s="2">
        <v>486389.85</v>
      </c>
      <c r="XD35" s="2">
        <v>336866.8</v>
      </c>
      <c r="XE35" s="2">
        <v>508023.67</v>
      </c>
      <c r="XF35" s="2">
        <v>238960.84</v>
      </c>
      <c r="XG35" s="2">
        <v>211743337.74000001</v>
      </c>
      <c r="XH35" s="2">
        <v>2504687.5</v>
      </c>
      <c r="XI35" s="2">
        <v>2491758</v>
      </c>
      <c r="XJ35" s="2">
        <v>43900505</v>
      </c>
      <c r="XK35" s="2">
        <v>2309350</v>
      </c>
      <c r="XL35" s="2">
        <v>2714255</v>
      </c>
      <c r="XM35" s="2">
        <v>6980661.3700000001</v>
      </c>
      <c r="XN35" s="2">
        <v>2188840.5</v>
      </c>
      <c r="XO35" s="2">
        <v>3498939</v>
      </c>
      <c r="XP35" s="2">
        <v>11320970.529999999</v>
      </c>
      <c r="XQ35" s="2">
        <v>6614870.0499999998</v>
      </c>
      <c r="XR35" s="2">
        <v>1814956</v>
      </c>
      <c r="XS35" s="2">
        <v>2195211</v>
      </c>
      <c r="XT35" s="2">
        <v>1477627.13</v>
      </c>
      <c r="XU35" s="2">
        <v>1576498</v>
      </c>
      <c r="XV35" s="2">
        <v>1396743</v>
      </c>
      <c r="XW35" s="2">
        <v>807099.5</v>
      </c>
      <c r="XX35" s="2">
        <v>855823.25</v>
      </c>
      <c r="XY35" s="2">
        <v>1575021.84</v>
      </c>
      <c r="XZ35" s="2">
        <v>1781408</v>
      </c>
      <c r="YA35" s="2">
        <v>1454465</v>
      </c>
      <c r="YB35" s="2">
        <v>976455</v>
      </c>
      <c r="YC35" s="2">
        <v>1890864.01</v>
      </c>
      <c r="YD35" s="2">
        <v>157097834.38</v>
      </c>
      <c r="YE35" s="2">
        <v>2124149</v>
      </c>
      <c r="YF35" s="2">
        <v>9148977.4000000004</v>
      </c>
      <c r="YG35" s="2">
        <v>1319325.75</v>
      </c>
      <c r="YH35" s="2">
        <v>15917753.359999999</v>
      </c>
      <c r="YI35" s="2">
        <v>2352582.12</v>
      </c>
      <c r="YJ35" s="2">
        <v>7655562</v>
      </c>
      <c r="YK35" s="2">
        <v>1455782</v>
      </c>
      <c r="YL35" s="2">
        <v>8940855.25</v>
      </c>
      <c r="YM35" s="2">
        <v>6754911.25</v>
      </c>
      <c r="YN35" s="2">
        <v>6535578.7000000002</v>
      </c>
      <c r="YO35" s="2">
        <v>1425205.8</v>
      </c>
      <c r="YP35" s="2">
        <v>1041424.75</v>
      </c>
      <c r="YQ35" s="2">
        <v>1207788</v>
      </c>
      <c r="YR35" s="2">
        <v>365194</v>
      </c>
      <c r="YS35" s="2">
        <v>506349.05</v>
      </c>
      <c r="YT35" s="2">
        <v>682112.54</v>
      </c>
      <c r="YU35" s="2">
        <v>49102229.75</v>
      </c>
      <c r="YV35" s="2">
        <v>1080318.25</v>
      </c>
      <c r="YW35" s="2">
        <v>1738850</v>
      </c>
      <c r="YX35" s="2">
        <v>717240</v>
      </c>
      <c r="YY35" s="2">
        <v>2813924</v>
      </c>
      <c r="YZ35" s="2">
        <v>906977</v>
      </c>
      <c r="ZA35" s="2">
        <v>3666469.04</v>
      </c>
      <c r="ZB35" s="2">
        <v>53889303.810000002</v>
      </c>
      <c r="ZC35" s="2">
        <v>687701.09</v>
      </c>
      <c r="ZD35" s="2">
        <v>1753356.9</v>
      </c>
      <c r="ZE35" s="2">
        <v>2490146</v>
      </c>
      <c r="ZF35" s="2">
        <v>874961.19</v>
      </c>
      <c r="ZG35" s="2">
        <v>1041254.5</v>
      </c>
      <c r="ZH35" s="2">
        <v>800762.8</v>
      </c>
      <c r="ZI35" s="2">
        <v>639814.96</v>
      </c>
      <c r="ZJ35" s="2">
        <v>6037935.3200000003</v>
      </c>
      <c r="ZK35" s="2">
        <v>130143628.84</v>
      </c>
      <c r="ZL35" s="2">
        <v>1750728</v>
      </c>
      <c r="ZM35" s="2">
        <v>4097569.75</v>
      </c>
      <c r="ZN35" s="2">
        <v>13248192</v>
      </c>
      <c r="ZO35" s="2">
        <v>7512741.2699999996</v>
      </c>
      <c r="ZP35" s="2">
        <v>789659.85</v>
      </c>
      <c r="ZQ35" s="2">
        <v>2862337.25</v>
      </c>
      <c r="ZR35" s="2">
        <v>5209648</v>
      </c>
      <c r="ZS35" s="2">
        <v>3889830</v>
      </c>
      <c r="ZT35" s="2">
        <v>8092209.9400000004</v>
      </c>
      <c r="ZU35" s="2">
        <v>640695.75</v>
      </c>
      <c r="ZV35" s="2">
        <v>795157.99</v>
      </c>
      <c r="ZW35" s="2">
        <v>1694878.35</v>
      </c>
      <c r="ZX35" s="2">
        <v>1371948.49</v>
      </c>
      <c r="ZY35" s="2">
        <v>1292616.3999999999</v>
      </c>
      <c r="ZZ35" s="2">
        <v>795049</v>
      </c>
      <c r="AAA35" s="2">
        <v>1106165.27</v>
      </c>
      <c r="AAB35" s="2">
        <v>1535763.5</v>
      </c>
      <c r="AAC35" s="2">
        <v>548499</v>
      </c>
      <c r="AAD35" s="2">
        <v>1427390.5</v>
      </c>
      <c r="AAE35" s="2">
        <v>936147</v>
      </c>
      <c r="AAF35" s="2">
        <v>688121</v>
      </c>
      <c r="AAG35" s="2">
        <v>52407567.890000001</v>
      </c>
      <c r="AAH35" s="2">
        <v>856461.25</v>
      </c>
      <c r="AAI35" s="2">
        <v>1589898.12</v>
      </c>
      <c r="AAJ35" s="2">
        <v>1402513.84</v>
      </c>
      <c r="AAK35" s="2">
        <v>1146782.3600000001</v>
      </c>
      <c r="AAL35" s="2">
        <v>2877266.69</v>
      </c>
      <c r="AAM35" s="2">
        <v>1133499.77</v>
      </c>
      <c r="AAN35" s="2">
        <v>408045311.25</v>
      </c>
      <c r="AAO35" s="2">
        <v>1651783.6</v>
      </c>
      <c r="AAP35" s="2">
        <v>1284425.33</v>
      </c>
      <c r="AAQ35" s="2">
        <v>5215471.55</v>
      </c>
      <c r="AAR35" s="2">
        <v>3346030.9</v>
      </c>
      <c r="AAS35" s="2">
        <v>1758137</v>
      </c>
      <c r="AAT35" s="2">
        <v>1555612.19</v>
      </c>
      <c r="AAU35" s="2">
        <v>1303512.3700000001</v>
      </c>
      <c r="AAV35" s="2">
        <v>9623512.0899999999</v>
      </c>
      <c r="AAW35" s="2">
        <v>1934705.98</v>
      </c>
      <c r="AAX35" s="2">
        <v>3953088</v>
      </c>
      <c r="AAY35" s="2">
        <v>22298375.829999998</v>
      </c>
      <c r="AAZ35" s="2">
        <v>4626517.8899999997</v>
      </c>
      <c r="ABA35" s="2">
        <v>525097.49</v>
      </c>
      <c r="ABB35" s="2">
        <v>1206905.77</v>
      </c>
      <c r="ABC35" s="2">
        <v>665780.63</v>
      </c>
      <c r="ABD35" s="2">
        <v>751003.76</v>
      </c>
      <c r="ABE35" s="2">
        <v>1124799.45</v>
      </c>
      <c r="ABF35" s="2">
        <v>801059.55</v>
      </c>
      <c r="ABG35" s="2">
        <v>37766407.049999997</v>
      </c>
      <c r="ABH35" s="2">
        <v>34930065.630000003</v>
      </c>
      <c r="ABI35" s="2">
        <v>873525.67</v>
      </c>
      <c r="ABJ35" s="2">
        <v>718808.59</v>
      </c>
      <c r="ABK35" s="2">
        <v>273222.53999999998</v>
      </c>
      <c r="ABL35" s="2">
        <v>583878.5</v>
      </c>
      <c r="ABM35" s="2">
        <v>541054.25</v>
      </c>
      <c r="ABN35" s="2">
        <v>46085753.079999998</v>
      </c>
      <c r="ABO35" s="2">
        <v>1503761.82</v>
      </c>
      <c r="ABP35" s="2">
        <v>295445.5</v>
      </c>
      <c r="ABQ35" s="2">
        <v>1256558.68</v>
      </c>
      <c r="ABR35" s="2">
        <v>1713255</v>
      </c>
      <c r="ABS35" s="2">
        <v>674880</v>
      </c>
      <c r="ABT35" s="2">
        <v>723075.12</v>
      </c>
      <c r="ABU35" s="2">
        <v>1649749</v>
      </c>
      <c r="ABV35" s="2">
        <v>8016</v>
      </c>
      <c r="ABW35" s="2">
        <v>77928164.030000001</v>
      </c>
      <c r="ABX35" s="2">
        <v>304140.78000000003</v>
      </c>
      <c r="ABY35" s="2">
        <v>2678995.66</v>
      </c>
      <c r="ABZ35" s="2">
        <v>1484206.7</v>
      </c>
      <c r="ACA35" s="2">
        <v>417801.38</v>
      </c>
      <c r="ACB35" s="2">
        <v>12042258.82</v>
      </c>
      <c r="ACC35" s="2">
        <v>783570.34</v>
      </c>
      <c r="ACD35" s="2">
        <v>1636842.35</v>
      </c>
      <c r="ACE35" s="2">
        <v>688162.36</v>
      </c>
      <c r="ACF35" s="2">
        <v>3904564.45</v>
      </c>
      <c r="ACG35" s="2">
        <v>690673.5</v>
      </c>
      <c r="ACH35" s="2">
        <v>152737919.41999999</v>
      </c>
      <c r="ACI35" s="2">
        <v>1829943.35</v>
      </c>
      <c r="ACJ35" s="2">
        <v>2620166.0699999998</v>
      </c>
      <c r="ACK35" s="2">
        <v>3165414.85</v>
      </c>
      <c r="ACL35" s="2">
        <v>243257.79</v>
      </c>
      <c r="ACM35" s="2">
        <v>5505084.5300000003</v>
      </c>
      <c r="ACN35" s="2">
        <v>3086786.54</v>
      </c>
      <c r="ACO35" s="2">
        <v>28850021.25</v>
      </c>
      <c r="ACP35" s="2">
        <v>46319292.25</v>
      </c>
      <c r="ACQ35" s="2">
        <v>2043152</v>
      </c>
      <c r="ACR35" s="2">
        <v>2242840.38</v>
      </c>
      <c r="ACS35" s="2">
        <v>7008901.7599999998</v>
      </c>
      <c r="ACT35" s="2">
        <v>2655671</v>
      </c>
      <c r="ACU35" s="2">
        <v>30752741.59</v>
      </c>
      <c r="ACV35" s="2">
        <v>2082787.79</v>
      </c>
      <c r="ACW35" s="2">
        <v>3199319</v>
      </c>
      <c r="ACX35" s="2">
        <v>585674.32999999996</v>
      </c>
      <c r="ACY35" s="2">
        <v>552279.47</v>
      </c>
      <c r="ACZ35" s="2">
        <v>970110.48</v>
      </c>
      <c r="ADA35" s="2">
        <v>577497.28</v>
      </c>
      <c r="ADB35" s="2"/>
      <c r="ADC35" s="2"/>
      <c r="ADD35" s="2"/>
      <c r="ADE35" s="2">
        <v>24658853</v>
      </c>
      <c r="ADF35" s="2">
        <v>17848074.23</v>
      </c>
      <c r="ADG35" s="2">
        <v>114054.97</v>
      </c>
      <c r="ADH35" s="2">
        <v>404192</v>
      </c>
      <c r="ADI35" s="2">
        <v>648082.35</v>
      </c>
      <c r="ADJ35" s="2"/>
      <c r="ADK35" s="2">
        <v>360842.54</v>
      </c>
      <c r="ADL35" s="2">
        <v>422341.6</v>
      </c>
      <c r="ADM35" s="2">
        <v>379130.33</v>
      </c>
      <c r="ADN35" s="2">
        <v>110424127.53</v>
      </c>
      <c r="ADO35" s="2">
        <v>1343480</v>
      </c>
      <c r="ADP35" s="2">
        <v>1466515</v>
      </c>
      <c r="ADQ35" s="2">
        <v>26184882.25</v>
      </c>
      <c r="ADR35" s="2">
        <v>292614</v>
      </c>
      <c r="ADS35" s="2">
        <v>471095</v>
      </c>
      <c r="ADT35" s="2">
        <v>1101747.77</v>
      </c>
      <c r="ADU35" s="2">
        <v>352971</v>
      </c>
      <c r="ADV35" s="2">
        <v>172402841.58000001</v>
      </c>
      <c r="ADW35" s="2">
        <v>14345209.35</v>
      </c>
      <c r="ADX35" s="2">
        <v>8881518</v>
      </c>
      <c r="ADY35" s="2">
        <v>780638.04</v>
      </c>
      <c r="ADZ35" s="2">
        <v>1551165.25</v>
      </c>
      <c r="AEA35" s="2">
        <v>3698055.64</v>
      </c>
      <c r="AEB35" s="2">
        <v>2117258</v>
      </c>
      <c r="AEC35" s="2">
        <v>1784937.69</v>
      </c>
      <c r="AED35" s="2">
        <v>1280625.26</v>
      </c>
      <c r="AEE35" s="2">
        <v>782581.37</v>
      </c>
      <c r="AEF35" s="2">
        <v>1459774.61</v>
      </c>
      <c r="AEG35" s="2">
        <v>3457819</v>
      </c>
      <c r="AEH35" s="2">
        <v>1535146</v>
      </c>
      <c r="AEI35" s="2">
        <v>563874.56000000006</v>
      </c>
      <c r="AEJ35" s="2">
        <v>1609281.42</v>
      </c>
      <c r="AEK35" s="2">
        <v>2606588</v>
      </c>
      <c r="AEL35" s="2">
        <v>514910</v>
      </c>
      <c r="AEM35" s="2">
        <v>4955578.25</v>
      </c>
      <c r="AEN35" s="2">
        <v>458408.41</v>
      </c>
      <c r="AEO35" s="2">
        <v>2274796.0299999998</v>
      </c>
      <c r="AEP35" s="2">
        <v>108672309.2</v>
      </c>
      <c r="AEQ35" s="2">
        <v>3683060.32</v>
      </c>
      <c r="AER35" s="2">
        <v>3916598.5</v>
      </c>
      <c r="AES35" s="2">
        <v>865174.25</v>
      </c>
      <c r="AET35" s="2">
        <v>1081451</v>
      </c>
      <c r="AEU35" s="2">
        <v>5876495</v>
      </c>
      <c r="AEV35" s="2">
        <v>676955.61</v>
      </c>
      <c r="AEW35" s="2">
        <v>2162879.75</v>
      </c>
      <c r="AEX35" s="2">
        <v>1957471</v>
      </c>
      <c r="AEY35" s="2">
        <v>557921.5</v>
      </c>
      <c r="AEZ35" s="2">
        <v>61441316.670000002</v>
      </c>
      <c r="AFA35" s="2">
        <v>24503530.289999999</v>
      </c>
      <c r="AFB35" s="2">
        <v>1574701.64</v>
      </c>
      <c r="AFC35" s="2">
        <v>2208874</v>
      </c>
      <c r="AFD35" s="2">
        <v>4035548.34</v>
      </c>
      <c r="AFE35" s="2">
        <v>1701863.8</v>
      </c>
      <c r="AFF35" s="2">
        <v>736901.28</v>
      </c>
      <c r="AFG35" s="2">
        <v>1174700.83</v>
      </c>
      <c r="AFH35" s="2">
        <v>1095447.8899999999</v>
      </c>
      <c r="AFI35" s="2">
        <v>1250758.3400000001</v>
      </c>
      <c r="AFJ35" s="2">
        <v>1876842.94</v>
      </c>
      <c r="AFK35" s="2">
        <v>646571.79</v>
      </c>
      <c r="AFL35" s="2">
        <v>2083108</v>
      </c>
      <c r="AFM35" s="2">
        <v>79781981.109999999</v>
      </c>
      <c r="AFN35" s="2">
        <v>6056593.1600000001</v>
      </c>
      <c r="AFO35" s="2">
        <v>1734249.43</v>
      </c>
      <c r="AFP35" s="2">
        <v>1513321.1</v>
      </c>
      <c r="AFQ35" s="2">
        <v>583569.24</v>
      </c>
      <c r="AFR35" s="2">
        <v>485642.75</v>
      </c>
      <c r="AFS35" s="2">
        <v>726616.88</v>
      </c>
      <c r="AFT35" s="2">
        <v>1736883.56</v>
      </c>
      <c r="AFU35" s="2">
        <v>1252645.74</v>
      </c>
      <c r="AFV35" s="2">
        <v>803895.97</v>
      </c>
      <c r="AFW35" s="2">
        <v>6371986.5199999996</v>
      </c>
      <c r="AFX35" s="2">
        <v>616404.5</v>
      </c>
      <c r="AFY35" s="2">
        <v>199137638.84</v>
      </c>
      <c r="AFZ35" s="2">
        <v>759225</v>
      </c>
      <c r="AGA35" s="2">
        <v>1780194.07</v>
      </c>
      <c r="AGB35" s="2">
        <v>1593508.71</v>
      </c>
      <c r="AGC35" s="2">
        <v>8240527.7999999998</v>
      </c>
      <c r="AGD35" s="2">
        <v>2265772.9500000002</v>
      </c>
      <c r="AGE35" s="2">
        <v>1429971.75</v>
      </c>
      <c r="AGF35" s="2">
        <v>841414.33</v>
      </c>
      <c r="AGG35" s="2">
        <v>1009901.45</v>
      </c>
      <c r="AGH35" s="2">
        <v>1244045.25</v>
      </c>
      <c r="AGI35" s="2">
        <v>1008825.7</v>
      </c>
      <c r="AGJ35" s="2">
        <v>121438415</v>
      </c>
      <c r="AGK35" s="2">
        <v>9820558.75</v>
      </c>
      <c r="AGL35" s="2">
        <v>1603394.72</v>
      </c>
      <c r="AGM35" s="2">
        <v>840351.75</v>
      </c>
      <c r="AGN35" s="2">
        <v>3915141.06</v>
      </c>
      <c r="AGO35" s="2">
        <v>2096606.66</v>
      </c>
      <c r="AGP35" s="2">
        <v>198000.97</v>
      </c>
      <c r="AGQ35" s="2">
        <v>422105.25</v>
      </c>
      <c r="AGR35" s="2">
        <v>143288662.56999999</v>
      </c>
      <c r="AGS35" s="2">
        <v>95169047.480000004</v>
      </c>
      <c r="AGT35" s="2">
        <v>2081188.75</v>
      </c>
      <c r="AGU35" s="2">
        <v>1779661</v>
      </c>
      <c r="AGV35" s="2">
        <v>12158367.58</v>
      </c>
      <c r="AGW35" s="2">
        <v>2444110.0099999998</v>
      </c>
      <c r="AGX35" s="2">
        <v>1412228.45</v>
      </c>
      <c r="AGY35" s="2">
        <v>3625009.5</v>
      </c>
      <c r="AGZ35" s="2">
        <v>1549744.75</v>
      </c>
      <c r="AHA35" s="2">
        <v>1396730.8799999999</v>
      </c>
      <c r="AHB35" s="2">
        <v>2924350</v>
      </c>
      <c r="AHC35" s="2">
        <v>1704110.95</v>
      </c>
      <c r="AHD35" s="2">
        <v>1057190.3500000001</v>
      </c>
      <c r="AHE35" s="2">
        <v>522045.31</v>
      </c>
      <c r="AHF35" s="2">
        <v>865371</v>
      </c>
      <c r="AHG35" s="2">
        <v>814928.93</v>
      </c>
      <c r="AHH35" s="2">
        <v>844457.51</v>
      </c>
      <c r="AHI35" s="2">
        <v>30876285.59</v>
      </c>
      <c r="AHJ35" s="2">
        <v>1482097</v>
      </c>
      <c r="AHK35" s="2">
        <v>1259747.68</v>
      </c>
      <c r="AHL35" s="2">
        <v>697354</v>
      </c>
      <c r="AHM35" s="2">
        <v>2900572.31</v>
      </c>
      <c r="AHN35" s="2">
        <v>1005188.21</v>
      </c>
      <c r="AHO35" s="2">
        <v>721826</v>
      </c>
      <c r="AHP35" s="2">
        <v>10761684605.520008</v>
      </c>
    </row>
    <row r="36" spans="1:900">
      <c r="A36" s="1" t="s">
        <v>1972</v>
      </c>
      <c r="B36" s="1" t="s">
        <v>1981</v>
      </c>
      <c r="C36" s="1" t="s">
        <v>1982</v>
      </c>
      <c r="D36" s="2">
        <v>45062012.210000001</v>
      </c>
      <c r="E36" s="2">
        <v>483117</v>
      </c>
      <c r="F36" s="2">
        <v>579313.5</v>
      </c>
      <c r="G36" s="2">
        <v>69679.5</v>
      </c>
      <c r="H36" s="2">
        <v>1460622</v>
      </c>
      <c r="I36" s="2">
        <v>325595.75</v>
      </c>
      <c r="J36" s="2">
        <v>1604310</v>
      </c>
      <c r="K36" s="2"/>
      <c r="L36" s="2">
        <v>95925</v>
      </c>
      <c r="M36" s="2">
        <v>380420</v>
      </c>
      <c r="N36" s="2">
        <v>125521.5</v>
      </c>
      <c r="O36" s="2">
        <v>138865</v>
      </c>
      <c r="P36" s="2">
        <v>92056</v>
      </c>
      <c r="Q36" s="2">
        <v>7870</v>
      </c>
      <c r="R36" s="2">
        <v>67511</v>
      </c>
      <c r="S36" s="2">
        <v>154465</v>
      </c>
      <c r="T36" s="2">
        <v>128270</v>
      </c>
      <c r="U36" s="2"/>
      <c r="V36" s="2">
        <v>35830947</v>
      </c>
      <c r="W36" s="2">
        <v>3335508</v>
      </c>
      <c r="X36" s="2">
        <v>118615.5</v>
      </c>
      <c r="Y36" s="2">
        <v>417656</v>
      </c>
      <c r="Z36" s="2">
        <v>637396</v>
      </c>
      <c r="AA36" s="2">
        <v>257086.25</v>
      </c>
      <c r="AB36" s="2">
        <v>142218</v>
      </c>
      <c r="AC36" s="2">
        <v>5275598.5</v>
      </c>
      <c r="AD36" s="2">
        <v>464300</v>
      </c>
      <c r="AE36" s="2">
        <v>240026</v>
      </c>
      <c r="AF36" s="2">
        <v>1979914</v>
      </c>
      <c r="AG36" s="2">
        <v>86437</v>
      </c>
      <c r="AH36" s="2">
        <v>2313120</v>
      </c>
      <c r="AI36" s="2">
        <v>738448</v>
      </c>
      <c r="AJ36" s="2">
        <v>785782</v>
      </c>
      <c r="AK36" s="2">
        <v>91212</v>
      </c>
      <c r="AL36" s="2">
        <v>138856</v>
      </c>
      <c r="AM36" s="2">
        <v>287084</v>
      </c>
      <c r="AN36" s="2">
        <v>86000.07</v>
      </c>
      <c r="AO36" s="2">
        <v>136769</v>
      </c>
      <c r="AP36" s="2">
        <v>262979.65000000002</v>
      </c>
      <c r="AQ36" s="2">
        <v>260267</v>
      </c>
      <c r="AR36" s="2">
        <v>149848</v>
      </c>
      <c r="AS36" s="2">
        <v>40770.720000000001</v>
      </c>
      <c r="AT36" s="2">
        <v>33382586.5</v>
      </c>
      <c r="AU36" s="2">
        <v>117047</v>
      </c>
      <c r="AV36" s="2">
        <v>171743</v>
      </c>
      <c r="AW36" s="2">
        <v>321359.5</v>
      </c>
      <c r="AX36" s="2">
        <v>378612</v>
      </c>
      <c r="AY36" s="2">
        <v>1585578</v>
      </c>
      <c r="AZ36" s="2">
        <v>278636</v>
      </c>
      <c r="BA36" s="2">
        <v>352890</v>
      </c>
      <c r="BB36" s="2">
        <v>222227</v>
      </c>
      <c r="BC36" s="2">
        <v>166108</v>
      </c>
      <c r="BD36" s="2">
        <v>274340</v>
      </c>
      <c r="BE36" s="2">
        <v>319422</v>
      </c>
      <c r="BF36" s="2">
        <v>3341315</v>
      </c>
      <c r="BG36" s="2">
        <v>114545</v>
      </c>
      <c r="BH36" s="2"/>
      <c r="BI36" s="2">
        <v>11821887</v>
      </c>
      <c r="BJ36" s="2">
        <v>4397184.5</v>
      </c>
      <c r="BK36" s="2">
        <v>149153</v>
      </c>
      <c r="BL36" s="2"/>
      <c r="BM36" s="2">
        <v>323865.45</v>
      </c>
      <c r="BN36" s="2">
        <v>294055</v>
      </c>
      <c r="BO36" s="2">
        <v>517559.18</v>
      </c>
      <c r="BP36" s="2"/>
      <c r="BQ36" s="2"/>
      <c r="BR36" s="2">
        <v>22682494</v>
      </c>
      <c r="BS36" s="2">
        <v>250277</v>
      </c>
      <c r="BT36" s="2">
        <v>169524</v>
      </c>
      <c r="BU36" s="2">
        <v>154083</v>
      </c>
      <c r="BV36" s="2">
        <v>252802</v>
      </c>
      <c r="BW36" s="2">
        <v>182891.34</v>
      </c>
      <c r="BX36" s="2">
        <v>192058</v>
      </c>
      <c r="BY36" s="2">
        <v>295407</v>
      </c>
      <c r="BZ36" s="2">
        <v>7666624.9699999997</v>
      </c>
      <c r="CA36" s="2">
        <v>247766</v>
      </c>
      <c r="CB36" s="2">
        <v>309702</v>
      </c>
      <c r="CC36" s="2">
        <v>542148</v>
      </c>
      <c r="CD36" s="2">
        <v>132352</v>
      </c>
      <c r="CE36" s="2">
        <v>100147.91</v>
      </c>
      <c r="CF36" s="2">
        <v>77643</v>
      </c>
      <c r="CG36" s="2">
        <v>45989949</v>
      </c>
      <c r="CH36" s="2">
        <v>25459</v>
      </c>
      <c r="CI36" s="2">
        <v>2965362.25</v>
      </c>
      <c r="CJ36" s="2"/>
      <c r="CK36" s="2">
        <v>51635.25</v>
      </c>
      <c r="CL36" s="2">
        <v>86394</v>
      </c>
      <c r="CM36" s="2">
        <v>84219.5</v>
      </c>
      <c r="CN36" s="2">
        <v>293504</v>
      </c>
      <c r="CO36" s="2"/>
      <c r="CP36" s="2">
        <v>34445</v>
      </c>
      <c r="CQ36" s="2">
        <v>62864</v>
      </c>
      <c r="CR36" s="2">
        <v>91858.25</v>
      </c>
      <c r="CS36" s="2">
        <v>59408</v>
      </c>
      <c r="CT36" s="2">
        <v>17989374.16</v>
      </c>
      <c r="CU36" s="2">
        <v>465726</v>
      </c>
      <c r="CV36" s="2">
        <v>177808</v>
      </c>
      <c r="CW36" s="2">
        <v>514060</v>
      </c>
      <c r="CX36" s="2">
        <v>73114.5</v>
      </c>
      <c r="CY36" s="2">
        <v>722213</v>
      </c>
      <c r="CZ36" s="2">
        <v>152874</v>
      </c>
      <c r="DA36" s="2">
        <v>116823</v>
      </c>
      <c r="DB36" s="2">
        <v>8032912.3799999999</v>
      </c>
      <c r="DC36" s="2">
        <v>9562981</v>
      </c>
      <c r="DD36" s="2">
        <v>234286.74</v>
      </c>
      <c r="DE36" s="2">
        <v>204115.06</v>
      </c>
      <c r="DF36" s="2">
        <v>405312</v>
      </c>
      <c r="DG36" s="2">
        <v>307136</v>
      </c>
      <c r="DH36" s="2">
        <v>451448.48</v>
      </c>
      <c r="DI36" s="2">
        <v>131699</v>
      </c>
      <c r="DJ36" s="2">
        <v>65012.12</v>
      </c>
      <c r="DK36" s="2">
        <v>37988148.729999997</v>
      </c>
      <c r="DL36" s="2">
        <v>151064.29999999999</v>
      </c>
      <c r="DM36" s="2">
        <v>545434.38</v>
      </c>
      <c r="DN36" s="2">
        <v>144785</v>
      </c>
      <c r="DO36" s="2">
        <v>161680</v>
      </c>
      <c r="DP36" s="2">
        <v>157188.5</v>
      </c>
      <c r="DQ36" s="2">
        <v>249975</v>
      </c>
      <c r="DR36" s="2">
        <v>121319</v>
      </c>
      <c r="DS36" s="2">
        <v>332894.25</v>
      </c>
      <c r="DT36" s="2">
        <v>26680688.629999999</v>
      </c>
      <c r="DU36" s="2">
        <v>332748.5</v>
      </c>
      <c r="DV36" s="2">
        <v>3436642</v>
      </c>
      <c r="DW36" s="2">
        <v>4929942</v>
      </c>
      <c r="DX36" s="2">
        <v>578076.1</v>
      </c>
      <c r="DY36" s="2">
        <v>649670.25</v>
      </c>
      <c r="DZ36" s="2">
        <v>971150</v>
      </c>
      <c r="EA36" s="2">
        <v>16278</v>
      </c>
      <c r="EB36" s="2">
        <v>215537</v>
      </c>
      <c r="EC36" s="2">
        <v>167996</v>
      </c>
      <c r="ED36" s="2">
        <v>737623</v>
      </c>
      <c r="EE36" s="2">
        <v>7648529.8300000001</v>
      </c>
      <c r="EF36" s="2">
        <v>7605800.5099999998</v>
      </c>
      <c r="EG36" s="2">
        <v>250796</v>
      </c>
      <c r="EH36" s="2">
        <v>327141.25</v>
      </c>
      <c r="EI36" s="2">
        <v>323950</v>
      </c>
      <c r="EJ36" s="2">
        <v>520013</v>
      </c>
      <c r="EK36" s="2">
        <v>1378590</v>
      </c>
      <c r="EL36" s="2">
        <v>97200.25</v>
      </c>
      <c r="EM36" s="2">
        <v>130183</v>
      </c>
      <c r="EN36" s="2">
        <v>24251871.5</v>
      </c>
      <c r="EO36" s="2">
        <v>133413</v>
      </c>
      <c r="EP36" s="2">
        <v>131024</v>
      </c>
      <c r="EQ36" s="2">
        <v>238959</v>
      </c>
      <c r="ER36" s="2">
        <v>60161.5</v>
      </c>
      <c r="ES36" s="2">
        <v>124253</v>
      </c>
      <c r="ET36" s="2">
        <v>137718</v>
      </c>
      <c r="EU36" s="2">
        <v>31229</v>
      </c>
      <c r="EV36" s="2">
        <v>118563.75</v>
      </c>
      <c r="EW36" s="2">
        <v>26170965.75</v>
      </c>
      <c r="EX36" s="2">
        <v>82889</v>
      </c>
      <c r="EY36" s="2">
        <v>131971</v>
      </c>
      <c r="EZ36" s="2">
        <v>208173</v>
      </c>
      <c r="FA36" s="2">
        <v>1549851.75</v>
      </c>
      <c r="FB36" s="2">
        <v>525892</v>
      </c>
      <c r="FC36" s="2">
        <v>188139</v>
      </c>
      <c r="FD36" s="2">
        <v>229561</v>
      </c>
      <c r="FE36" s="2">
        <v>232505</v>
      </c>
      <c r="FF36" s="2">
        <v>66634</v>
      </c>
      <c r="FG36" s="2">
        <v>312583</v>
      </c>
      <c r="FH36" s="2">
        <v>99060</v>
      </c>
      <c r="FI36" s="2">
        <v>9866508.25</v>
      </c>
      <c r="FJ36" s="2">
        <v>401945</v>
      </c>
      <c r="FK36" s="2">
        <v>232438</v>
      </c>
      <c r="FL36" s="2">
        <v>218734.5</v>
      </c>
      <c r="FM36" s="2">
        <v>592512</v>
      </c>
      <c r="FN36" s="2">
        <v>370615</v>
      </c>
      <c r="FO36" s="2">
        <v>244525.75</v>
      </c>
      <c r="FP36" s="2"/>
      <c r="FQ36" s="2">
        <v>37549632</v>
      </c>
      <c r="FR36" s="2">
        <v>24075</v>
      </c>
      <c r="FS36" s="2">
        <v>330316</v>
      </c>
      <c r="FT36" s="2">
        <v>405544</v>
      </c>
      <c r="FU36" s="2">
        <v>729408</v>
      </c>
      <c r="FV36" s="2">
        <v>307188.25</v>
      </c>
      <c r="FW36" s="2">
        <v>858763</v>
      </c>
      <c r="FX36" s="2">
        <v>105903</v>
      </c>
      <c r="FY36" s="2">
        <v>220937</v>
      </c>
      <c r="FZ36" s="2"/>
      <c r="GA36" s="2">
        <v>620656.69999999995</v>
      </c>
      <c r="GB36" s="2">
        <v>416939.25</v>
      </c>
      <c r="GC36" s="2">
        <v>109158</v>
      </c>
      <c r="GD36" s="2"/>
      <c r="GE36" s="2">
        <v>20656333.800000001</v>
      </c>
      <c r="GF36" s="2">
        <v>461021.5</v>
      </c>
      <c r="GG36" s="2">
        <v>253550.5</v>
      </c>
      <c r="GH36" s="2">
        <v>1531069</v>
      </c>
      <c r="GI36" s="2">
        <v>605786</v>
      </c>
      <c r="GJ36" s="2">
        <v>245979</v>
      </c>
      <c r="GK36" s="2">
        <v>612326</v>
      </c>
      <c r="GL36" s="2">
        <v>3052507</v>
      </c>
      <c r="GM36" s="2">
        <v>618457</v>
      </c>
      <c r="GN36" s="2"/>
      <c r="GO36" s="2"/>
      <c r="GP36" s="2"/>
      <c r="GQ36" s="2">
        <v>18202731.25</v>
      </c>
      <c r="GR36" s="2">
        <v>711206</v>
      </c>
      <c r="GS36" s="2">
        <v>250717</v>
      </c>
      <c r="GT36" s="2">
        <v>916806</v>
      </c>
      <c r="GU36" s="2">
        <v>10283</v>
      </c>
      <c r="GV36" s="2">
        <v>393760.47</v>
      </c>
      <c r="GW36" s="2">
        <v>369377.63</v>
      </c>
      <c r="GX36" s="2">
        <v>268764</v>
      </c>
      <c r="GY36" s="2">
        <v>12768678.25</v>
      </c>
      <c r="GZ36" s="2">
        <v>37681</v>
      </c>
      <c r="HA36" s="2">
        <v>420683</v>
      </c>
      <c r="HB36" s="2">
        <v>162874</v>
      </c>
      <c r="HC36" s="2">
        <v>12088488.6</v>
      </c>
      <c r="HD36" s="2">
        <v>502530</v>
      </c>
      <c r="HE36" s="2">
        <v>1606397</v>
      </c>
      <c r="HF36" s="2">
        <v>1073539.25</v>
      </c>
      <c r="HG36" s="2">
        <v>215444.5</v>
      </c>
      <c r="HH36" s="2">
        <v>941831</v>
      </c>
      <c r="HI36" s="2"/>
      <c r="HJ36" s="2">
        <v>19268424.5</v>
      </c>
      <c r="HK36" s="2">
        <v>46053</v>
      </c>
      <c r="HL36" s="2"/>
      <c r="HM36" s="2">
        <v>8634</v>
      </c>
      <c r="HN36" s="2">
        <v>24514</v>
      </c>
      <c r="HO36" s="2"/>
      <c r="HP36" s="2"/>
      <c r="HQ36" s="2">
        <v>3395</v>
      </c>
      <c r="HR36" s="2">
        <v>16357797.17</v>
      </c>
      <c r="HS36" s="2">
        <v>4525303.5</v>
      </c>
      <c r="HT36" s="2">
        <v>248916</v>
      </c>
      <c r="HU36" s="2">
        <v>312831.88</v>
      </c>
      <c r="HV36" s="2">
        <v>176853.25</v>
      </c>
      <c r="HW36" s="2">
        <v>86782.75</v>
      </c>
      <c r="HX36" s="2">
        <v>809217.5</v>
      </c>
      <c r="HY36" s="2">
        <v>321772</v>
      </c>
      <c r="HZ36" s="2">
        <v>160086</v>
      </c>
      <c r="IA36" s="2">
        <v>357944</v>
      </c>
      <c r="IB36" s="2">
        <v>319540.75</v>
      </c>
      <c r="IC36" s="2">
        <v>325668</v>
      </c>
      <c r="ID36" s="2">
        <v>12529</v>
      </c>
      <c r="IE36" s="2">
        <v>263546</v>
      </c>
      <c r="IF36" s="2">
        <v>191809</v>
      </c>
      <c r="IG36" s="2">
        <v>109739.7</v>
      </c>
      <c r="IH36" s="2">
        <v>19158403.25</v>
      </c>
      <c r="II36" s="2">
        <v>4507617.25</v>
      </c>
      <c r="IJ36" s="2">
        <v>431093</v>
      </c>
      <c r="IK36" s="2">
        <v>2084177.4</v>
      </c>
      <c r="IL36" s="2">
        <v>2885015.14</v>
      </c>
      <c r="IM36" s="2">
        <v>196785</v>
      </c>
      <c r="IN36" s="2">
        <v>424119</v>
      </c>
      <c r="IO36" s="2">
        <v>83781</v>
      </c>
      <c r="IP36" s="2">
        <v>381911</v>
      </c>
      <c r="IQ36" s="2">
        <v>304045</v>
      </c>
      <c r="IR36" s="2">
        <v>425088</v>
      </c>
      <c r="IS36" s="2">
        <v>28630569.400000002</v>
      </c>
      <c r="IT36" s="2">
        <v>8346644</v>
      </c>
      <c r="IU36" s="2">
        <v>368936</v>
      </c>
      <c r="IV36" s="2">
        <v>175511</v>
      </c>
      <c r="IW36" s="2">
        <v>202221</v>
      </c>
      <c r="IX36" s="2">
        <v>12498</v>
      </c>
      <c r="IY36" s="2">
        <v>114496</v>
      </c>
      <c r="IZ36" s="2">
        <v>28705.4</v>
      </c>
      <c r="JA36" s="2">
        <v>29224</v>
      </c>
      <c r="JB36" s="2">
        <v>178051</v>
      </c>
      <c r="JC36" s="2">
        <v>478637</v>
      </c>
      <c r="JD36" s="2">
        <v>49418</v>
      </c>
      <c r="JE36" s="2">
        <v>7615318</v>
      </c>
      <c r="JF36" s="2">
        <v>2218690.7999999998</v>
      </c>
      <c r="JG36" s="2">
        <v>133874</v>
      </c>
      <c r="JH36" s="2">
        <v>40883</v>
      </c>
      <c r="JI36" s="2">
        <v>8004</v>
      </c>
      <c r="JJ36" s="2">
        <v>98692.75</v>
      </c>
      <c r="JK36" s="2">
        <v>7638884.4299999997</v>
      </c>
      <c r="JL36" s="2">
        <v>61767</v>
      </c>
      <c r="JM36" s="2">
        <v>160978</v>
      </c>
      <c r="JN36" s="2">
        <v>957201</v>
      </c>
      <c r="JO36" s="2">
        <v>439234.5</v>
      </c>
      <c r="JP36" s="2">
        <v>416161</v>
      </c>
      <c r="JQ36" s="2">
        <v>135150</v>
      </c>
      <c r="JR36" s="2">
        <v>27004919.25</v>
      </c>
      <c r="JS36" s="2">
        <v>10750956</v>
      </c>
      <c r="JT36" s="2">
        <v>179901</v>
      </c>
      <c r="JU36" s="2">
        <v>30145</v>
      </c>
      <c r="JV36" s="2">
        <v>206470</v>
      </c>
      <c r="JW36" s="2">
        <v>83363</v>
      </c>
      <c r="JX36" s="2">
        <v>2969327</v>
      </c>
      <c r="JY36" s="2">
        <v>318193</v>
      </c>
      <c r="JZ36" s="2">
        <v>99467</v>
      </c>
      <c r="KA36" s="2">
        <v>191969</v>
      </c>
      <c r="KB36" s="2">
        <v>158491</v>
      </c>
      <c r="KC36" s="2">
        <v>347306</v>
      </c>
      <c r="KD36" s="2">
        <v>182209</v>
      </c>
      <c r="KE36" s="2">
        <v>16152</v>
      </c>
      <c r="KF36" s="2">
        <v>88452</v>
      </c>
      <c r="KG36" s="2">
        <v>33005172.25</v>
      </c>
      <c r="KH36" s="2">
        <v>635348</v>
      </c>
      <c r="KI36" s="2">
        <v>115143</v>
      </c>
      <c r="KJ36" s="2">
        <v>50541</v>
      </c>
      <c r="KK36" s="2">
        <v>12878</v>
      </c>
      <c r="KL36" s="2">
        <v>127947</v>
      </c>
      <c r="KM36" s="2">
        <v>976540</v>
      </c>
      <c r="KN36" s="2">
        <v>96341</v>
      </c>
      <c r="KO36" s="2">
        <v>25865</v>
      </c>
      <c r="KP36" s="2">
        <v>12836852</v>
      </c>
      <c r="KQ36" s="2">
        <v>270579</v>
      </c>
      <c r="KR36" s="2">
        <v>993082</v>
      </c>
      <c r="KS36" s="2">
        <v>6761762</v>
      </c>
      <c r="KT36" s="2">
        <v>436080</v>
      </c>
      <c r="KU36" s="2">
        <v>348422.5</v>
      </c>
      <c r="KV36" s="2">
        <v>10769380.050000001</v>
      </c>
      <c r="KW36" s="2">
        <v>694027</v>
      </c>
      <c r="KX36" s="2">
        <v>28041652.640000001</v>
      </c>
      <c r="KY36" s="2">
        <v>48267</v>
      </c>
      <c r="KZ36" s="2">
        <v>146755.25</v>
      </c>
      <c r="LA36" s="2">
        <v>794319.5</v>
      </c>
      <c r="LB36" s="2">
        <v>179261</v>
      </c>
      <c r="LC36" s="2">
        <v>65694</v>
      </c>
      <c r="LD36" s="2">
        <v>92111</v>
      </c>
      <c r="LE36" s="2">
        <v>164925</v>
      </c>
      <c r="LF36" s="2">
        <v>30922715.739999998</v>
      </c>
      <c r="LG36" s="2">
        <v>5584792.9699999997</v>
      </c>
      <c r="LH36" s="2">
        <v>8814535.5</v>
      </c>
      <c r="LI36" s="2">
        <v>4545344.88</v>
      </c>
      <c r="LJ36" s="2">
        <v>140958</v>
      </c>
      <c r="LK36" s="2">
        <v>188591</v>
      </c>
      <c r="LL36" s="2">
        <v>89656.75</v>
      </c>
      <c r="LM36" s="2">
        <v>137472</v>
      </c>
      <c r="LN36" s="2">
        <v>42089</v>
      </c>
      <c r="LO36" s="2">
        <v>236923</v>
      </c>
      <c r="LP36" s="2">
        <v>60053</v>
      </c>
      <c r="LQ36" s="2">
        <v>9831228.7699999996</v>
      </c>
      <c r="LR36" s="2">
        <v>344012.5</v>
      </c>
      <c r="LS36" s="2">
        <v>153351.5</v>
      </c>
      <c r="LT36" s="2">
        <v>18470044.75</v>
      </c>
      <c r="LU36" s="2">
        <v>3404234.75</v>
      </c>
      <c r="LV36" s="2">
        <v>20586473</v>
      </c>
      <c r="LW36" s="2">
        <v>4402860.8499999996</v>
      </c>
      <c r="LX36" s="2">
        <v>938355</v>
      </c>
      <c r="LY36" s="2">
        <v>1976364</v>
      </c>
      <c r="LZ36" s="2">
        <v>313518</v>
      </c>
      <c r="MA36" s="2">
        <v>942376</v>
      </c>
      <c r="MB36" s="2">
        <v>645622</v>
      </c>
      <c r="MC36" s="2">
        <v>622666</v>
      </c>
      <c r="MD36" s="2">
        <v>3457729</v>
      </c>
      <c r="ME36" s="2">
        <v>366495</v>
      </c>
      <c r="MF36" s="2">
        <v>42938715.899999999</v>
      </c>
      <c r="MG36" s="2">
        <v>44980</v>
      </c>
      <c r="MH36" s="2">
        <v>34504</v>
      </c>
      <c r="MI36" s="2">
        <v>77480</v>
      </c>
      <c r="MJ36" s="2">
        <v>58229</v>
      </c>
      <c r="MK36" s="2">
        <v>145922.99</v>
      </c>
      <c r="ML36" s="2">
        <v>198847</v>
      </c>
      <c r="MM36" s="2">
        <v>66268</v>
      </c>
      <c r="MN36" s="2">
        <v>275676</v>
      </c>
      <c r="MO36" s="2">
        <v>50050</v>
      </c>
      <c r="MP36" s="2">
        <v>146347.5</v>
      </c>
      <c r="MQ36" s="2">
        <v>27065</v>
      </c>
      <c r="MR36" s="2">
        <v>18646302</v>
      </c>
      <c r="MS36" s="2">
        <v>246605</v>
      </c>
      <c r="MT36" s="2">
        <v>292074</v>
      </c>
      <c r="MU36" s="2">
        <v>174192</v>
      </c>
      <c r="MV36" s="2">
        <v>216219</v>
      </c>
      <c r="MW36" s="2">
        <v>265313</v>
      </c>
      <c r="MX36" s="2">
        <v>2154905</v>
      </c>
      <c r="MY36" s="2">
        <v>2289798</v>
      </c>
      <c r="MZ36" s="2">
        <v>281281.5</v>
      </c>
      <c r="NA36" s="2">
        <v>6504</v>
      </c>
      <c r="NB36" s="2">
        <v>48090.75</v>
      </c>
      <c r="NC36" s="2">
        <v>40287756.090000004</v>
      </c>
      <c r="ND36" s="2">
        <v>1691391.5</v>
      </c>
      <c r="NE36" s="2">
        <v>164945</v>
      </c>
      <c r="NF36" s="2">
        <v>11853636</v>
      </c>
      <c r="NG36" s="2">
        <v>48234</v>
      </c>
      <c r="NH36" s="2">
        <v>542298.5</v>
      </c>
      <c r="NI36" s="2">
        <v>11542708.060000001</v>
      </c>
      <c r="NJ36" s="2">
        <v>5620894.6299999999</v>
      </c>
      <c r="NK36" s="2"/>
      <c r="NL36" s="2">
        <v>8785.7999999999993</v>
      </c>
      <c r="NM36" s="2">
        <v>364991.3</v>
      </c>
      <c r="NN36" s="2">
        <v>138717</v>
      </c>
      <c r="NO36" s="2">
        <v>10294609.33</v>
      </c>
      <c r="NP36" s="2">
        <v>240879</v>
      </c>
      <c r="NQ36" s="2">
        <v>135542</v>
      </c>
      <c r="NR36" s="2">
        <v>184266</v>
      </c>
      <c r="NS36" s="2">
        <v>252218.37</v>
      </c>
      <c r="NT36" s="2">
        <v>70039</v>
      </c>
      <c r="NU36" s="2">
        <v>127653</v>
      </c>
      <c r="NV36" s="2">
        <v>13685568.9</v>
      </c>
      <c r="NW36" s="2">
        <v>10538699.539999999</v>
      </c>
      <c r="NX36" s="2">
        <v>292304</v>
      </c>
      <c r="NY36" s="2">
        <v>73511</v>
      </c>
      <c r="NZ36" s="2">
        <v>118466</v>
      </c>
      <c r="OA36" s="2">
        <v>97288</v>
      </c>
      <c r="OB36" s="2">
        <v>31660</v>
      </c>
      <c r="OC36" s="2">
        <v>23431089.420000002</v>
      </c>
      <c r="OD36" s="2">
        <v>4311618.5</v>
      </c>
      <c r="OE36" s="2">
        <v>419376</v>
      </c>
      <c r="OF36" s="2">
        <v>7276229</v>
      </c>
      <c r="OG36" s="2">
        <v>194347.5</v>
      </c>
      <c r="OH36" s="2">
        <v>120343</v>
      </c>
      <c r="OI36" s="2">
        <v>192022</v>
      </c>
      <c r="OJ36" s="2">
        <v>78370</v>
      </c>
      <c r="OK36" s="2">
        <v>68894</v>
      </c>
      <c r="OL36" s="2">
        <v>9932936</v>
      </c>
      <c r="OM36" s="2">
        <v>3420286</v>
      </c>
      <c r="ON36" s="2">
        <v>4003544</v>
      </c>
      <c r="OO36" s="2">
        <v>213637</v>
      </c>
      <c r="OP36" s="2"/>
      <c r="OQ36" s="2"/>
      <c r="OR36" s="2">
        <v>16750732.789999999</v>
      </c>
      <c r="OS36" s="2">
        <v>304356</v>
      </c>
      <c r="OT36" s="2">
        <v>276701</v>
      </c>
      <c r="OU36" s="2">
        <v>763580.5</v>
      </c>
      <c r="OV36" s="2">
        <v>767584.25</v>
      </c>
      <c r="OW36" s="2">
        <v>2106131</v>
      </c>
      <c r="OX36" s="2">
        <v>235635</v>
      </c>
      <c r="OY36" s="2">
        <v>254378</v>
      </c>
      <c r="OZ36" s="2">
        <v>224974</v>
      </c>
      <c r="PA36" s="2">
        <v>36403826</v>
      </c>
      <c r="PB36" s="2">
        <v>67561</v>
      </c>
      <c r="PC36" s="2">
        <v>439621.25</v>
      </c>
      <c r="PD36" s="2">
        <v>78581.75</v>
      </c>
      <c r="PE36" s="2">
        <v>292134</v>
      </c>
      <c r="PF36" s="2">
        <v>1258745.25</v>
      </c>
      <c r="PG36" s="2">
        <v>134143.5</v>
      </c>
      <c r="PH36" s="2">
        <v>196933.5</v>
      </c>
      <c r="PI36" s="2">
        <v>359264</v>
      </c>
      <c r="PJ36" s="2">
        <v>119829</v>
      </c>
      <c r="PK36" s="2">
        <v>220853</v>
      </c>
      <c r="PL36" s="2">
        <v>260887.75</v>
      </c>
      <c r="PM36" s="2">
        <v>226248</v>
      </c>
      <c r="PN36" s="2">
        <v>2377738</v>
      </c>
      <c r="PO36" s="2">
        <v>127581</v>
      </c>
      <c r="PP36" s="2"/>
      <c r="PQ36" s="2"/>
      <c r="PR36" s="2">
        <v>48459.5</v>
      </c>
      <c r="PS36" s="2">
        <v>50091694.689999998</v>
      </c>
      <c r="PT36" s="2">
        <v>189349</v>
      </c>
      <c r="PU36" s="2">
        <v>97972</v>
      </c>
      <c r="PV36" s="2">
        <v>273974.75</v>
      </c>
      <c r="PW36" s="2">
        <v>5934291</v>
      </c>
      <c r="PX36" s="2">
        <v>218301</v>
      </c>
      <c r="PY36" s="2">
        <v>932113.5</v>
      </c>
      <c r="PZ36" s="2">
        <v>222448</v>
      </c>
      <c r="QA36" s="2">
        <v>3044644</v>
      </c>
      <c r="QB36" s="2">
        <v>35883</v>
      </c>
      <c r="QC36" s="2">
        <v>325810.5</v>
      </c>
      <c r="QD36" s="2">
        <v>175608</v>
      </c>
      <c r="QE36" s="2">
        <v>157422</v>
      </c>
      <c r="QF36" s="2">
        <v>257891</v>
      </c>
      <c r="QG36" s="2">
        <v>180944.5</v>
      </c>
      <c r="QH36" s="2">
        <v>161433</v>
      </c>
      <c r="QI36" s="2">
        <v>217429</v>
      </c>
      <c r="QJ36" s="2">
        <v>83193.64</v>
      </c>
      <c r="QK36" s="2">
        <v>65007</v>
      </c>
      <c r="QL36" s="2">
        <v>770208.25</v>
      </c>
      <c r="QM36" s="2">
        <v>5349653</v>
      </c>
      <c r="QN36" s="2">
        <v>72125</v>
      </c>
      <c r="QO36" s="2"/>
      <c r="QP36" s="2"/>
      <c r="QQ36" s="2"/>
      <c r="QR36" s="2"/>
      <c r="QS36" s="2">
        <v>24193509.5</v>
      </c>
      <c r="QT36" s="2">
        <v>133028</v>
      </c>
      <c r="QU36" s="2">
        <v>526619.5</v>
      </c>
      <c r="QV36" s="2">
        <v>121322</v>
      </c>
      <c r="QW36" s="2">
        <v>203200</v>
      </c>
      <c r="QX36" s="2">
        <v>1015128</v>
      </c>
      <c r="QY36" s="2">
        <v>39580</v>
      </c>
      <c r="QZ36" s="2">
        <v>320865</v>
      </c>
      <c r="RA36" s="2">
        <v>220385.3</v>
      </c>
      <c r="RB36" s="2">
        <v>80501.5</v>
      </c>
      <c r="RC36" s="2">
        <v>51868</v>
      </c>
      <c r="RD36" s="2"/>
      <c r="RE36" s="2"/>
      <c r="RF36" s="2">
        <v>29917942</v>
      </c>
      <c r="RG36" s="2">
        <v>617844.5</v>
      </c>
      <c r="RH36" s="2">
        <v>83422</v>
      </c>
      <c r="RI36" s="2">
        <v>141476.5</v>
      </c>
      <c r="RJ36" s="2">
        <v>178457</v>
      </c>
      <c r="RK36" s="2">
        <v>252109.83</v>
      </c>
      <c r="RL36" s="2">
        <v>3156928</v>
      </c>
      <c r="RM36" s="2">
        <v>275476</v>
      </c>
      <c r="RN36" s="2">
        <v>242552</v>
      </c>
      <c r="RO36" s="2">
        <v>786488</v>
      </c>
      <c r="RP36" s="2">
        <v>1891123.75</v>
      </c>
      <c r="RQ36" s="2">
        <v>210118</v>
      </c>
      <c r="RR36" s="2">
        <v>71827.5</v>
      </c>
      <c r="RS36" s="2">
        <v>107844</v>
      </c>
      <c r="RT36" s="2">
        <v>135689</v>
      </c>
      <c r="RU36" s="2">
        <v>255737</v>
      </c>
      <c r="RV36" s="2">
        <v>265364</v>
      </c>
      <c r="RW36" s="2">
        <v>125667</v>
      </c>
      <c r="RX36" s="2"/>
      <c r="RY36" s="2">
        <v>7117</v>
      </c>
      <c r="RZ36" s="2">
        <v>9057441</v>
      </c>
      <c r="SA36" s="2">
        <v>55966.25</v>
      </c>
      <c r="SB36" s="2">
        <v>40605</v>
      </c>
      <c r="SC36" s="2">
        <v>52282</v>
      </c>
      <c r="SD36" s="2">
        <v>83588</v>
      </c>
      <c r="SE36" s="2">
        <v>143292</v>
      </c>
      <c r="SF36" s="2">
        <v>134918.44</v>
      </c>
      <c r="SG36" s="2">
        <v>451784</v>
      </c>
      <c r="SH36" s="2">
        <v>132094.70000000001</v>
      </c>
      <c r="SI36" s="2">
        <v>84017</v>
      </c>
      <c r="SJ36" s="2">
        <v>611846</v>
      </c>
      <c r="SK36" s="2">
        <v>34363</v>
      </c>
      <c r="SL36" s="2">
        <v>9982681.7200000007</v>
      </c>
      <c r="SM36" s="2">
        <v>233778.69</v>
      </c>
      <c r="SN36" s="2">
        <v>200633</v>
      </c>
      <c r="SO36" s="2">
        <v>1182419.5</v>
      </c>
      <c r="SP36" s="2">
        <v>180850</v>
      </c>
      <c r="SQ36" s="2">
        <v>245065</v>
      </c>
      <c r="SR36" s="2">
        <v>269145</v>
      </c>
      <c r="SS36" s="2">
        <v>53755</v>
      </c>
      <c r="ST36" s="2">
        <v>15243432</v>
      </c>
      <c r="SU36" s="2">
        <v>122522</v>
      </c>
      <c r="SV36" s="2">
        <v>301076</v>
      </c>
      <c r="SW36" s="2">
        <v>100803</v>
      </c>
      <c r="SX36" s="2">
        <v>85498.5</v>
      </c>
      <c r="SY36" s="2">
        <v>118557</v>
      </c>
      <c r="SZ36" s="2">
        <v>85987</v>
      </c>
      <c r="TA36" s="2">
        <v>589469</v>
      </c>
      <c r="TB36" s="2">
        <v>79381</v>
      </c>
      <c r="TC36" s="2">
        <v>120159</v>
      </c>
      <c r="TD36" s="2">
        <v>172437</v>
      </c>
      <c r="TE36" s="2">
        <v>126431.35</v>
      </c>
      <c r="TF36" s="2">
        <v>50015</v>
      </c>
      <c r="TG36" s="2">
        <v>126048</v>
      </c>
      <c r="TH36" s="2">
        <v>40478173.43</v>
      </c>
      <c r="TI36" s="2">
        <v>162794</v>
      </c>
      <c r="TJ36" s="2">
        <v>14805.5</v>
      </c>
      <c r="TK36" s="2">
        <v>98814</v>
      </c>
      <c r="TL36" s="2">
        <v>374175</v>
      </c>
      <c r="TM36" s="2">
        <v>91150</v>
      </c>
      <c r="TN36" s="2">
        <v>45453</v>
      </c>
      <c r="TO36" s="2">
        <v>3506294.04</v>
      </c>
      <c r="TP36" s="2">
        <v>268156.25</v>
      </c>
      <c r="TQ36" s="2">
        <v>833585</v>
      </c>
      <c r="TR36" s="2">
        <v>262875</v>
      </c>
      <c r="TS36" s="2">
        <v>230174</v>
      </c>
      <c r="TT36" s="2">
        <v>115119</v>
      </c>
      <c r="TU36" s="2">
        <v>106769</v>
      </c>
      <c r="TV36" s="2">
        <v>135604</v>
      </c>
      <c r="TW36" s="2">
        <v>84074</v>
      </c>
      <c r="TX36" s="2">
        <v>3490094.85</v>
      </c>
      <c r="TY36" s="2">
        <v>110054</v>
      </c>
      <c r="TZ36" s="2">
        <v>18616406.120000001</v>
      </c>
      <c r="UA36" s="2">
        <v>514110.5</v>
      </c>
      <c r="UB36" s="2">
        <v>188303.5</v>
      </c>
      <c r="UC36" s="2">
        <v>117487</v>
      </c>
      <c r="UD36" s="2">
        <v>2830348.78</v>
      </c>
      <c r="UE36" s="2">
        <v>133434</v>
      </c>
      <c r="UF36" s="2">
        <v>166975</v>
      </c>
      <c r="UG36" s="2">
        <v>167921</v>
      </c>
      <c r="UH36" s="2">
        <v>211864</v>
      </c>
      <c r="UI36" s="2">
        <v>10066279.75</v>
      </c>
      <c r="UJ36" s="2">
        <v>164950</v>
      </c>
      <c r="UK36" s="2">
        <v>154905</v>
      </c>
      <c r="UL36" s="2">
        <v>361715</v>
      </c>
      <c r="UM36" s="2">
        <v>165153</v>
      </c>
      <c r="UN36" s="2">
        <v>100888</v>
      </c>
      <c r="UO36" s="2">
        <v>48431195.5</v>
      </c>
      <c r="UP36" s="2">
        <v>695269</v>
      </c>
      <c r="UQ36" s="2">
        <v>81538</v>
      </c>
      <c r="UR36" s="2">
        <v>5663076</v>
      </c>
      <c r="US36" s="2"/>
      <c r="UT36" s="2">
        <v>152985</v>
      </c>
      <c r="UU36" s="2">
        <v>438139.75</v>
      </c>
      <c r="UV36" s="2">
        <v>108666</v>
      </c>
      <c r="UW36" s="2">
        <v>50974</v>
      </c>
      <c r="UX36" s="2">
        <v>163858</v>
      </c>
      <c r="UY36" s="2">
        <v>301058</v>
      </c>
      <c r="UZ36" s="2">
        <v>1129466</v>
      </c>
      <c r="VA36" s="2">
        <v>202791</v>
      </c>
      <c r="VB36" s="2">
        <v>316925</v>
      </c>
      <c r="VC36" s="2">
        <v>44615</v>
      </c>
      <c r="VD36" s="2">
        <v>140739</v>
      </c>
      <c r="VE36" s="2">
        <v>205671</v>
      </c>
      <c r="VF36" s="2">
        <v>71862</v>
      </c>
      <c r="VG36" s="2">
        <v>1451987.5</v>
      </c>
      <c r="VH36" s="2">
        <v>26076</v>
      </c>
      <c r="VI36" s="2">
        <v>103888</v>
      </c>
      <c r="VJ36" s="2">
        <v>73060.350000000006</v>
      </c>
      <c r="VK36" s="2">
        <v>20808361.449999999</v>
      </c>
      <c r="VL36" s="2">
        <v>137648</v>
      </c>
      <c r="VM36" s="2">
        <v>209900</v>
      </c>
      <c r="VN36" s="2">
        <v>223439</v>
      </c>
      <c r="VO36" s="2">
        <v>1050252</v>
      </c>
      <c r="VP36" s="2">
        <v>696822.75</v>
      </c>
      <c r="VQ36" s="2">
        <v>316889.40999999997</v>
      </c>
      <c r="VR36" s="2">
        <v>237659</v>
      </c>
      <c r="VS36" s="2">
        <v>154201.5</v>
      </c>
      <c r="VT36" s="2">
        <v>4592772.46</v>
      </c>
      <c r="VU36" s="2">
        <v>317778</v>
      </c>
      <c r="VV36" s="2">
        <v>457549.34</v>
      </c>
      <c r="VW36" s="2">
        <v>237994.01</v>
      </c>
      <c r="VX36" s="2">
        <v>162562</v>
      </c>
      <c r="VY36" s="2">
        <v>125076.34</v>
      </c>
      <c r="VZ36" s="2">
        <v>75977560.540000007</v>
      </c>
      <c r="WA36" s="2">
        <v>1055054</v>
      </c>
      <c r="WB36" s="2">
        <v>402699</v>
      </c>
      <c r="WC36" s="2">
        <v>270234</v>
      </c>
      <c r="WD36" s="2">
        <v>124260</v>
      </c>
      <c r="WE36" s="2">
        <v>231888</v>
      </c>
      <c r="WF36" s="2">
        <v>1794074</v>
      </c>
      <c r="WG36" s="2">
        <v>441206</v>
      </c>
      <c r="WH36" s="2">
        <v>207661</v>
      </c>
      <c r="WI36" s="2">
        <v>248089</v>
      </c>
      <c r="WJ36" s="2">
        <v>166920</v>
      </c>
      <c r="WK36" s="2">
        <v>2310798</v>
      </c>
      <c r="WL36" s="2">
        <v>399608</v>
      </c>
      <c r="WM36" s="2">
        <v>966471</v>
      </c>
      <c r="WN36" s="2">
        <v>2104319</v>
      </c>
      <c r="WO36" s="2">
        <v>298907</v>
      </c>
      <c r="WP36" s="2">
        <v>172101</v>
      </c>
      <c r="WQ36" s="2">
        <v>887679</v>
      </c>
      <c r="WR36" s="2">
        <v>254130</v>
      </c>
      <c r="WS36" s="2">
        <v>671717</v>
      </c>
      <c r="WT36" s="2">
        <v>5934625.4199999999</v>
      </c>
      <c r="WU36" s="2">
        <v>398654</v>
      </c>
      <c r="WV36" s="2">
        <v>91325</v>
      </c>
      <c r="WW36" s="2">
        <v>104968</v>
      </c>
      <c r="WX36" s="2">
        <v>91424</v>
      </c>
      <c r="WY36" s="2">
        <v>153776</v>
      </c>
      <c r="WZ36" s="2">
        <v>251736</v>
      </c>
      <c r="XA36" s="2">
        <v>83534</v>
      </c>
      <c r="XB36" s="2">
        <v>6579386.5300000003</v>
      </c>
      <c r="XC36" s="2">
        <v>37573.75</v>
      </c>
      <c r="XD36" s="2">
        <v>4853</v>
      </c>
      <c r="XE36" s="2">
        <v>76913</v>
      </c>
      <c r="XF36" s="2">
        <v>30111</v>
      </c>
      <c r="XG36" s="2">
        <v>38929446.840000004</v>
      </c>
      <c r="XH36" s="2">
        <v>378307</v>
      </c>
      <c r="XI36" s="2">
        <v>665006</v>
      </c>
      <c r="XJ36" s="2">
        <v>8240018.75</v>
      </c>
      <c r="XK36" s="2">
        <v>450220</v>
      </c>
      <c r="XL36" s="2">
        <v>585070</v>
      </c>
      <c r="XM36" s="2">
        <v>1581686.5</v>
      </c>
      <c r="XN36" s="2">
        <v>451701.15</v>
      </c>
      <c r="XO36" s="2">
        <v>480745</v>
      </c>
      <c r="XP36" s="2">
        <v>1220265.3500000001</v>
      </c>
      <c r="XQ36" s="2">
        <v>614705.25</v>
      </c>
      <c r="XR36" s="2">
        <v>333318</v>
      </c>
      <c r="XS36" s="2">
        <v>177135</v>
      </c>
      <c r="XT36" s="2">
        <v>342392.5</v>
      </c>
      <c r="XU36" s="2">
        <v>206621</v>
      </c>
      <c r="XV36" s="2">
        <v>212648</v>
      </c>
      <c r="XW36" s="2">
        <v>171351</v>
      </c>
      <c r="XX36" s="2">
        <v>213204</v>
      </c>
      <c r="XY36" s="2">
        <v>165454</v>
      </c>
      <c r="XZ36" s="2">
        <v>233907</v>
      </c>
      <c r="YA36" s="2">
        <v>219053</v>
      </c>
      <c r="YB36" s="2">
        <v>110349</v>
      </c>
      <c r="YC36" s="2">
        <v>398009.75</v>
      </c>
      <c r="YD36" s="2">
        <v>34077691.979999997</v>
      </c>
      <c r="YE36" s="2">
        <v>199483</v>
      </c>
      <c r="YF36" s="2">
        <v>2061105.39</v>
      </c>
      <c r="YG36" s="2">
        <v>206857.99</v>
      </c>
      <c r="YH36" s="2">
        <v>5254114.25</v>
      </c>
      <c r="YI36" s="2">
        <v>358059.5</v>
      </c>
      <c r="YJ36" s="2">
        <v>715876</v>
      </c>
      <c r="YK36" s="2">
        <v>399748</v>
      </c>
      <c r="YL36" s="2">
        <v>1769371</v>
      </c>
      <c r="YM36" s="2">
        <v>2089246</v>
      </c>
      <c r="YN36" s="2">
        <v>716428.5</v>
      </c>
      <c r="YO36" s="2">
        <v>249819</v>
      </c>
      <c r="YP36" s="2">
        <v>107159</v>
      </c>
      <c r="YQ36" s="2">
        <v>182658</v>
      </c>
      <c r="YR36" s="2">
        <v>59502.05</v>
      </c>
      <c r="YS36" s="2">
        <v>107397</v>
      </c>
      <c r="YT36" s="2">
        <v>124863.94</v>
      </c>
      <c r="YU36" s="2">
        <v>13189239.5</v>
      </c>
      <c r="YV36" s="2">
        <v>128669</v>
      </c>
      <c r="YW36" s="2">
        <v>218729</v>
      </c>
      <c r="YX36" s="2">
        <v>146404</v>
      </c>
      <c r="YY36" s="2">
        <v>340918</v>
      </c>
      <c r="YZ36" s="2">
        <v>220634</v>
      </c>
      <c r="ZA36" s="2">
        <v>237342</v>
      </c>
      <c r="ZB36" s="2">
        <v>11279603</v>
      </c>
      <c r="ZC36" s="2">
        <v>89658</v>
      </c>
      <c r="ZD36" s="2">
        <v>509766.75</v>
      </c>
      <c r="ZE36" s="2">
        <v>374982.5</v>
      </c>
      <c r="ZF36" s="2">
        <v>112558</v>
      </c>
      <c r="ZG36" s="2">
        <v>297301</v>
      </c>
      <c r="ZH36" s="2">
        <v>134080</v>
      </c>
      <c r="ZI36" s="2">
        <v>96576</v>
      </c>
      <c r="ZJ36" s="2">
        <v>1892356</v>
      </c>
      <c r="ZK36" s="2">
        <v>33422711.859999999</v>
      </c>
      <c r="ZL36" s="2">
        <v>204184.5</v>
      </c>
      <c r="ZM36" s="2">
        <v>511037.75</v>
      </c>
      <c r="ZN36" s="2">
        <v>2224668.75</v>
      </c>
      <c r="ZO36" s="2">
        <v>573297.5</v>
      </c>
      <c r="ZP36" s="2">
        <v>164976.65</v>
      </c>
      <c r="ZQ36" s="2">
        <v>166431.65</v>
      </c>
      <c r="ZR36" s="2">
        <v>572660</v>
      </c>
      <c r="ZS36" s="2">
        <v>349389</v>
      </c>
      <c r="ZT36" s="2">
        <v>1300838.3</v>
      </c>
      <c r="ZU36" s="2">
        <v>43402.25</v>
      </c>
      <c r="ZV36" s="2">
        <v>74246</v>
      </c>
      <c r="ZW36" s="2">
        <v>126244</v>
      </c>
      <c r="ZX36" s="2">
        <v>147572.75</v>
      </c>
      <c r="ZY36" s="2">
        <v>196190.25</v>
      </c>
      <c r="ZZ36" s="2">
        <v>76403</v>
      </c>
      <c r="AAA36" s="2">
        <v>166669.13</v>
      </c>
      <c r="AAB36" s="2">
        <v>171398.25</v>
      </c>
      <c r="AAC36" s="2">
        <v>107586.49</v>
      </c>
      <c r="AAD36" s="2">
        <v>120140.5</v>
      </c>
      <c r="AAE36" s="2">
        <v>85671</v>
      </c>
      <c r="AAF36" s="2">
        <v>62181</v>
      </c>
      <c r="AAG36" s="2">
        <v>8791387</v>
      </c>
      <c r="AAH36" s="2">
        <v>145647</v>
      </c>
      <c r="AAI36" s="2">
        <v>331188.18</v>
      </c>
      <c r="AAJ36" s="2">
        <v>216710</v>
      </c>
      <c r="AAK36" s="2">
        <v>193668</v>
      </c>
      <c r="AAL36" s="2">
        <v>261020</v>
      </c>
      <c r="AAM36" s="2">
        <v>219225</v>
      </c>
      <c r="AAN36" s="2">
        <v>57092808.059999995</v>
      </c>
      <c r="AAO36" s="2">
        <v>380962</v>
      </c>
      <c r="AAP36" s="2">
        <v>332925.13</v>
      </c>
      <c r="AAQ36" s="2">
        <v>1010197</v>
      </c>
      <c r="AAR36" s="2">
        <v>428262.25</v>
      </c>
      <c r="AAS36" s="2">
        <v>547746</v>
      </c>
      <c r="AAT36" s="2">
        <v>801512</v>
      </c>
      <c r="AAU36" s="2">
        <v>815573.2</v>
      </c>
      <c r="AAV36" s="2">
        <v>2218628.21</v>
      </c>
      <c r="AAW36" s="2">
        <v>200858.5</v>
      </c>
      <c r="AAX36" s="2">
        <v>764207</v>
      </c>
      <c r="AAY36" s="2">
        <v>8714917.6500000004</v>
      </c>
      <c r="AAZ36" s="2">
        <v>2872427.05</v>
      </c>
      <c r="ABA36" s="2">
        <v>380489.4</v>
      </c>
      <c r="ABB36" s="2">
        <v>228521.95</v>
      </c>
      <c r="ABC36" s="2">
        <v>268517</v>
      </c>
      <c r="ABD36" s="2">
        <v>296305.34000000003</v>
      </c>
      <c r="ABE36" s="2"/>
      <c r="ABF36" s="2">
        <v>264321.73</v>
      </c>
      <c r="ABG36" s="2">
        <v>12381906.199999999</v>
      </c>
      <c r="ABH36" s="2">
        <v>4330434</v>
      </c>
      <c r="ABI36" s="2">
        <v>340452</v>
      </c>
      <c r="ABJ36" s="2">
        <v>250044.56</v>
      </c>
      <c r="ABK36" s="2">
        <v>32255</v>
      </c>
      <c r="ABL36" s="2">
        <v>215842.5</v>
      </c>
      <c r="ABM36" s="2">
        <v>158734.5</v>
      </c>
      <c r="ABN36" s="2">
        <v>27369701</v>
      </c>
      <c r="ABO36" s="2">
        <v>379922</v>
      </c>
      <c r="ABP36" s="2">
        <v>35232</v>
      </c>
      <c r="ABQ36" s="2"/>
      <c r="ABR36" s="2">
        <v>248950</v>
      </c>
      <c r="ABS36" s="2">
        <v>126443</v>
      </c>
      <c r="ABT36" s="2">
        <v>224121</v>
      </c>
      <c r="ABU36" s="2">
        <v>147762</v>
      </c>
      <c r="ABV36" s="2"/>
      <c r="ABW36" s="2">
        <v>20373768.850000001</v>
      </c>
      <c r="ABX36" s="2">
        <v>27843.279999999999</v>
      </c>
      <c r="ABY36" s="2">
        <v>749345.49</v>
      </c>
      <c r="ABZ36" s="2">
        <v>283575</v>
      </c>
      <c r="ACA36" s="2">
        <v>260043</v>
      </c>
      <c r="ACB36" s="2">
        <v>2917365.89</v>
      </c>
      <c r="ACC36" s="2">
        <v>27475</v>
      </c>
      <c r="ACD36" s="2">
        <v>173710.2</v>
      </c>
      <c r="ACE36" s="2">
        <v>96406</v>
      </c>
      <c r="ACF36" s="2">
        <v>377736</v>
      </c>
      <c r="ACG36" s="2">
        <v>159806</v>
      </c>
      <c r="ACH36" s="2">
        <v>46633012.299999997</v>
      </c>
      <c r="ACI36" s="2">
        <v>199061</v>
      </c>
      <c r="ACJ36" s="2">
        <v>313470</v>
      </c>
      <c r="ACK36" s="2">
        <v>275913.5</v>
      </c>
      <c r="ACL36" s="2">
        <v>15886</v>
      </c>
      <c r="ACM36" s="2">
        <v>481189.25</v>
      </c>
      <c r="ACN36" s="2">
        <v>358057</v>
      </c>
      <c r="ACO36" s="2">
        <v>9183016.5</v>
      </c>
      <c r="ACP36" s="2">
        <v>10588621</v>
      </c>
      <c r="ACQ36" s="2">
        <v>341719</v>
      </c>
      <c r="ACR36" s="2">
        <v>676384.5</v>
      </c>
      <c r="ACS36" s="2">
        <v>451975</v>
      </c>
      <c r="ACT36" s="2">
        <v>205803</v>
      </c>
      <c r="ACU36" s="2">
        <v>15906064.449999999</v>
      </c>
      <c r="ACV36" s="2">
        <v>560399</v>
      </c>
      <c r="ACW36" s="2">
        <v>347189</v>
      </c>
      <c r="ACX36" s="2">
        <v>172485</v>
      </c>
      <c r="ACY36" s="2">
        <v>38808</v>
      </c>
      <c r="ACZ36" s="2">
        <v>94223</v>
      </c>
      <c r="ADA36" s="2">
        <v>65584</v>
      </c>
      <c r="ADB36" s="2"/>
      <c r="ADC36" s="2"/>
      <c r="ADD36" s="2"/>
      <c r="ADE36" s="2">
        <v>5260889.8099999996</v>
      </c>
      <c r="ADF36" s="2">
        <v>12653741.18</v>
      </c>
      <c r="ADG36" s="2">
        <v>7110</v>
      </c>
      <c r="ADH36" s="2">
        <v>31768</v>
      </c>
      <c r="ADI36" s="2">
        <v>175788</v>
      </c>
      <c r="ADJ36" s="2"/>
      <c r="ADK36" s="2">
        <v>180475.73</v>
      </c>
      <c r="ADL36" s="2">
        <v>425315.93</v>
      </c>
      <c r="ADM36" s="2">
        <v>231117</v>
      </c>
      <c r="ADN36" s="2">
        <v>36279883.979999997</v>
      </c>
      <c r="ADO36" s="2">
        <v>3452039</v>
      </c>
      <c r="ADP36" s="2">
        <v>606470</v>
      </c>
      <c r="ADQ36" s="2">
        <v>5714747.5</v>
      </c>
      <c r="ADR36" s="2"/>
      <c r="ADS36" s="2">
        <v>61968</v>
      </c>
      <c r="ADT36" s="2"/>
      <c r="ADU36" s="2">
        <v>56128</v>
      </c>
      <c r="ADV36" s="2">
        <v>52871236.770000003</v>
      </c>
      <c r="ADW36" s="2">
        <v>5745342</v>
      </c>
      <c r="ADX36" s="2">
        <v>1694828</v>
      </c>
      <c r="ADY36" s="2">
        <v>124711</v>
      </c>
      <c r="ADZ36" s="2">
        <v>542156</v>
      </c>
      <c r="AEA36" s="2">
        <v>271846</v>
      </c>
      <c r="AEB36" s="2">
        <v>473333</v>
      </c>
      <c r="AEC36" s="2">
        <v>259634</v>
      </c>
      <c r="AED36" s="2">
        <v>85750</v>
      </c>
      <c r="AEE36" s="2">
        <v>322127</v>
      </c>
      <c r="AEF36" s="2">
        <v>37342.400000000001</v>
      </c>
      <c r="AEG36" s="2">
        <v>171415</v>
      </c>
      <c r="AEH36" s="2"/>
      <c r="AEI36" s="2">
        <v>108754.5</v>
      </c>
      <c r="AEJ36" s="2">
        <v>152638</v>
      </c>
      <c r="AEK36" s="2">
        <v>115616</v>
      </c>
      <c r="AEL36" s="2">
        <v>97105</v>
      </c>
      <c r="AEM36" s="2">
        <v>1973585.25</v>
      </c>
      <c r="AEN36" s="2">
        <v>58651.5</v>
      </c>
      <c r="AEO36" s="2">
        <v>228811</v>
      </c>
      <c r="AEP36" s="2">
        <v>30139995.300000001</v>
      </c>
      <c r="AEQ36" s="2">
        <v>1121235.75</v>
      </c>
      <c r="AER36" s="2">
        <v>974832</v>
      </c>
      <c r="AES36" s="2">
        <v>218524.25</v>
      </c>
      <c r="AET36" s="2">
        <v>244249.5</v>
      </c>
      <c r="AEU36" s="2">
        <v>2717175</v>
      </c>
      <c r="AEV36" s="2">
        <v>257363</v>
      </c>
      <c r="AEW36" s="2">
        <v>549046</v>
      </c>
      <c r="AEX36" s="2">
        <v>214121</v>
      </c>
      <c r="AEY36" s="2">
        <v>222135.1</v>
      </c>
      <c r="AEZ36" s="2">
        <v>11419540.970000001</v>
      </c>
      <c r="AFA36" s="2">
        <v>4055093</v>
      </c>
      <c r="AFB36" s="2">
        <v>399334</v>
      </c>
      <c r="AFC36" s="2">
        <v>143432</v>
      </c>
      <c r="AFD36" s="2">
        <v>437086.5</v>
      </c>
      <c r="AFE36" s="2">
        <v>166196</v>
      </c>
      <c r="AFF36" s="2">
        <v>93727</v>
      </c>
      <c r="AFG36" s="2">
        <v>111894</v>
      </c>
      <c r="AFH36" s="2">
        <v>102504.51</v>
      </c>
      <c r="AFI36" s="2">
        <v>104952</v>
      </c>
      <c r="AFJ36" s="2">
        <v>202657</v>
      </c>
      <c r="AFK36" s="2">
        <v>56981</v>
      </c>
      <c r="AFL36" s="2">
        <v>183149.75</v>
      </c>
      <c r="AFM36" s="2">
        <v>15177513</v>
      </c>
      <c r="AFN36" s="2">
        <v>1124066</v>
      </c>
      <c r="AFO36" s="2">
        <v>419690</v>
      </c>
      <c r="AFP36" s="2">
        <v>339962</v>
      </c>
      <c r="AFQ36" s="2">
        <v>334482</v>
      </c>
      <c r="AFR36" s="2">
        <v>200526</v>
      </c>
      <c r="AFS36" s="2">
        <v>52186</v>
      </c>
      <c r="AFT36" s="2">
        <v>634093</v>
      </c>
      <c r="AFU36" s="2">
        <v>557851</v>
      </c>
      <c r="AFV36" s="2">
        <v>131310</v>
      </c>
      <c r="AFW36" s="2">
        <v>529154</v>
      </c>
      <c r="AFX36" s="2">
        <v>87772</v>
      </c>
      <c r="AFY36" s="2">
        <v>20030481.75</v>
      </c>
      <c r="AFZ36" s="2">
        <v>109416.54</v>
      </c>
      <c r="AGA36" s="2">
        <v>160942.5</v>
      </c>
      <c r="AGB36" s="2">
        <v>87875</v>
      </c>
      <c r="AGC36" s="2">
        <v>573146</v>
      </c>
      <c r="AGD36" s="2">
        <v>120208</v>
      </c>
      <c r="AGE36" s="2">
        <v>168949.5</v>
      </c>
      <c r="AGF36" s="2">
        <v>72000</v>
      </c>
      <c r="AGG36" s="2">
        <v>99259.88</v>
      </c>
      <c r="AGH36" s="2">
        <v>195411</v>
      </c>
      <c r="AGI36" s="2">
        <v>72325</v>
      </c>
      <c r="AGJ36" s="2">
        <v>14767419</v>
      </c>
      <c r="AGK36" s="2">
        <v>1369049.25</v>
      </c>
      <c r="AGL36" s="2">
        <v>145901.41</v>
      </c>
      <c r="AGM36" s="2">
        <v>95705</v>
      </c>
      <c r="AGN36" s="2">
        <v>515947</v>
      </c>
      <c r="AGO36" s="2">
        <v>170201</v>
      </c>
      <c r="AGP36" s="2">
        <v>41102</v>
      </c>
      <c r="AGQ36" s="2">
        <v>113439</v>
      </c>
      <c r="AGR36" s="2">
        <v>18077628.800000001</v>
      </c>
      <c r="AGS36" s="2">
        <v>16836351.850000001</v>
      </c>
      <c r="AGT36" s="2">
        <v>285948.25</v>
      </c>
      <c r="AGU36" s="2">
        <v>282472</v>
      </c>
      <c r="AGV36" s="2">
        <v>1924408.5</v>
      </c>
      <c r="AGW36" s="2">
        <v>152529.35</v>
      </c>
      <c r="AGX36" s="2">
        <v>355606</v>
      </c>
      <c r="AGY36" s="2">
        <v>394272</v>
      </c>
      <c r="AGZ36" s="2">
        <v>44382</v>
      </c>
      <c r="AHA36" s="2">
        <v>574471</v>
      </c>
      <c r="AHB36" s="2">
        <v>171287</v>
      </c>
      <c r="AHC36" s="2">
        <v>222875</v>
      </c>
      <c r="AHD36" s="2">
        <v>204573</v>
      </c>
      <c r="AHE36" s="2">
        <v>82239</v>
      </c>
      <c r="AHF36" s="2">
        <v>53069</v>
      </c>
      <c r="AHG36" s="2">
        <v>54721</v>
      </c>
      <c r="AHH36" s="2">
        <v>80904</v>
      </c>
      <c r="AHI36" s="2">
        <v>9510009.9000000004</v>
      </c>
      <c r="AHJ36" s="2">
        <v>67824</v>
      </c>
      <c r="AHK36" s="2">
        <v>166812</v>
      </c>
      <c r="AHL36" s="2">
        <v>152213</v>
      </c>
      <c r="AHM36" s="2">
        <v>717694</v>
      </c>
      <c r="AHN36" s="2">
        <v>314761</v>
      </c>
      <c r="AHO36" s="2">
        <v>191659</v>
      </c>
      <c r="AHP36" s="2">
        <v>2423801921.6900001</v>
      </c>
    </row>
    <row r="37" spans="1:900">
      <c r="A37" s="1" t="s">
        <v>1972</v>
      </c>
      <c r="B37" s="1" t="s">
        <v>1983</v>
      </c>
      <c r="C37" s="1" t="s">
        <v>1984</v>
      </c>
      <c r="D37" s="2">
        <v>26617431</v>
      </c>
      <c r="E37" s="2">
        <v>483023</v>
      </c>
      <c r="F37" s="2">
        <v>982482.58</v>
      </c>
      <c r="G37" s="2">
        <v>141442.42000000001</v>
      </c>
      <c r="H37" s="2">
        <v>1140930</v>
      </c>
      <c r="I37" s="2">
        <v>189711</v>
      </c>
      <c r="J37" s="2">
        <v>555588.49</v>
      </c>
      <c r="K37" s="2">
        <v>163456</v>
      </c>
      <c r="L37" s="2">
        <v>310605.21000000002</v>
      </c>
      <c r="M37" s="2">
        <v>250075</v>
      </c>
      <c r="N37" s="2">
        <v>103536.05</v>
      </c>
      <c r="O37" s="2">
        <v>103129</v>
      </c>
      <c r="P37" s="2">
        <v>57484</v>
      </c>
      <c r="Q37" s="2">
        <v>260092.75</v>
      </c>
      <c r="R37" s="2">
        <v>63584</v>
      </c>
      <c r="S37" s="2">
        <v>100601</v>
      </c>
      <c r="T37" s="2">
        <v>134282</v>
      </c>
      <c r="U37" s="2"/>
      <c r="V37" s="2">
        <v>17922152</v>
      </c>
      <c r="W37" s="2">
        <v>2248780.5</v>
      </c>
      <c r="X37" s="2">
        <v>166862.25</v>
      </c>
      <c r="Y37" s="2">
        <v>405428.53</v>
      </c>
      <c r="Z37" s="2">
        <v>221017.4</v>
      </c>
      <c r="AA37" s="2">
        <v>175759.5</v>
      </c>
      <c r="AB37" s="2">
        <v>475457.85</v>
      </c>
      <c r="AC37" s="2">
        <v>2396006</v>
      </c>
      <c r="AD37" s="2">
        <v>77307</v>
      </c>
      <c r="AE37" s="2">
        <v>158383.67000000001</v>
      </c>
      <c r="AF37" s="2">
        <v>1883201.1</v>
      </c>
      <c r="AG37" s="2">
        <v>133734.5</v>
      </c>
      <c r="AH37" s="2">
        <v>1072078.3899999999</v>
      </c>
      <c r="AI37" s="2">
        <v>436565</v>
      </c>
      <c r="AJ37" s="2">
        <v>253690</v>
      </c>
      <c r="AK37" s="2">
        <v>162709</v>
      </c>
      <c r="AL37" s="2">
        <v>83067.259999999995</v>
      </c>
      <c r="AM37" s="2">
        <v>1574342.36</v>
      </c>
      <c r="AN37" s="2">
        <v>34658.81</v>
      </c>
      <c r="AO37" s="2">
        <v>1340.73</v>
      </c>
      <c r="AP37" s="2">
        <v>60604.43</v>
      </c>
      <c r="AQ37" s="2">
        <v>85015</v>
      </c>
      <c r="AR37" s="2">
        <v>57482.77</v>
      </c>
      <c r="AS37" s="2">
        <v>139946.03</v>
      </c>
      <c r="AT37" s="2">
        <v>16256096.800000001</v>
      </c>
      <c r="AU37" s="2">
        <v>82982</v>
      </c>
      <c r="AV37" s="2">
        <v>136191</v>
      </c>
      <c r="AW37" s="2">
        <v>310011</v>
      </c>
      <c r="AX37" s="2">
        <v>230439</v>
      </c>
      <c r="AY37" s="2">
        <v>676268</v>
      </c>
      <c r="AZ37" s="2">
        <v>196592.62</v>
      </c>
      <c r="BA37" s="2">
        <v>197723.5</v>
      </c>
      <c r="BB37" s="2">
        <v>58124</v>
      </c>
      <c r="BC37" s="2">
        <v>213207.25</v>
      </c>
      <c r="BD37" s="2">
        <v>28999</v>
      </c>
      <c r="BE37" s="2">
        <v>86467</v>
      </c>
      <c r="BF37" s="2">
        <v>2989785.55</v>
      </c>
      <c r="BG37" s="2">
        <v>14986</v>
      </c>
      <c r="BH37" s="2"/>
      <c r="BI37" s="2">
        <v>8993668.8800000008</v>
      </c>
      <c r="BJ37" s="2">
        <v>3982648.57</v>
      </c>
      <c r="BK37" s="2">
        <v>168123</v>
      </c>
      <c r="BL37" s="2">
        <v>221175.42</v>
      </c>
      <c r="BM37" s="2">
        <v>268390.82</v>
      </c>
      <c r="BN37" s="2">
        <v>567071.4</v>
      </c>
      <c r="BO37" s="2">
        <v>233946.47</v>
      </c>
      <c r="BP37" s="2"/>
      <c r="BQ37" s="2"/>
      <c r="BR37" s="2">
        <v>13214344.799999999</v>
      </c>
      <c r="BS37" s="2">
        <v>175205</v>
      </c>
      <c r="BT37" s="2">
        <v>228507.25</v>
      </c>
      <c r="BU37" s="2">
        <v>217303.79</v>
      </c>
      <c r="BV37" s="2">
        <v>156490</v>
      </c>
      <c r="BW37" s="2">
        <v>99019.11</v>
      </c>
      <c r="BX37" s="2">
        <v>165431.15</v>
      </c>
      <c r="BY37" s="2">
        <v>169645</v>
      </c>
      <c r="BZ37" s="2">
        <v>3867369.44</v>
      </c>
      <c r="CA37" s="2">
        <v>538534</v>
      </c>
      <c r="CB37" s="2">
        <v>223295</v>
      </c>
      <c r="CC37" s="2">
        <v>1130482</v>
      </c>
      <c r="CD37" s="2">
        <v>433330</v>
      </c>
      <c r="CE37" s="2">
        <v>45147</v>
      </c>
      <c r="CF37" s="2">
        <v>218996</v>
      </c>
      <c r="CG37" s="2">
        <v>31132780.550000001</v>
      </c>
      <c r="CH37" s="2">
        <v>95601.35</v>
      </c>
      <c r="CI37" s="2">
        <v>1422618.44</v>
      </c>
      <c r="CJ37" s="2">
        <v>40651.360000000001</v>
      </c>
      <c r="CK37" s="2">
        <v>188760.75</v>
      </c>
      <c r="CL37" s="2">
        <v>137252</v>
      </c>
      <c r="CM37" s="2">
        <v>222134.5</v>
      </c>
      <c r="CN37" s="2">
        <v>1028586.71</v>
      </c>
      <c r="CO37" s="2">
        <v>74139</v>
      </c>
      <c r="CP37" s="2">
        <v>106029</v>
      </c>
      <c r="CQ37" s="2">
        <v>123034</v>
      </c>
      <c r="CR37" s="2">
        <v>146715</v>
      </c>
      <c r="CS37" s="2">
        <v>154695.75</v>
      </c>
      <c r="CT37" s="2">
        <v>12458023.689999999</v>
      </c>
      <c r="CU37" s="2">
        <v>87392.05</v>
      </c>
      <c r="CV37" s="2">
        <v>219469.25</v>
      </c>
      <c r="CW37" s="2">
        <v>230521.98</v>
      </c>
      <c r="CX37" s="2">
        <v>84268</v>
      </c>
      <c r="CY37" s="2">
        <v>328539.75</v>
      </c>
      <c r="CZ37" s="2">
        <v>65816.33</v>
      </c>
      <c r="DA37" s="2">
        <v>69307</v>
      </c>
      <c r="DB37" s="2">
        <v>5426845.3899999997</v>
      </c>
      <c r="DC37" s="2">
        <v>5981606.25</v>
      </c>
      <c r="DD37" s="2">
        <v>93033.1</v>
      </c>
      <c r="DE37" s="2">
        <v>220495.13</v>
      </c>
      <c r="DF37" s="2">
        <v>466981.08</v>
      </c>
      <c r="DG37" s="2">
        <v>340103</v>
      </c>
      <c r="DH37" s="2">
        <v>167586.35999999999</v>
      </c>
      <c r="DI37" s="2">
        <v>101514.92</v>
      </c>
      <c r="DJ37" s="2">
        <v>41345.57</v>
      </c>
      <c r="DK37" s="2">
        <v>26151230.829999998</v>
      </c>
      <c r="DL37" s="2">
        <v>186786.9</v>
      </c>
      <c r="DM37" s="2">
        <v>177316.22</v>
      </c>
      <c r="DN37" s="2">
        <v>155049.75</v>
      </c>
      <c r="DO37" s="2">
        <v>564275.68999999994</v>
      </c>
      <c r="DP37" s="2">
        <v>108939.5</v>
      </c>
      <c r="DQ37" s="2">
        <v>533837.25</v>
      </c>
      <c r="DR37" s="2">
        <v>102758</v>
      </c>
      <c r="DS37" s="2">
        <v>419792.5</v>
      </c>
      <c r="DT37" s="2">
        <v>9163210.3900000006</v>
      </c>
      <c r="DU37" s="2">
        <v>104997.5</v>
      </c>
      <c r="DV37" s="2">
        <v>1777121</v>
      </c>
      <c r="DW37" s="2">
        <v>1558157</v>
      </c>
      <c r="DX37" s="2">
        <v>299626.44</v>
      </c>
      <c r="DY37" s="2">
        <v>571599</v>
      </c>
      <c r="DZ37" s="2">
        <v>146214</v>
      </c>
      <c r="EA37" s="2">
        <v>22287.98</v>
      </c>
      <c r="EB37" s="2">
        <v>87695.08</v>
      </c>
      <c r="EC37" s="2">
        <v>61646.15</v>
      </c>
      <c r="ED37" s="2">
        <v>690791.5</v>
      </c>
      <c r="EE37" s="2">
        <v>5068865.8899999997</v>
      </c>
      <c r="EF37" s="2">
        <v>3729040.52</v>
      </c>
      <c r="EG37" s="2">
        <v>136466.96</v>
      </c>
      <c r="EH37" s="2">
        <v>258422.38</v>
      </c>
      <c r="EI37" s="2">
        <v>112306</v>
      </c>
      <c r="EJ37" s="2">
        <v>216746.71</v>
      </c>
      <c r="EK37" s="2">
        <v>1516496.17</v>
      </c>
      <c r="EL37" s="2">
        <v>93706.75</v>
      </c>
      <c r="EM37" s="2">
        <v>255356.5</v>
      </c>
      <c r="EN37" s="2">
        <v>15430475.550000001</v>
      </c>
      <c r="EO37" s="2">
        <v>304255</v>
      </c>
      <c r="EP37" s="2">
        <v>52970.25</v>
      </c>
      <c r="EQ37" s="2">
        <v>193723</v>
      </c>
      <c r="ER37" s="2">
        <v>108912</v>
      </c>
      <c r="ES37" s="2">
        <v>73220.899999999994</v>
      </c>
      <c r="ET37" s="2">
        <v>113374</v>
      </c>
      <c r="EU37" s="2">
        <v>300468.37</v>
      </c>
      <c r="EV37" s="2">
        <v>45925</v>
      </c>
      <c r="EW37" s="2">
        <v>6209687.8099999996</v>
      </c>
      <c r="EX37" s="2">
        <v>43377</v>
      </c>
      <c r="EY37" s="2">
        <v>105517</v>
      </c>
      <c r="EZ37" s="2">
        <v>240825.45</v>
      </c>
      <c r="FA37" s="2">
        <v>540215.54</v>
      </c>
      <c r="FB37" s="2">
        <v>810387</v>
      </c>
      <c r="FC37" s="2">
        <v>286917.64</v>
      </c>
      <c r="FD37" s="2">
        <v>77946</v>
      </c>
      <c r="FE37" s="2">
        <v>189940</v>
      </c>
      <c r="FF37" s="2">
        <v>56615</v>
      </c>
      <c r="FG37" s="2">
        <v>86208.25</v>
      </c>
      <c r="FH37" s="2">
        <v>67995.75</v>
      </c>
      <c r="FI37" s="2">
        <v>5477467.7999999998</v>
      </c>
      <c r="FJ37" s="2">
        <v>156421.1</v>
      </c>
      <c r="FK37" s="2">
        <v>149496</v>
      </c>
      <c r="FL37" s="2">
        <v>146370.95000000001</v>
      </c>
      <c r="FM37" s="2">
        <v>247112.5</v>
      </c>
      <c r="FN37" s="2">
        <v>78777.72</v>
      </c>
      <c r="FO37" s="2">
        <v>25799.5</v>
      </c>
      <c r="FP37" s="2"/>
      <c r="FQ37" s="2">
        <v>23248614.969999999</v>
      </c>
      <c r="FR37" s="2">
        <v>77514.039999999994</v>
      </c>
      <c r="FS37" s="2">
        <v>741049</v>
      </c>
      <c r="FT37" s="2">
        <v>230233.5</v>
      </c>
      <c r="FU37" s="2">
        <v>285417</v>
      </c>
      <c r="FV37" s="2">
        <v>102998.75</v>
      </c>
      <c r="FW37" s="2">
        <v>644660.24</v>
      </c>
      <c r="FX37" s="2">
        <v>361553.68</v>
      </c>
      <c r="FY37" s="2">
        <v>162716</v>
      </c>
      <c r="FZ37" s="2">
        <v>163603</v>
      </c>
      <c r="GA37" s="2">
        <v>262627.67</v>
      </c>
      <c r="GB37" s="2">
        <v>98843</v>
      </c>
      <c r="GC37" s="2">
        <v>93192</v>
      </c>
      <c r="GD37" s="2"/>
      <c r="GE37" s="2">
        <v>10126335.15</v>
      </c>
      <c r="GF37" s="2">
        <v>83160.56</v>
      </c>
      <c r="GG37" s="2">
        <v>75243.8</v>
      </c>
      <c r="GH37" s="2">
        <v>962015.25</v>
      </c>
      <c r="GI37" s="2">
        <v>166280</v>
      </c>
      <c r="GJ37" s="2">
        <v>62794</v>
      </c>
      <c r="GK37" s="2">
        <v>183115.25</v>
      </c>
      <c r="GL37" s="2">
        <v>850744.77</v>
      </c>
      <c r="GM37" s="2">
        <v>132239.63</v>
      </c>
      <c r="GN37" s="2"/>
      <c r="GO37" s="2"/>
      <c r="GP37" s="2"/>
      <c r="GQ37" s="2">
        <v>3708590</v>
      </c>
      <c r="GR37" s="2">
        <v>700181.06</v>
      </c>
      <c r="GS37" s="2">
        <v>215828.75</v>
      </c>
      <c r="GT37" s="2">
        <v>402010.24</v>
      </c>
      <c r="GU37" s="2">
        <v>13568.75</v>
      </c>
      <c r="GV37" s="2">
        <v>192061.25</v>
      </c>
      <c r="GW37" s="2">
        <v>255879.75</v>
      </c>
      <c r="GX37" s="2">
        <v>83073.75</v>
      </c>
      <c r="GY37" s="2">
        <v>2918898.47</v>
      </c>
      <c r="GZ37" s="2">
        <v>12252.35</v>
      </c>
      <c r="HA37" s="2">
        <v>162690.5</v>
      </c>
      <c r="HB37" s="2">
        <v>20346.71</v>
      </c>
      <c r="HC37" s="2">
        <v>4290902.04</v>
      </c>
      <c r="HD37" s="2">
        <v>701487.78</v>
      </c>
      <c r="HE37" s="2">
        <v>384447.96</v>
      </c>
      <c r="HF37" s="2">
        <v>547451.02</v>
      </c>
      <c r="HG37" s="2">
        <v>173506</v>
      </c>
      <c r="HH37" s="2">
        <v>53952</v>
      </c>
      <c r="HI37" s="2">
        <v>25118.75</v>
      </c>
      <c r="HJ37" s="2">
        <v>2236613.27</v>
      </c>
      <c r="HK37" s="2">
        <v>10579.4</v>
      </c>
      <c r="HL37" s="2">
        <v>33545.42</v>
      </c>
      <c r="HM37" s="2">
        <v>38605.25</v>
      </c>
      <c r="HN37" s="2">
        <v>16163.5</v>
      </c>
      <c r="HO37" s="2">
        <v>93369.5</v>
      </c>
      <c r="HP37" s="2"/>
      <c r="HQ37" s="2"/>
      <c r="HR37" s="2">
        <v>7970480.6200000001</v>
      </c>
      <c r="HS37" s="2">
        <v>2428414.7000000002</v>
      </c>
      <c r="HT37" s="2">
        <v>166077.25</v>
      </c>
      <c r="HU37" s="2">
        <v>98326.21</v>
      </c>
      <c r="HV37" s="2">
        <v>58732</v>
      </c>
      <c r="HW37" s="2">
        <v>12166.25</v>
      </c>
      <c r="HX37" s="2">
        <v>194031.75</v>
      </c>
      <c r="HY37" s="2">
        <v>94964</v>
      </c>
      <c r="HZ37" s="2">
        <v>196964.66</v>
      </c>
      <c r="IA37" s="2">
        <v>344972</v>
      </c>
      <c r="IB37" s="2">
        <v>48043.07</v>
      </c>
      <c r="IC37" s="2">
        <v>92435.5</v>
      </c>
      <c r="ID37" s="2">
        <v>41902</v>
      </c>
      <c r="IE37" s="2">
        <v>142562.72</v>
      </c>
      <c r="IF37" s="2">
        <v>67954.31</v>
      </c>
      <c r="IG37" s="2">
        <v>44278.45</v>
      </c>
      <c r="IH37" s="2">
        <v>6293515.75</v>
      </c>
      <c r="II37" s="2">
        <v>1967782.75</v>
      </c>
      <c r="IJ37" s="2">
        <v>134704</v>
      </c>
      <c r="IK37" s="2">
        <v>632041</v>
      </c>
      <c r="IL37" s="2">
        <v>999173.34</v>
      </c>
      <c r="IM37" s="2">
        <v>140116</v>
      </c>
      <c r="IN37" s="2">
        <v>24108.5</v>
      </c>
      <c r="IO37" s="2">
        <v>18581</v>
      </c>
      <c r="IP37" s="2">
        <v>102763.98</v>
      </c>
      <c r="IQ37" s="2">
        <v>45137.74</v>
      </c>
      <c r="IR37" s="2">
        <v>26892</v>
      </c>
      <c r="IS37" s="2">
        <v>17853356.5</v>
      </c>
      <c r="IT37" s="2">
        <v>4505466</v>
      </c>
      <c r="IU37" s="2">
        <v>534916.92000000004</v>
      </c>
      <c r="IV37" s="2">
        <v>266218.59000000003</v>
      </c>
      <c r="IW37" s="2">
        <v>99549.79</v>
      </c>
      <c r="IX37" s="2">
        <v>47173.9</v>
      </c>
      <c r="IY37" s="2">
        <v>18458.38</v>
      </c>
      <c r="IZ37" s="2">
        <v>17161.82</v>
      </c>
      <c r="JA37" s="2">
        <v>196344.54</v>
      </c>
      <c r="JB37" s="2">
        <v>66681</v>
      </c>
      <c r="JC37" s="2">
        <v>100051</v>
      </c>
      <c r="JD37" s="2">
        <v>48972.5</v>
      </c>
      <c r="JE37" s="2">
        <v>4516606.55</v>
      </c>
      <c r="JF37" s="2">
        <v>1150201.95</v>
      </c>
      <c r="JG37" s="2">
        <v>88323</v>
      </c>
      <c r="JH37" s="2">
        <v>41940.75</v>
      </c>
      <c r="JI37" s="2">
        <v>12755.29</v>
      </c>
      <c r="JJ37" s="2">
        <v>109309.53</v>
      </c>
      <c r="JK37" s="2">
        <v>4071665.87</v>
      </c>
      <c r="JL37" s="2">
        <v>48764.61</v>
      </c>
      <c r="JM37" s="2">
        <v>554992.6</v>
      </c>
      <c r="JN37" s="2">
        <v>392142.64</v>
      </c>
      <c r="JO37" s="2">
        <v>97491</v>
      </c>
      <c r="JP37" s="2">
        <v>469952.5</v>
      </c>
      <c r="JQ37" s="2">
        <v>330027.5</v>
      </c>
      <c r="JR37" s="2">
        <v>10699602.66</v>
      </c>
      <c r="JS37" s="2">
        <v>5906936.5999999996</v>
      </c>
      <c r="JT37" s="2">
        <v>178286.62</v>
      </c>
      <c r="JU37" s="2">
        <v>16895</v>
      </c>
      <c r="JV37" s="2">
        <v>140431</v>
      </c>
      <c r="JW37" s="2">
        <v>47228.25</v>
      </c>
      <c r="JX37" s="2">
        <v>1051498</v>
      </c>
      <c r="JY37" s="2">
        <v>215287.14</v>
      </c>
      <c r="JZ37" s="2">
        <v>131776.38</v>
      </c>
      <c r="KA37" s="2">
        <v>222237.89</v>
      </c>
      <c r="KB37" s="2">
        <v>117088.65</v>
      </c>
      <c r="KC37" s="2">
        <v>167504.87</v>
      </c>
      <c r="KD37" s="2">
        <v>117239.13</v>
      </c>
      <c r="KE37" s="2">
        <v>3864</v>
      </c>
      <c r="KF37" s="2">
        <v>62562.25</v>
      </c>
      <c r="KG37" s="2">
        <v>12487309.16</v>
      </c>
      <c r="KH37" s="2">
        <v>915017</v>
      </c>
      <c r="KI37" s="2">
        <v>101107.32</v>
      </c>
      <c r="KJ37" s="2">
        <v>166143</v>
      </c>
      <c r="KK37" s="2">
        <v>91375.5</v>
      </c>
      <c r="KL37" s="2">
        <v>199060</v>
      </c>
      <c r="KM37" s="2">
        <v>453803.74</v>
      </c>
      <c r="KN37" s="2">
        <v>15557.5</v>
      </c>
      <c r="KO37" s="2">
        <v>270467.09999999998</v>
      </c>
      <c r="KP37" s="2">
        <v>3910711.52</v>
      </c>
      <c r="KQ37" s="2">
        <v>71332.429999999993</v>
      </c>
      <c r="KR37" s="2">
        <v>138807</v>
      </c>
      <c r="KS37" s="2">
        <v>1192863.2</v>
      </c>
      <c r="KT37" s="2">
        <v>225762</v>
      </c>
      <c r="KU37" s="2">
        <v>75792</v>
      </c>
      <c r="KV37" s="2">
        <v>7547256.3600000003</v>
      </c>
      <c r="KW37" s="2">
        <v>1143371</v>
      </c>
      <c r="KX37" s="2">
        <v>7252994.0499999998</v>
      </c>
      <c r="KY37" s="2">
        <v>103502.56</v>
      </c>
      <c r="KZ37" s="2">
        <v>52842.5</v>
      </c>
      <c r="LA37" s="2">
        <v>315894.31</v>
      </c>
      <c r="LB37" s="2">
        <v>399801.25</v>
      </c>
      <c r="LC37" s="2">
        <v>87223.46</v>
      </c>
      <c r="LD37" s="2">
        <v>110537.5</v>
      </c>
      <c r="LE37" s="2">
        <v>67491</v>
      </c>
      <c r="LF37" s="2">
        <v>20162084.890000001</v>
      </c>
      <c r="LG37" s="2">
        <v>1284022.5</v>
      </c>
      <c r="LH37" s="2">
        <v>3069547</v>
      </c>
      <c r="LI37" s="2">
        <v>4171118.88</v>
      </c>
      <c r="LJ37" s="2">
        <v>271928.38</v>
      </c>
      <c r="LK37" s="2">
        <v>162927.23000000001</v>
      </c>
      <c r="LL37" s="2">
        <v>171198.52</v>
      </c>
      <c r="LM37" s="2">
        <v>61373.25</v>
      </c>
      <c r="LN37" s="2">
        <v>161521.95000000001</v>
      </c>
      <c r="LO37" s="2">
        <v>242961.68</v>
      </c>
      <c r="LP37" s="2"/>
      <c r="LQ37" s="2">
        <v>2906595.35</v>
      </c>
      <c r="LR37" s="2">
        <v>437156</v>
      </c>
      <c r="LS37" s="2">
        <v>80276</v>
      </c>
      <c r="LT37" s="2">
        <v>13301262.380000001</v>
      </c>
      <c r="LU37" s="2">
        <v>2517761.3199999998</v>
      </c>
      <c r="LV37" s="2">
        <v>17928848.370000001</v>
      </c>
      <c r="LW37" s="2">
        <v>2640370.15</v>
      </c>
      <c r="LX37" s="2">
        <v>863664.32</v>
      </c>
      <c r="LY37" s="2">
        <v>575494.05000000005</v>
      </c>
      <c r="LZ37" s="2">
        <v>330076.05</v>
      </c>
      <c r="MA37" s="2">
        <v>945219.29</v>
      </c>
      <c r="MB37" s="2">
        <v>383759.5</v>
      </c>
      <c r="MC37" s="2">
        <v>365071.02</v>
      </c>
      <c r="MD37" s="2">
        <v>1391797.76</v>
      </c>
      <c r="ME37" s="2">
        <v>241227</v>
      </c>
      <c r="MF37" s="2">
        <v>18650689.789999999</v>
      </c>
      <c r="MG37" s="2">
        <v>218371.06</v>
      </c>
      <c r="MH37" s="2">
        <v>292723</v>
      </c>
      <c r="MI37" s="2">
        <v>111915.07</v>
      </c>
      <c r="MJ37" s="2">
        <v>71660</v>
      </c>
      <c r="MK37" s="2">
        <v>129469</v>
      </c>
      <c r="ML37" s="2">
        <v>135582.87</v>
      </c>
      <c r="MM37" s="2">
        <v>166490</v>
      </c>
      <c r="MN37" s="2">
        <v>231307</v>
      </c>
      <c r="MO37" s="2">
        <v>51598</v>
      </c>
      <c r="MP37" s="2">
        <v>205860</v>
      </c>
      <c r="MQ37" s="2">
        <v>109087.5</v>
      </c>
      <c r="MR37" s="2">
        <v>7926342.1299999999</v>
      </c>
      <c r="MS37" s="2">
        <v>11378</v>
      </c>
      <c r="MT37" s="2">
        <v>340394.5</v>
      </c>
      <c r="MU37" s="2">
        <v>202066.34</v>
      </c>
      <c r="MV37" s="2">
        <v>463639.21</v>
      </c>
      <c r="MW37" s="2">
        <v>77428</v>
      </c>
      <c r="MX37" s="2">
        <v>967176.75</v>
      </c>
      <c r="MY37" s="2">
        <v>901018.43</v>
      </c>
      <c r="MZ37" s="2">
        <v>147114.5</v>
      </c>
      <c r="NA37" s="2">
        <v>17460.5</v>
      </c>
      <c r="NB37" s="2">
        <v>7580</v>
      </c>
      <c r="NC37" s="2">
        <v>11693669.810000001</v>
      </c>
      <c r="ND37" s="2">
        <v>536673.5</v>
      </c>
      <c r="NE37" s="2">
        <v>25880.5</v>
      </c>
      <c r="NF37" s="2">
        <v>479023.32</v>
      </c>
      <c r="NG37" s="2">
        <v>105864.5</v>
      </c>
      <c r="NH37" s="2">
        <v>126442</v>
      </c>
      <c r="NI37" s="2">
        <v>2598947.36</v>
      </c>
      <c r="NJ37" s="2">
        <v>818011.75</v>
      </c>
      <c r="NK37" s="2">
        <v>10246.459999999999</v>
      </c>
      <c r="NL37" s="2">
        <v>10154.9</v>
      </c>
      <c r="NM37" s="2">
        <v>81087.5</v>
      </c>
      <c r="NN37" s="2">
        <v>84423.25</v>
      </c>
      <c r="NO37" s="2">
        <v>3283200.27</v>
      </c>
      <c r="NP37" s="2">
        <v>7053.09</v>
      </c>
      <c r="NQ37" s="2">
        <v>44667</v>
      </c>
      <c r="NR37" s="2">
        <v>75034.81</v>
      </c>
      <c r="NS37" s="2">
        <v>151921.63</v>
      </c>
      <c r="NT37" s="2"/>
      <c r="NU37" s="2">
        <v>12039.91</v>
      </c>
      <c r="NV37" s="2">
        <v>5936518.9000000004</v>
      </c>
      <c r="NW37" s="2">
        <v>925569.06</v>
      </c>
      <c r="NX37" s="2">
        <v>54494.8</v>
      </c>
      <c r="NY37" s="2">
        <v>31192.65</v>
      </c>
      <c r="NZ37" s="2">
        <v>23218</v>
      </c>
      <c r="OA37" s="2">
        <v>32894</v>
      </c>
      <c r="OB37" s="2">
        <v>28843.040000000001</v>
      </c>
      <c r="OC37" s="2">
        <v>4271495.0199999996</v>
      </c>
      <c r="OD37" s="2">
        <v>394347.73</v>
      </c>
      <c r="OE37" s="2">
        <v>20388</v>
      </c>
      <c r="OF37" s="2">
        <v>1590633.03</v>
      </c>
      <c r="OG37" s="2">
        <v>83867.350000000006</v>
      </c>
      <c r="OH37" s="2">
        <v>143756.75</v>
      </c>
      <c r="OI37" s="2">
        <v>62388</v>
      </c>
      <c r="OJ37" s="2">
        <v>21844</v>
      </c>
      <c r="OK37" s="2">
        <v>21630</v>
      </c>
      <c r="OL37" s="2">
        <v>3009911.43</v>
      </c>
      <c r="OM37" s="2">
        <v>625111</v>
      </c>
      <c r="ON37" s="2">
        <v>3975660</v>
      </c>
      <c r="OO37" s="2">
        <v>261101</v>
      </c>
      <c r="OP37" s="2">
        <v>49397.59</v>
      </c>
      <c r="OQ37" s="2">
        <v>32279.5</v>
      </c>
      <c r="OR37" s="2">
        <v>4516928.28</v>
      </c>
      <c r="OS37" s="2">
        <v>112385.13</v>
      </c>
      <c r="OT37" s="2">
        <v>65770</v>
      </c>
      <c r="OU37" s="2">
        <v>203217.94</v>
      </c>
      <c r="OV37" s="2">
        <v>413937.95</v>
      </c>
      <c r="OW37" s="2">
        <v>1118144.07</v>
      </c>
      <c r="OX37" s="2">
        <v>154174</v>
      </c>
      <c r="OY37" s="2">
        <v>67879</v>
      </c>
      <c r="OZ37" s="2">
        <v>18182</v>
      </c>
      <c r="PA37" s="2">
        <v>17248580</v>
      </c>
      <c r="PB37" s="2">
        <v>129772.88</v>
      </c>
      <c r="PC37" s="2">
        <v>1586584.75</v>
      </c>
      <c r="PD37" s="2">
        <v>175556</v>
      </c>
      <c r="PE37" s="2">
        <v>1160425</v>
      </c>
      <c r="PF37" s="2">
        <v>881670.67</v>
      </c>
      <c r="PG37" s="2">
        <v>206590.14</v>
      </c>
      <c r="PH37" s="2">
        <v>328489.81</v>
      </c>
      <c r="PI37" s="2">
        <v>1093041.3</v>
      </c>
      <c r="PJ37" s="2">
        <v>559549.89</v>
      </c>
      <c r="PK37" s="2">
        <v>821194.32</v>
      </c>
      <c r="PL37" s="2">
        <v>1014669.69</v>
      </c>
      <c r="PM37" s="2">
        <v>291696</v>
      </c>
      <c r="PN37" s="2">
        <v>2919925.56</v>
      </c>
      <c r="PO37" s="2">
        <v>413844</v>
      </c>
      <c r="PP37" s="2"/>
      <c r="PQ37" s="2"/>
      <c r="PR37" s="2">
        <v>97285.25</v>
      </c>
      <c r="PS37" s="2">
        <v>24123926.59</v>
      </c>
      <c r="PT37" s="2">
        <v>127071</v>
      </c>
      <c r="PU37" s="2">
        <v>209554.8</v>
      </c>
      <c r="PV37" s="2">
        <v>676781.56</v>
      </c>
      <c r="PW37" s="2">
        <v>6418643.4199999999</v>
      </c>
      <c r="PX37" s="2">
        <v>149663.51</v>
      </c>
      <c r="PY37" s="2">
        <v>1160629.3700000001</v>
      </c>
      <c r="PZ37" s="2">
        <v>23353</v>
      </c>
      <c r="QA37" s="2">
        <v>740291.34</v>
      </c>
      <c r="QB37" s="2">
        <v>299676.53999999998</v>
      </c>
      <c r="QC37" s="2">
        <v>1568237.5</v>
      </c>
      <c r="QD37" s="2">
        <v>476273</v>
      </c>
      <c r="QE37" s="2">
        <v>245733.75</v>
      </c>
      <c r="QF37" s="2">
        <v>434524.55</v>
      </c>
      <c r="QG37" s="2">
        <v>195352.79</v>
      </c>
      <c r="QH37" s="2">
        <v>1041305.22</v>
      </c>
      <c r="QI37" s="2">
        <v>420685.46</v>
      </c>
      <c r="QJ37" s="2">
        <v>96398.56</v>
      </c>
      <c r="QK37" s="2">
        <v>89962</v>
      </c>
      <c r="QL37" s="2">
        <v>1035730.35</v>
      </c>
      <c r="QM37" s="2">
        <v>1761409.34</v>
      </c>
      <c r="QN37" s="2">
        <v>143117.5</v>
      </c>
      <c r="QO37" s="2"/>
      <c r="QP37" s="2"/>
      <c r="QQ37" s="2"/>
      <c r="QR37" s="2"/>
      <c r="QS37" s="2">
        <v>14877868.109999999</v>
      </c>
      <c r="QT37" s="2">
        <v>143912.79999999999</v>
      </c>
      <c r="QU37" s="2">
        <v>922119.22</v>
      </c>
      <c r="QV37" s="2">
        <v>291031.21000000002</v>
      </c>
      <c r="QW37" s="2">
        <v>514637.06</v>
      </c>
      <c r="QX37" s="2">
        <v>1242010.6000000001</v>
      </c>
      <c r="QY37" s="2">
        <v>260897.75</v>
      </c>
      <c r="QZ37" s="2">
        <v>880336.02</v>
      </c>
      <c r="RA37" s="2">
        <v>1407169.6</v>
      </c>
      <c r="RB37" s="2">
        <v>351037</v>
      </c>
      <c r="RC37" s="2">
        <v>150359.06</v>
      </c>
      <c r="RD37" s="2"/>
      <c r="RE37" s="2"/>
      <c r="RF37" s="2">
        <v>24062465</v>
      </c>
      <c r="RG37" s="2">
        <v>1326242.55</v>
      </c>
      <c r="RH37" s="2">
        <v>265971.02</v>
      </c>
      <c r="RI37" s="2">
        <v>475476.41</v>
      </c>
      <c r="RJ37" s="2">
        <v>162719.34</v>
      </c>
      <c r="RK37" s="2">
        <v>194709.25</v>
      </c>
      <c r="RL37" s="2">
        <v>1178556.45</v>
      </c>
      <c r="RM37" s="2">
        <v>472286.29</v>
      </c>
      <c r="RN37" s="2">
        <v>226660.27</v>
      </c>
      <c r="RO37" s="2">
        <v>657526.25</v>
      </c>
      <c r="RP37" s="2">
        <v>898963.3</v>
      </c>
      <c r="RQ37" s="2">
        <v>153637</v>
      </c>
      <c r="RR37" s="2">
        <v>150082.70000000001</v>
      </c>
      <c r="RS37" s="2">
        <v>174216.01</v>
      </c>
      <c r="RT37" s="2">
        <v>141387.78</v>
      </c>
      <c r="RU37" s="2">
        <v>309350.40999999997</v>
      </c>
      <c r="RV37" s="2">
        <v>134498</v>
      </c>
      <c r="RW37" s="2">
        <v>70694</v>
      </c>
      <c r="RX37" s="2"/>
      <c r="RY37" s="2">
        <v>9666.7999999999993</v>
      </c>
      <c r="RZ37" s="2">
        <v>5702195</v>
      </c>
      <c r="SA37" s="2">
        <v>57394.75</v>
      </c>
      <c r="SB37" s="2">
        <v>151071</v>
      </c>
      <c r="SC37" s="2">
        <v>174078.99</v>
      </c>
      <c r="SD37" s="2">
        <v>40512.910000000003</v>
      </c>
      <c r="SE37" s="2">
        <v>250695.92</v>
      </c>
      <c r="SF37" s="2">
        <v>86521.65</v>
      </c>
      <c r="SG37" s="2">
        <v>514412.56</v>
      </c>
      <c r="SH37" s="2">
        <v>189242.96</v>
      </c>
      <c r="SI37" s="2">
        <v>150069</v>
      </c>
      <c r="SJ37" s="2">
        <v>742198</v>
      </c>
      <c r="SK37" s="2">
        <v>42623.7</v>
      </c>
      <c r="SL37" s="2">
        <v>2643701.75</v>
      </c>
      <c r="SM37" s="2">
        <v>269994.53999999998</v>
      </c>
      <c r="SN37" s="2">
        <v>154441.04999999999</v>
      </c>
      <c r="SO37" s="2">
        <v>1886185.5</v>
      </c>
      <c r="SP37" s="2">
        <v>192936.1</v>
      </c>
      <c r="SQ37" s="2">
        <v>304475</v>
      </c>
      <c r="SR37" s="2">
        <v>319665.5</v>
      </c>
      <c r="SS37" s="2">
        <v>121548.75</v>
      </c>
      <c r="ST37" s="2">
        <v>10533915.300000001</v>
      </c>
      <c r="SU37" s="2">
        <v>94296</v>
      </c>
      <c r="SV37" s="2">
        <v>433181.58</v>
      </c>
      <c r="SW37" s="2">
        <v>176970</v>
      </c>
      <c r="SX37" s="2">
        <v>167492</v>
      </c>
      <c r="SY37" s="2">
        <v>230466.5</v>
      </c>
      <c r="SZ37" s="2">
        <v>206246</v>
      </c>
      <c r="TA37" s="2">
        <v>1038412</v>
      </c>
      <c r="TB37" s="2">
        <v>165097</v>
      </c>
      <c r="TC37" s="2">
        <v>318349</v>
      </c>
      <c r="TD37" s="2">
        <v>267144</v>
      </c>
      <c r="TE37" s="2">
        <v>416228.5</v>
      </c>
      <c r="TF37" s="2">
        <v>142046</v>
      </c>
      <c r="TG37" s="2">
        <v>285097</v>
      </c>
      <c r="TH37" s="2">
        <v>26430587.949999999</v>
      </c>
      <c r="TI37" s="2">
        <v>53051</v>
      </c>
      <c r="TJ37" s="2">
        <v>333119.5</v>
      </c>
      <c r="TK37" s="2">
        <v>1164038</v>
      </c>
      <c r="TL37" s="2">
        <v>983281</v>
      </c>
      <c r="TM37" s="2">
        <v>159424</v>
      </c>
      <c r="TN37" s="2">
        <v>135596</v>
      </c>
      <c r="TO37" s="2">
        <v>2834696.4</v>
      </c>
      <c r="TP37" s="2">
        <v>295189</v>
      </c>
      <c r="TQ37" s="2">
        <v>640583.19999999995</v>
      </c>
      <c r="TR37" s="2">
        <v>736511.56</v>
      </c>
      <c r="TS37" s="2">
        <v>176696</v>
      </c>
      <c r="TT37" s="2">
        <v>110506</v>
      </c>
      <c r="TU37" s="2">
        <v>209106.75</v>
      </c>
      <c r="TV37" s="2">
        <v>62378</v>
      </c>
      <c r="TW37" s="2">
        <v>231846</v>
      </c>
      <c r="TX37" s="2">
        <v>3459140</v>
      </c>
      <c r="TY37" s="2">
        <v>342203</v>
      </c>
      <c r="TZ37" s="2">
        <v>10012172.359999999</v>
      </c>
      <c r="UA37" s="2">
        <v>950576.44</v>
      </c>
      <c r="UB37" s="2">
        <v>117899.75</v>
      </c>
      <c r="UC37" s="2">
        <v>310487.25</v>
      </c>
      <c r="UD37" s="2">
        <v>6975340.96</v>
      </c>
      <c r="UE37" s="2">
        <v>109954</v>
      </c>
      <c r="UF37" s="2">
        <v>82403</v>
      </c>
      <c r="UG37" s="2">
        <v>134807</v>
      </c>
      <c r="UH37" s="2">
        <v>150395</v>
      </c>
      <c r="UI37" s="2">
        <v>5833195.7000000002</v>
      </c>
      <c r="UJ37" s="2">
        <v>314375</v>
      </c>
      <c r="UK37" s="2">
        <v>292433</v>
      </c>
      <c r="UL37" s="2">
        <v>427910.57</v>
      </c>
      <c r="UM37" s="2">
        <v>361061</v>
      </c>
      <c r="UN37" s="2">
        <v>449934</v>
      </c>
      <c r="UO37" s="2">
        <v>35268506</v>
      </c>
      <c r="UP37" s="2">
        <v>349638</v>
      </c>
      <c r="UQ37" s="2">
        <v>235760.12</v>
      </c>
      <c r="UR37" s="2">
        <v>2578117</v>
      </c>
      <c r="US37" s="2"/>
      <c r="UT37" s="2">
        <v>133117</v>
      </c>
      <c r="UU37" s="2">
        <v>841617.75</v>
      </c>
      <c r="UV37" s="2">
        <v>236061.75</v>
      </c>
      <c r="UW37" s="2">
        <v>268754</v>
      </c>
      <c r="UX37" s="2">
        <v>178741</v>
      </c>
      <c r="UY37" s="2">
        <v>693723.29</v>
      </c>
      <c r="UZ37" s="2">
        <v>830102.75</v>
      </c>
      <c r="VA37" s="2">
        <v>570713</v>
      </c>
      <c r="VB37" s="2">
        <v>373843</v>
      </c>
      <c r="VC37" s="2">
        <v>157555.9</v>
      </c>
      <c r="VD37" s="2">
        <v>94129.5</v>
      </c>
      <c r="VE37" s="2">
        <v>255748</v>
      </c>
      <c r="VF37" s="2">
        <v>274596</v>
      </c>
      <c r="VG37" s="2">
        <v>1396293</v>
      </c>
      <c r="VH37" s="2">
        <v>133128</v>
      </c>
      <c r="VI37" s="2">
        <v>84052.75</v>
      </c>
      <c r="VJ37" s="2"/>
      <c r="VK37" s="2">
        <v>13794260.039999999</v>
      </c>
      <c r="VL37" s="2">
        <v>260057.25</v>
      </c>
      <c r="VM37" s="2">
        <v>247858.5</v>
      </c>
      <c r="VN37" s="2">
        <v>391788.24</v>
      </c>
      <c r="VO37" s="2">
        <v>460263</v>
      </c>
      <c r="VP37" s="2">
        <v>557421.5</v>
      </c>
      <c r="VQ37" s="2">
        <v>164149.5</v>
      </c>
      <c r="VR37" s="2">
        <v>207682.66</v>
      </c>
      <c r="VS37" s="2">
        <v>50022.5</v>
      </c>
      <c r="VT37" s="2">
        <v>3941782.5</v>
      </c>
      <c r="VU37" s="2">
        <v>103007.5</v>
      </c>
      <c r="VV37" s="2">
        <v>861054.8</v>
      </c>
      <c r="VW37" s="2">
        <v>155622.56</v>
      </c>
      <c r="VX37" s="2">
        <v>38112.5</v>
      </c>
      <c r="VY37" s="2">
        <v>167686.20000000001</v>
      </c>
      <c r="VZ37" s="2">
        <v>46690461.609999999</v>
      </c>
      <c r="WA37" s="2">
        <v>874901.77</v>
      </c>
      <c r="WB37" s="2">
        <v>407156.3</v>
      </c>
      <c r="WC37" s="2">
        <v>142891.14000000001</v>
      </c>
      <c r="WD37" s="2">
        <v>137882.4</v>
      </c>
      <c r="WE37" s="2">
        <v>310746</v>
      </c>
      <c r="WF37" s="2">
        <v>499649.7</v>
      </c>
      <c r="WG37" s="2">
        <v>833345.5</v>
      </c>
      <c r="WH37" s="2">
        <v>207037.3</v>
      </c>
      <c r="WI37" s="2">
        <v>816227</v>
      </c>
      <c r="WJ37" s="2">
        <v>282331.15000000002</v>
      </c>
      <c r="WK37" s="2">
        <v>3212272.8</v>
      </c>
      <c r="WL37" s="2">
        <v>565856.5</v>
      </c>
      <c r="WM37" s="2">
        <v>507405</v>
      </c>
      <c r="WN37" s="2">
        <v>2256788.44</v>
      </c>
      <c r="WO37" s="2">
        <v>449703.45</v>
      </c>
      <c r="WP37" s="2">
        <v>288117.86</v>
      </c>
      <c r="WQ37" s="2">
        <v>458084</v>
      </c>
      <c r="WR37" s="2">
        <v>121578.13</v>
      </c>
      <c r="WS37" s="2">
        <v>483671.6</v>
      </c>
      <c r="WT37" s="2">
        <v>1935446.22</v>
      </c>
      <c r="WU37" s="2">
        <v>92268.75</v>
      </c>
      <c r="WV37" s="2">
        <v>55390</v>
      </c>
      <c r="WW37" s="2">
        <v>137395</v>
      </c>
      <c r="WX37" s="2">
        <v>34201</v>
      </c>
      <c r="WY37" s="2">
        <v>321198.13</v>
      </c>
      <c r="WZ37" s="2">
        <v>158137</v>
      </c>
      <c r="XA37" s="2">
        <v>54205.5</v>
      </c>
      <c r="XB37" s="2">
        <v>2860081.8</v>
      </c>
      <c r="XC37" s="2">
        <v>194520</v>
      </c>
      <c r="XD37" s="2">
        <v>40006</v>
      </c>
      <c r="XE37" s="2">
        <v>112707.66</v>
      </c>
      <c r="XF37" s="2">
        <v>75107.75</v>
      </c>
      <c r="XG37" s="2">
        <v>41052617.640000001</v>
      </c>
      <c r="XH37" s="2">
        <v>708852.45</v>
      </c>
      <c r="XI37" s="2">
        <v>458834</v>
      </c>
      <c r="XJ37" s="2">
        <v>9459870.4000000004</v>
      </c>
      <c r="XK37" s="2">
        <v>422817</v>
      </c>
      <c r="XL37" s="2">
        <v>475519</v>
      </c>
      <c r="XM37" s="2">
        <v>763548.09</v>
      </c>
      <c r="XN37" s="2">
        <v>347282.75</v>
      </c>
      <c r="XO37" s="2">
        <v>622243</v>
      </c>
      <c r="XP37" s="2">
        <v>1400143.25</v>
      </c>
      <c r="XQ37" s="2">
        <v>1393077.65</v>
      </c>
      <c r="XR37" s="2">
        <v>246479</v>
      </c>
      <c r="XS37" s="2">
        <v>369488</v>
      </c>
      <c r="XT37" s="2">
        <v>260870</v>
      </c>
      <c r="XU37" s="2">
        <v>300576</v>
      </c>
      <c r="XV37" s="2">
        <v>356716</v>
      </c>
      <c r="XW37" s="2">
        <v>157941</v>
      </c>
      <c r="XX37" s="2">
        <v>247529</v>
      </c>
      <c r="XY37" s="2">
        <v>257296.79</v>
      </c>
      <c r="XZ37" s="2">
        <v>176883</v>
      </c>
      <c r="YA37" s="2">
        <v>285776</v>
      </c>
      <c r="YB37" s="2">
        <v>142149</v>
      </c>
      <c r="YC37" s="2">
        <v>478402.45</v>
      </c>
      <c r="YD37" s="2">
        <v>17217349.43</v>
      </c>
      <c r="YE37" s="2">
        <v>199693</v>
      </c>
      <c r="YF37" s="2">
        <v>1617135.9</v>
      </c>
      <c r="YG37" s="2">
        <v>206166</v>
      </c>
      <c r="YH37" s="2">
        <v>1689518.5</v>
      </c>
      <c r="YI37" s="2">
        <v>188021.09</v>
      </c>
      <c r="YJ37" s="2">
        <v>1029930.04</v>
      </c>
      <c r="YK37" s="2">
        <v>256243</v>
      </c>
      <c r="YL37" s="2">
        <v>1136223.25</v>
      </c>
      <c r="YM37" s="2">
        <v>1241545</v>
      </c>
      <c r="YN37" s="2">
        <v>1047062.64</v>
      </c>
      <c r="YO37" s="2">
        <v>275608.95</v>
      </c>
      <c r="YP37" s="2">
        <v>153071</v>
      </c>
      <c r="YQ37" s="2">
        <v>223897</v>
      </c>
      <c r="YR37" s="2">
        <v>35363.5</v>
      </c>
      <c r="YS37" s="2">
        <v>56566</v>
      </c>
      <c r="YT37" s="2">
        <v>175930.402</v>
      </c>
      <c r="YU37" s="2">
        <v>6102029.2999999998</v>
      </c>
      <c r="YV37" s="2">
        <v>132581</v>
      </c>
      <c r="YW37" s="2">
        <v>117652.5</v>
      </c>
      <c r="YX37" s="2">
        <v>239297</v>
      </c>
      <c r="YY37" s="2">
        <v>406551</v>
      </c>
      <c r="YZ37" s="2">
        <v>101911.25</v>
      </c>
      <c r="ZA37" s="2">
        <v>482946.98</v>
      </c>
      <c r="ZB37" s="2">
        <v>10089054.060000001</v>
      </c>
      <c r="ZC37" s="2">
        <v>80288.5</v>
      </c>
      <c r="ZD37" s="2">
        <v>347573.75</v>
      </c>
      <c r="ZE37" s="2">
        <v>309501</v>
      </c>
      <c r="ZF37" s="2">
        <v>108307.14</v>
      </c>
      <c r="ZG37" s="2">
        <v>147533.25</v>
      </c>
      <c r="ZH37" s="2">
        <v>127605.84</v>
      </c>
      <c r="ZI37" s="2">
        <v>76798.31</v>
      </c>
      <c r="ZJ37" s="2">
        <v>1582097.58</v>
      </c>
      <c r="ZK37" s="2">
        <v>27545359.940000001</v>
      </c>
      <c r="ZL37" s="2">
        <v>154948.72</v>
      </c>
      <c r="ZM37" s="2">
        <v>939136.5</v>
      </c>
      <c r="ZN37" s="2">
        <v>1332387.06</v>
      </c>
      <c r="ZO37" s="2">
        <v>766187.61</v>
      </c>
      <c r="ZP37" s="2">
        <v>183786.45</v>
      </c>
      <c r="ZQ37" s="2">
        <v>243327</v>
      </c>
      <c r="ZR37" s="2">
        <v>996454</v>
      </c>
      <c r="ZS37" s="2">
        <v>921311</v>
      </c>
      <c r="ZT37" s="2">
        <v>1734538.02</v>
      </c>
      <c r="ZU37" s="2">
        <v>125779.25</v>
      </c>
      <c r="ZV37" s="2">
        <v>138294.1</v>
      </c>
      <c r="ZW37" s="2">
        <v>206233.16</v>
      </c>
      <c r="ZX37" s="2">
        <v>238882.95</v>
      </c>
      <c r="ZY37" s="2">
        <v>312062</v>
      </c>
      <c r="ZZ37" s="2">
        <v>102470.25</v>
      </c>
      <c r="AAA37" s="2">
        <v>172943</v>
      </c>
      <c r="AAB37" s="2">
        <v>358987</v>
      </c>
      <c r="AAC37" s="2">
        <v>37695.69</v>
      </c>
      <c r="AAD37" s="2">
        <v>386393.25</v>
      </c>
      <c r="AAE37" s="2">
        <v>173506.69</v>
      </c>
      <c r="AAF37" s="2">
        <v>156558</v>
      </c>
      <c r="AAG37" s="2">
        <v>6108044.7300000004</v>
      </c>
      <c r="AAH37" s="2">
        <v>180985.75</v>
      </c>
      <c r="AAI37" s="2">
        <v>360310.25</v>
      </c>
      <c r="AAJ37" s="2">
        <v>101655.4</v>
      </c>
      <c r="AAK37" s="2">
        <v>222630.18</v>
      </c>
      <c r="AAL37" s="2">
        <v>418807.75</v>
      </c>
      <c r="AAM37" s="2">
        <v>164651.75</v>
      </c>
      <c r="AAN37" s="2">
        <v>54746210.119999997</v>
      </c>
      <c r="AAO37" s="2">
        <v>206204.12</v>
      </c>
      <c r="AAP37" s="2">
        <v>217118.1</v>
      </c>
      <c r="AAQ37" s="2">
        <v>522975.28</v>
      </c>
      <c r="AAR37" s="2">
        <v>478496.01</v>
      </c>
      <c r="AAS37" s="2">
        <v>307230</v>
      </c>
      <c r="AAT37" s="2">
        <v>399302.8</v>
      </c>
      <c r="AAU37" s="2">
        <v>265059.25</v>
      </c>
      <c r="AAV37" s="2">
        <v>2307151.16</v>
      </c>
      <c r="AAW37" s="2">
        <v>321287.2</v>
      </c>
      <c r="AAX37" s="2">
        <v>508566</v>
      </c>
      <c r="AAY37" s="2">
        <v>2805092.49</v>
      </c>
      <c r="AAZ37" s="2">
        <v>1007077.25</v>
      </c>
      <c r="ABA37" s="2">
        <v>182796.85</v>
      </c>
      <c r="ABB37" s="2">
        <v>325164.82</v>
      </c>
      <c r="ABC37" s="2">
        <v>128641.75</v>
      </c>
      <c r="ABD37" s="2">
        <v>173015.67</v>
      </c>
      <c r="ABE37" s="2">
        <v>234307.5</v>
      </c>
      <c r="ABF37" s="2">
        <v>108858.51</v>
      </c>
      <c r="ABG37" s="2">
        <v>6139985</v>
      </c>
      <c r="ABH37" s="2">
        <v>5206767.3</v>
      </c>
      <c r="ABI37" s="2">
        <v>134158.1</v>
      </c>
      <c r="ABJ37" s="2">
        <v>114717.92</v>
      </c>
      <c r="ABK37" s="2">
        <v>30182.18</v>
      </c>
      <c r="ABL37" s="2">
        <v>124760.5</v>
      </c>
      <c r="ABM37" s="2">
        <v>24462.47</v>
      </c>
      <c r="ABN37" s="2">
        <v>3786079.64</v>
      </c>
      <c r="ABO37" s="2">
        <v>89929.64</v>
      </c>
      <c r="ABP37" s="2">
        <v>97989</v>
      </c>
      <c r="ABQ37" s="2">
        <v>241759.97</v>
      </c>
      <c r="ABR37" s="2">
        <v>228320</v>
      </c>
      <c r="ABS37" s="2">
        <v>142422</v>
      </c>
      <c r="ABT37" s="2">
        <v>189076.95</v>
      </c>
      <c r="ABU37" s="2">
        <v>148993.64000000001</v>
      </c>
      <c r="ABV37" s="2"/>
      <c r="ABW37" s="2">
        <v>10432210.91</v>
      </c>
      <c r="ABX37" s="2">
        <v>33798</v>
      </c>
      <c r="ABY37" s="2">
        <v>114242.94</v>
      </c>
      <c r="ABZ37" s="2">
        <v>201359.7</v>
      </c>
      <c r="ACA37" s="2">
        <v>20820.66</v>
      </c>
      <c r="ACB37" s="2">
        <v>971728.95</v>
      </c>
      <c r="ACC37" s="2">
        <v>60334</v>
      </c>
      <c r="ACD37" s="2">
        <v>265883</v>
      </c>
      <c r="ACE37" s="2">
        <v>31540.5</v>
      </c>
      <c r="ACF37" s="2">
        <v>273901</v>
      </c>
      <c r="ACG37" s="2">
        <v>42379</v>
      </c>
      <c r="ACH37" s="2">
        <v>34334115.159999996</v>
      </c>
      <c r="ACI37" s="2">
        <v>306547.08</v>
      </c>
      <c r="ACJ37" s="2">
        <v>249729.75</v>
      </c>
      <c r="ACK37" s="2">
        <v>423491.04</v>
      </c>
      <c r="ACL37" s="2">
        <v>57854.35</v>
      </c>
      <c r="ACM37" s="2">
        <v>807894.85</v>
      </c>
      <c r="ACN37" s="2">
        <v>347525.27</v>
      </c>
      <c r="ACO37" s="2">
        <v>2499583.92</v>
      </c>
      <c r="ACP37" s="2">
        <v>5568643.6600000001</v>
      </c>
      <c r="ACQ37" s="2">
        <v>157662.57999999999</v>
      </c>
      <c r="ACR37" s="2">
        <v>255035.83</v>
      </c>
      <c r="ACS37" s="2">
        <v>598667.62</v>
      </c>
      <c r="ACT37" s="2">
        <v>334335</v>
      </c>
      <c r="ACU37" s="2">
        <v>5255411.0599999996</v>
      </c>
      <c r="ACV37" s="2">
        <v>233192.35</v>
      </c>
      <c r="ACW37" s="2">
        <v>351114</v>
      </c>
      <c r="ACX37" s="2">
        <v>140585.24</v>
      </c>
      <c r="ACY37" s="2">
        <v>98295</v>
      </c>
      <c r="ACZ37" s="2">
        <v>175250.05</v>
      </c>
      <c r="ADA37" s="2">
        <v>37796.43</v>
      </c>
      <c r="ADB37" s="2"/>
      <c r="ADC37" s="2"/>
      <c r="ADD37" s="2"/>
      <c r="ADE37" s="2">
        <v>3540618</v>
      </c>
      <c r="ADF37" s="2">
        <v>3511843.79</v>
      </c>
      <c r="ADG37" s="2">
        <v>21289.5</v>
      </c>
      <c r="ADH37" s="2">
        <v>15119</v>
      </c>
      <c r="ADI37" s="2">
        <v>19005.72</v>
      </c>
      <c r="ADJ37" s="2"/>
      <c r="ADK37" s="2">
        <v>79830.13</v>
      </c>
      <c r="ADL37" s="2">
        <v>87347.13</v>
      </c>
      <c r="ADM37" s="2">
        <v>78838.38</v>
      </c>
      <c r="ADN37" s="2">
        <v>17926442.600000001</v>
      </c>
      <c r="ADO37" s="2">
        <v>140926</v>
      </c>
      <c r="ADP37" s="2">
        <v>153378.25</v>
      </c>
      <c r="ADQ37" s="2">
        <v>2629225.62</v>
      </c>
      <c r="ADR37" s="2">
        <v>4635.8</v>
      </c>
      <c r="ADS37" s="2">
        <v>88542.31</v>
      </c>
      <c r="ADT37" s="2">
        <v>87301.3</v>
      </c>
      <c r="ADU37" s="2">
        <v>119895</v>
      </c>
      <c r="ADV37" s="2">
        <v>16604408.6</v>
      </c>
      <c r="ADW37" s="2">
        <v>728262.73</v>
      </c>
      <c r="ADX37" s="2">
        <v>893983</v>
      </c>
      <c r="ADY37" s="2">
        <v>138925</v>
      </c>
      <c r="ADZ37" s="2">
        <v>137628</v>
      </c>
      <c r="AEA37" s="2">
        <v>195429</v>
      </c>
      <c r="AEB37" s="2">
        <v>435944</v>
      </c>
      <c r="AEC37" s="2">
        <v>269254.17</v>
      </c>
      <c r="AED37" s="2">
        <v>172245.93</v>
      </c>
      <c r="AEE37" s="2">
        <v>140775.64000000001</v>
      </c>
      <c r="AEF37" s="2">
        <v>108619</v>
      </c>
      <c r="AEG37" s="2">
        <v>670732.75</v>
      </c>
      <c r="AEH37" s="2">
        <v>167953.04</v>
      </c>
      <c r="AEI37" s="2">
        <v>62568</v>
      </c>
      <c r="AEJ37" s="2">
        <v>116936.94</v>
      </c>
      <c r="AEK37" s="2">
        <v>341396.89</v>
      </c>
      <c r="AEL37" s="2">
        <v>117639</v>
      </c>
      <c r="AEM37" s="2">
        <v>774078.16</v>
      </c>
      <c r="AEN37" s="2">
        <v>136005.5</v>
      </c>
      <c r="AEO37" s="2">
        <v>111367.97</v>
      </c>
      <c r="AEP37" s="2">
        <v>13604195.15</v>
      </c>
      <c r="AEQ37" s="2">
        <v>581765.76</v>
      </c>
      <c r="AER37" s="2">
        <v>707857.5</v>
      </c>
      <c r="AES37" s="2">
        <v>143247</v>
      </c>
      <c r="AET37" s="2">
        <v>131769.25</v>
      </c>
      <c r="AEU37" s="2">
        <v>893940.05</v>
      </c>
      <c r="AEV37" s="2">
        <v>80151</v>
      </c>
      <c r="AEW37" s="2">
        <v>248921.25</v>
      </c>
      <c r="AEX37" s="2">
        <v>91787</v>
      </c>
      <c r="AEY37" s="2">
        <v>47312</v>
      </c>
      <c r="AEZ37" s="2">
        <v>10092353.380000001</v>
      </c>
      <c r="AFA37" s="2">
        <v>3861843.09</v>
      </c>
      <c r="AFB37" s="2">
        <v>280907.55</v>
      </c>
      <c r="AFC37" s="2">
        <v>347197</v>
      </c>
      <c r="AFD37" s="2">
        <v>267103.73</v>
      </c>
      <c r="AFE37" s="2">
        <v>249997.72</v>
      </c>
      <c r="AFF37" s="2">
        <v>165650.57999999999</v>
      </c>
      <c r="AFG37" s="2">
        <v>175248.45</v>
      </c>
      <c r="AFH37" s="2">
        <v>162699.31</v>
      </c>
      <c r="AFI37" s="2">
        <v>16223.23</v>
      </c>
      <c r="AFJ37" s="2">
        <v>84214.6</v>
      </c>
      <c r="AFK37" s="2">
        <v>58305.25</v>
      </c>
      <c r="AFL37" s="2">
        <v>364532.04</v>
      </c>
      <c r="AFM37" s="2">
        <v>10216412.640000001</v>
      </c>
      <c r="AFN37" s="2">
        <v>480335.33</v>
      </c>
      <c r="AFO37" s="2">
        <v>128475.74</v>
      </c>
      <c r="AFP37" s="2">
        <v>180801.41</v>
      </c>
      <c r="AFQ37" s="2">
        <v>103897</v>
      </c>
      <c r="AFR37" s="2">
        <v>53250.68</v>
      </c>
      <c r="AFS37" s="2">
        <v>51377.4</v>
      </c>
      <c r="AFT37" s="2">
        <v>153045.85</v>
      </c>
      <c r="AFU37" s="2">
        <v>146951.51999999999</v>
      </c>
      <c r="AFV37" s="2">
        <v>78566.38</v>
      </c>
      <c r="AFW37" s="2">
        <v>1101213.1599999999</v>
      </c>
      <c r="AFX37" s="2">
        <v>96182</v>
      </c>
      <c r="AFY37" s="2">
        <v>28954444.850000001</v>
      </c>
      <c r="AFZ37" s="2">
        <v>132695</v>
      </c>
      <c r="AGA37" s="2">
        <v>1382853.45</v>
      </c>
      <c r="AGB37" s="2">
        <v>163960.20000000001</v>
      </c>
      <c r="AGC37" s="2">
        <v>902668.6</v>
      </c>
      <c r="AGD37" s="2">
        <v>206859.85</v>
      </c>
      <c r="AGE37" s="2">
        <v>172873.25</v>
      </c>
      <c r="AGF37" s="2">
        <v>120488.49</v>
      </c>
      <c r="AGG37" s="2">
        <v>144520.75</v>
      </c>
      <c r="AGH37" s="2">
        <v>188700.5</v>
      </c>
      <c r="AGI37" s="2">
        <v>145953.75</v>
      </c>
      <c r="AGJ37" s="2">
        <v>15096923</v>
      </c>
      <c r="AGK37" s="2">
        <v>1288381.25</v>
      </c>
      <c r="AGL37" s="2">
        <v>237886.67</v>
      </c>
      <c r="AGM37" s="2">
        <v>86754.5</v>
      </c>
      <c r="AGN37" s="2">
        <v>255610.75</v>
      </c>
      <c r="AGO37" s="2">
        <v>122546.91</v>
      </c>
      <c r="AGP37" s="2">
        <v>6252.66</v>
      </c>
      <c r="AGQ37" s="2">
        <v>71687</v>
      </c>
      <c r="AGR37" s="2">
        <v>16880682.050000001</v>
      </c>
      <c r="AGS37" s="2">
        <v>8961537.2899999991</v>
      </c>
      <c r="AGT37" s="2">
        <v>262160</v>
      </c>
      <c r="AGU37" s="2">
        <v>169569</v>
      </c>
      <c r="AGV37" s="2">
        <v>811791.87</v>
      </c>
      <c r="AGW37" s="2">
        <v>137505.82</v>
      </c>
      <c r="AGX37" s="2">
        <v>125306.92</v>
      </c>
      <c r="AGY37" s="2">
        <v>357756</v>
      </c>
      <c r="AGZ37" s="2">
        <v>62674.36</v>
      </c>
      <c r="AHA37" s="2">
        <v>78956.78</v>
      </c>
      <c r="AHB37" s="2">
        <v>122583</v>
      </c>
      <c r="AHC37" s="2">
        <v>157717.85</v>
      </c>
      <c r="AHD37" s="2">
        <v>192281.98</v>
      </c>
      <c r="AHE37" s="2">
        <v>72651.02</v>
      </c>
      <c r="AHF37" s="2">
        <v>221810.5</v>
      </c>
      <c r="AHG37" s="2">
        <v>80906.929999999993</v>
      </c>
      <c r="AHH37" s="2">
        <v>30145.5</v>
      </c>
      <c r="AHI37" s="2">
        <v>4723664.0999999996</v>
      </c>
      <c r="AHJ37" s="2">
        <v>312423</v>
      </c>
      <c r="AHK37" s="2">
        <v>121685.91</v>
      </c>
      <c r="AHL37" s="2">
        <v>167580</v>
      </c>
      <c r="AHM37" s="2">
        <v>389445</v>
      </c>
      <c r="AHN37" s="2">
        <v>120542.16</v>
      </c>
      <c r="AHO37" s="2">
        <v>100933</v>
      </c>
      <c r="AHP37" s="2">
        <v>1418658429.0619996</v>
      </c>
    </row>
    <row r="38" spans="1:900">
      <c r="A38" s="1" t="s">
        <v>1972</v>
      </c>
      <c r="B38" s="1" t="s">
        <v>1985</v>
      </c>
      <c r="C38" s="1" t="s">
        <v>1986</v>
      </c>
      <c r="D38" s="2">
        <v>1000505.25</v>
      </c>
      <c r="E38" s="2">
        <v>59614.09</v>
      </c>
      <c r="F38" s="2">
        <v>37445.339999999997</v>
      </c>
      <c r="G38" s="2"/>
      <c r="H38" s="2"/>
      <c r="I38" s="2"/>
      <c r="J38" s="2">
        <v>17236.5</v>
      </c>
      <c r="K38" s="2">
        <v>24306.25</v>
      </c>
      <c r="L38" s="2"/>
      <c r="M38" s="2"/>
      <c r="N38" s="2"/>
      <c r="O38" s="2"/>
      <c r="P38" s="2"/>
      <c r="Q38" s="2"/>
      <c r="R38" s="2"/>
      <c r="S38" s="2"/>
      <c r="T38" s="2">
        <v>5476</v>
      </c>
      <c r="U38" s="2"/>
      <c r="V38" s="2"/>
      <c r="W38" s="2">
        <v>55034.98</v>
      </c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>
        <v>26448</v>
      </c>
      <c r="AK38" s="2"/>
      <c r="AL38" s="2"/>
      <c r="AM38" s="2">
        <v>47726.06</v>
      </c>
      <c r="AN38" s="2"/>
      <c r="AO38" s="2"/>
      <c r="AP38" s="2"/>
      <c r="AQ38" s="2"/>
      <c r="AR38" s="2"/>
      <c r="AS38" s="2"/>
      <c r="AT38" s="2">
        <v>602414.25</v>
      </c>
      <c r="AU38" s="2"/>
      <c r="AV38" s="2"/>
      <c r="AW38" s="2">
        <v>63172.95</v>
      </c>
      <c r="AX38" s="2">
        <v>65077</v>
      </c>
      <c r="AY38" s="2">
        <v>168513</v>
      </c>
      <c r="AZ38" s="2">
        <v>24935.78</v>
      </c>
      <c r="BA38" s="2">
        <v>40400.25</v>
      </c>
      <c r="BB38" s="2">
        <v>12700</v>
      </c>
      <c r="BC38" s="2"/>
      <c r="BD38" s="2"/>
      <c r="BE38" s="2"/>
      <c r="BF38" s="2">
        <v>382720.75</v>
      </c>
      <c r="BG38" s="2"/>
      <c r="BH38" s="2"/>
      <c r="BI38" s="2"/>
      <c r="BJ38" s="2">
        <v>320925.14</v>
      </c>
      <c r="BK38" s="2"/>
      <c r="BL38" s="2"/>
      <c r="BM38" s="2"/>
      <c r="BN38" s="2"/>
      <c r="BO38" s="2"/>
      <c r="BP38" s="2"/>
      <c r="BQ38" s="2"/>
      <c r="BR38" s="2">
        <v>1489599.67</v>
      </c>
      <c r="BS38" s="2"/>
      <c r="BT38" s="2"/>
      <c r="BU38" s="2"/>
      <c r="BV38" s="2"/>
      <c r="BW38" s="2"/>
      <c r="BX38" s="2">
        <v>27986.31</v>
      </c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>
        <v>4858.75</v>
      </c>
      <c r="CL38" s="2"/>
      <c r="CM38" s="2"/>
      <c r="CN38" s="2"/>
      <c r="CO38" s="2"/>
      <c r="CP38" s="2">
        <v>9620</v>
      </c>
      <c r="CQ38" s="2"/>
      <c r="CR38" s="2">
        <v>58518.25</v>
      </c>
      <c r="CS38" s="2"/>
      <c r="CT38" s="2">
        <v>815542.22</v>
      </c>
      <c r="CU38" s="2"/>
      <c r="CV38" s="2"/>
      <c r="CW38" s="2"/>
      <c r="CX38" s="2"/>
      <c r="CY38" s="2"/>
      <c r="CZ38" s="2"/>
      <c r="DA38" s="2"/>
      <c r="DB38" s="2">
        <v>189122.31</v>
      </c>
      <c r="DC38" s="2">
        <v>5245.75</v>
      </c>
      <c r="DD38" s="2"/>
      <c r="DE38" s="2"/>
      <c r="DF38" s="2"/>
      <c r="DG38" s="2">
        <v>13499.31</v>
      </c>
      <c r="DH38" s="2"/>
      <c r="DI38" s="2"/>
      <c r="DJ38" s="2">
        <v>13120</v>
      </c>
      <c r="DK38" s="2">
        <v>2557985.2400000002</v>
      </c>
      <c r="DL38" s="2"/>
      <c r="DM38" s="2">
        <v>30078.75</v>
      </c>
      <c r="DN38" s="2">
        <v>96753.88</v>
      </c>
      <c r="DO38" s="2">
        <v>103216.02</v>
      </c>
      <c r="DP38" s="2"/>
      <c r="DQ38" s="2"/>
      <c r="DR38" s="2">
        <v>53708.69</v>
      </c>
      <c r="DS38" s="2">
        <v>17772.5</v>
      </c>
      <c r="DT38" s="2"/>
      <c r="DU38" s="2"/>
      <c r="DV38" s="2">
        <v>191040.54</v>
      </c>
      <c r="DW38" s="2">
        <v>48383.61</v>
      </c>
      <c r="DX38" s="2">
        <v>37739.81</v>
      </c>
      <c r="DY38" s="2">
        <v>165421.5</v>
      </c>
      <c r="DZ38" s="2">
        <v>42787</v>
      </c>
      <c r="EA38" s="2"/>
      <c r="EB38" s="2"/>
      <c r="EC38" s="2"/>
      <c r="ED38" s="2">
        <v>16319</v>
      </c>
      <c r="EE38" s="2">
        <v>317049</v>
      </c>
      <c r="EF38" s="2"/>
      <c r="EG38" s="2">
        <v>32389</v>
      </c>
      <c r="EH38" s="2">
        <v>53616</v>
      </c>
      <c r="EI38" s="2">
        <v>26425</v>
      </c>
      <c r="EJ38" s="2">
        <v>37806.269999999997</v>
      </c>
      <c r="EK38" s="2"/>
      <c r="EL38" s="2"/>
      <c r="EM38" s="2"/>
      <c r="EN38" s="2">
        <v>962599.75</v>
      </c>
      <c r="EO38" s="2"/>
      <c r="EP38" s="2"/>
      <c r="EQ38" s="2">
        <v>18078</v>
      </c>
      <c r="ER38" s="2"/>
      <c r="ES38" s="2"/>
      <c r="ET38" s="2">
        <v>19009.25</v>
      </c>
      <c r="EU38" s="2"/>
      <c r="EV38" s="2"/>
      <c r="EW38" s="2">
        <v>833254</v>
      </c>
      <c r="EX38" s="2"/>
      <c r="EY38" s="2">
        <v>87572</v>
      </c>
      <c r="EZ38" s="2">
        <v>15036</v>
      </c>
      <c r="FA38" s="2">
        <v>136818</v>
      </c>
      <c r="FB38" s="2"/>
      <c r="FC38" s="2">
        <v>7035.5</v>
      </c>
      <c r="FD38" s="2">
        <v>2647</v>
      </c>
      <c r="FE38" s="2">
        <v>20793.759999999998</v>
      </c>
      <c r="FF38" s="2">
        <v>36969.5</v>
      </c>
      <c r="FG38" s="2">
        <v>243315.75</v>
      </c>
      <c r="FH38" s="2"/>
      <c r="FI38" s="2">
        <v>1206102.75</v>
      </c>
      <c r="FJ38" s="2"/>
      <c r="FK38" s="2"/>
      <c r="FL38" s="2">
        <v>9045</v>
      </c>
      <c r="FM38" s="2">
        <v>10437.15</v>
      </c>
      <c r="FN38" s="2">
        <v>68169.98</v>
      </c>
      <c r="FO38" s="2"/>
      <c r="FP38" s="2"/>
      <c r="FQ38" s="2">
        <v>3067216.12</v>
      </c>
      <c r="FR38" s="2">
        <v>53950.33</v>
      </c>
      <c r="FS38" s="2">
        <v>132733</v>
      </c>
      <c r="FT38" s="2">
        <v>31736.68</v>
      </c>
      <c r="FU38" s="2">
        <v>181124.5</v>
      </c>
      <c r="FV38" s="2"/>
      <c r="FW38" s="2">
        <v>914176</v>
      </c>
      <c r="FX38" s="2"/>
      <c r="FY38" s="2">
        <v>5603</v>
      </c>
      <c r="FZ38" s="2">
        <v>37905</v>
      </c>
      <c r="GA38" s="2">
        <v>102365.03</v>
      </c>
      <c r="GB38" s="2">
        <v>26248</v>
      </c>
      <c r="GC38" s="2"/>
      <c r="GD38" s="2"/>
      <c r="GE38" s="2">
        <v>1033690.75</v>
      </c>
      <c r="GF38" s="2"/>
      <c r="GG38" s="2"/>
      <c r="GH38" s="2"/>
      <c r="GI38" s="2"/>
      <c r="GJ38" s="2"/>
      <c r="GK38" s="2">
        <v>56049.5</v>
      </c>
      <c r="GL38" s="2">
        <v>135371.54</v>
      </c>
      <c r="GM38" s="2"/>
      <c r="GN38" s="2"/>
      <c r="GO38" s="2"/>
      <c r="GP38" s="2"/>
      <c r="GQ38" s="2">
        <v>621875.30000000005</v>
      </c>
      <c r="GR38" s="2">
        <v>0</v>
      </c>
      <c r="GS38" s="2">
        <v>52414</v>
      </c>
      <c r="GT38" s="2"/>
      <c r="GU38" s="2"/>
      <c r="GV38" s="2">
        <v>18929.77</v>
      </c>
      <c r="GW38" s="2"/>
      <c r="GX38" s="2"/>
      <c r="GY38" s="2">
        <v>2481597.14</v>
      </c>
      <c r="GZ38" s="2"/>
      <c r="HA38" s="2">
        <v>361828</v>
      </c>
      <c r="HB38" s="2">
        <v>56783.83</v>
      </c>
      <c r="HC38" s="2">
        <v>4919634.8899999997</v>
      </c>
      <c r="HD38" s="2"/>
      <c r="HE38" s="2">
        <v>634859.43999999994</v>
      </c>
      <c r="HF38" s="2"/>
      <c r="HG38" s="2">
        <v>136573.70000000001</v>
      </c>
      <c r="HH38" s="2">
        <v>7654</v>
      </c>
      <c r="HI38" s="2"/>
      <c r="HJ38" s="2">
        <v>1967209.25</v>
      </c>
      <c r="HK38" s="2"/>
      <c r="HL38" s="2"/>
      <c r="HM38" s="2"/>
      <c r="HN38" s="2"/>
      <c r="HO38" s="2"/>
      <c r="HP38" s="2"/>
      <c r="HQ38" s="2"/>
      <c r="HR38" s="2">
        <v>2868216.33</v>
      </c>
      <c r="HS38" s="2">
        <v>1162337.4099999999</v>
      </c>
      <c r="HT38" s="2"/>
      <c r="HU38" s="2"/>
      <c r="HV38" s="2">
        <v>131403.32</v>
      </c>
      <c r="HW38" s="2">
        <v>4825.25</v>
      </c>
      <c r="HX38" s="2"/>
      <c r="HY38" s="2"/>
      <c r="HZ38" s="2"/>
      <c r="IA38" s="2"/>
      <c r="IB38" s="2"/>
      <c r="IC38" s="2">
        <v>3540</v>
      </c>
      <c r="ID38" s="2"/>
      <c r="IE38" s="2">
        <v>40083.25</v>
      </c>
      <c r="IF38" s="2"/>
      <c r="IG38" s="2">
        <v>23086.3</v>
      </c>
      <c r="IH38" s="2">
        <v>1113876.75</v>
      </c>
      <c r="II38" s="2">
        <v>389099.25</v>
      </c>
      <c r="IJ38" s="2"/>
      <c r="IK38" s="2">
        <v>132801</v>
      </c>
      <c r="IL38" s="2"/>
      <c r="IM38" s="2">
        <v>7448.5</v>
      </c>
      <c r="IN38" s="2"/>
      <c r="IO38" s="2">
        <v>7282</v>
      </c>
      <c r="IP38" s="2">
        <v>77342</v>
      </c>
      <c r="IQ38" s="2"/>
      <c r="IR38" s="2"/>
      <c r="IS38" s="2">
        <v>1169310</v>
      </c>
      <c r="IT38" s="2"/>
      <c r="IU38" s="2"/>
      <c r="IV38" s="2"/>
      <c r="IW38" s="2"/>
      <c r="IX38" s="2"/>
      <c r="IY38" s="2"/>
      <c r="IZ38" s="2">
        <v>4707.4399999999996</v>
      </c>
      <c r="JA38" s="2">
        <v>3813.25</v>
      </c>
      <c r="JB38" s="2"/>
      <c r="JC38" s="2"/>
      <c r="JD38" s="2"/>
      <c r="JE38" s="2">
        <v>958298.75</v>
      </c>
      <c r="JF38" s="2">
        <v>250663.4</v>
      </c>
      <c r="JG38" s="2"/>
      <c r="JH38" s="2"/>
      <c r="JI38" s="2"/>
      <c r="JJ38" s="2"/>
      <c r="JK38" s="2">
        <v>1095836.8600000001</v>
      </c>
      <c r="JL38" s="2">
        <v>26494.55</v>
      </c>
      <c r="JM38" s="2">
        <v>51933</v>
      </c>
      <c r="JN38" s="2">
        <v>303551.5</v>
      </c>
      <c r="JO38" s="2">
        <v>361594</v>
      </c>
      <c r="JP38" s="2">
        <v>286127</v>
      </c>
      <c r="JQ38" s="2">
        <v>48074.5</v>
      </c>
      <c r="JR38" s="2">
        <v>1789994.88</v>
      </c>
      <c r="JS38" s="2">
        <v>521937.86</v>
      </c>
      <c r="JT38" s="2">
        <v>30268.61</v>
      </c>
      <c r="JU38" s="2"/>
      <c r="JV38" s="2"/>
      <c r="JW38" s="2"/>
      <c r="JX38" s="2"/>
      <c r="JY38" s="2"/>
      <c r="JZ38" s="2"/>
      <c r="KA38" s="2"/>
      <c r="KB38" s="2"/>
      <c r="KC38" s="2">
        <v>18292.29</v>
      </c>
      <c r="KD38" s="2"/>
      <c r="KE38" s="2"/>
      <c r="KF38" s="2"/>
      <c r="KG38" s="2">
        <v>3167789.19</v>
      </c>
      <c r="KH38" s="2">
        <v>109391.75</v>
      </c>
      <c r="KI38" s="2"/>
      <c r="KJ38" s="2">
        <v>51295</v>
      </c>
      <c r="KK38" s="2"/>
      <c r="KL38" s="2">
        <v>59335</v>
      </c>
      <c r="KM38" s="2"/>
      <c r="KN38" s="2"/>
      <c r="KO38" s="2"/>
      <c r="KP38" s="2">
        <v>332103</v>
      </c>
      <c r="KQ38" s="2">
        <v>6350</v>
      </c>
      <c r="KR38" s="2">
        <v>13358</v>
      </c>
      <c r="KS38" s="2">
        <v>55253.45</v>
      </c>
      <c r="KT38" s="2"/>
      <c r="KU38" s="2">
        <v>34281</v>
      </c>
      <c r="KV38" s="2">
        <v>337419.65</v>
      </c>
      <c r="KW38" s="2">
        <v>18479.87</v>
      </c>
      <c r="KX38" s="2">
        <v>1658460.32</v>
      </c>
      <c r="KY38" s="2"/>
      <c r="KZ38" s="2">
        <v>11082.13</v>
      </c>
      <c r="LA38" s="2">
        <v>164222</v>
      </c>
      <c r="LB38" s="2"/>
      <c r="LC38" s="2">
        <v>17745</v>
      </c>
      <c r="LD38" s="2"/>
      <c r="LE38" s="2">
        <v>32584</v>
      </c>
      <c r="LF38" s="2">
        <v>3718191.42</v>
      </c>
      <c r="LG38" s="2">
        <v>318186.65000000002</v>
      </c>
      <c r="LH38" s="2"/>
      <c r="LI38" s="2"/>
      <c r="LJ38" s="2">
        <v>9591</v>
      </c>
      <c r="LK38" s="2"/>
      <c r="LL38" s="2">
        <v>42036.09</v>
      </c>
      <c r="LM38" s="2">
        <v>5973.28</v>
      </c>
      <c r="LN38" s="2">
        <v>33489</v>
      </c>
      <c r="LO38" s="2">
        <v>26391</v>
      </c>
      <c r="LP38" s="2"/>
      <c r="LQ38" s="2">
        <v>1434851.73</v>
      </c>
      <c r="LR38" s="2">
        <v>60604.28</v>
      </c>
      <c r="LS38" s="2">
        <v>16931</v>
      </c>
      <c r="LT38" s="2">
        <v>9049248.3399999999</v>
      </c>
      <c r="LU38" s="2"/>
      <c r="LV38" s="2">
        <v>3158672.52</v>
      </c>
      <c r="LW38" s="2"/>
      <c r="LX38" s="2">
        <v>570864.43000000005</v>
      </c>
      <c r="LY38" s="2">
        <v>125783.62</v>
      </c>
      <c r="LZ38" s="2">
        <v>326717</v>
      </c>
      <c r="MA38" s="2">
        <v>80984.570000000007</v>
      </c>
      <c r="MB38" s="2">
        <v>56703</v>
      </c>
      <c r="MC38" s="2">
        <v>162037.54</v>
      </c>
      <c r="MD38" s="2">
        <v>78066.78</v>
      </c>
      <c r="ME38" s="2">
        <v>95285.5</v>
      </c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>
        <v>1222331.25</v>
      </c>
      <c r="MS38" s="2"/>
      <c r="MT38" s="2">
        <v>30761</v>
      </c>
      <c r="MU38" s="2">
        <v>135026</v>
      </c>
      <c r="MV38" s="2"/>
      <c r="MW38" s="2">
        <v>5991</v>
      </c>
      <c r="MX38" s="2">
        <v>73591.5</v>
      </c>
      <c r="MY38" s="2"/>
      <c r="MZ38" s="2"/>
      <c r="NA38" s="2"/>
      <c r="NB38" s="2">
        <v>4580.5</v>
      </c>
      <c r="NC38" s="2">
        <v>816915.8</v>
      </c>
      <c r="ND38" s="2"/>
      <c r="NE38" s="2"/>
      <c r="NF38" s="2">
        <v>999175.52</v>
      </c>
      <c r="NG38" s="2">
        <v>18474</v>
      </c>
      <c r="NH38" s="2"/>
      <c r="NI38" s="2">
        <v>162082.32999999999</v>
      </c>
      <c r="NJ38" s="2"/>
      <c r="NK38" s="2"/>
      <c r="NL38" s="2"/>
      <c r="NM38" s="2"/>
      <c r="NN38" s="2"/>
      <c r="NO38" s="2">
        <v>726169.75</v>
      </c>
      <c r="NP38" s="2"/>
      <c r="NQ38" s="2"/>
      <c r="NR38" s="2"/>
      <c r="NS38" s="2"/>
      <c r="NT38" s="2"/>
      <c r="NU38" s="2"/>
      <c r="NV38" s="2">
        <v>872403.13</v>
      </c>
      <c r="NW38" s="2"/>
      <c r="NX38" s="2"/>
      <c r="NY38" s="2"/>
      <c r="NZ38" s="2">
        <v>4896</v>
      </c>
      <c r="OA38" s="2"/>
      <c r="OB38" s="2"/>
      <c r="OC38" s="2"/>
      <c r="OD38" s="2"/>
      <c r="OE38" s="2">
        <v>3750.5</v>
      </c>
      <c r="OF38" s="2">
        <v>35792</v>
      </c>
      <c r="OG38" s="2">
        <v>41941.5</v>
      </c>
      <c r="OH38" s="2"/>
      <c r="OI38" s="2"/>
      <c r="OJ38" s="2"/>
      <c r="OK38" s="2"/>
      <c r="OL38" s="2">
        <v>1578385.22</v>
      </c>
      <c r="OM38" s="2"/>
      <c r="ON38" s="2">
        <v>9472646.5</v>
      </c>
      <c r="OO38" s="2">
        <v>186535</v>
      </c>
      <c r="OP38" s="2">
        <v>44149.75</v>
      </c>
      <c r="OQ38" s="2"/>
      <c r="OR38" s="2">
        <v>539478</v>
      </c>
      <c r="OS38" s="2">
        <v>15603.25</v>
      </c>
      <c r="OT38" s="2">
        <v>27522</v>
      </c>
      <c r="OU38" s="2">
        <v>10099.01</v>
      </c>
      <c r="OV38" s="2"/>
      <c r="OW38" s="2">
        <v>227941.86</v>
      </c>
      <c r="OX38" s="2">
        <v>23436</v>
      </c>
      <c r="OY38" s="2"/>
      <c r="OZ38" s="2"/>
      <c r="PA38" s="2">
        <v>2457285</v>
      </c>
      <c r="PB38" s="2">
        <v>30019.5</v>
      </c>
      <c r="PC38" s="2">
        <v>139338.1</v>
      </c>
      <c r="PD38" s="2"/>
      <c r="PE38" s="2">
        <v>29989</v>
      </c>
      <c r="PF38" s="2">
        <v>116689.91</v>
      </c>
      <c r="PG38" s="2"/>
      <c r="PH38" s="2"/>
      <c r="PI38" s="2">
        <v>80016.3</v>
      </c>
      <c r="PJ38" s="2">
        <v>121593.89</v>
      </c>
      <c r="PK38" s="2">
        <v>71634.87</v>
      </c>
      <c r="PL38" s="2">
        <v>37951</v>
      </c>
      <c r="PM38" s="2">
        <v>7773</v>
      </c>
      <c r="PN38" s="2">
        <v>397368.2</v>
      </c>
      <c r="PO38" s="2">
        <v>24435</v>
      </c>
      <c r="PP38" s="2"/>
      <c r="PQ38" s="2"/>
      <c r="PR38" s="2"/>
      <c r="PS38" s="2">
        <v>2609500</v>
      </c>
      <c r="PT38" s="2">
        <v>23019</v>
      </c>
      <c r="PU38" s="2">
        <v>5940</v>
      </c>
      <c r="PV38" s="2">
        <v>41148.85</v>
      </c>
      <c r="PW38" s="2">
        <v>217210.69</v>
      </c>
      <c r="PX38" s="2"/>
      <c r="PY38" s="2"/>
      <c r="PZ38" s="2">
        <v>94826.5</v>
      </c>
      <c r="QA38" s="2">
        <v>280318</v>
      </c>
      <c r="QB38" s="2"/>
      <c r="QC38" s="2">
        <v>97167.18</v>
      </c>
      <c r="QD38" s="2">
        <v>41366</v>
      </c>
      <c r="QE38" s="2">
        <v>47065.25</v>
      </c>
      <c r="QF38" s="2"/>
      <c r="QG38" s="2"/>
      <c r="QH38" s="2">
        <v>128876</v>
      </c>
      <c r="QI38" s="2">
        <v>133107</v>
      </c>
      <c r="QJ38" s="2"/>
      <c r="QK38" s="2"/>
      <c r="QL38" s="2">
        <v>50565.05</v>
      </c>
      <c r="QM38" s="2">
        <v>201437.88</v>
      </c>
      <c r="QN38" s="2">
        <v>31424</v>
      </c>
      <c r="QO38" s="2"/>
      <c r="QP38" s="2"/>
      <c r="QQ38" s="2"/>
      <c r="QR38" s="2"/>
      <c r="QS38" s="2">
        <v>2481897</v>
      </c>
      <c r="QT38" s="2">
        <v>45308.5</v>
      </c>
      <c r="QU38" s="2">
        <v>182983.25</v>
      </c>
      <c r="QV38" s="2">
        <v>17543.5</v>
      </c>
      <c r="QW38" s="2">
        <v>12349</v>
      </c>
      <c r="QX38" s="2">
        <v>298835.90000000002</v>
      </c>
      <c r="QY38" s="2">
        <v>129973</v>
      </c>
      <c r="QZ38" s="2">
        <v>44224.62</v>
      </c>
      <c r="RA38" s="2">
        <v>265085.12</v>
      </c>
      <c r="RB38" s="2">
        <v>43929</v>
      </c>
      <c r="RC38" s="2">
        <v>7486</v>
      </c>
      <c r="RD38" s="2">
        <v>0</v>
      </c>
      <c r="RE38" s="2"/>
      <c r="RF38" s="2">
        <v>3320062.68</v>
      </c>
      <c r="RG38" s="2">
        <v>156502.41</v>
      </c>
      <c r="RH38" s="2">
        <v>52703</v>
      </c>
      <c r="RI38" s="2">
        <v>224744.54</v>
      </c>
      <c r="RJ38" s="2">
        <v>21064.75</v>
      </c>
      <c r="RK38" s="2">
        <v>58255</v>
      </c>
      <c r="RL38" s="2">
        <v>277416.82</v>
      </c>
      <c r="RM38" s="2"/>
      <c r="RN38" s="2">
        <v>28493.11</v>
      </c>
      <c r="RO38" s="2">
        <v>116458.68</v>
      </c>
      <c r="RP38" s="2">
        <v>340016.46</v>
      </c>
      <c r="RQ38" s="2">
        <v>23943.61</v>
      </c>
      <c r="RR38" s="2">
        <v>2007</v>
      </c>
      <c r="RS38" s="2">
        <v>15436.01</v>
      </c>
      <c r="RT38" s="2">
        <v>23180.5</v>
      </c>
      <c r="RU38" s="2">
        <v>48612.5</v>
      </c>
      <c r="RV38" s="2">
        <v>87482.5</v>
      </c>
      <c r="RW38" s="2">
        <v>11769.46</v>
      </c>
      <c r="RX38" s="2"/>
      <c r="RY38" s="2">
        <v>1469.5</v>
      </c>
      <c r="RZ38" s="2"/>
      <c r="SA38" s="2">
        <v>62656</v>
      </c>
      <c r="SB38" s="2">
        <v>7824</v>
      </c>
      <c r="SC38" s="2">
        <v>4359.5</v>
      </c>
      <c r="SD38" s="2"/>
      <c r="SE38" s="2">
        <v>19170.490000000002</v>
      </c>
      <c r="SF38" s="2"/>
      <c r="SG38" s="2">
        <v>67155</v>
      </c>
      <c r="SH38" s="2">
        <v>2351</v>
      </c>
      <c r="SI38" s="2"/>
      <c r="SJ38" s="2">
        <v>125342.67</v>
      </c>
      <c r="SK38" s="2"/>
      <c r="SL38" s="2">
        <v>213404.5</v>
      </c>
      <c r="SM38" s="2">
        <v>59616.62</v>
      </c>
      <c r="SN38" s="2">
        <v>14050.5</v>
      </c>
      <c r="SO38" s="2">
        <v>153841</v>
      </c>
      <c r="SP38" s="2"/>
      <c r="SQ38" s="2">
        <v>24511.5</v>
      </c>
      <c r="SR38" s="2">
        <v>5465.5</v>
      </c>
      <c r="SS38" s="2"/>
      <c r="ST38" s="2">
        <v>616579.56000000006</v>
      </c>
      <c r="SU38" s="2"/>
      <c r="SV38" s="2"/>
      <c r="SW38" s="2">
        <v>3722</v>
      </c>
      <c r="SX38" s="2"/>
      <c r="SY38" s="2">
        <v>2201</v>
      </c>
      <c r="SZ38" s="2">
        <v>7104</v>
      </c>
      <c r="TA38" s="2">
        <v>37131</v>
      </c>
      <c r="TB38" s="2">
        <v>1540</v>
      </c>
      <c r="TC38" s="2">
        <v>5527</v>
      </c>
      <c r="TD38" s="2">
        <v>19061</v>
      </c>
      <c r="TE38" s="2">
        <v>16216</v>
      </c>
      <c r="TF38" s="2">
        <v>0</v>
      </c>
      <c r="TG38" s="2"/>
      <c r="TH38" s="2">
        <v>2689617.04</v>
      </c>
      <c r="TI38" s="2">
        <v>120050</v>
      </c>
      <c r="TJ38" s="2">
        <v>102655.5</v>
      </c>
      <c r="TK38" s="2">
        <v>173202</v>
      </c>
      <c r="TL38" s="2">
        <v>83597</v>
      </c>
      <c r="TM38" s="2"/>
      <c r="TN38" s="2">
        <v>15930</v>
      </c>
      <c r="TO38" s="2">
        <v>588428.64</v>
      </c>
      <c r="TP38" s="2"/>
      <c r="TQ38" s="2">
        <v>41188</v>
      </c>
      <c r="TR38" s="2">
        <v>86509</v>
      </c>
      <c r="TS38" s="2">
        <v>2916</v>
      </c>
      <c r="TT38" s="2">
        <v>5562</v>
      </c>
      <c r="TU38" s="2"/>
      <c r="TV38" s="2"/>
      <c r="TW38" s="2">
        <v>1433</v>
      </c>
      <c r="TX38" s="2">
        <v>297115.42</v>
      </c>
      <c r="TY38" s="2"/>
      <c r="TZ38" s="2">
        <v>520413.82</v>
      </c>
      <c r="UA38" s="2">
        <v>40657.03</v>
      </c>
      <c r="UB38" s="2"/>
      <c r="UC38" s="2"/>
      <c r="UD38" s="2">
        <v>385284.75</v>
      </c>
      <c r="UE38" s="2"/>
      <c r="UF38" s="2"/>
      <c r="UG38" s="2"/>
      <c r="UH38" s="2"/>
      <c r="UI38" s="2">
        <v>826361.75</v>
      </c>
      <c r="UJ38" s="2"/>
      <c r="UK38" s="2">
        <v>252883.5</v>
      </c>
      <c r="UL38" s="2">
        <v>59443.69</v>
      </c>
      <c r="UM38" s="2">
        <v>44906</v>
      </c>
      <c r="UN38" s="2">
        <v>86761.87</v>
      </c>
      <c r="UO38" s="2">
        <v>2196723.13</v>
      </c>
      <c r="UP38" s="2"/>
      <c r="UQ38" s="2"/>
      <c r="UR38" s="2">
        <v>105027</v>
      </c>
      <c r="US38" s="2"/>
      <c r="UT38" s="2"/>
      <c r="UU38" s="2">
        <v>15763.5</v>
      </c>
      <c r="UV38" s="2"/>
      <c r="UW38" s="2"/>
      <c r="UX38" s="2"/>
      <c r="UY38" s="2"/>
      <c r="UZ38" s="2">
        <v>131722</v>
      </c>
      <c r="VA38" s="2"/>
      <c r="VB38" s="2"/>
      <c r="VC38" s="2"/>
      <c r="VD38" s="2"/>
      <c r="VE38" s="2"/>
      <c r="VF38" s="2"/>
      <c r="VG38" s="2">
        <v>79811</v>
      </c>
      <c r="VH38" s="2"/>
      <c r="VI38" s="2"/>
      <c r="VJ38" s="2"/>
      <c r="VK38" s="2">
        <v>1844526.14</v>
      </c>
      <c r="VL38" s="2">
        <v>91010.5</v>
      </c>
      <c r="VM38" s="2">
        <v>47479</v>
      </c>
      <c r="VN38" s="2">
        <v>19572.87</v>
      </c>
      <c r="VO38" s="2">
        <v>7117</v>
      </c>
      <c r="VP38" s="2">
        <v>373772.67</v>
      </c>
      <c r="VQ38" s="2">
        <v>159541</v>
      </c>
      <c r="VR38" s="2">
        <v>50380</v>
      </c>
      <c r="VS38" s="2"/>
      <c r="VT38" s="2">
        <v>651834.5</v>
      </c>
      <c r="VU38" s="2">
        <v>65052.25</v>
      </c>
      <c r="VV38" s="2">
        <v>52937.8</v>
      </c>
      <c r="VW38" s="2">
        <v>4812.59</v>
      </c>
      <c r="VX38" s="2"/>
      <c r="VY38" s="2">
        <v>23693.25</v>
      </c>
      <c r="VZ38" s="2">
        <v>6033769.3899999997</v>
      </c>
      <c r="WA38" s="2">
        <v>238958.17</v>
      </c>
      <c r="WB38" s="2">
        <v>28513.200000000001</v>
      </c>
      <c r="WC38" s="2"/>
      <c r="WD38" s="2"/>
      <c r="WE38" s="2">
        <v>30341</v>
      </c>
      <c r="WF38" s="2"/>
      <c r="WG38" s="2">
        <v>83006.5</v>
      </c>
      <c r="WH38" s="2">
        <v>42714</v>
      </c>
      <c r="WI38" s="2"/>
      <c r="WJ38" s="2"/>
      <c r="WK38" s="2">
        <v>344001</v>
      </c>
      <c r="WL38" s="2">
        <v>84491</v>
      </c>
      <c r="WM38" s="2"/>
      <c r="WN38" s="2">
        <v>6917</v>
      </c>
      <c r="WO38" s="2">
        <v>30244.75</v>
      </c>
      <c r="WP38" s="2">
        <v>17706.75</v>
      </c>
      <c r="WQ38" s="2">
        <v>110876.7</v>
      </c>
      <c r="WR38" s="2"/>
      <c r="WS38" s="2"/>
      <c r="WT38" s="2">
        <v>89842</v>
      </c>
      <c r="WU38" s="2">
        <v>75009.75</v>
      </c>
      <c r="WV38" s="2"/>
      <c r="WW38" s="2"/>
      <c r="WX38" s="2">
        <v>24119</v>
      </c>
      <c r="WY38" s="2">
        <v>17390.900000000001</v>
      </c>
      <c r="WZ38" s="2">
        <v>79047</v>
      </c>
      <c r="XA38" s="2">
        <v>16195</v>
      </c>
      <c r="XB38" s="2">
        <v>154500</v>
      </c>
      <c r="XC38" s="2"/>
      <c r="XD38" s="2">
        <v>13906</v>
      </c>
      <c r="XE38" s="2"/>
      <c r="XF38" s="2"/>
      <c r="XG38" s="2">
        <v>3118548.71</v>
      </c>
      <c r="XH38" s="2">
        <v>13157</v>
      </c>
      <c r="XI38" s="2">
        <v>84633</v>
      </c>
      <c r="XJ38" s="2">
        <v>240085.05</v>
      </c>
      <c r="XK38" s="2"/>
      <c r="XL38" s="2">
        <v>104406.5</v>
      </c>
      <c r="XM38" s="2">
        <v>135153.35999999999</v>
      </c>
      <c r="XN38" s="2">
        <v>19629.25</v>
      </c>
      <c r="XO38" s="2">
        <v>146501</v>
      </c>
      <c r="XP38" s="2">
        <v>355211.74</v>
      </c>
      <c r="XQ38" s="2">
        <v>125550.75</v>
      </c>
      <c r="XR38" s="2"/>
      <c r="XS38" s="2">
        <v>38170</v>
      </c>
      <c r="XT38" s="2">
        <v>25606</v>
      </c>
      <c r="XU38" s="2">
        <v>8891</v>
      </c>
      <c r="XV38" s="2"/>
      <c r="XW38" s="2"/>
      <c r="XX38" s="2">
        <v>31301</v>
      </c>
      <c r="XY38" s="2"/>
      <c r="XZ38" s="2">
        <v>7962</v>
      </c>
      <c r="YA38" s="2"/>
      <c r="YB38" s="2">
        <v>62412</v>
      </c>
      <c r="YC38" s="2">
        <v>33075</v>
      </c>
      <c r="YD38" s="2">
        <v>2854524.06</v>
      </c>
      <c r="YE38" s="2">
        <v>36257</v>
      </c>
      <c r="YF38" s="2">
        <v>101736.7</v>
      </c>
      <c r="YG38" s="2">
        <v>43707.75</v>
      </c>
      <c r="YH38" s="2">
        <v>120231</v>
      </c>
      <c r="YI38" s="2"/>
      <c r="YJ38" s="2">
        <v>174245</v>
      </c>
      <c r="YK38" s="2">
        <v>44408</v>
      </c>
      <c r="YL38" s="2">
        <v>157952.79</v>
      </c>
      <c r="YM38" s="2">
        <v>15550</v>
      </c>
      <c r="YN38" s="2">
        <v>116768.92</v>
      </c>
      <c r="YO38" s="2">
        <v>33385</v>
      </c>
      <c r="YP38" s="2"/>
      <c r="YQ38" s="2"/>
      <c r="YR38" s="2">
        <v>3578.5</v>
      </c>
      <c r="YS38" s="2"/>
      <c r="YT38" s="2">
        <v>49626.35</v>
      </c>
      <c r="YU38" s="2">
        <v>596150.5</v>
      </c>
      <c r="YV38" s="2"/>
      <c r="YW38" s="2">
        <v>10733.5</v>
      </c>
      <c r="YX38" s="2"/>
      <c r="YY38" s="2">
        <v>22603</v>
      </c>
      <c r="YZ38" s="2"/>
      <c r="ZA38" s="2">
        <v>82232.31</v>
      </c>
      <c r="ZB38" s="2">
        <v>1528647.34</v>
      </c>
      <c r="ZC38" s="2">
        <v>10157.5</v>
      </c>
      <c r="ZD38" s="2">
        <v>63714</v>
      </c>
      <c r="ZE38" s="2">
        <v>88766.5</v>
      </c>
      <c r="ZF38" s="2">
        <v>14729.75</v>
      </c>
      <c r="ZG38" s="2">
        <v>59172.25</v>
      </c>
      <c r="ZH38" s="2">
        <v>12195.83</v>
      </c>
      <c r="ZI38" s="2">
        <v>4688.5</v>
      </c>
      <c r="ZJ38" s="2">
        <v>284669.84000000003</v>
      </c>
      <c r="ZK38" s="2">
        <v>2437769.92</v>
      </c>
      <c r="ZL38" s="2"/>
      <c r="ZM38" s="2">
        <v>139992</v>
      </c>
      <c r="ZN38" s="2">
        <v>119233.1</v>
      </c>
      <c r="ZO38" s="2">
        <v>363226.41</v>
      </c>
      <c r="ZP38" s="2">
        <v>28113</v>
      </c>
      <c r="ZQ38" s="2">
        <v>92671</v>
      </c>
      <c r="ZR38" s="2">
        <v>155477</v>
      </c>
      <c r="ZS38" s="2">
        <v>97928</v>
      </c>
      <c r="ZT38" s="2">
        <v>393232.54</v>
      </c>
      <c r="ZU38" s="2">
        <v>3133.5</v>
      </c>
      <c r="ZV38" s="2">
        <v>13857</v>
      </c>
      <c r="ZW38" s="2">
        <v>41129</v>
      </c>
      <c r="ZX38" s="2">
        <v>5626</v>
      </c>
      <c r="ZY38" s="2">
        <v>41532.75</v>
      </c>
      <c r="ZZ38" s="2">
        <v>56645.75</v>
      </c>
      <c r="AAA38" s="2"/>
      <c r="AAB38" s="2">
        <v>93790</v>
      </c>
      <c r="AAC38" s="2">
        <v>2472.36</v>
      </c>
      <c r="AAD38" s="2">
        <v>69534</v>
      </c>
      <c r="AAE38" s="2">
        <v>51256</v>
      </c>
      <c r="AAF38" s="2">
        <v>44127</v>
      </c>
      <c r="AAG38" s="2">
        <v>570528.91</v>
      </c>
      <c r="AAH38" s="2"/>
      <c r="AAI38" s="2">
        <v>29314</v>
      </c>
      <c r="AAJ38" s="2">
        <v>5187</v>
      </c>
      <c r="AAK38" s="2"/>
      <c r="AAL38" s="2">
        <v>74796.25</v>
      </c>
      <c r="AAM38" s="2">
        <v>16412.75</v>
      </c>
      <c r="AAN38" s="2">
        <v>3873492.85</v>
      </c>
      <c r="AAO38" s="2">
        <v>27531.19</v>
      </c>
      <c r="AAP38" s="2"/>
      <c r="AAQ38" s="2">
        <v>89683.45</v>
      </c>
      <c r="AAR38" s="2">
        <v>8372.25</v>
      </c>
      <c r="AAS38" s="2">
        <v>58190</v>
      </c>
      <c r="AAT38" s="2"/>
      <c r="AAU38" s="2">
        <v>70328</v>
      </c>
      <c r="AAV38" s="2">
        <v>156776.9</v>
      </c>
      <c r="AAW38" s="2"/>
      <c r="AAX38" s="2">
        <v>88760.01</v>
      </c>
      <c r="AAY38" s="2">
        <v>131875</v>
      </c>
      <c r="AAZ38" s="2">
        <v>53145</v>
      </c>
      <c r="ABA38" s="2">
        <v>22182.5</v>
      </c>
      <c r="ABB38" s="2">
        <v>36024.559999999998</v>
      </c>
      <c r="ABC38" s="2"/>
      <c r="ABD38" s="2">
        <v>3078.25</v>
      </c>
      <c r="ABE38" s="2"/>
      <c r="ABF38" s="2"/>
      <c r="ABG38" s="2">
        <v>129072</v>
      </c>
      <c r="ABH38" s="2">
        <v>269483.42</v>
      </c>
      <c r="ABI38" s="2"/>
      <c r="ABJ38" s="2"/>
      <c r="ABK38" s="2"/>
      <c r="ABL38" s="2"/>
      <c r="ABM38" s="2">
        <v>9211.2000000000007</v>
      </c>
      <c r="ABN38" s="2"/>
      <c r="ABO38" s="2"/>
      <c r="ABP38" s="2"/>
      <c r="ABQ38" s="2"/>
      <c r="ABR38" s="2"/>
      <c r="ABS38" s="2"/>
      <c r="ABT38" s="2"/>
      <c r="ABU38" s="2"/>
      <c r="ABV38" s="2"/>
      <c r="ABW38" s="2">
        <v>599184.31999999995</v>
      </c>
      <c r="ABX38" s="2"/>
      <c r="ABY38" s="2"/>
      <c r="ABZ38" s="2"/>
      <c r="ACA38" s="2">
        <v>9959</v>
      </c>
      <c r="ACB38" s="2">
        <v>322795.37</v>
      </c>
      <c r="ACC38" s="2"/>
      <c r="ACD38" s="2"/>
      <c r="ACE38" s="2"/>
      <c r="ACF38" s="2">
        <v>9136.75</v>
      </c>
      <c r="ACG38" s="2">
        <v>5404</v>
      </c>
      <c r="ACH38" s="2"/>
      <c r="ACI38" s="2"/>
      <c r="ACJ38" s="2"/>
      <c r="ACK38" s="2"/>
      <c r="ACL38" s="2"/>
      <c r="ACM38" s="2"/>
      <c r="ACN38" s="2">
        <v>17219.79</v>
      </c>
      <c r="ACO38" s="2">
        <v>190321.61</v>
      </c>
      <c r="ACP38" s="2"/>
      <c r="ACQ38" s="2"/>
      <c r="ACR38" s="2"/>
      <c r="ACS38" s="2"/>
      <c r="ACT38" s="2"/>
      <c r="ACU38" s="2">
        <v>256291.48</v>
      </c>
      <c r="ACV38" s="2"/>
      <c r="ACW38" s="2">
        <v>32178.25</v>
      </c>
      <c r="ACX38" s="2"/>
      <c r="ACY38" s="2"/>
      <c r="ACZ38" s="2"/>
      <c r="ADA38" s="2"/>
      <c r="ADB38" s="2"/>
      <c r="ADC38" s="2"/>
      <c r="ADD38" s="2"/>
      <c r="ADE38" s="2">
        <v>70342</v>
      </c>
      <c r="ADF38" s="2">
        <v>111648.16</v>
      </c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>
        <v>401574.86</v>
      </c>
      <c r="ADR38" s="2"/>
      <c r="ADS38" s="2"/>
      <c r="ADT38" s="2"/>
      <c r="ADU38" s="2"/>
      <c r="ADV38" s="2">
        <v>716458.65</v>
      </c>
      <c r="ADW38" s="2">
        <v>438622.43</v>
      </c>
      <c r="ADX38" s="2">
        <v>44231</v>
      </c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>
        <v>2450</v>
      </c>
      <c r="AEK38" s="2"/>
      <c r="AEL38" s="2"/>
      <c r="AEM38" s="2"/>
      <c r="AEN38" s="2"/>
      <c r="AEO38" s="2"/>
      <c r="AEP38" s="2">
        <v>1081346.2</v>
      </c>
      <c r="AEQ38" s="2"/>
      <c r="AER38" s="2">
        <v>5629.72</v>
      </c>
      <c r="AES38" s="2">
        <v>5655.25</v>
      </c>
      <c r="AET38" s="2"/>
      <c r="AEU38" s="2">
        <v>125205</v>
      </c>
      <c r="AEV38" s="2"/>
      <c r="AEW38" s="2">
        <v>27356.53</v>
      </c>
      <c r="AEX38" s="2">
        <v>3299</v>
      </c>
      <c r="AEY38" s="2"/>
      <c r="AEZ38" s="2">
        <v>386230.5</v>
      </c>
      <c r="AFA38" s="2">
        <v>28763.31</v>
      </c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>
        <v>1565092.78</v>
      </c>
      <c r="AFZ38" s="2">
        <v>7040</v>
      </c>
      <c r="AGA38" s="2">
        <v>24245.35</v>
      </c>
      <c r="AGB38" s="2">
        <v>5264.7</v>
      </c>
      <c r="AGC38" s="2">
        <v>114420.75</v>
      </c>
      <c r="AGD38" s="2">
        <v>9359.5</v>
      </c>
      <c r="AGE38" s="2"/>
      <c r="AGF38" s="2">
        <v>951.5</v>
      </c>
      <c r="AGG38" s="2">
        <v>7305.75</v>
      </c>
      <c r="AGH38" s="2">
        <v>20463.54</v>
      </c>
      <c r="AGI38" s="2">
        <v>1482</v>
      </c>
      <c r="AGJ38" s="2"/>
      <c r="AGK38" s="2"/>
      <c r="AGL38" s="2"/>
      <c r="AGM38" s="2"/>
      <c r="AGN38" s="2"/>
      <c r="AGO38" s="2"/>
      <c r="AGP38" s="2"/>
      <c r="AGQ38" s="2"/>
      <c r="AGR38" s="2">
        <v>253806.01</v>
      </c>
      <c r="AGS38" s="2">
        <v>490739.47</v>
      </c>
      <c r="AGT38" s="2"/>
      <c r="AGU38" s="2"/>
      <c r="AGV38" s="2"/>
      <c r="AGW38" s="2"/>
      <c r="AGX38" s="2"/>
      <c r="AGY38" s="2">
        <v>57837</v>
      </c>
      <c r="AGZ38" s="2"/>
      <c r="AHA38" s="2"/>
      <c r="AHB38" s="2"/>
      <c r="AHC38" s="2"/>
      <c r="AHD38" s="2"/>
      <c r="AHE38" s="2"/>
      <c r="AHF38" s="2"/>
      <c r="AHG38" s="2"/>
      <c r="AHH38" s="2"/>
      <c r="AHI38" s="2">
        <v>117108.35</v>
      </c>
      <c r="AHJ38" s="2"/>
      <c r="AHK38" s="2"/>
      <c r="AHL38" s="2"/>
      <c r="AHM38" s="2"/>
      <c r="AHN38" s="2"/>
      <c r="AHO38" s="2"/>
      <c r="AHP38" s="2">
        <v>151540050.55999991</v>
      </c>
    </row>
    <row r="39" spans="1:900">
      <c r="A39" s="1" t="s">
        <v>1972</v>
      </c>
      <c r="B39" s="1" t="s">
        <v>1987</v>
      </c>
      <c r="C39" s="1" t="s">
        <v>1988</v>
      </c>
      <c r="D39" s="2">
        <v>1094400148.5799999</v>
      </c>
      <c r="E39" s="2">
        <v>30986306</v>
      </c>
      <c r="F39" s="2">
        <v>46200700.32</v>
      </c>
      <c r="G39" s="2">
        <v>7416272.4500000002</v>
      </c>
      <c r="H39" s="2">
        <v>71633519.349999994</v>
      </c>
      <c r="I39" s="2">
        <v>12803371.58</v>
      </c>
      <c r="J39" s="2">
        <v>36484794.5</v>
      </c>
      <c r="K39" s="2">
        <v>26119290.370000001</v>
      </c>
      <c r="L39" s="2">
        <v>30888728.420000002</v>
      </c>
      <c r="M39" s="2">
        <v>18923269.25</v>
      </c>
      <c r="N39" s="2">
        <v>9824664.4600000009</v>
      </c>
      <c r="O39" s="2">
        <v>8392996.9900000002</v>
      </c>
      <c r="P39" s="2">
        <v>16678115.060000001</v>
      </c>
      <c r="Q39" s="2">
        <v>14620909.75</v>
      </c>
      <c r="R39" s="2">
        <v>15724471</v>
      </c>
      <c r="S39" s="2">
        <v>6406781</v>
      </c>
      <c r="T39" s="2">
        <v>21012283.140000001</v>
      </c>
      <c r="U39" s="2"/>
      <c r="V39" s="2">
        <v>1067577887.5</v>
      </c>
      <c r="W39" s="2">
        <v>145164844.87</v>
      </c>
      <c r="X39" s="2">
        <v>14349851.59</v>
      </c>
      <c r="Y39" s="2">
        <v>34805156.600000001</v>
      </c>
      <c r="Z39" s="2">
        <v>25042573</v>
      </c>
      <c r="AA39" s="2">
        <v>23469151.960000001</v>
      </c>
      <c r="AB39" s="2">
        <v>10677944.25</v>
      </c>
      <c r="AC39" s="2">
        <v>121004394.45</v>
      </c>
      <c r="AD39" s="2">
        <v>34034818.490000002</v>
      </c>
      <c r="AE39" s="2">
        <v>20716842.940000001</v>
      </c>
      <c r="AF39" s="2">
        <v>65114096.009999998</v>
      </c>
      <c r="AG39" s="2">
        <v>14649517.710000001</v>
      </c>
      <c r="AH39" s="2">
        <v>122788881.81999999</v>
      </c>
      <c r="AI39" s="2">
        <v>44329983.75</v>
      </c>
      <c r="AJ39" s="2">
        <v>25064264</v>
      </c>
      <c r="AK39" s="2">
        <v>15090798.25</v>
      </c>
      <c r="AL39" s="2">
        <v>22321777.77</v>
      </c>
      <c r="AM39" s="2">
        <v>14861357.59</v>
      </c>
      <c r="AN39" s="2">
        <v>5982511.4800000004</v>
      </c>
      <c r="AO39" s="2">
        <v>13653809.560000001</v>
      </c>
      <c r="AP39" s="2">
        <v>25686662.239999998</v>
      </c>
      <c r="AQ39" s="2">
        <v>10813324.539999999</v>
      </c>
      <c r="AR39" s="2">
        <v>7009407.4900000002</v>
      </c>
      <c r="AS39" s="2">
        <v>6028242.4100000001</v>
      </c>
      <c r="AT39" s="2">
        <v>372287686.5</v>
      </c>
      <c r="AU39" s="2">
        <v>6244538</v>
      </c>
      <c r="AV39" s="2">
        <v>4828737.13</v>
      </c>
      <c r="AW39" s="2">
        <v>8868218.25</v>
      </c>
      <c r="AX39" s="2">
        <v>15851507.5</v>
      </c>
      <c r="AY39" s="2">
        <v>26565258</v>
      </c>
      <c r="AZ39" s="2">
        <v>8949021</v>
      </c>
      <c r="BA39" s="2">
        <v>9155556.0899999999</v>
      </c>
      <c r="BB39" s="2">
        <v>4873405.25</v>
      </c>
      <c r="BC39" s="2">
        <v>12140930.32</v>
      </c>
      <c r="BD39" s="2">
        <v>8047480</v>
      </c>
      <c r="BE39" s="2">
        <v>3084871.25</v>
      </c>
      <c r="BF39" s="2">
        <v>69430562.299999997</v>
      </c>
      <c r="BG39" s="2">
        <v>3348385.96</v>
      </c>
      <c r="BH39" s="2"/>
      <c r="BI39" s="2">
        <v>347730185</v>
      </c>
      <c r="BJ39" s="2">
        <v>194618042.81999999</v>
      </c>
      <c r="BK39" s="2">
        <v>20156002.27</v>
      </c>
      <c r="BL39" s="2">
        <v>7091252</v>
      </c>
      <c r="BM39" s="2">
        <v>24767721.489999998</v>
      </c>
      <c r="BN39" s="2">
        <v>17621333.02</v>
      </c>
      <c r="BO39" s="2">
        <v>7831732.7699999996</v>
      </c>
      <c r="BP39" s="2"/>
      <c r="BQ39" s="2"/>
      <c r="BR39" s="2">
        <v>503168813.60000002</v>
      </c>
      <c r="BS39" s="2">
        <v>14176459</v>
      </c>
      <c r="BT39" s="2">
        <v>10862295.68</v>
      </c>
      <c r="BU39" s="2">
        <v>9935585.5299999993</v>
      </c>
      <c r="BV39" s="2">
        <v>10909702.5</v>
      </c>
      <c r="BW39" s="2">
        <v>11249454.060000001</v>
      </c>
      <c r="BX39" s="2">
        <v>5836467.8700000001</v>
      </c>
      <c r="BY39" s="2">
        <v>11213031.050000001</v>
      </c>
      <c r="BZ39" s="2">
        <v>78314274.349999994</v>
      </c>
      <c r="CA39" s="2">
        <v>21570543</v>
      </c>
      <c r="CB39" s="2">
        <v>19710036.850000001</v>
      </c>
      <c r="CC39" s="2">
        <v>54596021.5</v>
      </c>
      <c r="CD39" s="2">
        <v>11126818</v>
      </c>
      <c r="CE39" s="2">
        <v>13103294.550000001</v>
      </c>
      <c r="CF39" s="2">
        <v>7344134</v>
      </c>
      <c r="CG39" s="2">
        <v>922565246.67999995</v>
      </c>
      <c r="CH39" s="2">
        <v>11078570.33</v>
      </c>
      <c r="CI39" s="2">
        <v>84597268.159999996</v>
      </c>
      <c r="CJ39" s="2">
        <v>10405577.970000001</v>
      </c>
      <c r="CK39" s="2">
        <v>15762906</v>
      </c>
      <c r="CL39" s="2">
        <v>10366237</v>
      </c>
      <c r="CM39" s="2">
        <v>13636657.220000001</v>
      </c>
      <c r="CN39" s="2">
        <v>48569013.5</v>
      </c>
      <c r="CO39" s="2">
        <v>3375449</v>
      </c>
      <c r="CP39" s="2">
        <v>10268305.02</v>
      </c>
      <c r="CQ39" s="2">
        <v>8554644.25</v>
      </c>
      <c r="CR39" s="2">
        <v>13970997.75</v>
      </c>
      <c r="CS39" s="2">
        <v>8291132.75</v>
      </c>
      <c r="CT39" s="2">
        <v>469037505.79000002</v>
      </c>
      <c r="CU39" s="2">
        <v>8530192.5600000005</v>
      </c>
      <c r="CV39" s="2">
        <v>14765072.41</v>
      </c>
      <c r="CW39" s="2">
        <v>24648137.84</v>
      </c>
      <c r="CX39" s="2">
        <v>6088168.2999999998</v>
      </c>
      <c r="CY39" s="2">
        <v>27004491.559999999</v>
      </c>
      <c r="CZ39" s="2">
        <v>6153081.5499999998</v>
      </c>
      <c r="DA39" s="2">
        <v>6053682</v>
      </c>
      <c r="DB39" s="2">
        <v>209473154.5</v>
      </c>
      <c r="DC39" s="2">
        <v>193288193.90000001</v>
      </c>
      <c r="DD39" s="2">
        <v>18182678.739999998</v>
      </c>
      <c r="DE39" s="2">
        <v>14936473.060000001</v>
      </c>
      <c r="DF39" s="2">
        <v>51348215.969999999</v>
      </c>
      <c r="DG39" s="2">
        <v>44041398.990000002</v>
      </c>
      <c r="DH39" s="2">
        <v>26550163.879999999</v>
      </c>
      <c r="DI39" s="2">
        <v>17745460.370000001</v>
      </c>
      <c r="DJ39" s="2">
        <v>5849476.6600000001</v>
      </c>
      <c r="DK39" s="2">
        <v>1105047654.0599999</v>
      </c>
      <c r="DL39" s="2">
        <v>13575210.35</v>
      </c>
      <c r="DM39" s="2">
        <v>31429466.09</v>
      </c>
      <c r="DN39" s="2">
        <v>16572722.66</v>
      </c>
      <c r="DO39" s="2">
        <v>19741954.899999999</v>
      </c>
      <c r="DP39" s="2">
        <v>14867820.5</v>
      </c>
      <c r="DQ39" s="2">
        <v>41865005</v>
      </c>
      <c r="DR39" s="2">
        <v>18478878</v>
      </c>
      <c r="DS39" s="2">
        <v>47551943.469999999</v>
      </c>
      <c r="DT39" s="2">
        <v>477568072.73000002</v>
      </c>
      <c r="DU39" s="2">
        <v>20623089.75</v>
      </c>
      <c r="DV39" s="2">
        <v>104945913</v>
      </c>
      <c r="DW39" s="2">
        <v>161538075.59</v>
      </c>
      <c r="DX39" s="2">
        <v>24800582.120000001</v>
      </c>
      <c r="DY39" s="2">
        <v>46011581.719999999</v>
      </c>
      <c r="DZ39" s="2">
        <v>31959846.949999999</v>
      </c>
      <c r="EA39" s="2">
        <v>4963361.74</v>
      </c>
      <c r="EB39" s="2">
        <v>15297801.02</v>
      </c>
      <c r="EC39" s="2">
        <v>12355163.85</v>
      </c>
      <c r="ED39" s="2">
        <v>49182422.5</v>
      </c>
      <c r="EE39" s="2">
        <v>170230889.41999999</v>
      </c>
      <c r="EF39" s="2">
        <v>182194215.91</v>
      </c>
      <c r="EG39" s="2">
        <v>13397739</v>
      </c>
      <c r="EH39" s="2">
        <v>15882675.199999999</v>
      </c>
      <c r="EI39" s="2">
        <v>15795622</v>
      </c>
      <c r="EJ39" s="2">
        <v>19353784</v>
      </c>
      <c r="EK39" s="2">
        <v>51715008.299999997</v>
      </c>
      <c r="EL39" s="2">
        <v>6084207.3799999999</v>
      </c>
      <c r="EM39" s="2">
        <v>14421700.4</v>
      </c>
      <c r="EN39" s="2">
        <v>524051806.62</v>
      </c>
      <c r="EO39" s="2">
        <v>10258427.5</v>
      </c>
      <c r="EP39" s="2">
        <v>12337677.67</v>
      </c>
      <c r="EQ39" s="2">
        <v>15310983</v>
      </c>
      <c r="ER39" s="2">
        <v>3053776</v>
      </c>
      <c r="ES39" s="2">
        <v>3880593.74</v>
      </c>
      <c r="ET39" s="2">
        <v>16190071</v>
      </c>
      <c r="EU39" s="2">
        <v>11699377.35</v>
      </c>
      <c r="EV39" s="2">
        <v>7296947.5</v>
      </c>
      <c r="EW39" s="2">
        <v>518323595.23000002</v>
      </c>
      <c r="EX39" s="2">
        <v>4038999.48</v>
      </c>
      <c r="EY39" s="2">
        <v>12702074.9</v>
      </c>
      <c r="EZ39" s="2">
        <v>22550397.469999999</v>
      </c>
      <c r="FA39" s="2">
        <v>49789027</v>
      </c>
      <c r="FB39" s="2">
        <v>46615309.130000003</v>
      </c>
      <c r="FC39" s="2">
        <v>18453440.940000001</v>
      </c>
      <c r="FD39" s="2">
        <v>9452383</v>
      </c>
      <c r="FE39" s="2">
        <v>10025404.99</v>
      </c>
      <c r="FF39" s="2">
        <v>8096106</v>
      </c>
      <c r="FG39" s="2">
        <v>7855957.0700000003</v>
      </c>
      <c r="FH39" s="2">
        <v>4892793.13</v>
      </c>
      <c r="FI39" s="2">
        <v>341393554.26999998</v>
      </c>
      <c r="FJ39" s="2">
        <v>8076276.7999999998</v>
      </c>
      <c r="FK39" s="2">
        <v>7850505.4299999997</v>
      </c>
      <c r="FL39" s="2">
        <v>7354400.1699999999</v>
      </c>
      <c r="FM39" s="2">
        <v>25107847</v>
      </c>
      <c r="FN39" s="2">
        <v>12771979</v>
      </c>
      <c r="FO39" s="2">
        <v>8647193.0800000001</v>
      </c>
      <c r="FP39" s="2"/>
      <c r="FQ39" s="2">
        <v>960467765.61000001</v>
      </c>
      <c r="FR39" s="2">
        <v>9394578.1799999997</v>
      </c>
      <c r="FS39" s="2">
        <v>25260621.52</v>
      </c>
      <c r="FT39" s="2">
        <v>29649976.43</v>
      </c>
      <c r="FU39" s="2">
        <v>34208315</v>
      </c>
      <c r="FV39" s="2">
        <v>13155539.869999999</v>
      </c>
      <c r="FW39" s="2">
        <v>47392827.25</v>
      </c>
      <c r="FX39" s="2">
        <v>23125311.190000001</v>
      </c>
      <c r="FY39" s="2">
        <v>20622881.780000001</v>
      </c>
      <c r="FZ39" s="2">
        <v>14217928.75</v>
      </c>
      <c r="GA39" s="2">
        <v>59823383.359999999</v>
      </c>
      <c r="GB39" s="2">
        <v>13557990.720000001</v>
      </c>
      <c r="GC39" s="2">
        <v>12109147.710000001</v>
      </c>
      <c r="GD39" s="2"/>
      <c r="GE39" s="2">
        <v>352884049.74000001</v>
      </c>
      <c r="GF39" s="2">
        <v>13900142.83</v>
      </c>
      <c r="GG39" s="2">
        <v>11494088.85</v>
      </c>
      <c r="GH39" s="2">
        <v>53635336.729999997</v>
      </c>
      <c r="GI39" s="2">
        <v>17249531.800000001</v>
      </c>
      <c r="GJ39" s="2">
        <v>9157305.0800000001</v>
      </c>
      <c r="GK39" s="2">
        <v>13202271</v>
      </c>
      <c r="GL39" s="2">
        <v>50923328</v>
      </c>
      <c r="GM39" s="2">
        <v>9760022.8599999994</v>
      </c>
      <c r="GN39" s="2"/>
      <c r="GO39" s="2"/>
      <c r="GP39" s="2"/>
      <c r="GQ39" s="2">
        <v>213271859.49000001</v>
      </c>
      <c r="GR39" s="2">
        <v>23676615.809999999</v>
      </c>
      <c r="GS39" s="2">
        <v>10438336.15</v>
      </c>
      <c r="GT39" s="2">
        <v>34148421.530000001</v>
      </c>
      <c r="GU39" s="2">
        <v>2093111.05</v>
      </c>
      <c r="GV39" s="2">
        <v>19929501</v>
      </c>
      <c r="GW39" s="2">
        <v>21898960.050000001</v>
      </c>
      <c r="GX39" s="2">
        <v>11787841.51</v>
      </c>
      <c r="GY39" s="2">
        <v>235354406.44999999</v>
      </c>
      <c r="GZ39" s="2">
        <v>2904991.15</v>
      </c>
      <c r="HA39" s="2">
        <v>20538566.579999998</v>
      </c>
      <c r="HB39" s="2">
        <v>13862038.91</v>
      </c>
      <c r="HC39" s="2">
        <v>460026459.31</v>
      </c>
      <c r="HD39" s="2">
        <v>21343516</v>
      </c>
      <c r="HE39" s="2">
        <v>62922498.380000003</v>
      </c>
      <c r="HF39" s="2">
        <v>44932216.450000003</v>
      </c>
      <c r="HG39" s="2">
        <v>27004730.77</v>
      </c>
      <c r="HH39" s="2">
        <v>56644632.57</v>
      </c>
      <c r="HI39" s="2">
        <v>3089694.2</v>
      </c>
      <c r="HJ39" s="2">
        <v>483591203.25999999</v>
      </c>
      <c r="HK39" s="2">
        <v>23984482.530000001</v>
      </c>
      <c r="HL39" s="2">
        <v>22159720.899999999</v>
      </c>
      <c r="HM39" s="2">
        <v>14902344.609999999</v>
      </c>
      <c r="HN39" s="2">
        <v>14152963.960000001</v>
      </c>
      <c r="HO39" s="2">
        <v>13584650.619999999</v>
      </c>
      <c r="HP39" s="2">
        <v>21038595.59</v>
      </c>
      <c r="HQ39" s="2">
        <v>11042810.380000001</v>
      </c>
      <c r="HR39" s="2">
        <v>447569910.82999998</v>
      </c>
      <c r="HS39" s="2">
        <v>57305514.700000003</v>
      </c>
      <c r="HT39" s="2">
        <v>12572791.9</v>
      </c>
      <c r="HU39" s="2">
        <v>9703913.0399999991</v>
      </c>
      <c r="HV39" s="2">
        <v>7331123.96</v>
      </c>
      <c r="HW39" s="2">
        <v>3704284.19</v>
      </c>
      <c r="HX39" s="2">
        <v>34962517.5</v>
      </c>
      <c r="HY39" s="2">
        <v>10445302.24</v>
      </c>
      <c r="HZ39" s="2">
        <v>10993004.210000001</v>
      </c>
      <c r="IA39" s="2">
        <v>12340300.48</v>
      </c>
      <c r="IB39" s="2">
        <v>11557500.25</v>
      </c>
      <c r="IC39" s="2">
        <v>17241672.09</v>
      </c>
      <c r="ID39" s="2">
        <v>2056384.02</v>
      </c>
      <c r="IE39" s="2">
        <v>9855496.9199999999</v>
      </c>
      <c r="IF39" s="2">
        <v>6595433.9000000004</v>
      </c>
      <c r="IG39" s="2">
        <v>3665674.45</v>
      </c>
      <c r="IH39" s="2">
        <v>370649464.23000002</v>
      </c>
      <c r="II39" s="2">
        <v>111899064.81999999</v>
      </c>
      <c r="IJ39" s="2">
        <v>21138913</v>
      </c>
      <c r="IK39" s="2">
        <v>61726212</v>
      </c>
      <c r="IL39" s="2">
        <v>95736950.640000001</v>
      </c>
      <c r="IM39" s="2">
        <v>16592007.49</v>
      </c>
      <c r="IN39" s="2">
        <v>9330545.7699999996</v>
      </c>
      <c r="IO39" s="2">
        <v>9511104.5199999996</v>
      </c>
      <c r="IP39" s="2">
        <v>14146608.310000001</v>
      </c>
      <c r="IQ39" s="2">
        <v>11707359.699999999</v>
      </c>
      <c r="IR39" s="2">
        <v>11088476.41</v>
      </c>
      <c r="IS39" s="2">
        <v>737244819.11000001</v>
      </c>
      <c r="IT39" s="2">
        <v>167495821.86000001</v>
      </c>
      <c r="IU39" s="2">
        <v>9942467.0600000005</v>
      </c>
      <c r="IV39" s="2">
        <v>12317807</v>
      </c>
      <c r="IW39" s="2">
        <v>14696797.15</v>
      </c>
      <c r="IX39" s="2">
        <v>2745442</v>
      </c>
      <c r="IY39" s="2">
        <v>6544094.96</v>
      </c>
      <c r="IZ39" s="2">
        <v>1698186.74</v>
      </c>
      <c r="JA39" s="2">
        <v>3303882.5</v>
      </c>
      <c r="JB39" s="2">
        <v>7472297.3700000001</v>
      </c>
      <c r="JC39" s="2">
        <v>10317543.52</v>
      </c>
      <c r="JD39" s="2">
        <v>11962955.619999999</v>
      </c>
      <c r="JE39" s="2">
        <v>140582390.15000001</v>
      </c>
      <c r="JF39" s="2">
        <v>60659446.450000003</v>
      </c>
      <c r="JG39" s="2">
        <v>11559205.310000001</v>
      </c>
      <c r="JH39" s="2">
        <v>16738150.210000001</v>
      </c>
      <c r="JI39" s="2">
        <v>4735586.8499999996</v>
      </c>
      <c r="JJ39" s="2">
        <v>5061600.25</v>
      </c>
      <c r="JK39" s="2">
        <v>222172793.97</v>
      </c>
      <c r="JL39" s="2">
        <v>7433908.5</v>
      </c>
      <c r="JM39" s="2">
        <v>11041916.23</v>
      </c>
      <c r="JN39" s="2">
        <v>19651751.050000001</v>
      </c>
      <c r="JO39" s="2">
        <v>9957750.8900000006</v>
      </c>
      <c r="JP39" s="2">
        <v>30342564.010000002</v>
      </c>
      <c r="JQ39" s="2">
        <v>6445425.6900000004</v>
      </c>
      <c r="JR39" s="2">
        <v>381713085.99000001</v>
      </c>
      <c r="JS39" s="2">
        <v>275953261.69999999</v>
      </c>
      <c r="JT39" s="2">
        <v>10958367.17</v>
      </c>
      <c r="JU39" s="2">
        <v>3647631.7</v>
      </c>
      <c r="JV39" s="2">
        <v>20207063.510000002</v>
      </c>
      <c r="JW39" s="2">
        <v>4342143.17</v>
      </c>
      <c r="JX39" s="2">
        <v>68706966.709999993</v>
      </c>
      <c r="JY39" s="2">
        <v>16755524.57</v>
      </c>
      <c r="JZ39" s="2">
        <v>8805029.1899999995</v>
      </c>
      <c r="KA39" s="2">
        <v>14799668</v>
      </c>
      <c r="KB39" s="2">
        <v>14057056.26</v>
      </c>
      <c r="KC39" s="2">
        <v>12678738.84</v>
      </c>
      <c r="KD39" s="2">
        <v>9339657.7300000004</v>
      </c>
      <c r="KE39" s="2">
        <v>2533189.13</v>
      </c>
      <c r="KF39" s="2">
        <v>6729689.5</v>
      </c>
      <c r="KG39" s="2">
        <v>738407667.80999994</v>
      </c>
      <c r="KH39" s="2">
        <v>41713722</v>
      </c>
      <c r="KI39" s="2">
        <v>15763225.800000001</v>
      </c>
      <c r="KJ39" s="2">
        <v>15530975.75</v>
      </c>
      <c r="KK39" s="2">
        <v>9871351.4000000004</v>
      </c>
      <c r="KL39" s="2">
        <v>9010762</v>
      </c>
      <c r="KM39" s="2">
        <v>97888408.230000004</v>
      </c>
      <c r="KN39" s="2">
        <v>6931430.5</v>
      </c>
      <c r="KO39" s="2">
        <v>5426965.0999999996</v>
      </c>
      <c r="KP39" s="2">
        <v>213271710.97999999</v>
      </c>
      <c r="KQ39" s="2">
        <v>12768252.029999999</v>
      </c>
      <c r="KR39" s="2">
        <v>29247355.149999999</v>
      </c>
      <c r="KS39" s="2">
        <v>86506159.150000006</v>
      </c>
      <c r="KT39" s="2">
        <v>11760041.85</v>
      </c>
      <c r="KU39" s="2">
        <v>19250366.949999999</v>
      </c>
      <c r="KV39" s="2">
        <v>264567296.87</v>
      </c>
      <c r="KW39" s="2">
        <v>35950255.25</v>
      </c>
      <c r="KX39" s="2">
        <v>282991743.13</v>
      </c>
      <c r="KY39" s="2">
        <v>6919406.5499999998</v>
      </c>
      <c r="KZ39" s="2">
        <v>9767378.3300000001</v>
      </c>
      <c r="LA39" s="2">
        <v>31111348</v>
      </c>
      <c r="LB39" s="2">
        <v>21997664.359999999</v>
      </c>
      <c r="LC39" s="2">
        <v>7128128.5999999996</v>
      </c>
      <c r="LD39" s="2">
        <v>7366008.25</v>
      </c>
      <c r="LE39" s="2">
        <v>8346867</v>
      </c>
      <c r="LF39" s="2">
        <v>657748762.34000003</v>
      </c>
      <c r="LG39" s="2">
        <v>99358931.709999993</v>
      </c>
      <c r="LH39" s="2">
        <v>156228526.18000001</v>
      </c>
      <c r="LI39" s="2">
        <v>217334555.16</v>
      </c>
      <c r="LJ39" s="2">
        <v>11808230.1</v>
      </c>
      <c r="LK39" s="2">
        <v>9910188.0399999991</v>
      </c>
      <c r="LL39" s="2">
        <v>5041336.5</v>
      </c>
      <c r="LM39" s="2">
        <v>18422284.079999998</v>
      </c>
      <c r="LN39" s="2">
        <v>6377685</v>
      </c>
      <c r="LO39" s="2">
        <v>27895008.25</v>
      </c>
      <c r="LP39" s="2">
        <v>3625197.53</v>
      </c>
      <c r="LQ39" s="2">
        <v>136399309.30000001</v>
      </c>
      <c r="LR39" s="2">
        <v>14659489.359999999</v>
      </c>
      <c r="LS39" s="2">
        <v>6616371.8799999999</v>
      </c>
      <c r="LT39" s="2">
        <v>578865975.74000001</v>
      </c>
      <c r="LU39" s="2">
        <v>194606115.84999999</v>
      </c>
      <c r="LV39" s="2">
        <v>435304960.75999999</v>
      </c>
      <c r="LW39" s="2">
        <v>118919809.45999999</v>
      </c>
      <c r="LX39" s="2">
        <v>58212117.289999999</v>
      </c>
      <c r="LY39" s="2">
        <v>52573778.030000001</v>
      </c>
      <c r="LZ39" s="2">
        <v>22144543.300000001</v>
      </c>
      <c r="MA39" s="2">
        <v>23868537.239999998</v>
      </c>
      <c r="MB39" s="2">
        <v>29815362</v>
      </c>
      <c r="MC39" s="2">
        <v>19238618.510000002</v>
      </c>
      <c r="MD39" s="2">
        <v>87706381.640000001</v>
      </c>
      <c r="ME39" s="2">
        <v>15719942</v>
      </c>
      <c r="MF39" s="2">
        <v>752200120.89999998</v>
      </c>
      <c r="MG39" s="2">
        <v>12707936.68</v>
      </c>
      <c r="MH39" s="2">
        <v>5557559.7000000002</v>
      </c>
      <c r="MI39" s="2">
        <v>9368685.1099999994</v>
      </c>
      <c r="MJ39" s="2">
        <v>7193658.75</v>
      </c>
      <c r="MK39" s="2">
        <v>16554082</v>
      </c>
      <c r="ML39" s="2">
        <v>8948267.9499999993</v>
      </c>
      <c r="MM39" s="2">
        <v>8208457</v>
      </c>
      <c r="MN39" s="2">
        <v>20347084.870000001</v>
      </c>
      <c r="MO39" s="2">
        <v>9619975.5299999993</v>
      </c>
      <c r="MP39" s="2">
        <v>11218376.109999999</v>
      </c>
      <c r="MQ39" s="2">
        <v>8295918.7199999997</v>
      </c>
      <c r="MR39" s="2">
        <v>452047331.61000001</v>
      </c>
      <c r="MS39" s="2">
        <v>15397962.07</v>
      </c>
      <c r="MT39" s="2">
        <v>11300692</v>
      </c>
      <c r="MU39" s="2">
        <v>24866832.960000001</v>
      </c>
      <c r="MV39" s="2">
        <v>35603078.219999999</v>
      </c>
      <c r="MW39" s="2">
        <v>15189893.83</v>
      </c>
      <c r="MX39" s="2">
        <v>60317309.93</v>
      </c>
      <c r="MY39" s="2">
        <v>70869407.040000007</v>
      </c>
      <c r="MZ39" s="2">
        <v>13968681.6</v>
      </c>
      <c r="NA39" s="2">
        <v>5137655.0999999996</v>
      </c>
      <c r="NB39" s="2">
        <v>2305199</v>
      </c>
      <c r="NC39" s="2">
        <v>757456617.30999994</v>
      </c>
      <c r="ND39" s="2">
        <v>63145451.25</v>
      </c>
      <c r="NE39" s="2">
        <v>5809080.3200000003</v>
      </c>
      <c r="NF39" s="2">
        <v>193402320.37</v>
      </c>
      <c r="NG39" s="2">
        <v>8577856.5</v>
      </c>
      <c r="NH39" s="2">
        <v>21808941.5</v>
      </c>
      <c r="NI39" s="2">
        <v>112697271.19</v>
      </c>
      <c r="NJ39" s="2">
        <v>113291957.54000001</v>
      </c>
      <c r="NK39" s="2">
        <v>5908594.0800000001</v>
      </c>
      <c r="NL39" s="2">
        <v>21076842.359999999</v>
      </c>
      <c r="NM39" s="2">
        <v>14968205.130000001</v>
      </c>
      <c r="NN39" s="2">
        <v>9430634.6400000006</v>
      </c>
      <c r="NO39" s="2">
        <v>174020982.81999999</v>
      </c>
      <c r="NP39" s="2">
        <v>6583703.0800000001</v>
      </c>
      <c r="NQ39" s="2">
        <v>5353794.2</v>
      </c>
      <c r="NR39" s="2">
        <v>10019142.52</v>
      </c>
      <c r="NS39" s="2">
        <v>4405286</v>
      </c>
      <c r="NT39" s="2">
        <v>2874575.26</v>
      </c>
      <c r="NU39" s="2">
        <v>5063491.1500000004</v>
      </c>
      <c r="NV39" s="2">
        <v>362135005.60500002</v>
      </c>
      <c r="NW39" s="2">
        <v>108098086</v>
      </c>
      <c r="NX39" s="2">
        <v>10455031.77</v>
      </c>
      <c r="NY39" s="2">
        <v>6048467</v>
      </c>
      <c r="NZ39" s="2">
        <v>3934392.77</v>
      </c>
      <c r="OA39" s="2">
        <v>10322810.68</v>
      </c>
      <c r="OB39" s="2">
        <v>6198152.5599999996</v>
      </c>
      <c r="OC39" s="2">
        <v>578764209.63999999</v>
      </c>
      <c r="OD39" s="2">
        <v>76218827.700000003</v>
      </c>
      <c r="OE39" s="2">
        <v>23364358.030000001</v>
      </c>
      <c r="OF39" s="2">
        <v>121461833.90000001</v>
      </c>
      <c r="OG39" s="2">
        <v>7442467.5</v>
      </c>
      <c r="OH39" s="2">
        <v>17952066</v>
      </c>
      <c r="OI39" s="2">
        <v>24723217.050000001</v>
      </c>
      <c r="OJ39" s="2">
        <v>8160310.4800000004</v>
      </c>
      <c r="OK39" s="2">
        <v>4699757</v>
      </c>
      <c r="OL39" s="2">
        <v>516536273.10000002</v>
      </c>
      <c r="OM39" s="2">
        <v>103174608.78</v>
      </c>
      <c r="ON39" s="2">
        <v>196102901.03</v>
      </c>
      <c r="OO39" s="2">
        <v>41700181.439999998</v>
      </c>
      <c r="OP39" s="2">
        <v>27435589.600000001</v>
      </c>
      <c r="OQ39" s="2">
        <v>4711363.12</v>
      </c>
      <c r="OR39" s="2">
        <v>493078279.33999997</v>
      </c>
      <c r="OS39" s="2">
        <v>15677248.73</v>
      </c>
      <c r="OT39" s="2">
        <v>15822478</v>
      </c>
      <c r="OU39" s="2">
        <v>23502661.68</v>
      </c>
      <c r="OV39" s="2">
        <v>29327456.199999999</v>
      </c>
      <c r="OW39" s="2">
        <v>82699048.629999995</v>
      </c>
      <c r="OX39" s="2">
        <v>14727072.460000001</v>
      </c>
      <c r="OY39" s="2">
        <v>11365135.73</v>
      </c>
      <c r="OZ39" s="2">
        <v>9838848.4399999995</v>
      </c>
      <c r="PA39" s="2">
        <v>681698395.67999995</v>
      </c>
      <c r="PB39" s="2">
        <v>11497899</v>
      </c>
      <c r="PC39" s="2">
        <v>40588220.93</v>
      </c>
      <c r="PD39" s="2">
        <v>7446349.2800000003</v>
      </c>
      <c r="PE39" s="2">
        <v>31667223.989999998</v>
      </c>
      <c r="PF39" s="2">
        <v>69197814.329999998</v>
      </c>
      <c r="PG39" s="2">
        <v>15791449.800000001</v>
      </c>
      <c r="PH39" s="2">
        <v>15398368.539999999</v>
      </c>
      <c r="PI39" s="2">
        <v>25527808.190000001</v>
      </c>
      <c r="PJ39" s="2">
        <v>14498457.949999999</v>
      </c>
      <c r="PK39" s="2">
        <v>27572182.129999999</v>
      </c>
      <c r="PL39" s="2">
        <v>41840746</v>
      </c>
      <c r="PM39" s="2">
        <v>10501149</v>
      </c>
      <c r="PN39" s="2">
        <v>104121951.05</v>
      </c>
      <c r="PO39" s="2">
        <v>11570487.25</v>
      </c>
      <c r="PP39" s="2">
        <v>13613</v>
      </c>
      <c r="PQ39" s="2"/>
      <c r="PR39" s="2">
        <v>5770148.1299999999</v>
      </c>
      <c r="PS39" s="2">
        <v>1190516009.6600001</v>
      </c>
      <c r="PT39" s="2">
        <v>15484502.119999999</v>
      </c>
      <c r="PU39" s="2">
        <v>12888445.199999999</v>
      </c>
      <c r="PV39" s="2">
        <v>38816245.659999996</v>
      </c>
      <c r="PW39" s="2">
        <v>195461675.97999999</v>
      </c>
      <c r="PX39" s="2">
        <v>20049776.050000001</v>
      </c>
      <c r="PY39" s="2">
        <v>59329890.890000001</v>
      </c>
      <c r="PZ39" s="2">
        <v>10351430.75</v>
      </c>
      <c r="QA39" s="2">
        <v>65823891.75</v>
      </c>
      <c r="QB39" s="2">
        <v>10598985.25</v>
      </c>
      <c r="QC39" s="2">
        <v>37997771.990000002</v>
      </c>
      <c r="QD39" s="2">
        <v>11954472</v>
      </c>
      <c r="QE39" s="2">
        <v>16638711.789999999</v>
      </c>
      <c r="QF39" s="2">
        <v>25701142.699999999</v>
      </c>
      <c r="QG39" s="2">
        <v>31551445.48</v>
      </c>
      <c r="QH39" s="2">
        <v>30278557.5</v>
      </c>
      <c r="QI39" s="2">
        <v>19673030.800000001</v>
      </c>
      <c r="QJ39" s="2">
        <v>12010713.75</v>
      </c>
      <c r="QK39" s="2">
        <v>7179354.2999999998</v>
      </c>
      <c r="QL39" s="2">
        <v>49466564.130000003</v>
      </c>
      <c r="QM39" s="2">
        <v>105194114</v>
      </c>
      <c r="QN39" s="2">
        <v>10906072.24</v>
      </c>
      <c r="QO39" s="2"/>
      <c r="QP39" s="2"/>
      <c r="QQ39" s="2"/>
      <c r="QR39" s="2"/>
      <c r="QS39" s="2">
        <v>550426746.83000004</v>
      </c>
      <c r="QT39" s="2">
        <v>5223034.1100000003</v>
      </c>
      <c r="QU39" s="2">
        <v>43415690</v>
      </c>
      <c r="QV39" s="2">
        <v>14498586.83</v>
      </c>
      <c r="QW39" s="2">
        <v>19516629.73</v>
      </c>
      <c r="QX39" s="2">
        <v>62327407.289999999</v>
      </c>
      <c r="QY39" s="2">
        <v>11820838.25</v>
      </c>
      <c r="QZ39" s="2">
        <v>49585296.579999998</v>
      </c>
      <c r="RA39" s="2">
        <v>39613194.560000002</v>
      </c>
      <c r="RB39" s="2">
        <v>10971563.01</v>
      </c>
      <c r="RC39" s="2">
        <v>7350107</v>
      </c>
      <c r="RD39" s="2"/>
      <c r="RE39" s="2"/>
      <c r="RF39" s="2">
        <v>988954512.74000001</v>
      </c>
      <c r="RG39" s="2">
        <v>56869705.759999998</v>
      </c>
      <c r="RH39" s="2">
        <v>10201279.279999999</v>
      </c>
      <c r="RI39" s="2">
        <v>18074290.329999998</v>
      </c>
      <c r="RJ39" s="2">
        <v>9610567.8800000008</v>
      </c>
      <c r="RK39" s="2">
        <v>10325867.92</v>
      </c>
      <c r="RL39" s="2">
        <v>81895388.180000007</v>
      </c>
      <c r="RM39" s="2">
        <v>18874371.420000002</v>
      </c>
      <c r="RN39" s="2">
        <v>17537735.93</v>
      </c>
      <c r="RO39" s="2">
        <v>33903469.640000001</v>
      </c>
      <c r="RP39" s="2">
        <v>54814898.450000003</v>
      </c>
      <c r="RQ39" s="2">
        <v>4937111.51</v>
      </c>
      <c r="RR39" s="2">
        <v>5752186.3899999997</v>
      </c>
      <c r="RS39" s="2">
        <v>14845025.5</v>
      </c>
      <c r="RT39" s="2">
        <v>7263256.1299999999</v>
      </c>
      <c r="RU39" s="2">
        <v>16593268.369999999</v>
      </c>
      <c r="RV39" s="2">
        <v>9886871.9000000004</v>
      </c>
      <c r="RW39" s="2">
        <v>5200272.13</v>
      </c>
      <c r="RX39" s="2"/>
      <c r="RY39" s="2">
        <v>1994874.51</v>
      </c>
      <c r="RZ39" s="2">
        <v>322296053</v>
      </c>
      <c r="SA39" s="2">
        <v>7145851.3799999999</v>
      </c>
      <c r="SB39" s="2">
        <v>7934543.3099999996</v>
      </c>
      <c r="SC39" s="2">
        <v>9100546.9499999993</v>
      </c>
      <c r="SD39" s="2">
        <v>6008149.5700000003</v>
      </c>
      <c r="SE39" s="2">
        <v>8754519.8900000006</v>
      </c>
      <c r="SF39" s="2">
        <v>14060058.83</v>
      </c>
      <c r="SG39" s="2">
        <v>40550618.549999997</v>
      </c>
      <c r="SH39" s="2">
        <v>12883485.18</v>
      </c>
      <c r="SI39" s="2">
        <v>16457226.710000001</v>
      </c>
      <c r="SJ39" s="2">
        <v>58608149.850000001</v>
      </c>
      <c r="SK39" s="2">
        <v>4642703.51</v>
      </c>
      <c r="SL39" s="2">
        <v>210396595.66</v>
      </c>
      <c r="SM39" s="2">
        <v>20653469.780000001</v>
      </c>
      <c r="SN39" s="2">
        <v>25385711.199999999</v>
      </c>
      <c r="SO39" s="2">
        <v>92514428.680000007</v>
      </c>
      <c r="SP39" s="2">
        <v>14122102.640000001</v>
      </c>
      <c r="SQ39" s="2">
        <v>23277435.050000001</v>
      </c>
      <c r="SR39" s="2">
        <v>14904072.41</v>
      </c>
      <c r="SS39" s="2">
        <v>4778977.71</v>
      </c>
      <c r="ST39" s="2">
        <v>432998538.68000001</v>
      </c>
      <c r="SU39" s="2">
        <v>16504763.050000001</v>
      </c>
      <c r="SV39" s="2">
        <v>18671048</v>
      </c>
      <c r="SW39" s="2">
        <v>15625184.42</v>
      </c>
      <c r="SX39" s="2">
        <v>4333131.8499999996</v>
      </c>
      <c r="SY39" s="2">
        <v>8854037</v>
      </c>
      <c r="SZ39" s="2">
        <v>11607079</v>
      </c>
      <c r="TA39" s="2">
        <v>41778203.299999997</v>
      </c>
      <c r="TB39" s="2">
        <v>13247119.699999999</v>
      </c>
      <c r="TC39" s="2">
        <v>15113820</v>
      </c>
      <c r="TD39" s="2">
        <v>16851040.66</v>
      </c>
      <c r="TE39" s="2">
        <v>23237750</v>
      </c>
      <c r="TF39" s="2">
        <v>13557374.48</v>
      </c>
      <c r="TG39" s="2">
        <v>8600042.5</v>
      </c>
      <c r="TH39" s="2">
        <v>912859147.58000004</v>
      </c>
      <c r="TI39" s="2">
        <v>16612835.449999999</v>
      </c>
      <c r="TJ39" s="2">
        <v>7632410.75</v>
      </c>
      <c r="TK39" s="2">
        <v>36385131.799999997</v>
      </c>
      <c r="TL39" s="2">
        <v>32482662.920000002</v>
      </c>
      <c r="TM39" s="2">
        <v>9666557</v>
      </c>
      <c r="TN39" s="2">
        <v>2809121.72</v>
      </c>
      <c r="TO39" s="2">
        <v>118822052.44</v>
      </c>
      <c r="TP39" s="2">
        <v>13079655.970000001</v>
      </c>
      <c r="TQ39" s="2">
        <v>45080361.75</v>
      </c>
      <c r="TR39" s="2">
        <v>21764868.5</v>
      </c>
      <c r="TS39" s="2">
        <v>12571726</v>
      </c>
      <c r="TT39" s="2">
        <v>10506662</v>
      </c>
      <c r="TU39" s="2">
        <v>12821401.199999999</v>
      </c>
      <c r="TV39" s="2">
        <v>11097892.84</v>
      </c>
      <c r="TW39" s="2">
        <v>11308847</v>
      </c>
      <c r="TX39" s="2">
        <v>151194238.56</v>
      </c>
      <c r="TY39" s="2">
        <v>10717333</v>
      </c>
      <c r="TZ39" s="2">
        <v>295357467.14999998</v>
      </c>
      <c r="UA39" s="2">
        <v>60247664.119999997</v>
      </c>
      <c r="UB39" s="2">
        <v>6837178.4699999997</v>
      </c>
      <c r="UC39" s="2">
        <v>12665837.220000001</v>
      </c>
      <c r="UD39" s="2">
        <v>247845279.78</v>
      </c>
      <c r="UE39" s="2">
        <v>6930036.5</v>
      </c>
      <c r="UF39" s="2">
        <v>5463591</v>
      </c>
      <c r="UG39" s="2">
        <v>12643515</v>
      </c>
      <c r="UH39" s="2">
        <v>11052106.6</v>
      </c>
      <c r="UI39" s="2">
        <v>237441146.58000001</v>
      </c>
      <c r="UJ39" s="2">
        <v>26331421.41</v>
      </c>
      <c r="UK39" s="2">
        <v>22099209.010000002</v>
      </c>
      <c r="UL39" s="2">
        <v>38074900.840000004</v>
      </c>
      <c r="UM39" s="2">
        <v>20619637.879999999</v>
      </c>
      <c r="UN39" s="2">
        <v>15507168.859999999</v>
      </c>
      <c r="UO39" s="2">
        <v>1703599341.3499999</v>
      </c>
      <c r="UP39" s="2">
        <v>23080548.91</v>
      </c>
      <c r="UQ39" s="2">
        <v>23667926.489999998</v>
      </c>
      <c r="UR39" s="2">
        <v>182720698.06999999</v>
      </c>
      <c r="US39" s="2"/>
      <c r="UT39" s="2">
        <v>16698730.25</v>
      </c>
      <c r="UU39" s="2">
        <v>58519609.090000004</v>
      </c>
      <c r="UV39" s="2">
        <v>8903835.1099999994</v>
      </c>
      <c r="UW39" s="2">
        <v>13787083.5</v>
      </c>
      <c r="UX39" s="2">
        <v>13520020.550000001</v>
      </c>
      <c r="UY39" s="2">
        <v>35329635.219999999</v>
      </c>
      <c r="UZ39" s="2">
        <v>70882811.260000005</v>
      </c>
      <c r="VA39" s="2">
        <v>27967930.960000001</v>
      </c>
      <c r="VB39" s="2">
        <v>45871158.759999998</v>
      </c>
      <c r="VC39" s="2">
        <v>6766983.9199999999</v>
      </c>
      <c r="VD39" s="2">
        <v>7875073.2000000002</v>
      </c>
      <c r="VE39" s="2">
        <v>11102932.57</v>
      </c>
      <c r="VF39" s="2">
        <v>11866295.119999999</v>
      </c>
      <c r="VG39" s="2">
        <v>77763861.459999993</v>
      </c>
      <c r="VH39" s="2">
        <v>9147126.6999999993</v>
      </c>
      <c r="VI39" s="2">
        <v>7963483.2800000003</v>
      </c>
      <c r="VJ39" s="2">
        <v>4547485.7699999996</v>
      </c>
      <c r="VK39" s="2">
        <v>670421366.62</v>
      </c>
      <c r="VL39" s="2">
        <v>12105648.800000001</v>
      </c>
      <c r="VM39" s="2">
        <v>12524878.550000001</v>
      </c>
      <c r="VN39" s="2">
        <v>36135370</v>
      </c>
      <c r="VO39" s="2">
        <v>63953743.509999998</v>
      </c>
      <c r="VP39" s="2">
        <v>47685356.520000003</v>
      </c>
      <c r="VQ39" s="2">
        <v>27266180</v>
      </c>
      <c r="VR39" s="2">
        <v>22195899.239999998</v>
      </c>
      <c r="VS39" s="2">
        <v>12027459.73</v>
      </c>
      <c r="VT39" s="2">
        <v>191312237.40000001</v>
      </c>
      <c r="VU39" s="2">
        <v>16145352.1</v>
      </c>
      <c r="VV39" s="2">
        <v>43141283.649999999</v>
      </c>
      <c r="VW39" s="2">
        <v>17491966.75</v>
      </c>
      <c r="VX39" s="2">
        <v>11028952.85</v>
      </c>
      <c r="VY39" s="2">
        <v>14116951.539999999</v>
      </c>
      <c r="VZ39" s="2">
        <v>2637788315.1599998</v>
      </c>
      <c r="WA39" s="2">
        <v>48671262.270000003</v>
      </c>
      <c r="WB39" s="2">
        <v>27776046</v>
      </c>
      <c r="WC39" s="2">
        <v>8835249.5899999999</v>
      </c>
      <c r="WD39" s="2">
        <v>17722941.25</v>
      </c>
      <c r="WE39" s="2">
        <v>28076134</v>
      </c>
      <c r="WF39" s="2">
        <v>70403743.549999997</v>
      </c>
      <c r="WG39" s="2">
        <v>50485134.759999998</v>
      </c>
      <c r="WH39" s="2">
        <v>22934212.5</v>
      </c>
      <c r="WI39" s="2">
        <v>32138448</v>
      </c>
      <c r="WJ39" s="2">
        <v>13402214</v>
      </c>
      <c r="WK39" s="2">
        <v>93087448.5</v>
      </c>
      <c r="WL39" s="2">
        <v>21561401</v>
      </c>
      <c r="WM39" s="2">
        <v>36246511</v>
      </c>
      <c r="WN39" s="2">
        <v>104711097.17</v>
      </c>
      <c r="WO39" s="2">
        <v>25444824</v>
      </c>
      <c r="WP39" s="2">
        <v>25667820.800000001</v>
      </c>
      <c r="WQ39" s="2">
        <v>28827008.460000001</v>
      </c>
      <c r="WR39" s="2">
        <v>13534820.800000001</v>
      </c>
      <c r="WS39" s="2">
        <v>45866372.789999999</v>
      </c>
      <c r="WT39" s="2">
        <v>173727651.66999999</v>
      </c>
      <c r="WU39" s="2">
        <v>22174846.32</v>
      </c>
      <c r="WV39" s="2">
        <v>9748204</v>
      </c>
      <c r="WW39" s="2">
        <v>12785064.359999999</v>
      </c>
      <c r="WX39" s="2">
        <v>17927434.16</v>
      </c>
      <c r="WY39" s="2">
        <v>17145630.379999999</v>
      </c>
      <c r="WZ39" s="2">
        <v>11856824</v>
      </c>
      <c r="XA39" s="2">
        <v>11028603.699999999</v>
      </c>
      <c r="XB39" s="2">
        <v>137193124.34</v>
      </c>
      <c r="XC39" s="2">
        <v>10619255.32</v>
      </c>
      <c r="XD39" s="2">
        <v>5435619</v>
      </c>
      <c r="XE39" s="2">
        <v>6107697</v>
      </c>
      <c r="XF39" s="2">
        <v>9958981.4100000001</v>
      </c>
      <c r="XG39" s="2">
        <v>1240017171.3399999</v>
      </c>
      <c r="XH39" s="2">
        <v>30324082.190000001</v>
      </c>
      <c r="XI39" s="2">
        <v>35054136</v>
      </c>
      <c r="XJ39" s="2">
        <v>205956008.59999999</v>
      </c>
      <c r="XK39" s="2">
        <v>28422723</v>
      </c>
      <c r="XL39" s="2">
        <v>41677904</v>
      </c>
      <c r="XM39" s="2">
        <v>63012164.689999998</v>
      </c>
      <c r="XN39" s="2">
        <v>20412287.75</v>
      </c>
      <c r="XO39" s="2">
        <v>21656336</v>
      </c>
      <c r="XP39" s="2">
        <v>60370962.920000002</v>
      </c>
      <c r="XQ39" s="2">
        <v>69229399.420000002</v>
      </c>
      <c r="XR39" s="2">
        <v>13483127.810000001</v>
      </c>
      <c r="XS39" s="2">
        <v>10761860</v>
      </c>
      <c r="XT39" s="2">
        <v>14182984.51</v>
      </c>
      <c r="XU39" s="2">
        <v>13557091</v>
      </c>
      <c r="XV39" s="2">
        <v>11781606.4</v>
      </c>
      <c r="XW39" s="2">
        <v>8667047.5</v>
      </c>
      <c r="XX39" s="2">
        <v>11939420.5</v>
      </c>
      <c r="XY39" s="2">
        <v>11043058.119999999</v>
      </c>
      <c r="XZ39" s="2">
        <v>16466020</v>
      </c>
      <c r="YA39" s="2">
        <v>10001730</v>
      </c>
      <c r="YB39" s="2">
        <v>12850989</v>
      </c>
      <c r="YC39" s="2">
        <v>19234840.280000001</v>
      </c>
      <c r="YD39" s="2">
        <v>1044405224.73</v>
      </c>
      <c r="YE39" s="2">
        <v>17108567</v>
      </c>
      <c r="YF39" s="2">
        <v>72412046.870000005</v>
      </c>
      <c r="YG39" s="2">
        <v>23020335.25</v>
      </c>
      <c r="YH39" s="2">
        <v>149318931</v>
      </c>
      <c r="YI39" s="2">
        <v>27065712.129999999</v>
      </c>
      <c r="YJ39" s="2">
        <v>81137263.140000001</v>
      </c>
      <c r="YK39" s="2">
        <v>19777041.780000001</v>
      </c>
      <c r="YL39" s="2">
        <v>131935351.56</v>
      </c>
      <c r="YM39" s="2">
        <v>79247393</v>
      </c>
      <c r="YN39" s="2">
        <v>71126442.909999996</v>
      </c>
      <c r="YO39" s="2">
        <v>25857676.359999999</v>
      </c>
      <c r="YP39" s="2">
        <v>12131031</v>
      </c>
      <c r="YQ39" s="2">
        <v>11428418</v>
      </c>
      <c r="YR39" s="2">
        <v>7423699.0300000003</v>
      </c>
      <c r="YS39" s="2">
        <v>13828243</v>
      </c>
      <c r="YT39" s="2">
        <v>13996896.109999999</v>
      </c>
      <c r="YU39" s="2">
        <v>265233022.13999999</v>
      </c>
      <c r="YV39" s="2">
        <v>10164310.189999999</v>
      </c>
      <c r="YW39" s="2">
        <v>9100380.6099999994</v>
      </c>
      <c r="YX39" s="2">
        <v>8990964.4600000009</v>
      </c>
      <c r="YY39" s="2">
        <v>15678675.58</v>
      </c>
      <c r="YZ39" s="2">
        <v>5903072.2999999998</v>
      </c>
      <c r="ZA39" s="2">
        <v>11076505.939999999</v>
      </c>
      <c r="ZB39" s="2">
        <v>506061074.60000002</v>
      </c>
      <c r="ZC39" s="2">
        <v>5695961.0999999996</v>
      </c>
      <c r="ZD39" s="2">
        <v>25596283.5</v>
      </c>
      <c r="ZE39" s="2">
        <v>15357468.529999999</v>
      </c>
      <c r="ZF39" s="2">
        <v>8495382.9000000004</v>
      </c>
      <c r="ZG39" s="2">
        <v>11661442.439999999</v>
      </c>
      <c r="ZH39" s="2">
        <v>6612761.29</v>
      </c>
      <c r="ZI39" s="2">
        <v>7330253.9500000002</v>
      </c>
      <c r="ZJ39" s="2">
        <v>71086374.219999999</v>
      </c>
      <c r="ZK39" s="2">
        <v>877912533.96000004</v>
      </c>
      <c r="ZL39" s="2">
        <v>8105817.1100000003</v>
      </c>
      <c r="ZM39" s="2">
        <v>39256638.700000003</v>
      </c>
      <c r="ZN39" s="2">
        <v>137489263.09</v>
      </c>
      <c r="ZO39" s="2">
        <v>68653308.040000007</v>
      </c>
      <c r="ZP39" s="2">
        <v>12631490.890000001</v>
      </c>
      <c r="ZQ39" s="2">
        <v>33301473.649999999</v>
      </c>
      <c r="ZR39" s="2">
        <v>53488500</v>
      </c>
      <c r="ZS39" s="2">
        <v>41932845.82</v>
      </c>
      <c r="ZT39" s="2">
        <v>59286159.159999996</v>
      </c>
      <c r="ZU39" s="2">
        <v>3411559.46</v>
      </c>
      <c r="ZV39" s="2">
        <v>10187169.93</v>
      </c>
      <c r="ZW39" s="2">
        <v>15142580.810000001</v>
      </c>
      <c r="ZX39" s="2">
        <v>18098145.100000001</v>
      </c>
      <c r="ZY39" s="2">
        <v>13376165.300000001</v>
      </c>
      <c r="ZZ39" s="2">
        <v>13717870.710000001</v>
      </c>
      <c r="AAA39" s="2">
        <v>17839887.43</v>
      </c>
      <c r="AAB39" s="2">
        <v>11376883</v>
      </c>
      <c r="AAC39" s="2">
        <v>11348072.23</v>
      </c>
      <c r="AAD39" s="2">
        <v>15261003.050000001</v>
      </c>
      <c r="AAE39" s="2">
        <v>6592217.5</v>
      </c>
      <c r="AAF39" s="2">
        <v>6720760.1600000001</v>
      </c>
      <c r="AAG39" s="2">
        <v>269089671.50999999</v>
      </c>
      <c r="AAH39" s="2">
        <v>9095801.1500000004</v>
      </c>
      <c r="AAI39" s="2">
        <v>17874650.559999999</v>
      </c>
      <c r="AAJ39" s="2">
        <v>8793198.6300000008</v>
      </c>
      <c r="AAK39" s="2">
        <v>8839761.4000000004</v>
      </c>
      <c r="AAL39" s="2">
        <v>16711380.789999999</v>
      </c>
      <c r="AAM39" s="2">
        <v>9300153.4000000004</v>
      </c>
      <c r="AAN39" s="2">
        <v>1614990316.0699999</v>
      </c>
      <c r="AAO39" s="2">
        <v>18752628.34</v>
      </c>
      <c r="AAP39" s="2">
        <v>13031747.77</v>
      </c>
      <c r="AAQ39" s="2">
        <v>41773905.060000002</v>
      </c>
      <c r="AAR39" s="2">
        <v>26824717.559999999</v>
      </c>
      <c r="AAS39" s="2">
        <v>17693807.149999999</v>
      </c>
      <c r="AAT39" s="2">
        <v>16941674.850000001</v>
      </c>
      <c r="AAU39" s="2">
        <v>21165275.780000001</v>
      </c>
      <c r="AAV39" s="2">
        <v>104743683.54000001</v>
      </c>
      <c r="AAW39" s="2">
        <v>14961902.189999999</v>
      </c>
      <c r="AAX39" s="2">
        <v>29780795.879999999</v>
      </c>
      <c r="AAY39" s="2">
        <v>202536837.69999999</v>
      </c>
      <c r="AAZ39" s="2">
        <v>76237720.129999995</v>
      </c>
      <c r="ABA39" s="2">
        <v>7796098.8099999996</v>
      </c>
      <c r="ABB39" s="2">
        <v>12307586.57</v>
      </c>
      <c r="ABC39" s="2">
        <v>12582309.439999999</v>
      </c>
      <c r="ABD39" s="2">
        <v>12985407.27</v>
      </c>
      <c r="ABE39" s="2">
        <v>21795814.309999999</v>
      </c>
      <c r="ABF39" s="2">
        <v>9737018.4199999999</v>
      </c>
      <c r="ABG39" s="2">
        <v>282356378</v>
      </c>
      <c r="ABH39" s="2">
        <v>202246792.88</v>
      </c>
      <c r="ABI39" s="2">
        <v>14311682.73</v>
      </c>
      <c r="ABJ39" s="2">
        <v>9636409.6799999997</v>
      </c>
      <c r="ABK39" s="2">
        <v>7109049.3399999999</v>
      </c>
      <c r="ABL39" s="2">
        <v>5570488.7999999998</v>
      </c>
      <c r="ABM39" s="2">
        <v>6341034.5</v>
      </c>
      <c r="ABN39" s="2">
        <v>506549109.12</v>
      </c>
      <c r="ABO39" s="2">
        <v>22434178</v>
      </c>
      <c r="ABP39" s="2">
        <v>6929441.4900000002</v>
      </c>
      <c r="ABQ39" s="2">
        <v>21224880.789999999</v>
      </c>
      <c r="ABR39" s="2">
        <v>18403506</v>
      </c>
      <c r="ABS39" s="2">
        <v>9374303</v>
      </c>
      <c r="ABT39" s="2">
        <v>9753712.5399999991</v>
      </c>
      <c r="ABU39" s="2">
        <v>15186767</v>
      </c>
      <c r="ABV39" s="2">
        <v>267011</v>
      </c>
      <c r="ABW39" s="2">
        <v>325252025.16000003</v>
      </c>
      <c r="ABX39" s="2">
        <v>3325588.09</v>
      </c>
      <c r="ABY39" s="2">
        <v>29405614.18</v>
      </c>
      <c r="ABZ39" s="2">
        <v>9817651.3000000007</v>
      </c>
      <c r="ACA39" s="2">
        <v>6088015.4699999997</v>
      </c>
      <c r="ACB39" s="2">
        <v>77823181.239999995</v>
      </c>
      <c r="ACC39" s="2">
        <v>6808818</v>
      </c>
      <c r="ACD39" s="2">
        <v>9148896.5800000001</v>
      </c>
      <c r="ACE39" s="2">
        <v>5728988.6200000001</v>
      </c>
      <c r="ACF39" s="2">
        <v>21948515.5</v>
      </c>
      <c r="ACG39" s="2">
        <v>6979637.1399999997</v>
      </c>
      <c r="ACH39" s="2">
        <v>948506521.38999999</v>
      </c>
      <c r="ACI39" s="2">
        <v>10861719.789999999</v>
      </c>
      <c r="ACJ39" s="2">
        <v>14347754.58</v>
      </c>
      <c r="ACK39" s="2">
        <v>20392323.559999999</v>
      </c>
      <c r="ACL39" s="2">
        <v>7178845.9299999997</v>
      </c>
      <c r="ACM39" s="2">
        <v>14118385.390000001</v>
      </c>
      <c r="ACN39" s="2">
        <v>16531150</v>
      </c>
      <c r="ACO39" s="2">
        <v>116846742.11</v>
      </c>
      <c r="ACP39" s="2">
        <v>240611632.61000001</v>
      </c>
      <c r="ACQ39" s="2">
        <v>11627788.5</v>
      </c>
      <c r="ACR39" s="2">
        <v>27697603.91</v>
      </c>
      <c r="ACS39" s="2">
        <v>35849014.090000004</v>
      </c>
      <c r="ACT39" s="2">
        <v>13072246</v>
      </c>
      <c r="ACU39" s="2">
        <v>168056511</v>
      </c>
      <c r="ACV39" s="2">
        <v>15375194</v>
      </c>
      <c r="ACW39" s="2">
        <v>11707976</v>
      </c>
      <c r="ACX39" s="2">
        <v>14116455</v>
      </c>
      <c r="ACY39" s="2">
        <v>4861922.2</v>
      </c>
      <c r="ACZ39" s="2">
        <v>7005236</v>
      </c>
      <c r="ADA39" s="2">
        <v>7053804.46</v>
      </c>
      <c r="ADB39" s="2"/>
      <c r="ADC39" s="2"/>
      <c r="ADD39" s="2"/>
      <c r="ADE39" s="2">
        <v>119704905.61</v>
      </c>
      <c r="ADF39" s="2">
        <v>119306316.34999999</v>
      </c>
      <c r="ADG39" s="2">
        <v>1547996.65</v>
      </c>
      <c r="ADH39" s="2">
        <v>2167438</v>
      </c>
      <c r="ADI39" s="2">
        <v>5342711.5</v>
      </c>
      <c r="ADJ39" s="2"/>
      <c r="ADK39" s="2">
        <v>5790232.6799999997</v>
      </c>
      <c r="ADL39" s="2">
        <v>6534060.1900000004</v>
      </c>
      <c r="ADM39" s="2">
        <v>6126609.0199999996</v>
      </c>
      <c r="ADN39" s="2">
        <v>816196321.88999999</v>
      </c>
      <c r="ADO39" s="2">
        <v>36184962.710000001</v>
      </c>
      <c r="ADP39" s="2">
        <v>40031698</v>
      </c>
      <c r="ADQ39" s="2">
        <v>111369302.93000001</v>
      </c>
      <c r="ADR39" s="2">
        <v>2873645</v>
      </c>
      <c r="ADS39" s="2"/>
      <c r="ADT39" s="2">
        <v>9487725</v>
      </c>
      <c r="ADU39" s="2">
        <v>3522429.93</v>
      </c>
      <c r="ADV39" s="2">
        <v>855320387.49000001</v>
      </c>
      <c r="ADW39" s="2">
        <v>106223891.05</v>
      </c>
      <c r="ADX39" s="2">
        <v>83747689.25</v>
      </c>
      <c r="ADY39" s="2">
        <v>9709206.7599999998</v>
      </c>
      <c r="ADZ39" s="2">
        <v>11320914.699999999</v>
      </c>
      <c r="AEA39" s="2">
        <v>25481601</v>
      </c>
      <c r="AEB39" s="2">
        <v>20606966.629999999</v>
      </c>
      <c r="AEC39" s="2">
        <v>16515165.699999999</v>
      </c>
      <c r="AED39" s="2">
        <v>7849936.4000000004</v>
      </c>
      <c r="AEE39" s="2">
        <v>20102545.989999998</v>
      </c>
      <c r="AEF39" s="2">
        <v>11630278.470000001</v>
      </c>
      <c r="AEG39" s="2">
        <v>22543431.629999999</v>
      </c>
      <c r="AEH39" s="2">
        <v>9363596</v>
      </c>
      <c r="AEI39" s="2">
        <v>14672330.970000001</v>
      </c>
      <c r="AEJ39" s="2">
        <v>20385337.859999999</v>
      </c>
      <c r="AEK39" s="2">
        <v>15315770.35</v>
      </c>
      <c r="AEL39" s="2">
        <v>6787561</v>
      </c>
      <c r="AEM39" s="2">
        <v>57657651.789999999</v>
      </c>
      <c r="AEN39" s="2">
        <v>8635347.0800000001</v>
      </c>
      <c r="AEO39" s="2">
        <v>16439021.220000001</v>
      </c>
      <c r="AEP39" s="2">
        <v>744407659.95000005</v>
      </c>
      <c r="AEQ39" s="2">
        <v>30194497.07</v>
      </c>
      <c r="AER39" s="2">
        <v>28375863</v>
      </c>
      <c r="AES39" s="2">
        <v>8595488.8000000007</v>
      </c>
      <c r="AET39" s="2">
        <v>13082423.34</v>
      </c>
      <c r="AEU39" s="2">
        <v>44238902.759999998</v>
      </c>
      <c r="AEV39" s="2">
        <v>10566675.550000001</v>
      </c>
      <c r="AEW39" s="2">
        <v>14743972.619999999</v>
      </c>
      <c r="AEX39" s="2">
        <v>7942912</v>
      </c>
      <c r="AEY39" s="2">
        <v>7584526.3499999996</v>
      </c>
      <c r="AEZ39" s="2">
        <v>237464121.06999999</v>
      </c>
      <c r="AFA39" s="2">
        <v>121452475.78</v>
      </c>
      <c r="AFB39" s="2">
        <v>24540410.199999999</v>
      </c>
      <c r="AFC39" s="2">
        <v>21332988</v>
      </c>
      <c r="AFD39" s="2">
        <v>31937150</v>
      </c>
      <c r="AFE39" s="2">
        <v>31287443.809999999</v>
      </c>
      <c r="AFF39" s="2">
        <v>14293510.039999999</v>
      </c>
      <c r="AFG39" s="2">
        <v>19214451.719999999</v>
      </c>
      <c r="AFH39" s="2">
        <v>15518446.869999999</v>
      </c>
      <c r="AFI39" s="2">
        <v>16487162.699999999</v>
      </c>
      <c r="AFJ39" s="2">
        <v>24024629.579999998</v>
      </c>
      <c r="AFK39" s="2">
        <v>15743798.16</v>
      </c>
      <c r="AFL39" s="2">
        <v>9818310.9000000004</v>
      </c>
      <c r="AFM39" s="2">
        <v>347809805.64999998</v>
      </c>
      <c r="AFN39" s="2">
        <v>24474069.52</v>
      </c>
      <c r="AFO39" s="2">
        <v>23330005.829999998</v>
      </c>
      <c r="AFP39" s="2">
        <v>10687023</v>
      </c>
      <c r="AFQ39" s="2">
        <v>16804699.59</v>
      </c>
      <c r="AFR39" s="2">
        <v>10731661.15</v>
      </c>
      <c r="AFS39" s="2">
        <v>5339187.43</v>
      </c>
      <c r="AFT39" s="2">
        <v>30206627.899999999</v>
      </c>
      <c r="AFU39" s="2">
        <v>24198565.219999999</v>
      </c>
      <c r="AFV39" s="2">
        <v>7167250.4900000002</v>
      </c>
      <c r="AFW39" s="2">
        <v>56960286.130000003</v>
      </c>
      <c r="AFX39" s="2">
        <v>7562107.6299999999</v>
      </c>
      <c r="AFY39" s="2">
        <v>452517156</v>
      </c>
      <c r="AFZ39" s="2">
        <v>5118681</v>
      </c>
      <c r="AGA39" s="2">
        <v>13272170.189999999</v>
      </c>
      <c r="AGB39" s="2">
        <v>8036515.2000000002</v>
      </c>
      <c r="AGC39" s="2">
        <v>41826419.149999999</v>
      </c>
      <c r="AGD39" s="2">
        <v>10557588.4</v>
      </c>
      <c r="AGE39" s="2">
        <v>5172368.5</v>
      </c>
      <c r="AGF39" s="2">
        <v>8852258.3699999992</v>
      </c>
      <c r="AGG39" s="2">
        <v>5375391.6699999999</v>
      </c>
      <c r="AGH39" s="2">
        <v>7666602.5</v>
      </c>
      <c r="AGI39" s="2">
        <v>5751141.5099999998</v>
      </c>
      <c r="AGJ39" s="2">
        <v>431234114.27999997</v>
      </c>
      <c r="AGK39" s="2">
        <v>69478825.859999999</v>
      </c>
      <c r="AGL39" s="2">
        <v>20550673.27</v>
      </c>
      <c r="AGM39" s="2">
        <v>10613200.15</v>
      </c>
      <c r="AGN39" s="2">
        <v>46863521.170000002</v>
      </c>
      <c r="AGO39" s="2">
        <v>27644652.66</v>
      </c>
      <c r="AGP39" s="2">
        <v>7984492.25</v>
      </c>
      <c r="AGQ39" s="2">
        <v>14726483.76</v>
      </c>
      <c r="AGR39" s="2">
        <v>997238806.26999998</v>
      </c>
      <c r="AGS39" s="2">
        <v>387579230.48000002</v>
      </c>
      <c r="AGT39" s="2">
        <v>11025546.359999999</v>
      </c>
      <c r="AGU39" s="2">
        <v>25456719.539999999</v>
      </c>
      <c r="AGV39" s="2">
        <v>55807879.950000003</v>
      </c>
      <c r="AGW39" s="2">
        <v>18721619.149999999</v>
      </c>
      <c r="AGX39" s="2">
        <v>30361680</v>
      </c>
      <c r="AGY39" s="2">
        <v>18166854</v>
      </c>
      <c r="AGZ39" s="2">
        <v>3530946.32</v>
      </c>
      <c r="AHA39" s="2">
        <v>20414460.300000001</v>
      </c>
      <c r="AHB39" s="2">
        <v>17189252.460000001</v>
      </c>
      <c r="AHC39" s="2">
        <v>12617000.67</v>
      </c>
      <c r="AHD39" s="2">
        <v>6111258.0999999996</v>
      </c>
      <c r="AHE39" s="2">
        <v>13527483.33</v>
      </c>
      <c r="AHF39" s="2">
        <v>6797506.5199999996</v>
      </c>
      <c r="AHG39" s="2">
        <v>9122852.6899999995</v>
      </c>
      <c r="AHH39" s="2">
        <v>6056683.25</v>
      </c>
      <c r="AHI39" s="2">
        <v>172634942.80000001</v>
      </c>
      <c r="AHJ39" s="2">
        <v>5834003.9000000004</v>
      </c>
      <c r="AHK39" s="2">
        <v>7757032.9800000004</v>
      </c>
      <c r="AHL39" s="2">
        <v>7022729.1600000001</v>
      </c>
      <c r="AHM39" s="2">
        <v>22346626</v>
      </c>
      <c r="AHN39" s="2">
        <v>7281795.7199999997</v>
      </c>
      <c r="AHO39" s="2">
        <v>10085908.130000001</v>
      </c>
      <c r="AHP39" s="2">
        <v>67211115447.695023</v>
      </c>
    </row>
    <row r="40" spans="1:900">
      <c r="A40" s="1" t="s">
        <v>1972</v>
      </c>
      <c r="B40" s="1" t="s">
        <v>1989</v>
      </c>
      <c r="C40" s="1" t="s">
        <v>1990</v>
      </c>
      <c r="D40" s="2">
        <v>211345646.84999999</v>
      </c>
      <c r="E40" s="2">
        <v>325757.75</v>
      </c>
      <c r="F40" s="2">
        <v>486712</v>
      </c>
      <c r="G40" s="2">
        <v>63429.5</v>
      </c>
      <c r="H40" s="2">
        <v>6437717.75</v>
      </c>
      <c r="I40" s="2">
        <v>390507.71</v>
      </c>
      <c r="J40" s="2">
        <v>1002774.75</v>
      </c>
      <c r="K40" s="2">
        <v>546569.63</v>
      </c>
      <c r="L40" s="2">
        <v>493907.65</v>
      </c>
      <c r="M40" s="2">
        <v>332639.15000000002</v>
      </c>
      <c r="N40" s="2">
        <v>450782.45</v>
      </c>
      <c r="O40" s="2"/>
      <c r="P40" s="2">
        <v>4120</v>
      </c>
      <c r="Q40" s="2">
        <v>2739139.68</v>
      </c>
      <c r="R40" s="2">
        <v>142841</v>
      </c>
      <c r="S40" s="2">
        <v>919133</v>
      </c>
      <c r="T40" s="2">
        <v>877293</v>
      </c>
      <c r="U40" s="2"/>
      <c r="V40" s="2">
        <v>216591800</v>
      </c>
      <c r="W40" s="2">
        <v>18657868.359999999</v>
      </c>
      <c r="X40" s="2">
        <v>930492.55</v>
      </c>
      <c r="Y40" s="2">
        <v>1224969.3999999999</v>
      </c>
      <c r="Z40" s="2">
        <v>360991.14</v>
      </c>
      <c r="AA40" s="2">
        <v>168238.05</v>
      </c>
      <c r="AB40" s="2">
        <v>26817.1</v>
      </c>
      <c r="AC40" s="2">
        <v>17292277.629999999</v>
      </c>
      <c r="AD40" s="2">
        <v>463787.96</v>
      </c>
      <c r="AE40" s="2">
        <v>788531.7</v>
      </c>
      <c r="AF40" s="2">
        <v>5606369.5899999999</v>
      </c>
      <c r="AG40" s="2">
        <v>539845</v>
      </c>
      <c r="AH40" s="2">
        <v>6384778.2000000002</v>
      </c>
      <c r="AI40" s="2">
        <v>231484.7</v>
      </c>
      <c r="AJ40" s="2">
        <v>266512</v>
      </c>
      <c r="AK40" s="2">
        <v>614870</v>
      </c>
      <c r="AL40" s="2">
        <v>451112.67</v>
      </c>
      <c r="AM40" s="2">
        <v>1377788.73</v>
      </c>
      <c r="AN40" s="2">
        <v>235079.45</v>
      </c>
      <c r="AO40" s="2">
        <v>196904.25</v>
      </c>
      <c r="AP40" s="2">
        <v>1045032.55</v>
      </c>
      <c r="AQ40" s="2">
        <v>276776</v>
      </c>
      <c r="AR40" s="2">
        <v>215548.48</v>
      </c>
      <c r="AS40" s="2">
        <v>89145.05</v>
      </c>
      <c r="AT40" s="2">
        <v>46895180.149999999</v>
      </c>
      <c r="AU40" s="2">
        <v>227746</v>
      </c>
      <c r="AV40" s="2">
        <v>50418</v>
      </c>
      <c r="AW40" s="2">
        <v>257176</v>
      </c>
      <c r="AX40" s="2">
        <v>399461</v>
      </c>
      <c r="AY40" s="2">
        <v>370692.34</v>
      </c>
      <c r="AZ40" s="2">
        <v>512819</v>
      </c>
      <c r="BA40" s="2">
        <v>221560.16</v>
      </c>
      <c r="BB40" s="2">
        <v>32234</v>
      </c>
      <c r="BC40" s="2">
        <v>42880</v>
      </c>
      <c r="BD40" s="2">
        <v>661236</v>
      </c>
      <c r="BE40" s="2">
        <v>70904</v>
      </c>
      <c r="BF40" s="2">
        <v>5379660.0999999996</v>
      </c>
      <c r="BG40" s="2">
        <v>123180.28</v>
      </c>
      <c r="BH40" s="2"/>
      <c r="BI40" s="2">
        <v>25310339</v>
      </c>
      <c r="BJ40" s="2">
        <v>28008691.079999998</v>
      </c>
      <c r="BK40" s="2">
        <v>350258.73</v>
      </c>
      <c r="BL40" s="2">
        <v>223070.41</v>
      </c>
      <c r="BM40" s="2">
        <v>230451.46</v>
      </c>
      <c r="BN40" s="2">
        <v>691704.62</v>
      </c>
      <c r="BO40" s="2">
        <v>105500</v>
      </c>
      <c r="BP40" s="2"/>
      <c r="BQ40" s="2"/>
      <c r="BR40" s="2">
        <v>57378509.200000003</v>
      </c>
      <c r="BS40" s="2">
        <v>1457836</v>
      </c>
      <c r="BT40" s="2">
        <v>267027.20000000001</v>
      </c>
      <c r="BU40" s="2">
        <v>311969.84999999998</v>
      </c>
      <c r="BV40" s="2">
        <v>865</v>
      </c>
      <c r="BW40" s="2">
        <v>696751.66</v>
      </c>
      <c r="BX40" s="2">
        <v>91500</v>
      </c>
      <c r="BY40" s="2">
        <v>528419.5</v>
      </c>
      <c r="BZ40" s="2">
        <v>7213261.0300000003</v>
      </c>
      <c r="CA40" s="2">
        <v>124224.15</v>
      </c>
      <c r="CB40" s="2">
        <v>259508</v>
      </c>
      <c r="CC40" s="2">
        <v>2322627.08</v>
      </c>
      <c r="CD40" s="2"/>
      <c r="CE40" s="2">
        <v>190665.45</v>
      </c>
      <c r="CF40" s="2">
        <v>212169</v>
      </c>
      <c r="CG40" s="2">
        <v>191695685.81999999</v>
      </c>
      <c r="CH40" s="2">
        <v>282812</v>
      </c>
      <c r="CI40" s="2">
        <v>5984170.4500000002</v>
      </c>
      <c r="CJ40" s="2">
        <v>131267.25</v>
      </c>
      <c r="CK40" s="2">
        <v>432912.5</v>
      </c>
      <c r="CL40" s="2">
        <v>198974</v>
      </c>
      <c r="CM40" s="2">
        <v>332705.99</v>
      </c>
      <c r="CN40" s="2">
        <v>866218.15</v>
      </c>
      <c r="CO40" s="2">
        <v>182940</v>
      </c>
      <c r="CP40" s="2">
        <v>435466.65</v>
      </c>
      <c r="CQ40" s="2">
        <v>315926.75</v>
      </c>
      <c r="CR40" s="2">
        <v>617771.5</v>
      </c>
      <c r="CS40" s="2">
        <v>235849.35</v>
      </c>
      <c r="CT40" s="2">
        <v>61099783.259999998</v>
      </c>
      <c r="CU40" s="2">
        <v>328964.7</v>
      </c>
      <c r="CV40" s="2">
        <v>301297.65000000002</v>
      </c>
      <c r="CW40" s="2">
        <v>363419.06</v>
      </c>
      <c r="CX40" s="2">
        <v>403597.74</v>
      </c>
      <c r="CY40" s="2">
        <v>336146</v>
      </c>
      <c r="CZ40" s="2">
        <v>176707</v>
      </c>
      <c r="DA40" s="2">
        <v>171505</v>
      </c>
      <c r="DB40" s="2">
        <v>87737103.129999995</v>
      </c>
      <c r="DC40" s="2">
        <v>17814992.859999999</v>
      </c>
      <c r="DD40" s="2">
        <v>449168.38</v>
      </c>
      <c r="DE40" s="2"/>
      <c r="DF40" s="2"/>
      <c r="DG40" s="2">
        <v>1032941.07</v>
      </c>
      <c r="DH40" s="2">
        <v>376355.4</v>
      </c>
      <c r="DI40" s="2">
        <v>482797</v>
      </c>
      <c r="DJ40" s="2">
        <v>19959.8</v>
      </c>
      <c r="DK40" s="2">
        <v>282203279.31999999</v>
      </c>
      <c r="DL40" s="2">
        <v>13974</v>
      </c>
      <c r="DM40" s="2">
        <v>5575583.9199999999</v>
      </c>
      <c r="DN40" s="2">
        <v>328713.26</v>
      </c>
      <c r="DO40" s="2">
        <v>881596.75</v>
      </c>
      <c r="DP40" s="2">
        <v>128204.45</v>
      </c>
      <c r="DQ40" s="2">
        <v>797498</v>
      </c>
      <c r="DR40" s="2">
        <v>405955</v>
      </c>
      <c r="DS40" s="2">
        <v>680336.3</v>
      </c>
      <c r="DT40" s="2">
        <v>39412408.68</v>
      </c>
      <c r="DU40" s="2">
        <v>3373864.95</v>
      </c>
      <c r="DV40" s="2">
        <v>2872071.7</v>
      </c>
      <c r="DW40" s="2">
        <v>13759248.609999999</v>
      </c>
      <c r="DX40" s="2">
        <v>1684382.78</v>
      </c>
      <c r="DY40" s="2">
        <v>1304447</v>
      </c>
      <c r="DZ40" s="2">
        <v>271681.59999999998</v>
      </c>
      <c r="EA40" s="2">
        <v>109293.5</v>
      </c>
      <c r="EB40" s="2">
        <v>362219.75</v>
      </c>
      <c r="EC40" s="2">
        <v>239169.76</v>
      </c>
      <c r="ED40" s="2">
        <v>615826</v>
      </c>
      <c r="EE40" s="2">
        <v>20494431</v>
      </c>
      <c r="EF40" s="2">
        <v>13193486.1</v>
      </c>
      <c r="EG40" s="2">
        <v>738860.06</v>
      </c>
      <c r="EH40" s="2">
        <v>310282.25</v>
      </c>
      <c r="EI40" s="2">
        <v>243700</v>
      </c>
      <c r="EJ40" s="2">
        <v>1007699</v>
      </c>
      <c r="EK40" s="2">
        <v>2101588.42</v>
      </c>
      <c r="EL40" s="2">
        <v>213282.35</v>
      </c>
      <c r="EM40" s="2">
        <v>236961.1</v>
      </c>
      <c r="EN40" s="2">
        <v>69026233.540000007</v>
      </c>
      <c r="EO40" s="2">
        <v>615064.28</v>
      </c>
      <c r="EP40" s="2">
        <v>2001396.1</v>
      </c>
      <c r="EQ40" s="2">
        <v>171148.45</v>
      </c>
      <c r="ER40" s="2">
        <v>215155.55</v>
      </c>
      <c r="ES40" s="2">
        <v>463619.48</v>
      </c>
      <c r="ET40" s="2">
        <v>76218</v>
      </c>
      <c r="EU40" s="2">
        <v>269608.33</v>
      </c>
      <c r="EV40" s="2">
        <v>107631.25</v>
      </c>
      <c r="EW40" s="2">
        <v>49683879.270000003</v>
      </c>
      <c r="EX40" s="2">
        <v>500</v>
      </c>
      <c r="EY40" s="2">
        <v>246631.1</v>
      </c>
      <c r="EZ40" s="2">
        <v>881928</v>
      </c>
      <c r="FA40" s="2">
        <v>5424826</v>
      </c>
      <c r="FB40" s="2">
        <v>1065508.1000000001</v>
      </c>
      <c r="FC40" s="2">
        <v>177619.68</v>
      </c>
      <c r="FD40" s="2">
        <v>194607.25</v>
      </c>
      <c r="FE40" s="2">
        <v>222228.25</v>
      </c>
      <c r="FF40" s="2">
        <v>172614.55</v>
      </c>
      <c r="FG40" s="2">
        <v>87583</v>
      </c>
      <c r="FH40" s="2">
        <v>72001.48</v>
      </c>
      <c r="FI40" s="2">
        <v>56910239.039999999</v>
      </c>
      <c r="FJ40" s="2">
        <v>55135.6</v>
      </c>
      <c r="FK40" s="2">
        <v>594683.06000000006</v>
      </c>
      <c r="FL40" s="2">
        <v>339919.5</v>
      </c>
      <c r="FM40" s="2">
        <v>308300</v>
      </c>
      <c r="FN40" s="2">
        <v>306410</v>
      </c>
      <c r="FO40" s="2">
        <v>373046.75</v>
      </c>
      <c r="FP40" s="2"/>
      <c r="FQ40" s="2">
        <v>139829018.72999999</v>
      </c>
      <c r="FR40" s="2">
        <v>50731.4</v>
      </c>
      <c r="FS40" s="2">
        <v>7623603.6500000004</v>
      </c>
      <c r="FT40" s="2">
        <v>277216.98</v>
      </c>
      <c r="FU40" s="2">
        <v>254411.2</v>
      </c>
      <c r="FV40" s="2">
        <v>365293.57</v>
      </c>
      <c r="FW40" s="2"/>
      <c r="FX40" s="2"/>
      <c r="FY40" s="2">
        <v>170860.6</v>
      </c>
      <c r="FZ40" s="2">
        <v>82974</v>
      </c>
      <c r="GA40" s="2">
        <v>63036.95</v>
      </c>
      <c r="GB40" s="2"/>
      <c r="GC40" s="2">
        <v>273280</v>
      </c>
      <c r="GD40" s="2"/>
      <c r="GE40" s="2">
        <v>42742858.75</v>
      </c>
      <c r="GF40" s="2">
        <v>304398.5</v>
      </c>
      <c r="GG40" s="2">
        <v>378726.75</v>
      </c>
      <c r="GH40" s="2">
        <v>12818510.5</v>
      </c>
      <c r="GI40" s="2">
        <v>387073.95</v>
      </c>
      <c r="GJ40" s="2">
        <v>129396</v>
      </c>
      <c r="GK40" s="2">
        <v>929945.75</v>
      </c>
      <c r="GL40" s="2">
        <v>3375563.32</v>
      </c>
      <c r="GM40" s="2">
        <v>520978.41</v>
      </c>
      <c r="GN40" s="2"/>
      <c r="GO40" s="2"/>
      <c r="GP40" s="2"/>
      <c r="GQ40" s="2">
        <v>33398912.670000002</v>
      </c>
      <c r="GR40" s="2">
        <v>211709.54</v>
      </c>
      <c r="GS40" s="2">
        <v>231411</v>
      </c>
      <c r="GT40" s="2">
        <v>2000651.28</v>
      </c>
      <c r="GU40" s="2">
        <v>9063.2000000000007</v>
      </c>
      <c r="GV40" s="2">
        <v>1287655</v>
      </c>
      <c r="GW40" s="2">
        <v>665366.37</v>
      </c>
      <c r="GX40" s="2">
        <v>599292.12</v>
      </c>
      <c r="GY40" s="2">
        <v>21333145.649999999</v>
      </c>
      <c r="GZ40" s="2">
        <v>253337.75</v>
      </c>
      <c r="HA40" s="2">
        <v>1522272</v>
      </c>
      <c r="HB40" s="2">
        <v>136316</v>
      </c>
      <c r="HC40" s="2">
        <v>108639125.78</v>
      </c>
      <c r="HD40" s="2"/>
      <c r="HE40" s="2">
        <v>82808.399999999994</v>
      </c>
      <c r="HF40" s="2">
        <v>2935183.75</v>
      </c>
      <c r="HG40" s="2">
        <v>1239885</v>
      </c>
      <c r="HH40" s="2">
        <v>1389352</v>
      </c>
      <c r="HI40" s="2">
        <v>920332.36</v>
      </c>
      <c r="HJ40" s="2">
        <v>77192532.489999995</v>
      </c>
      <c r="HK40" s="2">
        <v>76451.25</v>
      </c>
      <c r="HL40" s="2">
        <v>1774657</v>
      </c>
      <c r="HM40" s="2">
        <v>1820378</v>
      </c>
      <c r="HN40" s="2">
        <v>256720.13</v>
      </c>
      <c r="HO40" s="2">
        <v>1545031</v>
      </c>
      <c r="HP40" s="2">
        <v>1108465.5</v>
      </c>
      <c r="HQ40" s="2">
        <v>925761</v>
      </c>
      <c r="HR40" s="2">
        <v>64390510.390000001</v>
      </c>
      <c r="HS40" s="2">
        <v>16180548.390000001</v>
      </c>
      <c r="HT40" s="2">
        <v>99896</v>
      </c>
      <c r="HU40" s="2">
        <v>48409.1</v>
      </c>
      <c r="HV40" s="2">
        <v>1719266.43</v>
      </c>
      <c r="HW40" s="2">
        <v>89600.75</v>
      </c>
      <c r="HX40" s="2"/>
      <c r="HY40" s="2">
        <v>503581.8</v>
      </c>
      <c r="HZ40" s="2"/>
      <c r="IA40" s="2">
        <v>53674.6</v>
      </c>
      <c r="IB40" s="2">
        <v>44280</v>
      </c>
      <c r="IC40" s="2">
        <v>98835.95</v>
      </c>
      <c r="ID40" s="2">
        <v>108377.19</v>
      </c>
      <c r="IE40" s="2">
        <v>46803.8</v>
      </c>
      <c r="IF40" s="2"/>
      <c r="IG40" s="2">
        <v>10860</v>
      </c>
      <c r="IH40" s="2">
        <v>33409521.030000001</v>
      </c>
      <c r="II40" s="2">
        <v>11755645.949999999</v>
      </c>
      <c r="IJ40" s="2">
        <v>329589</v>
      </c>
      <c r="IK40" s="2">
        <v>4842881</v>
      </c>
      <c r="IL40" s="2">
        <v>18741491.73</v>
      </c>
      <c r="IM40" s="2">
        <v>232544</v>
      </c>
      <c r="IN40" s="2">
        <v>684245.73</v>
      </c>
      <c r="IO40" s="2">
        <v>94815.42</v>
      </c>
      <c r="IP40" s="2">
        <v>359440.5</v>
      </c>
      <c r="IQ40" s="2">
        <v>285837.92000000004</v>
      </c>
      <c r="IR40" s="2">
        <v>154998</v>
      </c>
      <c r="IS40" s="2">
        <v>120603412.75</v>
      </c>
      <c r="IT40" s="2">
        <v>18919919.640000001</v>
      </c>
      <c r="IU40" s="2">
        <v>1333384.28</v>
      </c>
      <c r="IV40" s="2">
        <v>1533279</v>
      </c>
      <c r="IW40" s="2">
        <v>78546</v>
      </c>
      <c r="IX40" s="2">
        <v>55031.59</v>
      </c>
      <c r="IY40" s="2">
        <v>114076</v>
      </c>
      <c r="IZ40" s="2">
        <v>24898</v>
      </c>
      <c r="JA40" s="2">
        <v>31717.05</v>
      </c>
      <c r="JB40" s="2">
        <v>537551.19999999995</v>
      </c>
      <c r="JC40" s="2">
        <v>1425111.2</v>
      </c>
      <c r="JD40" s="2">
        <v>112158</v>
      </c>
      <c r="JE40" s="2">
        <v>12291113</v>
      </c>
      <c r="JF40" s="2">
        <v>6933368.2999999998</v>
      </c>
      <c r="JG40" s="2">
        <v>78088</v>
      </c>
      <c r="JH40" s="2">
        <v>212865.5</v>
      </c>
      <c r="JI40" s="2"/>
      <c r="JJ40" s="2">
        <v>10933</v>
      </c>
      <c r="JK40" s="2">
        <v>20830929.649999999</v>
      </c>
      <c r="JL40" s="2">
        <v>46246.58</v>
      </c>
      <c r="JM40" s="2">
        <v>63324</v>
      </c>
      <c r="JN40" s="2">
        <v>1158560.8500000001</v>
      </c>
      <c r="JO40" s="2">
        <v>157177.25</v>
      </c>
      <c r="JP40" s="2">
        <v>993441.25</v>
      </c>
      <c r="JQ40" s="2">
        <v>53461.7</v>
      </c>
      <c r="JR40" s="2">
        <v>70939865.049999997</v>
      </c>
      <c r="JS40" s="2">
        <v>5740498.5499999998</v>
      </c>
      <c r="JT40" s="2">
        <v>951940.88</v>
      </c>
      <c r="JU40" s="2"/>
      <c r="JV40" s="2">
        <v>1330485.57</v>
      </c>
      <c r="JW40" s="2">
        <v>183815.58</v>
      </c>
      <c r="JX40" s="2">
        <v>7093115.7999999998</v>
      </c>
      <c r="JY40" s="2">
        <v>2218058.25</v>
      </c>
      <c r="JZ40" s="2">
        <v>179281.6</v>
      </c>
      <c r="KA40" s="2">
        <v>191132</v>
      </c>
      <c r="KB40" s="2">
        <v>1385352.98</v>
      </c>
      <c r="KC40" s="2"/>
      <c r="KD40" s="2">
        <v>192826.13</v>
      </c>
      <c r="KE40" s="2">
        <v>140337.39000000001</v>
      </c>
      <c r="KF40" s="2">
        <v>485303.5</v>
      </c>
      <c r="KG40" s="2">
        <v>128747777.78</v>
      </c>
      <c r="KH40" s="2">
        <v>3706728.5</v>
      </c>
      <c r="KI40" s="2">
        <v>1145025.8500000001</v>
      </c>
      <c r="KJ40" s="2">
        <v>1831616.5</v>
      </c>
      <c r="KK40" s="2">
        <v>87338</v>
      </c>
      <c r="KL40" s="2">
        <v>243204</v>
      </c>
      <c r="KM40" s="2">
        <v>8241506.5999999996</v>
      </c>
      <c r="KN40" s="2"/>
      <c r="KO40" s="2">
        <v>104486.93</v>
      </c>
      <c r="KP40" s="2">
        <v>23401625.640000001</v>
      </c>
      <c r="KQ40" s="2">
        <v>125954.95</v>
      </c>
      <c r="KR40" s="2">
        <v>390021.35</v>
      </c>
      <c r="KS40" s="2">
        <v>11576411.5</v>
      </c>
      <c r="KT40" s="2">
        <v>227018.05</v>
      </c>
      <c r="KU40" s="2">
        <v>2940125.8</v>
      </c>
      <c r="KV40" s="2">
        <v>38096111.060000002</v>
      </c>
      <c r="KW40" s="2">
        <v>284660</v>
      </c>
      <c r="KX40" s="2">
        <v>37076687.659999996</v>
      </c>
      <c r="KY40" s="2"/>
      <c r="KZ40" s="2">
        <v>275360.48</v>
      </c>
      <c r="LA40" s="2">
        <v>2492865</v>
      </c>
      <c r="LB40" s="2">
        <v>3376148.16</v>
      </c>
      <c r="LC40" s="2">
        <v>165804</v>
      </c>
      <c r="LD40" s="2"/>
      <c r="LE40" s="2"/>
      <c r="LF40" s="2">
        <v>70636174.030000001</v>
      </c>
      <c r="LG40" s="2">
        <v>14150385</v>
      </c>
      <c r="LH40" s="2">
        <v>23401903.48</v>
      </c>
      <c r="LI40" s="2">
        <v>8871717.3000000007</v>
      </c>
      <c r="LJ40" s="2">
        <v>1716080.38</v>
      </c>
      <c r="LK40" s="2"/>
      <c r="LL40" s="2">
        <v>30871.74</v>
      </c>
      <c r="LM40" s="2">
        <v>123065.38</v>
      </c>
      <c r="LN40" s="2">
        <v>7500</v>
      </c>
      <c r="LO40" s="2">
        <v>262780.25</v>
      </c>
      <c r="LP40" s="2">
        <v>8800</v>
      </c>
      <c r="LQ40" s="2">
        <v>27976489.760000002</v>
      </c>
      <c r="LR40" s="2">
        <v>122520.12</v>
      </c>
      <c r="LS40" s="2">
        <v>10295.35</v>
      </c>
      <c r="LT40" s="2">
        <v>84323999.730000004</v>
      </c>
      <c r="LU40" s="2">
        <v>20360569.059999999</v>
      </c>
      <c r="LV40" s="2">
        <v>86864720.840000004</v>
      </c>
      <c r="LW40" s="2">
        <v>6696411.25</v>
      </c>
      <c r="LX40" s="2">
        <v>5951458.6900000004</v>
      </c>
      <c r="LY40" s="2">
        <v>816809.18</v>
      </c>
      <c r="LZ40" s="2">
        <v>1027173.05</v>
      </c>
      <c r="MA40" s="2">
        <v>244773.99</v>
      </c>
      <c r="MB40" s="2">
        <v>1840059.3</v>
      </c>
      <c r="MC40" s="2">
        <v>1240815.32</v>
      </c>
      <c r="MD40" s="2">
        <v>5022060.5999999996</v>
      </c>
      <c r="ME40" s="2">
        <v>340639</v>
      </c>
      <c r="MF40" s="2">
        <v>88553121.579999998</v>
      </c>
      <c r="MG40" s="2">
        <v>296264.42</v>
      </c>
      <c r="MH40" s="2">
        <v>23721.3</v>
      </c>
      <c r="MI40" s="2">
        <v>43959.7</v>
      </c>
      <c r="MJ40" s="2">
        <v>92361</v>
      </c>
      <c r="MK40" s="2"/>
      <c r="ML40" s="2">
        <v>551062</v>
      </c>
      <c r="MM40" s="2">
        <v>47064</v>
      </c>
      <c r="MN40" s="2">
        <v>521864.55</v>
      </c>
      <c r="MO40" s="2">
        <v>278457.75</v>
      </c>
      <c r="MP40" s="2">
        <v>173251.05</v>
      </c>
      <c r="MQ40" s="2">
        <v>70325.95</v>
      </c>
      <c r="MR40" s="2">
        <v>37034976.519999996</v>
      </c>
      <c r="MS40" s="2">
        <v>519718.5</v>
      </c>
      <c r="MT40" s="2">
        <v>767612.75</v>
      </c>
      <c r="MU40" s="2">
        <v>611897.9</v>
      </c>
      <c r="MV40" s="2">
        <v>7477945.5</v>
      </c>
      <c r="MW40" s="2">
        <v>1543716</v>
      </c>
      <c r="MX40" s="2">
        <v>6665349</v>
      </c>
      <c r="MY40" s="2">
        <v>3753220.4</v>
      </c>
      <c r="MZ40" s="2">
        <v>1720602.6</v>
      </c>
      <c r="NA40" s="2">
        <v>104782</v>
      </c>
      <c r="NB40" s="2">
        <v>119566</v>
      </c>
      <c r="NC40" s="2">
        <v>75926299.549999997</v>
      </c>
      <c r="ND40" s="2"/>
      <c r="NE40" s="2">
        <v>247518.4</v>
      </c>
      <c r="NF40" s="2">
        <v>25927067.449999999</v>
      </c>
      <c r="NG40" s="2">
        <v>93149</v>
      </c>
      <c r="NH40" s="2"/>
      <c r="NI40" s="2">
        <v>15451268.289999999</v>
      </c>
      <c r="NJ40" s="2">
        <v>12441104.859999999</v>
      </c>
      <c r="NK40" s="2">
        <v>71526.14</v>
      </c>
      <c r="NL40" s="2">
        <v>2807735.21</v>
      </c>
      <c r="NM40" s="2">
        <v>404283.5</v>
      </c>
      <c r="NN40" s="2">
        <v>54940.75</v>
      </c>
      <c r="NO40" s="2">
        <v>9311430.6400000006</v>
      </c>
      <c r="NP40" s="2">
        <v>100638.99</v>
      </c>
      <c r="NQ40" s="2">
        <v>85603.95</v>
      </c>
      <c r="NR40" s="2">
        <v>248720.6</v>
      </c>
      <c r="NS40" s="2">
        <v>37940.25</v>
      </c>
      <c r="NT40" s="2">
        <v>68029</v>
      </c>
      <c r="NU40" s="2">
        <v>211956.8</v>
      </c>
      <c r="NV40" s="2">
        <v>32725987.16</v>
      </c>
      <c r="NW40" s="2">
        <v>10112396.08</v>
      </c>
      <c r="NX40" s="2">
        <v>852425</v>
      </c>
      <c r="NY40" s="2"/>
      <c r="NZ40" s="2">
        <v>221392</v>
      </c>
      <c r="OA40" s="2"/>
      <c r="OB40" s="2"/>
      <c r="OC40" s="2">
        <v>42945228.789999999</v>
      </c>
      <c r="OD40" s="2">
        <v>5900251.0199999996</v>
      </c>
      <c r="OE40" s="2">
        <v>1703272.25</v>
      </c>
      <c r="OF40" s="2">
        <v>1029404</v>
      </c>
      <c r="OG40" s="2">
        <v>195839.48</v>
      </c>
      <c r="OH40" s="2">
        <v>736130.5</v>
      </c>
      <c r="OI40" s="2">
        <v>10402499.52</v>
      </c>
      <c r="OJ40" s="2">
        <v>23242.75</v>
      </c>
      <c r="OK40" s="2">
        <v>579395</v>
      </c>
      <c r="OL40" s="2">
        <v>52951130.32</v>
      </c>
      <c r="OM40" s="2">
        <v>682447.5</v>
      </c>
      <c r="ON40" s="2">
        <v>17341565.949999999</v>
      </c>
      <c r="OO40" s="2">
        <v>774176.73</v>
      </c>
      <c r="OP40" s="2">
        <v>1034674.89</v>
      </c>
      <c r="OQ40" s="2">
        <v>74172.100000000006</v>
      </c>
      <c r="OR40" s="2">
        <v>20227393.66</v>
      </c>
      <c r="OS40" s="2">
        <v>1028669.57</v>
      </c>
      <c r="OT40" s="2">
        <v>1029544</v>
      </c>
      <c r="OU40" s="2">
        <v>1353965.77</v>
      </c>
      <c r="OV40" s="2">
        <v>1751641.37</v>
      </c>
      <c r="OW40" s="2">
        <v>18425759</v>
      </c>
      <c r="OX40" s="2">
        <v>739985.25</v>
      </c>
      <c r="OY40" s="2">
        <v>527312.15</v>
      </c>
      <c r="OZ40" s="2">
        <v>292844.01</v>
      </c>
      <c r="PA40" s="2">
        <v>59631103.100000001</v>
      </c>
      <c r="PB40" s="2">
        <v>400618.36</v>
      </c>
      <c r="PC40" s="2">
        <v>7504171.0999999996</v>
      </c>
      <c r="PD40" s="2">
        <v>46136</v>
      </c>
      <c r="PE40" s="2">
        <v>1838417.5</v>
      </c>
      <c r="PF40" s="2">
        <v>6019421.5499999998</v>
      </c>
      <c r="PG40" s="2">
        <v>80246.55</v>
      </c>
      <c r="PH40" s="2">
        <v>71812.350000000006</v>
      </c>
      <c r="PI40" s="2">
        <v>1161210.3999999999</v>
      </c>
      <c r="PJ40" s="2">
        <v>643695.01</v>
      </c>
      <c r="PK40" s="2">
        <v>1711714.1</v>
      </c>
      <c r="PL40" s="2">
        <v>1742794.55</v>
      </c>
      <c r="PM40" s="2">
        <v>321098</v>
      </c>
      <c r="PN40" s="2">
        <v>2187536.0499999998</v>
      </c>
      <c r="PO40" s="2">
        <v>208848</v>
      </c>
      <c r="PP40" s="2"/>
      <c r="PQ40" s="2"/>
      <c r="PR40" s="2">
        <v>203829.5</v>
      </c>
      <c r="PS40" s="2">
        <v>462219596.67000002</v>
      </c>
      <c r="PT40" s="2">
        <v>93578.55</v>
      </c>
      <c r="PU40" s="2">
        <v>647668.75</v>
      </c>
      <c r="PV40" s="2">
        <v>1598076</v>
      </c>
      <c r="PW40" s="2">
        <v>23859803.199999999</v>
      </c>
      <c r="PX40" s="2">
        <v>992305.41</v>
      </c>
      <c r="PY40" s="2">
        <v>5777402.7999999998</v>
      </c>
      <c r="PZ40" s="2">
        <v>1265519.18</v>
      </c>
      <c r="QA40" s="2">
        <v>1984614.32</v>
      </c>
      <c r="QB40" s="2">
        <v>617132.03</v>
      </c>
      <c r="QC40" s="2">
        <v>3677842.8</v>
      </c>
      <c r="QD40" s="2">
        <v>217788.66</v>
      </c>
      <c r="QE40" s="2">
        <v>349380</v>
      </c>
      <c r="QF40" s="2">
        <v>824202.18</v>
      </c>
      <c r="QG40" s="2">
        <v>2854985.8</v>
      </c>
      <c r="QH40" s="2">
        <v>2610925</v>
      </c>
      <c r="QI40" s="2">
        <v>917242.79</v>
      </c>
      <c r="QJ40" s="2">
        <v>1005398.82</v>
      </c>
      <c r="QK40" s="2">
        <v>184511</v>
      </c>
      <c r="QL40" s="2">
        <v>3093261.68</v>
      </c>
      <c r="QM40" s="2">
        <v>18486480.399999999</v>
      </c>
      <c r="QN40" s="2">
        <v>479097</v>
      </c>
      <c r="QO40" s="2"/>
      <c r="QP40" s="2"/>
      <c r="QQ40" s="2"/>
      <c r="QR40" s="2"/>
      <c r="QS40" s="2">
        <v>47080979</v>
      </c>
      <c r="QT40" s="2">
        <v>153246.29999999999</v>
      </c>
      <c r="QU40" s="2">
        <v>2356988.75</v>
      </c>
      <c r="QV40" s="2">
        <v>503245.5</v>
      </c>
      <c r="QW40" s="2">
        <v>1829069.28</v>
      </c>
      <c r="QX40" s="2">
        <v>3266562.37</v>
      </c>
      <c r="QY40" s="2">
        <v>792709.5</v>
      </c>
      <c r="QZ40" s="2">
        <v>1450418.87</v>
      </c>
      <c r="RA40" s="2">
        <v>2228406.7000000002</v>
      </c>
      <c r="RB40" s="2">
        <v>192088</v>
      </c>
      <c r="RC40" s="2">
        <v>82006</v>
      </c>
      <c r="RD40" s="2"/>
      <c r="RE40" s="2"/>
      <c r="RF40" s="2">
        <v>77774180.629999995</v>
      </c>
      <c r="RG40" s="2">
        <v>1164663.8500000001</v>
      </c>
      <c r="RH40" s="2">
        <v>475588</v>
      </c>
      <c r="RI40" s="2">
        <v>676678</v>
      </c>
      <c r="RJ40" s="2">
        <v>504933.5</v>
      </c>
      <c r="RK40" s="2">
        <v>1257510.8700000001</v>
      </c>
      <c r="RL40" s="2">
        <v>5822843.3899999997</v>
      </c>
      <c r="RM40" s="2">
        <v>224132.25</v>
      </c>
      <c r="RN40" s="2">
        <v>1213711.3700000001</v>
      </c>
      <c r="RO40" s="2">
        <v>415740</v>
      </c>
      <c r="RP40" s="2">
        <v>11433214.880000001</v>
      </c>
      <c r="RQ40" s="2">
        <v>483108.65</v>
      </c>
      <c r="RR40" s="2">
        <v>285548.59999999998</v>
      </c>
      <c r="RS40" s="2">
        <v>543168</v>
      </c>
      <c r="RT40" s="2"/>
      <c r="RU40" s="2">
        <v>144690.5</v>
      </c>
      <c r="RV40" s="2">
        <v>204312</v>
      </c>
      <c r="RW40" s="2">
        <v>105309.62</v>
      </c>
      <c r="RX40" s="2"/>
      <c r="RY40" s="2">
        <v>295535.08</v>
      </c>
      <c r="RZ40" s="2">
        <v>18797146</v>
      </c>
      <c r="SA40" s="2">
        <v>253979</v>
      </c>
      <c r="SB40" s="2">
        <v>179901.8</v>
      </c>
      <c r="SC40" s="2">
        <v>822329</v>
      </c>
      <c r="SD40" s="2">
        <v>164800.45000000001</v>
      </c>
      <c r="SE40" s="2">
        <v>185483.95</v>
      </c>
      <c r="SF40" s="2">
        <v>596046.06000000006</v>
      </c>
      <c r="SG40" s="2"/>
      <c r="SH40" s="2">
        <v>217934.52</v>
      </c>
      <c r="SI40" s="2">
        <v>345130.3</v>
      </c>
      <c r="SJ40" s="2">
        <v>518450.95</v>
      </c>
      <c r="SK40" s="2">
        <v>91545</v>
      </c>
      <c r="SL40" s="2">
        <v>22850725</v>
      </c>
      <c r="SM40" s="2">
        <v>177053.25</v>
      </c>
      <c r="SN40" s="2">
        <v>375039.1</v>
      </c>
      <c r="SO40" s="2">
        <v>2569246.6</v>
      </c>
      <c r="SP40" s="2">
        <v>181061.21</v>
      </c>
      <c r="SQ40" s="2">
        <v>182834.2</v>
      </c>
      <c r="SR40" s="2">
        <v>136044.20000000001</v>
      </c>
      <c r="SS40" s="2">
        <v>44212.5</v>
      </c>
      <c r="ST40" s="2">
        <v>30381242.879999999</v>
      </c>
      <c r="SU40" s="2">
        <v>113987.95</v>
      </c>
      <c r="SV40" s="2">
        <v>246940</v>
      </c>
      <c r="SW40" s="2">
        <v>345889.85</v>
      </c>
      <c r="SX40" s="2">
        <v>96085.45</v>
      </c>
      <c r="SY40" s="2">
        <v>116990</v>
      </c>
      <c r="SZ40" s="2">
        <v>20700</v>
      </c>
      <c r="TA40" s="2">
        <v>336036.7</v>
      </c>
      <c r="TB40" s="2">
        <v>167639.29999999999</v>
      </c>
      <c r="TC40" s="2">
        <v>162919</v>
      </c>
      <c r="TD40" s="2">
        <v>421880.4</v>
      </c>
      <c r="TE40" s="2">
        <v>593129.85</v>
      </c>
      <c r="TF40" s="2">
        <v>213720.52</v>
      </c>
      <c r="TG40" s="2">
        <v>204374.5</v>
      </c>
      <c r="TH40" s="2">
        <v>102780503.90000001</v>
      </c>
      <c r="TI40" s="2">
        <v>181169.55</v>
      </c>
      <c r="TJ40" s="2">
        <v>643855</v>
      </c>
      <c r="TK40" s="2">
        <v>9447340.8000000007</v>
      </c>
      <c r="TL40" s="2">
        <v>291362.40000000002</v>
      </c>
      <c r="TM40" s="2">
        <v>219772</v>
      </c>
      <c r="TN40" s="2">
        <v>145905.79999999999</v>
      </c>
      <c r="TO40" s="2">
        <v>10260496.35</v>
      </c>
      <c r="TP40" s="2">
        <v>931358.4</v>
      </c>
      <c r="TQ40" s="2">
        <v>477444.25</v>
      </c>
      <c r="TR40" s="2">
        <v>511778.85</v>
      </c>
      <c r="TS40" s="2">
        <v>103776</v>
      </c>
      <c r="TT40" s="2">
        <v>173998</v>
      </c>
      <c r="TU40" s="2">
        <v>275876.75</v>
      </c>
      <c r="TV40" s="2">
        <v>447367</v>
      </c>
      <c r="TW40" s="2">
        <v>187398</v>
      </c>
      <c r="TX40" s="2">
        <v>7858997.6500000004</v>
      </c>
      <c r="TY40" s="2">
        <v>2688096</v>
      </c>
      <c r="TZ40" s="2">
        <v>34557634.289999999</v>
      </c>
      <c r="UA40" s="2">
        <v>975917.35</v>
      </c>
      <c r="UB40" s="2">
        <v>50231.199999999997</v>
      </c>
      <c r="UC40" s="2">
        <v>57486.15</v>
      </c>
      <c r="UD40" s="2">
        <v>18584237.73</v>
      </c>
      <c r="UE40" s="2">
        <v>83212</v>
      </c>
      <c r="UF40" s="2">
        <v>4409</v>
      </c>
      <c r="UG40" s="2">
        <v>113682</v>
      </c>
      <c r="UH40" s="2">
        <v>302406.34999999998</v>
      </c>
      <c r="UI40" s="2">
        <v>31088492.809999999</v>
      </c>
      <c r="UJ40" s="2">
        <v>375752.45</v>
      </c>
      <c r="UK40" s="2">
        <v>697210.32</v>
      </c>
      <c r="UL40" s="2">
        <v>109661.3</v>
      </c>
      <c r="UM40" s="2">
        <v>464910.45</v>
      </c>
      <c r="UN40" s="2">
        <v>4895904.05</v>
      </c>
      <c r="UO40" s="2">
        <v>216665704.65000001</v>
      </c>
      <c r="UP40" s="2">
        <v>173450</v>
      </c>
      <c r="UQ40" s="2">
        <v>674408.62</v>
      </c>
      <c r="UR40" s="2">
        <v>8455997.8499999996</v>
      </c>
      <c r="US40" s="2"/>
      <c r="UT40" s="2">
        <v>276122.8</v>
      </c>
      <c r="UU40" s="2">
        <v>3005742.36</v>
      </c>
      <c r="UV40" s="2">
        <v>242218.9</v>
      </c>
      <c r="UW40" s="2">
        <v>234672.5</v>
      </c>
      <c r="UX40" s="2">
        <v>232938.05</v>
      </c>
      <c r="UY40" s="2">
        <v>475349.4</v>
      </c>
      <c r="UZ40" s="2">
        <v>1933645.6</v>
      </c>
      <c r="VA40" s="2">
        <v>701181</v>
      </c>
      <c r="VB40" s="2">
        <v>351565.95</v>
      </c>
      <c r="VC40" s="2">
        <v>302351.5</v>
      </c>
      <c r="VD40" s="2">
        <v>101863.5</v>
      </c>
      <c r="VE40" s="2">
        <v>159779.32</v>
      </c>
      <c r="VF40" s="2">
        <v>128019.7</v>
      </c>
      <c r="VG40" s="2">
        <v>7035939.5599999996</v>
      </c>
      <c r="VH40" s="2">
        <v>135183.29999999999</v>
      </c>
      <c r="VI40" s="2">
        <v>51577.5</v>
      </c>
      <c r="VJ40" s="2">
        <v>159387.03</v>
      </c>
      <c r="VK40" s="2">
        <v>77138692.069999993</v>
      </c>
      <c r="VL40" s="2">
        <v>455728.9</v>
      </c>
      <c r="VM40" s="2">
        <v>154933.29999999999</v>
      </c>
      <c r="VN40" s="2">
        <v>1072870.44</v>
      </c>
      <c r="VO40" s="2">
        <v>132800</v>
      </c>
      <c r="VP40" s="2">
        <v>7725326.5</v>
      </c>
      <c r="VQ40" s="2">
        <v>2027818.5</v>
      </c>
      <c r="VR40" s="2">
        <v>2058019.63</v>
      </c>
      <c r="VS40" s="2">
        <v>1810999.75</v>
      </c>
      <c r="VT40" s="2">
        <v>26949026.350000001</v>
      </c>
      <c r="VU40" s="2">
        <v>206460.25</v>
      </c>
      <c r="VV40" s="2">
        <v>1712740.7</v>
      </c>
      <c r="VW40" s="2">
        <v>687862.21</v>
      </c>
      <c r="VX40" s="2">
        <v>392720.05</v>
      </c>
      <c r="VY40" s="2">
        <v>228556.75</v>
      </c>
      <c r="VZ40" s="2">
        <v>309992245.54000002</v>
      </c>
      <c r="WA40" s="2">
        <v>7982464.9299999997</v>
      </c>
      <c r="WB40" s="2">
        <v>1070465.1200000001</v>
      </c>
      <c r="WC40" s="2">
        <v>2961525.72</v>
      </c>
      <c r="WD40" s="2">
        <v>198301.43</v>
      </c>
      <c r="WE40" s="2">
        <v>1285102</v>
      </c>
      <c r="WF40" s="2">
        <v>466226.2</v>
      </c>
      <c r="WG40" s="2">
        <v>4327717.2</v>
      </c>
      <c r="WH40" s="2">
        <v>322597.09999999998</v>
      </c>
      <c r="WI40" s="2">
        <v>1946207</v>
      </c>
      <c r="WJ40" s="2">
        <v>628049</v>
      </c>
      <c r="WK40" s="2">
        <v>3985160</v>
      </c>
      <c r="WL40" s="2">
        <v>1134262</v>
      </c>
      <c r="WM40" s="2">
        <v>2623409</v>
      </c>
      <c r="WN40" s="2">
        <v>7205794</v>
      </c>
      <c r="WO40" s="2">
        <v>2183634.5</v>
      </c>
      <c r="WP40" s="2">
        <v>749260</v>
      </c>
      <c r="WQ40" s="2">
        <v>1216143.5</v>
      </c>
      <c r="WR40" s="2">
        <v>133921.65</v>
      </c>
      <c r="WS40" s="2">
        <v>5029592.8499999996</v>
      </c>
      <c r="WT40" s="2">
        <v>34675215.780000001</v>
      </c>
      <c r="WU40" s="2">
        <v>294174.15000000002</v>
      </c>
      <c r="WV40" s="2">
        <v>164655</v>
      </c>
      <c r="WW40" s="2">
        <v>605757.28</v>
      </c>
      <c r="WX40" s="2">
        <v>1444669.75</v>
      </c>
      <c r="WY40" s="2">
        <v>480645.85</v>
      </c>
      <c r="WZ40" s="2">
        <v>563451.75</v>
      </c>
      <c r="XA40" s="2">
        <v>192825.35</v>
      </c>
      <c r="XB40" s="2">
        <v>22034949.950000003</v>
      </c>
      <c r="XC40" s="2">
        <v>695535.23</v>
      </c>
      <c r="XD40" s="2">
        <v>119976</v>
      </c>
      <c r="XE40" s="2"/>
      <c r="XF40" s="2"/>
      <c r="XG40" s="2">
        <v>98920816.799999997</v>
      </c>
      <c r="XH40" s="2">
        <v>544696.15</v>
      </c>
      <c r="XI40" s="2">
        <v>615644</v>
      </c>
      <c r="XJ40" s="2">
        <v>34006181</v>
      </c>
      <c r="XK40" s="2">
        <v>615996.75</v>
      </c>
      <c r="XL40" s="2">
        <v>372293</v>
      </c>
      <c r="XM40" s="2">
        <v>4126418.54</v>
      </c>
      <c r="XN40" s="2">
        <v>1714561.75</v>
      </c>
      <c r="XO40" s="2">
        <v>1220220.2</v>
      </c>
      <c r="XP40" s="2">
        <v>609842.15</v>
      </c>
      <c r="XQ40" s="2">
        <v>5589800.1200000001</v>
      </c>
      <c r="XR40" s="2">
        <v>143657.35</v>
      </c>
      <c r="XS40" s="2">
        <v>1218494</v>
      </c>
      <c r="XT40" s="2">
        <v>327285.5</v>
      </c>
      <c r="XU40" s="2">
        <v>290786.07</v>
      </c>
      <c r="XV40" s="2">
        <v>3082610.65</v>
      </c>
      <c r="XW40" s="2">
        <v>123853</v>
      </c>
      <c r="XX40" s="2">
        <v>596397.75</v>
      </c>
      <c r="XY40" s="2">
        <v>910939</v>
      </c>
      <c r="XZ40" s="2">
        <v>946098</v>
      </c>
      <c r="YA40" s="2">
        <v>674911</v>
      </c>
      <c r="YB40" s="2">
        <v>143639</v>
      </c>
      <c r="YC40" s="2">
        <v>142812.79999999999</v>
      </c>
      <c r="YD40" s="2">
        <v>76115866.030000001</v>
      </c>
      <c r="YE40" s="2">
        <v>2291986.1</v>
      </c>
      <c r="YF40" s="2">
        <v>6217431.9500000002</v>
      </c>
      <c r="YG40" s="2">
        <v>296245.8</v>
      </c>
      <c r="YH40" s="2">
        <v>7728218</v>
      </c>
      <c r="YI40" s="2">
        <v>1532412.75</v>
      </c>
      <c r="YJ40" s="2">
        <v>1146635</v>
      </c>
      <c r="YK40" s="2">
        <v>284207.93</v>
      </c>
      <c r="YL40" s="2">
        <v>4193977.5</v>
      </c>
      <c r="YM40" s="2">
        <v>2844606</v>
      </c>
      <c r="YN40" s="2">
        <v>192493</v>
      </c>
      <c r="YO40" s="2">
        <v>501204.88</v>
      </c>
      <c r="YP40" s="2">
        <v>374045.25</v>
      </c>
      <c r="YQ40" s="2">
        <v>2006695</v>
      </c>
      <c r="YR40" s="2">
        <v>127790</v>
      </c>
      <c r="YS40" s="2">
        <v>306990</v>
      </c>
      <c r="YT40" s="2">
        <v>476297.25</v>
      </c>
      <c r="YU40" s="2">
        <v>15990428.949999999</v>
      </c>
      <c r="YV40" s="2">
        <v>261376.15</v>
      </c>
      <c r="YW40" s="2">
        <v>242526.65</v>
      </c>
      <c r="YX40" s="2">
        <v>265833.45</v>
      </c>
      <c r="YY40" s="2">
        <v>944714.25</v>
      </c>
      <c r="YZ40" s="2">
        <v>314528.05</v>
      </c>
      <c r="ZA40" s="2">
        <v>736625.37</v>
      </c>
      <c r="ZB40" s="2">
        <v>27288463.949999999</v>
      </c>
      <c r="ZC40" s="2">
        <v>89307.3</v>
      </c>
      <c r="ZD40" s="2">
        <v>1079186.3500000001</v>
      </c>
      <c r="ZE40" s="2">
        <v>1493111.5</v>
      </c>
      <c r="ZF40" s="2">
        <v>374948.38</v>
      </c>
      <c r="ZG40" s="2">
        <v>358631.7</v>
      </c>
      <c r="ZH40" s="2">
        <v>220318.7</v>
      </c>
      <c r="ZI40" s="2">
        <v>157356.54999999999</v>
      </c>
      <c r="ZJ40" s="2">
        <v>3806769.61</v>
      </c>
      <c r="ZK40" s="2">
        <v>69856061.060000002</v>
      </c>
      <c r="ZL40" s="2"/>
      <c r="ZM40" s="2">
        <v>271786</v>
      </c>
      <c r="ZN40" s="2"/>
      <c r="ZO40" s="2">
        <v>846906.72</v>
      </c>
      <c r="ZP40" s="2">
        <v>315265.73</v>
      </c>
      <c r="ZQ40" s="2"/>
      <c r="ZR40" s="2">
        <v>976736.22</v>
      </c>
      <c r="ZS40" s="2">
        <v>737252.4</v>
      </c>
      <c r="ZT40" s="2">
        <v>1378652.05</v>
      </c>
      <c r="ZU40" s="2">
        <v>80938</v>
      </c>
      <c r="ZV40" s="2">
        <v>114500.23</v>
      </c>
      <c r="ZW40" s="2">
        <v>221155.7</v>
      </c>
      <c r="ZX40" s="2">
        <v>378854.3</v>
      </c>
      <c r="ZY40" s="2">
        <v>124908.4</v>
      </c>
      <c r="ZZ40" s="2">
        <v>70596.070000000007</v>
      </c>
      <c r="AAA40" s="2"/>
      <c r="AAB40" s="2">
        <v>94483.25</v>
      </c>
      <c r="AAC40" s="2">
        <v>202412.25</v>
      </c>
      <c r="AAD40" s="2">
        <v>320890.37</v>
      </c>
      <c r="AAE40" s="2"/>
      <c r="AAF40" s="2">
        <v>98228</v>
      </c>
      <c r="AAG40" s="2">
        <v>20516182.949999999</v>
      </c>
      <c r="AAH40" s="2">
        <v>379843.64</v>
      </c>
      <c r="AAI40" s="2">
        <v>419509</v>
      </c>
      <c r="AAJ40" s="2">
        <v>242713.34</v>
      </c>
      <c r="AAK40" s="2">
        <v>286192.61</v>
      </c>
      <c r="AAL40" s="2">
        <v>265496.5</v>
      </c>
      <c r="AAM40" s="2">
        <v>195575.05</v>
      </c>
      <c r="AAN40" s="2">
        <v>185381935.66</v>
      </c>
      <c r="AAO40" s="2">
        <v>463161.14</v>
      </c>
      <c r="AAP40" s="2">
        <v>646201.5</v>
      </c>
      <c r="AAQ40" s="2">
        <v>706639.6</v>
      </c>
      <c r="AAR40" s="2">
        <v>639157.80000000005</v>
      </c>
      <c r="AAS40" s="2">
        <v>444720</v>
      </c>
      <c r="AAT40" s="2">
        <v>808288.13</v>
      </c>
      <c r="AAU40" s="2">
        <v>915855.01</v>
      </c>
      <c r="AAV40" s="2">
        <v>852770.15</v>
      </c>
      <c r="AAW40" s="2">
        <v>313818</v>
      </c>
      <c r="AAX40" s="2">
        <v>645479.80000000005</v>
      </c>
      <c r="AAY40" s="2">
        <v>32084425.690000001</v>
      </c>
      <c r="AAZ40" s="2">
        <v>876840.8</v>
      </c>
      <c r="ABA40" s="2">
        <v>99223.78</v>
      </c>
      <c r="ABB40" s="2">
        <v>707195.11</v>
      </c>
      <c r="ABC40" s="2">
        <v>216312.85</v>
      </c>
      <c r="ABD40" s="2">
        <v>135783</v>
      </c>
      <c r="ABE40" s="2">
        <v>473766.52</v>
      </c>
      <c r="ABF40" s="2">
        <v>668266.23</v>
      </c>
      <c r="ABG40" s="2">
        <v>22745092</v>
      </c>
      <c r="ABH40" s="2">
        <v>27468293.600000001</v>
      </c>
      <c r="ABI40" s="2">
        <v>264682.87</v>
      </c>
      <c r="ABJ40" s="2">
        <v>122798.74</v>
      </c>
      <c r="ABK40" s="2">
        <v>160840.95000000001</v>
      </c>
      <c r="ABL40" s="2">
        <v>130665.4</v>
      </c>
      <c r="ABM40" s="2">
        <v>90791.5</v>
      </c>
      <c r="ABN40" s="2"/>
      <c r="ABO40" s="2">
        <v>1839325.7</v>
      </c>
      <c r="ABP40" s="2">
        <v>1051632</v>
      </c>
      <c r="ABQ40" s="2">
        <v>666149.86</v>
      </c>
      <c r="ABR40" s="2">
        <v>1539011</v>
      </c>
      <c r="ABS40" s="2">
        <v>628835</v>
      </c>
      <c r="ABT40" s="2">
        <v>461595.9</v>
      </c>
      <c r="ABU40" s="2">
        <v>352285</v>
      </c>
      <c r="ABV40" s="2">
        <v>105440</v>
      </c>
      <c r="ABW40" s="2">
        <v>26931840</v>
      </c>
      <c r="ABX40" s="2">
        <v>7036.88</v>
      </c>
      <c r="ABY40" s="2">
        <v>960132.51</v>
      </c>
      <c r="ABZ40" s="2">
        <v>4680</v>
      </c>
      <c r="ACA40" s="2">
        <v>177360.26</v>
      </c>
      <c r="ACB40" s="2">
        <v>3663544.95</v>
      </c>
      <c r="ACC40" s="2">
        <v>301986</v>
      </c>
      <c r="ACD40" s="2">
        <v>237009.5</v>
      </c>
      <c r="ACE40" s="2">
        <v>6504</v>
      </c>
      <c r="ACF40" s="2">
        <v>105851</v>
      </c>
      <c r="ACG40" s="2">
        <v>21680</v>
      </c>
      <c r="ACH40" s="2">
        <v>65277129.350000001</v>
      </c>
      <c r="ACI40" s="2">
        <v>72332</v>
      </c>
      <c r="ACJ40" s="2">
        <v>177594.26</v>
      </c>
      <c r="ACK40" s="2">
        <v>776289.86</v>
      </c>
      <c r="ACL40" s="2">
        <v>95311</v>
      </c>
      <c r="ACM40" s="2">
        <v>579915.5</v>
      </c>
      <c r="ACN40" s="2"/>
      <c r="ACO40" s="2">
        <v>9822977.8000000007</v>
      </c>
      <c r="ACP40" s="2"/>
      <c r="ACQ40" s="2">
        <v>426661.18</v>
      </c>
      <c r="ACR40" s="2">
        <v>231657.31</v>
      </c>
      <c r="ACS40" s="2">
        <v>1281290</v>
      </c>
      <c r="ACT40" s="2">
        <v>636564</v>
      </c>
      <c r="ACU40" s="2">
        <v>21619901.219999999</v>
      </c>
      <c r="ACV40" s="2">
        <v>151217.32</v>
      </c>
      <c r="ACW40" s="2">
        <v>480186</v>
      </c>
      <c r="ACX40" s="2">
        <v>809156.41</v>
      </c>
      <c r="ACY40" s="2">
        <v>81480</v>
      </c>
      <c r="ACZ40" s="2"/>
      <c r="ADA40" s="2">
        <v>136371.28</v>
      </c>
      <c r="ADB40" s="2"/>
      <c r="ADC40" s="2"/>
      <c r="ADD40" s="2"/>
      <c r="ADE40" s="2">
        <v>24110318</v>
      </c>
      <c r="ADF40" s="2">
        <v>16856189.559999999</v>
      </c>
      <c r="ADG40" s="2"/>
      <c r="ADH40" s="2">
        <v>97807</v>
      </c>
      <c r="ADI40" s="2">
        <v>223033.88</v>
      </c>
      <c r="ADJ40" s="2"/>
      <c r="ADK40" s="2">
        <v>195466.09</v>
      </c>
      <c r="ADL40" s="2">
        <v>38209.42</v>
      </c>
      <c r="ADM40" s="2">
        <v>453057</v>
      </c>
      <c r="ADN40" s="2">
        <v>79464673.939999998</v>
      </c>
      <c r="ADO40" s="2">
        <v>842285</v>
      </c>
      <c r="ADP40" s="2">
        <v>3302684</v>
      </c>
      <c r="ADQ40" s="2">
        <v>10719299.779999999</v>
      </c>
      <c r="ADR40" s="2">
        <v>8226.4500000000007</v>
      </c>
      <c r="ADS40" s="2">
        <v>5052526</v>
      </c>
      <c r="ADT40" s="2">
        <v>812355</v>
      </c>
      <c r="ADU40" s="2">
        <v>280069</v>
      </c>
      <c r="ADV40" s="2">
        <v>124783387</v>
      </c>
      <c r="ADW40" s="2">
        <v>5299069.2</v>
      </c>
      <c r="ADX40" s="2">
        <v>3675003.65</v>
      </c>
      <c r="ADY40" s="2">
        <v>636778.53</v>
      </c>
      <c r="ADZ40" s="2">
        <v>1877403.5</v>
      </c>
      <c r="AEA40" s="2">
        <v>2128481</v>
      </c>
      <c r="AEB40" s="2">
        <v>281580</v>
      </c>
      <c r="AEC40" s="2">
        <v>316047.25</v>
      </c>
      <c r="AED40" s="2">
        <v>322874.36</v>
      </c>
      <c r="AEE40" s="2">
        <v>986464.6</v>
      </c>
      <c r="AEF40" s="2">
        <v>316627.25</v>
      </c>
      <c r="AEG40" s="2">
        <v>1015441.45</v>
      </c>
      <c r="AEH40" s="2">
        <v>59890</v>
      </c>
      <c r="AEI40" s="2">
        <v>205643.2</v>
      </c>
      <c r="AEJ40" s="2">
        <v>1467987.63</v>
      </c>
      <c r="AEK40" s="2">
        <v>1441287.5</v>
      </c>
      <c r="AEL40" s="2">
        <v>121852</v>
      </c>
      <c r="AEM40" s="2">
        <v>2396565.1</v>
      </c>
      <c r="AEN40" s="2">
        <v>285421.44</v>
      </c>
      <c r="AEO40" s="2">
        <v>722142.55</v>
      </c>
      <c r="AEP40" s="2">
        <v>58393219.020000003</v>
      </c>
      <c r="AEQ40" s="2">
        <v>438366.1</v>
      </c>
      <c r="AER40" s="2">
        <v>844344.25</v>
      </c>
      <c r="AES40" s="2">
        <v>258059.5</v>
      </c>
      <c r="AET40" s="2">
        <v>370597.7</v>
      </c>
      <c r="AEU40" s="2">
        <v>3107784.25</v>
      </c>
      <c r="AEV40" s="2">
        <v>283183.65999999997</v>
      </c>
      <c r="AEW40" s="2">
        <v>1127344.3500000001</v>
      </c>
      <c r="AEX40" s="2">
        <v>909039</v>
      </c>
      <c r="AEY40" s="2">
        <v>86200</v>
      </c>
      <c r="AEZ40" s="2">
        <v>78182100.260000005</v>
      </c>
      <c r="AFA40" s="2">
        <v>24902257.489999998</v>
      </c>
      <c r="AFB40" s="2">
        <v>216174.1</v>
      </c>
      <c r="AFC40" s="2"/>
      <c r="AFD40" s="2">
        <v>1979274.75</v>
      </c>
      <c r="AFE40" s="2">
        <v>5409351.5599999996</v>
      </c>
      <c r="AFF40" s="2">
        <v>152214.54999999999</v>
      </c>
      <c r="AFG40" s="2">
        <v>116554.18</v>
      </c>
      <c r="AFH40" s="2">
        <v>657559.25</v>
      </c>
      <c r="AFI40" s="2">
        <v>9474</v>
      </c>
      <c r="AFJ40" s="2">
        <v>112136</v>
      </c>
      <c r="AFK40" s="2">
        <v>137157.53</v>
      </c>
      <c r="AFL40" s="2">
        <v>633553.05000000005</v>
      </c>
      <c r="AFM40" s="2">
        <v>20884568.850000001</v>
      </c>
      <c r="AFN40" s="2">
        <v>1109790.3999999999</v>
      </c>
      <c r="AFO40" s="2">
        <v>1269952.6599999999</v>
      </c>
      <c r="AFP40" s="2">
        <v>140437.59</v>
      </c>
      <c r="AFQ40" s="2">
        <v>138680.62</v>
      </c>
      <c r="AFR40" s="2">
        <v>75301.820000000007</v>
      </c>
      <c r="AFS40" s="2">
        <v>483751.27</v>
      </c>
      <c r="AFT40" s="2">
        <v>182992.55</v>
      </c>
      <c r="AFU40" s="2">
        <v>1511621.75</v>
      </c>
      <c r="AFV40" s="2">
        <v>31952</v>
      </c>
      <c r="AFW40" s="2">
        <v>275039.84999999998</v>
      </c>
      <c r="AFX40" s="2">
        <v>1165782.22</v>
      </c>
      <c r="AFY40" s="2">
        <v>77902163</v>
      </c>
      <c r="AFZ40" s="2">
        <v>461823</v>
      </c>
      <c r="AGA40" s="2">
        <v>1093903.8500000001</v>
      </c>
      <c r="AGB40" s="2">
        <v>203307.95</v>
      </c>
      <c r="AGC40" s="2">
        <v>218639.25</v>
      </c>
      <c r="AGD40" s="2">
        <v>223652</v>
      </c>
      <c r="AGE40" s="2">
        <v>328055</v>
      </c>
      <c r="AGF40" s="2">
        <v>228203.16</v>
      </c>
      <c r="AGG40" s="2">
        <v>401239.01</v>
      </c>
      <c r="AGH40" s="2">
        <v>819550</v>
      </c>
      <c r="AGI40" s="2">
        <v>251516</v>
      </c>
      <c r="AGJ40" s="2">
        <v>57136848.049999997</v>
      </c>
      <c r="AGK40" s="2">
        <v>3291674.75</v>
      </c>
      <c r="AGL40" s="2">
        <v>209511</v>
      </c>
      <c r="AGM40" s="2">
        <v>310886</v>
      </c>
      <c r="AGN40" s="2">
        <v>1635662.2</v>
      </c>
      <c r="AGO40" s="2">
        <v>152303.72</v>
      </c>
      <c r="AGP40" s="2">
        <v>87021.78</v>
      </c>
      <c r="AGQ40" s="2">
        <v>405881</v>
      </c>
      <c r="AGR40" s="2">
        <v>136029524.49000001</v>
      </c>
      <c r="AGS40" s="2">
        <v>39301029.060000002</v>
      </c>
      <c r="AGT40" s="2">
        <v>115300</v>
      </c>
      <c r="AGU40" s="2">
        <v>336683.65</v>
      </c>
      <c r="AGV40" s="2">
        <v>14861066.5</v>
      </c>
      <c r="AGW40" s="2">
        <v>2056016.14</v>
      </c>
      <c r="AGX40" s="2">
        <v>595498.94999999995</v>
      </c>
      <c r="AGY40" s="2">
        <v>298474</v>
      </c>
      <c r="AGZ40" s="2">
        <v>60083.25</v>
      </c>
      <c r="AHA40" s="2">
        <v>970882</v>
      </c>
      <c r="AHB40" s="2">
        <v>167720.29999999999</v>
      </c>
      <c r="AHC40" s="2">
        <v>58789.05</v>
      </c>
      <c r="AHD40" s="2">
        <v>76162.05</v>
      </c>
      <c r="AHE40" s="2">
        <v>562088.6</v>
      </c>
      <c r="AHF40" s="2">
        <v>196977.5</v>
      </c>
      <c r="AHG40" s="2">
        <v>725014.16</v>
      </c>
      <c r="AHH40" s="2">
        <v>51519.35</v>
      </c>
      <c r="AHI40" s="2">
        <v>19042574.41</v>
      </c>
      <c r="AHJ40" s="2">
        <v>188201</v>
      </c>
      <c r="AHK40" s="2">
        <v>71716</v>
      </c>
      <c r="AHL40" s="2">
        <v>437574.62</v>
      </c>
      <c r="AHM40" s="2">
        <v>1853068</v>
      </c>
      <c r="AHN40" s="2">
        <v>143129.54999999999</v>
      </c>
      <c r="AHO40" s="2">
        <v>643431.04</v>
      </c>
      <c r="AHP40" s="2">
        <v>7259530393.920002</v>
      </c>
    </row>
    <row r="41" spans="1:900">
      <c r="A41" s="1" t="s">
        <v>1972</v>
      </c>
      <c r="B41" s="1" t="s">
        <v>1991</v>
      </c>
      <c r="C41" s="1" t="s">
        <v>1992</v>
      </c>
      <c r="D41" s="2">
        <v>36646329.140000001</v>
      </c>
      <c r="E41" s="2">
        <v>504248</v>
      </c>
      <c r="F41" s="2">
        <v>1619797.86</v>
      </c>
      <c r="G41" s="2">
        <v>246162.58</v>
      </c>
      <c r="H41" s="2">
        <v>1644155.25</v>
      </c>
      <c r="I41" s="2">
        <v>385460.39</v>
      </c>
      <c r="J41" s="2">
        <v>1252321</v>
      </c>
      <c r="K41" s="2">
        <v>469723.3</v>
      </c>
      <c r="L41" s="2">
        <v>649829.25</v>
      </c>
      <c r="M41" s="2">
        <v>467227.88</v>
      </c>
      <c r="N41" s="2">
        <v>187888.6</v>
      </c>
      <c r="O41" s="2">
        <v>212662</v>
      </c>
      <c r="P41" s="2">
        <v>78602.8</v>
      </c>
      <c r="Q41" s="2">
        <v>658828.6</v>
      </c>
      <c r="R41" s="2">
        <v>151209</v>
      </c>
      <c r="S41" s="2">
        <v>149329</v>
      </c>
      <c r="T41" s="2">
        <v>418722.55</v>
      </c>
      <c r="U41" s="2"/>
      <c r="V41" s="2">
        <v>58631767</v>
      </c>
      <c r="W41" s="2">
        <v>3204217.25</v>
      </c>
      <c r="X41" s="2">
        <v>193052.25</v>
      </c>
      <c r="Y41" s="2">
        <v>564973.25</v>
      </c>
      <c r="Z41" s="2">
        <v>163893.29999999999</v>
      </c>
      <c r="AA41" s="2">
        <v>862914.27</v>
      </c>
      <c r="AB41" s="2">
        <v>91060.13</v>
      </c>
      <c r="AC41" s="2">
        <v>4971181.5</v>
      </c>
      <c r="AD41" s="2">
        <v>502086.5</v>
      </c>
      <c r="AE41" s="2">
        <v>298517.34000000003</v>
      </c>
      <c r="AF41" s="2">
        <v>1633160.79</v>
      </c>
      <c r="AG41" s="2">
        <v>288318</v>
      </c>
      <c r="AH41" s="2">
        <v>1057230</v>
      </c>
      <c r="AI41" s="2">
        <v>505324</v>
      </c>
      <c r="AJ41" s="2">
        <v>420819</v>
      </c>
      <c r="AK41" s="2">
        <v>81710.73</v>
      </c>
      <c r="AL41" s="2">
        <v>186279.18</v>
      </c>
      <c r="AM41" s="2">
        <v>222273.25</v>
      </c>
      <c r="AN41" s="2">
        <v>246282.56</v>
      </c>
      <c r="AO41" s="2">
        <v>242889.23</v>
      </c>
      <c r="AP41" s="2">
        <v>356244.1</v>
      </c>
      <c r="AQ41" s="2">
        <v>249652</v>
      </c>
      <c r="AR41" s="2">
        <v>77366</v>
      </c>
      <c r="AS41" s="2">
        <v>109446.1</v>
      </c>
      <c r="AT41" s="2">
        <v>27316316.079999998</v>
      </c>
      <c r="AU41" s="2">
        <v>146715</v>
      </c>
      <c r="AV41" s="2">
        <v>114391.1</v>
      </c>
      <c r="AW41" s="2">
        <v>323905.5</v>
      </c>
      <c r="AX41" s="2">
        <v>355790.63</v>
      </c>
      <c r="AY41" s="2">
        <v>1136093.3899999999</v>
      </c>
      <c r="AZ41" s="2">
        <v>165155.42000000001</v>
      </c>
      <c r="BA41" s="2">
        <v>340165</v>
      </c>
      <c r="BB41" s="2">
        <v>140582.79999999999</v>
      </c>
      <c r="BC41" s="2">
        <v>359839.24</v>
      </c>
      <c r="BD41" s="2">
        <v>394225</v>
      </c>
      <c r="BE41" s="2">
        <v>90795</v>
      </c>
      <c r="BF41" s="2">
        <v>3061329.06</v>
      </c>
      <c r="BG41" s="2">
        <v>96767.5</v>
      </c>
      <c r="BH41" s="2"/>
      <c r="BI41" s="2">
        <v>21614517</v>
      </c>
      <c r="BJ41" s="2">
        <v>8556352.8499999996</v>
      </c>
      <c r="BK41" s="2">
        <v>241241.59</v>
      </c>
      <c r="BL41" s="2">
        <v>178096.14</v>
      </c>
      <c r="BM41" s="2">
        <v>413842.16</v>
      </c>
      <c r="BN41" s="2">
        <v>312333.75</v>
      </c>
      <c r="BO41" s="2">
        <v>239004</v>
      </c>
      <c r="BP41" s="2"/>
      <c r="BQ41" s="2"/>
      <c r="BR41" s="2">
        <v>34355796.539999999</v>
      </c>
      <c r="BS41" s="2">
        <v>400107</v>
      </c>
      <c r="BT41" s="2">
        <v>285700.24</v>
      </c>
      <c r="BU41" s="2">
        <v>462342.05</v>
      </c>
      <c r="BV41" s="2">
        <v>382049</v>
      </c>
      <c r="BW41" s="2">
        <v>330759.44</v>
      </c>
      <c r="BX41" s="2">
        <v>261812.8</v>
      </c>
      <c r="BY41" s="2">
        <v>621215.75</v>
      </c>
      <c r="BZ41" s="2">
        <v>5970789.6799999997</v>
      </c>
      <c r="CA41" s="2">
        <v>427324</v>
      </c>
      <c r="CB41" s="2">
        <v>570514.07999999996</v>
      </c>
      <c r="CC41" s="2">
        <v>1602022.6</v>
      </c>
      <c r="CD41" s="2">
        <v>146155</v>
      </c>
      <c r="CE41" s="2">
        <v>162783</v>
      </c>
      <c r="CF41" s="2">
        <v>96324</v>
      </c>
      <c r="CG41" s="2">
        <v>9701896</v>
      </c>
      <c r="CH41" s="2">
        <v>1508666</v>
      </c>
      <c r="CI41" s="2">
        <v>4005161.66</v>
      </c>
      <c r="CJ41" s="2">
        <v>300186.25</v>
      </c>
      <c r="CK41" s="2">
        <v>297831.5</v>
      </c>
      <c r="CL41" s="2">
        <v>397564.5</v>
      </c>
      <c r="CM41" s="2">
        <v>122736</v>
      </c>
      <c r="CN41" s="2">
        <v>1503855.5</v>
      </c>
      <c r="CO41" s="2">
        <v>112178.56</v>
      </c>
      <c r="CP41" s="2">
        <v>500430.25</v>
      </c>
      <c r="CQ41" s="2">
        <v>278436.25</v>
      </c>
      <c r="CR41" s="2">
        <v>724994.5</v>
      </c>
      <c r="CS41" s="2">
        <v>156823</v>
      </c>
      <c r="CT41" s="2">
        <v>22794035.59</v>
      </c>
      <c r="CU41" s="2">
        <v>426576.4</v>
      </c>
      <c r="CV41" s="2">
        <v>1044199.36</v>
      </c>
      <c r="CW41" s="2">
        <v>433074.72</v>
      </c>
      <c r="CX41" s="2">
        <v>144319.1</v>
      </c>
      <c r="CY41" s="2">
        <v>669297.06000000006</v>
      </c>
      <c r="CZ41" s="2">
        <v>269699.96999999997</v>
      </c>
      <c r="DA41" s="2">
        <v>100281.95</v>
      </c>
      <c r="DB41" s="2">
        <v>14166039.359999999</v>
      </c>
      <c r="DC41" s="2">
        <v>14644036.449999999</v>
      </c>
      <c r="DD41" s="2">
        <v>711975.4</v>
      </c>
      <c r="DE41" s="2">
        <v>290821.40000000002</v>
      </c>
      <c r="DF41" s="2">
        <v>945412.87</v>
      </c>
      <c r="DG41" s="2">
        <v>497990.08</v>
      </c>
      <c r="DH41" s="2">
        <v>400196.25</v>
      </c>
      <c r="DI41" s="2">
        <v>563001</v>
      </c>
      <c r="DJ41" s="2">
        <v>267080.53000000003</v>
      </c>
      <c r="DK41" s="2">
        <v>100132975</v>
      </c>
      <c r="DL41" s="2">
        <v>291974.90999999997</v>
      </c>
      <c r="DM41" s="2">
        <v>1199322.75</v>
      </c>
      <c r="DN41" s="2">
        <v>759929.27</v>
      </c>
      <c r="DO41" s="2">
        <v>972558</v>
      </c>
      <c r="DP41" s="2">
        <v>732566.75</v>
      </c>
      <c r="DQ41" s="2">
        <v>2286783.25</v>
      </c>
      <c r="DR41" s="2">
        <v>353263.7</v>
      </c>
      <c r="DS41" s="2">
        <v>1386994.5</v>
      </c>
      <c r="DT41" s="2">
        <v>32911902.899999999</v>
      </c>
      <c r="DU41" s="2">
        <v>552783.4</v>
      </c>
      <c r="DV41" s="2">
        <v>4567973.5999999996</v>
      </c>
      <c r="DW41" s="2">
        <v>5254490</v>
      </c>
      <c r="DX41" s="2">
        <v>824107.45</v>
      </c>
      <c r="DY41" s="2">
        <v>1424137.5</v>
      </c>
      <c r="DZ41" s="2">
        <v>2742694.54</v>
      </c>
      <c r="EA41" s="2">
        <v>10381.25</v>
      </c>
      <c r="EB41" s="2">
        <v>285685.25</v>
      </c>
      <c r="EC41" s="2">
        <v>544244.79</v>
      </c>
      <c r="ED41" s="2">
        <v>1156448.25</v>
      </c>
      <c r="EE41" s="2">
        <v>7886583.3200000003</v>
      </c>
      <c r="EF41" s="2">
        <v>5335512.63</v>
      </c>
      <c r="EG41" s="2">
        <v>218110</v>
      </c>
      <c r="EH41" s="2">
        <v>417938.25</v>
      </c>
      <c r="EI41" s="2">
        <v>168672</v>
      </c>
      <c r="EJ41" s="2">
        <v>175534.51</v>
      </c>
      <c r="EK41" s="2">
        <v>1095444.31</v>
      </c>
      <c r="EL41" s="2">
        <v>36535</v>
      </c>
      <c r="EM41" s="2">
        <v>160229</v>
      </c>
      <c r="EN41" s="2">
        <v>31957730.350000001</v>
      </c>
      <c r="EO41" s="2">
        <v>270218</v>
      </c>
      <c r="EP41" s="2">
        <v>1946801.52</v>
      </c>
      <c r="EQ41" s="2">
        <v>313719.8</v>
      </c>
      <c r="ER41" s="2">
        <v>48047.88</v>
      </c>
      <c r="ES41" s="2">
        <v>131167.25</v>
      </c>
      <c r="ET41" s="2">
        <v>275004.5</v>
      </c>
      <c r="EU41" s="2">
        <v>478473.89</v>
      </c>
      <c r="EV41" s="2">
        <v>237137.75</v>
      </c>
      <c r="EW41" s="2">
        <v>27559890.5</v>
      </c>
      <c r="EX41" s="2">
        <v>142649</v>
      </c>
      <c r="EY41" s="2">
        <v>159137</v>
      </c>
      <c r="EZ41" s="2">
        <v>530801</v>
      </c>
      <c r="FA41" s="2">
        <v>1384575.35</v>
      </c>
      <c r="FB41" s="2">
        <v>2288335.7400000002</v>
      </c>
      <c r="FC41" s="2">
        <v>485014</v>
      </c>
      <c r="FD41" s="2">
        <v>544125</v>
      </c>
      <c r="FE41" s="2">
        <v>167383</v>
      </c>
      <c r="FF41" s="2">
        <v>95313.66</v>
      </c>
      <c r="FG41" s="2">
        <v>135202.56</v>
      </c>
      <c r="FH41" s="2">
        <v>161727.75</v>
      </c>
      <c r="FI41" s="2">
        <v>20775268.809999999</v>
      </c>
      <c r="FJ41" s="2">
        <v>420331</v>
      </c>
      <c r="FK41" s="2">
        <v>260279.82</v>
      </c>
      <c r="FL41" s="2">
        <v>192380.19</v>
      </c>
      <c r="FM41" s="2">
        <v>538066</v>
      </c>
      <c r="FN41" s="2">
        <v>329923</v>
      </c>
      <c r="FO41" s="2">
        <v>106674.02</v>
      </c>
      <c r="FP41" s="2"/>
      <c r="FQ41" s="2">
        <v>69731085.209999993</v>
      </c>
      <c r="FR41" s="2">
        <v>495920.5</v>
      </c>
      <c r="FS41" s="2">
        <v>479172</v>
      </c>
      <c r="FT41" s="2">
        <v>1236442.3799999999</v>
      </c>
      <c r="FU41" s="2">
        <v>1119964</v>
      </c>
      <c r="FV41" s="2">
        <v>466985.5</v>
      </c>
      <c r="FW41" s="2">
        <v>2132516</v>
      </c>
      <c r="FX41" s="2">
        <v>785733</v>
      </c>
      <c r="FY41" s="2">
        <v>698634.8</v>
      </c>
      <c r="FZ41" s="2">
        <v>495845</v>
      </c>
      <c r="GA41" s="2">
        <v>1316256.19</v>
      </c>
      <c r="GB41" s="2">
        <v>438930.4</v>
      </c>
      <c r="GC41" s="2">
        <v>195451</v>
      </c>
      <c r="GD41" s="2"/>
      <c r="GE41" s="2">
        <v>6844947.0499999998</v>
      </c>
      <c r="GF41" s="2">
        <v>488284.26</v>
      </c>
      <c r="GG41" s="2">
        <v>264979.05</v>
      </c>
      <c r="GH41" s="2">
        <v>1439611.5</v>
      </c>
      <c r="GI41" s="2">
        <v>437411.5</v>
      </c>
      <c r="GJ41" s="2">
        <v>262814.75</v>
      </c>
      <c r="GK41" s="2">
        <v>564144.32999999996</v>
      </c>
      <c r="GL41" s="2">
        <v>2463319</v>
      </c>
      <c r="GM41" s="2">
        <v>253923</v>
      </c>
      <c r="GN41" s="2"/>
      <c r="GO41" s="2"/>
      <c r="GP41" s="2"/>
      <c r="GQ41" s="2">
        <v>12285228.75</v>
      </c>
      <c r="GR41" s="2">
        <v>719345</v>
      </c>
      <c r="GS41" s="2">
        <v>306921.5</v>
      </c>
      <c r="GT41" s="2">
        <v>1558635.58</v>
      </c>
      <c r="GU41" s="2">
        <v>60702</v>
      </c>
      <c r="GV41" s="2">
        <v>410228.69</v>
      </c>
      <c r="GW41" s="2">
        <v>599920.15</v>
      </c>
      <c r="GX41" s="2">
        <v>155264.54999999999</v>
      </c>
      <c r="GY41" s="2">
        <v>28676160.27</v>
      </c>
      <c r="GZ41" s="2">
        <v>75101.75</v>
      </c>
      <c r="HA41" s="2">
        <v>1219774.25</v>
      </c>
      <c r="HB41" s="2">
        <v>800765.69</v>
      </c>
      <c r="HC41" s="2">
        <v>50425527.399999999</v>
      </c>
      <c r="HD41" s="2">
        <v>47603</v>
      </c>
      <c r="HE41" s="2">
        <v>441595.5</v>
      </c>
      <c r="HF41" s="2">
        <v>338480</v>
      </c>
      <c r="HG41" s="2">
        <v>1087263.27</v>
      </c>
      <c r="HH41" s="2">
        <v>94036</v>
      </c>
      <c r="HI41" s="2">
        <v>160070.63</v>
      </c>
      <c r="HJ41" s="2">
        <v>58208963.75</v>
      </c>
      <c r="HK41" s="2">
        <v>43955</v>
      </c>
      <c r="HL41" s="2">
        <v>4968</v>
      </c>
      <c r="HM41" s="2">
        <v>3536</v>
      </c>
      <c r="HN41" s="2">
        <v>14515.5</v>
      </c>
      <c r="HO41" s="2">
        <v>1106207.6000000001</v>
      </c>
      <c r="HP41" s="2">
        <v>46620.5</v>
      </c>
      <c r="HQ41" s="2">
        <v>17560.57</v>
      </c>
      <c r="HR41" s="2">
        <v>55578452.670000002</v>
      </c>
      <c r="HS41" s="2">
        <v>18323467.73</v>
      </c>
      <c r="HT41" s="2">
        <v>358352.25</v>
      </c>
      <c r="HU41" s="2">
        <v>563479.59</v>
      </c>
      <c r="HV41" s="2">
        <v>483273.75</v>
      </c>
      <c r="HW41" s="2">
        <v>108308</v>
      </c>
      <c r="HX41" s="2">
        <v>1444930.25</v>
      </c>
      <c r="HY41" s="2">
        <v>911391.25</v>
      </c>
      <c r="HZ41" s="2">
        <v>301895.25</v>
      </c>
      <c r="IA41" s="2">
        <v>904670</v>
      </c>
      <c r="IB41" s="2">
        <v>194511.46</v>
      </c>
      <c r="IC41" s="2">
        <v>743851</v>
      </c>
      <c r="ID41" s="2">
        <v>40515.25</v>
      </c>
      <c r="IE41" s="2">
        <v>526178.51</v>
      </c>
      <c r="IF41" s="2">
        <v>20972</v>
      </c>
      <c r="IG41" s="2">
        <v>41500.25</v>
      </c>
      <c r="IH41" s="2">
        <v>45879545.25</v>
      </c>
      <c r="II41" s="2">
        <v>14008451</v>
      </c>
      <c r="IJ41" s="2">
        <v>1568537</v>
      </c>
      <c r="IK41" s="2">
        <v>1847000.38</v>
      </c>
      <c r="IL41" s="2">
        <v>4165204.75</v>
      </c>
      <c r="IM41" s="2">
        <v>273200.55</v>
      </c>
      <c r="IN41" s="2">
        <v>469063.5</v>
      </c>
      <c r="IO41" s="2">
        <v>436433.05</v>
      </c>
      <c r="IP41" s="2">
        <v>292996</v>
      </c>
      <c r="IQ41" s="2">
        <v>300313.14</v>
      </c>
      <c r="IR41" s="2">
        <v>364270.75</v>
      </c>
      <c r="IS41" s="2">
        <v>69997774.049999997</v>
      </c>
      <c r="IT41" s="2">
        <v>38392888</v>
      </c>
      <c r="IU41" s="2">
        <v>657024.92000000004</v>
      </c>
      <c r="IV41" s="2">
        <v>1807008</v>
      </c>
      <c r="IW41" s="2">
        <v>1167437</v>
      </c>
      <c r="IX41" s="2">
        <v>101715</v>
      </c>
      <c r="IY41" s="2">
        <v>1088925.96</v>
      </c>
      <c r="IZ41" s="2">
        <v>80381.2</v>
      </c>
      <c r="JA41" s="2">
        <v>197893</v>
      </c>
      <c r="JB41" s="2">
        <v>646450.68999999994</v>
      </c>
      <c r="JC41" s="2">
        <v>828531</v>
      </c>
      <c r="JD41" s="2">
        <v>725568.5</v>
      </c>
      <c r="JE41" s="2">
        <v>17896028.440000001</v>
      </c>
      <c r="JF41" s="2">
        <v>2757074</v>
      </c>
      <c r="JG41" s="2">
        <v>232183.94</v>
      </c>
      <c r="JH41" s="2">
        <v>218146.5</v>
      </c>
      <c r="JI41" s="2">
        <v>259783.75</v>
      </c>
      <c r="JJ41" s="2">
        <v>235013</v>
      </c>
      <c r="JK41" s="2">
        <v>14295134.59</v>
      </c>
      <c r="JL41" s="2">
        <v>506853.81</v>
      </c>
      <c r="JM41" s="2">
        <v>763679</v>
      </c>
      <c r="JN41" s="2">
        <v>792188.75</v>
      </c>
      <c r="JO41" s="2">
        <v>236936</v>
      </c>
      <c r="JP41" s="2">
        <v>1663743.25</v>
      </c>
      <c r="JQ41" s="2">
        <v>224821.25</v>
      </c>
      <c r="JR41" s="2">
        <v>39164412.880000003</v>
      </c>
      <c r="JS41" s="2">
        <v>31638056.149999999</v>
      </c>
      <c r="JT41" s="2">
        <v>492571.3</v>
      </c>
      <c r="JU41" s="2">
        <v>193250</v>
      </c>
      <c r="JV41" s="2">
        <v>570757.5</v>
      </c>
      <c r="JW41" s="2">
        <v>323870</v>
      </c>
      <c r="JX41" s="2">
        <v>2378051</v>
      </c>
      <c r="JY41" s="2">
        <v>381316.25</v>
      </c>
      <c r="JZ41" s="2">
        <v>406427</v>
      </c>
      <c r="KA41" s="2">
        <v>794075</v>
      </c>
      <c r="KB41" s="2">
        <v>238533</v>
      </c>
      <c r="KC41" s="2">
        <v>360338</v>
      </c>
      <c r="KD41" s="2">
        <v>209897</v>
      </c>
      <c r="KE41" s="2">
        <v>43394</v>
      </c>
      <c r="KF41" s="2">
        <v>294711</v>
      </c>
      <c r="KG41" s="2">
        <v>105503849.51000001</v>
      </c>
      <c r="KH41" s="2">
        <v>3696577.75</v>
      </c>
      <c r="KI41" s="2">
        <v>1629554</v>
      </c>
      <c r="KJ41" s="2">
        <v>1482032.16</v>
      </c>
      <c r="KK41" s="2">
        <v>1568764</v>
      </c>
      <c r="KL41" s="2">
        <v>573829</v>
      </c>
      <c r="KM41" s="2">
        <v>1510432</v>
      </c>
      <c r="KN41" s="2">
        <v>446671.1</v>
      </c>
      <c r="KO41" s="2">
        <v>453244</v>
      </c>
      <c r="KP41" s="2">
        <v>23947782.050000001</v>
      </c>
      <c r="KQ41" s="2">
        <v>944763.51</v>
      </c>
      <c r="KR41" s="2">
        <v>794022</v>
      </c>
      <c r="KS41" s="2">
        <v>8359168.7999999998</v>
      </c>
      <c r="KT41" s="2">
        <v>248433.24</v>
      </c>
      <c r="KU41" s="2">
        <v>1132722</v>
      </c>
      <c r="KV41" s="2">
        <v>43468780.670000002</v>
      </c>
      <c r="KW41" s="2">
        <v>1719254.7</v>
      </c>
      <c r="KX41" s="2">
        <v>34097676.990000002</v>
      </c>
      <c r="KY41" s="2">
        <v>1469980.27</v>
      </c>
      <c r="KZ41" s="2">
        <v>735300.01</v>
      </c>
      <c r="LA41" s="2">
        <v>2885706.9</v>
      </c>
      <c r="LB41" s="2">
        <v>1077173.05</v>
      </c>
      <c r="LC41" s="2">
        <v>447098.83</v>
      </c>
      <c r="LD41" s="2">
        <v>312557.56</v>
      </c>
      <c r="LE41" s="2">
        <v>220982</v>
      </c>
      <c r="LF41" s="2">
        <v>51266211.5</v>
      </c>
      <c r="LG41" s="2">
        <v>4114363.75</v>
      </c>
      <c r="LH41" s="2">
        <v>24355959</v>
      </c>
      <c r="LI41" s="2">
        <v>21805017.579999998</v>
      </c>
      <c r="LJ41" s="2">
        <v>680919.4</v>
      </c>
      <c r="LK41" s="2">
        <v>40973.43</v>
      </c>
      <c r="LL41" s="2">
        <v>355853.87</v>
      </c>
      <c r="LM41" s="2">
        <v>1589949.5</v>
      </c>
      <c r="LN41" s="2">
        <v>339912.47</v>
      </c>
      <c r="LO41" s="2">
        <v>564144</v>
      </c>
      <c r="LP41" s="2"/>
      <c r="LQ41" s="2">
        <v>19651874.620000001</v>
      </c>
      <c r="LR41" s="2">
        <v>706123.5</v>
      </c>
      <c r="LS41" s="2">
        <v>109790.5</v>
      </c>
      <c r="LT41" s="2">
        <v>113351251.22</v>
      </c>
      <c r="LU41" s="2">
        <v>17735639.219999999</v>
      </c>
      <c r="LV41" s="2">
        <v>41760158.5</v>
      </c>
      <c r="LW41" s="2">
        <v>9181864.7400000002</v>
      </c>
      <c r="LX41" s="2">
        <v>1475015.37</v>
      </c>
      <c r="LY41" s="2">
        <v>2175458</v>
      </c>
      <c r="LZ41" s="2">
        <v>698938</v>
      </c>
      <c r="MA41" s="2">
        <v>417686.75</v>
      </c>
      <c r="MB41" s="2">
        <v>974624.8</v>
      </c>
      <c r="MC41" s="2">
        <v>698480.75</v>
      </c>
      <c r="MD41" s="2">
        <v>4211602.03</v>
      </c>
      <c r="ME41" s="2">
        <v>558101.5</v>
      </c>
      <c r="MF41" s="2">
        <v>57945801.579999998</v>
      </c>
      <c r="MG41" s="2">
        <v>455764.44</v>
      </c>
      <c r="MH41" s="2">
        <v>324240.96999999997</v>
      </c>
      <c r="MI41" s="2">
        <v>136225</v>
      </c>
      <c r="MJ41" s="2">
        <v>309255.76</v>
      </c>
      <c r="MK41" s="2">
        <v>495425</v>
      </c>
      <c r="ML41" s="2">
        <v>279214.21999999997</v>
      </c>
      <c r="MM41" s="2">
        <v>687355.5</v>
      </c>
      <c r="MN41" s="2">
        <v>604370.75</v>
      </c>
      <c r="MO41" s="2">
        <v>174613</v>
      </c>
      <c r="MP41" s="2">
        <v>582245.46</v>
      </c>
      <c r="MQ41" s="2">
        <v>156005.5</v>
      </c>
      <c r="MR41" s="2">
        <v>72224079.959999993</v>
      </c>
      <c r="MS41" s="2">
        <v>278131.75</v>
      </c>
      <c r="MT41" s="2">
        <v>573893</v>
      </c>
      <c r="MU41" s="2">
        <v>1340340.8600000001</v>
      </c>
      <c r="MV41" s="2">
        <v>501969.9</v>
      </c>
      <c r="MW41" s="2">
        <v>1187910</v>
      </c>
      <c r="MX41" s="2">
        <v>6259197.7800000003</v>
      </c>
      <c r="MY41" s="2">
        <v>2545371.25</v>
      </c>
      <c r="MZ41" s="2">
        <v>1470770.1</v>
      </c>
      <c r="NA41" s="2">
        <v>174177.25</v>
      </c>
      <c r="NB41" s="2">
        <v>97889.75</v>
      </c>
      <c r="NC41" s="2">
        <v>89168112.950000003</v>
      </c>
      <c r="ND41" s="2">
        <v>11133696.800000001</v>
      </c>
      <c r="NE41" s="2">
        <v>932455.72</v>
      </c>
      <c r="NF41" s="2">
        <v>3601545.65</v>
      </c>
      <c r="NG41" s="2">
        <v>63175.8</v>
      </c>
      <c r="NH41" s="2">
        <v>3854300.75</v>
      </c>
      <c r="NI41" s="2">
        <v>13046778.5</v>
      </c>
      <c r="NJ41" s="2">
        <v>2861961</v>
      </c>
      <c r="NK41" s="2"/>
      <c r="NL41" s="2">
        <v>132991.4</v>
      </c>
      <c r="NM41" s="2">
        <v>1512188.92</v>
      </c>
      <c r="NN41" s="2">
        <v>235216.4</v>
      </c>
      <c r="NO41" s="2">
        <v>22632280.239999998</v>
      </c>
      <c r="NP41" s="2">
        <v>119836.22</v>
      </c>
      <c r="NQ41" s="2">
        <v>362197.25</v>
      </c>
      <c r="NR41" s="2">
        <v>211220.25</v>
      </c>
      <c r="NS41" s="2">
        <v>312931.34999999998</v>
      </c>
      <c r="NT41" s="2">
        <v>84687.75</v>
      </c>
      <c r="NU41" s="2">
        <v>1394681.46</v>
      </c>
      <c r="NV41" s="2">
        <v>74666763.290000007</v>
      </c>
      <c r="NW41" s="2">
        <v>20371380.66</v>
      </c>
      <c r="NX41" s="2">
        <v>992514.25</v>
      </c>
      <c r="NY41" s="2">
        <v>250729</v>
      </c>
      <c r="NZ41" s="2">
        <v>248108.68</v>
      </c>
      <c r="OA41" s="2">
        <v>1662238</v>
      </c>
      <c r="OB41" s="2">
        <v>331922.55</v>
      </c>
      <c r="OC41" s="2">
        <v>108623526.69</v>
      </c>
      <c r="OD41" s="2">
        <v>16797658.629999999</v>
      </c>
      <c r="OE41" s="2">
        <v>826952.75</v>
      </c>
      <c r="OF41" s="2">
        <v>8752078</v>
      </c>
      <c r="OG41" s="2">
        <v>685420</v>
      </c>
      <c r="OH41" s="2">
        <v>1164104</v>
      </c>
      <c r="OI41" s="2">
        <v>3653959</v>
      </c>
      <c r="OJ41" s="2">
        <v>22673</v>
      </c>
      <c r="OK41" s="2">
        <v>743295</v>
      </c>
      <c r="OL41" s="2">
        <v>11881464.85</v>
      </c>
      <c r="OM41" s="2">
        <v>5664296.75</v>
      </c>
      <c r="ON41" s="2">
        <v>8447205.6699999999</v>
      </c>
      <c r="OO41" s="2">
        <v>58875</v>
      </c>
      <c r="OP41" s="2">
        <v>43932.5</v>
      </c>
      <c r="OQ41" s="2"/>
      <c r="OR41" s="2">
        <v>36456537.310000002</v>
      </c>
      <c r="OS41" s="2">
        <v>438396.75</v>
      </c>
      <c r="OT41" s="2">
        <v>259105</v>
      </c>
      <c r="OU41" s="2">
        <v>616077.13</v>
      </c>
      <c r="OV41" s="2">
        <v>1545055.59</v>
      </c>
      <c r="OW41" s="2">
        <v>4502161.22</v>
      </c>
      <c r="OX41" s="2">
        <v>480024</v>
      </c>
      <c r="OY41" s="2">
        <v>315443.25</v>
      </c>
      <c r="OZ41" s="2">
        <v>290324.89</v>
      </c>
      <c r="PA41" s="2">
        <v>32866401.629999999</v>
      </c>
      <c r="PB41" s="2">
        <v>292306.5</v>
      </c>
      <c r="PC41" s="2">
        <v>2488554.3199999998</v>
      </c>
      <c r="PD41" s="2">
        <v>154864.20000000001</v>
      </c>
      <c r="PE41" s="2">
        <v>592490.75</v>
      </c>
      <c r="PF41" s="2">
        <v>2116326.11</v>
      </c>
      <c r="PG41" s="2">
        <v>235629</v>
      </c>
      <c r="PH41" s="2">
        <v>317863.5</v>
      </c>
      <c r="PI41" s="2">
        <v>650686.19999999995</v>
      </c>
      <c r="PJ41" s="2">
        <v>421016.5</v>
      </c>
      <c r="PK41" s="2">
        <v>292428.12</v>
      </c>
      <c r="PL41" s="2">
        <v>1145220.95</v>
      </c>
      <c r="PM41" s="2">
        <v>281724.25</v>
      </c>
      <c r="PN41" s="2">
        <v>3601652.48</v>
      </c>
      <c r="PO41" s="2">
        <v>193422</v>
      </c>
      <c r="PP41" s="2"/>
      <c r="PQ41" s="2"/>
      <c r="PR41" s="2">
        <v>118411.75</v>
      </c>
      <c r="PS41" s="2">
        <v>135756936</v>
      </c>
      <c r="PT41" s="2">
        <v>1305677.5</v>
      </c>
      <c r="PU41" s="2">
        <v>740715.26</v>
      </c>
      <c r="PV41" s="2">
        <v>1802873</v>
      </c>
      <c r="PW41" s="2">
        <v>14602206.82</v>
      </c>
      <c r="PX41" s="2">
        <v>200125</v>
      </c>
      <c r="PY41" s="2">
        <v>4998433.7699999996</v>
      </c>
      <c r="PZ41" s="2">
        <v>867000.5</v>
      </c>
      <c r="QA41" s="2">
        <v>5064893</v>
      </c>
      <c r="QB41" s="2">
        <v>147104.25</v>
      </c>
      <c r="QC41" s="2">
        <v>1545732.55</v>
      </c>
      <c r="QD41" s="2">
        <v>172933</v>
      </c>
      <c r="QE41" s="2">
        <v>468335</v>
      </c>
      <c r="QF41" s="2">
        <v>434904.3</v>
      </c>
      <c r="QG41" s="2">
        <v>754877.25</v>
      </c>
      <c r="QH41" s="2">
        <v>1072526.75</v>
      </c>
      <c r="QI41" s="2">
        <v>682536.31</v>
      </c>
      <c r="QJ41" s="2">
        <v>433803.87</v>
      </c>
      <c r="QK41" s="2">
        <v>137307.6</v>
      </c>
      <c r="QL41" s="2">
        <v>1475683</v>
      </c>
      <c r="QM41" s="2">
        <v>6871692</v>
      </c>
      <c r="QN41" s="2">
        <v>440106.5</v>
      </c>
      <c r="QO41" s="2"/>
      <c r="QP41" s="2"/>
      <c r="QQ41" s="2"/>
      <c r="QR41" s="2"/>
      <c r="QS41" s="2">
        <v>11264092.779999999</v>
      </c>
      <c r="QT41" s="2">
        <v>165727.75</v>
      </c>
      <c r="QU41" s="2">
        <v>1316573.5</v>
      </c>
      <c r="QV41" s="2">
        <v>380292.5</v>
      </c>
      <c r="QW41" s="2">
        <v>280386.95</v>
      </c>
      <c r="QX41" s="2">
        <v>2354885.2999999998</v>
      </c>
      <c r="QY41" s="2">
        <v>218717</v>
      </c>
      <c r="QZ41" s="2">
        <v>1301207.29</v>
      </c>
      <c r="RA41" s="2">
        <v>558055.80000000005</v>
      </c>
      <c r="RB41" s="2">
        <v>133818</v>
      </c>
      <c r="RC41" s="2">
        <v>128097</v>
      </c>
      <c r="RD41" s="2"/>
      <c r="RE41" s="2"/>
      <c r="RF41" s="2">
        <v>55863047</v>
      </c>
      <c r="RG41" s="2">
        <v>1551119.25</v>
      </c>
      <c r="RH41" s="2">
        <v>409444</v>
      </c>
      <c r="RI41" s="2">
        <v>379548</v>
      </c>
      <c r="RJ41" s="2">
        <v>263056</v>
      </c>
      <c r="RK41" s="2">
        <v>322418.28999999998</v>
      </c>
      <c r="RL41" s="2">
        <v>2227840.29</v>
      </c>
      <c r="RM41" s="2">
        <v>323738.27</v>
      </c>
      <c r="RN41" s="2">
        <v>216370.75</v>
      </c>
      <c r="RO41" s="2">
        <v>892643.1</v>
      </c>
      <c r="RP41" s="2">
        <v>1160294.25</v>
      </c>
      <c r="RQ41" s="2">
        <v>127499.75</v>
      </c>
      <c r="RR41" s="2">
        <v>249322.5</v>
      </c>
      <c r="RS41" s="2">
        <v>194411.79</v>
      </c>
      <c r="RT41" s="2">
        <v>244275.1</v>
      </c>
      <c r="RU41" s="2">
        <v>668081</v>
      </c>
      <c r="RV41" s="2">
        <v>533013</v>
      </c>
      <c r="RW41" s="2">
        <v>147895.78</v>
      </c>
      <c r="RX41" s="2"/>
      <c r="RY41" s="2">
        <v>30243.75</v>
      </c>
      <c r="RZ41" s="2">
        <v>15714604.67</v>
      </c>
      <c r="SA41" s="2">
        <v>166517.48000000001</v>
      </c>
      <c r="SB41" s="2">
        <v>136237.5</v>
      </c>
      <c r="SC41" s="2">
        <v>235255.51</v>
      </c>
      <c r="SD41" s="2">
        <v>93736</v>
      </c>
      <c r="SE41" s="2">
        <v>329551.23</v>
      </c>
      <c r="SF41" s="2">
        <v>179211.82</v>
      </c>
      <c r="SG41" s="2">
        <v>527972.6</v>
      </c>
      <c r="SH41" s="2">
        <v>167708.84</v>
      </c>
      <c r="SI41" s="2">
        <v>232590.5</v>
      </c>
      <c r="SJ41" s="2">
        <v>1728592</v>
      </c>
      <c r="SK41" s="2">
        <v>20487.990000000002</v>
      </c>
      <c r="SL41" s="2">
        <v>8855392.4000000004</v>
      </c>
      <c r="SM41" s="2">
        <v>424636.86</v>
      </c>
      <c r="SN41" s="2">
        <v>332508.75</v>
      </c>
      <c r="SO41" s="2">
        <v>2062075.5</v>
      </c>
      <c r="SP41" s="2">
        <v>221146.95</v>
      </c>
      <c r="SQ41" s="2">
        <v>484310.42</v>
      </c>
      <c r="SR41" s="2">
        <v>341620.5</v>
      </c>
      <c r="SS41" s="2">
        <v>130671</v>
      </c>
      <c r="ST41" s="2">
        <v>22000840.18</v>
      </c>
      <c r="SU41" s="2">
        <v>371749</v>
      </c>
      <c r="SV41" s="2">
        <v>531772</v>
      </c>
      <c r="SW41" s="2">
        <v>163107</v>
      </c>
      <c r="SX41" s="2">
        <v>124783.8</v>
      </c>
      <c r="SY41" s="2">
        <v>363513</v>
      </c>
      <c r="SZ41" s="2">
        <v>173875</v>
      </c>
      <c r="TA41" s="2">
        <v>1393369</v>
      </c>
      <c r="TB41" s="2">
        <v>393219</v>
      </c>
      <c r="TC41" s="2">
        <v>268546</v>
      </c>
      <c r="TD41" s="2">
        <v>207101</v>
      </c>
      <c r="TE41" s="2">
        <v>622753.1</v>
      </c>
      <c r="TF41" s="2">
        <v>373022</v>
      </c>
      <c r="TG41" s="2">
        <v>179420</v>
      </c>
      <c r="TH41" s="2">
        <v>53275982.789999999</v>
      </c>
      <c r="TI41" s="2">
        <v>359212</v>
      </c>
      <c r="TJ41" s="2">
        <v>242153</v>
      </c>
      <c r="TK41" s="2">
        <v>1377587</v>
      </c>
      <c r="TL41" s="2">
        <v>1474751.7</v>
      </c>
      <c r="TM41" s="2">
        <v>229154</v>
      </c>
      <c r="TN41" s="2">
        <v>16992.5</v>
      </c>
      <c r="TO41" s="2">
        <v>2806114</v>
      </c>
      <c r="TP41" s="2">
        <v>424526</v>
      </c>
      <c r="TQ41" s="2">
        <v>549637.05000000005</v>
      </c>
      <c r="TR41" s="2">
        <v>722074.72</v>
      </c>
      <c r="TS41" s="2">
        <v>188124</v>
      </c>
      <c r="TT41" s="2">
        <v>351663</v>
      </c>
      <c r="TU41" s="2">
        <v>401927.29</v>
      </c>
      <c r="TV41" s="2">
        <v>179047</v>
      </c>
      <c r="TW41" s="2">
        <v>267957</v>
      </c>
      <c r="TX41" s="2">
        <v>5694450.8399999999</v>
      </c>
      <c r="TY41" s="2">
        <v>503990.69</v>
      </c>
      <c r="TZ41" s="2">
        <v>25760206.690000001</v>
      </c>
      <c r="UA41" s="2">
        <v>1657883.85</v>
      </c>
      <c r="UB41" s="2">
        <v>343475.75</v>
      </c>
      <c r="UC41" s="2">
        <v>264557.25</v>
      </c>
      <c r="UD41" s="2">
        <v>8860581.7200000007</v>
      </c>
      <c r="UE41" s="2">
        <v>331091</v>
      </c>
      <c r="UF41" s="2">
        <v>76992.55</v>
      </c>
      <c r="UG41" s="2">
        <v>130167</v>
      </c>
      <c r="UH41" s="2">
        <v>205754</v>
      </c>
      <c r="UI41" s="2">
        <v>11701339.050000001</v>
      </c>
      <c r="UJ41" s="2">
        <v>849627</v>
      </c>
      <c r="UK41" s="2">
        <v>651696</v>
      </c>
      <c r="UL41" s="2">
        <v>1041415</v>
      </c>
      <c r="UM41" s="2">
        <v>499060</v>
      </c>
      <c r="UN41" s="2">
        <v>281987</v>
      </c>
      <c r="UO41" s="2">
        <v>54898995.43</v>
      </c>
      <c r="UP41" s="2">
        <v>1092479</v>
      </c>
      <c r="UQ41" s="2">
        <v>470113.14</v>
      </c>
      <c r="UR41" s="2">
        <v>8442930</v>
      </c>
      <c r="US41" s="2"/>
      <c r="UT41" s="2">
        <v>357053</v>
      </c>
      <c r="UU41" s="2">
        <v>1719776.15</v>
      </c>
      <c r="UV41" s="2">
        <v>227419.5</v>
      </c>
      <c r="UW41" s="2">
        <v>387188</v>
      </c>
      <c r="UX41" s="2">
        <v>390302</v>
      </c>
      <c r="UY41" s="2">
        <v>754706</v>
      </c>
      <c r="UZ41" s="2">
        <v>1868044.8</v>
      </c>
      <c r="VA41" s="2">
        <v>487441</v>
      </c>
      <c r="VB41" s="2">
        <v>1394397.56</v>
      </c>
      <c r="VC41" s="2">
        <v>141100</v>
      </c>
      <c r="VD41" s="2">
        <v>146546.5</v>
      </c>
      <c r="VE41" s="2">
        <v>254703</v>
      </c>
      <c r="VF41" s="2">
        <v>264429</v>
      </c>
      <c r="VG41" s="2">
        <v>1811286.82</v>
      </c>
      <c r="VH41" s="2">
        <v>145322</v>
      </c>
      <c r="VI41" s="2">
        <v>181267.1</v>
      </c>
      <c r="VJ41" s="2">
        <v>86371.46</v>
      </c>
      <c r="VK41" s="2">
        <v>29670554.140000001</v>
      </c>
      <c r="VL41" s="2">
        <v>623988</v>
      </c>
      <c r="VM41" s="2">
        <v>653296.6</v>
      </c>
      <c r="VN41" s="2">
        <v>556812.5</v>
      </c>
      <c r="VO41" s="2">
        <v>1586698.53</v>
      </c>
      <c r="VP41" s="2"/>
      <c r="VQ41" s="2">
        <v>807715</v>
      </c>
      <c r="VR41" s="2">
        <v>782434.01</v>
      </c>
      <c r="VS41" s="2">
        <v>225579.96</v>
      </c>
      <c r="VT41" s="2">
        <v>5032806.3</v>
      </c>
      <c r="VU41" s="2">
        <v>241750.25</v>
      </c>
      <c r="VV41" s="2">
        <v>956778.9</v>
      </c>
      <c r="VW41" s="2">
        <v>145203.72</v>
      </c>
      <c r="VX41" s="2">
        <v>125283.43</v>
      </c>
      <c r="VY41" s="2">
        <v>220175.66</v>
      </c>
      <c r="VZ41" s="2">
        <v>144972866.55000001</v>
      </c>
      <c r="WA41" s="2">
        <v>2150867.84</v>
      </c>
      <c r="WB41" s="2">
        <v>745789.3</v>
      </c>
      <c r="WC41" s="2">
        <v>539563</v>
      </c>
      <c r="WD41" s="2">
        <v>224484</v>
      </c>
      <c r="WE41" s="2">
        <v>985632</v>
      </c>
      <c r="WF41" s="2">
        <v>7191438</v>
      </c>
      <c r="WG41" s="2">
        <v>1600870</v>
      </c>
      <c r="WH41" s="2">
        <v>1337620.5</v>
      </c>
      <c r="WI41" s="2">
        <v>1882145.75</v>
      </c>
      <c r="WJ41" s="2">
        <v>397658</v>
      </c>
      <c r="WK41" s="2">
        <v>3256313</v>
      </c>
      <c r="WL41" s="2">
        <v>549894</v>
      </c>
      <c r="WM41" s="2">
        <v>1853777.4</v>
      </c>
      <c r="WN41" s="2">
        <v>5835799</v>
      </c>
      <c r="WO41" s="2">
        <v>572474.9</v>
      </c>
      <c r="WP41" s="2">
        <v>669110.81000000006</v>
      </c>
      <c r="WQ41" s="2">
        <v>3299871</v>
      </c>
      <c r="WR41" s="2">
        <v>871424</v>
      </c>
      <c r="WS41" s="2">
        <v>3663705.58</v>
      </c>
      <c r="WT41" s="2">
        <v>20074392.870000001</v>
      </c>
      <c r="WU41" s="2">
        <v>1036655.18</v>
      </c>
      <c r="WV41" s="2">
        <v>89761</v>
      </c>
      <c r="WW41" s="2">
        <v>355562.05</v>
      </c>
      <c r="WX41" s="2">
        <v>583402.82999999996</v>
      </c>
      <c r="WY41" s="2">
        <v>330195.33</v>
      </c>
      <c r="WZ41" s="2">
        <v>231827.92</v>
      </c>
      <c r="XA41" s="2">
        <v>340414</v>
      </c>
      <c r="XB41" s="2">
        <v>12007819.15</v>
      </c>
      <c r="XC41" s="2">
        <v>389757</v>
      </c>
      <c r="XD41" s="2">
        <v>46788</v>
      </c>
      <c r="XE41" s="2">
        <v>345025.5</v>
      </c>
      <c r="XF41" s="2">
        <v>133945.79</v>
      </c>
      <c r="XG41" s="2">
        <v>57187375.799999997</v>
      </c>
      <c r="XH41" s="2">
        <v>913079</v>
      </c>
      <c r="XI41" s="2">
        <v>478886</v>
      </c>
      <c r="XJ41" s="2">
        <v>11826704.5</v>
      </c>
      <c r="XK41" s="2">
        <v>828102</v>
      </c>
      <c r="XL41" s="2">
        <v>677512.25</v>
      </c>
      <c r="XM41" s="2">
        <v>2279781.56</v>
      </c>
      <c r="XN41" s="2">
        <v>425550.5</v>
      </c>
      <c r="XO41" s="2">
        <v>732507</v>
      </c>
      <c r="XP41" s="2">
        <v>1499475.87</v>
      </c>
      <c r="XQ41" s="2">
        <v>2251279.9700000002</v>
      </c>
      <c r="XR41" s="2">
        <v>338839</v>
      </c>
      <c r="XS41" s="2">
        <v>195923</v>
      </c>
      <c r="XT41" s="2">
        <v>307460.57</v>
      </c>
      <c r="XU41" s="2">
        <v>212062</v>
      </c>
      <c r="XV41" s="2">
        <v>317756</v>
      </c>
      <c r="XW41" s="2">
        <v>137767.75</v>
      </c>
      <c r="XX41" s="2">
        <v>279760.5</v>
      </c>
      <c r="XY41" s="2">
        <v>279578.8</v>
      </c>
      <c r="XZ41" s="2">
        <v>580777</v>
      </c>
      <c r="YA41" s="2">
        <v>273598</v>
      </c>
      <c r="YB41" s="2">
        <v>211830</v>
      </c>
      <c r="YC41" s="2">
        <v>745102.82</v>
      </c>
      <c r="YD41" s="2">
        <v>20669634.18</v>
      </c>
      <c r="YE41" s="2">
        <v>263919</v>
      </c>
      <c r="YF41" s="2">
        <v>2417163.75</v>
      </c>
      <c r="YG41" s="2">
        <v>522029</v>
      </c>
      <c r="YH41" s="2">
        <v>8005055.2400000002</v>
      </c>
      <c r="YI41" s="2">
        <v>748074.01</v>
      </c>
      <c r="YJ41" s="2">
        <v>2000120</v>
      </c>
      <c r="YK41" s="2">
        <v>759871</v>
      </c>
      <c r="YL41" s="2">
        <v>2944702.75</v>
      </c>
      <c r="YM41" s="2">
        <v>1910085</v>
      </c>
      <c r="YN41" s="2">
        <v>1487208</v>
      </c>
      <c r="YO41" s="2">
        <v>16779</v>
      </c>
      <c r="YP41" s="2">
        <v>184077.75</v>
      </c>
      <c r="YQ41" s="2">
        <v>346008</v>
      </c>
      <c r="YR41" s="2">
        <v>129821.52</v>
      </c>
      <c r="YS41" s="2">
        <v>207348</v>
      </c>
      <c r="YT41" s="2">
        <v>332500.53000000003</v>
      </c>
      <c r="YU41" s="2">
        <v>16195764.550000001</v>
      </c>
      <c r="YV41" s="2">
        <v>240023.5</v>
      </c>
      <c r="YW41" s="2">
        <v>316699.38</v>
      </c>
      <c r="YX41" s="2">
        <v>172549</v>
      </c>
      <c r="YY41" s="2">
        <v>482500.94</v>
      </c>
      <c r="YZ41" s="2">
        <v>386834</v>
      </c>
      <c r="ZA41" s="2">
        <v>461230.17</v>
      </c>
      <c r="ZB41" s="2">
        <v>18935452</v>
      </c>
      <c r="ZC41" s="2">
        <v>199052.1</v>
      </c>
      <c r="ZD41" s="2">
        <v>318735</v>
      </c>
      <c r="ZE41" s="2">
        <v>306980.75</v>
      </c>
      <c r="ZF41" s="2">
        <v>227696.25</v>
      </c>
      <c r="ZG41" s="2">
        <v>146328.75</v>
      </c>
      <c r="ZH41" s="2">
        <v>112133.9</v>
      </c>
      <c r="ZI41" s="2">
        <v>89669.87</v>
      </c>
      <c r="ZJ41" s="2">
        <v>1696108.41</v>
      </c>
      <c r="ZK41" s="2">
        <v>33364085.559999999</v>
      </c>
      <c r="ZL41" s="2">
        <v>243604</v>
      </c>
      <c r="ZM41" s="2">
        <v>987565.35</v>
      </c>
      <c r="ZN41" s="2">
        <v>2522124.75</v>
      </c>
      <c r="ZO41" s="2">
        <v>1071016.8600000001</v>
      </c>
      <c r="ZP41" s="2">
        <v>457868.95</v>
      </c>
      <c r="ZQ41" s="2">
        <v>599570.18999999994</v>
      </c>
      <c r="ZR41" s="2">
        <v>1187091</v>
      </c>
      <c r="ZS41" s="2">
        <v>1050401</v>
      </c>
      <c r="ZT41" s="2">
        <v>1327259.8799999999</v>
      </c>
      <c r="ZU41" s="2">
        <v>113631.25</v>
      </c>
      <c r="ZV41" s="2">
        <v>163196.29999999999</v>
      </c>
      <c r="ZW41" s="2">
        <v>280938.7</v>
      </c>
      <c r="ZX41" s="2">
        <v>291077.5</v>
      </c>
      <c r="ZY41" s="2">
        <v>259346.91</v>
      </c>
      <c r="ZZ41" s="2">
        <v>119050.5</v>
      </c>
      <c r="AAA41" s="2">
        <v>138912</v>
      </c>
      <c r="AAB41" s="2">
        <v>225688</v>
      </c>
      <c r="AAC41" s="2">
        <v>242094.67</v>
      </c>
      <c r="AAD41" s="2">
        <v>196549.55</v>
      </c>
      <c r="AAE41" s="2">
        <v>143995.5</v>
      </c>
      <c r="AAF41" s="2">
        <v>184394</v>
      </c>
      <c r="AAG41" s="2">
        <v>14837504.609999999</v>
      </c>
      <c r="AAH41" s="2">
        <v>91036</v>
      </c>
      <c r="AAI41" s="2">
        <v>374601.62</v>
      </c>
      <c r="AAJ41" s="2">
        <v>151020.32</v>
      </c>
      <c r="AAK41" s="2">
        <v>167578.53</v>
      </c>
      <c r="AAL41" s="2">
        <v>433762.66</v>
      </c>
      <c r="AAM41" s="2">
        <v>238393.75</v>
      </c>
      <c r="AAN41" s="2">
        <v>56284344.390000001</v>
      </c>
      <c r="AAO41" s="2">
        <v>268555</v>
      </c>
      <c r="AAP41" s="2">
        <v>394456.38</v>
      </c>
      <c r="AAQ41" s="2">
        <v>1636413.86</v>
      </c>
      <c r="AAR41" s="2">
        <v>473022.51</v>
      </c>
      <c r="AAS41" s="2">
        <v>322181</v>
      </c>
      <c r="AAT41" s="2">
        <v>655188.69999999995</v>
      </c>
      <c r="AAU41" s="2">
        <v>270375</v>
      </c>
      <c r="AAV41" s="2">
        <v>2085638.2</v>
      </c>
      <c r="AAW41" s="2">
        <v>354069</v>
      </c>
      <c r="AAX41" s="2">
        <v>699638.91</v>
      </c>
      <c r="AAY41" s="2">
        <v>6431808.2599999998</v>
      </c>
      <c r="AAZ41" s="2">
        <v>2249037.86</v>
      </c>
      <c r="ABA41" s="2">
        <v>165341.24</v>
      </c>
      <c r="ABB41" s="2">
        <v>183540.57</v>
      </c>
      <c r="ABC41" s="2">
        <v>436782.1</v>
      </c>
      <c r="ABD41" s="2">
        <v>219734.25</v>
      </c>
      <c r="ABE41" s="2">
        <v>389158.13</v>
      </c>
      <c r="ABF41" s="2">
        <v>144909.54999999999</v>
      </c>
      <c r="ABG41" s="2">
        <v>8696944.5</v>
      </c>
      <c r="ABH41" s="2">
        <v>9366860.0800000001</v>
      </c>
      <c r="ABI41" s="2">
        <v>171088.14</v>
      </c>
      <c r="ABJ41" s="2">
        <v>237939.14</v>
      </c>
      <c r="ABK41" s="2">
        <v>241945</v>
      </c>
      <c r="ABL41" s="2">
        <v>68298</v>
      </c>
      <c r="ABM41" s="2">
        <v>144385.51</v>
      </c>
      <c r="ABN41" s="2">
        <v>41881180.109999999</v>
      </c>
      <c r="ABO41" s="2">
        <v>568643</v>
      </c>
      <c r="ABP41" s="2">
        <v>590709.41</v>
      </c>
      <c r="ABQ41" s="2">
        <v>657599.29</v>
      </c>
      <c r="ABR41" s="2">
        <v>949079</v>
      </c>
      <c r="ABS41" s="2">
        <v>439334</v>
      </c>
      <c r="ABT41" s="2">
        <v>278631.14</v>
      </c>
      <c r="ABU41" s="2">
        <v>572481</v>
      </c>
      <c r="ABV41" s="2">
        <v>345684</v>
      </c>
      <c r="ABW41" s="2">
        <v>28386599.5</v>
      </c>
      <c r="ABX41" s="2">
        <v>390971.99</v>
      </c>
      <c r="ABY41" s="2">
        <v>1006079.16</v>
      </c>
      <c r="ABZ41" s="2">
        <v>453062.12</v>
      </c>
      <c r="ACA41" s="2">
        <v>469355.68</v>
      </c>
      <c r="ACB41" s="2">
        <v>2690692.06</v>
      </c>
      <c r="ACC41" s="2">
        <v>242437</v>
      </c>
      <c r="ACD41" s="2">
        <v>387167.39</v>
      </c>
      <c r="ACE41" s="2">
        <v>110061.11</v>
      </c>
      <c r="ACF41" s="2">
        <v>771705.63</v>
      </c>
      <c r="ACG41" s="2">
        <v>194310.05</v>
      </c>
      <c r="ACH41" s="2">
        <v>62375912.329999998</v>
      </c>
      <c r="ACI41" s="2">
        <v>391753</v>
      </c>
      <c r="ACJ41" s="2">
        <v>469267.02</v>
      </c>
      <c r="ACK41" s="2">
        <v>633579.25</v>
      </c>
      <c r="ACL41" s="2">
        <v>40761.5</v>
      </c>
      <c r="ACM41" s="2">
        <v>363137.98</v>
      </c>
      <c r="ACN41" s="2">
        <v>209182.17</v>
      </c>
      <c r="ACO41" s="2"/>
      <c r="ACP41" s="2">
        <v>15647976.25</v>
      </c>
      <c r="ACQ41" s="2">
        <v>528791.35</v>
      </c>
      <c r="ACR41" s="2">
        <v>356319.35</v>
      </c>
      <c r="ACS41" s="2">
        <v>1474196.75</v>
      </c>
      <c r="ACT41" s="2">
        <v>539017</v>
      </c>
      <c r="ACU41" s="2">
        <v>5721413</v>
      </c>
      <c r="ACV41" s="2">
        <v>569654</v>
      </c>
      <c r="ACW41" s="2">
        <v>477620</v>
      </c>
      <c r="ACX41" s="2">
        <v>182097.52</v>
      </c>
      <c r="ACY41" s="2">
        <v>179168.05</v>
      </c>
      <c r="ACZ41" s="2">
        <v>171079</v>
      </c>
      <c r="ADA41" s="2">
        <v>26748.03</v>
      </c>
      <c r="ADB41" s="2"/>
      <c r="ADC41" s="2"/>
      <c r="ADD41" s="2"/>
      <c r="ADE41" s="2">
        <v>8563374.3800000008</v>
      </c>
      <c r="ADF41" s="2">
        <v>8905906.8599999994</v>
      </c>
      <c r="ADG41" s="2">
        <v>13875</v>
      </c>
      <c r="ADH41" s="2">
        <v>88116</v>
      </c>
      <c r="ADI41" s="2">
        <v>300681</v>
      </c>
      <c r="ADJ41" s="2"/>
      <c r="ADK41" s="2">
        <v>203070.37</v>
      </c>
      <c r="ADL41" s="2">
        <v>370502.25</v>
      </c>
      <c r="ADM41" s="2">
        <v>327043</v>
      </c>
      <c r="ADN41" s="2">
        <v>206941219.61000001</v>
      </c>
      <c r="ADO41" s="2">
        <v>4948637</v>
      </c>
      <c r="ADP41" s="2">
        <v>4588779.26</v>
      </c>
      <c r="ADQ41" s="2">
        <v>13524128.810000001</v>
      </c>
      <c r="ADR41" s="2">
        <v>82748.009999999995</v>
      </c>
      <c r="ADS41" s="2">
        <v>121436</v>
      </c>
      <c r="ADT41" s="2">
        <v>108895</v>
      </c>
      <c r="ADU41" s="2">
        <v>347083</v>
      </c>
      <c r="ADV41" s="2">
        <v>79255994.430000007</v>
      </c>
      <c r="ADW41" s="2">
        <v>27230850</v>
      </c>
      <c r="ADX41" s="2">
        <v>5202918.75</v>
      </c>
      <c r="ADY41" s="2">
        <v>522985.4</v>
      </c>
      <c r="ADZ41" s="2">
        <v>1925585.25</v>
      </c>
      <c r="AEA41" s="2">
        <v>652147.27</v>
      </c>
      <c r="AEB41" s="2">
        <v>543196</v>
      </c>
      <c r="AEC41" s="2">
        <v>709479.61</v>
      </c>
      <c r="AED41" s="2">
        <v>501727.32</v>
      </c>
      <c r="AEE41" s="2">
        <v>439820.4</v>
      </c>
      <c r="AEF41" s="2">
        <v>168922.63</v>
      </c>
      <c r="AEG41" s="2">
        <v>607601</v>
      </c>
      <c r="AEH41" s="2">
        <v>396345</v>
      </c>
      <c r="AEI41" s="2">
        <v>236941.6</v>
      </c>
      <c r="AEJ41" s="2">
        <v>416253.75</v>
      </c>
      <c r="AEK41" s="2">
        <v>1805222.9</v>
      </c>
      <c r="AEL41" s="2">
        <v>173826.75</v>
      </c>
      <c r="AEM41" s="2">
        <v>3643362</v>
      </c>
      <c r="AEN41" s="2">
        <v>157218</v>
      </c>
      <c r="AEO41" s="2">
        <v>1457498.49</v>
      </c>
      <c r="AEP41" s="2">
        <v>55080718.600000001</v>
      </c>
      <c r="AEQ41" s="2">
        <v>1724144.68</v>
      </c>
      <c r="AER41" s="2">
        <v>1576834</v>
      </c>
      <c r="AES41" s="2">
        <v>329980.84999999998</v>
      </c>
      <c r="AET41" s="2">
        <v>683591</v>
      </c>
      <c r="AEU41" s="2">
        <v>2732167</v>
      </c>
      <c r="AEV41" s="2">
        <v>259457</v>
      </c>
      <c r="AEW41" s="2">
        <v>997882.5</v>
      </c>
      <c r="AEX41" s="2">
        <v>341657</v>
      </c>
      <c r="AEY41" s="2">
        <v>175478.3</v>
      </c>
      <c r="AEZ41" s="2">
        <v>9846441.75</v>
      </c>
      <c r="AFA41" s="2">
        <v>4007447.86</v>
      </c>
      <c r="AFB41" s="2">
        <v>546769.44999999995</v>
      </c>
      <c r="AFC41" s="2">
        <v>399481</v>
      </c>
      <c r="AFD41" s="2">
        <v>617633.24</v>
      </c>
      <c r="AFE41" s="2">
        <v>208359.06</v>
      </c>
      <c r="AFF41" s="2">
        <v>62278.65</v>
      </c>
      <c r="AFG41" s="2">
        <v>88620.74</v>
      </c>
      <c r="AFH41" s="2">
        <v>50554.75</v>
      </c>
      <c r="AFI41" s="2">
        <v>184209.48</v>
      </c>
      <c r="AFJ41" s="2">
        <v>150756</v>
      </c>
      <c r="AFK41" s="2">
        <v>23036.25</v>
      </c>
      <c r="AFL41" s="2">
        <v>398505</v>
      </c>
      <c r="AFM41" s="2">
        <v>17533928.25</v>
      </c>
      <c r="AFN41" s="2">
        <v>635433.01</v>
      </c>
      <c r="AFO41" s="2">
        <v>761391</v>
      </c>
      <c r="AFP41" s="2">
        <v>159282</v>
      </c>
      <c r="AFQ41" s="2">
        <v>95250</v>
      </c>
      <c r="AFR41" s="2">
        <v>77787</v>
      </c>
      <c r="AFS41" s="2">
        <v>99208</v>
      </c>
      <c r="AFT41" s="2">
        <v>655400.71</v>
      </c>
      <c r="AFU41" s="2">
        <v>352910.35</v>
      </c>
      <c r="AFV41" s="2">
        <v>153248.41</v>
      </c>
      <c r="AFW41" s="2">
        <v>709500</v>
      </c>
      <c r="AFX41" s="2">
        <v>27895</v>
      </c>
      <c r="AFY41" s="2">
        <v>38461012</v>
      </c>
      <c r="AFZ41" s="2">
        <v>230084.03</v>
      </c>
      <c r="AGA41" s="2">
        <v>371075.85</v>
      </c>
      <c r="AGB41" s="2">
        <v>313407.69</v>
      </c>
      <c r="AGC41" s="2">
        <v>1595943.75</v>
      </c>
      <c r="AGD41" s="2">
        <v>10665</v>
      </c>
      <c r="AGE41" s="2">
        <v>133713.25</v>
      </c>
      <c r="AGF41" s="2">
        <v>20430</v>
      </c>
      <c r="AGG41" s="2">
        <v>177385</v>
      </c>
      <c r="AGH41" s="2">
        <v>300584</v>
      </c>
      <c r="AGI41" s="2">
        <v>183310.75</v>
      </c>
      <c r="AGJ41" s="2">
        <v>33698080</v>
      </c>
      <c r="AGK41" s="2">
        <v>2776036</v>
      </c>
      <c r="AGL41" s="2">
        <v>429750.76</v>
      </c>
      <c r="AGM41" s="2">
        <v>94214</v>
      </c>
      <c r="AGN41" s="2">
        <v>953375.79</v>
      </c>
      <c r="AGO41" s="2">
        <v>499807.72</v>
      </c>
      <c r="AGP41" s="2">
        <v>72222</v>
      </c>
      <c r="AGQ41" s="2">
        <v>187829.78</v>
      </c>
      <c r="AGR41" s="2">
        <v>126748497.31</v>
      </c>
      <c r="AGS41" s="2">
        <v>37756925.57</v>
      </c>
      <c r="AGT41" s="2">
        <v>706071</v>
      </c>
      <c r="AGU41" s="2">
        <v>967262.56</v>
      </c>
      <c r="AGV41" s="2">
        <v>2873436.33</v>
      </c>
      <c r="AGW41" s="2">
        <v>582117.92000000004</v>
      </c>
      <c r="AGX41" s="2">
        <v>220613</v>
      </c>
      <c r="AGY41" s="2">
        <v>799908</v>
      </c>
      <c r="AGZ41" s="2">
        <v>183423.2</v>
      </c>
      <c r="AHA41" s="2">
        <v>1021196.25</v>
      </c>
      <c r="AHB41" s="2">
        <v>915920</v>
      </c>
      <c r="AHC41" s="2">
        <v>1241644.6000000001</v>
      </c>
      <c r="AHD41" s="2">
        <v>399985.75</v>
      </c>
      <c r="AHE41" s="2">
        <v>148590.71</v>
      </c>
      <c r="AHF41" s="2">
        <v>906167.34</v>
      </c>
      <c r="AHG41" s="2">
        <v>540720.61</v>
      </c>
      <c r="AHH41" s="2">
        <v>399896</v>
      </c>
      <c r="AHI41" s="2">
        <v>8160800.8099999996</v>
      </c>
      <c r="AHJ41" s="2">
        <v>180610</v>
      </c>
      <c r="AHK41" s="2">
        <v>167214.84</v>
      </c>
      <c r="AHL41" s="2">
        <v>182169</v>
      </c>
      <c r="AHM41" s="2">
        <v>393816</v>
      </c>
      <c r="AHN41" s="2">
        <v>117596</v>
      </c>
      <c r="AHO41" s="2">
        <v>162470</v>
      </c>
      <c r="AHP41" s="2">
        <v>4442284531.1900034</v>
      </c>
    </row>
    <row r="42" spans="1:900">
      <c r="A42" s="1" t="s">
        <v>1972</v>
      </c>
      <c r="B42" s="1" t="s">
        <v>1993</v>
      </c>
      <c r="C42" s="1" t="s">
        <v>1994</v>
      </c>
      <c r="D42" s="2">
        <v>10955000</v>
      </c>
      <c r="E42" s="2">
        <v>16004</v>
      </c>
      <c r="F42" s="2">
        <v>11233</v>
      </c>
      <c r="G42" s="2">
        <v>8275</v>
      </c>
      <c r="H42" s="2">
        <v>24908.25</v>
      </c>
      <c r="I42" s="2"/>
      <c r="J42" s="2"/>
      <c r="K42" s="2"/>
      <c r="L42" s="2"/>
      <c r="M42" s="2">
        <v>48346.5</v>
      </c>
      <c r="N42" s="2">
        <v>41007</v>
      </c>
      <c r="O42" s="2">
        <v>107223</v>
      </c>
      <c r="P42" s="2">
        <v>56776</v>
      </c>
      <c r="Q42" s="2">
        <v>13748</v>
      </c>
      <c r="R42" s="2"/>
      <c r="S42" s="2"/>
      <c r="T42" s="2"/>
      <c r="U42" s="2"/>
      <c r="V42" s="2">
        <v>16097601</v>
      </c>
      <c r="W42" s="2">
        <v>27965</v>
      </c>
      <c r="X42" s="2"/>
      <c r="Y42" s="2">
        <v>136842.25</v>
      </c>
      <c r="Z42" s="2"/>
      <c r="AA42" s="2">
        <v>13844</v>
      </c>
      <c r="AB42" s="2">
        <v>1506</v>
      </c>
      <c r="AC42" s="2"/>
      <c r="AD42" s="2"/>
      <c r="AE42" s="2"/>
      <c r="AF42" s="2">
        <v>54503</v>
      </c>
      <c r="AG42" s="2">
        <v>117145</v>
      </c>
      <c r="AH42" s="2">
        <v>237855</v>
      </c>
      <c r="AI42" s="2"/>
      <c r="AJ42" s="2">
        <v>72315</v>
      </c>
      <c r="AK42" s="2">
        <v>18271.8</v>
      </c>
      <c r="AL42" s="2"/>
      <c r="AM42" s="2">
        <v>43078</v>
      </c>
      <c r="AN42" s="2"/>
      <c r="AO42" s="2">
        <v>6055</v>
      </c>
      <c r="AP42" s="2">
        <v>8197.5</v>
      </c>
      <c r="AQ42" s="2"/>
      <c r="AR42" s="2"/>
      <c r="AS42" s="2"/>
      <c r="AT42" s="2"/>
      <c r="AU42" s="2">
        <v>43002</v>
      </c>
      <c r="AV42" s="2">
        <v>4568</v>
      </c>
      <c r="AW42" s="2"/>
      <c r="AX42" s="2">
        <v>86147.5</v>
      </c>
      <c r="AY42" s="2">
        <v>124803.8</v>
      </c>
      <c r="AZ42" s="2">
        <v>56454.52</v>
      </c>
      <c r="BA42" s="2">
        <v>39953</v>
      </c>
      <c r="BB42" s="2">
        <v>24362</v>
      </c>
      <c r="BC42" s="2">
        <v>10549</v>
      </c>
      <c r="BD42" s="2">
        <v>97441.5</v>
      </c>
      <c r="BE42" s="2">
        <v>23255</v>
      </c>
      <c r="BF42" s="2">
        <v>195476.25</v>
      </c>
      <c r="BG42" s="2">
        <v>42828</v>
      </c>
      <c r="BH42" s="2"/>
      <c r="BI42" s="2">
        <v>1471920</v>
      </c>
      <c r="BJ42" s="2">
        <v>601246.22</v>
      </c>
      <c r="BK42" s="2">
        <v>17924</v>
      </c>
      <c r="BL42" s="2">
        <v>21207.41</v>
      </c>
      <c r="BM42" s="2">
        <v>49686</v>
      </c>
      <c r="BN42" s="2">
        <v>67032</v>
      </c>
      <c r="BO42" s="2">
        <v>511</v>
      </c>
      <c r="BP42" s="2"/>
      <c r="BQ42" s="2"/>
      <c r="BR42" s="2">
        <v>1393901</v>
      </c>
      <c r="BS42" s="2"/>
      <c r="BT42" s="2"/>
      <c r="BU42" s="2">
        <v>35301</v>
      </c>
      <c r="BV42" s="2">
        <v>4229</v>
      </c>
      <c r="BW42" s="2"/>
      <c r="BX42" s="2"/>
      <c r="BY42" s="2">
        <v>22532</v>
      </c>
      <c r="BZ42" s="2">
        <v>281776.75</v>
      </c>
      <c r="CA42" s="2"/>
      <c r="CB42" s="2"/>
      <c r="CC42" s="2">
        <v>53047</v>
      </c>
      <c r="CD42" s="2">
        <v>2439</v>
      </c>
      <c r="CE42" s="2">
        <v>34420</v>
      </c>
      <c r="CF42" s="2">
        <v>36960</v>
      </c>
      <c r="CG42" s="2">
        <v>37470792</v>
      </c>
      <c r="CH42" s="2">
        <v>198509</v>
      </c>
      <c r="CI42" s="2">
        <v>137227</v>
      </c>
      <c r="CJ42" s="2">
        <v>354</v>
      </c>
      <c r="CK42" s="2">
        <v>16370.75</v>
      </c>
      <c r="CL42" s="2">
        <v>12724</v>
      </c>
      <c r="CM42" s="2">
        <v>12438</v>
      </c>
      <c r="CN42" s="2">
        <v>315286</v>
      </c>
      <c r="CO42" s="2">
        <v>82645</v>
      </c>
      <c r="CP42" s="2">
        <v>24168.5</v>
      </c>
      <c r="CQ42" s="2">
        <v>27300.5</v>
      </c>
      <c r="CR42" s="2">
        <v>26657.25</v>
      </c>
      <c r="CS42" s="2">
        <v>23864.5</v>
      </c>
      <c r="CT42" s="2">
        <v>4083961.76</v>
      </c>
      <c r="CU42" s="2"/>
      <c r="CV42" s="2">
        <v>72352.5</v>
      </c>
      <c r="CW42" s="2">
        <v>15349</v>
      </c>
      <c r="CX42" s="2"/>
      <c r="CY42" s="2">
        <v>61779</v>
      </c>
      <c r="CZ42" s="2">
        <v>23302</v>
      </c>
      <c r="DA42" s="2"/>
      <c r="DB42" s="2">
        <v>420570</v>
      </c>
      <c r="DC42" s="2">
        <v>567898.69999999995</v>
      </c>
      <c r="DD42" s="2">
        <v>103878.3</v>
      </c>
      <c r="DE42" s="2">
        <v>3852.5</v>
      </c>
      <c r="DF42" s="2">
        <v>68324.97</v>
      </c>
      <c r="DG42" s="2"/>
      <c r="DH42" s="2">
        <v>72901.64</v>
      </c>
      <c r="DI42" s="2">
        <v>48386</v>
      </c>
      <c r="DJ42" s="2">
        <v>1466.75</v>
      </c>
      <c r="DK42" s="2">
        <v>20883472.73</v>
      </c>
      <c r="DL42" s="2"/>
      <c r="DM42" s="2">
        <v>136905.96</v>
      </c>
      <c r="DN42" s="2"/>
      <c r="DO42" s="2">
        <v>43012</v>
      </c>
      <c r="DP42" s="2">
        <v>32306.75</v>
      </c>
      <c r="DQ42" s="2">
        <v>165531.5</v>
      </c>
      <c r="DR42" s="2">
        <v>8893</v>
      </c>
      <c r="DS42" s="2"/>
      <c r="DT42" s="2">
        <v>2634383.4500000002</v>
      </c>
      <c r="DU42" s="2"/>
      <c r="DV42" s="2"/>
      <c r="DW42" s="2">
        <v>222344</v>
      </c>
      <c r="DX42" s="2"/>
      <c r="DY42" s="2"/>
      <c r="DZ42" s="2">
        <v>31804</v>
      </c>
      <c r="EA42" s="2"/>
      <c r="EB42" s="2">
        <v>663</v>
      </c>
      <c r="EC42" s="2"/>
      <c r="ED42" s="2"/>
      <c r="EE42" s="2">
        <v>721339.33</v>
      </c>
      <c r="EF42" s="2">
        <v>3720551.59</v>
      </c>
      <c r="EG42" s="2">
        <v>32836</v>
      </c>
      <c r="EH42" s="2"/>
      <c r="EI42" s="2"/>
      <c r="EJ42" s="2"/>
      <c r="EK42" s="2">
        <v>33064.5</v>
      </c>
      <c r="EL42" s="2">
        <v>12672.75</v>
      </c>
      <c r="EM42" s="2">
        <v>15744</v>
      </c>
      <c r="EN42" s="2">
        <v>4066986.5</v>
      </c>
      <c r="EO42" s="2">
        <v>6434</v>
      </c>
      <c r="EP42" s="2">
        <v>14747</v>
      </c>
      <c r="EQ42" s="2"/>
      <c r="ER42" s="2"/>
      <c r="ES42" s="2">
        <v>26971.5</v>
      </c>
      <c r="ET42" s="2"/>
      <c r="EU42" s="2"/>
      <c r="EV42" s="2">
        <v>34881</v>
      </c>
      <c r="EW42" s="2">
        <v>1766224.51</v>
      </c>
      <c r="EX42" s="2">
        <v>30827</v>
      </c>
      <c r="EY42" s="2"/>
      <c r="EZ42" s="2">
        <v>11451</v>
      </c>
      <c r="FA42" s="2"/>
      <c r="FB42" s="2">
        <v>14953</v>
      </c>
      <c r="FC42" s="2">
        <v>1178</v>
      </c>
      <c r="FD42" s="2"/>
      <c r="FE42" s="2">
        <v>16493</v>
      </c>
      <c r="FF42" s="2">
        <v>50458</v>
      </c>
      <c r="FG42" s="2">
        <v>14369.25</v>
      </c>
      <c r="FH42" s="2">
        <v>6706</v>
      </c>
      <c r="FI42" s="2">
        <v>546461.5</v>
      </c>
      <c r="FJ42" s="2"/>
      <c r="FK42" s="2">
        <v>17829</v>
      </c>
      <c r="FL42" s="2">
        <v>66955.5</v>
      </c>
      <c r="FM42" s="2">
        <v>248609</v>
      </c>
      <c r="FN42" s="2"/>
      <c r="FO42" s="2">
        <v>32965</v>
      </c>
      <c r="FP42" s="2"/>
      <c r="FQ42" s="2">
        <v>17654271.629999999</v>
      </c>
      <c r="FR42" s="2">
        <v>38996</v>
      </c>
      <c r="FS42" s="2">
        <v>1040</v>
      </c>
      <c r="FT42" s="2"/>
      <c r="FU42" s="2"/>
      <c r="FV42" s="2"/>
      <c r="FW42" s="2"/>
      <c r="FX42" s="2">
        <v>29695</v>
      </c>
      <c r="FY42" s="2">
        <v>58600.5</v>
      </c>
      <c r="FZ42" s="2"/>
      <c r="GA42" s="2">
        <v>375197.16</v>
      </c>
      <c r="GB42" s="2">
        <v>167041.35</v>
      </c>
      <c r="GC42" s="2">
        <v>22583</v>
      </c>
      <c r="GD42" s="2"/>
      <c r="GE42" s="2">
        <v>1398945.5</v>
      </c>
      <c r="GF42" s="2">
        <v>109278.75</v>
      </c>
      <c r="GG42" s="2"/>
      <c r="GH42" s="2">
        <v>233092.75</v>
      </c>
      <c r="GI42" s="2">
        <v>75197</v>
      </c>
      <c r="GJ42" s="2">
        <v>59771</v>
      </c>
      <c r="GK42" s="2">
        <v>4775.5</v>
      </c>
      <c r="GL42" s="2">
        <v>161620</v>
      </c>
      <c r="GM42" s="2">
        <v>78361.7</v>
      </c>
      <c r="GN42" s="2"/>
      <c r="GO42" s="2"/>
      <c r="GP42" s="2"/>
      <c r="GQ42" s="2">
        <v>1992757.5</v>
      </c>
      <c r="GR42" s="2"/>
      <c r="GS42" s="2">
        <v>56114</v>
      </c>
      <c r="GT42" s="2"/>
      <c r="GU42" s="2">
        <v>10046</v>
      </c>
      <c r="GV42" s="2">
        <v>54757.75</v>
      </c>
      <c r="GW42" s="2">
        <v>143137</v>
      </c>
      <c r="GX42" s="2"/>
      <c r="GY42" s="2">
        <v>1730277.04</v>
      </c>
      <c r="GZ42" s="2"/>
      <c r="HA42" s="2">
        <v>3982</v>
      </c>
      <c r="HB42" s="2">
        <v>10794</v>
      </c>
      <c r="HC42" s="2">
        <v>3057318.47</v>
      </c>
      <c r="HD42" s="2"/>
      <c r="HE42" s="2"/>
      <c r="HF42" s="2"/>
      <c r="HG42" s="2"/>
      <c r="HH42" s="2">
        <v>7195</v>
      </c>
      <c r="HI42" s="2"/>
      <c r="HJ42" s="2">
        <v>824936</v>
      </c>
      <c r="HK42" s="2"/>
      <c r="HL42" s="2">
        <v>23302</v>
      </c>
      <c r="HM42" s="2"/>
      <c r="HN42" s="2"/>
      <c r="HO42" s="2"/>
      <c r="HP42" s="2"/>
      <c r="HQ42" s="2"/>
      <c r="HR42" s="2">
        <v>3952692.2</v>
      </c>
      <c r="HS42" s="2">
        <v>240910</v>
      </c>
      <c r="HT42" s="2">
        <v>13384.25</v>
      </c>
      <c r="HU42" s="2"/>
      <c r="HV42" s="2">
        <v>46461.5</v>
      </c>
      <c r="HW42" s="2"/>
      <c r="HX42" s="2"/>
      <c r="HY42" s="2"/>
      <c r="HZ42" s="2"/>
      <c r="IA42" s="2"/>
      <c r="IB42" s="2">
        <v>235656.75</v>
      </c>
      <c r="IC42" s="2"/>
      <c r="ID42" s="2"/>
      <c r="IE42" s="2"/>
      <c r="IF42" s="2"/>
      <c r="IG42" s="2">
        <v>11345.45</v>
      </c>
      <c r="IH42" s="2">
        <v>2435882</v>
      </c>
      <c r="II42" s="2">
        <v>462135</v>
      </c>
      <c r="IJ42" s="2">
        <v>12100</v>
      </c>
      <c r="IK42" s="2">
        <v>13169.5</v>
      </c>
      <c r="IL42" s="2">
        <v>123616.75</v>
      </c>
      <c r="IM42" s="2">
        <v>19048.75</v>
      </c>
      <c r="IN42" s="2"/>
      <c r="IO42" s="2"/>
      <c r="IP42" s="2">
        <v>58851</v>
      </c>
      <c r="IQ42" s="2">
        <v>14594.3</v>
      </c>
      <c r="IR42" s="2"/>
      <c r="IS42" s="2">
        <v>29077155.75</v>
      </c>
      <c r="IT42" s="2">
        <v>1226803</v>
      </c>
      <c r="IU42" s="2">
        <v>571365.55000000005</v>
      </c>
      <c r="IV42" s="2"/>
      <c r="IW42" s="2">
        <v>64721</v>
      </c>
      <c r="IX42" s="2">
        <v>10603.17</v>
      </c>
      <c r="IY42" s="2">
        <v>15257</v>
      </c>
      <c r="IZ42" s="2">
        <v>28367.87</v>
      </c>
      <c r="JA42" s="2">
        <v>7439</v>
      </c>
      <c r="JB42" s="2"/>
      <c r="JC42" s="2">
        <v>79680</v>
      </c>
      <c r="JD42" s="2"/>
      <c r="JE42" s="2">
        <v>1054220</v>
      </c>
      <c r="JF42" s="2">
        <v>88170.35</v>
      </c>
      <c r="JG42" s="2"/>
      <c r="JH42" s="2">
        <v>34431.75</v>
      </c>
      <c r="JI42" s="2">
        <v>18311</v>
      </c>
      <c r="JJ42" s="2">
        <v>8664.25</v>
      </c>
      <c r="JK42" s="2">
        <v>395210.72</v>
      </c>
      <c r="JL42" s="2">
        <v>44450</v>
      </c>
      <c r="JM42" s="2">
        <v>58690</v>
      </c>
      <c r="JN42" s="2">
        <v>230889.95</v>
      </c>
      <c r="JO42" s="2"/>
      <c r="JP42" s="2"/>
      <c r="JQ42" s="2"/>
      <c r="JR42" s="2">
        <v>4124343.5</v>
      </c>
      <c r="JS42" s="2">
        <v>856533.75</v>
      </c>
      <c r="JT42" s="2">
        <v>140052.75</v>
      </c>
      <c r="JU42" s="2"/>
      <c r="JV42" s="2"/>
      <c r="JW42" s="2"/>
      <c r="JX42" s="2"/>
      <c r="JY42" s="2">
        <v>88096</v>
      </c>
      <c r="JZ42" s="2"/>
      <c r="KA42" s="2"/>
      <c r="KB42" s="2">
        <v>2129</v>
      </c>
      <c r="KC42" s="2"/>
      <c r="KD42" s="2"/>
      <c r="KE42" s="2"/>
      <c r="KF42" s="2"/>
      <c r="KG42" s="2">
        <v>10273935.75</v>
      </c>
      <c r="KH42" s="2"/>
      <c r="KI42" s="2">
        <v>40141</v>
      </c>
      <c r="KJ42" s="2">
        <v>1766</v>
      </c>
      <c r="KK42" s="2"/>
      <c r="KL42" s="2"/>
      <c r="KM42" s="2">
        <v>73516</v>
      </c>
      <c r="KN42" s="2"/>
      <c r="KO42" s="2">
        <v>91910</v>
      </c>
      <c r="KP42" s="2">
        <v>4497809.95</v>
      </c>
      <c r="KQ42" s="2"/>
      <c r="KR42" s="2"/>
      <c r="KS42" s="2">
        <v>541893.30000000005</v>
      </c>
      <c r="KT42" s="2">
        <v>15509</v>
      </c>
      <c r="KU42" s="2"/>
      <c r="KV42" s="2">
        <v>3961528.04</v>
      </c>
      <c r="KW42" s="2">
        <v>26182</v>
      </c>
      <c r="KX42" s="2">
        <v>2072400.22</v>
      </c>
      <c r="KY42" s="2">
        <v>9382</v>
      </c>
      <c r="KZ42" s="2"/>
      <c r="LA42" s="2">
        <v>16968</v>
      </c>
      <c r="LB42" s="2"/>
      <c r="LC42" s="2"/>
      <c r="LD42" s="2"/>
      <c r="LE42" s="2"/>
      <c r="LF42" s="2">
        <v>31258881.5</v>
      </c>
      <c r="LG42" s="2">
        <v>241204.5</v>
      </c>
      <c r="LH42" s="2">
        <v>1569069</v>
      </c>
      <c r="LI42" s="2">
        <v>1118380.8</v>
      </c>
      <c r="LJ42" s="2">
        <v>185249</v>
      </c>
      <c r="LK42" s="2"/>
      <c r="LL42" s="2">
        <v>34913.75</v>
      </c>
      <c r="LM42" s="2"/>
      <c r="LN42" s="2"/>
      <c r="LO42" s="2"/>
      <c r="LP42" s="2"/>
      <c r="LQ42" s="2">
        <v>518095</v>
      </c>
      <c r="LR42" s="2">
        <v>1075.5</v>
      </c>
      <c r="LS42" s="2"/>
      <c r="LT42" s="2">
        <v>24761184.719999999</v>
      </c>
      <c r="LU42" s="2">
        <v>1985</v>
      </c>
      <c r="LV42" s="2">
        <v>4588963.5</v>
      </c>
      <c r="LW42" s="2">
        <v>450709</v>
      </c>
      <c r="LX42" s="2">
        <v>59597.75</v>
      </c>
      <c r="LY42" s="2"/>
      <c r="LZ42" s="2">
        <v>16755.5</v>
      </c>
      <c r="MA42" s="2"/>
      <c r="MB42" s="2">
        <v>27808.799999999999</v>
      </c>
      <c r="MC42" s="2">
        <v>6934</v>
      </c>
      <c r="MD42" s="2">
        <v>4753</v>
      </c>
      <c r="ME42" s="2"/>
      <c r="MF42" s="2">
        <v>10667400.960000001</v>
      </c>
      <c r="MG42" s="2">
        <v>4731</v>
      </c>
      <c r="MH42" s="2">
        <v>33070</v>
      </c>
      <c r="MI42" s="2">
        <v>40223</v>
      </c>
      <c r="MJ42" s="2">
        <v>26419</v>
      </c>
      <c r="MK42" s="2">
        <v>32320</v>
      </c>
      <c r="ML42" s="2">
        <v>4982</v>
      </c>
      <c r="MM42" s="2"/>
      <c r="MN42" s="2">
        <v>1420</v>
      </c>
      <c r="MO42" s="2">
        <v>7012</v>
      </c>
      <c r="MP42" s="2"/>
      <c r="MQ42" s="2">
        <v>14150.75</v>
      </c>
      <c r="MR42" s="2">
        <v>4435808.62</v>
      </c>
      <c r="MS42" s="2"/>
      <c r="MT42" s="2"/>
      <c r="MU42" s="2"/>
      <c r="MV42" s="2">
        <v>103268</v>
      </c>
      <c r="MW42" s="2"/>
      <c r="MX42" s="2">
        <v>259341.5</v>
      </c>
      <c r="MY42" s="2">
        <v>22185.5</v>
      </c>
      <c r="MZ42" s="2">
        <v>267445.2</v>
      </c>
      <c r="NA42" s="2">
        <v>16624</v>
      </c>
      <c r="NB42" s="2"/>
      <c r="NC42" s="2">
        <v>44751730.770000003</v>
      </c>
      <c r="ND42" s="2">
        <v>29937.25</v>
      </c>
      <c r="NE42" s="2"/>
      <c r="NF42" s="2">
        <v>1107867.71</v>
      </c>
      <c r="NG42" s="2">
        <v>54103</v>
      </c>
      <c r="NH42" s="2"/>
      <c r="NI42" s="2">
        <v>1118561</v>
      </c>
      <c r="NJ42" s="2">
        <v>679717.5</v>
      </c>
      <c r="NK42" s="2"/>
      <c r="NL42" s="2">
        <v>3641.28</v>
      </c>
      <c r="NM42" s="2">
        <v>7852</v>
      </c>
      <c r="NN42" s="2"/>
      <c r="NO42" s="2">
        <v>1319160.7</v>
      </c>
      <c r="NP42" s="2">
        <v>69160</v>
      </c>
      <c r="NQ42" s="2"/>
      <c r="NR42" s="2"/>
      <c r="NS42" s="2">
        <v>36508</v>
      </c>
      <c r="NT42" s="2">
        <v>3227</v>
      </c>
      <c r="NU42" s="2"/>
      <c r="NV42" s="2">
        <v>5802326.79</v>
      </c>
      <c r="NW42" s="2">
        <v>2100720.21</v>
      </c>
      <c r="NX42" s="2">
        <v>138286</v>
      </c>
      <c r="NY42" s="2"/>
      <c r="NZ42" s="2">
        <v>8854</v>
      </c>
      <c r="OA42" s="2">
        <v>24305</v>
      </c>
      <c r="OB42" s="2"/>
      <c r="OC42" s="2">
        <v>12504591.5</v>
      </c>
      <c r="OD42" s="2">
        <v>199244.22</v>
      </c>
      <c r="OE42" s="2">
        <v>42264.09</v>
      </c>
      <c r="OF42" s="2">
        <v>473433</v>
      </c>
      <c r="OG42" s="2"/>
      <c r="OH42" s="2"/>
      <c r="OI42" s="2"/>
      <c r="OJ42" s="2"/>
      <c r="OK42" s="2"/>
      <c r="OL42" s="2">
        <v>9171213.5099999998</v>
      </c>
      <c r="OM42" s="2">
        <v>104627.5</v>
      </c>
      <c r="ON42" s="2">
        <v>1288876.82</v>
      </c>
      <c r="OO42" s="2">
        <v>53098</v>
      </c>
      <c r="OP42" s="2"/>
      <c r="OQ42" s="2">
        <v>4199.54</v>
      </c>
      <c r="OR42" s="2">
        <v>3035731.8</v>
      </c>
      <c r="OS42" s="2">
        <v>8382.25</v>
      </c>
      <c r="OT42" s="2"/>
      <c r="OU42" s="2">
        <v>35716.89</v>
      </c>
      <c r="OV42" s="2">
        <v>22522</v>
      </c>
      <c r="OW42" s="2">
        <v>284497.24</v>
      </c>
      <c r="OX42" s="2">
        <v>14836</v>
      </c>
      <c r="OY42" s="2"/>
      <c r="OZ42" s="2"/>
      <c r="PA42" s="2">
        <v>8849896</v>
      </c>
      <c r="PB42" s="2">
        <v>35593</v>
      </c>
      <c r="PC42" s="2">
        <v>26814.25</v>
      </c>
      <c r="PD42" s="2">
        <v>107057</v>
      </c>
      <c r="PE42" s="2">
        <v>33043</v>
      </c>
      <c r="PF42" s="2">
        <v>74250</v>
      </c>
      <c r="PG42" s="2">
        <v>204146</v>
      </c>
      <c r="PH42" s="2"/>
      <c r="PI42" s="2">
        <v>54900</v>
      </c>
      <c r="PJ42" s="2"/>
      <c r="PK42" s="2"/>
      <c r="PL42" s="2">
        <v>307138.7</v>
      </c>
      <c r="PM42" s="2">
        <v>38102</v>
      </c>
      <c r="PN42" s="2">
        <v>467055.5</v>
      </c>
      <c r="PO42" s="2">
        <v>7031</v>
      </c>
      <c r="PP42" s="2"/>
      <c r="PQ42" s="2"/>
      <c r="PR42" s="2"/>
      <c r="PS42" s="2">
        <v>30253186</v>
      </c>
      <c r="PT42" s="2"/>
      <c r="PU42" s="2"/>
      <c r="PV42" s="2"/>
      <c r="PW42" s="2">
        <v>983175.75</v>
      </c>
      <c r="PX42" s="2">
        <v>137066.21</v>
      </c>
      <c r="PY42" s="2">
        <v>400643.5</v>
      </c>
      <c r="PZ42" s="2"/>
      <c r="QA42" s="2"/>
      <c r="QB42" s="2"/>
      <c r="QC42" s="2">
        <v>56448.5</v>
      </c>
      <c r="QD42" s="2">
        <v>35491</v>
      </c>
      <c r="QE42" s="2">
        <v>1452</v>
      </c>
      <c r="QF42" s="2"/>
      <c r="QG42" s="2">
        <v>57651.75</v>
      </c>
      <c r="QH42" s="2"/>
      <c r="QI42" s="2">
        <v>7785</v>
      </c>
      <c r="QJ42" s="2">
        <v>1678</v>
      </c>
      <c r="QK42" s="2"/>
      <c r="QL42" s="2"/>
      <c r="QM42" s="2">
        <v>153841</v>
      </c>
      <c r="QN42" s="2"/>
      <c r="QO42" s="2"/>
      <c r="QP42" s="2"/>
      <c r="QQ42" s="2"/>
      <c r="QR42" s="2"/>
      <c r="QS42" s="2">
        <v>5811747</v>
      </c>
      <c r="QT42" s="2">
        <v>51385.4</v>
      </c>
      <c r="QU42" s="2">
        <v>856632.5</v>
      </c>
      <c r="QV42" s="2">
        <v>13417.5</v>
      </c>
      <c r="QW42" s="2">
        <v>251843.20000000001</v>
      </c>
      <c r="QX42" s="2">
        <v>117072.5</v>
      </c>
      <c r="QY42" s="2"/>
      <c r="QZ42" s="2">
        <v>212737.74</v>
      </c>
      <c r="RA42" s="2">
        <v>591301.69999999995</v>
      </c>
      <c r="RB42" s="2"/>
      <c r="RC42" s="2">
        <v>75707</v>
      </c>
      <c r="RD42" s="2"/>
      <c r="RE42" s="2"/>
      <c r="RF42" s="2">
        <v>1155717.3500000001</v>
      </c>
      <c r="RG42" s="2"/>
      <c r="RH42" s="2">
        <v>8634</v>
      </c>
      <c r="RI42" s="2">
        <v>223071.75</v>
      </c>
      <c r="RJ42" s="2">
        <v>1100</v>
      </c>
      <c r="RK42" s="2">
        <v>13484</v>
      </c>
      <c r="RL42" s="2"/>
      <c r="RM42" s="2">
        <v>12518</v>
      </c>
      <c r="RN42" s="2">
        <v>0</v>
      </c>
      <c r="RO42" s="2">
        <v>34293.699999999997</v>
      </c>
      <c r="RP42" s="2"/>
      <c r="RQ42" s="2"/>
      <c r="RR42" s="2">
        <v>7436.5</v>
      </c>
      <c r="RS42" s="2"/>
      <c r="RT42" s="2">
        <v>6528</v>
      </c>
      <c r="RU42" s="2"/>
      <c r="RV42" s="2">
        <v>6200</v>
      </c>
      <c r="RW42" s="2">
        <v>13317.36</v>
      </c>
      <c r="RX42" s="2"/>
      <c r="RY42" s="2"/>
      <c r="RZ42" s="2">
        <v>3475675</v>
      </c>
      <c r="SA42" s="2">
        <v>104815</v>
      </c>
      <c r="SB42" s="2"/>
      <c r="SC42" s="2"/>
      <c r="SD42" s="2"/>
      <c r="SE42" s="2">
        <v>54716.75</v>
      </c>
      <c r="SF42" s="2"/>
      <c r="SG42" s="2"/>
      <c r="SH42" s="2"/>
      <c r="SI42" s="2"/>
      <c r="SJ42" s="2">
        <v>34050</v>
      </c>
      <c r="SK42" s="2">
        <v>92048</v>
      </c>
      <c r="SL42" s="2">
        <v>786033.2</v>
      </c>
      <c r="SM42" s="2">
        <v>10436</v>
      </c>
      <c r="SN42" s="2"/>
      <c r="SO42" s="2">
        <v>113855</v>
      </c>
      <c r="SP42" s="2"/>
      <c r="SQ42" s="2">
        <v>1222.5</v>
      </c>
      <c r="SR42" s="2"/>
      <c r="SS42" s="2"/>
      <c r="ST42" s="2">
        <v>919609</v>
      </c>
      <c r="SU42" s="2">
        <v>49019</v>
      </c>
      <c r="SV42" s="2"/>
      <c r="SW42" s="2">
        <v>101631</v>
      </c>
      <c r="SX42" s="2">
        <v>36460</v>
      </c>
      <c r="SY42" s="2">
        <v>5493</v>
      </c>
      <c r="SZ42" s="2">
        <v>63077</v>
      </c>
      <c r="TA42" s="2">
        <v>219351</v>
      </c>
      <c r="TB42" s="2">
        <v>111881</v>
      </c>
      <c r="TC42" s="2">
        <v>62383</v>
      </c>
      <c r="TD42" s="2"/>
      <c r="TE42" s="2">
        <v>23031.8</v>
      </c>
      <c r="TF42" s="2">
        <v>0</v>
      </c>
      <c r="TG42" s="2">
        <v>1447</v>
      </c>
      <c r="TH42" s="2">
        <v>22326308.48</v>
      </c>
      <c r="TI42" s="2">
        <v>76580</v>
      </c>
      <c r="TJ42" s="2">
        <v>78142.5</v>
      </c>
      <c r="TK42" s="2">
        <v>135936</v>
      </c>
      <c r="TL42" s="2">
        <v>64630</v>
      </c>
      <c r="TM42" s="2">
        <v>63773</v>
      </c>
      <c r="TN42" s="2">
        <v>50916</v>
      </c>
      <c r="TO42" s="2">
        <v>390488.6</v>
      </c>
      <c r="TP42" s="2">
        <v>190576.5</v>
      </c>
      <c r="TQ42" s="2"/>
      <c r="TR42" s="2">
        <v>85814</v>
      </c>
      <c r="TS42" s="2">
        <v>107826</v>
      </c>
      <c r="TT42" s="2"/>
      <c r="TU42" s="2">
        <v>137536</v>
      </c>
      <c r="TV42" s="2"/>
      <c r="TW42" s="2">
        <v>95732</v>
      </c>
      <c r="TX42" s="2">
        <v>108579</v>
      </c>
      <c r="TY42" s="2">
        <v>108869</v>
      </c>
      <c r="TZ42" s="2">
        <v>3187672.85</v>
      </c>
      <c r="UA42" s="2">
        <v>20750</v>
      </c>
      <c r="UB42" s="2"/>
      <c r="UC42" s="2"/>
      <c r="UD42" s="2">
        <v>1365047.5</v>
      </c>
      <c r="UE42" s="2"/>
      <c r="UF42" s="2"/>
      <c r="UG42" s="2"/>
      <c r="UH42" s="2">
        <v>13950</v>
      </c>
      <c r="UI42" s="2">
        <v>912934.1</v>
      </c>
      <c r="UJ42" s="2"/>
      <c r="UK42" s="2">
        <v>52374</v>
      </c>
      <c r="UL42" s="2">
        <v>123252</v>
      </c>
      <c r="UM42" s="2">
        <v>17189</v>
      </c>
      <c r="UN42" s="2">
        <v>27669</v>
      </c>
      <c r="UO42" s="2">
        <v>27718603</v>
      </c>
      <c r="UP42" s="2">
        <v>47794</v>
      </c>
      <c r="UQ42" s="2"/>
      <c r="UR42" s="2">
        <v>1127044</v>
      </c>
      <c r="US42" s="2"/>
      <c r="UT42" s="2"/>
      <c r="UU42" s="2">
        <v>123230</v>
      </c>
      <c r="UV42" s="2">
        <v>50763.5</v>
      </c>
      <c r="UW42" s="2"/>
      <c r="UX42" s="2">
        <v>98937</v>
      </c>
      <c r="UY42" s="2">
        <v>59150</v>
      </c>
      <c r="UZ42" s="2">
        <v>244932.5</v>
      </c>
      <c r="VA42" s="2">
        <v>242846</v>
      </c>
      <c r="VB42" s="2">
        <v>233129</v>
      </c>
      <c r="VC42" s="2"/>
      <c r="VD42" s="2"/>
      <c r="VE42" s="2"/>
      <c r="VF42" s="2"/>
      <c r="VG42" s="2">
        <v>130298</v>
      </c>
      <c r="VH42" s="2"/>
      <c r="VI42" s="2">
        <v>14049.5</v>
      </c>
      <c r="VJ42" s="2">
        <v>38040.85</v>
      </c>
      <c r="VK42" s="2">
        <v>3051658.19</v>
      </c>
      <c r="VL42" s="2">
        <v>9924</v>
      </c>
      <c r="VM42" s="2">
        <v>83716.5</v>
      </c>
      <c r="VN42" s="2">
        <v>52980.5</v>
      </c>
      <c r="VO42" s="2">
        <v>333874.75</v>
      </c>
      <c r="VP42" s="2">
        <v>714751.75</v>
      </c>
      <c r="VQ42" s="2">
        <v>288598</v>
      </c>
      <c r="VR42" s="2"/>
      <c r="VS42" s="2">
        <v>5023</v>
      </c>
      <c r="VT42" s="2">
        <v>383126.2</v>
      </c>
      <c r="VU42" s="2">
        <v>17023</v>
      </c>
      <c r="VV42" s="2">
        <v>792220.6</v>
      </c>
      <c r="VW42" s="2">
        <v>20619.47</v>
      </c>
      <c r="VX42" s="2">
        <v>2439</v>
      </c>
      <c r="VY42" s="2">
        <v>15328.25</v>
      </c>
      <c r="VZ42" s="2">
        <v>69978272.390000001</v>
      </c>
      <c r="WA42" s="2">
        <v>65115.1</v>
      </c>
      <c r="WB42" s="2">
        <v>19030</v>
      </c>
      <c r="WC42" s="2">
        <v>86423</v>
      </c>
      <c r="WD42" s="2"/>
      <c r="WE42" s="2"/>
      <c r="WF42" s="2"/>
      <c r="WG42" s="2">
        <v>16530</v>
      </c>
      <c r="WH42" s="2">
        <v>32539</v>
      </c>
      <c r="WI42" s="2">
        <v>0</v>
      </c>
      <c r="WJ42" s="2"/>
      <c r="WK42" s="2">
        <v>845415.5</v>
      </c>
      <c r="WL42" s="2">
        <v>38932</v>
      </c>
      <c r="WM42" s="2">
        <v>158212</v>
      </c>
      <c r="WN42" s="2">
        <v>197181</v>
      </c>
      <c r="WO42" s="2">
        <v>67802</v>
      </c>
      <c r="WP42" s="2">
        <v>43158</v>
      </c>
      <c r="WQ42" s="2">
        <v>61824</v>
      </c>
      <c r="WR42" s="2"/>
      <c r="WS42" s="2">
        <v>74651.5</v>
      </c>
      <c r="WT42" s="2">
        <v>277756</v>
      </c>
      <c r="WU42" s="2"/>
      <c r="WV42" s="2">
        <v>67084</v>
      </c>
      <c r="WW42" s="2">
        <v>58064.5</v>
      </c>
      <c r="WX42" s="2">
        <v>39112</v>
      </c>
      <c r="WY42" s="2">
        <v>4474</v>
      </c>
      <c r="WZ42" s="2"/>
      <c r="XA42" s="2">
        <v>30549.5</v>
      </c>
      <c r="XB42" s="2">
        <v>3187815.03</v>
      </c>
      <c r="XC42" s="2">
        <v>15502</v>
      </c>
      <c r="XD42" s="2">
        <v>5430.22</v>
      </c>
      <c r="XE42" s="2">
        <v>53011</v>
      </c>
      <c r="XF42" s="2"/>
      <c r="XG42" s="2">
        <v>17591817.629999999</v>
      </c>
      <c r="XH42" s="2">
        <v>229314</v>
      </c>
      <c r="XI42" s="2">
        <v>41126</v>
      </c>
      <c r="XJ42" s="2">
        <v>1294539</v>
      </c>
      <c r="XK42" s="2">
        <v>47935</v>
      </c>
      <c r="XL42" s="2">
        <v>42744</v>
      </c>
      <c r="XM42" s="2">
        <v>114814.5</v>
      </c>
      <c r="XN42" s="2">
        <v>57652</v>
      </c>
      <c r="XO42" s="2">
        <v>45136</v>
      </c>
      <c r="XP42" s="2">
        <v>166164.46</v>
      </c>
      <c r="XQ42" s="2">
        <v>553287.5</v>
      </c>
      <c r="XR42" s="2">
        <v>113341</v>
      </c>
      <c r="XS42" s="2">
        <v>34045</v>
      </c>
      <c r="XT42" s="2">
        <v>5566.75</v>
      </c>
      <c r="XU42" s="2">
        <v>22946</v>
      </c>
      <c r="XV42" s="2">
        <v>3774</v>
      </c>
      <c r="XW42" s="2">
        <v>4584</v>
      </c>
      <c r="XX42" s="2"/>
      <c r="XY42" s="2">
        <v>154115.20000000001</v>
      </c>
      <c r="XZ42" s="2"/>
      <c r="YA42" s="2">
        <v>24234</v>
      </c>
      <c r="YB42" s="2">
        <v>150910</v>
      </c>
      <c r="YC42" s="2">
        <v>9731</v>
      </c>
      <c r="YD42" s="2">
        <v>10782227.68</v>
      </c>
      <c r="YE42" s="2"/>
      <c r="YF42" s="2"/>
      <c r="YG42" s="2"/>
      <c r="YH42" s="2">
        <v>101697</v>
      </c>
      <c r="YI42" s="2"/>
      <c r="YJ42" s="2">
        <v>49307</v>
      </c>
      <c r="YK42" s="2">
        <v>155078</v>
      </c>
      <c r="YL42" s="2">
        <v>95440.5</v>
      </c>
      <c r="YM42" s="2">
        <v>86085</v>
      </c>
      <c r="YN42" s="2">
        <v>233064.5</v>
      </c>
      <c r="YO42" s="2">
        <v>6991</v>
      </c>
      <c r="YP42" s="2"/>
      <c r="YQ42" s="2"/>
      <c r="YR42" s="2"/>
      <c r="YS42" s="2">
        <v>24471</v>
      </c>
      <c r="YT42" s="2"/>
      <c r="YU42" s="2"/>
      <c r="YV42" s="2"/>
      <c r="YW42" s="2">
        <v>96067.5</v>
      </c>
      <c r="YX42" s="2"/>
      <c r="YY42" s="2">
        <v>155042</v>
      </c>
      <c r="YZ42" s="2"/>
      <c r="ZA42" s="2"/>
      <c r="ZB42" s="2">
        <v>1401277</v>
      </c>
      <c r="ZC42" s="2">
        <v>7337</v>
      </c>
      <c r="ZD42" s="2"/>
      <c r="ZE42" s="2">
        <v>11918</v>
      </c>
      <c r="ZF42" s="2"/>
      <c r="ZG42" s="2"/>
      <c r="ZH42" s="2">
        <v>3018</v>
      </c>
      <c r="ZI42" s="2">
        <v>75529.41</v>
      </c>
      <c r="ZJ42" s="2"/>
      <c r="ZK42" s="2">
        <v>26238538.48</v>
      </c>
      <c r="ZL42" s="2">
        <v>49350.75</v>
      </c>
      <c r="ZM42" s="2">
        <v>515328</v>
      </c>
      <c r="ZN42" s="2"/>
      <c r="ZO42" s="2">
        <v>1654</v>
      </c>
      <c r="ZP42" s="2"/>
      <c r="ZQ42" s="2"/>
      <c r="ZR42" s="2"/>
      <c r="ZS42" s="2">
        <v>105732</v>
      </c>
      <c r="ZT42" s="2">
        <v>3151.55</v>
      </c>
      <c r="ZU42" s="2">
        <v>25642.5</v>
      </c>
      <c r="ZV42" s="2">
        <v>3633</v>
      </c>
      <c r="ZW42" s="2">
        <v>263185.5</v>
      </c>
      <c r="ZX42" s="2">
        <v>7528.5</v>
      </c>
      <c r="ZY42" s="2">
        <v>100475.25</v>
      </c>
      <c r="ZZ42" s="2">
        <v>157986.5</v>
      </c>
      <c r="AAA42" s="2"/>
      <c r="AAB42" s="2">
        <v>72120.25</v>
      </c>
      <c r="AAC42" s="2"/>
      <c r="AAD42" s="2"/>
      <c r="AAE42" s="2"/>
      <c r="AAF42" s="2">
        <v>72272</v>
      </c>
      <c r="AAG42" s="2">
        <v>1456987</v>
      </c>
      <c r="AAH42" s="2"/>
      <c r="AAI42" s="2">
        <v>94633.06</v>
      </c>
      <c r="AAJ42" s="2">
        <v>10059.5</v>
      </c>
      <c r="AAK42" s="2"/>
      <c r="AAL42" s="2">
        <v>104008</v>
      </c>
      <c r="AAM42" s="2">
        <v>5880</v>
      </c>
      <c r="AAN42" s="2">
        <v>46338405.450000003</v>
      </c>
      <c r="AAO42" s="2">
        <v>6357</v>
      </c>
      <c r="AAP42" s="2"/>
      <c r="AAQ42" s="2">
        <v>28172</v>
      </c>
      <c r="AAR42" s="2">
        <v>42984</v>
      </c>
      <c r="AAS42" s="2">
        <v>0</v>
      </c>
      <c r="AAT42" s="2">
        <v>107464.5</v>
      </c>
      <c r="AAU42" s="2">
        <v>72178.25</v>
      </c>
      <c r="AAV42" s="2">
        <v>386182.14</v>
      </c>
      <c r="AAW42" s="2">
        <v>18553.400000000001</v>
      </c>
      <c r="AAX42" s="2"/>
      <c r="AAY42" s="2"/>
      <c r="AAZ42" s="2">
        <v>14059.2</v>
      </c>
      <c r="ABA42" s="2">
        <v>25454.2</v>
      </c>
      <c r="ABB42" s="2"/>
      <c r="ABC42" s="2"/>
      <c r="ABD42" s="2"/>
      <c r="ABE42" s="2"/>
      <c r="ABF42" s="2">
        <v>4998.75</v>
      </c>
      <c r="ABG42" s="2">
        <v>42960</v>
      </c>
      <c r="ABH42" s="2">
        <v>6733.3</v>
      </c>
      <c r="ABI42" s="2"/>
      <c r="ABJ42" s="2"/>
      <c r="ABK42" s="2">
        <v>57137.7</v>
      </c>
      <c r="ABL42" s="2">
        <v>49847</v>
      </c>
      <c r="ABM42" s="2">
        <v>91679</v>
      </c>
      <c r="ABN42" s="2">
        <v>1005078.75</v>
      </c>
      <c r="ABO42" s="2">
        <v>107831</v>
      </c>
      <c r="ABP42" s="2">
        <v>4719</v>
      </c>
      <c r="ABQ42" s="2">
        <v>44626.75</v>
      </c>
      <c r="ABR42" s="2">
        <v>163163</v>
      </c>
      <c r="ABS42" s="2">
        <v>34920</v>
      </c>
      <c r="ABT42" s="2">
        <v>40134.9</v>
      </c>
      <c r="ABU42" s="2">
        <v>25393</v>
      </c>
      <c r="ABV42" s="2">
        <v>15457</v>
      </c>
      <c r="ABW42" s="2">
        <v>969479.05</v>
      </c>
      <c r="ABX42" s="2"/>
      <c r="ABY42" s="2"/>
      <c r="ABZ42" s="2"/>
      <c r="ACA42" s="2"/>
      <c r="ACB42" s="2">
        <v>251887</v>
      </c>
      <c r="ACC42" s="2"/>
      <c r="ACD42" s="2">
        <v>56814</v>
      </c>
      <c r="ACE42" s="2">
        <v>8191</v>
      </c>
      <c r="ACF42" s="2">
        <v>2986</v>
      </c>
      <c r="ACG42" s="2"/>
      <c r="ACH42" s="2">
        <v>22734166.079999998</v>
      </c>
      <c r="ACI42" s="2">
        <v>2836</v>
      </c>
      <c r="ACJ42" s="2">
        <v>5933</v>
      </c>
      <c r="ACK42" s="2"/>
      <c r="ACL42" s="2">
        <v>705</v>
      </c>
      <c r="ACM42" s="2"/>
      <c r="ACN42" s="2"/>
      <c r="ACO42" s="2">
        <v>2843303.75</v>
      </c>
      <c r="ACP42" s="2">
        <v>1119293.5</v>
      </c>
      <c r="ACQ42" s="2">
        <v>28483.5</v>
      </c>
      <c r="ACR42" s="2"/>
      <c r="ACS42" s="2">
        <v>3280</v>
      </c>
      <c r="ACT42" s="2"/>
      <c r="ACU42" s="2">
        <v>450427</v>
      </c>
      <c r="ACV42" s="2"/>
      <c r="ACW42" s="2">
        <v>2782.75</v>
      </c>
      <c r="ACX42" s="2">
        <v>55235.199999999997</v>
      </c>
      <c r="ACY42" s="2"/>
      <c r="ACZ42" s="2">
        <v>45278</v>
      </c>
      <c r="ADA42" s="2"/>
      <c r="ADB42" s="2"/>
      <c r="ADC42" s="2"/>
      <c r="ADD42" s="2"/>
      <c r="ADE42" s="2">
        <v>387240</v>
      </c>
      <c r="ADF42" s="2">
        <v>3058182.27</v>
      </c>
      <c r="ADG42" s="2">
        <v>109618</v>
      </c>
      <c r="ADH42" s="2"/>
      <c r="ADI42" s="2">
        <v>5545</v>
      </c>
      <c r="ADJ42" s="2"/>
      <c r="ADK42" s="2">
        <v>88359.2</v>
      </c>
      <c r="ADL42" s="2">
        <v>100437.75</v>
      </c>
      <c r="ADM42" s="2">
        <v>43800</v>
      </c>
      <c r="ADN42" s="2">
        <v>19907806.039999999</v>
      </c>
      <c r="ADO42" s="2">
        <v>1077465</v>
      </c>
      <c r="ADP42" s="2">
        <v>22188.5</v>
      </c>
      <c r="ADQ42" s="2">
        <v>215221.75</v>
      </c>
      <c r="ADR42" s="2"/>
      <c r="ADS42" s="2"/>
      <c r="ADT42" s="2">
        <v>2821</v>
      </c>
      <c r="ADU42" s="2"/>
      <c r="ADV42" s="2">
        <v>23059520.050000001</v>
      </c>
      <c r="ADW42" s="2">
        <v>2632512</v>
      </c>
      <c r="ADX42" s="2"/>
      <c r="ADY42" s="2"/>
      <c r="ADZ42" s="2"/>
      <c r="AEA42" s="2">
        <v>59642.87</v>
      </c>
      <c r="AEB42" s="2"/>
      <c r="AEC42" s="2"/>
      <c r="AED42" s="2">
        <v>23554</v>
      </c>
      <c r="AEE42" s="2">
        <v>88693</v>
      </c>
      <c r="AEF42" s="2"/>
      <c r="AEG42" s="2"/>
      <c r="AEH42" s="2"/>
      <c r="AEI42" s="2"/>
      <c r="AEJ42" s="2"/>
      <c r="AEK42" s="2"/>
      <c r="AEL42" s="2">
        <v>8886</v>
      </c>
      <c r="AEM42" s="2"/>
      <c r="AEN42" s="2"/>
      <c r="AEO42" s="2">
        <v>91753</v>
      </c>
      <c r="AEP42" s="2">
        <v>2359041</v>
      </c>
      <c r="AEQ42" s="2"/>
      <c r="AER42" s="2"/>
      <c r="AES42" s="2">
        <v>1025</v>
      </c>
      <c r="AET42" s="2"/>
      <c r="AEU42" s="2"/>
      <c r="AEV42" s="2"/>
      <c r="AEW42" s="2">
        <v>59274.6</v>
      </c>
      <c r="AEX42" s="2">
        <v>5932</v>
      </c>
      <c r="AEY42" s="2">
        <v>65317.5</v>
      </c>
      <c r="AEZ42" s="2">
        <v>826295.66</v>
      </c>
      <c r="AFA42" s="2">
        <v>500725</v>
      </c>
      <c r="AFB42" s="2"/>
      <c r="AFC42" s="2">
        <v>4987</v>
      </c>
      <c r="AFD42" s="2">
        <v>18219</v>
      </c>
      <c r="AFE42" s="2">
        <v>194687.07</v>
      </c>
      <c r="AFF42" s="2">
        <v>22486.91</v>
      </c>
      <c r="AFG42" s="2"/>
      <c r="AFH42" s="2">
        <v>5395.25</v>
      </c>
      <c r="AFI42" s="2">
        <v>16053.25</v>
      </c>
      <c r="AFJ42" s="2">
        <v>5353</v>
      </c>
      <c r="AFK42" s="2">
        <v>13421</v>
      </c>
      <c r="AFL42" s="2"/>
      <c r="AFM42" s="2">
        <v>1056923</v>
      </c>
      <c r="AFN42" s="2">
        <v>194148.5</v>
      </c>
      <c r="AFO42" s="2"/>
      <c r="AFP42" s="2">
        <v>920</v>
      </c>
      <c r="AFQ42" s="2">
        <v>31713</v>
      </c>
      <c r="AFR42" s="2">
        <v>21703</v>
      </c>
      <c r="AFS42" s="2">
        <v>11550</v>
      </c>
      <c r="AFT42" s="2"/>
      <c r="AFU42" s="2">
        <v>63154.19</v>
      </c>
      <c r="AFV42" s="2">
        <v>72429.16</v>
      </c>
      <c r="AFW42" s="2">
        <v>9202</v>
      </c>
      <c r="AFX42" s="2">
        <v>8308</v>
      </c>
      <c r="AFY42" s="2">
        <v>3726788</v>
      </c>
      <c r="AFZ42" s="2">
        <v>46049</v>
      </c>
      <c r="AGA42" s="2">
        <v>15562.75</v>
      </c>
      <c r="AGB42" s="2">
        <v>66557.22</v>
      </c>
      <c r="AGC42" s="2">
        <v>239170.5</v>
      </c>
      <c r="AGD42" s="2">
        <v>83009.75</v>
      </c>
      <c r="AGE42" s="2">
        <v>16689.5</v>
      </c>
      <c r="AGF42" s="2">
        <v>16337.53</v>
      </c>
      <c r="AGG42" s="2">
        <v>21201.45</v>
      </c>
      <c r="AGH42" s="2">
        <v>2398</v>
      </c>
      <c r="AGI42" s="2"/>
      <c r="AGJ42" s="2">
        <v>4297654</v>
      </c>
      <c r="AGK42" s="2"/>
      <c r="AGL42" s="2"/>
      <c r="AGM42" s="2"/>
      <c r="AGN42" s="2">
        <v>173602</v>
      </c>
      <c r="AGO42" s="2">
        <v>3063</v>
      </c>
      <c r="AGP42" s="2"/>
      <c r="AGQ42" s="2"/>
      <c r="AGR42" s="2">
        <v>17142669.16</v>
      </c>
      <c r="AGS42" s="2">
        <v>5263026.75</v>
      </c>
      <c r="AGT42" s="2"/>
      <c r="AGU42" s="2">
        <v>48907</v>
      </c>
      <c r="AGV42" s="2">
        <v>13599</v>
      </c>
      <c r="AGW42" s="2"/>
      <c r="AGX42" s="2">
        <v>26457</v>
      </c>
      <c r="AGY42" s="2">
        <v>108142</v>
      </c>
      <c r="AGZ42" s="2"/>
      <c r="AHA42" s="2"/>
      <c r="AHB42" s="2">
        <v>41118.800000000003</v>
      </c>
      <c r="AHC42" s="2">
        <v>57900</v>
      </c>
      <c r="AHD42" s="2">
        <v>18655.75</v>
      </c>
      <c r="AHE42" s="2">
        <v>90980</v>
      </c>
      <c r="AHF42" s="2">
        <v>6631.53</v>
      </c>
      <c r="AHG42" s="2">
        <v>22721.58</v>
      </c>
      <c r="AHH42" s="2"/>
      <c r="AHI42" s="2">
        <v>373017</v>
      </c>
      <c r="AHJ42" s="2">
        <v>4003</v>
      </c>
      <c r="AHK42" s="2">
        <v>9366.24</v>
      </c>
      <c r="AHL42" s="2">
        <v>4655</v>
      </c>
      <c r="AHM42" s="2">
        <v>6692</v>
      </c>
      <c r="AHN42" s="2">
        <v>5417.03</v>
      </c>
      <c r="AHO42" s="2">
        <v>340</v>
      </c>
      <c r="AHP42" s="2">
        <v>801866977.37</v>
      </c>
    </row>
    <row r="43" spans="1:900">
      <c r="A43" s="1" t="s">
        <v>1972</v>
      </c>
      <c r="B43" s="1" t="s">
        <v>1995</v>
      </c>
      <c r="C43" s="1" t="s">
        <v>1996</v>
      </c>
      <c r="D43" s="2">
        <v>2546382.25</v>
      </c>
      <c r="E43" s="2">
        <v>144166</v>
      </c>
      <c r="F43" s="2"/>
      <c r="G43" s="2"/>
      <c r="H43" s="2">
        <v>186163.5</v>
      </c>
      <c r="I43" s="2">
        <v>71104.5</v>
      </c>
      <c r="J43" s="2"/>
      <c r="K43" s="2">
        <v>50641.75</v>
      </c>
      <c r="L43" s="2">
        <v>146218.25</v>
      </c>
      <c r="M43" s="2"/>
      <c r="N43" s="2"/>
      <c r="O43" s="2"/>
      <c r="P43" s="2">
        <v>12415</v>
      </c>
      <c r="Q43" s="2">
        <v>18992.5</v>
      </c>
      <c r="R43" s="2">
        <v>13136</v>
      </c>
      <c r="S43" s="2"/>
      <c r="T43" s="2">
        <v>33827</v>
      </c>
      <c r="U43" s="2"/>
      <c r="V43" s="2">
        <v>4888155</v>
      </c>
      <c r="W43" s="2">
        <v>393052.75</v>
      </c>
      <c r="X43" s="2"/>
      <c r="Y43" s="2"/>
      <c r="Z43" s="2">
        <v>79008</v>
      </c>
      <c r="AA43" s="2">
        <v>75828</v>
      </c>
      <c r="AB43" s="2">
        <v>20338.75</v>
      </c>
      <c r="AC43" s="2">
        <v>858539.5</v>
      </c>
      <c r="AD43" s="2">
        <v>79810.350000000006</v>
      </c>
      <c r="AE43" s="2">
        <v>29918.86</v>
      </c>
      <c r="AF43" s="2">
        <v>330513</v>
      </c>
      <c r="AG43" s="2">
        <v>140963</v>
      </c>
      <c r="AH43" s="2">
        <v>416218</v>
      </c>
      <c r="AI43" s="2"/>
      <c r="AJ43" s="2">
        <v>148807</v>
      </c>
      <c r="AK43" s="2"/>
      <c r="AL43" s="2">
        <v>79839.88</v>
      </c>
      <c r="AM43" s="2">
        <v>52316</v>
      </c>
      <c r="AN43" s="2">
        <v>53848.49</v>
      </c>
      <c r="AO43" s="2"/>
      <c r="AP43" s="2"/>
      <c r="AQ43" s="2">
        <v>90924</v>
      </c>
      <c r="AR43" s="2">
        <v>5836</v>
      </c>
      <c r="AS43" s="2">
        <v>30787.73</v>
      </c>
      <c r="AT43" s="2"/>
      <c r="AU43" s="2"/>
      <c r="AV43" s="2">
        <v>9857</v>
      </c>
      <c r="AW43" s="2">
        <v>15757</v>
      </c>
      <c r="AX43" s="2">
        <v>41892</v>
      </c>
      <c r="AY43" s="2">
        <v>172558.5</v>
      </c>
      <c r="AZ43" s="2"/>
      <c r="BA43" s="2"/>
      <c r="BB43" s="2"/>
      <c r="BC43" s="2">
        <v>13283</v>
      </c>
      <c r="BD43" s="2">
        <v>12262</v>
      </c>
      <c r="BE43" s="2">
        <v>31230</v>
      </c>
      <c r="BF43" s="2">
        <v>117534</v>
      </c>
      <c r="BG43" s="2">
        <v>16596</v>
      </c>
      <c r="BH43" s="2"/>
      <c r="BI43" s="2">
        <v>1291841</v>
      </c>
      <c r="BJ43" s="2"/>
      <c r="BK43" s="2">
        <v>88879</v>
      </c>
      <c r="BL43" s="2">
        <v>81331.63</v>
      </c>
      <c r="BM43" s="2">
        <v>51372.47</v>
      </c>
      <c r="BN43" s="2">
        <v>23341</v>
      </c>
      <c r="BO43" s="2">
        <v>34811</v>
      </c>
      <c r="BP43" s="2"/>
      <c r="BQ43" s="2"/>
      <c r="BR43" s="2">
        <v>2644585.5</v>
      </c>
      <c r="BS43" s="2">
        <v>71591.5</v>
      </c>
      <c r="BT43" s="2">
        <v>60450</v>
      </c>
      <c r="BU43" s="2">
        <v>98043</v>
      </c>
      <c r="BV43" s="2">
        <v>70721</v>
      </c>
      <c r="BW43" s="2">
        <v>94258.94</v>
      </c>
      <c r="BX43" s="2">
        <v>20560.5</v>
      </c>
      <c r="BY43" s="2">
        <v>117075</v>
      </c>
      <c r="BZ43" s="2">
        <v>397571.44</v>
      </c>
      <c r="CA43" s="2">
        <v>208857</v>
      </c>
      <c r="CB43" s="2">
        <v>161246</v>
      </c>
      <c r="CC43" s="2">
        <v>21068</v>
      </c>
      <c r="CD43" s="2">
        <v>98105</v>
      </c>
      <c r="CE43" s="2"/>
      <c r="CF43" s="2">
        <v>60639</v>
      </c>
      <c r="CG43" s="2">
        <v>4892232</v>
      </c>
      <c r="CH43" s="2"/>
      <c r="CI43" s="2">
        <v>677618</v>
      </c>
      <c r="CJ43" s="2"/>
      <c r="CK43" s="2">
        <v>37263.5</v>
      </c>
      <c r="CL43" s="2">
        <v>77994</v>
      </c>
      <c r="CM43" s="2">
        <v>96668.5</v>
      </c>
      <c r="CN43" s="2">
        <v>10819</v>
      </c>
      <c r="CO43" s="2"/>
      <c r="CP43" s="2">
        <v>13026</v>
      </c>
      <c r="CQ43" s="2"/>
      <c r="CR43" s="2">
        <v>49397.75</v>
      </c>
      <c r="CS43" s="2">
        <v>28326.75</v>
      </c>
      <c r="CT43" s="2">
        <v>3724681.13</v>
      </c>
      <c r="CU43" s="2">
        <v>64032.05</v>
      </c>
      <c r="CV43" s="2"/>
      <c r="CW43" s="2">
        <v>146110</v>
      </c>
      <c r="CX43" s="2">
        <v>34764.75</v>
      </c>
      <c r="CY43" s="2">
        <v>111231.05</v>
      </c>
      <c r="CZ43" s="2">
        <v>45448</v>
      </c>
      <c r="DA43" s="2"/>
      <c r="DB43" s="2">
        <v>1536761.27</v>
      </c>
      <c r="DC43" s="2">
        <v>1236017.75</v>
      </c>
      <c r="DD43" s="2">
        <v>157915</v>
      </c>
      <c r="DE43" s="2">
        <v>85278</v>
      </c>
      <c r="DF43" s="2">
        <v>84093.15</v>
      </c>
      <c r="DG43" s="2">
        <v>640533.94999999995</v>
      </c>
      <c r="DH43" s="2">
        <v>262212.59999999998</v>
      </c>
      <c r="DI43" s="2"/>
      <c r="DJ43" s="2">
        <v>2155.5</v>
      </c>
      <c r="DK43" s="2">
        <v>5113908.5</v>
      </c>
      <c r="DL43" s="2">
        <v>117652</v>
      </c>
      <c r="DM43" s="2">
        <v>49063.25</v>
      </c>
      <c r="DN43" s="2">
        <v>85650.75</v>
      </c>
      <c r="DO43" s="2">
        <v>75488</v>
      </c>
      <c r="DP43" s="2">
        <v>75079.5</v>
      </c>
      <c r="DQ43" s="2">
        <v>185309.5</v>
      </c>
      <c r="DR43" s="2">
        <v>191639</v>
      </c>
      <c r="DS43" s="2">
        <v>248141.75</v>
      </c>
      <c r="DT43" s="2">
        <v>3580831</v>
      </c>
      <c r="DU43" s="2">
        <v>157680.75</v>
      </c>
      <c r="DV43" s="2">
        <v>1315939.74</v>
      </c>
      <c r="DW43" s="2">
        <v>1017451.8</v>
      </c>
      <c r="DX43" s="2">
        <v>263196.21999999997</v>
      </c>
      <c r="DY43" s="2">
        <v>316363.5</v>
      </c>
      <c r="DZ43" s="2">
        <v>214900</v>
      </c>
      <c r="EA43" s="2">
        <v>93882.44</v>
      </c>
      <c r="EB43" s="2">
        <v>138951</v>
      </c>
      <c r="EC43" s="2">
        <v>150916</v>
      </c>
      <c r="ED43" s="2">
        <v>271598</v>
      </c>
      <c r="EE43" s="2">
        <v>613418.07999999996</v>
      </c>
      <c r="EF43" s="2"/>
      <c r="EG43" s="2">
        <v>106908</v>
      </c>
      <c r="EH43" s="2">
        <v>59152</v>
      </c>
      <c r="EI43" s="2">
        <v>57385</v>
      </c>
      <c r="EJ43" s="2"/>
      <c r="EK43" s="2">
        <v>183169.3</v>
      </c>
      <c r="EL43" s="2"/>
      <c r="EM43" s="2">
        <v>41351.5</v>
      </c>
      <c r="EN43" s="2">
        <v>3010440.5</v>
      </c>
      <c r="EO43" s="2">
        <v>74184</v>
      </c>
      <c r="EP43" s="2">
        <v>88293</v>
      </c>
      <c r="EQ43" s="2">
        <v>122952</v>
      </c>
      <c r="ER43" s="2">
        <v>18200.38</v>
      </c>
      <c r="ES43" s="2">
        <v>23595.25</v>
      </c>
      <c r="ET43" s="2">
        <v>120413</v>
      </c>
      <c r="EU43" s="2"/>
      <c r="EV43" s="2"/>
      <c r="EW43" s="2">
        <v>4036350.25</v>
      </c>
      <c r="EX43" s="2"/>
      <c r="EY43" s="2">
        <v>74429</v>
      </c>
      <c r="EZ43" s="2">
        <v>140977</v>
      </c>
      <c r="FA43" s="2">
        <v>406381</v>
      </c>
      <c r="FB43" s="2">
        <v>279053</v>
      </c>
      <c r="FC43" s="2">
        <v>163781</v>
      </c>
      <c r="FD43" s="2">
        <v>62245</v>
      </c>
      <c r="FE43" s="2">
        <v>26930</v>
      </c>
      <c r="FF43" s="2"/>
      <c r="FG43" s="2">
        <v>96501.75</v>
      </c>
      <c r="FH43" s="2">
        <v>1749</v>
      </c>
      <c r="FI43" s="2">
        <v>2588025.1</v>
      </c>
      <c r="FJ43" s="2">
        <v>119666</v>
      </c>
      <c r="FK43" s="2"/>
      <c r="FL43" s="2"/>
      <c r="FM43" s="2"/>
      <c r="FN43" s="2">
        <v>81990</v>
      </c>
      <c r="FO43" s="2"/>
      <c r="FP43" s="2"/>
      <c r="FQ43" s="2">
        <v>11147080.75</v>
      </c>
      <c r="FR43" s="2">
        <v>10754</v>
      </c>
      <c r="FS43" s="2">
        <v>293226</v>
      </c>
      <c r="FT43" s="2">
        <v>91154</v>
      </c>
      <c r="FU43" s="2">
        <v>198634.5</v>
      </c>
      <c r="FV43" s="2">
        <v>178276.5</v>
      </c>
      <c r="FW43" s="2"/>
      <c r="FX43" s="2">
        <v>7082</v>
      </c>
      <c r="FY43" s="2">
        <v>84508</v>
      </c>
      <c r="FZ43" s="2">
        <v>50692</v>
      </c>
      <c r="GA43" s="2"/>
      <c r="GB43" s="2"/>
      <c r="GC43" s="2">
        <v>77224</v>
      </c>
      <c r="GD43" s="2"/>
      <c r="GE43" s="2">
        <v>1763873</v>
      </c>
      <c r="GF43" s="2"/>
      <c r="GG43" s="2">
        <v>38187</v>
      </c>
      <c r="GH43" s="2"/>
      <c r="GI43" s="2"/>
      <c r="GJ43" s="2"/>
      <c r="GK43" s="2"/>
      <c r="GL43" s="2">
        <v>397091</v>
      </c>
      <c r="GM43" s="2"/>
      <c r="GN43" s="2"/>
      <c r="GO43" s="2"/>
      <c r="GP43" s="2"/>
      <c r="GQ43" s="2"/>
      <c r="GR43" s="2">
        <v>212788</v>
      </c>
      <c r="GS43" s="2"/>
      <c r="GT43" s="2">
        <v>236115</v>
      </c>
      <c r="GU43" s="2">
        <v>679.5</v>
      </c>
      <c r="GV43" s="2"/>
      <c r="GW43" s="2">
        <v>30142.3</v>
      </c>
      <c r="GX43" s="2">
        <v>34216.5</v>
      </c>
      <c r="GY43" s="2">
        <v>1597041.75</v>
      </c>
      <c r="GZ43" s="2"/>
      <c r="HA43" s="2"/>
      <c r="HB43" s="2"/>
      <c r="HC43" s="2">
        <v>3360999.83</v>
      </c>
      <c r="HD43" s="2"/>
      <c r="HE43" s="2">
        <v>74439</v>
      </c>
      <c r="HF43" s="2">
        <v>3243</v>
      </c>
      <c r="HG43" s="2">
        <v>276236</v>
      </c>
      <c r="HH43" s="2">
        <v>202450</v>
      </c>
      <c r="HI43" s="2">
        <v>142002.25</v>
      </c>
      <c r="HJ43" s="2">
        <v>1451495</v>
      </c>
      <c r="HK43" s="2">
        <v>40702</v>
      </c>
      <c r="HL43" s="2">
        <v>212580</v>
      </c>
      <c r="HM43" s="2">
        <v>24781</v>
      </c>
      <c r="HN43" s="2"/>
      <c r="HO43" s="2">
        <v>48686</v>
      </c>
      <c r="HP43" s="2">
        <v>14995</v>
      </c>
      <c r="HQ43" s="2">
        <v>6980</v>
      </c>
      <c r="HR43" s="2">
        <v>4385034.6399999997</v>
      </c>
      <c r="HS43" s="2">
        <v>518555</v>
      </c>
      <c r="HT43" s="2"/>
      <c r="HU43" s="2">
        <v>131438.32999999999</v>
      </c>
      <c r="HV43" s="2">
        <v>70918.5</v>
      </c>
      <c r="HW43" s="2">
        <v>17493</v>
      </c>
      <c r="HX43" s="2">
        <v>292648</v>
      </c>
      <c r="HY43" s="2">
        <v>95624.75</v>
      </c>
      <c r="HZ43" s="2">
        <v>191378</v>
      </c>
      <c r="IA43" s="2">
        <v>294290</v>
      </c>
      <c r="IB43" s="2">
        <v>151286</v>
      </c>
      <c r="IC43" s="2">
        <v>122083.66</v>
      </c>
      <c r="ID43" s="2"/>
      <c r="IE43" s="2">
        <v>7766</v>
      </c>
      <c r="IF43" s="2">
        <v>96814</v>
      </c>
      <c r="IG43" s="2">
        <v>59264.05</v>
      </c>
      <c r="IH43" s="2">
        <v>3026962</v>
      </c>
      <c r="II43" s="2">
        <v>634599</v>
      </c>
      <c r="IJ43" s="2">
        <v>550276</v>
      </c>
      <c r="IK43" s="2">
        <v>259267.68</v>
      </c>
      <c r="IL43" s="2">
        <v>495497.7</v>
      </c>
      <c r="IM43" s="2">
        <v>50808.5</v>
      </c>
      <c r="IN43" s="2">
        <v>220527.5</v>
      </c>
      <c r="IO43" s="2">
        <v>100142</v>
      </c>
      <c r="IP43" s="2"/>
      <c r="IQ43" s="2"/>
      <c r="IR43" s="2">
        <v>57200.25</v>
      </c>
      <c r="IS43" s="2">
        <v>1404647.25</v>
      </c>
      <c r="IT43" s="2">
        <v>58080</v>
      </c>
      <c r="IU43" s="2">
        <v>518349</v>
      </c>
      <c r="IV43" s="2">
        <v>0</v>
      </c>
      <c r="IW43" s="2"/>
      <c r="IX43" s="2">
        <v>1563</v>
      </c>
      <c r="IY43" s="2"/>
      <c r="IZ43" s="2">
        <v>19481</v>
      </c>
      <c r="JA43" s="2">
        <v>23102</v>
      </c>
      <c r="JB43" s="2">
        <v>89904</v>
      </c>
      <c r="JC43" s="2">
        <v>503165</v>
      </c>
      <c r="JD43" s="2">
        <v>222567.95</v>
      </c>
      <c r="JE43" s="2">
        <v>583352.5</v>
      </c>
      <c r="JF43" s="2"/>
      <c r="JG43" s="2">
        <v>75222.55</v>
      </c>
      <c r="JH43" s="2"/>
      <c r="JI43" s="2"/>
      <c r="JJ43" s="2"/>
      <c r="JK43" s="2">
        <v>979385.04</v>
      </c>
      <c r="JL43" s="2">
        <v>8411</v>
      </c>
      <c r="JM43" s="2"/>
      <c r="JN43" s="2"/>
      <c r="JO43" s="2"/>
      <c r="JP43" s="2">
        <v>117322.25</v>
      </c>
      <c r="JQ43" s="2"/>
      <c r="JR43" s="2">
        <v>3113321.75</v>
      </c>
      <c r="JS43" s="2">
        <v>1245047</v>
      </c>
      <c r="JT43" s="2"/>
      <c r="JU43" s="2">
        <v>8803</v>
      </c>
      <c r="JV43" s="2">
        <v>120078</v>
      </c>
      <c r="JW43" s="2">
        <v>50974</v>
      </c>
      <c r="JX43" s="2"/>
      <c r="JY43" s="2"/>
      <c r="JZ43" s="2"/>
      <c r="KA43" s="2">
        <v>306450</v>
      </c>
      <c r="KB43" s="2">
        <v>123036</v>
      </c>
      <c r="KC43" s="2">
        <v>129616</v>
      </c>
      <c r="KD43" s="2"/>
      <c r="KE43" s="2">
        <v>2380</v>
      </c>
      <c r="KF43" s="2">
        <v>43406</v>
      </c>
      <c r="KG43" s="2">
        <v>8485458.3000000007</v>
      </c>
      <c r="KH43" s="2">
        <v>225584.25</v>
      </c>
      <c r="KI43" s="2">
        <v>536247</v>
      </c>
      <c r="KJ43" s="2">
        <v>65174</v>
      </c>
      <c r="KK43" s="2"/>
      <c r="KL43" s="2">
        <v>194702</v>
      </c>
      <c r="KM43" s="2">
        <v>703097</v>
      </c>
      <c r="KN43" s="2"/>
      <c r="KO43" s="2">
        <v>68197</v>
      </c>
      <c r="KP43" s="2">
        <v>1470037.25</v>
      </c>
      <c r="KQ43" s="2">
        <v>77706</v>
      </c>
      <c r="KR43" s="2">
        <v>340054.6</v>
      </c>
      <c r="KS43" s="2">
        <v>728252.3</v>
      </c>
      <c r="KT43" s="2"/>
      <c r="KU43" s="2">
        <v>57900</v>
      </c>
      <c r="KV43" s="2">
        <v>2234172.9300000002</v>
      </c>
      <c r="KW43" s="2">
        <v>191599</v>
      </c>
      <c r="KX43" s="2">
        <v>811840.2</v>
      </c>
      <c r="KY43" s="2">
        <v>174269</v>
      </c>
      <c r="KZ43" s="2">
        <v>7024</v>
      </c>
      <c r="LA43" s="2"/>
      <c r="LB43" s="2">
        <v>159701</v>
      </c>
      <c r="LC43" s="2">
        <v>25488</v>
      </c>
      <c r="LD43" s="2"/>
      <c r="LE43" s="2">
        <v>3617</v>
      </c>
      <c r="LF43" s="2">
        <v>2517512.6</v>
      </c>
      <c r="LG43" s="2">
        <v>522161.75</v>
      </c>
      <c r="LH43" s="2">
        <v>864836.5</v>
      </c>
      <c r="LI43" s="2"/>
      <c r="LJ43" s="2"/>
      <c r="LK43" s="2">
        <v>81493</v>
      </c>
      <c r="LL43" s="2"/>
      <c r="LM43" s="2">
        <v>94258</v>
      </c>
      <c r="LN43" s="2"/>
      <c r="LO43" s="2">
        <v>112123</v>
      </c>
      <c r="LP43" s="2"/>
      <c r="LQ43" s="2">
        <v>1001754.1</v>
      </c>
      <c r="LR43" s="2"/>
      <c r="LS43" s="2"/>
      <c r="LT43" s="2">
        <v>16186443.9</v>
      </c>
      <c r="LU43" s="2">
        <v>1798261.68</v>
      </c>
      <c r="LV43" s="2">
        <v>1318193.5</v>
      </c>
      <c r="LW43" s="2">
        <v>605393.75</v>
      </c>
      <c r="LX43" s="2">
        <v>36804.25</v>
      </c>
      <c r="LY43" s="2">
        <v>131949</v>
      </c>
      <c r="LZ43" s="2">
        <v>148460</v>
      </c>
      <c r="MA43" s="2"/>
      <c r="MB43" s="2">
        <v>184300</v>
      </c>
      <c r="MC43" s="2">
        <v>67893.25</v>
      </c>
      <c r="MD43" s="2">
        <v>658578</v>
      </c>
      <c r="ME43" s="2">
        <v>69980</v>
      </c>
      <c r="MF43" s="2">
        <v>3561711.2</v>
      </c>
      <c r="MG43" s="2">
        <v>34243</v>
      </c>
      <c r="MH43" s="2">
        <v>5979</v>
      </c>
      <c r="MI43" s="2">
        <v>36371</v>
      </c>
      <c r="MJ43" s="2">
        <v>3962</v>
      </c>
      <c r="MK43" s="2">
        <v>36699</v>
      </c>
      <c r="ML43" s="2">
        <v>34432</v>
      </c>
      <c r="MM43" s="2">
        <v>30794</v>
      </c>
      <c r="MN43" s="2">
        <v>208591</v>
      </c>
      <c r="MO43" s="2">
        <v>10294</v>
      </c>
      <c r="MP43" s="2">
        <v>96130.25</v>
      </c>
      <c r="MQ43" s="2">
        <v>3350.25</v>
      </c>
      <c r="MR43" s="2">
        <v>3513068.31</v>
      </c>
      <c r="MS43" s="2">
        <v>115409</v>
      </c>
      <c r="MT43" s="2">
        <v>86710</v>
      </c>
      <c r="MU43" s="2"/>
      <c r="MV43" s="2"/>
      <c r="MW43" s="2">
        <v>113287</v>
      </c>
      <c r="MX43" s="2">
        <v>869139.5</v>
      </c>
      <c r="MY43" s="2">
        <v>605086.93999999994</v>
      </c>
      <c r="MZ43" s="2">
        <v>427999</v>
      </c>
      <c r="NA43" s="2"/>
      <c r="NB43" s="2">
        <v>39476</v>
      </c>
      <c r="NC43" s="2">
        <v>5758795.1500000004</v>
      </c>
      <c r="ND43" s="2">
        <v>332955</v>
      </c>
      <c r="NE43" s="2">
        <v>257510</v>
      </c>
      <c r="NF43" s="2">
        <v>499313</v>
      </c>
      <c r="NG43" s="2">
        <v>47304</v>
      </c>
      <c r="NH43" s="2">
        <v>267090.25</v>
      </c>
      <c r="NI43" s="2">
        <v>1668800.5</v>
      </c>
      <c r="NJ43" s="2">
        <v>1534871.75</v>
      </c>
      <c r="NK43" s="2">
        <v>146149.64000000001</v>
      </c>
      <c r="NL43" s="2">
        <v>482826.3</v>
      </c>
      <c r="NM43" s="2">
        <v>46268</v>
      </c>
      <c r="NN43" s="2">
        <v>222916</v>
      </c>
      <c r="NO43" s="2">
        <v>697386</v>
      </c>
      <c r="NP43" s="2">
        <v>12201</v>
      </c>
      <c r="NQ43" s="2">
        <v>101333</v>
      </c>
      <c r="NR43" s="2">
        <v>80566</v>
      </c>
      <c r="NS43" s="2">
        <v>9089</v>
      </c>
      <c r="NT43" s="2">
        <v>12398</v>
      </c>
      <c r="NU43" s="2"/>
      <c r="NV43" s="2">
        <v>3762770.35</v>
      </c>
      <c r="NW43" s="2"/>
      <c r="NX43" s="2"/>
      <c r="NY43" s="2">
        <v>39401</v>
      </c>
      <c r="NZ43" s="2"/>
      <c r="OA43" s="2"/>
      <c r="OB43" s="2"/>
      <c r="OC43" s="2">
        <v>4898785.49</v>
      </c>
      <c r="OD43" s="2">
        <v>1608219.28</v>
      </c>
      <c r="OE43" s="2">
        <v>635819.92000000004</v>
      </c>
      <c r="OF43" s="2">
        <v>74579</v>
      </c>
      <c r="OG43" s="2">
        <v>115628.5</v>
      </c>
      <c r="OH43" s="2">
        <v>94259.5</v>
      </c>
      <c r="OI43" s="2">
        <v>1094522.25</v>
      </c>
      <c r="OJ43" s="2">
        <v>263766</v>
      </c>
      <c r="OK43" s="2">
        <v>149853</v>
      </c>
      <c r="OL43" s="2">
        <v>2377242.2000000002</v>
      </c>
      <c r="OM43" s="2">
        <v>1588404.25</v>
      </c>
      <c r="ON43" s="2">
        <v>138777</v>
      </c>
      <c r="OO43" s="2">
        <v>251848</v>
      </c>
      <c r="OP43" s="2">
        <v>21040</v>
      </c>
      <c r="OQ43" s="2">
        <v>4143</v>
      </c>
      <c r="OR43" s="2">
        <v>4858114</v>
      </c>
      <c r="OS43" s="2">
        <v>84859</v>
      </c>
      <c r="OT43" s="2"/>
      <c r="OU43" s="2">
        <v>299790.32</v>
      </c>
      <c r="OV43" s="2">
        <v>282026</v>
      </c>
      <c r="OW43" s="2">
        <v>613650.06000000006</v>
      </c>
      <c r="OX43" s="2">
        <v>111072</v>
      </c>
      <c r="OY43" s="2"/>
      <c r="OZ43" s="2">
        <v>148784.5</v>
      </c>
      <c r="PA43" s="2">
        <v>576454</v>
      </c>
      <c r="PB43" s="2">
        <v>46117</v>
      </c>
      <c r="PC43" s="2">
        <v>66337.899999999994</v>
      </c>
      <c r="PD43" s="2"/>
      <c r="PE43" s="2">
        <v>265762</v>
      </c>
      <c r="PF43" s="2">
        <v>565744.25</v>
      </c>
      <c r="PG43" s="2"/>
      <c r="PH43" s="2">
        <v>21755</v>
      </c>
      <c r="PI43" s="2">
        <v>378958.6</v>
      </c>
      <c r="PJ43" s="2">
        <v>144537</v>
      </c>
      <c r="PK43" s="2">
        <v>334356</v>
      </c>
      <c r="PL43" s="2"/>
      <c r="PM43" s="2">
        <v>31729</v>
      </c>
      <c r="PN43" s="2">
        <v>562011</v>
      </c>
      <c r="PO43" s="2">
        <v>76698</v>
      </c>
      <c r="PP43" s="2"/>
      <c r="PQ43" s="2"/>
      <c r="PR43" s="2">
        <v>47377.75</v>
      </c>
      <c r="PS43" s="2">
        <v>16119011</v>
      </c>
      <c r="PT43" s="2">
        <v>137010</v>
      </c>
      <c r="PU43" s="2">
        <v>5766</v>
      </c>
      <c r="PV43" s="2">
        <v>290929.25</v>
      </c>
      <c r="PW43" s="2">
        <v>2465496.25</v>
      </c>
      <c r="PX43" s="2">
        <v>25709</v>
      </c>
      <c r="PY43" s="2">
        <v>283902.5</v>
      </c>
      <c r="PZ43" s="2">
        <v>153776</v>
      </c>
      <c r="QA43" s="2">
        <v>786135</v>
      </c>
      <c r="QB43" s="2"/>
      <c r="QC43" s="2">
        <v>470858</v>
      </c>
      <c r="QD43" s="2">
        <v>121840</v>
      </c>
      <c r="QE43" s="2">
        <v>199058</v>
      </c>
      <c r="QF43" s="2"/>
      <c r="QG43" s="2">
        <v>31094.5</v>
      </c>
      <c r="QH43" s="2">
        <v>292171.25</v>
      </c>
      <c r="QI43" s="2">
        <v>66283.5</v>
      </c>
      <c r="QJ43" s="2">
        <v>82977.5</v>
      </c>
      <c r="QK43" s="2"/>
      <c r="QL43" s="2">
        <v>240558.25</v>
      </c>
      <c r="QM43" s="2">
        <v>629259</v>
      </c>
      <c r="QN43" s="2">
        <v>14690.5</v>
      </c>
      <c r="QO43" s="2">
        <v>6679.25</v>
      </c>
      <c r="QP43" s="2"/>
      <c r="QQ43" s="2"/>
      <c r="QR43" s="2"/>
      <c r="QS43" s="2">
        <v>1191708.5</v>
      </c>
      <c r="QT43" s="2">
        <v>69287</v>
      </c>
      <c r="QU43" s="2"/>
      <c r="QV43" s="2">
        <v>116712.5</v>
      </c>
      <c r="QW43" s="2">
        <v>416902.05</v>
      </c>
      <c r="QX43" s="2">
        <v>601054.63</v>
      </c>
      <c r="QY43" s="2"/>
      <c r="QZ43" s="2">
        <v>117436.17</v>
      </c>
      <c r="RA43" s="2"/>
      <c r="RB43" s="2">
        <v>85627</v>
      </c>
      <c r="RC43" s="2">
        <v>28411</v>
      </c>
      <c r="RD43" s="2"/>
      <c r="RE43" s="2"/>
      <c r="RF43" s="2">
        <v>14530669.699999999</v>
      </c>
      <c r="RG43" s="2">
        <v>868189.5</v>
      </c>
      <c r="RH43" s="2">
        <v>131051</v>
      </c>
      <c r="RI43" s="2">
        <v>7500</v>
      </c>
      <c r="RJ43" s="2">
        <v>114177.25</v>
      </c>
      <c r="RK43" s="2">
        <v>169352</v>
      </c>
      <c r="RL43" s="2">
        <v>1086838</v>
      </c>
      <c r="RM43" s="2">
        <v>45398.93</v>
      </c>
      <c r="RN43" s="2">
        <v>204483.05</v>
      </c>
      <c r="RO43" s="2">
        <v>207030.25</v>
      </c>
      <c r="RP43" s="2">
        <v>254926.75</v>
      </c>
      <c r="RQ43" s="2"/>
      <c r="RR43" s="2">
        <v>22894.5</v>
      </c>
      <c r="RS43" s="2">
        <v>204306.93</v>
      </c>
      <c r="RT43" s="2">
        <v>84055</v>
      </c>
      <c r="RU43" s="2">
        <v>45545</v>
      </c>
      <c r="RV43" s="2">
        <v>224821</v>
      </c>
      <c r="RW43" s="2">
        <v>36929.61</v>
      </c>
      <c r="RX43" s="2"/>
      <c r="RY43" s="2">
        <v>10731.75</v>
      </c>
      <c r="RZ43" s="2">
        <v>2679</v>
      </c>
      <c r="SA43" s="2"/>
      <c r="SB43" s="2">
        <v>58730</v>
      </c>
      <c r="SC43" s="2">
        <v>113968</v>
      </c>
      <c r="SD43" s="2">
        <v>44767</v>
      </c>
      <c r="SE43" s="2">
        <v>45275.75</v>
      </c>
      <c r="SF43" s="2">
        <v>230022.38</v>
      </c>
      <c r="SG43" s="2">
        <v>245443</v>
      </c>
      <c r="SH43" s="2">
        <v>186505.64</v>
      </c>
      <c r="SI43" s="2"/>
      <c r="SJ43" s="2">
        <v>353471</v>
      </c>
      <c r="SK43" s="2"/>
      <c r="SL43" s="2">
        <v>1827180</v>
      </c>
      <c r="SM43" s="2">
        <v>78729.89</v>
      </c>
      <c r="SN43" s="2">
        <v>157452</v>
      </c>
      <c r="SO43" s="2">
        <v>267305</v>
      </c>
      <c r="SP43" s="2">
        <v>78696.25</v>
      </c>
      <c r="SQ43" s="2">
        <v>92022.5</v>
      </c>
      <c r="SR43" s="2">
        <v>38010</v>
      </c>
      <c r="SS43" s="2">
        <v>12192</v>
      </c>
      <c r="ST43" s="2">
        <v>2442514</v>
      </c>
      <c r="SU43" s="2"/>
      <c r="SV43" s="2">
        <v>177148</v>
      </c>
      <c r="SW43" s="2">
        <v>5874</v>
      </c>
      <c r="SX43" s="2"/>
      <c r="SY43" s="2">
        <v>48586.5</v>
      </c>
      <c r="SZ43" s="2">
        <v>8637</v>
      </c>
      <c r="TA43" s="2"/>
      <c r="TB43" s="2"/>
      <c r="TC43" s="2"/>
      <c r="TD43" s="2">
        <v>63740</v>
      </c>
      <c r="TE43" s="2">
        <v>206169.3</v>
      </c>
      <c r="TF43" s="2">
        <v>101751</v>
      </c>
      <c r="TG43" s="2">
        <v>24420</v>
      </c>
      <c r="TH43" s="2">
        <v>6673259.4500000002</v>
      </c>
      <c r="TI43" s="2">
        <v>80678</v>
      </c>
      <c r="TJ43" s="2">
        <v>12307</v>
      </c>
      <c r="TK43" s="2">
        <v>217082</v>
      </c>
      <c r="TL43" s="2">
        <v>327804</v>
      </c>
      <c r="TM43" s="2"/>
      <c r="TN43" s="2"/>
      <c r="TO43" s="2">
        <v>1034614.97</v>
      </c>
      <c r="TP43" s="2"/>
      <c r="TQ43" s="2">
        <v>355224</v>
      </c>
      <c r="TR43" s="2">
        <v>301577</v>
      </c>
      <c r="TS43" s="2">
        <v>56536</v>
      </c>
      <c r="TT43" s="2">
        <v>14873</v>
      </c>
      <c r="TU43" s="2"/>
      <c r="TV43" s="2">
        <v>125205</v>
      </c>
      <c r="TW43" s="2"/>
      <c r="TX43" s="2">
        <v>1776338.5</v>
      </c>
      <c r="TY43" s="2"/>
      <c r="TZ43" s="2">
        <v>3037261.05</v>
      </c>
      <c r="UA43" s="2">
        <v>510953</v>
      </c>
      <c r="UB43" s="2">
        <v>44447.25</v>
      </c>
      <c r="UC43" s="2">
        <v>144041.5</v>
      </c>
      <c r="UD43" s="2">
        <v>1330877</v>
      </c>
      <c r="UE43" s="2">
        <v>31688</v>
      </c>
      <c r="UF43" s="2">
        <v>67699.3</v>
      </c>
      <c r="UG43" s="2">
        <v>121096</v>
      </c>
      <c r="UH43" s="2">
        <v>69895</v>
      </c>
      <c r="UI43" s="2">
        <v>1423712.75</v>
      </c>
      <c r="UJ43" s="2">
        <v>331485</v>
      </c>
      <c r="UK43" s="2">
        <v>200427</v>
      </c>
      <c r="UL43" s="2">
        <v>258100</v>
      </c>
      <c r="UM43" s="2">
        <v>131780</v>
      </c>
      <c r="UN43" s="2">
        <v>85660</v>
      </c>
      <c r="UO43" s="2">
        <v>8883847</v>
      </c>
      <c r="UP43" s="2">
        <v>139021</v>
      </c>
      <c r="UQ43" s="2"/>
      <c r="UR43" s="2">
        <v>1615309</v>
      </c>
      <c r="US43" s="2"/>
      <c r="UT43" s="2">
        <v>148147</v>
      </c>
      <c r="UU43" s="2">
        <v>309690.5</v>
      </c>
      <c r="UV43" s="2"/>
      <c r="UW43" s="2">
        <v>61209</v>
      </c>
      <c r="UX43" s="2">
        <v>131089</v>
      </c>
      <c r="UY43" s="2">
        <v>204827</v>
      </c>
      <c r="UZ43" s="2">
        <v>409898.25</v>
      </c>
      <c r="VA43" s="2"/>
      <c r="VB43" s="2">
        <v>277562.5</v>
      </c>
      <c r="VC43" s="2"/>
      <c r="VD43" s="2">
        <v>85154.75</v>
      </c>
      <c r="VE43" s="2"/>
      <c r="VF43" s="2">
        <v>61875</v>
      </c>
      <c r="VG43" s="2">
        <v>563894.5</v>
      </c>
      <c r="VH43" s="2">
        <v>60831</v>
      </c>
      <c r="VI43" s="2">
        <v>21807</v>
      </c>
      <c r="VJ43" s="2">
        <v>72399.399999999994</v>
      </c>
      <c r="VK43" s="2">
        <v>5022136.71</v>
      </c>
      <c r="VL43" s="2">
        <v>211955.5</v>
      </c>
      <c r="VM43" s="2"/>
      <c r="VN43" s="2">
        <v>517985.26</v>
      </c>
      <c r="VO43" s="2">
        <v>626626</v>
      </c>
      <c r="VP43" s="2"/>
      <c r="VQ43" s="2">
        <v>46779.5</v>
      </c>
      <c r="VR43" s="2"/>
      <c r="VS43" s="2">
        <v>103604.25</v>
      </c>
      <c r="VT43" s="2">
        <v>1921869.8</v>
      </c>
      <c r="VU43" s="2">
        <v>184914.5</v>
      </c>
      <c r="VV43" s="2"/>
      <c r="VW43" s="2">
        <v>224852.39</v>
      </c>
      <c r="VX43" s="2">
        <v>34765.5</v>
      </c>
      <c r="VY43" s="2">
        <v>49341</v>
      </c>
      <c r="VZ43" s="2">
        <v>32979280.02</v>
      </c>
      <c r="WA43" s="2">
        <v>264616.53999999998</v>
      </c>
      <c r="WB43" s="2">
        <v>184075</v>
      </c>
      <c r="WC43" s="2"/>
      <c r="WD43" s="2">
        <v>64240</v>
      </c>
      <c r="WE43" s="2">
        <v>156507</v>
      </c>
      <c r="WF43" s="2">
        <v>928736.25</v>
      </c>
      <c r="WG43" s="2">
        <v>371670</v>
      </c>
      <c r="WH43" s="2">
        <v>285783</v>
      </c>
      <c r="WI43" s="2">
        <v>81140</v>
      </c>
      <c r="WJ43" s="2">
        <v>145440</v>
      </c>
      <c r="WK43" s="2"/>
      <c r="WL43" s="2">
        <v>170219</v>
      </c>
      <c r="WM43" s="2">
        <v>261752</v>
      </c>
      <c r="WN43" s="2">
        <v>942123</v>
      </c>
      <c r="WO43" s="2">
        <v>294799.2</v>
      </c>
      <c r="WP43" s="2">
        <v>168317</v>
      </c>
      <c r="WQ43" s="2">
        <v>484909</v>
      </c>
      <c r="WR43" s="2">
        <v>136869</v>
      </c>
      <c r="WS43" s="2">
        <v>599219</v>
      </c>
      <c r="WT43" s="2">
        <v>3059506.5</v>
      </c>
      <c r="WU43" s="2">
        <v>169144.5</v>
      </c>
      <c r="WV43" s="2"/>
      <c r="WW43" s="2">
        <v>150721.51</v>
      </c>
      <c r="WX43" s="2">
        <v>75874</v>
      </c>
      <c r="WY43" s="2">
        <v>73813</v>
      </c>
      <c r="WZ43" s="2"/>
      <c r="XA43" s="2">
        <v>33561</v>
      </c>
      <c r="XB43" s="2">
        <v>2785433.12</v>
      </c>
      <c r="XC43" s="2">
        <v>176066.51</v>
      </c>
      <c r="XD43" s="2">
        <v>24119</v>
      </c>
      <c r="XE43" s="2"/>
      <c r="XF43" s="2">
        <v>62383.75</v>
      </c>
      <c r="XG43" s="2">
        <v>17419167.100000001</v>
      </c>
      <c r="XH43" s="2"/>
      <c r="XI43" s="2">
        <v>367041</v>
      </c>
      <c r="XJ43" s="2">
        <v>2181619.75</v>
      </c>
      <c r="XK43" s="2">
        <v>265812</v>
      </c>
      <c r="XL43" s="2">
        <v>352198</v>
      </c>
      <c r="XM43" s="2">
        <v>456309.41</v>
      </c>
      <c r="XN43" s="2">
        <v>147957</v>
      </c>
      <c r="XO43" s="2">
        <v>213762</v>
      </c>
      <c r="XP43" s="2">
        <v>822767.03</v>
      </c>
      <c r="XQ43" s="2">
        <v>287621.34999999998</v>
      </c>
      <c r="XR43" s="2">
        <v>1042</v>
      </c>
      <c r="XS43" s="2">
        <v>89843</v>
      </c>
      <c r="XT43" s="2">
        <v>293487.75</v>
      </c>
      <c r="XU43" s="2">
        <v>122794</v>
      </c>
      <c r="XV43" s="2">
        <v>106831</v>
      </c>
      <c r="XW43" s="2">
        <v>51705</v>
      </c>
      <c r="XX43" s="2">
        <v>169343</v>
      </c>
      <c r="XY43" s="2">
        <v>36697.449999999997</v>
      </c>
      <c r="XZ43" s="2">
        <v>52585</v>
      </c>
      <c r="YA43" s="2">
        <v>57281</v>
      </c>
      <c r="YB43" s="2">
        <v>21225</v>
      </c>
      <c r="YC43" s="2">
        <v>218293.75</v>
      </c>
      <c r="YD43" s="2">
        <v>10794519.02</v>
      </c>
      <c r="YE43" s="2">
        <v>165822</v>
      </c>
      <c r="YF43" s="2">
        <v>907951.75</v>
      </c>
      <c r="YG43" s="2">
        <v>284450.25</v>
      </c>
      <c r="YH43" s="2">
        <v>1848435</v>
      </c>
      <c r="YI43" s="2">
        <v>359574</v>
      </c>
      <c r="YJ43" s="2">
        <v>1207377</v>
      </c>
      <c r="YK43" s="2">
        <v>44623</v>
      </c>
      <c r="YL43" s="2">
        <v>1221911.5</v>
      </c>
      <c r="YM43" s="2">
        <v>764173</v>
      </c>
      <c r="YN43" s="2">
        <v>494129</v>
      </c>
      <c r="YO43" s="2">
        <v>205509</v>
      </c>
      <c r="YP43" s="2">
        <v>186290</v>
      </c>
      <c r="YQ43" s="2">
        <v>205754</v>
      </c>
      <c r="YR43" s="2">
        <v>71835</v>
      </c>
      <c r="YS43" s="2">
        <v>155507</v>
      </c>
      <c r="YT43" s="2">
        <v>154802.15</v>
      </c>
      <c r="YU43" s="2">
        <v>2271551</v>
      </c>
      <c r="YV43" s="2">
        <v>79915</v>
      </c>
      <c r="YW43" s="2"/>
      <c r="YX43" s="2">
        <v>17464</v>
      </c>
      <c r="YY43" s="2"/>
      <c r="YZ43" s="2"/>
      <c r="ZA43" s="2">
        <v>105475.48</v>
      </c>
      <c r="ZB43" s="2">
        <v>4979813</v>
      </c>
      <c r="ZC43" s="2"/>
      <c r="ZD43" s="2">
        <v>279225.95</v>
      </c>
      <c r="ZE43" s="2">
        <v>135667</v>
      </c>
      <c r="ZF43" s="2">
        <v>109735.43</v>
      </c>
      <c r="ZG43" s="2">
        <v>138758</v>
      </c>
      <c r="ZH43" s="2">
        <v>38994.92</v>
      </c>
      <c r="ZI43" s="2"/>
      <c r="ZJ43" s="2">
        <v>460931</v>
      </c>
      <c r="ZK43" s="2">
        <v>7473236.5300000003</v>
      </c>
      <c r="ZL43" s="2">
        <v>36270.300000000003</v>
      </c>
      <c r="ZM43" s="2"/>
      <c r="ZN43" s="2">
        <v>1298362.5</v>
      </c>
      <c r="ZO43" s="2">
        <v>1440468.73</v>
      </c>
      <c r="ZP43" s="2">
        <v>63310.8</v>
      </c>
      <c r="ZQ43" s="2">
        <v>202112.75</v>
      </c>
      <c r="ZR43" s="2">
        <v>495471</v>
      </c>
      <c r="ZS43" s="2">
        <v>583915</v>
      </c>
      <c r="ZT43" s="2">
        <v>555215.02</v>
      </c>
      <c r="ZU43" s="2"/>
      <c r="ZV43" s="2">
        <v>93419</v>
      </c>
      <c r="ZW43" s="2"/>
      <c r="ZX43" s="2">
        <v>196231.5</v>
      </c>
      <c r="ZY43" s="2">
        <v>2815.75</v>
      </c>
      <c r="ZZ43" s="2">
        <v>71299</v>
      </c>
      <c r="AAA43" s="2">
        <v>144880.75</v>
      </c>
      <c r="AAB43" s="2">
        <v>103590</v>
      </c>
      <c r="AAC43" s="2">
        <v>107876.52</v>
      </c>
      <c r="AAD43" s="2">
        <v>93441</v>
      </c>
      <c r="AAE43" s="2">
        <v>86584.5</v>
      </c>
      <c r="AAF43" s="2"/>
      <c r="AAG43" s="2">
        <v>2441745.64</v>
      </c>
      <c r="AAH43" s="2">
        <v>44381.25</v>
      </c>
      <c r="AAI43" s="2">
        <v>17266</v>
      </c>
      <c r="AAJ43" s="2">
        <v>11543</v>
      </c>
      <c r="AAK43" s="2"/>
      <c r="AAL43" s="2">
        <v>137296</v>
      </c>
      <c r="AAM43" s="2">
        <v>61553.75</v>
      </c>
      <c r="AAN43" s="2">
        <v>6198536.8499999996</v>
      </c>
      <c r="AAO43" s="2"/>
      <c r="AAP43" s="2">
        <v>93142.25</v>
      </c>
      <c r="AAQ43" s="2">
        <v>285454</v>
      </c>
      <c r="AAR43" s="2">
        <v>202079</v>
      </c>
      <c r="AAS43" s="2">
        <v>236757</v>
      </c>
      <c r="AAT43" s="2"/>
      <c r="AAU43" s="2">
        <v>211349.5</v>
      </c>
      <c r="AAV43" s="2">
        <v>833543.15</v>
      </c>
      <c r="AAW43" s="2">
        <v>123799.9</v>
      </c>
      <c r="AAX43" s="2">
        <v>285211.75</v>
      </c>
      <c r="AAY43" s="2">
        <v>1064553.8400000001</v>
      </c>
      <c r="AAZ43" s="2">
        <v>805945</v>
      </c>
      <c r="ABA43" s="2">
        <v>20284.599999999999</v>
      </c>
      <c r="ABB43" s="2">
        <v>74961.149999999994</v>
      </c>
      <c r="ABC43" s="2"/>
      <c r="ABD43" s="2">
        <v>99144.51</v>
      </c>
      <c r="ABE43" s="2">
        <v>150222.25</v>
      </c>
      <c r="ABF43" s="2"/>
      <c r="ABG43" s="2">
        <v>2361112.5</v>
      </c>
      <c r="ABH43" s="2">
        <v>1077963.02</v>
      </c>
      <c r="ABI43" s="2">
        <v>121713</v>
      </c>
      <c r="ABJ43" s="2"/>
      <c r="ABK43" s="2"/>
      <c r="ABL43" s="2"/>
      <c r="ABM43" s="2">
        <v>3666</v>
      </c>
      <c r="ABN43" s="2">
        <v>3255563</v>
      </c>
      <c r="ABO43" s="2"/>
      <c r="ABP43" s="2"/>
      <c r="ABQ43" s="2">
        <v>263.75</v>
      </c>
      <c r="ABR43" s="2"/>
      <c r="ABS43" s="2"/>
      <c r="ABT43" s="2"/>
      <c r="ABU43" s="2"/>
      <c r="ABV43" s="2"/>
      <c r="ABW43" s="2">
        <v>1917769.36</v>
      </c>
      <c r="ABX43" s="2">
        <v>14988</v>
      </c>
      <c r="ABY43" s="2">
        <v>111645</v>
      </c>
      <c r="ABZ43" s="2">
        <v>36247</v>
      </c>
      <c r="ACA43" s="2">
        <v>1100</v>
      </c>
      <c r="ACB43" s="2">
        <v>542615.61</v>
      </c>
      <c r="ACC43" s="2">
        <v>30518</v>
      </c>
      <c r="ACD43" s="2">
        <v>2011</v>
      </c>
      <c r="ACE43" s="2">
        <v>50849</v>
      </c>
      <c r="ACF43" s="2">
        <v>134454</v>
      </c>
      <c r="ACG43" s="2">
        <v>38296.75</v>
      </c>
      <c r="ACH43" s="2">
        <v>3683884.67</v>
      </c>
      <c r="ACI43" s="2">
        <v>169316</v>
      </c>
      <c r="ACJ43" s="2">
        <v>60695</v>
      </c>
      <c r="ACK43" s="2">
        <v>52617.75</v>
      </c>
      <c r="ACL43" s="2">
        <v>6450</v>
      </c>
      <c r="ACM43" s="2">
        <v>82571.75</v>
      </c>
      <c r="ACN43" s="2">
        <v>277599</v>
      </c>
      <c r="ACO43" s="2"/>
      <c r="ACP43" s="2">
        <v>2275695</v>
      </c>
      <c r="ACQ43" s="2"/>
      <c r="ACR43" s="2"/>
      <c r="ACS43" s="2"/>
      <c r="ACT43" s="2"/>
      <c r="ACU43" s="2">
        <v>1276203</v>
      </c>
      <c r="ACV43" s="2">
        <v>124574</v>
      </c>
      <c r="ACW43" s="2">
        <v>91677</v>
      </c>
      <c r="ACX43" s="2"/>
      <c r="ACY43" s="2"/>
      <c r="ACZ43" s="2"/>
      <c r="ADA43" s="2">
        <v>25225</v>
      </c>
      <c r="ADB43" s="2"/>
      <c r="ADC43" s="2"/>
      <c r="ADD43" s="2"/>
      <c r="ADE43" s="2">
        <v>1077666.8</v>
      </c>
      <c r="ADF43" s="2"/>
      <c r="ADG43" s="2"/>
      <c r="ADH43" s="2"/>
      <c r="ADI43" s="2"/>
      <c r="ADJ43" s="2"/>
      <c r="ADK43" s="2"/>
      <c r="ADL43" s="2">
        <v>710</v>
      </c>
      <c r="ADM43" s="2"/>
      <c r="ADN43" s="2">
        <v>3562214.88</v>
      </c>
      <c r="ADO43" s="2">
        <v>7151618</v>
      </c>
      <c r="ADP43" s="2">
        <v>968238</v>
      </c>
      <c r="ADQ43" s="2">
        <v>1106988.5</v>
      </c>
      <c r="ADR43" s="2">
        <v>19602</v>
      </c>
      <c r="ADS43" s="2"/>
      <c r="ADT43" s="2">
        <v>57077</v>
      </c>
      <c r="ADU43" s="2">
        <v>43196</v>
      </c>
      <c r="ADV43" s="2"/>
      <c r="ADW43" s="2"/>
      <c r="ADX43" s="2">
        <v>246685</v>
      </c>
      <c r="ADY43" s="2">
        <v>82307</v>
      </c>
      <c r="ADZ43" s="2">
        <v>222158</v>
      </c>
      <c r="AEA43" s="2">
        <v>19027</v>
      </c>
      <c r="AEB43" s="2"/>
      <c r="AEC43" s="2">
        <v>55677</v>
      </c>
      <c r="AED43" s="2"/>
      <c r="AEE43" s="2">
        <v>82136</v>
      </c>
      <c r="AEF43" s="2">
        <v>42526</v>
      </c>
      <c r="AEG43" s="2">
        <v>14380</v>
      </c>
      <c r="AEH43" s="2">
        <v>28353</v>
      </c>
      <c r="AEI43" s="2">
        <v>7956.5</v>
      </c>
      <c r="AEJ43" s="2">
        <v>125834</v>
      </c>
      <c r="AEK43" s="2"/>
      <c r="AEL43" s="2"/>
      <c r="AEM43" s="2">
        <v>230618</v>
      </c>
      <c r="AEN43" s="2">
        <v>7950.5</v>
      </c>
      <c r="AEO43" s="2"/>
      <c r="AEP43" s="2">
        <v>3765225</v>
      </c>
      <c r="AEQ43" s="2"/>
      <c r="AER43" s="2">
        <v>155220</v>
      </c>
      <c r="AES43" s="2"/>
      <c r="AET43" s="2">
        <v>19984</v>
      </c>
      <c r="AEU43" s="2">
        <v>275510</v>
      </c>
      <c r="AEV43" s="2"/>
      <c r="AEW43" s="2">
        <v>53182.5</v>
      </c>
      <c r="AEX43" s="2">
        <v>110479</v>
      </c>
      <c r="AEY43" s="2"/>
      <c r="AEZ43" s="2">
        <v>1025301.99</v>
      </c>
      <c r="AFA43" s="2">
        <v>176207</v>
      </c>
      <c r="AFB43" s="2"/>
      <c r="AFC43" s="2">
        <v>84101</v>
      </c>
      <c r="AFD43" s="2">
        <v>155700.70000000001</v>
      </c>
      <c r="AFE43" s="2">
        <v>17060.91</v>
      </c>
      <c r="AFF43" s="2">
        <v>84075.39</v>
      </c>
      <c r="AFG43" s="2">
        <v>74566.34</v>
      </c>
      <c r="AFH43" s="2">
        <v>9282</v>
      </c>
      <c r="AFI43" s="2"/>
      <c r="AFJ43" s="2">
        <v>49985</v>
      </c>
      <c r="AFK43" s="2"/>
      <c r="AFL43" s="2">
        <v>61990</v>
      </c>
      <c r="AFM43" s="2">
        <v>1521414</v>
      </c>
      <c r="AFN43" s="2">
        <v>77810</v>
      </c>
      <c r="AFO43" s="2">
        <v>45821</v>
      </c>
      <c r="AFP43" s="2">
        <v>21939.5</v>
      </c>
      <c r="AFQ43" s="2">
        <v>6790</v>
      </c>
      <c r="AFR43" s="2">
        <v>7938</v>
      </c>
      <c r="AFS43" s="2"/>
      <c r="AFT43" s="2">
        <v>59163</v>
      </c>
      <c r="AFU43" s="2"/>
      <c r="AFV43" s="2">
        <v>0</v>
      </c>
      <c r="AFW43" s="2"/>
      <c r="AFX43" s="2">
        <v>12973</v>
      </c>
      <c r="AFY43" s="2">
        <v>3612031</v>
      </c>
      <c r="AFZ43" s="2"/>
      <c r="AGA43" s="2">
        <v>96121.95</v>
      </c>
      <c r="AGB43" s="2">
        <v>6308</v>
      </c>
      <c r="AGC43" s="2">
        <v>49643</v>
      </c>
      <c r="AGD43" s="2">
        <v>335634.66</v>
      </c>
      <c r="AGE43" s="2"/>
      <c r="AGF43" s="2"/>
      <c r="AGG43" s="2">
        <v>106774.25</v>
      </c>
      <c r="AGH43" s="2">
        <v>145480</v>
      </c>
      <c r="AGI43" s="2">
        <v>62433.5</v>
      </c>
      <c r="AGJ43" s="2">
        <v>2223520</v>
      </c>
      <c r="AGK43" s="2"/>
      <c r="AGL43" s="2">
        <v>20324.8</v>
      </c>
      <c r="AGM43" s="2"/>
      <c r="AGN43" s="2"/>
      <c r="AGO43" s="2"/>
      <c r="AGP43" s="2">
        <v>16235</v>
      </c>
      <c r="AGQ43" s="2"/>
      <c r="AGR43" s="2">
        <v>2712735.66</v>
      </c>
      <c r="AGS43" s="2"/>
      <c r="AGT43" s="2"/>
      <c r="AGU43" s="2"/>
      <c r="AGV43" s="2"/>
      <c r="AGW43" s="2"/>
      <c r="AGX43" s="2"/>
      <c r="AGY43" s="2"/>
      <c r="AGZ43" s="2"/>
      <c r="AHA43" s="2">
        <v>283655</v>
      </c>
      <c r="AHB43" s="2">
        <v>177307</v>
      </c>
      <c r="AHC43" s="2"/>
      <c r="AHD43" s="2"/>
      <c r="AHE43" s="2"/>
      <c r="AHF43" s="2">
        <v>136000</v>
      </c>
      <c r="AHG43" s="2">
        <v>40542</v>
      </c>
      <c r="AHH43" s="2"/>
      <c r="AHI43" s="2">
        <v>785904.25</v>
      </c>
      <c r="AHJ43" s="2">
        <v>37921</v>
      </c>
      <c r="AHK43" s="2"/>
      <c r="AHL43" s="2">
        <v>48132</v>
      </c>
      <c r="AHM43" s="2"/>
      <c r="AHN43" s="2">
        <v>37842.6</v>
      </c>
      <c r="AHO43" s="2">
        <v>37777</v>
      </c>
      <c r="AHP43" s="2">
        <v>458686895.4799999</v>
      </c>
    </row>
    <row r="44" spans="1:900">
      <c r="A44" s="1" t="s">
        <v>1972</v>
      </c>
      <c r="B44" s="1" t="s">
        <v>1997</v>
      </c>
      <c r="C44" s="1" t="s">
        <v>1998</v>
      </c>
      <c r="D44" s="2">
        <v>32554540.579999998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>
        <v>94213</v>
      </c>
      <c r="S44" s="2"/>
      <c r="T44" s="2">
        <v>196298.67</v>
      </c>
      <c r="U44" s="2"/>
      <c r="V44" s="2"/>
      <c r="W44" s="2"/>
      <c r="X44" s="2">
        <v>65349.25</v>
      </c>
      <c r="Y44" s="2"/>
      <c r="Z44" s="2"/>
      <c r="AA44" s="2"/>
      <c r="AB44" s="2"/>
      <c r="AC44" s="2">
        <v>68302.5</v>
      </c>
      <c r="AD44" s="2"/>
      <c r="AE44" s="2">
        <v>23384.25</v>
      </c>
      <c r="AF44" s="2">
        <v>1498751.5</v>
      </c>
      <c r="AG44" s="2"/>
      <c r="AH44" s="2"/>
      <c r="AI44" s="2">
        <v>177842</v>
      </c>
      <c r="AJ44" s="2"/>
      <c r="AK44" s="2">
        <v>7274</v>
      </c>
      <c r="AL44" s="2"/>
      <c r="AM44" s="2"/>
      <c r="AN44" s="2"/>
      <c r="AO44" s="2"/>
      <c r="AP44" s="2"/>
      <c r="AQ44" s="2"/>
      <c r="AR44" s="2"/>
      <c r="AS44" s="2"/>
      <c r="AT44" s="2">
        <v>8788859.6300000008</v>
      </c>
      <c r="AU44" s="2">
        <v>15174.12</v>
      </c>
      <c r="AV44" s="2">
        <v>31587.84</v>
      </c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>
        <v>1300262.2</v>
      </c>
      <c r="BJ44" s="2">
        <v>1794629.19</v>
      </c>
      <c r="BK44" s="2"/>
      <c r="BL44" s="2"/>
      <c r="BM44" s="2"/>
      <c r="BN44" s="2"/>
      <c r="BO44" s="2"/>
      <c r="BP44" s="2"/>
      <c r="BQ44" s="2"/>
      <c r="BR44" s="2">
        <v>2820480.69</v>
      </c>
      <c r="BS44" s="2"/>
      <c r="BT44" s="2"/>
      <c r="BU44" s="2"/>
      <c r="BV44" s="2"/>
      <c r="BW44" s="2"/>
      <c r="BX44" s="2"/>
      <c r="BY44" s="2"/>
      <c r="BZ44" s="2">
        <v>1142128.1499999999</v>
      </c>
      <c r="CA44" s="2"/>
      <c r="CB44" s="2"/>
      <c r="CC44" s="2">
        <v>222230</v>
      </c>
      <c r="CD44" s="2"/>
      <c r="CE44" s="2">
        <v>44744.59</v>
      </c>
      <c r="CF44" s="2"/>
      <c r="CG44" s="2">
        <v>71969361</v>
      </c>
      <c r="CH44" s="2"/>
      <c r="CI44" s="2"/>
      <c r="CJ44" s="2"/>
      <c r="CK44" s="2"/>
      <c r="CL44" s="2"/>
      <c r="CM44" s="2">
        <v>30478</v>
      </c>
      <c r="CN44" s="2"/>
      <c r="CO44" s="2"/>
      <c r="CP44" s="2"/>
      <c r="CQ44" s="2"/>
      <c r="CR44" s="2">
        <v>14230.25</v>
      </c>
      <c r="CS44" s="2"/>
      <c r="CT44" s="2">
        <v>20292326.420000002</v>
      </c>
      <c r="CU44" s="2">
        <v>10000</v>
      </c>
      <c r="CV44" s="2"/>
      <c r="CW44" s="2">
        <v>98</v>
      </c>
      <c r="CX44" s="2"/>
      <c r="CY44" s="2">
        <v>37220.160000000003</v>
      </c>
      <c r="CZ44" s="2"/>
      <c r="DA44" s="2">
        <v>61693</v>
      </c>
      <c r="DB44" s="2">
        <v>9856005.2300000004</v>
      </c>
      <c r="DC44" s="2">
        <v>7847915.3799999999</v>
      </c>
      <c r="DD44" s="2"/>
      <c r="DE44" s="2"/>
      <c r="DF44" s="2">
        <v>181385.05</v>
      </c>
      <c r="DG44" s="2"/>
      <c r="DH44" s="2">
        <v>18148.5</v>
      </c>
      <c r="DI44" s="2"/>
      <c r="DJ44" s="2">
        <v>46516.35</v>
      </c>
      <c r="DK44" s="2">
        <v>15780872.199999999</v>
      </c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>
        <v>2334825</v>
      </c>
      <c r="DX44" s="2"/>
      <c r="DY44" s="2"/>
      <c r="DZ44" s="2"/>
      <c r="EA44" s="2"/>
      <c r="EB44" s="2"/>
      <c r="EC44" s="2">
        <v>44538</v>
      </c>
      <c r="ED44" s="2"/>
      <c r="EE44" s="2">
        <v>1895246.65</v>
      </c>
      <c r="EF44" s="2">
        <v>3836220.17</v>
      </c>
      <c r="EG44" s="2"/>
      <c r="EH44" s="2"/>
      <c r="EI44" s="2"/>
      <c r="EJ44" s="2"/>
      <c r="EK44" s="2">
        <v>109406.39</v>
      </c>
      <c r="EL44" s="2"/>
      <c r="EM44" s="2"/>
      <c r="EN44" s="2">
        <v>7524903.1100000003</v>
      </c>
      <c r="EO44" s="2"/>
      <c r="EP44" s="2">
        <v>0</v>
      </c>
      <c r="EQ44" s="2"/>
      <c r="ER44" s="2"/>
      <c r="ES44" s="2"/>
      <c r="ET44" s="2"/>
      <c r="EU44" s="2"/>
      <c r="EV44" s="2"/>
      <c r="EW44" s="2">
        <v>11820680.130000001</v>
      </c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>
        <v>19231848.129999999</v>
      </c>
      <c r="FJ44" s="2"/>
      <c r="FK44" s="2"/>
      <c r="FL44" s="2"/>
      <c r="FM44" s="2"/>
      <c r="FN44" s="2"/>
      <c r="FO44" s="2"/>
      <c r="FP44" s="2"/>
      <c r="FQ44" s="2">
        <v>44213781.869999997</v>
      </c>
      <c r="FR44" s="2"/>
      <c r="FS44" s="2"/>
      <c r="FT44" s="2">
        <v>18685</v>
      </c>
      <c r="FU44" s="2"/>
      <c r="FV44" s="2"/>
      <c r="FW44" s="2"/>
      <c r="FX44" s="2"/>
      <c r="FY44" s="2">
        <v>16901.759999999998</v>
      </c>
      <c r="FZ44" s="2"/>
      <c r="GA44" s="2"/>
      <c r="GB44" s="2"/>
      <c r="GC44" s="2"/>
      <c r="GD44" s="2"/>
      <c r="GE44" s="2">
        <v>28326103.960000001</v>
      </c>
      <c r="GF44" s="2"/>
      <c r="GG44" s="2"/>
      <c r="GH44" s="2"/>
      <c r="GI44" s="2">
        <v>17523</v>
      </c>
      <c r="GJ44" s="2"/>
      <c r="GK44" s="2"/>
      <c r="GL44" s="2"/>
      <c r="GM44" s="2"/>
      <c r="GN44" s="2"/>
      <c r="GO44" s="2"/>
      <c r="GP44" s="2"/>
      <c r="GQ44" s="2">
        <v>52593</v>
      </c>
      <c r="GR44" s="2">
        <v>72085.8</v>
      </c>
      <c r="GS44" s="2"/>
      <c r="GT44" s="2"/>
      <c r="GU44" s="2"/>
      <c r="GV44" s="2">
        <v>32218.75</v>
      </c>
      <c r="GW44" s="2">
        <v>69297.08</v>
      </c>
      <c r="GX44" s="2"/>
      <c r="GY44" s="2">
        <v>14722920.07</v>
      </c>
      <c r="GZ44" s="2"/>
      <c r="HA44" s="2">
        <v>128874.25</v>
      </c>
      <c r="HB44" s="2">
        <v>49612</v>
      </c>
      <c r="HC44" s="2">
        <v>57715627.880000003</v>
      </c>
      <c r="HD44" s="2"/>
      <c r="HE44" s="2"/>
      <c r="HF44" s="2"/>
      <c r="HG44" s="2"/>
      <c r="HH44" s="2"/>
      <c r="HI44" s="2"/>
      <c r="HJ44" s="2">
        <v>2081371.89</v>
      </c>
      <c r="HK44" s="2"/>
      <c r="HL44" s="2">
        <v>52339.4</v>
      </c>
      <c r="HM44" s="2"/>
      <c r="HN44" s="2"/>
      <c r="HO44" s="2">
        <v>6459</v>
      </c>
      <c r="HP44" s="2">
        <v>12512.5</v>
      </c>
      <c r="HQ44" s="2"/>
      <c r="HR44" s="2">
        <v>17491002.5</v>
      </c>
      <c r="HS44" s="2">
        <v>14331409.869999999</v>
      </c>
      <c r="HT44" s="2">
        <v>314658.25</v>
      </c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>
        <v>256003.56</v>
      </c>
      <c r="IF44" s="2"/>
      <c r="IG44" s="2"/>
      <c r="IH44" s="2">
        <v>10091289.699999999</v>
      </c>
      <c r="II44" s="2">
        <v>12976258.41</v>
      </c>
      <c r="IJ44" s="2"/>
      <c r="IK44" s="2"/>
      <c r="IL44" s="2"/>
      <c r="IM44" s="2"/>
      <c r="IN44" s="2"/>
      <c r="IO44" s="2"/>
      <c r="IP44" s="2"/>
      <c r="IQ44" s="2"/>
      <c r="IR44" s="2"/>
      <c r="IS44" s="2">
        <v>55883547.700000003</v>
      </c>
      <c r="IT44" s="2">
        <v>2291237</v>
      </c>
      <c r="IU44" s="2"/>
      <c r="IV44" s="2"/>
      <c r="IW44" s="2"/>
      <c r="IX44" s="2"/>
      <c r="IY44" s="2">
        <v>93514</v>
      </c>
      <c r="IZ44" s="2"/>
      <c r="JA44" s="2">
        <v>11196</v>
      </c>
      <c r="JB44" s="2"/>
      <c r="JC44" s="2"/>
      <c r="JD44" s="2">
        <v>650</v>
      </c>
      <c r="JE44" s="2">
        <v>10835309.68</v>
      </c>
      <c r="JF44" s="2">
        <v>290276.75</v>
      </c>
      <c r="JG44" s="2"/>
      <c r="JH44" s="2"/>
      <c r="JI44" s="2"/>
      <c r="JJ44" s="2"/>
      <c r="JK44" s="2">
        <v>14784299.619999999</v>
      </c>
      <c r="JL44" s="2"/>
      <c r="JM44" s="2"/>
      <c r="JN44" s="2"/>
      <c r="JO44" s="2"/>
      <c r="JP44" s="2"/>
      <c r="JQ44" s="2"/>
      <c r="JR44" s="2">
        <v>6317741.2199999997</v>
      </c>
      <c r="JS44" s="2">
        <v>1510500</v>
      </c>
      <c r="JT44" s="2"/>
      <c r="JU44" s="2"/>
      <c r="JV44" s="2"/>
      <c r="JW44" s="2"/>
      <c r="JX44" s="2">
        <v>471978</v>
      </c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>
        <v>281047</v>
      </c>
      <c r="KN44" s="2"/>
      <c r="KO44" s="2"/>
      <c r="KP44" s="2">
        <v>4416795.3499999996</v>
      </c>
      <c r="KQ44" s="2"/>
      <c r="KR44" s="2"/>
      <c r="KS44" s="2">
        <v>10000</v>
      </c>
      <c r="KT44" s="2">
        <v>61611</v>
      </c>
      <c r="KU44" s="2"/>
      <c r="KV44" s="2">
        <v>6720348.9500000002</v>
      </c>
      <c r="KW44" s="2"/>
      <c r="KX44" s="2">
        <v>109570.5</v>
      </c>
      <c r="KY44" s="2"/>
      <c r="KZ44" s="2">
        <v>8058.94</v>
      </c>
      <c r="LA44" s="2">
        <v>442889</v>
      </c>
      <c r="LB44" s="2"/>
      <c r="LC44" s="2"/>
      <c r="LD44" s="2"/>
      <c r="LE44" s="2">
        <v>9274</v>
      </c>
      <c r="LF44" s="2">
        <v>7108730.4699999997</v>
      </c>
      <c r="LG44" s="2">
        <v>381826.5</v>
      </c>
      <c r="LH44" s="2">
        <v>7937476.75</v>
      </c>
      <c r="LI44" s="2">
        <v>2257983</v>
      </c>
      <c r="LJ44" s="2"/>
      <c r="LK44" s="2"/>
      <c r="LL44" s="2"/>
      <c r="LM44" s="2">
        <v>28578</v>
      </c>
      <c r="LN44" s="2"/>
      <c r="LO44" s="2"/>
      <c r="LP44" s="2"/>
      <c r="LQ44" s="2">
        <v>419394.2</v>
      </c>
      <c r="LR44" s="2"/>
      <c r="LS44" s="2">
        <v>32543</v>
      </c>
      <c r="LT44" s="2">
        <v>9265781.5399999991</v>
      </c>
      <c r="LU44" s="2">
        <v>14149685.550000001</v>
      </c>
      <c r="LV44" s="2">
        <v>9629689.8000000007</v>
      </c>
      <c r="LW44" s="2">
        <v>937554.14</v>
      </c>
      <c r="LX44" s="2">
        <v>122981.5</v>
      </c>
      <c r="LY44" s="2"/>
      <c r="LZ44" s="2">
        <v>17609.5</v>
      </c>
      <c r="MA44" s="2"/>
      <c r="MB44" s="2">
        <v>108058.5</v>
      </c>
      <c r="MC44" s="2"/>
      <c r="MD44" s="2">
        <v>5926671.25</v>
      </c>
      <c r="ME44" s="2"/>
      <c r="MF44" s="2">
        <v>42327069.75</v>
      </c>
      <c r="MG44" s="2"/>
      <c r="MH44" s="2"/>
      <c r="MI44" s="2"/>
      <c r="MJ44" s="2"/>
      <c r="MK44" s="2"/>
      <c r="ML44" s="2"/>
      <c r="MM44" s="2"/>
      <c r="MN44" s="2">
        <v>30971</v>
      </c>
      <c r="MO44" s="2"/>
      <c r="MP44" s="2"/>
      <c r="MQ44" s="2"/>
      <c r="MR44" s="2">
        <v>52495608.920000002</v>
      </c>
      <c r="MS44" s="2"/>
      <c r="MT44" s="2"/>
      <c r="MU44" s="2">
        <v>56071</v>
      </c>
      <c r="MV44" s="2">
        <v>813818.4</v>
      </c>
      <c r="MW44" s="2">
        <v>66306</v>
      </c>
      <c r="MX44" s="2"/>
      <c r="MY44" s="2"/>
      <c r="MZ44" s="2"/>
      <c r="NA44" s="2"/>
      <c r="NB44" s="2"/>
      <c r="NC44" s="2">
        <v>201630</v>
      </c>
      <c r="ND44" s="2">
        <v>64726.25</v>
      </c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>
        <v>2685968.75</v>
      </c>
      <c r="NP44" s="2"/>
      <c r="NQ44" s="2"/>
      <c r="NR44" s="2">
        <v>17305</v>
      </c>
      <c r="NS44" s="2"/>
      <c r="NT44" s="2"/>
      <c r="NU44" s="2">
        <v>66963.69</v>
      </c>
      <c r="NV44" s="2">
        <v>101800</v>
      </c>
      <c r="NW44" s="2">
        <v>6678160.2000000002</v>
      </c>
      <c r="NX44" s="2"/>
      <c r="NY44" s="2"/>
      <c r="NZ44" s="2"/>
      <c r="OA44" s="2">
        <v>129958.08</v>
      </c>
      <c r="OB44" s="2">
        <v>42934</v>
      </c>
      <c r="OC44" s="2">
        <v>13608841.75</v>
      </c>
      <c r="OD44" s="2"/>
      <c r="OE44" s="2"/>
      <c r="OF44" s="2"/>
      <c r="OG44" s="2"/>
      <c r="OH44" s="2"/>
      <c r="OI44" s="2"/>
      <c r="OJ44" s="2"/>
      <c r="OK44" s="2"/>
      <c r="OL44" s="2">
        <v>134471</v>
      </c>
      <c r="OM44" s="2"/>
      <c r="ON44" s="2">
        <v>5712242.4199999999</v>
      </c>
      <c r="OO44" s="2">
        <v>9945</v>
      </c>
      <c r="OP44" s="2">
        <v>59102</v>
      </c>
      <c r="OQ44" s="2">
        <v>7596.04</v>
      </c>
      <c r="OR44" s="2">
        <v>15427865.699999999</v>
      </c>
      <c r="OS44" s="2"/>
      <c r="OT44" s="2">
        <v>271234</v>
      </c>
      <c r="OU44" s="2">
        <v>9170.25</v>
      </c>
      <c r="OV44" s="2"/>
      <c r="OW44" s="2"/>
      <c r="OX44" s="2"/>
      <c r="OY44" s="2">
        <v>153934</v>
      </c>
      <c r="OZ44" s="2"/>
      <c r="PA44" s="2">
        <v>13584569.890000001</v>
      </c>
      <c r="PB44" s="2"/>
      <c r="PC44" s="2"/>
      <c r="PD44" s="2"/>
      <c r="PE44" s="2">
        <v>3349</v>
      </c>
      <c r="PF44" s="2">
        <v>503482.97</v>
      </c>
      <c r="PG44" s="2"/>
      <c r="PH44" s="2"/>
      <c r="PI44" s="2"/>
      <c r="PJ44" s="2"/>
      <c r="PK44" s="2"/>
      <c r="PL44" s="2"/>
      <c r="PM44" s="2">
        <v>14314</v>
      </c>
      <c r="PN44" s="2">
        <v>5485</v>
      </c>
      <c r="PO44" s="2"/>
      <c r="PP44" s="2"/>
      <c r="PQ44" s="2"/>
      <c r="PR44" s="2"/>
      <c r="PS44" s="2">
        <v>94978103.560000002</v>
      </c>
      <c r="PT44" s="2"/>
      <c r="PU44" s="2">
        <v>12671</v>
      </c>
      <c r="PV44" s="2"/>
      <c r="PW44" s="2">
        <v>7403361.6799999997</v>
      </c>
      <c r="PX44" s="2">
        <v>3000</v>
      </c>
      <c r="PY44" s="2"/>
      <c r="PZ44" s="2"/>
      <c r="QA44" s="2"/>
      <c r="QB44" s="2"/>
      <c r="QC44" s="2">
        <v>62000</v>
      </c>
      <c r="QD44" s="2"/>
      <c r="QE44" s="2"/>
      <c r="QF44" s="2"/>
      <c r="QG44" s="2"/>
      <c r="QH44" s="2">
        <v>81145</v>
      </c>
      <c r="QI44" s="2"/>
      <c r="QJ44" s="2"/>
      <c r="QK44" s="2"/>
      <c r="QL44" s="2"/>
      <c r="QM44" s="2">
        <v>157827</v>
      </c>
      <c r="QN44" s="2">
        <v>34747</v>
      </c>
      <c r="QO44" s="2"/>
      <c r="QP44" s="2"/>
      <c r="QQ44" s="2"/>
      <c r="QR44" s="2"/>
      <c r="QS44" s="2">
        <v>18537016</v>
      </c>
      <c r="QT44" s="2"/>
      <c r="QU44" s="2">
        <v>17920</v>
      </c>
      <c r="QV44" s="2"/>
      <c r="QW44" s="2"/>
      <c r="QX44" s="2"/>
      <c r="QY44" s="2">
        <v>26821</v>
      </c>
      <c r="QZ44" s="2">
        <v>5803.22</v>
      </c>
      <c r="RA44" s="2"/>
      <c r="RB44" s="2"/>
      <c r="RC44" s="2"/>
      <c r="RD44" s="2"/>
      <c r="RE44" s="2"/>
      <c r="RF44" s="2">
        <v>8668691.7300000004</v>
      </c>
      <c r="RG44" s="2"/>
      <c r="RH44" s="2"/>
      <c r="RI44" s="2"/>
      <c r="RJ44" s="2"/>
      <c r="RK44" s="2"/>
      <c r="RL44" s="2"/>
      <c r="RM44" s="2">
        <v>109498.9</v>
      </c>
      <c r="RN44" s="2"/>
      <c r="RO44" s="2"/>
      <c r="RP44" s="2"/>
      <c r="RQ44" s="2">
        <v>71346</v>
      </c>
      <c r="RR44" s="2">
        <v>45798</v>
      </c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>
        <v>4438</v>
      </c>
      <c r="SF44" s="2"/>
      <c r="SG44" s="2"/>
      <c r="SH44" s="2"/>
      <c r="SI44" s="2"/>
      <c r="SJ44" s="2"/>
      <c r="SK44" s="2"/>
      <c r="SL44" s="2">
        <v>72365</v>
      </c>
      <c r="SM44" s="2"/>
      <c r="SN44" s="2">
        <v>157012.79999999999</v>
      </c>
      <c r="SO44" s="2">
        <v>565022.71</v>
      </c>
      <c r="SP44" s="2"/>
      <c r="SQ44" s="2">
        <v>449640.65</v>
      </c>
      <c r="SR44" s="2"/>
      <c r="SS44" s="2"/>
      <c r="ST44" s="2">
        <v>1711851</v>
      </c>
      <c r="SU44" s="2">
        <v>37479.599999999999</v>
      </c>
      <c r="SV44" s="2"/>
      <c r="SW44" s="2"/>
      <c r="SX44" s="2"/>
      <c r="SY44" s="2"/>
      <c r="SZ44" s="2"/>
      <c r="TA44" s="2"/>
      <c r="TB44" s="2"/>
      <c r="TC44" s="2"/>
      <c r="TD44" s="2"/>
      <c r="TE44" s="2">
        <v>5460</v>
      </c>
      <c r="TF44" s="2"/>
      <c r="TG44" s="2">
        <v>8320</v>
      </c>
      <c r="TH44" s="2">
        <v>8167077.5999999996</v>
      </c>
      <c r="TI44" s="2"/>
      <c r="TJ44" s="2"/>
      <c r="TK44" s="2"/>
      <c r="TL44" s="2">
        <v>41000</v>
      </c>
      <c r="TM44" s="2"/>
      <c r="TN44" s="2"/>
      <c r="TO44" s="2">
        <v>50000</v>
      </c>
      <c r="TP44" s="2"/>
      <c r="TQ44" s="2"/>
      <c r="TR44" s="2"/>
      <c r="TS44" s="2"/>
      <c r="TT44" s="2">
        <v>91250</v>
      </c>
      <c r="TU44" s="2"/>
      <c r="TV44" s="2"/>
      <c r="TW44" s="2"/>
      <c r="TX44" s="2">
        <v>12038</v>
      </c>
      <c r="TY44" s="2"/>
      <c r="TZ44" s="2">
        <v>12027075.310000001</v>
      </c>
      <c r="UA44" s="2"/>
      <c r="UB44" s="2"/>
      <c r="UC44" s="2"/>
      <c r="UD44" s="2">
        <v>501131</v>
      </c>
      <c r="UE44" s="2"/>
      <c r="UF44" s="2"/>
      <c r="UG44" s="2"/>
      <c r="UH44" s="2"/>
      <c r="UI44" s="2">
        <v>1428991</v>
      </c>
      <c r="UJ44" s="2"/>
      <c r="UK44" s="2"/>
      <c r="UL44" s="2"/>
      <c r="UM44" s="2"/>
      <c r="UN44" s="2"/>
      <c r="UO44" s="2">
        <v>56580988.57</v>
      </c>
      <c r="UP44" s="2">
        <v>36791.040000000001</v>
      </c>
      <c r="UQ44" s="2"/>
      <c r="UR44" s="2">
        <v>245700</v>
      </c>
      <c r="US44" s="2"/>
      <c r="UT44" s="2"/>
      <c r="UU44" s="2">
        <v>109133.25</v>
      </c>
      <c r="UV44" s="2"/>
      <c r="UW44" s="2"/>
      <c r="UX44" s="2"/>
      <c r="UY44" s="2"/>
      <c r="UZ44" s="2">
        <v>22000</v>
      </c>
      <c r="VA44" s="2"/>
      <c r="VB44" s="2">
        <v>41598.94</v>
      </c>
      <c r="VC44" s="2"/>
      <c r="VD44" s="2"/>
      <c r="VE44" s="2">
        <v>40034</v>
      </c>
      <c r="VF44" s="2"/>
      <c r="VG44" s="2">
        <v>116639.67999999999</v>
      </c>
      <c r="VH44" s="2"/>
      <c r="VI44" s="2"/>
      <c r="VJ44" s="2"/>
      <c r="VK44" s="2">
        <v>2574353.6800000002</v>
      </c>
      <c r="VL44" s="2"/>
      <c r="VM44" s="2"/>
      <c r="VN44" s="2"/>
      <c r="VO44" s="2"/>
      <c r="VP44" s="2"/>
      <c r="VQ44" s="2"/>
      <c r="VR44" s="2">
        <v>256510.25</v>
      </c>
      <c r="VS44" s="2"/>
      <c r="VT44" s="2">
        <v>284826</v>
      </c>
      <c r="VU44" s="2"/>
      <c r="VV44" s="2"/>
      <c r="VW44" s="2"/>
      <c r="VX44" s="2"/>
      <c r="VY44" s="2"/>
      <c r="VZ44" s="2">
        <v>20750256.489999998</v>
      </c>
      <c r="WA44" s="2">
        <v>481537.4</v>
      </c>
      <c r="WB44" s="2"/>
      <c r="WC44" s="2"/>
      <c r="WD44" s="2"/>
      <c r="WE44" s="2"/>
      <c r="WF44" s="2">
        <v>313884.54000000004</v>
      </c>
      <c r="WG44" s="2"/>
      <c r="WH44" s="2">
        <v>57517.32</v>
      </c>
      <c r="WI44" s="2">
        <v>8337.98</v>
      </c>
      <c r="WJ44" s="2"/>
      <c r="WK44" s="2"/>
      <c r="WL44" s="2"/>
      <c r="WM44" s="2">
        <v>130366</v>
      </c>
      <c r="WN44" s="2">
        <v>261500</v>
      </c>
      <c r="WO44" s="2"/>
      <c r="WP44" s="2"/>
      <c r="WQ44" s="2">
        <v>419357.75</v>
      </c>
      <c r="WR44" s="2"/>
      <c r="WS44" s="2">
        <v>172675.85</v>
      </c>
      <c r="WT44" s="2">
        <v>306274</v>
      </c>
      <c r="WU44" s="2"/>
      <c r="WV44" s="2">
        <v>6199.2</v>
      </c>
      <c r="WW44" s="2">
        <v>30057</v>
      </c>
      <c r="WX44" s="2"/>
      <c r="WY44" s="2"/>
      <c r="WZ44" s="2"/>
      <c r="XA44" s="2"/>
      <c r="XB44" s="2">
        <v>1081742</v>
      </c>
      <c r="XC44" s="2"/>
      <c r="XD44" s="2"/>
      <c r="XE44" s="2">
        <v>7425</v>
      </c>
      <c r="XF44" s="2"/>
      <c r="XG44" s="2">
        <v>3410619.5</v>
      </c>
      <c r="XH44" s="2"/>
      <c r="XI44" s="2"/>
      <c r="XJ44" s="2">
        <v>289799</v>
      </c>
      <c r="XK44" s="2">
        <v>9479</v>
      </c>
      <c r="XL44" s="2"/>
      <c r="XM44" s="2">
        <v>74670.05</v>
      </c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>
        <v>14474.06</v>
      </c>
      <c r="YD44" s="2">
        <v>4755131</v>
      </c>
      <c r="YE44" s="2"/>
      <c r="YF44" s="2">
        <v>183748.9</v>
      </c>
      <c r="YG44" s="2"/>
      <c r="YH44" s="2">
        <v>14413</v>
      </c>
      <c r="YI44" s="2">
        <v>2837.5</v>
      </c>
      <c r="YJ44" s="2">
        <v>169087</v>
      </c>
      <c r="YK44" s="2"/>
      <c r="YL44" s="2">
        <v>966149.44</v>
      </c>
      <c r="YM44" s="2"/>
      <c r="YN44" s="2">
        <v>128557.5</v>
      </c>
      <c r="YO44" s="2"/>
      <c r="YP44" s="2"/>
      <c r="YQ44" s="2"/>
      <c r="YR44" s="2"/>
      <c r="YS44" s="2"/>
      <c r="YT44" s="2"/>
      <c r="YU44" s="2">
        <v>1448017</v>
      </c>
      <c r="YV44" s="2"/>
      <c r="YW44" s="2"/>
      <c r="YX44" s="2"/>
      <c r="YY44" s="2"/>
      <c r="YZ44" s="2">
        <v>37035</v>
      </c>
      <c r="ZA44" s="2"/>
      <c r="ZB44" s="2"/>
      <c r="ZC44" s="2">
        <v>69124.75</v>
      </c>
      <c r="ZD44" s="2">
        <v>0</v>
      </c>
      <c r="ZE44" s="2"/>
      <c r="ZF44" s="2"/>
      <c r="ZG44" s="2"/>
      <c r="ZH44" s="2"/>
      <c r="ZI44" s="2"/>
      <c r="ZJ44" s="2"/>
      <c r="ZK44" s="2">
        <v>2811125</v>
      </c>
      <c r="ZL44" s="2"/>
      <c r="ZM44" s="2"/>
      <c r="ZN44" s="2"/>
      <c r="ZO44" s="2"/>
      <c r="ZP44" s="2"/>
      <c r="ZQ44" s="2"/>
      <c r="ZR44" s="2"/>
      <c r="ZS44" s="2">
        <v>247341</v>
      </c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>
        <v>68649.06</v>
      </c>
      <c r="AAL44" s="2"/>
      <c r="AAM44" s="2">
        <v>7558.7</v>
      </c>
      <c r="AAN44" s="2">
        <v>6199280</v>
      </c>
      <c r="AAO44" s="2">
        <v>5572</v>
      </c>
      <c r="AAP44" s="2"/>
      <c r="AAQ44" s="2"/>
      <c r="AAR44" s="2"/>
      <c r="AAS44" s="2"/>
      <c r="AAT44" s="2"/>
      <c r="AAU44" s="2"/>
      <c r="AAV44" s="2"/>
      <c r="AAW44" s="2"/>
      <c r="AAX44" s="2"/>
      <c r="AAY44" s="2">
        <v>2002149.05</v>
      </c>
      <c r="AAZ44" s="2"/>
      <c r="ABA44" s="2"/>
      <c r="ABB44" s="2"/>
      <c r="ABC44" s="2">
        <v>59146</v>
      </c>
      <c r="ABD44" s="2"/>
      <c r="ABE44" s="2"/>
      <c r="ABF44" s="2"/>
      <c r="ABG44" s="2">
        <v>248663.98</v>
      </c>
      <c r="ABH44" s="2"/>
      <c r="ABI44" s="2"/>
      <c r="ABJ44" s="2"/>
      <c r="ABK44" s="2"/>
      <c r="ABL44" s="2"/>
      <c r="ABM44" s="2"/>
      <c r="ABN44" s="2">
        <v>19055711.550000001</v>
      </c>
      <c r="ABO44" s="2"/>
      <c r="ABP44" s="2">
        <v>5107</v>
      </c>
      <c r="ABQ44" s="2"/>
      <c r="ABR44" s="2"/>
      <c r="ABS44" s="2">
        <v>102298</v>
      </c>
      <c r="ABT44" s="2"/>
      <c r="ABU44" s="2"/>
      <c r="ABV44" s="2"/>
      <c r="ABW44" s="2">
        <v>3495639.2</v>
      </c>
      <c r="ABX44" s="2"/>
      <c r="ABY44" s="2"/>
      <c r="ABZ44" s="2"/>
      <c r="ACA44" s="2"/>
      <c r="ACB44" s="2"/>
      <c r="ACC44" s="2">
        <v>1689</v>
      </c>
      <c r="ACD44" s="2"/>
      <c r="ACE44" s="2"/>
      <c r="ACF44" s="2"/>
      <c r="ACG44" s="2"/>
      <c r="ACH44" s="2">
        <v>46984167.700000003</v>
      </c>
      <c r="ACI44" s="2"/>
      <c r="ACJ44" s="2"/>
      <c r="ACK44" s="2"/>
      <c r="ACL44" s="2"/>
      <c r="ACM44" s="2"/>
      <c r="ACN44" s="2"/>
      <c r="ACO44" s="2">
        <v>3071928.55</v>
      </c>
      <c r="ACP44" s="2">
        <v>2999056.4</v>
      </c>
      <c r="ACQ44" s="2"/>
      <c r="ACR44" s="2"/>
      <c r="ACS44" s="2"/>
      <c r="ACT44" s="2"/>
      <c r="ACU44" s="2">
        <v>666060</v>
      </c>
      <c r="ACV44" s="2">
        <v>17755</v>
      </c>
      <c r="ACW44" s="2"/>
      <c r="ACX44" s="2"/>
      <c r="ACY44" s="2"/>
      <c r="ACZ44" s="2"/>
      <c r="ADA44" s="2"/>
      <c r="ADB44" s="2"/>
      <c r="ADC44" s="2"/>
      <c r="ADD44" s="2"/>
      <c r="ADE44" s="2">
        <v>1220450.5</v>
      </c>
      <c r="ADF44" s="2">
        <v>3680051.73</v>
      </c>
      <c r="ADG44" s="2"/>
      <c r="ADH44" s="2"/>
      <c r="ADI44" s="2">
        <v>82921</v>
      </c>
      <c r="ADJ44" s="2"/>
      <c r="ADK44" s="2">
        <v>12989.75</v>
      </c>
      <c r="ADL44" s="2"/>
      <c r="ADM44" s="2"/>
      <c r="ADN44" s="2">
        <v>75749818.879999995</v>
      </c>
      <c r="ADO44" s="2"/>
      <c r="ADP44" s="2"/>
      <c r="ADQ44" s="2"/>
      <c r="ADR44" s="2"/>
      <c r="ADS44" s="2"/>
      <c r="ADT44" s="2">
        <v>17036</v>
      </c>
      <c r="ADU44" s="2"/>
      <c r="ADV44" s="2">
        <v>43237507.380000003</v>
      </c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>
        <v>1850.05</v>
      </c>
      <c r="AEH44" s="2">
        <v>24969</v>
      </c>
      <c r="AEI44" s="2"/>
      <c r="AEJ44" s="2"/>
      <c r="AEK44" s="2"/>
      <c r="AEL44" s="2">
        <v>20730</v>
      </c>
      <c r="AEM44" s="2"/>
      <c r="AEN44" s="2"/>
      <c r="AEO44" s="2"/>
      <c r="AEP44" s="2">
        <v>9864798.5</v>
      </c>
      <c r="AEQ44" s="2">
        <v>110381</v>
      </c>
      <c r="AER44" s="2"/>
      <c r="AES44" s="2"/>
      <c r="AET44" s="2"/>
      <c r="AEU44" s="2"/>
      <c r="AEV44" s="2"/>
      <c r="AEW44" s="2"/>
      <c r="AEX44" s="2"/>
      <c r="AEY44" s="2"/>
      <c r="AEZ44" s="2">
        <v>10581274.01</v>
      </c>
      <c r="AFA44" s="2">
        <v>5405570.54</v>
      </c>
      <c r="AFB44" s="2"/>
      <c r="AFC44" s="2"/>
      <c r="AFD44" s="2"/>
      <c r="AFE44" s="2"/>
      <c r="AFF44" s="2"/>
      <c r="AFG44" s="2">
        <v>33849.18</v>
      </c>
      <c r="AFH44" s="2">
        <v>3715.5</v>
      </c>
      <c r="AFI44" s="2"/>
      <c r="AFJ44" s="2"/>
      <c r="AFK44" s="2"/>
      <c r="AFL44" s="2"/>
      <c r="AFM44" s="2">
        <v>2978522</v>
      </c>
      <c r="AFN44" s="2"/>
      <c r="AFO44" s="2">
        <v>12355</v>
      </c>
      <c r="AFP44" s="2"/>
      <c r="AFQ44" s="2"/>
      <c r="AFR44" s="2"/>
      <c r="AFS44" s="2"/>
      <c r="AFT44" s="2"/>
      <c r="AFU44" s="2"/>
      <c r="AFV44" s="2"/>
      <c r="AFW44" s="2">
        <v>87791</v>
      </c>
      <c r="AFX44" s="2"/>
      <c r="AFY44" s="2">
        <v>4237494</v>
      </c>
      <c r="AFZ44" s="2"/>
      <c r="AGA44" s="2"/>
      <c r="AGB44" s="2">
        <v>18144</v>
      </c>
      <c r="AGC44" s="2"/>
      <c r="AGD44" s="2"/>
      <c r="AGE44" s="2"/>
      <c r="AGF44" s="2">
        <v>38286</v>
      </c>
      <c r="AGG44" s="2"/>
      <c r="AGH44" s="2"/>
      <c r="AGI44" s="2"/>
      <c r="AGJ44" s="2">
        <v>4896858.8</v>
      </c>
      <c r="AGK44" s="2">
        <v>8829</v>
      </c>
      <c r="AGL44" s="2"/>
      <c r="AGM44" s="2"/>
      <c r="AGN44" s="2"/>
      <c r="AGO44" s="2"/>
      <c r="AGP44" s="2"/>
      <c r="AGQ44" s="2"/>
      <c r="AGR44" s="2">
        <v>22141068.5</v>
      </c>
      <c r="AGS44" s="2">
        <v>30772101.629999999</v>
      </c>
      <c r="AGT44" s="2">
        <v>52381</v>
      </c>
      <c r="AGU44" s="2"/>
      <c r="AGV44" s="2">
        <v>259426</v>
      </c>
      <c r="AGW44" s="2"/>
      <c r="AGX44" s="2"/>
      <c r="AGY44" s="2"/>
      <c r="AGZ44" s="2"/>
      <c r="AHA44" s="2"/>
      <c r="AHB44" s="2"/>
      <c r="AHC44" s="2">
        <v>65529</v>
      </c>
      <c r="AHD44" s="2"/>
      <c r="AHE44" s="2"/>
      <c r="AHF44" s="2"/>
      <c r="AHG44" s="2"/>
      <c r="AHH44" s="2"/>
      <c r="AHI44" s="2"/>
      <c r="AHJ44" s="2">
        <v>744</v>
      </c>
      <c r="AHK44" s="2">
        <v>26688.18</v>
      </c>
      <c r="AHL44" s="2"/>
      <c r="AHM44" s="2">
        <v>96693</v>
      </c>
      <c r="AHN44" s="2"/>
      <c r="AHO44" s="2"/>
      <c r="AHP44" s="2">
        <v>1300243273.97</v>
      </c>
    </row>
    <row r="45" spans="1:900">
      <c r="A45" s="1" t="s">
        <v>1972</v>
      </c>
      <c r="B45" s="1" t="s">
        <v>1999</v>
      </c>
      <c r="C45" s="1" t="s">
        <v>2000</v>
      </c>
      <c r="D45" s="2">
        <v>3644788.24</v>
      </c>
      <c r="E45" s="2">
        <v>318650</v>
      </c>
      <c r="F45" s="2">
        <v>125382.75</v>
      </c>
      <c r="G45" s="2">
        <v>1687.15</v>
      </c>
      <c r="H45" s="2"/>
      <c r="I45" s="2">
        <v>454197.75</v>
      </c>
      <c r="J45" s="2">
        <v>521996</v>
      </c>
      <c r="K45" s="2">
        <v>1056368.5</v>
      </c>
      <c r="L45" s="2">
        <v>133426.25</v>
      </c>
      <c r="M45" s="2">
        <v>82656</v>
      </c>
      <c r="N45" s="2">
        <v>659079.30000000005</v>
      </c>
      <c r="O45" s="2">
        <v>33856</v>
      </c>
      <c r="P45" s="2">
        <v>375811</v>
      </c>
      <c r="Q45" s="2">
        <v>46459</v>
      </c>
      <c r="R45" s="2">
        <v>37351</v>
      </c>
      <c r="S45" s="2">
        <v>90393</v>
      </c>
      <c r="T45" s="2">
        <v>179435.71</v>
      </c>
      <c r="U45" s="2"/>
      <c r="V45" s="2">
        <v>34976666</v>
      </c>
      <c r="W45" s="2">
        <v>634439</v>
      </c>
      <c r="X45" s="2">
        <v>127897</v>
      </c>
      <c r="Y45" s="2">
        <v>1673822</v>
      </c>
      <c r="Z45" s="2">
        <v>822096</v>
      </c>
      <c r="AA45" s="2">
        <v>639544</v>
      </c>
      <c r="AB45" s="2">
        <v>261212.69</v>
      </c>
      <c r="AC45" s="2">
        <v>6690857</v>
      </c>
      <c r="AD45" s="2">
        <v>1433391</v>
      </c>
      <c r="AE45" s="2">
        <v>91759</v>
      </c>
      <c r="AF45" s="2">
        <v>666858</v>
      </c>
      <c r="AG45" s="2">
        <v>359787</v>
      </c>
      <c r="AH45" s="2">
        <v>6342183.5800000001</v>
      </c>
      <c r="AI45" s="2">
        <v>4197351</v>
      </c>
      <c r="AJ45" s="2">
        <v>98084</v>
      </c>
      <c r="AK45" s="2">
        <v>48476</v>
      </c>
      <c r="AL45" s="2"/>
      <c r="AM45" s="2">
        <v>738253.93</v>
      </c>
      <c r="AN45" s="2">
        <v>6887.9</v>
      </c>
      <c r="AO45" s="2">
        <v>442500.03</v>
      </c>
      <c r="AP45" s="2">
        <v>645261.13</v>
      </c>
      <c r="AQ45" s="2">
        <v>170839</v>
      </c>
      <c r="AR45" s="2">
        <v>19882</v>
      </c>
      <c r="AS45" s="2"/>
      <c r="AT45" s="2">
        <v>423055.75</v>
      </c>
      <c r="AU45" s="2">
        <v>3976</v>
      </c>
      <c r="AV45" s="2">
        <v>5036</v>
      </c>
      <c r="AW45" s="2">
        <v>19731.5</v>
      </c>
      <c r="AX45" s="2">
        <v>65708</v>
      </c>
      <c r="AY45" s="2">
        <v>30883</v>
      </c>
      <c r="AZ45" s="2">
        <v>2974</v>
      </c>
      <c r="BA45" s="2">
        <v>30811</v>
      </c>
      <c r="BB45" s="2"/>
      <c r="BC45" s="2"/>
      <c r="BD45" s="2">
        <v>19825</v>
      </c>
      <c r="BE45" s="2"/>
      <c r="BF45" s="2">
        <v>26749</v>
      </c>
      <c r="BG45" s="2"/>
      <c r="BH45" s="2"/>
      <c r="BI45" s="2">
        <v>358120</v>
      </c>
      <c r="BJ45" s="2">
        <v>99836</v>
      </c>
      <c r="BK45" s="2">
        <v>5070</v>
      </c>
      <c r="BL45" s="2"/>
      <c r="BM45" s="2">
        <v>5036.25</v>
      </c>
      <c r="BN45" s="2">
        <v>7980</v>
      </c>
      <c r="BO45" s="2">
        <v>21366.5</v>
      </c>
      <c r="BP45" s="2"/>
      <c r="BQ45" s="2"/>
      <c r="BR45" s="2">
        <v>480187</v>
      </c>
      <c r="BS45" s="2">
        <v>1269</v>
      </c>
      <c r="BT45" s="2">
        <v>3354</v>
      </c>
      <c r="BU45" s="2">
        <v>8493.56</v>
      </c>
      <c r="BV45" s="2">
        <v>27120</v>
      </c>
      <c r="BW45" s="2"/>
      <c r="BX45" s="2"/>
      <c r="BY45" s="2">
        <v>20780</v>
      </c>
      <c r="BZ45" s="2">
        <v>388994.57</v>
      </c>
      <c r="CA45" s="2">
        <v>112824</v>
      </c>
      <c r="CB45" s="2">
        <v>190050</v>
      </c>
      <c r="CC45" s="2">
        <v>36167</v>
      </c>
      <c r="CD45" s="2">
        <v>28668</v>
      </c>
      <c r="CE45" s="2"/>
      <c r="CF45" s="2">
        <v>26059</v>
      </c>
      <c r="CG45" s="2">
        <v>2486607</v>
      </c>
      <c r="CH45" s="2">
        <v>3675</v>
      </c>
      <c r="CI45" s="2">
        <v>176658.75</v>
      </c>
      <c r="CJ45" s="2">
        <v>2600</v>
      </c>
      <c r="CK45" s="2"/>
      <c r="CL45" s="2">
        <v>6550</v>
      </c>
      <c r="CM45" s="2"/>
      <c r="CN45" s="2">
        <v>55056.5</v>
      </c>
      <c r="CO45" s="2"/>
      <c r="CP45" s="2">
        <v>4214</v>
      </c>
      <c r="CQ45" s="2"/>
      <c r="CR45" s="2">
        <v>69001.25</v>
      </c>
      <c r="CS45" s="2">
        <v>12961.75</v>
      </c>
      <c r="CT45" s="2">
        <v>4229783.01</v>
      </c>
      <c r="CU45" s="2">
        <v>10644</v>
      </c>
      <c r="CV45" s="2">
        <v>88080.89</v>
      </c>
      <c r="CW45" s="2"/>
      <c r="CX45" s="2">
        <v>15219.51</v>
      </c>
      <c r="CY45" s="2">
        <v>469168</v>
      </c>
      <c r="CZ45" s="2">
        <v>293905.71999999997</v>
      </c>
      <c r="DA45" s="2">
        <v>32508</v>
      </c>
      <c r="DB45" s="2">
        <v>902031</v>
      </c>
      <c r="DC45" s="2">
        <v>7108543</v>
      </c>
      <c r="DD45" s="2">
        <v>22663.5</v>
      </c>
      <c r="DE45" s="2">
        <v>12096.75</v>
      </c>
      <c r="DF45" s="2">
        <v>2757866.56</v>
      </c>
      <c r="DG45" s="2">
        <v>5688847.5700000003</v>
      </c>
      <c r="DH45" s="2">
        <v>2266188.0299999998</v>
      </c>
      <c r="DI45" s="2">
        <v>2735092.4</v>
      </c>
      <c r="DJ45" s="2">
        <v>6710.5</v>
      </c>
      <c r="DK45" s="2">
        <v>97434.34</v>
      </c>
      <c r="DL45" s="2">
        <v>39901</v>
      </c>
      <c r="DM45" s="2">
        <v>24370.65</v>
      </c>
      <c r="DN45" s="2">
        <v>5181</v>
      </c>
      <c r="DO45" s="2">
        <v>4714</v>
      </c>
      <c r="DP45" s="2">
        <v>2773.5</v>
      </c>
      <c r="DQ45" s="2">
        <v>196080.25</v>
      </c>
      <c r="DR45" s="2">
        <v>22109</v>
      </c>
      <c r="DS45" s="2">
        <v>515151.25</v>
      </c>
      <c r="DT45" s="2">
        <v>152234.37</v>
      </c>
      <c r="DU45" s="2">
        <v>87345.75</v>
      </c>
      <c r="DV45" s="2">
        <v>77391</v>
      </c>
      <c r="DW45" s="2">
        <v>42336</v>
      </c>
      <c r="DX45" s="2">
        <v>9969.5</v>
      </c>
      <c r="DY45" s="2">
        <v>25926.25</v>
      </c>
      <c r="DZ45" s="2">
        <v>35204</v>
      </c>
      <c r="EA45" s="2"/>
      <c r="EB45" s="2">
        <v>29717</v>
      </c>
      <c r="EC45" s="2">
        <v>4669</v>
      </c>
      <c r="ED45" s="2">
        <v>18034</v>
      </c>
      <c r="EE45" s="2">
        <v>8989.5</v>
      </c>
      <c r="EF45" s="2">
        <v>11616</v>
      </c>
      <c r="EG45" s="2">
        <v>12269</v>
      </c>
      <c r="EH45" s="2">
        <v>20901</v>
      </c>
      <c r="EI45" s="2">
        <v>9750</v>
      </c>
      <c r="EJ45" s="2">
        <v>33261</v>
      </c>
      <c r="EK45" s="2">
        <v>20989</v>
      </c>
      <c r="EL45" s="2"/>
      <c r="EM45" s="2"/>
      <c r="EN45" s="2">
        <v>358990.5</v>
      </c>
      <c r="EO45" s="2"/>
      <c r="EP45" s="2"/>
      <c r="EQ45" s="2">
        <v>24150.98</v>
      </c>
      <c r="ER45" s="2">
        <v>1781.5</v>
      </c>
      <c r="ES45" s="2"/>
      <c r="ET45" s="2"/>
      <c r="EU45" s="2">
        <v>2611.5</v>
      </c>
      <c r="EV45" s="2"/>
      <c r="EW45" s="2">
        <v>14300.98</v>
      </c>
      <c r="EX45" s="2">
        <v>40101.4</v>
      </c>
      <c r="EY45" s="2">
        <v>47603</v>
      </c>
      <c r="EZ45" s="2">
        <v>33827</v>
      </c>
      <c r="FA45" s="2">
        <v>190311</v>
      </c>
      <c r="FB45" s="2">
        <v>287071</v>
      </c>
      <c r="FC45" s="2">
        <v>28235.5</v>
      </c>
      <c r="FD45" s="2">
        <v>23361</v>
      </c>
      <c r="FE45" s="2">
        <v>118455</v>
      </c>
      <c r="FF45" s="2">
        <v>3677</v>
      </c>
      <c r="FG45" s="2">
        <v>111619</v>
      </c>
      <c r="FH45" s="2">
        <v>2237</v>
      </c>
      <c r="FI45" s="2">
        <v>109344.66</v>
      </c>
      <c r="FJ45" s="2">
        <v>5286</v>
      </c>
      <c r="FK45" s="2"/>
      <c r="FL45" s="2"/>
      <c r="FM45" s="2">
        <v>20073</v>
      </c>
      <c r="FN45" s="2">
        <v>4559</v>
      </c>
      <c r="FO45" s="2">
        <v>2477.75</v>
      </c>
      <c r="FP45" s="2"/>
      <c r="FQ45" s="2">
        <v>4469264</v>
      </c>
      <c r="FR45" s="2"/>
      <c r="FS45" s="2"/>
      <c r="FT45" s="2"/>
      <c r="FU45" s="2">
        <v>52302</v>
      </c>
      <c r="FV45" s="2"/>
      <c r="FW45" s="2"/>
      <c r="FX45" s="2"/>
      <c r="FY45" s="2">
        <v>4480</v>
      </c>
      <c r="FZ45" s="2"/>
      <c r="GA45" s="2">
        <v>49891.19</v>
      </c>
      <c r="GB45" s="2"/>
      <c r="GC45" s="2"/>
      <c r="GD45" s="2"/>
      <c r="GE45" s="2">
        <v>462842.8</v>
      </c>
      <c r="GF45" s="2"/>
      <c r="GG45" s="2">
        <v>32755</v>
      </c>
      <c r="GH45" s="2">
        <v>8265.5</v>
      </c>
      <c r="GI45" s="2">
        <v>243</v>
      </c>
      <c r="GJ45" s="2"/>
      <c r="GK45" s="2"/>
      <c r="GL45" s="2">
        <v>34825</v>
      </c>
      <c r="GM45" s="2">
        <v>7275</v>
      </c>
      <c r="GN45" s="2"/>
      <c r="GO45" s="2"/>
      <c r="GP45" s="2"/>
      <c r="GQ45" s="2">
        <v>326045</v>
      </c>
      <c r="GR45" s="2">
        <v>12625</v>
      </c>
      <c r="GS45" s="2">
        <v>6181</v>
      </c>
      <c r="GT45" s="2">
        <v>35611</v>
      </c>
      <c r="GU45" s="2"/>
      <c r="GV45" s="2">
        <v>27162.5</v>
      </c>
      <c r="GW45" s="2">
        <v>22522.5</v>
      </c>
      <c r="GX45" s="2">
        <v>58649</v>
      </c>
      <c r="GY45" s="2">
        <v>440118.4</v>
      </c>
      <c r="GZ45" s="2"/>
      <c r="HA45" s="2">
        <v>58721</v>
      </c>
      <c r="HB45" s="2">
        <v>61965</v>
      </c>
      <c r="HC45" s="2">
        <v>1558236.95</v>
      </c>
      <c r="HD45" s="2">
        <v>1653697</v>
      </c>
      <c r="HE45" s="2">
        <v>1351872</v>
      </c>
      <c r="HF45" s="2">
        <v>848952.2</v>
      </c>
      <c r="HG45" s="2">
        <v>210734</v>
      </c>
      <c r="HH45" s="2">
        <v>1140916</v>
      </c>
      <c r="HI45" s="2">
        <v>2241</v>
      </c>
      <c r="HJ45" s="2">
        <v>1283059</v>
      </c>
      <c r="HK45" s="2">
        <v>170302</v>
      </c>
      <c r="HL45" s="2">
        <v>105931</v>
      </c>
      <c r="HM45" s="2">
        <v>120154</v>
      </c>
      <c r="HN45" s="2">
        <v>112997.5</v>
      </c>
      <c r="HO45" s="2">
        <v>97575</v>
      </c>
      <c r="HP45" s="2">
        <v>380754.5</v>
      </c>
      <c r="HQ45" s="2">
        <v>36764.519999999997</v>
      </c>
      <c r="HR45" s="2">
        <v>807292.15</v>
      </c>
      <c r="HS45" s="2">
        <v>132220</v>
      </c>
      <c r="HT45" s="2"/>
      <c r="HU45" s="2">
        <v>41577</v>
      </c>
      <c r="HV45" s="2">
        <v>61419</v>
      </c>
      <c r="HW45" s="2"/>
      <c r="HX45" s="2">
        <v>180639.25</v>
      </c>
      <c r="HY45" s="2">
        <v>41387.5</v>
      </c>
      <c r="HZ45" s="2"/>
      <c r="IA45" s="2"/>
      <c r="IB45" s="2">
        <v>57564</v>
      </c>
      <c r="IC45" s="2">
        <v>28988.5</v>
      </c>
      <c r="ID45" s="2"/>
      <c r="IE45" s="2"/>
      <c r="IF45" s="2"/>
      <c r="IG45" s="2"/>
      <c r="IH45" s="2">
        <v>372941.57</v>
      </c>
      <c r="II45" s="2">
        <v>179804.25</v>
      </c>
      <c r="IJ45" s="2">
        <v>9871</v>
      </c>
      <c r="IK45" s="2">
        <v>37043</v>
      </c>
      <c r="IL45" s="2"/>
      <c r="IM45" s="2"/>
      <c r="IN45" s="2"/>
      <c r="IO45" s="2"/>
      <c r="IP45" s="2">
        <v>5304</v>
      </c>
      <c r="IQ45" s="2"/>
      <c r="IR45" s="2">
        <v>10977</v>
      </c>
      <c r="IS45" s="2">
        <v>2412024.5</v>
      </c>
      <c r="IT45" s="2">
        <v>139462</v>
      </c>
      <c r="IU45" s="2">
        <v>14427</v>
      </c>
      <c r="IV45" s="2">
        <v>24770</v>
      </c>
      <c r="IW45" s="2">
        <v>31642</v>
      </c>
      <c r="IX45" s="2"/>
      <c r="IY45" s="2">
        <v>11923</v>
      </c>
      <c r="IZ45" s="2"/>
      <c r="JA45" s="2"/>
      <c r="JB45" s="2">
        <v>17086</v>
      </c>
      <c r="JC45" s="2">
        <v>130329</v>
      </c>
      <c r="JD45" s="2">
        <v>5498</v>
      </c>
      <c r="JE45" s="2">
        <v>86345.61</v>
      </c>
      <c r="JF45" s="2">
        <v>43794.28</v>
      </c>
      <c r="JG45" s="2"/>
      <c r="JH45" s="2"/>
      <c r="JI45" s="2">
        <v>1912</v>
      </c>
      <c r="JJ45" s="2"/>
      <c r="JK45" s="2">
        <v>890673.05</v>
      </c>
      <c r="JL45" s="2"/>
      <c r="JM45" s="2"/>
      <c r="JN45" s="2"/>
      <c r="JO45" s="2"/>
      <c r="JP45" s="2">
        <v>37988</v>
      </c>
      <c r="JQ45" s="2"/>
      <c r="JR45" s="2">
        <v>9189560.6999999993</v>
      </c>
      <c r="JS45" s="2">
        <v>3823240.03</v>
      </c>
      <c r="JT45" s="2">
        <v>453545</v>
      </c>
      <c r="JU45" s="2">
        <v>400107</v>
      </c>
      <c r="JV45" s="2">
        <v>1154432</v>
      </c>
      <c r="JW45" s="2">
        <v>87631</v>
      </c>
      <c r="JX45" s="2">
        <v>966581</v>
      </c>
      <c r="JY45" s="2">
        <v>2553622.9700000002</v>
      </c>
      <c r="JZ45" s="2">
        <v>2464460</v>
      </c>
      <c r="KA45" s="2">
        <v>268431</v>
      </c>
      <c r="KB45" s="2">
        <v>95673</v>
      </c>
      <c r="KC45" s="2">
        <v>327279.5</v>
      </c>
      <c r="KD45" s="2">
        <v>42333</v>
      </c>
      <c r="KE45" s="2">
        <v>73166</v>
      </c>
      <c r="KF45" s="2">
        <v>10488</v>
      </c>
      <c r="KG45" s="2">
        <v>1884385.25</v>
      </c>
      <c r="KH45" s="2">
        <v>606427</v>
      </c>
      <c r="KI45" s="2">
        <v>30391</v>
      </c>
      <c r="KJ45" s="2">
        <v>114580</v>
      </c>
      <c r="KK45" s="2">
        <v>94866</v>
      </c>
      <c r="KL45" s="2">
        <v>90307.75</v>
      </c>
      <c r="KM45" s="2">
        <v>272739</v>
      </c>
      <c r="KN45" s="2"/>
      <c r="KO45" s="2">
        <v>2506</v>
      </c>
      <c r="KP45" s="2">
        <v>5195034.5</v>
      </c>
      <c r="KQ45" s="2">
        <v>41932</v>
      </c>
      <c r="KR45" s="2">
        <v>316771</v>
      </c>
      <c r="KS45" s="2">
        <v>6353905.9500000002</v>
      </c>
      <c r="KT45" s="2">
        <v>443922.75</v>
      </c>
      <c r="KU45" s="2">
        <v>456242</v>
      </c>
      <c r="KV45" s="2">
        <v>50608</v>
      </c>
      <c r="KW45" s="2">
        <v>247677</v>
      </c>
      <c r="KX45" s="2">
        <v>51638.75</v>
      </c>
      <c r="KY45" s="2">
        <v>106517</v>
      </c>
      <c r="KZ45" s="2"/>
      <c r="LA45" s="2">
        <v>213036</v>
      </c>
      <c r="LB45" s="2">
        <v>41694</v>
      </c>
      <c r="LC45" s="2"/>
      <c r="LD45" s="2">
        <v>266838.5</v>
      </c>
      <c r="LE45" s="2">
        <v>33974</v>
      </c>
      <c r="LF45" s="2">
        <v>4460856</v>
      </c>
      <c r="LG45" s="2">
        <v>1316917.75</v>
      </c>
      <c r="LH45" s="2">
        <v>1766323</v>
      </c>
      <c r="LI45" s="2">
        <v>3213445.65</v>
      </c>
      <c r="LJ45" s="2">
        <v>138269</v>
      </c>
      <c r="LK45" s="2">
        <v>195433</v>
      </c>
      <c r="LL45" s="2">
        <v>50570.25</v>
      </c>
      <c r="LM45" s="2"/>
      <c r="LN45" s="2">
        <v>27206</v>
      </c>
      <c r="LO45" s="2">
        <v>411687.25</v>
      </c>
      <c r="LP45" s="2"/>
      <c r="LQ45" s="2">
        <v>2180220.48</v>
      </c>
      <c r="LR45" s="2">
        <v>1489.5</v>
      </c>
      <c r="LS45" s="2"/>
      <c r="LT45" s="2">
        <v>75140552.269999996</v>
      </c>
      <c r="LU45" s="2">
        <v>5441633.5</v>
      </c>
      <c r="LV45" s="2">
        <v>578535</v>
      </c>
      <c r="LW45" s="2">
        <v>763301</v>
      </c>
      <c r="LX45" s="2">
        <v>92611</v>
      </c>
      <c r="LY45" s="2">
        <v>14724</v>
      </c>
      <c r="LZ45" s="2">
        <v>196526</v>
      </c>
      <c r="MA45" s="2">
        <v>12853</v>
      </c>
      <c r="MB45" s="2">
        <v>135491</v>
      </c>
      <c r="MC45" s="2"/>
      <c r="MD45" s="2">
        <v>115104.6</v>
      </c>
      <c r="ME45" s="2">
        <v>16725</v>
      </c>
      <c r="MF45" s="2">
        <v>1754541.5</v>
      </c>
      <c r="MG45" s="2">
        <v>247188.8</v>
      </c>
      <c r="MH45" s="2">
        <v>22440.54</v>
      </c>
      <c r="MI45" s="2">
        <v>167283</v>
      </c>
      <c r="MJ45" s="2">
        <v>158006.53</v>
      </c>
      <c r="MK45" s="2">
        <v>207903</v>
      </c>
      <c r="ML45" s="2">
        <v>371640.42</v>
      </c>
      <c r="MM45" s="2">
        <v>54443</v>
      </c>
      <c r="MN45" s="2">
        <v>87920</v>
      </c>
      <c r="MO45" s="2">
        <v>177539</v>
      </c>
      <c r="MP45" s="2">
        <v>170542.15</v>
      </c>
      <c r="MQ45" s="2">
        <v>190169.4</v>
      </c>
      <c r="MR45" s="2">
        <v>1637117</v>
      </c>
      <c r="MS45" s="2">
        <v>235858</v>
      </c>
      <c r="MT45" s="2">
        <v>136684</v>
      </c>
      <c r="MU45" s="2">
        <v>30697</v>
      </c>
      <c r="MV45" s="2">
        <v>206330</v>
      </c>
      <c r="MW45" s="2">
        <v>36064</v>
      </c>
      <c r="MX45" s="2">
        <v>333817</v>
      </c>
      <c r="MY45" s="2">
        <v>1085295</v>
      </c>
      <c r="MZ45" s="2">
        <v>234943</v>
      </c>
      <c r="NA45" s="2"/>
      <c r="NB45" s="2">
        <v>2137</v>
      </c>
      <c r="NC45" s="2">
        <v>1628147.75</v>
      </c>
      <c r="ND45" s="2">
        <v>643279.75</v>
      </c>
      <c r="NE45" s="2">
        <v>241343</v>
      </c>
      <c r="NF45" s="2">
        <v>973219</v>
      </c>
      <c r="NG45" s="2">
        <v>137016</v>
      </c>
      <c r="NH45" s="2">
        <v>189408</v>
      </c>
      <c r="NI45" s="2">
        <v>780533.5</v>
      </c>
      <c r="NJ45" s="2">
        <v>760779</v>
      </c>
      <c r="NK45" s="2"/>
      <c r="NL45" s="2">
        <v>255733.83</v>
      </c>
      <c r="NM45" s="2">
        <v>337267</v>
      </c>
      <c r="NN45" s="2">
        <v>15968</v>
      </c>
      <c r="NO45" s="2">
        <v>3407637.78</v>
      </c>
      <c r="NP45" s="2">
        <v>126242</v>
      </c>
      <c r="NQ45" s="2">
        <v>157707</v>
      </c>
      <c r="NR45" s="2">
        <v>161179</v>
      </c>
      <c r="NS45" s="2">
        <v>130892</v>
      </c>
      <c r="NT45" s="2">
        <v>9616</v>
      </c>
      <c r="NU45" s="2">
        <v>155790</v>
      </c>
      <c r="NV45" s="2">
        <v>140249.75</v>
      </c>
      <c r="NW45" s="2">
        <v>489443</v>
      </c>
      <c r="NX45" s="2">
        <v>3039</v>
      </c>
      <c r="NY45" s="2">
        <v>6763</v>
      </c>
      <c r="NZ45" s="2">
        <v>7239</v>
      </c>
      <c r="OA45" s="2">
        <v>15592</v>
      </c>
      <c r="OB45" s="2">
        <v>19370</v>
      </c>
      <c r="OC45" s="2">
        <v>3037664.28</v>
      </c>
      <c r="OD45" s="2">
        <v>593786</v>
      </c>
      <c r="OE45" s="2">
        <v>200556.5</v>
      </c>
      <c r="OF45" s="2">
        <v>956889</v>
      </c>
      <c r="OG45" s="2">
        <v>212634.5</v>
      </c>
      <c r="OH45" s="2">
        <v>306245</v>
      </c>
      <c r="OI45" s="2">
        <v>1192534.5</v>
      </c>
      <c r="OJ45" s="2">
        <v>65218</v>
      </c>
      <c r="OK45" s="2">
        <v>135534</v>
      </c>
      <c r="OL45" s="2">
        <v>2661054</v>
      </c>
      <c r="OM45" s="2">
        <v>312050.5</v>
      </c>
      <c r="ON45" s="2">
        <v>3084939</v>
      </c>
      <c r="OO45" s="2">
        <v>298999</v>
      </c>
      <c r="OP45" s="2">
        <v>91407</v>
      </c>
      <c r="OQ45" s="2"/>
      <c r="OR45" s="2">
        <v>3342982</v>
      </c>
      <c r="OS45" s="2">
        <v>19128</v>
      </c>
      <c r="OT45" s="2">
        <v>74397</v>
      </c>
      <c r="OU45" s="2">
        <v>125729.51</v>
      </c>
      <c r="OV45" s="2">
        <v>909723.06</v>
      </c>
      <c r="OW45" s="2">
        <v>612178.4</v>
      </c>
      <c r="OX45" s="2">
        <v>121006</v>
      </c>
      <c r="OY45" s="2"/>
      <c r="OZ45" s="2"/>
      <c r="PA45" s="2">
        <v>257963</v>
      </c>
      <c r="PB45" s="2">
        <v>5708</v>
      </c>
      <c r="PC45" s="2">
        <v>7457</v>
      </c>
      <c r="PD45" s="2"/>
      <c r="PE45" s="2"/>
      <c r="PF45" s="2"/>
      <c r="PG45" s="2"/>
      <c r="PH45" s="2">
        <v>3803</v>
      </c>
      <c r="PI45" s="2">
        <v>9809.5</v>
      </c>
      <c r="PJ45" s="2"/>
      <c r="PK45" s="2">
        <v>18367</v>
      </c>
      <c r="PL45" s="2"/>
      <c r="PM45" s="2">
        <v>34103</v>
      </c>
      <c r="PN45" s="2">
        <v>58929</v>
      </c>
      <c r="PO45" s="2"/>
      <c r="PP45" s="2"/>
      <c r="PQ45" s="2"/>
      <c r="PR45" s="2"/>
      <c r="PS45" s="2">
        <v>1426224</v>
      </c>
      <c r="PT45" s="2"/>
      <c r="PU45" s="2"/>
      <c r="PV45" s="2">
        <v>19932.75</v>
      </c>
      <c r="PW45" s="2"/>
      <c r="PX45" s="2"/>
      <c r="PY45" s="2"/>
      <c r="PZ45" s="2"/>
      <c r="QA45" s="2">
        <v>36252.5</v>
      </c>
      <c r="QB45" s="2"/>
      <c r="QC45" s="2"/>
      <c r="QD45" s="2">
        <v>5181</v>
      </c>
      <c r="QE45" s="2"/>
      <c r="QF45" s="2"/>
      <c r="QG45" s="2"/>
      <c r="QH45" s="2"/>
      <c r="QI45" s="2"/>
      <c r="QJ45" s="2"/>
      <c r="QK45" s="2"/>
      <c r="QL45" s="2"/>
      <c r="QM45" s="2">
        <v>36364</v>
      </c>
      <c r="QN45" s="2">
        <v>3374</v>
      </c>
      <c r="QO45" s="2"/>
      <c r="QP45" s="2"/>
      <c r="QQ45" s="2"/>
      <c r="QR45" s="2"/>
      <c r="QS45" s="2">
        <v>210707.75</v>
      </c>
      <c r="QT45" s="2"/>
      <c r="QU45" s="2">
        <v>51128.5</v>
      </c>
      <c r="QV45" s="2"/>
      <c r="QW45" s="2"/>
      <c r="QX45" s="2">
        <v>6911</v>
      </c>
      <c r="QY45" s="2">
        <v>22970</v>
      </c>
      <c r="QZ45" s="2">
        <v>11601</v>
      </c>
      <c r="RA45" s="2">
        <v>17271</v>
      </c>
      <c r="RB45" s="2">
        <v>3703</v>
      </c>
      <c r="RC45" s="2"/>
      <c r="RD45" s="2"/>
      <c r="RE45" s="2"/>
      <c r="RF45" s="2">
        <v>62091.5</v>
      </c>
      <c r="RG45" s="2"/>
      <c r="RH45" s="2">
        <v>2902</v>
      </c>
      <c r="RI45" s="2"/>
      <c r="RJ45" s="2"/>
      <c r="RK45" s="2"/>
      <c r="RL45" s="2"/>
      <c r="RM45" s="2"/>
      <c r="RN45" s="2">
        <v>34627</v>
      </c>
      <c r="RO45" s="2">
        <v>10709.5</v>
      </c>
      <c r="RP45" s="2"/>
      <c r="RQ45" s="2"/>
      <c r="RR45" s="2"/>
      <c r="RS45" s="2"/>
      <c r="RT45" s="2">
        <v>2503</v>
      </c>
      <c r="RU45" s="2"/>
      <c r="RV45" s="2"/>
      <c r="RW45" s="2"/>
      <c r="RX45" s="2"/>
      <c r="RY45" s="2"/>
      <c r="RZ45" s="2">
        <v>856063</v>
      </c>
      <c r="SA45" s="2">
        <v>18080</v>
      </c>
      <c r="SB45" s="2">
        <v>70623</v>
      </c>
      <c r="SC45" s="2">
        <v>34020</v>
      </c>
      <c r="SD45" s="2">
        <v>15129</v>
      </c>
      <c r="SE45" s="2">
        <v>29691</v>
      </c>
      <c r="SF45" s="2">
        <v>14140.75</v>
      </c>
      <c r="SG45" s="2">
        <v>135548</v>
      </c>
      <c r="SH45" s="2">
        <v>3124.12</v>
      </c>
      <c r="SI45" s="2">
        <v>1459</v>
      </c>
      <c r="SJ45" s="2">
        <v>70903</v>
      </c>
      <c r="SK45" s="2"/>
      <c r="SL45" s="2">
        <v>60993</v>
      </c>
      <c r="SM45" s="2">
        <v>11771.6</v>
      </c>
      <c r="SN45" s="2">
        <v>14861</v>
      </c>
      <c r="SO45" s="2">
        <v>6815</v>
      </c>
      <c r="SP45" s="2">
        <v>11535</v>
      </c>
      <c r="SQ45" s="2">
        <v>3061</v>
      </c>
      <c r="SR45" s="2">
        <v>4300.5</v>
      </c>
      <c r="SS45" s="2">
        <v>23790</v>
      </c>
      <c r="ST45" s="2">
        <v>623232</v>
      </c>
      <c r="SU45" s="2">
        <v>6952</v>
      </c>
      <c r="SV45" s="2">
        <v>15886</v>
      </c>
      <c r="SW45" s="2">
        <v>23623</v>
      </c>
      <c r="SX45" s="2"/>
      <c r="SY45" s="2">
        <v>35661</v>
      </c>
      <c r="SZ45" s="2">
        <v>85508</v>
      </c>
      <c r="TA45" s="2">
        <v>107395</v>
      </c>
      <c r="TB45" s="2">
        <v>18800</v>
      </c>
      <c r="TC45" s="2">
        <v>40753</v>
      </c>
      <c r="TD45" s="2"/>
      <c r="TE45" s="2">
        <v>28151</v>
      </c>
      <c r="TF45" s="2">
        <v>14491</v>
      </c>
      <c r="TG45" s="2">
        <v>15146</v>
      </c>
      <c r="TH45" s="2">
        <v>43042</v>
      </c>
      <c r="TI45" s="2">
        <v>19570</v>
      </c>
      <c r="TJ45" s="2"/>
      <c r="TK45" s="2">
        <v>42675</v>
      </c>
      <c r="TL45" s="2">
        <v>29690</v>
      </c>
      <c r="TM45" s="2">
        <v>22002</v>
      </c>
      <c r="TN45" s="2"/>
      <c r="TO45" s="2">
        <v>18257</v>
      </c>
      <c r="TP45" s="2">
        <v>4416.5</v>
      </c>
      <c r="TQ45" s="2">
        <v>37353</v>
      </c>
      <c r="TR45" s="2">
        <v>3153</v>
      </c>
      <c r="TS45" s="2">
        <v>8616</v>
      </c>
      <c r="TT45" s="2">
        <v>5808</v>
      </c>
      <c r="TU45" s="2"/>
      <c r="TV45" s="2">
        <v>5529</v>
      </c>
      <c r="TW45" s="2"/>
      <c r="TX45" s="2">
        <v>54553.75</v>
      </c>
      <c r="TY45" s="2">
        <v>4394</v>
      </c>
      <c r="TZ45" s="2">
        <v>206342.45</v>
      </c>
      <c r="UA45" s="2">
        <v>185960</v>
      </c>
      <c r="UB45" s="2">
        <v>20275</v>
      </c>
      <c r="UC45" s="2">
        <v>95107</v>
      </c>
      <c r="UD45" s="2">
        <v>233616.5</v>
      </c>
      <c r="UE45" s="2"/>
      <c r="UF45" s="2"/>
      <c r="UG45" s="2"/>
      <c r="UH45" s="2"/>
      <c r="UI45" s="2">
        <v>35169.5</v>
      </c>
      <c r="UJ45" s="2">
        <v>8864</v>
      </c>
      <c r="UK45" s="2">
        <v>10330</v>
      </c>
      <c r="UL45" s="2">
        <v>7988</v>
      </c>
      <c r="UM45" s="2">
        <v>42117</v>
      </c>
      <c r="UN45" s="2">
        <v>10938</v>
      </c>
      <c r="UO45" s="2">
        <v>630134</v>
      </c>
      <c r="UP45" s="2">
        <v>54301</v>
      </c>
      <c r="UQ45" s="2">
        <v>8995</v>
      </c>
      <c r="UR45" s="2">
        <v>50143</v>
      </c>
      <c r="US45" s="2"/>
      <c r="UT45" s="2"/>
      <c r="UU45" s="2">
        <v>45160.5</v>
      </c>
      <c r="UV45" s="2"/>
      <c r="UW45" s="2">
        <v>1856</v>
      </c>
      <c r="UX45" s="2"/>
      <c r="UY45" s="2">
        <v>12461</v>
      </c>
      <c r="UZ45" s="2">
        <v>34023</v>
      </c>
      <c r="VA45" s="2">
        <v>21306</v>
      </c>
      <c r="VB45" s="2">
        <v>21181</v>
      </c>
      <c r="VC45" s="2"/>
      <c r="VD45" s="2"/>
      <c r="VE45" s="2"/>
      <c r="VF45" s="2">
        <v>6125</v>
      </c>
      <c r="VG45" s="2">
        <v>111195.5</v>
      </c>
      <c r="VH45" s="2"/>
      <c r="VI45" s="2"/>
      <c r="VJ45" s="2"/>
      <c r="VK45" s="2">
        <v>155184.10999999999</v>
      </c>
      <c r="VL45" s="2">
        <v>4487.5</v>
      </c>
      <c r="VM45" s="2">
        <v>340</v>
      </c>
      <c r="VN45" s="2"/>
      <c r="VO45" s="2">
        <v>37443</v>
      </c>
      <c r="VP45" s="2"/>
      <c r="VQ45" s="2"/>
      <c r="VR45" s="2"/>
      <c r="VS45" s="2">
        <v>5725</v>
      </c>
      <c r="VT45" s="2">
        <v>32813</v>
      </c>
      <c r="VU45" s="2">
        <v>15416</v>
      </c>
      <c r="VV45" s="2">
        <v>81121</v>
      </c>
      <c r="VW45" s="2"/>
      <c r="VX45" s="2">
        <v>12056</v>
      </c>
      <c r="VY45" s="2"/>
      <c r="VZ45" s="2">
        <v>3495915.17</v>
      </c>
      <c r="WA45" s="2">
        <v>189190.25</v>
      </c>
      <c r="WB45" s="2">
        <v>100215</v>
      </c>
      <c r="WC45" s="2">
        <v>11087</v>
      </c>
      <c r="WD45" s="2">
        <v>230</v>
      </c>
      <c r="WE45" s="2">
        <v>17746</v>
      </c>
      <c r="WF45" s="2"/>
      <c r="WG45" s="2">
        <v>27082</v>
      </c>
      <c r="WH45" s="2"/>
      <c r="WI45" s="2">
        <v>9402</v>
      </c>
      <c r="WJ45" s="2">
        <v>3230</v>
      </c>
      <c r="WK45" s="2"/>
      <c r="WL45" s="2">
        <v>20083</v>
      </c>
      <c r="WM45" s="2">
        <v>73439</v>
      </c>
      <c r="WN45" s="2">
        <v>35124</v>
      </c>
      <c r="WO45" s="2">
        <v>4295</v>
      </c>
      <c r="WP45" s="2">
        <v>7039</v>
      </c>
      <c r="WQ45" s="2">
        <v>106188</v>
      </c>
      <c r="WR45" s="2">
        <v>5851</v>
      </c>
      <c r="WS45" s="2">
        <v>79755.5</v>
      </c>
      <c r="WT45" s="2">
        <v>2409430.5</v>
      </c>
      <c r="WU45" s="2">
        <v>46946.5</v>
      </c>
      <c r="WV45" s="2"/>
      <c r="WW45" s="2"/>
      <c r="WX45" s="2">
        <v>92186</v>
      </c>
      <c r="WY45" s="2"/>
      <c r="WZ45" s="2"/>
      <c r="XA45" s="2">
        <v>6130.5</v>
      </c>
      <c r="XB45" s="2"/>
      <c r="XC45" s="2"/>
      <c r="XD45" s="2"/>
      <c r="XE45" s="2">
        <v>2592</v>
      </c>
      <c r="XF45" s="2">
        <v>4676.75</v>
      </c>
      <c r="XG45" s="2">
        <v>1472620.25</v>
      </c>
      <c r="XH45" s="2"/>
      <c r="XI45" s="2">
        <v>5778</v>
      </c>
      <c r="XJ45" s="2"/>
      <c r="XK45" s="2"/>
      <c r="XL45" s="2"/>
      <c r="XM45" s="2"/>
      <c r="XN45" s="2"/>
      <c r="XO45" s="2"/>
      <c r="XP45" s="2">
        <v>5264.5</v>
      </c>
      <c r="XQ45" s="2"/>
      <c r="XR45" s="2"/>
      <c r="XS45" s="2"/>
      <c r="XT45" s="2"/>
      <c r="XU45" s="2"/>
      <c r="XV45" s="2"/>
      <c r="XW45" s="2"/>
      <c r="XX45" s="2"/>
      <c r="XY45" s="2"/>
      <c r="XZ45" s="2"/>
      <c r="YA45" s="2"/>
      <c r="YB45" s="2"/>
      <c r="YC45" s="2"/>
      <c r="YD45" s="2">
        <v>873797.01</v>
      </c>
      <c r="YE45" s="2"/>
      <c r="YF45" s="2"/>
      <c r="YG45" s="2"/>
      <c r="YH45" s="2"/>
      <c r="YI45" s="2">
        <v>0</v>
      </c>
      <c r="YJ45" s="2"/>
      <c r="YK45" s="2"/>
      <c r="YL45" s="2"/>
      <c r="YM45" s="2"/>
      <c r="YN45" s="2"/>
      <c r="YO45" s="2"/>
      <c r="YP45" s="2"/>
      <c r="YQ45" s="2"/>
      <c r="YR45" s="2"/>
      <c r="YS45" s="2"/>
      <c r="YT45" s="2"/>
      <c r="YU45" s="2">
        <v>438790.5</v>
      </c>
      <c r="YV45" s="2">
        <v>18755</v>
      </c>
      <c r="YW45" s="2">
        <v>29693</v>
      </c>
      <c r="YX45" s="2">
        <v>18561</v>
      </c>
      <c r="YY45" s="2">
        <v>7766</v>
      </c>
      <c r="YZ45" s="2">
        <v>7296</v>
      </c>
      <c r="ZA45" s="2">
        <v>58794</v>
      </c>
      <c r="ZB45" s="2">
        <v>305918</v>
      </c>
      <c r="ZC45" s="2"/>
      <c r="ZD45" s="2"/>
      <c r="ZE45" s="2"/>
      <c r="ZF45" s="2"/>
      <c r="ZG45" s="2"/>
      <c r="ZH45" s="2"/>
      <c r="ZI45" s="2"/>
      <c r="ZJ45" s="2"/>
      <c r="ZK45" s="2">
        <v>950400.25</v>
      </c>
      <c r="ZL45" s="2">
        <v>4463</v>
      </c>
      <c r="ZM45" s="2">
        <v>13094</v>
      </c>
      <c r="ZN45" s="2">
        <v>185556</v>
      </c>
      <c r="ZO45" s="2">
        <v>22169.25</v>
      </c>
      <c r="ZP45" s="2"/>
      <c r="ZQ45" s="2">
        <v>6921</v>
      </c>
      <c r="ZR45" s="2">
        <v>22003</v>
      </c>
      <c r="ZS45" s="2">
        <v>8458</v>
      </c>
      <c r="ZT45" s="2">
        <v>22144</v>
      </c>
      <c r="ZU45" s="2"/>
      <c r="ZV45" s="2"/>
      <c r="ZW45" s="2"/>
      <c r="ZX45" s="2">
        <v>5052</v>
      </c>
      <c r="ZY45" s="2"/>
      <c r="ZZ45" s="2"/>
      <c r="AAA45" s="2">
        <v>29579</v>
      </c>
      <c r="AAB45" s="2"/>
      <c r="AAC45" s="2"/>
      <c r="AAD45" s="2"/>
      <c r="AAE45" s="2">
        <v>2251.5</v>
      </c>
      <c r="AAF45" s="2"/>
      <c r="AAG45" s="2">
        <v>228151.28</v>
      </c>
      <c r="AAH45" s="2"/>
      <c r="AAI45" s="2">
        <v>10969.5</v>
      </c>
      <c r="AAJ45" s="2">
        <v>26623</v>
      </c>
      <c r="AAK45" s="2">
        <v>16080.19</v>
      </c>
      <c r="AAL45" s="2">
        <v>8151</v>
      </c>
      <c r="AAM45" s="2">
        <v>3113.5</v>
      </c>
      <c r="AAN45" s="2">
        <v>465371.5</v>
      </c>
      <c r="AAO45" s="2">
        <v>14816.8</v>
      </c>
      <c r="AAP45" s="2">
        <v>9428.25</v>
      </c>
      <c r="AAQ45" s="2"/>
      <c r="AAR45" s="2">
        <v>32939.51</v>
      </c>
      <c r="AAS45" s="2">
        <v>39223</v>
      </c>
      <c r="AAT45" s="2">
        <v>19852.5</v>
      </c>
      <c r="AAU45" s="2"/>
      <c r="AAV45" s="2">
        <v>58862</v>
      </c>
      <c r="AAW45" s="2">
        <v>32940</v>
      </c>
      <c r="AAX45" s="2">
        <v>51279</v>
      </c>
      <c r="AAY45" s="2">
        <v>206769</v>
      </c>
      <c r="AAZ45" s="2"/>
      <c r="ABA45" s="2"/>
      <c r="ABB45" s="2">
        <v>8767</v>
      </c>
      <c r="ABC45" s="2">
        <v>2984.75</v>
      </c>
      <c r="ABD45" s="2"/>
      <c r="ABE45" s="2"/>
      <c r="ABF45" s="2"/>
      <c r="ABG45" s="2">
        <v>23873</v>
      </c>
      <c r="ABH45" s="2">
        <v>71680</v>
      </c>
      <c r="ABI45" s="2"/>
      <c r="ABJ45" s="2"/>
      <c r="ABK45" s="2"/>
      <c r="ABL45" s="2">
        <v>5815</v>
      </c>
      <c r="ABM45" s="2"/>
      <c r="ABN45" s="2">
        <v>4988418.25</v>
      </c>
      <c r="ABO45" s="2">
        <v>250377</v>
      </c>
      <c r="ABP45" s="2">
        <v>28177</v>
      </c>
      <c r="ABQ45" s="2">
        <v>128792.66</v>
      </c>
      <c r="ABR45" s="2">
        <v>93158</v>
      </c>
      <c r="ABS45" s="2">
        <v>30789</v>
      </c>
      <c r="ABT45" s="2">
        <v>62912.75</v>
      </c>
      <c r="ABU45" s="2">
        <v>48260</v>
      </c>
      <c r="ABV45" s="2">
        <v>33899</v>
      </c>
      <c r="ABW45" s="2">
        <v>4291214.87</v>
      </c>
      <c r="ABX45" s="2">
        <v>576315.34</v>
      </c>
      <c r="ABY45" s="2">
        <v>706788.25</v>
      </c>
      <c r="ABZ45" s="2">
        <v>233366</v>
      </c>
      <c r="ACA45" s="2">
        <v>631751</v>
      </c>
      <c r="ACB45" s="2">
        <v>1075008</v>
      </c>
      <c r="ACC45" s="2">
        <v>229197.7</v>
      </c>
      <c r="ACD45" s="2">
        <v>241592.55</v>
      </c>
      <c r="ACE45" s="2">
        <v>118309</v>
      </c>
      <c r="ACF45" s="2">
        <v>428444</v>
      </c>
      <c r="ACG45" s="2">
        <v>149536.75</v>
      </c>
      <c r="ACH45" s="2">
        <v>4137754.49</v>
      </c>
      <c r="ACI45" s="2">
        <v>15133</v>
      </c>
      <c r="ACJ45" s="2">
        <v>10977</v>
      </c>
      <c r="ACK45" s="2">
        <v>253363</v>
      </c>
      <c r="ACL45" s="2"/>
      <c r="ACM45" s="2">
        <v>4520.5</v>
      </c>
      <c r="ACN45" s="2"/>
      <c r="ACO45" s="2">
        <v>1094776</v>
      </c>
      <c r="ACP45" s="2">
        <v>455089</v>
      </c>
      <c r="ACQ45" s="2">
        <v>760</v>
      </c>
      <c r="ACR45" s="2">
        <v>147175</v>
      </c>
      <c r="ACS45" s="2">
        <v>49922</v>
      </c>
      <c r="ACT45" s="2"/>
      <c r="ACU45" s="2">
        <v>1885550</v>
      </c>
      <c r="ACV45" s="2">
        <v>1137992</v>
      </c>
      <c r="ACW45" s="2">
        <v>17602</v>
      </c>
      <c r="ACX45" s="2">
        <v>38716</v>
      </c>
      <c r="ACY45" s="2"/>
      <c r="ACZ45" s="2">
        <v>6545</v>
      </c>
      <c r="ADA45" s="2"/>
      <c r="ADB45" s="2"/>
      <c r="ADC45" s="2"/>
      <c r="ADD45" s="2"/>
      <c r="ADE45" s="2">
        <v>2544584</v>
      </c>
      <c r="ADF45" s="2">
        <v>7422442.8200000003</v>
      </c>
      <c r="ADG45" s="2">
        <v>37900.5</v>
      </c>
      <c r="ADH45" s="2">
        <v>349543.9</v>
      </c>
      <c r="ADI45" s="2">
        <v>312509.64</v>
      </c>
      <c r="ADJ45" s="2"/>
      <c r="ADK45" s="2">
        <v>394944.7</v>
      </c>
      <c r="ADL45" s="2">
        <v>121791</v>
      </c>
      <c r="ADM45" s="2">
        <v>302208</v>
      </c>
      <c r="ADN45" s="2">
        <v>25458174.210000001</v>
      </c>
      <c r="ADO45" s="2">
        <v>1546913</v>
      </c>
      <c r="ADP45" s="2">
        <v>1150480</v>
      </c>
      <c r="ADQ45" s="2">
        <v>17463722</v>
      </c>
      <c r="ADR45" s="2">
        <v>278192.2</v>
      </c>
      <c r="ADS45" s="2">
        <v>115718</v>
      </c>
      <c r="ADT45" s="2">
        <v>716012</v>
      </c>
      <c r="ADU45" s="2">
        <v>243600</v>
      </c>
      <c r="ADV45" s="2">
        <v>28369560.850000001</v>
      </c>
      <c r="ADW45" s="2">
        <v>10150361</v>
      </c>
      <c r="ADX45" s="2">
        <v>1629364</v>
      </c>
      <c r="ADY45" s="2">
        <v>184260</v>
      </c>
      <c r="ADZ45" s="2">
        <v>1426585</v>
      </c>
      <c r="AEA45" s="2">
        <v>978641</v>
      </c>
      <c r="AEB45" s="2">
        <v>705160</v>
      </c>
      <c r="AEC45" s="2">
        <v>374719</v>
      </c>
      <c r="AED45" s="2">
        <v>257461</v>
      </c>
      <c r="AEE45" s="2">
        <v>502874</v>
      </c>
      <c r="AEF45" s="2">
        <v>389416</v>
      </c>
      <c r="AEG45" s="2">
        <v>220539.5</v>
      </c>
      <c r="AEH45" s="2">
        <v>164288</v>
      </c>
      <c r="AEI45" s="2">
        <v>876440.7</v>
      </c>
      <c r="AEJ45" s="2">
        <v>172315</v>
      </c>
      <c r="AEK45" s="2">
        <v>1026107.79</v>
      </c>
      <c r="AEL45" s="2"/>
      <c r="AEM45" s="2">
        <v>362834</v>
      </c>
      <c r="AEN45" s="2">
        <v>448678.75</v>
      </c>
      <c r="AEO45" s="2">
        <v>976473</v>
      </c>
      <c r="AEP45" s="2">
        <v>347434</v>
      </c>
      <c r="AEQ45" s="2">
        <v>277927</v>
      </c>
      <c r="AER45" s="2">
        <v>86745</v>
      </c>
      <c r="AES45" s="2">
        <v>35071.5</v>
      </c>
      <c r="AET45" s="2">
        <v>73427</v>
      </c>
      <c r="AEU45" s="2">
        <v>98672</v>
      </c>
      <c r="AEV45" s="2">
        <v>13375</v>
      </c>
      <c r="AEW45" s="2">
        <v>14322.5</v>
      </c>
      <c r="AEX45" s="2"/>
      <c r="AEY45" s="2">
        <v>3142</v>
      </c>
      <c r="AEZ45" s="2">
        <v>499659.04</v>
      </c>
      <c r="AFA45" s="2">
        <v>286869</v>
      </c>
      <c r="AFB45" s="2"/>
      <c r="AFC45" s="2"/>
      <c r="AFD45" s="2">
        <v>36205.53</v>
      </c>
      <c r="AFE45" s="2">
        <v>89494.37</v>
      </c>
      <c r="AFF45" s="2"/>
      <c r="AFG45" s="2"/>
      <c r="AFH45" s="2"/>
      <c r="AFI45" s="2"/>
      <c r="AFJ45" s="2"/>
      <c r="AFK45" s="2"/>
      <c r="AFL45" s="2"/>
      <c r="AFM45" s="2">
        <v>2985200</v>
      </c>
      <c r="AFN45" s="2"/>
      <c r="AFO45" s="2"/>
      <c r="AFP45" s="2"/>
      <c r="AFQ45" s="2"/>
      <c r="AFR45" s="2"/>
      <c r="AFS45" s="2"/>
      <c r="AFT45" s="2"/>
      <c r="AFU45" s="2"/>
      <c r="AFV45" s="2"/>
      <c r="AFW45" s="2"/>
      <c r="AFX45" s="2"/>
      <c r="AFY45" s="2">
        <v>302318.59999999998</v>
      </c>
      <c r="AFZ45" s="2"/>
      <c r="AGA45" s="2"/>
      <c r="AGB45" s="2"/>
      <c r="AGC45" s="2"/>
      <c r="AGD45" s="2"/>
      <c r="AGE45" s="2"/>
      <c r="AGF45" s="2"/>
      <c r="AGG45" s="2">
        <v>18252</v>
      </c>
      <c r="AGH45" s="2">
        <v>8264.75</v>
      </c>
      <c r="AGI45" s="2"/>
      <c r="AGJ45" s="2">
        <v>693447</v>
      </c>
      <c r="AGK45" s="2">
        <v>65161.5</v>
      </c>
      <c r="AGL45" s="2">
        <v>4613</v>
      </c>
      <c r="AGM45" s="2"/>
      <c r="AGN45" s="2"/>
      <c r="AGO45" s="2"/>
      <c r="AGP45" s="2">
        <v>30072</v>
      </c>
      <c r="AGQ45" s="2"/>
      <c r="AGR45" s="2">
        <v>2114205.4500000002</v>
      </c>
      <c r="AGS45" s="2">
        <v>1368181.85</v>
      </c>
      <c r="AGT45" s="2"/>
      <c r="AGU45" s="2">
        <v>41757</v>
      </c>
      <c r="AGV45" s="2">
        <v>558260</v>
      </c>
      <c r="AGW45" s="2">
        <v>94202.65</v>
      </c>
      <c r="AGX45" s="2">
        <v>238019</v>
      </c>
      <c r="AGY45" s="2">
        <v>61489</v>
      </c>
      <c r="AGZ45" s="2"/>
      <c r="AHA45" s="2">
        <v>9646.5</v>
      </c>
      <c r="AHB45" s="2"/>
      <c r="AHC45" s="2"/>
      <c r="AHD45" s="2"/>
      <c r="AHE45" s="2">
        <v>164439</v>
      </c>
      <c r="AHF45" s="2"/>
      <c r="AHG45" s="2">
        <v>106072</v>
      </c>
      <c r="AHH45" s="2">
        <v>62347</v>
      </c>
      <c r="AHI45" s="2">
        <v>574176</v>
      </c>
      <c r="AHJ45" s="2">
        <v>9482</v>
      </c>
      <c r="AHK45" s="2"/>
      <c r="AHL45" s="2"/>
      <c r="AHM45" s="2">
        <v>192583</v>
      </c>
      <c r="AHN45" s="2"/>
      <c r="AHO45" s="2"/>
      <c r="AHP45" s="2">
        <v>459250803.32999986</v>
      </c>
    </row>
    <row r="46" spans="1:900">
      <c r="A46" s="1" t="s">
        <v>1972</v>
      </c>
      <c r="B46" s="1" t="s">
        <v>2001</v>
      </c>
      <c r="C46" s="1" t="s">
        <v>2002</v>
      </c>
      <c r="D46" s="2">
        <v>4573589.1399999997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>
        <v>3056</v>
      </c>
      <c r="T46" s="2"/>
      <c r="U46" s="2"/>
      <c r="V46" s="2">
        <v>26781007</v>
      </c>
      <c r="W46" s="2">
        <v>912534.81</v>
      </c>
      <c r="X46" s="2"/>
      <c r="Y46" s="2">
        <v>11310</v>
      </c>
      <c r="Z46" s="2">
        <v>673155</v>
      </c>
      <c r="AA46" s="2">
        <v>20178.73</v>
      </c>
      <c r="AB46" s="2">
        <v>4508.3100000000004</v>
      </c>
      <c r="AC46" s="2">
        <v>1849887</v>
      </c>
      <c r="AD46" s="2">
        <v>30205</v>
      </c>
      <c r="AE46" s="2">
        <v>21151</v>
      </c>
      <c r="AF46" s="2">
        <v>999606</v>
      </c>
      <c r="AG46" s="2">
        <v>15666.03</v>
      </c>
      <c r="AH46" s="2">
        <v>1146666</v>
      </c>
      <c r="AI46" s="2">
        <v>155322</v>
      </c>
      <c r="AJ46" s="2">
        <v>1791</v>
      </c>
      <c r="AK46" s="2"/>
      <c r="AL46" s="2"/>
      <c r="AM46" s="2">
        <v>150967.91</v>
      </c>
      <c r="AN46" s="2"/>
      <c r="AO46" s="2">
        <v>7714.99</v>
      </c>
      <c r="AP46" s="2">
        <v>11688.75</v>
      </c>
      <c r="AQ46" s="2">
        <v>9624</v>
      </c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>
        <v>145513</v>
      </c>
      <c r="BJ46" s="2">
        <v>24886</v>
      </c>
      <c r="BK46" s="2"/>
      <c r="BL46" s="2"/>
      <c r="BM46" s="2"/>
      <c r="BN46" s="2"/>
      <c r="BO46" s="2"/>
      <c r="BP46" s="2"/>
      <c r="BQ46" s="2"/>
      <c r="BR46" s="2">
        <v>107674</v>
      </c>
      <c r="BS46" s="2"/>
      <c r="BT46" s="2"/>
      <c r="BU46" s="2"/>
      <c r="BV46" s="2"/>
      <c r="BW46" s="2"/>
      <c r="BX46" s="2"/>
      <c r="BY46" s="2"/>
      <c r="BZ46" s="2">
        <v>130265.87</v>
      </c>
      <c r="CA46" s="2"/>
      <c r="CB46" s="2"/>
      <c r="CC46" s="2"/>
      <c r="CD46" s="2"/>
      <c r="CE46" s="2"/>
      <c r="CF46" s="2"/>
      <c r="CG46" s="2">
        <v>386975</v>
      </c>
      <c r="CH46" s="2"/>
      <c r="CI46" s="2">
        <v>98135.75</v>
      </c>
      <c r="CJ46" s="2"/>
      <c r="CK46" s="2">
        <v>5048.6000000000004</v>
      </c>
      <c r="CL46" s="2"/>
      <c r="CM46" s="2"/>
      <c r="CN46" s="2">
        <v>3772</v>
      </c>
      <c r="CO46" s="2"/>
      <c r="CP46" s="2"/>
      <c r="CQ46" s="2"/>
      <c r="CR46" s="2">
        <v>4799</v>
      </c>
      <c r="CS46" s="2"/>
      <c r="CT46" s="2">
        <v>2215639.4300000002</v>
      </c>
      <c r="CU46" s="2"/>
      <c r="CV46" s="2">
        <v>3575</v>
      </c>
      <c r="CW46" s="2"/>
      <c r="CX46" s="2"/>
      <c r="CY46" s="2">
        <v>16692.939999999999</v>
      </c>
      <c r="CZ46" s="2"/>
      <c r="DA46" s="2"/>
      <c r="DB46" s="2">
        <v>95333.71</v>
      </c>
      <c r="DC46" s="2"/>
      <c r="DD46" s="2"/>
      <c r="DE46" s="2"/>
      <c r="DF46" s="2">
        <v>101983</v>
      </c>
      <c r="DG46" s="2"/>
      <c r="DH46" s="2"/>
      <c r="DI46" s="2"/>
      <c r="DJ46" s="2">
        <v>2204.5</v>
      </c>
      <c r="DK46" s="2">
        <v>227129.95</v>
      </c>
      <c r="DL46" s="2"/>
      <c r="DM46" s="2"/>
      <c r="DN46" s="2"/>
      <c r="DO46" s="2"/>
      <c r="DP46" s="2"/>
      <c r="DQ46" s="2"/>
      <c r="DR46" s="2">
        <v>1450</v>
      </c>
      <c r="DS46" s="2"/>
      <c r="DT46" s="2">
        <v>202842.35</v>
      </c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>
        <v>18115.75</v>
      </c>
      <c r="EF46" s="2">
        <v>86719.25</v>
      </c>
      <c r="EG46" s="2"/>
      <c r="EH46" s="2"/>
      <c r="EI46" s="2"/>
      <c r="EJ46" s="2"/>
      <c r="EK46" s="2"/>
      <c r="EL46" s="2"/>
      <c r="EM46" s="2"/>
      <c r="EN46" s="2">
        <v>38606.25</v>
      </c>
      <c r="EO46" s="2"/>
      <c r="EP46" s="2">
        <v>12814</v>
      </c>
      <c r="EQ46" s="2"/>
      <c r="ER46" s="2"/>
      <c r="ES46" s="2"/>
      <c r="ET46" s="2"/>
      <c r="EU46" s="2"/>
      <c r="EV46" s="2"/>
      <c r="EW46" s="2">
        <v>1318928.1399999999</v>
      </c>
      <c r="EX46" s="2"/>
      <c r="EY46" s="2"/>
      <c r="EZ46" s="2"/>
      <c r="FA46" s="2">
        <v>16004</v>
      </c>
      <c r="FB46" s="2"/>
      <c r="FC46" s="2"/>
      <c r="FD46" s="2"/>
      <c r="FE46" s="2"/>
      <c r="FF46" s="2"/>
      <c r="FG46" s="2"/>
      <c r="FH46" s="2"/>
      <c r="FI46" s="2">
        <v>32455</v>
      </c>
      <c r="FJ46" s="2"/>
      <c r="FK46" s="2"/>
      <c r="FL46" s="2"/>
      <c r="FM46" s="2"/>
      <c r="FN46" s="2"/>
      <c r="FO46" s="2"/>
      <c r="FP46" s="2"/>
      <c r="FQ46" s="2">
        <v>262339.90000000002</v>
      </c>
      <c r="FR46" s="2"/>
      <c r="FS46" s="2"/>
      <c r="FT46" s="2"/>
      <c r="FU46" s="2">
        <v>7231</v>
      </c>
      <c r="FV46" s="2"/>
      <c r="FW46" s="2"/>
      <c r="FX46" s="2"/>
      <c r="FY46" s="2"/>
      <c r="FZ46" s="2"/>
      <c r="GA46" s="2"/>
      <c r="GB46" s="2"/>
      <c r="GC46" s="2"/>
      <c r="GD46" s="2"/>
      <c r="GE46" s="2">
        <v>21613.360000000001</v>
      </c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>
        <v>18303.5</v>
      </c>
      <c r="GW46" s="2"/>
      <c r="GX46" s="2"/>
      <c r="GY46" s="2">
        <v>1220412</v>
      </c>
      <c r="GZ46" s="2"/>
      <c r="HA46" s="2"/>
      <c r="HB46" s="2"/>
      <c r="HC46" s="2">
        <v>1207376.1499999999</v>
      </c>
      <c r="HD46" s="2">
        <v>4549</v>
      </c>
      <c r="HE46" s="2"/>
      <c r="HF46" s="2"/>
      <c r="HG46" s="2"/>
      <c r="HH46" s="2"/>
      <c r="HI46" s="2"/>
      <c r="HJ46" s="2">
        <v>2340249</v>
      </c>
      <c r="HK46" s="2"/>
      <c r="HL46" s="2"/>
      <c r="HM46" s="2"/>
      <c r="HN46" s="2"/>
      <c r="HO46" s="2"/>
      <c r="HP46" s="2"/>
      <c r="HQ46" s="2"/>
      <c r="HR46" s="2">
        <v>204063.7</v>
      </c>
      <c r="HS46" s="2">
        <v>10091</v>
      </c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>
        <v>19967</v>
      </c>
      <c r="IJ46" s="2"/>
      <c r="IK46" s="2"/>
      <c r="IL46" s="2"/>
      <c r="IM46" s="2"/>
      <c r="IN46" s="2"/>
      <c r="IO46" s="2"/>
      <c r="IP46" s="2"/>
      <c r="IQ46" s="2"/>
      <c r="IR46" s="2"/>
      <c r="IS46" s="2">
        <v>291143.75</v>
      </c>
      <c r="IT46" s="2">
        <v>39343</v>
      </c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>
        <v>74449</v>
      </c>
      <c r="JF46" s="2"/>
      <c r="JG46" s="2"/>
      <c r="JH46" s="2"/>
      <c r="JI46" s="2"/>
      <c r="JJ46" s="2"/>
      <c r="JK46" s="2">
        <v>481096.05</v>
      </c>
      <c r="JL46" s="2"/>
      <c r="JM46" s="2">
        <v>3564</v>
      </c>
      <c r="JN46" s="2"/>
      <c r="JO46" s="2"/>
      <c r="JP46" s="2">
        <v>20017</v>
      </c>
      <c r="JQ46" s="2"/>
      <c r="JR46" s="2">
        <v>3979146.3</v>
      </c>
      <c r="JS46" s="2">
        <v>401028</v>
      </c>
      <c r="JT46" s="2">
        <v>314124</v>
      </c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>
        <v>3434317.83</v>
      </c>
      <c r="KH46" s="2"/>
      <c r="KI46" s="2"/>
      <c r="KJ46" s="2"/>
      <c r="KK46" s="2"/>
      <c r="KL46" s="2"/>
      <c r="KM46" s="2"/>
      <c r="KN46" s="2"/>
      <c r="KO46" s="2"/>
      <c r="KP46" s="2">
        <v>139525.62</v>
      </c>
      <c r="KQ46" s="2"/>
      <c r="KR46" s="2">
        <v>34214</v>
      </c>
      <c r="KS46" s="2">
        <v>526996.34</v>
      </c>
      <c r="KT46" s="2">
        <v>50199</v>
      </c>
      <c r="KU46" s="2">
        <v>74692</v>
      </c>
      <c r="KV46" s="2">
        <v>462153.6</v>
      </c>
      <c r="KW46" s="2">
        <v>10644.6</v>
      </c>
      <c r="KX46" s="2">
        <v>764641.95</v>
      </c>
      <c r="KY46" s="2"/>
      <c r="KZ46" s="2"/>
      <c r="LA46" s="2"/>
      <c r="LB46" s="2"/>
      <c r="LC46" s="2"/>
      <c r="LD46" s="2">
        <v>2422.5</v>
      </c>
      <c r="LE46" s="2"/>
      <c r="LF46" s="2">
        <v>5438099.5499999998</v>
      </c>
      <c r="LG46" s="2">
        <v>198831</v>
      </c>
      <c r="LH46" s="2"/>
      <c r="LI46" s="2">
        <v>184643.75</v>
      </c>
      <c r="LJ46" s="2">
        <v>9034.4</v>
      </c>
      <c r="LK46" s="2"/>
      <c r="LL46" s="2"/>
      <c r="LM46" s="2"/>
      <c r="LN46" s="2"/>
      <c r="LO46" s="2"/>
      <c r="LP46" s="2"/>
      <c r="LQ46" s="2"/>
      <c r="LR46" s="2">
        <v>1198.73</v>
      </c>
      <c r="LS46" s="2"/>
      <c r="LT46" s="2"/>
      <c r="LU46" s="2"/>
      <c r="LV46" s="2">
        <v>325415</v>
      </c>
      <c r="LW46" s="2"/>
      <c r="LX46" s="2"/>
      <c r="LY46" s="2"/>
      <c r="LZ46" s="2"/>
      <c r="MA46" s="2"/>
      <c r="MB46" s="2"/>
      <c r="MC46" s="2"/>
      <c r="MD46" s="2"/>
      <c r="ME46" s="2"/>
      <c r="MF46" s="2">
        <v>7823993.2199999997</v>
      </c>
      <c r="MG46" s="2"/>
      <c r="MH46" s="2"/>
      <c r="MI46" s="2"/>
      <c r="MJ46" s="2"/>
      <c r="MK46" s="2"/>
      <c r="ML46" s="2">
        <v>59621</v>
      </c>
      <c r="MM46" s="2">
        <v>2129</v>
      </c>
      <c r="MN46" s="2"/>
      <c r="MO46" s="2">
        <v>1563</v>
      </c>
      <c r="MP46" s="2"/>
      <c r="MQ46" s="2"/>
      <c r="MR46" s="2">
        <v>1668330.59</v>
      </c>
      <c r="MS46" s="2"/>
      <c r="MT46" s="2"/>
      <c r="MU46" s="2"/>
      <c r="MV46" s="2"/>
      <c r="MW46" s="2"/>
      <c r="MX46" s="2">
        <v>16139</v>
      </c>
      <c r="MY46" s="2">
        <v>185473</v>
      </c>
      <c r="MZ46" s="2"/>
      <c r="NA46" s="2"/>
      <c r="NB46" s="2"/>
      <c r="NC46" s="2">
        <v>4363379.8</v>
      </c>
      <c r="ND46" s="2">
        <v>63678.25</v>
      </c>
      <c r="NE46" s="2"/>
      <c r="NF46" s="2">
        <v>177833.8</v>
      </c>
      <c r="NG46" s="2"/>
      <c r="NH46" s="2"/>
      <c r="NI46" s="2">
        <v>476094.4</v>
      </c>
      <c r="NJ46" s="2">
        <v>8530</v>
      </c>
      <c r="NK46" s="2"/>
      <c r="NL46" s="2"/>
      <c r="NM46" s="2"/>
      <c r="NN46" s="2"/>
      <c r="NO46" s="2">
        <v>2854194.89</v>
      </c>
      <c r="NP46" s="2">
        <v>30208.17</v>
      </c>
      <c r="NQ46" s="2">
        <v>4499.8</v>
      </c>
      <c r="NR46" s="2">
        <v>10197</v>
      </c>
      <c r="NS46" s="2">
        <v>500</v>
      </c>
      <c r="NT46" s="2">
        <v>33436</v>
      </c>
      <c r="NU46" s="2"/>
      <c r="NV46" s="2">
        <v>0</v>
      </c>
      <c r="NW46" s="2">
        <v>23135.94</v>
      </c>
      <c r="NX46" s="2"/>
      <c r="NY46" s="2"/>
      <c r="NZ46" s="2"/>
      <c r="OA46" s="2"/>
      <c r="OB46" s="2"/>
      <c r="OC46" s="2">
        <v>1012203.64</v>
      </c>
      <c r="OD46" s="2">
        <v>439923.4</v>
      </c>
      <c r="OE46" s="2"/>
      <c r="OF46" s="2">
        <v>551481</v>
      </c>
      <c r="OG46" s="2">
        <v>14920</v>
      </c>
      <c r="OH46" s="2"/>
      <c r="OI46" s="2"/>
      <c r="OJ46" s="2"/>
      <c r="OK46" s="2"/>
      <c r="OL46" s="2">
        <v>1100476.6399999999</v>
      </c>
      <c r="OM46" s="2"/>
      <c r="ON46" s="2"/>
      <c r="OO46" s="2"/>
      <c r="OP46" s="2"/>
      <c r="OQ46" s="2"/>
      <c r="OR46" s="2">
        <v>2484132.4700000002</v>
      </c>
      <c r="OS46" s="2">
        <v>19639</v>
      </c>
      <c r="OT46" s="2"/>
      <c r="OU46" s="2">
        <v>17076.5</v>
      </c>
      <c r="OV46" s="2"/>
      <c r="OW46" s="2">
        <v>52157</v>
      </c>
      <c r="OX46" s="2"/>
      <c r="OY46" s="2"/>
      <c r="OZ46" s="2"/>
      <c r="PA46" s="2">
        <v>410024.78</v>
      </c>
      <c r="PB46" s="2"/>
      <c r="PC46" s="2"/>
      <c r="PD46" s="2"/>
      <c r="PE46" s="2"/>
      <c r="PF46" s="2"/>
      <c r="PG46" s="2"/>
      <c r="PH46" s="2"/>
      <c r="PI46" s="2"/>
      <c r="PJ46" s="2"/>
      <c r="PK46" s="2"/>
      <c r="PL46" s="2"/>
      <c r="PM46" s="2"/>
      <c r="PN46" s="2">
        <v>18562</v>
      </c>
      <c r="PO46" s="2"/>
      <c r="PP46" s="2"/>
      <c r="PQ46" s="2"/>
      <c r="PR46" s="2"/>
      <c r="PS46" s="2">
        <v>173481.28</v>
      </c>
      <c r="PT46" s="2"/>
      <c r="PU46" s="2"/>
      <c r="PV46" s="2"/>
      <c r="PW46" s="2"/>
      <c r="PX46" s="2"/>
      <c r="PY46" s="2"/>
      <c r="PZ46" s="2"/>
      <c r="QA46" s="2"/>
      <c r="QB46" s="2"/>
      <c r="QC46" s="2"/>
      <c r="QD46" s="2"/>
      <c r="QE46" s="2"/>
      <c r="QF46" s="2"/>
      <c r="QG46" s="2"/>
      <c r="QH46" s="2">
        <v>7348.02</v>
      </c>
      <c r="QI46" s="2"/>
      <c r="QJ46" s="2"/>
      <c r="QK46" s="2"/>
      <c r="QL46" s="2"/>
      <c r="QM46" s="2"/>
      <c r="QN46" s="2"/>
      <c r="QO46" s="2"/>
      <c r="QP46" s="2"/>
      <c r="QQ46" s="2"/>
      <c r="QR46" s="2"/>
      <c r="QS46" s="2"/>
      <c r="QT46" s="2"/>
      <c r="QU46" s="2"/>
      <c r="QV46" s="2"/>
      <c r="QW46" s="2"/>
      <c r="QX46" s="2"/>
      <c r="QY46" s="2"/>
      <c r="QZ46" s="2"/>
      <c r="RA46" s="2"/>
      <c r="RB46" s="2"/>
      <c r="RC46" s="2"/>
      <c r="RD46" s="2"/>
      <c r="RE46" s="2"/>
      <c r="RF46" s="2">
        <v>44140.75</v>
      </c>
      <c r="RG46" s="2"/>
      <c r="RH46" s="2"/>
      <c r="RI46" s="2"/>
      <c r="RJ46" s="2"/>
      <c r="RK46" s="2"/>
      <c r="RL46" s="2"/>
      <c r="RM46" s="2"/>
      <c r="RN46" s="2"/>
      <c r="RO46" s="2"/>
      <c r="RP46" s="2"/>
      <c r="RQ46" s="2"/>
      <c r="RR46" s="2"/>
      <c r="RS46" s="2"/>
      <c r="RT46" s="2"/>
      <c r="RU46" s="2"/>
      <c r="RV46" s="2"/>
      <c r="RW46" s="2"/>
      <c r="RX46" s="2"/>
      <c r="RY46" s="2"/>
      <c r="RZ46" s="2"/>
      <c r="SA46" s="2"/>
      <c r="SB46" s="2"/>
      <c r="SC46" s="2"/>
      <c r="SD46" s="2"/>
      <c r="SE46" s="2"/>
      <c r="SF46" s="2"/>
      <c r="SG46" s="2">
        <v>27405</v>
      </c>
      <c r="SH46" s="2"/>
      <c r="SI46" s="2"/>
      <c r="SJ46" s="2">
        <v>34664</v>
      </c>
      <c r="SK46" s="2"/>
      <c r="SL46" s="2">
        <v>67355.5</v>
      </c>
      <c r="SM46" s="2"/>
      <c r="SN46" s="2"/>
      <c r="SO46" s="2"/>
      <c r="SP46" s="2"/>
      <c r="SQ46" s="2"/>
      <c r="SR46" s="2"/>
      <c r="SS46" s="2"/>
      <c r="ST46" s="2">
        <v>352509</v>
      </c>
      <c r="SU46" s="2"/>
      <c r="SV46" s="2">
        <v>12942</v>
      </c>
      <c r="SW46" s="2"/>
      <c r="SX46" s="2"/>
      <c r="SY46" s="2"/>
      <c r="SZ46" s="2"/>
      <c r="TA46" s="2"/>
      <c r="TB46" s="2"/>
      <c r="TC46" s="2"/>
      <c r="TD46" s="2">
        <v>12488</v>
      </c>
      <c r="TE46" s="2"/>
      <c r="TF46" s="2">
        <v>36179</v>
      </c>
      <c r="TG46" s="2"/>
      <c r="TH46" s="2">
        <v>288587.90000000002</v>
      </c>
      <c r="TI46" s="2"/>
      <c r="TJ46" s="2"/>
      <c r="TK46" s="2">
        <v>3534</v>
      </c>
      <c r="TL46" s="2"/>
      <c r="TM46" s="2"/>
      <c r="TN46" s="2"/>
      <c r="TO46" s="2">
        <v>25806</v>
      </c>
      <c r="TP46" s="2"/>
      <c r="TQ46" s="2"/>
      <c r="TR46" s="2"/>
      <c r="TS46" s="2"/>
      <c r="TT46" s="2"/>
      <c r="TU46" s="2"/>
      <c r="TV46" s="2"/>
      <c r="TW46" s="2"/>
      <c r="TX46" s="2">
        <v>35291.75</v>
      </c>
      <c r="TY46" s="2"/>
      <c r="TZ46" s="2">
        <v>186775.25</v>
      </c>
      <c r="UA46" s="2"/>
      <c r="UB46" s="2"/>
      <c r="UC46" s="2"/>
      <c r="UD46" s="2">
        <v>445045.5</v>
      </c>
      <c r="UE46" s="2"/>
      <c r="UF46" s="2"/>
      <c r="UG46" s="2"/>
      <c r="UH46" s="2"/>
      <c r="UI46" s="2">
        <v>95411.75</v>
      </c>
      <c r="UJ46" s="2"/>
      <c r="UK46" s="2"/>
      <c r="UL46" s="2"/>
      <c r="UM46" s="2"/>
      <c r="UN46" s="2"/>
      <c r="UO46" s="2">
        <v>409383</v>
      </c>
      <c r="UP46" s="2"/>
      <c r="UQ46" s="2"/>
      <c r="UR46" s="2"/>
      <c r="US46" s="2"/>
      <c r="UT46" s="2"/>
      <c r="UU46" s="2"/>
      <c r="UV46" s="2"/>
      <c r="UW46" s="2"/>
      <c r="UX46" s="2"/>
      <c r="UY46" s="2"/>
      <c r="UZ46" s="2">
        <v>5494</v>
      </c>
      <c r="VA46" s="2"/>
      <c r="VB46" s="2"/>
      <c r="VC46" s="2"/>
      <c r="VD46" s="2"/>
      <c r="VE46" s="2"/>
      <c r="VF46" s="2"/>
      <c r="VG46" s="2"/>
      <c r="VH46" s="2"/>
      <c r="VI46" s="2"/>
      <c r="VJ46" s="2"/>
      <c r="VK46" s="2">
        <v>214190.12</v>
      </c>
      <c r="VL46" s="2"/>
      <c r="VM46" s="2"/>
      <c r="VN46" s="2"/>
      <c r="VO46" s="2"/>
      <c r="VP46" s="2"/>
      <c r="VQ46" s="2"/>
      <c r="VR46" s="2"/>
      <c r="VS46" s="2"/>
      <c r="VT46" s="2">
        <v>53014.35</v>
      </c>
      <c r="VU46" s="2"/>
      <c r="VV46" s="2">
        <v>17624.599999999999</v>
      </c>
      <c r="VW46" s="2"/>
      <c r="VX46" s="2"/>
      <c r="VY46" s="2"/>
      <c r="VZ46" s="2"/>
      <c r="WA46" s="2"/>
      <c r="WB46" s="2"/>
      <c r="WC46" s="2"/>
      <c r="WD46" s="2"/>
      <c r="WE46" s="2"/>
      <c r="WF46" s="2"/>
      <c r="WG46" s="2"/>
      <c r="WH46" s="2"/>
      <c r="WI46" s="2"/>
      <c r="WJ46" s="2"/>
      <c r="WK46" s="2"/>
      <c r="WL46" s="2"/>
      <c r="WM46" s="2"/>
      <c r="WN46" s="2">
        <v>3287</v>
      </c>
      <c r="WO46" s="2"/>
      <c r="WP46" s="2"/>
      <c r="WQ46" s="2"/>
      <c r="WR46" s="2"/>
      <c r="WS46" s="2">
        <v>1500</v>
      </c>
      <c r="WT46" s="2">
        <v>21107</v>
      </c>
      <c r="WU46" s="2"/>
      <c r="WV46" s="2"/>
      <c r="WW46" s="2"/>
      <c r="WX46" s="2"/>
      <c r="WY46" s="2"/>
      <c r="WZ46" s="2"/>
      <c r="XA46" s="2"/>
      <c r="XB46" s="2"/>
      <c r="XC46" s="2"/>
      <c r="XD46" s="2"/>
      <c r="XE46" s="2"/>
      <c r="XF46" s="2"/>
      <c r="XG46" s="2"/>
      <c r="XH46" s="2"/>
      <c r="XI46" s="2">
        <v>40244</v>
      </c>
      <c r="XJ46" s="2">
        <v>43071</v>
      </c>
      <c r="XK46" s="2"/>
      <c r="XL46" s="2">
        <v>28905</v>
      </c>
      <c r="XM46" s="2">
        <v>11949</v>
      </c>
      <c r="XN46" s="2">
        <v>6381.75</v>
      </c>
      <c r="XO46" s="2">
        <v>4697</v>
      </c>
      <c r="XP46" s="2">
        <v>46992.55</v>
      </c>
      <c r="XQ46" s="2">
        <v>4508</v>
      </c>
      <c r="XR46" s="2"/>
      <c r="XS46" s="2"/>
      <c r="XT46" s="2"/>
      <c r="XU46" s="2">
        <v>15276</v>
      </c>
      <c r="XV46" s="2"/>
      <c r="XW46" s="2">
        <v>21161</v>
      </c>
      <c r="XX46" s="2"/>
      <c r="XY46" s="2"/>
      <c r="XZ46" s="2"/>
      <c r="YA46" s="2">
        <v>22691</v>
      </c>
      <c r="YB46" s="2">
        <v>8519</v>
      </c>
      <c r="YC46" s="2"/>
      <c r="YD46" s="2"/>
      <c r="YE46" s="2">
        <v>19250</v>
      </c>
      <c r="YF46" s="2">
        <v>118172.05</v>
      </c>
      <c r="YG46" s="2"/>
      <c r="YH46" s="2">
        <v>73089</v>
      </c>
      <c r="YI46" s="2"/>
      <c r="YJ46" s="2">
        <v>21005</v>
      </c>
      <c r="YK46" s="2"/>
      <c r="YL46" s="2">
        <v>47172.26</v>
      </c>
      <c r="YM46" s="2">
        <v>12363</v>
      </c>
      <c r="YN46" s="2">
        <v>33254.5</v>
      </c>
      <c r="YO46" s="2">
        <v>48636</v>
      </c>
      <c r="YP46" s="2"/>
      <c r="YQ46" s="2"/>
      <c r="YR46" s="2">
        <v>2789.5</v>
      </c>
      <c r="YS46" s="2"/>
      <c r="YT46" s="2"/>
      <c r="YU46" s="2">
        <v>194628.25</v>
      </c>
      <c r="YV46" s="2"/>
      <c r="YW46" s="2"/>
      <c r="YX46" s="2"/>
      <c r="YY46" s="2"/>
      <c r="YZ46" s="2"/>
      <c r="ZA46" s="2"/>
      <c r="ZB46" s="2">
        <v>11976.84</v>
      </c>
      <c r="ZC46" s="2">
        <v>3780</v>
      </c>
      <c r="ZD46" s="2">
        <v>8588.5</v>
      </c>
      <c r="ZE46" s="2">
        <v>1976</v>
      </c>
      <c r="ZF46" s="2"/>
      <c r="ZG46" s="2"/>
      <c r="ZH46" s="2"/>
      <c r="ZI46" s="2">
        <v>1558.75</v>
      </c>
      <c r="ZJ46" s="2">
        <v>53890</v>
      </c>
      <c r="ZK46" s="2">
        <v>176491.75</v>
      </c>
      <c r="ZL46" s="2"/>
      <c r="ZM46" s="2"/>
      <c r="ZN46" s="2"/>
      <c r="ZO46" s="2"/>
      <c r="ZP46" s="2"/>
      <c r="ZQ46" s="2"/>
      <c r="ZR46" s="2"/>
      <c r="ZS46" s="2"/>
      <c r="ZT46" s="2">
        <v>10314.5</v>
      </c>
      <c r="ZU46" s="2"/>
      <c r="ZV46" s="2"/>
      <c r="ZW46" s="2"/>
      <c r="ZX46" s="2"/>
      <c r="ZY46" s="2"/>
      <c r="ZZ46" s="2"/>
      <c r="AAA46" s="2"/>
      <c r="AAB46" s="2"/>
      <c r="AAC46" s="2"/>
      <c r="AAD46" s="2"/>
      <c r="AAE46" s="2"/>
      <c r="AAF46" s="2"/>
      <c r="AAG46" s="2"/>
      <c r="AAH46" s="2"/>
      <c r="AAI46" s="2"/>
      <c r="AAJ46" s="2"/>
      <c r="AAK46" s="2"/>
      <c r="AAL46" s="2"/>
      <c r="AAM46" s="2"/>
      <c r="AAN46" s="2">
        <v>73496</v>
      </c>
      <c r="AAO46" s="2"/>
      <c r="AAP46" s="2"/>
      <c r="AAQ46" s="2"/>
      <c r="AAR46" s="2"/>
      <c r="AAS46" s="2"/>
      <c r="AAT46" s="2"/>
      <c r="AAU46" s="2"/>
      <c r="AAV46" s="2">
        <v>6096</v>
      </c>
      <c r="AAW46" s="2"/>
      <c r="AAX46" s="2"/>
      <c r="AAY46" s="2"/>
      <c r="AAZ46" s="2"/>
      <c r="ABA46" s="2"/>
      <c r="ABB46" s="2"/>
      <c r="ABC46" s="2"/>
      <c r="ABD46" s="2"/>
      <c r="ABE46" s="2"/>
      <c r="ABF46" s="2"/>
      <c r="ABG46" s="2">
        <v>29693</v>
      </c>
      <c r="ABH46" s="2"/>
      <c r="ABI46" s="2"/>
      <c r="ABJ46" s="2"/>
      <c r="ABK46" s="2"/>
      <c r="ABL46" s="2"/>
      <c r="ABM46" s="2"/>
      <c r="ABN46" s="2">
        <v>2559992.5</v>
      </c>
      <c r="ABO46" s="2"/>
      <c r="ABP46" s="2"/>
      <c r="ABQ46" s="2"/>
      <c r="ABR46" s="2"/>
      <c r="ABS46" s="2"/>
      <c r="ABT46" s="2"/>
      <c r="ABU46" s="2"/>
      <c r="ABV46" s="2"/>
      <c r="ABW46" s="2">
        <v>7470211.9299999997</v>
      </c>
      <c r="ABX46" s="2">
        <v>17103</v>
      </c>
      <c r="ABY46" s="2"/>
      <c r="ABZ46" s="2"/>
      <c r="ACA46" s="2">
        <v>11676</v>
      </c>
      <c r="ACB46" s="2">
        <v>657059</v>
      </c>
      <c r="ACC46" s="2"/>
      <c r="ACD46" s="2"/>
      <c r="ACE46" s="2">
        <v>2646</v>
      </c>
      <c r="ACF46" s="2"/>
      <c r="ACG46" s="2"/>
      <c r="ACH46" s="2"/>
      <c r="ACI46" s="2"/>
      <c r="ACJ46" s="2"/>
      <c r="ACK46" s="2"/>
      <c r="ACL46" s="2"/>
      <c r="ACM46" s="2"/>
      <c r="ACN46" s="2"/>
      <c r="ACO46" s="2"/>
      <c r="ACP46" s="2">
        <v>384303</v>
      </c>
      <c r="ACQ46" s="2"/>
      <c r="ACR46" s="2"/>
      <c r="ACS46" s="2"/>
      <c r="ACT46" s="2"/>
      <c r="ACU46" s="2">
        <v>931198</v>
      </c>
      <c r="ACV46" s="2">
        <v>54971.1</v>
      </c>
      <c r="ACW46" s="2"/>
      <c r="ACX46" s="2"/>
      <c r="ACY46" s="2"/>
      <c r="ACZ46" s="2"/>
      <c r="ADA46" s="2"/>
      <c r="ADB46" s="2"/>
      <c r="ADC46" s="2"/>
      <c r="ADD46" s="2"/>
      <c r="ADE46" s="2">
        <v>4561090.75</v>
      </c>
      <c r="ADF46" s="2">
        <v>5154290.5999999996</v>
      </c>
      <c r="ADG46" s="2"/>
      <c r="ADH46" s="2"/>
      <c r="ADI46" s="2">
        <v>80964.7</v>
      </c>
      <c r="ADJ46" s="2"/>
      <c r="ADK46" s="2">
        <v>64694.48</v>
      </c>
      <c r="ADL46" s="2">
        <v>19793.759999999998</v>
      </c>
      <c r="ADM46" s="2"/>
      <c r="ADN46" s="2">
        <v>2523691.2799999998</v>
      </c>
      <c r="ADO46" s="2">
        <v>56519</v>
      </c>
      <c r="ADP46" s="2"/>
      <c r="ADQ46" s="2">
        <v>2734738.81</v>
      </c>
      <c r="ADR46" s="2">
        <v>56808</v>
      </c>
      <c r="ADS46" s="2">
        <v>32612</v>
      </c>
      <c r="ADT46" s="2">
        <v>46235.4</v>
      </c>
      <c r="ADU46" s="2">
        <v>12163</v>
      </c>
      <c r="ADV46" s="2"/>
      <c r="ADW46" s="2">
        <v>2596453</v>
      </c>
      <c r="ADX46" s="2"/>
      <c r="ADY46" s="2">
        <v>1958</v>
      </c>
      <c r="ADZ46" s="2"/>
      <c r="AEA46" s="2"/>
      <c r="AEB46" s="2"/>
      <c r="AEC46" s="2"/>
      <c r="AED46" s="2"/>
      <c r="AEE46" s="2"/>
      <c r="AEF46" s="2"/>
      <c r="AEG46" s="2"/>
      <c r="AEH46" s="2"/>
      <c r="AEI46" s="2"/>
      <c r="AEJ46" s="2"/>
      <c r="AEK46" s="2">
        <v>26138</v>
      </c>
      <c r="AEL46" s="2"/>
      <c r="AEM46" s="2"/>
      <c r="AEN46" s="2"/>
      <c r="AEO46" s="2"/>
      <c r="AEP46" s="2">
        <v>2793040.1</v>
      </c>
      <c r="AEQ46" s="2"/>
      <c r="AER46" s="2">
        <v>8378</v>
      </c>
      <c r="AES46" s="2"/>
      <c r="AET46" s="2"/>
      <c r="AEU46" s="2"/>
      <c r="AEV46" s="2"/>
      <c r="AEW46" s="2"/>
      <c r="AEX46" s="2"/>
      <c r="AEY46" s="2"/>
      <c r="AEZ46" s="2"/>
      <c r="AFA46" s="2">
        <v>8403</v>
      </c>
      <c r="AFB46" s="2"/>
      <c r="AFC46" s="2"/>
      <c r="AFD46" s="2"/>
      <c r="AFE46" s="2"/>
      <c r="AFF46" s="2"/>
      <c r="AFG46" s="2"/>
      <c r="AFH46" s="2"/>
      <c r="AFI46" s="2"/>
      <c r="AFJ46" s="2"/>
      <c r="AFK46" s="2"/>
      <c r="AFL46" s="2"/>
      <c r="AFM46" s="2"/>
      <c r="AFN46" s="2">
        <v>5246.5</v>
      </c>
      <c r="AFO46" s="2">
        <v>22766</v>
      </c>
      <c r="AFP46" s="2"/>
      <c r="AFQ46" s="2"/>
      <c r="AFR46" s="2"/>
      <c r="AFS46" s="2"/>
      <c r="AFT46" s="2">
        <v>4357</v>
      </c>
      <c r="AFU46" s="2">
        <v>10447.5</v>
      </c>
      <c r="AFV46" s="2"/>
      <c r="AFW46" s="2">
        <v>42861.72</v>
      </c>
      <c r="AFX46" s="2"/>
      <c r="AFY46" s="2"/>
      <c r="AFZ46" s="2"/>
      <c r="AGA46" s="2"/>
      <c r="AGB46" s="2"/>
      <c r="AGC46" s="2"/>
      <c r="AGD46" s="2"/>
      <c r="AGE46" s="2"/>
      <c r="AGF46" s="2"/>
      <c r="AGG46" s="2"/>
      <c r="AGH46" s="2"/>
      <c r="AGI46" s="2"/>
      <c r="AGJ46" s="2">
        <v>94339.43</v>
      </c>
      <c r="AGK46" s="2"/>
      <c r="AGL46" s="2"/>
      <c r="AGM46" s="2">
        <v>10585.75</v>
      </c>
      <c r="AGN46" s="2">
        <v>5848</v>
      </c>
      <c r="AGO46" s="2">
        <v>7092</v>
      </c>
      <c r="AGP46" s="2">
        <v>0</v>
      </c>
      <c r="AGQ46" s="2"/>
      <c r="AGR46" s="2">
        <v>2029437.05</v>
      </c>
      <c r="AGS46" s="2">
        <v>394063.69</v>
      </c>
      <c r="AGT46" s="2"/>
      <c r="AGU46" s="2">
        <v>2978</v>
      </c>
      <c r="AGV46" s="2">
        <v>14004</v>
      </c>
      <c r="AGW46" s="2"/>
      <c r="AGX46" s="2"/>
      <c r="AGY46" s="2"/>
      <c r="AGZ46" s="2"/>
      <c r="AHA46" s="2"/>
      <c r="AHB46" s="2">
        <v>10769</v>
      </c>
      <c r="AHC46" s="2">
        <v>117409.60000000001</v>
      </c>
      <c r="AHD46" s="2"/>
      <c r="AHE46" s="2"/>
      <c r="AHF46" s="2"/>
      <c r="AHG46" s="2"/>
      <c r="AHH46" s="2"/>
      <c r="AHI46" s="2">
        <v>94976.35</v>
      </c>
      <c r="AHJ46" s="2"/>
      <c r="AHK46" s="2"/>
      <c r="AHL46" s="2"/>
      <c r="AHM46" s="2"/>
      <c r="AHN46" s="2"/>
      <c r="AHO46" s="2"/>
      <c r="AHP46" s="2">
        <v>128689356</v>
      </c>
    </row>
    <row r="47" spans="1:900">
      <c r="A47" s="1" t="s">
        <v>1972</v>
      </c>
      <c r="B47" s="1" t="s">
        <v>2003</v>
      </c>
      <c r="C47" s="1" t="s">
        <v>2004</v>
      </c>
      <c r="D47" s="2">
        <v>3784750.27</v>
      </c>
      <c r="E47" s="2">
        <v>8542</v>
      </c>
      <c r="F47" s="2">
        <v>4164</v>
      </c>
      <c r="G47" s="2">
        <v>2553.6</v>
      </c>
      <c r="H47" s="2">
        <v>633587.5</v>
      </c>
      <c r="I47" s="2">
        <v>72454.929999999993</v>
      </c>
      <c r="J47" s="2"/>
      <c r="K47" s="2">
        <v>2463939.9500000002</v>
      </c>
      <c r="L47" s="2">
        <v>187159.22</v>
      </c>
      <c r="M47" s="2">
        <v>7931</v>
      </c>
      <c r="N47" s="2"/>
      <c r="O47" s="2"/>
      <c r="P47" s="2"/>
      <c r="Q47" s="2">
        <v>39673</v>
      </c>
      <c r="R47" s="2"/>
      <c r="S47" s="2"/>
      <c r="T47" s="2">
        <v>46744.31</v>
      </c>
      <c r="U47" s="2"/>
      <c r="V47" s="2"/>
      <c r="W47" s="2">
        <v>1092288</v>
      </c>
      <c r="X47" s="2">
        <v>77525.3</v>
      </c>
      <c r="Y47" s="2"/>
      <c r="Z47" s="2"/>
      <c r="AA47" s="2">
        <v>502496.17</v>
      </c>
      <c r="AB47" s="2"/>
      <c r="AC47" s="2">
        <v>5021718.09</v>
      </c>
      <c r="AD47" s="2"/>
      <c r="AE47" s="2">
        <v>9925</v>
      </c>
      <c r="AF47" s="2">
        <v>486999.4</v>
      </c>
      <c r="AG47" s="2">
        <v>105789</v>
      </c>
      <c r="AH47" s="2">
        <v>3982341.52</v>
      </c>
      <c r="AI47" s="2">
        <v>1989416</v>
      </c>
      <c r="AJ47" s="2"/>
      <c r="AK47" s="2"/>
      <c r="AL47" s="2">
        <v>3874.65</v>
      </c>
      <c r="AM47" s="2">
        <v>131498.07999999999</v>
      </c>
      <c r="AN47" s="2">
        <v>5259.75</v>
      </c>
      <c r="AO47" s="2">
        <v>84611.59</v>
      </c>
      <c r="AP47" s="2">
        <v>13578.75</v>
      </c>
      <c r="AQ47" s="2">
        <v>4109</v>
      </c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>
        <v>123454</v>
      </c>
      <c r="BJ47" s="2">
        <v>119625.79</v>
      </c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>
        <v>23408.54</v>
      </c>
      <c r="CA47" s="2"/>
      <c r="CB47" s="2">
        <v>3788.34</v>
      </c>
      <c r="CC47" s="2"/>
      <c r="CD47" s="2"/>
      <c r="CE47" s="2"/>
      <c r="CF47" s="2"/>
      <c r="CG47" s="2">
        <v>1655845</v>
      </c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>
        <v>63174.92</v>
      </c>
      <c r="CV47" s="2"/>
      <c r="CW47" s="2">
        <v>23138.87</v>
      </c>
      <c r="CX47" s="2"/>
      <c r="CY47" s="2">
        <v>106696.08</v>
      </c>
      <c r="CZ47" s="2">
        <v>144752.85999999999</v>
      </c>
      <c r="DA47" s="2"/>
      <c r="DB47" s="2">
        <v>1236717.21</v>
      </c>
      <c r="DC47" s="2">
        <v>9193355.5600000005</v>
      </c>
      <c r="DD47" s="2"/>
      <c r="DE47" s="2"/>
      <c r="DF47" s="2">
        <v>1024486.49</v>
      </c>
      <c r="DG47" s="2">
        <v>5292822.8899999997</v>
      </c>
      <c r="DH47" s="2">
        <v>664646.03</v>
      </c>
      <c r="DI47" s="2"/>
      <c r="DJ47" s="2"/>
      <c r="DK47" s="2">
        <v>2352966.77</v>
      </c>
      <c r="DL47" s="2">
        <v>4908.3999999999996</v>
      </c>
      <c r="DM47" s="2">
        <v>5945.75</v>
      </c>
      <c r="DN47" s="2">
        <v>3820</v>
      </c>
      <c r="DO47" s="2"/>
      <c r="DP47" s="2"/>
      <c r="DQ47" s="2">
        <v>57446.400000000001</v>
      </c>
      <c r="DR47" s="2"/>
      <c r="DS47" s="2"/>
      <c r="DT47" s="2">
        <v>49263.94</v>
      </c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>
        <v>4725</v>
      </c>
      <c r="EK47" s="2">
        <v>5356</v>
      </c>
      <c r="EL47" s="2"/>
      <c r="EM47" s="2"/>
      <c r="EN47" s="2"/>
      <c r="EO47" s="2"/>
      <c r="EP47" s="2"/>
      <c r="EQ47" s="2">
        <v>5562</v>
      </c>
      <c r="ER47" s="2"/>
      <c r="ES47" s="2"/>
      <c r="ET47" s="2"/>
      <c r="EU47" s="2"/>
      <c r="EV47" s="2"/>
      <c r="EW47" s="2">
        <v>571177.31999999995</v>
      </c>
      <c r="EX47" s="2"/>
      <c r="EY47" s="2"/>
      <c r="EZ47" s="2"/>
      <c r="FA47" s="2"/>
      <c r="FB47" s="2"/>
      <c r="FC47" s="2"/>
      <c r="FD47" s="2"/>
      <c r="FE47" s="2"/>
      <c r="FF47" s="2"/>
      <c r="FG47" s="2">
        <v>5236.5200000000004</v>
      </c>
      <c r="FH47" s="2"/>
      <c r="FI47" s="2"/>
      <c r="FJ47" s="2"/>
      <c r="FK47" s="2"/>
      <c r="FL47" s="2"/>
      <c r="FM47" s="2"/>
      <c r="FN47" s="2"/>
      <c r="FO47" s="2"/>
      <c r="FP47" s="2"/>
      <c r="FQ47" s="2">
        <v>1890641.79</v>
      </c>
      <c r="FR47" s="2"/>
      <c r="FS47" s="2"/>
      <c r="FT47" s="2"/>
      <c r="FU47" s="2"/>
      <c r="FV47" s="2"/>
      <c r="FW47" s="2">
        <v>7959.7</v>
      </c>
      <c r="FX47" s="2"/>
      <c r="FY47" s="2"/>
      <c r="FZ47" s="2"/>
      <c r="GA47" s="2"/>
      <c r="GB47" s="2"/>
      <c r="GC47" s="2"/>
      <c r="GD47" s="2"/>
      <c r="GE47" s="2">
        <v>200653.74</v>
      </c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>
        <v>4384.3999999999996</v>
      </c>
      <c r="GY47" s="2">
        <v>74694.570000000007</v>
      </c>
      <c r="GZ47" s="2"/>
      <c r="HA47" s="2"/>
      <c r="HB47" s="2"/>
      <c r="HC47" s="2">
        <v>3230746.1</v>
      </c>
      <c r="HD47" s="2"/>
      <c r="HE47" s="2"/>
      <c r="HF47" s="2">
        <v>2500</v>
      </c>
      <c r="HG47" s="2">
        <v>388512.3</v>
      </c>
      <c r="HH47" s="2">
        <v>47500</v>
      </c>
      <c r="HI47" s="2"/>
      <c r="HJ47" s="2">
        <v>3446113.1</v>
      </c>
      <c r="HK47" s="2">
        <v>2348.4</v>
      </c>
      <c r="HL47" s="2"/>
      <c r="HM47" s="2"/>
      <c r="HN47" s="2"/>
      <c r="HO47" s="2">
        <v>1708</v>
      </c>
      <c r="HP47" s="2"/>
      <c r="HQ47" s="2"/>
      <c r="HR47" s="2">
        <v>388144.32</v>
      </c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>
        <v>96152.75</v>
      </c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>
        <v>64094.39</v>
      </c>
      <c r="JF47" s="2"/>
      <c r="JG47" s="2"/>
      <c r="JH47" s="2"/>
      <c r="JI47" s="2"/>
      <c r="JJ47" s="2"/>
      <c r="JK47" s="2">
        <v>756583.55</v>
      </c>
      <c r="JL47" s="2"/>
      <c r="JM47" s="2"/>
      <c r="JN47" s="2"/>
      <c r="JO47" s="2"/>
      <c r="JP47" s="2">
        <v>8754.2199999999993</v>
      </c>
      <c r="JQ47" s="2"/>
      <c r="JR47" s="2">
        <v>6457379.3499999996</v>
      </c>
      <c r="JS47" s="2">
        <v>728413.02</v>
      </c>
      <c r="JT47" s="2">
        <v>404391</v>
      </c>
      <c r="JU47" s="2">
        <v>96010.43</v>
      </c>
      <c r="JV47" s="2">
        <v>3608</v>
      </c>
      <c r="JW47" s="2"/>
      <c r="JX47" s="2">
        <v>346663</v>
      </c>
      <c r="JY47" s="2">
        <v>298540.19</v>
      </c>
      <c r="JZ47" s="2">
        <v>494819</v>
      </c>
      <c r="KA47" s="2">
        <v>72238.2</v>
      </c>
      <c r="KB47" s="2">
        <v>5305.4</v>
      </c>
      <c r="KC47" s="2"/>
      <c r="KD47" s="2"/>
      <c r="KE47" s="2"/>
      <c r="KF47" s="2"/>
      <c r="KG47" s="2">
        <v>1021598.79</v>
      </c>
      <c r="KH47" s="2">
        <v>75958.31</v>
      </c>
      <c r="KI47" s="2"/>
      <c r="KJ47" s="2"/>
      <c r="KK47" s="2"/>
      <c r="KL47" s="2"/>
      <c r="KM47" s="2"/>
      <c r="KN47" s="2"/>
      <c r="KO47" s="2"/>
      <c r="KP47" s="2">
        <v>2290411.02</v>
      </c>
      <c r="KQ47" s="2"/>
      <c r="KR47" s="2">
        <v>70029</v>
      </c>
      <c r="KS47" s="2">
        <v>4055491.57</v>
      </c>
      <c r="KT47" s="2">
        <v>2348.4</v>
      </c>
      <c r="KU47" s="2">
        <v>41046</v>
      </c>
      <c r="KV47" s="2">
        <v>1983974.42</v>
      </c>
      <c r="KW47" s="2">
        <v>75617.91</v>
      </c>
      <c r="KX47" s="2">
        <v>3950597.63</v>
      </c>
      <c r="KY47" s="2">
        <v>283377.71999999997</v>
      </c>
      <c r="KZ47" s="2"/>
      <c r="LA47" s="2">
        <v>18590.63</v>
      </c>
      <c r="LB47" s="2"/>
      <c r="LC47" s="2">
        <v>13895.25</v>
      </c>
      <c r="LD47" s="2"/>
      <c r="LE47" s="2"/>
      <c r="LF47" s="2"/>
      <c r="LG47" s="2">
        <v>641679.1</v>
      </c>
      <c r="LH47" s="2">
        <v>464157.65</v>
      </c>
      <c r="LI47" s="2">
        <v>314857.59999999998</v>
      </c>
      <c r="LJ47" s="2">
        <v>54848.25</v>
      </c>
      <c r="LK47" s="2"/>
      <c r="LL47" s="2"/>
      <c r="LM47" s="2"/>
      <c r="LN47" s="2"/>
      <c r="LO47" s="2">
        <v>272408.89</v>
      </c>
      <c r="LP47" s="2"/>
      <c r="LQ47" s="2">
        <v>249370.88</v>
      </c>
      <c r="LR47" s="2"/>
      <c r="LS47" s="2"/>
      <c r="LT47" s="2"/>
      <c r="LU47" s="2">
        <v>2275229.83</v>
      </c>
      <c r="LV47" s="2">
        <v>265633.5</v>
      </c>
      <c r="LW47" s="2"/>
      <c r="LX47" s="2"/>
      <c r="LY47" s="2"/>
      <c r="LZ47" s="2"/>
      <c r="MA47" s="2"/>
      <c r="MB47" s="2">
        <v>75172.990000000005</v>
      </c>
      <c r="MC47" s="2">
        <v>4640.1499999999996</v>
      </c>
      <c r="MD47" s="2">
        <v>99968.71</v>
      </c>
      <c r="ME47" s="2"/>
      <c r="MF47" s="2">
        <v>6217076.7800000003</v>
      </c>
      <c r="MG47" s="2"/>
      <c r="MH47" s="2"/>
      <c r="MI47" s="2">
        <v>10299</v>
      </c>
      <c r="MJ47" s="2">
        <v>5612.47</v>
      </c>
      <c r="MK47" s="2">
        <v>12364.8</v>
      </c>
      <c r="ML47" s="2"/>
      <c r="MM47" s="2">
        <v>2045</v>
      </c>
      <c r="MN47" s="2"/>
      <c r="MO47" s="2">
        <v>20930</v>
      </c>
      <c r="MP47" s="2">
        <v>16757.13</v>
      </c>
      <c r="MQ47" s="2">
        <v>31087.32</v>
      </c>
      <c r="MR47" s="2">
        <v>892823.57</v>
      </c>
      <c r="MS47" s="2"/>
      <c r="MT47" s="2">
        <v>65319</v>
      </c>
      <c r="MU47" s="2">
        <v>3231.25</v>
      </c>
      <c r="MV47" s="2">
        <v>19604.12</v>
      </c>
      <c r="MW47" s="2"/>
      <c r="MX47" s="2">
        <v>1000765.5</v>
      </c>
      <c r="MY47" s="2">
        <v>18852</v>
      </c>
      <c r="MZ47" s="2">
        <v>103855.9</v>
      </c>
      <c r="NA47" s="2"/>
      <c r="NB47" s="2"/>
      <c r="NC47" s="2">
        <v>11055859.550000001</v>
      </c>
      <c r="ND47" s="2">
        <v>73625</v>
      </c>
      <c r="NE47" s="2"/>
      <c r="NF47" s="2">
        <v>1030022</v>
      </c>
      <c r="NG47" s="2"/>
      <c r="NH47" s="2"/>
      <c r="NI47" s="2">
        <v>210682.08</v>
      </c>
      <c r="NJ47" s="2">
        <v>1200</v>
      </c>
      <c r="NK47" s="2"/>
      <c r="NL47" s="2">
        <v>135635.15</v>
      </c>
      <c r="NM47" s="2">
        <v>178841.98</v>
      </c>
      <c r="NN47" s="2"/>
      <c r="NO47" s="2">
        <v>433190</v>
      </c>
      <c r="NP47" s="2">
        <v>20058.22</v>
      </c>
      <c r="NQ47" s="2">
        <v>75937.78</v>
      </c>
      <c r="NR47" s="2">
        <v>184547.66</v>
      </c>
      <c r="NS47" s="2">
        <v>90221.16</v>
      </c>
      <c r="NT47" s="2"/>
      <c r="NU47" s="2">
        <v>27653.01</v>
      </c>
      <c r="NV47" s="2">
        <v>728767</v>
      </c>
      <c r="NW47" s="2">
        <v>588830.15</v>
      </c>
      <c r="NX47" s="2"/>
      <c r="NY47" s="2"/>
      <c r="NZ47" s="2"/>
      <c r="OA47" s="2"/>
      <c r="OB47" s="2"/>
      <c r="OC47" s="2">
        <v>2733680.25</v>
      </c>
      <c r="OD47" s="2">
        <v>970977.38</v>
      </c>
      <c r="OE47" s="2">
        <v>175898.64</v>
      </c>
      <c r="OF47" s="2">
        <v>901744</v>
      </c>
      <c r="OG47" s="2">
        <v>98403</v>
      </c>
      <c r="OH47" s="2">
        <v>99666</v>
      </c>
      <c r="OI47" s="2"/>
      <c r="OJ47" s="2">
        <v>15718</v>
      </c>
      <c r="OK47" s="2"/>
      <c r="OL47" s="2">
        <v>1953881.07</v>
      </c>
      <c r="OM47" s="2">
        <v>238325.55</v>
      </c>
      <c r="ON47" s="2">
        <v>1795632.95</v>
      </c>
      <c r="OO47" s="2"/>
      <c r="OP47" s="2"/>
      <c r="OQ47" s="2"/>
      <c r="OR47" s="2"/>
      <c r="OS47" s="2"/>
      <c r="OT47" s="2"/>
      <c r="OU47" s="2"/>
      <c r="OV47" s="2"/>
      <c r="OW47" s="2"/>
      <c r="OX47" s="2"/>
      <c r="OY47" s="2"/>
      <c r="OZ47" s="2"/>
      <c r="PA47" s="2">
        <v>92155</v>
      </c>
      <c r="PB47" s="2"/>
      <c r="PC47" s="2"/>
      <c r="PD47" s="2"/>
      <c r="PE47" s="2"/>
      <c r="PF47" s="2"/>
      <c r="PG47" s="2"/>
      <c r="PH47" s="2"/>
      <c r="PI47" s="2"/>
      <c r="PJ47" s="2"/>
      <c r="PK47" s="2"/>
      <c r="PL47" s="2"/>
      <c r="PM47" s="2">
        <v>3000</v>
      </c>
      <c r="PN47" s="2">
        <v>32592.61</v>
      </c>
      <c r="PO47" s="2"/>
      <c r="PP47" s="2"/>
      <c r="PQ47" s="2"/>
      <c r="PR47" s="2"/>
      <c r="PS47" s="2">
        <v>2297063.4</v>
      </c>
      <c r="PT47" s="2"/>
      <c r="PU47" s="2"/>
      <c r="PV47" s="2"/>
      <c r="PW47" s="2"/>
      <c r="PX47" s="2"/>
      <c r="PY47" s="2"/>
      <c r="PZ47" s="2">
        <v>3200</v>
      </c>
      <c r="QA47" s="2"/>
      <c r="QB47" s="2"/>
      <c r="QC47" s="2"/>
      <c r="QD47" s="2">
        <v>7000</v>
      </c>
      <c r="QE47" s="2"/>
      <c r="QF47" s="2"/>
      <c r="QG47" s="2"/>
      <c r="QH47" s="2"/>
      <c r="QI47" s="2"/>
      <c r="QJ47" s="2"/>
      <c r="QK47" s="2"/>
      <c r="QL47" s="2"/>
      <c r="QM47" s="2"/>
      <c r="QN47" s="2"/>
      <c r="QO47" s="2"/>
      <c r="QP47" s="2"/>
      <c r="QQ47" s="2"/>
      <c r="QR47" s="2"/>
      <c r="QS47" s="2"/>
      <c r="QT47" s="2"/>
      <c r="QU47" s="2"/>
      <c r="QV47" s="2">
        <v>1527.12</v>
      </c>
      <c r="QW47" s="2"/>
      <c r="QX47" s="2"/>
      <c r="QY47" s="2"/>
      <c r="QZ47" s="2"/>
      <c r="RA47" s="2"/>
      <c r="RB47" s="2"/>
      <c r="RC47" s="2"/>
      <c r="RD47" s="2"/>
      <c r="RE47" s="2"/>
      <c r="RF47" s="2"/>
      <c r="RG47" s="2"/>
      <c r="RH47" s="2"/>
      <c r="RI47" s="2"/>
      <c r="RJ47" s="2"/>
      <c r="RK47" s="2"/>
      <c r="RL47" s="2"/>
      <c r="RM47" s="2"/>
      <c r="RN47" s="2"/>
      <c r="RO47" s="2"/>
      <c r="RP47" s="2"/>
      <c r="RQ47" s="2"/>
      <c r="RR47" s="2"/>
      <c r="RS47" s="2"/>
      <c r="RT47" s="2"/>
      <c r="RU47" s="2"/>
      <c r="RV47" s="2"/>
      <c r="RW47" s="2"/>
      <c r="RX47" s="2"/>
      <c r="RY47" s="2"/>
      <c r="RZ47" s="2"/>
      <c r="SA47" s="2"/>
      <c r="SB47" s="2"/>
      <c r="SC47" s="2"/>
      <c r="SD47" s="2"/>
      <c r="SE47" s="2"/>
      <c r="SF47" s="2"/>
      <c r="SG47" s="2"/>
      <c r="SH47" s="2"/>
      <c r="SI47" s="2"/>
      <c r="SJ47" s="2"/>
      <c r="SK47" s="2"/>
      <c r="SL47" s="2"/>
      <c r="SM47" s="2"/>
      <c r="SN47" s="2"/>
      <c r="SO47" s="2"/>
      <c r="SP47" s="2"/>
      <c r="SQ47" s="2"/>
      <c r="SR47" s="2"/>
      <c r="SS47" s="2"/>
      <c r="ST47" s="2"/>
      <c r="SU47" s="2"/>
      <c r="SV47" s="2"/>
      <c r="SW47" s="2"/>
      <c r="SX47" s="2"/>
      <c r="SY47" s="2"/>
      <c r="SZ47" s="2"/>
      <c r="TA47" s="2"/>
      <c r="TB47" s="2"/>
      <c r="TC47" s="2"/>
      <c r="TD47" s="2"/>
      <c r="TE47" s="2"/>
      <c r="TF47" s="2"/>
      <c r="TG47" s="2"/>
      <c r="TH47" s="2"/>
      <c r="TI47" s="2"/>
      <c r="TJ47" s="2"/>
      <c r="TK47" s="2">
        <v>23669</v>
      </c>
      <c r="TL47" s="2"/>
      <c r="TM47" s="2"/>
      <c r="TN47" s="2"/>
      <c r="TO47" s="2"/>
      <c r="TP47" s="2"/>
      <c r="TQ47" s="2"/>
      <c r="TR47" s="2"/>
      <c r="TS47" s="2"/>
      <c r="TT47" s="2"/>
      <c r="TU47" s="2"/>
      <c r="TV47" s="2"/>
      <c r="TW47" s="2"/>
      <c r="TX47" s="2"/>
      <c r="TY47" s="2"/>
      <c r="TZ47" s="2"/>
      <c r="UA47" s="2"/>
      <c r="UB47" s="2"/>
      <c r="UC47" s="2"/>
      <c r="UD47" s="2">
        <v>134907</v>
      </c>
      <c r="UE47" s="2"/>
      <c r="UF47" s="2"/>
      <c r="UG47" s="2"/>
      <c r="UH47" s="2"/>
      <c r="UI47" s="2"/>
      <c r="UJ47" s="2"/>
      <c r="UK47" s="2"/>
      <c r="UL47" s="2"/>
      <c r="UM47" s="2"/>
      <c r="UN47" s="2"/>
      <c r="UO47" s="2"/>
      <c r="UP47" s="2">
        <v>4304.17</v>
      </c>
      <c r="UQ47" s="2"/>
      <c r="UR47" s="2"/>
      <c r="US47" s="2"/>
      <c r="UT47" s="2"/>
      <c r="UU47" s="2"/>
      <c r="UV47" s="2"/>
      <c r="UW47" s="2"/>
      <c r="UX47" s="2"/>
      <c r="UY47" s="2"/>
      <c r="UZ47" s="2"/>
      <c r="VA47" s="2"/>
      <c r="VB47" s="2"/>
      <c r="VC47" s="2"/>
      <c r="VD47" s="2"/>
      <c r="VE47" s="2"/>
      <c r="VF47" s="2"/>
      <c r="VG47" s="2"/>
      <c r="VH47" s="2"/>
      <c r="VI47" s="2"/>
      <c r="VJ47" s="2"/>
      <c r="VK47" s="2">
        <v>98702.32</v>
      </c>
      <c r="VL47" s="2"/>
      <c r="VM47" s="2"/>
      <c r="VN47" s="2"/>
      <c r="VO47" s="2">
        <v>3151.2</v>
      </c>
      <c r="VP47" s="2"/>
      <c r="VQ47" s="2"/>
      <c r="VR47" s="2"/>
      <c r="VS47" s="2"/>
      <c r="VT47" s="2"/>
      <c r="VU47" s="2"/>
      <c r="VV47" s="2"/>
      <c r="VW47" s="2"/>
      <c r="VX47" s="2"/>
      <c r="VY47" s="2"/>
      <c r="VZ47" s="2"/>
      <c r="WA47" s="2">
        <v>54344.25</v>
      </c>
      <c r="WB47" s="2"/>
      <c r="WC47" s="2"/>
      <c r="WD47" s="2"/>
      <c r="WE47" s="2"/>
      <c r="WF47" s="2">
        <v>783970</v>
      </c>
      <c r="WG47" s="2"/>
      <c r="WH47" s="2">
        <v>18257.5</v>
      </c>
      <c r="WI47" s="2"/>
      <c r="WJ47" s="2"/>
      <c r="WK47" s="2">
        <v>79886</v>
      </c>
      <c r="WL47" s="2">
        <v>500</v>
      </c>
      <c r="WM47" s="2"/>
      <c r="WN47" s="2"/>
      <c r="WO47" s="2"/>
      <c r="WP47" s="2"/>
      <c r="WQ47" s="2"/>
      <c r="WR47" s="2"/>
      <c r="WS47" s="2"/>
      <c r="WT47" s="2">
        <v>502372.25</v>
      </c>
      <c r="WU47" s="2"/>
      <c r="WV47" s="2">
        <v>903.36</v>
      </c>
      <c r="WW47" s="2"/>
      <c r="WX47" s="2"/>
      <c r="WY47" s="2"/>
      <c r="WZ47" s="2"/>
      <c r="XA47" s="2"/>
      <c r="XB47" s="2">
        <v>592218.88</v>
      </c>
      <c r="XC47" s="2"/>
      <c r="XD47" s="2"/>
      <c r="XE47" s="2"/>
      <c r="XF47" s="2"/>
      <c r="XG47" s="2">
        <v>396662.8</v>
      </c>
      <c r="XH47" s="2"/>
      <c r="XI47" s="2"/>
      <c r="XJ47" s="2">
        <v>53158.3</v>
      </c>
      <c r="XK47" s="2"/>
      <c r="XL47" s="2"/>
      <c r="XM47" s="2"/>
      <c r="XN47" s="2"/>
      <c r="XO47" s="2"/>
      <c r="XP47" s="2"/>
      <c r="XQ47" s="2"/>
      <c r="XR47" s="2"/>
      <c r="XS47" s="2"/>
      <c r="XT47" s="2"/>
      <c r="XU47" s="2"/>
      <c r="XV47" s="2"/>
      <c r="XW47" s="2"/>
      <c r="XX47" s="2"/>
      <c r="XY47" s="2"/>
      <c r="XZ47" s="2"/>
      <c r="YA47" s="2"/>
      <c r="YB47" s="2"/>
      <c r="YC47" s="2"/>
      <c r="YD47" s="2">
        <v>820587.11</v>
      </c>
      <c r="YE47" s="2"/>
      <c r="YF47" s="2"/>
      <c r="YG47" s="2"/>
      <c r="YH47" s="2"/>
      <c r="YI47" s="2"/>
      <c r="YJ47" s="2"/>
      <c r="YK47" s="2"/>
      <c r="YL47" s="2"/>
      <c r="YM47" s="2"/>
      <c r="YN47" s="2"/>
      <c r="YO47" s="2"/>
      <c r="YP47" s="2"/>
      <c r="YQ47" s="2"/>
      <c r="YR47" s="2"/>
      <c r="YS47" s="2"/>
      <c r="YT47" s="2"/>
      <c r="YU47" s="2"/>
      <c r="YV47" s="2"/>
      <c r="YW47" s="2"/>
      <c r="YX47" s="2"/>
      <c r="YY47" s="2"/>
      <c r="YZ47" s="2"/>
      <c r="ZA47" s="2"/>
      <c r="ZB47" s="2"/>
      <c r="ZC47" s="2"/>
      <c r="ZD47" s="2"/>
      <c r="ZE47" s="2"/>
      <c r="ZF47" s="2"/>
      <c r="ZG47" s="2"/>
      <c r="ZH47" s="2"/>
      <c r="ZI47" s="2"/>
      <c r="ZJ47" s="2"/>
      <c r="ZK47" s="2"/>
      <c r="ZL47" s="2"/>
      <c r="ZM47" s="2"/>
      <c r="ZN47" s="2"/>
      <c r="ZO47" s="2"/>
      <c r="ZP47" s="2"/>
      <c r="ZQ47" s="2"/>
      <c r="ZR47" s="2"/>
      <c r="ZS47" s="2"/>
      <c r="ZT47" s="2"/>
      <c r="ZU47" s="2"/>
      <c r="ZV47" s="2"/>
      <c r="ZW47" s="2"/>
      <c r="ZX47" s="2"/>
      <c r="ZY47" s="2"/>
      <c r="ZZ47" s="2"/>
      <c r="AAA47" s="2"/>
      <c r="AAB47" s="2"/>
      <c r="AAC47" s="2"/>
      <c r="AAD47" s="2"/>
      <c r="AAE47" s="2"/>
      <c r="AAF47" s="2"/>
      <c r="AAG47" s="2"/>
      <c r="AAH47" s="2"/>
      <c r="AAI47" s="2"/>
      <c r="AAJ47" s="2"/>
      <c r="AAK47" s="2"/>
      <c r="AAL47" s="2"/>
      <c r="AAM47" s="2"/>
      <c r="AAN47" s="2"/>
      <c r="AAO47" s="2"/>
      <c r="AAP47" s="2"/>
      <c r="AAQ47" s="2"/>
      <c r="AAR47" s="2"/>
      <c r="AAS47" s="2"/>
      <c r="AAT47" s="2"/>
      <c r="AAU47" s="2"/>
      <c r="AAV47" s="2"/>
      <c r="AAW47" s="2"/>
      <c r="AAX47" s="2"/>
      <c r="AAY47" s="2"/>
      <c r="AAZ47" s="2"/>
      <c r="ABA47" s="2"/>
      <c r="ABB47" s="2"/>
      <c r="ABC47" s="2"/>
      <c r="ABD47" s="2"/>
      <c r="ABE47" s="2"/>
      <c r="ABF47" s="2"/>
      <c r="ABG47" s="2">
        <v>16779</v>
      </c>
      <c r="ABH47" s="2"/>
      <c r="ABI47" s="2"/>
      <c r="ABJ47" s="2"/>
      <c r="ABK47" s="2"/>
      <c r="ABL47" s="2"/>
      <c r="ABM47" s="2"/>
      <c r="ABN47" s="2">
        <v>2228814.4</v>
      </c>
      <c r="ABO47" s="2"/>
      <c r="ABP47" s="2"/>
      <c r="ABQ47" s="2"/>
      <c r="ABR47" s="2"/>
      <c r="ABS47" s="2"/>
      <c r="ABT47" s="2"/>
      <c r="ABU47" s="2"/>
      <c r="ABV47" s="2"/>
      <c r="ABW47" s="2"/>
      <c r="ABX47" s="2"/>
      <c r="ABY47" s="2"/>
      <c r="ABZ47" s="2"/>
      <c r="ACA47" s="2"/>
      <c r="ACB47" s="2">
        <v>393498.74</v>
      </c>
      <c r="ACC47" s="2"/>
      <c r="ACD47" s="2"/>
      <c r="ACE47" s="2">
        <v>9393.6</v>
      </c>
      <c r="ACF47" s="2">
        <v>4622.1899999999996</v>
      </c>
      <c r="ACG47" s="2"/>
      <c r="ACH47" s="2"/>
      <c r="ACI47" s="2"/>
      <c r="ACJ47" s="2"/>
      <c r="ACK47" s="2"/>
      <c r="ACL47" s="2"/>
      <c r="ACM47" s="2"/>
      <c r="ACN47" s="2"/>
      <c r="ACO47" s="2">
        <v>738756.43</v>
      </c>
      <c r="ACP47" s="2"/>
      <c r="ACQ47" s="2"/>
      <c r="ACR47" s="2"/>
      <c r="ACS47" s="2"/>
      <c r="ACT47" s="2"/>
      <c r="ACU47" s="2">
        <v>1389934.06</v>
      </c>
      <c r="ACV47" s="2">
        <v>576119.17000000004</v>
      </c>
      <c r="ACW47" s="2">
        <v>41678.49</v>
      </c>
      <c r="ACX47" s="2"/>
      <c r="ACY47" s="2"/>
      <c r="ACZ47" s="2"/>
      <c r="ADA47" s="2"/>
      <c r="ADB47" s="2"/>
      <c r="ADC47" s="2"/>
      <c r="ADD47" s="2"/>
      <c r="ADE47" s="2">
        <v>918065.44</v>
      </c>
      <c r="ADF47" s="2"/>
      <c r="ADG47" s="2"/>
      <c r="ADH47" s="2"/>
      <c r="ADI47" s="2"/>
      <c r="ADJ47" s="2"/>
      <c r="ADK47" s="2"/>
      <c r="ADL47" s="2"/>
      <c r="ADM47" s="2"/>
      <c r="ADN47" s="2">
        <v>2839299.21</v>
      </c>
      <c r="ADO47" s="2"/>
      <c r="ADP47" s="2"/>
      <c r="ADQ47" s="2">
        <v>624399.9</v>
      </c>
      <c r="ADR47" s="2">
        <v>79015.259999999995</v>
      </c>
      <c r="ADS47" s="2">
        <v>26669</v>
      </c>
      <c r="ADT47" s="2">
        <v>541</v>
      </c>
      <c r="ADU47" s="2"/>
      <c r="ADV47" s="2"/>
      <c r="ADW47" s="2">
        <v>536918.78</v>
      </c>
      <c r="ADX47" s="2"/>
      <c r="ADY47" s="2"/>
      <c r="ADZ47" s="2"/>
      <c r="AEA47" s="2">
        <v>313379.53000000003</v>
      </c>
      <c r="AEB47" s="2"/>
      <c r="AEC47" s="2"/>
      <c r="AED47" s="2">
        <v>380870.45</v>
      </c>
      <c r="AEE47" s="2">
        <v>42501.919999999998</v>
      </c>
      <c r="AEF47" s="2"/>
      <c r="AEG47" s="2"/>
      <c r="AEH47" s="2">
        <v>36863.4</v>
      </c>
      <c r="AEI47" s="2"/>
      <c r="AEJ47" s="2"/>
      <c r="AEK47" s="2"/>
      <c r="AEL47" s="2"/>
      <c r="AEM47" s="2"/>
      <c r="AEN47" s="2"/>
      <c r="AEO47" s="2"/>
      <c r="AEP47" s="2">
        <v>1308175.05</v>
      </c>
      <c r="AEQ47" s="2">
        <v>138263.92000000001</v>
      </c>
      <c r="AER47" s="2">
        <v>42945</v>
      </c>
      <c r="AES47" s="2">
        <v>18500</v>
      </c>
      <c r="AET47" s="2"/>
      <c r="AEU47" s="2">
        <v>42785.8</v>
      </c>
      <c r="AEV47" s="2"/>
      <c r="AEW47" s="2"/>
      <c r="AEX47" s="2">
        <v>4984</v>
      </c>
      <c r="AEY47" s="2"/>
      <c r="AEZ47" s="2">
        <v>195597</v>
      </c>
      <c r="AFA47" s="2"/>
      <c r="AFB47" s="2"/>
      <c r="AFC47" s="2"/>
      <c r="AFD47" s="2"/>
      <c r="AFE47" s="2"/>
      <c r="AFF47" s="2"/>
      <c r="AFG47" s="2"/>
      <c r="AFH47" s="2"/>
      <c r="AFI47" s="2"/>
      <c r="AFJ47" s="2"/>
      <c r="AFK47" s="2"/>
      <c r="AFL47" s="2"/>
      <c r="AFM47" s="2">
        <v>339558.89</v>
      </c>
      <c r="AFN47" s="2"/>
      <c r="AFO47" s="2"/>
      <c r="AFP47" s="2"/>
      <c r="AFQ47" s="2"/>
      <c r="AFR47" s="2"/>
      <c r="AFS47" s="2"/>
      <c r="AFT47" s="2"/>
      <c r="AFU47" s="2"/>
      <c r="AFV47" s="2"/>
      <c r="AFW47" s="2"/>
      <c r="AFX47" s="2"/>
      <c r="AFY47" s="2"/>
      <c r="AFZ47" s="2"/>
      <c r="AGA47" s="2"/>
      <c r="AGB47" s="2"/>
      <c r="AGC47" s="2"/>
      <c r="AGD47" s="2"/>
      <c r="AGE47" s="2"/>
      <c r="AGF47" s="2"/>
      <c r="AGG47" s="2"/>
      <c r="AGH47" s="2"/>
      <c r="AGI47" s="2"/>
      <c r="AGJ47" s="2">
        <v>1101489</v>
      </c>
      <c r="AGK47" s="2">
        <v>8684</v>
      </c>
      <c r="AGL47" s="2"/>
      <c r="AGM47" s="2"/>
      <c r="AGN47" s="2"/>
      <c r="AGO47" s="2"/>
      <c r="AGP47" s="2">
        <v>5378.66</v>
      </c>
      <c r="AGQ47" s="2"/>
      <c r="AGR47" s="2">
        <v>7456864.79</v>
      </c>
      <c r="AGS47" s="2">
        <v>1795569.88</v>
      </c>
      <c r="AGT47" s="2"/>
      <c r="AGU47" s="2">
        <v>30694.11</v>
      </c>
      <c r="AGV47" s="2">
        <v>197845.65</v>
      </c>
      <c r="AGW47" s="2">
        <v>37149.64</v>
      </c>
      <c r="AGX47" s="2"/>
      <c r="AGY47" s="2"/>
      <c r="AGZ47" s="2"/>
      <c r="AHA47" s="2">
        <v>4840</v>
      </c>
      <c r="AHB47" s="2">
        <v>29471</v>
      </c>
      <c r="AHC47" s="2">
        <v>5612.47</v>
      </c>
      <c r="AHD47" s="2"/>
      <c r="AHE47" s="2">
        <v>212459.55</v>
      </c>
      <c r="AHF47" s="2">
        <v>15439.7</v>
      </c>
      <c r="AHG47" s="2"/>
      <c r="AHH47" s="2"/>
      <c r="AHI47" s="2"/>
      <c r="AHJ47" s="2"/>
      <c r="AHK47" s="2"/>
      <c r="AHL47" s="2"/>
      <c r="AHM47" s="2"/>
      <c r="AHN47" s="2">
        <v>5688.69</v>
      </c>
      <c r="AHO47" s="2"/>
      <c r="AHP47" s="2">
        <v>144064884.33999997</v>
      </c>
    </row>
    <row r="48" spans="1:900">
      <c r="A48" s="1" t="s">
        <v>1972</v>
      </c>
      <c r="B48" s="1" t="s">
        <v>2005</v>
      </c>
      <c r="C48" s="1" t="s">
        <v>2006</v>
      </c>
      <c r="D48" s="2">
        <v>64175007.25</v>
      </c>
      <c r="E48" s="2">
        <v>557687.24</v>
      </c>
      <c r="F48" s="2">
        <v>162907.79</v>
      </c>
      <c r="G48" s="2">
        <v>7761.48</v>
      </c>
      <c r="H48" s="2">
        <v>7153548.3399999999</v>
      </c>
      <c r="I48" s="2">
        <v>1370894.58</v>
      </c>
      <c r="J48" s="2">
        <v>21009542.460000001</v>
      </c>
      <c r="K48" s="2">
        <v>1908173</v>
      </c>
      <c r="L48" s="2">
        <v>806232.75</v>
      </c>
      <c r="M48" s="2">
        <v>188149.44</v>
      </c>
      <c r="N48" s="2">
        <v>452204.1</v>
      </c>
      <c r="O48" s="2">
        <v>24982</v>
      </c>
      <c r="P48" s="2">
        <v>3756249</v>
      </c>
      <c r="Q48" s="2">
        <v>261508.53</v>
      </c>
      <c r="R48" s="2">
        <v>90998.080000000002</v>
      </c>
      <c r="S48" s="2">
        <v>234003</v>
      </c>
      <c r="T48" s="2">
        <v>157185.24</v>
      </c>
      <c r="U48" s="2"/>
      <c r="V48" s="2">
        <v>62972454.5</v>
      </c>
      <c r="W48" s="2">
        <v>282376.5</v>
      </c>
      <c r="X48" s="2">
        <v>26309.5</v>
      </c>
      <c r="Y48" s="2">
        <v>5775471</v>
      </c>
      <c r="Z48" s="2">
        <v>46120.42</v>
      </c>
      <c r="AA48" s="2">
        <v>713397.76000000001</v>
      </c>
      <c r="AB48" s="2">
        <v>134744.65</v>
      </c>
      <c r="AC48" s="2">
        <v>15573884</v>
      </c>
      <c r="AD48" s="2">
        <v>3293804.14</v>
      </c>
      <c r="AE48" s="2">
        <v>330231</v>
      </c>
      <c r="AF48" s="2">
        <v>549318.73</v>
      </c>
      <c r="AG48" s="2">
        <v>579887</v>
      </c>
      <c r="AH48" s="2">
        <v>10424762.32</v>
      </c>
      <c r="AI48" s="2">
        <v>2209614.17</v>
      </c>
      <c r="AJ48" s="2">
        <v>73634</v>
      </c>
      <c r="AK48" s="2">
        <v>2136</v>
      </c>
      <c r="AL48" s="2">
        <v>31218.52</v>
      </c>
      <c r="AM48" s="2">
        <v>588119.9</v>
      </c>
      <c r="AN48" s="2">
        <v>3676969.79</v>
      </c>
      <c r="AO48" s="2">
        <v>1081084.44</v>
      </c>
      <c r="AP48" s="2">
        <v>168913.51</v>
      </c>
      <c r="AQ48" s="2">
        <v>50977</v>
      </c>
      <c r="AR48" s="2">
        <v>5240</v>
      </c>
      <c r="AS48" s="2">
        <v>4243.3999999999996</v>
      </c>
      <c r="AT48" s="2">
        <v>1331497</v>
      </c>
      <c r="AU48" s="2">
        <v>16389</v>
      </c>
      <c r="AV48" s="2">
        <v>51840.94</v>
      </c>
      <c r="AW48" s="2">
        <v>13064</v>
      </c>
      <c r="AX48" s="2">
        <v>48152.07</v>
      </c>
      <c r="AY48" s="2">
        <v>44313.52</v>
      </c>
      <c r="AZ48" s="2">
        <v>163819.85999999999</v>
      </c>
      <c r="BA48" s="2">
        <v>68690</v>
      </c>
      <c r="BB48" s="2"/>
      <c r="BC48" s="2">
        <v>7093</v>
      </c>
      <c r="BD48" s="2"/>
      <c r="BE48" s="2">
        <v>61787.75</v>
      </c>
      <c r="BF48" s="2">
        <v>199156.2</v>
      </c>
      <c r="BG48" s="2">
        <v>5595</v>
      </c>
      <c r="BH48" s="2"/>
      <c r="BI48" s="2">
        <v>855941.94</v>
      </c>
      <c r="BJ48" s="2">
        <v>1390370</v>
      </c>
      <c r="BK48" s="2">
        <v>16291</v>
      </c>
      <c r="BL48" s="2"/>
      <c r="BM48" s="2">
        <v>6408.15</v>
      </c>
      <c r="BN48" s="2">
        <v>17267</v>
      </c>
      <c r="BO48" s="2">
        <v>2501.75</v>
      </c>
      <c r="BP48" s="2"/>
      <c r="BQ48" s="2"/>
      <c r="BR48" s="2">
        <v>177229</v>
      </c>
      <c r="BS48" s="2"/>
      <c r="BT48" s="2">
        <v>3982</v>
      </c>
      <c r="BU48" s="2"/>
      <c r="BV48" s="2">
        <v>2807</v>
      </c>
      <c r="BW48" s="2">
        <v>4351.68</v>
      </c>
      <c r="BX48" s="2"/>
      <c r="BY48" s="2"/>
      <c r="BZ48" s="2">
        <v>15145705.710000001</v>
      </c>
      <c r="CA48" s="2">
        <v>592789</v>
      </c>
      <c r="CB48" s="2">
        <v>1925726.36</v>
      </c>
      <c r="CC48" s="2">
        <v>1967187.52</v>
      </c>
      <c r="CD48" s="2">
        <v>114980</v>
      </c>
      <c r="CE48" s="2">
        <v>305411</v>
      </c>
      <c r="CF48" s="2">
        <v>1724208.6</v>
      </c>
      <c r="CG48" s="2">
        <v>2632382</v>
      </c>
      <c r="CH48" s="2">
        <v>8158</v>
      </c>
      <c r="CI48" s="2"/>
      <c r="CJ48" s="2"/>
      <c r="CK48" s="2">
        <v>48692.05</v>
      </c>
      <c r="CL48" s="2">
        <v>12179</v>
      </c>
      <c r="CM48" s="2"/>
      <c r="CN48" s="2">
        <v>69657.5</v>
      </c>
      <c r="CO48" s="2">
        <v>24063</v>
      </c>
      <c r="CP48" s="2"/>
      <c r="CQ48" s="2"/>
      <c r="CR48" s="2"/>
      <c r="CS48" s="2"/>
      <c r="CT48" s="2">
        <v>2632883.5299999998</v>
      </c>
      <c r="CU48" s="2">
        <v>44220.56</v>
      </c>
      <c r="CV48" s="2"/>
      <c r="CW48" s="2">
        <v>45885.1</v>
      </c>
      <c r="CX48" s="2">
        <v>4305</v>
      </c>
      <c r="CY48" s="2">
        <v>258568.04</v>
      </c>
      <c r="CZ48" s="2">
        <v>76791</v>
      </c>
      <c r="DA48" s="2">
        <v>3713</v>
      </c>
      <c r="DB48" s="2">
        <v>1061697.48</v>
      </c>
      <c r="DC48" s="2">
        <v>22503463.120000001</v>
      </c>
      <c r="DD48" s="2">
        <v>15019.84</v>
      </c>
      <c r="DE48" s="2"/>
      <c r="DF48" s="2">
        <v>3475992.81</v>
      </c>
      <c r="DG48" s="2">
        <v>4765811.6900000004</v>
      </c>
      <c r="DH48" s="2">
        <v>4016057.88</v>
      </c>
      <c r="DI48" s="2">
        <v>3339405</v>
      </c>
      <c r="DJ48" s="2">
        <v>7858.5</v>
      </c>
      <c r="DK48" s="2">
        <v>4295381.01</v>
      </c>
      <c r="DL48" s="2">
        <v>22335</v>
      </c>
      <c r="DM48" s="2">
        <v>13088.46</v>
      </c>
      <c r="DN48" s="2"/>
      <c r="DO48" s="2">
        <v>9299</v>
      </c>
      <c r="DP48" s="2"/>
      <c r="DQ48" s="2">
        <v>98497</v>
      </c>
      <c r="DR48" s="2">
        <v>46467</v>
      </c>
      <c r="DS48" s="2">
        <v>17279.75</v>
      </c>
      <c r="DT48" s="2">
        <v>249956.57</v>
      </c>
      <c r="DU48" s="2">
        <v>5001.25</v>
      </c>
      <c r="DV48" s="2"/>
      <c r="DW48" s="2"/>
      <c r="DX48" s="2"/>
      <c r="DY48" s="2"/>
      <c r="DZ48" s="2"/>
      <c r="EA48" s="2"/>
      <c r="EB48" s="2">
        <v>29234</v>
      </c>
      <c r="EC48" s="2">
        <v>154316.4</v>
      </c>
      <c r="ED48" s="2">
        <v>46247</v>
      </c>
      <c r="EE48" s="2">
        <v>56821.62</v>
      </c>
      <c r="EF48" s="2"/>
      <c r="EG48" s="2">
        <v>2949</v>
      </c>
      <c r="EH48" s="2">
        <v>2098.5</v>
      </c>
      <c r="EI48" s="2"/>
      <c r="EJ48" s="2">
        <v>22126</v>
      </c>
      <c r="EK48" s="2"/>
      <c r="EL48" s="2"/>
      <c r="EM48" s="2"/>
      <c r="EN48" s="2">
        <v>905745.25</v>
      </c>
      <c r="EO48" s="2"/>
      <c r="EP48" s="2">
        <v>7333</v>
      </c>
      <c r="EQ48" s="2">
        <v>20556</v>
      </c>
      <c r="ER48" s="2">
        <v>10778.5</v>
      </c>
      <c r="ES48" s="2">
        <v>233425</v>
      </c>
      <c r="ET48" s="2">
        <v>15168</v>
      </c>
      <c r="EU48" s="2"/>
      <c r="EV48" s="2"/>
      <c r="EW48" s="2">
        <v>342349.5</v>
      </c>
      <c r="EX48" s="2"/>
      <c r="EY48" s="2">
        <v>7737</v>
      </c>
      <c r="EZ48" s="2">
        <v>43699</v>
      </c>
      <c r="FA48" s="2"/>
      <c r="FB48" s="2">
        <v>22128</v>
      </c>
      <c r="FC48" s="2"/>
      <c r="FD48" s="2"/>
      <c r="FE48" s="2"/>
      <c r="FF48" s="2"/>
      <c r="FG48" s="2"/>
      <c r="FH48" s="2"/>
      <c r="FI48" s="2">
        <v>83347.75</v>
      </c>
      <c r="FJ48" s="2"/>
      <c r="FK48" s="2"/>
      <c r="FL48" s="2"/>
      <c r="FM48" s="2"/>
      <c r="FN48" s="2"/>
      <c r="FO48" s="2"/>
      <c r="FP48" s="2"/>
      <c r="FQ48" s="2">
        <v>315124.03000000003</v>
      </c>
      <c r="FR48" s="2"/>
      <c r="FS48" s="2"/>
      <c r="FT48" s="2"/>
      <c r="FU48" s="2"/>
      <c r="FV48" s="2"/>
      <c r="FW48" s="2"/>
      <c r="FX48" s="2"/>
      <c r="FY48" s="2">
        <v>3501.48</v>
      </c>
      <c r="FZ48" s="2"/>
      <c r="GA48" s="2"/>
      <c r="GB48" s="2"/>
      <c r="GC48" s="2"/>
      <c r="GD48" s="2"/>
      <c r="GE48" s="2">
        <v>312278.96000000002</v>
      </c>
      <c r="GF48" s="2">
        <v>6447.5</v>
      </c>
      <c r="GG48" s="2">
        <v>6630</v>
      </c>
      <c r="GH48" s="2">
        <v>16317.75</v>
      </c>
      <c r="GI48" s="2">
        <v>0</v>
      </c>
      <c r="GJ48" s="2"/>
      <c r="GK48" s="2"/>
      <c r="GL48" s="2"/>
      <c r="GM48" s="2"/>
      <c r="GN48" s="2"/>
      <c r="GO48" s="2"/>
      <c r="GP48" s="2"/>
      <c r="GQ48" s="2">
        <v>352753.05</v>
      </c>
      <c r="GR48" s="2">
        <v>13716.67</v>
      </c>
      <c r="GS48" s="2"/>
      <c r="GT48" s="2">
        <v>17249</v>
      </c>
      <c r="GU48" s="2"/>
      <c r="GV48" s="2">
        <v>16988.75</v>
      </c>
      <c r="GW48" s="2"/>
      <c r="GX48" s="2"/>
      <c r="GY48" s="2">
        <v>14980.39</v>
      </c>
      <c r="GZ48" s="2"/>
      <c r="HA48" s="2">
        <v>16700</v>
      </c>
      <c r="HB48" s="2"/>
      <c r="HC48" s="2">
        <v>1333757.82</v>
      </c>
      <c r="HD48" s="2"/>
      <c r="HE48" s="2">
        <v>41501</v>
      </c>
      <c r="HF48" s="2"/>
      <c r="HG48" s="2">
        <v>38017</v>
      </c>
      <c r="HH48" s="2">
        <v>24561.65</v>
      </c>
      <c r="HI48" s="2"/>
      <c r="HJ48" s="2">
        <v>789424.48</v>
      </c>
      <c r="HK48" s="2"/>
      <c r="HL48" s="2">
        <v>136129.70000000001</v>
      </c>
      <c r="HM48" s="2">
        <v>14479</v>
      </c>
      <c r="HN48" s="2"/>
      <c r="HO48" s="2"/>
      <c r="HP48" s="2"/>
      <c r="HQ48" s="2"/>
      <c r="HR48" s="2">
        <v>356301.55</v>
      </c>
      <c r="HS48" s="2"/>
      <c r="HT48" s="2"/>
      <c r="HU48" s="2"/>
      <c r="HV48" s="2">
        <v>33482.5</v>
      </c>
      <c r="HW48" s="2"/>
      <c r="HX48" s="2">
        <v>16985.75</v>
      </c>
      <c r="HY48" s="2"/>
      <c r="HZ48" s="2"/>
      <c r="IA48" s="2"/>
      <c r="IB48" s="2"/>
      <c r="IC48" s="2">
        <v>10244.5</v>
      </c>
      <c r="ID48" s="2">
        <v>12379.57</v>
      </c>
      <c r="IE48" s="2"/>
      <c r="IF48" s="2"/>
      <c r="IG48" s="2"/>
      <c r="IH48" s="2">
        <v>53189.5</v>
      </c>
      <c r="II48" s="2"/>
      <c r="IJ48" s="2">
        <v>10824</v>
      </c>
      <c r="IK48" s="2">
        <v>50546</v>
      </c>
      <c r="IL48" s="2"/>
      <c r="IM48" s="2"/>
      <c r="IN48" s="2"/>
      <c r="IO48" s="2"/>
      <c r="IP48" s="2"/>
      <c r="IQ48" s="2"/>
      <c r="IR48" s="2"/>
      <c r="IS48" s="2">
        <v>679253.25</v>
      </c>
      <c r="IT48" s="2">
        <v>155274</v>
      </c>
      <c r="IU48" s="2"/>
      <c r="IV48" s="2"/>
      <c r="IW48" s="2"/>
      <c r="IX48" s="2"/>
      <c r="IY48" s="2"/>
      <c r="IZ48" s="2"/>
      <c r="JA48" s="2">
        <v>5319</v>
      </c>
      <c r="JB48" s="2"/>
      <c r="JC48" s="2"/>
      <c r="JD48" s="2">
        <v>11084</v>
      </c>
      <c r="JE48" s="2">
        <v>73486</v>
      </c>
      <c r="JF48" s="2"/>
      <c r="JG48" s="2"/>
      <c r="JH48" s="2"/>
      <c r="JI48" s="2"/>
      <c r="JJ48" s="2"/>
      <c r="JK48" s="2">
        <v>20874.25</v>
      </c>
      <c r="JL48" s="2"/>
      <c r="JM48" s="2"/>
      <c r="JN48" s="2"/>
      <c r="JO48" s="2"/>
      <c r="JP48" s="2">
        <v>2852.96</v>
      </c>
      <c r="JQ48" s="2"/>
      <c r="JR48" s="2">
        <v>38111184.799999997</v>
      </c>
      <c r="JS48" s="2">
        <v>1422670.45</v>
      </c>
      <c r="JT48" s="2">
        <v>1375083</v>
      </c>
      <c r="JU48" s="2">
        <v>1544124.11</v>
      </c>
      <c r="JV48" s="2">
        <v>102080.32000000001</v>
      </c>
      <c r="JW48" s="2">
        <v>129650</v>
      </c>
      <c r="JX48" s="2">
        <v>1199558</v>
      </c>
      <c r="JY48" s="2">
        <v>12990153.26</v>
      </c>
      <c r="JZ48" s="2">
        <v>7531119.6900000004</v>
      </c>
      <c r="KA48" s="2">
        <v>103744.14</v>
      </c>
      <c r="KB48" s="2">
        <v>40518.35</v>
      </c>
      <c r="KC48" s="2">
        <v>253473.34</v>
      </c>
      <c r="KD48" s="2">
        <v>28886</v>
      </c>
      <c r="KE48" s="2">
        <v>199735</v>
      </c>
      <c r="KF48" s="2">
        <v>6850.68</v>
      </c>
      <c r="KG48" s="2">
        <v>2593765</v>
      </c>
      <c r="KH48" s="2">
        <v>52666.080000000002</v>
      </c>
      <c r="KI48" s="2"/>
      <c r="KJ48" s="2">
        <v>47652.480000000003</v>
      </c>
      <c r="KK48" s="2"/>
      <c r="KL48" s="2">
        <v>9386</v>
      </c>
      <c r="KM48" s="2"/>
      <c r="KN48" s="2"/>
      <c r="KO48" s="2">
        <v>8300</v>
      </c>
      <c r="KP48" s="2">
        <v>1618437.53</v>
      </c>
      <c r="KQ48" s="2">
        <v>24957</v>
      </c>
      <c r="KR48" s="2">
        <v>371449</v>
      </c>
      <c r="KS48" s="2">
        <v>1749436.95</v>
      </c>
      <c r="KT48" s="2">
        <v>253324.79999999999</v>
      </c>
      <c r="KU48" s="2">
        <v>2148.48</v>
      </c>
      <c r="KV48" s="2">
        <v>672091.78</v>
      </c>
      <c r="KW48" s="2">
        <v>325553.71000000002</v>
      </c>
      <c r="KX48" s="2">
        <v>760395.1</v>
      </c>
      <c r="KY48" s="2"/>
      <c r="KZ48" s="2">
        <v>19269.95</v>
      </c>
      <c r="LA48" s="2">
        <v>44069.43</v>
      </c>
      <c r="LB48" s="2">
        <v>19752.72</v>
      </c>
      <c r="LC48" s="2"/>
      <c r="LD48" s="2"/>
      <c r="LE48" s="2">
        <v>288229.89</v>
      </c>
      <c r="LF48" s="2">
        <v>19771842.59</v>
      </c>
      <c r="LG48" s="2">
        <v>255601.15</v>
      </c>
      <c r="LH48" s="2">
        <v>1404.8</v>
      </c>
      <c r="LI48" s="2">
        <v>738025.23</v>
      </c>
      <c r="LJ48" s="2">
        <v>4034900.6</v>
      </c>
      <c r="LK48" s="2"/>
      <c r="LL48" s="2"/>
      <c r="LM48" s="2">
        <v>103197.75</v>
      </c>
      <c r="LN48" s="2"/>
      <c r="LO48" s="2">
        <v>132847</v>
      </c>
      <c r="LP48" s="2">
        <v>45855.519999999997</v>
      </c>
      <c r="LQ48" s="2">
        <v>47905.25</v>
      </c>
      <c r="LR48" s="2"/>
      <c r="LS48" s="2">
        <v>12361</v>
      </c>
      <c r="LT48" s="2">
        <v>6377169</v>
      </c>
      <c r="LU48" s="2">
        <v>1455747.56</v>
      </c>
      <c r="LV48" s="2">
        <v>691961</v>
      </c>
      <c r="LW48" s="2">
        <v>70802.8</v>
      </c>
      <c r="LX48" s="2"/>
      <c r="LY48" s="2">
        <v>73394.899999999994</v>
      </c>
      <c r="LZ48" s="2"/>
      <c r="MA48" s="2">
        <v>31593.74</v>
      </c>
      <c r="MB48" s="2">
        <v>15953.8</v>
      </c>
      <c r="MC48" s="2">
        <v>55186.38</v>
      </c>
      <c r="MD48" s="2">
        <v>158155.84</v>
      </c>
      <c r="ME48" s="2">
        <v>16795</v>
      </c>
      <c r="MF48" s="2">
        <v>3793089</v>
      </c>
      <c r="MG48" s="2">
        <v>2608</v>
      </c>
      <c r="MH48" s="2"/>
      <c r="MI48" s="2">
        <v>18256</v>
      </c>
      <c r="MJ48" s="2">
        <v>1380</v>
      </c>
      <c r="MK48" s="2">
        <v>118762.96</v>
      </c>
      <c r="ML48" s="2">
        <v>0</v>
      </c>
      <c r="MM48" s="2"/>
      <c r="MN48" s="2"/>
      <c r="MO48" s="2">
        <v>10771.8</v>
      </c>
      <c r="MP48" s="2">
        <v>60383.519999999997</v>
      </c>
      <c r="MQ48" s="2">
        <v>37232</v>
      </c>
      <c r="MR48" s="2">
        <v>39643.199999999997</v>
      </c>
      <c r="MS48" s="2"/>
      <c r="MT48" s="2">
        <v>3216</v>
      </c>
      <c r="MU48" s="2">
        <v>16296.96</v>
      </c>
      <c r="MV48" s="2">
        <v>70619</v>
      </c>
      <c r="MW48" s="2"/>
      <c r="MX48" s="2">
        <v>21696</v>
      </c>
      <c r="MY48" s="2">
        <v>105877</v>
      </c>
      <c r="MZ48" s="2">
        <v>34296</v>
      </c>
      <c r="NA48" s="2"/>
      <c r="NB48" s="2"/>
      <c r="NC48" s="2">
        <v>1771744.96</v>
      </c>
      <c r="ND48" s="2">
        <v>433062.75</v>
      </c>
      <c r="NE48" s="2"/>
      <c r="NF48" s="2">
        <v>307686.02</v>
      </c>
      <c r="NG48" s="2">
        <v>19773</v>
      </c>
      <c r="NH48" s="2"/>
      <c r="NI48" s="2"/>
      <c r="NJ48" s="2">
        <v>60547.25</v>
      </c>
      <c r="NK48" s="2"/>
      <c r="NL48" s="2">
        <v>11794.21</v>
      </c>
      <c r="NM48" s="2"/>
      <c r="NN48" s="2"/>
      <c r="NO48" s="2">
        <v>1419761.32</v>
      </c>
      <c r="NP48" s="2">
        <v>575171.86</v>
      </c>
      <c r="NQ48" s="2">
        <v>35750</v>
      </c>
      <c r="NR48" s="2">
        <v>214534</v>
      </c>
      <c r="NS48" s="2">
        <v>22194.16</v>
      </c>
      <c r="NT48" s="2">
        <v>9511</v>
      </c>
      <c r="NU48" s="2">
        <v>179873.92000000001</v>
      </c>
      <c r="NV48" s="2"/>
      <c r="NW48" s="2">
        <v>11149</v>
      </c>
      <c r="NX48" s="2"/>
      <c r="NY48" s="2"/>
      <c r="NZ48" s="2"/>
      <c r="OA48" s="2"/>
      <c r="OB48" s="2">
        <v>17106</v>
      </c>
      <c r="OC48" s="2">
        <v>403684.25</v>
      </c>
      <c r="OD48" s="2">
        <v>369373</v>
      </c>
      <c r="OE48" s="2">
        <v>23056.75</v>
      </c>
      <c r="OF48" s="2">
        <v>296870.23</v>
      </c>
      <c r="OG48" s="2">
        <v>8547</v>
      </c>
      <c r="OH48" s="2"/>
      <c r="OI48" s="2">
        <v>40073.5</v>
      </c>
      <c r="OJ48" s="2">
        <v>2988</v>
      </c>
      <c r="OK48" s="2"/>
      <c r="OL48" s="2">
        <v>627001.63</v>
      </c>
      <c r="OM48" s="2"/>
      <c r="ON48" s="2">
        <v>103144.51</v>
      </c>
      <c r="OO48" s="2"/>
      <c r="OP48" s="2"/>
      <c r="OQ48" s="2"/>
      <c r="OR48" s="2">
        <v>729542.99</v>
      </c>
      <c r="OS48" s="2">
        <v>29855.5</v>
      </c>
      <c r="OT48" s="2">
        <v>71912</v>
      </c>
      <c r="OU48" s="2">
        <v>63158.49</v>
      </c>
      <c r="OV48" s="2"/>
      <c r="OW48" s="2">
        <v>766607.52</v>
      </c>
      <c r="OX48" s="2">
        <v>3908</v>
      </c>
      <c r="OY48" s="2"/>
      <c r="OZ48" s="2">
        <v>19475.5</v>
      </c>
      <c r="PA48" s="2">
        <v>419338</v>
      </c>
      <c r="PB48" s="2"/>
      <c r="PC48" s="2">
        <v>32371.14</v>
      </c>
      <c r="PD48" s="2">
        <v>2617.92</v>
      </c>
      <c r="PE48" s="2"/>
      <c r="PF48" s="2"/>
      <c r="PG48" s="2"/>
      <c r="PH48" s="2"/>
      <c r="PI48" s="2">
        <v>56531.75</v>
      </c>
      <c r="PJ48" s="2"/>
      <c r="PK48" s="2">
        <v>4661</v>
      </c>
      <c r="PL48" s="2"/>
      <c r="PM48" s="2">
        <v>7073</v>
      </c>
      <c r="PN48" s="2">
        <v>9399</v>
      </c>
      <c r="PO48" s="2"/>
      <c r="PP48" s="2"/>
      <c r="PQ48" s="2"/>
      <c r="PR48" s="2"/>
      <c r="PS48" s="2">
        <v>41946.05</v>
      </c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>
        <v>5748.18</v>
      </c>
      <c r="RA48" s="2">
        <v>57645.59</v>
      </c>
      <c r="RB48" s="2"/>
      <c r="RC48" s="2"/>
      <c r="RD48" s="2"/>
      <c r="RE48" s="2"/>
      <c r="RF48" s="2">
        <v>462937.52</v>
      </c>
      <c r="RG48" s="2"/>
      <c r="RH48" s="2"/>
      <c r="RI48" s="2">
        <v>10041.76</v>
      </c>
      <c r="RJ48" s="2"/>
      <c r="RK48" s="2"/>
      <c r="RL48" s="2"/>
      <c r="RM48" s="2"/>
      <c r="RN48" s="2">
        <v>5892</v>
      </c>
      <c r="RO48" s="2">
        <v>8121.5</v>
      </c>
      <c r="RP48" s="2"/>
      <c r="RQ48" s="2"/>
      <c r="RR48" s="2"/>
      <c r="RS48" s="2"/>
      <c r="RT48" s="2">
        <v>2205</v>
      </c>
      <c r="RU48" s="2"/>
      <c r="RV48" s="2"/>
      <c r="RW48" s="2"/>
      <c r="RX48" s="2"/>
      <c r="RY48" s="2"/>
      <c r="RZ48" s="2">
        <v>1025512</v>
      </c>
      <c r="SA48" s="2"/>
      <c r="SB48" s="2">
        <v>53877</v>
      </c>
      <c r="SC48" s="2">
        <v>62303</v>
      </c>
      <c r="SD48" s="2">
        <v>3331</v>
      </c>
      <c r="SE48" s="2"/>
      <c r="SF48" s="2">
        <v>9142.5</v>
      </c>
      <c r="SG48" s="2">
        <v>18373</v>
      </c>
      <c r="SH48" s="2"/>
      <c r="SI48" s="2">
        <v>6913</v>
      </c>
      <c r="SJ48" s="2">
        <v>130992.5</v>
      </c>
      <c r="SK48" s="2"/>
      <c r="SL48" s="2">
        <v>95718</v>
      </c>
      <c r="SM48" s="2"/>
      <c r="SN48" s="2"/>
      <c r="SO48" s="2"/>
      <c r="SP48" s="2">
        <v>2238.5</v>
      </c>
      <c r="SQ48" s="2">
        <v>131473</v>
      </c>
      <c r="SR48" s="2"/>
      <c r="SS48" s="2">
        <v>31976</v>
      </c>
      <c r="ST48" s="2">
        <v>2695424</v>
      </c>
      <c r="SU48" s="2">
        <v>161086</v>
      </c>
      <c r="SV48" s="2">
        <v>351139</v>
      </c>
      <c r="SW48" s="2">
        <v>201613</v>
      </c>
      <c r="SX48" s="2">
        <v>106341.25</v>
      </c>
      <c r="SY48" s="2">
        <v>64052</v>
      </c>
      <c r="SZ48" s="2">
        <v>637928</v>
      </c>
      <c r="TA48" s="2">
        <v>16623</v>
      </c>
      <c r="TB48" s="2"/>
      <c r="TC48" s="2"/>
      <c r="TD48" s="2"/>
      <c r="TE48" s="2">
        <v>97770.1</v>
      </c>
      <c r="TF48" s="2"/>
      <c r="TG48" s="2"/>
      <c r="TH48" s="2">
        <v>1278850.1000000001</v>
      </c>
      <c r="TI48" s="2"/>
      <c r="TJ48" s="2">
        <v>3643</v>
      </c>
      <c r="TK48" s="2"/>
      <c r="TL48" s="2">
        <v>31358</v>
      </c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>
        <v>131393</v>
      </c>
      <c r="TY48" s="2"/>
      <c r="TZ48" s="2">
        <v>1141113</v>
      </c>
      <c r="UA48" s="2">
        <v>319873.5</v>
      </c>
      <c r="UB48" s="2">
        <v>47082.75</v>
      </c>
      <c r="UC48" s="2">
        <v>48960</v>
      </c>
      <c r="UD48" s="2">
        <v>2356191.5</v>
      </c>
      <c r="UE48" s="2"/>
      <c r="UF48" s="2"/>
      <c r="UG48" s="2"/>
      <c r="UH48" s="2">
        <v>20524</v>
      </c>
      <c r="UI48" s="2">
        <v>16964.5</v>
      </c>
      <c r="UJ48" s="2"/>
      <c r="UK48" s="2"/>
      <c r="UL48" s="2">
        <v>6077.92</v>
      </c>
      <c r="UM48" s="2"/>
      <c r="UN48" s="2"/>
      <c r="UO48" s="2">
        <v>2876925</v>
      </c>
      <c r="UP48" s="2"/>
      <c r="UQ48" s="2"/>
      <c r="UR48" s="2">
        <v>143882</v>
      </c>
      <c r="US48" s="2"/>
      <c r="UT48" s="2"/>
      <c r="UU48" s="2"/>
      <c r="UV48" s="2"/>
      <c r="UW48" s="2"/>
      <c r="UX48" s="2"/>
      <c r="UY48" s="2"/>
      <c r="UZ48" s="2">
        <v>27357</v>
      </c>
      <c r="VA48" s="2">
        <v>104007.46</v>
      </c>
      <c r="VB48" s="2"/>
      <c r="VC48" s="2"/>
      <c r="VD48" s="2"/>
      <c r="VE48" s="2"/>
      <c r="VF48" s="2"/>
      <c r="VG48" s="2"/>
      <c r="VH48" s="2"/>
      <c r="VI48" s="2"/>
      <c r="VJ48" s="2"/>
      <c r="VK48" s="2">
        <v>33544.480000000003</v>
      </c>
      <c r="VL48" s="2"/>
      <c r="VM48" s="2"/>
      <c r="VN48" s="2"/>
      <c r="VO48" s="2"/>
      <c r="VP48" s="2"/>
      <c r="VQ48" s="2"/>
      <c r="VR48" s="2"/>
      <c r="VS48" s="2"/>
      <c r="VT48" s="2">
        <v>97448</v>
      </c>
      <c r="VU48" s="2"/>
      <c r="VV48" s="2"/>
      <c r="VW48" s="2"/>
      <c r="VX48" s="2"/>
      <c r="VY48" s="2"/>
      <c r="VZ48" s="2">
        <v>532331.67000000004</v>
      </c>
      <c r="WA48" s="2"/>
      <c r="WB48" s="2"/>
      <c r="WC48" s="2"/>
      <c r="WD48" s="2">
        <v>33203</v>
      </c>
      <c r="WE48" s="2"/>
      <c r="WF48" s="2">
        <v>41567</v>
      </c>
      <c r="WG48" s="2">
        <v>47342</v>
      </c>
      <c r="WH48" s="2"/>
      <c r="WI48" s="2">
        <v>25638</v>
      </c>
      <c r="WJ48" s="2"/>
      <c r="WK48" s="2">
        <v>15161</v>
      </c>
      <c r="WL48" s="2">
        <v>2253</v>
      </c>
      <c r="WM48" s="2">
        <v>19858</v>
      </c>
      <c r="WN48" s="2"/>
      <c r="WO48" s="2"/>
      <c r="WP48" s="2"/>
      <c r="WQ48" s="2">
        <v>100969</v>
      </c>
      <c r="WR48" s="2"/>
      <c r="WS48" s="2">
        <v>22842.2</v>
      </c>
      <c r="WT48" s="2">
        <v>560507.5</v>
      </c>
      <c r="WU48" s="2">
        <v>3741.43</v>
      </c>
      <c r="WV48" s="2"/>
      <c r="WW48" s="2"/>
      <c r="WX48" s="2"/>
      <c r="WY48" s="2"/>
      <c r="WZ48" s="2"/>
      <c r="XA48" s="2"/>
      <c r="XB48" s="2">
        <v>147862</v>
      </c>
      <c r="XC48" s="2"/>
      <c r="XD48" s="2"/>
      <c r="XE48" s="2"/>
      <c r="XF48" s="2"/>
      <c r="XG48" s="2">
        <v>446149.01</v>
      </c>
      <c r="XH48" s="2"/>
      <c r="XI48" s="2"/>
      <c r="XJ48" s="2">
        <v>30193</v>
      </c>
      <c r="XK48" s="2"/>
      <c r="XL48" s="2"/>
      <c r="XM48" s="2"/>
      <c r="XN48" s="2">
        <v>24183.75</v>
      </c>
      <c r="XO48" s="2">
        <v>4673</v>
      </c>
      <c r="XP48" s="2">
        <v>160805.16</v>
      </c>
      <c r="XQ48" s="2"/>
      <c r="XR48" s="2"/>
      <c r="XS48" s="2"/>
      <c r="XT48" s="2"/>
      <c r="XU48" s="2"/>
      <c r="XV48" s="2"/>
      <c r="XW48" s="2"/>
      <c r="XX48" s="2"/>
      <c r="XY48" s="2">
        <v>958.03</v>
      </c>
      <c r="XZ48" s="2"/>
      <c r="YA48" s="2"/>
      <c r="YB48" s="2"/>
      <c r="YC48" s="2"/>
      <c r="YD48" s="2">
        <v>157551.76999999999</v>
      </c>
      <c r="YE48" s="2"/>
      <c r="YF48" s="2"/>
      <c r="YG48" s="2"/>
      <c r="YH48" s="2">
        <v>9096</v>
      </c>
      <c r="YI48" s="2"/>
      <c r="YJ48" s="2"/>
      <c r="YK48" s="2"/>
      <c r="YL48" s="2"/>
      <c r="YM48" s="2"/>
      <c r="YN48" s="2">
        <v>22181.5</v>
      </c>
      <c r="YO48" s="2"/>
      <c r="YP48" s="2"/>
      <c r="YQ48" s="2"/>
      <c r="YR48" s="2"/>
      <c r="YS48" s="2"/>
      <c r="YT48" s="2"/>
      <c r="YU48" s="2">
        <v>1294403</v>
      </c>
      <c r="YV48" s="2">
        <v>5274</v>
      </c>
      <c r="YW48" s="2"/>
      <c r="YX48" s="2">
        <v>274.97000000000003</v>
      </c>
      <c r="YY48" s="2">
        <v>33411</v>
      </c>
      <c r="YZ48" s="2">
        <v>27530</v>
      </c>
      <c r="ZA48" s="2"/>
      <c r="ZB48" s="2">
        <v>288444.44</v>
      </c>
      <c r="ZC48" s="2"/>
      <c r="ZD48" s="2"/>
      <c r="ZE48" s="2"/>
      <c r="ZF48" s="2"/>
      <c r="ZG48" s="2"/>
      <c r="ZH48" s="2">
        <v>2519</v>
      </c>
      <c r="ZI48" s="2"/>
      <c r="ZJ48" s="2">
        <v>4651</v>
      </c>
      <c r="ZK48" s="2">
        <v>331828.88</v>
      </c>
      <c r="ZL48" s="2"/>
      <c r="ZM48" s="2"/>
      <c r="ZN48" s="2"/>
      <c r="ZO48" s="2"/>
      <c r="ZP48" s="2"/>
      <c r="ZQ48" s="2"/>
      <c r="ZR48" s="2">
        <v>4260</v>
      </c>
      <c r="ZS48" s="2"/>
      <c r="ZT48" s="2">
        <v>32653.5</v>
      </c>
      <c r="ZU48" s="2"/>
      <c r="ZV48" s="2"/>
      <c r="ZW48" s="2"/>
      <c r="ZX48" s="2">
        <v>15691.26</v>
      </c>
      <c r="ZY48" s="2">
        <v>14718</v>
      </c>
      <c r="ZZ48" s="2">
        <v>5823</v>
      </c>
      <c r="AAA48" s="2"/>
      <c r="AAB48" s="2"/>
      <c r="AAC48" s="2"/>
      <c r="AAD48" s="2"/>
      <c r="AAE48" s="2"/>
      <c r="AAF48" s="2"/>
      <c r="AAG48" s="2">
        <v>391073</v>
      </c>
      <c r="AAH48" s="2">
        <v>329847.73</v>
      </c>
      <c r="AAI48" s="2">
        <v>4215</v>
      </c>
      <c r="AAJ48" s="2"/>
      <c r="AAK48" s="2"/>
      <c r="AAL48" s="2"/>
      <c r="AAM48" s="2">
        <v>7099.75</v>
      </c>
      <c r="AAN48" s="2">
        <v>5396604.25</v>
      </c>
      <c r="AAO48" s="2"/>
      <c r="AAP48" s="2">
        <v>573771.67000000004</v>
      </c>
      <c r="AAQ48" s="2"/>
      <c r="AAR48" s="2">
        <v>236542</v>
      </c>
      <c r="AAS48" s="2"/>
      <c r="AAT48" s="2">
        <v>24163.919999999998</v>
      </c>
      <c r="AAU48" s="2">
        <v>184939.75</v>
      </c>
      <c r="AAV48" s="2">
        <v>514141.26</v>
      </c>
      <c r="AAW48" s="2"/>
      <c r="AAX48" s="2"/>
      <c r="AAY48" s="2">
        <v>175578.5</v>
      </c>
      <c r="AAZ48" s="2">
        <v>296557.38</v>
      </c>
      <c r="ABA48" s="2"/>
      <c r="ABB48" s="2">
        <v>184641.8</v>
      </c>
      <c r="ABC48" s="2"/>
      <c r="ABD48" s="2">
        <v>8868.5400000000009</v>
      </c>
      <c r="ABE48" s="2">
        <v>334831.89</v>
      </c>
      <c r="ABF48" s="2"/>
      <c r="ABG48" s="2">
        <v>475530.62</v>
      </c>
      <c r="ABH48" s="2">
        <v>297917.25</v>
      </c>
      <c r="ABI48" s="2">
        <v>209097.16</v>
      </c>
      <c r="ABJ48" s="2"/>
      <c r="ABK48" s="2"/>
      <c r="ABL48" s="2"/>
      <c r="ABM48" s="2"/>
      <c r="ABN48" s="2">
        <v>155961.75</v>
      </c>
      <c r="ABO48" s="2"/>
      <c r="ABP48" s="2">
        <v>17223.740000000002</v>
      </c>
      <c r="ABQ48" s="2"/>
      <c r="ABR48" s="2">
        <v>7455</v>
      </c>
      <c r="ABS48" s="2"/>
      <c r="ABT48" s="2"/>
      <c r="ABU48" s="2"/>
      <c r="ABV48" s="2"/>
      <c r="ABW48" s="2">
        <v>827471.51</v>
      </c>
      <c r="ABX48" s="2">
        <v>7491</v>
      </c>
      <c r="ABY48" s="2">
        <v>347026.44</v>
      </c>
      <c r="ABZ48" s="2"/>
      <c r="ACA48" s="2">
        <v>4939</v>
      </c>
      <c r="ACB48" s="2">
        <v>9179</v>
      </c>
      <c r="ACC48" s="2"/>
      <c r="ACD48" s="2"/>
      <c r="ACE48" s="2">
        <v>4032</v>
      </c>
      <c r="ACF48" s="2"/>
      <c r="ACG48" s="2">
        <v>3837</v>
      </c>
      <c r="ACH48" s="2"/>
      <c r="ACI48" s="2"/>
      <c r="ACJ48" s="2"/>
      <c r="ACK48" s="2"/>
      <c r="ACL48" s="2"/>
      <c r="ACM48" s="2"/>
      <c r="ACN48" s="2"/>
      <c r="ACO48" s="2"/>
      <c r="ACP48" s="2">
        <v>25978.47</v>
      </c>
      <c r="ACQ48" s="2"/>
      <c r="ACR48" s="2"/>
      <c r="ACS48" s="2"/>
      <c r="ACT48" s="2"/>
      <c r="ACU48" s="2">
        <v>189946.16</v>
      </c>
      <c r="ACV48" s="2"/>
      <c r="ACW48" s="2"/>
      <c r="ACX48" s="2"/>
      <c r="ACY48" s="2"/>
      <c r="ACZ48" s="2"/>
      <c r="ADA48" s="2"/>
      <c r="ADB48" s="2"/>
      <c r="ADC48" s="2"/>
      <c r="ADD48" s="2"/>
      <c r="ADE48" s="2">
        <v>96035.42</v>
      </c>
      <c r="ADF48" s="2"/>
      <c r="ADG48" s="2"/>
      <c r="ADH48" s="2"/>
      <c r="ADI48" s="2">
        <v>5855.04</v>
      </c>
      <c r="ADJ48" s="2"/>
      <c r="ADK48" s="2">
        <v>6987</v>
      </c>
      <c r="ADL48" s="2"/>
      <c r="ADM48" s="2"/>
      <c r="ADN48" s="2">
        <v>1562472.44</v>
      </c>
      <c r="ADO48" s="2">
        <v>134505</v>
      </c>
      <c r="ADP48" s="2"/>
      <c r="ADQ48" s="2">
        <v>4765831.8</v>
      </c>
      <c r="ADR48" s="2">
        <v>26649</v>
      </c>
      <c r="ADS48" s="2">
        <v>94804.12</v>
      </c>
      <c r="ADT48" s="2">
        <v>72658</v>
      </c>
      <c r="ADU48" s="2">
        <v>86239</v>
      </c>
      <c r="ADV48" s="2">
        <v>2860303.55</v>
      </c>
      <c r="ADW48" s="2">
        <v>17918.62</v>
      </c>
      <c r="ADX48" s="2">
        <v>30850</v>
      </c>
      <c r="ADY48" s="2">
        <v>6127</v>
      </c>
      <c r="ADZ48" s="2">
        <v>230170</v>
      </c>
      <c r="AEA48" s="2"/>
      <c r="AEB48" s="2"/>
      <c r="AEC48" s="2"/>
      <c r="AED48" s="2"/>
      <c r="AEE48" s="2"/>
      <c r="AEF48" s="2">
        <v>651.84</v>
      </c>
      <c r="AEG48" s="2">
        <v>47321.78</v>
      </c>
      <c r="AEH48" s="2"/>
      <c r="AEI48" s="2"/>
      <c r="AEJ48" s="2"/>
      <c r="AEK48" s="2"/>
      <c r="AEL48" s="2"/>
      <c r="AEM48" s="2"/>
      <c r="AEN48" s="2"/>
      <c r="AEO48" s="2">
        <v>1799</v>
      </c>
      <c r="AEP48" s="2">
        <v>549805</v>
      </c>
      <c r="AEQ48" s="2">
        <v>2685.12</v>
      </c>
      <c r="AER48" s="2">
        <v>5941</v>
      </c>
      <c r="AES48" s="2">
        <v>951</v>
      </c>
      <c r="AET48" s="2"/>
      <c r="AEU48" s="2">
        <v>16765.55</v>
      </c>
      <c r="AEV48" s="2"/>
      <c r="AEW48" s="2"/>
      <c r="AEX48" s="2">
        <v>1204</v>
      </c>
      <c r="AEY48" s="2"/>
      <c r="AEZ48" s="2">
        <v>15892.8</v>
      </c>
      <c r="AFA48" s="2"/>
      <c r="AFB48" s="2">
        <v>5748.14</v>
      </c>
      <c r="AFC48" s="2"/>
      <c r="AFD48" s="2"/>
      <c r="AFE48" s="2"/>
      <c r="AFF48" s="2">
        <v>24825</v>
      </c>
      <c r="AFG48" s="2"/>
      <c r="AFH48" s="2">
        <v>0</v>
      </c>
      <c r="AFI48" s="2"/>
      <c r="AFJ48" s="2"/>
      <c r="AFK48" s="2"/>
      <c r="AFL48" s="2"/>
      <c r="AFM48" s="2">
        <v>14584.8</v>
      </c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>
        <v>584886.65</v>
      </c>
      <c r="AFZ48" s="2"/>
      <c r="AGA48" s="2"/>
      <c r="AGB48" s="2"/>
      <c r="AGC48" s="2">
        <v>10332</v>
      </c>
      <c r="AGD48" s="2"/>
      <c r="AGE48" s="2"/>
      <c r="AGF48" s="2"/>
      <c r="AGG48" s="2">
        <v>1138.25</v>
      </c>
      <c r="AGH48" s="2"/>
      <c r="AGI48" s="2"/>
      <c r="AGJ48" s="2">
        <v>264503</v>
      </c>
      <c r="AGK48" s="2">
        <v>774624.25</v>
      </c>
      <c r="AGL48" s="2"/>
      <c r="AGM48" s="2"/>
      <c r="AGN48" s="2"/>
      <c r="AGO48" s="2"/>
      <c r="AGP48" s="2"/>
      <c r="AGQ48" s="2"/>
      <c r="AGR48" s="2">
        <v>753834.28</v>
      </c>
      <c r="AGS48" s="2">
        <v>95058.32</v>
      </c>
      <c r="AGT48" s="2"/>
      <c r="AGU48" s="2">
        <v>3052</v>
      </c>
      <c r="AGV48" s="2">
        <v>63595</v>
      </c>
      <c r="AGW48" s="2"/>
      <c r="AGX48" s="2"/>
      <c r="AGY48" s="2"/>
      <c r="AGZ48" s="2"/>
      <c r="AHA48" s="2">
        <v>32466.93</v>
      </c>
      <c r="AHB48" s="2">
        <v>19686</v>
      </c>
      <c r="AHC48" s="2"/>
      <c r="AHD48" s="2"/>
      <c r="AHE48" s="2"/>
      <c r="AHF48" s="2"/>
      <c r="AHG48" s="2"/>
      <c r="AHH48" s="2"/>
      <c r="AHI48" s="2">
        <v>52754.239999999998</v>
      </c>
      <c r="AHJ48" s="2"/>
      <c r="AHK48" s="2"/>
      <c r="AHL48" s="2"/>
      <c r="AHM48" s="2"/>
      <c r="AHN48" s="2">
        <v>2267.23</v>
      </c>
      <c r="AHO48" s="2"/>
      <c r="AHP48" s="2">
        <v>459698571.25999987</v>
      </c>
    </row>
    <row r="49" spans="1:900" s="3" customFormat="1">
      <c r="A49" s="11" t="s">
        <v>2007</v>
      </c>
      <c r="B49" s="11"/>
      <c r="C49" s="11"/>
      <c r="D49" s="12">
        <f>SUM(D32:D48)</f>
        <v>1935082575.5699999</v>
      </c>
      <c r="E49" s="12">
        <f t="shared" ref="E49:BP49" si="14">SUM(E32:E48)</f>
        <v>39425234.380000003</v>
      </c>
      <c r="F49" s="12">
        <f t="shared" si="14"/>
        <v>62067036.869999997</v>
      </c>
      <c r="G49" s="12">
        <f t="shared" si="14"/>
        <v>9146243.7300000004</v>
      </c>
      <c r="H49" s="12">
        <f t="shared" si="14"/>
        <v>110954933.89</v>
      </c>
      <c r="I49" s="12">
        <f t="shared" si="14"/>
        <v>24135100.979999997</v>
      </c>
      <c r="J49" s="12">
        <f t="shared" si="14"/>
        <v>93442105.830000013</v>
      </c>
      <c r="K49" s="12">
        <f t="shared" si="14"/>
        <v>35668963.469999999</v>
      </c>
      <c r="L49" s="12">
        <f t="shared" si="14"/>
        <v>37504712.07</v>
      </c>
      <c r="M49" s="12">
        <f t="shared" si="14"/>
        <v>25807681.52</v>
      </c>
      <c r="N49" s="12">
        <f t="shared" si="14"/>
        <v>13313738.870000001</v>
      </c>
      <c r="O49" s="12">
        <f t="shared" si="14"/>
        <v>11208869.99</v>
      </c>
      <c r="P49" s="12">
        <f t="shared" si="14"/>
        <v>23756520.860000003</v>
      </c>
      <c r="Q49" s="12">
        <f t="shared" si="14"/>
        <v>20077324.060000002</v>
      </c>
      <c r="R49" s="12">
        <f t="shared" si="14"/>
        <v>17687079.329999998</v>
      </c>
      <c r="S49" s="12">
        <f t="shared" si="14"/>
        <v>12407097</v>
      </c>
      <c r="T49" s="12">
        <f t="shared" si="14"/>
        <v>25887726.960000001</v>
      </c>
      <c r="U49" s="12">
        <f t="shared" si="14"/>
        <v>0</v>
      </c>
      <c r="V49" s="12">
        <f t="shared" si="14"/>
        <v>1867468266.6599998</v>
      </c>
      <c r="W49" s="12">
        <f t="shared" si="14"/>
        <v>205184662.01999998</v>
      </c>
      <c r="X49" s="12">
        <f t="shared" si="14"/>
        <v>17574836.98</v>
      </c>
      <c r="Y49" s="12">
        <f t="shared" si="14"/>
        <v>52285562.030000001</v>
      </c>
      <c r="Z49" s="12">
        <f t="shared" si="14"/>
        <v>32967335.710000005</v>
      </c>
      <c r="AA49" s="12">
        <f t="shared" si="14"/>
        <v>29054611.840000004</v>
      </c>
      <c r="AB49" s="12">
        <f t="shared" si="14"/>
        <v>14093300.380000001</v>
      </c>
      <c r="AC49" s="12">
        <f t="shared" si="14"/>
        <v>224839544.37</v>
      </c>
      <c r="AD49" s="12">
        <f t="shared" si="14"/>
        <v>46850747.840000004</v>
      </c>
      <c r="AE49" s="12">
        <f t="shared" si="14"/>
        <v>25005061.16</v>
      </c>
      <c r="AF49" s="12">
        <f t="shared" si="14"/>
        <v>103763834.08000001</v>
      </c>
      <c r="AG49" s="12">
        <f t="shared" si="14"/>
        <v>19296516.010000002</v>
      </c>
      <c r="AH49" s="12">
        <f t="shared" si="14"/>
        <v>191998193.56</v>
      </c>
      <c r="AI49" s="12">
        <f t="shared" si="14"/>
        <v>65971886.620000005</v>
      </c>
      <c r="AJ49" s="12">
        <f t="shared" si="14"/>
        <v>28680413</v>
      </c>
      <c r="AK49" s="12">
        <f t="shared" si="14"/>
        <v>17303207.789999999</v>
      </c>
      <c r="AL49" s="12">
        <f t="shared" si="14"/>
        <v>24979998.369999997</v>
      </c>
      <c r="AM49" s="12">
        <f t="shared" si="14"/>
        <v>24883154.629999995</v>
      </c>
      <c r="AN49" s="12">
        <f t="shared" si="14"/>
        <v>12286302.27</v>
      </c>
      <c r="AO49" s="12">
        <f t="shared" si="14"/>
        <v>17135198.73</v>
      </c>
      <c r="AP49" s="12">
        <f t="shared" si="14"/>
        <v>30407769.360000003</v>
      </c>
      <c r="AQ49" s="12">
        <f t="shared" si="14"/>
        <v>13282657.539999999</v>
      </c>
      <c r="AR49" s="12">
        <f t="shared" si="14"/>
        <v>8273310.6800000006</v>
      </c>
      <c r="AS49" s="12">
        <f t="shared" si="14"/>
        <v>6867189.1600000001</v>
      </c>
      <c r="AT49" s="12">
        <f t="shared" si="14"/>
        <v>668626874.48000002</v>
      </c>
      <c r="AU49" s="12">
        <f t="shared" si="14"/>
        <v>7921822.1200000001</v>
      </c>
      <c r="AV49" s="12">
        <f t="shared" si="14"/>
        <v>6310745.8600000003</v>
      </c>
      <c r="AW49" s="12">
        <f t="shared" si="14"/>
        <v>12628195.449999999</v>
      </c>
      <c r="AX49" s="12">
        <f t="shared" si="14"/>
        <v>21734886.419999998</v>
      </c>
      <c r="AY49" s="12">
        <f t="shared" si="14"/>
        <v>35110855.340000004</v>
      </c>
      <c r="AZ49" s="12">
        <f t="shared" si="14"/>
        <v>11672328.6</v>
      </c>
      <c r="BA49" s="12">
        <f t="shared" si="14"/>
        <v>12650248.379999999</v>
      </c>
      <c r="BB49" s="12">
        <f t="shared" si="14"/>
        <v>6342683.7999999998</v>
      </c>
      <c r="BC49" s="12">
        <f t="shared" si="14"/>
        <v>14229369.810000001</v>
      </c>
      <c r="BD49" s="12">
        <f t="shared" si="14"/>
        <v>9841118.0999999996</v>
      </c>
      <c r="BE49" s="12">
        <f t="shared" si="14"/>
        <v>4295152.75</v>
      </c>
      <c r="BF49" s="12">
        <f t="shared" si="14"/>
        <v>111615328.48999999</v>
      </c>
      <c r="BG49" s="12">
        <f t="shared" si="14"/>
        <v>4748030.3899999997</v>
      </c>
      <c r="BH49" s="12">
        <f t="shared" si="14"/>
        <v>0</v>
      </c>
      <c r="BI49" s="12">
        <f t="shared" si="14"/>
        <v>517641807.01999998</v>
      </c>
      <c r="BJ49" s="12">
        <f t="shared" si="14"/>
        <v>276395059.03000003</v>
      </c>
      <c r="BK49" s="12">
        <f t="shared" si="14"/>
        <v>23670496.59</v>
      </c>
      <c r="BL49" s="12">
        <f t="shared" si="14"/>
        <v>9165928.2800000012</v>
      </c>
      <c r="BM49" s="12">
        <f t="shared" si="14"/>
        <v>28100635.359999996</v>
      </c>
      <c r="BN49" s="12">
        <f t="shared" si="14"/>
        <v>21659619.84</v>
      </c>
      <c r="BO49" s="12">
        <f t="shared" si="14"/>
        <v>10648463.369999999</v>
      </c>
      <c r="BP49" s="12">
        <f t="shared" si="14"/>
        <v>0</v>
      </c>
      <c r="BQ49" s="12">
        <f t="shared" ref="BQ49:EB49" si="15">SUM(BQ32:BQ48)</f>
        <v>0</v>
      </c>
      <c r="BR49" s="12">
        <f t="shared" si="15"/>
        <v>799559596.49000013</v>
      </c>
      <c r="BS49" s="12">
        <f t="shared" si="15"/>
        <v>19195209.280000001</v>
      </c>
      <c r="BT49" s="12">
        <f t="shared" si="15"/>
        <v>13577153.43</v>
      </c>
      <c r="BU49" s="12">
        <f t="shared" si="15"/>
        <v>15148573</v>
      </c>
      <c r="BV49" s="12">
        <f t="shared" si="15"/>
        <v>13481836.5</v>
      </c>
      <c r="BW49" s="12">
        <f t="shared" si="15"/>
        <v>13917374.199999999</v>
      </c>
      <c r="BX49" s="12">
        <f t="shared" si="15"/>
        <v>8655218.0300000012</v>
      </c>
      <c r="BY49" s="12">
        <f t="shared" si="15"/>
        <v>15935448.450000001</v>
      </c>
      <c r="BZ49" s="12">
        <f t="shared" si="15"/>
        <v>164192854.00999999</v>
      </c>
      <c r="CA49" s="12">
        <f t="shared" si="15"/>
        <v>27067822.649999999</v>
      </c>
      <c r="CB49" s="12">
        <f t="shared" si="15"/>
        <v>27955870.959999997</v>
      </c>
      <c r="CC49" s="12">
        <f t="shared" si="15"/>
        <v>76825731.449999988</v>
      </c>
      <c r="CD49" s="12">
        <f t="shared" si="15"/>
        <v>13483041</v>
      </c>
      <c r="CE49" s="12">
        <f t="shared" si="15"/>
        <v>15077312</v>
      </c>
      <c r="CF49" s="12">
        <f t="shared" si="15"/>
        <v>12735411.6</v>
      </c>
      <c r="CG49" s="12">
        <f t="shared" si="15"/>
        <v>1667510467.8999999</v>
      </c>
      <c r="CH49" s="12">
        <f t="shared" si="15"/>
        <v>15611791.16</v>
      </c>
      <c r="CI49" s="12">
        <f t="shared" si="15"/>
        <v>119276318.48</v>
      </c>
      <c r="CJ49" s="12">
        <f t="shared" si="15"/>
        <v>12174419.83</v>
      </c>
      <c r="CK49" s="12">
        <f t="shared" si="15"/>
        <v>18081561.150000002</v>
      </c>
      <c r="CL49" s="12">
        <f t="shared" si="15"/>
        <v>13022203.5</v>
      </c>
      <c r="CM49" s="12">
        <f t="shared" si="15"/>
        <v>15810217.190000001</v>
      </c>
      <c r="CN49" s="12">
        <f t="shared" si="15"/>
        <v>60498432.359999999</v>
      </c>
      <c r="CO49" s="12">
        <f t="shared" si="15"/>
        <v>4136533.56</v>
      </c>
      <c r="CP49" s="12">
        <f t="shared" si="15"/>
        <v>12471880.310000001</v>
      </c>
      <c r="CQ49" s="12">
        <f t="shared" si="15"/>
        <v>9646961</v>
      </c>
      <c r="CR49" s="12">
        <f t="shared" si="15"/>
        <v>18011424.5</v>
      </c>
      <c r="CS49" s="12">
        <f t="shared" si="15"/>
        <v>9677099.8499999996</v>
      </c>
      <c r="CT49" s="12">
        <f t="shared" si="15"/>
        <v>773984220.69999981</v>
      </c>
      <c r="CU49" s="12">
        <f t="shared" si="15"/>
        <v>11243107.490000002</v>
      </c>
      <c r="CV49" s="12">
        <f t="shared" si="15"/>
        <v>18451788.489999998</v>
      </c>
      <c r="CW49" s="12">
        <f t="shared" si="15"/>
        <v>28827930.509999998</v>
      </c>
      <c r="CX49" s="12">
        <f t="shared" si="15"/>
        <v>7588549.2999999998</v>
      </c>
      <c r="CY49" s="12">
        <f t="shared" si="15"/>
        <v>34475695.779999986</v>
      </c>
      <c r="CZ49" s="12">
        <f t="shared" si="15"/>
        <v>9324140.1500000004</v>
      </c>
      <c r="DA49" s="12">
        <f t="shared" si="15"/>
        <v>7355754.9500000002</v>
      </c>
      <c r="DB49" s="12">
        <f t="shared" si="15"/>
        <v>417914657.45999998</v>
      </c>
      <c r="DC49" s="12">
        <f t="shared" si="15"/>
        <v>450121919.93000001</v>
      </c>
      <c r="DD49" s="12">
        <f t="shared" si="15"/>
        <v>22897537.099999998</v>
      </c>
      <c r="DE49" s="12">
        <f t="shared" si="15"/>
        <v>17523891.149999999</v>
      </c>
      <c r="DF49" s="12">
        <f t="shared" si="15"/>
        <v>78272456.129999995</v>
      </c>
      <c r="DG49" s="12">
        <f t="shared" si="15"/>
        <v>73605495.310000002</v>
      </c>
      <c r="DH49" s="12">
        <f t="shared" si="15"/>
        <v>44016712.310000002</v>
      </c>
      <c r="DI49" s="12">
        <f t="shared" si="15"/>
        <v>42264347.990000002</v>
      </c>
      <c r="DJ49" s="12">
        <f t="shared" si="15"/>
        <v>7128085.7199999997</v>
      </c>
      <c r="DK49" s="12">
        <f t="shared" si="15"/>
        <v>1938841561.0599999</v>
      </c>
      <c r="DL49" s="12">
        <f t="shared" si="15"/>
        <v>15913741.67</v>
      </c>
      <c r="DM49" s="12">
        <f t="shared" si="15"/>
        <v>42080396.920000002</v>
      </c>
      <c r="DN49" s="12">
        <f t="shared" si="15"/>
        <v>20430539.470000003</v>
      </c>
      <c r="DO49" s="12">
        <f t="shared" si="15"/>
        <v>28934239.109999999</v>
      </c>
      <c r="DP49" s="12">
        <f t="shared" si="15"/>
        <v>18021884.199999999</v>
      </c>
      <c r="DQ49" s="12">
        <f t="shared" si="15"/>
        <v>57076686.640000001</v>
      </c>
      <c r="DR49" s="12">
        <f t="shared" si="15"/>
        <v>20897773.91</v>
      </c>
      <c r="DS49" s="12">
        <f t="shared" si="15"/>
        <v>58749186.019999996</v>
      </c>
      <c r="DT49" s="12">
        <f t="shared" si="15"/>
        <v>717070675.01000011</v>
      </c>
      <c r="DU49" s="12">
        <f t="shared" si="15"/>
        <v>28059975.849999998</v>
      </c>
      <c r="DV49" s="12">
        <f t="shared" si="15"/>
        <v>146001870.28999999</v>
      </c>
      <c r="DW49" s="12">
        <f t="shared" si="15"/>
        <v>216334181.61000001</v>
      </c>
      <c r="DX49" s="12">
        <f t="shared" si="15"/>
        <v>31133821.850000001</v>
      </c>
      <c r="DY49" s="12">
        <f t="shared" si="15"/>
        <v>56562374.469999999</v>
      </c>
      <c r="DZ49" s="12">
        <f t="shared" si="15"/>
        <v>40131767.090000004</v>
      </c>
      <c r="EA49" s="12">
        <f t="shared" si="15"/>
        <v>5911754.0900000008</v>
      </c>
      <c r="EB49" s="12">
        <f t="shared" si="15"/>
        <v>17795804.809999999</v>
      </c>
      <c r="EC49" s="12">
        <f t="shared" ref="EC49:GN49" si="16">SUM(EC32:EC48)</f>
        <v>14765075.290000001</v>
      </c>
      <c r="ED49" s="12">
        <f t="shared" si="16"/>
        <v>66639375.329999998</v>
      </c>
      <c r="EE49" s="12">
        <f t="shared" si="16"/>
        <v>270472607.45999998</v>
      </c>
      <c r="EF49" s="12">
        <f t="shared" si="16"/>
        <v>272134093.31</v>
      </c>
      <c r="EG49" s="12">
        <f t="shared" si="16"/>
        <v>16262577.91</v>
      </c>
      <c r="EH49" s="12">
        <f t="shared" si="16"/>
        <v>19282142.059999999</v>
      </c>
      <c r="EI49" s="12">
        <f t="shared" si="16"/>
        <v>17966239</v>
      </c>
      <c r="EJ49" s="12">
        <f t="shared" si="16"/>
        <v>23516738.770000003</v>
      </c>
      <c r="EK49" s="12">
        <f t="shared" si="16"/>
        <v>69772889.640000001</v>
      </c>
      <c r="EL49" s="12">
        <f t="shared" si="16"/>
        <v>7896599.4399999995</v>
      </c>
      <c r="EM49" s="12">
        <f t="shared" si="16"/>
        <v>17296114.550000001</v>
      </c>
      <c r="EN49" s="12">
        <f t="shared" si="16"/>
        <v>864820217.22000003</v>
      </c>
      <c r="EO49" s="12">
        <f t="shared" si="16"/>
        <v>13168611.779999999</v>
      </c>
      <c r="EP49" s="12">
        <f t="shared" si="16"/>
        <v>17127415.809999999</v>
      </c>
      <c r="EQ49" s="12">
        <f t="shared" si="16"/>
        <v>18064580.23</v>
      </c>
      <c r="ER49" s="12">
        <f t="shared" si="16"/>
        <v>3749866.8099999996</v>
      </c>
      <c r="ES49" s="12">
        <f t="shared" si="16"/>
        <v>6700585.7699999996</v>
      </c>
      <c r="ET49" s="12">
        <f t="shared" si="16"/>
        <v>18358728.25</v>
      </c>
      <c r="EU49" s="12">
        <f t="shared" si="16"/>
        <v>16485729</v>
      </c>
      <c r="EV49" s="12">
        <f t="shared" si="16"/>
        <v>8601218.4600000009</v>
      </c>
      <c r="EW49" s="12">
        <f t="shared" si="16"/>
        <v>698221166.87</v>
      </c>
      <c r="EX49" s="12">
        <f t="shared" si="16"/>
        <v>4784803.1300000008</v>
      </c>
      <c r="EY49" s="12">
        <f t="shared" si="16"/>
        <v>15002577</v>
      </c>
      <c r="EZ49" s="12">
        <f t="shared" si="16"/>
        <v>27462549.669999998</v>
      </c>
      <c r="FA49" s="12">
        <f t="shared" si="16"/>
        <v>66080733.740000002</v>
      </c>
      <c r="FB49" s="12">
        <f t="shared" si="16"/>
        <v>58390264.580000006</v>
      </c>
      <c r="FC49" s="12">
        <f t="shared" si="16"/>
        <v>22278754.300000001</v>
      </c>
      <c r="FD49" s="12">
        <f t="shared" si="16"/>
        <v>11611379.75</v>
      </c>
      <c r="FE49" s="12">
        <f t="shared" si="16"/>
        <v>12147217</v>
      </c>
      <c r="FF49" s="12">
        <f t="shared" si="16"/>
        <v>9177298.7100000009</v>
      </c>
      <c r="FG49" s="12">
        <f t="shared" si="16"/>
        <v>10866324.290000001</v>
      </c>
      <c r="FH49" s="12">
        <f t="shared" si="16"/>
        <v>5491003.4000000004</v>
      </c>
      <c r="FI49" s="12">
        <f t="shared" si="16"/>
        <v>529938270.48000002</v>
      </c>
      <c r="FJ49" s="12">
        <f t="shared" si="16"/>
        <v>11220426.01</v>
      </c>
      <c r="FK49" s="12">
        <f t="shared" si="16"/>
        <v>10205661.810000001</v>
      </c>
      <c r="FL49" s="12">
        <f t="shared" si="16"/>
        <v>9558019.1399999987</v>
      </c>
      <c r="FM49" s="12">
        <f t="shared" si="16"/>
        <v>30100137.5</v>
      </c>
      <c r="FN49" s="12">
        <f t="shared" si="16"/>
        <v>15190999.699999999</v>
      </c>
      <c r="FO49" s="12">
        <f t="shared" si="16"/>
        <v>10015368.449999999</v>
      </c>
      <c r="FP49" s="12">
        <f t="shared" si="16"/>
        <v>0</v>
      </c>
      <c r="FQ49" s="12">
        <f t="shared" si="16"/>
        <v>1498160560.73</v>
      </c>
      <c r="FR49" s="12">
        <f t="shared" si="16"/>
        <v>11373404.640000001</v>
      </c>
      <c r="FS49" s="12">
        <f t="shared" si="16"/>
        <v>40072147.170000002</v>
      </c>
      <c r="FT49" s="12">
        <f t="shared" si="16"/>
        <v>35071192.359999999</v>
      </c>
      <c r="FU49" s="12">
        <f t="shared" si="16"/>
        <v>43224889.950000003</v>
      </c>
      <c r="FV49" s="12">
        <f t="shared" si="16"/>
        <v>16325838.439999999</v>
      </c>
      <c r="FW49" s="12">
        <f t="shared" si="16"/>
        <v>59774630.140000001</v>
      </c>
      <c r="FX49" s="12">
        <f t="shared" si="16"/>
        <v>27486573.870000001</v>
      </c>
      <c r="FY49" s="12">
        <f t="shared" si="16"/>
        <v>24498192.920000006</v>
      </c>
      <c r="FZ49" s="12">
        <f t="shared" si="16"/>
        <v>16935974.199999999</v>
      </c>
      <c r="GA49" s="12">
        <f t="shared" si="16"/>
        <v>68612949.620000005</v>
      </c>
      <c r="GB49" s="12">
        <f t="shared" si="16"/>
        <v>16909748.25</v>
      </c>
      <c r="GC49" s="12">
        <f t="shared" si="16"/>
        <v>13531690.710000001</v>
      </c>
      <c r="GD49" s="12">
        <f t="shared" si="16"/>
        <v>0</v>
      </c>
      <c r="GE49" s="12">
        <f t="shared" si="16"/>
        <v>548676604.25</v>
      </c>
      <c r="GF49" s="12">
        <f t="shared" si="16"/>
        <v>17510364.310000002</v>
      </c>
      <c r="GG49" s="12">
        <f t="shared" si="16"/>
        <v>13863778.25</v>
      </c>
      <c r="GH49" s="12">
        <f t="shared" si="16"/>
        <v>85359983.229999989</v>
      </c>
      <c r="GI49" s="12">
        <f t="shared" si="16"/>
        <v>21484044.5</v>
      </c>
      <c r="GJ49" s="12">
        <f t="shared" si="16"/>
        <v>11634361.83</v>
      </c>
      <c r="GK49" s="12">
        <f t="shared" si="16"/>
        <v>17323948.359999999</v>
      </c>
      <c r="GL49" s="12">
        <f t="shared" si="16"/>
        <v>82000460.339999989</v>
      </c>
      <c r="GM49" s="12">
        <f t="shared" si="16"/>
        <v>12404887.979999999</v>
      </c>
      <c r="GN49" s="12">
        <f t="shared" si="16"/>
        <v>0</v>
      </c>
      <c r="GO49" s="12">
        <f t="shared" ref="GO49:IZ49" si="17">SUM(GO32:GO48)</f>
        <v>0</v>
      </c>
      <c r="GP49" s="12">
        <f t="shared" si="17"/>
        <v>0</v>
      </c>
      <c r="GQ49" s="12">
        <f t="shared" si="17"/>
        <v>358678083.14000005</v>
      </c>
      <c r="GR49" s="12">
        <f t="shared" si="17"/>
        <v>33100246.879999999</v>
      </c>
      <c r="GS49" s="12">
        <f t="shared" si="17"/>
        <v>13613142</v>
      </c>
      <c r="GT49" s="12">
        <f t="shared" si="17"/>
        <v>49726547.07</v>
      </c>
      <c r="GU49" s="12">
        <f t="shared" si="17"/>
        <v>2400101.5</v>
      </c>
      <c r="GV49" s="12">
        <f t="shared" si="17"/>
        <v>25111945.210000001</v>
      </c>
      <c r="GW49" s="12">
        <f t="shared" si="17"/>
        <v>27531157.629999999</v>
      </c>
      <c r="GX49" s="12">
        <f t="shared" si="17"/>
        <v>15189760.129999999</v>
      </c>
      <c r="GY49" s="12">
        <f t="shared" si="17"/>
        <v>374950479.36999995</v>
      </c>
      <c r="GZ49" s="12">
        <f t="shared" si="17"/>
        <v>3759700</v>
      </c>
      <c r="HA49" s="12">
        <f t="shared" si="17"/>
        <v>29330456.079999998</v>
      </c>
      <c r="HB49" s="12">
        <f t="shared" si="17"/>
        <v>15986418.59</v>
      </c>
      <c r="HC49" s="12">
        <f t="shared" si="17"/>
        <v>890993009.72000003</v>
      </c>
      <c r="HD49" s="12">
        <f t="shared" si="17"/>
        <v>33152026.170000002</v>
      </c>
      <c r="HE49" s="12">
        <f t="shared" si="17"/>
        <v>82504534.410000011</v>
      </c>
      <c r="HF49" s="12">
        <f t="shared" si="17"/>
        <v>57927193.950000003</v>
      </c>
      <c r="HG49" s="12">
        <f t="shared" si="17"/>
        <v>38958561.210000001</v>
      </c>
      <c r="HH49" s="12">
        <f t="shared" si="17"/>
        <v>73367591.219999999</v>
      </c>
      <c r="HI49" s="12">
        <f t="shared" si="17"/>
        <v>5467646.8300000001</v>
      </c>
      <c r="HJ49" s="12">
        <f t="shared" si="17"/>
        <v>743742052.38999999</v>
      </c>
      <c r="HK49" s="12">
        <f t="shared" si="17"/>
        <v>25830294.579999998</v>
      </c>
      <c r="HL49" s="12">
        <f t="shared" si="17"/>
        <v>27225388.999999996</v>
      </c>
      <c r="HM49" s="12">
        <f t="shared" si="17"/>
        <v>17740526.549999997</v>
      </c>
      <c r="HN49" s="12">
        <f t="shared" si="17"/>
        <v>15263547.340000002</v>
      </c>
      <c r="HO49" s="12">
        <f t="shared" si="17"/>
        <v>17672055.960000001</v>
      </c>
      <c r="HP49" s="12">
        <f t="shared" si="17"/>
        <v>24083842.25</v>
      </c>
      <c r="HQ49" s="12">
        <f t="shared" si="17"/>
        <v>12491004.73</v>
      </c>
      <c r="HR49" s="12">
        <f t="shared" si="17"/>
        <v>767838676.53999996</v>
      </c>
      <c r="HS49" s="12">
        <f t="shared" si="17"/>
        <v>155054679.08000001</v>
      </c>
      <c r="HT49" s="12">
        <f t="shared" si="17"/>
        <v>16944625.699999999</v>
      </c>
      <c r="HU49" s="12">
        <f t="shared" si="17"/>
        <v>12611277.669999998</v>
      </c>
      <c r="HV49" s="12">
        <f t="shared" si="17"/>
        <v>11303617.959999999</v>
      </c>
      <c r="HW49" s="12">
        <f t="shared" si="17"/>
        <v>4605971.1899999995</v>
      </c>
      <c r="HX49" s="12">
        <f t="shared" si="17"/>
        <v>46238795.5</v>
      </c>
      <c r="HY49" s="12">
        <f t="shared" si="17"/>
        <v>13733811.600000001</v>
      </c>
      <c r="HZ49" s="12">
        <f t="shared" si="17"/>
        <v>14206566.620000001</v>
      </c>
      <c r="IA49" s="12">
        <f t="shared" si="17"/>
        <v>18128129.080000002</v>
      </c>
      <c r="IB49" s="12">
        <f t="shared" si="17"/>
        <v>13606937.98</v>
      </c>
      <c r="IC49" s="12">
        <f t="shared" si="17"/>
        <v>21717501.34</v>
      </c>
      <c r="ID49" s="12">
        <f t="shared" si="17"/>
        <v>2417617.94</v>
      </c>
      <c r="IE49" s="12">
        <f t="shared" si="17"/>
        <v>12835041.5</v>
      </c>
      <c r="IF49" s="12">
        <f t="shared" si="17"/>
        <v>8603775.4000000004</v>
      </c>
      <c r="IG49" s="12">
        <f t="shared" si="17"/>
        <v>5209225.75</v>
      </c>
      <c r="IH49" s="12">
        <f t="shared" si="17"/>
        <v>608032850.91000009</v>
      </c>
      <c r="II49" s="12">
        <f t="shared" si="17"/>
        <v>191233044.83999997</v>
      </c>
      <c r="IJ49" s="12">
        <f t="shared" si="17"/>
        <v>25885954</v>
      </c>
      <c r="IK49" s="12">
        <f t="shared" si="17"/>
        <v>80929457.960000008</v>
      </c>
      <c r="IL49" s="12">
        <f t="shared" si="17"/>
        <v>140172993.70999998</v>
      </c>
      <c r="IM49" s="12">
        <f t="shared" si="17"/>
        <v>19170238.190000001</v>
      </c>
      <c r="IN49" s="12">
        <f t="shared" si="17"/>
        <v>12235858.43</v>
      </c>
      <c r="IO49" s="12">
        <f t="shared" si="17"/>
        <v>10934785.99</v>
      </c>
      <c r="IP49" s="12">
        <f t="shared" si="17"/>
        <v>16232094.33</v>
      </c>
      <c r="IQ49" s="12">
        <f t="shared" si="17"/>
        <v>12936482.710000001</v>
      </c>
      <c r="IR49" s="12">
        <f t="shared" si="17"/>
        <v>12768234.91</v>
      </c>
      <c r="IS49" s="12">
        <f t="shared" si="17"/>
        <v>1305788670.1300001</v>
      </c>
      <c r="IT49" s="12">
        <f t="shared" si="17"/>
        <v>309585102.5</v>
      </c>
      <c r="IU49" s="12">
        <f t="shared" si="17"/>
        <v>17711289.16</v>
      </c>
      <c r="IV49" s="12">
        <f t="shared" si="17"/>
        <v>18959075.649999999</v>
      </c>
      <c r="IW49" s="12">
        <f t="shared" si="17"/>
        <v>18914912.789999999</v>
      </c>
      <c r="IX49" s="12">
        <f t="shared" si="17"/>
        <v>3602498.6999999997</v>
      </c>
      <c r="IY49" s="12">
        <f t="shared" si="17"/>
        <v>8793018.5599999987</v>
      </c>
      <c r="IZ49" s="12">
        <f t="shared" si="17"/>
        <v>2305352.8400000003</v>
      </c>
      <c r="JA49" s="12">
        <f t="shared" ref="JA49:LL49" si="18">SUM(JA32:JA48)</f>
        <v>4929460.1399999997</v>
      </c>
      <c r="JB49" s="12">
        <f t="shared" si="18"/>
        <v>11541459.389999999</v>
      </c>
      <c r="JC49" s="12">
        <f t="shared" si="18"/>
        <v>16098449.719999999</v>
      </c>
      <c r="JD49" s="12">
        <f t="shared" si="18"/>
        <v>14954656.789999999</v>
      </c>
      <c r="JE49" s="12">
        <f t="shared" si="18"/>
        <v>284898986</v>
      </c>
      <c r="JF49" s="12">
        <f t="shared" si="18"/>
        <v>96953716.599999994</v>
      </c>
      <c r="JG49" s="12">
        <f t="shared" si="18"/>
        <v>13681303.51</v>
      </c>
      <c r="JH49" s="12">
        <f t="shared" si="18"/>
        <v>18231553.940000001</v>
      </c>
      <c r="JI49" s="12">
        <f t="shared" si="18"/>
        <v>5448410.0899999999</v>
      </c>
      <c r="JJ49" s="12">
        <f t="shared" si="18"/>
        <v>6854996.1799999997</v>
      </c>
      <c r="JK49" s="12">
        <f t="shared" si="18"/>
        <v>364017367.92000002</v>
      </c>
      <c r="JL49" s="12">
        <f t="shared" si="18"/>
        <v>10038869.120000001</v>
      </c>
      <c r="JM49" s="12">
        <f t="shared" si="18"/>
        <v>17849653.34</v>
      </c>
      <c r="JN49" s="12">
        <f t="shared" si="18"/>
        <v>30899248.110000003</v>
      </c>
      <c r="JO49" s="12">
        <f t="shared" si="18"/>
        <v>13701289.640000001</v>
      </c>
      <c r="JP49" s="12">
        <f t="shared" si="18"/>
        <v>46029526.940000005</v>
      </c>
      <c r="JQ49" s="12">
        <f t="shared" si="18"/>
        <v>8566302.1400000006</v>
      </c>
      <c r="JR49" s="12">
        <f t="shared" si="18"/>
        <v>756808823.32999992</v>
      </c>
      <c r="JS49" s="12">
        <f t="shared" si="18"/>
        <v>402466863.98999989</v>
      </c>
      <c r="JT49" s="12">
        <f t="shared" si="18"/>
        <v>17410349.280000001</v>
      </c>
      <c r="JU49" s="12">
        <f t="shared" si="18"/>
        <v>6838531.0100000007</v>
      </c>
      <c r="JV49" s="12">
        <f t="shared" si="18"/>
        <v>26444441.600000001</v>
      </c>
      <c r="JW49" s="12">
        <f t="shared" si="18"/>
        <v>5984302</v>
      </c>
      <c r="JX49" s="12">
        <f t="shared" si="18"/>
        <v>109348601.64</v>
      </c>
      <c r="JY49" s="12">
        <f t="shared" si="18"/>
        <v>37871612.93</v>
      </c>
      <c r="JZ49" s="12">
        <f t="shared" si="18"/>
        <v>25574973.09</v>
      </c>
      <c r="KA49" s="12">
        <f t="shared" si="18"/>
        <v>19448544.34</v>
      </c>
      <c r="KB49" s="12">
        <f t="shared" si="18"/>
        <v>17510201.41</v>
      </c>
      <c r="KC49" s="12">
        <f t="shared" si="18"/>
        <v>17478170.739999998</v>
      </c>
      <c r="KD49" s="12">
        <f t="shared" si="18"/>
        <v>11142634.270000001</v>
      </c>
      <c r="KE49" s="12">
        <f t="shared" si="18"/>
        <v>3260417.02</v>
      </c>
      <c r="KF49" s="12">
        <f t="shared" si="18"/>
        <v>8259590.1799999997</v>
      </c>
      <c r="KG49" s="12">
        <f t="shared" si="18"/>
        <v>1325006817.5499997</v>
      </c>
      <c r="KH49" s="12">
        <f t="shared" si="18"/>
        <v>63716523.890000001</v>
      </c>
      <c r="KI49" s="12">
        <f t="shared" si="18"/>
        <v>23619381.340000004</v>
      </c>
      <c r="KJ49" s="12">
        <f t="shared" si="18"/>
        <v>26248420.890000001</v>
      </c>
      <c r="KK49" s="12">
        <f t="shared" si="18"/>
        <v>13413852.4</v>
      </c>
      <c r="KL49" s="12">
        <f t="shared" si="18"/>
        <v>12867657.25</v>
      </c>
      <c r="KM49" s="12">
        <f t="shared" si="18"/>
        <v>129498230.05</v>
      </c>
      <c r="KN49" s="12">
        <f t="shared" si="18"/>
        <v>10298779.65</v>
      </c>
      <c r="KO49" s="12">
        <f t="shared" si="18"/>
        <v>9155301.5299999993</v>
      </c>
      <c r="KP49" s="12">
        <f t="shared" si="18"/>
        <v>377928600.93999994</v>
      </c>
      <c r="KQ49" s="12">
        <f t="shared" si="18"/>
        <v>16592417.949999999</v>
      </c>
      <c r="KR49" s="12">
        <f t="shared" si="18"/>
        <v>38298138.100000001</v>
      </c>
      <c r="KS49" s="12">
        <f t="shared" si="18"/>
        <v>152609776.46000001</v>
      </c>
      <c r="KT49" s="12">
        <f t="shared" si="18"/>
        <v>15564052.590000002</v>
      </c>
      <c r="KU49" s="12">
        <f t="shared" si="18"/>
        <v>29454558.73</v>
      </c>
      <c r="KV49" s="12">
        <f t="shared" si="18"/>
        <v>496301375.33000004</v>
      </c>
      <c r="KW49" s="12">
        <f t="shared" si="18"/>
        <v>51948952.840000004</v>
      </c>
      <c r="KX49" s="12">
        <f t="shared" si="18"/>
        <v>531767940.56000006</v>
      </c>
      <c r="KY49" s="12">
        <f t="shared" si="18"/>
        <v>11373603.25</v>
      </c>
      <c r="KZ49" s="12">
        <f t="shared" si="18"/>
        <v>12027611.079999998</v>
      </c>
      <c r="LA49" s="12">
        <f t="shared" si="18"/>
        <v>46634226.770000003</v>
      </c>
      <c r="LB49" s="12">
        <f t="shared" si="18"/>
        <v>32417331.09</v>
      </c>
      <c r="LC49" s="12">
        <f t="shared" si="18"/>
        <v>9361287.1399999987</v>
      </c>
      <c r="LD49" s="12">
        <f t="shared" si="18"/>
        <v>9412491.0600000005</v>
      </c>
      <c r="LE49" s="12">
        <f t="shared" si="18"/>
        <v>10314025.890000001</v>
      </c>
      <c r="LF49" s="12">
        <f t="shared" si="18"/>
        <v>1198304006.6999998</v>
      </c>
      <c r="LG49" s="12">
        <f t="shared" si="18"/>
        <v>179413915.57999998</v>
      </c>
      <c r="LH49" s="12">
        <f t="shared" si="18"/>
        <v>253660873.64000002</v>
      </c>
      <c r="LI49" s="12">
        <f t="shared" si="18"/>
        <v>325111283.45000005</v>
      </c>
      <c r="LJ49" s="12">
        <f t="shared" si="18"/>
        <v>25008864.029999997</v>
      </c>
      <c r="LK49" s="12">
        <f t="shared" si="18"/>
        <v>12290352.939999999</v>
      </c>
      <c r="LL49" s="12">
        <f t="shared" si="18"/>
        <v>6994868.7700000005</v>
      </c>
      <c r="LM49" s="12">
        <f t="shared" ref="LM49:NX49" si="19">SUM(LM32:LM48)</f>
        <v>23782342.589999996</v>
      </c>
      <c r="LN49" s="12">
        <f t="shared" si="19"/>
        <v>9603246.3200000003</v>
      </c>
      <c r="LO49" s="12">
        <f t="shared" si="19"/>
        <v>32485271.18</v>
      </c>
      <c r="LP49" s="12">
        <f t="shared" si="19"/>
        <v>4119335.9499999997</v>
      </c>
      <c r="LQ49" s="12">
        <f t="shared" si="19"/>
        <v>265814849.63999999</v>
      </c>
      <c r="LR49" s="12">
        <f t="shared" si="19"/>
        <v>23065960.490000002</v>
      </c>
      <c r="LS49" s="12">
        <f t="shared" si="19"/>
        <v>8159947.9799999995</v>
      </c>
      <c r="LT49" s="12">
        <f t="shared" si="19"/>
        <v>1160239037.0700002</v>
      </c>
      <c r="LU49" s="12">
        <f t="shared" si="19"/>
        <v>361842905.70999992</v>
      </c>
      <c r="LV49" s="12">
        <f t="shared" si="19"/>
        <v>854206536.39999998</v>
      </c>
      <c r="LW49" s="12">
        <f t="shared" si="19"/>
        <v>200584259.44999999</v>
      </c>
      <c r="LX49" s="12">
        <f t="shared" si="19"/>
        <v>76797720.849999994</v>
      </c>
      <c r="LY49" s="12">
        <f t="shared" si="19"/>
        <v>71612758.150000021</v>
      </c>
      <c r="LZ49" s="12">
        <f t="shared" si="19"/>
        <v>31622266.130000003</v>
      </c>
      <c r="MA49" s="12">
        <f t="shared" si="19"/>
        <v>34542743.270000003</v>
      </c>
      <c r="MB49" s="12">
        <f t="shared" si="19"/>
        <v>39537321.489999987</v>
      </c>
      <c r="MC49" s="12">
        <f t="shared" si="19"/>
        <v>31237483.439999998</v>
      </c>
      <c r="MD49" s="12">
        <f t="shared" si="19"/>
        <v>126467141.46999998</v>
      </c>
      <c r="ME49" s="12">
        <f t="shared" si="19"/>
        <v>21116450.75</v>
      </c>
      <c r="MF49" s="12">
        <f t="shared" si="19"/>
        <v>1318826382.6799998</v>
      </c>
      <c r="MG49" s="12">
        <f t="shared" si="19"/>
        <v>16651060.4</v>
      </c>
      <c r="MH49" s="12">
        <f t="shared" si="19"/>
        <v>7905626.5099999998</v>
      </c>
      <c r="MI49" s="12">
        <f t="shared" si="19"/>
        <v>11614075.569999998</v>
      </c>
      <c r="MJ49" s="12">
        <f t="shared" si="19"/>
        <v>9222397.5099999998</v>
      </c>
      <c r="MK49" s="12">
        <f t="shared" si="19"/>
        <v>21238005.750000004</v>
      </c>
      <c r="ML49" s="12">
        <f t="shared" si="19"/>
        <v>13242104.800000001</v>
      </c>
      <c r="MM49" s="12">
        <f t="shared" si="19"/>
        <v>11623775.5</v>
      </c>
      <c r="MN49" s="12">
        <f t="shared" si="19"/>
        <v>27922616.170000002</v>
      </c>
      <c r="MO49" s="12">
        <f t="shared" si="19"/>
        <v>11305183.08</v>
      </c>
      <c r="MP49" s="12">
        <f t="shared" si="19"/>
        <v>14623705.82</v>
      </c>
      <c r="MQ49" s="12">
        <f t="shared" si="19"/>
        <v>10491283.65</v>
      </c>
      <c r="MR49" s="12">
        <f t="shared" si="19"/>
        <v>806039068.61000013</v>
      </c>
      <c r="MS49" s="12">
        <f t="shared" si="19"/>
        <v>18737292.32</v>
      </c>
      <c r="MT49" s="12">
        <f t="shared" si="19"/>
        <v>20282027.25</v>
      </c>
      <c r="MU49" s="12">
        <f t="shared" si="19"/>
        <v>32633515.09</v>
      </c>
      <c r="MV49" s="12">
        <f t="shared" si="19"/>
        <v>57379302.389999993</v>
      </c>
      <c r="MW49" s="12">
        <f t="shared" si="19"/>
        <v>24341504.329999998</v>
      </c>
      <c r="MX49" s="12">
        <f t="shared" si="19"/>
        <v>109032620.34999999</v>
      </c>
      <c r="MY49" s="12">
        <f t="shared" si="19"/>
        <v>96435623.160000011</v>
      </c>
      <c r="MZ49" s="12">
        <f t="shared" si="19"/>
        <v>22535778.650000002</v>
      </c>
      <c r="NA49" s="12">
        <f t="shared" si="19"/>
        <v>5628256.6499999994</v>
      </c>
      <c r="NB49" s="12">
        <f t="shared" si="19"/>
        <v>2953237.5</v>
      </c>
      <c r="NC49" s="12">
        <f t="shared" si="19"/>
        <v>1304437798.1700001</v>
      </c>
      <c r="ND49" s="12">
        <f t="shared" si="19"/>
        <v>110269931.8</v>
      </c>
      <c r="NE49" s="12">
        <f t="shared" si="19"/>
        <v>9228156.620000001</v>
      </c>
      <c r="NF49" s="12">
        <f t="shared" si="19"/>
        <v>304527414.14999992</v>
      </c>
      <c r="NG49" s="12">
        <f t="shared" si="19"/>
        <v>10756599.800000001</v>
      </c>
      <c r="NH49" s="12">
        <f t="shared" si="19"/>
        <v>33266594.219999999</v>
      </c>
      <c r="NI49" s="12">
        <f t="shared" si="19"/>
        <v>221065465.16</v>
      </c>
      <c r="NJ49" s="12">
        <f t="shared" si="19"/>
        <v>154382508.70999998</v>
      </c>
      <c r="NK49" s="12">
        <f t="shared" si="19"/>
        <v>6306712.7199999997</v>
      </c>
      <c r="NL49" s="12">
        <f t="shared" si="19"/>
        <v>26744750.709999997</v>
      </c>
      <c r="NM49" s="12">
        <f t="shared" si="19"/>
        <v>20823799.330000002</v>
      </c>
      <c r="NN49" s="12">
        <f t="shared" si="19"/>
        <v>12641101.640000001</v>
      </c>
      <c r="NO49" s="12">
        <f t="shared" si="19"/>
        <v>337214130.66999996</v>
      </c>
      <c r="NP49" s="12">
        <f t="shared" si="19"/>
        <v>8619554.7699999996</v>
      </c>
      <c r="NQ49" s="12">
        <f t="shared" si="19"/>
        <v>7176733.2300000004</v>
      </c>
      <c r="NR49" s="12">
        <f t="shared" si="19"/>
        <v>13061899.189999999</v>
      </c>
      <c r="NS49" s="12">
        <f t="shared" si="19"/>
        <v>6275106.9199999999</v>
      </c>
      <c r="NT49" s="12">
        <f t="shared" si="19"/>
        <v>3185519.01</v>
      </c>
      <c r="NU49" s="12">
        <f t="shared" si="19"/>
        <v>8884651.9399999995</v>
      </c>
      <c r="NV49" s="12">
        <f t="shared" si="19"/>
        <v>662519093.83499992</v>
      </c>
      <c r="NW49" s="12">
        <f t="shared" si="19"/>
        <v>172740601.62</v>
      </c>
      <c r="NX49" s="12">
        <f t="shared" si="19"/>
        <v>14542312.82</v>
      </c>
      <c r="NY49" s="12">
        <f t="shared" ref="NY49:QJ49" si="20">SUM(NY32:NY48)</f>
        <v>7259039.4000000004</v>
      </c>
      <c r="NZ49" s="12">
        <f t="shared" si="20"/>
        <v>5056006.4499999993</v>
      </c>
      <c r="OA49" s="12">
        <f t="shared" si="20"/>
        <v>13728349.560000001</v>
      </c>
      <c r="OB49" s="12">
        <f t="shared" si="20"/>
        <v>8154915.4499999993</v>
      </c>
      <c r="OC49" s="12">
        <f t="shared" si="20"/>
        <v>932466372.12</v>
      </c>
      <c r="OD49" s="12">
        <f t="shared" si="20"/>
        <v>128401431.3</v>
      </c>
      <c r="OE49" s="12">
        <f t="shared" si="20"/>
        <v>29723187.700000003</v>
      </c>
      <c r="OF49" s="12">
        <f t="shared" si="20"/>
        <v>182309622.66</v>
      </c>
      <c r="OG49" s="12">
        <f t="shared" si="20"/>
        <v>10926383.91</v>
      </c>
      <c r="OH49" s="12">
        <f t="shared" si="20"/>
        <v>23847181</v>
      </c>
      <c r="OI49" s="12">
        <f t="shared" si="20"/>
        <v>44950434.32</v>
      </c>
      <c r="OJ49" s="12">
        <f t="shared" si="20"/>
        <v>9702899.7000000011</v>
      </c>
      <c r="OK49" s="12">
        <f t="shared" si="20"/>
        <v>6499885</v>
      </c>
      <c r="OL49" s="12">
        <f t="shared" si="20"/>
        <v>771085304.99000013</v>
      </c>
      <c r="OM49" s="12">
        <f t="shared" si="20"/>
        <v>163521548.12</v>
      </c>
      <c r="ON49" s="12">
        <f t="shared" si="20"/>
        <v>347100965.44999999</v>
      </c>
      <c r="OO49" s="12">
        <f t="shared" si="20"/>
        <v>52663706.169999994</v>
      </c>
      <c r="OP49" s="12">
        <f t="shared" si="20"/>
        <v>30628720.400000002</v>
      </c>
      <c r="OQ49" s="12">
        <f t="shared" si="20"/>
        <v>5136757.41</v>
      </c>
      <c r="OR49" s="12">
        <f t="shared" si="20"/>
        <v>705574731.77999997</v>
      </c>
      <c r="OS49" s="12">
        <f t="shared" si="20"/>
        <v>20331099.630000003</v>
      </c>
      <c r="OT49" s="12">
        <f t="shared" si="20"/>
        <v>20375749.990000002</v>
      </c>
      <c r="OU49" s="12">
        <f t="shared" si="20"/>
        <v>30477110.59</v>
      </c>
      <c r="OV49" s="12">
        <f t="shared" si="20"/>
        <v>41086158.57</v>
      </c>
      <c r="OW49" s="12">
        <f t="shared" si="20"/>
        <v>147718863.69000003</v>
      </c>
      <c r="OX49" s="12">
        <f t="shared" si="20"/>
        <v>17714185.380000003</v>
      </c>
      <c r="OY49" s="12">
        <f t="shared" si="20"/>
        <v>13353410.430000002</v>
      </c>
      <c r="OZ49" s="12">
        <f t="shared" si="20"/>
        <v>11655007.380000001</v>
      </c>
      <c r="PA49" s="12">
        <f t="shared" si="20"/>
        <v>981466536.20999992</v>
      </c>
      <c r="PB49" s="12">
        <f t="shared" si="20"/>
        <v>13901273.189999999</v>
      </c>
      <c r="PC49" s="12">
        <f t="shared" si="20"/>
        <v>61349328.140000001</v>
      </c>
      <c r="PD49" s="12">
        <f t="shared" si="20"/>
        <v>9878278.5</v>
      </c>
      <c r="PE49" s="12">
        <f t="shared" si="20"/>
        <v>43207471.439999998</v>
      </c>
      <c r="PF49" s="12">
        <f t="shared" si="20"/>
        <v>93960174.269999996</v>
      </c>
      <c r="PG49" s="12">
        <f t="shared" si="20"/>
        <v>18217503.420000002</v>
      </c>
      <c r="PH49" s="12">
        <f t="shared" si="20"/>
        <v>18424426.949999999</v>
      </c>
      <c r="PI49" s="12">
        <f t="shared" si="20"/>
        <v>33315969.190000001</v>
      </c>
      <c r="PJ49" s="12">
        <f t="shared" si="20"/>
        <v>17913919.379999999</v>
      </c>
      <c r="PK49" s="12">
        <f t="shared" si="20"/>
        <v>33781153.040000007</v>
      </c>
      <c r="PL49" s="12">
        <f t="shared" si="20"/>
        <v>50802707.410000004</v>
      </c>
      <c r="PM49" s="12">
        <f t="shared" si="20"/>
        <v>13449521</v>
      </c>
      <c r="PN49" s="12">
        <f t="shared" si="20"/>
        <v>143585448.77000001</v>
      </c>
      <c r="PO49" s="12">
        <f t="shared" si="20"/>
        <v>14739727.25</v>
      </c>
      <c r="PP49" s="12">
        <f t="shared" si="20"/>
        <v>13613</v>
      </c>
      <c r="PQ49" s="12">
        <f t="shared" si="20"/>
        <v>0</v>
      </c>
      <c r="PR49" s="12">
        <f t="shared" si="20"/>
        <v>6745402.79</v>
      </c>
      <c r="PS49" s="12">
        <f t="shared" si="20"/>
        <v>2247150618.3700004</v>
      </c>
      <c r="PT49" s="12">
        <f t="shared" si="20"/>
        <v>19732614.059999999</v>
      </c>
      <c r="PU49" s="12">
        <f t="shared" si="20"/>
        <v>16663655.959999999</v>
      </c>
      <c r="PV49" s="12">
        <f t="shared" si="20"/>
        <v>47089442.779999994</v>
      </c>
      <c r="PW49" s="12">
        <f t="shared" si="20"/>
        <v>318979141.83999997</v>
      </c>
      <c r="PX49" s="12">
        <f t="shared" si="20"/>
        <v>23646966.920000002</v>
      </c>
      <c r="PY49" s="12">
        <f t="shared" si="20"/>
        <v>80361422.469999999</v>
      </c>
      <c r="PZ49" s="12">
        <f t="shared" si="20"/>
        <v>14956736.93</v>
      </c>
      <c r="QA49" s="12">
        <f t="shared" si="20"/>
        <v>86247281.079999998</v>
      </c>
      <c r="QB49" s="12">
        <f t="shared" si="20"/>
        <v>13470268.319999998</v>
      </c>
      <c r="QC49" s="12">
        <f t="shared" si="20"/>
        <v>60174417.199999996</v>
      </c>
      <c r="QD49" s="12">
        <f t="shared" si="20"/>
        <v>15085041.07</v>
      </c>
      <c r="QE49" s="12">
        <f t="shared" si="20"/>
        <v>20072579.789999999</v>
      </c>
      <c r="QF49" s="12">
        <f t="shared" si="20"/>
        <v>32119308.07</v>
      </c>
      <c r="QG49" s="12">
        <f t="shared" si="20"/>
        <v>39826138.379999995</v>
      </c>
      <c r="QH49" s="12">
        <f t="shared" si="20"/>
        <v>41358131.990000002</v>
      </c>
      <c r="QI49" s="12">
        <f t="shared" si="20"/>
        <v>24652491.989999998</v>
      </c>
      <c r="QJ49" s="12">
        <f t="shared" si="20"/>
        <v>15135544.779999999</v>
      </c>
      <c r="QK49" s="12">
        <f t="shared" ref="QK49:SV49" si="21">SUM(QK32:QK48)</f>
        <v>8320177.879999999</v>
      </c>
      <c r="QL49" s="12">
        <f t="shared" si="21"/>
        <v>65697984.240000002</v>
      </c>
      <c r="QM49" s="12">
        <f t="shared" si="21"/>
        <v>154703671.12</v>
      </c>
      <c r="QN49" s="12">
        <f t="shared" si="21"/>
        <v>13173799.74</v>
      </c>
      <c r="QO49" s="12">
        <f t="shared" si="21"/>
        <v>6679.25</v>
      </c>
      <c r="QP49" s="12">
        <f t="shared" si="21"/>
        <v>0</v>
      </c>
      <c r="QQ49" s="12">
        <f t="shared" si="21"/>
        <v>0</v>
      </c>
      <c r="QR49" s="12">
        <f t="shared" si="21"/>
        <v>0</v>
      </c>
      <c r="QS49" s="12">
        <f t="shared" si="21"/>
        <v>852360536.18000007</v>
      </c>
      <c r="QT49" s="12">
        <f t="shared" si="21"/>
        <v>7450670.9700000007</v>
      </c>
      <c r="QU49" s="12">
        <f t="shared" si="21"/>
        <v>58648610.560000002</v>
      </c>
      <c r="QV49" s="12">
        <f t="shared" si="21"/>
        <v>18191856.93</v>
      </c>
      <c r="QW49" s="12">
        <f t="shared" si="21"/>
        <v>26077670.380000003</v>
      </c>
      <c r="QX49" s="12">
        <f t="shared" si="21"/>
        <v>79195213.599999994</v>
      </c>
      <c r="QY49" s="12">
        <f t="shared" si="21"/>
        <v>15978709.75</v>
      </c>
      <c r="QZ49" s="12">
        <f t="shared" si="21"/>
        <v>62979821.229999997</v>
      </c>
      <c r="RA49" s="12">
        <f t="shared" si="21"/>
        <v>56435512.140000008</v>
      </c>
      <c r="RB49" s="12">
        <f t="shared" si="21"/>
        <v>13267225.51</v>
      </c>
      <c r="RC49" s="12">
        <f t="shared" si="21"/>
        <v>9084295.2300000004</v>
      </c>
      <c r="RD49" s="12">
        <f t="shared" si="21"/>
        <v>0</v>
      </c>
      <c r="RE49" s="12">
        <f t="shared" si="21"/>
        <v>0</v>
      </c>
      <c r="RF49" s="12">
        <f t="shared" si="21"/>
        <v>1456556177.72</v>
      </c>
      <c r="RG49" s="12">
        <f t="shared" si="21"/>
        <v>71876149.709999993</v>
      </c>
      <c r="RH49" s="12">
        <f t="shared" si="21"/>
        <v>14052939.299999999</v>
      </c>
      <c r="RI49" s="12">
        <f t="shared" si="21"/>
        <v>23779878.93</v>
      </c>
      <c r="RJ49" s="12">
        <f t="shared" si="21"/>
        <v>12511622.41</v>
      </c>
      <c r="RK49" s="12">
        <f t="shared" si="21"/>
        <v>15444696.849999998</v>
      </c>
      <c r="RL49" s="12">
        <f t="shared" si="21"/>
        <v>110465285.95000002</v>
      </c>
      <c r="RM49" s="12">
        <f t="shared" si="21"/>
        <v>21964492.370000001</v>
      </c>
      <c r="RN49" s="12">
        <f t="shared" si="21"/>
        <v>21607886.150000002</v>
      </c>
      <c r="RO49" s="12">
        <f t="shared" si="21"/>
        <v>43145789.040000007</v>
      </c>
      <c r="RP49" s="12">
        <f t="shared" si="21"/>
        <v>80388508.030000001</v>
      </c>
      <c r="RQ49" s="12">
        <f t="shared" si="21"/>
        <v>7834368.2699999996</v>
      </c>
      <c r="RR49" s="12">
        <f t="shared" si="21"/>
        <v>7334833.6899999995</v>
      </c>
      <c r="RS49" s="12">
        <f t="shared" si="21"/>
        <v>17428875.189999998</v>
      </c>
      <c r="RT49" s="12">
        <f t="shared" si="21"/>
        <v>9110871.6099999994</v>
      </c>
      <c r="RU49" s="12">
        <f t="shared" si="21"/>
        <v>22708098.859999999</v>
      </c>
      <c r="RV49" s="12">
        <f t="shared" si="21"/>
        <v>13090781.9</v>
      </c>
      <c r="RW49" s="12">
        <f t="shared" si="21"/>
        <v>6182729.9600000009</v>
      </c>
      <c r="RX49" s="12">
        <f t="shared" si="21"/>
        <v>0</v>
      </c>
      <c r="RY49" s="12">
        <f t="shared" si="21"/>
        <v>2653188.7000000002</v>
      </c>
      <c r="RZ49" s="12">
        <f t="shared" si="21"/>
        <v>467068222.92000002</v>
      </c>
      <c r="SA49" s="12">
        <f t="shared" si="21"/>
        <v>10615469.210000001</v>
      </c>
      <c r="SB49" s="12">
        <f t="shared" si="21"/>
        <v>9889453.1099999994</v>
      </c>
      <c r="SC49" s="12">
        <f t="shared" si="21"/>
        <v>14249248.639999999</v>
      </c>
      <c r="SD49" s="12">
        <f t="shared" si="21"/>
        <v>7272836.6500000004</v>
      </c>
      <c r="SE49" s="12">
        <f t="shared" si="21"/>
        <v>12146752.280000001</v>
      </c>
      <c r="SF49" s="12">
        <f t="shared" si="21"/>
        <v>17226548.98</v>
      </c>
      <c r="SG49" s="12">
        <f t="shared" si="21"/>
        <v>51352566.710000001</v>
      </c>
      <c r="SH49" s="12">
        <f t="shared" si="21"/>
        <v>15324812.629999999</v>
      </c>
      <c r="SI49" s="12">
        <f t="shared" si="21"/>
        <v>18593493.510000002</v>
      </c>
      <c r="SJ49" s="12">
        <f t="shared" si="21"/>
        <v>82255389.359999999</v>
      </c>
      <c r="SK49" s="12">
        <f t="shared" si="21"/>
        <v>5302960.8600000003</v>
      </c>
      <c r="SL49" s="12">
        <f t="shared" si="21"/>
        <v>300601660.16999996</v>
      </c>
      <c r="SM49" s="12">
        <f t="shared" si="21"/>
        <v>24631484.870000001</v>
      </c>
      <c r="SN49" s="12">
        <f t="shared" si="21"/>
        <v>28796417.550000001</v>
      </c>
      <c r="SO49" s="12">
        <f t="shared" si="21"/>
        <v>115473334.98999999</v>
      </c>
      <c r="SP49" s="12">
        <f t="shared" si="21"/>
        <v>17110043.5</v>
      </c>
      <c r="SQ49" s="12">
        <f t="shared" si="21"/>
        <v>30083735.82</v>
      </c>
      <c r="SR49" s="12">
        <f t="shared" si="21"/>
        <v>17838475.109999999</v>
      </c>
      <c r="SS49" s="12">
        <f t="shared" si="21"/>
        <v>6287835.71</v>
      </c>
      <c r="ST49" s="12">
        <f t="shared" si="21"/>
        <v>630770298.64999998</v>
      </c>
      <c r="SU49" s="12">
        <f t="shared" si="21"/>
        <v>18661185.600000001</v>
      </c>
      <c r="SV49" s="12">
        <f t="shared" si="21"/>
        <v>24913953.079999998</v>
      </c>
      <c r="SW49" s="12">
        <f t="shared" ref="SW49:VH49" si="22">SUM(SW32:SW48)</f>
        <v>18957022.23</v>
      </c>
      <c r="SX49" s="12">
        <f t="shared" si="22"/>
        <v>5888934.8499999996</v>
      </c>
      <c r="SY49" s="12">
        <f t="shared" si="22"/>
        <v>11397807.199999999</v>
      </c>
      <c r="SZ49" s="12">
        <f t="shared" si="22"/>
        <v>18370408</v>
      </c>
      <c r="TA49" s="12">
        <f t="shared" si="22"/>
        <v>52809275</v>
      </c>
      <c r="TB49" s="12">
        <f t="shared" si="22"/>
        <v>16002740</v>
      </c>
      <c r="TC49" s="12">
        <f t="shared" si="22"/>
        <v>17503016.719999999</v>
      </c>
      <c r="TD49" s="12">
        <f t="shared" si="22"/>
        <v>19712707.75</v>
      </c>
      <c r="TE49" s="12">
        <f t="shared" si="22"/>
        <v>33281969.500000007</v>
      </c>
      <c r="TF49" s="12">
        <f t="shared" si="22"/>
        <v>16916549</v>
      </c>
      <c r="TG49" s="12">
        <f t="shared" si="22"/>
        <v>11080059</v>
      </c>
      <c r="TH49" s="12">
        <f t="shared" si="22"/>
        <v>1452121696.1600001</v>
      </c>
      <c r="TI49" s="12">
        <f t="shared" si="22"/>
        <v>18824813</v>
      </c>
      <c r="TJ49" s="12">
        <f t="shared" si="22"/>
        <v>10525283.25</v>
      </c>
      <c r="TK49" s="12">
        <f t="shared" si="22"/>
        <v>61347490.599999994</v>
      </c>
      <c r="TL49" s="12">
        <f t="shared" si="22"/>
        <v>52102946.020000003</v>
      </c>
      <c r="TM49" s="12">
        <f t="shared" si="22"/>
        <v>12675064</v>
      </c>
      <c r="TN49" s="12">
        <f t="shared" si="22"/>
        <v>3672480.02</v>
      </c>
      <c r="TO49" s="12">
        <f t="shared" si="22"/>
        <v>165150264.77999997</v>
      </c>
      <c r="TP49" s="12">
        <f t="shared" si="22"/>
        <v>16707551.120000001</v>
      </c>
      <c r="TQ49" s="12">
        <f t="shared" si="22"/>
        <v>54484588.089999996</v>
      </c>
      <c r="TR49" s="12">
        <f t="shared" si="22"/>
        <v>31199459.120000001</v>
      </c>
      <c r="TS49" s="12">
        <f t="shared" si="22"/>
        <v>15203153.18</v>
      </c>
      <c r="TT49" s="12">
        <f t="shared" si="22"/>
        <v>12981569.73</v>
      </c>
      <c r="TU49" s="12">
        <f t="shared" si="22"/>
        <v>16607154.749999998</v>
      </c>
      <c r="TV49" s="12">
        <f t="shared" si="22"/>
        <v>13320044.84</v>
      </c>
      <c r="TW49" s="12">
        <f t="shared" si="22"/>
        <v>13232464</v>
      </c>
      <c r="TX49" s="12">
        <f t="shared" si="22"/>
        <v>209504334.40000001</v>
      </c>
      <c r="TY49" s="12">
        <f t="shared" si="22"/>
        <v>17274569.690000001</v>
      </c>
      <c r="TZ49" s="12">
        <f t="shared" si="22"/>
        <v>523353287.73000002</v>
      </c>
      <c r="UA49" s="12">
        <f t="shared" si="22"/>
        <v>79964568.719999984</v>
      </c>
      <c r="UB49" s="12">
        <f t="shared" si="22"/>
        <v>9067324.6699999981</v>
      </c>
      <c r="UC49" s="12">
        <f t="shared" si="22"/>
        <v>16664547.58</v>
      </c>
      <c r="UD49" s="12">
        <f t="shared" si="22"/>
        <v>390267770.10000002</v>
      </c>
      <c r="UE49" s="12">
        <f t="shared" si="22"/>
        <v>8668282</v>
      </c>
      <c r="UF49" s="12">
        <f t="shared" si="22"/>
        <v>6833308.8899999997</v>
      </c>
      <c r="UG49" s="12">
        <f t="shared" si="22"/>
        <v>14022570</v>
      </c>
      <c r="UH49" s="12">
        <f t="shared" si="22"/>
        <v>13318891.949999999</v>
      </c>
      <c r="UI49" s="12">
        <f t="shared" si="22"/>
        <v>360170559.63000005</v>
      </c>
      <c r="UJ49" s="12">
        <f t="shared" si="22"/>
        <v>31894361.859999999</v>
      </c>
      <c r="UK49" s="12">
        <f t="shared" si="22"/>
        <v>26810838.73</v>
      </c>
      <c r="UL49" s="12">
        <f t="shared" si="22"/>
        <v>45793956.32</v>
      </c>
      <c r="UM49" s="12">
        <f t="shared" si="22"/>
        <v>24815979.979999997</v>
      </c>
      <c r="UN49" s="12">
        <f t="shared" si="22"/>
        <v>23777808.780000001</v>
      </c>
      <c r="UO49" s="12">
        <f t="shared" si="22"/>
        <v>2550077963.4900002</v>
      </c>
      <c r="UP49" s="12">
        <f t="shared" si="22"/>
        <v>28945553.120000001</v>
      </c>
      <c r="UQ49" s="12">
        <f t="shared" si="22"/>
        <v>28920778.5</v>
      </c>
      <c r="UR49" s="12">
        <f t="shared" si="22"/>
        <v>245795033.60999998</v>
      </c>
      <c r="US49" s="12">
        <f t="shared" si="22"/>
        <v>0</v>
      </c>
      <c r="UT49" s="12">
        <f t="shared" si="22"/>
        <v>19267153.550000001</v>
      </c>
      <c r="UU49" s="12">
        <f t="shared" si="22"/>
        <v>75272343.850000009</v>
      </c>
      <c r="UV49" s="12">
        <f t="shared" si="22"/>
        <v>11096046.59</v>
      </c>
      <c r="UW49" s="12">
        <f t="shared" si="22"/>
        <v>16497642</v>
      </c>
      <c r="UX49" s="12">
        <f t="shared" si="22"/>
        <v>16890578.600000001</v>
      </c>
      <c r="UY49" s="12">
        <f t="shared" si="22"/>
        <v>41930845.609999999</v>
      </c>
      <c r="UZ49" s="12">
        <f t="shared" si="22"/>
        <v>87366946.060000002</v>
      </c>
      <c r="VA49" s="12">
        <f t="shared" si="22"/>
        <v>35199578.140000001</v>
      </c>
      <c r="VB49" s="12">
        <f t="shared" si="22"/>
        <v>55535983.149999999</v>
      </c>
      <c r="VC49" s="12">
        <f t="shared" si="22"/>
        <v>8664013.8900000006</v>
      </c>
      <c r="VD49" s="12">
        <f t="shared" si="22"/>
        <v>9300495.3000000007</v>
      </c>
      <c r="VE49" s="12">
        <f t="shared" si="22"/>
        <v>12655450.890000001</v>
      </c>
      <c r="VF49" s="12">
        <f t="shared" si="22"/>
        <v>13587786.819999998</v>
      </c>
      <c r="VG49" s="12">
        <f t="shared" si="22"/>
        <v>103513147.09999999</v>
      </c>
      <c r="VH49" s="12">
        <f t="shared" si="22"/>
        <v>10786359</v>
      </c>
      <c r="VI49" s="12">
        <f t="shared" ref="VI49:XT49" si="23">SUM(VI32:VI48)</f>
        <v>9087037.2200000007</v>
      </c>
      <c r="VJ49" s="12">
        <f t="shared" si="23"/>
        <v>5086159.3599999994</v>
      </c>
      <c r="VK49" s="12">
        <f t="shared" si="23"/>
        <v>958557069.9200002</v>
      </c>
      <c r="VL49" s="12">
        <f t="shared" si="23"/>
        <v>15563882.950000001</v>
      </c>
      <c r="VM49" s="12">
        <f t="shared" si="23"/>
        <v>16054014.890000001</v>
      </c>
      <c r="VN49" s="12">
        <f t="shared" si="23"/>
        <v>41468236.819999993</v>
      </c>
      <c r="VO49" s="12">
        <f t="shared" si="23"/>
        <v>74031996.600000009</v>
      </c>
      <c r="VP49" s="12">
        <f t="shared" si="23"/>
        <v>65785924.190000005</v>
      </c>
      <c r="VQ49" s="12">
        <f t="shared" si="23"/>
        <v>36221547.909999996</v>
      </c>
      <c r="VR49" s="12">
        <f t="shared" si="23"/>
        <v>28824062.439999998</v>
      </c>
      <c r="VS49" s="12">
        <f t="shared" si="23"/>
        <v>15214213.740000002</v>
      </c>
      <c r="VT49" s="12">
        <f t="shared" si="23"/>
        <v>274286187.58000004</v>
      </c>
      <c r="VU49" s="12">
        <f t="shared" si="23"/>
        <v>19757574.850000001</v>
      </c>
      <c r="VV49" s="12">
        <f t="shared" si="23"/>
        <v>57915881.580000006</v>
      </c>
      <c r="VW49" s="12">
        <f t="shared" si="23"/>
        <v>21033355.969999999</v>
      </c>
      <c r="VX49" s="12">
        <f t="shared" si="23"/>
        <v>12377919.279999999</v>
      </c>
      <c r="VY49" s="12">
        <f t="shared" si="23"/>
        <v>16177577.33</v>
      </c>
      <c r="VZ49" s="12">
        <f t="shared" si="23"/>
        <v>3931429494.5799999</v>
      </c>
      <c r="WA49" s="12">
        <f t="shared" si="23"/>
        <v>68990219.040000007</v>
      </c>
      <c r="WB49" s="12">
        <f t="shared" si="23"/>
        <v>34242310.579999998</v>
      </c>
      <c r="WC49" s="12">
        <f t="shared" si="23"/>
        <v>14063932.810000001</v>
      </c>
      <c r="WD49" s="12">
        <f t="shared" si="23"/>
        <v>20610872</v>
      </c>
      <c r="WE49" s="12">
        <f t="shared" si="23"/>
        <v>33520818.75</v>
      </c>
      <c r="WF49" s="12">
        <f t="shared" si="23"/>
        <v>92515999.24000001</v>
      </c>
      <c r="WG49" s="12">
        <f t="shared" si="23"/>
        <v>64878004.710000001</v>
      </c>
      <c r="WH49" s="12">
        <f t="shared" si="23"/>
        <v>30028285.760000002</v>
      </c>
      <c r="WI49" s="12">
        <f t="shared" si="23"/>
        <v>42791912.729999997</v>
      </c>
      <c r="WJ49" s="12">
        <f t="shared" si="23"/>
        <v>17581671.73</v>
      </c>
      <c r="WK49" s="12">
        <f t="shared" si="23"/>
        <v>120874701.31999999</v>
      </c>
      <c r="WL49" s="12">
        <f t="shared" si="23"/>
        <v>28034292.5</v>
      </c>
      <c r="WM49" s="12">
        <f t="shared" si="23"/>
        <v>51297094.399999999</v>
      </c>
      <c r="WN49" s="12">
        <f t="shared" si="23"/>
        <v>146725369.84</v>
      </c>
      <c r="WO49" s="12">
        <f t="shared" si="23"/>
        <v>32720464.799999997</v>
      </c>
      <c r="WP49" s="12">
        <f t="shared" si="23"/>
        <v>30161257.129999999</v>
      </c>
      <c r="WQ49" s="12">
        <f t="shared" si="23"/>
        <v>40969836.410000004</v>
      </c>
      <c r="WR49" s="12">
        <f t="shared" si="23"/>
        <v>16868174.93</v>
      </c>
      <c r="WS49" s="12">
        <f t="shared" si="23"/>
        <v>64087362.240000002</v>
      </c>
      <c r="WT49" s="12">
        <f t="shared" si="23"/>
        <v>266962399.75999999</v>
      </c>
      <c r="WU49" s="12">
        <f t="shared" si="23"/>
        <v>25640233.329999998</v>
      </c>
      <c r="WV49" s="12">
        <f t="shared" si="23"/>
        <v>11037824.559999999</v>
      </c>
      <c r="WW49" s="12">
        <f t="shared" si="23"/>
        <v>16031361.779999999</v>
      </c>
      <c r="WX49" s="12">
        <f t="shared" si="23"/>
        <v>22353426.239999998</v>
      </c>
      <c r="WY49" s="12">
        <f t="shared" si="23"/>
        <v>19670183</v>
      </c>
      <c r="WZ49" s="12">
        <f t="shared" si="23"/>
        <v>14515139.75</v>
      </c>
      <c r="XA49" s="12">
        <f t="shared" si="23"/>
        <v>13598940.549999999</v>
      </c>
      <c r="XB49" s="12">
        <f t="shared" si="23"/>
        <v>234997233.13999999</v>
      </c>
      <c r="XC49" s="12">
        <f t="shared" si="23"/>
        <v>13316027.66</v>
      </c>
      <c r="XD49" s="12">
        <f t="shared" si="23"/>
        <v>6028564.0199999996</v>
      </c>
      <c r="XE49" s="12">
        <f t="shared" si="23"/>
        <v>7268270.8300000001</v>
      </c>
      <c r="XF49" s="12">
        <f t="shared" si="23"/>
        <v>10683037.539999999</v>
      </c>
      <c r="XG49" s="12">
        <f t="shared" si="23"/>
        <v>1814456112.3499997</v>
      </c>
      <c r="XH49" s="12">
        <f t="shared" si="23"/>
        <v>36820587.160000004</v>
      </c>
      <c r="XI49" s="12">
        <f t="shared" si="23"/>
        <v>41822603</v>
      </c>
      <c r="XJ49" s="12">
        <f t="shared" si="23"/>
        <v>342956867.10000002</v>
      </c>
      <c r="XK49" s="12">
        <f t="shared" si="23"/>
        <v>34643472.75</v>
      </c>
      <c r="XL49" s="12">
        <f t="shared" si="23"/>
        <v>49821928.75</v>
      </c>
      <c r="XM49" s="12">
        <f t="shared" si="23"/>
        <v>83683119.390000001</v>
      </c>
      <c r="XN49" s="12">
        <f t="shared" si="23"/>
        <v>27473471.899999999</v>
      </c>
      <c r="XO49" s="12">
        <f t="shared" si="23"/>
        <v>30785820.199999999</v>
      </c>
      <c r="XP49" s="12">
        <f t="shared" si="23"/>
        <v>82992681.920000002</v>
      </c>
      <c r="XQ49" s="12">
        <f t="shared" si="23"/>
        <v>88646303.959999993</v>
      </c>
      <c r="XR49" s="12">
        <f t="shared" si="23"/>
        <v>17319601.560000002</v>
      </c>
      <c r="XS49" s="12">
        <f t="shared" si="23"/>
        <v>15734828</v>
      </c>
      <c r="XT49" s="12">
        <f t="shared" si="23"/>
        <v>17863907.460000001</v>
      </c>
      <c r="XU49" s="12">
        <f t="shared" ref="XU49:AAF49" si="24">SUM(XU32:XU48)</f>
        <v>17092703.07</v>
      </c>
      <c r="XV49" s="12">
        <f t="shared" si="24"/>
        <v>17766588.050000001</v>
      </c>
      <c r="XW49" s="12">
        <f t="shared" si="24"/>
        <v>10699973.25</v>
      </c>
      <c r="XX49" s="12">
        <f t="shared" si="24"/>
        <v>14879227</v>
      </c>
      <c r="XY49" s="12">
        <f t="shared" si="24"/>
        <v>14835289.229999999</v>
      </c>
      <c r="XZ49" s="12">
        <f t="shared" si="24"/>
        <v>20997063</v>
      </c>
      <c r="YA49" s="12">
        <f t="shared" si="24"/>
        <v>13483269</v>
      </c>
      <c r="YB49" s="12">
        <f t="shared" si="24"/>
        <v>15237662</v>
      </c>
      <c r="YC49" s="12">
        <f t="shared" si="24"/>
        <v>23597455.920000002</v>
      </c>
      <c r="YD49" s="12">
        <f t="shared" si="24"/>
        <v>1477703987.04</v>
      </c>
      <c r="YE49" s="12">
        <f t="shared" si="24"/>
        <v>22836517.100000001</v>
      </c>
      <c r="YF49" s="12">
        <f t="shared" si="24"/>
        <v>100961845.31</v>
      </c>
      <c r="YG49" s="12">
        <f t="shared" si="24"/>
        <v>26472013.540000003</v>
      </c>
      <c r="YH49" s="12">
        <f t="shared" si="24"/>
        <v>197380895.25</v>
      </c>
      <c r="YI49" s="12">
        <f t="shared" si="24"/>
        <v>34327581.649999999</v>
      </c>
      <c r="YJ49" s="12">
        <f t="shared" si="24"/>
        <v>100879285.18000001</v>
      </c>
      <c r="YK49" s="12">
        <f t="shared" si="24"/>
        <v>23874235.609999999</v>
      </c>
      <c r="YL49" s="12">
        <f t="shared" si="24"/>
        <v>161661500.54999998</v>
      </c>
      <c r="YM49" s="12">
        <f t="shared" si="24"/>
        <v>99436783.25</v>
      </c>
      <c r="YN49" s="12">
        <f t="shared" si="24"/>
        <v>86503549.170000002</v>
      </c>
      <c r="YO49" s="12">
        <f t="shared" si="24"/>
        <v>29828960.989999998</v>
      </c>
      <c r="YP49" s="12">
        <f t="shared" si="24"/>
        <v>14782185</v>
      </c>
      <c r="YQ49" s="12">
        <f t="shared" si="24"/>
        <v>16343187.5</v>
      </c>
      <c r="YR49" s="12">
        <f t="shared" si="24"/>
        <v>8301427.6799999997</v>
      </c>
      <c r="YS49" s="12">
        <f t="shared" si="24"/>
        <v>15449705.050000001</v>
      </c>
      <c r="YT49" s="12">
        <f t="shared" si="24"/>
        <v>16519283.171999998</v>
      </c>
      <c r="YU49" s="12">
        <f t="shared" si="24"/>
        <v>425155396.24000001</v>
      </c>
      <c r="YV49" s="12">
        <f t="shared" si="24"/>
        <v>12247907.09</v>
      </c>
      <c r="YW49" s="12">
        <f t="shared" si="24"/>
        <v>12780585.140000001</v>
      </c>
      <c r="YX49" s="12">
        <f t="shared" si="24"/>
        <v>10890735.380000001</v>
      </c>
      <c r="YY49" s="12">
        <f t="shared" si="24"/>
        <v>21077613.77</v>
      </c>
      <c r="YZ49" s="12">
        <f t="shared" si="24"/>
        <v>8249884.5999999996</v>
      </c>
      <c r="ZA49" s="12">
        <f t="shared" si="24"/>
        <v>17371188.129999999</v>
      </c>
      <c r="ZB49" s="12">
        <f t="shared" si="24"/>
        <v>666042710.2900002</v>
      </c>
      <c r="ZC49" s="12">
        <f t="shared" si="24"/>
        <v>7049185.3399999989</v>
      </c>
      <c r="ZD49" s="12">
        <f t="shared" si="24"/>
        <v>30372027.16</v>
      </c>
      <c r="ZE49" s="12">
        <f t="shared" si="24"/>
        <v>20734390.280000001</v>
      </c>
      <c r="ZF49" s="12">
        <f t="shared" si="24"/>
        <v>10715229.290000001</v>
      </c>
      <c r="ZG49" s="12">
        <f t="shared" si="24"/>
        <v>14244435.139999999</v>
      </c>
      <c r="ZH49" s="12">
        <f t="shared" si="24"/>
        <v>8188039.2800000003</v>
      </c>
      <c r="ZI49" s="12">
        <f t="shared" si="24"/>
        <v>8649915.3000000007</v>
      </c>
      <c r="ZJ49" s="12">
        <f t="shared" si="24"/>
        <v>93947755.530000001</v>
      </c>
      <c r="ZK49" s="12">
        <f t="shared" si="24"/>
        <v>1223485654.9400001</v>
      </c>
      <c r="ZL49" s="12">
        <f t="shared" si="24"/>
        <v>10729456.380000001</v>
      </c>
      <c r="ZM49" s="12">
        <f t="shared" si="24"/>
        <v>47870184.800000004</v>
      </c>
      <c r="ZN49" s="12">
        <f t="shared" si="24"/>
        <v>167513440.30000001</v>
      </c>
      <c r="ZO49" s="12">
        <f t="shared" si="24"/>
        <v>84348663.720000014</v>
      </c>
      <c r="ZP49" s="12">
        <f t="shared" si="24"/>
        <v>15011061.670000002</v>
      </c>
      <c r="ZQ49" s="12">
        <f t="shared" si="24"/>
        <v>37924681.719999999</v>
      </c>
      <c r="ZR49" s="12">
        <f t="shared" si="24"/>
        <v>65995857.890000001</v>
      </c>
      <c r="ZS49" s="12">
        <f t="shared" si="24"/>
        <v>52711982.219999999</v>
      </c>
      <c r="ZT49" s="12">
        <f t="shared" si="24"/>
        <v>76339782.269999981</v>
      </c>
      <c r="ZU49" s="12">
        <f t="shared" si="24"/>
        <v>4514853.96</v>
      </c>
      <c r="ZV49" s="12">
        <f t="shared" si="24"/>
        <v>11768869.550000001</v>
      </c>
      <c r="ZW49" s="12">
        <f t="shared" si="24"/>
        <v>18498363.719999999</v>
      </c>
      <c r="ZX49" s="12">
        <f t="shared" si="24"/>
        <v>21192555.600000005</v>
      </c>
      <c r="ZY49" s="12">
        <f t="shared" si="24"/>
        <v>15862922.260000002</v>
      </c>
      <c r="ZZ49" s="12">
        <f t="shared" si="24"/>
        <v>15593725.030000001</v>
      </c>
      <c r="AAA49" s="12">
        <f t="shared" si="24"/>
        <v>20161794.579999998</v>
      </c>
      <c r="AAB49" s="12">
        <f t="shared" si="24"/>
        <v>14164055.25</v>
      </c>
      <c r="AAC49" s="12">
        <f t="shared" si="24"/>
        <v>12814195.77</v>
      </c>
      <c r="AAD49" s="12">
        <f t="shared" si="24"/>
        <v>18375217.220000003</v>
      </c>
      <c r="AAE49" s="12">
        <f t="shared" si="24"/>
        <v>8310198.6899999995</v>
      </c>
      <c r="AAF49" s="12">
        <f t="shared" si="24"/>
        <v>8060908.1600000001</v>
      </c>
      <c r="AAG49" s="12">
        <f t="shared" ref="AAG49:ACR49" si="25">SUM(AAG32:AAG48)</f>
        <v>409354841.11999995</v>
      </c>
      <c r="AAH49" s="12">
        <f t="shared" si="25"/>
        <v>11806302.770000001</v>
      </c>
      <c r="AAI49" s="12">
        <f t="shared" si="25"/>
        <v>21666625.34</v>
      </c>
      <c r="AAJ49" s="12">
        <f t="shared" si="25"/>
        <v>11212026.530000001</v>
      </c>
      <c r="AAK49" s="12">
        <f t="shared" si="25"/>
        <v>11086517.33</v>
      </c>
      <c r="AAL49" s="12">
        <f t="shared" si="25"/>
        <v>21800657.640000001</v>
      </c>
      <c r="AAM49" s="12">
        <f t="shared" si="25"/>
        <v>11434789.42</v>
      </c>
      <c r="AAN49" s="12">
        <f t="shared" si="25"/>
        <v>2603004935.3899994</v>
      </c>
      <c r="AAO49" s="12">
        <f t="shared" si="25"/>
        <v>22223440.700000003</v>
      </c>
      <c r="AAP49" s="12">
        <f t="shared" si="25"/>
        <v>17401791.630000003</v>
      </c>
      <c r="AAQ49" s="12">
        <f t="shared" si="25"/>
        <v>53196217.300000004</v>
      </c>
      <c r="AAR49" s="12">
        <f t="shared" si="25"/>
        <v>35030130.349999994</v>
      </c>
      <c r="AAS49" s="12">
        <f t="shared" si="25"/>
        <v>22282472.149999999</v>
      </c>
      <c r="AAT49" s="12">
        <f t="shared" si="25"/>
        <v>21975277.09</v>
      </c>
      <c r="AAU49" s="12">
        <f t="shared" si="25"/>
        <v>25569585.860000003</v>
      </c>
      <c r="AAV49" s="12">
        <f t="shared" si="25"/>
        <v>132765967.79000002</v>
      </c>
      <c r="AAW49" s="12">
        <f t="shared" si="25"/>
        <v>18776274.169999998</v>
      </c>
      <c r="AAX49" s="12">
        <f t="shared" si="25"/>
        <v>39342303.849999994</v>
      </c>
      <c r="AAY49" s="12">
        <f t="shared" si="25"/>
        <v>292837460.55999994</v>
      </c>
      <c r="AAZ49" s="12">
        <f t="shared" si="25"/>
        <v>99727035.059999987</v>
      </c>
      <c r="ABA49" s="12">
        <f t="shared" si="25"/>
        <v>9342947.7699999977</v>
      </c>
      <c r="ABB49" s="12">
        <f t="shared" si="25"/>
        <v>16124070.780000001</v>
      </c>
      <c r="ABC49" s="12">
        <f t="shared" si="25"/>
        <v>14604800.27</v>
      </c>
      <c r="ABD49" s="12">
        <f t="shared" si="25"/>
        <v>14781652.139999999</v>
      </c>
      <c r="ABE49" s="12">
        <f t="shared" si="25"/>
        <v>24924295.299999997</v>
      </c>
      <c r="ABF49" s="12">
        <f t="shared" si="25"/>
        <v>12047966.990000002</v>
      </c>
      <c r="ABG49" s="12">
        <f t="shared" si="25"/>
        <v>399553402.85000002</v>
      </c>
      <c r="ABH49" s="12">
        <f t="shared" si="25"/>
        <v>301854906.34999996</v>
      </c>
      <c r="ABI49" s="12">
        <f t="shared" si="25"/>
        <v>17269724.079999998</v>
      </c>
      <c r="ABJ49" s="12">
        <f t="shared" si="25"/>
        <v>11257742.310000001</v>
      </c>
      <c r="ABK49" s="12">
        <f t="shared" si="25"/>
        <v>8006511.21</v>
      </c>
      <c r="ABL49" s="12">
        <f t="shared" si="25"/>
        <v>6980174.2000000002</v>
      </c>
      <c r="ABM49" s="12">
        <f t="shared" si="25"/>
        <v>7524970.0299999993</v>
      </c>
      <c r="ABN49" s="12">
        <f t="shared" si="25"/>
        <v>734927761.5</v>
      </c>
      <c r="ABO49" s="12">
        <f t="shared" si="25"/>
        <v>28355057.16</v>
      </c>
      <c r="ABP49" s="12">
        <f t="shared" si="25"/>
        <v>10277642.140000001</v>
      </c>
      <c r="ABQ49" s="12">
        <f t="shared" si="25"/>
        <v>24901589.749999996</v>
      </c>
      <c r="ABR49" s="12">
        <f t="shared" si="25"/>
        <v>25059258</v>
      </c>
      <c r="ABS49" s="12">
        <f t="shared" si="25"/>
        <v>12148035</v>
      </c>
      <c r="ABT49" s="12">
        <f t="shared" si="25"/>
        <v>12760463.110000001</v>
      </c>
      <c r="ABU49" s="12">
        <f t="shared" si="25"/>
        <v>19629654.640000001</v>
      </c>
      <c r="ABV49" s="12">
        <f t="shared" si="25"/>
        <v>775507</v>
      </c>
      <c r="ABW49" s="12">
        <f t="shared" si="25"/>
        <v>568476617.50999999</v>
      </c>
      <c r="ABX49" s="12">
        <f t="shared" si="25"/>
        <v>5175885.3599999994</v>
      </c>
      <c r="ABY49" s="12">
        <f t="shared" si="25"/>
        <v>38779954.079999991</v>
      </c>
      <c r="ABZ49" s="12">
        <f t="shared" si="25"/>
        <v>13775884.82</v>
      </c>
      <c r="ACA49" s="12">
        <f t="shared" si="25"/>
        <v>9284212.5800000001</v>
      </c>
      <c r="ACB49" s="12">
        <f t="shared" si="25"/>
        <v>121208894.13</v>
      </c>
      <c r="ACC49" s="12">
        <f t="shared" si="25"/>
        <v>8866140.0399999991</v>
      </c>
      <c r="ACD49" s="12">
        <f t="shared" si="25"/>
        <v>13807913.570000002</v>
      </c>
      <c r="ACE49" s="12">
        <f t="shared" si="25"/>
        <v>7311575.9400000004</v>
      </c>
      <c r="ACF49" s="12">
        <f t="shared" si="25"/>
        <v>30196236.52</v>
      </c>
      <c r="ACG49" s="12">
        <f t="shared" si="25"/>
        <v>8906018.9400000013</v>
      </c>
      <c r="ACH49" s="12">
        <f t="shared" si="25"/>
        <v>1511065871.4399998</v>
      </c>
      <c r="ACI49" s="12">
        <f t="shared" si="25"/>
        <v>14000962.219999999</v>
      </c>
      <c r="ACJ49" s="12">
        <f t="shared" si="25"/>
        <v>19191093.68</v>
      </c>
      <c r="ACK49" s="12">
        <f t="shared" si="25"/>
        <v>26207522.809999999</v>
      </c>
      <c r="ACL49" s="12">
        <f t="shared" si="25"/>
        <v>7988975.5699999994</v>
      </c>
      <c r="ACM49" s="12">
        <f t="shared" si="25"/>
        <v>22049319.5</v>
      </c>
      <c r="ACN49" s="12">
        <f t="shared" si="25"/>
        <v>20984822.770000003</v>
      </c>
      <c r="ACO49" s="12">
        <f t="shared" si="25"/>
        <v>205159964.07000005</v>
      </c>
      <c r="ACP49" s="12">
        <f t="shared" si="25"/>
        <v>366070885.10000002</v>
      </c>
      <c r="ACQ49" s="12">
        <f t="shared" si="25"/>
        <v>15727852.109999999</v>
      </c>
      <c r="ACR49" s="12">
        <f t="shared" si="25"/>
        <v>31698743.280000001</v>
      </c>
      <c r="ACS49" s="12">
        <f t="shared" ref="ACS49:AFD49" si="26">SUM(ACS32:ACS48)</f>
        <v>47418438.219999999</v>
      </c>
      <c r="ACT49" s="12">
        <f t="shared" si="26"/>
        <v>17544877.140000001</v>
      </c>
      <c r="ACU49" s="12">
        <f t="shared" si="26"/>
        <v>289883319.19000006</v>
      </c>
      <c r="ACV49" s="12">
        <f t="shared" si="26"/>
        <v>24050877.330000006</v>
      </c>
      <c r="ACW49" s="12">
        <f t="shared" si="26"/>
        <v>17557353.489999998</v>
      </c>
      <c r="ACX49" s="12">
        <f t="shared" si="26"/>
        <v>16132632.699999999</v>
      </c>
      <c r="ACY49" s="12">
        <f t="shared" si="26"/>
        <v>5968797.7199999997</v>
      </c>
      <c r="ACZ49" s="12">
        <f t="shared" si="26"/>
        <v>8492417.5300000012</v>
      </c>
      <c r="ADA49" s="12">
        <f t="shared" si="26"/>
        <v>8178952.4800000004</v>
      </c>
      <c r="ADB49" s="12">
        <f t="shared" si="26"/>
        <v>0</v>
      </c>
      <c r="ADC49" s="12">
        <f t="shared" si="26"/>
        <v>0</v>
      </c>
      <c r="ADD49" s="12">
        <f t="shared" si="26"/>
        <v>0</v>
      </c>
      <c r="ADE49" s="12">
        <f t="shared" si="26"/>
        <v>220920283.60999998</v>
      </c>
      <c r="ADF49" s="12">
        <f t="shared" si="26"/>
        <v>229334198.75999996</v>
      </c>
      <c r="ADG49" s="12">
        <f t="shared" si="26"/>
        <v>2073772.6199999999</v>
      </c>
      <c r="ADH49" s="12">
        <f t="shared" si="26"/>
        <v>3229093.9</v>
      </c>
      <c r="ADI49" s="12">
        <f t="shared" si="26"/>
        <v>7569166.8300000001</v>
      </c>
      <c r="ADJ49" s="12">
        <f t="shared" si="26"/>
        <v>0</v>
      </c>
      <c r="ADK49" s="12">
        <f t="shared" si="26"/>
        <v>7709485.1200000001</v>
      </c>
      <c r="ADL49" s="12">
        <f t="shared" si="26"/>
        <v>8555381.5299999993</v>
      </c>
      <c r="ADM49" s="12">
        <f t="shared" si="26"/>
        <v>8260337.7299999995</v>
      </c>
      <c r="ADN49" s="12">
        <f t="shared" si="26"/>
        <v>1652690103.7300003</v>
      </c>
      <c r="ADO49" s="12">
        <f t="shared" si="26"/>
        <v>74063193.859999999</v>
      </c>
      <c r="ADP49" s="12">
        <f t="shared" si="26"/>
        <v>57599169.509999998</v>
      </c>
      <c r="ADQ49" s="12">
        <f t="shared" si="26"/>
        <v>228660159.51000002</v>
      </c>
      <c r="ADR49" s="12">
        <f t="shared" si="26"/>
        <v>3740378.7199999997</v>
      </c>
      <c r="ADS49" s="12">
        <f t="shared" si="26"/>
        <v>6279667.4300000006</v>
      </c>
      <c r="ADT49" s="12">
        <f t="shared" si="26"/>
        <v>13794649.470000001</v>
      </c>
      <c r="ADU49" s="12">
        <f t="shared" si="26"/>
        <v>5265835.93</v>
      </c>
      <c r="ADV49" s="12">
        <f t="shared" si="26"/>
        <v>1497210685.0799999</v>
      </c>
      <c r="ADW49" s="12">
        <f t="shared" si="26"/>
        <v>233143720.11999997</v>
      </c>
      <c r="ADX49" s="12">
        <f t="shared" si="26"/>
        <v>115623814.65000001</v>
      </c>
      <c r="ADY49" s="12">
        <f t="shared" si="26"/>
        <v>13325833.73</v>
      </c>
      <c r="ADZ49" s="12">
        <f t="shared" si="26"/>
        <v>28759530.189999998</v>
      </c>
      <c r="AEA49" s="12">
        <f t="shared" si="26"/>
        <v>36200169.510000005</v>
      </c>
      <c r="AEB49" s="12">
        <f t="shared" si="26"/>
        <v>26967185.629999999</v>
      </c>
      <c r="AEC49" s="12">
        <f t="shared" si="26"/>
        <v>21714930.919999998</v>
      </c>
      <c r="AED49" s="12">
        <f t="shared" si="26"/>
        <v>12184549.84</v>
      </c>
      <c r="AEE49" s="12">
        <f t="shared" si="26"/>
        <v>24952688.920000002</v>
      </c>
      <c r="AEF49" s="12">
        <f t="shared" si="26"/>
        <v>15124901.9</v>
      </c>
      <c r="AEG49" s="12">
        <f t="shared" si="26"/>
        <v>30794438.16</v>
      </c>
      <c r="AEH49" s="12">
        <f t="shared" si="26"/>
        <v>12660823.439999999</v>
      </c>
      <c r="AEI49" s="12">
        <f t="shared" si="26"/>
        <v>18015104.530000001</v>
      </c>
      <c r="AEJ49" s="12">
        <f t="shared" si="26"/>
        <v>25618006.599999998</v>
      </c>
      <c r="AEK49" s="12">
        <f t="shared" si="26"/>
        <v>24877891.429999996</v>
      </c>
      <c r="AEL49" s="12">
        <f t="shared" si="26"/>
        <v>8186419.75</v>
      </c>
      <c r="AEM49" s="12">
        <f t="shared" si="26"/>
        <v>81239651.209999993</v>
      </c>
      <c r="AEN49" s="12">
        <f t="shared" si="26"/>
        <v>10976263.060000001</v>
      </c>
      <c r="AEO49" s="12">
        <f t="shared" si="26"/>
        <v>24545302.879999999</v>
      </c>
      <c r="AEP49" s="12">
        <f t="shared" si="26"/>
        <v>1104150774.1199999</v>
      </c>
      <c r="AEQ49" s="12">
        <f t="shared" si="26"/>
        <v>41114826.219999999</v>
      </c>
      <c r="AER49" s="12">
        <f t="shared" si="26"/>
        <v>38105032.969999999</v>
      </c>
      <c r="AES49" s="12">
        <f t="shared" si="26"/>
        <v>11110826.9</v>
      </c>
      <c r="AET49" s="12">
        <f t="shared" si="26"/>
        <v>16950623.289999999</v>
      </c>
      <c r="AEU49" s="12">
        <f t="shared" si="26"/>
        <v>62955338.989999995</v>
      </c>
      <c r="AEV49" s="12">
        <f t="shared" si="26"/>
        <v>12514564.82</v>
      </c>
      <c r="AEW49" s="12">
        <f t="shared" si="26"/>
        <v>21212746.630000003</v>
      </c>
      <c r="AEX49" s="12">
        <f t="shared" si="26"/>
        <v>12831193</v>
      </c>
      <c r="AEY49" s="12">
        <f t="shared" si="26"/>
        <v>9119444.6500000004</v>
      </c>
      <c r="AEZ49" s="12">
        <f t="shared" si="26"/>
        <v>456580339.85000002</v>
      </c>
      <c r="AFA49" s="12">
        <f t="shared" si="26"/>
        <v>213222642.87000003</v>
      </c>
      <c r="AFB49" s="12">
        <f t="shared" si="26"/>
        <v>29092460.080000002</v>
      </c>
      <c r="AFC49" s="12">
        <f t="shared" si="26"/>
        <v>25254513</v>
      </c>
      <c r="AFD49" s="12">
        <f t="shared" si="26"/>
        <v>41651558.850000009</v>
      </c>
      <c r="AFE49" s="12">
        <f t="shared" ref="AFE49:AHP49" si="27">SUM(AFE32:AFE48)</f>
        <v>40275387.299999997</v>
      </c>
      <c r="AFF49" s="12">
        <f t="shared" si="27"/>
        <v>15810368.4</v>
      </c>
      <c r="AFG49" s="12">
        <f t="shared" si="27"/>
        <v>21373645.949999996</v>
      </c>
      <c r="AFH49" s="12">
        <f t="shared" si="27"/>
        <v>17867594.329999998</v>
      </c>
      <c r="AFI49" s="12">
        <f t="shared" si="27"/>
        <v>18539094.199999999</v>
      </c>
      <c r="AFJ49" s="12">
        <f t="shared" si="27"/>
        <v>27513724.119999997</v>
      </c>
      <c r="AFK49" s="12">
        <f t="shared" si="27"/>
        <v>16838515.98</v>
      </c>
      <c r="AFL49" s="12">
        <f t="shared" si="27"/>
        <v>15159113.740000002</v>
      </c>
      <c r="AFM49" s="12">
        <f t="shared" si="27"/>
        <v>535604507.29000002</v>
      </c>
      <c r="AFN49" s="12">
        <f t="shared" si="27"/>
        <v>34846923.419999994</v>
      </c>
      <c r="AFO49" s="12">
        <f t="shared" si="27"/>
        <v>28172117.66</v>
      </c>
      <c r="AFP49" s="12">
        <f t="shared" si="27"/>
        <v>13468525.6</v>
      </c>
      <c r="AFQ49" s="12">
        <f t="shared" si="27"/>
        <v>18410320.449999999</v>
      </c>
      <c r="AFR49" s="12">
        <f t="shared" si="27"/>
        <v>11706907.4</v>
      </c>
      <c r="AFS49" s="12">
        <f t="shared" si="27"/>
        <v>7218457.9799999986</v>
      </c>
      <c r="AFT49" s="12">
        <f t="shared" si="27"/>
        <v>34776787.57</v>
      </c>
      <c r="AFU49" s="12">
        <f t="shared" si="27"/>
        <v>28473719.800000001</v>
      </c>
      <c r="AFV49" s="12">
        <f t="shared" si="27"/>
        <v>8639859.4100000001</v>
      </c>
      <c r="AFW49" s="12">
        <f t="shared" si="27"/>
        <v>68521110.379999995</v>
      </c>
      <c r="AFX49" s="12">
        <f t="shared" si="27"/>
        <v>9747466.3499999996</v>
      </c>
      <c r="AFY49" s="12">
        <f t="shared" si="27"/>
        <v>903053778.99000001</v>
      </c>
      <c r="AFZ49" s="12">
        <f t="shared" si="27"/>
        <v>7702825.5700000003</v>
      </c>
      <c r="AGA49" s="12">
        <f t="shared" si="27"/>
        <v>18372578.060000002</v>
      </c>
      <c r="AGB49" s="12">
        <f t="shared" si="27"/>
        <v>10994900.469999999</v>
      </c>
      <c r="AGC49" s="12">
        <f t="shared" si="27"/>
        <v>56852505.349999994</v>
      </c>
      <c r="AGD49" s="12">
        <f t="shared" si="27"/>
        <v>14465942.460000001</v>
      </c>
      <c r="AGE49" s="12">
        <f t="shared" si="27"/>
        <v>7807788.25</v>
      </c>
      <c r="AGF49" s="12">
        <f t="shared" si="27"/>
        <v>10549745.129999999</v>
      </c>
      <c r="AGG49" s="12">
        <f t="shared" si="27"/>
        <v>8007672.71</v>
      </c>
      <c r="AGH49" s="12">
        <f t="shared" si="27"/>
        <v>11109546.039999999</v>
      </c>
      <c r="AGI49" s="12">
        <f t="shared" si="27"/>
        <v>7707038.46</v>
      </c>
      <c r="AGJ49" s="12">
        <f t="shared" si="27"/>
        <v>732454627.55999982</v>
      </c>
      <c r="AGK49" s="12">
        <f t="shared" si="27"/>
        <v>99301455.859999999</v>
      </c>
      <c r="AGL49" s="12">
        <f t="shared" si="27"/>
        <v>23451398.630000003</v>
      </c>
      <c r="AGM49" s="12">
        <f t="shared" si="27"/>
        <v>12308389.5</v>
      </c>
      <c r="AGN49" s="12">
        <f t="shared" si="27"/>
        <v>55446067.970000006</v>
      </c>
      <c r="AGO49" s="12">
        <f t="shared" si="27"/>
        <v>31183712.449999999</v>
      </c>
      <c r="AGP49" s="12">
        <f t="shared" si="27"/>
        <v>8537901.3200000003</v>
      </c>
      <c r="AGQ49" s="12">
        <f t="shared" si="27"/>
        <v>16127302.789999999</v>
      </c>
      <c r="AGR49" s="12">
        <f t="shared" si="27"/>
        <v>1631422374.6800001</v>
      </c>
      <c r="AGS49" s="12">
        <f t="shared" si="27"/>
        <v>678344064.16000021</v>
      </c>
      <c r="AGT49" s="12">
        <f t="shared" si="27"/>
        <v>15091940.859999999</v>
      </c>
      <c r="AGU49" s="12">
        <f t="shared" si="27"/>
        <v>29769109.859999996</v>
      </c>
      <c r="AGV49" s="12">
        <f t="shared" si="27"/>
        <v>97478083.38000001</v>
      </c>
      <c r="AGW49" s="12">
        <f t="shared" si="27"/>
        <v>24851301.050000001</v>
      </c>
      <c r="AGX49" s="12">
        <f t="shared" si="27"/>
        <v>34128867.32</v>
      </c>
      <c r="AGY49" s="12">
        <f t="shared" si="27"/>
        <v>24099845.5</v>
      </c>
      <c r="AGZ49" s="12">
        <f t="shared" si="27"/>
        <v>5601725.8799999999</v>
      </c>
      <c r="AHA49" s="12">
        <f t="shared" si="27"/>
        <v>26112131.140000001</v>
      </c>
      <c r="AHB49" s="12">
        <f t="shared" si="27"/>
        <v>23445144.560000002</v>
      </c>
      <c r="AHC49" s="12">
        <f t="shared" si="27"/>
        <v>16863935.690000001</v>
      </c>
      <c r="AHD49" s="12">
        <f t="shared" si="27"/>
        <v>8556443.9800000004</v>
      </c>
      <c r="AHE49" s="12">
        <f t="shared" si="27"/>
        <v>15664178.520000001</v>
      </c>
      <c r="AHF49" s="12">
        <f t="shared" si="27"/>
        <v>9442051.339999998</v>
      </c>
      <c r="AHG49" s="12">
        <f t="shared" si="27"/>
        <v>11647768.399999999</v>
      </c>
      <c r="AHH49" s="12">
        <f t="shared" si="27"/>
        <v>8152153.1099999994</v>
      </c>
      <c r="AHI49" s="12">
        <f t="shared" si="27"/>
        <v>262477463.97000003</v>
      </c>
      <c r="AHJ49" s="12">
        <f t="shared" si="27"/>
        <v>8286320.9000000004</v>
      </c>
      <c r="AHK49" s="12">
        <f t="shared" si="27"/>
        <v>10038048.83</v>
      </c>
      <c r="AHL49" s="12">
        <f t="shared" si="27"/>
        <v>8762256.7799999993</v>
      </c>
      <c r="AHM49" s="12">
        <f t="shared" si="27"/>
        <v>30113974.560000002</v>
      </c>
      <c r="AHN49" s="12">
        <f t="shared" si="27"/>
        <v>9346868.4399999995</v>
      </c>
      <c r="AHO49" s="12">
        <f t="shared" si="27"/>
        <v>12076595.170000002</v>
      </c>
      <c r="AHP49" s="12">
        <f t="shared" si="27"/>
        <v>105371285752.19702</v>
      </c>
    </row>
    <row r="50" spans="1:900">
      <c r="A50" s="1" t="s">
        <v>2008</v>
      </c>
      <c r="B50" s="1" t="s">
        <v>2009</v>
      </c>
      <c r="C50" s="1" t="s">
        <v>2010</v>
      </c>
      <c r="D50" s="2">
        <v>511100494.88999999</v>
      </c>
      <c r="E50" s="2">
        <v>43671351.969999999</v>
      </c>
      <c r="F50" s="2">
        <v>72012321.459999993</v>
      </c>
      <c r="G50" s="2">
        <v>27544049.280000001</v>
      </c>
      <c r="H50" s="2">
        <v>76921152.409999996</v>
      </c>
      <c r="I50" s="2">
        <v>40185285.509999998</v>
      </c>
      <c r="J50" s="2">
        <v>63287382.920000002</v>
      </c>
      <c r="K50" s="2">
        <v>42162656.020000003</v>
      </c>
      <c r="L50" s="2">
        <v>40836520.479999997</v>
      </c>
      <c r="M50" s="2">
        <v>33114079.710000001</v>
      </c>
      <c r="N50" s="2">
        <v>22208590.050000001</v>
      </c>
      <c r="O50" s="2">
        <v>26824604.550000001</v>
      </c>
      <c r="P50" s="2">
        <v>18368222.149999999</v>
      </c>
      <c r="Q50" s="2">
        <v>32518576.219999999</v>
      </c>
      <c r="R50" s="2">
        <v>25980898.059999999</v>
      </c>
      <c r="S50" s="2">
        <v>44207655.109999999</v>
      </c>
      <c r="T50" s="2">
        <v>37143019.869999997</v>
      </c>
      <c r="U50" s="2">
        <v>6112872.3200000003</v>
      </c>
      <c r="V50" s="2">
        <v>449168526.69999999</v>
      </c>
      <c r="W50" s="2">
        <v>106139568.56</v>
      </c>
      <c r="X50" s="2">
        <v>26604590.41</v>
      </c>
      <c r="Y50" s="2">
        <v>40488842.25</v>
      </c>
      <c r="Z50" s="2">
        <v>47246681.630000003</v>
      </c>
      <c r="AA50" s="2">
        <v>41762153.68</v>
      </c>
      <c r="AB50" s="2">
        <v>19990216.690000001</v>
      </c>
      <c r="AC50" s="2">
        <v>89689961.829999998</v>
      </c>
      <c r="AD50" s="2">
        <v>44357331.579999998</v>
      </c>
      <c r="AE50" s="2">
        <v>30703072.559999999</v>
      </c>
      <c r="AF50" s="2">
        <v>92462334.959999993</v>
      </c>
      <c r="AG50" s="2">
        <v>43675937.119999997</v>
      </c>
      <c r="AH50" s="2">
        <v>79765993.400000006</v>
      </c>
      <c r="AI50" s="2">
        <v>63325668.479999997</v>
      </c>
      <c r="AJ50" s="2">
        <v>31089855.300000001</v>
      </c>
      <c r="AK50" s="2">
        <v>19772348.91</v>
      </c>
      <c r="AL50" s="2">
        <v>24235030.100000001</v>
      </c>
      <c r="AM50" s="2">
        <v>42694433.899999999</v>
      </c>
      <c r="AN50" s="2">
        <v>16969444.68</v>
      </c>
      <c r="AO50" s="2">
        <v>26391427.25</v>
      </c>
      <c r="AP50" s="2">
        <v>28262607.210000001</v>
      </c>
      <c r="AQ50" s="2">
        <v>25062612.359999999</v>
      </c>
      <c r="AR50" s="2">
        <v>22754351.23</v>
      </c>
      <c r="AS50" s="2">
        <v>11620595.16</v>
      </c>
      <c r="AT50" s="2">
        <v>275830473.88</v>
      </c>
      <c r="AU50" s="2">
        <v>18470724.039999999</v>
      </c>
      <c r="AV50" s="2">
        <v>14069890</v>
      </c>
      <c r="AW50" s="2">
        <v>27971378.760000002</v>
      </c>
      <c r="AX50" s="2">
        <v>37089874.729999997</v>
      </c>
      <c r="AY50" s="2">
        <v>53630194.780000001</v>
      </c>
      <c r="AZ50" s="2">
        <v>20795564.800000001</v>
      </c>
      <c r="BA50" s="2">
        <v>23302053.16</v>
      </c>
      <c r="BB50" s="2">
        <v>18590736.449999999</v>
      </c>
      <c r="BC50" s="2">
        <v>18987758.170000002</v>
      </c>
      <c r="BD50" s="2">
        <v>10223180.640000001</v>
      </c>
      <c r="BE50" s="2">
        <v>14233158.35</v>
      </c>
      <c r="BF50" s="2">
        <v>77349776.099999994</v>
      </c>
      <c r="BG50" s="2">
        <v>12891593.949999999</v>
      </c>
      <c r="BH50" s="2">
        <v>13295919.32</v>
      </c>
      <c r="BI50" s="2">
        <v>221466343.28</v>
      </c>
      <c r="BJ50" s="2">
        <v>107316968.68000001</v>
      </c>
      <c r="BK50" s="2">
        <v>39076812.270000003</v>
      </c>
      <c r="BL50" s="2">
        <v>26915310</v>
      </c>
      <c r="BM50" s="2">
        <v>56866750.670000002</v>
      </c>
      <c r="BN50" s="2">
        <v>38937654.359999999</v>
      </c>
      <c r="BO50" s="2">
        <v>37679390.909999996</v>
      </c>
      <c r="BP50" s="2">
        <v>7329184.1500000004</v>
      </c>
      <c r="BQ50" s="2">
        <v>7323224.1500000004</v>
      </c>
      <c r="BR50" s="2">
        <v>311527055.33999997</v>
      </c>
      <c r="BS50" s="2">
        <v>48025225.469999999</v>
      </c>
      <c r="BT50" s="2">
        <v>30948542.329999998</v>
      </c>
      <c r="BU50" s="2">
        <v>49139412.100000001</v>
      </c>
      <c r="BV50" s="2">
        <v>37932288.469999999</v>
      </c>
      <c r="BW50" s="2">
        <v>25756343.719999999</v>
      </c>
      <c r="BX50" s="2">
        <v>30688520</v>
      </c>
      <c r="BY50" s="2">
        <v>47514605.079999998</v>
      </c>
      <c r="BZ50" s="2">
        <v>99809544</v>
      </c>
      <c r="CA50" s="2">
        <v>20800048.449999999</v>
      </c>
      <c r="CB50" s="2">
        <v>34045519.060000002</v>
      </c>
      <c r="CC50" s="2">
        <v>57497579.799999997</v>
      </c>
      <c r="CD50" s="2">
        <v>19171621.850000001</v>
      </c>
      <c r="CE50" s="2">
        <v>15902441.74</v>
      </c>
      <c r="CF50" s="2">
        <v>18869120.329999998</v>
      </c>
      <c r="CG50" s="2">
        <v>505011520.00999999</v>
      </c>
      <c r="CH50" s="2">
        <v>36580648.549999997</v>
      </c>
      <c r="CI50" s="2">
        <v>69658399.209999993</v>
      </c>
      <c r="CJ50" s="2">
        <v>31773538.609999999</v>
      </c>
      <c r="CK50" s="2">
        <v>33669290.219999999</v>
      </c>
      <c r="CL50" s="2">
        <v>41724132.030000001</v>
      </c>
      <c r="CM50" s="2">
        <v>34155648.210000001</v>
      </c>
      <c r="CN50" s="2">
        <v>52916920.810000002</v>
      </c>
      <c r="CO50" s="2">
        <v>18196883.350000001</v>
      </c>
      <c r="CP50" s="2">
        <v>38456564.57</v>
      </c>
      <c r="CQ50" s="2">
        <v>25369271.469999999</v>
      </c>
      <c r="CR50" s="2">
        <v>51314465.090000004</v>
      </c>
      <c r="CS50" s="2">
        <v>27551476.940000001</v>
      </c>
      <c r="CT50" s="2">
        <v>256195402.09</v>
      </c>
      <c r="CU50" s="2">
        <v>29153843.890000001</v>
      </c>
      <c r="CV50" s="2">
        <v>36820726.810000002</v>
      </c>
      <c r="CW50" s="2">
        <v>46767264.289999999</v>
      </c>
      <c r="CX50" s="2">
        <v>25813130</v>
      </c>
      <c r="CY50" s="2">
        <v>49225864.119999997</v>
      </c>
      <c r="CZ50" s="2">
        <v>31635454.190000001</v>
      </c>
      <c r="DA50" s="2">
        <v>12913064.15</v>
      </c>
      <c r="DB50" s="2">
        <v>181418341.25</v>
      </c>
      <c r="DC50" s="2">
        <v>189187731.59999999</v>
      </c>
      <c r="DD50" s="2">
        <v>39159969.590000004</v>
      </c>
      <c r="DE50" s="2">
        <v>27701658.309999999</v>
      </c>
      <c r="DF50" s="2">
        <v>51849090</v>
      </c>
      <c r="DG50" s="2">
        <v>36947042.609999999</v>
      </c>
      <c r="DH50" s="2">
        <v>31051811.809999999</v>
      </c>
      <c r="DI50" s="2">
        <v>33562755.469999999</v>
      </c>
      <c r="DJ50" s="2">
        <v>13999821.460000001</v>
      </c>
      <c r="DK50" s="2">
        <v>604497004.48000002</v>
      </c>
      <c r="DL50" s="2">
        <v>29259919.969999999</v>
      </c>
      <c r="DM50" s="2">
        <v>47045477.670000002</v>
      </c>
      <c r="DN50" s="2">
        <v>44112928.210000001</v>
      </c>
      <c r="DO50" s="2">
        <v>42941706.229999997</v>
      </c>
      <c r="DP50" s="2">
        <v>39551385.640000001</v>
      </c>
      <c r="DQ50" s="2">
        <v>64043197.039999999</v>
      </c>
      <c r="DR50" s="2">
        <v>37111331.409999996</v>
      </c>
      <c r="DS50" s="2">
        <v>56111393.310000002</v>
      </c>
      <c r="DT50" s="2">
        <v>267638056.13</v>
      </c>
      <c r="DU50" s="2">
        <v>42902402.670000002</v>
      </c>
      <c r="DV50" s="2">
        <v>89206681.680000007</v>
      </c>
      <c r="DW50" s="2">
        <v>88141984.799999997</v>
      </c>
      <c r="DX50" s="2">
        <v>35013683.329999998</v>
      </c>
      <c r="DY50" s="2">
        <v>44180419.68</v>
      </c>
      <c r="DZ50" s="2">
        <v>42691156.649999999</v>
      </c>
      <c r="EA50" s="2">
        <v>12092205.119999999</v>
      </c>
      <c r="EB50" s="2">
        <v>27970845.109999999</v>
      </c>
      <c r="EC50" s="2">
        <v>26787790.34</v>
      </c>
      <c r="ED50" s="2">
        <v>64565682.43</v>
      </c>
      <c r="EE50" s="2">
        <v>164534967.28</v>
      </c>
      <c r="EF50" s="2">
        <v>155614990.43000001</v>
      </c>
      <c r="EG50" s="2">
        <v>36653459.759999998</v>
      </c>
      <c r="EH50" s="2">
        <v>36211108.310000002</v>
      </c>
      <c r="EI50" s="2">
        <v>41933824.270000003</v>
      </c>
      <c r="EJ50" s="2">
        <v>47053533.93</v>
      </c>
      <c r="EK50" s="2">
        <v>71221045.129999995</v>
      </c>
      <c r="EL50" s="2">
        <v>25714064.280000001</v>
      </c>
      <c r="EM50" s="2">
        <v>31237733.309999999</v>
      </c>
      <c r="EN50" s="2">
        <v>392673957.70999998</v>
      </c>
      <c r="EO50" s="2">
        <v>30475815.370000001</v>
      </c>
      <c r="EP50" s="2">
        <v>28815378.559999999</v>
      </c>
      <c r="EQ50" s="2">
        <v>28405675.329999998</v>
      </c>
      <c r="ER50" s="2">
        <v>17302807.57</v>
      </c>
      <c r="ES50" s="2">
        <v>16413083.970000001</v>
      </c>
      <c r="ET50" s="2">
        <v>40704728.030000001</v>
      </c>
      <c r="EU50" s="2">
        <v>35303385.950000003</v>
      </c>
      <c r="EV50" s="2">
        <v>25054166.59</v>
      </c>
      <c r="EW50" s="2">
        <v>255101694.97999999</v>
      </c>
      <c r="EX50" s="2">
        <v>17731880.469999999</v>
      </c>
      <c r="EY50" s="2">
        <v>25054715.73</v>
      </c>
      <c r="EZ50" s="2">
        <v>36761097.240000002</v>
      </c>
      <c r="FA50" s="2">
        <v>52727583.450000003</v>
      </c>
      <c r="FB50" s="2">
        <v>45420198.789999999</v>
      </c>
      <c r="FC50" s="2">
        <v>44785766.07</v>
      </c>
      <c r="FD50" s="2">
        <v>22419620.579999998</v>
      </c>
      <c r="FE50" s="2">
        <v>22502000.050000001</v>
      </c>
      <c r="FF50" s="2">
        <v>14242912.65</v>
      </c>
      <c r="FG50" s="2">
        <v>16970670.260000002</v>
      </c>
      <c r="FH50" s="2">
        <v>9202967.5600000005</v>
      </c>
      <c r="FI50" s="2">
        <v>194639702.19</v>
      </c>
      <c r="FJ50" s="2">
        <v>23981738.66</v>
      </c>
      <c r="FK50" s="2">
        <v>33552519.489999998</v>
      </c>
      <c r="FL50" s="2">
        <v>34007340.630000003</v>
      </c>
      <c r="FM50" s="2">
        <v>48212620.219999999</v>
      </c>
      <c r="FN50" s="2">
        <v>42492074.960000001</v>
      </c>
      <c r="FO50" s="2">
        <v>10287725.27</v>
      </c>
      <c r="FP50" s="2">
        <v>4371230.43</v>
      </c>
      <c r="FQ50" s="2">
        <v>448049152.99000001</v>
      </c>
      <c r="FR50" s="2">
        <v>28807324.77</v>
      </c>
      <c r="FS50" s="2">
        <v>43070058.210000001</v>
      </c>
      <c r="FT50" s="2">
        <v>31277222.120000001</v>
      </c>
      <c r="FU50" s="2">
        <v>55588022.170000002</v>
      </c>
      <c r="FV50" s="2">
        <v>27913703.859999999</v>
      </c>
      <c r="FW50" s="2">
        <v>53178712.530000001</v>
      </c>
      <c r="FX50" s="2">
        <v>40739260.259999998</v>
      </c>
      <c r="FY50" s="2">
        <v>39549432.799999997</v>
      </c>
      <c r="FZ50" s="2">
        <v>29382751.02</v>
      </c>
      <c r="GA50" s="2">
        <v>59804665.590000004</v>
      </c>
      <c r="GB50" s="2">
        <v>32533531.059999999</v>
      </c>
      <c r="GC50" s="2">
        <v>18396837.59</v>
      </c>
      <c r="GD50" s="2">
        <v>7690106.04</v>
      </c>
      <c r="GE50" s="2">
        <v>241161946.25</v>
      </c>
      <c r="GF50" s="2">
        <v>26370763.870000001</v>
      </c>
      <c r="GG50" s="2">
        <v>30951515.289999999</v>
      </c>
      <c r="GH50" s="2">
        <v>52077576.350000001</v>
      </c>
      <c r="GI50" s="2">
        <v>34490238.369999997</v>
      </c>
      <c r="GJ50" s="2">
        <v>26901031.449999999</v>
      </c>
      <c r="GK50" s="2">
        <v>27940762.289999999</v>
      </c>
      <c r="GL50" s="2">
        <v>68323547.719999999</v>
      </c>
      <c r="GM50" s="2">
        <v>25569243.920000002</v>
      </c>
      <c r="GN50" s="2">
        <v>8195840.8099999996</v>
      </c>
      <c r="GO50" s="2">
        <v>5898872</v>
      </c>
      <c r="GP50" s="2">
        <v>7310911.0700000003</v>
      </c>
      <c r="GQ50" s="2">
        <v>153825194.28</v>
      </c>
      <c r="GR50" s="2">
        <v>50215135.729999997</v>
      </c>
      <c r="GS50" s="2">
        <v>31863920.120000001</v>
      </c>
      <c r="GT50" s="2">
        <v>45562035.539999999</v>
      </c>
      <c r="GU50" s="2">
        <v>13377470</v>
      </c>
      <c r="GV50" s="2">
        <v>34719724.350000001</v>
      </c>
      <c r="GW50" s="2">
        <v>37359887.75</v>
      </c>
      <c r="GX50" s="2">
        <v>20984520</v>
      </c>
      <c r="GY50" s="2">
        <v>208117912.74000001</v>
      </c>
      <c r="GZ50" s="2">
        <v>24388056.02</v>
      </c>
      <c r="HA50" s="2">
        <v>54678192.219999999</v>
      </c>
      <c r="HB50" s="2">
        <v>37842253.539999999</v>
      </c>
      <c r="HC50" s="2">
        <v>389082081.81999999</v>
      </c>
      <c r="HD50" s="2">
        <v>40317048.140000001</v>
      </c>
      <c r="HE50" s="2">
        <v>59998095.710000001</v>
      </c>
      <c r="HF50" s="2">
        <v>64527495.759999998</v>
      </c>
      <c r="HG50" s="2">
        <v>48939797.840000004</v>
      </c>
      <c r="HH50" s="2">
        <v>65671447.350000001</v>
      </c>
      <c r="HI50" s="2">
        <v>12741420</v>
      </c>
      <c r="HJ50" s="2">
        <v>185595621.99000001</v>
      </c>
      <c r="HK50" s="2">
        <v>46011239.68</v>
      </c>
      <c r="HL50" s="2">
        <v>56054096.700000003</v>
      </c>
      <c r="HM50" s="2">
        <v>40675925.490000002</v>
      </c>
      <c r="HN50" s="2">
        <v>27108981.350000001</v>
      </c>
      <c r="HO50" s="2">
        <v>32103787.66</v>
      </c>
      <c r="HP50" s="2">
        <v>44814892.189999998</v>
      </c>
      <c r="HQ50" s="2">
        <v>22600734.84</v>
      </c>
      <c r="HR50" s="2">
        <v>318303609.25</v>
      </c>
      <c r="HS50" s="2">
        <v>129916539.93000001</v>
      </c>
      <c r="HT50" s="2">
        <v>40979051.479999997</v>
      </c>
      <c r="HU50" s="2">
        <v>28201617.309999999</v>
      </c>
      <c r="HV50" s="2">
        <v>29893344.510000002</v>
      </c>
      <c r="HW50" s="2">
        <v>28909175.16</v>
      </c>
      <c r="HX50" s="2">
        <v>59981476.369999997</v>
      </c>
      <c r="HY50" s="2">
        <v>22056802.690000001</v>
      </c>
      <c r="HZ50" s="2">
        <v>26952155.48</v>
      </c>
      <c r="IA50" s="2">
        <v>27075464.899999999</v>
      </c>
      <c r="IB50" s="2">
        <v>29424049.670000002</v>
      </c>
      <c r="IC50" s="2">
        <v>36490465.119999997</v>
      </c>
      <c r="ID50" s="2">
        <v>16652265.48</v>
      </c>
      <c r="IE50" s="2">
        <v>28020347.219999999</v>
      </c>
      <c r="IF50" s="2">
        <v>17563636.449999999</v>
      </c>
      <c r="IG50" s="2">
        <v>19785743.260000002</v>
      </c>
      <c r="IH50" s="2">
        <v>185595577.75999999</v>
      </c>
      <c r="II50" s="2">
        <v>119132409.45999999</v>
      </c>
      <c r="IJ50" s="2">
        <v>46158709.030000001</v>
      </c>
      <c r="IK50" s="2">
        <v>63973824.43</v>
      </c>
      <c r="IL50" s="2">
        <v>73350713.540000007</v>
      </c>
      <c r="IM50" s="2">
        <v>38455503.509999998</v>
      </c>
      <c r="IN50" s="2">
        <v>29631405.039999999</v>
      </c>
      <c r="IO50" s="2">
        <v>17732991.77</v>
      </c>
      <c r="IP50" s="2">
        <v>20207474.739999998</v>
      </c>
      <c r="IQ50" s="2">
        <v>19644977.91</v>
      </c>
      <c r="IR50" s="2">
        <v>25936723.690000001</v>
      </c>
      <c r="IS50" s="2">
        <v>435147482.82999998</v>
      </c>
      <c r="IT50" s="2">
        <v>168816691.47999999</v>
      </c>
      <c r="IU50" s="2">
        <v>39665104.990000002</v>
      </c>
      <c r="IV50" s="2">
        <v>34156023.640000001</v>
      </c>
      <c r="IW50" s="2">
        <v>29223365.670000002</v>
      </c>
      <c r="IX50" s="2">
        <v>19243980</v>
      </c>
      <c r="IY50" s="2">
        <v>30505102.030000001</v>
      </c>
      <c r="IZ50" s="2">
        <v>18442259.420000002</v>
      </c>
      <c r="JA50" s="2">
        <v>23458919.82</v>
      </c>
      <c r="JB50" s="2">
        <v>33971554.770000003</v>
      </c>
      <c r="JC50" s="2">
        <v>27087449.75</v>
      </c>
      <c r="JD50" s="2">
        <v>25673776.73</v>
      </c>
      <c r="JE50" s="2">
        <v>190329904.19</v>
      </c>
      <c r="JF50" s="2">
        <v>146724060.03999999</v>
      </c>
      <c r="JG50" s="2">
        <v>32283990.18</v>
      </c>
      <c r="JH50" s="2">
        <v>29138128.420000002</v>
      </c>
      <c r="JI50" s="2">
        <v>26019233.010000002</v>
      </c>
      <c r="JJ50" s="2">
        <v>29855790</v>
      </c>
      <c r="JK50" s="2">
        <v>181789470.24000001</v>
      </c>
      <c r="JL50" s="2">
        <v>21076829.510000002</v>
      </c>
      <c r="JM50" s="2">
        <v>32671754.129999999</v>
      </c>
      <c r="JN50" s="2">
        <v>44081531.310000002</v>
      </c>
      <c r="JO50" s="2">
        <v>31211142.43</v>
      </c>
      <c r="JP50" s="2">
        <v>60525802.020000003</v>
      </c>
      <c r="JQ50" s="2">
        <v>24518920.559999999</v>
      </c>
      <c r="JR50" s="2">
        <v>248704360.11000001</v>
      </c>
      <c r="JS50" s="2">
        <v>150823715.59999999</v>
      </c>
      <c r="JT50" s="2">
        <v>32165752.57</v>
      </c>
      <c r="JU50" s="2">
        <v>19233700.280000001</v>
      </c>
      <c r="JV50" s="2">
        <v>49664819.369999997</v>
      </c>
      <c r="JW50" s="2">
        <v>18043339.699999999</v>
      </c>
      <c r="JX50" s="2">
        <v>85619661.060000002</v>
      </c>
      <c r="JY50" s="2">
        <v>31768578.41</v>
      </c>
      <c r="JZ50" s="2">
        <v>21859108.09</v>
      </c>
      <c r="KA50" s="2">
        <v>45072029.670000002</v>
      </c>
      <c r="KB50" s="2">
        <v>29879866.48</v>
      </c>
      <c r="KC50" s="2">
        <v>31836448.43</v>
      </c>
      <c r="KD50" s="2">
        <v>20640927.370000001</v>
      </c>
      <c r="KE50" s="2">
        <v>12489165</v>
      </c>
      <c r="KF50" s="2">
        <v>20498600</v>
      </c>
      <c r="KG50" s="2">
        <v>409617541.82999998</v>
      </c>
      <c r="KH50" s="2">
        <v>58256026.390000001</v>
      </c>
      <c r="KI50" s="2">
        <v>35635039.100000001</v>
      </c>
      <c r="KJ50" s="2">
        <v>45693310</v>
      </c>
      <c r="KK50" s="2">
        <v>35725610.280000001</v>
      </c>
      <c r="KL50" s="2">
        <v>34889454.25</v>
      </c>
      <c r="KM50" s="2">
        <v>71174829.329999998</v>
      </c>
      <c r="KN50" s="2">
        <v>28461224.199999999</v>
      </c>
      <c r="KO50" s="2">
        <v>30947804.23</v>
      </c>
      <c r="KP50" s="2">
        <v>128456727.63</v>
      </c>
      <c r="KQ50" s="2">
        <v>29651486.710000001</v>
      </c>
      <c r="KR50" s="2">
        <v>39488261.759999998</v>
      </c>
      <c r="KS50" s="2">
        <v>68067728.849999994</v>
      </c>
      <c r="KT50" s="2">
        <v>22483948.140000001</v>
      </c>
      <c r="KU50" s="2">
        <v>32436913.120000001</v>
      </c>
      <c r="KV50" s="2">
        <v>156824521.34999999</v>
      </c>
      <c r="KW50" s="2">
        <v>40687852.700000003</v>
      </c>
      <c r="KX50" s="2">
        <v>222346333.09999999</v>
      </c>
      <c r="KY50" s="2">
        <v>36441428.960000001</v>
      </c>
      <c r="KZ50" s="2">
        <v>26523820.98</v>
      </c>
      <c r="LA50" s="2">
        <v>51463685.380000003</v>
      </c>
      <c r="LB50" s="2">
        <v>49342157.780000001</v>
      </c>
      <c r="LC50" s="2">
        <v>38547207.520000003</v>
      </c>
      <c r="LD50" s="2">
        <v>30241566.620000001</v>
      </c>
      <c r="LE50" s="2">
        <v>26104567.379999999</v>
      </c>
      <c r="LF50" s="2">
        <v>496637752.5</v>
      </c>
      <c r="LG50" s="2">
        <v>114311770.22</v>
      </c>
      <c r="LH50" s="2">
        <v>179075650.21000001</v>
      </c>
      <c r="LI50" s="2">
        <v>168322859.66</v>
      </c>
      <c r="LJ50" s="2">
        <v>35624361.409999996</v>
      </c>
      <c r="LK50" s="2">
        <v>34756082.539999999</v>
      </c>
      <c r="LL50" s="2">
        <v>28832092.170000002</v>
      </c>
      <c r="LM50" s="2">
        <v>42863599.950000003</v>
      </c>
      <c r="LN50" s="2">
        <v>25826596.370000001</v>
      </c>
      <c r="LO50" s="2">
        <v>44816493.170000002</v>
      </c>
      <c r="LP50" s="2">
        <v>8231744.8399999999</v>
      </c>
      <c r="LQ50" s="2">
        <v>182530554.84</v>
      </c>
      <c r="LR50" s="2">
        <v>65927490</v>
      </c>
      <c r="LS50" s="2">
        <v>35102776.390000001</v>
      </c>
      <c r="LT50" s="2">
        <v>365810691.71200001</v>
      </c>
      <c r="LU50" s="2">
        <v>143829225.99000001</v>
      </c>
      <c r="LV50" s="2">
        <v>227953002.38999999</v>
      </c>
      <c r="LW50" s="2">
        <v>112337917.59</v>
      </c>
      <c r="LX50" s="2">
        <v>48266205.93</v>
      </c>
      <c r="LY50" s="2">
        <v>52586516.079999998</v>
      </c>
      <c r="LZ50" s="2">
        <v>53860549.990000002</v>
      </c>
      <c r="MA50" s="2">
        <v>50201830.460000001</v>
      </c>
      <c r="MB50" s="2">
        <v>47289655.729999997</v>
      </c>
      <c r="MC50" s="2">
        <v>44684742.259999998</v>
      </c>
      <c r="MD50" s="2">
        <v>77311494.439999998</v>
      </c>
      <c r="ME50" s="2">
        <v>27162078.969999999</v>
      </c>
      <c r="MF50" s="2">
        <v>420605094.18000001</v>
      </c>
      <c r="MG50" s="2">
        <v>22151304.420000002</v>
      </c>
      <c r="MH50" s="2">
        <v>22757181.359999999</v>
      </c>
      <c r="MI50" s="2">
        <v>22688083.719999999</v>
      </c>
      <c r="MJ50" s="2">
        <v>22359726.899999999</v>
      </c>
      <c r="MK50" s="2">
        <v>33294199.02</v>
      </c>
      <c r="ML50" s="2">
        <v>25825171.050000001</v>
      </c>
      <c r="MM50" s="2">
        <v>24465868.609999999</v>
      </c>
      <c r="MN50" s="2">
        <v>38607945.049999997</v>
      </c>
      <c r="MO50" s="2">
        <v>18340801.210000001</v>
      </c>
      <c r="MP50" s="2">
        <v>23951094.59</v>
      </c>
      <c r="MQ50" s="2">
        <v>22696478.300000001</v>
      </c>
      <c r="MR50" s="2">
        <v>348482715.5</v>
      </c>
      <c r="MS50" s="2">
        <v>25881715.260000002</v>
      </c>
      <c r="MT50" s="2">
        <v>34924950</v>
      </c>
      <c r="MU50" s="2">
        <v>56407827.920000002</v>
      </c>
      <c r="MV50" s="2">
        <v>53624576.689999998</v>
      </c>
      <c r="MW50" s="2">
        <v>37084797.859999999</v>
      </c>
      <c r="MX50" s="2">
        <v>60151362.559900001</v>
      </c>
      <c r="MY50" s="2">
        <v>60507042.899999999</v>
      </c>
      <c r="MZ50" s="2">
        <v>33214640.960000001</v>
      </c>
      <c r="NA50" s="2">
        <v>14575499.49</v>
      </c>
      <c r="NB50" s="2">
        <v>9148703.3200000003</v>
      </c>
      <c r="NC50" s="2">
        <v>476942924.19999999</v>
      </c>
      <c r="ND50" s="2">
        <v>59445855.200000003</v>
      </c>
      <c r="NE50" s="2">
        <v>24869771.239999998</v>
      </c>
      <c r="NF50" s="2">
        <v>151745446.69999999</v>
      </c>
      <c r="NG50" s="2">
        <v>22364061.440000001</v>
      </c>
      <c r="NH50" s="2">
        <v>52211028.490000002</v>
      </c>
      <c r="NI50" s="2">
        <v>103138488.87</v>
      </c>
      <c r="NJ50" s="2">
        <v>89036962.469999999</v>
      </c>
      <c r="NK50" s="2">
        <v>11152492.58</v>
      </c>
      <c r="NL50" s="2">
        <v>46618608.030000001</v>
      </c>
      <c r="NM50" s="2">
        <v>35307993.82</v>
      </c>
      <c r="NN50" s="2">
        <v>13182230</v>
      </c>
      <c r="NO50" s="2">
        <v>181358600.22999999</v>
      </c>
      <c r="NP50" s="2">
        <v>19981014.68</v>
      </c>
      <c r="NQ50" s="2">
        <v>26385021.93</v>
      </c>
      <c r="NR50" s="2">
        <v>25817266.23</v>
      </c>
      <c r="NS50" s="2">
        <v>26189633.129999999</v>
      </c>
      <c r="NT50" s="2">
        <v>6926065.96</v>
      </c>
      <c r="NU50" s="2">
        <v>11866344.300000001</v>
      </c>
      <c r="NV50" s="2">
        <v>273477655.26999998</v>
      </c>
      <c r="NW50" s="2">
        <v>75960229.870000005</v>
      </c>
      <c r="NX50" s="2">
        <v>31890963.100000001</v>
      </c>
      <c r="NY50" s="2">
        <v>25832277.289999999</v>
      </c>
      <c r="NZ50" s="2">
        <v>38907363.479999997</v>
      </c>
      <c r="OA50" s="2">
        <v>47143855.189999998</v>
      </c>
      <c r="OB50" s="2">
        <v>24530183.859999999</v>
      </c>
      <c r="OC50" s="2">
        <v>340209097.92000002</v>
      </c>
      <c r="OD50" s="2">
        <v>104537454.18000001</v>
      </c>
      <c r="OE50" s="2">
        <v>48175648.270000003</v>
      </c>
      <c r="OF50" s="2">
        <v>99339287.349999994</v>
      </c>
      <c r="OG50" s="2">
        <v>29612590.539999999</v>
      </c>
      <c r="OH50" s="2">
        <v>49689515.109999999</v>
      </c>
      <c r="OI50" s="2">
        <v>32236328.350000001</v>
      </c>
      <c r="OJ50" s="2">
        <v>17881985.210000001</v>
      </c>
      <c r="OK50" s="2">
        <v>14528968.43</v>
      </c>
      <c r="OL50" s="2">
        <v>268453957.63999999</v>
      </c>
      <c r="OM50" s="2">
        <v>78919502.439999998</v>
      </c>
      <c r="ON50" s="2">
        <v>91690457.329999998</v>
      </c>
      <c r="OO50" s="2">
        <v>50486402.140000001</v>
      </c>
      <c r="OP50" s="2">
        <v>38197028.149999999</v>
      </c>
      <c r="OQ50" s="2">
        <v>14297322.699999999</v>
      </c>
      <c r="OR50" s="2">
        <v>164290706.12</v>
      </c>
      <c r="OS50" s="2">
        <v>22759104.620000001</v>
      </c>
      <c r="OT50" s="2">
        <v>21993463.059999999</v>
      </c>
      <c r="OU50" s="2">
        <v>43140526.109999999</v>
      </c>
      <c r="OV50" s="2">
        <v>42457334.340000004</v>
      </c>
      <c r="OW50" s="2">
        <v>73809618.219999999</v>
      </c>
      <c r="OX50" s="2">
        <v>25404662.59</v>
      </c>
      <c r="OY50" s="2">
        <v>10629539.34</v>
      </c>
      <c r="OZ50" s="2">
        <v>11692009.66</v>
      </c>
      <c r="PA50" s="2">
        <v>142758992.71000001</v>
      </c>
      <c r="PB50" s="2">
        <v>18357749.300000001</v>
      </c>
      <c r="PC50" s="2">
        <v>70674769.329999998</v>
      </c>
      <c r="PD50" s="2">
        <v>22026675.93</v>
      </c>
      <c r="PE50" s="2">
        <v>41469262.810000002</v>
      </c>
      <c r="PF50" s="2">
        <v>76934237.019999996</v>
      </c>
      <c r="PG50" s="2">
        <v>25377115.039999999</v>
      </c>
      <c r="PH50" s="2">
        <v>23453967.77</v>
      </c>
      <c r="PI50" s="2">
        <v>27889260.390000001</v>
      </c>
      <c r="PJ50" s="2">
        <v>23324778.489999998</v>
      </c>
      <c r="PK50" s="2">
        <v>30405508.68</v>
      </c>
      <c r="PL50" s="2">
        <v>40434087.140000001</v>
      </c>
      <c r="PM50" s="2">
        <v>20288870.640000001</v>
      </c>
      <c r="PN50" s="2">
        <v>80010085.560000002</v>
      </c>
      <c r="PO50" s="2">
        <v>7332689.4800000004</v>
      </c>
      <c r="PP50" s="2">
        <v>9510350.9499999993</v>
      </c>
      <c r="PQ50" s="2">
        <v>8048282.0300000003</v>
      </c>
      <c r="PR50" s="2">
        <v>7274819.2300000004</v>
      </c>
      <c r="PS50" s="2">
        <v>597974159.32000005</v>
      </c>
      <c r="PT50" s="2">
        <v>43722691.350000001</v>
      </c>
      <c r="PU50" s="2">
        <v>28669896.039999999</v>
      </c>
      <c r="PV50" s="2">
        <v>56453668.969999999</v>
      </c>
      <c r="PW50" s="2">
        <v>115857895</v>
      </c>
      <c r="PX50" s="2">
        <v>38701896.079999998</v>
      </c>
      <c r="PY50" s="2">
        <v>78394895.530000001</v>
      </c>
      <c r="PZ50" s="2">
        <v>36130497.25</v>
      </c>
      <c r="QA50" s="2">
        <v>76385091.670000002</v>
      </c>
      <c r="QB50" s="2">
        <v>21152715.870000001</v>
      </c>
      <c r="QC50" s="2">
        <v>68747499.819999993</v>
      </c>
      <c r="QD50" s="2">
        <v>24909158.239999998</v>
      </c>
      <c r="QE50" s="2">
        <v>27679153.710000001</v>
      </c>
      <c r="QF50" s="2">
        <v>41766138.140000001</v>
      </c>
      <c r="QG50" s="2">
        <v>53234635.170000002</v>
      </c>
      <c r="QH50" s="2">
        <v>59339949.32</v>
      </c>
      <c r="QI50" s="2">
        <v>33517460</v>
      </c>
      <c r="QJ50" s="2">
        <v>29906814.34</v>
      </c>
      <c r="QK50" s="2">
        <v>25255767.359999999</v>
      </c>
      <c r="QL50" s="2">
        <v>60615454.009999998</v>
      </c>
      <c r="QM50" s="2">
        <v>61646432.890000001</v>
      </c>
      <c r="QN50" s="2">
        <v>25980434.23</v>
      </c>
      <c r="QO50" s="2">
        <v>4532710</v>
      </c>
      <c r="QP50" s="2">
        <v>4260561.29</v>
      </c>
      <c r="QQ50" s="2">
        <v>5097080</v>
      </c>
      <c r="QR50" s="2">
        <v>3776725.7</v>
      </c>
      <c r="QS50" s="2">
        <v>240848709.11000001</v>
      </c>
      <c r="QT50" s="2">
        <v>25052020</v>
      </c>
      <c r="QU50" s="2">
        <v>68694540</v>
      </c>
      <c r="QV50" s="2">
        <v>38953770</v>
      </c>
      <c r="QW50" s="2">
        <v>39362630</v>
      </c>
      <c r="QX50" s="2">
        <v>60435610</v>
      </c>
      <c r="QY50" s="2">
        <v>24764870</v>
      </c>
      <c r="QZ50" s="2">
        <v>54783925</v>
      </c>
      <c r="RA50" s="2">
        <v>64249068.329999998</v>
      </c>
      <c r="RB50" s="2">
        <v>23878688</v>
      </c>
      <c r="RC50" s="2">
        <v>19630450</v>
      </c>
      <c r="RD50" s="2">
        <v>7845450</v>
      </c>
      <c r="RE50" s="2">
        <v>6821710</v>
      </c>
      <c r="RF50" s="2">
        <v>420296692.05000001</v>
      </c>
      <c r="RG50" s="2">
        <v>53055460.520000003</v>
      </c>
      <c r="RH50" s="2">
        <v>27742357.960000001</v>
      </c>
      <c r="RI50" s="2">
        <v>38202485.630000003</v>
      </c>
      <c r="RJ50" s="2">
        <v>38382472.049999997</v>
      </c>
      <c r="RK50" s="2">
        <v>39371635.670000002</v>
      </c>
      <c r="RL50" s="2">
        <v>64271750.159999996</v>
      </c>
      <c r="RM50" s="2">
        <v>27863379.050000001</v>
      </c>
      <c r="RN50" s="2">
        <v>31813787.199999999</v>
      </c>
      <c r="RO50" s="2">
        <v>57565428.009999998</v>
      </c>
      <c r="RP50" s="2">
        <v>70987158.900000006</v>
      </c>
      <c r="RQ50" s="2">
        <v>25232419.899999999</v>
      </c>
      <c r="RR50" s="2">
        <v>16975310.57</v>
      </c>
      <c r="RS50" s="2">
        <v>27955657.579999998</v>
      </c>
      <c r="RT50" s="2">
        <v>18979647.300000001</v>
      </c>
      <c r="RU50" s="2">
        <v>27545890</v>
      </c>
      <c r="RV50" s="2">
        <v>38843208.600000001</v>
      </c>
      <c r="RW50" s="2"/>
      <c r="RX50" s="2"/>
      <c r="RY50" s="2"/>
      <c r="RZ50" s="2">
        <v>198472639.53</v>
      </c>
      <c r="SA50" s="2">
        <v>28684372.93</v>
      </c>
      <c r="SB50" s="2">
        <v>32322402.75</v>
      </c>
      <c r="SC50" s="2">
        <v>34206558.340000004</v>
      </c>
      <c r="SD50" s="2">
        <v>17242886.34</v>
      </c>
      <c r="SE50" s="2">
        <v>35134868.829999998</v>
      </c>
      <c r="SF50" s="2">
        <v>42420035.600000001</v>
      </c>
      <c r="SG50" s="2">
        <v>43523623.719999999</v>
      </c>
      <c r="SH50" s="2">
        <v>28287257.27</v>
      </c>
      <c r="SI50" s="2">
        <v>22738430</v>
      </c>
      <c r="SJ50" s="2">
        <v>63123408.619999997</v>
      </c>
      <c r="SK50" s="2">
        <v>4079745.21</v>
      </c>
      <c r="SL50" s="2">
        <v>87817748.640000001</v>
      </c>
      <c r="SM50" s="2">
        <v>20899083.989999998</v>
      </c>
      <c r="SN50" s="2">
        <v>26157945.420000002</v>
      </c>
      <c r="SO50" s="2">
        <v>42584804.109999999</v>
      </c>
      <c r="SP50" s="2">
        <v>29018272.719999999</v>
      </c>
      <c r="SQ50" s="2">
        <v>20351680.579999998</v>
      </c>
      <c r="SR50" s="2">
        <v>22856885.420000002</v>
      </c>
      <c r="SS50" s="2">
        <v>12035440.390000001</v>
      </c>
      <c r="ST50" s="2">
        <v>235153465.43000001</v>
      </c>
      <c r="SU50" s="2">
        <v>20735154.829999998</v>
      </c>
      <c r="SV50" s="2">
        <v>35851151.18</v>
      </c>
      <c r="SW50" s="2">
        <v>22415329.030000001</v>
      </c>
      <c r="SX50" s="2">
        <v>12877246.699999999</v>
      </c>
      <c r="SY50" s="2">
        <v>21328013.670000002</v>
      </c>
      <c r="SZ50" s="2">
        <v>23274262.239999998</v>
      </c>
      <c r="TA50" s="2">
        <v>68399488.659999996</v>
      </c>
      <c r="TB50" s="2">
        <v>28646986.760000002</v>
      </c>
      <c r="TC50" s="2">
        <v>21274039.699999999</v>
      </c>
      <c r="TD50" s="2">
        <v>24973694.670000002</v>
      </c>
      <c r="TE50" s="2">
        <v>46394849.289999999</v>
      </c>
      <c r="TF50" s="2">
        <v>17378758.079999998</v>
      </c>
      <c r="TG50" s="2">
        <v>11869828.359999999</v>
      </c>
      <c r="TH50" s="2">
        <v>362664942.25</v>
      </c>
      <c r="TI50" s="2">
        <v>24713077.899999999</v>
      </c>
      <c r="TJ50" s="2">
        <v>18996392.75</v>
      </c>
      <c r="TK50" s="2">
        <v>51882060.380000003</v>
      </c>
      <c r="TL50" s="2">
        <v>49256113.259999998</v>
      </c>
      <c r="TM50" s="2">
        <v>23203129.25</v>
      </c>
      <c r="TN50" s="2">
        <v>13777152.279999999</v>
      </c>
      <c r="TO50" s="2">
        <v>61962259.460000001</v>
      </c>
      <c r="TP50" s="2">
        <v>24939990.789999999</v>
      </c>
      <c r="TQ50" s="2">
        <v>34154634.280000001</v>
      </c>
      <c r="TR50" s="2">
        <v>49998075.229999997</v>
      </c>
      <c r="TS50" s="2">
        <v>23332054.129999999</v>
      </c>
      <c r="TT50" s="2">
        <v>16796144.550000001</v>
      </c>
      <c r="TU50" s="2">
        <v>30869562.899999999</v>
      </c>
      <c r="TV50" s="2">
        <v>21755583.84</v>
      </c>
      <c r="TW50" s="2">
        <v>19735824.789999999</v>
      </c>
      <c r="TX50" s="2">
        <v>103551043.69</v>
      </c>
      <c r="TY50" s="2">
        <v>20976561.190000001</v>
      </c>
      <c r="TZ50" s="2">
        <v>217303547.49000001</v>
      </c>
      <c r="UA50" s="2">
        <v>60418774.039999999</v>
      </c>
      <c r="UB50" s="2">
        <v>25488244.77</v>
      </c>
      <c r="UC50" s="2">
        <v>17998148.739999998</v>
      </c>
      <c r="UD50" s="2">
        <v>107949639.54000001</v>
      </c>
      <c r="UE50" s="2">
        <v>16763851.57</v>
      </c>
      <c r="UF50" s="2">
        <v>7904919.5099999998</v>
      </c>
      <c r="UG50" s="2">
        <v>11198882.27</v>
      </c>
      <c r="UH50" s="2">
        <v>10716133.140000001</v>
      </c>
      <c r="UI50" s="2">
        <v>146065196.06</v>
      </c>
      <c r="UJ50" s="2">
        <v>40393330.93</v>
      </c>
      <c r="UK50" s="2">
        <v>28220236.41</v>
      </c>
      <c r="UL50" s="2">
        <v>46721421.57</v>
      </c>
      <c r="UM50" s="2">
        <v>28855669.920000002</v>
      </c>
      <c r="UN50" s="2">
        <v>15721207.289999999</v>
      </c>
      <c r="UO50" s="2">
        <v>501333842.75</v>
      </c>
      <c r="UP50" s="2">
        <v>33151954.329999998</v>
      </c>
      <c r="UQ50" s="2">
        <v>24037518.420000002</v>
      </c>
      <c r="UR50" s="2">
        <v>89559225.560000002</v>
      </c>
      <c r="US50" s="2">
        <v>9847372</v>
      </c>
      <c r="UT50" s="2">
        <v>25293292.809999999</v>
      </c>
      <c r="UU50" s="2">
        <v>64084472.020000003</v>
      </c>
      <c r="UV50" s="2">
        <v>22855983.25</v>
      </c>
      <c r="UW50" s="2">
        <v>16917198.289999999</v>
      </c>
      <c r="UX50" s="2">
        <v>23572968.239999998</v>
      </c>
      <c r="UY50" s="2">
        <v>31864074.52</v>
      </c>
      <c r="UZ50" s="2">
        <v>56137214.130000003</v>
      </c>
      <c r="VA50" s="2">
        <v>35300022.57</v>
      </c>
      <c r="VB50" s="2">
        <v>48611982.579999998</v>
      </c>
      <c r="VC50" s="2">
        <v>19323748.59</v>
      </c>
      <c r="VD50" s="2">
        <v>19377908.460000001</v>
      </c>
      <c r="VE50" s="2">
        <v>12447829.67</v>
      </c>
      <c r="VF50" s="2">
        <v>19845453.690000001</v>
      </c>
      <c r="VG50" s="2">
        <v>52520872.259999998</v>
      </c>
      <c r="VH50" s="2">
        <v>7607305.4500000002</v>
      </c>
      <c r="VI50" s="2">
        <v>8081742.3700000001</v>
      </c>
      <c r="VJ50" s="2">
        <v>9254538.2899999991</v>
      </c>
      <c r="VK50" s="2">
        <v>315811918.93000001</v>
      </c>
      <c r="VL50" s="2">
        <v>39049359.030000001</v>
      </c>
      <c r="VM50" s="2">
        <v>37001223.710000001</v>
      </c>
      <c r="VN50" s="2">
        <v>42330314.100000001</v>
      </c>
      <c r="VO50" s="2">
        <v>51653809.689999998</v>
      </c>
      <c r="VP50" s="2">
        <v>50581026.759999998</v>
      </c>
      <c r="VQ50" s="2">
        <v>38904089.630000003</v>
      </c>
      <c r="VR50" s="2">
        <v>32019914.960000001</v>
      </c>
      <c r="VS50" s="2">
        <v>29118365.079999998</v>
      </c>
      <c r="VT50" s="2">
        <v>93629582</v>
      </c>
      <c r="VU50" s="2">
        <v>29476501.82</v>
      </c>
      <c r="VV50" s="2">
        <v>49375743.579999998</v>
      </c>
      <c r="VW50" s="2">
        <v>22756266.559999999</v>
      </c>
      <c r="VX50" s="2">
        <v>19269702.649999999</v>
      </c>
      <c r="VY50" s="2">
        <v>23771024.68</v>
      </c>
      <c r="VZ50" s="2">
        <v>653017401.13999999</v>
      </c>
      <c r="WA50" s="2">
        <v>62377680.990000002</v>
      </c>
      <c r="WB50" s="2">
        <v>40995440.369999997</v>
      </c>
      <c r="WC50" s="2">
        <v>39824226.420000002</v>
      </c>
      <c r="WD50" s="2">
        <v>20855080</v>
      </c>
      <c r="WE50" s="2">
        <v>50655900.990000002</v>
      </c>
      <c r="WF50" s="2">
        <v>56568002.140000001</v>
      </c>
      <c r="WG50" s="2">
        <v>64397093.619999997</v>
      </c>
      <c r="WH50" s="2">
        <v>45629403.280000001</v>
      </c>
      <c r="WI50" s="2">
        <v>59896665.030000001</v>
      </c>
      <c r="WJ50" s="2">
        <v>40186658.829999998</v>
      </c>
      <c r="WK50" s="2">
        <v>69642025.379999995</v>
      </c>
      <c r="WL50" s="2">
        <v>44955629.299999997</v>
      </c>
      <c r="WM50" s="2">
        <v>66959794.609999999</v>
      </c>
      <c r="WN50" s="2">
        <v>78785812.260000005</v>
      </c>
      <c r="WO50" s="2">
        <v>41929869.149999999</v>
      </c>
      <c r="WP50" s="2">
        <v>53907171.049999997</v>
      </c>
      <c r="WQ50" s="2">
        <v>60398230.920000002</v>
      </c>
      <c r="WR50" s="2">
        <v>35238804.020000003</v>
      </c>
      <c r="WS50" s="2">
        <v>73567887.370000005</v>
      </c>
      <c r="WT50" s="2">
        <v>127284576.09999999</v>
      </c>
      <c r="WU50" s="2">
        <v>37259620.130000003</v>
      </c>
      <c r="WV50" s="2">
        <v>28263671.609999999</v>
      </c>
      <c r="WW50" s="2">
        <v>23823607.09</v>
      </c>
      <c r="WX50" s="2">
        <v>28042817.48</v>
      </c>
      <c r="WY50" s="2">
        <v>20927710</v>
      </c>
      <c r="WZ50" s="2">
        <v>21726784.02</v>
      </c>
      <c r="XA50" s="2">
        <v>22515016.23</v>
      </c>
      <c r="XB50" s="2">
        <v>73356030.989999995</v>
      </c>
      <c r="XC50" s="2">
        <v>5624809.0800000001</v>
      </c>
      <c r="XD50" s="2">
        <v>5415372.4500000002</v>
      </c>
      <c r="XE50" s="2">
        <v>7490426.1600000001</v>
      </c>
      <c r="XF50" s="2">
        <v>6183580</v>
      </c>
      <c r="XG50" s="2">
        <v>406409691.22000003</v>
      </c>
      <c r="XH50" s="2">
        <v>36994255.450000003</v>
      </c>
      <c r="XI50" s="2">
        <v>39988493.670000002</v>
      </c>
      <c r="XJ50" s="2">
        <v>166843159.24000001</v>
      </c>
      <c r="XK50" s="2">
        <v>39925419.719999999</v>
      </c>
      <c r="XL50" s="2">
        <v>44634182.789999999</v>
      </c>
      <c r="XM50" s="2">
        <v>73902910.469999999</v>
      </c>
      <c r="XN50" s="2">
        <v>30566414.949999999</v>
      </c>
      <c r="XO50" s="2">
        <v>39447356.740000002</v>
      </c>
      <c r="XP50" s="2">
        <v>66942684.909999996</v>
      </c>
      <c r="XQ50" s="2">
        <v>47148873.630000003</v>
      </c>
      <c r="XR50" s="2">
        <v>23083874.5</v>
      </c>
      <c r="XS50" s="2">
        <v>23728125.510000002</v>
      </c>
      <c r="XT50" s="2">
        <v>26098277.93</v>
      </c>
      <c r="XU50" s="2">
        <v>23461435.620000001</v>
      </c>
      <c r="XV50" s="2">
        <v>22665565.940000001</v>
      </c>
      <c r="XW50" s="2">
        <v>14517465.390000001</v>
      </c>
      <c r="XX50" s="2">
        <v>18766286.93</v>
      </c>
      <c r="XY50" s="2">
        <v>19969660.59</v>
      </c>
      <c r="XZ50" s="2">
        <v>18188520.18</v>
      </c>
      <c r="YA50" s="2">
        <v>21382569.629999999</v>
      </c>
      <c r="YB50" s="2">
        <v>12416097.17</v>
      </c>
      <c r="YC50" s="2">
        <v>8837357.8800000008</v>
      </c>
      <c r="YD50" s="2">
        <v>468569131.18000001</v>
      </c>
      <c r="YE50" s="2">
        <v>29798497.989999998</v>
      </c>
      <c r="YF50" s="2">
        <v>57631134.57</v>
      </c>
      <c r="YG50" s="2">
        <v>33339540.399999999</v>
      </c>
      <c r="YH50" s="2">
        <v>93615457.780000001</v>
      </c>
      <c r="YI50" s="2">
        <v>34490457.399999999</v>
      </c>
      <c r="YJ50" s="2">
        <v>46600000</v>
      </c>
      <c r="YK50" s="2">
        <v>24526962.260000002</v>
      </c>
      <c r="YL50" s="2">
        <v>70142815.060000002</v>
      </c>
      <c r="YM50" s="2">
        <v>63031144.07</v>
      </c>
      <c r="YN50" s="2">
        <v>40876859.5</v>
      </c>
      <c r="YO50" s="2">
        <v>25638228.030000001</v>
      </c>
      <c r="YP50" s="2">
        <v>19922044.789999999</v>
      </c>
      <c r="YQ50" s="2">
        <v>18418804.780000001</v>
      </c>
      <c r="YR50" s="2">
        <v>10327859.720000001</v>
      </c>
      <c r="YS50" s="2">
        <v>8294398.7300000004</v>
      </c>
      <c r="YT50" s="2">
        <v>8087894.1100000003</v>
      </c>
      <c r="YU50" s="2">
        <v>185069478.50999999</v>
      </c>
      <c r="YV50" s="2">
        <v>34661830.969999999</v>
      </c>
      <c r="YW50" s="2">
        <v>33378779.440000001</v>
      </c>
      <c r="YX50" s="2">
        <v>25688793.989999998</v>
      </c>
      <c r="YY50" s="2">
        <v>36348196.670000002</v>
      </c>
      <c r="YZ50" s="2">
        <v>21727920</v>
      </c>
      <c r="ZA50" s="2">
        <v>26782837.32</v>
      </c>
      <c r="ZB50" s="2">
        <v>229186326.25999999</v>
      </c>
      <c r="ZC50" s="2">
        <v>27557413.93</v>
      </c>
      <c r="ZD50" s="2">
        <v>36960301.539999999</v>
      </c>
      <c r="ZE50" s="2">
        <v>45276685.25</v>
      </c>
      <c r="ZF50" s="2">
        <v>25297493.809999999</v>
      </c>
      <c r="ZG50" s="2">
        <v>31340801.760000002</v>
      </c>
      <c r="ZH50" s="2">
        <v>22932002.149999999</v>
      </c>
      <c r="ZI50" s="2">
        <v>22171501.960000001</v>
      </c>
      <c r="ZJ50" s="2">
        <v>72140215.230000004</v>
      </c>
      <c r="ZK50" s="2">
        <v>320462734.50999999</v>
      </c>
      <c r="ZL50" s="2">
        <v>24765761.550000001</v>
      </c>
      <c r="ZM50" s="2">
        <v>48481180</v>
      </c>
      <c r="ZN50" s="2">
        <v>102795108.3</v>
      </c>
      <c r="ZO50" s="2">
        <v>68469380.810000002</v>
      </c>
      <c r="ZP50" s="2">
        <v>28841206.960000001</v>
      </c>
      <c r="ZQ50" s="2">
        <v>28846100.09</v>
      </c>
      <c r="ZR50" s="2">
        <v>60595847.649999999</v>
      </c>
      <c r="ZS50" s="2">
        <v>60260884.68</v>
      </c>
      <c r="ZT50" s="2">
        <v>70575224.609999999</v>
      </c>
      <c r="ZU50" s="2">
        <v>23707163.949999999</v>
      </c>
      <c r="ZV50" s="2">
        <v>21233326.809999999</v>
      </c>
      <c r="ZW50" s="2">
        <v>21868474.280000001</v>
      </c>
      <c r="ZX50" s="2">
        <v>31178859.210000001</v>
      </c>
      <c r="ZY50" s="2">
        <v>27064182.800000001</v>
      </c>
      <c r="ZZ50" s="2">
        <v>26440712.789999999</v>
      </c>
      <c r="AAA50" s="2">
        <v>23018087.760000002</v>
      </c>
      <c r="AAB50" s="2">
        <v>12977216.34</v>
      </c>
      <c r="AAC50" s="2">
        <v>14877815.119999999</v>
      </c>
      <c r="AAD50" s="2">
        <v>7745161.5199999996</v>
      </c>
      <c r="AAE50" s="2">
        <v>8923456.6400000006</v>
      </c>
      <c r="AAF50" s="2">
        <v>7834143.2599999998</v>
      </c>
      <c r="AAG50" s="2">
        <v>152202670.19</v>
      </c>
      <c r="AAH50" s="2">
        <v>24914840.649999999</v>
      </c>
      <c r="AAI50" s="2">
        <v>24339678.82</v>
      </c>
      <c r="AAJ50" s="2">
        <v>29408740.18</v>
      </c>
      <c r="AAK50" s="2">
        <v>27310790.699999999</v>
      </c>
      <c r="AAL50" s="2">
        <v>28376480.93</v>
      </c>
      <c r="AAM50" s="2">
        <v>22423422.32</v>
      </c>
      <c r="AAN50" s="2">
        <v>771248609.86000001</v>
      </c>
      <c r="AAO50" s="2">
        <v>28106391.460000001</v>
      </c>
      <c r="AAP50" s="2">
        <v>14533523.800000001</v>
      </c>
      <c r="AAQ50" s="2">
        <v>46897954.829999998</v>
      </c>
      <c r="AAR50" s="2">
        <v>32709033.870000001</v>
      </c>
      <c r="AAS50" s="2">
        <v>23148186.129999999</v>
      </c>
      <c r="AAT50" s="2">
        <v>24025308.93</v>
      </c>
      <c r="AAU50" s="2">
        <v>33806491.079999998</v>
      </c>
      <c r="AAV50" s="2">
        <v>46529139.549999997</v>
      </c>
      <c r="AAW50" s="2">
        <v>13990217.449999999</v>
      </c>
      <c r="AAX50" s="2">
        <v>35537203.189999998</v>
      </c>
      <c r="AAY50" s="2">
        <v>108187207.81</v>
      </c>
      <c r="AAZ50" s="2">
        <v>58296135.850000001</v>
      </c>
      <c r="ABA50" s="2">
        <v>16446829.34</v>
      </c>
      <c r="ABB50" s="2">
        <v>17533592.760000002</v>
      </c>
      <c r="ABC50" s="2">
        <v>28296999.219999999</v>
      </c>
      <c r="ABD50" s="2">
        <v>14556701.189999999</v>
      </c>
      <c r="ABE50" s="2">
        <v>15959950</v>
      </c>
      <c r="ABF50" s="2">
        <v>13109423.27</v>
      </c>
      <c r="ABG50" s="2">
        <v>120817842.3</v>
      </c>
      <c r="ABH50" s="2">
        <v>92641326.349999994</v>
      </c>
      <c r="ABI50" s="2">
        <v>12244902.17</v>
      </c>
      <c r="ABJ50" s="2">
        <v>9195960</v>
      </c>
      <c r="ABK50" s="2">
        <v>10580421.16</v>
      </c>
      <c r="ABL50" s="2">
        <v>6924988.1100000003</v>
      </c>
      <c r="ABM50" s="2">
        <v>12537387.33</v>
      </c>
      <c r="ABN50" s="2">
        <v>184286764.59999999</v>
      </c>
      <c r="ABO50" s="2">
        <v>23467158.989999998</v>
      </c>
      <c r="ABP50" s="2">
        <v>18531991.23</v>
      </c>
      <c r="ABQ50" s="2">
        <v>33332758</v>
      </c>
      <c r="ABR50" s="2">
        <v>45906725.810000002</v>
      </c>
      <c r="ABS50" s="2">
        <v>28123465.140000001</v>
      </c>
      <c r="ABT50" s="2">
        <v>26520125.809999999</v>
      </c>
      <c r="ABU50" s="2">
        <v>40818211.399999999</v>
      </c>
      <c r="ABV50" s="2">
        <v>8311867.3300000001</v>
      </c>
      <c r="ABW50" s="2">
        <v>260258317.02000001</v>
      </c>
      <c r="ABX50" s="2">
        <v>24855746.59</v>
      </c>
      <c r="ABY50" s="2">
        <v>47033463.640000001</v>
      </c>
      <c r="ABZ50" s="2">
        <v>32292004.530000001</v>
      </c>
      <c r="ACA50" s="2">
        <v>18887332.469999999</v>
      </c>
      <c r="ACB50" s="2">
        <v>75330546.010000005</v>
      </c>
      <c r="ACC50" s="2">
        <v>15712328.390000001</v>
      </c>
      <c r="ACD50" s="2">
        <v>31646562.879999999</v>
      </c>
      <c r="ACE50" s="2">
        <v>20582054.52</v>
      </c>
      <c r="ACF50" s="2">
        <v>40391576</v>
      </c>
      <c r="ACG50" s="2">
        <v>16291558.390000001</v>
      </c>
      <c r="ACH50" s="2">
        <v>504838097.24000001</v>
      </c>
      <c r="ACI50" s="2">
        <v>33623822.25</v>
      </c>
      <c r="ACJ50" s="2">
        <v>39718905.149999999</v>
      </c>
      <c r="ACK50" s="2">
        <v>60612148.740000002</v>
      </c>
      <c r="ACL50" s="2">
        <v>24361302.82</v>
      </c>
      <c r="ACM50" s="2">
        <v>29563672.800000001</v>
      </c>
      <c r="ACN50" s="2">
        <v>48224397.359999999</v>
      </c>
      <c r="ACO50" s="2">
        <v>98867146.980000004</v>
      </c>
      <c r="ACP50" s="2">
        <v>131279352.56999999</v>
      </c>
      <c r="ACQ50" s="2">
        <v>34929229.640000001</v>
      </c>
      <c r="ACR50" s="2">
        <v>36388430</v>
      </c>
      <c r="ACS50" s="2">
        <v>39947800.579999998</v>
      </c>
      <c r="ACT50" s="2">
        <v>49207864.859999999</v>
      </c>
      <c r="ACU50" s="2">
        <v>82476718.540000007</v>
      </c>
      <c r="ACV50" s="2">
        <v>28304035.66</v>
      </c>
      <c r="ACW50" s="2">
        <v>41635946.380000003</v>
      </c>
      <c r="ACX50" s="2">
        <v>21619568.940000001</v>
      </c>
      <c r="ACY50" s="2">
        <v>15756232.26</v>
      </c>
      <c r="ACZ50" s="2">
        <v>21563674.399999999</v>
      </c>
      <c r="ADA50" s="2">
        <v>12804267.640000001</v>
      </c>
      <c r="ADB50" s="2">
        <v>7217280</v>
      </c>
      <c r="ADC50" s="2">
        <v>8110171.0999999996</v>
      </c>
      <c r="ADD50" s="2">
        <v>13303715.939999999</v>
      </c>
      <c r="ADE50" s="2">
        <v>141102347.46000001</v>
      </c>
      <c r="ADF50" s="2">
        <v>117615464.37</v>
      </c>
      <c r="ADG50" s="2">
        <v>20896654.329999998</v>
      </c>
      <c r="ADH50" s="2">
        <v>23741950</v>
      </c>
      <c r="ADI50" s="2">
        <v>33617090.579999998</v>
      </c>
      <c r="ADJ50" s="2">
        <v>15828370.630000001</v>
      </c>
      <c r="ADK50" s="2">
        <v>27272314.829999998</v>
      </c>
      <c r="ADL50" s="2">
        <v>26655107.870000001</v>
      </c>
      <c r="ADM50" s="2">
        <v>30521488</v>
      </c>
      <c r="ADN50" s="2">
        <v>357196305.87</v>
      </c>
      <c r="ADO50" s="2">
        <v>58710785.210000001</v>
      </c>
      <c r="ADP50" s="2">
        <v>60814210.979999997</v>
      </c>
      <c r="ADQ50" s="2">
        <v>168319839.15000001</v>
      </c>
      <c r="ADR50" s="2">
        <v>19053796.719999999</v>
      </c>
      <c r="ADS50" s="2">
        <v>24810315.359999999</v>
      </c>
      <c r="ADT50" s="2">
        <v>39299641.460000001</v>
      </c>
      <c r="ADU50" s="2">
        <v>15838748.07</v>
      </c>
      <c r="ADV50" s="2">
        <v>528989555.69</v>
      </c>
      <c r="ADW50" s="2">
        <v>75193300.730000004</v>
      </c>
      <c r="ADX50" s="2">
        <v>67348847.400000006</v>
      </c>
      <c r="ADY50" s="2">
        <v>24817690.920000002</v>
      </c>
      <c r="ADZ50" s="2">
        <v>17616214.48</v>
      </c>
      <c r="AEA50" s="2">
        <v>39651117.030000001</v>
      </c>
      <c r="AEB50" s="2">
        <v>31253365.02</v>
      </c>
      <c r="AEC50" s="2">
        <v>28413215.359999999</v>
      </c>
      <c r="AED50" s="2">
        <v>20698148.059999999</v>
      </c>
      <c r="AEE50" s="2">
        <v>21987452.690000001</v>
      </c>
      <c r="AEF50" s="2">
        <v>23269676.800000001</v>
      </c>
      <c r="AEG50" s="2">
        <v>49073494.969999999</v>
      </c>
      <c r="AEH50" s="2">
        <v>28544912.289999999</v>
      </c>
      <c r="AEI50" s="2">
        <v>26938934.329999998</v>
      </c>
      <c r="AEJ50" s="2">
        <v>37101897.109999999</v>
      </c>
      <c r="AEK50" s="2">
        <v>47058615.810000002</v>
      </c>
      <c r="AEL50" s="2">
        <v>22816662.710000001</v>
      </c>
      <c r="AEM50" s="2">
        <v>47779895.82</v>
      </c>
      <c r="AEN50" s="2">
        <v>13502261.08</v>
      </c>
      <c r="AEO50" s="2">
        <v>46190032.689999998</v>
      </c>
      <c r="AEP50" s="2">
        <v>354924954.00999999</v>
      </c>
      <c r="AEQ50" s="2">
        <v>50196063.869999997</v>
      </c>
      <c r="AER50" s="2">
        <v>53179929.700000003</v>
      </c>
      <c r="AES50" s="2">
        <v>34622898.579999998</v>
      </c>
      <c r="AET50" s="2">
        <v>31577754.59</v>
      </c>
      <c r="AEU50" s="2">
        <v>63234681.789999999</v>
      </c>
      <c r="AEV50" s="2">
        <v>33931298.479999997</v>
      </c>
      <c r="AEW50" s="2">
        <v>47497921.25</v>
      </c>
      <c r="AEX50" s="2">
        <v>29620326.120000001</v>
      </c>
      <c r="AEY50" s="2">
        <v>10658779.369999999</v>
      </c>
      <c r="AEZ50" s="2">
        <v>263109722.81</v>
      </c>
      <c r="AFA50" s="2">
        <v>136460297.68000001</v>
      </c>
      <c r="AFB50" s="2">
        <v>53320559.640000001</v>
      </c>
      <c r="AFC50" s="2">
        <v>56887280.539999999</v>
      </c>
      <c r="AFD50" s="2">
        <v>80266866.140000001</v>
      </c>
      <c r="AFE50" s="2">
        <v>69559063.269999996</v>
      </c>
      <c r="AFF50" s="2">
        <v>36848133.75</v>
      </c>
      <c r="AFG50" s="2">
        <v>57273438.82</v>
      </c>
      <c r="AFH50" s="2">
        <v>29505797.039999999</v>
      </c>
      <c r="AFI50" s="2">
        <v>50271186.75</v>
      </c>
      <c r="AFJ50" s="2">
        <v>39416700.920000002</v>
      </c>
      <c r="AFK50" s="2">
        <v>35788355.060000002</v>
      </c>
      <c r="AFL50" s="2">
        <v>58063664.789999999</v>
      </c>
      <c r="AFM50" s="2">
        <v>254232608.66</v>
      </c>
      <c r="AFN50" s="2">
        <v>76668186.519999996</v>
      </c>
      <c r="AFO50" s="2">
        <v>49842689.520000003</v>
      </c>
      <c r="AFP50" s="2">
        <v>47525772.710000001</v>
      </c>
      <c r="AFQ50" s="2">
        <v>46443801.399999999</v>
      </c>
      <c r="AFR50" s="2">
        <v>33445152.870000001</v>
      </c>
      <c r="AFS50" s="2">
        <v>29057549.75</v>
      </c>
      <c r="AFT50" s="2">
        <v>61932940.119999997</v>
      </c>
      <c r="AFU50" s="2">
        <v>52008357.740000002</v>
      </c>
      <c r="AFV50" s="2">
        <v>29903802.199999999</v>
      </c>
      <c r="AFW50" s="2">
        <v>59294153.880000003</v>
      </c>
      <c r="AFX50" s="2">
        <v>27847916.129999999</v>
      </c>
      <c r="AFY50" s="2">
        <v>260333573.53</v>
      </c>
      <c r="AFZ50" s="2">
        <v>27136755.280000001</v>
      </c>
      <c r="AGA50" s="2">
        <v>32092862.539999999</v>
      </c>
      <c r="AGB50" s="2">
        <v>35633950.979999997</v>
      </c>
      <c r="AGC50" s="2">
        <v>72367236.890000001</v>
      </c>
      <c r="AGD50" s="2">
        <v>25956500.640000001</v>
      </c>
      <c r="AGE50" s="2">
        <v>28241196.710000001</v>
      </c>
      <c r="AGF50" s="2">
        <v>29672826.649999999</v>
      </c>
      <c r="AGG50" s="2">
        <v>26744750.899999999</v>
      </c>
      <c r="AGH50" s="2">
        <v>35284909.340000004</v>
      </c>
      <c r="AGI50" s="2">
        <v>17469485.84</v>
      </c>
      <c r="AGJ50" s="2">
        <v>402323591.97000003</v>
      </c>
      <c r="AGK50" s="2">
        <v>98459423.780000001</v>
      </c>
      <c r="AGL50" s="2">
        <v>47438084.619999997</v>
      </c>
      <c r="AGM50" s="2">
        <v>26455906.329999998</v>
      </c>
      <c r="AGN50" s="2">
        <v>59038740.640000001</v>
      </c>
      <c r="AGO50" s="2">
        <v>55984508.090000004</v>
      </c>
      <c r="AGP50" s="2">
        <v>26641479.989999998</v>
      </c>
      <c r="AGQ50" s="2">
        <v>21838203.789999999</v>
      </c>
      <c r="AGR50" s="2">
        <v>565983127.38999999</v>
      </c>
      <c r="AGS50" s="2">
        <v>337386604.66000003</v>
      </c>
      <c r="AGT50" s="2">
        <v>39800349.299999997</v>
      </c>
      <c r="AGU50" s="2">
        <v>75574406.769999996</v>
      </c>
      <c r="AGV50" s="2">
        <v>85501188.930000007</v>
      </c>
      <c r="AGW50" s="2">
        <v>62468700.609999999</v>
      </c>
      <c r="AGX50" s="2">
        <v>57380566.25</v>
      </c>
      <c r="AGY50" s="2">
        <v>50244588.950000003</v>
      </c>
      <c r="AGZ50" s="2">
        <v>18044979.309999999</v>
      </c>
      <c r="AHA50" s="2">
        <v>38742329.060000002</v>
      </c>
      <c r="AHB50" s="2">
        <v>41487221.969999999</v>
      </c>
      <c r="AHC50" s="2">
        <v>28484734.59</v>
      </c>
      <c r="AHD50" s="2">
        <v>26482921.530000001</v>
      </c>
      <c r="AHE50" s="2">
        <v>23397012.030000001</v>
      </c>
      <c r="AHF50" s="2">
        <v>27471875.359999999</v>
      </c>
      <c r="AHG50" s="2">
        <v>38961763.289999999</v>
      </c>
      <c r="AHH50" s="2">
        <v>27525067.329999998</v>
      </c>
      <c r="AHI50" s="2">
        <v>175506640.80000001</v>
      </c>
      <c r="AHJ50" s="2">
        <v>43871558.299999997</v>
      </c>
      <c r="AHK50" s="2">
        <v>43771186.439999998</v>
      </c>
      <c r="AHL50" s="2">
        <v>36149222.780000001</v>
      </c>
      <c r="AHM50" s="2">
        <v>57573532.009999998</v>
      </c>
      <c r="AHN50" s="2">
        <v>36376826.969999999</v>
      </c>
      <c r="AHO50" s="2">
        <v>8108278.0700000003</v>
      </c>
      <c r="AHP50" s="2">
        <v>55227392277.701912</v>
      </c>
    </row>
    <row r="51" spans="1:900">
      <c r="A51" s="1" t="s">
        <v>2008</v>
      </c>
      <c r="B51" s="1" t="s">
        <v>2011</v>
      </c>
      <c r="C51" s="1" t="s">
        <v>2012</v>
      </c>
      <c r="D51" s="2">
        <v>21528938.239999998</v>
      </c>
      <c r="E51" s="2">
        <v>1252860</v>
      </c>
      <c r="F51" s="2">
        <v>2374480</v>
      </c>
      <c r="G51" s="2">
        <v>1869964.19</v>
      </c>
      <c r="H51" s="2">
        <v>2528280</v>
      </c>
      <c r="I51" s="2">
        <v>796710</v>
      </c>
      <c r="J51" s="2">
        <v>400730</v>
      </c>
      <c r="K51" s="2">
        <v>1159611.29</v>
      </c>
      <c r="L51" s="2">
        <v>1337460</v>
      </c>
      <c r="M51" s="2">
        <v>1160770</v>
      </c>
      <c r="N51" s="2">
        <v>795218.07</v>
      </c>
      <c r="O51" s="2">
        <v>383955</v>
      </c>
      <c r="P51" s="2">
        <v>971511.13</v>
      </c>
      <c r="Q51" s="2">
        <v>393210</v>
      </c>
      <c r="R51" s="2">
        <v>1047980</v>
      </c>
      <c r="S51" s="2">
        <v>2310016.77</v>
      </c>
      <c r="T51" s="2">
        <v>658776.77</v>
      </c>
      <c r="U51" s="2">
        <v>355185</v>
      </c>
      <c r="V51" s="2">
        <v>10975440</v>
      </c>
      <c r="W51" s="2">
        <v>3949150</v>
      </c>
      <c r="X51" s="2">
        <v>528875.48</v>
      </c>
      <c r="Y51" s="2">
        <v>1119325.81</v>
      </c>
      <c r="Z51" s="2">
        <v>2310580</v>
      </c>
      <c r="AA51" s="2">
        <v>1743420</v>
      </c>
      <c r="AB51" s="2">
        <v>1528750</v>
      </c>
      <c r="AC51" s="2">
        <v>4864046.13</v>
      </c>
      <c r="AD51" s="2">
        <v>1664250</v>
      </c>
      <c r="AE51" s="2">
        <v>1079980</v>
      </c>
      <c r="AF51" s="2">
        <v>3749181.94</v>
      </c>
      <c r="AG51" s="2">
        <v>2554850</v>
      </c>
      <c r="AH51" s="2">
        <v>2102935.16</v>
      </c>
      <c r="AI51" s="2">
        <v>2291640</v>
      </c>
      <c r="AJ51" s="2"/>
      <c r="AK51" s="2">
        <v>488730</v>
      </c>
      <c r="AL51" s="2"/>
      <c r="AM51" s="2">
        <v>3440095.18</v>
      </c>
      <c r="AN51" s="2">
        <v>317510</v>
      </c>
      <c r="AO51" s="2">
        <v>298130</v>
      </c>
      <c r="AP51" s="2">
        <v>1072822.9099999999</v>
      </c>
      <c r="AQ51" s="2">
        <v>2011410.97</v>
      </c>
      <c r="AR51" s="2">
        <v>1138260</v>
      </c>
      <c r="AS51" s="2">
        <v>611459.03</v>
      </c>
      <c r="AT51" s="2">
        <v>28051209.129999999</v>
      </c>
      <c r="AU51" s="2">
        <v>1364121.29</v>
      </c>
      <c r="AV51" s="2">
        <v>1150057.46</v>
      </c>
      <c r="AW51" s="2">
        <v>868610</v>
      </c>
      <c r="AX51" s="2">
        <v>1598790</v>
      </c>
      <c r="AY51" s="2">
        <v>1951190</v>
      </c>
      <c r="AZ51" s="2">
        <v>855600.65</v>
      </c>
      <c r="BA51" s="2">
        <v>2109600</v>
      </c>
      <c r="BB51" s="2">
        <v>699455.8</v>
      </c>
      <c r="BC51" s="2">
        <v>3032990</v>
      </c>
      <c r="BD51" s="2">
        <v>220920</v>
      </c>
      <c r="BE51" s="2">
        <v>267025.15999999997</v>
      </c>
      <c r="BF51" s="2">
        <v>6268870</v>
      </c>
      <c r="BG51" s="2">
        <v>605036.13</v>
      </c>
      <c r="BH51" s="2">
        <v>874470</v>
      </c>
      <c r="BI51" s="2">
        <v>39086093.990000002</v>
      </c>
      <c r="BJ51" s="2">
        <v>45992987.880000003</v>
      </c>
      <c r="BK51" s="2">
        <v>964380</v>
      </c>
      <c r="BL51" s="2">
        <v>1488820</v>
      </c>
      <c r="BM51" s="2">
        <v>1584840</v>
      </c>
      <c r="BN51" s="2">
        <v>1940940</v>
      </c>
      <c r="BO51" s="2">
        <v>2387700</v>
      </c>
      <c r="BP51" s="2"/>
      <c r="BQ51" s="2">
        <v>536030</v>
      </c>
      <c r="BR51" s="2">
        <v>13760320</v>
      </c>
      <c r="BS51" s="2">
        <v>2521550</v>
      </c>
      <c r="BT51" s="2">
        <v>1667670.97</v>
      </c>
      <c r="BU51" s="2">
        <v>3491160</v>
      </c>
      <c r="BV51" s="2">
        <v>828680</v>
      </c>
      <c r="BW51" s="2">
        <v>1056960</v>
      </c>
      <c r="BX51" s="2">
        <v>1956460</v>
      </c>
      <c r="BY51" s="2">
        <v>1831010</v>
      </c>
      <c r="BZ51" s="2">
        <v>13128847.59</v>
      </c>
      <c r="CA51" s="2">
        <v>1857694.06</v>
      </c>
      <c r="CB51" s="2">
        <v>3049440</v>
      </c>
      <c r="CC51" s="2">
        <v>3080580</v>
      </c>
      <c r="CD51" s="2">
        <v>1946993.23</v>
      </c>
      <c r="CE51" s="2">
        <v>1487900</v>
      </c>
      <c r="CF51" s="2">
        <v>798550</v>
      </c>
      <c r="CG51" s="2">
        <v>30313582.120000001</v>
      </c>
      <c r="CH51" s="2">
        <v>2178100</v>
      </c>
      <c r="CI51" s="2">
        <v>2999630</v>
      </c>
      <c r="CJ51" s="2">
        <v>806168.71</v>
      </c>
      <c r="CK51" s="2">
        <v>661805</v>
      </c>
      <c r="CL51" s="2">
        <v>1763730</v>
      </c>
      <c r="CM51" s="2">
        <v>834030</v>
      </c>
      <c r="CN51" s="2">
        <v>1471800</v>
      </c>
      <c r="CO51" s="2">
        <v>1284420</v>
      </c>
      <c r="CP51" s="2">
        <v>996947.67</v>
      </c>
      <c r="CQ51" s="2">
        <v>1061580</v>
      </c>
      <c r="CR51" s="2">
        <v>1692248.67</v>
      </c>
      <c r="CS51" s="2">
        <v>837092.9</v>
      </c>
      <c r="CT51" s="2">
        <v>10092440</v>
      </c>
      <c r="CU51" s="2">
        <v>1572000</v>
      </c>
      <c r="CV51" s="2">
        <v>1314960</v>
      </c>
      <c r="CW51" s="2">
        <v>3396417.8</v>
      </c>
      <c r="CX51" s="2">
        <v>1172760</v>
      </c>
      <c r="CY51" s="2">
        <v>2160676.4500000002</v>
      </c>
      <c r="CZ51" s="2">
        <v>568590</v>
      </c>
      <c r="DA51" s="2">
        <v>851681.29</v>
      </c>
      <c r="DB51" s="2">
        <v>11225221.9</v>
      </c>
      <c r="DC51" s="2">
        <v>11009238.18</v>
      </c>
      <c r="DD51" s="2">
        <v>872937.74</v>
      </c>
      <c r="DE51" s="2">
        <v>1213429.46</v>
      </c>
      <c r="DF51" s="2">
        <v>2102006.13</v>
      </c>
      <c r="DG51" s="2">
        <v>1295417.43</v>
      </c>
      <c r="DH51" s="2">
        <v>1160310</v>
      </c>
      <c r="DI51" s="2">
        <v>838120</v>
      </c>
      <c r="DJ51" s="2">
        <v>402251.29</v>
      </c>
      <c r="DK51" s="2">
        <v>19211760</v>
      </c>
      <c r="DL51" s="2">
        <v>3427017.74</v>
      </c>
      <c r="DM51" s="2">
        <v>2723940</v>
      </c>
      <c r="DN51" s="2">
        <v>879097.74</v>
      </c>
      <c r="DO51" s="2">
        <v>6485887.7400000002</v>
      </c>
      <c r="DP51" s="2">
        <v>1858160</v>
      </c>
      <c r="DQ51" s="2">
        <v>1758562.9</v>
      </c>
      <c r="DR51" s="2">
        <v>912900</v>
      </c>
      <c r="DS51" s="2">
        <v>2062258.07</v>
      </c>
      <c r="DT51" s="2">
        <v>15437370.289999999</v>
      </c>
      <c r="DU51" s="2">
        <v>1658550</v>
      </c>
      <c r="DV51" s="2">
        <v>2144360</v>
      </c>
      <c r="DW51" s="2">
        <v>1687451</v>
      </c>
      <c r="DX51" s="2"/>
      <c r="DY51" s="2">
        <v>7817060</v>
      </c>
      <c r="DZ51" s="2">
        <v>1877940</v>
      </c>
      <c r="EA51" s="2">
        <v>857700</v>
      </c>
      <c r="EB51" s="2">
        <v>1086810</v>
      </c>
      <c r="EC51" s="2">
        <v>2880482</v>
      </c>
      <c r="ED51" s="2">
        <v>4781120</v>
      </c>
      <c r="EE51" s="2">
        <v>23932502.370000001</v>
      </c>
      <c r="EF51" s="2">
        <v>8971459.6500000004</v>
      </c>
      <c r="EG51" s="2">
        <v>2256908.71</v>
      </c>
      <c r="EH51" s="2">
        <v>1849963.55</v>
      </c>
      <c r="EI51" s="2">
        <v>2257600</v>
      </c>
      <c r="EJ51" s="2">
        <v>870990</v>
      </c>
      <c r="EK51" s="2">
        <v>3594627.74</v>
      </c>
      <c r="EL51" s="2">
        <v>1350380</v>
      </c>
      <c r="EM51" s="2">
        <v>1845430</v>
      </c>
      <c r="EN51" s="2">
        <v>17487210</v>
      </c>
      <c r="EO51" s="2">
        <v>2479243.59</v>
      </c>
      <c r="EP51" s="2">
        <v>1171510.33</v>
      </c>
      <c r="EQ51" s="2">
        <v>1133932.8999999999</v>
      </c>
      <c r="ER51" s="2">
        <v>317190</v>
      </c>
      <c r="ES51" s="2">
        <v>887880</v>
      </c>
      <c r="ET51" s="2">
        <v>1895286.12</v>
      </c>
      <c r="EU51" s="2">
        <v>3247020</v>
      </c>
      <c r="EV51" s="2">
        <v>940583.23</v>
      </c>
      <c r="EW51" s="2">
        <v>14159245.17</v>
      </c>
      <c r="EX51" s="2">
        <v>762060</v>
      </c>
      <c r="EY51" s="2">
        <v>1140154.8400000001</v>
      </c>
      <c r="EZ51" s="2">
        <v>430670</v>
      </c>
      <c r="FA51" s="2">
        <v>909117.1</v>
      </c>
      <c r="FB51" s="2">
        <v>643792.26</v>
      </c>
      <c r="FC51" s="2">
        <v>937200</v>
      </c>
      <c r="FD51" s="2">
        <v>2201520</v>
      </c>
      <c r="FE51" s="2">
        <v>564120</v>
      </c>
      <c r="FF51" s="2">
        <v>1177950</v>
      </c>
      <c r="FG51" s="2">
        <v>225000</v>
      </c>
      <c r="FH51" s="2">
        <v>534420</v>
      </c>
      <c r="FI51" s="2">
        <v>21626633.579999998</v>
      </c>
      <c r="FJ51" s="2">
        <v>1889290</v>
      </c>
      <c r="FK51" s="2">
        <v>1409130</v>
      </c>
      <c r="FL51" s="2">
        <v>856640</v>
      </c>
      <c r="FM51" s="2">
        <v>2230643.0099999998</v>
      </c>
      <c r="FN51" s="2">
        <v>1512540</v>
      </c>
      <c r="FO51" s="2">
        <v>638194.84</v>
      </c>
      <c r="FP51" s="2">
        <v>357480</v>
      </c>
      <c r="FQ51" s="2">
        <v>26182437.989999998</v>
      </c>
      <c r="FR51" s="2">
        <v>1101720</v>
      </c>
      <c r="FS51" s="2">
        <v>1551422.9</v>
      </c>
      <c r="FT51" s="2">
        <v>1255820</v>
      </c>
      <c r="FU51" s="2">
        <v>2879266.45</v>
      </c>
      <c r="FV51" s="2">
        <v>1833067.6</v>
      </c>
      <c r="FW51" s="2">
        <v>14361388.390000001</v>
      </c>
      <c r="FX51" s="2">
        <v>1712798.39</v>
      </c>
      <c r="FY51" s="2">
        <v>1115165.81</v>
      </c>
      <c r="FZ51" s="2">
        <v>2412371.29</v>
      </c>
      <c r="GA51" s="2">
        <v>3362688.83</v>
      </c>
      <c r="GB51" s="2">
        <v>1519208.71</v>
      </c>
      <c r="GC51" s="2">
        <v>1097520</v>
      </c>
      <c r="GD51" s="2">
        <v>78280</v>
      </c>
      <c r="GE51" s="2">
        <v>18777127.649999999</v>
      </c>
      <c r="GF51" s="2">
        <v>814820</v>
      </c>
      <c r="GG51" s="2">
        <v>638814.18999999994</v>
      </c>
      <c r="GH51" s="2">
        <v>5400000</v>
      </c>
      <c r="GI51" s="2">
        <v>624120</v>
      </c>
      <c r="GJ51" s="2">
        <v>2345447.42</v>
      </c>
      <c r="GK51" s="2">
        <v>2206261.94</v>
      </c>
      <c r="GL51" s="2">
        <v>3989219.03</v>
      </c>
      <c r="GM51" s="2">
        <v>1074080</v>
      </c>
      <c r="GN51" s="2">
        <v>637410</v>
      </c>
      <c r="GO51" s="2">
        <v>452340</v>
      </c>
      <c r="GP51" s="2">
        <v>391380</v>
      </c>
      <c r="GQ51" s="2">
        <v>42909054.600000001</v>
      </c>
      <c r="GR51" s="2">
        <v>273960</v>
      </c>
      <c r="GS51" s="2">
        <v>1192245.56</v>
      </c>
      <c r="GT51" s="2">
        <v>2734440</v>
      </c>
      <c r="GU51" s="2">
        <v>1943520</v>
      </c>
      <c r="GV51" s="2">
        <v>1094850</v>
      </c>
      <c r="GW51" s="2">
        <v>1554670</v>
      </c>
      <c r="GX51" s="2">
        <v>426313.87</v>
      </c>
      <c r="GY51" s="2">
        <v>6344280</v>
      </c>
      <c r="GZ51" s="2">
        <v>2164340</v>
      </c>
      <c r="HA51" s="2">
        <v>2159420</v>
      </c>
      <c r="HB51" s="2">
        <v>2352150</v>
      </c>
      <c r="HC51" s="2"/>
      <c r="HD51" s="2">
        <v>16987599.690000001</v>
      </c>
      <c r="HE51" s="2">
        <v>2691660</v>
      </c>
      <c r="HF51" s="2">
        <v>3839670</v>
      </c>
      <c r="HG51" s="2">
        <v>848690</v>
      </c>
      <c r="HH51" s="2">
        <v>2107200</v>
      </c>
      <c r="HI51" s="2">
        <v>365110.32</v>
      </c>
      <c r="HJ51" s="2">
        <v>79541199.010000005</v>
      </c>
      <c r="HK51" s="2">
        <v>1342069.52</v>
      </c>
      <c r="HL51" s="2"/>
      <c r="HM51" s="2">
        <v>5577640</v>
      </c>
      <c r="HN51" s="2">
        <v>2339430</v>
      </c>
      <c r="HO51" s="2">
        <v>1878568.66</v>
      </c>
      <c r="HP51" s="2">
        <v>928200</v>
      </c>
      <c r="HQ51" s="2">
        <v>431640</v>
      </c>
      <c r="HR51" s="2">
        <v>14270405</v>
      </c>
      <c r="HS51" s="2">
        <v>3877180</v>
      </c>
      <c r="HT51" s="2">
        <v>2051044</v>
      </c>
      <c r="HU51" s="2">
        <v>2673355.16</v>
      </c>
      <c r="HV51" s="2">
        <v>1250460</v>
      </c>
      <c r="HW51" s="2">
        <v>1842700</v>
      </c>
      <c r="HX51" s="2">
        <v>1730220</v>
      </c>
      <c r="HY51" s="2">
        <v>1490460</v>
      </c>
      <c r="HZ51" s="2">
        <v>1048257.1</v>
      </c>
      <c r="IA51" s="2">
        <v>2561826.13</v>
      </c>
      <c r="IB51" s="2">
        <v>1214310.97</v>
      </c>
      <c r="IC51" s="2">
        <v>1507610</v>
      </c>
      <c r="ID51" s="2">
        <v>1186460</v>
      </c>
      <c r="IE51" s="2">
        <v>3942790</v>
      </c>
      <c r="IF51" s="2">
        <v>477160</v>
      </c>
      <c r="IG51" s="2">
        <v>962220</v>
      </c>
      <c r="IH51" s="2">
        <v>79543233.760000005</v>
      </c>
      <c r="II51" s="2">
        <v>8456927.0399999991</v>
      </c>
      <c r="IJ51" s="2">
        <v>1454460</v>
      </c>
      <c r="IK51" s="2">
        <v>2848347.1</v>
      </c>
      <c r="IL51" s="2">
        <v>3609853.26</v>
      </c>
      <c r="IM51" s="2">
        <v>1961023.23</v>
      </c>
      <c r="IN51" s="2">
        <v>1187910.04</v>
      </c>
      <c r="IO51" s="2">
        <v>918900</v>
      </c>
      <c r="IP51" s="2">
        <v>693480</v>
      </c>
      <c r="IQ51" s="2">
        <v>2101459.36</v>
      </c>
      <c r="IR51" s="2">
        <v>1041640</v>
      </c>
      <c r="IS51" s="2"/>
      <c r="IT51" s="2">
        <v>29507176.120000001</v>
      </c>
      <c r="IU51" s="2">
        <v>3140840</v>
      </c>
      <c r="IV51" s="2">
        <v>7449333.5899999999</v>
      </c>
      <c r="IW51" s="2">
        <v>573960</v>
      </c>
      <c r="IX51" s="2">
        <v>1921110</v>
      </c>
      <c r="IY51" s="2">
        <v>1241560</v>
      </c>
      <c r="IZ51" s="2">
        <v>1272000</v>
      </c>
      <c r="JA51" s="2">
        <v>492561.94</v>
      </c>
      <c r="JB51" s="2">
        <v>1042660</v>
      </c>
      <c r="JC51" s="2">
        <v>1355370</v>
      </c>
      <c r="JD51" s="2">
        <v>467400</v>
      </c>
      <c r="JE51" s="2">
        <v>7736704.5700000003</v>
      </c>
      <c r="JF51" s="2"/>
      <c r="JG51" s="2">
        <v>4054608.75</v>
      </c>
      <c r="JH51" s="2">
        <v>1655040</v>
      </c>
      <c r="JI51" s="2">
        <v>242220</v>
      </c>
      <c r="JJ51" s="2">
        <v>4619600</v>
      </c>
      <c r="JK51" s="2">
        <v>20891161.530000001</v>
      </c>
      <c r="JL51" s="2">
        <v>1312070</v>
      </c>
      <c r="JM51" s="2">
        <v>3757518</v>
      </c>
      <c r="JN51" s="2">
        <v>1306340</v>
      </c>
      <c r="JO51" s="2">
        <v>1925310</v>
      </c>
      <c r="JP51" s="2">
        <v>1903620</v>
      </c>
      <c r="JQ51" s="2">
        <v>640960</v>
      </c>
      <c r="JR51" s="2">
        <v>12118720</v>
      </c>
      <c r="JS51" s="2">
        <v>6632560</v>
      </c>
      <c r="JT51" s="2">
        <v>800800.97</v>
      </c>
      <c r="JU51" s="2">
        <v>191230</v>
      </c>
      <c r="JV51" s="2">
        <v>1856540</v>
      </c>
      <c r="JW51" s="2">
        <v>804360</v>
      </c>
      <c r="JX51" s="2">
        <v>1515320</v>
      </c>
      <c r="JY51" s="2">
        <v>11028389.35</v>
      </c>
      <c r="JZ51" s="2">
        <v>1388290</v>
      </c>
      <c r="KA51" s="2">
        <v>935518.07</v>
      </c>
      <c r="KB51" s="2">
        <v>1308090</v>
      </c>
      <c r="KC51" s="2">
        <v>541570</v>
      </c>
      <c r="KD51" s="2">
        <v>939780</v>
      </c>
      <c r="KE51" s="2"/>
      <c r="KF51" s="2">
        <v>532130</v>
      </c>
      <c r="KG51" s="2">
        <v>30881377.739999998</v>
      </c>
      <c r="KH51" s="2">
        <v>2342742.9</v>
      </c>
      <c r="KI51" s="2">
        <v>1099290</v>
      </c>
      <c r="KJ51" s="2">
        <v>3673150</v>
      </c>
      <c r="KK51" s="2">
        <v>1043280</v>
      </c>
      <c r="KL51" s="2">
        <v>2181386.13</v>
      </c>
      <c r="KM51" s="2">
        <v>1391398</v>
      </c>
      <c r="KN51" s="2">
        <v>258480</v>
      </c>
      <c r="KO51" s="2">
        <v>837987.09</v>
      </c>
      <c r="KP51" s="2">
        <v>22403742.170000002</v>
      </c>
      <c r="KQ51" s="2">
        <v>2865780</v>
      </c>
      <c r="KR51" s="2">
        <v>3444081.3</v>
      </c>
      <c r="KS51" s="2">
        <v>1024617.74</v>
      </c>
      <c r="KT51" s="2">
        <v>5238550</v>
      </c>
      <c r="KU51" s="2">
        <v>4722600</v>
      </c>
      <c r="KV51" s="2">
        <v>8844460</v>
      </c>
      <c r="KW51" s="2">
        <v>2441554.52</v>
      </c>
      <c r="KX51" s="2">
        <v>74116144.450000003</v>
      </c>
      <c r="KY51" s="2">
        <v>1227568.74</v>
      </c>
      <c r="KZ51" s="2">
        <v>1621738.71</v>
      </c>
      <c r="LA51" s="2">
        <v>1642342.26</v>
      </c>
      <c r="LB51" s="2">
        <v>5170880</v>
      </c>
      <c r="LC51" s="2">
        <v>1627110</v>
      </c>
      <c r="LD51" s="2">
        <v>2258767.1</v>
      </c>
      <c r="LE51" s="2">
        <v>425920</v>
      </c>
      <c r="LF51" s="2"/>
      <c r="LG51" s="2">
        <v>22323823.670000002</v>
      </c>
      <c r="LH51" s="2">
        <v>11200280.34</v>
      </c>
      <c r="LI51" s="2"/>
      <c r="LJ51" s="2">
        <v>2005820.84</v>
      </c>
      <c r="LK51" s="2">
        <v>5985170</v>
      </c>
      <c r="LL51" s="2">
        <v>2193982.58</v>
      </c>
      <c r="LM51" s="2">
        <v>2630880</v>
      </c>
      <c r="LN51" s="2">
        <v>4199056.78</v>
      </c>
      <c r="LO51" s="2">
        <v>3350700</v>
      </c>
      <c r="LP51" s="2">
        <v>255280</v>
      </c>
      <c r="LQ51" s="2">
        <v>17008497.550000001</v>
      </c>
      <c r="LR51" s="2">
        <v>3357170</v>
      </c>
      <c r="LS51" s="2">
        <v>2330349.0299999998</v>
      </c>
      <c r="LT51" s="2">
        <v>15241611.748</v>
      </c>
      <c r="LU51" s="2"/>
      <c r="LV51" s="2">
        <v>151871103.72999999</v>
      </c>
      <c r="LW51" s="2">
        <v>34335103.560000002</v>
      </c>
      <c r="LX51" s="2">
        <v>13081000</v>
      </c>
      <c r="LY51" s="2">
        <v>928320</v>
      </c>
      <c r="LZ51" s="2">
        <v>1117694.52</v>
      </c>
      <c r="MA51" s="2"/>
      <c r="MB51" s="2">
        <v>1529260</v>
      </c>
      <c r="MC51" s="2">
        <v>2056710</v>
      </c>
      <c r="MD51" s="2">
        <v>3395099.03</v>
      </c>
      <c r="ME51" s="2">
        <v>1987177.1</v>
      </c>
      <c r="MF51" s="2">
        <v>31106084.129999999</v>
      </c>
      <c r="MG51" s="2">
        <v>9005840</v>
      </c>
      <c r="MH51" s="2"/>
      <c r="MI51" s="2">
        <v>1123805.81</v>
      </c>
      <c r="MJ51" s="2">
        <v>1248523.79</v>
      </c>
      <c r="MK51" s="2">
        <v>2795750</v>
      </c>
      <c r="ML51" s="2">
        <v>2219762.9</v>
      </c>
      <c r="MM51" s="2">
        <v>3117866.45</v>
      </c>
      <c r="MN51" s="2">
        <v>1588260</v>
      </c>
      <c r="MO51" s="2">
        <v>931854.52</v>
      </c>
      <c r="MP51" s="2">
        <v>820880</v>
      </c>
      <c r="MQ51" s="2">
        <v>2271213.87</v>
      </c>
      <c r="MR51" s="2"/>
      <c r="MS51" s="2"/>
      <c r="MT51" s="2">
        <v>1079880</v>
      </c>
      <c r="MU51" s="2"/>
      <c r="MV51" s="2">
        <v>2230200</v>
      </c>
      <c r="MW51" s="2"/>
      <c r="MX51" s="2">
        <v>3319909</v>
      </c>
      <c r="MY51" s="2"/>
      <c r="MZ51" s="2">
        <v>578833.22</v>
      </c>
      <c r="NA51" s="2">
        <v>665847.34</v>
      </c>
      <c r="NB51" s="2"/>
      <c r="NC51" s="2">
        <v>33715474.079999998</v>
      </c>
      <c r="ND51" s="2">
        <v>10439625.800000001</v>
      </c>
      <c r="NE51" s="2">
        <v>957273.87</v>
      </c>
      <c r="NF51" s="2">
        <v>4416356.13</v>
      </c>
      <c r="NG51" s="2">
        <v>3939720</v>
      </c>
      <c r="NH51" s="2">
        <v>4709844.5</v>
      </c>
      <c r="NI51" s="2">
        <v>4386452.8899999997</v>
      </c>
      <c r="NJ51" s="2">
        <v>8391531.2899999991</v>
      </c>
      <c r="NK51" s="2">
        <v>296384.48</v>
      </c>
      <c r="NL51" s="2">
        <v>5245575.04</v>
      </c>
      <c r="NM51" s="2">
        <v>1623060</v>
      </c>
      <c r="NN51" s="2">
        <v>265200</v>
      </c>
      <c r="NO51" s="2">
        <v>19876734.859999999</v>
      </c>
      <c r="NP51" s="2">
        <v>12004664.66</v>
      </c>
      <c r="NQ51" s="2">
        <v>1314210</v>
      </c>
      <c r="NR51" s="2">
        <v>1288265.81</v>
      </c>
      <c r="NS51" s="2">
        <v>869820</v>
      </c>
      <c r="NT51" s="2">
        <v>679884.84</v>
      </c>
      <c r="NU51" s="2">
        <v>973237.74</v>
      </c>
      <c r="NV51" s="2">
        <v>29010574.850000001</v>
      </c>
      <c r="NW51" s="2">
        <v>4473423.33</v>
      </c>
      <c r="NX51" s="2">
        <v>1368369.68</v>
      </c>
      <c r="NY51" s="2">
        <v>1056240</v>
      </c>
      <c r="NZ51" s="2"/>
      <c r="OA51" s="2">
        <v>782160</v>
      </c>
      <c r="OB51" s="2">
        <v>177130</v>
      </c>
      <c r="OC51" s="2">
        <v>20928930.100000001</v>
      </c>
      <c r="OD51" s="2">
        <v>5485876.25</v>
      </c>
      <c r="OE51" s="2">
        <v>2489005.17</v>
      </c>
      <c r="OF51" s="2">
        <v>3669072</v>
      </c>
      <c r="OG51" s="2">
        <v>1568870</v>
      </c>
      <c r="OH51" s="2">
        <v>2544600</v>
      </c>
      <c r="OI51" s="2">
        <v>1466451.2</v>
      </c>
      <c r="OJ51" s="2">
        <v>293700</v>
      </c>
      <c r="OK51" s="2"/>
      <c r="OL51" s="2">
        <v>24963720</v>
      </c>
      <c r="OM51" s="2">
        <v>1182360</v>
      </c>
      <c r="ON51" s="2">
        <v>2136580</v>
      </c>
      <c r="OO51" s="2">
        <v>1181160</v>
      </c>
      <c r="OP51" s="2">
        <v>1584255.48</v>
      </c>
      <c r="OQ51" s="2">
        <v>753360</v>
      </c>
      <c r="OR51" s="2">
        <v>8577952.3100000005</v>
      </c>
      <c r="OS51" s="2">
        <v>2508980</v>
      </c>
      <c r="OT51" s="2">
        <v>1682771.8</v>
      </c>
      <c r="OU51" s="2">
        <v>504172</v>
      </c>
      <c r="OV51" s="2">
        <v>3047690</v>
      </c>
      <c r="OW51" s="2">
        <v>4841620</v>
      </c>
      <c r="OX51" s="2">
        <v>1384200</v>
      </c>
      <c r="OY51" s="2">
        <v>143937.1</v>
      </c>
      <c r="OZ51" s="2"/>
      <c r="PA51" s="2">
        <v>142758992.69999999</v>
      </c>
      <c r="PB51" s="2">
        <v>926520</v>
      </c>
      <c r="PC51" s="2">
        <v>720377.74</v>
      </c>
      <c r="PD51" s="2">
        <v>644665.48</v>
      </c>
      <c r="PE51" s="2">
        <v>1650160</v>
      </c>
      <c r="PF51" s="2">
        <v>3361658.26</v>
      </c>
      <c r="PG51" s="2">
        <v>935050</v>
      </c>
      <c r="PH51" s="2">
        <v>2529540</v>
      </c>
      <c r="PI51" s="2">
        <v>2694240</v>
      </c>
      <c r="PJ51" s="2">
        <v>3258660</v>
      </c>
      <c r="PK51" s="2">
        <v>1764677.1</v>
      </c>
      <c r="PL51" s="2">
        <v>2537556</v>
      </c>
      <c r="PM51" s="2">
        <v>4138913.72</v>
      </c>
      <c r="PN51" s="2">
        <v>1705540</v>
      </c>
      <c r="PO51" s="2">
        <v>555330.97</v>
      </c>
      <c r="PP51" s="2">
        <v>811240</v>
      </c>
      <c r="PQ51" s="2">
        <v>423861</v>
      </c>
      <c r="PR51" s="2">
        <v>321340</v>
      </c>
      <c r="PS51" s="2">
        <v>45105497.439999998</v>
      </c>
      <c r="PT51" s="2">
        <v>2163020</v>
      </c>
      <c r="PU51" s="2">
        <v>15316997.74</v>
      </c>
      <c r="PV51" s="2">
        <v>1609949.04</v>
      </c>
      <c r="PW51" s="2">
        <v>4676150</v>
      </c>
      <c r="PX51" s="2">
        <v>905360</v>
      </c>
      <c r="PY51" s="2">
        <v>4731550</v>
      </c>
      <c r="PZ51" s="2">
        <v>2845437.1</v>
      </c>
      <c r="QA51" s="2">
        <v>3493822.26</v>
      </c>
      <c r="QB51" s="2">
        <v>1010480</v>
      </c>
      <c r="QC51" s="2">
        <v>4812100</v>
      </c>
      <c r="QD51" s="2">
        <v>1131894.52</v>
      </c>
      <c r="QE51" s="2">
        <v>1594680</v>
      </c>
      <c r="QF51" s="2">
        <v>3251210.68</v>
      </c>
      <c r="QG51" s="2">
        <v>4075407.79</v>
      </c>
      <c r="QH51" s="2">
        <v>1746860</v>
      </c>
      <c r="QI51" s="2">
        <v>3796110</v>
      </c>
      <c r="QJ51" s="2">
        <v>1490760</v>
      </c>
      <c r="QK51" s="2">
        <v>1065000</v>
      </c>
      <c r="QL51" s="2">
        <v>4350950</v>
      </c>
      <c r="QM51" s="2">
        <v>5973684.1900000004</v>
      </c>
      <c r="QN51" s="2"/>
      <c r="QO51" s="2">
        <v>563540</v>
      </c>
      <c r="QP51" s="2">
        <v>289470</v>
      </c>
      <c r="QQ51" s="2">
        <v>362630</v>
      </c>
      <c r="QR51" s="2">
        <v>402465.56</v>
      </c>
      <c r="QS51" s="2">
        <v>103152876.31999999</v>
      </c>
      <c r="QT51" s="2">
        <v>965220</v>
      </c>
      <c r="QU51" s="2">
        <v>1800000</v>
      </c>
      <c r="QV51" s="2">
        <v>2753880</v>
      </c>
      <c r="QW51" s="2">
        <v>1704120</v>
      </c>
      <c r="QX51" s="2">
        <v>1679400</v>
      </c>
      <c r="QY51" s="2">
        <v>1841960</v>
      </c>
      <c r="QZ51" s="2">
        <v>1264630</v>
      </c>
      <c r="RA51" s="2"/>
      <c r="RB51" s="2">
        <v>676362</v>
      </c>
      <c r="RC51" s="2">
        <v>1012800</v>
      </c>
      <c r="RD51" s="2">
        <v>479550</v>
      </c>
      <c r="RE51" s="2">
        <v>300060</v>
      </c>
      <c r="RF51" s="2"/>
      <c r="RG51" s="2">
        <v>1607400</v>
      </c>
      <c r="RH51" s="2">
        <v>1456620</v>
      </c>
      <c r="RI51" s="2">
        <v>2681870</v>
      </c>
      <c r="RJ51" s="2">
        <v>1383300</v>
      </c>
      <c r="RK51" s="2">
        <v>626410</v>
      </c>
      <c r="RL51" s="2">
        <v>1752320</v>
      </c>
      <c r="RM51" s="2">
        <v>1552533</v>
      </c>
      <c r="RN51" s="2">
        <v>3583412</v>
      </c>
      <c r="RO51" s="2">
        <v>1779648.65</v>
      </c>
      <c r="RP51" s="2">
        <v>1481990</v>
      </c>
      <c r="RQ51" s="2">
        <v>2689054.48</v>
      </c>
      <c r="RR51" s="2">
        <v>1487340</v>
      </c>
      <c r="RS51" s="2">
        <v>3445130</v>
      </c>
      <c r="RT51" s="2">
        <v>1201443.55</v>
      </c>
      <c r="RU51" s="2">
        <v>315600</v>
      </c>
      <c r="RV51" s="2">
        <v>1140420</v>
      </c>
      <c r="RW51" s="2"/>
      <c r="RX51" s="2"/>
      <c r="RY51" s="2"/>
      <c r="RZ51" s="2">
        <v>15508966.130000001</v>
      </c>
      <c r="SA51" s="2">
        <v>839940</v>
      </c>
      <c r="SB51" s="2">
        <v>929640</v>
      </c>
      <c r="SC51" s="2">
        <v>705703.45</v>
      </c>
      <c r="SD51" s="2">
        <v>226060</v>
      </c>
      <c r="SE51" s="2">
        <v>646140</v>
      </c>
      <c r="SF51" s="2">
        <v>2170560</v>
      </c>
      <c r="SG51" s="2">
        <v>784640</v>
      </c>
      <c r="SH51" s="2">
        <v>629120</v>
      </c>
      <c r="SI51" s="2">
        <v>1191810</v>
      </c>
      <c r="SJ51" s="2">
        <v>2913170</v>
      </c>
      <c r="SK51" s="2">
        <v>20332.91</v>
      </c>
      <c r="SL51" s="2">
        <v>6951399.8600000003</v>
      </c>
      <c r="SM51" s="2">
        <v>424960</v>
      </c>
      <c r="SN51" s="2">
        <v>1140084.52</v>
      </c>
      <c r="SO51" s="2">
        <v>1070220</v>
      </c>
      <c r="SP51" s="2">
        <v>671450</v>
      </c>
      <c r="SQ51" s="2">
        <v>1021500</v>
      </c>
      <c r="SR51" s="2">
        <v>310435.13</v>
      </c>
      <c r="SS51" s="2">
        <v>760920</v>
      </c>
      <c r="ST51" s="2">
        <v>9611705</v>
      </c>
      <c r="SU51" s="2">
        <v>872413.87</v>
      </c>
      <c r="SV51" s="2">
        <v>1972950</v>
      </c>
      <c r="SW51" s="2">
        <v>610740</v>
      </c>
      <c r="SX51" s="2">
        <v>1709100</v>
      </c>
      <c r="SY51" s="2">
        <v>1010620</v>
      </c>
      <c r="SZ51" s="2">
        <v>1226800</v>
      </c>
      <c r="TA51" s="2">
        <v>5947010</v>
      </c>
      <c r="TB51" s="2">
        <v>698040</v>
      </c>
      <c r="TC51" s="2">
        <v>1450150</v>
      </c>
      <c r="TD51" s="2">
        <v>246600</v>
      </c>
      <c r="TE51" s="2">
        <v>830595.48</v>
      </c>
      <c r="TF51" s="2">
        <v>3525600</v>
      </c>
      <c r="TG51" s="2">
        <v>1075272.67</v>
      </c>
      <c r="TH51" s="2">
        <v>14264320</v>
      </c>
      <c r="TI51" s="2">
        <v>1893370</v>
      </c>
      <c r="TJ51" s="2">
        <v>1397810</v>
      </c>
      <c r="TK51" s="2">
        <v>2609750</v>
      </c>
      <c r="TL51" s="2">
        <v>594480</v>
      </c>
      <c r="TM51" s="2">
        <v>3175617.1</v>
      </c>
      <c r="TN51" s="2">
        <v>737123.23</v>
      </c>
      <c r="TO51" s="2">
        <v>2062257.75</v>
      </c>
      <c r="TP51" s="2">
        <v>1364440</v>
      </c>
      <c r="TQ51" s="2">
        <v>3146261.95</v>
      </c>
      <c r="TR51" s="2">
        <v>2081609.36</v>
      </c>
      <c r="TS51" s="2">
        <v>1890600</v>
      </c>
      <c r="TT51" s="2">
        <v>1522560</v>
      </c>
      <c r="TU51" s="2">
        <v>1496835.48</v>
      </c>
      <c r="TV51" s="2">
        <v>1558384.52</v>
      </c>
      <c r="TW51" s="2">
        <v>857604.67</v>
      </c>
      <c r="TX51" s="2">
        <v>4833240.8</v>
      </c>
      <c r="TY51" s="2">
        <v>1007700</v>
      </c>
      <c r="TZ51" s="2">
        <v>13204914.189999999</v>
      </c>
      <c r="UA51" s="2">
        <v>1961990</v>
      </c>
      <c r="UB51" s="2">
        <v>1890830</v>
      </c>
      <c r="UC51" s="2">
        <v>812257.74</v>
      </c>
      <c r="UD51" s="2">
        <v>2585800</v>
      </c>
      <c r="UE51" s="2">
        <v>992640</v>
      </c>
      <c r="UF51" s="2">
        <v>416630</v>
      </c>
      <c r="UG51" s="2">
        <v>1025700</v>
      </c>
      <c r="UH51" s="2">
        <v>335280</v>
      </c>
      <c r="UI51" s="2">
        <v>8440860.9700000007</v>
      </c>
      <c r="UJ51" s="2">
        <v>1636752.58</v>
      </c>
      <c r="UK51" s="2">
        <v>1597920</v>
      </c>
      <c r="UL51" s="2">
        <v>2558380</v>
      </c>
      <c r="UM51" s="2">
        <v>1252590</v>
      </c>
      <c r="UN51" s="2">
        <v>1780180</v>
      </c>
      <c r="UO51" s="2">
        <v>91431690.090000004</v>
      </c>
      <c r="UP51" s="2">
        <v>2171550</v>
      </c>
      <c r="UQ51" s="2">
        <v>13386640</v>
      </c>
      <c r="UR51" s="2">
        <v>4527582.26</v>
      </c>
      <c r="US51" s="2">
        <v>37610</v>
      </c>
      <c r="UT51" s="2">
        <v>3037290</v>
      </c>
      <c r="UU51" s="2">
        <v>4165910</v>
      </c>
      <c r="UV51" s="2">
        <v>1282821.56</v>
      </c>
      <c r="UW51" s="2">
        <v>575260</v>
      </c>
      <c r="UX51" s="2">
        <v>827503</v>
      </c>
      <c r="UY51" s="2">
        <v>3352698.67</v>
      </c>
      <c r="UZ51" s="2">
        <v>1172100</v>
      </c>
      <c r="VA51" s="2">
        <v>1989573.18</v>
      </c>
      <c r="VB51" s="2">
        <v>1830993.23</v>
      </c>
      <c r="VC51" s="2">
        <v>483800</v>
      </c>
      <c r="VD51" s="2">
        <v>3294940</v>
      </c>
      <c r="VE51" s="2">
        <v>1537440</v>
      </c>
      <c r="VF51" s="2">
        <v>686563.23</v>
      </c>
      <c r="VG51" s="2">
        <v>7235558.0599999996</v>
      </c>
      <c r="VH51" s="2">
        <v>289800</v>
      </c>
      <c r="VI51" s="2">
        <v>1210980</v>
      </c>
      <c r="VJ51" s="2"/>
      <c r="VK51" s="2">
        <v>8055060.9699999997</v>
      </c>
      <c r="VL51" s="2">
        <v>369660</v>
      </c>
      <c r="VM51" s="2">
        <v>804480</v>
      </c>
      <c r="VN51" s="2">
        <v>1057580</v>
      </c>
      <c r="VO51" s="2">
        <v>2385930.9700000002</v>
      </c>
      <c r="VP51" s="2">
        <v>1495870.97</v>
      </c>
      <c r="VQ51" s="2">
        <v>3359420</v>
      </c>
      <c r="VR51" s="2">
        <v>2657700</v>
      </c>
      <c r="VS51" s="2">
        <v>2744360</v>
      </c>
      <c r="VT51" s="2">
        <v>5524870</v>
      </c>
      <c r="VU51" s="2">
        <v>1902951</v>
      </c>
      <c r="VV51" s="2">
        <v>8968365</v>
      </c>
      <c r="VW51" s="2">
        <v>5136044.1399999997</v>
      </c>
      <c r="VX51" s="2">
        <v>2172480</v>
      </c>
      <c r="VY51" s="2">
        <v>3240560</v>
      </c>
      <c r="VZ51" s="2">
        <v>193948975.13999999</v>
      </c>
      <c r="WA51" s="2">
        <v>1918840</v>
      </c>
      <c r="WB51" s="2">
        <v>996898.67</v>
      </c>
      <c r="WC51" s="2">
        <v>869920</v>
      </c>
      <c r="WD51" s="2">
        <v>3456750</v>
      </c>
      <c r="WE51" s="2">
        <v>2051880</v>
      </c>
      <c r="WF51" s="2">
        <v>5604686.6699999999</v>
      </c>
      <c r="WG51" s="2">
        <v>2156105</v>
      </c>
      <c r="WH51" s="2">
        <v>1206661.94</v>
      </c>
      <c r="WI51" s="2">
        <v>2705000</v>
      </c>
      <c r="WJ51" s="2">
        <v>679211.69</v>
      </c>
      <c r="WK51" s="2">
        <v>3246040</v>
      </c>
      <c r="WL51" s="2">
        <v>813600.9</v>
      </c>
      <c r="WM51" s="2">
        <v>840340</v>
      </c>
      <c r="WN51" s="2">
        <v>1977201.94</v>
      </c>
      <c r="WO51" s="2"/>
      <c r="WP51" s="2"/>
      <c r="WQ51" s="2">
        <v>3034149.36</v>
      </c>
      <c r="WR51" s="2">
        <v>3534963.85</v>
      </c>
      <c r="WS51" s="2">
        <v>3654066.13</v>
      </c>
      <c r="WT51" s="2">
        <v>4842365.1399999997</v>
      </c>
      <c r="WU51" s="2">
        <v>791706.45</v>
      </c>
      <c r="WV51" s="2">
        <v>515539.68</v>
      </c>
      <c r="WW51" s="2">
        <v>1795920</v>
      </c>
      <c r="WX51" s="2">
        <v>3778380</v>
      </c>
      <c r="WY51" s="2"/>
      <c r="WZ51" s="2"/>
      <c r="XA51" s="2"/>
      <c r="XB51" s="2">
        <v>11238</v>
      </c>
      <c r="XC51" s="2">
        <v>772749.53</v>
      </c>
      <c r="XD51" s="2">
        <v>769108.4</v>
      </c>
      <c r="XE51" s="2"/>
      <c r="XF51" s="2">
        <v>634780.12</v>
      </c>
      <c r="XG51" s="2">
        <v>25059061.030000001</v>
      </c>
      <c r="XH51" s="2">
        <v>1097530</v>
      </c>
      <c r="XI51" s="2">
        <v>950142.58</v>
      </c>
      <c r="XJ51" s="2">
        <v>6057846.46</v>
      </c>
      <c r="XK51" s="2">
        <v>2065126.45</v>
      </c>
      <c r="XL51" s="2">
        <v>938317.1</v>
      </c>
      <c r="XM51" s="2">
        <v>1989620</v>
      </c>
      <c r="XN51" s="2">
        <v>1331310</v>
      </c>
      <c r="XO51" s="2">
        <v>86430</v>
      </c>
      <c r="XP51" s="2">
        <v>2447499.0299999998</v>
      </c>
      <c r="XQ51" s="2">
        <v>855325.48</v>
      </c>
      <c r="XR51" s="2">
        <v>1726530</v>
      </c>
      <c r="XS51" s="2">
        <v>728960</v>
      </c>
      <c r="XT51" s="2">
        <v>928646.13</v>
      </c>
      <c r="XU51" s="2">
        <v>559110</v>
      </c>
      <c r="XV51" s="2">
        <v>383784</v>
      </c>
      <c r="XW51" s="2">
        <v>848024.52</v>
      </c>
      <c r="XX51" s="2">
        <v>371041.94</v>
      </c>
      <c r="XY51" s="2">
        <v>119040</v>
      </c>
      <c r="XZ51" s="2">
        <v>787950</v>
      </c>
      <c r="YA51" s="2">
        <v>562000</v>
      </c>
      <c r="YB51" s="2">
        <v>298770</v>
      </c>
      <c r="YC51" s="2">
        <v>903090</v>
      </c>
      <c r="YD51" s="2">
        <v>30001204.620000001</v>
      </c>
      <c r="YE51" s="2">
        <v>1367919.68</v>
      </c>
      <c r="YF51" s="2">
        <v>1173600</v>
      </c>
      <c r="YG51" s="2">
        <v>1466900</v>
      </c>
      <c r="YH51" s="2">
        <v>10025532.07</v>
      </c>
      <c r="YI51" s="2">
        <v>1261840</v>
      </c>
      <c r="YJ51" s="2">
        <v>14269412.25</v>
      </c>
      <c r="YK51" s="2">
        <v>243900</v>
      </c>
      <c r="YL51" s="2">
        <v>1536127.75</v>
      </c>
      <c r="YM51" s="2">
        <v>729420</v>
      </c>
      <c r="YN51" s="2">
        <v>2848806.71</v>
      </c>
      <c r="YO51" s="2">
        <v>867300</v>
      </c>
      <c r="YP51" s="2">
        <v>1345800</v>
      </c>
      <c r="YQ51" s="2">
        <v>346383</v>
      </c>
      <c r="YR51" s="2">
        <v>1009450</v>
      </c>
      <c r="YS51" s="2">
        <v>848760</v>
      </c>
      <c r="YT51" s="2"/>
      <c r="YU51" s="2">
        <v>17899899.73</v>
      </c>
      <c r="YV51" s="2">
        <v>708209.03</v>
      </c>
      <c r="YW51" s="2">
        <v>2144745.81</v>
      </c>
      <c r="YX51" s="2">
        <v>1193520</v>
      </c>
      <c r="YY51" s="2">
        <v>1558410</v>
      </c>
      <c r="YZ51" s="2">
        <v>2338010</v>
      </c>
      <c r="ZA51" s="2">
        <v>1503900</v>
      </c>
      <c r="ZB51" s="2"/>
      <c r="ZC51" s="2">
        <v>3331550</v>
      </c>
      <c r="ZD51" s="2">
        <v>758641.94</v>
      </c>
      <c r="ZE51" s="2">
        <v>1819663.55</v>
      </c>
      <c r="ZF51" s="2">
        <v>2739569.03</v>
      </c>
      <c r="ZG51" s="2">
        <v>423730</v>
      </c>
      <c r="ZH51" s="2">
        <v>570254.52</v>
      </c>
      <c r="ZI51" s="2">
        <v>1913590</v>
      </c>
      <c r="ZJ51" s="2">
        <v>3021447.1</v>
      </c>
      <c r="ZK51" s="2">
        <v>18203664.129999999</v>
      </c>
      <c r="ZL51" s="2">
        <v>1074780</v>
      </c>
      <c r="ZM51" s="2">
        <v>2164830</v>
      </c>
      <c r="ZN51" s="2">
        <v>2126274.52</v>
      </c>
      <c r="ZO51" s="2">
        <v>3571909.68</v>
      </c>
      <c r="ZP51" s="2">
        <v>1656630</v>
      </c>
      <c r="ZQ51" s="2">
        <v>1454080</v>
      </c>
      <c r="ZR51" s="2">
        <v>2811430.32</v>
      </c>
      <c r="ZS51" s="2">
        <v>4108197.32</v>
      </c>
      <c r="ZT51" s="2">
        <v>2233306.13</v>
      </c>
      <c r="ZU51" s="2">
        <v>1759750</v>
      </c>
      <c r="ZV51" s="2">
        <v>901110</v>
      </c>
      <c r="ZW51" s="2">
        <v>1178329.3500000001</v>
      </c>
      <c r="ZX51" s="2">
        <v>515640</v>
      </c>
      <c r="ZY51" s="2"/>
      <c r="ZZ51" s="2">
        <v>827596.77</v>
      </c>
      <c r="AAA51" s="2">
        <v>1497840</v>
      </c>
      <c r="AAB51" s="2">
        <v>37020</v>
      </c>
      <c r="AAC51" s="2">
        <v>751680</v>
      </c>
      <c r="AAD51" s="2">
        <v>191345.81</v>
      </c>
      <c r="AAE51" s="2">
        <v>483120</v>
      </c>
      <c r="AAF51" s="2"/>
      <c r="AAG51" s="2">
        <v>31667712</v>
      </c>
      <c r="AAH51" s="2">
        <v>1536120</v>
      </c>
      <c r="AAI51" s="2">
        <v>1289220</v>
      </c>
      <c r="AAJ51" s="2">
        <v>1560030</v>
      </c>
      <c r="AAK51" s="2">
        <v>2059566.45</v>
      </c>
      <c r="AAL51" s="2">
        <v>1398140</v>
      </c>
      <c r="AAM51" s="2">
        <v>2112084.52</v>
      </c>
      <c r="AAN51" s="2">
        <v>22449720</v>
      </c>
      <c r="AAO51" s="2">
        <v>1052992.26</v>
      </c>
      <c r="AAP51" s="2">
        <v>1115135</v>
      </c>
      <c r="AAQ51" s="2">
        <v>6202592.1100000003</v>
      </c>
      <c r="AAR51" s="2">
        <v>4103464.52</v>
      </c>
      <c r="AAS51" s="2">
        <v>3149149.03</v>
      </c>
      <c r="AAT51" s="2">
        <v>1569901.62</v>
      </c>
      <c r="AAU51" s="2">
        <v>1686021.33</v>
      </c>
      <c r="AAV51" s="2">
        <v>2510651.29</v>
      </c>
      <c r="AAW51" s="2">
        <v>1036193.55</v>
      </c>
      <c r="AAX51" s="2">
        <v>1368060</v>
      </c>
      <c r="AAY51" s="2">
        <v>3729219.71</v>
      </c>
      <c r="AAZ51" s="2">
        <v>2494533.46</v>
      </c>
      <c r="ABA51" s="2">
        <v>3113808.39</v>
      </c>
      <c r="ABB51" s="2">
        <v>1520300</v>
      </c>
      <c r="ABC51" s="2">
        <v>931903.55</v>
      </c>
      <c r="ABD51" s="2">
        <v>512029.04</v>
      </c>
      <c r="ABE51" s="2">
        <v>1567440</v>
      </c>
      <c r="ABF51" s="2">
        <v>878133.89</v>
      </c>
      <c r="ABG51" s="2">
        <v>5540739.6799999997</v>
      </c>
      <c r="ABH51" s="2">
        <v>4888183.34</v>
      </c>
      <c r="ABI51" s="2">
        <v>1170480</v>
      </c>
      <c r="ABJ51" s="2">
        <v>1811406.77</v>
      </c>
      <c r="ABK51" s="2">
        <v>683684.52</v>
      </c>
      <c r="ABL51" s="2">
        <v>816521.94</v>
      </c>
      <c r="ABM51" s="2">
        <v>856830</v>
      </c>
      <c r="ABN51" s="2">
        <v>13628030.66</v>
      </c>
      <c r="ABO51" s="2">
        <v>11999900</v>
      </c>
      <c r="ABP51" s="2">
        <v>465540</v>
      </c>
      <c r="ABQ51" s="2">
        <v>2261860</v>
      </c>
      <c r="ABR51" s="2">
        <v>1541130</v>
      </c>
      <c r="ABS51" s="2">
        <v>591000</v>
      </c>
      <c r="ABT51" s="2">
        <v>1498810</v>
      </c>
      <c r="ABU51" s="2">
        <v>1008440</v>
      </c>
      <c r="ABV51" s="2">
        <v>621600</v>
      </c>
      <c r="ABW51" s="2"/>
      <c r="ABX51" s="2">
        <v>740340</v>
      </c>
      <c r="ABY51" s="2">
        <v>1507980</v>
      </c>
      <c r="ABZ51" s="2">
        <v>2202360</v>
      </c>
      <c r="ACA51" s="2">
        <v>1028790</v>
      </c>
      <c r="ACB51" s="2">
        <v>3783840</v>
      </c>
      <c r="ACC51" s="2"/>
      <c r="ACD51" s="2">
        <v>2170260</v>
      </c>
      <c r="ACE51" s="2">
        <v>1043910</v>
      </c>
      <c r="ACF51" s="2">
        <v>1788340</v>
      </c>
      <c r="ACG51" s="2">
        <v>844702.58</v>
      </c>
      <c r="ACH51" s="2">
        <v>21035625.539999999</v>
      </c>
      <c r="ACI51" s="2">
        <v>1758640</v>
      </c>
      <c r="ACJ51" s="2">
        <v>1343803.54</v>
      </c>
      <c r="ACK51" s="2">
        <v>5012180</v>
      </c>
      <c r="ACL51" s="2">
        <v>2604010</v>
      </c>
      <c r="ACM51" s="2">
        <v>900000</v>
      </c>
      <c r="ACN51" s="2">
        <v>1873980</v>
      </c>
      <c r="ACO51" s="2">
        <v>4054500</v>
      </c>
      <c r="ACP51" s="2">
        <v>4617600</v>
      </c>
      <c r="ACQ51" s="2">
        <v>2127684.19</v>
      </c>
      <c r="ACR51" s="2">
        <v>1249830</v>
      </c>
      <c r="ACS51" s="2">
        <v>10514040</v>
      </c>
      <c r="ACT51" s="2">
        <v>1230350</v>
      </c>
      <c r="ACU51" s="2">
        <v>5023675.17</v>
      </c>
      <c r="ACV51" s="2">
        <v>561360</v>
      </c>
      <c r="ACW51" s="2">
        <v>2810920</v>
      </c>
      <c r="ACX51" s="2">
        <v>4739250</v>
      </c>
      <c r="ACY51" s="2">
        <v>598791.29</v>
      </c>
      <c r="ACZ51" s="2">
        <v>1555940</v>
      </c>
      <c r="ADA51" s="2"/>
      <c r="ADB51" s="2">
        <v>787740</v>
      </c>
      <c r="ADC51" s="2">
        <v>421660</v>
      </c>
      <c r="ADD51" s="2">
        <v>487680</v>
      </c>
      <c r="ADE51" s="2"/>
      <c r="ADF51" s="2"/>
      <c r="ADG51" s="2">
        <v>1764680</v>
      </c>
      <c r="ADH51" s="2">
        <v>1368820</v>
      </c>
      <c r="ADI51" s="2">
        <v>1365938.39</v>
      </c>
      <c r="ADJ51" s="2">
        <v>722540.6</v>
      </c>
      <c r="ADK51" s="2">
        <v>5708838.0599999996</v>
      </c>
      <c r="ADL51" s="2">
        <v>2072140</v>
      </c>
      <c r="ADM51" s="2">
        <v>2331072</v>
      </c>
      <c r="ADN51" s="2">
        <v>6749052.5899999999</v>
      </c>
      <c r="ADO51" s="2">
        <v>2621179.84</v>
      </c>
      <c r="ADP51" s="2">
        <v>4117900</v>
      </c>
      <c r="ADQ51" s="2"/>
      <c r="ADR51" s="2">
        <v>621000</v>
      </c>
      <c r="ADS51" s="2">
        <v>200941.94</v>
      </c>
      <c r="ADT51" s="2">
        <v>1100914.19</v>
      </c>
      <c r="ADU51" s="2">
        <v>646260.6</v>
      </c>
      <c r="ADV51" s="2">
        <v>16185076.779999999</v>
      </c>
      <c r="ADW51" s="2">
        <v>5523975.8099999996</v>
      </c>
      <c r="ADX51" s="2">
        <v>6379177.7400000002</v>
      </c>
      <c r="ADY51" s="2">
        <v>1070324.52</v>
      </c>
      <c r="ADZ51" s="2">
        <v>1881260</v>
      </c>
      <c r="AEA51" s="2">
        <v>1086090.73</v>
      </c>
      <c r="AEB51" s="2">
        <v>2562644.7799999998</v>
      </c>
      <c r="AEC51" s="2">
        <v>757196.13</v>
      </c>
      <c r="AED51" s="2">
        <v>277760</v>
      </c>
      <c r="AEE51" s="2">
        <v>676141.94</v>
      </c>
      <c r="AEF51" s="2">
        <v>1907417.9</v>
      </c>
      <c r="AEG51" s="2">
        <v>2330820.9700000002</v>
      </c>
      <c r="AEH51" s="2">
        <v>1087540</v>
      </c>
      <c r="AEI51" s="2">
        <v>776594.2</v>
      </c>
      <c r="AEJ51" s="2">
        <v>2924280</v>
      </c>
      <c r="AEK51" s="2">
        <v>2022240</v>
      </c>
      <c r="AEL51" s="2">
        <v>568038.06999999995</v>
      </c>
      <c r="AEM51" s="2">
        <v>2855601.61</v>
      </c>
      <c r="AEN51" s="2">
        <v>805739.13</v>
      </c>
      <c r="AEO51" s="2">
        <v>1704180</v>
      </c>
      <c r="AEP51" s="2">
        <v>14682840</v>
      </c>
      <c r="AEQ51" s="2">
        <v>2295334.52</v>
      </c>
      <c r="AER51" s="2">
        <v>3612160</v>
      </c>
      <c r="AES51" s="2">
        <v>1074920.97</v>
      </c>
      <c r="AET51" s="2">
        <v>1362543.42</v>
      </c>
      <c r="AEU51" s="2">
        <v>6204542</v>
      </c>
      <c r="AEV51" s="2">
        <v>997200</v>
      </c>
      <c r="AEW51" s="2">
        <v>1489197.1</v>
      </c>
      <c r="AEX51" s="2">
        <v>1335540</v>
      </c>
      <c r="AEY51" s="2">
        <v>19814.52</v>
      </c>
      <c r="AEZ51" s="2">
        <v>9061800</v>
      </c>
      <c r="AFA51" s="2">
        <v>32455049.93</v>
      </c>
      <c r="AFB51" s="2">
        <v>1227660</v>
      </c>
      <c r="AFC51" s="2">
        <v>1217160</v>
      </c>
      <c r="AFD51" s="2">
        <v>1501680</v>
      </c>
      <c r="AFE51" s="2">
        <v>586500</v>
      </c>
      <c r="AFF51" s="2">
        <v>826160.32</v>
      </c>
      <c r="AFG51" s="2">
        <v>887040</v>
      </c>
      <c r="AFH51" s="2">
        <v>2530080</v>
      </c>
      <c r="AFI51" s="2">
        <v>1141260</v>
      </c>
      <c r="AFJ51" s="2">
        <v>1245120</v>
      </c>
      <c r="AFK51" s="2">
        <v>1005890</v>
      </c>
      <c r="AFL51" s="2">
        <v>1368614.52</v>
      </c>
      <c r="AFM51" s="2">
        <v>48422060.829999998</v>
      </c>
      <c r="AFN51" s="2">
        <v>2014740</v>
      </c>
      <c r="AFO51" s="2">
        <v>1583017.75</v>
      </c>
      <c r="AFP51" s="2">
        <v>1154100</v>
      </c>
      <c r="AFQ51" s="2">
        <v>2079025.16</v>
      </c>
      <c r="AFR51" s="2">
        <v>1524508.06</v>
      </c>
      <c r="AFS51" s="2">
        <v>1646680</v>
      </c>
      <c r="AFT51" s="2">
        <v>1781497.93</v>
      </c>
      <c r="AFU51" s="2">
        <v>1670558.75</v>
      </c>
      <c r="AFV51" s="2">
        <v>243792.9</v>
      </c>
      <c r="AFW51" s="2">
        <v>3444180</v>
      </c>
      <c r="AFX51" s="2">
        <v>1007887.75</v>
      </c>
      <c r="AFY51" s="2">
        <v>34780133.859999999</v>
      </c>
      <c r="AFZ51" s="2">
        <v>402319.03</v>
      </c>
      <c r="AGA51" s="2">
        <v>1970730</v>
      </c>
      <c r="AGB51" s="2">
        <v>1178439.3500000001</v>
      </c>
      <c r="AGC51" s="2">
        <v>1946561.61</v>
      </c>
      <c r="AGD51" s="2">
        <v>6050048.3799999999</v>
      </c>
      <c r="AGE51" s="2">
        <v>1539285.49</v>
      </c>
      <c r="AGF51" s="2">
        <v>2441550</v>
      </c>
      <c r="AGG51" s="2">
        <v>1701000</v>
      </c>
      <c r="AGH51" s="2">
        <v>3973249.36</v>
      </c>
      <c r="AGI51" s="2">
        <v>618768.06999999995</v>
      </c>
      <c r="AGJ51" s="2">
        <v>19329434.18</v>
      </c>
      <c r="AGK51" s="2">
        <v>8513929.2400000002</v>
      </c>
      <c r="AGL51" s="2">
        <v>1494467.02</v>
      </c>
      <c r="AGM51" s="2">
        <v>1370130</v>
      </c>
      <c r="AGN51" s="2">
        <v>1131330</v>
      </c>
      <c r="AGO51" s="2">
        <v>1439487.99</v>
      </c>
      <c r="AGP51" s="2">
        <v>724480.65</v>
      </c>
      <c r="AGQ51" s="2">
        <v>300900</v>
      </c>
      <c r="AGR51" s="2">
        <v>13674839.93</v>
      </c>
      <c r="AGS51" s="2">
        <v>14007327.09</v>
      </c>
      <c r="AGT51" s="2">
        <v>2720822.9</v>
      </c>
      <c r="AGU51" s="2">
        <v>6777744.8399999999</v>
      </c>
      <c r="AGV51" s="2">
        <v>2852990</v>
      </c>
      <c r="AGW51" s="2">
        <v>1353650</v>
      </c>
      <c r="AGX51" s="2">
        <v>1159157.1000000001</v>
      </c>
      <c r="AGY51" s="2">
        <v>1340700</v>
      </c>
      <c r="AGZ51" s="2">
        <v>781750</v>
      </c>
      <c r="AHA51" s="2">
        <v>1936582.99</v>
      </c>
      <c r="AHB51" s="2">
        <v>1526334.33</v>
      </c>
      <c r="AHC51" s="2">
        <v>1423047.1</v>
      </c>
      <c r="AHD51" s="2">
        <v>1802075.81</v>
      </c>
      <c r="AHE51" s="2">
        <v>788160</v>
      </c>
      <c r="AHF51" s="2">
        <v>1688351.61</v>
      </c>
      <c r="AHG51" s="2">
        <v>1153367.74</v>
      </c>
      <c r="AHH51" s="2">
        <v>616201.93999999994</v>
      </c>
      <c r="AHI51" s="2">
        <v>10974820.449999999</v>
      </c>
      <c r="AHJ51" s="2">
        <v>542303.23</v>
      </c>
      <c r="AHK51" s="2">
        <v>1563146.45</v>
      </c>
      <c r="AHL51" s="2">
        <v>1578550.65</v>
      </c>
      <c r="AHM51" s="2">
        <v>1286983.6599999999</v>
      </c>
      <c r="AHN51" s="2">
        <v>997403.23</v>
      </c>
      <c r="AHO51" s="2">
        <v>21990.97</v>
      </c>
      <c r="AHP51" s="2">
        <v>3844543913.3679981</v>
      </c>
    </row>
    <row r="52" spans="1:900">
      <c r="A52" s="1" t="s">
        <v>2008</v>
      </c>
      <c r="B52" s="1" t="s">
        <v>2013</v>
      </c>
      <c r="C52" s="1" t="s">
        <v>2014</v>
      </c>
      <c r="D52" s="2">
        <v>120000</v>
      </c>
      <c r="E52" s="2"/>
      <c r="F52" s="2"/>
      <c r="G52" s="2">
        <v>186000</v>
      </c>
      <c r="H52" s="2"/>
      <c r="I52" s="2"/>
      <c r="J52" s="2">
        <v>773380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>
        <v>120000</v>
      </c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>
        <v>373200</v>
      </c>
      <c r="AU52" s="2"/>
      <c r="AV52" s="2"/>
      <c r="AW52" s="2"/>
      <c r="AX52" s="2">
        <v>375206.45</v>
      </c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>
        <v>120000</v>
      </c>
      <c r="BJ52" s="2">
        <v>120000</v>
      </c>
      <c r="BK52" s="2"/>
      <c r="BL52" s="2"/>
      <c r="BM52" s="2"/>
      <c r="BN52" s="2"/>
      <c r="BO52" s="2"/>
      <c r="BP52" s="2"/>
      <c r="BQ52" s="2"/>
      <c r="BR52" s="2">
        <v>110000</v>
      </c>
      <c r="BS52" s="2"/>
      <c r="BT52" s="2"/>
      <c r="BU52" s="2"/>
      <c r="BV52" s="2">
        <v>181560</v>
      </c>
      <c r="BW52" s="2"/>
      <c r="BX52" s="2"/>
      <c r="BY52" s="2"/>
      <c r="BZ52" s="2">
        <v>6291632.5499999998</v>
      </c>
      <c r="CA52" s="2"/>
      <c r="CB52" s="2"/>
      <c r="CC52" s="2"/>
      <c r="CD52" s="2"/>
      <c r="CE52" s="2"/>
      <c r="CF52" s="2"/>
      <c r="CG52" s="2">
        <v>120000</v>
      </c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>
        <v>120000</v>
      </c>
      <c r="CU52" s="2"/>
      <c r="CV52" s="2"/>
      <c r="CW52" s="2"/>
      <c r="CX52" s="2">
        <v>201600</v>
      </c>
      <c r="CY52" s="2"/>
      <c r="CZ52" s="2"/>
      <c r="DA52" s="2"/>
      <c r="DB52" s="2">
        <v>120000</v>
      </c>
      <c r="DC52" s="2">
        <v>120000</v>
      </c>
      <c r="DD52" s="2"/>
      <c r="DE52" s="2"/>
      <c r="DF52" s="2"/>
      <c r="DG52" s="2"/>
      <c r="DH52" s="2"/>
      <c r="DI52" s="2"/>
      <c r="DJ52" s="2"/>
      <c r="DK52" s="2">
        <v>120000</v>
      </c>
      <c r="DL52" s="2"/>
      <c r="DM52" s="2"/>
      <c r="DN52" s="2"/>
      <c r="DO52" s="2"/>
      <c r="DP52" s="2"/>
      <c r="DQ52" s="2"/>
      <c r="DR52" s="2"/>
      <c r="DS52" s="2"/>
      <c r="DT52" s="2">
        <v>120000</v>
      </c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>
        <v>120000</v>
      </c>
      <c r="EF52" s="2">
        <v>120000</v>
      </c>
      <c r="EG52" s="2"/>
      <c r="EH52" s="2"/>
      <c r="EI52" s="2"/>
      <c r="EJ52" s="2"/>
      <c r="EK52" s="2"/>
      <c r="EL52" s="2"/>
      <c r="EM52" s="2"/>
      <c r="EN52" s="2">
        <v>120000</v>
      </c>
      <c r="EO52" s="2"/>
      <c r="EP52" s="2"/>
      <c r="EQ52" s="2"/>
      <c r="ER52" s="2"/>
      <c r="ES52" s="2"/>
      <c r="ET52" s="2"/>
      <c r="EU52" s="2"/>
      <c r="EV52" s="2"/>
      <c r="EW52" s="2">
        <v>357600</v>
      </c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>
        <v>120000</v>
      </c>
      <c r="FJ52" s="2">
        <v>36907.800000000003</v>
      </c>
      <c r="FK52" s="2"/>
      <c r="FL52" s="2"/>
      <c r="FM52" s="2"/>
      <c r="FN52" s="2"/>
      <c r="FO52" s="2"/>
      <c r="FP52" s="2"/>
      <c r="FQ52" s="2">
        <v>386700</v>
      </c>
      <c r="FR52" s="2">
        <v>0</v>
      </c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>
        <v>120000</v>
      </c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>
        <v>120000</v>
      </c>
      <c r="GR52" s="2"/>
      <c r="GS52" s="2"/>
      <c r="GT52" s="2"/>
      <c r="GU52" s="2"/>
      <c r="GV52" s="2"/>
      <c r="GW52" s="2"/>
      <c r="GX52" s="2"/>
      <c r="GY52" s="2">
        <v>385000</v>
      </c>
      <c r="GZ52" s="2"/>
      <c r="HA52" s="2"/>
      <c r="HB52" s="2"/>
      <c r="HC52" s="2">
        <v>158682.9</v>
      </c>
      <c r="HD52" s="2">
        <v>118800</v>
      </c>
      <c r="HE52" s="2"/>
      <c r="HF52" s="2"/>
      <c r="HG52" s="2"/>
      <c r="HH52" s="2"/>
      <c r="HI52" s="2"/>
      <c r="HJ52" s="2">
        <v>120000</v>
      </c>
      <c r="HK52" s="2"/>
      <c r="HL52" s="2"/>
      <c r="HM52" s="2"/>
      <c r="HN52" s="2"/>
      <c r="HO52" s="2"/>
      <c r="HP52" s="2">
        <v>33600</v>
      </c>
      <c r="HQ52" s="2">
        <v>907740</v>
      </c>
      <c r="HR52" s="2">
        <v>120000</v>
      </c>
      <c r="HS52" s="2">
        <v>120000</v>
      </c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>
        <v>67200</v>
      </c>
      <c r="IF52" s="2"/>
      <c r="IG52" s="2"/>
      <c r="IH52" s="2">
        <v>120000</v>
      </c>
      <c r="II52" s="2">
        <v>120000</v>
      </c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>
        <v>240000</v>
      </c>
      <c r="IU52" s="2"/>
      <c r="IV52" s="2"/>
      <c r="IW52" s="2"/>
      <c r="IX52" s="2"/>
      <c r="IY52" s="2"/>
      <c r="IZ52" s="2"/>
      <c r="JA52" s="2"/>
      <c r="JB52" s="2"/>
      <c r="JC52" s="2"/>
      <c r="JD52" s="2"/>
      <c r="JE52" s="2">
        <v>146300</v>
      </c>
      <c r="JF52" s="2">
        <v>120074.19</v>
      </c>
      <c r="JG52" s="2"/>
      <c r="JH52" s="2"/>
      <c r="JI52" s="2"/>
      <c r="JJ52" s="2">
        <v>134400</v>
      </c>
      <c r="JK52" s="2">
        <v>120000</v>
      </c>
      <c r="JL52" s="2"/>
      <c r="JM52" s="2"/>
      <c r="JN52" s="2"/>
      <c r="JO52" s="2"/>
      <c r="JP52" s="2"/>
      <c r="JQ52" s="2"/>
      <c r="JR52" s="2">
        <v>120000</v>
      </c>
      <c r="JS52" s="2">
        <v>120000</v>
      </c>
      <c r="JT52" s="2"/>
      <c r="JU52" s="2"/>
      <c r="JV52" s="2"/>
      <c r="JW52" s="2"/>
      <c r="JX52" s="2"/>
      <c r="JY52" s="2"/>
      <c r="JZ52" s="2"/>
      <c r="KA52" s="2"/>
      <c r="KB52" s="2"/>
      <c r="KC52" s="2"/>
      <c r="KD52" s="2"/>
      <c r="KE52" s="2"/>
      <c r="KF52" s="2"/>
      <c r="KG52" s="2">
        <v>110000</v>
      </c>
      <c r="KH52" s="2"/>
      <c r="KI52" s="2"/>
      <c r="KJ52" s="2"/>
      <c r="KK52" s="2"/>
      <c r="KL52" s="2"/>
      <c r="KM52" s="2"/>
      <c r="KN52" s="2"/>
      <c r="KO52" s="2"/>
      <c r="KP52" s="2">
        <v>90000</v>
      </c>
      <c r="KQ52" s="2">
        <v>118800</v>
      </c>
      <c r="KR52" s="2"/>
      <c r="KS52" s="2"/>
      <c r="KT52" s="2"/>
      <c r="KU52" s="2">
        <v>5690.32</v>
      </c>
      <c r="KV52" s="2">
        <v>120000</v>
      </c>
      <c r="KW52" s="2"/>
      <c r="KX52" s="2">
        <v>6345908.9100000001</v>
      </c>
      <c r="KY52" s="2"/>
      <c r="KZ52" s="2"/>
      <c r="LA52" s="2"/>
      <c r="LB52" s="2"/>
      <c r="LC52" s="2">
        <v>134400</v>
      </c>
      <c r="LD52" s="2"/>
      <c r="LE52" s="2">
        <v>313600</v>
      </c>
      <c r="LF52" s="2">
        <v>120000</v>
      </c>
      <c r="LG52" s="2">
        <v>120000</v>
      </c>
      <c r="LH52" s="2">
        <v>356431.03</v>
      </c>
      <c r="LI52" s="2"/>
      <c r="LJ52" s="2"/>
      <c r="LK52" s="2"/>
      <c r="LL52" s="2"/>
      <c r="LM52" s="2"/>
      <c r="LN52" s="2"/>
      <c r="LO52" s="2"/>
      <c r="LP52" s="2"/>
      <c r="LQ52" s="2">
        <v>110000</v>
      </c>
      <c r="LR52" s="2"/>
      <c r="LS52" s="2"/>
      <c r="LT52" s="2">
        <v>110000</v>
      </c>
      <c r="LU52" s="2">
        <v>7716904.7300000004</v>
      </c>
      <c r="LV52" s="2"/>
      <c r="LW52" s="2">
        <v>110000</v>
      </c>
      <c r="LX52" s="2"/>
      <c r="LY52" s="2"/>
      <c r="LZ52" s="2"/>
      <c r="MA52" s="2"/>
      <c r="MB52" s="2"/>
      <c r="MC52" s="2"/>
      <c r="MD52" s="2"/>
      <c r="ME52" s="2"/>
      <c r="MF52" s="2">
        <v>120000</v>
      </c>
      <c r="MG52" s="2"/>
      <c r="MH52" s="2"/>
      <c r="MI52" s="2"/>
      <c r="MJ52" s="2"/>
      <c r="MK52" s="2"/>
      <c r="ML52" s="2"/>
      <c r="MM52" s="2"/>
      <c r="MN52" s="2"/>
      <c r="MO52" s="2"/>
      <c r="MP52" s="2"/>
      <c r="MQ52" s="2"/>
      <c r="MR52" s="2">
        <v>120000</v>
      </c>
      <c r="MS52" s="2"/>
      <c r="MT52" s="2"/>
      <c r="MU52" s="2"/>
      <c r="MV52" s="2"/>
      <c r="MW52" s="2"/>
      <c r="MX52" s="2"/>
      <c r="MY52" s="2"/>
      <c r="MZ52" s="2"/>
      <c r="NA52" s="2"/>
      <c r="NB52" s="2"/>
      <c r="NC52" s="2">
        <v>120000</v>
      </c>
      <c r="ND52" s="2"/>
      <c r="NE52" s="2"/>
      <c r="NF52" s="2">
        <v>120000</v>
      </c>
      <c r="NG52" s="2"/>
      <c r="NH52" s="2">
        <v>42000</v>
      </c>
      <c r="NI52" s="2">
        <v>884226.76</v>
      </c>
      <c r="NJ52" s="2"/>
      <c r="NK52" s="2"/>
      <c r="NL52" s="2"/>
      <c r="NM52" s="2"/>
      <c r="NN52" s="2">
        <v>201600</v>
      </c>
      <c r="NO52" s="2">
        <v>120000</v>
      </c>
      <c r="NP52" s="2"/>
      <c r="NQ52" s="2"/>
      <c r="NR52" s="2"/>
      <c r="NS52" s="2"/>
      <c r="NT52" s="2"/>
      <c r="NU52" s="2"/>
      <c r="NV52" s="2">
        <v>120000</v>
      </c>
      <c r="NW52" s="2"/>
      <c r="NX52" s="2"/>
      <c r="NY52" s="2"/>
      <c r="NZ52" s="2"/>
      <c r="OA52" s="2"/>
      <c r="OB52" s="2"/>
      <c r="OC52" s="2">
        <v>353600</v>
      </c>
      <c r="OD52" s="2">
        <v>620558.62</v>
      </c>
      <c r="OE52" s="2"/>
      <c r="OF52" s="2">
        <v>158838.70000000001</v>
      </c>
      <c r="OG52" s="2">
        <v>257600</v>
      </c>
      <c r="OH52" s="2"/>
      <c r="OI52" s="2"/>
      <c r="OJ52" s="2"/>
      <c r="OK52" s="2"/>
      <c r="OL52" s="2">
        <v>120000</v>
      </c>
      <c r="OM52" s="2"/>
      <c r="ON52" s="2"/>
      <c r="OO52" s="2"/>
      <c r="OP52" s="2"/>
      <c r="OQ52" s="2"/>
      <c r="OR52" s="2">
        <v>120000</v>
      </c>
      <c r="OS52" s="2"/>
      <c r="OT52" s="2"/>
      <c r="OU52" s="2"/>
      <c r="OV52" s="2"/>
      <c r="OW52" s="2"/>
      <c r="OX52" s="2"/>
      <c r="OY52" s="2"/>
      <c r="OZ52" s="2"/>
      <c r="PA52" s="2">
        <v>516506.45</v>
      </c>
      <c r="PB52" s="2"/>
      <c r="PC52" s="2"/>
      <c r="PD52" s="2"/>
      <c r="PE52" s="2"/>
      <c r="PF52" s="2"/>
      <c r="PG52" s="2"/>
      <c r="PH52" s="2">
        <v>11200</v>
      </c>
      <c r="PI52" s="2">
        <v>67200</v>
      </c>
      <c r="PJ52" s="2"/>
      <c r="PK52" s="2"/>
      <c r="PL52" s="2"/>
      <c r="PM52" s="2"/>
      <c r="PN52" s="2"/>
      <c r="PO52" s="2"/>
      <c r="PP52" s="2"/>
      <c r="PQ52" s="2"/>
      <c r="PR52" s="2"/>
      <c r="PS52" s="2">
        <v>1815074.2</v>
      </c>
      <c r="PT52" s="2"/>
      <c r="PU52" s="2"/>
      <c r="PV52" s="2"/>
      <c r="PW52" s="2"/>
      <c r="PX52" s="2"/>
      <c r="PY52" s="2"/>
      <c r="PZ52" s="2"/>
      <c r="QA52" s="2"/>
      <c r="QB52" s="2"/>
      <c r="QC52" s="2"/>
      <c r="QD52" s="2">
        <v>190400</v>
      </c>
      <c r="QE52" s="2">
        <v>1567300</v>
      </c>
      <c r="QF52" s="2">
        <v>156300</v>
      </c>
      <c r="QG52" s="2">
        <v>467631.58</v>
      </c>
      <c r="QH52" s="2"/>
      <c r="QI52" s="2">
        <v>525700</v>
      </c>
      <c r="QJ52" s="2"/>
      <c r="QK52" s="2"/>
      <c r="QL52" s="2"/>
      <c r="QM52" s="2">
        <v>120000</v>
      </c>
      <c r="QN52" s="2">
        <v>1562166.66</v>
      </c>
      <c r="QO52" s="2">
        <v>123200</v>
      </c>
      <c r="QP52" s="2"/>
      <c r="QQ52" s="2"/>
      <c r="QR52" s="2"/>
      <c r="QS52" s="2">
        <v>165374.19</v>
      </c>
      <c r="QT52" s="2"/>
      <c r="QU52" s="2"/>
      <c r="QV52" s="2">
        <v>118800</v>
      </c>
      <c r="QW52" s="2"/>
      <c r="QX52" s="2"/>
      <c r="QY52" s="2"/>
      <c r="QZ52" s="2">
        <v>3042383</v>
      </c>
      <c r="RA52" s="2"/>
      <c r="RB52" s="2"/>
      <c r="RC52" s="2">
        <v>9900</v>
      </c>
      <c r="RD52" s="2"/>
      <c r="RE52" s="2"/>
      <c r="RF52" s="2">
        <v>120000</v>
      </c>
      <c r="RG52" s="2"/>
      <c r="RH52" s="2">
        <v>118800</v>
      </c>
      <c r="RI52" s="2"/>
      <c r="RJ52" s="2"/>
      <c r="RK52" s="2"/>
      <c r="RL52" s="2"/>
      <c r="RM52" s="2"/>
      <c r="RN52" s="2"/>
      <c r="RO52" s="2"/>
      <c r="RP52" s="2"/>
      <c r="RQ52" s="2"/>
      <c r="RR52" s="2"/>
      <c r="RS52" s="2">
        <v>1565500</v>
      </c>
      <c r="RT52" s="2"/>
      <c r="RU52" s="2"/>
      <c r="RV52" s="2"/>
      <c r="RW52" s="2"/>
      <c r="RX52" s="2"/>
      <c r="RY52" s="2"/>
      <c r="RZ52" s="2">
        <v>120000</v>
      </c>
      <c r="SA52" s="2"/>
      <c r="SB52" s="2"/>
      <c r="SC52" s="2"/>
      <c r="SD52" s="2"/>
      <c r="SE52" s="2"/>
      <c r="SF52" s="2"/>
      <c r="SG52" s="2"/>
      <c r="SH52" s="2"/>
      <c r="SI52" s="2"/>
      <c r="SJ52" s="2"/>
      <c r="SK52" s="2"/>
      <c r="SL52" s="2">
        <v>123500</v>
      </c>
      <c r="SM52" s="2"/>
      <c r="SN52" s="2"/>
      <c r="SO52" s="2"/>
      <c r="SP52" s="2"/>
      <c r="SQ52" s="2"/>
      <c r="SR52" s="2"/>
      <c r="SS52" s="2"/>
      <c r="ST52" s="2">
        <v>120000</v>
      </c>
      <c r="SU52" s="2"/>
      <c r="SV52" s="2"/>
      <c r="SW52" s="2"/>
      <c r="SX52" s="2"/>
      <c r="SY52" s="2"/>
      <c r="SZ52" s="2"/>
      <c r="TA52" s="2"/>
      <c r="TB52" s="2"/>
      <c r="TC52" s="2"/>
      <c r="TD52" s="2"/>
      <c r="TE52" s="2"/>
      <c r="TF52" s="2"/>
      <c r="TG52" s="2"/>
      <c r="TH52" s="2"/>
      <c r="TI52" s="2"/>
      <c r="TJ52" s="2"/>
      <c r="TK52" s="2"/>
      <c r="TL52" s="2"/>
      <c r="TM52" s="2"/>
      <c r="TN52" s="2"/>
      <c r="TO52" s="2"/>
      <c r="TP52" s="2"/>
      <c r="TQ52" s="2"/>
      <c r="TR52" s="2"/>
      <c r="TS52" s="2"/>
      <c r="TT52" s="2"/>
      <c r="TU52" s="2"/>
      <c r="TV52" s="2"/>
      <c r="TW52" s="2"/>
      <c r="TX52" s="2">
        <v>120000</v>
      </c>
      <c r="TY52" s="2"/>
      <c r="TZ52" s="2">
        <v>120000</v>
      </c>
      <c r="UA52" s="2"/>
      <c r="UB52" s="2"/>
      <c r="UC52" s="2"/>
      <c r="UD52" s="2"/>
      <c r="UE52" s="2"/>
      <c r="UF52" s="2"/>
      <c r="UG52" s="2"/>
      <c r="UH52" s="2"/>
      <c r="UI52" s="2">
        <v>503593.54</v>
      </c>
      <c r="UJ52" s="2"/>
      <c r="UK52" s="2"/>
      <c r="UL52" s="2"/>
      <c r="UM52" s="2"/>
      <c r="UN52" s="2"/>
      <c r="UO52" s="2">
        <v>120000</v>
      </c>
      <c r="UP52" s="2"/>
      <c r="UQ52" s="2"/>
      <c r="UR52" s="2"/>
      <c r="US52" s="2"/>
      <c r="UT52" s="2"/>
      <c r="UU52" s="2">
        <v>9900</v>
      </c>
      <c r="UV52" s="2"/>
      <c r="UW52" s="2"/>
      <c r="UX52" s="2"/>
      <c r="UY52" s="2"/>
      <c r="UZ52" s="2"/>
      <c r="VA52" s="2"/>
      <c r="VB52" s="2"/>
      <c r="VC52" s="2"/>
      <c r="VD52" s="2"/>
      <c r="VE52" s="2"/>
      <c r="VF52" s="2"/>
      <c r="VG52" s="2"/>
      <c r="VH52" s="2"/>
      <c r="VI52" s="2"/>
      <c r="VJ52" s="2"/>
      <c r="VK52" s="2">
        <v>120000</v>
      </c>
      <c r="VL52" s="2"/>
      <c r="VM52" s="2"/>
      <c r="VN52" s="2"/>
      <c r="VO52" s="2">
        <v>1240804.83</v>
      </c>
      <c r="VP52" s="2"/>
      <c r="VQ52" s="2"/>
      <c r="VR52" s="2"/>
      <c r="VS52" s="2"/>
      <c r="VT52" s="2"/>
      <c r="VU52" s="2"/>
      <c r="VV52" s="2">
        <v>280513.34000000003</v>
      </c>
      <c r="VW52" s="2"/>
      <c r="VX52" s="2">
        <v>278693.33</v>
      </c>
      <c r="VY52" s="2"/>
      <c r="VZ52" s="2">
        <v>265650</v>
      </c>
      <c r="WA52" s="2"/>
      <c r="WB52" s="2"/>
      <c r="WC52" s="2"/>
      <c r="WD52" s="2"/>
      <c r="WE52" s="2"/>
      <c r="WF52" s="2">
        <v>237600</v>
      </c>
      <c r="WG52" s="2"/>
      <c r="WH52" s="2"/>
      <c r="WI52" s="2"/>
      <c r="WJ52" s="2"/>
      <c r="WK52" s="2"/>
      <c r="WL52" s="2"/>
      <c r="WM52" s="2"/>
      <c r="WN52" s="2"/>
      <c r="WO52" s="2"/>
      <c r="WP52" s="2">
        <v>504540.48</v>
      </c>
      <c r="WQ52" s="2"/>
      <c r="WR52" s="2"/>
      <c r="WS52" s="2"/>
      <c r="WT52" s="2">
        <v>7000</v>
      </c>
      <c r="WU52" s="2"/>
      <c r="WV52" s="2"/>
      <c r="WW52" s="2"/>
      <c r="WX52" s="2">
        <v>229600</v>
      </c>
      <c r="WY52" s="2"/>
      <c r="WZ52" s="2"/>
      <c r="XA52" s="2"/>
      <c r="XB52" s="2">
        <v>1279015.3799999999</v>
      </c>
      <c r="XC52" s="2"/>
      <c r="XD52" s="2"/>
      <c r="XE52" s="2"/>
      <c r="XF52" s="2"/>
      <c r="XG52" s="2"/>
      <c r="XH52" s="2"/>
      <c r="XI52" s="2"/>
      <c r="XJ52" s="2">
        <v>120000</v>
      </c>
      <c r="XK52" s="2"/>
      <c r="XL52" s="2"/>
      <c r="XM52" s="2"/>
      <c r="XN52" s="2"/>
      <c r="XO52" s="2"/>
      <c r="XP52" s="2"/>
      <c r="XQ52" s="2"/>
      <c r="XR52" s="2"/>
      <c r="XS52" s="2"/>
      <c r="XT52" s="2"/>
      <c r="XU52" s="2"/>
      <c r="XV52" s="2"/>
      <c r="XW52" s="2"/>
      <c r="XX52" s="2"/>
      <c r="XY52" s="2"/>
      <c r="XZ52" s="2"/>
      <c r="YA52" s="2"/>
      <c r="YB52" s="2"/>
      <c r="YC52" s="2"/>
      <c r="YD52" s="2">
        <v>120000</v>
      </c>
      <c r="YE52" s="2"/>
      <c r="YF52" s="2"/>
      <c r="YG52" s="2"/>
      <c r="YH52" s="2"/>
      <c r="YI52" s="2"/>
      <c r="YJ52" s="2"/>
      <c r="YK52" s="2"/>
      <c r="YL52" s="2"/>
      <c r="YM52" s="2"/>
      <c r="YN52" s="2"/>
      <c r="YO52" s="2"/>
      <c r="YP52" s="2">
        <v>118800</v>
      </c>
      <c r="YQ52" s="2"/>
      <c r="YR52" s="2"/>
      <c r="YS52" s="2"/>
      <c r="YT52" s="2"/>
      <c r="YU52" s="2">
        <v>120000</v>
      </c>
      <c r="YV52" s="2"/>
      <c r="YW52" s="2"/>
      <c r="YX52" s="2"/>
      <c r="YY52" s="2"/>
      <c r="YZ52" s="2"/>
      <c r="ZA52" s="2"/>
      <c r="ZB52" s="2">
        <v>120000</v>
      </c>
      <c r="ZC52" s="2"/>
      <c r="ZD52" s="2"/>
      <c r="ZE52" s="2"/>
      <c r="ZF52" s="2"/>
      <c r="ZG52" s="2"/>
      <c r="ZH52" s="2"/>
      <c r="ZI52" s="2"/>
      <c r="ZJ52" s="2"/>
      <c r="ZK52" s="2">
        <v>516000</v>
      </c>
      <c r="ZL52" s="2">
        <v>22400</v>
      </c>
      <c r="ZM52" s="2"/>
      <c r="ZN52" s="2"/>
      <c r="ZO52" s="2"/>
      <c r="ZP52" s="2"/>
      <c r="ZQ52" s="2"/>
      <c r="ZR52" s="2"/>
      <c r="ZS52" s="2"/>
      <c r="ZT52" s="2"/>
      <c r="ZU52" s="2"/>
      <c r="ZV52" s="2"/>
      <c r="ZW52" s="2"/>
      <c r="ZX52" s="2"/>
      <c r="ZY52" s="2"/>
      <c r="ZZ52" s="2"/>
      <c r="AAA52" s="2"/>
      <c r="AAB52" s="2"/>
      <c r="AAC52" s="2"/>
      <c r="AAD52" s="2"/>
      <c r="AAE52" s="2"/>
      <c r="AAF52" s="2"/>
      <c r="AAG52" s="2">
        <v>120000</v>
      </c>
      <c r="AAH52" s="2"/>
      <c r="AAI52" s="2"/>
      <c r="AAJ52" s="2"/>
      <c r="AAK52" s="2"/>
      <c r="AAL52" s="2"/>
      <c r="AAM52" s="2"/>
      <c r="AAN52" s="2">
        <v>120000</v>
      </c>
      <c r="AAO52" s="2"/>
      <c r="AAP52" s="2"/>
      <c r="AAQ52" s="2"/>
      <c r="AAR52" s="2"/>
      <c r="AAS52" s="2"/>
      <c r="AAT52" s="2"/>
      <c r="AAU52" s="2"/>
      <c r="AAV52" s="2"/>
      <c r="AAW52" s="2"/>
      <c r="AAX52" s="2"/>
      <c r="AAY52" s="2"/>
      <c r="AAZ52" s="2"/>
      <c r="ABA52" s="2"/>
      <c r="ABB52" s="2"/>
      <c r="ABC52" s="2"/>
      <c r="ABD52" s="2"/>
      <c r="ABE52" s="2"/>
      <c r="ABF52" s="2"/>
      <c r="ABG52" s="2"/>
      <c r="ABH52" s="2"/>
      <c r="ABI52" s="2"/>
      <c r="ABJ52" s="2"/>
      <c r="ABK52" s="2"/>
      <c r="ABL52" s="2"/>
      <c r="ABM52" s="2">
        <v>134400</v>
      </c>
      <c r="ABN52" s="2">
        <v>120000</v>
      </c>
      <c r="ABO52" s="2"/>
      <c r="ABP52" s="2"/>
      <c r="ABQ52" s="2"/>
      <c r="ABR52" s="2"/>
      <c r="ABS52" s="2"/>
      <c r="ABT52" s="2"/>
      <c r="ABU52" s="2"/>
      <c r="ABV52" s="2"/>
      <c r="ABW52" s="2">
        <v>120000</v>
      </c>
      <c r="ABX52" s="2"/>
      <c r="ABY52" s="2"/>
      <c r="ABZ52" s="2"/>
      <c r="ACA52" s="2"/>
      <c r="ACB52" s="2"/>
      <c r="ACC52" s="2"/>
      <c r="ACD52" s="2"/>
      <c r="ACE52" s="2"/>
      <c r="ACF52" s="2"/>
      <c r="ACG52" s="2"/>
      <c r="ACH52" s="2">
        <v>120000</v>
      </c>
      <c r="ACI52" s="2"/>
      <c r="ACJ52" s="2"/>
      <c r="ACK52" s="2"/>
      <c r="ACL52" s="2"/>
      <c r="ACM52" s="2"/>
      <c r="ACN52" s="2"/>
      <c r="ACO52" s="2"/>
      <c r="ACP52" s="2">
        <v>120000</v>
      </c>
      <c r="ACQ52" s="2"/>
      <c r="ACR52" s="2"/>
      <c r="ACS52" s="2"/>
      <c r="ACT52" s="2"/>
      <c r="ACU52" s="2"/>
      <c r="ACV52" s="2"/>
      <c r="ACW52" s="2"/>
      <c r="ACX52" s="2">
        <v>201600</v>
      </c>
      <c r="ACY52" s="2"/>
      <c r="ACZ52" s="2"/>
      <c r="ADA52" s="2"/>
      <c r="ADB52" s="2"/>
      <c r="ADC52" s="2"/>
      <c r="ADD52" s="2"/>
      <c r="ADE52" s="2">
        <v>120000</v>
      </c>
      <c r="ADF52" s="2">
        <v>90300</v>
      </c>
      <c r="ADG52" s="2"/>
      <c r="ADH52" s="2"/>
      <c r="ADI52" s="2"/>
      <c r="ADJ52" s="2"/>
      <c r="ADK52" s="2"/>
      <c r="ADL52" s="2"/>
      <c r="ADM52" s="2"/>
      <c r="ADN52" s="2"/>
      <c r="ADO52" s="2"/>
      <c r="ADP52" s="2"/>
      <c r="ADQ52" s="2">
        <v>120000</v>
      </c>
      <c r="ADR52" s="2"/>
      <c r="ADS52" s="2"/>
      <c r="ADT52" s="2">
        <v>2168893.5499999998</v>
      </c>
      <c r="ADU52" s="2"/>
      <c r="ADV52" s="2">
        <v>410200</v>
      </c>
      <c r="ADW52" s="2">
        <v>120000</v>
      </c>
      <c r="ADX52" s="2"/>
      <c r="ADY52" s="2"/>
      <c r="ADZ52" s="2"/>
      <c r="AEA52" s="2"/>
      <c r="AEB52" s="2"/>
      <c r="AEC52" s="2"/>
      <c r="AED52" s="2">
        <v>709800</v>
      </c>
      <c r="AEE52" s="2"/>
      <c r="AEF52" s="2"/>
      <c r="AEG52" s="2"/>
      <c r="AEH52" s="2"/>
      <c r="AEI52" s="2"/>
      <c r="AEJ52" s="2"/>
      <c r="AEK52" s="2"/>
      <c r="AEL52" s="2"/>
      <c r="AEM52" s="2">
        <v>118800</v>
      </c>
      <c r="AEN52" s="2"/>
      <c r="AEO52" s="2"/>
      <c r="AEP52" s="2">
        <v>120000</v>
      </c>
      <c r="AEQ52" s="2"/>
      <c r="AER52" s="2"/>
      <c r="AES52" s="2"/>
      <c r="AET52" s="2"/>
      <c r="AEU52" s="2">
        <v>151200</v>
      </c>
      <c r="AEV52" s="2"/>
      <c r="AEW52" s="2"/>
      <c r="AEX52" s="2"/>
      <c r="AEY52" s="2"/>
      <c r="AEZ52" s="2">
        <v>15864998.260000002</v>
      </c>
      <c r="AFA52" s="2">
        <v>120000</v>
      </c>
      <c r="AFB52" s="2"/>
      <c r="AFC52" s="2">
        <v>237600</v>
      </c>
      <c r="AFD52" s="2"/>
      <c r="AFE52" s="2"/>
      <c r="AFF52" s="2"/>
      <c r="AFG52" s="2"/>
      <c r="AFH52" s="2"/>
      <c r="AFI52" s="2"/>
      <c r="AFJ52" s="2"/>
      <c r="AFK52" s="2">
        <v>5822.46</v>
      </c>
      <c r="AFL52" s="2"/>
      <c r="AFM52" s="2">
        <v>120000</v>
      </c>
      <c r="AFN52" s="2"/>
      <c r="AFO52" s="2"/>
      <c r="AFP52" s="2"/>
      <c r="AFQ52" s="2"/>
      <c r="AFR52" s="2"/>
      <c r="AFS52" s="2"/>
      <c r="AFT52" s="2"/>
      <c r="AFU52" s="2"/>
      <c r="AFV52" s="2"/>
      <c r="AFW52" s="2">
        <v>519800</v>
      </c>
      <c r="AFX52" s="2"/>
      <c r="AFY52" s="2">
        <v>120074.19</v>
      </c>
      <c r="AFZ52" s="2"/>
      <c r="AGA52" s="2"/>
      <c r="AGB52" s="2"/>
      <c r="AGC52" s="2"/>
      <c r="AGD52" s="2"/>
      <c r="AGE52" s="2"/>
      <c r="AGF52" s="2"/>
      <c r="AGG52" s="2"/>
      <c r="AGH52" s="2"/>
      <c r="AGI52" s="2"/>
      <c r="AGJ52" s="2">
        <v>120000</v>
      </c>
      <c r="AGK52" s="2">
        <v>288000</v>
      </c>
      <c r="AGL52" s="2"/>
      <c r="AGM52" s="2"/>
      <c r="AGN52" s="2"/>
      <c r="AGO52" s="2"/>
      <c r="AGP52" s="2"/>
      <c r="AGQ52" s="2"/>
      <c r="AGR52" s="2">
        <v>288000</v>
      </c>
      <c r="AGS52" s="2">
        <v>120000</v>
      </c>
      <c r="AGT52" s="2"/>
      <c r="AGU52" s="2"/>
      <c r="AGV52" s="2"/>
      <c r="AGW52" s="2"/>
      <c r="AGX52" s="2">
        <v>716133.33</v>
      </c>
      <c r="AGY52" s="2"/>
      <c r="AGZ52" s="2"/>
      <c r="AHA52" s="2"/>
      <c r="AHB52" s="2">
        <v>320400</v>
      </c>
      <c r="AHC52" s="2"/>
      <c r="AHD52" s="2"/>
      <c r="AHE52" s="2"/>
      <c r="AHF52" s="2">
        <v>487200</v>
      </c>
      <c r="AHG52" s="2">
        <v>352980.65</v>
      </c>
      <c r="AHH52" s="2"/>
      <c r="AHI52" s="2">
        <v>149600</v>
      </c>
      <c r="AHJ52" s="2"/>
      <c r="AHK52" s="2"/>
      <c r="AHL52" s="2"/>
      <c r="AHM52" s="2"/>
      <c r="AHN52" s="2"/>
      <c r="AHO52" s="2"/>
      <c r="AHP52" s="2">
        <v>77922592.379999995</v>
      </c>
    </row>
    <row r="53" spans="1:900">
      <c r="A53" s="1" t="s">
        <v>2008</v>
      </c>
      <c r="B53" s="1" t="s">
        <v>2015</v>
      </c>
      <c r="C53" s="1" t="s">
        <v>2016</v>
      </c>
      <c r="D53" s="2">
        <v>26216055.280000001</v>
      </c>
      <c r="E53" s="2">
        <v>2192166.67</v>
      </c>
      <c r="F53" s="2">
        <v>3360642.58</v>
      </c>
      <c r="G53" s="2">
        <v>1454016.13</v>
      </c>
      <c r="H53" s="2">
        <v>3760983.33</v>
      </c>
      <c r="I53" s="2">
        <v>1430885.01</v>
      </c>
      <c r="J53" s="2">
        <v>3233383.17</v>
      </c>
      <c r="K53" s="2">
        <v>1739784.19</v>
      </c>
      <c r="L53" s="2">
        <v>2503939.16</v>
      </c>
      <c r="M53" s="2">
        <v>1877083.68</v>
      </c>
      <c r="N53" s="2">
        <v>1620567.74</v>
      </c>
      <c r="O53" s="2">
        <v>587883.32999999996</v>
      </c>
      <c r="P53" s="2">
        <v>1180425.81</v>
      </c>
      <c r="Q53" s="2">
        <v>316851.61</v>
      </c>
      <c r="R53" s="2">
        <v>1661100</v>
      </c>
      <c r="S53" s="2">
        <v>3034367.75</v>
      </c>
      <c r="T53" s="2">
        <v>2032800</v>
      </c>
      <c r="U53" s="2"/>
      <c r="V53" s="2"/>
      <c r="W53" s="2">
        <v>5913764.5099999998</v>
      </c>
      <c r="X53" s="2">
        <v>1191175</v>
      </c>
      <c r="Y53" s="2">
        <v>1793220.37</v>
      </c>
      <c r="Z53" s="2">
        <v>2874267.74</v>
      </c>
      <c r="AA53" s="2">
        <v>2062000</v>
      </c>
      <c r="AB53" s="2">
        <v>0</v>
      </c>
      <c r="AC53" s="2">
        <v>3842026</v>
      </c>
      <c r="AD53" s="2">
        <v>1892800</v>
      </c>
      <c r="AE53" s="2">
        <v>1836766.67</v>
      </c>
      <c r="AF53" s="2">
        <v>5699866.6699999999</v>
      </c>
      <c r="AG53" s="2">
        <v>2796864.91</v>
      </c>
      <c r="AH53" s="2">
        <v>3804300</v>
      </c>
      <c r="AI53" s="2">
        <v>3290067.74</v>
      </c>
      <c r="AJ53" s="2">
        <v>997500</v>
      </c>
      <c r="AK53" s="2">
        <v>1133465</v>
      </c>
      <c r="AL53" s="2">
        <v>1199800</v>
      </c>
      <c r="AM53" s="2">
        <v>2407230</v>
      </c>
      <c r="AN53" s="2">
        <v>459200</v>
      </c>
      <c r="AO53" s="2">
        <v>1068759.2</v>
      </c>
      <c r="AP53" s="2">
        <v>1936116.13</v>
      </c>
      <c r="AQ53" s="2">
        <v>1712632.26</v>
      </c>
      <c r="AR53" s="2">
        <v>1301300</v>
      </c>
      <c r="AS53" s="2">
        <v>277900</v>
      </c>
      <c r="AT53" s="2">
        <v>17570869.68</v>
      </c>
      <c r="AU53" s="2">
        <v>843033.33</v>
      </c>
      <c r="AV53" s="2">
        <v>725666.67</v>
      </c>
      <c r="AW53" s="2">
        <v>1461600</v>
      </c>
      <c r="AX53" s="2">
        <v>2050706.45</v>
      </c>
      <c r="AY53" s="2">
        <v>3143700</v>
      </c>
      <c r="AZ53" s="2">
        <v>960283.33</v>
      </c>
      <c r="BA53" s="2">
        <v>1244283.8700000001</v>
      </c>
      <c r="BB53" s="2">
        <v>1055950</v>
      </c>
      <c r="BC53" s="2">
        <v>1172974.19</v>
      </c>
      <c r="BD53" s="2">
        <v>218400</v>
      </c>
      <c r="BE53" s="2">
        <v>624400</v>
      </c>
      <c r="BF53" s="2">
        <v>4268754.2300000004</v>
      </c>
      <c r="BG53" s="2">
        <v>195561.94</v>
      </c>
      <c r="BH53" s="2">
        <v>968035.73</v>
      </c>
      <c r="BI53" s="2">
        <v>15716492.15</v>
      </c>
      <c r="BJ53" s="2">
        <v>9379638.7100000009</v>
      </c>
      <c r="BK53" s="2">
        <v>2032333.33</v>
      </c>
      <c r="BL53" s="2">
        <v>1055600</v>
      </c>
      <c r="BM53" s="2">
        <v>3498133.33</v>
      </c>
      <c r="BN53" s="2">
        <v>2047966.67</v>
      </c>
      <c r="BO53" s="2">
        <v>2289350</v>
      </c>
      <c r="BP53" s="2">
        <v>210000</v>
      </c>
      <c r="BQ53" s="2">
        <v>203700</v>
      </c>
      <c r="BR53" s="2">
        <v>18598392.620000001</v>
      </c>
      <c r="BS53" s="2">
        <v>3064600</v>
      </c>
      <c r="BT53" s="2">
        <v>1742300</v>
      </c>
      <c r="BU53" s="2">
        <v>2460613</v>
      </c>
      <c r="BV53" s="2">
        <v>2207400</v>
      </c>
      <c r="BW53" s="2">
        <v>1216622.58</v>
      </c>
      <c r="BX53" s="2">
        <v>2114807.6800000002</v>
      </c>
      <c r="BY53" s="2">
        <v>2973174.19</v>
      </c>
      <c r="BZ53" s="2">
        <v>1296090.32</v>
      </c>
      <c r="CA53" s="2">
        <v>982706.68</v>
      </c>
      <c r="CB53" s="2">
        <v>1553300</v>
      </c>
      <c r="CC53" s="2">
        <v>3224900</v>
      </c>
      <c r="CD53" s="2">
        <v>1100400</v>
      </c>
      <c r="CE53" s="2">
        <v>839300</v>
      </c>
      <c r="CF53" s="2">
        <v>1159200</v>
      </c>
      <c r="CG53" s="2">
        <v>30316081.760000002</v>
      </c>
      <c r="CH53" s="2">
        <v>2269738.7000000002</v>
      </c>
      <c r="CI53" s="2">
        <v>4063150</v>
      </c>
      <c r="CJ53" s="2">
        <v>1844500</v>
      </c>
      <c r="CK53" s="2">
        <v>1710167.74</v>
      </c>
      <c r="CL53" s="2">
        <v>2163700</v>
      </c>
      <c r="CM53" s="2">
        <v>1726026.88</v>
      </c>
      <c r="CN53" s="2">
        <v>2821000</v>
      </c>
      <c r="CO53" s="2">
        <v>1351816.66</v>
      </c>
      <c r="CP53" s="2">
        <v>2343980.64</v>
      </c>
      <c r="CQ53" s="2">
        <v>1220800</v>
      </c>
      <c r="CR53" s="2">
        <v>3034241.39</v>
      </c>
      <c r="CS53" s="2">
        <v>1669834.94</v>
      </c>
      <c r="CT53" s="2">
        <v>14723889.449999999</v>
      </c>
      <c r="CU53" s="2">
        <v>1761200</v>
      </c>
      <c r="CV53" s="2">
        <v>2167361.29</v>
      </c>
      <c r="CW53" s="2">
        <v>2731069.25</v>
      </c>
      <c r="CX53" s="2">
        <v>1272600</v>
      </c>
      <c r="CY53" s="2">
        <v>2533717.2400000002</v>
      </c>
      <c r="CZ53" s="2">
        <v>1795233.34</v>
      </c>
      <c r="DA53" s="2">
        <v>726600</v>
      </c>
      <c r="DB53" s="2">
        <v>9949141.4000000004</v>
      </c>
      <c r="DC53" s="2">
        <v>10142924.74</v>
      </c>
      <c r="DD53" s="2">
        <v>2248053.7799999998</v>
      </c>
      <c r="DE53" s="2">
        <v>1767289.68</v>
      </c>
      <c r="DF53" s="2">
        <v>2787576.56</v>
      </c>
      <c r="DG53" s="2">
        <v>925983.33</v>
      </c>
      <c r="DH53" s="2">
        <v>1221100</v>
      </c>
      <c r="DI53" s="2">
        <v>252700</v>
      </c>
      <c r="DJ53" s="2">
        <v>560700</v>
      </c>
      <c r="DK53" s="2">
        <v>32816688</v>
      </c>
      <c r="DL53" s="2">
        <v>1573600</v>
      </c>
      <c r="DM53" s="2">
        <v>2709148.39</v>
      </c>
      <c r="DN53" s="2">
        <v>2231600</v>
      </c>
      <c r="DO53" s="2">
        <v>2397266.67</v>
      </c>
      <c r="DP53" s="2">
        <v>1942123.65</v>
      </c>
      <c r="DQ53" s="2">
        <v>3511013.33</v>
      </c>
      <c r="DR53" s="2">
        <v>1330700</v>
      </c>
      <c r="DS53" s="2">
        <v>1902238.71</v>
      </c>
      <c r="DT53" s="2">
        <v>15091298.49</v>
      </c>
      <c r="DU53" s="2">
        <v>1880005.92</v>
      </c>
      <c r="DV53" s="2">
        <v>4400413.16</v>
      </c>
      <c r="DW53" s="2">
        <v>3139793.55</v>
      </c>
      <c r="DX53" s="2">
        <v>1458754.83</v>
      </c>
      <c r="DY53" s="2">
        <v>1892800</v>
      </c>
      <c r="DZ53" s="2">
        <v>2045883.33</v>
      </c>
      <c r="EA53" s="2">
        <v>91000</v>
      </c>
      <c r="EB53" s="2">
        <v>1335600</v>
      </c>
      <c r="EC53" s="2">
        <v>1278200</v>
      </c>
      <c r="ED53" s="2">
        <v>3227800</v>
      </c>
      <c r="EE53" s="2">
        <v>10382060.6</v>
      </c>
      <c r="EF53" s="2">
        <v>9044834.6300000008</v>
      </c>
      <c r="EG53" s="2">
        <v>2024400</v>
      </c>
      <c r="EH53" s="2"/>
      <c r="EI53" s="2">
        <v>2473800</v>
      </c>
      <c r="EJ53" s="2">
        <v>2605490.3199999998</v>
      </c>
      <c r="EK53" s="2">
        <v>3984528.71</v>
      </c>
      <c r="EL53" s="2">
        <v>1302000</v>
      </c>
      <c r="EM53" s="2">
        <v>1503600</v>
      </c>
      <c r="EN53" s="2"/>
      <c r="EO53" s="2">
        <v>2249566.66</v>
      </c>
      <c r="EP53" s="2">
        <v>1613093.55</v>
      </c>
      <c r="EQ53" s="2">
        <v>1336200</v>
      </c>
      <c r="ER53" s="2">
        <v>1159200</v>
      </c>
      <c r="ES53" s="2">
        <v>848050</v>
      </c>
      <c r="ET53" s="2">
        <v>1849400</v>
      </c>
      <c r="EU53" s="2">
        <v>2509570.0099999998</v>
      </c>
      <c r="EV53" s="2">
        <v>1433369.68</v>
      </c>
      <c r="EW53" s="2">
        <v>14985457.34</v>
      </c>
      <c r="EX53" s="2">
        <v>1002738.71</v>
      </c>
      <c r="EY53" s="2">
        <v>1429200</v>
      </c>
      <c r="EZ53" s="2">
        <v>1963500</v>
      </c>
      <c r="FA53" s="2">
        <v>2689565.59</v>
      </c>
      <c r="FB53" s="2">
        <v>1723400</v>
      </c>
      <c r="FC53" s="2">
        <v>1742209.68</v>
      </c>
      <c r="FD53" s="2">
        <v>1027133.34</v>
      </c>
      <c r="FE53" s="2">
        <v>1016400</v>
      </c>
      <c r="FF53" s="2">
        <v>672519.35</v>
      </c>
      <c r="FG53" s="2">
        <v>821100</v>
      </c>
      <c r="FH53" s="2">
        <v>67200</v>
      </c>
      <c r="FI53" s="2">
        <v>12112014.189999999</v>
      </c>
      <c r="FJ53" s="2">
        <v>1222200</v>
      </c>
      <c r="FK53" s="2"/>
      <c r="FL53" s="2">
        <v>2300538.71</v>
      </c>
      <c r="FM53" s="2">
        <v>3275200</v>
      </c>
      <c r="FN53" s="2">
        <v>2181173.33</v>
      </c>
      <c r="FO53" s="2">
        <v>327483.33</v>
      </c>
      <c r="FP53" s="2">
        <v>109200</v>
      </c>
      <c r="FQ53" s="2">
        <v>27470611.449999999</v>
      </c>
      <c r="FR53" s="2">
        <v>1540480</v>
      </c>
      <c r="FS53" s="2">
        <v>2232661.29</v>
      </c>
      <c r="FT53" s="2">
        <v>1224300</v>
      </c>
      <c r="FU53" s="2">
        <v>2895990.32</v>
      </c>
      <c r="FV53" s="2">
        <v>1687000</v>
      </c>
      <c r="FW53" s="2">
        <v>2985900</v>
      </c>
      <c r="FX53" s="2">
        <v>2100825.81</v>
      </c>
      <c r="FY53" s="2">
        <v>1612100</v>
      </c>
      <c r="FZ53" s="2">
        <v>2145789.56</v>
      </c>
      <c r="GA53" s="2">
        <v>3371433.33</v>
      </c>
      <c r="GB53" s="2">
        <v>1333266.67</v>
      </c>
      <c r="GC53" s="2">
        <v>775600</v>
      </c>
      <c r="GD53" s="2">
        <v>67200</v>
      </c>
      <c r="GE53" s="2">
        <v>13918819.01</v>
      </c>
      <c r="GF53" s="2">
        <v>1404600</v>
      </c>
      <c r="GG53" s="2">
        <v>1983712.9</v>
      </c>
      <c r="GH53" s="2">
        <v>2797316.67</v>
      </c>
      <c r="GI53" s="2">
        <v>2165912.9</v>
      </c>
      <c r="GJ53" s="2">
        <v>1268932.8999999999</v>
      </c>
      <c r="GK53" s="2">
        <v>1558340.33</v>
      </c>
      <c r="GL53" s="2">
        <v>3675033.87</v>
      </c>
      <c r="GM53" s="2">
        <v>1512414.71</v>
      </c>
      <c r="GN53" s="2">
        <v>249200</v>
      </c>
      <c r="GO53" s="2">
        <v>280000</v>
      </c>
      <c r="GP53" s="2">
        <v>94500</v>
      </c>
      <c r="GQ53" s="2">
        <v>11348266.77</v>
      </c>
      <c r="GR53" s="2">
        <v>3225237.64</v>
      </c>
      <c r="GS53" s="2">
        <v>1536748.39</v>
      </c>
      <c r="GT53" s="2">
        <v>2222183.87</v>
      </c>
      <c r="GU53" s="2">
        <v>772800</v>
      </c>
      <c r="GV53" s="2">
        <v>1306700</v>
      </c>
      <c r="GW53" s="2">
        <v>1299567.74</v>
      </c>
      <c r="GX53" s="2">
        <v>201600</v>
      </c>
      <c r="GY53" s="2">
        <v>15069239.689999999</v>
      </c>
      <c r="GZ53" s="2">
        <v>1577174.19</v>
      </c>
      <c r="HA53" s="2">
        <v>3201529.03</v>
      </c>
      <c r="HB53" s="2">
        <v>2235800</v>
      </c>
      <c r="HC53" s="2">
        <v>20346140.989999998</v>
      </c>
      <c r="HD53" s="2">
        <v>4366441.3899999997</v>
      </c>
      <c r="HE53" s="2">
        <v>2926676.67</v>
      </c>
      <c r="HF53" s="2">
        <v>3007019.35</v>
      </c>
      <c r="HG53" s="2">
        <v>2577207.2599999998</v>
      </c>
      <c r="HH53" s="2">
        <v>3532832.25</v>
      </c>
      <c r="HI53" s="2">
        <v>267400</v>
      </c>
      <c r="HJ53" s="2">
        <v>12605327.66</v>
      </c>
      <c r="HK53" s="2">
        <v>2967665.58</v>
      </c>
      <c r="HL53" s="2">
        <v>2828682.22</v>
      </c>
      <c r="HM53" s="2">
        <v>2217600</v>
      </c>
      <c r="HN53" s="2">
        <v>1672119.35</v>
      </c>
      <c r="HO53" s="2">
        <v>1998015.33</v>
      </c>
      <c r="HP53" s="2">
        <v>3423277.42</v>
      </c>
      <c r="HQ53" s="2">
        <v>728240.01</v>
      </c>
      <c r="HR53" s="2">
        <v>18984514.41</v>
      </c>
      <c r="HS53" s="2">
        <v>7656113.7400000002</v>
      </c>
      <c r="HT53" s="2">
        <v>2362800</v>
      </c>
      <c r="HU53" s="2">
        <v>1292854.8400000001</v>
      </c>
      <c r="HV53" s="2">
        <v>1528216.67</v>
      </c>
      <c r="HW53" s="2">
        <v>1717940</v>
      </c>
      <c r="HX53" s="2">
        <v>3061600</v>
      </c>
      <c r="HY53" s="2">
        <v>1475300</v>
      </c>
      <c r="HZ53" s="2">
        <v>1369200</v>
      </c>
      <c r="IA53" s="2">
        <v>95200</v>
      </c>
      <c r="IB53" s="2">
        <v>1587600</v>
      </c>
      <c r="IC53" s="2">
        <v>1842375</v>
      </c>
      <c r="ID53" s="2">
        <v>739200</v>
      </c>
      <c r="IE53" s="2">
        <v>1577683.33</v>
      </c>
      <c r="IF53" s="2">
        <v>1028300</v>
      </c>
      <c r="IG53" s="2">
        <v>1045912.9</v>
      </c>
      <c r="IH53" s="2">
        <v>19329524.73</v>
      </c>
      <c r="II53" s="2">
        <v>7314141.9400000004</v>
      </c>
      <c r="IJ53" s="2"/>
      <c r="IK53" s="2">
        <v>4175178.47</v>
      </c>
      <c r="IL53" s="2">
        <v>3655030.69</v>
      </c>
      <c r="IM53" s="2">
        <v>2287600</v>
      </c>
      <c r="IN53" s="2">
        <v>1689995.7</v>
      </c>
      <c r="IO53" s="2">
        <v>876400</v>
      </c>
      <c r="IP53" s="2">
        <v>923813.33</v>
      </c>
      <c r="IQ53" s="2">
        <v>977900</v>
      </c>
      <c r="IR53" s="2">
        <v>1324641.3799999999</v>
      </c>
      <c r="IS53" s="2">
        <v>23704788.5</v>
      </c>
      <c r="IT53" s="2">
        <v>13240000.220000001</v>
      </c>
      <c r="IU53" s="2">
        <v>1248416.67</v>
      </c>
      <c r="IV53" s="2">
        <v>2380933.33</v>
      </c>
      <c r="IW53" s="2">
        <v>1099380.75</v>
      </c>
      <c r="IX53" s="2">
        <v>1184400</v>
      </c>
      <c r="IY53" s="2">
        <v>1464151.61</v>
      </c>
      <c r="IZ53" s="2">
        <v>903583.33</v>
      </c>
      <c r="JA53" s="2">
        <v>1660761.29</v>
      </c>
      <c r="JB53" s="2">
        <v>1943900</v>
      </c>
      <c r="JC53" s="2">
        <v>1453433.34</v>
      </c>
      <c r="JD53" s="2">
        <v>1305048.3899999999</v>
      </c>
      <c r="JE53" s="2">
        <v>12254287.199999999</v>
      </c>
      <c r="JF53" s="2">
        <v>9177422.7200000007</v>
      </c>
      <c r="JG53" s="2">
        <v>2188324.2000000002</v>
      </c>
      <c r="JH53" s="2">
        <v>1909600</v>
      </c>
      <c r="JI53" s="2"/>
      <c r="JJ53" s="2">
        <v>1780936.98</v>
      </c>
      <c r="JK53" s="2">
        <v>11221963.439999999</v>
      </c>
      <c r="JL53" s="2">
        <v>1318100</v>
      </c>
      <c r="JM53" s="2">
        <v>2175600</v>
      </c>
      <c r="JN53" s="2">
        <v>2200800</v>
      </c>
      <c r="JO53" s="2">
        <v>1903200</v>
      </c>
      <c r="JP53" s="2">
        <v>4365447.21</v>
      </c>
      <c r="JQ53" s="2">
        <v>1417533.33</v>
      </c>
      <c r="JR53" s="2">
        <v>13444874.49</v>
      </c>
      <c r="JS53" s="2">
        <v>8435333.5399999991</v>
      </c>
      <c r="JT53" s="2">
        <v>1406025.8</v>
      </c>
      <c r="JU53" s="2">
        <v>952700</v>
      </c>
      <c r="JV53" s="2">
        <v>1802353.23</v>
      </c>
      <c r="JW53" s="2">
        <v>890400</v>
      </c>
      <c r="JX53" s="2">
        <v>4572649.8899999997</v>
      </c>
      <c r="JY53" s="2">
        <v>1866087.1</v>
      </c>
      <c r="JZ53" s="2">
        <v>1123252.68</v>
      </c>
      <c r="KA53" s="2">
        <v>2455509.6800000002</v>
      </c>
      <c r="KB53" s="2">
        <v>1436400</v>
      </c>
      <c r="KC53" s="2">
        <v>1746103.97</v>
      </c>
      <c r="KD53" s="2">
        <v>1376324.19</v>
      </c>
      <c r="KE53" s="2">
        <v>428400</v>
      </c>
      <c r="KF53" s="2">
        <v>1033200</v>
      </c>
      <c r="KG53" s="2">
        <v>22402429.949999999</v>
      </c>
      <c r="KH53" s="2">
        <v>3093141.94</v>
      </c>
      <c r="KI53" s="2">
        <v>1894196.23</v>
      </c>
      <c r="KJ53" s="2">
        <v>2990414.52</v>
      </c>
      <c r="KK53" s="2">
        <v>1941100</v>
      </c>
      <c r="KL53" s="2">
        <v>1869672.9</v>
      </c>
      <c r="KM53" s="2">
        <v>3491600</v>
      </c>
      <c r="KN53" s="2">
        <v>1493300</v>
      </c>
      <c r="KO53" s="2">
        <v>2293392.91</v>
      </c>
      <c r="KP53" s="2">
        <v>8151330.6500000004</v>
      </c>
      <c r="KQ53" s="2">
        <v>1745100</v>
      </c>
      <c r="KR53" s="2">
        <v>2101900</v>
      </c>
      <c r="KS53" s="2">
        <v>2806254.84</v>
      </c>
      <c r="KT53" s="2">
        <v>1560100</v>
      </c>
      <c r="KU53" s="2">
        <v>1798774.19</v>
      </c>
      <c r="KV53" s="2">
        <v>5826291.9299999997</v>
      </c>
      <c r="KW53" s="2">
        <v>2073106.45</v>
      </c>
      <c r="KX53" s="2">
        <v>13793171.35</v>
      </c>
      <c r="KY53" s="2">
        <v>2585325</v>
      </c>
      <c r="KZ53" s="2">
        <v>1742405.06</v>
      </c>
      <c r="LA53" s="2">
        <v>2452800</v>
      </c>
      <c r="LB53" s="2">
        <v>2905639.78</v>
      </c>
      <c r="LC53" s="2">
        <v>2192400</v>
      </c>
      <c r="LD53" s="2">
        <v>1587125.8</v>
      </c>
      <c r="LE53" s="2">
        <v>1617067.74</v>
      </c>
      <c r="LF53" s="2">
        <v>26858628.379999999</v>
      </c>
      <c r="LG53" s="2">
        <v>7693879.7300000004</v>
      </c>
      <c r="LH53" s="2">
        <v>10121653.75</v>
      </c>
      <c r="LI53" s="2">
        <v>8116204.9400000004</v>
      </c>
      <c r="LJ53" s="2">
        <v>1557500</v>
      </c>
      <c r="LK53" s="2">
        <v>2183478.23</v>
      </c>
      <c r="LL53" s="2">
        <v>1770051.6</v>
      </c>
      <c r="LM53" s="2">
        <v>2659416.13</v>
      </c>
      <c r="LN53" s="2">
        <v>1615600</v>
      </c>
      <c r="LO53" s="2">
        <v>2485684.94</v>
      </c>
      <c r="LP53" s="2">
        <v>231700</v>
      </c>
      <c r="LQ53" s="2">
        <v>11525464.439999999</v>
      </c>
      <c r="LR53" s="2">
        <v>4135250</v>
      </c>
      <c r="LS53" s="2">
        <v>1916500</v>
      </c>
      <c r="LT53" s="2">
        <v>18441598.629999999</v>
      </c>
      <c r="LU53" s="2"/>
      <c r="LV53" s="2">
        <v>22094195.59</v>
      </c>
      <c r="LW53" s="2"/>
      <c r="LX53" s="2">
        <v>2404409.6800000002</v>
      </c>
      <c r="LY53" s="2">
        <v>2301351.61</v>
      </c>
      <c r="LZ53" s="2">
        <v>2998768.39</v>
      </c>
      <c r="MA53" s="2">
        <v>2659277.42</v>
      </c>
      <c r="MB53" s="2">
        <v>2355390.86</v>
      </c>
      <c r="MC53" s="2">
        <v>2178106.4500000002</v>
      </c>
      <c r="MD53" s="2">
        <v>4125100</v>
      </c>
      <c r="ME53" s="2">
        <v>1294368.55</v>
      </c>
      <c r="MF53" s="2">
        <v>20984867.640000001</v>
      </c>
      <c r="MG53" s="2">
        <v>1796455.91</v>
      </c>
      <c r="MH53" s="2">
        <v>1075200</v>
      </c>
      <c r="MI53" s="2">
        <v>1278466.8</v>
      </c>
      <c r="MJ53" s="2">
        <v>1101081.19</v>
      </c>
      <c r="MK53" s="2">
        <v>1565745.71</v>
      </c>
      <c r="ML53" s="2"/>
      <c r="MM53" s="2">
        <v>1155896.22</v>
      </c>
      <c r="MN53" s="2">
        <v>1609412.9</v>
      </c>
      <c r="MO53" s="2">
        <v>654616.67000000004</v>
      </c>
      <c r="MP53" s="2">
        <v>1255216.67</v>
      </c>
      <c r="MQ53" s="2">
        <v>1114400</v>
      </c>
      <c r="MR53" s="2">
        <v>16915168.390000001</v>
      </c>
      <c r="MS53" s="2">
        <v>663561.29</v>
      </c>
      <c r="MT53" s="2">
        <v>1945900</v>
      </c>
      <c r="MU53" s="2">
        <v>951600.67</v>
      </c>
      <c r="MV53" s="2">
        <v>2828629.03</v>
      </c>
      <c r="MW53" s="2">
        <v>563500</v>
      </c>
      <c r="MX53" s="2">
        <v>2663700</v>
      </c>
      <c r="MY53" s="2">
        <v>2375258.06</v>
      </c>
      <c r="MZ53" s="2">
        <v>1678148.39</v>
      </c>
      <c r="NA53" s="2">
        <v>793100</v>
      </c>
      <c r="NB53" s="2">
        <v>505000</v>
      </c>
      <c r="NC53" s="2">
        <v>20425227.27</v>
      </c>
      <c r="ND53" s="2">
        <v>3186069</v>
      </c>
      <c r="NE53" s="2">
        <v>970200</v>
      </c>
      <c r="NF53" s="2">
        <v>5170655.3899999997</v>
      </c>
      <c r="NG53" s="2">
        <v>1184512.8999999999</v>
      </c>
      <c r="NH53" s="2">
        <v>2274816.13</v>
      </c>
      <c r="NI53" s="2">
        <v>4491286.0199999996</v>
      </c>
      <c r="NJ53" s="2">
        <v>4286159.45</v>
      </c>
      <c r="NK53" s="2"/>
      <c r="NL53" s="2">
        <v>3115412.9</v>
      </c>
      <c r="NM53" s="2">
        <v>1378751.61</v>
      </c>
      <c r="NN53" s="2">
        <v>285600</v>
      </c>
      <c r="NO53" s="2">
        <v>11820938.369999999</v>
      </c>
      <c r="NP53" s="2">
        <v>1348900</v>
      </c>
      <c r="NQ53" s="2">
        <v>1239000</v>
      </c>
      <c r="NR53" s="2">
        <v>1352050</v>
      </c>
      <c r="NS53" s="2">
        <v>1253700</v>
      </c>
      <c r="NT53" s="2">
        <v>235200</v>
      </c>
      <c r="NU53" s="2">
        <v>484400</v>
      </c>
      <c r="NV53" s="2">
        <v>15531428.23</v>
      </c>
      <c r="NW53" s="2"/>
      <c r="NX53" s="2">
        <v>1334987.6399999999</v>
      </c>
      <c r="NY53" s="2">
        <v>450800</v>
      </c>
      <c r="NZ53" s="2">
        <v>2137784.42</v>
      </c>
      <c r="OA53" s="2">
        <v>2316300</v>
      </c>
      <c r="OB53" s="2">
        <v>1158500</v>
      </c>
      <c r="OC53" s="2">
        <v>18258563.760000002</v>
      </c>
      <c r="OD53" s="2">
        <v>2803138.71</v>
      </c>
      <c r="OE53" s="2">
        <v>2842000</v>
      </c>
      <c r="OF53" s="2">
        <v>4593576.83</v>
      </c>
      <c r="OG53" s="2">
        <v>1485400</v>
      </c>
      <c r="OH53" s="2">
        <v>2595600</v>
      </c>
      <c r="OI53" s="2">
        <v>1109920</v>
      </c>
      <c r="OJ53" s="2">
        <v>201600</v>
      </c>
      <c r="OK53" s="2">
        <v>318733.33</v>
      </c>
      <c r="OL53" s="2">
        <v>15501195.210000001</v>
      </c>
      <c r="OM53" s="2">
        <v>3737275</v>
      </c>
      <c r="ON53" s="2">
        <v>3462222.58</v>
      </c>
      <c r="OO53" s="2"/>
      <c r="OP53" s="2">
        <v>1610700</v>
      </c>
      <c r="OQ53" s="2">
        <v>295866.67</v>
      </c>
      <c r="OR53" s="2">
        <v>8951260.7599999998</v>
      </c>
      <c r="OS53" s="2">
        <v>1289516.67</v>
      </c>
      <c r="OT53" s="2">
        <v>1079851.6100000001</v>
      </c>
      <c r="OU53" s="2">
        <v>1471728.23</v>
      </c>
      <c r="OV53" s="2">
        <v>1545600</v>
      </c>
      <c r="OW53" s="2">
        <v>3097271.94</v>
      </c>
      <c r="OX53" s="2">
        <v>1247983.33</v>
      </c>
      <c r="OY53" s="2">
        <v>218964.52</v>
      </c>
      <c r="OZ53" s="2">
        <v>182700</v>
      </c>
      <c r="PA53" s="2">
        <v>15097100.34</v>
      </c>
      <c r="PB53" s="2">
        <v>878319.35</v>
      </c>
      <c r="PC53" s="2">
        <v>3893393.28</v>
      </c>
      <c r="PD53" s="2">
        <v>1240468.3899999999</v>
      </c>
      <c r="PE53" s="2">
        <v>2376715.64</v>
      </c>
      <c r="PF53" s="2">
        <v>4214700</v>
      </c>
      <c r="PG53" s="2">
        <v>1598900</v>
      </c>
      <c r="PH53" s="2">
        <v>1183700</v>
      </c>
      <c r="PI53" s="2">
        <v>1214974.2</v>
      </c>
      <c r="PJ53" s="2">
        <v>1150800</v>
      </c>
      <c r="PK53" s="2">
        <v>1283483.8700000001</v>
      </c>
      <c r="PL53" s="2">
        <v>1786400</v>
      </c>
      <c r="PM53" s="2">
        <v>1276100</v>
      </c>
      <c r="PN53" s="2">
        <v>3187100</v>
      </c>
      <c r="PO53" s="2">
        <v>342300</v>
      </c>
      <c r="PP53" s="2">
        <v>403900</v>
      </c>
      <c r="PQ53" s="2">
        <v>352800</v>
      </c>
      <c r="PR53" s="2">
        <v>401800</v>
      </c>
      <c r="PS53" s="2">
        <v>33372921.32</v>
      </c>
      <c r="PT53" s="2">
        <v>1586500</v>
      </c>
      <c r="PU53" s="2">
        <v>217200</v>
      </c>
      <c r="PV53" s="2">
        <v>2629896.23</v>
      </c>
      <c r="PW53" s="2">
        <v>5444890</v>
      </c>
      <c r="PX53" s="2">
        <v>1571022.04</v>
      </c>
      <c r="PY53" s="2">
        <v>5289534.58</v>
      </c>
      <c r="PZ53" s="2">
        <v>1334200</v>
      </c>
      <c r="QA53" s="2">
        <v>4133694.14</v>
      </c>
      <c r="QB53" s="2">
        <v>1227133.33</v>
      </c>
      <c r="QC53" s="2">
        <v>3167800</v>
      </c>
      <c r="QD53" s="2">
        <v>1089225.81</v>
      </c>
      <c r="QE53" s="2"/>
      <c r="QF53" s="2">
        <v>1804800</v>
      </c>
      <c r="QG53" s="2">
        <v>2594778.8199999998</v>
      </c>
      <c r="QH53" s="2">
        <v>1960000</v>
      </c>
      <c r="QI53" s="2">
        <v>1145700</v>
      </c>
      <c r="QJ53" s="2">
        <v>1438800</v>
      </c>
      <c r="QK53" s="2">
        <v>981738.71</v>
      </c>
      <c r="QL53" s="2">
        <v>2864516.66</v>
      </c>
      <c r="QM53" s="2">
        <v>2775618.27</v>
      </c>
      <c r="QN53" s="2">
        <v>382000</v>
      </c>
      <c r="QO53" s="2"/>
      <c r="QP53" s="2">
        <v>134400</v>
      </c>
      <c r="QQ53" s="2"/>
      <c r="QR53" s="2"/>
      <c r="QS53" s="2">
        <v>17636831.190000001</v>
      </c>
      <c r="QT53" s="2">
        <v>1647600</v>
      </c>
      <c r="QU53" s="2">
        <v>4030300</v>
      </c>
      <c r="QV53" s="2">
        <v>387600</v>
      </c>
      <c r="QW53" s="2">
        <v>1822800</v>
      </c>
      <c r="QX53" s="2">
        <v>2737200</v>
      </c>
      <c r="QY53" s="2">
        <v>1740700</v>
      </c>
      <c r="QZ53" s="2"/>
      <c r="RA53" s="2">
        <v>4177816.67</v>
      </c>
      <c r="RB53" s="2">
        <v>1266300</v>
      </c>
      <c r="RC53" s="2">
        <v>1117200</v>
      </c>
      <c r="RD53" s="2">
        <v>473200</v>
      </c>
      <c r="RE53" s="2">
        <v>367500</v>
      </c>
      <c r="RF53" s="2">
        <v>19072980.52</v>
      </c>
      <c r="RG53" s="2">
        <v>2242800</v>
      </c>
      <c r="RH53" s="2">
        <v>1509200</v>
      </c>
      <c r="RI53" s="2">
        <v>1726900</v>
      </c>
      <c r="RJ53" s="2">
        <v>2008498.79</v>
      </c>
      <c r="RK53" s="2">
        <v>1882300</v>
      </c>
      <c r="RL53" s="2">
        <v>3861900</v>
      </c>
      <c r="RM53" s="2">
        <v>1669503.7</v>
      </c>
      <c r="RN53" s="2">
        <v>1579900</v>
      </c>
      <c r="RO53" s="2">
        <v>2655397.3199999998</v>
      </c>
      <c r="RP53" s="2">
        <v>3565441.61</v>
      </c>
      <c r="RQ53" s="2">
        <v>1226400</v>
      </c>
      <c r="RR53" s="2">
        <v>901483.33</v>
      </c>
      <c r="RS53" s="2">
        <v>355300</v>
      </c>
      <c r="RT53" s="2">
        <v>1078967.2</v>
      </c>
      <c r="RU53" s="2">
        <v>1519812.9</v>
      </c>
      <c r="RV53" s="2">
        <v>1915696.77</v>
      </c>
      <c r="RW53" s="2"/>
      <c r="RX53" s="2"/>
      <c r="RY53" s="2"/>
      <c r="RZ53" s="2">
        <v>12718976.24</v>
      </c>
      <c r="SA53" s="2">
        <v>1557966.67</v>
      </c>
      <c r="SB53" s="2">
        <v>1712083.33</v>
      </c>
      <c r="SC53" s="2">
        <v>1896300</v>
      </c>
      <c r="SD53" s="2">
        <v>878900.22</v>
      </c>
      <c r="SE53" s="2">
        <v>1811933.33</v>
      </c>
      <c r="SF53" s="2">
        <v>1513775.81</v>
      </c>
      <c r="SG53" s="2">
        <v>1894447.1</v>
      </c>
      <c r="SH53" s="2">
        <v>1461600</v>
      </c>
      <c r="SI53" s="2">
        <v>1335600</v>
      </c>
      <c r="SJ53" s="2">
        <v>3864785.81</v>
      </c>
      <c r="SK53" s="2"/>
      <c r="SL53" s="2">
        <v>3486102.41</v>
      </c>
      <c r="SM53" s="2">
        <v>1168183.33</v>
      </c>
      <c r="SN53" s="2">
        <v>808837.93</v>
      </c>
      <c r="SO53" s="2">
        <v>1786982.58</v>
      </c>
      <c r="SP53" s="2">
        <v>1283698.3899999999</v>
      </c>
      <c r="SQ53" s="2">
        <v>721812.9</v>
      </c>
      <c r="SR53" s="2">
        <v>1467196.24</v>
      </c>
      <c r="SS53" s="2">
        <v>579600</v>
      </c>
      <c r="ST53" s="2">
        <v>11403940.810000001</v>
      </c>
      <c r="SU53" s="2">
        <v>1115709.67</v>
      </c>
      <c r="SV53" s="2">
        <v>1538600</v>
      </c>
      <c r="SW53" s="2">
        <v>747600</v>
      </c>
      <c r="SX53" s="2">
        <v>362600</v>
      </c>
      <c r="SY53" s="2">
        <v>1150641.94</v>
      </c>
      <c r="SZ53" s="2">
        <v>1206912.8999999999</v>
      </c>
      <c r="TA53" s="2">
        <v>3688175</v>
      </c>
      <c r="TB53" s="2">
        <v>1505700</v>
      </c>
      <c r="TC53" s="2">
        <v>777583.33</v>
      </c>
      <c r="TD53" s="2">
        <v>1055600</v>
      </c>
      <c r="TE53" s="2">
        <v>2053438.71</v>
      </c>
      <c r="TF53" s="2">
        <v>968833</v>
      </c>
      <c r="TG53" s="2">
        <v>937819.35</v>
      </c>
      <c r="TH53" s="2">
        <v>19829479.84</v>
      </c>
      <c r="TI53" s="2">
        <v>1309803.04</v>
      </c>
      <c r="TJ53" s="2">
        <v>860300</v>
      </c>
      <c r="TK53" s="2">
        <v>3946.4</v>
      </c>
      <c r="TL53" s="2">
        <v>2576000</v>
      </c>
      <c r="TM53" s="2">
        <v>991154.84</v>
      </c>
      <c r="TN53" s="2">
        <v>722400</v>
      </c>
      <c r="TO53" s="2">
        <v>2083673.06</v>
      </c>
      <c r="TP53" s="2">
        <v>978283.86</v>
      </c>
      <c r="TQ53" s="2">
        <v>1415173.1</v>
      </c>
      <c r="TR53" s="2">
        <v>2790292.19</v>
      </c>
      <c r="TS53" s="2">
        <v>681216.67</v>
      </c>
      <c r="TT53" s="2">
        <v>719846.12</v>
      </c>
      <c r="TU53" s="2">
        <v>1369200</v>
      </c>
      <c r="TV53" s="2">
        <v>966766.61</v>
      </c>
      <c r="TW53" s="2">
        <v>832773.06</v>
      </c>
      <c r="TX53" s="2">
        <v>4372131.75</v>
      </c>
      <c r="TY53" s="2">
        <v>1018658.06</v>
      </c>
      <c r="TZ53" s="2">
        <v>13440226.949999999</v>
      </c>
      <c r="UA53" s="2">
        <v>2600122.84</v>
      </c>
      <c r="UB53" s="2">
        <v>1454600</v>
      </c>
      <c r="UC53" s="2">
        <v>879200</v>
      </c>
      <c r="UD53" s="2">
        <v>3643360.75</v>
      </c>
      <c r="UE53" s="2">
        <v>1099700</v>
      </c>
      <c r="UF53" s="2">
        <v>193200</v>
      </c>
      <c r="UG53" s="2">
        <v>238700</v>
      </c>
      <c r="UH53" s="2">
        <v>374733.33</v>
      </c>
      <c r="UI53" s="2">
        <v>8175248.7999999998</v>
      </c>
      <c r="UJ53" s="2">
        <v>2120300</v>
      </c>
      <c r="UK53" s="2">
        <v>1419600</v>
      </c>
      <c r="UL53" s="2">
        <v>1950900</v>
      </c>
      <c r="UM53" s="2">
        <v>1353100</v>
      </c>
      <c r="UN53" s="2">
        <v>475822.58</v>
      </c>
      <c r="UO53" s="2">
        <v>29207413.350000001</v>
      </c>
      <c r="UP53" s="2">
        <v>1472687.1</v>
      </c>
      <c r="UQ53" s="2">
        <v>1645800</v>
      </c>
      <c r="UR53" s="2">
        <v>4929643.9400000004</v>
      </c>
      <c r="US53" s="2">
        <v>519400</v>
      </c>
      <c r="UT53" s="2">
        <v>1268033.33</v>
      </c>
      <c r="UU53" s="2">
        <v>3598294.14</v>
      </c>
      <c r="UV53" s="2">
        <v>1490438.71</v>
      </c>
      <c r="UW53" s="2">
        <v>952233.33</v>
      </c>
      <c r="UX53" s="2">
        <v>1133522.04</v>
      </c>
      <c r="UY53" s="2">
        <v>1493442.47</v>
      </c>
      <c r="UZ53" s="2">
        <v>2620352.15</v>
      </c>
      <c r="VA53" s="2">
        <v>2012857.52</v>
      </c>
      <c r="VB53" s="2">
        <v>2179171.5</v>
      </c>
      <c r="VC53" s="2">
        <v>1442786.56</v>
      </c>
      <c r="VD53" s="2">
        <v>821600</v>
      </c>
      <c r="VE53" s="2">
        <v>735700</v>
      </c>
      <c r="VF53" s="2">
        <v>1142400</v>
      </c>
      <c r="VG53" s="2">
        <v>2352940.85</v>
      </c>
      <c r="VH53" s="2">
        <v>124080.65</v>
      </c>
      <c r="VI53" s="2"/>
      <c r="VJ53" s="2">
        <v>67200</v>
      </c>
      <c r="VK53" s="2">
        <v>16820163.09</v>
      </c>
      <c r="VL53" s="2">
        <v>2043729.03</v>
      </c>
      <c r="VM53" s="2">
        <v>1773100</v>
      </c>
      <c r="VN53" s="2">
        <v>1874196.78</v>
      </c>
      <c r="VO53" s="2">
        <v>751254.84</v>
      </c>
      <c r="VP53" s="2">
        <v>2415924.9900000002</v>
      </c>
      <c r="VQ53" s="2">
        <v>1762693.55</v>
      </c>
      <c r="VR53" s="2">
        <v>1337800</v>
      </c>
      <c r="VS53" s="2">
        <v>939983.33</v>
      </c>
      <c r="VT53" s="2">
        <v>5162544.99</v>
      </c>
      <c r="VU53" s="2">
        <v>1765240.63</v>
      </c>
      <c r="VV53" s="2">
        <v>2741080</v>
      </c>
      <c r="VW53" s="2">
        <v>1299026.8799999999</v>
      </c>
      <c r="VX53" s="2">
        <v>1082609.45</v>
      </c>
      <c r="VY53" s="2">
        <v>659400</v>
      </c>
      <c r="VZ53" s="2">
        <v>48466948.729999997</v>
      </c>
      <c r="WA53" s="2">
        <v>2587187.1</v>
      </c>
      <c r="WB53" s="2">
        <v>1701812.9</v>
      </c>
      <c r="WC53" s="2">
        <v>347900</v>
      </c>
      <c r="WD53" s="2">
        <v>626500</v>
      </c>
      <c r="WE53" s="2">
        <v>2496874.19</v>
      </c>
      <c r="WF53" s="2">
        <v>2642912.9</v>
      </c>
      <c r="WG53" s="2">
        <v>2616570.16</v>
      </c>
      <c r="WH53" s="2">
        <v>2689467.74</v>
      </c>
      <c r="WI53" s="2">
        <v>3429250</v>
      </c>
      <c r="WJ53" s="2">
        <v>1974000</v>
      </c>
      <c r="WK53" s="2">
        <v>3457050.05</v>
      </c>
      <c r="WL53" s="2">
        <v>2067432.58</v>
      </c>
      <c r="WM53" s="2">
        <v>3229196.77</v>
      </c>
      <c r="WN53" s="2">
        <v>3354061.3</v>
      </c>
      <c r="WO53" s="2">
        <v>1461600</v>
      </c>
      <c r="WP53" s="2">
        <v>1467368.06</v>
      </c>
      <c r="WQ53" s="2">
        <v>2961586.32</v>
      </c>
      <c r="WR53" s="2">
        <v>1865500</v>
      </c>
      <c r="WS53" s="2">
        <v>3329290.32</v>
      </c>
      <c r="WT53" s="2">
        <v>6006313.3300000001</v>
      </c>
      <c r="WU53" s="2">
        <v>2091341.66</v>
      </c>
      <c r="WV53" s="2">
        <v>1285200</v>
      </c>
      <c r="WW53" s="2">
        <v>1040700</v>
      </c>
      <c r="WX53" s="2">
        <v>784000</v>
      </c>
      <c r="WY53" s="2">
        <v>739200</v>
      </c>
      <c r="WZ53" s="2">
        <v>571200</v>
      </c>
      <c r="XA53" s="2">
        <v>826752.48</v>
      </c>
      <c r="XB53" s="2">
        <v>1917370</v>
      </c>
      <c r="XC53" s="2">
        <v>193200</v>
      </c>
      <c r="XD53" s="2"/>
      <c r="XE53" s="2">
        <v>56587.1</v>
      </c>
      <c r="XF53" s="2">
        <v>42000</v>
      </c>
      <c r="XG53" s="2">
        <v>21298767.800000001</v>
      </c>
      <c r="XH53" s="2">
        <v>1650238.71</v>
      </c>
      <c r="XI53" s="2">
        <v>1580950</v>
      </c>
      <c r="XJ53" s="2">
        <v>6674911.5999999996</v>
      </c>
      <c r="XK53" s="2">
        <v>2257245.58</v>
      </c>
      <c r="XL53" s="2">
        <v>1924510</v>
      </c>
      <c r="XM53" s="2">
        <v>3688926.23</v>
      </c>
      <c r="XN53" s="2">
        <v>993696.67</v>
      </c>
      <c r="XO53" s="2">
        <v>1869722.58</v>
      </c>
      <c r="XP53" s="2">
        <v>2742541.4</v>
      </c>
      <c r="XQ53" s="2">
        <v>2111240</v>
      </c>
      <c r="XR53" s="2">
        <v>1129916.6599999999</v>
      </c>
      <c r="XS53" s="2">
        <v>1254117.74</v>
      </c>
      <c r="XT53" s="2">
        <v>1078700</v>
      </c>
      <c r="XU53" s="2">
        <v>1162350</v>
      </c>
      <c r="XV53" s="2">
        <v>1432200</v>
      </c>
      <c r="XW53" s="2">
        <v>459200</v>
      </c>
      <c r="XX53" s="2">
        <v>1025228.28</v>
      </c>
      <c r="XY53" s="2">
        <v>658925.81000000006</v>
      </c>
      <c r="XZ53" s="2">
        <v>820780.1</v>
      </c>
      <c r="YA53" s="2">
        <v>962101.07</v>
      </c>
      <c r="YB53" s="2">
        <v>512183.33</v>
      </c>
      <c r="YC53" s="2">
        <v>373800</v>
      </c>
      <c r="YD53" s="2">
        <v>22953247.420000002</v>
      </c>
      <c r="YE53" s="2">
        <v>1137335.71</v>
      </c>
      <c r="YF53" s="2">
        <v>2922859.67</v>
      </c>
      <c r="YG53" s="2">
        <v>1797341.27</v>
      </c>
      <c r="YH53" s="2">
        <v>4134580.47</v>
      </c>
      <c r="YI53" s="2">
        <v>1792090.32</v>
      </c>
      <c r="YJ53" s="2">
        <v>2906400</v>
      </c>
      <c r="YK53" s="2">
        <v>1126480.6399999999</v>
      </c>
      <c r="YL53" s="2">
        <v>3105482.26</v>
      </c>
      <c r="YM53" s="2">
        <v>1733463.43</v>
      </c>
      <c r="YN53" s="2">
        <v>2181606.4500000002</v>
      </c>
      <c r="YO53" s="2">
        <v>833700</v>
      </c>
      <c r="YP53" s="2">
        <v>765483.87</v>
      </c>
      <c r="YQ53" s="2">
        <v>619838.71</v>
      </c>
      <c r="YR53" s="2">
        <v>479958.62</v>
      </c>
      <c r="YS53" s="2"/>
      <c r="YT53" s="2">
        <v>134400</v>
      </c>
      <c r="YU53" s="2">
        <v>10943082.390000001</v>
      </c>
      <c r="YV53" s="2"/>
      <c r="YW53" s="2">
        <v>1863874.19</v>
      </c>
      <c r="YX53" s="2">
        <v>1505260.1</v>
      </c>
      <c r="YY53" s="2">
        <v>2314798.39</v>
      </c>
      <c r="YZ53" s="2">
        <v>1003800</v>
      </c>
      <c r="ZA53" s="2">
        <v>1421000</v>
      </c>
      <c r="ZB53" s="2">
        <v>14029929.720000001</v>
      </c>
      <c r="ZC53" s="2">
        <v>1676658.07</v>
      </c>
      <c r="ZD53" s="2">
        <v>2349540.3199999998</v>
      </c>
      <c r="ZE53" s="2">
        <v>2619083.87</v>
      </c>
      <c r="ZF53" s="2">
        <v>1226264.52</v>
      </c>
      <c r="ZG53" s="2">
        <v>1303493.33</v>
      </c>
      <c r="ZH53" s="2">
        <v>1093667.2</v>
      </c>
      <c r="ZI53" s="2">
        <v>1217412.8999999999</v>
      </c>
      <c r="ZJ53" s="2">
        <v>3515400</v>
      </c>
      <c r="ZK53" s="2">
        <v>18972884.890000001</v>
      </c>
      <c r="ZL53" s="2">
        <v>1266883.33</v>
      </c>
      <c r="ZM53" s="2">
        <v>2859816.12</v>
      </c>
      <c r="ZN53" s="2">
        <v>4622822.58</v>
      </c>
      <c r="ZO53" s="2">
        <v>2882216.13</v>
      </c>
      <c r="ZP53" s="2">
        <v>1289507.33</v>
      </c>
      <c r="ZQ53" s="2">
        <v>1617425.81</v>
      </c>
      <c r="ZR53" s="2">
        <v>2709903.22</v>
      </c>
      <c r="ZS53" s="2">
        <v>2961135.48</v>
      </c>
      <c r="ZT53" s="2">
        <v>3606716.13</v>
      </c>
      <c r="ZU53" s="2">
        <v>1353054.84</v>
      </c>
      <c r="ZV53" s="2">
        <v>1062712.8999999999</v>
      </c>
      <c r="ZW53" s="2">
        <v>268800</v>
      </c>
      <c r="ZX53" s="2">
        <v>1756660</v>
      </c>
      <c r="ZY53" s="2">
        <v>1361720</v>
      </c>
      <c r="ZZ53" s="2">
        <v>1501974.19</v>
      </c>
      <c r="AAA53" s="2">
        <v>1513200</v>
      </c>
      <c r="AAB53" s="2">
        <v>388883.87</v>
      </c>
      <c r="AAC53" s="2">
        <v>263184.94</v>
      </c>
      <c r="AAD53" s="2">
        <v>75600</v>
      </c>
      <c r="AAE53" s="2"/>
      <c r="AAF53" s="2">
        <v>88200</v>
      </c>
      <c r="AAG53" s="2">
        <v>10826186.039999999</v>
      </c>
      <c r="AAH53" s="2">
        <v>1155700</v>
      </c>
      <c r="AAI53" s="2">
        <v>1329409.1299999999</v>
      </c>
      <c r="AAJ53" s="2">
        <v>1361070.97</v>
      </c>
      <c r="AAK53" s="2">
        <v>1691832.26</v>
      </c>
      <c r="AAL53" s="2">
        <v>1319974</v>
      </c>
      <c r="AAM53" s="2">
        <v>1017619.35</v>
      </c>
      <c r="AAN53" s="2">
        <v>40663167.869999997</v>
      </c>
      <c r="AAO53" s="2">
        <v>1362900</v>
      </c>
      <c r="AAP53" s="2">
        <v>486500</v>
      </c>
      <c r="AAQ53" s="2">
        <v>2899583.33</v>
      </c>
      <c r="AAR53" s="2">
        <v>2111790.3199999998</v>
      </c>
      <c r="AAS53" s="2">
        <v>1293600</v>
      </c>
      <c r="AAT53" s="2">
        <v>991200</v>
      </c>
      <c r="AAU53" s="2">
        <v>1273800</v>
      </c>
      <c r="AAV53" s="2">
        <v>2519800</v>
      </c>
      <c r="AAW53" s="2">
        <v>701516.67</v>
      </c>
      <c r="AAX53" s="2">
        <v>1907453.33</v>
      </c>
      <c r="AAY53" s="2">
        <v>5367004.1900000004</v>
      </c>
      <c r="AAZ53" s="2">
        <v>802220</v>
      </c>
      <c r="ABA53" s="2">
        <v>917700</v>
      </c>
      <c r="ABB53" s="2">
        <v>954800</v>
      </c>
      <c r="ABC53" s="2">
        <v>1444600</v>
      </c>
      <c r="ABD53" s="2">
        <v>985100</v>
      </c>
      <c r="ABE53" s="2">
        <v>616000</v>
      </c>
      <c r="ABF53" s="2">
        <v>492100</v>
      </c>
      <c r="ABG53" s="2">
        <v>4949800</v>
      </c>
      <c r="ABH53" s="2">
        <v>4819605.16</v>
      </c>
      <c r="ABI53" s="2">
        <v>470400</v>
      </c>
      <c r="ABJ53" s="2">
        <v>291109.68</v>
      </c>
      <c r="ABK53" s="2">
        <v>477600</v>
      </c>
      <c r="ABL53" s="2">
        <v>67200</v>
      </c>
      <c r="ABM53" s="2">
        <v>529900</v>
      </c>
      <c r="ABN53" s="2">
        <v>10540687.359999999</v>
      </c>
      <c r="ABO53" s="2">
        <v>1380538.6</v>
      </c>
      <c r="ABP53" s="2">
        <v>793216.66</v>
      </c>
      <c r="ABQ53" s="2">
        <v>1923952.74</v>
      </c>
      <c r="ABR53" s="2">
        <v>2888422.03</v>
      </c>
      <c r="ABS53" s="2">
        <v>1910209.69</v>
      </c>
      <c r="ABT53" s="2">
        <v>1556683.33</v>
      </c>
      <c r="ABU53" s="2">
        <v>2618327.4300000002</v>
      </c>
      <c r="ABV53" s="2">
        <v>210700</v>
      </c>
      <c r="ABW53" s="2">
        <v>13602545.359999999</v>
      </c>
      <c r="ABX53" s="2">
        <v>1171100</v>
      </c>
      <c r="ABY53" s="2">
        <v>2190216.13</v>
      </c>
      <c r="ABZ53" s="2">
        <v>1755600</v>
      </c>
      <c r="ACA53" s="2">
        <v>1222550</v>
      </c>
      <c r="ACB53" s="2">
        <v>3688025.27</v>
      </c>
      <c r="ACC53" s="2">
        <v>767538.71</v>
      </c>
      <c r="ACD53" s="2">
        <v>1368616.67</v>
      </c>
      <c r="ACE53" s="2">
        <v>658700</v>
      </c>
      <c r="ACF53" s="2">
        <v>1997003.23</v>
      </c>
      <c r="ACG53" s="2">
        <v>899966.67</v>
      </c>
      <c r="ACH53" s="2">
        <v>29608746.739999998</v>
      </c>
      <c r="ACI53" s="2">
        <v>1818712.9</v>
      </c>
      <c r="ACJ53" s="2">
        <v>2290061.29</v>
      </c>
      <c r="ACK53" s="2">
        <v>3640335.03</v>
      </c>
      <c r="ACL53" s="2"/>
      <c r="ACM53" s="2">
        <v>1419600</v>
      </c>
      <c r="ACN53" s="2"/>
      <c r="ACO53" s="2">
        <v>3944300</v>
      </c>
      <c r="ACP53" s="2">
        <v>1134000</v>
      </c>
      <c r="ACQ53" s="2">
        <v>2219300</v>
      </c>
      <c r="ACR53" s="2">
        <v>1759574.19</v>
      </c>
      <c r="ACS53" s="2">
        <v>3570574.8</v>
      </c>
      <c r="ACT53" s="2">
        <v>2410100</v>
      </c>
      <c r="ACU53" s="2">
        <v>3684662.91</v>
      </c>
      <c r="ACV53" s="2">
        <v>951326.35</v>
      </c>
      <c r="ACW53" s="2"/>
      <c r="ACX53" s="2">
        <v>1314261.3</v>
      </c>
      <c r="ACY53" s="2">
        <v>784933.33</v>
      </c>
      <c r="ACZ53" s="2">
        <v>1251016.67</v>
      </c>
      <c r="ADA53" s="2">
        <v>206838.71</v>
      </c>
      <c r="ADB53" s="2">
        <v>298200</v>
      </c>
      <c r="ADC53" s="2">
        <v>298900</v>
      </c>
      <c r="ADD53" s="2">
        <v>813400</v>
      </c>
      <c r="ADE53" s="2">
        <v>7850961.6799999997</v>
      </c>
      <c r="ADF53" s="2">
        <v>6140618.0700000003</v>
      </c>
      <c r="ADG53" s="2">
        <v>1010800</v>
      </c>
      <c r="ADH53" s="2">
        <v>1328600</v>
      </c>
      <c r="ADI53" s="2">
        <v>1546883.33</v>
      </c>
      <c r="ADJ53" s="2">
        <v>600712.9</v>
      </c>
      <c r="ADK53" s="2">
        <v>1393466.67</v>
      </c>
      <c r="ADL53" s="2">
        <v>1326600</v>
      </c>
      <c r="ADM53" s="2">
        <v>1335600</v>
      </c>
      <c r="ADN53" s="2">
        <v>16500253.630000001</v>
      </c>
      <c r="ADO53" s="2">
        <v>2388401</v>
      </c>
      <c r="ADP53" s="2">
        <v>2799370.97</v>
      </c>
      <c r="ADQ53" s="2">
        <v>8716652.9000000004</v>
      </c>
      <c r="ADR53" s="2">
        <v>907787.1</v>
      </c>
      <c r="ADS53" s="2">
        <v>1410445.16</v>
      </c>
      <c r="ADT53" s="2"/>
      <c r="ADU53" s="2">
        <v>568400</v>
      </c>
      <c r="ADV53" s="2">
        <v>30829803.030000001</v>
      </c>
      <c r="ADW53" s="2">
        <v>4153339.35</v>
      </c>
      <c r="ADX53" s="2">
        <v>3264752.58</v>
      </c>
      <c r="ADY53" s="2">
        <v>1063066.67</v>
      </c>
      <c r="ADZ53" s="2">
        <v>406700</v>
      </c>
      <c r="AEA53" s="2">
        <v>2093786.45</v>
      </c>
      <c r="AEB53" s="2">
        <v>1316000</v>
      </c>
      <c r="AEC53" s="2">
        <v>1208312.8999999999</v>
      </c>
      <c r="AED53" s="2">
        <v>168000</v>
      </c>
      <c r="AEE53" s="2">
        <v>1195475.81</v>
      </c>
      <c r="AEF53" s="2">
        <v>538500</v>
      </c>
      <c r="AEG53" s="2">
        <v>2445916.67</v>
      </c>
      <c r="AEH53" s="2">
        <v>1486660.75</v>
      </c>
      <c r="AEI53" s="2">
        <v>1328600</v>
      </c>
      <c r="AEJ53" s="2">
        <v>1436016.13</v>
      </c>
      <c r="AEK53" s="2"/>
      <c r="AEL53" s="2">
        <v>1095390.8600000001</v>
      </c>
      <c r="AEM53" s="2">
        <v>2656500</v>
      </c>
      <c r="AEN53" s="2">
        <v>395500</v>
      </c>
      <c r="AEO53" s="2">
        <v>2621900.54</v>
      </c>
      <c r="AEP53" s="2">
        <v>19047140.739999998</v>
      </c>
      <c r="AEQ53" s="2">
        <v>2191700</v>
      </c>
      <c r="AER53" s="2">
        <v>2977641.94</v>
      </c>
      <c r="AES53" s="2">
        <v>1856400</v>
      </c>
      <c r="AET53" s="2">
        <v>377300</v>
      </c>
      <c r="AEU53" s="2">
        <v>3046083.87</v>
      </c>
      <c r="AEV53" s="2">
        <v>1669183.87</v>
      </c>
      <c r="AEW53" s="2">
        <v>2772000</v>
      </c>
      <c r="AEX53" s="2">
        <v>2150354.83</v>
      </c>
      <c r="AEY53" s="2">
        <v>52500</v>
      </c>
      <c r="AEZ53" s="2"/>
      <c r="AFA53" s="2">
        <v>11514999.359999999</v>
      </c>
      <c r="AFB53" s="2">
        <v>5083777.4400000004</v>
      </c>
      <c r="AFC53" s="2">
        <v>4290860.7699999996</v>
      </c>
      <c r="AFD53" s="2">
        <v>7046674.71</v>
      </c>
      <c r="AFE53" s="2">
        <v>6158343.5599999996</v>
      </c>
      <c r="AFF53" s="2">
        <v>3493000</v>
      </c>
      <c r="AFG53" s="2">
        <v>5117933.3499999996</v>
      </c>
      <c r="AFH53" s="2">
        <v>2545783.33</v>
      </c>
      <c r="AFI53" s="2">
        <v>4163012.91</v>
      </c>
      <c r="AFJ53" s="2">
        <v>3949327.42</v>
      </c>
      <c r="AFK53" s="2">
        <v>3413698.29</v>
      </c>
      <c r="AFL53" s="2">
        <v>5746318.8099999996</v>
      </c>
      <c r="AFM53" s="2">
        <v>19685728.370000001</v>
      </c>
      <c r="AFN53" s="2">
        <v>4581673.12</v>
      </c>
      <c r="AFO53" s="2">
        <v>3919300</v>
      </c>
      <c r="AFP53" s="2">
        <v>4729200</v>
      </c>
      <c r="AFQ53" s="2">
        <v>3378110.44</v>
      </c>
      <c r="AFR53" s="2">
        <v>2899983.33</v>
      </c>
      <c r="AFS53" s="2">
        <v>2099317.42</v>
      </c>
      <c r="AFT53" s="2">
        <v>4808483.33</v>
      </c>
      <c r="AFU53" s="2">
        <v>4191400</v>
      </c>
      <c r="AFV53" s="2">
        <v>1983570.43</v>
      </c>
      <c r="AFW53" s="2">
        <v>4704894.09</v>
      </c>
      <c r="AFX53" s="2">
        <v>2558274.2000000002</v>
      </c>
      <c r="AFY53" s="2">
        <v>16335616.869999999</v>
      </c>
      <c r="AFZ53" s="2">
        <v>1839515.69</v>
      </c>
      <c r="AGA53" s="2">
        <v>1909600</v>
      </c>
      <c r="AGB53" s="2">
        <v>1847286.89</v>
      </c>
      <c r="AGC53" s="2">
        <v>4299025.54</v>
      </c>
      <c r="AGD53" s="2">
        <v>1752800</v>
      </c>
      <c r="AGE53" s="2">
        <v>1587600</v>
      </c>
      <c r="AGF53" s="2">
        <v>1801989.88</v>
      </c>
      <c r="AGG53" s="2">
        <v>1468351.61</v>
      </c>
      <c r="AGH53" s="2">
        <v>2276696.7799999998</v>
      </c>
      <c r="AGI53" s="2">
        <v>993458.06</v>
      </c>
      <c r="AGJ53" s="2">
        <v>33368580.68</v>
      </c>
      <c r="AGK53" s="2">
        <v>6196497.8600000003</v>
      </c>
      <c r="AGL53" s="2">
        <v>4063579.65</v>
      </c>
      <c r="AGM53" s="2">
        <v>1728051.61</v>
      </c>
      <c r="AGN53" s="2">
        <v>4492189.79</v>
      </c>
      <c r="AGO53" s="2">
        <v>3505148.38</v>
      </c>
      <c r="AGP53" s="2">
        <v>1703190.32</v>
      </c>
      <c r="AGQ53" s="2">
        <v>1169617.8600000001</v>
      </c>
      <c r="AGR53" s="2">
        <v>27865486.149999999</v>
      </c>
      <c r="AGS53" s="2">
        <v>17221422.57</v>
      </c>
      <c r="AGT53" s="2">
        <v>615500</v>
      </c>
      <c r="AGU53" s="2">
        <v>4610920.97</v>
      </c>
      <c r="AGV53" s="2">
        <v>4760143.84</v>
      </c>
      <c r="AGW53" s="2">
        <v>2980441.93</v>
      </c>
      <c r="AGX53" s="2">
        <v>3671586.53</v>
      </c>
      <c r="AGY53" s="2">
        <v>2329012.9</v>
      </c>
      <c r="AGZ53" s="2">
        <v>954157.62</v>
      </c>
      <c r="AHA53" s="2">
        <v>2455245.15</v>
      </c>
      <c r="AHB53" s="2">
        <v>1773100</v>
      </c>
      <c r="AHC53" s="2">
        <v>1866449.9</v>
      </c>
      <c r="AHD53" s="2">
        <v>1974090.32</v>
      </c>
      <c r="AHE53" s="2">
        <v>1083600</v>
      </c>
      <c r="AHF53" s="2">
        <v>1407116.67</v>
      </c>
      <c r="AHG53" s="2">
        <v>2421367.7400000002</v>
      </c>
      <c r="AHH53" s="2"/>
      <c r="AHI53" s="2">
        <v>13049720.43</v>
      </c>
      <c r="AHJ53" s="2">
        <v>2933195.17</v>
      </c>
      <c r="AHK53" s="2">
        <v>2932683.88</v>
      </c>
      <c r="AHL53" s="2">
        <v>2177059.6800000002</v>
      </c>
      <c r="AHM53" s="2">
        <v>4734270.12</v>
      </c>
      <c r="AHN53" s="2">
        <v>2787233.34</v>
      </c>
      <c r="AHO53" s="2">
        <v>570748.39</v>
      </c>
      <c r="AHP53" s="2">
        <v>2886930392.29</v>
      </c>
    </row>
    <row r="54" spans="1:900">
      <c r="A54" s="1" t="s">
        <v>2008</v>
      </c>
      <c r="B54" s="1" t="s">
        <v>2017</v>
      </c>
      <c r="C54" s="1" t="s">
        <v>2018</v>
      </c>
      <c r="D54" s="2">
        <v>2615832.4700000002</v>
      </c>
      <c r="E54" s="2"/>
      <c r="F54" s="2">
        <v>758337.98</v>
      </c>
      <c r="G54" s="2"/>
      <c r="H54" s="2">
        <v>475200</v>
      </c>
      <c r="I54" s="2">
        <v>507700</v>
      </c>
      <c r="J54" s="2"/>
      <c r="K54" s="2">
        <v>361360</v>
      </c>
      <c r="L54" s="2"/>
      <c r="M54" s="2">
        <v>79200</v>
      </c>
      <c r="N54" s="2"/>
      <c r="O54" s="2">
        <v>321300</v>
      </c>
      <c r="P54" s="2"/>
      <c r="Q54" s="2"/>
      <c r="R54" s="2">
        <v>118800</v>
      </c>
      <c r="S54" s="2"/>
      <c r="T54" s="2">
        <v>118800</v>
      </c>
      <c r="U54" s="2"/>
      <c r="V54" s="2">
        <v>24684331.809999999</v>
      </c>
      <c r="W54" s="2">
        <v>237600</v>
      </c>
      <c r="X54" s="2"/>
      <c r="Y54" s="2">
        <v>426212.91</v>
      </c>
      <c r="Z54" s="2">
        <v>118800</v>
      </c>
      <c r="AA54" s="2"/>
      <c r="AB54" s="2">
        <v>1078883.33</v>
      </c>
      <c r="AC54" s="2"/>
      <c r="AD54" s="2"/>
      <c r="AE54" s="2"/>
      <c r="AF54" s="2">
        <v>594000</v>
      </c>
      <c r="AG54" s="2"/>
      <c r="AH54" s="2"/>
      <c r="AI54" s="2">
        <v>237600</v>
      </c>
      <c r="AJ54" s="2"/>
      <c r="AK54" s="2"/>
      <c r="AL54" s="2"/>
      <c r="AM54" s="2">
        <v>799700</v>
      </c>
      <c r="AN54" s="2"/>
      <c r="AO54" s="2">
        <v>49500</v>
      </c>
      <c r="AP54" s="2"/>
      <c r="AQ54" s="2"/>
      <c r="AR54" s="2"/>
      <c r="AS54" s="2"/>
      <c r="AT54" s="2">
        <v>3608406.44</v>
      </c>
      <c r="AU54" s="2"/>
      <c r="AV54" s="2">
        <v>95200</v>
      </c>
      <c r="AW54" s="2"/>
      <c r="AX54" s="2">
        <v>99000</v>
      </c>
      <c r="AY54" s="2"/>
      <c r="AZ54" s="2">
        <v>170800</v>
      </c>
      <c r="BA54" s="2"/>
      <c r="BB54" s="2"/>
      <c r="BC54" s="2">
        <v>253264.52</v>
      </c>
      <c r="BD54" s="2"/>
      <c r="BE54" s="2">
        <v>134400</v>
      </c>
      <c r="BF54" s="2">
        <v>475200</v>
      </c>
      <c r="BG54" s="2">
        <v>263540</v>
      </c>
      <c r="BH54" s="2">
        <v>302700</v>
      </c>
      <c r="BI54" s="2">
        <v>1556816.13</v>
      </c>
      <c r="BJ54" s="2">
        <v>237600</v>
      </c>
      <c r="BK54" s="2">
        <v>118800</v>
      </c>
      <c r="BL54" s="2"/>
      <c r="BM54" s="2"/>
      <c r="BN54" s="2">
        <v>118800</v>
      </c>
      <c r="BO54" s="2">
        <v>118800</v>
      </c>
      <c r="BP54" s="2"/>
      <c r="BQ54" s="2"/>
      <c r="BR54" s="2">
        <v>2326853.5699999998</v>
      </c>
      <c r="BS54" s="2">
        <v>118800</v>
      </c>
      <c r="BT54" s="2">
        <v>118800</v>
      </c>
      <c r="BU54" s="2">
        <v>1063200</v>
      </c>
      <c r="BV54" s="2">
        <v>302683.33</v>
      </c>
      <c r="BW54" s="2">
        <v>123200</v>
      </c>
      <c r="BX54" s="2">
        <v>431351.61</v>
      </c>
      <c r="BY54" s="2">
        <v>404400</v>
      </c>
      <c r="BZ54" s="2">
        <v>260400</v>
      </c>
      <c r="CA54" s="2"/>
      <c r="CB54" s="2"/>
      <c r="CC54" s="2">
        <v>470400</v>
      </c>
      <c r="CD54" s="2"/>
      <c r="CE54" s="2"/>
      <c r="CF54" s="2"/>
      <c r="CG54" s="2">
        <v>2536965.7999999998</v>
      </c>
      <c r="CH54" s="2">
        <v>98409.68</v>
      </c>
      <c r="CI54" s="2">
        <v>128700</v>
      </c>
      <c r="CJ54" s="2"/>
      <c r="CK54" s="2">
        <v>69300</v>
      </c>
      <c r="CL54" s="2">
        <v>118800</v>
      </c>
      <c r="CM54" s="2"/>
      <c r="CN54" s="2">
        <v>237600</v>
      </c>
      <c r="CO54" s="2"/>
      <c r="CP54" s="2">
        <v>267300</v>
      </c>
      <c r="CQ54" s="2">
        <v>38109.68</v>
      </c>
      <c r="CR54" s="2">
        <v>287100</v>
      </c>
      <c r="CS54" s="2"/>
      <c r="CT54" s="2">
        <v>868800</v>
      </c>
      <c r="CU54" s="2">
        <v>347200</v>
      </c>
      <c r="CV54" s="2">
        <v>230800</v>
      </c>
      <c r="CW54" s="2">
        <v>387600</v>
      </c>
      <c r="CX54" s="2"/>
      <c r="CY54" s="2">
        <v>118800</v>
      </c>
      <c r="CZ54" s="2">
        <v>29700</v>
      </c>
      <c r="DA54" s="2"/>
      <c r="DB54" s="2">
        <v>594000</v>
      </c>
      <c r="DC54" s="2">
        <v>724712.9</v>
      </c>
      <c r="DD54" s="2"/>
      <c r="DE54" s="2"/>
      <c r="DF54" s="2">
        <v>9900</v>
      </c>
      <c r="DG54" s="2"/>
      <c r="DH54" s="2"/>
      <c r="DI54" s="2">
        <v>1135284.1399999999</v>
      </c>
      <c r="DJ54" s="2">
        <v>61600</v>
      </c>
      <c r="DK54" s="2">
        <v>5050326.3499999996</v>
      </c>
      <c r="DL54" s="2"/>
      <c r="DM54" s="2">
        <v>49500</v>
      </c>
      <c r="DN54" s="2">
        <v>118800</v>
      </c>
      <c r="DO54" s="2">
        <v>237600</v>
      </c>
      <c r="DP54" s="2">
        <v>118800</v>
      </c>
      <c r="DQ54" s="2"/>
      <c r="DR54" s="2"/>
      <c r="DS54" s="2">
        <v>287920.96999999997</v>
      </c>
      <c r="DT54" s="2">
        <v>589197.93000000005</v>
      </c>
      <c r="DU54" s="2">
        <v>121000</v>
      </c>
      <c r="DV54" s="2">
        <v>291780</v>
      </c>
      <c r="DW54" s="2">
        <v>158400</v>
      </c>
      <c r="DX54" s="2"/>
      <c r="DY54" s="2">
        <v>89600</v>
      </c>
      <c r="DZ54" s="2"/>
      <c r="EA54" s="2">
        <v>205712.9</v>
      </c>
      <c r="EB54" s="2"/>
      <c r="EC54" s="2">
        <v>123200</v>
      </c>
      <c r="ED54" s="2">
        <v>118800</v>
      </c>
      <c r="EE54" s="2">
        <v>1407170</v>
      </c>
      <c r="EF54" s="2">
        <v>492625.81</v>
      </c>
      <c r="EG54" s="2"/>
      <c r="EH54" s="2">
        <v>1733303.23</v>
      </c>
      <c r="EI54" s="2"/>
      <c r="EJ54" s="2">
        <v>118800</v>
      </c>
      <c r="EK54" s="2">
        <v>118800</v>
      </c>
      <c r="EL54" s="2"/>
      <c r="EM54" s="2">
        <v>49500</v>
      </c>
      <c r="EN54" s="2">
        <v>23645492.140000001</v>
      </c>
      <c r="EO54" s="2"/>
      <c r="EP54" s="2">
        <v>118800</v>
      </c>
      <c r="EQ54" s="2">
        <v>218800</v>
      </c>
      <c r="ER54" s="2"/>
      <c r="ES54" s="2"/>
      <c r="ET54" s="2">
        <v>118800</v>
      </c>
      <c r="EU54" s="2">
        <v>237600</v>
      </c>
      <c r="EV54" s="2"/>
      <c r="EW54" s="2"/>
      <c r="EX54" s="2"/>
      <c r="EY54" s="2"/>
      <c r="EZ54" s="2"/>
      <c r="FA54" s="2">
        <v>118800</v>
      </c>
      <c r="FB54" s="2"/>
      <c r="FC54" s="2">
        <v>369413.33</v>
      </c>
      <c r="FD54" s="2"/>
      <c r="FE54" s="2"/>
      <c r="FF54" s="2"/>
      <c r="FG54" s="2"/>
      <c r="FH54" s="2"/>
      <c r="FI54" s="2">
        <v>1306800</v>
      </c>
      <c r="FJ54" s="2">
        <v>108900</v>
      </c>
      <c r="FK54" s="2">
        <v>1874893.55</v>
      </c>
      <c r="FL54" s="2"/>
      <c r="FM54" s="2"/>
      <c r="FN54" s="2"/>
      <c r="FO54" s="2">
        <v>151900</v>
      </c>
      <c r="FP54" s="2"/>
      <c r="FQ54" s="2"/>
      <c r="FR54" s="2">
        <v>261980</v>
      </c>
      <c r="FS54" s="2"/>
      <c r="FT54" s="2"/>
      <c r="FU54" s="2">
        <v>237600</v>
      </c>
      <c r="FV54" s="2"/>
      <c r="FW54" s="2"/>
      <c r="FX54" s="2">
        <v>247500</v>
      </c>
      <c r="FY54" s="2">
        <v>118800</v>
      </c>
      <c r="FZ54" s="2"/>
      <c r="GA54" s="2">
        <v>118800</v>
      </c>
      <c r="GB54" s="2">
        <v>349600</v>
      </c>
      <c r="GC54" s="2">
        <v>69300</v>
      </c>
      <c r="GD54" s="2"/>
      <c r="GE54" s="2">
        <v>2076982.24</v>
      </c>
      <c r="GF54" s="2"/>
      <c r="GG54" s="2">
        <v>118800</v>
      </c>
      <c r="GH54" s="2">
        <v>237600</v>
      </c>
      <c r="GI54" s="2">
        <v>118800</v>
      </c>
      <c r="GJ54" s="2"/>
      <c r="GK54" s="2"/>
      <c r="GL54" s="2">
        <v>247500</v>
      </c>
      <c r="GM54" s="2"/>
      <c r="GN54" s="2"/>
      <c r="GO54" s="2"/>
      <c r="GP54" s="2"/>
      <c r="GQ54" s="2">
        <v>495810.11</v>
      </c>
      <c r="GR54" s="2">
        <v>332993.27</v>
      </c>
      <c r="GS54" s="2"/>
      <c r="GT54" s="2"/>
      <c r="GU54" s="2">
        <v>237600</v>
      </c>
      <c r="GV54" s="2">
        <v>282780.65000000002</v>
      </c>
      <c r="GW54" s="2">
        <v>642800</v>
      </c>
      <c r="GX54" s="2"/>
      <c r="GY54" s="2"/>
      <c r="GZ54" s="2"/>
      <c r="HA54" s="2"/>
      <c r="HB54" s="2">
        <v>237600</v>
      </c>
      <c r="HC54" s="2">
        <v>3458356.67</v>
      </c>
      <c r="HD54" s="2">
        <v>712800</v>
      </c>
      <c r="HE54" s="2">
        <v>475200</v>
      </c>
      <c r="HF54" s="2">
        <v>128700</v>
      </c>
      <c r="HG54" s="2">
        <v>118800</v>
      </c>
      <c r="HH54" s="2">
        <v>475200</v>
      </c>
      <c r="HI54" s="2"/>
      <c r="HJ54" s="2">
        <v>3436345.16</v>
      </c>
      <c r="HK54" s="2"/>
      <c r="HL54" s="2">
        <v>265600</v>
      </c>
      <c r="HM54" s="2">
        <v>227700</v>
      </c>
      <c r="HN54" s="2"/>
      <c r="HO54" s="2">
        <v>53332.26</v>
      </c>
      <c r="HP54" s="2"/>
      <c r="HQ54" s="2">
        <v>118800</v>
      </c>
      <c r="HR54" s="2">
        <v>1854406.46</v>
      </c>
      <c r="HS54" s="2">
        <v>2675893.33</v>
      </c>
      <c r="HT54" s="2"/>
      <c r="HU54" s="2">
        <v>118800</v>
      </c>
      <c r="HV54" s="2"/>
      <c r="HW54" s="2">
        <v>118800</v>
      </c>
      <c r="HX54" s="2"/>
      <c r="HY54" s="2">
        <v>108900</v>
      </c>
      <c r="HZ54" s="2">
        <v>118800</v>
      </c>
      <c r="IA54" s="2"/>
      <c r="IB54" s="2"/>
      <c r="IC54" s="2">
        <v>118800</v>
      </c>
      <c r="ID54" s="2">
        <v>118800</v>
      </c>
      <c r="IE54" s="2">
        <v>134400</v>
      </c>
      <c r="IF54" s="2"/>
      <c r="IG54" s="2"/>
      <c r="IH54" s="2">
        <v>1388773.33</v>
      </c>
      <c r="II54" s="2">
        <v>356400</v>
      </c>
      <c r="IJ54" s="2">
        <v>2806224.19</v>
      </c>
      <c r="IK54" s="2">
        <v>118800</v>
      </c>
      <c r="IL54" s="2">
        <v>732600</v>
      </c>
      <c r="IM54" s="2"/>
      <c r="IN54" s="2"/>
      <c r="IO54" s="2"/>
      <c r="IP54" s="2"/>
      <c r="IQ54" s="2"/>
      <c r="IR54" s="2"/>
      <c r="IS54" s="2"/>
      <c r="IT54" s="2">
        <v>1273916.1299999999</v>
      </c>
      <c r="IU54" s="2">
        <v>184354.6</v>
      </c>
      <c r="IV54" s="2">
        <v>118800</v>
      </c>
      <c r="IW54" s="2">
        <v>118800</v>
      </c>
      <c r="IX54" s="2"/>
      <c r="IY54" s="2">
        <v>118800</v>
      </c>
      <c r="IZ54" s="2">
        <v>158200</v>
      </c>
      <c r="JA54" s="2"/>
      <c r="JB54" s="2"/>
      <c r="JC54" s="2"/>
      <c r="JD54" s="2">
        <v>120129.03</v>
      </c>
      <c r="JE54" s="2">
        <v>712800</v>
      </c>
      <c r="JF54" s="2">
        <v>118800</v>
      </c>
      <c r="JG54" s="2"/>
      <c r="JH54" s="2">
        <v>67200</v>
      </c>
      <c r="JI54" s="2">
        <v>1929200</v>
      </c>
      <c r="JJ54" s="2"/>
      <c r="JK54" s="2">
        <v>544500</v>
      </c>
      <c r="JL54" s="2"/>
      <c r="JM54" s="2"/>
      <c r="JN54" s="2"/>
      <c r="JO54" s="2">
        <v>268200</v>
      </c>
      <c r="JP54" s="2"/>
      <c r="JQ54" s="2"/>
      <c r="JR54" s="2">
        <v>2310623.5499999998</v>
      </c>
      <c r="JS54" s="2">
        <v>831600</v>
      </c>
      <c r="JT54" s="2">
        <v>237600</v>
      </c>
      <c r="JU54" s="2">
        <v>67200</v>
      </c>
      <c r="JV54" s="2">
        <v>229366.67</v>
      </c>
      <c r="JW54" s="2"/>
      <c r="JX54" s="2">
        <v>118800</v>
      </c>
      <c r="JY54" s="2">
        <v>640800</v>
      </c>
      <c r="JZ54" s="2">
        <v>405990.32</v>
      </c>
      <c r="KA54" s="2">
        <v>237600</v>
      </c>
      <c r="KB54" s="2">
        <v>134400</v>
      </c>
      <c r="KC54" s="2"/>
      <c r="KD54" s="2"/>
      <c r="KE54" s="2"/>
      <c r="KF54" s="2"/>
      <c r="KG54" s="2">
        <v>2993632.26</v>
      </c>
      <c r="KH54" s="2">
        <v>745032.26</v>
      </c>
      <c r="KI54" s="2"/>
      <c r="KJ54" s="2"/>
      <c r="KK54" s="2">
        <v>123002</v>
      </c>
      <c r="KL54" s="2">
        <v>165230</v>
      </c>
      <c r="KM54" s="2">
        <v>1078000</v>
      </c>
      <c r="KN54" s="2">
        <v>435000</v>
      </c>
      <c r="KO54" s="2"/>
      <c r="KP54" s="2">
        <v>623700</v>
      </c>
      <c r="KQ54" s="2"/>
      <c r="KR54" s="2"/>
      <c r="KS54" s="2">
        <v>237600</v>
      </c>
      <c r="KT54" s="2">
        <v>118800</v>
      </c>
      <c r="KU54" s="2"/>
      <c r="KV54" s="2">
        <v>356400</v>
      </c>
      <c r="KW54" s="2">
        <v>237600</v>
      </c>
      <c r="KX54" s="2">
        <v>1305450</v>
      </c>
      <c r="KY54" s="2"/>
      <c r="KZ54" s="2">
        <v>195638.39999999999</v>
      </c>
      <c r="LA54" s="2">
        <v>268800</v>
      </c>
      <c r="LB54" s="2">
        <v>140180.65</v>
      </c>
      <c r="LC54" s="2"/>
      <c r="LD54" s="2"/>
      <c r="LE54" s="2"/>
      <c r="LF54" s="2"/>
      <c r="LG54" s="2">
        <v>475200</v>
      </c>
      <c r="LH54" s="2">
        <v>954509.68</v>
      </c>
      <c r="LI54" s="2"/>
      <c r="LJ54" s="2">
        <v>452564.52</v>
      </c>
      <c r="LK54" s="2">
        <v>199500</v>
      </c>
      <c r="LL54" s="2"/>
      <c r="LM54" s="2"/>
      <c r="LN54" s="2"/>
      <c r="LO54" s="2">
        <v>268800</v>
      </c>
      <c r="LP54" s="2">
        <v>67200</v>
      </c>
      <c r="LQ54" s="2">
        <v>1052261.29</v>
      </c>
      <c r="LR54" s="2"/>
      <c r="LS54" s="2"/>
      <c r="LT54" s="2">
        <v>1965598.49</v>
      </c>
      <c r="LU54" s="2"/>
      <c r="LV54" s="2"/>
      <c r="LW54" s="2">
        <v>8830999.1899999995</v>
      </c>
      <c r="LX54" s="2">
        <v>316745.15999999997</v>
      </c>
      <c r="LY54" s="2">
        <v>356400</v>
      </c>
      <c r="LZ54" s="2">
        <v>118800</v>
      </c>
      <c r="MA54" s="2">
        <v>441340.7</v>
      </c>
      <c r="MB54" s="2">
        <v>118800</v>
      </c>
      <c r="MC54" s="2">
        <v>413687.1</v>
      </c>
      <c r="MD54" s="2">
        <v>415800</v>
      </c>
      <c r="ME54" s="2">
        <v>118800</v>
      </c>
      <c r="MF54" s="2">
        <v>2158096.77</v>
      </c>
      <c r="MG54" s="2">
        <v>29700</v>
      </c>
      <c r="MH54" s="2">
        <v>67200</v>
      </c>
      <c r="MI54" s="2"/>
      <c r="MJ54" s="2"/>
      <c r="MK54" s="2"/>
      <c r="ML54" s="2">
        <v>1307103.23</v>
      </c>
      <c r="MM54" s="2">
        <v>118800</v>
      </c>
      <c r="MN54" s="2">
        <v>118800</v>
      </c>
      <c r="MO54" s="2"/>
      <c r="MP54" s="2"/>
      <c r="MQ54" s="2"/>
      <c r="MR54" s="2">
        <v>1785177.42</v>
      </c>
      <c r="MS54" s="2">
        <v>134400</v>
      </c>
      <c r="MT54" s="2">
        <v>118800</v>
      </c>
      <c r="MU54" s="2">
        <v>2920848.6</v>
      </c>
      <c r="MV54" s="2">
        <v>1100718.3799999999</v>
      </c>
      <c r="MW54" s="2"/>
      <c r="MX54" s="2">
        <v>270000</v>
      </c>
      <c r="MY54" s="2">
        <v>118800</v>
      </c>
      <c r="MZ54" s="2">
        <v>118800</v>
      </c>
      <c r="NA54" s="2">
        <v>118800</v>
      </c>
      <c r="NB54" s="2"/>
      <c r="NC54" s="2">
        <v>4378177.42</v>
      </c>
      <c r="ND54" s="2"/>
      <c r="NE54" s="2"/>
      <c r="NF54" s="2">
        <v>237600</v>
      </c>
      <c r="NG54" s="2">
        <v>134400</v>
      </c>
      <c r="NH54" s="2">
        <v>486600</v>
      </c>
      <c r="NI54" s="2"/>
      <c r="NJ54" s="2">
        <v>712800</v>
      </c>
      <c r="NK54" s="2">
        <v>436800</v>
      </c>
      <c r="NL54" s="2"/>
      <c r="NM54" s="2"/>
      <c r="NN54" s="2"/>
      <c r="NO54" s="2">
        <v>198780.65</v>
      </c>
      <c r="NP54" s="2"/>
      <c r="NQ54" s="2"/>
      <c r="NR54" s="2"/>
      <c r="NS54" s="2"/>
      <c r="NT54" s="2"/>
      <c r="NU54" s="2"/>
      <c r="NV54" s="2">
        <v>1320273.33</v>
      </c>
      <c r="NW54" s="2">
        <v>4245671.24</v>
      </c>
      <c r="NX54" s="2"/>
      <c r="NY54" s="2">
        <v>788200</v>
      </c>
      <c r="NZ54" s="2">
        <v>257058.06</v>
      </c>
      <c r="OA54" s="2"/>
      <c r="OB54" s="2">
        <v>0</v>
      </c>
      <c r="OC54" s="2">
        <v>4952552.47</v>
      </c>
      <c r="OD54" s="2">
        <v>297000</v>
      </c>
      <c r="OE54" s="2">
        <v>237600</v>
      </c>
      <c r="OF54" s="2">
        <v>241100</v>
      </c>
      <c r="OG54" s="2"/>
      <c r="OH54" s="2">
        <v>118800</v>
      </c>
      <c r="OI54" s="2"/>
      <c r="OJ54" s="2"/>
      <c r="OK54" s="2"/>
      <c r="OL54" s="2">
        <v>1875570.97</v>
      </c>
      <c r="OM54" s="2">
        <v>237600</v>
      </c>
      <c r="ON54" s="2">
        <v>120000</v>
      </c>
      <c r="OO54" s="2">
        <v>3019337.9</v>
      </c>
      <c r="OP54" s="2">
        <v>237600</v>
      </c>
      <c r="OQ54" s="2">
        <v>118800</v>
      </c>
      <c r="OR54" s="2">
        <v>475200</v>
      </c>
      <c r="OS54" s="2"/>
      <c r="OT54" s="2"/>
      <c r="OU54" s="2">
        <v>118800</v>
      </c>
      <c r="OV54" s="2"/>
      <c r="OW54" s="2">
        <v>237600</v>
      </c>
      <c r="OX54" s="2"/>
      <c r="OY54" s="2"/>
      <c r="OZ54" s="2"/>
      <c r="PA54" s="2">
        <v>927809.68</v>
      </c>
      <c r="PB54" s="2">
        <v>134400</v>
      </c>
      <c r="PC54" s="2">
        <v>118800</v>
      </c>
      <c r="PD54" s="2"/>
      <c r="PE54" s="2">
        <v>237600</v>
      </c>
      <c r="PF54" s="2">
        <v>118800</v>
      </c>
      <c r="PG54" s="2">
        <v>186400</v>
      </c>
      <c r="PH54" s="2"/>
      <c r="PI54" s="2"/>
      <c r="PJ54" s="2">
        <v>268800</v>
      </c>
      <c r="PK54" s="2">
        <v>124400</v>
      </c>
      <c r="PL54" s="2">
        <v>237600</v>
      </c>
      <c r="PM54" s="2">
        <v>201600</v>
      </c>
      <c r="PN54" s="2"/>
      <c r="PO54" s="2"/>
      <c r="PP54" s="2"/>
      <c r="PQ54" s="2"/>
      <c r="PR54" s="2"/>
      <c r="PS54" s="2">
        <v>12229462.720000001</v>
      </c>
      <c r="PT54" s="2">
        <v>371800</v>
      </c>
      <c r="PU54" s="2">
        <v>211000</v>
      </c>
      <c r="PV54" s="2">
        <v>118800</v>
      </c>
      <c r="PW54" s="2"/>
      <c r="PX54" s="2">
        <v>118800</v>
      </c>
      <c r="PY54" s="2"/>
      <c r="PZ54" s="2">
        <v>119700</v>
      </c>
      <c r="QA54" s="2">
        <v>118800</v>
      </c>
      <c r="QB54" s="2">
        <v>185500</v>
      </c>
      <c r="QC54" s="2"/>
      <c r="QD54" s="2">
        <v>279100</v>
      </c>
      <c r="QE54" s="2"/>
      <c r="QF54" s="2"/>
      <c r="QG54" s="2"/>
      <c r="QH54" s="2">
        <v>372500</v>
      </c>
      <c r="QI54" s="2">
        <v>33500</v>
      </c>
      <c r="QJ54" s="2">
        <v>304800</v>
      </c>
      <c r="QK54" s="2"/>
      <c r="QL54" s="2">
        <v>181333.33</v>
      </c>
      <c r="QM54" s="2"/>
      <c r="QN54" s="2">
        <v>79200</v>
      </c>
      <c r="QO54" s="2"/>
      <c r="QP54" s="2"/>
      <c r="QQ54" s="2">
        <v>169400</v>
      </c>
      <c r="QR54" s="2"/>
      <c r="QS54" s="2">
        <v>7019111.8300000001</v>
      </c>
      <c r="QT54" s="2">
        <v>118800</v>
      </c>
      <c r="QU54" s="2"/>
      <c r="QV54" s="2">
        <v>2214800</v>
      </c>
      <c r="QW54" s="2">
        <v>537400</v>
      </c>
      <c r="QX54" s="2">
        <v>334900</v>
      </c>
      <c r="QY54" s="2">
        <v>118800</v>
      </c>
      <c r="QZ54" s="2">
        <v>484000</v>
      </c>
      <c r="RA54" s="2">
        <v>356400</v>
      </c>
      <c r="RB54" s="2"/>
      <c r="RC54" s="2">
        <v>186000</v>
      </c>
      <c r="RD54" s="2"/>
      <c r="RE54" s="2"/>
      <c r="RF54" s="2">
        <v>1340741.93</v>
      </c>
      <c r="RG54" s="2">
        <v>237600</v>
      </c>
      <c r="RH54" s="2">
        <v>186000</v>
      </c>
      <c r="RI54" s="2">
        <v>400935</v>
      </c>
      <c r="RJ54" s="2">
        <v>61600</v>
      </c>
      <c r="RK54" s="2">
        <v>448300</v>
      </c>
      <c r="RL54" s="2">
        <v>152106.45000000001</v>
      </c>
      <c r="RM54" s="2">
        <v>118800</v>
      </c>
      <c r="RN54" s="2"/>
      <c r="RO54" s="2">
        <v>236423.33</v>
      </c>
      <c r="RP54" s="2">
        <v>411100</v>
      </c>
      <c r="RQ54" s="2">
        <v>134400</v>
      </c>
      <c r="RR54" s="2">
        <v>67200</v>
      </c>
      <c r="RS54" s="2">
        <v>108000</v>
      </c>
      <c r="RT54" s="2">
        <v>134400</v>
      </c>
      <c r="RU54" s="2"/>
      <c r="RV54" s="2">
        <v>118800</v>
      </c>
      <c r="RW54" s="2"/>
      <c r="RX54" s="2"/>
      <c r="RY54" s="2"/>
      <c r="RZ54" s="2">
        <v>237600</v>
      </c>
      <c r="SA54" s="2">
        <v>237600</v>
      </c>
      <c r="SB54" s="2">
        <v>118800</v>
      </c>
      <c r="SC54" s="2">
        <v>118800</v>
      </c>
      <c r="SD54" s="2"/>
      <c r="SE54" s="2"/>
      <c r="SF54" s="2"/>
      <c r="SG54" s="2">
        <v>118800</v>
      </c>
      <c r="SH54" s="2"/>
      <c r="SI54" s="2"/>
      <c r="SJ54" s="2">
        <v>237600</v>
      </c>
      <c r="SK54" s="2"/>
      <c r="SL54" s="2">
        <v>118800</v>
      </c>
      <c r="SM54" s="2"/>
      <c r="SN54" s="2"/>
      <c r="SO54" s="2">
        <v>118800</v>
      </c>
      <c r="SP54" s="2">
        <v>166064.51999999999</v>
      </c>
      <c r="SQ54" s="2"/>
      <c r="SR54" s="2"/>
      <c r="SS54" s="2"/>
      <c r="ST54" s="2">
        <v>512400</v>
      </c>
      <c r="SU54" s="2"/>
      <c r="SV54" s="2"/>
      <c r="SW54" s="2">
        <v>29700</v>
      </c>
      <c r="SX54" s="2"/>
      <c r="SY54" s="2">
        <v>118800</v>
      </c>
      <c r="SZ54" s="2"/>
      <c r="TA54" s="2">
        <v>118800</v>
      </c>
      <c r="TB54" s="2">
        <v>89100</v>
      </c>
      <c r="TC54" s="2"/>
      <c r="TD54" s="2"/>
      <c r="TE54" s="2">
        <v>118800</v>
      </c>
      <c r="TF54" s="2"/>
      <c r="TG54" s="2"/>
      <c r="TH54" s="2">
        <v>1265758.06</v>
      </c>
      <c r="TI54" s="2"/>
      <c r="TJ54" s="2"/>
      <c r="TK54" s="2">
        <v>1775832.25</v>
      </c>
      <c r="TL54" s="2">
        <v>118800</v>
      </c>
      <c r="TM54" s="2">
        <v>118800</v>
      </c>
      <c r="TN54" s="2"/>
      <c r="TO54" s="2">
        <v>625360</v>
      </c>
      <c r="TP54" s="2"/>
      <c r="TQ54" s="2">
        <v>118800</v>
      </c>
      <c r="TR54" s="2">
        <v>237600</v>
      </c>
      <c r="TS54" s="2"/>
      <c r="TT54" s="2"/>
      <c r="TU54" s="2">
        <v>67200</v>
      </c>
      <c r="TV54" s="2"/>
      <c r="TW54" s="2"/>
      <c r="TX54" s="2">
        <v>477666.5</v>
      </c>
      <c r="TY54" s="2"/>
      <c r="TZ54" s="2">
        <v>1047003.33</v>
      </c>
      <c r="UA54" s="2">
        <v>82790.320000000007</v>
      </c>
      <c r="UB54" s="2"/>
      <c r="UC54" s="2">
        <v>118800</v>
      </c>
      <c r="UD54" s="2">
        <v>475200</v>
      </c>
      <c r="UE54" s="2"/>
      <c r="UF54" s="2"/>
      <c r="UG54" s="2"/>
      <c r="UH54" s="2">
        <v>91373.33</v>
      </c>
      <c r="UI54" s="2">
        <v>425700</v>
      </c>
      <c r="UJ54" s="2"/>
      <c r="UK54" s="2"/>
      <c r="UL54" s="2"/>
      <c r="UM54" s="2">
        <v>56430</v>
      </c>
      <c r="UN54" s="2"/>
      <c r="UO54" s="2">
        <v>3765320.93</v>
      </c>
      <c r="UP54" s="2">
        <v>118800</v>
      </c>
      <c r="UQ54" s="2">
        <v>256600</v>
      </c>
      <c r="UR54" s="2">
        <v>416460</v>
      </c>
      <c r="US54" s="2"/>
      <c r="UT54" s="2">
        <v>118800</v>
      </c>
      <c r="UU54" s="2">
        <v>108900</v>
      </c>
      <c r="UV54" s="2">
        <v>117900</v>
      </c>
      <c r="UW54" s="2"/>
      <c r="UX54" s="2"/>
      <c r="UY54" s="2">
        <v>118800</v>
      </c>
      <c r="UZ54" s="2">
        <v>216776.67</v>
      </c>
      <c r="VA54" s="2"/>
      <c r="VB54" s="2">
        <v>237600</v>
      </c>
      <c r="VC54" s="2"/>
      <c r="VD54" s="2">
        <v>257200</v>
      </c>
      <c r="VE54" s="2">
        <v>118800</v>
      </c>
      <c r="VF54" s="2">
        <v>118800</v>
      </c>
      <c r="VG54" s="2">
        <v>118800</v>
      </c>
      <c r="VH54" s="2"/>
      <c r="VI54" s="2"/>
      <c r="VJ54" s="2"/>
      <c r="VK54" s="2">
        <v>646900</v>
      </c>
      <c r="VL54" s="2">
        <v>313600</v>
      </c>
      <c r="VM54" s="2">
        <v>118800</v>
      </c>
      <c r="VN54" s="2"/>
      <c r="VO54" s="2"/>
      <c r="VP54" s="2">
        <v>293700</v>
      </c>
      <c r="VQ54" s="2"/>
      <c r="VR54" s="2">
        <v>742900</v>
      </c>
      <c r="VS54" s="2"/>
      <c r="VT54" s="2"/>
      <c r="VU54" s="2">
        <v>289333.33</v>
      </c>
      <c r="VV54" s="2">
        <v>118800</v>
      </c>
      <c r="VW54" s="2">
        <v>279333.33</v>
      </c>
      <c r="VX54" s="2"/>
      <c r="VY54" s="2"/>
      <c r="VZ54" s="2"/>
      <c r="WA54" s="2">
        <v>108900</v>
      </c>
      <c r="WB54" s="2"/>
      <c r="WC54" s="2"/>
      <c r="WD54" s="2">
        <v>112000</v>
      </c>
      <c r="WE54" s="2">
        <v>118800</v>
      </c>
      <c r="WF54" s="2">
        <v>672000</v>
      </c>
      <c r="WG54" s="2">
        <v>118800</v>
      </c>
      <c r="WH54" s="2">
        <v>118800</v>
      </c>
      <c r="WI54" s="2">
        <v>248000</v>
      </c>
      <c r="WJ54" s="2">
        <v>118800</v>
      </c>
      <c r="WK54" s="2"/>
      <c r="WL54" s="2">
        <v>140000</v>
      </c>
      <c r="WM54" s="2">
        <v>516266.67</v>
      </c>
      <c r="WN54" s="2"/>
      <c r="WO54" s="2">
        <v>118800</v>
      </c>
      <c r="WP54" s="2"/>
      <c r="WQ54" s="2"/>
      <c r="WR54" s="2"/>
      <c r="WS54" s="2"/>
      <c r="WT54" s="2">
        <v>2036295.06</v>
      </c>
      <c r="WU54" s="2">
        <v>237600</v>
      </c>
      <c r="WV54" s="2"/>
      <c r="WW54" s="2">
        <v>253200</v>
      </c>
      <c r="WX54" s="2"/>
      <c r="WY54" s="2"/>
      <c r="WZ54" s="2">
        <v>118800</v>
      </c>
      <c r="XA54" s="2"/>
      <c r="XB54" s="2">
        <v>279180</v>
      </c>
      <c r="XC54" s="2"/>
      <c r="XD54" s="2"/>
      <c r="XE54" s="2"/>
      <c r="XF54" s="2"/>
      <c r="XG54" s="2"/>
      <c r="XH54" s="2">
        <v>118800</v>
      </c>
      <c r="XI54" s="2"/>
      <c r="XJ54" s="2">
        <v>356400</v>
      </c>
      <c r="XK54" s="2"/>
      <c r="XL54" s="2">
        <v>39080.65</v>
      </c>
      <c r="XM54" s="2">
        <v>237600</v>
      </c>
      <c r="XN54" s="2">
        <v>76461.289999999994</v>
      </c>
      <c r="XO54" s="2">
        <v>237600</v>
      </c>
      <c r="XP54" s="2">
        <v>356400</v>
      </c>
      <c r="XQ54" s="2">
        <v>118800</v>
      </c>
      <c r="XR54" s="2"/>
      <c r="XS54" s="2">
        <v>69300</v>
      </c>
      <c r="XT54" s="2"/>
      <c r="XU54" s="2"/>
      <c r="XV54" s="2">
        <v>118800</v>
      </c>
      <c r="XW54" s="2"/>
      <c r="XX54" s="2"/>
      <c r="XY54" s="2"/>
      <c r="XZ54" s="2">
        <v>118800</v>
      </c>
      <c r="YA54" s="2">
        <v>107931.29</v>
      </c>
      <c r="YB54" s="2"/>
      <c r="YC54" s="2"/>
      <c r="YD54" s="2">
        <v>3321772.69</v>
      </c>
      <c r="YE54" s="2">
        <v>118800</v>
      </c>
      <c r="YF54" s="2">
        <v>328113.33</v>
      </c>
      <c r="YG54" s="2">
        <v>237600</v>
      </c>
      <c r="YH54" s="2">
        <v>120455.17</v>
      </c>
      <c r="YI54" s="2">
        <v>49500</v>
      </c>
      <c r="YJ54" s="2">
        <v>118800</v>
      </c>
      <c r="YK54" s="2"/>
      <c r="YL54" s="2">
        <v>237600</v>
      </c>
      <c r="YM54" s="2">
        <v>118800</v>
      </c>
      <c r="YN54" s="2">
        <v>118800</v>
      </c>
      <c r="YO54" s="2">
        <v>118800</v>
      </c>
      <c r="YP54" s="2">
        <v>118800</v>
      </c>
      <c r="YQ54" s="2">
        <v>54425.81</v>
      </c>
      <c r="YR54" s="2">
        <v>99000</v>
      </c>
      <c r="YS54" s="2">
        <v>158900</v>
      </c>
      <c r="YT54" s="2"/>
      <c r="YU54" s="2">
        <v>356400</v>
      </c>
      <c r="YV54" s="2">
        <v>1856200</v>
      </c>
      <c r="YW54" s="2">
        <v>558594.65</v>
      </c>
      <c r="YX54" s="2"/>
      <c r="YY54" s="2"/>
      <c r="YZ54" s="2">
        <v>72800</v>
      </c>
      <c r="ZA54" s="2"/>
      <c r="ZB54" s="2">
        <v>793509</v>
      </c>
      <c r="ZC54" s="2">
        <v>120100</v>
      </c>
      <c r="ZD54" s="2"/>
      <c r="ZE54" s="2"/>
      <c r="ZF54" s="2"/>
      <c r="ZG54" s="2">
        <v>33600</v>
      </c>
      <c r="ZH54" s="2"/>
      <c r="ZI54" s="2"/>
      <c r="ZJ54" s="2">
        <v>110200</v>
      </c>
      <c r="ZK54" s="2"/>
      <c r="ZL54" s="2">
        <v>308700</v>
      </c>
      <c r="ZM54" s="2">
        <v>108900</v>
      </c>
      <c r="ZN54" s="2">
        <v>356400</v>
      </c>
      <c r="ZO54" s="2">
        <v>118800</v>
      </c>
      <c r="ZP54" s="2">
        <v>67200</v>
      </c>
      <c r="ZQ54" s="2"/>
      <c r="ZR54" s="2">
        <v>118800</v>
      </c>
      <c r="ZS54" s="2">
        <v>237600</v>
      </c>
      <c r="ZT54" s="2">
        <v>138600</v>
      </c>
      <c r="ZU54" s="2"/>
      <c r="ZV54" s="2"/>
      <c r="ZW54" s="2">
        <v>1469415</v>
      </c>
      <c r="ZX54" s="2"/>
      <c r="ZY54" s="2">
        <v>228600</v>
      </c>
      <c r="ZZ54" s="2">
        <v>124400</v>
      </c>
      <c r="AAA54" s="2">
        <v>253200</v>
      </c>
      <c r="AAB54" s="2">
        <v>134400</v>
      </c>
      <c r="AAC54" s="2"/>
      <c r="AAD54" s="2"/>
      <c r="AAE54" s="2">
        <v>193200</v>
      </c>
      <c r="AAF54" s="2"/>
      <c r="AAG54" s="2">
        <v>448309.68</v>
      </c>
      <c r="AAH54" s="2">
        <v>118800</v>
      </c>
      <c r="AAI54" s="2"/>
      <c r="AAJ54" s="2"/>
      <c r="AAK54" s="2"/>
      <c r="AAL54" s="2"/>
      <c r="AAM54" s="2"/>
      <c r="AAN54" s="2">
        <v>2147457.86</v>
      </c>
      <c r="AAO54" s="2"/>
      <c r="AAP54" s="2">
        <v>99306.67</v>
      </c>
      <c r="AAQ54" s="2"/>
      <c r="AAR54" s="2">
        <v>118800</v>
      </c>
      <c r="AAS54" s="2"/>
      <c r="AAT54" s="2"/>
      <c r="AAU54" s="2">
        <v>215680</v>
      </c>
      <c r="AAV54" s="2">
        <v>454800</v>
      </c>
      <c r="AAW54" s="2"/>
      <c r="AAX54" s="2">
        <v>237600</v>
      </c>
      <c r="AAY54" s="2">
        <v>550213.87</v>
      </c>
      <c r="AAZ54" s="2">
        <v>267300</v>
      </c>
      <c r="ABA54" s="2"/>
      <c r="ABB54" s="2"/>
      <c r="ABC54" s="2">
        <v>118800</v>
      </c>
      <c r="ABD54" s="2"/>
      <c r="ABE54" s="2">
        <v>78400</v>
      </c>
      <c r="ABF54" s="2">
        <v>61600</v>
      </c>
      <c r="ABG54" s="2">
        <v>1491935.49</v>
      </c>
      <c r="ABH54" s="2">
        <v>118800</v>
      </c>
      <c r="ABI54" s="2"/>
      <c r="ABJ54" s="2">
        <v>249109.68</v>
      </c>
      <c r="ABK54" s="2">
        <v>83796.77</v>
      </c>
      <c r="ABL54" s="2"/>
      <c r="ABM54" s="2"/>
      <c r="ABN54" s="2">
        <v>504900</v>
      </c>
      <c r="ABO54" s="2"/>
      <c r="ABP54" s="2"/>
      <c r="ABQ54" s="2"/>
      <c r="ABR54" s="2">
        <v>238887.1</v>
      </c>
      <c r="ABS54" s="2"/>
      <c r="ABT54" s="2"/>
      <c r="ABU54" s="2"/>
      <c r="ABV54" s="2"/>
      <c r="ABW54" s="2">
        <v>564300</v>
      </c>
      <c r="ABX54" s="2"/>
      <c r="ABY54" s="2"/>
      <c r="ABZ54" s="2">
        <v>118800</v>
      </c>
      <c r="ACA54" s="2"/>
      <c r="ACB54" s="2"/>
      <c r="ACC54" s="2"/>
      <c r="ACD54" s="2"/>
      <c r="ACE54" s="2"/>
      <c r="ACF54" s="2">
        <v>232100</v>
      </c>
      <c r="ACG54" s="2">
        <v>123200</v>
      </c>
      <c r="ACH54" s="2">
        <v>1836009.68</v>
      </c>
      <c r="ACI54" s="2">
        <v>201600</v>
      </c>
      <c r="ACJ54" s="2"/>
      <c r="ACK54" s="2"/>
      <c r="ACL54" s="2">
        <v>1094100</v>
      </c>
      <c r="ACM54" s="2"/>
      <c r="ACN54" s="2">
        <v>1741035.53</v>
      </c>
      <c r="ACO54" s="2"/>
      <c r="ACP54" s="2">
        <v>7066064.5199999996</v>
      </c>
      <c r="ACQ54" s="2"/>
      <c r="ACR54" s="2"/>
      <c r="ACS54" s="2"/>
      <c r="ACT54" s="2">
        <v>108900</v>
      </c>
      <c r="ACU54" s="2">
        <v>156900</v>
      </c>
      <c r="ACV54" s="2"/>
      <c r="ACW54" s="2">
        <v>2041922.58</v>
      </c>
      <c r="ACX54" s="2"/>
      <c r="ACY54" s="2"/>
      <c r="ACZ54" s="2"/>
      <c r="ADA54" s="2"/>
      <c r="ADB54" s="2"/>
      <c r="ADC54" s="2"/>
      <c r="ADD54" s="2"/>
      <c r="ADE54" s="2">
        <v>237600</v>
      </c>
      <c r="ADF54" s="2">
        <v>118800</v>
      </c>
      <c r="ADG54" s="2"/>
      <c r="ADH54" s="2"/>
      <c r="ADI54" s="2"/>
      <c r="ADJ54" s="2"/>
      <c r="ADK54" s="2"/>
      <c r="ADL54" s="2">
        <v>324490</v>
      </c>
      <c r="ADM54" s="2"/>
      <c r="ADN54" s="2"/>
      <c r="ADO54" s="2"/>
      <c r="ADP54" s="2">
        <v>118064.29</v>
      </c>
      <c r="ADQ54" s="2">
        <v>237600</v>
      </c>
      <c r="ADR54" s="2"/>
      <c r="ADS54" s="2"/>
      <c r="ADT54" s="2"/>
      <c r="ADU54" s="2"/>
      <c r="ADV54" s="2">
        <v>3141574.19</v>
      </c>
      <c r="ADW54" s="2">
        <v>118800</v>
      </c>
      <c r="ADX54" s="2">
        <v>118800</v>
      </c>
      <c r="ADY54" s="2">
        <v>253200</v>
      </c>
      <c r="ADZ54" s="2"/>
      <c r="AEA54" s="2">
        <v>310180</v>
      </c>
      <c r="AEB54" s="2"/>
      <c r="AEC54" s="2"/>
      <c r="AED54" s="2"/>
      <c r="AEE54" s="2"/>
      <c r="AEF54" s="2">
        <v>155000</v>
      </c>
      <c r="AEG54" s="2"/>
      <c r="AEH54" s="2">
        <v>118800</v>
      </c>
      <c r="AEI54" s="2">
        <v>201600</v>
      </c>
      <c r="AEJ54" s="2">
        <v>186000</v>
      </c>
      <c r="AEK54" s="2">
        <v>726300</v>
      </c>
      <c r="AEL54" s="2"/>
      <c r="AEM54" s="2"/>
      <c r="AEN54" s="2"/>
      <c r="AEO54" s="2">
        <v>361370.96</v>
      </c>
      <c r="AEP54" s="2">
        <v>2034439.35</v>
      </c>
      <c r="AEQ54" s="2">
        <v>123200</v>
      </c>
      <c r="AER54" s="2"/>
      <c r="AES54" s="2">
        <v>190400</v>
      </c>
      <c r="AET54" s="2">
        <v>383000</v>
      </c>
      <c r="AEU54" s="2">
        <v>356400</v>
      </c>
      <c r="AEV54" s="2">
        <v>67200</v>
      </c>
      <c r="AEW54" s="2"/>
      <c r="AEX54" s="2"/>
      <c r="AEY54" s="2"/>
      <c r="AEZ54" s="2"/>
      <c r="AFA54" s="2">
        <v>356400</v>
      </c>
      <c r="AFB54" s="2">
        <v>108900</v>
      </c>
      <c r="AFC54" s="2">
        <v>506400</v>
      </c>
      <c r="AFD54" s="2">
        <v>118800</v>
      </c>
      <c r="AFE54" s="2">
        <v>118800</v>
      </c>
      <c r="AFF54" s="2"/>
      <c r="AFG54" s="2"/>
      <c r="AFH54" s="2">
        <v>249900</v>
      </c>
      <c r="AFI54" s="2">
        <v>118800</v>
      </c>
      <c r="AFJ54" s="2"/>
      <c r="AFK54" s="2"/>
      <c r="AFL54" s="2">
        <v>118800</v>
      </c>
      <c r="AFM54" s="2">
        <v>1336500</v>
      </c>
      <c r="AFN54" s="2">
        <v>485100</v>
      </c>
      <c r="AFO54" s="2">
        <v>118800</v>
      </c>
      <c r="AFP54" s="2"/>
      <c r="AFQ54" s="2">
        <v>237600</v>
      </c>
      <c r="AFR54" s="2"/>
      <c r="AFS54" s="2">
        <v>118800</v>
      </c>
      <c r="AFT54" s="2">
        <v>237600</v>
      </c>
      <c r="AFU54" s="2">
        <v>118800</v>
      </c>
      <c r="AFV54" s="2">
        <v>108900</v>
      </c>
      <c r="AFW54" s="2"/>
      <c r="AFX54" s="2"/>
      <c r="AFY54" s="2">
        <v>1259614.3</v>
      </c>
      <c r="AFZ54" s="2">
        <v>73920</v>
      </c>
      <c r="AGA54" s="2"/>
      <c r="AGB54" s="2"/>
      <c r="AGC54" s="2">
        <v>118800</v>
      </c>
      <c r="AGD54" s="2"/>
      <c r="AGE54" s="2"/>
      <c r="AGF54" s="2"/>
      <c r="AGG54" s="2"/>
      <c r="AGH54" s="2"/>
      <c r="AGI54" s="2"/>
      <c r="AGJ54" s="2">
        <v>963258.06</v>
      </c>
      <c r="AGK54" s="2">
        <v>356400</v>
      </c>
      <c r="AGL54" s="2">
        <v>118800</v>
      </c>
      <c r="AGM54" s="2">
        <v>403200</v>
      </c>
      <c r="AGN54" s="2">
        <v>118800</v>
      </c>
      <c r="AGO54" s="2">
        <v>1538340</v>
      </c>
      <c r="AGP54" s="2">
        <v>63758.62</v>
      </c>
      <c r="AGQ54" s="2"/>
      <c r="AGR54" s="2">
        <v>3745927.96</v>
      </c>
      <c r="AGS54" s="2">
        <v>2355750</v>
      </c>
      <c r="AGT54" s="2">
        <v>270000</v>
      </c>
      <c r="AGU54" s="2">
        <v>1322728.49</v>
      </c>
      <c r="AGV54" s="2">
        <v>475200</v>
      </c>
      <c r="AGW54" s="2">
        <v>237600</v>
      </c>
      <c r="AGX54" s="2"/>
      <c r="AGY54" s="2">
        <v>237600</v>
      </c>
      <c r="AGZ54" s="2">
        <v>201600</v>
      </c>
      <c r="AHA54" s="2">
        <v>573600</v>
      </c>
      <c r="AHB54" s="2">
        <v>118800</v>
      </c>
      <c r="AHC54" s="2">
        <v>118800</v>
      </c>
      <c r="AHD54" s="2">
        <v>118800</v>
      </c>
      <c r="AHE54" s="2">
        <v>201600</v>
      </c>
      <c r="AHF54" s="2">
        <v>118800</v>
      </c>
      <c r="AHG54" s="2"/>
      <c r="AHH54" s="2">
        <v>2585129.0299999998</v>
      </c>
      <c r="AHI54" s="2">
        <v>435600</v>
      </c>
      <c r="AHJ54" s="2"/>
      <c r="AHK54" s="2"/>
      <c r="AHL54" s="2">
        <v>403105.37</v>
      </c>
      <c r="AHM54" s="2">
        <v>118800</v>
      </c>
      <c r="AHN54" s="2"/>
      <c r="AHO54" s="2"/>
      <c r="AHP54" s="2">
        <v>321651596.12</v>
      </c>
    </row>
    <row r="55" spans="1:900">
      <c r="A55" s="1" t="s">
        <v>2008</v>
      </c>
      <c r="B55" s="1" t="s">
        <v>2019</v>
      </c>
      <c r="C55" s="1" t="s">
        <v>2020</v>
      </c>
      <c r="D55" s="2"/>
      <c r="E55" s="2"/>
      <c r="F55" s="2"/>
      <c r="G55" s="2">
        <v>180850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>
        <v>5040</v>
      </c>
      <c r="S55" s="2"/>
      <c r="T55" s="2"/>
      <c r="U55" s="2"/>
      <c r="V55" s="2">
        <v>9856229.75</v>
      </c>
      <c r="W55" s="2"/>
      <c r="X55" s="2"/>
      <c r="Y55" s="2"/>
      <c r="Z55" s="2"/>
      <c r="AA55" s="2"/>
      <c r="AB55" s="2"/>
      <c r="AC55" s="2"/>
      <c r="AD55" s="2"/>
      <c r="AE55" s="2"/>
      <c r="AF55" s="2">
        <v>540380</v>
      </c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>
        <v>136920</v>
      </c>
      <c r="AW55" s="2"/>
      <c r="AX55" s="2">
        <v>261020</v>
      </c>
      <c r="AY55" s="2">
        <v>72243</v>
      </c>
      <c r="AZ55" s="2"/>
      <c r="BA55" s="2">
        <v>155260</v>
      </c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>
        <v>1891910</v>
      </c>
      <c r="BS55" s="2"/>
      <c r="BT55" s="2"/>
      <c r="BU55" s="2"/>
      <c r="BV55" s="2"/>
      <c r="BW55" s="2"/>
      <c r="BX55" s="2"/>
      <c r="BY55" s="2"/>
      <c r="BZ55" s="2"/>
      <c r="CA55" s="2">
        <v>18360</v>
      </c>
      <c r="CB55" s="2">
        <v>493865</v>
      </c>
      <c r="CC55" s="2"/>
      <c r="CD55" s="2"/>
      <c r="CE55" s="2"/>
      <c r="CF55" s="2"/>
      <c r="CG55" s="2">
        <v>3896360</v>
      </c>
      <c r="CH55" s="2">
        <v>382100</v>
      </c>
      <c r="CI55" s="2">
        <v>1376315</v>
      </c>
      <c r="CJ55" s="2">
        <v>183285</v>
      </c>
      <c r="CK55" s="2">
        <v>333920</v>
      </c>
      <c r="CL55" s="2">
        <v>19320</v>
      </c>
      <c r="CM55" s="2">
        <v>288195</v>
      </c>
      <c r="CN55" s="2">
        <v>266575</v>
      </c>
      <c r="CO55" s="2">
        <v>21940</v>
      </c>
      <c r="CP55" s="2">
        <v>394360</v>
      </c>
      <c r="CQ55" s="2">
        <v>620005</v>
      </c>
      <c r="CR55" s="2">
        <v>477975</v>
      </c>
      <c r="CS55" s="2">
        <v>284670</v>
      </c>
      <c r="CT55" s="2">
        <v>1775912</v>
      </c>
      <c r="CU55" s="2"/>
      <c r="CV55" s="2">
        <v>219500</v>
      </c>
      <c r="CW55" s="2"/>
      <c r="CX55" s="2">
        <v>107980</v>
      </c>
      <c r="CY55" s="2">
        <v>32340</v>
      </c>
      <c r="CZ55" s="2"/>
      <c r="DA55" s="2"/>
      <c r="DB55" s="2">
        <v>274880</v>
      </c>
      <c r="DC55" s="2">
        <v>700523</v>
      </c>
      <c r="DD55" s="2"/>
      <c r="DE55" s="2"/>
      <c r="DF55" s="2">
        <v>7240</v>
      </c>
      <c r="DG55" s="2"/>
      <c r="DH55" s="2">
        <v>258980</v>
      </c>
      <c r="DI55" s="2"/>
      <c r="DJ55" s="2"/>
      <c r="DK55" s="2"/>
      <c r="DL55" s="2"/>
      <c r="DM55" s="2">
        <v>17220</v>
      </c>
      <c r="DN55" s="2"/>
      <c r="DO55" s="2"/>
      <c r="DP55" s="2"/>
      <c r="DQ55" s="2"/>
      <c r="DR55" s="2"/>
      <c r="DS55" s="2"/>
      <c r="DT55" s="2"/>
      <c r="DU55" s="2">
        <v>352090</v>
      </c>
      <c r="DV55" s="2">
        <v>840260</v>
      </c>
      <c r="DW55" s="2">
        <v>196890</v>
      </c>
      <c r="DX55" s="2"/>
      <c r="DY55" s="2">
        <v>144500</v>
      </c>
      <c r="DZ55" s="2">
        <v>80020</v>
      </c>
      <c r="EA55" s="2">
        <v>1680</v>
      </c>
      <c r="EB55" s="2"/>
      <c r="EC55" s="2"/>
      <c r="ED55" s="2"/>
      <c r="EE55" s="2">
        <v>150690</v>
      </c>
      <c r="EF55" s="2">
        <v>351380</v>
      </c>
      <c r="EG55" s="2">
        <v>46620</v>
      </c>
      <c r="EH55" s="2">
        <v>60495</v>
      </c>
      <c r="EI55" s="2">
        <v>93150</v>
      </c>
      <c r="EJ55" s="2">
        <v>391235</v>
      </c>
      <c r="EK55" s="2">
        <v>10330</v>
      </c>
      <c r="EL55" s="2"/>
      <c r="EM55" s="2"/>
      <c r="EN55" s="2">
        <v>25578474.41</v>
      </c>
      <c r="EO55" s="2"/>
      <c r="EP55" s="2"/>
      <c r="EQ55" s="2">
        <v>465840</v>
      </c>
      <c r="ER55" s="2"/>
      <c r="ES55" s="2">
        <v>5400</v>
      </c>
      <c r="ET55" s="2">
        <v>222920</v>
      </c>
      <c r="EU55" s="2"/>
      <c r="EV55" s="2"/>
      <c r="EW55" s="2">
        <v>6720</v>
      </c>
      <c r="EX55" s="2"/>
      <c r="EY55" s="2">
        <v>172620</v>
      </c>
      <c r="EZ55" s="2"/>
      <c r="FA55" s="2"/>
      <c r="FB55" s="2"/>
      <c r="FC55" s="2"/>
      <c r="FD55" s="2"/>
      <c r="FE55" s="2">
        <v>97000</v>
      </c>
      <c r="FF55" s="2"/>
      <c r="FG55" s="2"/>
      <c r="FH55" s="2"/>
      <c r="FI55" s="2">
        <v>127460</v>
      </c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>
        <v>157240</v>
      </c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>
        <v>7800</v>
      </c>
      <c r="GR55" s="2"/>
      <c r="GS55" s="2"/>
      <c r="GT55" s="2"/>
      <c r="GU55" s="2"/>
      <c r="GV55" s="2"/>
      <c r="GW55" s="2"/>
      <c r="GX55" s="2"/>
      <c r="GY55" s="2"/>
      <c r="GZ55" s="2"/>
      <c r="HA55" s="2">
        <v>54880</v>
      </c>
      <c r="HB55" s="2"/>
      <c r="HC55" s="2">
        <v>5277995</v>
      </c>
      <c r="HD55" s="2"/>
      <c r="HE55" s="2"/>
      <c r="HF55" s="2"/>
      <c r="HG55" s="2"/>
      <c r="HH55" s="2"/>
      <c r="HI55" s="2">
        <v>11500</v>
      </c>
      <c r="HJ55" s="2"/>
      <c r="HK55" s="2">
        <v>127725</v>
      </c>
      <c r="HL55" s="2"/>
      <c r="HM55" s="2"/>
      <c r="HN55" s="2"/>
      <c r="HO55" s="2"/>
      <c r="HP55" s="2"/>
      <c r="HQ55" s="2"/>
      <c r="HR55" s="2">
        <v>70405</v>
      </c>
      <c r="HS55" s="2">
        <v>308097</v>
      </c>
      <c r="HT55" s="2"/>
      <c r="HU55" s="2"/>
      <c r="HV55" s="2"/>
      <c r="HW55" s="2"/>
      <c r="HX55" s="2"/>
      <c r="HY55" s="2"/>
      <c r="HZ55" s="2">
        <v>153880</v>
      </c>
      <c r="IA55" s="2"/>
      <c r="IB55" s="2"/>
      <c r="IC55" s="2"/>
      <c r="ID55" s="2"/>
      <c r="IE55" s="2">
        <v>11960</v>
      </c>
      <c r="IF55" s="2"/>
      <c r="IG55" s="2">
        <v>52990</v>
      </c>
      <c r="IH55" s="2">
        <v>74843968.5</v>
      </c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  <c r="IZ55" s="2">
        <v>5880</v>
      </c>
      <c r="JA55" s="2">
        <v>90300</v>
      </c>
      <c r="JB55" s="2">
        <v>17260</v>
      </c>
      <c r="JC55" s="2"/>
      <c r="JD55" s="2">
        <v>878523.45</v>
      </c>
      <c r="JE55" s="2"/>
      <c r="JF55" s="2"/>
      <c r="JG55" s="2"/>
      <c r="JH55" s="2"/>
      <c r="JI55" s="2"/>
      <c r="JJ55" s="2"/>
      <c r="JK55" s="2"/>
      <c r="JL55" s="2"/>
      <c r="JM55" s="2"/>
      <c r="JN55" s="2"/>
      <c r="JO55" s="2"/>
      <c r="JP55" s="2"/>
      <c r="JQ55" s="2"/>
      <c r="JR55" s="2">
        <v>1516880</v>
      </c>
      <c r="JS55" s="2"/>
      <c r="JT55" s="2"/>
      <c r="JU55" s="2"/>
      <c r="JV55" s="2"/>
      <c r="JW55" s="2"/>
      <c r="JX55" s="2"/>
      <c r="JY55" s="2"/>
      <c r="JZ55" s="2"/>
      <c r="KA55" s="2"/>
      <c r="KB55" s="2"/>
      <c r="KC55" s="2"/>
      <c r="KD55" s="2"/>
      <c r="KE55" s="2"/>
      <c r="KF55" s="2"/>
      <c r="KG55" s="2"/>
      <c r="KH55" s="2"/>
      <c r="KI55" s="2"/>
      <c r="KJ55" s="2"/>
      <c r="KK55" s="2">
        <v>38100</v>
      </c>
      <c r="KL55" s="2"/>
      <c r="KM55" s="2"/>
      <c r="KN55" s="2"/>
      <c r="KO55" s="2"/>
      <c r="KP55" s="2"/>
      <c r="KQ55" s="2"/>
      <c r="KR55" s="2"/>
      <c r="KS55" s="2"/>
      <c r="KT55" s="2"/>
      <c r="KU55" s="2"/>
      <c r="KV55" s="2"/>
      <c r="KW55" s="2"/>
      <c r="KX55" s="2"/>
      <c r="KY55" s="2"/>
      <c r="KZ55" s="2">
        <v>41060</v>
      </c>
      <c r="LA55" s="2"/>
      <c r="LB55" s="2"/>
      <c r="LC55" s="2">
        <v>222710</v>
      </c>
      <c r="LD55" s="2">
        <v>279005</v>
      </c>
      <c r="LE55" s="2">
        <v>5880</v>
      </c>
      <c r="LF55" s="2"/>
      <c r="LG55" s="2"/>
      <c r="LH55" s="2"/>
      <c r="LI55" s="2"/>
      <c r="LJ55" s="2"/>
      <c r="LK55" s="2"/>
      <c r="LL55" s="2"/>
      <c r="LM55" s="2"/>
      <c r="LN55" s="2"/>
      <c r="LO55" s="2"/>
      <c r="LP55" s="2"/>
      <c r="LQ55" s="2"/>
      <c r="LR55" s="2"/>
      <c r="LS55" s="2"/>
      <c r="LT55" s="2"/>
      <c r="LU55" s="2"/>
      <c r="LV55" s="2">
        <v>1350610</v>
      </c>
      <c r="LW55" s="2"/>
      <c r="LX55" s="2"/>
      <c r="LY55" s="2"/>
      <c r="LZ55" s="2"/>
      <c r="MA55" s="2"/>
      <c r="MB55" s="2"/>
      <c r="MC55" s="2"/>
      <c r="MD55" s="2">
        <v>321385</v>
      </c>
      <c r="ME55" s="2"/>
      <c r="MF55" s="2">
        <v>1450590</v>
      </c>
      <c r="MG55" s="2"/>
      <c r="MH55" s="2"/>
      <c r="MI55" s="2"/>
      <c r="MJ55" s="2"/>
      <c r="MK55" s="2"/>
      <c r="ML55" s="2"/>
      <c r="MM55" s="2"/>
      <c r="MN55" s="2">
        <v>498975.5</v>
      </c>
      <c r="MO55" s="2"/>
      <c r="MP55" s="2">
        <v>5000</v>
      </c>
      <c r="MQ55" s="2">
        <v>26050</v>
      </c>
      <c r="MR55" s="2"/>
      <c r="MS55" s="2"/>
      <c r="MT55" s="2">
        <v>149740</v>
      </c>
      <c r="MU55" s="2"/>
      <c r="MV55" s="2"/>
      <c r="MW55" s="2">
        <v>747372</v>
      </c>
      <c r="MX55" s="2"/>
      <c r="MY55" s="2"/>
      <c r="MZ55" s="2">
        <v>296210</v>
      </c>
      <c r="NA55" s="2"/>
      <c r="NB55" s="2"/>
      <c r="NC55" s="2"/>
      <c r="ND55" s="2"/>
      <c r="NE55" s="2"/>
      <c r="NF55" s="2"/>
      <c r="NG55" s="2"/>
      <c r="NH55" s="2"/>
      <c r="NI55" s="2"/>
      <c r="NJ55" s="2">
        <v>3668880.84</v>
      </c>
      <c r="NK55" s="2"/>
      <c r="NL55" s="2"/>
      <c r="NM55" s="2"/>
      <c r="NN55" s="2"/>
      <c r="NO55" s="2">
        <v>1636970</v>
      </c>
      <c r="NP55" s="2"/>
      <c r="NQ55" s="2"/>
      <c r="NR55" s="2"/>
      <c r="NS55" s="2"/>
      <c r="NT55" s="2"/>
      <c r="NU55" s="2"/>
      <c r="NV55" s="2"/>
      <c r="NW55" s="2"/>
      <c r="NX55" s="2"/>
      <c r="NY55" s="2"/>
      <c r="NZ55" s="2">
        <v>31520</v>
      </c>
      <c r="OA55" s="2"/>
      <c r="OB55" s="2"/>
      <c r="OC55" s="2">
        <v>15000</v>
      </c>
      <c r="OD55" s="2"/>
      <c r="OE55" s="2">
        <v>353579</v>
      </c>
      <c r="OF55" s="2"/>
      <c r="OG55" s="2"/>
      <c r="OH55" s="2"/>
      <c r="OI55" s="2"/>
      <c r="OJ55" s="2"/>
      <c r="OK55" s="2"/>
      <c r="OL55" s="2"/>
      <c r="OM55" s="2">
        <v>70340</v>
      </c>
      <c r="ON55" s="2">
        <v>2378410</v>
      </c>
      <c r="OO55" s="2">
        <v>476609.5</v>
      </c>
      <c r="OP55" s="2">
        <v>785953.36</v>
      </c>
      <c r="OQ55" s="2">
        <v>23380</v>
      </c>
      <c r="OR55" s="2">
        <v>1079915</v>
      </c>
      <c r="OS55" s="2"/>
      <c r="OT55" s="2"/>
      <c r="OU55" s="2"/>
      <c r="OV55" s="2">
        <v>246360</v>
      </c>
      <c r="OW55" s="2">
        <v>1308750</v>
      </c>
      <c r="OX55" s="2">
        <v>164610</v>
      </c>
      <c r="OY55" s="2"/>
      <c r="OZ55" s="2"/>
      <c r="PA55" s="2"/>
      <c r="PB55" s="2"/>
      <c r="PC55" s="2"/>
      <c r="PD55" s="2"/>
      <c r="PE55" s="2"/>
      <c r="PF55" s="2"/>
      <c r="PG55" s="2"/>
      <c r="PH55" s="2"/>
      <c r="PI55" s="2"/>
      <c r="PJ55" s="2"/>
      <c r="PK55" s="2"/>
      <c r="PL55" s="2"/>
      <c r="PM55" s="2"/>
      <c r="PN55" s="2"/>
      <c r="PO55" s="2"/>
      <c r="PP55" s="2"/>
      <c r="PQ55" s="2"/>
      <c r="PR55" s="2"/>
      <c r="PS55" s="2"/>
      <c r="PT55" s="2"/>
      <c r="PU55" s="2"/>
      <c r="PV55" s="2"/>
      <c r="PW55" s="2"/>
      <c r="PX55" s="2"/>
      <c r="PY55" s="2"/>
      <c r="PZ55" s="2"/>
      <c r="QA55" s="2">
        <v>291600</v>
      </c>
      <c r="QB55" s="2">
        <v>1050007.5</v>
      </c>
      <c r="QC55" s="2"/>
      <c r="QD55" s="2"/>
      <c r="QE55" s="2"/>
      <c r="QF55" s="2">
        <v>268230</v>
      </c>
      <c r="QG55" s="2"/>
      <c r="QH55" s="2">
        <v>18910</v>
      </c>
      <c r="QI55" s="2"/>
      <c r="QJ55" s="2">
        <v>62780</v>
      </c>
      <c r="QK55" s="2"/>
      <c r="QL55" s="2"/>
      <c r="QM55" s="2">
        <v>634750</v>
      </c>
      <c r="QN55" s="2"/>
      <c r="QO55" s="2"/>
      <c r="QP55" s="2"/>
      <c r="QQ55" s="2">
        <v>32130</v>
      </c>
      <c r="QR55" s="2">
        <v>1259925.5</v>
      </c>
      <c r="QS55" s="2">
        <v>1563490</v>
      </c>
      <c r="QT55" s="2"/>
      <c r="QU55" s="2"/>
      <c r="QV55" s="2"/>
      <c r="QW55" s="2"/>
      <c r="QX55" s="2"/>
      <c r="QY55" s="2"/>
      <c r="QZ55" s="2"/>
      <c r="RA55" s="2"/>
      <c r="RB55" s="2"/>
      <c r="RC55" s="2">
        <v>114460</v>
      </c>
      <c r="RD55" s="2"/>
      <c r="RE55" s="2">
        <v>142260</v>
      </c>
      <c r="RF55" s="2">
        <v>3844550</v>
      </c>
      <c r="RG55" s="2">
        <v>240</v>
      </c>
      <c r="RH55" s="2">
        <v>22560</v>
      </c>
      <c r="RI55" s="2"/>
      <c r="RJ55" s="2"/>
      <c r="RK55" s="2">
        <v>246390</v>
      </c>
      <c r="RL55" s="2"/>
      <c r="RM55" s="2">
        <v>5600</v>
      </c>
      <c r="RN55" s="2">
        <v>114260</v>
      </c>
      <c r="RO55" s="2">
        <v>69590</v>
      </c>
      <c r="RP55" s="2"/>
      <c r="RQ55" s="2">
        <v>5241555.25</v>
      </c>
      <c r="RR55" s="2"/>
      <c r="RS55" s="2"/>
      <c r="RT55" s="2"/>
      <c r="RU55" s="2"/>
      <c r="RV55" s="2">
        <v>80340</v>
      </c>
      <c r="RW55" s="2"/>
      <c r="RX55" s="2"/>
      <c r="RY55" s="2"/>
      <c r="RZ55" s="2"/>
      <c r="SA55" s="2"/>
      <c r="SB55" s="2"/>
      <c r="SC55" s="2"/>
      <c r="SD55" s="2"/>
      <c r="SE55" s="2"/>
      <c r="SF55" s="2"/>
      <c r="SG55" s="2"/>
      <c r="SH55" s="2"/>
      <c r="SI55" s="2"/>
      <c r="SJ55" s="2"/>
      <c r="SK55" s="2"/>
      <c r="SL55" s="2"/>
      <c r="SM55" s="2"/>
      <c r="SN55" s="2"/>
      <c r="SO55" s="2"/>
      <c r="SP55" s="2"/>
      <c r="SQ55" s="2"/>
      <c r="SR55" s="2"/>
      <c r="SS55" s="2"/>
      <c r="ST55" s="2">
        <v>2241205</v>
      </c>
      <c r="SU55" s="2">
        <v>114110</v>
      </c>
      <c r="SV55" s="2">
        <v>77910</v>
      </c>
      <c r="SW55" s="2">
        <v>264700</v>
      </c>
      <c r="SX55" s="2">
        <v>5400</v>
      </c>
      <c r="SY55" s="2">
        <v>104640</v>
      </c>
      <c r="SZ55" s="2"/>
      <c r="TA55" s="2">
        <v>1517300</v>
      </c>
      <c r="TB55" s="2">
        <v>137130</v>
      </c>
      <c r="TC55" s="2">
        <v>394840</v>
      </c>
      <c r="TD55" s="2">
        <v>260420</v>
      </c>
      <c r="TE55" s="2">
        <v>117360</v>
      </c>
      <c r="TF55" s="2"/>
      <c r="TG55" s="2">
        <v>299620</v>
      </c>
      <c r="TH55" s="2"/>
      <c r="TI55" s="2"/>
      <c r="TJ55" s="2"/>
      <c r="TK55" s="2"/>
      <c r="TL55" s="2"/>
      <c r="TM55" s="2"/>
      <c r="TN55" s="2"/>
      <c r="TO55" s="2"/>
      <c r="TP55" s="2"/>
      <c r="TQ55" s="2"/>
      <c r="TR55" s="2"/>
      <c r="TS55" s="2"/>
      <c r="TT55" s="2"/>
      <c r="TU55" s="2"/>
      <c r="TV55" s="2"/>
      <c r="TW55" s="2"/>
      <c r="TX55" s="2">
        <v>3281610</v>
      </c>
      <c r="TY55" s="2">
        <v>109350</v>
      </c>
      <c r="TZ55" s="2"/>
      <c r="UA55" s="2"/>
      <c r="UB55" s="2"/>
      <c r="UC55" s="2"/>
      <c r="UD55" s="2"/>
      <c r="UE55" s="2"/>
      <c r="UF55" s="2"/>
      <c r="UG55" s="2"/>
      <c r="UH55" s="2"/>
      <c r="UI55" s="2"/>
      <c r="UJ55" s="2">
        <v>14100</v>
      </c>
      <c r="UK55" s="2"/>
      <c r="UL55" s="2">
        <v>18000</v>
      </c>
      <c r="UM55" s="2">
        <v>12400</v>
      </c>
      <c r="UN55" s="2">
        <v>8760</v>
      </c>
      <c r="UO55" s="2"/>
      <c r="UP55" s="2"/>
      <c r="UQ55" s="2"/>
      <c r="UR55" s="2"/>
      <c r="US55" s="2"/>
      <c r="UT55" s="2"/>
      <c r="UU55" s="2"/>
      <c r="UV55" s="2"/>
      <c r="UW55" s="2"/>
      <c r="UX55" s="2">
        <v>269460</v>
      </c>
      <c r="UY55" s="2"/>
      <c r="UZ55" s="2"/>
      <c r="VA55" s="2"/>
      <c r="VB55" s="2"/>
      <c r="VC55" s="2"/>
      <c r="VD55" s="2"/>
      <c r="VE55" s="2"/>
      <c r="VF55" s="2"/>
      <c r="VG55" s="2"/>
      <c r="VH55" s="2">
        <v>55860</v>
      </c>
      <c r="VI55" s="2"/>
      <c r="VJ55" s="2"/>
      <c r="VK55" s="2">
        <v>762425</v>
      </c>
      <c r="VL55" s="2"/>
      <c r="VM55" s="2"/>
      <c r="VN55" s="2">
        <v>975715</v>
      </c>
      <c r="VO55" s="2"/>
      <c r="VP55" s="2"/>
      <c r="VQ55" s="2"/>
      <c r="VR55" s="2"/>
      <c r="VS55" s="2">
        <v>93515</v>
      </c>
      <c r="VT55" s="2">
        <v>978239.5</v>
      </c>
      <c r="VU55" s="2"/>
      <c r="VV55" s="2"/>
      <c r="VW55" s="2"/>
      <c r="VX55" s="2"/>
      <c r="VY55" s="2"/>
      <c r="VZ55" s="2"/>
      <c r="WA55" s="2"/>
      <c r="WB55" s="2"/>
      <c r="WC55" s="2"/>
      <c r="WD55" s="2"/>
      <c r="WE55" s="2"/>
      <c r="WF55" s="2"/>
      <c r="WG55" s="2"/>
      <c r="WH55" s="2"/>
      <c r="WI55" s="2"/>
      <c r="WJ55" s="2"/>
      <c r="WK55" s="2"/>
      <c r="WL55" s="2"/>
      <c r="WM55" s="2"/>
      <c r="WN55" s="2"/>
      <c r="WO55" s="2"/>
      <c r="WP55" s="2"/>
      <c r="WQ55" s="2"/>
      <c r="WR55" s="2"/>
      <c r="WS55" s="2"/>
      <c r="WT55" s="2"/>
      <c r="WU55" s="2"/>
      <c r="WV55" s="2"/>
      <c r="WW55" s="2"/>
      <c r="WX55" s="2"/>
      <c r="WY55" s="2"/>
      <c r="WZ55" s="2"/>
      <c r="XA55" s="2"/>
      <c r="XB55" s="2"/>
      <c r="XC55" s="2"/>
      <c r="XD55" s="2"/>
      <c r="XE55" s="2"/>
      <c r="XF55" s="2">
        <v>78000</v>
      </c>
      <c r="XG55" s="2">
        <v>10876077.5</v>
      </c>
      <c r="XH55" s="2">
        <v>444080</v>
      </c>
      <c r="XI55" s="2">
        <v>314235</v>
      </c>
      <c r="XJ55" s="2">
        <v>664465</v>
      </c>
      <c r="XK55" s="2">
        <v>332070</v>
      </c>
      <c r="XL55" s="2">
        <v>284776</v>
      </c>
      <c r="XM55" s="2">
        <v>907165</v>
      </c>
      <c r="XN55" s="2">
        <v>117590</v>
      </c>
      <c r="XO55" s="2">
        <v>369085</v>
      </c>
      <c r="XP55" s="2">
        <v>525530</v>
      </c>
      <c r="XQ55" s="2">
        <v>180000</v>
      </c>
      <c r="XR55" s="2">
        <v>532470</v>
      </c>
      <c r="XS55" s="2">
        <v>106740</v>
      </c>
      <c r="XT55" s="2">
        <v>424840</v>
      </c>
      <c r="XU55" s="2">
        <v>289730</v>
      </c>
      <c r="XV55" s="2">
        <v>195580</v>
      </c>
      <c r="XW55" s="2">
        <v>252140</v>
      </c>
      <c r="XX55" s="2">
        <v>67480</v>
      </c>
      <c r="XY55" s="2">
        <v>216720</v>
      </c>
      <c r="XZ55" s="2">
        <v>84400</v>
      </c>
      <c r="YA55" s="2"/>
      <c r="YB55" s="2">
        <v>14400</v>
      </c>
      <c r="YC55" s="2">
        <v>87460</v>
      </c>
      <c r="YD55" s="2">
        <v>2815383</v>
      </c>
      <c r="YE55" s="2"/>
      <c r="YF55" s="2">
        <v>1486740</v>
      </c>
      <c r="YG55" s="2">
        <v>60300</v>
      </c>
      <c r="YH55" s="2">
        <v>1794927</v>
      </c>
      <c r="YI55" s="2"/>
      <c r="YJ55" s="2"/>
      <c r="YK55" s="2">
        <v>87520</v>
      </c>
      <c r="YL55" s="2">
        <v>910090</v>
      </c>
      <c r="YM55" s="2">
        <v>1142825</v>
      </c>
      <c r="YN55" s="2">
        <v>75380</v>
      </c>
      <c r="YO55" s="2">
        <v>765970</v>
      </c>
      <c r="YP55" s="2">
        <v>1182221.5</v>
      </c>
      <c r="YQ55" s="2">
        <v>157610</v>
      </c>
      <c r="YR55" s="2">
        <v>353935</v>
      </c>
      <c r="YS55" s="2">
        <v>85738.72</v>
      </c>
      <c r="YT55" s="2"/>
      <c r="YU55" s="2">
        <v>1186040</v>
      </c>
      <c r="YV55" s="2"/>
      <c r="YW55" s="2"/>
      <c r="YX55" s="2"/>
      <c r="YY55" s="2"/>
      <c r="YZ55" s="2"/>
      <c r="ZA55" s="2"/>
      <c r="ZB55" s="2"/>
      <c r="ZC55" s="2"/>
      <c r="ZD55" s="2"/>
      <c r="ZE55" s="2"/>
      <c r="ZF55" s="2"/>
      <c r="ZG55" s="2"/>
      <c r="ZH55" s="2"/>
      <c r="ZI55" s="2"/>
      <c r="ZJ55" s="2"/>
      <c r="ZK55" s="2">
        <v>13959725</v>
      </c>
      <c r="ZL55" s="2"/>
      <c r="ZM55" s="2"/>
      <c r="ZN55" s="2"/>
      <c r="ZO55" s="2"/>
      <c r="ZP55" s="2"/>
      <c r="ZQ55" s="2">
        <v>188920</v>
      </c>
      <c r="ZR55" s="2"/>
      <c r="ZS55" s="2">
        <v>182940</v>
      </c>
      <c r="ZT55" s="2"/>
      <c r="ZU55" s="2"/>
      <c r="ZV55" s="2"/>
      <c r="ZW55" s="2"/>
      <c r="ZX55" s="2"/>
      <c r="ZY55" s="2"/>
      <c r="ZZ55" s="2"/>
      <c r="AAA55" s="2"/>
      <c r="AAB55" s="2"/>
      <c r="AAC55" s="2"/>
      <c r="AAD55" s="2"/>
      <c r="AAE55" s="2"/>
      <c r="AAF55" s="2"/>
      <c r="AAG55" s="2"/>
      <c r="AAH55" s="2"/>
      <c r="AAI55" s="2"/>
      <c r="AAJ55" s="2"/>
      <c r="AAK55" s="2"/>
      <c r="AAL55" s="2"/>
      <c r="AAM55" s="2"/>
      <c r="AAN55" s="2"/>
      <c r="AAO55" s="2"/>
      <c r="AAP55" s="2"/>
      <c r="AAQ55" s="2"/>
      <c r="AAR55" s="2"/>
      <c r="AAS55" s="2"/>
      <c r="AAT55" s="2"/>
      <c r="AAU55" s="2"/>
      <c r="AAV55" s="2"/>
      <c r="AAW55" s="2"/>
      <c r="AAX55" s="2"/>
      <c r="AAY55" s="2"/>
      <c r="AAZ55" s="2"/>
      <c r="ABA55" s="2"/>
      <c r="ABB55" s="2"/>
      <c r="ABC55" s="2"/>
      <c r="ABD55" s="2"/>
      <c r="ABE55" s="2"/>
      <c r="ABF55" s="2"/>
      <c r="ABG55" s="2"/>
      <c r="ABH55" s="2"/>
      <c r="ABI55" s="2"/>
      <c r="ABJ55" s="2"/>
      <c r="ABK55" s="2"/>
      <c r="ABL55" s="2"/>
      <c r="ABM55" s="2"/>
      <c r="ABN55" s="2">
        <v>198780</v>
      </c>
      <c r="ABO55" s="2">
        <v>91720</v>
      </c>
      <c r="ABP55" s="2"/>
      <c r="ABQ55" s="2"/>
      <c r="ABR55" s="2"/>
      <c r="ABS55" s="2"/>
      <c r="ABT55" s="2"/>
      <c r="ABU55" s="2"/>
      <c r="ABV55" s="2"/>
      <c r="ABW55" s="2">
        <v>80663240.760000005</v>
      </c>
      <c r="ABX55" s="2">
        <v>76020</v>
      </c>
      <c r="ABY55" s="2">
        <v>389810</v>
      </c>
      <c r="ABZ55" s="2"/>
      <c r="ACA55" s="2"/>
      <c r="ACB55" s="2">
        <v>103565</v>
      </c>
      <c r="ACC55" s="2"/>
      <c r="ACD55" s="2"/>
      <c r="ACE55" s="2"/>
      <c r="ACF55" s="2">
        <v>171555</v>
      </c>
      <c r="ACG55" s="2"/>
      <c r="ACH55" s="2"/>
      <c r="ACI55" s="2"/>
      <c r="ACJ55" s="2"/>
      <c r="ACK55" s="2"/>
      <c r="ACL55" s="2"/>
      <c r="ACM55" s="2"/>
      <c r="ACN55" s="2">
        <v>1480926.5</v>
      </c>
      <c r="ACO55" s="2"/>
      <c r="ACP55" s="2"/>
      <c r="ACQ55" s="2"/>
      <c r="ACR55" s="2"/>
      <c r="ACS55" s="2"/>
      <c r="ACT55" s="2"/>
      <c r="ACU55" s="2"/>
      <c r="ACV55" s="2"/>
      <c r="ACW55" s="2"/>
      <c r="ACX55" s="2"/>
      <c r="ACY55" s="2"/>
      <c r="ACZ55" s="2"/>
      <c r="ADA55" s="2"/>
      <c r="ADB55" s="2">
        <v>8070</v>
      </c>
      <c r="ADC55" s="2"/>
      <c r="ADD55" s="2"/>
      <c r="ADE55" s="2">
        <v>1260</v>
      </c>
      <c r="ADF55" s="2"/>
      <c r="ADG55" s="2"/>
      <c r="ADH55" s="2">
        <v>27060</v>
      </c>
      <c r="ADI55" s="2"/>
      <c r="ADJ55" s="2"/>
      <c r="ADK55" s="2"/>
      <c r="ADL55" s="2"/>
      <c r="ADM55" s="2"/>
      <c r="ADN55" s="2"/>
      <c r="ADO55" s="2"/>
      <c r="ADP55" s="2"/>
      <c r="ADQ55" s="2"/>
      <c r="ADR55" s="2"/>
      <c r="ADS55" s="2"/>
      <c r="ADT55" s="2"/>
      <c r="ADU55" s="2"/>
      <c r="ADV55" s="2"/>
      <c r="ADW55" s="2"/>
      <c r="ADX55" s="2"/>
      <c r="ADY55" s="2"/>
      <c r="ADZ55" s="2"/>
      <c r="AEA55" s="2"/>
      <c r="AEB55" s="2"/>
      <c r="AEC55" s="2"/>
      <c r="AED55" s="2"/>
      <c r="AEE55" s="2"/>
      <c r="AEF55" s="2"/>
      <c r="AEG55" s="2"/>
      <c r="AEH55" s="2"/>
      <c r="AEI55" s="2"/>
      <c r="AEJ55" s="2">
        <v>241210</v>
      </c>
      <c r="AEK55" s="2"/>
      <c r="AEL55" s="2"/>
      <c r="AEM55" s="2"/>
      <c r="AEN55" s="2"/>
      <c r="AEO55" s="2"/>
      <c r="AEP55" s="2">
        <v>309220</v>
      </c>
      <c r="AEQ55" s="2"/>
      <c r="AER55" s="2"/>
      <c r="AES55" s="2"/>
      <c r="AET55" s="2"/>
      <c r="AEU55" s="2">
        <v>246880</v>
      </c>
      <c r="AEV55" s="2"/>
      <c r="AEW55" s="2"/>
      <c r="AEX55" s="2"/>
      <c r="AEY55" s="2"/>
      <c r="AEZ55" s="2"/>
      <c r="AFA55" s="2"/>
      <c r="AFB55" s="2"/>
      <c r="AFC55" s="2"/>
      <c r="AFD55" s="2"/>
      <c r="AFE55" s="2"/>
      <c r="AFF55" s="2"/>
      <c r="AFG55" s="2"/>
      <c r="AFH55" s="2"/>
      <c r="AFI55" s="2"/>
      <c r="AFJ55" s="2"/>
      <c r="AFK55" s="2"/>
      <c r="AFL55" s="2"/>
      <c r="AFM55" s="2"/>
      <c r="AFN55" s="2"/>
      <c r="AFO55" s="2"/>
      <c r="AFP55" s="2"/>
      <c r="AFQ55" s="2"/>
      <c r="AFR55" s="2"/>
      <c r="AFS55" s="2"/>
      <c r="AFT55" s="2"/>
      <c r="AFU55" s="2"/>
      <c r="AFV55" s="2"/>
      <c r="AFW55" s="2"/>
      <c r="AFX55" s="2"/>
      <c r="AFY55" s="2"/>
      <c r="AFZ55" s="2">
        <v>39960</v>
      </c>
      <c r="AGA55" s="2"/>
      <c r="AGB55" s="2"/>
      <c r="AGC55" s="2"/>
      <c r="AGD55" s="2"/>
      <c r="AGE55" s="2"/>
      <c r="AGF55" s="2"/>
      <c r="AGG55" s="2"/>
      <c r="AGH55" s="2"/>
      <c r="AGI55" s="2"/>
      <c r="AGJ55" s="2">
        <v>838255.95</v>
      </c>
      <c r="AGK55" s="2"/>
      <c r="AGL55" s="2"/>
      <c r="AGM55" s="2"/>
      <c r="AGN55" s="2"/>
      <c r="AGO55" s="2"/>
      <c r="AGP55" s="2"/>
      <c r="AGQ55" s="2"/>
      <c r="AGR55" s="2"/>
      <c r="AGS55" s="2"/>
      <c r="AGT55" s="2"/>
      <c r="AGU55" s="2"/>
      <c r="AGV55" s="2"/>
      <c r="AGW55" s="2"/>
      <c r="AGX55" s="2"/>
      <c r="AGY55" s="2"/>
      <c r="AGZ55" s="2"/>
      <c r="AHA55" s="2">
        <v>768894.44</v>
      </c>
      <c r="AHB55" s="2"/>
      <c r="AHC55" s="2"/>
      <c r="AHD55" s="2">
        <v>491465</v>
      </c>
      <c r="AHE55" s="2"/>
      <c r="AHF55" s="2"/>
      <c r="AHG55" s="2"/>
      <c r="AHH55" s="2"/>
      <c r="AHI55" s="2">
        <v>436725</v>
      </c>
      <c r="AHJ55" s="2"/>
      <c r="AHK55" s="2"/>
      <c r="AHL55" s="2"/>
      <c r="AHM55" s="2">
        <v>28800</v>
      </c>
      <c r="AHN55" s="2"/>
      <c r="AHO55" s="2"/>
      <c r="AHP55" s="2">
        <v>313800110.43000001</v>
      </c>
    </row>
    <row r="56" spans="1:900">
      <c r="A56" s="1" t="s">
        <v>2008</v>
      </c>
      <c r="B56" s="1" t="s">
        <v>2021</v>
      </c>
      <c r="C56" s="1" t="s">
        <v>2022</v>
      </c>
      <c r="D56" s="2">
        <v>133925.91</v>
      </c>
      <c r="E56" s="2"/>
      <c r="F56" s="2">
        <v>24872.16</v>
      </c>
      <c r="G56" s="2">
        <v>21287.94</v>
      </c>
      <c r="H56" s="2">
        <v>41828.94</v>
      </c>
      <c r="I56" s="2"/>
      <c r="J56" s="2"/>
      <c r="K56" s="2"/>
      <c r="L56" s="2"/>
      <c r="M56" s="2"/>
      <c r="N56" s="2"/>
      <c r="O56" s="2"/>
      <c r="P56" s="2"/>
      <c r="Q56" s="2">
        <v>13145.1</v>
      </c>
      <c r="R56" s="2">
        <v>5482.56</v>
      </c>
      <c r="S56" s="2"/>
      <c r="T56" s="2"/>
      <c r="U56" s="2"/>
      <c r="V56" s="2">
        <v>182301.2</v>
      </c>
      <c r="W56" s="2">
        <v>10576.02</v>
      </c>
      <c r="X56" s="2"/>
      <c r="Y56" s="2"/>
      <c r="Z56" s="2">
        <v>5513.4</v>
      </c>
      <c r="AA56" s="2"/>
      <c r="AB56" s="2">
        <v>22003.5</v>
      </c>
      <c r="AC56" s="2"/>
      <c r="AD56" s="2">
        <v>4593.12</v>
      </c>
      <c r="AE56" s="2"/>
      <c r="AF56" s="2">
        <v>4491.75</v>
      </c>
      <c r="AG56" s="2">
        <v>33897.120000000003</v>
      </c>
      <c r="AH56" s="2"/>
      <c r="AI56" s="2"/>
      <c r="AJ56" s="2">
        <v>3011.96</v>
      </c>
      <c r="AK56" s="2">
        <v>7563.6</v>
      </c>
      <c r="AL56" s="2"/>
      <c r="AM56" s="2">
        <v>12164.52</v>
      </c>
      <c r="AN56" s="2"/>
      <c r="AO56" s="2">
        <v>10918.5</v>
      </c>
      <c r="AP56" s="2"/>
      <c r="AQ56" s="2">
        <v>9770.1</v>
      </c>
      <c r="AR56" s="2"/>
      <c r="AS56" s="2"/>
      <c r="AT56" s="2">
        <v>150028.62</v>
      </c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>
        <v>20823.099999999999</v>
      </c>
      <c r="BG56" s="2"/>
      <c r="BH56" s="2"/>
      <c r="BI56" s="2">
        <v>159527.01</v>
      </c>
      <c r="BJ56" s="2">
        <v>75694.02</v>
      </c>
      <c r="BK56" s="2"/>
      <c r="BL56" s="2">
        <v>7868.53</v>
      </c>
      <c r="BM56" s="2">
        <v>11690.94</v>
      </c>
      <c r="BN56" s="2">
        <v>10170.09</v>
      </c>
      <c r="BO56" s="2"/>
      <c r="BP56" s="2"/>
      <c r="BQ56" s="2">
        <v>22214.48</v>
      </c>
      <c r="BR56" s="2">
        <v>36344.33</v>
      </c>
      <c r="BS56" s="2"/>
      <c r="BT56" s="2">
        <v>13877.88</v>
      </c>
      <c r="BU56" s="2">
        <v>45219.24</v>
      </c>
      <c r="BV56" s="2">
        <v>21645.72</v>
      </c>
      <c r="BW56" s="2"/>
      <c r="BX56" s="2"/>
      <c r="BY56" s="2">
        <v>11091.18</v>
      </c>
      <c r="BZ56" s="2">
        <v>49120.68</v>
      </c>
      <c r="CA56" s="2"/>
      <c r="CB56" s="2"/>
      <c r="CC56" s="2"/>
      <c r="CD56" s="2"/>
      <c r="CE56" s="2"/>
      <c r="CF56" s="2"/>
      <c r="CG56" s="2">
        <v>313916.82</v>
      </c>
      <c r="CH56" s="2"/>
      <c r="CI56" s="2">
        <v>68507.740000000005</v>
      </c>
      <c r="CJ56" s="2"/>
      <c r="CK56" s="2"/>
      <c r="CL56" s="2"/>
      <c r="CM56" s="2"/>
      <c r="CN56" s="2">
        <v>20930.16</v>
      </c>
      <c r="CO56" s="2"/>
      <c r="CP56" s="2">
        <v>499.2</v>
      </c>
      <c r="CQ56" s="2"/>
      <c r="CR56" s="2">
        <v>3204.06</v>
      </c>
      <c r="CS56" s="2"/>
      <c r="CT56" s="2">
        <v>106424.28</v>
      </c>
      <c r="CU56" s="2"/>
      <c r="CV56" s="2"/>
      <c r="CW56" s="2"/>
      <c r="CX56" s="2"/>
      <c r="CY56" s="2">
        <v>26065.08</v>
      </c>
      <c r="CZ56" s="2"/>
      <c r="DA56" s="2"/>
      <c r="DB56" s="2"/>
      <c r="DC56" s="2">
        <v>13878.6</v>
      </c>
      <c r="DD56" s="2"/>
      <c r="DE56" s="2"/>
      <c r="DF56" s="2">
        <v>15686.71</v>
      </c>
      <c r="DG56" s="2"/>
      <c r="DH56" s="2"/>
      <c r="DI56" s="2"/>
      <c r="DJ56" s="2"/>
      <c r="DK56" s="2">
        <v>357665.21</v>
      </c>
      <c r="DL56" s="2"/>
      <c r="DM56" s="2"/>
      <c r="DN56" s="2">
        <v>23971.26</v>
      </c>
      <c r="DO56" s="2"/>
      <c r="DP56" s="2">
        <v>15690.36</v>
      </c>
      <c r="DQ56" s="2">
        <v>199.2</v>
      </c>
      <c r="DR56" s="2"/>
      <c r="DS56" s="2"/>
      <c r="DT56" s="2">
        <v>183714.5</v>
      </c>
      <c r="DU56" s="2">
        <v>6528.96</v>
      </c>
      <c r="DV56" s="2"/>
      <c r="DW56" s="2"/>
      <c r="DX56" s="2"/>
      <c r="DY56" s="2">
        <v>18868.560000000001</v>
      </c>
      <c r="DZ56" s="2">
        <v>11839.2</v>
      </c>
      <c r="EA56" s="2"/>
      <c r="EB56" s="2"/>
      <c r="EC56" s="2"/>
      <c r="ED56" s="2">
        <v>9873.76</v>
      </c>
      <c r="EE56" s="2">
        <v>101779.17</v>
      </c>
      <c r="EF56" s="2">
        <v>70329.36</v>
      </c>
      <c r="EG56" s="2"/>
      <c r="EH56" s="2">
        <v>19854.48</v>
      </c>
      <c r="EI56" s="2"/>
      <c r="EJ56" s="2">
        <v>23255.7</v>
      </c>
      <c r="EK56" s="2">
        <v>51578.7</v>
      </c>
      <c r="EL56" s="2"/>
      <c r="EM56" s="2">
        <v>11806.74</v>
      </c>
      <c r="EN56" s="2">
        <v>186283.08</v>
      </c>
      <c r="EO56" s="2"/>
      <c r="EP56" s="2">
        <v>35256.379999999997</v>
      </c>
      <c r="EQ56" s="2"/>
      <c r="ER56" s="2">
        <v>4260</v>
      </c>
      <c r="ES56" s="2"/>
      <c r="ET56" s="2">
        <v>22182.36</v>
      </c>
      <c r="EU56" s="2">
        <v>21645.72</v>
      </c>
      <c r="EV56" s="2">
        <v>72511.8</v>
      </c>
      <c r="EW56" s="2">
        <v>4712009.45</v>
      </c>
      <c r="EX56" s="2"/>
      <c r="EY56" s="2"/>
      <c r="EZ56" s="2"/>
      <c r="FA56" s="2">
        <v>28339.5</v>
      </c>
      <c r="FB56" s="2">
        <v>18978.599999999999</v>
      </c>
      <c r="FC56" s="2"/>
      <c r="FD56" s="2"/>
      <c r="FE56" s="2"/>
      <c r="FF56" s="2"/>
      <c r="FG56" s="2"/>
      <c r="FH56" s="2"/>
      <c r="FI56" s="2">
        <v>145486.22</v>
      </c>
      <c r="FJ56" s="2">
        <v>22546.97</v>
      </c>
      <c r="FK56" s="2"/>
      <c r="FL56" s="2"/>
      <c r="FM56" s="2"/>
      <c r="FN56" s="2"/>
      <c r="FO56" s="2"/>
      <c r="FP56" s="2">
        <v>67200</v>
      </c>
      <c r="FQ56" s="2">
        <v>8736732.0399999991</v>
      </c>
      <c r="FR56" s="2">
        <v>14089.48</v>
      </c>
      <c r="FS56" s="2">
        <v>23382.42</v>
      </c>
      <c r="FT56" s="2"/>
      <c r="FU56" s="2">
        <v>23255.7</v>
      </c>
      <c r="FV56" s="2">
        <v>9076.7199999999993</v>
      </c>
      <c r="FW56" s="2"/>
      <c r="FX56" s="2">
        <v>11806.74</v>
      </c>
      <c r="FY56" s="2"/>
      <c r="FZ56" s="2"/>
      <c r="GA56" s="2"/>
      <c r="GB56" s="2">
        <v>7011.18</v>
      </c>
      <c r="GC56" s="2"/>
      <c r="GD56" s="2"/>
      <c r="GE56" s="2">
        <v>159996.63</v>
      </c>
      <c r="GF56" s="2"/>
      <c r="GG56" s="2"/>
      <c r="GH56" s="2"/>
      <c r="GI56" s="2"/>
      <c r="GJ56" s="2"/>
      <c r="GK56" s="2"/>
      <c r="GL56" s="2"/>
      <c r="GM56" s="2"/>
      <c r="GN56" s="2"/>
      <c r="GO56" s="2">
        <v>21918.67</v>
      </c>
      <c r="GP56" s="2"/>
      <c r="GQ56" s="2">
        <v>129519.9</v>
      </c>
      <c r="GR56" s="2"/>
      <c r="GS56" s="2">
        <v>16542.599999999999</v>
      </c>
      <c r="GT56" s="2"/>
      <c r="GU56" s="2"/>
      <c r="GV56" s="2"/>
      <c r="GW56" s="2">
        <v>23434.62</v>
      </c>
      <c r="GX56" s="2"/>
      <c r="GY56" s="2">
        <v>16140.75</v>
      </c>
      <c r="GZ56" s="2"/>
      <c r="HA56" s="2"/>
      <c r="HB56" s="2"/>
      <c r="HC56" s="2">
        <v>219642.78</v>
      </c>
      <c r="HD56" s="2">
        <v>1848.53</v>
      </c>
      <c r="HE56" s="2">
        <v>3361.6</v>
      </c>
      <c r="HF56" s="2">
        <v>22182.36</v>
      </c>
      <c r="HG56" s="2"/>
      <c r="HH56" s="2">
        <v>23613.48</v>
      </c>
      <c r="HI56" s="2"/>
      <c r="HJ56" s="2">
        <v>81491.23</v>
      </c>
      <c r="HK56" s="2">
        <v>5903.37</v>
      </c>
      <c r="HL56" s="2">
        <v>49018.98</v>
      </c>
      <c r="HM56" s="2">
        <v>2999.7</v>
      </c>
      <c r="HN56" s="2">
        <v>403200</v>
      </c>
      <c r="HO56" s="2"/>
      <c r="HP56" s="2"/>
      <c r="HQ56" s="2"/>
      <c r="HR56" s="2"/>
      <c r="HS56" s="2"/>
      <c r="HT56" s="2"/>
      <c r="HU56" s="2"/>
      <c r="HV56" s="2"/>
      <c r="HW56" s="2">
        <v>17018.28</v>
      </c>
      <c r="HX56" s="2">
        <v>31205.4</v>
      </c>
      <c r="HY56" s="2"/>
      <c r="HZ56" s="2">
        <v>13138.56</v>
      </c>
      <c r="IA56" s="2"/>
      <c r="IB56" s="2">
        <v>11099.28</v>
      </c>
      <c r="IC56" s="2">
        <v>12370.38</v>
      </c>
      <c r="ID56" s="2">
        <v>16025.94</v>
      </c>
      <c r="IE56" s="2"/>
      <c r="IF56" s="2"/>
      <c r="IG56" s="2"/>
      <c r="IH56" s="2">
        <v>190259.7</v>
      </c>
      <c r="II56" s="2"/>
      <c r="IJ56" s="2"/>
      <c r="IK56" s="2">
        <v>10401.42</v>
      </c>
      <c r="IL56" s="2">
        <v>26268.639999999999</v>
      </c>
      <c r="IM56" s="2"/>
      <c r="IN56" s="2">
        <v>8683.32</v>
      </c>
      <c r="IO56" s="2"/>
      <c r="IP56" s="2"/>
      <c r="IQ56" s="2">
        <v>2964.96</v>
      </c>
      <c r="IR56" s="2">
        <v>87279.4</v>
      </c>
      <c r="IS56" s="2">
        <v>218887.86</v>
      </c>
      <c r="IT56" s="2">
        <v>77225.58</v>
      </c>
      <c r="IU56" s="2">
        <v>17960.580000000002</v>
      </c>
      <c r="IV56" s="2"/>
      <c r="IW56" s="2"/>
      <c r="IX56" s="2"/>
      <c r="IY56" s="2"/>
      <c r="IZ56" s="2"/>
      <c r="JA56" s="2"/>
      <c r="JB56" s="2"/>
      <c r="JC56" s="2">
        <v>6140.2</v>
      </c>
      <c r="JD56" s="2"/>
      <c r="JE56" s="2">
        <v>49299.87</v>
      </c>
      <c r="JF56" s="2">
        <v>94416.78</v>
      </c>
      <c r="JG56" s="2"/>
      <c r="JH56" s="2">
        <v>134400</v>
      </c>
      <c r="JI56" s="2"/>
      <c r="JJ56" s="2">
        <v>3699.76</v>
      </c>
      <c r="JK56" s="2">
        <v>166306.1</v>
      </c>
      <c r="JL56" s="2"/>
      <c r="JM56" s="2">
        <v>13241.76</v>
      </c>
      <c r="JN56" s="2">
        <v>21877.84</v>
      </c>
      <c r="JO56" s="2">
        <v>16169.2</v>
      </c>
      <c r="JP56" s="2"/>
      <c r="JQ56" s="2">
        <v>432</v>
      </c>
      <c r="JR56" s="2">
        <v>274030.92</v>
      </c>
      <c r="JS56" s="2">
        <v>28995.599999999999</v>
      </c>
      <c r="JT56" s="2"/>
      <c r="JU56" s="2"/>
      <c r="JV56" s="2">
        <v>1555</v>
      </c>
      <c r="JW56" s="2"/>
      <c r="JX56" s="2"/>
      <c r="JY56" s="2"/>
      <c r="JZ56" s="2"/>
      <c r="KA56" s="2">
        <v>7767.24</v>
      </c>
      <c r="KB56" s="2"/>
      <c r="KC56" s="2"/>
      <c r="KD56" s="2"/>
      <c r="KE56" s="2"/>
      <c r="KF56" s="2"/>
      <c r="KG56" s="2">
        <v>241691.44</v>
      </c>
      <c r="KH56" s="2"/>
      <c r="KI56" s="2"/>
      <c r="KJ56" s="2"/>
      <c r="KK56" s="2">
        <v>17243.04</v>
      </c>
      <c r="KL56" s="2"/>
      <c r="KM56" s="2"/>
      <c r="KN56" s="2"/>
      <c r="KO56" s="2"/>
      <c r="KP56" s="2">
        <v>95804.82</v>
      </c>
      <c r="KQ56" s="2"/>
      <c r="KR56" s="2">
        <v>31128.49</v>
      </c>
      <c r="KS56" s="2"/>
      <c r="KT56" s="2"/>
      <c r="KU56" s="2">
        <v>23678.400000000001</v>
      </c>
      <c r="KV56" s="2">
        <v>48716.77</v>
      </c>
      <c r="KW56" s="2">
        <v>37137.54</v>
      </c>
      <c r="KX56" s="2">
        <v>58162.14</v>
      </c>
      <c r="KY56" s="2"/>
      <c r="KZ56" s="2"/>
      <c r="LA56" s="2">
        <v>27345.87</v>
      </c>
      <c r="LB56" s="2"/>
      <c r="LC56" s="2"/>
      <c r="LD56" s="2"/>
      <c r="LE56" s="2">
        <v>24500</v>
      </c>
      <c r="LF56" s="2">
        <v>530475.17000000004</v>
      </c>
      <c r="LG56" s="2">
        <v>60350.04</v>
      </c>
      <c r="LH56" s="2">
        <v>58311.6</v>
      </c>
      <c r="LI56" s="2"/>
      <c r="LJ56" s="2">
        <v>13774.56</v>
      </c>
      <c r="LK56" s="2"/>
      <c r="LL56" s="2"/>
      <c r="LM56" s="2"/>
      <c r="LN56" s="2"/>
      <c r="LO56" s="2"/>
      <c r="LP56" s="2"/>
      <c r="LQ56" s="2">
        <v>105118.46</v>
      </c>
      <c r="LR56" s="2">
        <v>609440</v>
      </c>
      <c r="LS56" s="2">
        <v>250373.31</v>
      </c>
      <c r="LT56" s="2">
        <v>263670.85639999999</v>
      </c>
      <c r="LU56" s="2">
        <v>2650765.4</v>
      </c>
      <c r="LV56" s="2">
        <v>26065.040000000001</v>
      </c>
      <c r="LW56" s="2"/>
      <c r="LX56" s="2"/>
      <c r="LY56" s="2">
        <v>13077.76</v>
      </c>
      <c r="LZ56" s="2">
        <v>22218.12</v>
      </c>
      <c r="MA56" s="2"/>
      <c r="MB56" s="2">
        <v>22611.66</v>
      </c>
      <c r="MC56" s="2">
        <v>3475.6</v>
      </c>
      <c r="MD56" s="2"/>
      <c r="ME56" s="2">
        <v>17478.599999999999</v>
      </c>
      <c r="MF56" s="2">
        <v>222485.58</v>
      </c>
      <c r="MG56" s="2"/>
      <c r="MH56" s="2"/>
      <c r="MI56" s="2"/>
      <c r="MJ56" s="2"/>
      <c r="MK56" s="2"/>
      <c r="ML56" s="2"/>
      <c r="MM56" s="2">
        <v>22540.14</v>
      </c>
      <c r="MN56" s="2">
        <v>32125.58</v>
      </c>
      <c r="MO56" s="2"/>
      <c r="MP56" s="2"/>
      <c r="MQ56" s="2"/>
      <c r="MR56" s="2">
        <v>259725.96</v>
      </c>
      <c r="MS56" s="2"/>
      <c r="MT56" s="2"/>
      <c r="MU56" s="2">
        <v>31809.4</v>
      </c>
      <c r="MV56" s="2"/>
      <c r="MW56" s="2"/>
      <c r="MX56" s="2"/>
      <c r="MY56" s="2">
        <v>27191.279999999999</v>
      </c>
      <c r="MZ56" s="2"/>
      <c r="NA56" s="2"/>
      <c r="NB56" s="2"/>
      <c r="NC56" s="2">
        <v>225811.32</v>
      </c>
      <c r="ND56" s="2">
        <v>734800</v>
      </c>
      <c r="NE56" s="2"/>
      <c r="NF56" s="2">
        <v>38449.379999999997</v>
      </c>
      <c r="NG56" s="2"/>
      <c r="NH56" s="2">
        <v>12522.3</v>
      </c>
      <c r="NI56" s="2"/>
      <c r="NJ56" s="2">
        <v>34751.040000000001</v>
      </c>
      <c r="NK56" s="2"/>
      <c r="NL56" s="2"/>
      <c r="NM56" s="2"/>
      <c r="NN56" s="2"/>
      <c r="NO56" s="2">
        <v>83813.7</v>
      </c>
      <c r="NP56" s="2"/>
      <c r="NQ56" s="2"/>
      <c r="NR56" s="2"/>
      <c r="NS56" s="2">
        <v>67200</v>
      </c>
      <c r="NT56" s="2"/>
      <c r="NU56" s="2"/>
      <c r="NV56" s="2">
        <v>219427.44</v>
      </c>
      <c r="NW56" s="2">
        <v>31500</v>
      </c>
      <c r="NX56" s="2"/>
      <c r="NY56" s="2"/>
      <c r="NZ56" s="2"/>
      <c r="OA56" s="2"/>
      <c r="OB56" s="2"/>
      <c r="OC56" s="2">
        <v>243332.61</v>
      </c>
      <c r="OD56" s="2"/>
      <c r="OE56" s="2">
        <v>476.7</v>
      </c>
      <c r="OF56" s="2">
        <v>10852.6</v>
      </c>
      <c r="OG56" s="2"/>
      <c r="OH56" s="2"/>
      <c r="OI56" s="2"/>
      <c r="OJ56" s="2"/>
      <c r="OK56" s="2"/>
      <c r="OL56" s="2"/>
      <c r="OM56" s="2"/>
      <c r="ON56" s="2">
        <v>41383.08</v>
      </c>
      <c r="OO56" s="2"/>
      <c r="OP56" s="2"/>
      <c r="OQ56" s="2"/>
      <c r="OR56" s="2">
        <v>181744.8</v>
      </c>
      <c r="OS56" s="2"/>
      <c r="OT56" s="2"/>
      <c r="OU56" s="2">
        <v>29785.02</v>
      </c>
      <c r="OV56" s="2">
        <v>20541.060000000001</v>
      </c>
      <c r="OW56" s="2">
        <v>30744.68</v>
      </c>
      <c r="OX56" s="2"/>
      <c r="OY56" s="2"/>
      <c r="OZ56" s="2">
        <v>67200</v>
      </c>
      <c r="PA56" s="2">
        <v>57936.7</v>
      </c>
      <c r="PB56" s="2"/>
      <c r="PC56" s="2">
        <v>34106.82</v>
      </c>
      <c r="PD56" s="2"/>
      <c r="PE56" s="2"/>
      <c r="PF56" s="2"/>
      <c r="PG56" s="2"/>
      <c r="PH56" s="2">
        <v>56000</v>
      </c>
      <c r="PI56" s="2"/>
      <c r="PJ56" s="2"/>
      <c r="PK56" s="2"/>
      <c r="PL56" s="2"/>
      <c r="PM56" s="2">
        <v>4275.18</v>
      </c>
      <c r="PN56" s="2">
        <v>660</v>
      </c>
      <c r="PO56" s="2"/>
      <c r="PP56" s="2"/>
      <c r="PQ56" s="2"/>
      <c r="PR56" s="2"/>
      <c r="PS56" s="2">
        <v>11425.69</v>
      </c>
      <c r="PT56" s="2">
        <v>89600</v>
      </c>
      <c r="PU56" s="2">
        <v>1953167.79</v>
      </c>
      <c r="PV56" s="2">
        <v>23438.16</v>
      </c>
      <c r="PW56" s="2"/>
      <c r="PX56" s="2"/>
      <c r="PY56" s="2"/>
      <c r="PZ56" s="2">
        <v>134400</v>
      </c>
      <c r="QA56" s="2">
        <v>13023.12</v>
      </c>
      <c r="QB56" s="2"/>
      <c r="QC56" s="2">
        <v>794800</v>
      </c>
      <c r="QD56" s="2"/>
      <c r="QE56" s="2"/>
      <c r="QF56" s="2">
        <v>36545.82</v>
      </c>
      <c r="QG56" s="2"/>
      <c r="QH56" s="2">
        <v>41306.44</v>
      </c>
      <c r="QI56" s="2"/>
      <c r="QJ56" s="2"/>
      <c r="QK56" s="2"/>
      <c r="QL56" s="2"/>
      <c r="QM56" s="2">
        <v>43677.75</v>
      </c>
      <c r="QN56" s="2"/>
      <c r="QO56" s="2"/>
      <c r="QP56" s="2"/>
      <c r="QQ56" s="2"/>
      <c r="QR56" s="2"/>
      <c r="QS56" s="2">
        <v>168195.12</v>
      </c>
      <c r="QT56" s="2"/>
      <c r="QU56" s="2">
        <v>302400</v>
      </c>
      <c r="QV56" s="2"/>
      <c r="QW56" s="2"/>
      <c r="QX56" s="2"/>
      <c r="QY56" s="2"/>
      <c r="QZ56" s="2"/>
      <c r="RA56" s="2"/>
      <c r="RB56" s="2"/>
      <c r="RC56" s="2"/>
      <c r="RD56" s="2"/>
      <c r="RE56" s="2"/>
      <c r="RF56" s="2">
        <v>136170.93</v>
      </c>
      <c r="RG56" s="2"/>
      <c r="RH56" s="2"/>
      <c r="RI56" s="2"/>
      <c r="RJ56" s="2">
        <v>5134.28</v>
      </c>
      <c r="RK56" s="2"/>
      <c r="RL56" s="2">
        <v>1954.62</v>
      </c>
      <c r="RM56" s="2"/>
      <c r="RN56" s="2">
        <v>34582.42</v>
      </c>
      <c r="RO56" s="2">
        <v>542429.79</v>
      </c>
      <c r="RP56" s="2">
        <v>326510.18</v>
      </c>
      <c r="RQ56" s="2"/>
      <c r="RR56" s="2"/>
      <c r="RS56" s="2"/>
      <c r="RT56" s="2"/>
      <c r="RU56" s="2"/>
      <c r="RV56" s="2">
        <v>30853.68</v>
      </c>
      <c r="RW56" s="2"/>
      <c r="RX56" s="2"/>
      <c r="RY56" s="2"/>
      <c r="RZ56" s="2">
        <v>49173.41</v>
      </c>
      <c r="SA56" s="2"/>
      <c r="SB56" s="2"/>
      <c r="SC56" s="2"/>
      <c r="SD56" s="2"/>
      <c r="SE56" s="2"/>
      <c r="SF56" s="2">
        <v>1082.75</v>
      </c>
      <c r="SG56" s="2"/>
      <c r="SH56" s="2"/>
      <c r="SI56" s="2"/>
      <c r="SJ56" s="2"/>
      <c r="SK56" s="2"/>
      <c r="SL56" s="2">
        <v>20718.599999999999</v>
      </c>
      <c r="SM56" s="2"/>
      <c r="SN56" s="2"/>
      <c r="SO56" s="2"/>
      <c r="SP56" s="2"/>
      <c r="SQ56" s="2"/>
      <c r="SR56" s="2"/>
      <c r="SS56" s="2"/>
      <c r="ST56" s="2">
        <v>54533.1</v>
      </c>
      <c r="SU56" s="2"/>
      <c r="SV56" s="2">
        <v>7556.1</v>
      </c>
      <c r="SW56" s="2"/>
      <c r="SX56" s="2"/>
      <c r="SY56" s="2"/>
      <c r="SZ56" s="2"/>
      <c r="TA56" s="2">
        <v>46100.1</v>
      </c>
      <c r="TB56" s="2">
        <v>2059.98</v>
      </c>
      <c r="TC56" s="2"/>
      <c r="TD56" s="2">
        <v>13688.26</v>
      </c>
      <c r="TE56" s="2">
        <v>22540.14</v>
      </c>
      <c r="TF56" s="2"/>
      <c r="TG56" s="2"/>
      <c r="TH56" s="2">
        <v>188819.18</v>
      </c>
      <c r="TI56" s="2"/>
      <c r="TJ56" s="2"/>
      <c r="TK56" s="2"/>
      <c r="TL56" s="2">
        <v>14003.53</v>
      </c>
      <c r="TM56" s="2">
        <v>24747.66</v>
      </c>
      <c r="TN56" s="2"/>
      <c r="TO56" s="2">
        <v>28038.799999999999</v>
      </c>
      <c r="TP56" s="2"/>
      <c r="TQ56" s="2">
        <v>69228.42</v>
      </c>
      <c r="TR56" s="2">
        <v>42647.28</v>
      </c>
      <c r="TS56" s="2">
        <v>9286.74</v>
      </c>
      <c r="TT56" s="2"/>
      <c r="TU56" s="2"/>
      <c r="TV56" s="2"/>
      <c r="TW56" s="2"/>
      <c r="TX56" s="2">
        <v>65191.9</v>
      </c>
      <c r="TY56" s="2"/>
      <c r="TZ56" s="2">
        <v>2829.91</v>
      </c>
      <c r="UA56" s="2"/>
      <c r="UB56" s="2"/>
      <c r="UC56" s="2"/>
      <c r="UD56" s="2">
        <v>22003.5</v>
      </c>
      <c r="UE56" s="2"/>
      <c r="UF56" s="2"/>
      <c r="UG56" s="2"/>
      <c r="UH56" s="2">
        <v>15500</v>
      </c>
      <c r="UI56" s="2">
        <v>46839.78</v>
      </c>
      <c r="UJ56" s="2"/>
      <c r="UK56" s="2"/>
      <c r="UL56" s="2">
        <v>16266.54</v>
      </c>
      <c r="UM56" s="2"/>
      <c r="UN56" s="2"/>
      <c r="UO56" s="2">
        <v>338949.72</v>
      </c>
      <c r="UP56" s="2"/>
      <c r="UQ56" s="2"/>
      <c r="UR56" s="2">
        <v>660.06</v>
      </c>
      <c r="US56" s="2"/>
      <c r="UT56" s="2">
        <v>23190.51</v>
      </c>
      <c r="UU56" s="2"/>
      <c r="UV56" s="2">
        <v>20793.03</v>
      </c>
      <c r="UW56" s="2">
        <v>17617.740000000002</v>
      </c>
      <c r="UX56" s="2"/>
      <c r="UY56" s="2"/>
      <c r="UZ56" s="2"/>
      <c r="VA56" s="2"/>
      <c r="VB56" s="2">
        <v>11066.64</v>
      </c>
      <c r="VC56" s="2"/>
      <c r="VD56" s="2"/>
      <c r="VE56" s="2"/>
      <c r="VF56" s="2"/>
      <c r="VG56" s="2">
        <v>651.36</v>
      </c>
      <c r="VH56" s="2"/>
      <c r="VI56" s="2">
        <v>1973.2</v>
      </c>
      <c r="VJ56" s="2">
        <v>109200</v>
      </c>
      <c r="VK56" s="2">
        <v>190376.04</v>
      </c>
      <c r="VL56" s="2">
        <v>12090.71</v>
      </c>
      <c r="VM56" s="2"/>
      <c r="VN56" s="2"/>
      <c r="VO56" s="2"/>
      <c r="VP56" s="2"/>
      <c r="VQ56" s="2">
        <v>21466.799999999999</v>
      </c>
      <c r="VR56" s="2"/>
      <c r="VS56" s="2"/>
      <c r="VT56" s="2"/>
      <c r="VU56" s="2"/>
      <c r="VV56" s="2">
        <v>7305.24</v>
      </c>
      <c r="VW56" s="2"/>
      <c r="VX56" s="2"/>
      <c r="VY56" s="2"/>
      <c r="VZ56" s="2">
        <v>76078.080000000002</v>
      </c>
      <c r="WA56" s="2">
        <v>2087.0500000000002</v>
      </c>
      <c r="WB56" s="2"/>
      <c r="WC56" s="2"/>
      <c r="WD56" s="2"/>
      <c r="WE56" s="2">
        <v>128041.03</v>
      </c>
      <c r="WF56" s="2"/>
      <c r="WG56" s="2">
        <v>23086.44</v>
      </c>
      <c r="WH56" s="2"/>
      <c r="WI56" s="2"/>
      <c r="WJ56" s="2">
        <v>15550.2</v>
      </c>
      <c r="WK56" s="2"/>
      <c r="WL56" s="2"/>
      <c r="WM56" s="2"/>
      <c r="WN56" s="2"/>
      <c r="WO56" s="2"/>
      <c r="WP56" s="2"/>
      <c r="WQ56" s="2">
        <v>11839.2</v>
      </c>
      <c r="WR56" s="2"/>
      <c r="WS56" s="2">
        <v>18842.72</v>
      </c>
      <c r="WT56" s="2"/>
      <c r="WU56" s="2"/>
      <c r="WV56" s="2"/>
      <c r="WW56" s="2"/>
      <c r="WX56" s="2"/>
      <c r="WY56" s="2">
        <v>67200</v>
      </c>
      <c r="WZ56" s="2"/>
      <c r="XA56" s="2"/>
      <c r="XB56" s="2">
        <v>49574.5</v>
      </c>
      <c r="XC56" s="2"/>
      <c r="XD56" s="2"/>
      <c r="XE56" s="2">
        <v>14645.16</v>
      </c>
      <c r="XF56" s="2"/>
      <c r="XG56" s="2">
        <v>63274.8</v>
      </c>
      <c r="XH56" s="2"/>
      <c r="XI56" s="2"/>
      <c r="XJ56" s="2">
        <v>18369.28</v>
      </c>
      <c r="XK56" s="2"/>
      <c r="XL56" s="2">
        <v>6016.6</v>
      </c>
      <c r="XM56" s="2">
        <v>21902.52</v>
      </c>
      <c r="XN56" s="2">
        <v>17894.64</v>
      </c>
      <c r="XO56" s="2"/>
      <c r="XP56" s="2">
        <v>12380.7</v>
      </c>
      <c r="XQ56" s="2">
        <v>20840.7</v>
      </c>
      <c r="XR56" s="2"/>
      <c r="XS56" s="2"/>
      <c r="XT56" s="2">
        <v>15986.64</v>
      </c>
      <c r="XU56" s="2"/>
      <c r="XV56" s="2"/>
      <c r="XW56" s="2"/>
      <c r="XX56" s="2"/>
      <c r="XY56" s="2"/>
      <c r="XZ56" s="2"/>
      <c r="YA56" s="2"/>
      <c r="YB56" s="2"/>
      <c r="YC56" s="2"/>
      <c r="YD56" s="2">
        <v>61415.05</v>
      </c>
      <c r="YE56" s="2">
        <v>24686.880000000001</v>
      </c>
      <c r="YF56" s="2"/>
      <c r="YG56" s="2">
        <v>23255.7</v>
      </c>
      <c r="YH56" s="2"/>
      <c r="YI56" s="2"/>
      <c r="YJ56" s="2">
        <v>16483.5</v>
      </c>
      <c r="YK56" s="2"/>
      <c r="YL56" s="2"/>
      <c r="YM56" s="2"/>
      <c r="YN56" s="2">
        <v>27682.3</v>
      </c>
      <c r="YO56" s="2">
        <v>14993.16</v>
      </c>
      <c r="YP56" s="2"/>
      <c r="YQ56" s="2"/>
      <c r="YR56" s="2">
        <v>14552.4</v>
      </c>
      <c r="YS56" s="2"/>
      <c r="YT56" s="2"/>
      <c r="YU56" s="2"/>
      <c r="YV56" s="2"/>
      <c r="YW56" s="2">
        <v>17265.5</v>
      </c>
      <c r="YX56" s="2">
        <v>1973.2</v>
      </c>
      <c r="YY56" s="2"/>
      <c r="YZ56" s="2"/>
      <c r="ZA56" s="2"/>
      <c r="ZB56" s="2">
        <v>27112.74</v>
      </c>
      <c r="ZC56" s="2"/>
      <c r="ZD56" s="2"/>
      <c r="ZE56" s="2">
        <v>9664.6</v>
      </c>
      <c r="ZF56" s="2"/>
      <c r="ZG56" s="2"/>
      <c r="ZH56" s="2"/>
      <c r="ZI56" s="2"/>
      <c r="ZJ56" s="2">
        <v>309755.26</v>
      </c>
      <c r="ZK56" s="2">
        <v>93843.25</v>
      </c>
      <c r="ZL56" s="2"/>
      <c r="ZM56" s="2"/>
      <c r="ZN56" s="2">
        <v>84743.17</v>
      </c>
      <c r="ZO56" s="2">
        <v>1933.2</v>
      </c>
      <c r="ZP56" s="2"/>
      <c r="ZQ56" s="2"/>
      <c r="ZR56" s="2"/>
      <c r="ZS56" s="2">
        <v>10682.16</v>
      </c>
      <c r="ZT56" s="2">
        <v>15998.28</v>
      </c>
      <c r="ZU56" s="2"/>
      <c r="ZV56" s="2"/>
      <c r="ZW56" s="2"/>
      <c r="ZX56" s="2"/>
      <c r="ZY56" s="2">
        <v>16450.599999999999</v>
      </c>
      <c r="ZZ56" s="2">
        <v>6302.16</v>
      </c>
      <c r="AAA56" s="2"/>
      <c r="AAB56" s="2"/>
      <c r="AAC56" s="2"/>
      <c r="AAD56" s="2"/>
      <c r="AAE56" s="2"/>
      <c r="AAF56" s="2"/>
      <c r="AAG56" s="2">
        <v>93231.8</v>
      </c>
      <c r="AAH56" s="2"/>
      <c r="AAI56" s="2"/>
      <c r="AAJ56" s="2"/>
      <c r="AAK56" s="2"/>
      <c r="AAL56" s="2">
        <v>207410</v>
      </c>
      <c r="AAM56" s="2"/>
      <c r="AAN56" s="2"/>
      <c r="AAO56" s="2">
        <v>21315.96</v>
      </c>
      <c r="AAP56" s="2">
        <v>16240</v>
      </c>
      <c r="AAQ56" s="2"/>
      <c r="AAR56" s="2"/>
      <c r="AAS56" s="2"/>
      <c r="AAT56" s="2"/>
      <c r="AAU56" s="2"/>
      <c r="AAV56" s="2"/>
      <c r="AAW56" s="2"/>
      <c r="AAX56" s="2"/>
      <c r="AAY56" s="2">
        <v>52966.38</v>
      </c>
      <c r="AAZ56" s="2"/>
      <c r="ABA56" s="2"/>
      <c r="ABB56" s="2"/>
      <c r="ABC56" s="2"/>
      <c r="ABD56" s="2"/>
      <c r="ABE56" s="2"/>
      <c r="ABF56" s="2"/>
      <c r="ABG56" s="2">
        <v>25498.68</v>
      </c>
      <c r="ABH56" s="2"/>
      <c r="ABI56" s="2"/>
      <c r="ABJ56" s="2"/>
      <c r="ABK56" s="2"/>
      <c r="ABL56" s="2"/>
      <c r="ABM56" s="2"/>
      <c r="ABN56" s="2">
        <v>66892.259999999995</v>
      </c>
      <c r="ABO56" s="2"/>
      <c r="ABP56" s="2"/>
      <c r="ABQ56" s="2"/>
      <c r="ABR56" s="2"/>
      <c r="ABS56" s="2"/>
      <c r="ABT56" s="2"/>
      <c r="ABU56" s="2"/>
      <c r="ABV56" s="2"/>
      <c r="ABW56" s="2"/>
      <c r="ABX56" s="2"/>
      <c r="ABY56" s="2"/>
      <c r="ABZ56" s="2">
        <v>10063.32</v>
      </c>
      <c r="ACA56" s="2"/>
      <c r="ACB56" s="2">
        <v>11199.3</v>
      </c>
      <c r="ACC56" s="2">
        <v>56000</v>
      </c>
      <c r="ACD56" s="2"/>
      <c r="ACE56" s="2"/>
      <c r="ACF56" s="2"/>
      <c r="ACG56" s="2"/>
      <c r="ACH56" s="2">
        <v>370231.92</v>
      </c>
      <c r="ACI56" s="2"/>
      <c r="ACJ56" s="2"/>
      <c r="ACK56" s="2"/>
      <c r="ACL56" s="2"/>
      <c r="ACM56" s="2"/>
      <c r="ACN56" s="2">
        <v>145600</v>
      </c>
      <c r="ACO56" s="2"/>
      <c r="ACP56" s="2"/>
      <c r="ACQ56" s="2"/>
      <c r="ACR56" s="2"/>
      <c r="ACS56" s="2"/>
      <c r="ACT56" s="2"/>
      <c r="ACU56" s="2">
        <v>39712.71</v>
      </c>
      <c r="ACV56" s="2"/>
      <c r="ACW56" s="2"/>
      <c r="ACX56" s="2"/>
      <c r="ACY56" s="2"/>
      <c r="ACZ56" s="2"/>
      <c r="ADA56" s="2">
        <v>850838.71</v>
      </c>
      <c r="ADB56" s="2"/>
      <c r="ADC56" s="2"/>
      <c r="ADD56" s="2"/>
      <c r="ADE56" s="2">
        <v>18498.75</v>
      </c>
      <c r="ADF56" s="2">
        <v>41952.78</v>
      </c>
      <c r="ADG56" s="2"/>
      <c r="ADH56" s="2"/>
      <c r="ADI56" s="2">
        <v>4439.7</v>
      </c>
      <c r="ADJ56" s="2"/>
      <c r="ADK56" s="2"/>
      <c r="ADL56" s="2"/>
      <c r="ADM56" s="2"/>
      <c r="ADN56" s="2">
        <v>131444.94</v>
      </c>
      <c r="ADO56" s="2">
        <v>26786.22</v>
      </c>
      <c r="ADP56" s="2"/>
      <c r="ADQ56" s="2">
        <v>86437.32</v>
      </c>
      <c r="ADR56" s="2"/>
      <c r="ADS56" s="2"/>
      <c r="ADT56" s="2">
        <v>14346.54</v>
      </c>
      <c r="ADU56" s="2"/>
      <c r="ADV56" s="2">
        <v>170290.52</v>
      </c>
      <c r="ADW56" s="2">
        <v>11230.08</v>
      </c>
      <c r="ADX56" s="2">
        <v>10379.1</v>
      </c>
      <c r="ADY56" s="2">
        <v>10092.700000000001</v>
      </c>
      <c r="ADZ56" s="2">
        <v>264831.46999999997</v>
      </c>
      <c r="AEA56" s="2"/>
      <c r="AEB56" s="2"/>
      <c r="AEC56" s="2"/>
      <c r="AED56" s="2"/>
      <c r="AEE56" s="2"/>
      <c r="AEF56" s="2"/>
      <c r="AEG56" s="2"/>
      <c r="AEH56" s="2">
        <v>23974.38</v>
      </c>
      <c r="AEI56" s="2"/>
      <c r="AEJ56" s="2"/>
      <c r="AEK56" s="2"/>
      <c r="AEL56" s="2"/>
      <c r="AEM56" s="2">
        <v>5474</v>
      </c>
      <c r="AEN56" s="2"/>
      <c r="AEO56" s="2"/>
      <c r="AEP56" s="2">
        <v>163539.74</v>
      </c>
      <c r="AEQ56" s="2"/>
      <c r="AER56" s="2"/>
      <c r="AES56" s="2"/>
      <c r="AET56" s="2">
        <v>188300</v>
      </c>
      <c r="AEU56" s="2"/>
      <c r="AEV56" s="2">
        <v>15085.38</v>
      </c>
      <c r="AEW56" s="2"/>
      <c r="AEX56" s="2"/>
      <c r="AEY56" s="2"/>
      <c r="AEZ56" s="2">
        <v>530327.04000000004</v>
      </c>
      <c r="AFA56" s="2"/>
      <c r="AFB56" s="2">
        <v>21532.39</v>
      </c>
      <c r="AFC56" s="2">
        <v>36012.9</v>
      </c>
      <c r="AFD56" s="2">
        <v>56622.06</v>
      </c>
      <c r="AFE56" s="2">
        <v>24077.82</v>
      </c>
      <c r="AFF56" s="2"/>
      <c r="AFG56" s="2">
        <v>22589.54</v>
      </c>
      <c r="AFH56" s="2"/>
      <c r="AFI56" s="2">
        <v>9595.23</v>
      </c>
      <c r="AFJ56" s="2">
        <v>44610.17</v>
      </c>
      <c r="AFK56" s="2">
        <v>20905.82</v>
      </c>
      <c r="AFL56" s="2"/>
      <c r="AFM56" s="2">
        <v>5665899.1299999999</v>
      </c>
      <c r="AFN56" s="2">
        <v>81638.039999999994</v>
      </c>
      <c r="AFO56" s="2">
        <v>61949.58</v>
      </c>
      <c r="AFP56" s="2">
        <v>11789.87</v>
      </c>
      <c r="AFQ56" s="2"/>
      <c r="AFR56" s="2">
        <v>12135.18</v>
      </c>
      <c r="AFS56" s="2">
        <v>30752.1</v>
      </c>
      <c r="AFT56" s="2">
        <v>25713.84</v>
      </c>
      <c r="AFU56" s="2">
        <v>25880.22</v>
      </c>
      <c r="AFV56" s="2">
        <v>316240</v>
      </c>
      <c r="AFW56" s="2">
        <v>26658.6</v>
      </c>
      <c r="AFX56" s="2"/>
      <c r="AFY56" s="2">
        <v>19001.62</v>
      </c>
      <c r="AFZ56" s="2">
        <v>90</v>
      </c>
      <c r="AGA56" s="2"/>
      <c r="AGB56" s="2"/>
      <c r="AGC56" s="2"/>
      <c r="AGD56" s="2"/>
      <c r="AGE56" s="2">
        <v>14961.84</v>
      </c>
      <c r="AGF56" s="2"/>
      <c r="AGG56" s="2"/>
      <c r="AGH56" s="2"/>
      <c r="AGI56" s="2"/>
      <c r="AGJ56" s="2">
        <v>294653.28000000003</v>
      </c>
      <c r="AGK56" s="2">
        <v>64152.3</v>
      </c>
      <c r="AGL56" s="2"/>
      <c r="AGM56" s="2"/>
      <c r="AGN56" s="2">
        <v>57160.5</v>
      </c>
      <c r="AGO56" s="2"/>
      <c r="AGP56" s="2"/>
      <c r="AGQ56" s="2"/>
      <c r="AGR56" s="2">
        <v>300229.56</v>
      </c>
      <c r="AGS56" s="2">
        <v>296027.13</v>
      </c>
      <c r="AGT56" s="2">
        <v>6538.83</v>
      </c>
      <c r="AGU56" s="2"/>
      <c r="AGV56" s="2">
        <v>50159.24</v>
      </c>
      <c r="AGW56" s="2">
        <v>47471.519999999997</v>
      </c>
      <c r="AGX56" s="2">
        <v>15333.62</v>
      </c>
      <c r="AGY56" s="2"/>
      <c r="AGZ56" s="2"/>
      <c r="AHA56" s="2">
        <v>14913.76</v>
      </c>
      <c r="AHB56" s="2">
        <v>14728.62</v>
      </c>
      <c r="AHC56" s="2">
        <v>16114.62</v>
      </c>
      <c r="AHD56" s="2"/>
      <c r="AHE56" s="2"/>
      <c r="AHF56" s="2"/>
      <c r="AHG56" s="2">
        <v>10541.94</v>
      </c>
      <c r="AHH56" s="2"/>
      <c r="AHI56" s="2">
        <v>146537.51999999999</v>
      </c>
      <c r="AHJ56" s="2">
        <v>23559.84</v>
      </c>
      <c r="AHK56" s="2">
        <v>4436.82</v>
      </c>
      <c r="AHL56" s="2">
        <v>11484.66</v>
      </c>
      <c r="AHM56" s="2">
        <v>17850.330000000002</v>
      </c>
      <c r="AHN56" s="2"/>
      <c r="AHO56" s="2"/>
      <c r="AHP56" s="2">
        <v>46811926.84640003</v>
      </c>
    </row>
    <row r="57" spans="1:900">
      <c r="A57" s="1" t="s">
        <v>2008</v>
      </c>
      <c r="B57" s="1" t="s">
        <v>2023</v>
      </c>
      <c r="C57" s="1" t="s">
        <v>2024</v>
      </c>
      <c r="D57" s="2">
        <v>84116.72</v>
      </c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>
        <v>898.35</v>
      </c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>
        <v>22444.32</v>
      </c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>
        <v>27355.75</v>
      </c>
      <c r="CA57" s="2"/>
      <c r="CB57" s="2"/>
      <c r="CC57" s="2"/>
      <c r="CD57" s="2"/>
      <c r="CE57" s="2"/>
      <c r="CF57" s="2"/>
      <c r="CG57" s="2">
        <v>32557.8</v>
      </c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>
        <v>10555.36</v>
      </c>
      <c r="CS57" s="2"/>
      <c r="CT57" s="2">
        <v>28548.39</v>
      </c>
      <c r="CU57" s="2"/>
      <c r="CV57" s="2"/>
      <c r="CW57" s="2"/>
      <c r="CX57" s="2"/>
      <c r="CY57" s="2"/>
      <c r="CZ57" s="2"/>
      <c r="DA57" s="2"/>
      <c r="DB57" s="2">
        <v>42775.199999999997</v>
      </c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>
        <v>4212.5200000000004</v>
      </c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>
        <v>17646.7</v>
      </c>
      <c r="EF57" s="2"/>
      <c r="EG57" s="2"/>
      <c r="EH57" s="2"/>
      <c r="EI57" s="2"/>
      <c r="EJ57" s="2"/>
      <c r="EK57" s="2"/>
      <c r="EL57" s="2"/>
      <c r="EM57" s="2"/>
      <c r="EN57" s="2">
        <v>100000</v>
      </c>
      <c r="EO57" s="2"/>
      <c r="EP57" s="2"/>
      <c r="EQ57" s="2"/>
      <c r="ER57" s="2">
        <v>17627.419999999998</v>
      </c>
      <c r="ES57" s="2"/>
      <c r="ET57" s="2"/>
      <c r="EU57" s="2"/>
      <c r="EV57" s="2"/>
      <c r="EW57" s="2">
        <v>191598</v>
      </c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>
        <v>16165.12</v>
      </c>
      <c r="FJ57" s="2"/>
      <c r="FK57" s="2"/>
      <c r="FL57" s="2"/>
      <c r="FM57" s="2"/>
      <c r="FN57" s="2"/>
      <c r="FO57" s="2"/>
      <c r="FP57" s="2"/>
      <c r="FQ57" s="2">
        <v>397629.78</v>
      </c>
      <c r="FR57" s="2"/>
      <c r="FS57" s="2"/>
      <c r="FT57" s="2"/>
      <c r="FU57" s="2"/>
      <c r="FV57" s="2">
        <v>4135.68</v>
      </c>
      <c r="FW57" s="2"/>
      <c r="FX57" s="2">
        <v>4881.6000000000004</v>
      </c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>
        <v>10560</v>
      </c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>
        <v>42189.39</v>
      </c>
      <c r="HF57" s="2"/>
      <c r="HG57" s="2"/>
      <c r="HH57" s="2"/>
      <c r="HI57" s="2"/>
      <c r="HJ57" s="2">
        <v>34924.79</v>
      </c>
      <c r="HK57" s="2"/>
      <c r="HL57" s="2"/>
      <c r="HM57" s="2"/>
      <c r="HN57" s="2"/>
      <c r="HO57" s="2"/>
      <c r="HP57" s="2"/>
      <c r="HQ57" s="2"/>
      <c r="HR57" s="2">
        <v>41230.379999999997</v>
      </c>
      <c r="HS57" s="2"/>
      <c r="HT57" s="2"/>
      <c r="HU57" s="2"/>
      <c r="HV57" s="2"/>
      <c r="HW57" s="2"/>
      <c r="HX57" s="2"/>
      <c r="HY57" s="2"/>
      <c r="HZ57" s="2">
        <v>11845.38</v>
      </c>
      <c r="IA57" s="2"/>
      <c r="IB57" s="2"/>
      <c r="IC57" s="2"/>
      <c r="ID57" s="2"/>
      <c r="IE57" s="2"/>
      <c r="IF57" s="2"/>
      <c r="IG57" s="2"/>
      <c r="IH57" s="2"/>
      <c r="II57" s="2">
        <v>52494.12</v>
      </c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>
        <v>34300.559999999998</v>
      </c>
      <c r="IU57" s="2"/>
      <c r="IV57" s="2"/>
      <c r="IW57" s="2"/>
      <c r="IX57" s="2"/>
      <c r="IY57" s="2"/>
      <c r="IZ57" s="2"/>
      <c r="JA57" s="2"/>
      <c r="JB57" s="2"/>
      <c r="JC57" s="2"/>
      <c r="JD57" s="2">
        <v>4172.96</v>
      </c>
      <c r="JE57" s="2">
        <v>12562.65</v>
      </c>
      <c r="JF57" s="2">
        <v>8756.0400000000009</v>
      </c>
      <c r="JG57" s="2"/>
      <c r="JH57" s="2">
        <v>67200</v>
      </c>
      <c r="JI57" s="2"/>
      <c r="JJ57" s="2"/>
      <c r="JK57" s="2">
        <v>10209.83</v>
      </c>
      <c r="JL57" s="2"/>
      <c r="JM57" s="2"/>
      <c r="JN57" s="2">
        <v>1830.14</v>
      </c>
      <c r="JO57" s="2"/>
      <c r="JP57" s="2"/>
      <c r="JQ57" s="2"/>
      <c r="JR57" s="2"/>
      <c r="JS57" s="2">
        <v>1260.5999999999999</v>
      </c>
      <c r="JT57" s="2"/>
      <c r="JU57" s="2"/>
      <c r="JV57" s="2"/>
      <c r="JW57" s="2"/>
      <c r="JX57" s="2"/>
      <c r="JY57" s="2"/>
      <c r="JZ57" s="2"/>
      <c r="KA57" s="2"/>
      <c r="KB57" s="2"/>
      <c r="KC57" s="2"/>
      <c r="KD57" s="2"/>
      <c r="KE57" s="2"/>
      <c r="KF57" s="2"/>
      <c r="KG57" s="2">
        <v>19904.48</v>
      </c>
      <c r="KH57" s="2"/>
      <c r="KI57" s="2"/>
      <c r="KJ57" s="2"/>
      <c r="KK57" s="2"/>
      <c r="KL57" s="2"/>
      <c r="KM57" s="2"/>
      <c r="KN57" s="2"/>
      <c r="KO57" s="2"/>
      <c r="KP57" s="2"/>
      <c r="KQ57" s="2"/>
      <c r="KR57" s="2"/>
      <c r="KS57" s="2"/>
      <c r="KT57" s="2"/>
      <c r="KU57" s="2"/>
      <c r="KV57" s="2"/>
      <c r="KW57" s="2"/>
      <c r="KX57" s="2"/>
      <c r="KY57" s="2"/>
      <c r="KZ57" s="2"/>
      <c r="LA57" s="2"/>
      <c r="LB57" s="2"/>
      <c r="LC57" s="2"/>
      <c r="LD57" s="2"/>
      <c r="LE57" s="2">
        <v>1785</v>
      </c>
      <c r="LF57" s="2"/>
      <c r="LG57" s="2">
        <v>48096.84</v>
      </c>
      <c r="LH57" s="2"/>
      <c r="LI57" s="2"/>
      <c r="LJ57" s="2"/>
      <c r="LK57" s="2"/>
      <c r="LL57" s="2"/>
      <c r="LM57" s="2">
        <v>840.4</v>
      </c>
      <c r="LN57" s="2"/>
      <c r="LO57" s="2"/>
      <c r="LP57" s="2"/>
      <c r="LQ57" s="2">
        <v>81009.820000000007</v>
      </c>
      <c r="LR57" s="2"/>
      <c r="LS57" s="2">
        <v>17880</v>
      </c>
      <c r="LT57" s="2">
        <v>10986.283600000001</v>
      </c>
      <c r="LU57" s="2"/>
      <c r="LV57" s="2">
        <v>260673.03</v>
      </c>
      <c r="LW57" s="2">
        <v>66479.100000000006</v>
      </c>
      <c r="LX57" s="2"/>
      <c r="LY57" s="2"/>
      <c r="LZ57" s="2"/>
      <c r="MA57" s="2"/>
      <c r="MB57" s="2"/>
      <c r="MC57" s="2"/>
      <c r="MD57" s="2"/>
      <c r="ME57" s="2"/>
      <c r="MF57" s="2">
        <v>52167.96</v>
      </c>
      <c r="MG57" s="2">
        <v>9231.26</v>
      </c>
      <c r="MH57" s="2"/>
      <c r="MI57" s="2"/>
      <c r="MJ57" s="2"/>
      <c r="MK57" s="2"/>
      <c r="ML57" s="2"/>
      <c r="MM57" s="2"/>
      <c r="MN57" s="2"/>
      <c r="MO57" s="2"/>
      <c r="MP57" s="2"/>
      <c r="MQ57" s="2"/>
      <c r="MR57" s="2"/>
      <c r="MS57" s="2"/>
      <c r="MT57" s="2"/>
      <c r="MU57" s="2"/>
      <c r="MV57" s="2"/>
      <c r="MW57" s="2"/>
      <c r="MX57" s="2"/>
      <c r="MY57" s="2"/>
      <c r="MZ57" s="2"/>
      <c r="NA57" s="2"/>
      <c r="NB57" s="2"/>
      <c r="NC57" s="2"/>
      <c r="ND57" s="2">
        <v>95200</v>
      </c>
      <c r="NE57" s="2"/>
      <c r="NF57" s="2"/>
      <c r="NG57" s="2"/>
      <c r="NH57" s="2"/>
      <c r="NI57" s="2"/>
      <c r="NJ57" s="2"/>
      <c r="NK57" s="2"/>
      <c r="NL57" s="2"/>
      <c r="NM57" s="2"/>
      <c r="NN57" s="2"/>
      <c r="NO57" s="2">
        <v>68818.080000000002</v>
      </c>
      <c r="NP57" s="2"/>
      <c r="NQ57" s="2"/>
      <c r="NR57" s="2"/>
      <c r="NS57" s="2"/>
      <c r="NT57" s="2"/>
      <c r="NU57" s="2"/>
      <c r="NV57" s="2"/>
      <c r="NW57" s="2"/>
      <c r="NX57" s="2"/>
      <c r="NY57" s="2"/>
      <c r="NZ57" s="2"/>
      <c r="OA57" s="2"/>
      <c r="OB57" s="2"/>
      <c r="OC57" s="2">
        <v>68737.34</v>
      </c>
      <c r="OD57" s="2"/>
      <c r="OE57" s="2"/>
      <c r="OF57" s="2"/>
      <c r="OG57" s="2"/>
      <c r="OH57" s="2"/>
      <c r="OI57" s="2"/>
      <c r="OJ57" s="2"/>
      <c r="OK57" s="2"/>
      <c r="OL57" s="2"/>
      <c r="OM57" s="2"/>
      <c r="ON57" s="2"/>
      <c r="OO57" s="2"/>
      <c r="OP57" s="2"/>
      <c r="OQ57" s="2"/>
      <c r="OR57" s="2"/>
      <c r="OS57" s="2"/>
      <c r="OT57" s="2"/>
      <c r="OU57" s="2"/>
      <c r="OV57" s="2"/>
      <c r="OW57" s="2"/>
      <c r="OX57" s="2"/>
      <c r="OY57" s="2"/>
      <c r="OZ57" s="2"/>
      <c r="PA57" s="2"/>
      <c r="PB57" s="2"/>
      <c r="PC57" s="2"/>
      <c r="PD57" s="2"/>
      <c r="PE57" s="2"/>
      <c r="PF57" s="2"/>
      <c r="PG57" s="2"/>
      <c r="PH57" s="2"/>
      <c r="PI57" s="2"/>
      <c r="PJ57" s="2"/>
      <c r="PK57" s="2"/>
      <c r="PL57" s="2"/>
      <c r="PM57" s="2"/>
      <c r="PN57" s="2"/>
      <c r="PO57" s="2"/>
      <c r="PP57" s="2"/>
      <c r="PQ57" s="2"/>
      <c r="PR57" s="2"/>
      <c r="PS57" s="2">
        <v>74153.87</v>
      </c>
      <c r="PT57" s="2"/>
      <c r="PU57" s="2"/>
      <c r="PV57" s="2"/>
      <c r="PW57" s="2"/>
      <c r="PX57" s="2"/>
      <c r="PY57" s="2"/>
      <c r="PZ57" s="2"/>
      <c r="QA57" s="2"/>
      <c r="QB57" s="2"/>
      <c r="QC57" s="2"/>
      <c r="QD57" s="2"/>
      <c r="QE57" s="2"/>
      <c r="QF57" s="2"/>
      <c r="QG57" s="2"/>
      <c r="QH57" s="2"/>
      <c r="QI57" s="2"/>
      <c r="QJ57" s="2"/>
      <c r="QK57" s="2"/>
      <c r="QL57" s="2"/>
      <c r="QM57" s="2">
        <v>21845.119999999999</v>
      </c>
      <c r="QN57" s="2"/>
      <c r="QO57" s="2"/>
      <c r="QP57" s="2"/>
      <c r="QQ57" s="2"/>
      <c r="QR57" s="2"/>
      <c r="QS57" s="2"/>
      <c r="QT57" s="2"/>
      <c r="QU57" s="2"/>
      <c r="QV57" s="2"/>
      <c r="QW57" s="2"/>
      <c r="QX57" s="2"/>
      <c r="QY57" s="2"/>
      <c r="QZ57" s="2"/>
      <c r="RA57" s="2"/>
      <c r="RB57" s="2"/>
      <c r="RC57" s="2"/>
      <c r="RD57" s="2"/>
      <c r="RE57" s="2"/>
      <c r="RF57" s="2"/>
      <c r="RG57" s="2"/>
      <c r="RH57" s="2"/>
      <c r="RI57" s="2"/>
      <c r="RJ57" s="2"/>
      <c r="RK57" s="2"/>
      <c r="RL57" s="2"/>
      <c r="RM57" s="2"/>
      <c r="RN57" s="2"/>
      <c r="RO57" s="2"/>
      <c r="RP57" s="2"/>
      <c r="RQ57" s="2"/>
      <c r="RR57" s="2"/>
      <c r="RS57" s="2"/>
      <c r="RT57" s="2"/>
      <c r="RU57" s="2"/>
      <c r="RV57" s="2"/>
      <c r="RW57" s="2"/>
      <c r="RX57" s="2"/>
      <c r="RY57" s="2"/>
      <c r="RZ57" s="2">
        <v>1260.5999999999999</v>
      </c>
      <c r="SA57" s="2"/>
      <c r="SB57" s="2">
        <v>9471.36</v>
      </c>
      <c r="SC57" s="2"/>
      <c r="SD57" s="2"/>
      <c r="SE57" s="2"/>
      <c r="SF57" s="2"/>
      <c r="SG57" s="2"/>
      <c r="SH57" s="2"/>
      <c r="SI57" s="2"/>
      <c r="SJ57" s="2"/>
      <c r="SK57" s="2"/>
      <c r="SL57" s="2"/>
      <c r="SM57" s="2"/>
      <c r="SN57" s="2"/>
      <c r="SO57" s="2"/>
      <c r="SP57" s="2"/>
      <c r="SQ57" s="2"/>
      <c r="SR57" s="2"/>
      <c r="SS57" s="2"/>
      <c r="ST57" s="2"/>
      <c r="SU57" s="2"/>
      <c r="SV57" s="2"/>
      <c r="SW57" s="2"/>
      <c r="SX57" s="2"/>
      <c r="SY57" s="2"/>
      <c r="SZ57" s="2"/>
      <c r="TA57" s="2"/>
      <c r="TB57" s="2"/>
      <c r="TC57" s="2"/>
      <c r="TD57" s="2"/>
      <c r="TE57" s="2"/>
      <c r="TF57" s="2"/>
      <c r="TG57" s="2"/>
      <c r="TH57" s="2"/>
      <c r="TI57" s="2"/>
      <c r="TJ57" s="2"/>
      <c r="TK57" s="2"/>
      <c r="TL57" s="2"/>
      <c r="TM57" s="2"/>
      <c r="TN57" s="2"/>
      <c r="TO57" s="2"/>
      <c r="TP57" s="2"/>
      <c r="TQ57" s="2">
        <v>17965.98</v>
      </c>
      <c r="TR57" s="2"/>
      <c r="TS57" s="2"/>
      <c r="TT57" s="2"/>
      <c r="TU57" s="2"/>
      <c r="TV57" s="2"/>
      <c r="TW57" s="2"/>
      <c r="TX57" s="2"/>
      <c r="TY57" s="2"/>
      <c r="TZ57" s="2">
        <v>120287.48</v>
      </c>
      <c r="UA57" s="2"/>
      <c r="UB57" s="2"/>
      <c r="UC57" s="2"/>
      <c r="UD57" s="2"/>
      <c r="UE57" s="2"/>
      <c r="UF57" s="2"/>
      <c r="UG57" s="2"/>
      <c r="UH57" s="2"/>
      <c r="UI57" s="2">
        <v>14811.48</v>
      </c>
      <c r="UJ57" s="2"/>
      <c r="UK57" s="2"/>
      <c r="UL57" s="2"/>
      <c r="UM57" s="2"/>
      <c r="UN57" s="2"/>
      <c r="UO57" s="2"/>
      <c r="UP57" s="2"/>
      <c r="UQ57" s="2"/>
      <c r="UR57" s="2">
        <v>66435.72</v>
      </c>
      <c r="US57" s="2"/>
      <c r="UT57" s="2"/>
      <c r="UU57" s="2"/>
      <c r="UV57" s="2"/>
      <c r="UW57" s="2"/>
      <c r="UX57" s="2"/>
      <c r="UY57" s="2"/>
      <c r="UZ57" s="2"/>
      <c r="VA57" s="2">
        <v>16477.080000000002</v>
      </c>
      <c r="VB57" s="2"/>
      <c r="VC57" s="2"/>
      <c r="VD57" s="2"/>
      <c r="VE57" s="2"/>
      <c r="VF57" s="2"/>
      <c r="VG57" s="2">
        <v>32385.599999999999</v>
      </c>
      <c r="VH57" s="2"/>
      <c r="VI57" s="2">
        <v>11465</v>
      </c>
      <c r="VJ57" s="2"/>
      <c r="VK57" s="2"/>
      <c r="VL57" s="2"/>
      <c r="VM57" s="2"/>
      <c r="VN57" s="2"/>
      <c r="VO57" s="2"/>
      <c r="VP57" s="2"/>
      <c r="VQ57" s="2"/>
      <c r="VR57" s="2"/>
      <c r="VS57" s="2"/>
      <c r="VT57" s="2"/>
      <c r="VU57" s="2"/>
      <c r="VV57" s="2">
        <v>15059.4</v>
      </c>
      <c r="VW57" s="2"/>
      <c r="VX57" s="2"/>
      <c r="VY57" s="2"/>
      <c r="VZ57" s="2">
        <v>260327.34</v>
      </c>
      <c r="WA57" s="2"/>
      <c r="WB57" s="2"/>
      <c r="WC57" s="2"/>
      <c r="WD57" s="2"/>
      <c r="WE57" s="2"/>
      <c r="WF57" s="2"/>
      <c r="WG57" s="2"/>
      <c r="WH57" s="2"/>
      <c r="WI57" s="2"/>
      <c r="WJ57" s="2"/>
      <c r="WK57" s="2"/>
      <c r="WL57" s="2"/>
      <c r="WM57" s="2"/>
      <c r="WN57" s="2"/>
      <c r="WO57" s="2"/>
      <c r="WP57" s="2"/>
      <c r="WQ57" s="2"/>
      <c r="WR57" s="2"/>
      <c r="WS57" s="2"/>
      <c r="WT57" s="2"/>
      <c r="WU57" s="2"/>
      <c r="WV57" s="2"/>
      <c r="WW57" s="2"/>
      <c r="WX57" s="2"/>
      <c r="WY57" s="2"/>
      <c r="WZ57" s="2"/>
      <c r="XA57" s="2"/>
      <c r="XB57" s="2"/>
      <c r="XC57" s="2"/>
      <c r="XD57" s="2"/>
      <c r="XE57" s="2"/>
      <c r="XF57" s="2"/>
      <c r="XG57" s="2">
        <v>30190.080000000002</v>
      </c>
      <c r="XH57" s="2"/>
      <c r="XI57" s="2"/>
      <c r="XJ57" s="2"/>
      <c r="XK57" s="2"/>
      <c r="XL57" s="2"/>
      <c r="XM57" s="2"/>
      <c r="XN57" s="2"/>
      <c r="XO57" s="2"/>
      <c r="XP57" s="2">
        <v>11917.14</v>
      </c>
      <c r="XQ57" s="2"/>
      <c r="XR57" s="2"/>
      <c r="XS57" s="2"/>
      <c r="XT57" s="2"/>
      <c r="XU57" s="2"/>
      <c r="XV57" s="2"/>
      <c r="XW57" s="2"/>
      <c r="XX57" s="2"/>
      <c r="XY57" s="2"/>
      <c r="XZ57" s="2"/>
      <c r="YA57" s="2"/>
      <c r="YB57" s="2"/>
      <c r="YC57" s="2"/>
      <c r="YD57" s="2"/>
      <c r="YE57" s="2"/>
      <c r="YF57" s="2"/>
      <c r="YG57" s="2"/>
      <c r="YH57" s="2">
        <v>23556.45</v>
      </c>
      <c r="YI57" s="2"/>
      <c r="YJ57" s="2"/>
      <c r="YK57" s="2"/>
      <c r="YL57" s="2"/>
      <c r="YM57" s="2"/>
      <c r="YN57" s="2"/>
      <c r="YO57" s="2"/>
      <c r="YP57" s="2"/>
      <c r="YQ57" s="2"/>
      <c r="YR57" s="2"/>
      <c r="YS57" s="2"/>
      <c r="YT57" s="2"/>
      <c r="YU57" s="2">
        <v>128828.58</v>
      </c>
      <c r="YV57" s="2"/>
      <c r="YW57" s="2"/>
      <c r="YX57" s="2"/>
      <c r="YY57" s="2"/>
      <c r="YZ57" s="2"/>
      <c r="ZA57" s="2"/>
      <c r="ZB57" s="2">
        <v>20484.939999999999</v>
      </c>
      <c r="ZC57" s="2"/>
      <c r="ZD57" s="2"/>
      <c r="ZE57" s="2"/>
      <c r="ZF57" s="2"/>
      <c r="ZG57" s="2"/>
      <c r="ZH57" s="2"/>
      <c r="ZI57" s="2"/>
      <c r="ZJ57" s="2"/>
      <c r="ZK57" s="2">
        <v>29550.05</v>
      </c>
      <c r="ZL57" s="2"/>
      <c r="ZM57" s="2"/>
      <c r="ZN57" s="2"/>
      <c r="ZO57" s="2">
        <v>11642.16</v>
      </c>
      <c r="ZP57" s="2"/>
      <c r="ZQ57" s="2"/>
      <c r="ZR57" s="2"/>
      <c r="ZS57" s="2"/>
      <c r="ZT57" s="2"/>
      <c r="ZU57" s="2"/>
      <c r="ZV57" s="2"/>
      <c r="ZW57" s="2"/>
      <c r="ZX57" s="2"/>
      <c r="ZY57" s="2"/>
      <c r="ZZ57" s="2"/>
      <c r="AAA57" s="2"/>
      <c r="AAB57" s="2"/>
      <c r="AAC57" s="2"/>
      <c r="AAD57" s="2"/>
      <c r="AAE57" s="2"/>
      <c r="AAF57" s="2"/>
      <c r="AAG57" s="2"/>
      <c r="AAH57" s="2"/>
      <c r="AAI57" s="2"/>
      <c r="AAJ57" s="2"/>
      <c r="AAK57" s="2"/>
      <c r="AAL57" s="2"/>
      <c r="AAM57" s="2"/>
      <c r="AAN57" s="2">
        <v>344881.04</v>
      </c>
      <c r="AAO57" s="2"/>
      <c r="AAP57" s="2"/>
      <c r="AAQ57" s="2"/>
      <c r="AAR57" s="2"/>
      <c r="AAS57" s="2"/>
      <c r="AAT57" s="2"/>
      <c r="AAU57" s="2"/>
      <c r="AAV57" s="2"/>
      <c r="AAW57" s="2"/>
      <c r="AAX57" s="2"/>
      <c r="AAY57" s="2"/>
      <c r="AAZ57" s="2"/>
      <c r="ABA57" s="2"/>
      <c r="ABB57" s="2"/>
      <c r="ABC57" s="2"/>
      <c r="ABD57" s="2"/>
      <c r="ABE57" s="2"/>
      <c r="ABF57" s="2"/>
      <c r="ABG57" s="2"/>
      <c r="ABH57" s="2"/>
      <c r="ABI57" s="2"/>
      <c r="ABJ57" s="2"/>
      <c r="ABK57" s="2"/>
      <c r="ABL57" s="2"/>
      <c r="ABM57" s="2"/>
      <c r="ABN57" s="2"/>
      <c r="ABO57" s="2"/>
      <c r="ABP57" s="2"/>
      <c r="ABQ57" s="2"/>
      <c r="ABR57" s="2"/>
      <c r="ABS57" s="2"/>
      <c r="ABT57" s="2"/>
      <c r="ABU57" s="2"/>
      <c r="ABV57" s="2"/>
      <c r="ABW57" s="2"/>
      <c r="ABX57" s="2"/>
      <c r="ABY57" s="2"/>
      <c r="ABZ57" s="2"/>
      <c r="ACA57" s="2"/>
      <c r="ACB57" s="2"/>
      <c r="ACC57" s="2"/>
      <c r="ACD57" s="2"/>
      <c r="ACE57" s="2"/>
      <c r="ACF57" s="2"/>
      <c r="ACG57" s="2"/>
      <c r="ACH57" s="2"/>
      <c r="ACI57" s="2"/>
      <c r="ACJ57" s="2"/>
      <c r="ACK57" s="2"/>
      <c r="ACL57" s="2"/>
      <c r="ACM57" s="2"/>
      <c r="ACN57" s="2"/>
      <c r="ACO57" s="2"/>
      <c r="ACP57" s="2"/>
      <c r="ACQ57" s="2"/>
      <c r="ACR57" s="2"/>
      <c r="ACS57" s="2"/>
      <c r="ACT57" s="2"/>
      <c r="ACU57" s="2"/>
      <c r="ACV57" s="2"/>
      <c r="ACW57" s="2"/>
      <c r="ACX57" s="2"/>
      <c r="ACY57" s="2"/>
      <c r="ACZ57" s="2"/>
      <c r="ADA57" s="2"/>
      <c r="ADB57" s="2"/>
      <c r="ADC57" s="2"/>
      <c r="ADD57" s="2"/>
      <c r="ADE57" s="2"/>
      <c r="ADF57" s="2"/>
      <c r="ADG57" s="2"/>
      <c r="ADH57" s="2"/>
      <c r="ADI57" s="2"/>
      <c r="ADJ57" s="2"/>
      <c r="ADK57" s="2"/>
      <c r="ADL57" s="2"/>
      <c r="ADM57" s="2"/>
      <c r="ADN57" s="2"/>
      <c r="ADO57" s="2"/>
      <c r="ADP57" s="2"/>
      <c r="ADQ57" s="2"/>
      <c r="ADR57" s="2"/>
      <c r="ADS57" s="2"/>
      <c r="ADT57" s="2"/>
      <c r="ADU57" s="2"/>
      <c r="ADV57" s="2"/>
      <c r="ADW57" s="2"/>
      <c r="ADX57" s="2">
        <v>23709.18</v>
      </c>
      <c r="ADY57" s="2"/>
      <c r="ADZ57" s="2"/>
      <c r="AEA57" s="2"/>
      <c r="AEB57" s="2"/>
      <c r="AEC57" s="2"/>
      <c r="AED57" s="2"/>
      <c r="AEE57" s="2"/>
      <c r="AEF57" s="2"/>
      <c r="AEG57" s="2"/>
      <c r="AEH57" s="2"/>
      <c r="AEI57" s="2"/>
      <c r="AEJ57" s="2"/>
      <c r="AEK57" s="2"/>
      <c r="AEL57" s="2"/>
      <c r="AEM57" s="2"/>
      <c r="AEN57" s="2"/>
      <c r="AEO57" s="2"/>
      <c r="AEP57" s="2"/>
      <c r="AEQ57" s="2"/>
      <c r="AER57" s="2"/>
      <c r="AES57" s="2"/>
      <c r="AET57" s="2"/>
      <c r="AEU57" s="2"/>
      <c r="AEV57" s="2"/>
      <c r="AEW57" s="2"/>
      <c r="AEX57" s="2"/>
      <c r="AEY57" s="2"/>
      <c r="AEZ57" s="2"/>
      <c r="AFA57" s="2">
        <v>73777.14</v>
      </c>
      <c r="AFB57" s="2"/>
      <c r="AFC57" s="2"/>
      <c r="AFD57" s="2"/>
      <c r="AFE57" s="2"/>
      <c r="AFF57" s="2"/>
      <c r="AFG57" s="2"/>
      <c r="AFH57" s="2"/>
      <c r="AFI57" s="2"/>
      <c r="AFJ57" s="2"/>
      <c r="AFK57" s="2">
        <v>8417.48</v>
      </c>
      <c r="AFL57" s="2"/>
      <c r="AFM57" s="2"/>
      <c r="AFN57" s="2"/>
      <c r="AFO57" s="2"/>
      <c r="AFP57" s="2"/>
      <c r="AFQ57" s="2"/>
      <c r="AFR57" s="2"/>
      <c r="AFS57" s="2"/>
      <c r="AFT57" s="2"/>
      <c r="AFU57" s="2"/>
      <c r="AFV57" s="2">
        <v>2180</v>
      </c>
      <c r="AFW57" s="2"/>
      <c r="AFX57" s="2"/>
      <c r="AFY57" s="2">
        <v>10080.040000000001</v>
      </c>
      <c r="AFZ57" s="2"/>
      <c r="AGA57" s="2"/>
      <c r="AGB57" s="2"/>
      <c r="AGC57" s="2"/>
      <c r="AGD57" s="2"/>
      <c r="AGE57" s="2"/>
      <c r="AGF57" s="2"/>
      <c r="AGG57" s="2"/>
      <c r="AGH57" s="2"/>
      <c r="AGI57" s="2"/>
      <c r="AGJ57" s="2">
        <v>26683.08</v>
      </c>
      <c r="AGK57" s="2"/>
      <c r="AGL57" s="2"/>
      <c r="AGM57" s="2"/>
      <c r="AGN57" s="2"/>
      <c r="AGO57" s="2"/>
      <c r="AGP57" s="2"/>
      <c r="AGQ57" s="2"/>
      <c r="AGR57" s="2"/>
      <c r="AGS57" s="2"/>
      <c r="AGT57" s="2"/>
      <c r="AGU57" s="2">
        <v>29329.82</v>
      </c>
      <c r="AGV57" s="2"/>
      <c r="AGW57" s="2"/>
      <c r="AGX57" s="2"/>
      <c r="AGY57" s="2"/>
      <c r="AGZ57" s="2"/>
      <c r="AHA57" s="2"/>
      <c r="AHB57" s="2"/>
      <c r="AHC57" s="2"/>
      <c r="AHD57" s="2"/>
      <c r="AHE57" s="2"/>
      <c r="AHF57" s="2"/>
      <c r="AHG57" s="2"/>
      <c r="AHH57" s="2"/>
      <c r="AHI57" s="2"/>
      <c r="AHJ57" s="2"/>
      <c r="AHK57" s="2"/>
      <c r="AHL57" s="2"/>
      <c r="AHM57" s="2"/>
      <c r="AHN57" s="2"/>
      <c r="AHO57" s="2"/>
      <c r="AHP57" s="2">
        <v>3575668.353600001</v>
      </c>
    </row>
    <row r="58" spans="1:900">
      <c r="A58" s="1" t="s">
        <v>2008</v>
      </c>
      <c r="B58" s="1" t="s">
        <v>2025</v>
      </c>
      <c r="C58" s="1" t="s">
        <v>2026</v>
      </c>
      <c r="D58" s="2">
        <v>9241.2000000000007</v>
      </c>
      <c r="E58" s="2"/>
      <c r="F58" s="2">
        <v>4622.2</v>
      </c>
      <c r="G58" s="2"/>
      <c r="H58" s="2"/>
      <c r="I58" s="2"/>
      <c r="J58" s="2"/>
      <c r="K58" s="2"/>
      <c r="L58" s="2">
        <v>7563.6</v>
      </c>
      <c r="M58" s="2"/>
      <c r="N58" s="2"/>
      <c r="O58" s="2"/>
      <c r="P58" s="2"/>
      <c r="Q58" s="2"/>
      <c r="R58" s="2"/>
      <c r="S58" s="2"/>
      <c r="T58" s="2"/>
      <c r="U58" s="2"/>
      <c r="V58" s="2">
        <v>3781.8</v>
      </c>
      <c r="W58" s="2"/>
      <c r="X58" s="2"/>
      <c r="Y58" s="2"/>
      <c r="Z58" s="2"/>
      <c r="AA58" s="2">
        <v>2521.1999999999998</v>
      </c>
      <c r="AB58" s="2"/>
      <c r="AC58" s="2"/>
      <c r="AD58" s="2"/>
      <c r="AE58" s="2"/>
      <c r="AF58" s="2"/>
      <c r="AG58" s="2"/>
      <c r="AH58" s="2"/>
      <c r="AI58" s="2"/>
      <c r="AJ58" s="2">
        <v>5882.8</v>
      </c>
      <c r="AK58" s="2"/>
      <c r="AL58" s="2"/>
      <c r="AM58" s="2">
        <v>16311.84</v>
      </c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>
        <v>513.4</v>
      </c>
      <c r="AZ58" s="2"/>
      <c r="BA58" s="2">
        <v>513.4</v>
      </c>
      <c r="BB58" s="2"/>
      <c r="BC58" s="2"/>
      <c r="BD58" s="2">
        <v>3080.4</v>
      </c>
      <c r="BE58" s="2"/>
      <c r="BF58" s="2"/>
      <c r="BG58" s="2"/>
      <c r="BH58" s="2"/>
      <c r="BI58" s="2">
        <v>73392.800000000003</v>
      </c>
      <c r="BJ58" s="2">
        <v>25212</v>
      </c>
      <c r="BK58" s="2"/>
      <c r="BL58" s="2"/>
      <c r="BM58" s="2"/>
      <c r="BN58" s="2"/>
      <c r="BO58" s="2"/>
      <c r="BP58" s="2"/>
      <c r="BQ58" s="2"/>
      <c r="BR58" s="2">
        <v>32775.599999999999</v>
      </c>
      <c r="BS58" s="2"/>
      <c r="BT58" s="2"/>
      <c r="BU58" s="2"/>
      <c r="BV58" s="2">
        <v>12321.6</v>
      </c>
      <c r="BW58" s="2"/>
      <c r="BX58" s="2"/>
      <c r="BY58" s="2">
        <v>7563.6</v>
      </c>
      <c r="BZ58" s="2"/>
      <c r="CA58" s="2"/>
      <c r="CB58" s="2"/>
      <c r="CC58" s="2"/>
      <c r="CD58" s="2"/>
      <c r="CE58" s="2"/>
      <c r="CF58" s="2">
        <v>7983.8</v>
      </c>
      <c r="CG58" s="2">
        <v>42860.4</v>
      </c>
      <c r="CH58" s="2"/>
      <c r="CI58" s="2"/>
      <c r="CJ58" s="2"/>
      <c r="CK58" s="2"/>
      <c r="CL58" s="2"/>
      <c r="CM58" s="2">
        <v>2521.1999999999998</v>
      </c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>
        <v>6723.2</v>
      </c>
      <c r="CZ58" s="2"/>
      <c r="DA58" s="2"/>
      <c r="DB58" s="2">
        <v>24461.599999999999</v>
      </c>
      <c r="DC58" s="2">
        <v>25212</v>
      </c>
      <c r="DD58" s="2"/>
      <c r="DE58" s="2"/>
      <c r="DF58" s="2"/>
      <c r="DG58" s="2"/>
      <c r="DH58" s="2"/>
      <c r="DI58" s="2"/>
      <c r="DJ58" s="2"/>
      <c r="DK58" s="2">
        <v>9803.6</v>
      </c>
      <c r="DL58" s="2"/>
      <c r="DM58" s="2"/>
      <c r="DN58" s="2"/>
      <c r="DO58" s="2"/>
      <c r="DP58" s="2"/>
      <c r="DQ58" s="2"/>
      <c r="DR58" s="2"/>
      <c r="DS58" s="2"/>
      <c r="DT58" s="2"/>
      <c r="DU58" s="2">
        <v>4622.2</v>
      </c>
      <c r="DV58" s="2">
        <v>5042.3999999999996</v>
      </c>
      <c r="DW58" s="2"/>
      <c r="DX58" s="2"/>
      <c r="DY58" s="2">
        <v>2567</v>
      </c>
      <c r="DZ58" s="2">
        <v>14286.8</v>
      </c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>
        <v>5042.3999999999996</v>
      </c>
      <c r="EL58" s="2"/>
      <c r="EM58" s="2"/>
      <c r="EN58" s="2">
        <v>80421.100000000006</v>
      </c>
      <c r="EO58" s="2"/>
      <c r="EP58" s="2"/>
      <c r="EQ58" s="2"/>
      <c r="ER58" s="2"/>
      <c r="ES58" s="2"/>
      <c r="ET58" s="2">
        <v>15127.2</v>
      </c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>
        <v>65815.929999999993</v>
      </c>
      <c r="FJ58" s="2"/>
      <c r="FK58" s="2"/>
      <c r="FL58" s="2"/>
      <c r="FM58" s="2"/>
      <c r="FN58" s="2"/>
      <c r="FO58" s="2"/>
      <c r="FP58" s="2"/>
      <c r="FQ58" s="2">
        <v>164810</v>
      </c>
      <c r="FR58" s="2">
        <v>10496.84</v>
      </c>
      <c r="FS58" s="2"/>
      <c r="FT58" s="2">
        <v>6160.8</v>
      </c>
      <c r="FU58" s="2"/>
      <c r="FV58" s="2"/>
      <c r="FW58" s="2"/>
      <c r="FX58" s="2">
        <v>11091.18</v>
      </c>
      <c r="FY58" s="2"/>
      <c r="FZ58" s="2"/>
      <c r="GA58" s="2">
        <v>4622.2</v>
      </c>
      <c r="GB58" s="2">
        <v>5042.3999999999996</v>
      </c>
      <c r="GC58" s="2"/>
      <c r="GD58" s="2"/>
      <c r="GE58" s="2"/>
      <c r="GF58" s="2"/>
      <c r="GG58" s="2"/>
      <c r="GH58" s="2"/>
      <c r="GI58" s="2">
        <v>5042.3999999999996</v>
      </c>
      <c r="GJ58" s="2"/>
      <c r="GK58" s="2"/>
      <c r="GL58" s="2"/>
      <c r="GM58" s="2"/>
      <c r="GN58" s="2"/>
      <c r="GO58" s="2"/>
      <c r="GP58" s="2"/>
      <c r="GQ58" s="2">
        <v>12463.8</v>
      </c>
      <c r="GR58" s="2"/>
      <c r="GS58" s="2"/>
      <c r="GT58" s="2"/>
      <c r="GU58" s="2"/>
      <c r="GV58" s="2"/>
      <c r="GW58" s="2">
        <v>513.4</v>
      </c>
      <c r="GX58" s="2"/>
      <c r="GY58" s="2">
        <v>59133.87</v>
      </c>
      <c r="GZ58" s="2"/>
      <c r="HA58" s="2"/>
      <c r="HB58" s="2"/>
      <c r="HC58" s="2">
        <v>11203.2</v>
      </c>
      <c r="HD58" s="2">
        <v>4622.2</v>
      </c>
      <c r="HE58" s="2"/>
      <c r="HF58" s="2"/>
      <c r="HG58" s="2"/>
      <c r="HH58" s="2"/>
      <c r="HI58" s="2"/>
      <c r="HJ58" s="2"/>
      <c r="HK58" s="2"/>
      <c r="HL58" s="2">
        <v>4622.2</v>
      </c>
      <c r="HM58" s="2"/>
      <c r="HN58" s="2"/>
      <c r="HO58" s="2"/>
      <c r="HP58" s="2"/>
      <c r="HQ58" s="2"/>
      <c r="HR58" s="2">
        <v>17648.400000000001</v>
      </c>
      <c r="HS58" s="2"/>
      <c r="HT58" s="2"/>
      <c r="HU58" s="2"/>
      <c r="HV58" s="2"/>
      <c r="HW58" s="2"/>
      <c r="HX58" s="2"/>
      <c r="HY58" s="2"/>
      <c r="HZ58" s="2"/>
      <c r="IA58" s="2"/>
      <c r="IB58" s="2">
        <v>10084.799999999999</v>
      </c>
      <c r="IC58" s="2">
        <v>27733.200000000001</v>
      </c>
      <c r="ID58" s="2">
        <v>5042.3999999999996</v>
      </c>
      <c r="IE58" s="2"/>
      <c r="IF58" s="2"/>
      <c r="IG58" s="2"/>
      <c r="IH58" s="2"/>
      <c r="II58" s="2"/>
      <c r="IJ58" s="2">
        <v>13724.4</v>
      </c>
      <c r="IK58" s="2"/>
      <c r="IL58" s="2"/>
      <c r="IM58" s="2"/>
      <c r="IN58" s="2"/>
      <c r="IO58" s="2"/>
      <c r="IP58" s="2"/>
      <c r="IQ58" s="2"/>
      <c r="IR58" s="2"/>
      <c r="IS58" s="2">
        <v>5042.3999999999996</v>
      </c>
      <c r="IT58" s="2">
        <v>17647.8</v>
      </c>
      <c r="IU58" s="2"/>
      <c r="IV58" s="2">
        <v>3080.4</v>
      </c>
      <c r="IW58" s="2"/>
      <c r="IX58" s="2"/>
      <c r="IY58" s="2"/>
      <c r="IZ58" s="2"/>
      <c r="JA58" s="2"/>
      <c r="JB58" s="2"/>
      <c r="JC58" s="2">
        <v>3781.4</v>
      </c>
      <c r="JD58" s="2"/>
      <c r="JE58" s="2">
        <v>7563.6</v>
      </c>
      <c r="JF58" s="2">
        <v>13724.4</v>
      </c>
      <c r="JG58" s="2"/>
      <c r="JH58" s="2"/>
      <c r="JI58" s="2"/>
      <c r="JJ58" s="2"/>
      <c r="JK58" s="2">
        <v>37116.6</v>
      </c>
      <c r="JL58" s="2">
        <v>8824.2000000000007</v>
      </c>
      <c r="JM58" s="2">
        <v>3429.4</v>
      </c>
      <c r="JN58" s="2"/>
      <c r="JO58" s="2"/>
      <c r="JP58" s="2"/>
      <c r="JQ58" s="2"/>
      <c r="JR58" s="2">
        <v>9244.4</v>
      </c>
      <c r="JS58" s="2">
        <v>16387.8</v>
      </c>
      <c r="JT58" s="2"/>
      <c r="JU58" s="2"/>
      <c r="JV58" s="2"/>
      <c r="JW58" s="2"/>
      <c r="JX58" s="2"/>
      <c r="JY58" s="2"/>
      <c r="JZ58" s="2"/>
      <c r="KA58" s="2"/>
      <c r="KB58" s="2">
        <v>5042.3999999999996</v>
      </c>
      <c r="KC58" s="2"/>
      <c r="KD58" s="2">
        <v>10084.799999999999</v>
      </c>
      <c r="KE58" s="2"/>
      <c r="KF58" s="2"/>
      <c r="KG58" s="2">
        <v>42298</v>
      </c>
      <c r="KH58" s="2">
        <v>2941.4</v>
      </c>
      <c r="KI58" s="2">
        <v>4202</v>
      </c>
      <c r="KJ58" s="2"/>
      <c r="KK58" s="2">
        <v>3361.6</v>
      </c>
      <c r="KL58" s="2"/>
      <c r="KM58" s="2"/>
      <c r="KN58" s="2"/>
      <c r="KO58" s="2">
        <v>3781.8</v>
      </c>
      <c r="KP58" s="2">
        <v>33334.800000000003</v>
      </c>
      <c r="KQ58" s="2"/>
      <c r="KR58" s="2"/>
      <c r="KS58" s="2"/>
      <c r="KT58" s="2"/>
      <c r="KU58" s="2">
        <v>5042.3999999999996</v>
      </c>
      <c r="KV58" s="2"/>
      <c r="KW58" s="2"/>
      <c r="KX58" s="2">
        <v>15686.4</v>
      </c>
      <c r="KY58" s="2"/>
      <c r="KZ58" s="2"/>
      <c r="LA58" s="2">
        <v>1050.2</v>
      </c>
      <c r="LB58" s="2"/>
      <c r="LC58" s="2"/>
      <c r="LD58" s="2"/>
      <c r="LE58" s="2"/>
      <c r="LF58" s="2">
        <v>61485</v>
      </c>
      <c r="LG58" s="2">
        <v>3407.4</v>
      </c>
      <c r="LH58" s="2">
        <v>54688.62</v>
      </c>
      <c r="LI58" s="2"/>
      <c r="LJ58" s="2">
        <v>21100</v>
      </c>
      <c r="LK58" s="2"/>
      <c r="LL58" s="2"/>
      <c r="LM58" s="2"/>
      <c r="LN58" s="2"/>
      <c r="LO58" s="2"/>
      <c r="LP58" s="2"/>
      <c r="LQ58" s="2">
        <v>56960.22</v>
      </c>
      <c r="LR58" s="2"/>
      <c r="LS58" s="2">
        <v>421341.4</v>
      </c>
      <c r="LT58" s="2">
        <v>82291.962</v>
      </c>
      <c r="LU58" s="2"/>
      <c r="LV58" s="2">
        <v>34314.199999999997</v>
      </c>
      <c r="LW58" s="2">
        <v>840.4</v>
      </c>
      <c r="LX58" s="2">
        <v>5882.8</v>
      </c>
      <c r="LY58" s="2"/>
      <c r="LZ58" s="2"/>
      <c r="MA58" s="2"/>
      <c r="MB58" s="2">
        <v>2101</v>
      </c>
      <c r="MC58" s="2"/>
      <c r="MD58" s="2"/>
      <c r="ME58" s="2"/>
      <c r="MF58" s="2">
        <v>43138.400000000001</v>
      </c>
      <c r="MG58" s="2">
        <v>37162.480000000003</v>
      </c>
      <c r="MH58" s="2">
        <v>15686.4</v>
      </c>
      <c r="MI58" s="2"/>
      <c r="MJ58" s="2"/>
      <c r="MK58" s="2">
        <v>10643.2</v>
      </c>
      <c r="ML58" s="2"/>
      <c r="MM58" s="2"/>
      <c r="MN58" s="2"/>
      <c r="MO58" s="2"/>
      <c r="MP58" s="2"/>
      <c r="MQ58" s="2">
        <v>7563.6</v>
      </c>
      <c r="MR58" s="2"/>
      <c r="MS58" s="2"/>
      <c r="MT58" s="2"/>
      <c r="MU58" s="2"/>
      <c r="MV58" s="2"/>
      <c r="MW58" s="2"/>
      <c r="MX58" s="2"/>
      <c r="MY58" s="2">
        <v>3080.4</v>
      </c>
      <c r="MZ58" s="2"/>
      <c r="NA58" s="2"/>
      <c r="NB58" s="2"/>
      <c r="NC58" s="2">
        <v>5882.8</v>
      </c>
      <c r="ND58" s="2"/>
      <c r="NE58" s="2"/>
      <c r="NF58" s="2"/>
      <c r="NG58" s="2">
        <v>3361.6</v>
      </c>
      <c r="NH58" s="2"/>
      <c r="NI58" s="2"/>
      <c r="NJ58" s="2"/>
      <c r="NK58" s="2"/>
      <c r="NL58" s="2">
        <v>5042.3999999999996</v>
      </c>
      <c r="NM58" s="2"/>
      <c r="NN58" s="2"/>
      <c r="NO58" s="2">
        <v>20728.8</v>
      </c>
      <c r="NP58" s="2"/>
      <c r="NQ58" s="2">
        <v>0</v>
      </c>
      <c r="NR58" s="2">
        <v>2521.1999999999998</v>
      </c>
      <c r="NS58" s="2"/>
      <c r="NT58" s="2"/>
      <c r="NU58" s="2"/>
      <c r="NV58" s="2">
        <v>5042.3999999999996</v>
      </c>
      <c r="NW58" s="2">
        <v>41635.53</v>
      </c>
      <c r="NX58" s="2"/>
      <c r="NY58" s="2"/>
      <c r="NZ58" s="2"/>
      <c r="OA58" s="2"/>
      <c r="OB58" s="2"/>
      <c r="OC58" s="2">
        <v>14286.8</v>
      </c>
      <c r="OD58" s="2"/>
      <c r="OE58" s="2">
        <v>25212</v>
      </c>
      <c r="OF58" s="2">
        <v>1260.5999999999999</v>
      </c>
      <c r="OG58" s="2"/>
      <c r="OH58" s="2"/>
      <c r="OI58" s="2"/>
      <c r="OJ58" s="2"/>
      <c r="OK58" s="2"/>
      <c r="OL58" s="2">
        <v>171200.33</v>
      </c>
      <c r="OM58" s="2"/>
      <c r="ON58" s="2"/>
      <c r="OO58" s="2">
        <v>10084.799999999999</v>
      </c>
      <c r="OP58" s="2"/>
      <c r="OQ58" s="2"/>
      <c r="OR58" s="2"/>
      <c r="OS58" s="2"/>
      <c r="OT58" s="2"/>
      <c r="OU58" s="2"/>
      <c r="OV58" s="2"/>
      <c r="OW58" s="2">
        <v>4622.2</v>
      </c>
      <c r="OX58" s="2"/>
      <c r="OY58" s="2"/>
      <c r="OZ58" s="2"/>
      <c r="PA58" s="2">
        <v>45380.800000000003</v>
      </c>
      <c r="PB58" s="2"/>
      <c r="PC58" s="2"/>
      <c r="PD58" s="2"/>
      <c r="PE58" s="2"/>
      <c r="PF58" s="2"/>
      <c r="PG58" s="2"/>
      <c r="PH58" s="2"/>
      <c r="PI58" s="2"/>
      <c r="PJ58" s="2"/>
      <c r="PK58" s="2"/>
      <c r="PL58" s="2"/>
      <c r="PM58" s="2"/>
      <c r="PN58" s="2">
        <v>6600</v>
      </c>
      <c r="PO58" s="2"/>
      <c r="PP58" s="2"/>
      <c r="PQ58" s="2"/>
      <c r="PR58" s="2"/>
      <c r="PS58" s="2">
        <v>64698</v>
      </c>
      <c r="PT58" s="2"/>
      <c r="PU58" s="2"/>
      <c r="PV58" s="2"/>
      <c r="PW58" s="2"/>
      <c r="PX58" s="2"/>
      <c r="PY58" s="2"/>
      <c r="PZ58" s="2"/>
      <c r="QA58" s="2"/>
      <c r="QB58" s="2"/>
      <c r="QC58" s="2"/>
      <c r="QD58" s="2"/>
      <c r="QE58" s="2"/>
      <c r="QF58" s="2"/>
      <c r="QG58" s="2"/>
      <c r="QH58" s="2"/>
      <c r="QI58" s="2"/>
      <c r="QJ58" s="2"/>
      <c r="QK58" s="2"/>
      <c r="QL58" s="2"/>
      <c r="QM58" s="2">
        <v>2053.6</v>
      </c>
      <c r="QN58" s="2"/>
      <c r="QO58" s="2"/>
      <c r="QP58" s="2"/>
      <c r="QQ58" s="2"/>
      <c r="QR58" s="2"/>
      <c r="QS58" s="2">
        <v>9846.24</v>
      </c>
      <c r="QT58" s="2"/>
      <c r="QU58" s="2"/>
      <c r="QV58" s="2"/>
      <c r="QW58" s="2"/>
      <c r="QX58" s="2"/>
      <c r="QY58" s="2"/>
      <c r="QZ58" s="2"/>
      <c r="RA58" s="2"/>
      <c r="RB58" s="2"/>
      <c r="RC58" s="2"/>
      <c r="RD58" s="2"/>
      <c r="RE58" s="2"/>
      <c r="RF58" s="2">
        <v>5042.3999999999996</v>
      </c>
      <c r="RG58" s="2"/>
      <c r="RH58" s="2"/>
      <c r="RI58" s="2"/>
      <c r="RJ58" s="2"/>
      <c r="RK58" s="2"/>
      <c r="RL58" s="2"/>
      <c r="RM58" s="2"/>
      <c r="RN58" s="2">
        <v>3361</v>
      </c>
      <c r="RO58" s="2"/>
      <c r="RP58" s="2"/>
      <c r="RQ58" s="2"/>
      <c r="RR58" s="2"/>
      <c r="RS58" s="2"/>
      <c r="RT58" s="2"/>
      <c r="RU58" s="2"/>
      <c r="RV58" s="2"/>
      <c r="RW58" s="2"/>
      <c r="RX58" s="2"/>
      <c r="RY58" s="2"/>
      <c r="RZ58" s="2"/>
      <c r="SA58" s="2"/>
      <c r="SB58" s="2"/>
      <c r="SC58" s="2"/>
      <c r="SD58" s="2"/>
      <c r="SE58" s="2"/>
      <c r="SF58" s="2">
        <v>216.55</v>
      </c>
      <c r="SG58" s="2"/>
      <c r="SH58" s="2"/>
      <c r="SI58" s="2"/>
      <c r="SJ58" s="2"/>
      <c r="SK58" s="2"/>
      <c r="SL58" s="2"/>
      <c r="SM58" s="2"/>
      <c r="SN58" s="2">
        <v>2567</v>
      </c>
      <c r="SO58" s="2"/>
      <c r="SP58" s="2"/>
      <c r="SQ58" s="2"/>
      <c r="SR58" s="2"/>
      <c r="SS58" s="2"/>
      <c r="ST58" s="2">
        <v>26472.6</v>
      </c>
      <c r="SU58" s="2"/>
      <c r="SV58" s="2">
        <v>1511.22</v>
      </c>
      <c r="SW58" s="2"/>
      <c r="SX58" s="2"/>
      <c r="SY58" s="2"/>
      <c r="SZ58" s="2">
        <v>13866.6</v>
      </c>
      <c r="TA58" s="2"/>
      <c r="TB58" s="2">
        <v>3080.4</v>
      </c>
      <c r="TC58" s="2"/>
      <c r="TD58" s="2"/>
      <c r="TE58" s="2"/>
      <c r="TF58" s="2"/>
      <c r="TG58" s="2"/>
      <c r="TH58" s="2">
        <v>16387.8</v>
      </c>
      <c r="TI58" s="2"/>
      <c r="TJ58" s="2">
        <v>22690.799999999999</v>
      </c>
      <c r="TK58" s="2"/>
      <c r="TL58" s="2"/>
      <c r="TM58" s="2">
        <v>4622.2</v>
      </c>
      <c r="TN58" s="2"/>
      <c r="TO58" s="2"/>
      <c r="TP58" s="2">
        <v>30475.24</v>
      </c>
      <c r="TQ58" s="2"/>
      <c r="TR58" s="2">
        <v>15127.2</v>
      </c>
      <c r="TS58" s="2"/>
      <c r="TT58" s="2"/>
      <c r="TU58" s="2"/>
      <c r="TV58" s="2"/>
      <c r="TW58" s="2"/>
      <c r="TX58" s="2"/>
      <c r="TY58" s="2"/>
      <c r="TZ58" s="2">
        <v>26398.79</v>
      </c>
      <c r="UA58" s="2"/>
      <c r="UB58" s="2"/>
      <c r="UC58" s="2"/>
      <c r="UD58" s="2"/>
      <c r="UE58" s="2"/>
      <c r="UF58" s="2"/>
      <c r="UG58" s="2"/>
      <c r="UH58" s="2"/>
      <c r="UI58" s="2"/>
      <c r="UJ58" s="2"/>
      <c r="UK58" s="2"/>
      <c r="UL58" s="2"/>
      <c r="UM58" s="2"/>
      <c r="UN58" s="2"/>
      <c r="UO58" s="2"/>
      <c r="UP58" s="2"/>
      <c r="UQ58" s="2"/>
      <c r="UR58" s="2"/>
      <c r="US58" s="2"/>
      <c r="UT58" s="2"/>
      <c r="UU58" s="2"/>
      <c r="UV58" s="2"/>
      <c r="UW58" s="2"/>
      <c r="UX58" s="2"/>
      <c r="UY58" s="2"/>
      <c r="UZ58" s="2"/>
      <c r="VA58" s="2"/>
      <c r="VB58" s="2"/>
      <c r="VC58" s="2"/>
      <c r="VD58" s="2"/>
      <c r="VE58" s="2"/>
      <c r="VF58" s="2"/>
      <c r="VG58" s="2">
        <v>4622.2</v>
      </c>
      <c r="VH58" s="2"/>
      <c r="VI58" s="2"/>
      <c r="VJ58" s="2"/>
      <c r="VK58" s="2"/>
      <c r="VL58" s="2"/>
      <c r="VM58" s="2"/>
      <c r="VN58" s="2"/>
      <c r="VO58" s="2"/>
      <c r="VP58" s="2"/>
      <c r="VQ58" s="2"/>
      <c r="VR58" s="2"/>
      <c r="VS58" s="2"/>
      <c r="VT58" s="2"/>
      <c r="VU58" s="2"/>
      <c r="VV58" s="2"/>
      <c r="VW58" s="2"/>
      <c r="VX58" s="2"/>
      <c r="VY58" s="2"/>
      <c r="VZ58" s="2">
        <v>6433.2</v>
      </c>
      <c r="WA58" s="2">
        <v>3781.8</v>
      </c>
      <c r="WB58" s="2"/>
      <c r="WC58" s="2"/>
      <c r="WD58" s="2"/>
      <c r="WE58" s="2"/>
      <c r="WF58" s="2"/>
      <c r="WG58" s="2"/>
      <c r="WH58" s="2"/>
      <c r="WI58" s="2"/>
      <c r="WJ58" s="2"/>
      <c r="WK58" s="2"/>
      <c r="WL58" s="2"/>
      <c r="WM58" s="2">
        <v>3781.8</v>
      </c>
      <c r="WN58" s="2">
        <v>9747.24</v>
      </c>
      <c r="WO58" s="2"/>
      <c r="WP58" s="2">
        <v>13668</v>
      </c>
      <c r="WQ58" s="2"/>
      <c r="WR58" s="2"/>
      <c r="WS58" s="2"/>
      <c r="WT58" s="2"/>
      <c r="WU58" s="2"/>
      <c r="WV58" s="2"/>
      <c r="WW58" s="2"/>
      <c r="WX58" s="2"/>
      <c r="WY58" s="2"/>
      <c r="WZ58" s="2"/>
      <c r="XA58" s="2"/>
      <c r="XB58" s="2"/>
      <c r="XC58" s="2"/>
      <c r="XD58" s="2"/>
      <c r="XE58" s="2"/>
      <c r="XF58" s="2"/>
      <c r="XG58" s="2">
        <v>24371.599999999999</v>
      </c>
      <c r="XH58" s="2">
        <v>8682</v>
      </c>
      <c r="XI58" s="2"/>
      <c r="XJ58" s="2"/>
      <c r="XK58" s="2">
        <v>3080.4</v>
      </c>
      <c r="XL58" s="2">
        <v>5042.3999999999996</v>
      </c>
      <c r="XM58" s="2">
        <v>9241.2000000000007</v>
      </c>
      <c r="XN58" s="2">
        <v>2521.1999999999998</v>
      </c>
      <c r="XO58" s="2"/>
      <c r="XP58" s="2"/>
      <c r="XQ58" s="2">
        <v>10084.799999999999</v>
      </c>
      <c r="XR58" s="2"/>
      <c r="XS58" s="2"/>
      <c r="XT58" s="2"/>
      <c r="XU58" s="2">
        <v>2521.1999999999998</v>
      </c>
      <c r="XV58" s="2"/>
      <c r="XW58" s="2"/>
      <c r="XX58" s="2"/>
      <c r="XY58" s="2"/>
      <c r="XZ58" s="2"/>
      <c r="YA58" s="2"/>
      <c r="YB58" s="2"/>
      <c r="YC58" s="2"/>
      <c r="YD58" s="2">
        <v>52443.86</v>
      </c>
      <c r="YE58" s="2"/>
      <c r="YF58" s="2">
        <v>1540.2</v>
      </c>
      <c r="YG58" s="2"/>
      <c r="YH58" s="2"/>
      <c r="YI58" s="2"/>
      <c r="YJ58" s="2"/>
      <c r="YK58" s="2"/>
      <c r="YL58" s="2">
        <v>4622.2</v>
      </c>
      <c r="YM58" s="2">
        <v>7563.6</v>
      </c>
      <c r="YN58" s="2">
        <v>12606</v>
      </c>
      <c r="YO58" s="2">
        <v>13925.46</v>
      </c>
      <c r="YP58" s="2"/>
      <c r="YQ58" s="2"/>
      <c r="YR58" s="2"/>
      <c r="YS58" s="2"/>
      <c r="YT58" s="2"/>
      <c r="YU58" s="2">
        <v>2521.1999999999998</v>
      </c>
      <c r="YV58" s="2"/>
      <c r="YW58" s="2"/>
      <c r="YX58" s="2"/>
      <c r="YY58" s="2"/>
      <c r="YZ58" s="2"/>
      <c r="ZA58" s="2"/>
      <c r="ZB58" s="2">
        <v>12556.8</v>
      </c>
      <c r="ZC58" s="2"/>
      <c r="ZD58" s="2"/>
      <c r="ZE58" s="2">
        <v>420.2</v>
      </c>
      <c r="ZF58" s="2"/>
      <c r="ZG58" s="2">
        <v>2941.4</v>
      </c>
      <c r="ZH58" s="2"/>
      <c r="ZI58" s="2"/>
      <c r="ZJ58" s="2"/>
      <c r="ZK58" s="2">
        <v>3781.8</v>
      </c>
      <c r="ZL58" s="2"/>
      <c r="ZM58" s="2"/>
      <c r="ZN58" s="2"/>
      <c r="ZO58" s="2"/>
      <c r="ZP58" s="2"/>
      <c r="ZQ58" s="2"/>
      <c r="ZR58" s="2"/>
      <c r="ZS58" s="2"/>
      <c r="ZT58" s="2"/>
      <c r="ZU58" s="2"/>
      <c r="ZV58" s="2"/>
      <c r="ZW58" s="2"/>
      <c r="ZX58" s="2"/>
      <c r="ZY58" s="2"/>
      <c r="ZZ58" s="2"/>
      <c r="AAA58" s="2"/>
      <c r="AAB58" s="2"/>
      <c r="AAC58" s="2"/>
      <c r="AAD58" s="2"/>
      <c r="AAE58" s="2"/>
      <c r="AAF58" s="2"/>
      <c r="AAG58" s="2"/>
      <c r="AAH58" s="2"/>
      <c r="AAI58" s="2"/>
      <c r="AAJ58" s="2"/>
      <c r="AAK58" s="2"/>
      <c r="AAL58" s="2"/>
      <c r="AAM58" s="2"/>
      <c r="AAN58" s="2"/>
      <c r="AAO58" s="2"/>
      <c r="AAP58" s="2"/>
      <c r="AAQ58" s="2"/>
      <c r="AAR58" s="2"/>
      <c r="AAS58" s="2"/>
      <c r="AAT58" s="2"/>
      <c r="AAU58" s="2"/>
      <c r="AAV58" s="2"/>
      <c r="AAW58" s="2"/>
      <c r="AAX58" s="2"/>
      <c r="AAY58" s="2"/>
      <c r="AAZ58" s="2"/>
      <c r="ABA58" s="2"/>
      <c r="ABB58" s="2"/>
      <c r="ABC58" s="2"/>
      <c r="ABD58" s="2"/>
      <c r="ABE58" s="2"/>
      <c r="ABF58" s="2"/>
      <c r="ABG58" s="2"/>
      <c r="ABH58" s="2"/>
      <c r="ABI58" s="2"/>
      <c r="ABJ58" s="2"/>
      <c r="ABK58" s="2"/>
      <c r="ABL58" s="2"/>
      <c r="ABM58" s="2"/>
      <c r="ABN58" s="2">
        <v>24791.8</v>
      </c>
      <c r="ABO58" s="2"/>
      <c r="ABP58" s="2"/>
      <c r="ABQ58" s="2"/>
      <c r="ABR58" s="2"/>
      <c r="ABS58" s="2"/>
      <c r="ABT58" s="2"/>
      <c r="ABU58" s="2"/>
      <c r="ABV58" s="2"/>
      <c r="ABW58" s="2"/>
      <c r="ABX58" s="2"/>
      <c r="ABY58" s="2"/>
      <c r="ABZ58" s="2"/>
      <c r="ACA58" s="2"/>
      <c r="ACB58" s="2"/>
      <c r="ACC58" s="2"/>
      <c r="ACD58" s="2">
        <v>5042.3999999999996</v>
      </c>
      <c r="ACE58" s="2"/>
      <c r="ACF58" s="2">
        <v>2101</v>
      </c>
      <c r="ACG58" s="2"/>
      <c r="ACH58" s="2">
        <v>46222</v>
      </c>
      <c r="ACI58" s="2">
        <v>11345.4</v>
      </c>
      <c r="ACJ58" s="2"/>
      <c r="ACK58" s="2"/>
      <c r="ACL58" s="2"/>
      <c r="ACM58" s="2"/>
      <c r="ACN58" s="2"/>
      <c r="ACO58" s="2"/>
      <c r="ACP58" s="2"/>
      <c r="ACQ58" s="2"/>
      <c r="ACR58" s="2"/>
      <c r="ACS58" s="2"/>
      <c r="ACT58" s="2"/>
      <c r="ACU58" s="2"/>
      <c r="ACV58" s="2"/>
      <c r="ACW58" s="2"/>
      <c r="ACX58" s="2"/>
      <c r="ACY58" s="2">
        <v>3080.4</v>
      </c>
      <c r="ACZ58" s="2"/>
      <c r="ADA58" s="2"/>
      <c r="ADB58" s="2"/>
      <c r="ADC58" s="2"/>
      <c r="ADD58" s="2"/>
      <c r="ADE58" s="2">
        <v>5042.3999999999996</v>
      </c>
      <c r="ADF58" s="2">
        <v>40898.400000000001</v>
      </c>
      <c r="ADG58" s="2"/>
      <c r="ADH58" s="2"/>
      <c r="ADI58" s="2"/>
      <c r="ADJ58" s="2"/>
      <c r="ADK58" s="2"/>
      <c r="ADL58" s="2"/>
      <c r="ADM58" s="2"/>
      <c r="ADN58" s="2">
        <v>23250</v>
      </c>
      <c r="ADO58" s="2">
        <v>4622.2</v>
      </c>
      <c r="ADP58" s="2"/>
      <c r="ADQ58" s="2">
        <v>37818</v>
      </c>
      <c r="ADR58" s="2"/>
      <c r="ADS58" s="2"/>
      <c r="ADT58" s="2"/>
      <c r="ADU58" s="2"/>
      <c r="ADV58" s="2">
        <v>51403.4</v>
      </c>
      <c r="ADW58" s="2"/>
      <c r="ADX58" s="2"/>
      <c r="ADY58" s="2">
        <v>8075.4</v>
      </c>
      <c r="ADZ58" s="2"/>
      <c r="AEA58" s="2"/>
      <c r="AEB58" s="2"/>
      <c r="AEC58" s="2"/>
      <c r="AED58" s="2"/>
      <c r="AEE58" s="2"/>
      <c r="AEF58" s="2"/>
      <c r="AEG58" s="2"/>
      <c r="AEH58" s="2">
        <v>21100</v>
      </c>
      <c r="AEI58" s="2"/>
      <c r="AEJ58" s="2"/>
      <c r="AEK58" s="2"/>
      <c r="AEL58" s="2"/>
      <c r="AEM58" s="2"/>
      <c r="AEN58" s="2"/>
      <c r="AEO58" s="2"/>
      <c r="AEP58" s="2">
        <v>25771.200000000001</v>
      </c>
      <c r="AEQ58" s="2"/>
      <c r="AER58" s="2"/>
      <c r="AES58" s="2"/>
      <c r="AET58" s="2"/>
      <c r="AEU58" s="2"/>
      <c r="AEV58" s="2"/>
      <c r="AEW58" s="2"/>
      <c r="AEX58" s="2"/>
      <c r="AEY58" s="2"/>
      <c r="AEZ58" s="2">
        <v>53359</v>
      </c>
      <c r="AFA58" s="2"/>
      <c r="AFB58" s="2"/>
      <c r="AFC58" s="2">
        <v>6303</v>
      </c>
      <c r="AFD58" s="2"/>
      <c r="AFE58" s="2"/>
      <c r="AFF58" s="2">
        <v>6909.6</v>
      </c>
      <c r="AFG58" s="2">
        <v>9241.2000000000007</v>
      </c>
      <c r="AFH58" s="2"/>
      <c r="AFI58" s="2">
        <v>7394.12</v>
      </c>
      <c r="AFJ58" s="2">
        <v>10084.799999999999</v>
      </c>
      <c r="AFK58" s="2"/>
      <c r="AFL58" s="2"/>
      <c r="AFM58" s="2">
        <v>21939.599999999999</v>
      </c>
      <c r="AFN58" s="2"/>
      <c r="AFO58" s="2"/>
      <c r="AFP58" s="2"/>
      <c r="AFQ58" s="2"/>
      <c r="AFR58" s="2"/>
      <c r="AFS58" s="2"/>
      <c r="AFT58" s="2"/>
      <c r="AFU58" s="2"/>
      <c r="AFV58" s="2">
        <v>6030</v>
      </c>
      <c r="AFW58" s="2"/>
      <c r="AFX58" s="2"/>
      <c r="AFY58" s="2">
        <v>6723.2</v>
      </c>
      <c r="AFZ58" s="2"/>
      <c r="AGA58" s="2"/>
      <c r="AGB58" s="2">
        <v>9241.2000000000007</v>
      </c>
      <c r="AGC58" s="2"/>
      <c r="AGD58" s="2"/>
      <c r="AGE58" s="2"/>
      <c r="AGF58" s="2"/>
      <c r="AGG58" s="2"/>
      <c r="AGH58" s="2"/>
      <c r="AGI58" s="2"/>
      <c r="AGJ58" s="2">
        <v>26611.599999999999</v>
      </c>
      <c r="AGK58" s="2">
        <v>30350.83</v>
      </c>
      <c r="AGL58" s="2"/>
      <c r="AGM58" s="2"/>
      <c r="AGN58" s="2"/>
      <c r="AGO58" s="2"/>
      <c r="AGP58" s="2"/>
      <c r="AGQ58" s="2"/>
      <c r="AGR58" s="2">
        <v>12606</v>
      </c>
      <c r="AGS58" s="2">
        <v>13165.2</v>
      </c>
      <c r="AGT58" s="2"/>
      <c r="AGU58" s="2"/>
      <c r="AGV58" s="2">
        <v>1680.8</v>
      </c>
      <c r="AGW58" s="2"/>
      <c r="AGX58" s="2"/>
      <c r="AGY58" s="2"/>
      <c r="AGZ58" s="2"/>
      <c r="AHA58" s="2">
        <v>5042.3999999999996</v>
      </c>
      <c r="AHB58" s="2">
        <v>5042.3999999999996</v>
      </c>
      <c r="AHC58" s="2"/>
      <c r="AHD58" s="2"/>
      <c r="AHE58" s="2"/>
      <c r="AHF58" s="2"/>
      <c r="AHG58" s="2"/>
      <c r="AHH58" s="2"/>
      <c r="AHI58" s="2">
        <v>42578.400000000001</v>
      </c>
      <c r="AHJ58" s="2">
        <v>5042.3999999999996</v>
      </c>
      <c r="AHK58" s="2">
        <v>3080.4</v>
      </c>
      <c r="AHL58" s="2"/>
      <c r="AHM58" s="2"/>
      <c r="AHN58" s="2"/>
      <c r="AHO58" s="2"/>
      <c r="AHP58" s="2">
        <v>3432973.452000001</v>
      </c>
    </row>
    <row r="59" spans="1:900">
      <c r="A59" s="1" t="s">
        <v>2008</v>
      </c>
      <c r="B59" s="1" t="s">
        <v>2027</v>
      </c>
      <c r="C59" s="1" t="s">
        <v>2028</v>
      </c>
      <c r="D59" s="2">
        <v>10644</v>
      </c>
      <c r="E59" s="2"/>
      <c r="F59" s="2">
        <v>9244.4</v>
      </c>
      <c r="G59" s="2"/>
      <c r="H59" s="2">
        <v>10084.799999999999</v>
      </c>
      <c r="I59" s="2"/>
      <c r="J59" s="2"/>
      <c r="K59" s="2"/>
      <c r="L59" s="2"/>
      <c r="M59" s="2">
        <v>6160.8</v>
      </c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>
        <v>1026.8</v>
      </c>
      <c r="AU59" s="2"/>
      <c r="AV59" s="2">
        <v>6723</v>
      </c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>
        <v>6723.2</v>
      </c>
      <c r="CC59" s="2"/>
      <c r="CD59" s="2"/>
      <c r="CE59" s="2"/>
      <c r="CF59" s="2">
        <v>2941.4</v>
      </c>
      <c r="CG59" s="2">
        <v>14283.6</v>
      </c>
      <c r="CH59" s="2"/>
      <c r="CI59" s="2"/>
      <c r="CJ59" s="2"/>
      <c r="CK59" s="2"/>
      <c r="CL59" s="2"/>
      <c r="CM59" s="2"/>
      <c r="CN59" s="2"/>
      <c r="CO59" s="2">
        <v>7563.6</v>
      </c>
      <c r="CP59" s="2"/>
      <c r="CQ59" s="2"/>
      <c r="CR59" s="2"/>
      <c r="CS59" s="2">
        <v>5042.3999999999996</v>
      </c>
      <c r="CT59" s="2"/>
      <c r="CU59" s="2"/>
      <c r="CV59" s="2"/>
      <c r="CW59" s="2"/>
      <c r="CX59" s="2"/>
      <c r="CY59" s="2"/>
      <c r="CZ59" s="2"/>
      <c r="DA59" s="2"/>
      <c r="DB59" s="2">
        <v>13072</v>
      </c>
      <c r="DC59" s="2">
        <v>20589.8</v>
      </c>
      <c r="DD59" s="2"/>
      <c r="DE59" s="2"/>
      <c r="DF59" s="2">
        <v>2101</v>
      </c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>
        <v>16245.6</v>
      </c>
      <c r="DU59" s="2"/>
      <c r="DV59" s="2"/>
      <c r="DW59" s="2">
        <v>2100.8000000000002</v>
      </c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>
        <v>5042.3999999999996</v>
      </c>
      <c r="ER59" s="2"/>
      <c r="ES59" s="2"/>
      <c r="ET59" s="2"/>
      <c r="EU59" s="2"/>
      <c r="EV59" s="2"/>
      <c r="EW59" s="2"/>
      <c r="EX59" s="2">
        <v>7563.6</v>
      </c>
      <c r="EY59" s="2"/>
      <c r="EZ59" s="2"/>
      <c r="FA59" s="2"/>
      <c r="FB59" s="2"/>
      <c r="FC59" s="2"/>
      <c r="FD59" s="2"/>
      <c r="FE59" s="2"/>
      <c r="FF59" s="2">
        <v>2521</v>
      </c>
      <c r="FG59" s="2"/>
      <c r="FH59" s="2"/>
      <c r="FI59" s="2">
        <v>7312.88</v>
      </c>
      <c r="FJ59" s="2"/>
      <c r="FK59" s="2"/>
      <c r="FL59" s="2"/>
      <c r="FM59" s="2"/>
      <c r="FN59" s="2"/>
      <c r="FO59" s="2"/>
      <c r="FP59" s="2"/>
      <c r="FQ59" s="2">
        <v>10271.200000000001</v>
      </c>
      <c r="FR59" s="2"/>
      <c r="FS59" s="2"/>
      <c r="FT59" s="2"/>
      <c r="FU59" s="2"/>
      <c r="FV59" s="2">
        <v>5042.3999999999996</v>
      </c>
      <c r="FW59" s="2"/>
      <c r="FX59" s="2"/>
      <c r="FY59" s="2"/>
      <c r="FZ59" s="2"/>
      <c r="GA59" s="2">
        <v>420.2</v>
      </c>
      <c r="GB59" s="2">
        <v>12606</v>
      </c>
      <c r="GC59" s="2"/>
      <c r="GD59" s="2"/>
      <c r="GE59" s="2">
        <v>3080.4</v>
      </c>
      <c r="GF59" s="2">
        <v>7563.4</v>
      </c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>
        <v>6160.8</v>
      </c>
      <c r="GV59" s="2"/>
      <c r="GW59" s="2"/>
      <c r="GX59" s="2"/>
      <c r="GY59" s="2"/>
      <c r="GZ59" s="2"/>
      <c r="HA59" s="2"/>
      <c r="HB59" s="2"/>
      <c r="HC59" s="2"/>
      <c r="HD59" s="2">
        <v>420.2</v>
      </c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>
        <v>2941.4</v>
      </c>
      <c r="HQ59" s="2"/>
      <c r="HR59" s="2">
        <v>2521.1999999999998</v>
      </c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>
        <v>10084.799999999999</v>
      </c>
      <c r="ID59" s="2">
        <v>2521.1999999999998</v>
      </c>
      <c r="IE59" s="2"/>
      <c r="IF59" s="2"/>
      <c r="IG59" s="2"/>
      <c r="IH59" s="2"/>
      <c r="II59" s="2">
        <v>75636</v>
      </c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>
        <v>20447.599999999999</v>
      </c>
      <c r="IU59" s="2"/>
      <c r="IV59" s="2"/>
      <c r="IW59" s="2"/>
      <c r="IX59" s="2"/>
      <c r="IY59" s="2"/>
      <c r="IZ59" s="2"/>
      <c r="JA59" s="2"/>
      <c r="JB59" s="2"/>
      <c r="JC59" s="2">
        <v>840.4</v>
      </c>
      <c r="JD59" s="2"/>
      <c r="JE59" s="2"/>
      <c r="JF59" s="2"/>
      <c r="JG59" s="2"/>
      <c r="JH59" s="2"/>
      <c r="JI59" s="2"/>
      <c r="JJ59" s="2"/>
      <c r="JK59" s="2">
        <v>11904.6</v>
      </c>
      <c r="JL59" s="2"/>
      <c r="JM59" s="2">
        <v>513.4</v>
      </c>
      <c r="JN59" s="2"/>
      <c r="JO59" s="2"/>
      <c r="JP59" s="2"/>
      <c r="JQ59" s="2"/>
      <c r="JR59" s="2"/>
      <c r="JS59" s="2"/>
      <c r="JT59" s="2"/>
      <c r="JU59" s="2"/>
      <c r="JV59" s="2"/>
      <c r="JW59" s="2"/>
      <c r="JX59" s="2"/>
      <c r="JY59" s="2"/>
      <c r="JZ59" s="2">
        <v>2521.1999999999998</v>
      </c>
      <c r="KA59" s="2"/>
      <c r="KB59" s="2"/>
      <c r="KC59" s="2"/>
      <c r="KD59" s="2">
        <v>2521.1999999999998</v>
      </c>
      <c r="KE59" s="2"/>
      <c r="KF59" s="2"/>
      <c r="KG59" s="2">
        <v>19888.400000000001</v>
      </c>
      <c r="KH59" s="2">
        <v>1680.8</v>
      </c>
      <c r="KI59" s="2"/>
      <c r="KJ59" s="2"/>
      <c r="KK59" s="2"/>
      <c r="KL59" s="2"/>
      <c r="KM59" s="2"/>
      <c r="KN59" s="2"/>
      <c r="KO59" s="2">
        <v>1260.5999999999999</v>
      </c>
      <c r="KP59" s="2"/>
      <c r="KQ59" s="2"/>
      <c r="KR59" s="2">
        <v>2728.8</v>
      </c>
      <c r="KS59" s="2">
        <v>6723.2</v>
      </c>
      <c r="KT59" s="2">
        <v>8122.8</v>
      </c>
      <c r="KU59" s="2"/>
      <c r="KV59" s="2"/>
      <c r="KW59" s="2"/>
      <c r="KX59" s="2"/>
      <c r="KY59" s="2"/>
      <c r="KZ59" s="2"/>
      <c r="LA59" s="2"/>
      <c r="LB59" s="2"/>
      <c r="LC59" s="2"/>
      <c r="LD59" s="2"/>
      <c r="LE59" s="2"/>
      <c r="LF59" s="2"/>
      <c r="LG59" s="2">
        <v>1260.5999999999999</v>
      </c>
      <c r="LH59" s="2"/>
      <c r="LI59" s="2"/>
      <c r="LJ59" s="2"/>
      <c r="LK59" s="2"/>
      <c r="LL59" s="2"/>
      <c r="LM59" s="2">
        <v>3361.6</v>
      </c>
      <c r="LN59" s="2"/>
      <c r="LO59" s="2"/>
      <c r="LP59" s="2"/>
      <c r="LQ59" s="2">
        <v>55886.6</v>
      </c>
      <c r="LR59" s="2"/>
      <c r="LS59" s="2">
        <v>313740</v>
      </c>
      <c r="LT59" s="2">
        <v>3428.8380000000002</v>
      </c>
      <c r="LU59" s="2">
        <v>21568.400000000001</v>
      </c>
      <c r="LV59" s="2">
        <v>0</v>
      </c>
      <c r="LW59" s="2">
        <v>840.4</v>
      </c>
      <c r="LX59" s="2"/>
      <c r="LY59" s="2"/>
      <c r="LZ59" s="2"/>
      <c r="MA59" s="2"/>
      <c r="MB59" s="2">
        <v>5042.3999999999996</v>
      </c>
      <c r="MC59" s="2"/>
      <c r="MD59" s="2"/>
      <c r="ME59" s="2">
        <v>2521.1999999999998</v>
      </c>
      <c r="MF59" s="2">
        <v>5882.8</v>
      </c>
      <c r="MG59" s="2"/>
      <c r="MH59" s="2"/>
      <c r="MI59" s="2"/>
      <c r="MJ59" s="2"/>
      <c r="MK59" s="2"/>
      <c r="ML59" s="2"/>
      <c r="MM59" s="2"/>
      <c r="MN59" s="2"/>
      <c r="MO59" s="2"/>
      <c r="MP59" s="2"/>
      <c r="MQ59" s="2">
        <v>2521.1999999999998</v>
      </c>
      <c r="MR59" s="2"/>
      <c r="MS59" s="2"/>
      <c r="MT59" s="2"/>
      <c r="MU59" s="2"/>
      <c r="MV59" s="2"/>
      <c r="MW59" s="2"/>
      <c r="MX59" s="2"/>
      <c r="MY59" s="2">
        <v>4107.2</v>
      </c>
      <c r="MZ59" s="2"/>
      <c r="NA59" s="2"/>
      <c r="NB59" s="2"/>
      <c r="NC59" s="2">
        <v>2240</v>
      </c>
      <c r="ND59" s="2"/>
      <c r="NE59" s="2"/>
      <c r="NF59" s="2">
        <v>420.2</v>
      </c>
      <c r="NG59" s="2">
        <v>2941.4</v>
      </c>
      <c r="NH59" s="2"/>
      <c r="NI59" s="2"/>
      <c r="NJ59" s="2">
        <v>3080.4</v>
      </c>
      <c r="NK59" s="2"/>
      <c r="NL59" s="2"/>
      <c r="NM59" s="2"/>
      <c r="NN59" s="2"/>
      <c r="NO59" s="2">
        <v>18766.8</v>
      </c>
      <c r="NP59" s="2"/>
      <c r="NQ59" s="2">
        <v>12606</v>
      </c>
      <c r="NR59" s="2"/>
      <c r="NS59" s="2"/>
      <c r="NT59" s="2"/>
      <c r="NU59" s="2"/>
      <c r="NV59" s="2">
        <v>40339.199999999997</v>
      </c>
      <c r="NW59" s="2"/>
      <c r="NX59" s="2"/>
      <c r="NY59" s="2"/>
      <c r="NZ59" s="2"/>
      <c r="OA59" s="2"/>
      <c r="OB59" s="2"/>
      <c r="OC59" s="2">
        <v>3361.6</v>
      </c>
      <c r="OD59" s="2"/>
      <c r="OE59" s="2">
        <v>28292.400000000001</v>
      </c>
      <c r="OF59" s="2"/>
      <c r="OG59" s="2"/>
      <c r="OH59" s="2"/>
      <c r="OI59" s="2">
        <v>2521.1999999999998</v>
      </c>
      <c r="OJ59" s="2"/>
      <c r="OK59" s="2"/>
      <c r="OL59" s="2">
        <v>5462.6</v>
      </c>
      <c r="OM59" s="2"/>
      <c r="ON59" s="2"/>
      <c r="OO59" s="2"/>
      <c r="OP59" s="2"/>
      <c r="OQ59" s="2"/>
      <c r="OR59" s="2"/>
      <c r="OS59" s="2">
        <v>12606</v>
      </c>
      <c r="OT59" s="2"/>
      <c r="OU59" s="2">
        <v>5462.6</v>
      </c>
      <c r="OV59" s="2"/>
      <c r="OW59" s="2"/>
      <c r="OX59" s="2"/>
      <c r="OY59" s="2"/>
      <c r="OZ59" s="2"/>
      <c r="PA59" s="2"/>
      <c r="PB59" s="2"/>
      <c r="PC59" s="2"/>
      <c r="PD59" s="2"/>
      <c r="PE59" s="2"/>
      <c r="PF59" s="2"/>
      <c r="PG59" s="2"/>
      <c r="PH59" s="2"/>
      <c r="PI59" s="2"/>
      <c r="PJ59" s="2"/>
      <c r="PK59" s="2"/>
      <c r="PL59" s="2"/>
      <c r="PM59" s="2"/>
      <c r="PN59" s="2"/>
      <c r="PO59" s="2"/>
      <c r="PP59" s="2"/>
      <c r="PQ59" s="2"/>
      <c r="PR59" s="2"/>
      <c r="PS59" s="2">
        <v>18766.8</v>
      </c>
      <c r="PT59" s="2"/>
      <c r="PU59" s="2"/>
      <c r="PV59" s="2"/>
      <c r="PW59" s="2"/>
      <c r="PX59" s="2"/>
      <c r="PY59" s="2"/>
      <c r="PZ59" s="2"/>
      <c r="QA59" s="2"/>
      <c r="QB59" s="2"/>
      <c r="QC59" s="2"/>
      <c r="QD59" s="2"/>
      <c r="QE59" s="2"/>
      <c r="QF59" s="2"/>
      <c r="QG59" s="2"/>
      <c r="QH59" s="2"/>
      <c r="QI59" s="2"/>
      <c r="QJ59" s="2"/>
      <c r="QK59" s="2"/>
      <c r="QL59" s="2"/>
      <c r="QM59" s="2"/>
      <c r="QN59" s="2"/>
      <c r="QO59" s="2"/>
      <c r="QP59" s="2"/>
      <c r="QQ59" s="2"/>
      <c r="QR59" s="2"/>
      <c r="QS59" s="2"/>
      <c r="QT59" s="2"/>
      <c r="QU59" s="2"/>
      <c r="QV59" s="2"/>
      <c r="QW59" s="2"/>
      <c r="QX59" s="2"/>
      <c r="QY59" s="2"/>
      <c r="QZ59" s="2"/>
      <c r="RA59" s="2"/>
      <c r="RB59" s="2"/>
      <c r="RC59" s="2"/>
      <c r="RD59" s="2"/>
      <c r="RE59" s="2"/>
      <c r="RF59" s="2"/>
      <c r="RG59" s="2"/>
      <c r="RH59" s="2"/>
      <c r="RI59" s="2"/>
      <c r="RJ59" s="2"/>
      <c r="RK59" s="2"/>
      <c r="RL59" s="2"/>
      <c r="RM59" s="2"/>
      <c r="RN59" s="2"/>
      <c r="RO59" s="2"/>
      <c r="RP59" s="2"/>
      <c r="RQ59" s="2"/>
      <c r="RR59" s="2"/>
      <c r="RS59" s="2"/>
      <c r="RT59" s="2"/>
      <c r="RU59" s="2"/>
      <c r="RV59" s="2"/>
      <c r="RW59" s="2"/>
      <c r="RX59" s="2"/>
      <c r="RY59" s="2"/>
      <c r="RZ59" s="2"/>
      <c r="SA59" s="2"/>
      <c r="SB59" s="2">
        <v>15127.2</v>
      </c>
      <c r="SC59" s="2"/>
      <c r="SD59" s="2"/>
      <c r="SE59" s="2"/>
      <c r="SF59" s="2"/>
      <c r="SG59" s="2"/>
      <c r="SH59" s="2"/>
      <c r="SI59" s="2"/>
      <c r="SJ59" s="2"/>
      <c r="SK59" s="2"/>
      <c r="SL59" s="2"/>
      <c r="SM59" s="2"/>
      <c r="SN59" s="2"/>
      <c r="SO59" s="2"/>
      <c r="SP59" s="2"/>
      <c r="SQ59" s="2"/>
      <c r="SR59" s="2"/>
      <c r="SS59" s="2"/>
      <c r="ST59" s="2"/>
      <c r="SU59" s="2"/>
      <c r="SV59" s="2"/>
      <c r="SW59" s="2"/>
      <c r="SX59" s="2"/>
      <c r="SY59" s="2"/>
      <c r="SZ59" s="2"/>
      <c r="TA59" s="2"/>
      <c r="TB59" s="2"/>
      <c r="TC59" s="2"/>
      <c r="TD59" s="2">
        <v>5042.3999999999996</v>
      </c>
      <c r="TE59" s="2"/>
      <c r="TF59" s="2"/>
      <c r="TG59" s="2"/>
      <c r="TH59" s="2">
        <v>7966.2</v>
      </c>
      <c r="TI59" s="2"/>
      <c r="TJ59" s="2"/>
      <c r="TK59" s="2"/>
      <c r="TL59" s="2"/>
      <c r="TM59" s="2"/>
      <c r="TN59" s="2"/>
      <c r="TO59" s="2">
        <v>1026.8</v>
      </c>
      <c r="TP59" s="2">
        <v>11515.37</v>
      </c>
      <c r="TQ59" s="2">
        <v>16942.2</v>
      </c>
      <c r="TR59" s="2"/>
      <c r="TS59" s="2"/>
      <c r="TT59" s="2">
        <v>7563.6</v>
      </c>
      <c r="TU59" s="2"/>
      <c r="TV59" s="2"/>
      <c r="TW59" s="2"/>
      <c r="TX59" s="2"/>
      <c r="TY59" s="2"/>
      <c r="TZ59" s="2">
        <v>16387.8</v>
      </c>
      <c r="UA59" s="2"/>
      <c r="UB59" s="2"/>
      <c r="UC59" s="2"/>
      <c r="UD59" s="2"/>
      <c r="UE59" s="2"/>
      <c r="UF59" s="2"/>
      <c r="UG59" s="2"/>
      <c r="UH59" s="2"/>
      <c r="UI59" s="2"/>
      <c r="UJ59" s="2"/>
      <c r="UK59" s="2"/>
      <c r="UL59" s="2"/>
      <c r="UM59" s="2"/>
      <c r="UN59" s="2"/>
      <c r="UO59" s="2"/>
      <c r="UP59" s="2"/>
      <c r="UQ59" s="2"/>
      <c r="UR59" s="2"/>
      <c r="US59" s="2"/>
      <c r="UT59" s="2"/>
      <c r="UU59" s="2"/>
      <c r="UV59" s="2"/>
      <c r="UW59" s="2"/>
      <c r="UX59" s="2"/>
      <c r="UY59" s="2"/>
      <c r="UZ59" s="2"/>
      <c r="VA59" s="2"/>
      <c r="VB59" s="2"/>
      <c r="VC59" s="2"/>
      <c r="VD59" s="2"/>
      <c r="VE59" s="2"/>
      <c r="VF59" s="2"/>
      <c r="VG59" s="2"/>
      <c r="VH59" s="2"/>
      <c r="VI59" s="2"/>
      <c r="VJ59" s="2"/>
      <c r="VK59" s="2">
        <v>8122.8</v>
      </c>
      <c r="VL59" s="2"/>
      <c r="VM59" s="2">
        <v>5042.3999999999996</v>
      </c>
      <c r="VN59" s="2"/>
      <c r="VO59" s="2"/>
      <c r="VP59" s="2"/>
      <c r="VQ59" s="2"/>
      <c r="VR59" s="2"/>
      <c r="VS59" s="2"/>
      <c r="VT59" s="2"/>
      <c r="VU59" s="2"/>
      <c r="VV59" s="2"/>
      <c r="VW59" s="2"/>
      <c r="VX59" s="2"/>
      <c r="VY59" s="2"/>
      <c r="VZ59" s="2"/>
      <c r="WA59" s="2"/>
      <c r="WB59" s="2"/>
      <c r="WC59" s="2"/>
      <c r="WD59" s="2"/>
      <c r="WE59" s="2"/>
      <c r="WF59" s="2"/>
      <c r="WG59" s="2"/>
      <c r="WH59" s="2"/>
      <c r="WI59" s="2"/>
      <c r="WJ59" s="2"/>
      <c r="WK59" s="2"/>
      <c r="WL59" s="2"/>
      <c r="WM59" s="2"/>
      <c r="WN59" s="2"/>
      <c r="WO59" s="2"/>
      <c r="WP59" s="2"/>
      <c r="WQ59" s="2">
        <v>3781.2</v>
      </c>
      <c r="WR59" s="2"/>
      <c r="WS59" s="2"/>
      <c r="WT59" s="2"/>
      <c r="WU59" s="2"/>
      <c r="WV59" s="2"/>
      <c r="WW59" s="2"/>
      <c r="WX59" s="2"/>
      <c r="WY59" s="2"/>
      <c r="WZ59" s="2"/>
      <c r="XA59" s="2"/>
      <c r="XB59" s="2"/>
      <c r="XC59" s="2"/>
      <c r="XD59" s="2"/>
      <c r="XE59" s="2"/>
      <c r="XF59" s="2"/>
      <c r="XG59" s="2">
        <v>21850.400000000001</v>
      </c>
      <c r="XH59" s="2"/>
      <c r="XI59" s="2"/>
      <c r="XJ59" s="2"/>
      <c r="XK59" s="2"/>
      <c r="XL59" s="2"/>
      <c r="XM59" s="2"/>
      <c r="XN59" s="2"/>
      <c r="XO59" s="2">
        <v>5042.3999999999996</v>
      </c>
      <c r="XP59" s="2"/>
      <c r="XQ59" s="2"/>
      <c r="XR59" s="2">
        <v>5042.3999999999996</v>
      </c>
      <c r="XS59" s="2"/>
      <c r="XT59" s="2"/>
      <c r="XU59" s="2"/>
      <c r="XV59" s="2"/>
      <c r="XW59" s="2"/>
      <c r="XX59" s="2"/>
      <c r="XY59" s="2"/>
      <c r="XZ59" s="2"/>
      <c r="YA59" s="2"/>
      <c r="YB59" s="2"/>
      <c r="YC59" s="2"/>
      <c r="YD59" s="2">
        <v>4622.2</v>
      </c>
      <c r="YE59" s="2"/>
      <c r="YF59" s="2"/>
      <c r="YG59" s="2"/>
      <c r="YH59" s="2"/>
      <c r="YI59" s="2"/>
      <c r="YJ59" s="2"/>
      <c r="YK59" s="2"/>
      <c r="YL59" s="2"/>
      <c r="YM59" s="2"/>
      <c r="YN59" s="2">
        <v>1260.5999999999999</v>
      </c>
      <c r="YO59" s="2"/>
      <c r="YP59" s="2"/>
      <c r="YQ59" s="2"/>
      <c r="YR59" s="2"/>
      <c r="YS59" s="2"/>
      <c r="YT59" s="2"/>
      <c r="YU59" s="2"/>
      <c r="YV59" s="2"/>
      <c r="YW59" s="2"/>
      <c r="YX59" s="2"/>
      <c r="YY59" s="2"/>
      <c r="YZ59" s="2"/>
      <c r="ZA59" s="2"/>
      <c r="ZB59" s="2"/>
      <c r="ZC59" s="2"/>
      <c r="ZD59" s="2"/>
      <c r="ZE59" s="2"/>
      <c r="ZF59" s="2"/>
      <c r="ZG59" s="2"/>
      <c r="ZH59" s="2"/>
      <c r="ZI59" s="2"/>
      <c r="ZJ59" s="2"/>
      <c r="ZK59" s="2">
        <v>2521.1999999999998</v>
      </c>
      <c r="ZL59" s="2"/>
      <c r="ZM59" s="2"/>
      <c r="ZN59" s="2"/>
      <c r="ZO59" s="2"/>
      <c r="ZP59" s="2"/>
      <c r="ZQ59" s="2"/>
      <c r="ZR59" s="2"/>
      <c r="ZS59" s="2"/>
      <c r="ZT59" s="2"/>
      <c r="ZU59" s="2"/>
      <c r="ZV59" s="2"/>
      <c r="ZW59" s="2"/>
      <c r="ZX59" s="2"/>
      <c r="ZY59" s="2"/>
      <c r="ZZ59" s="2"/>
      <c r="AAA59" s="2"/>
      <c r="AAB59" s="2"/>
      <c r="AAC59" s="2"/>
      <c r="AAD59" s="2"/>
      <c r="AAE59" s="2"/>
      <c r="AAF59" s="2"/>
      <c r="AAG59" s="2">
        <v>16387.2</v>
      </c>
      <c r="AAH59" s="2"/>
      <c r="AAI59" s="2"/>
      <c r="AAJ59" s="2"/>
      <c r="AAK59" s="2"/>
      <c r="AAL59" s="2"/>
      <c r="AAM59" s="2"/>
      <c r="AAN59" s="2"/>
      <c r="AAO59" s="2"/>
      <c r="AAP59" s="2"/>
      <c r="AAQ59" s="2"/>
      <c r="AAR59" s="2"/>
      <c r="AAS59" s="2"/>
      <c r="AAT59" s="2"/>
      <c r="AAU59" s="2"/>
      <c r="AAV59" s="2"/>
      <c r="AAW59" s="2"/>
      <c r="AAX59" s="2"/>
      <c r="AAY59" s="2"/>
      <c r="AAZ59" s="2"/>
      <c r="ABA59" s="2"/>
      <c r="ABB59" s="2"/>
      <c r="ABC59" s="2"/>
      <c r="ABD59" s="2"/>
      <c r="ABE59" s="2"/>
      <c r="ABF59" s="2"/>
      <c r="ABG59" s="2"/>
      <c r="ABH59" s="2"/>
      <c r="ABI59" s="2"/>
      <c r="ABJ59" s="2"/>
      <c r="ABK59" s="2"/>
      <c r="ABL59" s="2"/>
      <c r="ABM59" s="2"/>
      <c r="ABN59" s="2">
        <v>10505</v>
      </c>
      <c r="ABO59" s="2"/>
      <c r="ABP59" s="2"/>
      <c r="ABQ59" s="2"/>
      <c r="ABR59" s="2"/>
      <c r="ABS59" s="2"/>
      <c r="ABT59" s="2"/>
      <c r="ABU59" s="2"/>
      <c r="ABV59" s="2"/>
      <c r="ABW59" s="2"/>
      <c r="ABX59" s="2"/>
      <c r="ABY59" s="2"/>
      <c r="ABZ59" s="2">
        <v>6335.28</v>
      </c>
      <c r="ACA59" s="2"/>
      <c r="ACB59" s="2"/>
      <c r="ACC59" s="2"/>
      <c r="ACD59" s="2"/>
      <c r="ACE59" s="2"/>
      <c r="ACF59" s="2"/>
      <c r="ACG59" s="2"/>
      <c r="ACH59" s="2"/>
      <c r="ACI59" s="2"/>
      <c r="ACJ59" s="2">
        <v>6160.8</v>
      </c>
      <c r="ACK59" s="2"/>
      <c r="ACL59" s="2"/>
      <c r="ACM59" s="2"/>
      <c r="ACN59" s="2"/>
      <c r="ACO59" s="2"/>
      <c r="ACP59" s="2"/>
      <c r="ACQ59" s="2"/>
      <c r="ACR59" s="2"/>
      <c r="ACS59" s="2"/>
      <c r="ACT59" s="2"/>
      <c r="ACU59" s="2">
        <v>6303</v>
      </c>
      <c r="ACV59" s="2">
        <v>7563.6</v>
      </c>
      <c r="ACW59" s="2"/>
      <c r="ACX59" s="2"/>
      <c r="ACY59" s="2"/>
      <c r="ACZ59" s="2"/>
      <c r="ADA59" s="2"/>
      <c r="ADB59" s="2"/>
      <c r="ADC59" s="2"/>
      <c r="ADD59" s="2"/>
      <c r="ADE59" s="2"/>
      <c r="ADF59" s="2"/>
      <c r="ADG59" s="2"/>
      <c r="ADH59" s="2"/>
      <c r="ADI59" s="2">
        <v>2894</v>
      </c>
      <c r="ADJ59" s="2"/>
      <c r="ADK59" s="2">
        <v>10084.799999999999</v>
      </c>
      <c r="ADL59" s="2"/>
      <c r="ADM59" s="2"/>
      <c r="ADN59" s="2"/>
      <c r="ADO59" s="2"/>
      <c r="ADP59" s="2"/>
      <c r="ADQ59" s="2"/>
      <c r="ADR59" s="2"/>
      <c r="ADS59" s="2"/>
      <c r="ADT59" s="2"/>
      <c r="ADU59" s="2"/>
      <c r="ADV59" s="2"/>
      <c r="ADW59" s="2">
        <v>20308.599999999999</v>
      </c>
      <c r="ADX59" s="2">
        <v>27733.200000000001</v>
      </c>
      <c r="ADY59" s="2">
        <v>5462.6</v>
      </c>
      <c r="ADZ59" s="2"/>
      <c r="AEA59" s="2"/>
      <c r="AEB59" s="2"/>
      <c r="AEC59" s="2"/>
      <c r="AED59" s="2"/>
      <c r="AEE59" s="2"/>
      <c r="AEF59" s="2"/>
      <c r="AEG59" s="2"/>
      <c r="AEH59" s="2"/>
      <c r="AEI59" s="2"/>
      <c r="AEJ59" s="2">
        <v>2521.1999999999998</v>
      </c>
      <c r="AEK59" s="2"/>
      <c r="AEL59" s="2"/>
      <c r="AEM59" s="2">
        <v>7563.6</v>
      </c>
      <c r="AEN59" s="2"/>
      <c r="AEO59" s="2"/>
      <c r="AEP59" s="2"/>
      <c r="AEQ59" s="2">
        <v>5042.3999999999996</v>
      </c>
      <c r="AER59" s="2"/>
      <c r="AES59" s="2"/>
      <c r="AET59" s="2"/>
      <c r="AEU59" s="2"/>
      <c r="AEV59" s="2"/>
      <c r="AEW59" s="2"/>
      <c r="AEX59" s="2"/>
      <c r="AEY59" s="2"/>
      <c r="AEZ59" s="2"/>
      <c r="AFA59" s="2">
        <v>2521.1999999999998</v>
      </c>
      <c r="AFB59" s="2"/>
      <c r="AFC59" s="2"/>
      <c r="AFD59" s="2"/>
      <c r="AFE59" s="2"/>
      <c r="AFF59" s="2">
        <v>10457.6</v>
      </c>
      <c r="AFG59" s="2"/>
      <c r="AFH59" s="2"/>
      <c r="AFI59" s="2"/>
      <c r="AFJ59" s="2">
        <v>5042.3999999999996</v>
      </c>
      <c r="AFK59" s="2"/>
      <c r="AFL59" s="2"/>
      <c r="AFM59" s="2"/>
      <c r="AFN59" s="2"/>
      <c r="AFO59" s="2"/>
      <c r="AFP59" s="2"/>
      <c r="AFQ59" s="2"/>
      <c r="AFR59" s="2"/>
      <c r="AFS59" s="2"/>
      <c r="AFT59" s="2"/>
      <c r="AFU59" s="2"/>
      <c r="AFV59" s="2">
        <v>15420</v>
      </c>
      <c r="AFW59" s="2"/>
      <c r="AFX59" s="2"/>
      <c r="AFY59" s="2">
        <v>14286.8</v>
      </c>
      <c r="AFZ59" s="2"/>
      <c r="AGA59" s="2"/>
      <c r="AGB59" s="2"/>
      <c r="AGC59" s="2"/>
      <c r="AGD59" s="2"/>
      <c r="AGE59" s="2"/>
      <c r="AGF59" s="2"/>
      <c r="AGG59" s="2"/>
      <c r="AGH59" s="2"/>
      <c r="AGI59" s="2"/>
      <c r="AGJ59" s="2">
        <v>17926.400000000001</v>
      </c>
      <c r="AGK59" s="2">
        <v>17125.2</v>
      </c>
      <c r="AGL59" s="2"/>
      <c r="AGM59" s="2"/>
      <c r="AGN59" s="2"/>
      <c r="AGO59" s="2"/>
      <c r="AGP59" s="2"/>
      <c r="AGQ59" s="2"/>
      <c r="AGR59" s="2"/>
      <c r="AGS59" s="2">
        <v>13165.2</v>
      </c>
      <c r="AGT59" s="2"/>
      <c r="AGU59" s="2"/>
      <c r="AGV59" s="2"/>
      <c r="AGW59" s="2"/>
      <c r="AGX59" s="2"/>
      <c r="AGY59" s="2"/>
      <c r="AGZ59" s="2"/>
      <c r="AHA59" s="2"/>
      <c r="AHB59" s="2"/>
      <c r="AHC59" s="2"/>
      <c r="AHD59" s="2"/>
      <c r="AHE59" s="2"/>
      <c r="AHF59" s="2"/>
      <c r="AHG59" s="2"/>
      <c r="AHH59" s="2"/>
      <c r="AHI59" s="2">
        <v>24649.599999999999</v>
      </c>
      <c r="AHJ59" s="2">
        <v>5042.3999999999996</v>
      </c>
      <c r="AHK59" s="2"/>
      <c r="AHL59" s="2"/>
      <c r="AHM59" s="2">
        <v>9241.2000000000007</v>
      </c>
      <c r="AHN59" s="2"/>
      <c r="AHO59" s="2"/>
      <c r="AHP59" s="2">
        <v>1361038.1679999996</v>
      </c>
    </row>
    <row r="60" spans="1:900">
      <c r="A60" s="1" t="s">
        <v>2008</v>
      </c>
      <c r="B60" s="1" t="s">
        <v>2029</v>
      </c>
      <c r="C60" s="1" t="s">
        <v>2030</v>
      </c>
      <c r="D60" s="2">
        <v>21981000</v>
      </c>
      <c r="E60" s="2">
        <v>1604280</v>
      </c>
      <c r="F60" s="2">
        <v>2247910</v>
      </c>
      <c r="G60" s="2">
        <v>628320</v>
      </c>
      <c r="H60" s="2">
        <v>2485940</v>
      </c>
      <c r="I60" s="2">
        <v>515880</v>
      </c>
      <c r="J60" s="2">
        <v>3525500</v>
      </c>
      <c r="K60" s="2">
        <v>1419420</v>
      </c>
      <c r="L60" s="2">
        <v>1924020</v>
      </c>
      <c r="M60" s="2">
        <v>2064720</v>
      </c>
      <c r="N60" s="2">
        <v>830160</v>
      </c>
      <c r="O60" s="2">
        <v>266880</v>
      </c>
      <c r="P60" s="2">
        <v>518400</v>
      </c>
      <c r="Q60" s="2">
        <v>277920</v>
      </c>
      <c r="R60" s="2">
        <v>893090</v>
      </c>
      <c r="S60" s="2">
        <v>1300140</v>
      </c>
      <c r="T60" s="2">
        <v>234780</v>
      </c>
      <c r="U60" s="2"/>
      <c r="V60" s="2">
        <v>16498290</v>
      </c>
      <c r="W60" s="2">
        <v>3443640</v>
      </c>
      <c r="X60" s="2">
        <v>2476920</v>
      </c>
      <c r="Y60" s="2">
        <v>1285050</v>
      </c>
      <c r="Z60" s="2">
        <v>1604910</v>
      </c>
      <c r="AA60" s="2">
        <v>2042900</v>
      </c>
      <c r="AB60" s="2">
        <v>589860</v>
      </c>
      <c r="AC60" s="2">
        <v>3343500</v>
      </c>
      <c r="AD60" s="2">
        <v>2004240</v>
      </c>
      <c r="AE60" s="2">
        <v>2222880</v>
      </c>
      <c r="AF60" s="2">
        <v>2875740</v>
      </c>
      <c r="AG60" s="2">
        <v>242400</v>
      </c>
      <c r="AH60" s="2">
        <v>1410144.84</v>
      </c>
      <c r="AI60" s="2">
        <v>862860</v>
      </c>
      <c r="AJ60" s="2">
        <v>4392720</v>
      </c>
      <c r="AK60" s="2">
        <v>1124520</v>
      </c>
      <c r="AL60" s="2">
        <v>2477204.19</v>
      </c>
      <c r="AM60" s="2">
        <v>2887700</v>
      </c>
      <c r="AN60" s="2">
        <v>899340</v>
      </c>
      <c r="AO60" s="2">
        <v>2047060</v>
      </c>
      <c r="AP60" s="2">
        <v>1401080</v>
      </c>
      <c r="AQ60" s="2">
        <v>1054640</v>
      </c>
      <c r="AR60" s="2"/>
      <c r="AS60" s="2"/>
      <c r="AT60" s="2">
        <v>14325220.33</v>
      </c>
      <c r="AU60" s="2">
        <v>571260</v>
      </c>
      <c r="AV60" s="2">
        <v>305520</v>
      </c>
      <c r="AW60" s="2">
        <v>478330</v>
      </c>
      <c r="AX60" s="2">
        <v>1547810</v>
      </c>
      <c r="AY60" s="2">
        <v>3953740</v>
      </c>
      <c r="AZ60" s="2">
        <v>846960</v>
      </c>
      <c r="BA60" s="2">
        <v>2054820</v>
      </c>
      <c r="BB60" s="2">
        <v>1697735.8</v>
      </c>
      <c r="BC60" s="2">
        <v>1168500</v>
      </c>
      <c r="BD60" s="2">
        <v>1560320</v>
      </c>
      <c r="BE60" s="2">
        <v>802860</v>
      </c>
      <c r="BF60" s="2">
        <v>1614360</v>
      </c>
      <c r="BG60" s="2"/>
      <c r="BH60" s="2"/>
      <c r="BI60" s="2">
        <v>8441104</v>
      </c>
      <c r="BJ60" s="2">
        <v>9458206</v>
      </c>
      <c r="BK60" s="2">
        <v>1423260</v>
      </c>
      <c r="BL60" s="2">
        <v>1152480</v>
      </c>
      <c r="BM60" s="2">
        <v>2955700</v>
      </c>
      <c r="BN60" s="2"/>
      <c r="BO60" s="2">
        <v>611040</v>
      </c>
      <c r="BP60" s="2"/>
      <c r="BQ60" s="2"/>
      <c r="BR60" s="2">
        <v>15418514.84</v>
      </c>
      <c r="BS60" s="2">
        <v>2004600</v>
      </c>
      <c r="BT60" s="2">
        <v>1637460</v>
      </c>
      <c r="BU60" s="2">
        <v>893530</v>
      </c>
      <c r="BV60" s="2">
        <v>2011500</v>
      </c>
      <c r="BW60" s="2">
        <v>3164040</v>
      </c>
      <c r="BX60" s="2">
        <v>2337540</v>
      </c>
      <c r="BY60" s="2">
        <v>4056240</v>
      </c>
      <c r="BZ60" s="2">
        <v>3130920</v>
      </c>
      <c r="CA60" s="2">
        <v>2164620</v>
      </c>
      <c r="CB60" s="2">
        <v>577920</v>
      </c>
      <c r="CC60" s="2">
        <v>977520</v>
      </c>
      <c r="CD60" s="2">
        <v>80310</v>
      </c>
      <c r="CE60" s="2">
        <v>1011210</v>
      </c>
      <c r="CF60" s="2">
        <v>1031580</v>
      </c>
      <c r="CG60" s="2">
        <v>15619909.779999999</v>
      </c>
      <c r="CH60" s="2">
        <v>891230</v>
      </c>
      <c r="CI60" s="2"/>
      <c r="CJ60" s="2">
        <v>609700</v>
      </c>
      <c r="CK60" s="2">
        <v>1563603.87</v>
      </c>
      <c r="CL60" s="2">
        <v>1912594</v>
      </c>
      <c r="CM60" s="2">
        <v>1562580</v>
      </c>
      <c r="CN60" s="2">
        <v>1161780</v>
      </c>
      <c r="CO60" s="2">
        <v>847133.66</v>
      </c>
      <c r="CP60" s="2">
        <v>1887335</v>
      </c>
      <c r="CQ60" s="2">
        <v>2111100</v>
      </c>
      <c r="CR60" s="2">
        <v>1563360</v>
      </c>
      <c r="CS60" s="2"/>
      <c r="CT60" s="2">
        <v>17113680</v>
      </c>
      <c r="CU60" s="2">
        <v>1190880</v>
      </c>
      <c r="CV60" s="2">
        <v>3645780</v>
      </c>
      <c r="CW60" s="2">
        <v>2111282.6</v>
      </c>
      <c r="CX60" s="2">
        <v>3124140</v>
      </c>
      <c r="CY60" s="2">
        <v>1505800.2</v>
      </c>
      <c r="CZ60" s="2">
        <v>814800</v>
      </c>
      <c r="DA60" s="2">
        <v>650580</v>
      </c>
      <c r="DB60" s="2">
        <v>11557647.74</v>
      </c>
      <c r="DC60" s="2">
        <v>11825460</v>
      </c>
      <c r="DD60" s="2">
        <v>1661012.9</v>
      </c>
      <c r="DE60" s="2">
        <v>289700</v>
      </c>
      <c r="DF60" s="2">
        <v>2017660</v>
      </c>
      <c r="DG60" s="2">
        <v>1995730</v>
      </c>
      <c r="DH60" s="2">
        <v>1370820</v>
      </c>
      <c r="DI60" s="2">
        <v>1109100</v>
      </c>
      <c r="DJ60" s="2"/>
      <c r="DK60" s="2">
        <v>25126840</v>
      </c>
      <c r="DL60" s="2"/>
      <c r="DM60" s="2">
        <v>971800</v>
      </c>
      <c r="DN60" s="2">
        <v>1336109.67</v>
      </c>
      <c r="DO60" s="2">
        <v>1522596.77</v>
      </c>
      <c r="DP60" s="2">
        <v>2001480</v>
      </c>
      <c r="DQ60" s="2">
        <v>1551520</v>
      </c>
      <c r="DR60" s="2">
        <v>1281580</v>
      </c>
      <c r="DS60" s="2">
        <v>291180</v>
      </c>
      <c r="DT60" s="2">
        <v>10347794.84</v>
      </c>
      <c r="DU60" s="2">
        <v>4648030.32</v>
      </c>
      <c r="DV60" s="2">
        <v>3279180</v>
      </c>
      <c r="DW60" s="2">
        <v>1642240</v>
      </c>
      <c r="DX60" s="2">
        <v>3122120</v>
      </c>
      <c r="DY60" s="2">
        <v>2273170</v>
      </c>
      <c r="DZ60" s="2">
        <v>2437020</v>
      </c>
      <c r="EA60" s="2">
        <v>1149420</v>
      </c>
      <c r="EB60" s="2">
        <v>1233960</v>
      </c>
      <c r="EC60" s="2">
        <v>611570</v>
      </c>
      <c r="ED60" s="2">
        <v>1103940</v>
      </c>
      <c r="EE60" s="2">
        <v>4082880</v>
      </c>
      <c r="EF60" s="2">
        <v>11791432.66</v>
      </c>
      <c r="EG60" s="2">
        <v>1546010</v>
      </c>
      <c r="EH60" s="2">
        <v>897540</v>
      </c>
      <c r="EI60" s="2">
        <v>2182920</v>
      </c>
      <c r="EJ60" s="2">
        <v>2999340</v>
      </c>
      <c r="EK60" s="2">
        <v>4073220</v>
      </c>
      <c r="EL60" s="2">
        <v>1483140</v>
      </c>
      <c r="EM60" s="2">
        <v>291180</v>
      </c>
      <c r="EN60" s="2">
        <v>13545426.130000001</v>
      </c>
      <c r="EO60" s="2">
        <v>345953</v>
      </c>
      <c r="EP60" s="2">
        <v>1419799</v>
      </c>
      <c r="EQ60" s="2"/>
      <c r="ER60" s="2"/>
      <c r="ES60" s="2">
        <v>1568320</v>
      </c>
      <c r="ET60" s="2">
        <v>1987460</v>
      </c>
      <c r="EU60" s="2">
        <v>1176480</v>
      </c>
      <c r="EV60" s="2">
        <v>1467300</v>
      </c>
      <c r="EW60" s="2">
        <v>10933320</v>
      </c>
      <c r="EX60" s="2">
        <v>291180</v>
      </c>
      <c r="EY60" s="2">
        <v>1095308</v>
      </c>
      <c r="EZ60" s="2">
        <v>2202880</v>
      </c>
      <c r="FA60" s="2">
        <v>2970740</v>
      </c>
      <c r="FB60" s="2">
        <v>1691040</v>
      </c>
      <c r="FC60" s="2">
        <v>2338180</v>
      </c>
      <c r="FD60" s="2">
        <v>1399400</v>
      </c>
      <c r="FE60" s="2">
        <v>546900</v>
      </c>
      <c r="FF60" s="2">
        <v>1068900</v>
      </c>
      <c r="FG60" s="2"/>
      <c r="FH60" s="2"/>
      <c r="FI60" s="2">
        <v>12718386.300000001</v>
      </c>
      <c r="FJ60" s="2">
        <v>265240</v>
      </c>
      <c r="FK60" s="2">
        <v>787310</v>
      </c>
      <c r="FL60" s="2">
        <v>1148160</v>
      </c>
      <c r="FM60" s="2">
        <v>1394618.08</v>
      </c>
      <c r="FN60" s="2"/>
      <c r="FO60" s="2"/>
      <c r="FP60" s="2"/>
      <c r="FQ60" s="2">
        <v>25738230</v>
      </c>
      <c r="FR60" s="2">
        <v>872640</v>
      </c>
      <c r="FS60" s="2">
        <v>1761300</v>
      </c>
      <c r="FT60" s="2">
        <v>1876810.6</v>
      </c>
      <c r="FU60" s="2">
        <v>1294710</v>
      </c>
      <c r="FV60" s="2">
        <v>519120</v>
      </c>
      <c r="FW60" s="2">
        <v>4329540</v>
      </c>
      <c r="FX60" s="2">
        <v>1013170</v>
      </c>
      <c r="FY60" s="2">
        <v>2819070</v>
      </c>
      <c r="FZ60" s="2">
        <v>1510310</v>
      </c>
      <c r="GA60" s="2">
        <v>2355360</v>
      </c>
      <c r="GB60" s="2">
        <v>2812470</v>
      </c>
      <c r="GC60" s="2">
        <v>843840</v>
      </c>
      <c r="GD60" s="2"/>
      <c r="GE60" s="2">
        <v>4527900</v>
      </c>
      <c r="GF60" s="2">
        <v>815070</v>
      </c>
      <c r="GG60" s="2">
        <v>2280000</v>
      </c>
      <c r="GH60" s="2">
        <v>4087630</v>
      </c>
      <c r="GI60" s="2">
        <v>1577570</v>
      </c>
      <c r="GJ60" s="2">
        <v>1178160</v>
      </c>
      <c r="GK60" s="2">
        <v>1976794.5</v>
      </c>
      <c r="GL60" s="2">
        <v>2502760</v>
      </c>
      <c r="GM60" s="2">
        <v>484580</v>
      </c>
      <c r="GN60" s="2"/>
      <c r="GO60" s="2"/>
      <c r="GP60" s="2"/>
      <c r="GQ60" s="2">
        <v>5327745</v>
      </c>
      <c r="GR60" s="2">
        <v>1434867.14</v>
      </c>
      <c r="GS60" s="2">
        <v>577944.67000000004</v>
      </c>
      <c r="GT60" s="2">
        <v>3058363.8</v>
      </c>
      <c r="GU60" s="2">
        <v>94180</v>
      </c>
      <c r="GV60" s="2">
        <v>2284840</v>
      </c>
      <c r="GW60" s="2">
        <v>2201870</v>
      </c>
      <c r="GX60" s="2">
        <v>1082820</v>
      </c>
      <c r="GY60" s="2">
        <v>24768527.030000001</v>
      </c>
      <c r="GZ60" s="2">
        <v>841440</v>
      </c>
      <c r="HA60" s="2">
        <v>3826610</v>
      </c>
      <c r="HB60" s="2">
        <v>2639450</v>
      </c>
      <c r="HC60" s="2">
        <v>16107780</v>
      </c>
      <c r="HD60" s="2">
        <v>511529.67</v>
      </c>
      <c r="HE60" s="2">
        <v>2478720</v>
      </c>
      <c r="HF60" s="2">
        <v>586680</v>
      </c>
      <c r="HG60" s="2">
        <v>1402322.4</v>
      </c>
      <c r="HH60" s="2">
        <v>601120</v>
      </c>
      <c r="HI60" s="2"/>
      <c r="HJ60" s="2">
        <v>8405717.6400000006</v>
      </c>
      <c r="HK60" s="2">
        <v>831000</v>
      </c>
      <c r="HL60" s="2">
        <v>3579900</v>
      </c>
      <c r="HM60" s="2">
        <v>2684190</v>
      </c>
      <c r="HN60" s="2">
        <v>2172540</v>
      </c>
      <c r="HO60" s="2">
        <v>1370100</v>
      </c>
      <c r="HP60" s="2">
        <v>1489260</v>
      </c>
      <c r="HQ60" s="2">
        <v>565810</v>
      </c>
      <c r="HR60" s="2">
        <v>15456888.869999999</v>
      </c>
      <c r="HS60" s="2">
        <v>7186520.96</v>
      </c>
      <c r="HT60" s="2">
        <v>1166009</v>
      </c>
      <c r="HU60" s="2">
        <v>1573740</v>
      </c>
      <c r="HV60" s="2">
        <v>320640</v>
      </c>
      <c r="HW60" s="2">
        <v>573480</v>
      </c>
      <c r="HX60" s="2">
        <v>2377260</v>
      </c>
      <c r="HY60" s="2">
        <v>742530</v>
      </c>
      <c r="HZ60" s="2">
        <v>1797420</v>
      </c>
      <c r="IA60" s="2">
        <v>880650</v>
      </c>
      <c r="IB60" s="2">
        <v>3059773.5</v>
      </c>
      <c r="IC60" s="2">
        <v>1366170</v>
      </c>
      <c r="ID60" s="2">
        <v>830040</v>
      </c>
      <c r="IE60" s="2">
        <v>1818780</v>
      </c>
      <c r="IF60" s="2">
        <v>780830</v>
      </c>
      <c r="IG60" s="2">
        <v>2330760</v>
      </c>
      <c r="IH60" s="2">
        <v>17807396.600000001</v>
      </c>
      <c r="II60" s="2">
        <v>6991154</v>
      </c>
      <c r="IJ60" s="2">
        <v>2841120</v>
      </c>
      <c r="IK60" s="2">
        <v>3014520</v>
      </c>
      <c r="IL60" s="2">
        <v>2556610.1</v>
      </c>
      <c r="IM60" s="2">
        <v>313680</v>
      </c>
      <c r="IN60" s="2">
        <v>1056600</v>
      </c>
      <c r="IO60" s="2">
        <v>707600</v>
      </c>
      <c r="IP60" s="2"/>
      <c r="IQ60" s="2">
        <v>1104900</v>
      </c>
      <c r="IR60" s="2">
        <v>835620</v>
      </c>
      <c r="IS60" s="2">
        <v>24506160</v>
      </c>
      <c r="IT60" s="2">
        <v>19810840</v>
      </c>
      <c r="IU60" s="2">
        <v>893140</v>
      </c>
      <c r="IV60" s="2">
        <v>1790480</v>
      </c>
      <c r="IW60" s="2">
        <v>1194501</v>
      </c>
      <c r="IX60" s="2">
        <v>1990200</v>
      </c>
      <c r="IY60" s="2">
        <v>1198400</v>
      </c>
      <c r="IZ60" s="2">
        <v>779060</v>
      </c>
      <c r="JA60" s="2">
        <v>928870</v>
      </c>
      <c r="JB60" s="2"/>
      <c r="JC60" s="2">
        <v>1610860</v>
      </c>
      <c r="JD60" s="2">
        <v>353190</v>
      </c>
      <c r="JE60" s="2">
        <v>10277840</v>
      </c>
      <c r="JF60" s="2">
        <v>9538498.0899999999</v>
      </c>
      <c r="JG60" s="2">
        <v>2550467.34</v>
      </c>
      <c r="JH60" s="2">
        <v>1616520</v>
      </c>
      <c r="JI60" s="2"/>
      <c r="JJ60" s="2">
        <v>1171200</v>
      </c>
      <c r="JK60" s="2">
        <v>9159420</v>
      </c>
      <c r="JL60" s="2">
        <v>2490180</v>
      </c>
      <c r="JM60" s="2"/>
      <c r="JN60" s="2">
        <v>1902000</v>
      </c>
      <c r="JO60" s="2"/>
      <c r="JP60" s="2">
        <v>2251960</v>
      </c>
      <c r="JQ60" s="2">
        <v>1064640</v>
      </c>
      <c r="JR60" s="2">
        <v>11454560</v>
      </c>
      <c r="JS60" s="2">
        <v>9914250</v>
      </c>
      <c r="JT60" s="2">
        <v>2048726.27</v>
      </c>
      <c r="JU60" s="2">
        <v>529740</v>
      </c>
      <c r="JV60" s="2">
        <v>1797660</v>
      </c>
      <c r="JW60" s="2">
        <v>260910.6</v>
      </c>
      <c r="JX60" s="2">
        <v>2320053.33</v>
      </c>
      <c r="JY60" s="2">
        <v>2448411.2000000002</v>
      </c>
      <c r="JZ60" s="2">
        <v>2085720</v>
      </c>
      <c r="KA60" s="2">
        <v>1733760</v>
      </c>
      <c r="KB60" s="2">
        <v>722970</v>
      </c>
      <c r="KC60" s="2">
        <v>1789560</v>
      </c>
      <c r="KD60" s="2">
        <v>804520</v>
      </c>
      <c r="KE60" s="2">
        <v>635040</v>
      </c>
      <c r="KF60" s="2"/>
      <c r="KG60" s="2">
        <v>16133360</v>
      </c>
      <c r="KH60" s="2">
        <v>539230</v>
      </c>
      <c r="KI60" s="2">
        <v>906790</v>
      </c>
      <c r="KJ60" s="2">
        <v>2543250</v>
      </c>
      <c r="KK60" s="2">
        <v>2096940</v>
      </c>
      <c r="KL60" s="2"/>
      <c r="KM60" s="2"/>
      <c r="KN60" s="2">
        <v>491200</v>
      </c>
      <c r="KO60" s="2">
        <v>254641.2</v>
      </c>
      <c r="KP60" s="2">
        <v>5570489.75</v>
      </c>
      <c r="KQ60" s="2">
        <v>814200</v>
      </c>
      <c r="KR60" s="2">
        <v>1107180</v>
      </c>
      <c r="KS60" s="2">
        <v>1424281.61</v>
      </c>
      <c r="KT60" s="2">
        <v>1877660</v>
      </c>
      <c r="KU60" s="2">
        <v>1343820</v>
      </c>
      <c r="KV60" s="2">
        <v>1066760</v>
      </c>
      <c r="KW60" s="2">
        <v>3171360</v>
      </c>
      <c r="KX60" s="2">
        <v>16651890</v>
      </c>
      <c r="KY60" s="2">
        <v>527020</v>
      </c>
      <c r="KZ60" s="2">
        <v>1410120</v>
      </c>
      <c r="LA60" s="2">
        <v>2033950.2</v>
      </c>
      <c r="LB60" s="2">
        <v>1145350</v>
      </c>
      <c r="LC60" s="2">
        <v>1198370</v>
      </c>
      <c r="LD60" s="2"/>
      <c r="LE60" s="2">
        <v>1742915.4</v>
      </c>
      <c r="LF60" s="2">
        <v>27119110.649999999</v>
      </c>
      <c r="LG60" s="2">
        <v>7535446.4500000002</v>
      </c>
      <c r="LH60" s="2">
        <v>18524639.030000001</v>
      </c>
      <c r="LI60" s="2">
        <v>15947650.310000001</v>
      </c>
      <c r="LJ60" s="2">
        <v>1857228.2</v>
      </c>
      <c r="LK60" s="2">
        <v>2497432.6</v>
      </c>
      <c r="LL60" s="2">
        <v>545080</v>
      </c>
      <c r="LM60" s="2">
        <v>3492120</v>
      </c>
      <c r="LN60" s="2">
        <v>2226420</v>
      </c>
      <c r="LO60" s="2">
        <v>2679180</v>
      </c>
      <c r="LP60" s="2"/>
      <c r="LQ60" s="2">
        <v>13577480</v>
      </c>
      <c r="LR60" s="2">
        <v>2845200</v>
      </c>
      <c r="LS60" s="2">
        <v>1944910</v>
      </c>
      <c r="LT60" s="2">
        <v>12368732.52</v>
      </c>
      <c r="LU60" s="2"/>
      <c r="LV60" s="2">
        <v>11089220.130000001</v>
      </c>
      <c r="LW60" s="2">
        <v>5642460</v>
      </c>
      <c r="LX60" s="2">
        <v>2011722.58</v>
      </c>
      <c r="LY60" s="2">
        <v>2082400</v>
      </c>
      <c r="LZ60" s="2">
        <v>1811880</v>
      </c>
      <c r="MA60" s="2">
        <v>356120</v>
      </c>
      <c r="MB60" s="2">
        <v>1655570</v>
      </c>
      <c r="MC60" s="2">
        <v>1433700</v>
      </c>
      <c r="MD60" s="2">
        <v>2204040</v>
      </c>
      <c r="ME60" s="2">
        <v>989951.2</v>
      </c>
      <c r="MF60" s="2">
        <v>20073520</v>
      </c>
      <c r="MG60" s="2">
        <v>2028340</v>
      </c>
      <c r="MH60" s="2">
        <v>2249221.2000000002</v>
      </c>
      <c r="MI60" s="2">
        <v>531639.4</v>
      </c>
      <c r="MJ60" s="2">
        <v>537960</v>
      </c>
      <c r="MK60" s="2">
        <v>2821418.18</v>
      </c>
      <c r="ML60" s="2"/>
      <c r="MM60" s="2">
        <v>305520</v>
      </c>
      <c r="MN60" s="2">
        <v>1354140</v>
      </c>
      <c r="MO60" s="2">
        <v>264660</v>
      </c>
      <c r="MP60" s="2">
        <v>552660</v>
      </c>
      <c r="MQ60" s="2">
        <v>1081380</v>
      </c>
      <c r="MR60" s="2">
        <v>20410090</v>
      </c>
      <c r="MS60" s="2">
        <v>1421040</v>
      </c>
      <c r="MT60" s="2">
        <v>1473900</v>
      </c>
      <c r="MU60" s="2">
        <v>2268360.4</v>
      </c>
      <c r="MV60" s="2">
        <v>1176760</v>
      </c>
      <c r="MW60" s="2">
        <v>1515342.96</v>
      </c>
      <c r="MX60" s="2">
        <v>2680500</v>
      </c>
      <c r="MY60" s="2">
        <v>3503626.8</v>
      </c>
      <c r="MZ60" s="2">
        <v>2434530</v>
      </c>
      <c r="NA60" s="2">
        <v>1296721.2</v>
      </c>
      <c r="NB60" s="2"/>
      <c r="NC60" s="2">
        <v>17201249.399999999</v>
      </c>
      <c r="ND60" s="2">
        <v>1556180</v>
      </c>
      <c r="NE60" s="2">
        <v>2890970</v>
      </c>
      <c r="NF60" s="2">
        <v>2855353.55</v>
      </c>
      <c r="NG60" s="2">
        <v>1388280</v>
      </c>
      <c r="NH60" s="2">
        <v>1770572.9</v>
      </c>
      <c r="NI60" s="2">
        <v>1979100</v>
      </c>
      <c r="NJ60" s="2">
        <v>2365920</v>
      </c>
      <c r="NK60" s="2">
        <v>751680.6</v>
      </c>
      <c r="NL60" s="2">
        <v>1102140</v>
      </c>
      <c r="NM60" s="2">
        <v>2454960</v>
      </c>
      <c r="NN60" s="2"/>
      <c r="NO60" s="2">
        <v>8907831.5999999996</v>
      </c>
      <c r="NP60" s="2"/>
      <c r="NQ60" s="2">
        <v>1235970</v>
      </c>
      <c r="NR60" s="2">
        <v>2545140</v>
      </c>
      <c r="NS60" s="2">
        <v>512040</v>
      </c>
      <c r="NT60" s="2">
        <v>254281</v>
      </c>
      <c r="NU60" s="2">
        <v>1019100</v>
      </c>
      <c r="NV60" s="2">
        <v>15045406</v>
      </c>
      <c r="NW60" s="2">
        <v>1955160</v>
      </c>
      <c r="NX60" s="2">
        <v>1952540</v>
      </c>
      <c r="NY60" s="2">
        <v>1165964.2</v>
      </c>
      <c r="NZ60" s="2">
        <v>1360920</v>
      </c>
      <c r="OA60" s="2">
        <v>2210280</v>
      </c>
      <c r="OB60" s="2">
        <v>1707960</v>
      </c>
      <c r="OC60" s="2">
        <v>12698502.67</v>
      </c>
      <c r="OD60" s="2">
        <v>262270</v>
      </c>
      <c r="OE60" s="2">
        <v>2459670</v>
      </c>
      <c r="OF60" s="2">
        <v>3417420.6</v>
      </c>
      <c r="OG60" s="2">
        <v>661280</v>
      </c>
      <c r="OH60" s="2">
        <v>1379280</v>
      </c>
      <c r="OI60" s="2">
        <v>831440</v>
      </c>
      <c r="OJ60" s="2"/>
      <c r="OK60" s="2"/>
      <c r="OL60" s="2">
        <v>7371881.3200000003</v>
      </c>
      <c r="OM60" s="2">
        <v>2888080</v>
      </c>
      <c r="ON60" s="2">
        <v>1876680</v>
      </c>
      <c r="OO60" s="2">
        <v>1599540</v>
      </c>
      <c r="OP60" s="2">
        <v>1119720</v>
      </c>
      <c r="OQ60" s="2"/>
      <c r="OR60" s="2">
        <v>3282100</v>
      </c>
      <c r="OS60" s="2">
        <v>844320</v>
      </c>
      <c r="OT60" s="2">
        <v>1449910</v>
      </c>
      <c r="OU60" s="2">
        <v>1087320</v>
      </c>
      <c r="OV60" s="2">
        <v>1624740</v>
      </c>
      <c r="OW60" s="2">
        <v>1588320</v>
      </c>
      <c r="OX60" s="2">
        <v>988080</v>
      </c>
      <c r="OY60" s="2"/>
      <c r="OZ60" s="2"/>
      <c r="PA60" s="2">
        <v>16857220</v>
      </c>
      <c r="PB60" s="2">
        <v>3142320</v>
      </c>
      <c r="PC60" s="2">
        <v>1575380</v>
      </c>
      <c r="PD60" s="2">
        <v>1590883.67</v>
      </c>
      <c r="PE60" s="2">
        <v>2393137.2000000002</v>
      </c>
      <c r="PF60" s="2">
        <v>944076</v>
      </c>
      <c r="PG60" s="2">
        <v>827098</v>
      </c>
      <c r="PH60" s="2">
        <v>1885440</v>
      </c>
      <c r="PI60" s="2">
        <v>606120</v>
      </c>
      <c r="PJ60" s="2">
        <v>577560</v>
      </c>
      <c r="PK60" s="2">
        <v>887580</v>
      </c>
      <c r="PL60" s="2"/>
      <c r="PM60" s="2">
        <v>1729840</v>
      </c>
      <c r="PN60" s="2">
        <v>1806020</v>
      </c>
      <c r="PO60" s="2"/>
      <c r="PP60" s="2"/>
      <c r="PQ60" s="2"/>
      <c r="PR60" s="2"/>
      <c r="PS60" s="2">
        <v>20875180</v>
      </c>
      <c r="PT60" s="2">
        <v>2478530</v>
      </c>
      <c r="PU60" s="2">
        <v>829430</v>
      </c>
      <c r="PV60" s="2">
        <v>1472100</v>
      </c>
      <c r="PW60" s="2">
        <v>5055736</v>
      </c>
      <c r="PX60" s="2">
        <v>1998330</v>
      </c>
      <c r="PY60" s="2">
        <v>2345180</v>
      </c>
      <c r="PZ60" s="2">
        <v>2340680.4</v>
      </c>
      <c r="QA60" s="2">
        <v>1778400</v>
      </c>
      <c r="QB60" s="2">
        <v>1773600</v>
      </c>
      <c r="QC60" s="2">
        <v>2599000</v>
      </c>
      <c r="QD60" s="2">
        <v>249170</v>
      </c>
      <c r="QE60" s="2">
        <v>1433430.4</v>
      </c>
      <c r="QF60" s="2">
        <v>2667300</v>
      </c>
      <c r="QG60" s="2">
        <v>1772830</v>
      </c>
      <c r="QH60" s="2">
        <v>2344120</v>
      </c>
      <c r="QI60" s="2">
        <v>1070790</v>
      </c>
      <c r="QJ60" s="2">
        <v>886120</v>
      </c>
      <c r="QK60" s="2">
        <v>549180</v>
      </c>
      <c r="QL60" s="2">
        <v>1901640</v>
      </c>
      <c r="QM60" s="2">
        <v>1250520</v>
      </c>
      <c r="QN60" s="2">
        <v>777720</v>
      </c>
      <c r="QO60" s="2">
        <v>9895</v>
      </c>
      <c r="QP60" s="2"/>
      <c r="QQ60" s="2"/>
      <c r="QR60" s="2"/>
      <c r="QS60" s="2">
        <v>13351488.17</v>
      </c>
      <c r="QT60" s="2">
        <v>1158830</v>
      </c>
      <c r="QU60" s="2">
        <v>3040580</v>
      </c>
      <c r="QV60" s="2">
        <v>1867368.06</v>
      </c>
      <c r="QW60" s="2">
        <v>4128600</v>
      </c>
      <c r="QX60" s="2">
        <v>1479020</v>
      </c>
      <c r="QY60" s="2">
        <v>2189290</v>
      </c>
      <c r="QZ60" s="2">
        <v>2284750</v>
      </c>
      <c r="RA60" s="2">
        <v>3142870</v>
      </c>
      <c r="RB60" s="2">
        <v>4721610</v>
      </c>
      <c r="RC60" s="2"/>
      <c r="RD60" s="2"/>
      <c r="RE60" s="2"/>
      <c r="RF60" s="2">
        <v>23523567.77</v>
      </c>
      <c r="RG60" s="2">
        <v>1692007.54</v>
      </c>
      <c r="RH60" s="2">
        <v>1120510</v>
      </c>
      <c r="RI60" s="2"/>
      <c r="RJ60" s="2">
        <v>885930</v>
      </c>
      <c r="RK60" s="2">
        <v>3472860</v>
      </c>
      <c r="RL60" s="2">
        <v>1165070</v>
      </c>
      <c r="RM60" s="2">
        <v>839505.9</v>
      </c>
      <c r="RN60" s="2">
        <v>2587158.4</v>
      </c>
      <c r="RO60" s="2">
        <v>2213269.33</v>
      </c>
      <c r="RP60" s="2">
        <v>602040</v>
      </c>
      <c r="RQ60" s="2">
        <v>2210890</v>
      </c>
      <c r="RR60" s="2">
        <v>1611900</v>
      </c>
      <c r="RS60" s="2">
        <v>2449130</v>
      </c>
      <c r="RT60" s="2"/>
      <c r="RU60" s="2">
        <v>1067880</v>
      </c>
      <c r="RV60" s="2">
        <v>1150670.67</v>
      </c>
      <c r="RW60" s="2"/>
      <c r="RX60" s="2"/>
      <c r="RY60" s="2"/>
      <c r="RZ60" s="2">
        <v>3284120.2</v>
      </c>
      <c r="SA60" s="2">
        <v>1405140</v>
      </c>
      <c r="SB60" s="2">
        <v>3541610</v>
      </c>
      <c r="SC60" s="2">
        <v>1450300</v>
      </c>
      <c r="SD60" s="2">
        <v>1465610.97</v>
      </c>
      <c r="SE60" s="2">
        <v>1992780</v>
      </c>
      <c r="SF60" s="2">
        <v>3385280</v>
      </c>
      <c r="SG60" s="2">
        <v>4424312.2</v>
      </c>
      <c r="SH60" s="2"/>
      <c r="SI60" s="2">
        <v>1957619.2</v>
      </c>
      <c r="SJ60" s="2">
        <v>3782290</v>
      </c>
      <c r="SK60" s="2"/>
      <c r="SL60" s="2">
        <v>3000060</v>
      </c>
      <c r="SM60" s="2">
        <v>871040</v>
      </c>
      <c r="SN60" s="2">
        <v>1091111.1399999999</v>
      </c>
      <c r="SO60" s="2">
        <v>1764120</v>
      </c>
      <c r="SP60" s="2">
        <v>1774360</v>
      </c>
      <c r="SQ60" s="2">
        <v>1741620</v>
      </c>
      <c r="SR60" s="2">
        <v>1671780</v>
      </c>
      <c r="SS60" s="2">
        <v>1285610</v>
      </c>
      <c r="ST60" s="2">
        <v>11036310</v>
      </c>
      <c r="SU60" s="2">
        <v>821460</v>
      </c>
      <c r="SV60" s="2">
        <v>897940.8</v>
      </c>
      <c r="SW60" s="2">
        <v>2523660</v>
      </c>
      <c r="SX60" s="2">
        <v>322650</v>
      </c>
      <c r="SY60" s="2">
        <v>2252100</v>
      </c>
      <c r="SZ60" s="2">
        <v>2362840</v>
      </c>
      <c r="TA60" s="2">
        <v>4748340</v>
      </c>
      <c r="TB60" s="2">
        <v>2256360</v>
      </c>
      <c r="TC60" s="2">
        <v>2495240</v>
      </c>
      <c r="TD60" s="2"/>
      <c r="TE60" s="2">
        <v>1741320</v>
      </c>
      <c r="TF60" s="2">
        <v>562300</v>
      </c>
      <c r="TG60" s="2"/>
      <c r="TH60" s="2">
        <v>11759772</v>
      </c>
      <c r="TI60" s="2">
        <v>1444260</v>
      </c>
      <c r="TJ60" s="2">
        <v>1793340</v>
      </c>
      <c r="TK60" s="2">
        <v>3749840</v>
      </c>
      <c r="TL60" s="2">
        <v>1936620</v>
      </c>
      <c r="TM60" s="2">
        <v>2994680.2</v>
      </c>
      <c r="TN60" s="2">
        <v>838140</v>
      </c>
      <c r="TO60" s="2">
        <v>1100468.3899999999</v>
      </c>
      <c r="TP60" s="2">
        <v>1510200</v>
      </c>
      <c r="TQ60" s="2">
        <v>879240</v>
      </c>
      <c r="TR60" s="2">
        <v>2250000</v>
      </c>
      <c r="TS60" s="2">
        <v>1664160</v>
      </c>
      <c r="TT60" s="2">
        <v>1789420</v>
      </c>
      <c r="TU60" s="2">
        <v>2922440</v>
      </c>
      <c r="TV60" s="2">
        <v>2280960</v>
      </c>
      <c r="TW60" s="2">
        <v>248220</v>
      </c>
      <c r="TX60" s="2">
        <v>2245111</v>
      </c>
      <c r="TY60" s="2"/>
      <c r="TZ60" s="2">
        <v>1678200</v>
      </c>
      <c r="UA60" s="2">
        <v>1646370</v>
      </c>
      <c r="UB60" s="2">
        <v>2123180</v>
      </c>
      <c r="UC60" s="2">
        <v>1369800</v>
      </c>
      <c r="UD60" s="2">
        <v>3859260</v>
      </c>
      <c r="UE60" s="2"/>
      <c r="UF60" s="2"/>
      <c r="UG60" s="2"/>
      <c r="UH60" s="2"/>
      <c r="UI60" s="2">
        <v>2595270</v>
      </c>
      <c r="UJ60" s="2">
        <v>1864910</v>
      </c>
      <c r="UK60" s="2">
        <v>1701420</v>
      </c>
      <c r="UL60" s="2">
        <v>1205380</v>
      </c>
      <c r="UM60" s="2">
        <v>835260</v>
      </c>
      <c r="UN60" s="2"/>
      <c r="UO60" s="2">
        <v>15998220</v>
      </c>
      <c r="UP60" s="2">
        <v>393830</v>
      </c>
      <c r="UQ60" s="2">
        <v>1001909</v>
      </c>
      <c r="UR60" s="2">
        <v>3041020</v>
      </c>
      <c r="US60" s="2"/>
      <c r="UT60" s="2">
        <v>2279940</v>
      </c>
      <c r="UU60" s="2">
        <v>2384640</v>
      </c>
      <c r="UV60" s="2">
        <v>1132680</v>
      </c>
      <c r="UW60" s="2">
        <v>1555780</v>
      </c>
      <c r="UX60" s="2">
        <v>537300</v>
      </c>
      <c r="UY60" s="2">
        <v>1468730</v>
      </c>
      <c r="UZ60" s="2">
        <v>2586370</v>
      </c>
      <c r="VA60" s="2">
        <v>2703600</v>
      </c>
      <c r="VB60" s="2"/>
      <c r="VC60" s="2">
        <v>874080</v>
      </c>
      <c r="VD60" s="2">
        <v>907620</v>
      </c>
      <c r="VE60" s="2">
        <v>589380</v>
      </c>
      <c r="VF60" s="2">
        <v>242400</v>
      </c>
      <c r="VG60" s="2">
        <v>2174100</v>
      </c>
      <c r="VH60" s="2"/>
      <c r="VI60" s="2"/>
      <c r="VJ60" s="2"/>
      <c r="VK60" s="2">
        <v>17517880</v>
      </c>
      <c r="VL60" s="2">
        <v>382260</v>
      </c>
      <c r="VM60" s="2">
        <v>1451940</v>
      </c>
      <c r="VN60" s="2">
        <v>2052010</v>
      </c>
      <c r="VO60" s="2">
        <v>2117740</v>
      </c>
      <c r="VP60" s="2">
        <v>1360480</v>
      </c>
      <c r="VQ60" s="2">
        <v>1446960</v>
      </c>
      <c r="VR60" s="2">
        <v>1197690</v>
      </c>
      <c r="VS60" s="2">
        <v>1725460</v>
      </c>
      <c r="VT60" s="2">
        <v>2183640</v>
      </c>
      <c r="VU60" s="2">
        <v>1253822</v>
      </c>
      <c r="VV60" s="2">
        <v>871750</v>
      </c>
      <c r="VW60" s="2">
        <v>1652790</v>
      </c>
      <c r="VX60" s="2">
        <v>573540</v>
      </c>
      <c r="VY60" s="2">
        <v>528320</v>
      </c>
      <c r="VZ60" s="2">
        <v>20781249</v>
      </c>
      <c r="WA60" s="2">
        <v>2367360</v>
      </c>
      <c r="WB60" s="2">
        <v>906950</v>
      </c>
      <c r="WC60" s="2">
        <v>3417412</v>
      </c>
      <c r="WD60" s="2">
        <v>3133560</v>
      </c>
      <c r="WE60" s="2">
        <v>2246760</v>
      </c>
      <c r="WF60" s="2">
        <v>1445580</v>
      </c>
      <c r="WG60" s="2">
        <v>3871380</v>
      </c>
      <c r="WH60" s="2">
        <v>1665600</v>
      </c>
      <c r="WI60" s="2">
        <v>1778010</v>
      </c>
      <c r="WJ60" s="2">
        <v>2231320</v>
      </c>
      <c r="WK60" s="2">
        <v>3433530</v>
      </c>
      <c r="WL60" s="2">
        <v>990370</v>
      </c>
      <c r="WM60" s="2">
        <v>2607120</v>
      </c>
      <c r="WN60" s="2">
        <v>3612030</v>
      </c>
      <c r="WO60" s="2">
        <v>1906380</v>
      </c>
      <c r="WP60" s="2">
        <v>4837807.0999999996</v>
      </c>
      <c r="WQ60" s="2"/>
      <c r="WR60" s="2">
        <v>886860</v>
      </c>
      <c r="WS60" s="2">
        <v>3561480</v>
      </c>
      <c r="WT60" s="2">
        <v>2948610</v>
      </c>
      <c r="WU60" s="2">
        <v>3361980</v>
      </c>
      <c r="WV60" s="2">
        <v>835082.4</v>
      </c>
      <c r="WW60" s="2">
        <v>559720</v>
      </c>
      <c r="WX60" s="2"/>
      <c r="WY60" s="2"/>
      <c r="WZ60" s="2">
        <v>678520</v>
      </c>
      <c r="XA60" s="2"/>
      <c r="XB60" s="2"/>
      <c r="XC60" s="2"/>
      <c r="XD60" s="2"/>
      <c r="XE60" s="2"/>
      <c r="XF60" s="2"/>
      <c r="XG60" s="2">
        <v>12513534.539999999</v>
      </c>
      <c r="XH60" s="2">
        <v>3712920</v>
      </c>
      <c r="XI60" s="2">
        <v>1654560</v>
      </c>
      <c r="XJ60" s="2">
        <v>5413740</v>
      </c>
      <c r="XK60" s="2">
        <v>2947920</v>
      </c>
      <c r="XL60" s="2">
        <v>4212870</v>
      </c>
      <c r="XM60" s="2">
        <v>4422360</v>
      </c>
      <c r="XN60" s="2">
        <v>2340700</v>
      </c>
      <c r="XO60" s="2">
        <v>1250700</v>
      </c>
      <c r="XP60" s="2">
        <v>3468270</v>
      </c>
      <c r="XQ60" s="2">
        <v>2676230</v>
      </c>
      <c r="XR60" s="2">
        <v>1082400</v>
      </c>
      <c r="XS60" s="2">
        <v>1861800</v>
      </c>
      <c r="XT60" s="2">
        <v>1158420</v>
      </c>
      <c r="XU60" s="2">
        <v>1854000</v>
      </c>
      <c r="XV60" s="2">
        <v>2623020</v>
      </c>
      <c r="XW60" s="2">
        <v>782280</v>
      </c>
      <c r="XX60" s="2">
        <v>1319040</v>
      </c>
      <c r="XY60" s="2">
        <v>879700</v>
      </c>
      <c r="XZ60" s="2">
        <v>819720</v>
      </c>
      <c r="YA60" s="2">
        <v>1292280</v>
      </c>
      <c r="YB60" s="2"/>
      <c r="YC60" s="2"/>
      <c r="YD60" s="2">
        <v>21692648.280000001</v>
      </c>
      <c r="YE60" s="2">
        <v>3021840</v>
      </c>
      <c r="YF60" s="2">
        <v>2993180.2</v>
      </c>
      <c r="YG60" s="2">
        <v>2773760</v>
      </c>
      <c r="YH60" s="2">
        <v>1121160</v>
      </c>
      <c r="YI60" s="2">
        <v>2989980</v>
      </c>
      <c r="YJ60" s="2">
        <v>1337331.29</v>
      </c>
      <c r="YK60" s="2">
        <v>337980</v>
      </c>
      <c r="YL60" s="2">
        <v>1259750</v>
      </c>
      <c r="YM60" s="2">
        <v>3010260</v>
      </c>
      <c r="YN60" s="2">
        <v>1736660</v>
      </c>
      <c r="YO60" s="2">
        <v>4153560</v>
      </c>
      <c r="YP60" s="2">
        <v>1433340</v>
      </c>
      <c r="YQ60" s="2"/>
      <c r="YR60" s="2"/>
      <c r="YS60" s="2"/>
      <c r="YT60" s="2"/>
      <c r="YU60" s="2">
        <v>9328284.6500000004</v>
      </c>
      <c r="YV60" s="2">
        <v>3194170</v>
      </c>
      <c r="YW60" s="2">
        <v>533640</v>
      </c>
      <c r="YX60" s="2">
        <v>2162100</v>
      </c>
      <c r="YY60" s="2">
        <v>2403840</v>
      </c>
      <c r="YZ60" s="2">
        <v>1691350</v>
      </c>
      <c r="ZA60" s="2"/>
      <c r="ZB60" s="2">
        <v>13557045</v>
      </c>
      <c r="ZC60" s="2">
        <v>615360</v>
      </c>
      <c r="ZD60" s="2">
        <v>2031900</v>
      </c>
      <c r="ZE60" s="2">
        <v>1970340.2</v>
      </c>
      <c r="ZF60" s="2">
        <v>968040</v>
      </c>
      <c r="ZG60" s="2">
        <v>2269720.4</v>
      </c>
      <c r="ZH60" s="2">
        <v>1194300</v>
      </c>
      <c r="ZI60" s="2"/>
      <c r="ZJ60" s="2">
        <v>2099840</v>
      </c>
      <c r="ZK60" s="2">
        <v>13417264.189999999</v>
      </c>
      <c r="ZL60" s="2">
        <v>1172700</v>
      </c>
      <c r="ZM60" s="2">
        <v>977520</v>
      </c>
      <c r="ZN60" s="2">
        <v>2070150</v>
      </c>
      <c r="ZO60" s="2">
        <v>2521020</v>
      </c>
      <c r="ZP60" s="2">
        <v>1458000</v>
      </c>
      <c r="ZQ60" s="2">
        <v>2113440</v>
      </c>
      <c r="ZR60" s="2">
        <v>1874113.8</v>
      </c>
      <c r="ZS60" s="2">
        <v>2500920</v>
      </c>
      <c r="ZT60" s="2">
        <v>2047500</v>
      </c>
      <c r="ZU60" s="2">
        <v>326760</v>
      </c>
      <c r="ZV60" s="2">
        <v>1587720</v>
      </c>
      <c r="ZW60" s="2">
        <v>1249380</v>
      </c>
      <c r="ZX60" s="2">
        <v>1917740</v>
      </c>
      <c r="ZY60" s="2">
        <v>778370</v>
      </c>
      <c r="ZZ60" s="2">
        <v>1623020</v>
      </c>
      <c r="AAA60" s="2">
        <v>1436160</v>
      </c>
      <c r="AAB60" s="2">
        <v>1430470</v>
      </c>
      <c r="AAC60" s="2"/>
      <c r="AAD60" s="2"/>
      <c r="AAE60" s="2"/>
      <c r="AAF60" s="2"/>
      <c r="AAG60" s="2">
        <v>1464260</v>
      </c>
      <c r="AAH60" s="2">
        <v>1527670</v>
      </c>
      <c r="AAI60" s="2">
        <v>300600</v>
      </c>
      <c r="AAJ60" s="2">
        <v>802880</v>
      </c>
      <c r="AAK60" s="2">
        <v>2576460</v>
      </c>
      <c r="AAL60" s="2">
        <v>2129050</v>
      </c>
      <c r="AAM60" s="2">
        <v>563040</v>
      </c>
      <c r="AAN60" s="2">
        <v>30405863.48</v>
      </c>
      <c r="AAO60" s="2">
        <v>1386400</v>
      </c>
      <c r="AAP60" s="2">
        <v>925020</v>
      </c>
      <c r="AAQ60" s="2">
        <v>1664490.65</v>
      </c>
      <c r="AAR60" s="2">
        <v>2495880</v>
      </c>
      <c r="AAS60" s="2">
        <v>1545680</v>
      </c>
      <c r="AAT60" s="2">
        <v>849880</v>
      </c>
      <c r="AAU60" s="2">
        <v>822120</v>
      </c>
      <c r="AAV60" s="2">
        <v>1517600</v>
      </c>
      <c r="AAW60" s="2">
        <v>1801020</v>
      </c>
      <c r="AAX60" s="2">
        <v>1792380</v>
      </c>
      <c r="AAY60" s="2">
        <v>1482300</v>
      </c>
      <c r="AAZ60" s="2">
        <v>3060530</v>
      </c>
      <c r="ABA60" s="2">
        <v>995800</v>
      </c>
      <c r="ABB60" s="2">
        <v>2081880</v>
      </c>
      <c r="ABC60" s="2">
        <v>1142007.1000000001</v>
      </c>
      <c r="ABD60" s="2">
        <v>266480</v>
      </c>
      <c r="ABE60" s="2">
        <v>839990</v>
      </c>
      <c r="ABF60" s="2">
        <v>315420</v>
      </c>
      <c r="ABG60" s="2">
        <v>2438470</v>
      </c>
      <c r="ABH60" s="2"/>
      <c r="ABI60" s="2"/>
      <c r="ABJ60" s="2"/>
      <c r="ABK60" s="2"/>
      <c r="ABL60" s="2"/>
      <c r="ABM60" s="2"/>
      <c r="ABN60" s="2">
        <v>11613680</v>
      </c>
      <c r="ABO60" s="2">
        <v>1177560</v>
      </c>
      <c r="ABP60" s="2">
        <v>1484668.5</v>
      </c>
      <c r="ABQ60" s="2">
        <v>1597900</v>
      </c>
      <c r="ABR60" s="2">
        <v>1258080</v>
      </c>
      <c r="ABS60" s="2">
        <v>2053800</v>
      </c>
      <c r="ABT60" s="2">
        <v>1755120</v>
      </c>
      <c r="ABU60" s="2">
        <v>1140420</v>
      </c>
      <c r="ABV60" s="2"/>
      <c r="ABW60" s="2">
        <v>14566750</v>
      </c>
      <c r="ABX60" s="2"/>
      <c r="ABY60" s="2">
        <v>1864180</v>
      </c>
      <c r="ABZ60" s="2"/>
      <c r="ACA60" s="2">
        <v>1767780</v>
      </c>
      <c r="ACB60" s="2">
        <v>1009410</v>
      </c>
      <c r="ACC60" s="2">
        <v>2608120</v>
      </c>
      <c r="ACD60" s="2">
        <v>2774403.2</v>
      </c>
      <c r="ACE60" s="2">
        <v>1457120</v>
      </c>
      <c r="ACF60" s="2">
        <v>3185350</v>
      </c>
      <c r="ACG60" s="2">
        <v>1567150</v>
      </c>
      <c r="ACH60" s="2">
        <v>22536259.190000001</v>
      </c>
      <c r="ACI60" s="2">
        <v>2329569.2000000002</v>
      </c>
      <c r="ACJ60" s="2">
        <v>726000</v>
      </c>
      <c r="ACK60" s="2">
        <v>1450672</v>
      </c>
      <c r="ACL60" s="2">
        <v>1577220</v>
      </c>
      <c r="ACM60" s="2">
        <v>1315560</v>
      </c>
      <c r="ACN60" s="2">
        <v>1919590</v>
      </c>
      <c r="ACO60" s="2">
        <v>1126341.6000000001</v>
      </c>
      <c r="ACP60" s="2">
        <v>311250</v>
      </c>
      <c r="ACQ60" s="2"/>
      <c r="ACR60" s="2">
        <v>2605170</v>
      </c>
      <c r="ACS60" s="2">
        <v>2588520</v>
      </c>
      <c r="ACT60" s="2">
        <v>513590</v>
      </c>
      <c r="ACU60" s="2">
        <v>1125000</v>
      </c>
      <c r="ACV60" s="2">
        <v>291180</v>
      </c>
      <c r="ACW60" s="2">
        <v>629870</v>
      </c>
      <c r="ACX60" s="2">
        <v>1084560</v>
      </c>
      <c r="ACY60" s="2">
        <v>599220</v>
      </c>
      <c r="ACZ60" s="2">
        <v>1896620</v>
      </c>
      <c r="ADA60" s="2"/>
      <c r="ADB60" s="2"/>
      <c r="ADC60" s="2"/>
      <c r="ADD60" s="2"/>
      <c r="ADE60" s="2">
        <v>11390940</v>
      </c>
      <c r="ADF60" s="2">
        <v>14901286.449999999</v>
      </c>
      <c r="ADG60" s="2">
        <v>1763280</v>
      </c>
      <c r="ADH60" s="2">
        <v>986230</v>
      </c>
      <c r="ADI60" s="2">
        <v>782643.6</v>
      </c>
      <c r="ADJ60" s="2">
        <v>900490</v>
      </c>
      <c r="ADK60" s="2"/>
      <c r="ADL60" s="2">
        <v>1786680</v>
      </c>
      <c r="ADM60" s="2">
        <v>1654800</v>
      </c>
      <c r="ADN60" s="2">
        <v>9227100</v>
      </c>
      <c r="ADO60" s="2">
        <v>252120</v>
      </c>
      <c r="ADP60" s="2">
        <v>859262.8</v>
      </c>
      <c r="ADQ60" s="2">
        <v>16363284.800000001</v>
      </c>
      <c r="ADR60" s="2">
        <v>2442960</v>
      </c>
      <c r="ADS60" s="2">
        <v>942990</v>
      </c>
      <c r="ADT60" s="2">
        <v>4327380</v>
      </c>
      <c r="ADU60" s="2">
        <v>1328040</v>
      </c>
      <c r="ADV60" s="2">
        <v>28679300</v>
      </c>
      <c r="ADW60" s="2">
        <v>4452310</v>
      </c>
      <c r="ADX60" s="2">
        <v>1743720</v>
      </c>
      <c r="ADY60" s="2">
        <v>2710980</v>
      </c>
      <c r="ADZ60" s="2">
        <v>282300</v>
      </c>
      <c r="AEA60" s="2">
        <v>976280</v>
      </c>
      <c r="AEB60" s="2">
        <v>473688</v>
      </c>
      <c r="AEC60" s="2">
        <v>1987680</v>
      </c>
      <c r="AED60" s="2">
        <v>298330</v>
      </c>
      <c r="AEE60" s="2">
        <v>1347080</v>
      </c>
      <c r="AEF60" s="2">
        <v>1028876</v>
      </c>
      <c r="AEG60" s="2">
        <v>1967880</v>
      </c>
      <c r="AEH60" s="2">
        <v>748980</v>
      </c>
      <c r="AEI60" s="2">
        <v>771840</v>
      </c>
      <c r="AEJ60" s="2">
        <v>869280</v>
      </c>
      <c r="AEK60" s="2"/>
      <c r="AEL60" s="2"/>
      <c r="AEM60" s="2">
        <v>524700</v>
      </c>
      <c r="AEN60" s="2"/>
      <c r="AEO60" s="2">
        <v>1214100</v>
      </c>
      <c r="AEP60" s="2">
        <v>10761654.66</v>
      </c>
      <c r="AEQ60" s="2">
        <v>1962000</v>
      </c>
      <c r="AER60" s="2">
        <v>1777320</v>
      </c>
      <c r="AES60" s="2">
        <v>2120470</v>
      </c>
      <c r="AET60" s="2">
        <v>1517660</v>
      </c>
      <c r="AEU60" s="2">
        <v>1814780</v>
      </c>
      <c r="AEV60" s="2">
        <v>1726440</v>
      </c>
      <c r="AEW60" s="2">
        <v>1111560</v>
      </c>
      <c r="AEX60" s="2">
        <v>876120</v>
      </c>
      <c r="AEY60" s="2"/>
      <c r="AEZ60" s="2">
        <v>15147647.4</v>
      </c>
      <c r="AFA60" s="2">
        <v>4890240</v>
      </c>
      <c r="AFB60" s="2">
        <v>2809680</v>
      </c>
      <c r="AFC60" s="2">
        <v>1647960</v>
      </c>
      <c r="AFD60" s="2">
        <v>1088950</v>
      </c>
      <c r="AFE60" s="2">
        <v>1582141.94</v>
      </c>
      <c r="AFF60" s="2">
        <v>1443333.6</v>
      </c>
      <c r="AFG60" s="2">
        <v>1788060</v>
      </c>
      <c r="AFH60" s="2">
        <v>1301090.2</v>
      </c>
      <c r="AFI60" s="2">
        <v>932260</v>
      </c>
      <c r="AFJ60" s="2">
        <v>538860</v>
      </c>
      <c r="AFK60" s="2">
        <v>1714180</v>
      </c>
      <c r="AFL60" s="2"/>
      <c r="AFM60" s="2">
        <v>16053473.07</v>
      </c>
      <c r="AFN60" s="2">
        <v>2105760</v>
      </c>
      <c r="AFO60" s="2">
        <v>1281180</v>
      </c>
      <c r="AFP60" s="2">
        <v>2075860</v>
      </c>
      <c r="AFQ60" s="2">
        <v>524430</v>
      </c>
      <c r="AFR60" s="2"/>
      <c r="AFS60" s="2"/>
      <c r="AFT60" s="2">
        <v>252120</v>
      </c>
      <c r="AFU60" s="2">
        <v>609060</v>
      </c>
      <c r="AFV60" s="2">
        <v>301580</v>
      </c>
      <c r="AFW60" s="2">
        <v>593640</v>
      </c>
      <c r="AFX60" s="2"/>
      <c r="AFY60" s="2">
        <v>7080600</v>
      </c>
      <c r="AFZ60" s="2">
        <v>1082940</v>
      </c>
      <c r="AGA60" s="2">
        <v>1679570</v>
      </c>
      <c r="AGB60" s="2">
        <v>616080</v>
      </c>
      <c r="AGC60" s="2">
        <v>2391060</v>
      </c>
      <c r="AGD60" s="2">
        <v>866430</v>
      </c>
      <c r="AGE60" s="2">
        <v>1112930</v>
      </c>
      <c r="AGF60" s="2">
        <v>596400</v>
      </c>
      <c r="AGG60" s="2">
        <v>639480</v>
      </c>
      <c r="AGH60" s="2">
        <v>1168200</v>
      </c>
      <c r="AGI60" s="2"/>
      <c r="AGJ60" s="2">
        <v>10964396.33</v>
      </c>
      <c r="AGK60" s="2">
        <v>7268207.1299999999</v>
      </c>
      <c r="AGL60" s="2">
        <v>1036060</v>
      </c>
      <c r="AGM60" s="2">
        <v>466320</v>
      </c>
      <c r="AGN60" s="2">
        <v>2615380</v>
      </c>
      <c r="AGO60" s="2">
        <v>2077040</v>
      </c>
      <c r="AGP60" s="2">
        <v>312780</v>
      </c>
      <c r="AGQ60" s="2"/>
      <c r="AGR60" s="2">
        <v>20197996.449999999</v>
      </c>
      <c r="AGS60" s="2">
        <v>18785150.649999999</v>
      </c>
      <c r="AGT60" s="2">
        <v>2323600</v>
      </c>
      <c r="AGU60" s="2">
        <v>851720</v>
      </c>
      <c r="AGV60" s="2">
        <v>2554510.2000000002</v>
      </c>
      <c r="AGW60" s="2">
        <v>871680</v>
      </c>
      <c r="AGX60" s="2">
        <v>788200</v>
      </c>
      <c r="AGY60" s="2">
        <v>602400</v>
      </c>
      <c r="AGZ60" s="2">
        <v>1009920</v>
      </c>
      <c r="AHA60" s="2">
        <v>1645650</v>
      </c>
      <c r="AHB60" s="2">
        <v>1990620</v>
      </c>
      <c r="AHC60" s="2">
        <v>952460</v>
      </c>
      <c r="AHD60" s="2">
        <v>947380</v>
      </c>
      <c r="AHE60" s="2">
        <v>1787350</v>
      </c>
      <c r="AHF60" s="2">
        <v>273480</v>
      </c>
      <c r="AHG60" s="2">
        <v>1631720</v>
      </c>
      <c r="AHH60" s="2"/>
      <c r="AHI60" s="2">
        <v>7495720.1500000004</v>
      </c>
      <c r="AHJ60" s="2">
        <v>2199180</v>
      </c>
      <c r="AHK60" s="2">
        <v>1638990</v>
      </c>
      <c r="AHL60" s="2">
        <v>618300</v>
      </c>
      <c r="AHM60" s="2">
        <v>2837160</v>
      </c>
      <c r="AHN60" s="2">
        <v>2008920</v>
      </c>
      <c r="AHO60" s="2"/>
      <c r="AHP60" s="2">
        <v>2351414684.650001</v>
      </c>
    </row>
    <row r="61" spans="1:900">
      <c r="A61" s="1" t="s">
        <v>2008</v>
      </c>
      <c r="B61" s="1" t="s">
        <v>2031</v>
      </c>
      <c r="C61" s="1" t="s">
        <v>2032</v>
      </c>
      <c r="D61" s="2">
        <v>8623740</v>
      </c>
      <c r="E61" s="2">
        <v>300600</v>
      </c>
      <c r="F61" s="2">
        <v>1754870</v>
      </c>
      <c r="G61" s="2"/>
      <c r="H61" s="2">
        <v>2677840</v>
      </c>
      <c r="I61" s="2">
        <v>2072760</v>
      </c>
      <c r="J61" s="2">
        <v>145900</v>
      </c>
      <c r="K61" s="2">
        <v>2252545</v>
      </c>
      <c r="L61" s="2">
        <v>1517880</v>
      </c>
      <c r="M61" s="2">
        <v>3071520</v>
      </c>
      <c r="N61" s="2">
        <v>1567140</v>
      </c>
      <c r="O61" s="2">
        <v>555840</v>
      </c>
      <c r="P61" s="2">
        <v>546900</v>
      </c>
      <c r="Q61" s="2">
        <v>1391640</v>
      </c>
      <c r="R61" s="2">
        <v>901570</v>
      </c>
      <c r="S61" s="2">
        <v>1440360</v>
      </c>
      <c r="T61" s="2">
        <v>1324860</v>
      </c>
      <c r="U61" s="2"/>
      <c r="V61" s="2">
        <v>2750850</v>
      </c>
      <c r="W61" s="2">
        <v>1216500</v>
      </c>
      <c r="X61" s="2"/>
      <c r="Y61" s="2">
        <v>1451430</v>
      </c>
      <c r="Z61" s="2">
        <v>1027830</v>
      </c>
      <c r="AA61" s="2">
        <v>1642784.19</v>
      </c>
      <c r="AB61" s="2">
        <v>606120</v>
      </c>
      <c r="AC61" s="2">
        <v>1708620</v>
      </c>
      <c r="AD61" s="2">
        <v>863340</v>
      </c>
      <c r="AE61" s="2">
        <v>2198460</v>
      </c>
      <c r="AF61" s="2">
        <v>2839620</v>
      </c>
      <c r="AG61" s="2"/>
      <c r="AH61" s="2">
        <v>1552920</v>
      </c>
      <c r="AI61" s="2">
        <v>658620</v>
      </c>
      <c r="AJ61" s="2"/>
      <c r="AK61" s="2">
        <v>333060</v>
      </c>
      <c r="AL61" s="2">
        <v>894200</v>
      </c>
      <c r="AM61" s="2">
        <v>918930</v>
      </c>
      <c r="AN61" s="2">
        <v>538200</v>
      </c>
      <c r="AO61" s="2">
        <v>632960</v>
      </c>
      <c r="AP61" s="2">
        <v>1355500</v>
      </c>
      <c r="AQ61" s="2">
        <v>15040</v>
      </c>
      <c r="AR61" s="2">
        <v>876300</v>
      </c>
      <c r="AS61" s="2"/>
      <c r="AT61" s="2">
        <v>8225700</v>
      </c>
      <c r="AU61" s="2">
        <v>242400</v>
      </c>
      <c r="AV61" s="2">
        <v>618180</v>
      </c>
      <c r="AW61" s="2">
        <v>1086180</v>
      </c>
      <c r="AX61" s="2">
        <v>1193830</v>
      </c>
      <c r="AY61" s="2">
        <v>1328000</v>
      </c>
      <c r="AZ61" s="2">
        <v>282300</v>
      </c>
      <c r="BA61" s="2">
        <v>726600</v>
      </c>
      <c r="BB61" s="2">
        <v>342157.8</v>
      </c>
      <c r="BC61" s="2">
        <v>798420</v>
      </c>
      <c r="BD61" s="2">
        <v>295800</v>
      </c>
      <c r="BE61" s="2"/>
      <c r="BF61" s="2">
        <v>2241540</v>
      </c>
      <c r="BG61" s="2"/>
      <c r="BH61" s="2"/>
      <c r="BI61" s="2">
        <v>3617616</v>
      </c>
      <c r="BJ61" s="2">
        <v>4053517.33</v>
      </c>
      <c r="BK61" s="2">
        <v>1884300</v>
      </c>
      <c r="BL61" s="2"/>
      <c r="BM61" s="2"/>
      <c r="BN61" s="2">
        <v>3132480</v>
      </c>
      <c r="BO61" s="2">
        <v>564660</v>
      </c>
      <c r="BP61" s="2"/>
      <c r="BQ61" s="2"/>
      <c r="BR61" s="2">
        <v>9524830</v>
      </c>
      <c r="BS61" s="2"/>
      <c r="BT61" s="2">
        <v>1492020</v>
      </c>
      <c r="BU61" s="2">
        <v>800470</v>
      </c>
      <c r="BV61" s="2">
        <v>1522130</v>
      </c>
      <c r="BW61" s="2">
        <v>656820</v>
      </c>
      <c r="BX61" s="2">
        <v>300600</v>
      </c>
      <c r="BY61" s="2">
        <v>320640</v>
      </c>
      <c r="BZ61" s="2">
        <v>4867920</v>
      </c>
      <c r="CA61" s="2"/>
      <c r="CB61" s="2">
        <v>2304300</v>
      </c>
      <c r="CC61" s="2">
        <v>901860</v>
      </c>
      <c r="CD61" s="2">
        <v>911640</v>
      </c>
      <c r="CE61" s="2">
        <v>1045180</v>
      </c>
      <c r="CF61" s="2">
        <v>751088.39</v>
      </c>
      <c r="CG61" s="2">
        <v>8868544.7799999993</v>
      </c>
      <c r="CH61" s="2">
        <v>2145250</v>
      </c>
      <c r="CI61" s="2">
        <v>2136984.67</v>
      </c>
      <c r="CJ61" s="2">
        <v>323640</v>
      </c>
      <c r="CK61" s="2">
        <v>905735.77</v>
      </c>
      <c r="CL61" s="2">
        <v>1522860</v>
      </c>
      <c r="CM61" s="2">
        <v>314400</v>
      </c>
      <c r="CN61" s="2">
        <v>630660</v>
      </c>
      <c r="CO61" s="2">
        <v>918480</v>
      </c>
      <c r="CP61" s="2"/>
      <c r="CQ61" s="2"/>
      <c r="CR61" s="2">
        <v>628860</v>
      </c>
      <c r="CS61" s="2">
        <v>2235000</v>
      </c>
      <c r="CT61" s="2">
        <v>2505474.88</v>
      </c>
      <c r="CU61" s="2">
        <v>672180</v>
      </c>
      <c r="CV61" s="2">
        <v>551340</v>
      </c>
      <c r="CW61" s="2">
        <v>2488729</v>
      </c>
      <c r="CX61" s="2">
        <v>1255600</v>
      </c>
      <c r="CY61" s="2">
        <v>999540</v>
      </c>
      <c r="CZ61" s="2">
        <v>1338840</v>
      </c>
      <c r="DA61" s="2"/>
      <c r="DB61" s="2">
        <v>2703560</v>
      </c>
      <c r="DC61" s="2">
        <v>4350470</v>
      </c>
      <c r="DD61" s="2">
        <v>621240</v>
      </c>
      <c r="DE61" s="2">
        <v>1250700</v>
      </c>
      <c r="DF61" s="2">
        <v>2014040</v>
      </c>
      <c r="DG61" s="2">
        <v>878830</v>
      </c>
      <c r="DH61" s="2">
        <v>1147800</v>
      </c>
      <c r="DI61" s="2"/>
      <c r="DJ61" s="2"/>
      <c r="DK61" s="2">
        <v>9731436.1300000008</v>
      </c>
      <c r="DL61" s="2">
        <v>1682240</v>
      </c>
      <c r="DM61" s="2">
        <v>1148900</v>
      </c>
      <c r="DN61" s="2">
        <v>924620</v>
      </c>
      <c r="DO61" s="2">
        <v>2054300</v>
      </c>
      <c r="DP61" s="2">
        <v>305520</v>
      </c>
      <c r="DQ61" s="2">
        <v>671420</v>
      </c>
      <c r="DR61" s="2">
        <v>2806480</v>
      </c>
      <c r="DS61" s="2">
        <v>291180</v>
      </c>
      <c r="DT61" s="2">
        <v>8755774.1899999995</v>
      </c>
      <c r="DU61" s="2">
        <v>619620</v>
      </c>
      <c r="DV61" s="2"/>
      <c r="DW61" s="2">
        <v>2851410</v>
      </c>
      <c r="DX61" s="2">
        <v>1190020</v>
      </c>
      <c r="DY61" s="2">
        <v>1375640</v>
      </c>
      <c r="DZ61" s="2">
        <v>1557180</v>
      </c>
      <c r="EA61" s="2">
        <v>739400</v>
      </c>
      <c r="EB61" s="2">
        <v>1277700</v>
      </c>
      <c r="EC61" s="2">
        <v>588090</v>
      </c>
      <c r="ED61" s="2">
        <v>1521030</v>
      </c>
      <c r="EE61" s="2">
        <v>13914735.48</v>
      </c>
      <c r="EF61" s="2">
        <v>2946400</v>
      </c>
      <c r="EG61" s="2">
        <v>1034330</v>
      </c>
      <c r="EH61" s="2">
        <v>1195080</v>
      </c>
      <c r="EI61" s="2">
        <v>22200</v>
      </c>
      <c r="EJ61" s="2">
        <v>2097000</v>
      </c>
      <c r="EK61" s="2">
        <v>2397660</v>
      </c>
      <c r="EL61" s="2">
        <v>679080</v>
      </c>
      <c r="EM61" s="2">
        <v>938340</v>
      </c>
      <c r="EN61" s="2">
        <v>12469860</v>
      </c>
      <c r="EO61" s="2">
        <v>1911742.4</v>
      </c>
      <c r="EP61" s="2">
        <v>461130</v>
      </c>
      <c r="EQ61" s="2">
        <v>2765434</v>
      </c>
      <c r="ER61" s="2">
        <v>840300</v>
      </c>
      <c r="ES61" s="2">
        <v>561200</v>
      </c>
      <c r="ET61" s="2">
        <v>850060</v>
      </c>
      <c r="EU61" s="2">
        <v>1181340</v>
      </c>
      <c r="EV61" s="2">
        <v>349440</v>
      </c>
      <c r="EW61" s="2">
        <v>7925210</v>
      </c>
      <c r="EX61" s="2">
        <v>1188300</v>
      </c>
      <c r="EY61" s="2">
        <v>1013332</v>
      </c>
      <c r="EZ61" s="2">
        <v>1714700</v>
      </c>
      <c r="FA61" s="2">
        <v>1724820</v>
      </c>
      <c r="FB61" s="2">
        <v>260280</v>
      </c>
      <c r="FC61" s="2">
        <v>21500</v>
      </c>
      <c r="FD61" s="2">
        <v>1667520</v>
      </c>
      <c r="FE61" s="2">
        <v>755220</v>
      </c>
      <c r="FF61" s="2">
        <v>1007521</v>
      </c>
      <c r="FG61" s="2"/>
      <c r="FH61" s="2"/>
      <c r="FI61" s="2">
        <v>1413154.03</v>
      </c>
      <c r="FJ61" s="2">
        <v>1504080</v>
      </c>
      <c r="FK61" s="2">
        <v>1137970</v>
      </c>
      <c r="FL61" s="2">
        <v>618080</v>
      </c>
      <c r="FM61" s="2">
        <v>315958</v>
      </c>
      <c r="FN61" s="2">
        <v>1827720</v>
      </c>
      <c r="FO61" s="2"/>
      <c r="FP61" s="2"/>
      <c r="FQ61" s="2">
        <v>13913510</v>
      </c>
      <c r="FR61" s="2">
        <v>1102800</v>
      </c>
      <c r="FS61" s="2">
        <v>1997640</v>
      </c>
      <c r="FT61" s="2"/>
      <c r="FU61" s="2">
        <v>568890</v>
      </c>
      <c r="FV61" s="2">
        <v>579480</v>
      </c>
      <c r="FW61" s="2">
        <v>610520</v>
      </c>
      <c r="FX61" s="2">
        <v>930906.67</v>
      </c>
      <c r="FY61" s="2">
        <v>286710</v>
      </c>
      <c r="FZ61" s="2">
        <v>620370</v>
      </c>
      <c r="GA61" s="2">
        <v>852000</v>
      </c>
      <c r="GB61" s="2">
        <v>846510</v>
      </c>
      <c r="GC61" s="2">
        <v>345720</v>
      </c>
      <c r="GD61" s="2"/>
      <c r="GE61" s="2">
        <v>23869560</v>
      </c>
      <c r="GF61" s="2">
        <v>1227270</v>
      </c>
      <c r="GG61" s="2">
        <v>935100</v>
      </c>
      <c r="GH61" s="2">
        <v>1561500</v>
      </c>
      <c r="GI61" s="2">
        <v>1480090</v>
      </c>
      <c r="GJ61" s="2">
        <v>1467720</v>
      </c>
      <c r="GK61" s="2">
        <v>1221180</v>
      </c>
      <c r="GL61" s="2">
        <v>3747940</v>
      </c>
      <c r="GM61" s="2">
        <v>785740</v>
      </c>
      <c r="GN61" s="2"/>
      <c r="GO61" s="2"/>
      <c r="GP61" s="2"/>
      <c r="GQ61" s="2">
        <v>12924255</v>
      </c>
      <c r="GR61" s="2">
        <v>542640</v>
      </c>
      <c r="GS61" s="2">
        <v>604680</v>
      </c>
      <c r="GT61" s="2"/>
      <c r="GU61" s="2">
        <v>1292060</v>
      </c>
      <c r="GV61" s="2">
        <v>293120</v>
      </c>
      <c r="GW61" s="2">
        <v>1194920</v>
      </c>
      <c r="GX61" s="2">
        <v>255860</v>
      </c>
      <c r="GY61" s="2">
        <v>4083720</v>
      </c>
      <c r="GZ61" s="2">
        <v>299800</v>
      </c>
      <c r="HA61" s="2">
        <v>583200</v>
      </c>
      <c r="HB61" s="2">
        <v>856000</v>
      </c>
      <c r="HC61" s="2"/>
      <c r="HD61" s="2">
        <v>665130.32999999996</v>
      </c>
      <c r="HE61" s="2">
        <v>777340</v>
      </c>
      <c r="HF61" s="2">
        <v>1611360</v>
      </c>
      <c r="HG61" s="2">
        <v>1501800</v>
      </c>
      <c r="HH61" s="2">
        <v>925960</v>
      </c>
      <c r="HI61" s="2"/>
      <c r="HJ61" s="2">
        <v>3602450.42</v>
      </c>
      <c r="HK61" s="2">
        <v>833760</v>
      </c>
      <c r="HL61" s="2"/>
      <c r="HM61" s="2">
        <v>527670</v>
      </c>
      <c r="HN61" s="2"/>
      <c r="HO61" s="2">
        <v>255060</v>
      </c>
      <c r="HP61" s="2">
        <v>1176060</v>
      </c>
      <c r="HQ61" s="2">
        <v>523370</v>
      </c>
      <c r="HR61" s="2">
        <v>5063494.4000000004</v>
      </c>
      <c r="HS61" s="2">
        <v>1128313.54</v>
      </c>
      <c r="HT61" s="2">
        <v>614938</v>
      </c>
      <c r="HU61" s="2">
        <v>581401.19999999995</v>
      </c>
      <c r="HV61" s="2">
        <v>277920</v>
      </c>
      <c r="HW61" s="2">
        <v>826320</v>
      </c>
      <c r="HX61" s="2">
        <v>1255020</v>
      </c>
      <c r="HY61" s="2">
        <v>699290</v>
      </c>
      <c r="HZ61" s="2">
        <v>1028700</v>
      </c>
      <c r="IA61" s="2"/>
      <c r="IB61" s="2"/>
      <c r="IC61" s="2">
        <v>1902510</v>
      </c>
      <c r="ID61" s="2">
        <v>1023060</v>
      </c>
      <c r="IE61" s="2"/>
      <c r="IF61" s="2">
        <v>510600</v>
      </c>
      <c r="IG61" s="2">
        <v>590700</v>
      </c>
      <c r="IH61" s="2">
        <v>7631741.4000000004</v>
      </c>
      <c r="II61" s="2">
        <v>8355180</v>
      </c>
      <c r="IJ61" s="2">
        <v>564780</v>
      </c>
      <c r="IK61" s="2">
        <v>825120</v>
      </c>
      <c r="IL61" s="2">
        <v>2728618.3</v>
      </c>
      <c r="IM61" s="2">
        <v>499380</v>
      </c>
      <c r="IN61" s="2">
        <v>795960</v>
      </c>
      <c r="IO61" s="2">
        <v>1703400</v>
      </c>
      <c r="IP61" s="2">
        <v>2858520</v>
      </c>
      <c r="IQ61" s="2">
        <v>1141020</v>
      </c>
      <c r="IR61" s="2">
        <v>711480</v>
      </c>
      <c r="IS61" s="2"/>
      <c r="IT61" s="2">
        <v>9433530</v>
      </c>
      <c r="IU61" s="2">
        <v>426180</v>
      </c>
      <c r="IV61" s="2">
        <v>1006900</v>
      </c>
      <c r="IW61" s="2">
        <v>1303000.2</v>
      </c>
      <c r="IX61" s="2">
        <v>266760</v>
      </c>
      <c r="IY61" s="2">
        <v>1138346.45</v>
      </c>
      <c r="IZ61" s="2">
        <v>595660</v>
      </c>
      <c r="JA61" s="2">
        <v>1362100</v>
      </c>
      <c r="JB61" s="2">
        <v>863360</v>
      </c>
      <c r="JC61" s="2">
        <v>1268840.3999999999</v>
      </c>
      <c r="JD61" s="2">
        <v>1033890</v>
      </c>
      <c r="JE61" s="2">
        <v>1605160</v>
      </c>
      <c r="JF61" s="2"/>
      <c r="JG61" s="2">
        <v>296354.40000000002</v>
      </c>
      <c r="JH61" s="2">
        <v>608640</v>
      </c>
      <c r="JI61" s="2">
        <v>255481</v>
      </c>
      <c r="JJ61" s="2">
        <v>282330</v>
      </c>
      <c r="JK61" s="2">
        <v>11311013.390000001</v>
      </c>
      <c r="JL61" s="2">
        <v>295800</v>
      </c>
      <c r="JM61" s="2">
        <v>1157760</v>
      </c>
      <c r="JN61" s="2">
        <v>192190</v>
      </c>
      <c r="JO61" s="2">
        <v>1177440</v>
      </c>
      <c r="JP61" s="2">
        <v>266780</v>
      </c>
      <c r="JQ61" s="2">
        <v>1386480</v>
      </c>
      <c r="JR61" s="2">
        <v>7452149.0300000003</v>
      </c>
      <c r="JS61" s="2">
        <v>2632530</v>
      </c>
      <c r="JT61" s="2"/>
      <c r="JU61" s="2">
        <v>601200</v>
      </c>
      <c r="JV61" s="2"/>
      <c r="JW61" s="2"/>
      <c r="JX61" s="2"/>
      <c r="JY61" s="2">
        <v>1713608.8</v>
      </c>
      <c r="JZ61" s="2">
        <v>1528681.2</v>
      </c>
      <c r="KA61" s="2">
        <v>663480</v>
      </c>
      <c r="KB61" s="2">
        <v>1030470</v>
      </c>
      <c r="KC61" s="2"/>
      <c r="KD61" s="2">
        <v>872540</v>
      </c>
      <c r="KE61" s="2"/>
      <c r="KF61" s="2"/>
      <c r="KG61" s="2">
        <v>10680640</v>
      </c>
      <c r="KH61" s="2">
        <v>1075080</v>
      </c>
      <c r="KI61" s="2">
        <v>1160262.26</v>
      </c>
      <c r="KJ61" s="2">
        <v>1206210</v>
      </c>
      <c r="KK61" s="2"/>
      <c r="KL61" s="2">
        <v>733340</v>
      </c>
      <c r="KM61" s="2">
        <v>3043200</v>
      </c>
      <c r="KN61" s="2"/>
      <c r="KO61" s="2">
        <v>842631.6</v>
      </c>
      <c r="KP61" s="2">
        <v>7384133.1500000004</v>
      </c>
      <c r="KQ61" s="2">
        <v>1518140</v>
      </c>
      <c r="KR61" s="2">
        <v>656160</v>
      </c>
      <c r="KS61" s="2">
        <v>876730.97</v>
      </c>
      <c r="KT61" s="2">
        <v>1700020</v>
      </c>
      <c r="KU61" s="2">
        <v>1618020</v>
      </c>
      <c r="KV61" s="2">
        <v>628560</v>
      </c>
      <c r="KW61" s="2">
        <v>1157340</v>
      </c>
      <c r="KX61" s="2">
        <v>5585129</v>
      </c>
      <c r="KY61" s="2">
        <v>266370</v>
      </c>
      <c r="KZ61" s="2">
        <v>692460</v>
      </c>
      <c r="LA61" s="2">
        <v>1455790</v>
      </c>
      <c r="LB61" s="2">
        <v>1874440</v>
      </c>
      <c r="LC61" s="2">
        <v>704770</v>
      </c>
      <c r="LD61" s="2">
        <v>915000</v>
      </c>
      <c r="LE61" s="2">
        <v>258820</v>
      </c>
      <c r="LF61" s="2"/>
      <c r="LG61" s="2">
        <v>6288127.0999999996</v>
      </c>
      <c r="LH61" s="2">
        <v>3775281</v>
      </c>
      <c r="LI61" s="2"/>
      <c r="LJ61" s="2">
        <v>1223961.6000000001</v>
      </c>
      <c r="LK61" s="2">
        <v>235312</v>
      </c>
      <c r="LL61" s="2">
        <v>1313310</v>
      </c>
      <c r="LM61" s="2">
        <v>1173780</v>
      </c>
      <c r="LN61" s="2">
        <v>1164390</v>
      </c>
      <c r="LO61" s="2"/>
      <c r="LP61" s="2"/>
      <c r="LQ61" s="2">
        <v>12166480</v>
      </c>
      <c r="LR61" s="2">
        <v>590520</v>
      </c>
      <c r="LS61" s="2">
        <v>895790</v>
      </c>
      <c r="LT61" s="2">
        <v>7580836.04</v>
      </c>
      <c r="LU61" s="2">
        <v>3372180</v>
      </c>
      <c r="LV61" s="2">
        <v>7397915.1900000004</v>
      </c>
      <c r="LW61" s="2">
        <v>9314700</v>
      </c>
      <c r="LX61" s="2">
        <v>1125360.32</v>
      </c>
      <c r="LY61" s="2">
        <v>1960940</v>
      </c>
      <c r="LZ61" s="2">
        <v>1548660</v>
      </c>
      <c r="MA61" s="2">
        <v>587260</v>
      </c>
      <c r="MB61" s="2">
        <v>1154830</v>
      </c>
      <c r="MC61" s="2">
        <v>891360</v>
      </c>
      <c r="MD61" s="2">
        <v>833940</v>
      </c>
      <c r="ME61" s="2">
        <v>840330</v>
      </c>
      <c r="MF61" s="2">
        <v>12589980</v>
      </c>
      <c r="MG61" s="2">
        <v>272970</v>
      </c>
      <c r="MH61" s="2"/>
      <c r="MI61" s="2">
        <v>1810880.6</v>
      </c>
      <c r="MJ61" s="2"/>
      <c r="MK61" s="2">
        <v>1085108.27</v>
      </c>
      <c r="ML61" s="2">
        <v>336240</v>
      </c>
      <c r="MM61" s="2">
        <v>1524360</v>
      </c>
      <c r="MN61" s="2">
        <v>841320</v>
      </c>
      <c r="MO61" s="2">
        <v>1452240</v>
      </c>
      <c r="MP61" s="2">
        <v>852000</v>
      </c>
      <c r="MQ61" s="2">
        <v>525600</v>
      </c>
      <c r="MR61" s="2"/>
      <c r="MS61" s="2"/>
      <c r="MT61" s="2">
        <v>276840</v>
      </c>
      <c r="MU61" s="2"/>
      <c r="MV61" s="2">
        <v>815300</v>
      </c>
      <c r="MW61" s="2"/>
      <c r="MX61" s="2">
        <v>1307400</v>
      </c>
      <c r="MY61" s="2"/>
      <c r="MZ61" s="2">
        <v>1154010</v>
      </c>
      <c r="NA61" s="2">
        <v>842386.8</v>
      </c>
      <c r="NB61" s="2"/>
      <c r="NC61" s="2">
        <v>16942831</v>
      </c>
      <c r="ND61" s="2">
        <v>2923000</v>
      </c>
      <c r="NE61" s="2">
        <v>544570</v>
      </c>
      <c r="NF61" s="2">
        <v>1666980</v>
      </c>
      <c r="NG61" s="2">
        <v>2309400</v>
      </c>
      <c r="NH61" s="2">
        <v>1592880</v>
      </c>
      <c r="NI61" s="2">
        <v>1355881.2</v>
      </c>
      <c r="NJ61" s="2">
        <v>1994194.2</v>
      </c>
      <c r="NK61" s="2"/>
      <c r="NL61" s="2">
        <v>2153100</v>
      </c>
      <c r="NM61" s="2">
        <v>569040</v>
      </c>
      <c r="NN61" s="2"/>
      <c r="NO61" s="2">
        <v>12024000</v>
      </c>
      <c r="NP61" s="2">
        <v>1772100</v>
      </c>
      <c r="NQ61" s="2">
        <v>668010</v>
      </c>
      <c r="NR61" s="2">
        <v>298200</v>
      </c>
      <c r="NS61" s="2">
        <v>1116060</v>
      </c>
      <c r="NT61" s="2">
        <v>19949.03</v>
      </c>
      <c r="NU61" s="2">
        <v>260280</v>
      </c>
      <c r="NV61" s="2">
        <v>8981280</v>
      </c>
      <c r="NW61" s="2">
        <v>666900</v>
      </c>
      <c r="NX61" s="2">
        <v>351240</v>
      </c>
      <c r="NY61" s="2">
        <v>750260</v>
      </c>
      <c r="NZ61" s="2"/>
      <c r="OA61" s="2">
        <v>592560</v>
      </c>
      <c r="OB61" s="2"/>
      <c r="OC61" s="2">
        <v>6907676.8600000003</v>
      </c>
      <c r="OD61" s="2">
        <v>214840</v>
      </c>
      <c r="OE61" s="2">
        <v>1937970</v>
      </c>
      <c r="OF61" s="2">
        <v>3219033</v>
      </c>
      <c r="OG61" s="2">
        <v>785820</v>
      </c>
      <c r="OH61" s="2">
        <v>368400</v>
      </c>
      <c r="OI61" s="2">
        <v>520360</v>
      </c>
      <c r="OJ61" s="2"/>
      <c r="OK61" s="2"/>
      <c r="OL61" s="2">
        <v>12736950</v>
      </c>
      <c r="OM61" s="2">
        <v>1927521.61</v>
      </c>
      <c r="ON61" s="2">
        <v>1144120</v>
      </c>
      <c r="OO61" s="2">
        <v>348661.2</v>
      </c>
      <c r="OP61" s="2">
        <v>1162830</v>
      </c>
      <c r="OQ61" s="2"/>
      <c r="OR61" s="2">
        <v>1792270</v>
      </c>
      <c r="OS61" s="2">
        <v>1654985</v>
      </c>
      <c r="OT61" s="2">
        <v>907450</v>
      </c>
      <c r="OU61" s="2">
        <v>408940</v>
      </c>
      <c r="OV61" s="2">
        <v>1096080</v>
      </c>
      <c r="OW61" s="2">
        <v>595440</v>
      </c>
      <c r="OX61" s="2">
        <v>524040</v>
      </c>
      <c r="OY61" s="2"/>
      <c r="OZ61" s="2"/>
      <c r="PA61" s="2"/>
      <c r="PB61" s="2">
        <v>291180</v>
      </c>
      <c r="PC61" s="2">
        <v>481079.35</v>
      </c>
      <c r="PD61" s="2">
        <v>741660</v>
      </c>
      <c r="PE61" s="2">
        <v>636270</v>
      </c>
      <c r="PF61" s="2">
        <v>3521020</v>
      </c>
      <c r="PG61" s="2">
        <v>381670</v>
      </c>
      <c r="PH61" s="2">
        <v>494440</v>
      </c>
      <c r="PI61" s="2">
        <v>1207200</v>
      </c>
      <c r="PJ61" s="2">
        <v>948300</v>
      </c>
      <c r="PK61" s="2">
        <v>628420.32999999996</v>
      </c>
      <c r="PL61" s="2">
        <v>2618323.67</v>
      </c>
      <c r="PM61" s="2">
        <v>1815284.33</v>
      </c>
      <c r="PN61" s="2">
        <v>2741897.67</v>
      </c>
      <c r="PO61" s="2"/>
      <c r="PP61" s="2"/>
      <c r="PQ61" s="2"/>
      <c r="PR61" s="2">
        <v>257640</v>
      </c>
      <c r="PS61" s="2">
        <v>13899700</v>
      </c>
      <c r="PT61" s="2">
        <v>654640</v>
      </c>
      <c r="PU61" s="2">
        <v>1298110</v>
      </c>
      <c r="PV61" s="2">
        <v>555840</v>
      </c>
      <c r="PW61" s="2">
        <v>2655682</v>
      </c>
      <c r="PX61" s="2">
        <v>439720</v>
      </c>
      <c r="PY61" s="2">
        <v>1188581.2</v>
      </c>
      <c r="PZ61" s="2">
        <v>565530</v>
      </c>
      <c r="QA61" s="2">
        <v>658950</v>
      </c>
      <c r="QB61" s="2">
        <v>725460</v>
      </c>
      <c r="QC61" s="2">
        <v>914170</v>
      </c>
      <c r="QD61" s="2"/>
      <c r="QE61" s="2">
        <v>904292</v>
      </c>
      <c r="QF61" s="2">
        <v>883442.4</v>
      </c>
      <c r="QG61" s="2">
        <v>1953890</v>
      </c>
      <c r="QH61" s="2">
        <v>1323860</v>
      </c>
      <c r="QI61" s="2">
        <v>722827</v>
      </c>
      <c r="QJ61" s="2">
        <v>922260</v>
      </c>
      <c r="QK61" s="2">
        <v>286740</v>
      </c>
      <c r="QL61" s="2">
        <v>1241700</v>
      </c>
      <c r="QM61" s="2">
        <v>957980</v>
      </c>
      <c r="QN61" s="2">
        <v>477580</v>
      </c>
      <c r="QO61" s="2"/>
      <c r="QP61" s="2"/>
      <c r="QQ61" s="2"/>
      <c r="QR61" s="2"/>
      <c r="QS61" s="2">
        <v>5731136.3300000001</v>
      </c>
      <c r="QT61" s="2"/>
      <c r="QU61" s="2">
        <v>420000</v>
      </c>
      <c r="QV61" s="2">
        <v>864000</v>
      </c>
      <c r="QW61" s="2"/>
      <c r="QX61" s="2">
        <v>231110</v>
      </c>
      <c r="QY61" s="2">
        <v>544000</v>
      </c>
      <c r="QZ61" s="2">
        <v>1089840</v>
      </c>
      <c r="RA61" s="2"/>
      <c r="RB61" s="2">
        <v>270000</v>
      </c>
      <c r="RC61" s="2">
        <v>806040</v>
      </c>
      <c r="RD61" s="2"/>
      <c r="RE61" s="2"/>
      <c r="RF61" s="2"/>
      <c r="RG61" s="2">
        <v>689150</v>
      </c>
      <c r="RH61" s="2">
        <v>625550</v>
      </c>
      <c r="RI61" s="2">
        <v>2143930</v>
      </c>
      <c r="RJ61" s="2">
        <v>79470</v>
      </c>
      <c r="RK61" s="2"/>
      <c r="RL61" s="2">
        <v>1238590</v>
      </c>
      <c r="RM61" s="2"/>
      <c r="RN61" s="2">
        <v>1639939</v>
      </c>
      <c r="RO61" s="2">
        <v>938600</v>
      </c>
      <c r="RP61" s="2">
        <v>610980</v>
      </c>
      <c r="RQ61" s="2">
        <v>843199</v>
      </c>
      <c r="RR61" s="2">
        <v>333060</v>
      </c>
      <c r="RS61" s="2">
        <v>1317460</v>
      </c>
      <c r="RT61" s="2"/>
      <c r="RU61" s="2">
        <v>600750</v>
      </c>
      <c r="RV61" s="2">
        <v>282300</v>
      </c>
      <c r="RW61" s="2"/>
      <c r="RX61" s="2"/>
      <c r="RY61" s="2"/>
      <c r="RZ61" s="2">
        <v>7586007.2599999998</v>
      </c>
      <c r="SA61" s="2"/>
      <c r="SB61" s="2">
        <v>378240</v>
      </c>
      <c r="SC61" s="2">
        <v>838580</v>
      </c>
      <c r="SD61" s="2"/>
      <c r="SE61" s="2"/>
      <c r="SF61" s="2">
        <v>964780</v>
      </c>
      <c r="SG61" s="2"/>
      <c r="SH61" s="2">
        <v>3222480</v>
      </c>
      <c r="SI61" s="2">
        <v>1279860</v>
      </c>
      <c r="SJ61" s="2">
        <v>249180</v>
      </c>
      <c r="SK61" s="2"/>
      <c r="SL61" s="2">
        <v>2316720</v>
      </c>
      <c r="SM61" s="2">
        <v>1635280</v>
      </c>
      <c r="SN61" s="2">
        <v>643260</v>
      </c>
      <c r="SO61" s="2">
        <v>856740</v>
      </c>
      <c r="SP61" s="2">
        <v>1130300</v>
      </c>
      <c r="SQ61" s="2">
        <v>1104300</v>
      </c>
      <c r="SR61" s="2">
        <v>1462140</v>
      </c>
      <c r="SS61" s="2">
        <v>684790</v>
      </c>
      <c r="ST61" s="2">
        <v>4694040</v>
      </c>
      <c r="SU61" s="2">
        <v>986760</v>
      </c>
      <c r="SV61" s="2">
        <v>787761</v>
      </c>
      <c r="SW61" s="2">
        <v>304460</v>
      </c>
      <c r="SX61" s="2">
        <v>557910</v>
      </c>
      <c r="SY61" s="2">
        <v>873720</v>
      </c>
      <c r="SZ61" s="2"/>
      <c r="TA61" s="2">
        <v>1275660</v>
      </c>
      <c r="TB61" s="2"/>
      <c r="TC61" s="2"/>
      <c r="TD61" s="2">
        <v>2616660</v>
      </c>
      <c r="TE61" s="2"/>
      <c r="TF61" s="2">
        <v>1066480</v>
      </c>
      <c r="TG61" s="2"/>
      <c r="TH61" s="2">
        <v>6252748</v>
      </c>
      <c r="TI61" s="2">
        <v>1083302.2</v>
      </c>
      <c r="TJ61" s="2">
        <v>604740</v>
      </c>
      <c r="TK61" s="2">
        <v>990450</v>
      </c>
      <c r="TL61" s="2">
        <v>907320</v>
      </c>
      <c r="TM61" s="2">
        <v>153120</v>
      </c>
      <c r="TN61" s="2">
        <v>837600</v>
      </c>
      <c r="TO61" s="2">
        <v>799870</v>
      </c>
      <c r="TP61" s="2">
        <v>1993680</v>
      </c>
      <c r="TQ61" s="2">
        <v>1169340</v>
      </c>
      <c r="TR61" s="2"/>
      <c r="TS61" s="2">
        <v>320640</v>
      </c>
      <c r="TT61" s="2">
        <v>534420</v>
      </c>
      <c r="TU61" s="2">
        <v>685560</v>
      </c>
      <c r="TV61" s="2">
        <v>649800</v>
      </c>
      <c r="TW61" s="2">
        <v>587340</v>
      </c>
      <c r="TX61" s="2">
        <v>2442209</v>
      </c>
      <c r="TY61" s="2"/>
      <c r="TZ61" s="2">
        <v>17017560</v>
      </c>
      <c r="UA61" s="2">
        <v>1764120</v>
      </c>
      <c r="UB61" s="2">
        <v>497440</v>
      </c>
      <c r="UC61" s="2">
        <v>277920</v>
      </c>
      <c r="UD61" s="2">
        <v>1531260</v>
      </c>
      <c r="UE61" s="2"/>
      <c r="UF61" s="2"/>
      <c r="UG61" s="2"/>
      <c r="UH61" s="2"/>
      <c r="UI61" s="2">
        <v>4975560</v>
      </c>
      <c r="UJ61" s="2">
        <v>1099370</v>
      </c>
      <c r="UK61" s="2">
        <v>870180</v>
      </c>
      <c r="UL61" s="2">
        <v>1494140</v>
      </c>
      <c r="UM61" s="2">
        <v>829320</v>
      </c>
      <c r="UN61" s="2"/>
      <c r="UO61" s="2">
        <v>10458811</v>
      </c>
      <c r="UP61" s="2">
        <v>1409650</v>
      </c>
      <c r="UQ61" s="2">
        <v>928920</v>
      </c>
      <c r="UR61" s="2">
        <v>1541340</v>
      </c>
      <c r="US61" s="2"/>
      <c r="UT61" s="2"/>
      <c r="UU61" s="2">
        <v>1321680</v>
      </c>
      <c r="UV61" s="2">
        <v>912300</v>
      </c>
      <c r="UW61" s="2">
        <v>101000</v>
      </c>
      <c r="UX61" s="2">
        <v>1119180</v>
      </c>
      <c r="UY61" s="2">
        <v>324850</v>
      </c>
      <c r="UZ61" s="2">
        <v>641820</v>
      </c>
      <c r="VA61" s="2">
        <v>682500</v>
      </c>
      <c r="VB61" s="2">
        <v>3128160</v>
      </c>
      <c r="VC61" s="2"/>
      <c r="VD61" s="2">
        <v>958520</v>
      </c>
      <c r="VE61" s="2">
        <v>607380</v>
      </c>
      <c r="VF61" s="2"/>
      <c r="VG61" s="2">
        <v>1349960</v>
      </c>
      <c r="VH61" s="2"/>
      <c r="VI61" s="2"/>
      <c r="VJ61" s="2"/>
      <c r="VK61" s="2">
        <v>3786740</v>
      </c>
      <c r="VL61" s="2">
        <v>1116960</v>
      </c>
      <c r="VM61" s="2">
        <v>2229720</v>
      </c>
      <c r="VN61" s="2">
        <v>309900</v>
      </c>
      <c r="VO61" s="2">
        <v>555147.1</v>
      </c>
      <c r="VP61" s="2">
        <v>273570</v>
      </c>
      <c r="VQ61" s="2">
        <v>828360</v>
      </c>
      <c r="VR61" s="2">
        <v>29250</v>
      </c>
      <c r="VS61" s="2">
        <v>446850</v>
      </c>
      <c r="VT61" s="2">
        <v>1120920</v>
      </c>
      <c r="VU61" s="2">
        <v>1308240</v>
      </c>
      <c r="VV61" s="2">
        <v>1303603.55</v>
      </c>
      <c r="VW61" s="2">
        <v>1353930</v>
      </c>
      <c r="VX61" s="2">
        <v>846660</v>
      </c>
      <c r="VY61" s="2">
        <v>1133400</v>
      </c>
      <c r="VZ61" s="2">
        <v>7389640</v>
      </c>
      <c r="WA61" s="2"/>
      <c r="WB61" s="2">
        <v>2368990</v>
      </c>
      <c r="WC61" s="2">
        <v>324140</v>
      </c>
      <c r="WD61" s="2"/>
      <c r="WE61" s="2">
        <v>2296680</v>
      </c>
      <c r="WF61" s="2">
        <v>1888560</v>
      </c>
      <c r="WG61" s="2">
        <v>600900</v>
      </c>
      <c r="WH61" s="2">
        <v>1838100</v>
      </c>
      <c r="WI61" s="2">
        <v>607250</v>
      </c>
      <c r="WJ61" s="2">
        <v>494840</v>
      </c>
      <c r="WK61" s="2">
        <v>945750</v>
      </c>
      <c r="WL61" s="2">
        <v>2398217</v>
      </c>
      <c r="WM61" s="2">
        <v>995520</v>
      </c>
      <c r="WN61" s="2">
        <v>290050</v>
      </c>
      <c r="WO61" s="2"/>
      <c r="WP61" s="2"/>
      <c r="WQ61" s="2">
        <v>3982580</v>
      </c>
      <c r="WR61" s="2">
        <v>1216860</v>
      </c>
      <c r="WS61" s="2">
        <v>702000</v>
      </c>
      <c r="WT61" s="2">
        <v>1578450</v>
      </c>
      <c r="WU61" s="2">
        <v>268980</v>
      </c>
      <c r="WV61" s="2">
        <v>1618240.8</v>
      </c>
      <c r="WW61" s="2">
        <v>1474280</v>
      </c>
      <c r="WX61" s="2">
        <v>759850</v>
      </c>
      <c r="WY61" s="2"/>
      <c r="WZ61" s="2">
        <v>300560</v>
      </c>
      <c r="XA61" s="2"/>
      <c r="XB61" s="2"/>
      <c r="XC61" s="2"/>
      <c r="XD61" s="2"/>
      <c r="XE61" s="2"/>
      <c r="XF61" s="2"/>
      <c r="XG61" s="2">
        <v>10641605.65</v>
      </c>
      <c r="XH61" s="2"/>
      <c r="XI61" s="2">
        <v>883440</v>
      </c>
      <c r="XJ61" s="2"/>
      <c r="XK61" s="2">
        <v>603840</v>
      </c>
      <c r="XL61" s="2">
        <v>686070</v>
      </c>
      <c r="XM61" s="2">
        <v>1395960</v>
      </c>
      <c r="XN61" s="2">
        <v>242400</v>
      </c>
      <c r="XO61" s="2">
        <v>771240</v>
      </c>
      <c r="XP61" s="2">
        <v>1009650</v>
      </c>
      <c r="XQ61" s="2">
        <v>337860</v>
      </c>
      <c r="XR61" s="2">
        <v>1565100</v>
      </c>
      <c r="XS61" s="2">
        <v>818400</v>
      </c>
      <c r="XT61" s="2">
        <v>565800</v>
      </c>
      <c r="XU61" s="2"/>
      <c r="XV61" s="2"/>
      <c r="XW61" s="2">
        <v>650580</v>
      </c>
      <c r="XX61" s="2"/>
      <c r="XY61" s="2">
        <v>285260</v>
      </c>
      <c r="XZ61" s="2">
        <v>300600</v>
      </c>
      <c r="YA61" s="2"/>
      <c r="YB61" s="2"/>
      <c r="YC61" s="2"/>
      <c r="YD61" s="2">
        <v>6951893.8300000001</v>
      </c>
      <c r="YE61" s="2">
        <v>1851960</v>
      </c>
      <c r="YF61" s="2">
        <v>292040</v>
      </c>
      <c r="YG61" s="2">
        <v>295000</v>
      </c>
      <c r="YH61" s="2">
        <v>435960</v>
      </c>
      <c r="YI61" s="2">
        <v>921780</v>
      </c>
      <c r="YJ61" s="2"/>
      <c r="YK61" s="2">
        <v>246240</v>
      </c>
      <c r="YL61" s="2"/>
      <c r="YM61" s="2">
        <v>295800</v>
      </c>
      <c r="YN61" s="2">
        <v>1844620</v>
      </c>
      <c r="YO61" s="2"/>
      <c r="YP61" s="2">
        <v>613500</v>
      </c>
      <c r="YQ61" s="2"/>
      <c r="YR61" s="2"/>
      <c r="YS61" s="2"/>
      <c r="YT61" s="2"/>
      <c r="YU61" s="2">
        <v>2450727.6</v>
      </c>
      <c r="YV61" s="2">
        <v>305520</v>
      </c>
      <c r="YW61" s="2"/>
      <c r="YX61" s="2"/>
      <c r="YY61" s="2">
        <v>569580</v>
      </c>
      <c r="YZ61" s="2">
        <v>1398990</v>
      </c>
      <c r="ZA61" s="2">
        <v>1743840</v>
      </c>
      <c r="ZB61" s="2"/>
      <c r="ZC61" s="2"/>
      <c r="ZD61" s="2">
        <v>591600</v>
      </c>
      <c r="ZE61" s="2">
        <v>617460</v>
      </c>
      <c r="ZF61" s="2"/>
      <c r="ZG61" s="2">
        <v>422580</v>
      </c>
      <c r="ZH61" s="2">
        <v>300600</v>
      </c>
      <c r="ZI61" s="2">
        <v>234780</v>
      </c>
      <c r="ZJ61" s="2">
        <v>1043680</v>
      </c>
      <c r="ZK61" s="2">
        <v>5941680</v>
      </c>
      <c r="ZL61" s="2"/>
      <c r="ZM61" s="2">
        <v>205360</v>
      </c>
      <c r="ZN61" s="2">
        <v>1232170</v>
      </c>
      <c r="ZO61" s="2">
        <v>326760</v>
      </c>
      <c r="ZP61" s="2">
        <v>330060</v>
      </c>
      <c r="ZQ61" s="2">
        <v>1952200</v>
      </c>
      <c r="ZR61" s="2">
        <v>1822710</v>
      </c>
      <c r="ZS61" s="2">
        <v>1095000</v>
      </c>
      <c r="ZT61" s="2">
        <v>3544560</v>
      </c>
      <c r="ZU61" s="2">
        <v>1236420</v>
      </c>
      <c r="ZV61" s="2">
        <v>894600</v>
      </c>
      <c r="ZW61" s="2"/>
      <c r="ZX61" s="2">
        <v>2012660</v>
      </c>
      <c r="ZY61" s="2">
        <v>94420</v>
      </c>
      <c r="ZZ61" s="2"/>
      <c r="AAA61" s="2">
        <v>264660</v>
      </c>
      <c r="AAB61" s="2"/>
      <c r="AAC61" s="2"/>
      <c r="AAD61" s="2"/>
      <c r="AAE61" s="2"/>
      <c r="AAF61" s="2"/>
      <c r="AAG61" s="2">
        <v>5269120</v>
      </c>
      <c r="AAH61" s="2">
        <v>1128700</v>
      </c>
      <c r="AAI61" s="2">
        <v>3249000</v>
      </c>
      <c r="AAJ61" s="2">
        <v>308720</v>
      </c>
      <c r="AAK61" s="2">
        <v>653980</v>
      </c>
      <c r="AAL61" s="2">
        <v>399360</v>
      </c>
      <c r="AAM61" s="2"/>
      <c r="AAN61" s="2">
        <v>8316000</v>
      </c>
      <c r="AAO61" s="2">
        <v>1743740</v>
      </c>
      <c r="AAP61" s="2">
        <v>606360</v>
      </c>
      <c r="AAQ61" s="2">
        <v>1585430.2</v>
      </c>
      <c r="AAR61" s="2">
        <v>799419.04</v>
      </c>
      <c r="AAS61" s="2">
        <v>1788240</v>
      </c>
      <c r="AAT61" s="2">
        <v>846960</v>
      </c>
      <c r="AAU61" s="2">
        <v>874320</v>
      </c>
      <c r="AAV61" s="2">
        <v>372520</v>
      </c>
      <c r="AAW61" s="2">
        <v>624240</v>
      </c>
      <c r="AAX61" s="2">
        <v>1147140</v>
      </c>
      <c r="AAY61" s="2">
        <v>336240</v>
      </c>
      <c r="AAZ61" s="2">
        <v>425990</v>
      </c>
      <c r="ABA61" s="2">
        <v>2337080</v>
      </c>
      <c r="ABB61" s="2">
        <v>1398520</v>
      </c>
      <c r="ABC61" s="2">
        <v>1571280</v>
      </c>
      <c r="ABD61" s="2">
        <v>526130</v>
      </c>
      <c r="ABE61" s="2">
        <v>1102970</v>
      </c>
      <c r="ABF61" s="2">
        <v>570890</v>
      </c>
      <c r="ABG61" s="2">
        <v>1909710</v>
      </c>
      <c r="ABH61" s="2"/>
      <c r="ABI61" s="2"/>
      <c r="ABJ61" s="2">
        <v>273480</v>
      </c>
      <c r="ABK61" s="2"/>
      <c r="ABL61" s="2">
        <v>242400</v>
      </c>
      <c r="ABM61" s="2">
        <v>298405.26</v>
      </c>
      <c r="ABN61" s="2">
        <v>3717190</v>
      </c>
      <c r="ABO61" s="2">
        <v>1158480</v>
      </c>
      <c r="ABP61" s="2"/>
      <c r="ABQ61" s="2">
        <v>1303200</v>
      </c>
      <c r="ABR61" s="2">
        <v>1194360</v>
      </c>
      <c r="ABS61" s="2">
        <v>914340</v>
      </c>
      <c r="ABT61" s="2">
        <v>264840</v>
      </c>
      <c r="ABU61" s="2">
        <v>1008980</v>
      </c>
      <c r="ABV61" s="2"/>
      <c r="ABW61" s="2"/>
      <c r="ABX61" s="2">
        <v>1908800</v>
      </c>
      <c r="ABY61" s="2">
        <v>1748720</v>
      </c>
      <c r="ABZ61" s="2">
        <v>3392790</v>
      </c>
      <c r="ACA61" s="2"/>
      <c r="ACB61" s="2">
        <v>1058780</v>
      </c>
      <c r="ACC61" s="2"/>
      <c r="ACD61" s="2">
        <v>286740</v>
      </c>
      <c r="ACE61" s="2">
        <v>1166020</v>
      </c>
      <c r="ACF61" s="2">
        <v>985420</v>
      </c>
      <c r="ACG61" s="2">
        <v>332420</v>
      </c>
      <c r="ACH61" s="2">
        <v>12134907.26</v>
      </c>
      <c r="ACI61" s="2">
        <v>526523.80000000005</v>
      </c>
      <c r="ACJ61" s="2">
        <v>551580</v>
      </c>
      <c r="ACK61" s="2">
        <v>2496250</v>
      </c>
      <c r="ACL61" s="2">
        <v>577680</v>
      </c>
      <c r="ACM61" s="2">
        <v>624000</v>
      </c>
      <c r="ACN61" s="2">
        <v>1286720</v>
      </c>
      <c r="ACO61" s="2">
        <v>1614554.59</v>
      </c>
      <c r="ACP61" s="2">
        <v>1820910</v>
      </c>
      <c r="ACQ61" s="2">
        <v>2391878.6</v>
      </c>
      <c r="ACR61" s="2">
        <v>413119.03</v>
      </c>
      <c r="ACS61" s="2">
        <v>618480</v>
      </c>
      <c r="ACT61" s="2">
        <v>966070</v>
      </c>
      <c r="ACU61" s="2">
        <v>2100001.6</v>
      </c>
      <c r="ACV61" s="2">
        <v>1354260</v>
      </c>
      <c r="ACW61" s="2">
        <v>1414510</v>
      </c>
      <c r="ACX61" s="2">
        <v>1312520</v>
      </c>
      <c r="ACY61" s="2">
        <v>244320</v>
      </c>
      <c r="ACZ61" s="2">
        <v>521920</v>
      </c>
      <c r="ADA61" s="2"/>
      <c r="ADB61" s="2"/>
      <c r="ADC61" s="2"/>
      <c r="ADD61" s="2"/>
      <c r="ADE61" s="2"/>
      <c r="ADF61" s="2"/>
      <c r="ADG61" s="2"/>
      <c r="ADH61" s="2">
        <v>307620</v>
      </c>
      <c r="ADI61" s="2">
        <v>610050.19999999995</v>
      </c>
      <c r="ADJ61" s="2"/>
      <c r="ADK61" s="2">
        <v>4506660</v>
      </c>
      <c r="ADL61" s="2"/>
      <c r="ADM61" s="2">
        <v>829920</v>
      </c>
      <c r="ADN61" s="2">
        <v>2499000</v>
      </c>
      <c r="ADO61" s="2">
        <v>2036060</v>
      </c>
      <c r="ADP61" s="2">
        <v>1487460</v>
      </c>
      <c r="ADQ61" s="2"/>
      <c r="ADR61" s="2"/>
      <c r="ADS61" s="2">
        <v>1051170</v>
      </c>
      <c r="ADT61" s="2"/>
      <c r="ADU61" s="2"/>
      <c r="ADV61" s="2">
        <v>14259607</v>
      </c>
      <c r="ADW61" s="2">
        <v>5463620</v>
      </c>
      <c r="ADX61" s="2">
        <v>2285580</v>
      </c>
      <c r="ADY61" s="2">
        <v>2207460</v>
      </c>
      <c r="ADZ61" s="2">
        <v>512780</v>
      </c>
      <c r="AEA61" s="2">
        <v>250500</v>
      </c>
      <c r="AEB61" s="2">
        <v>247408.2</v>
      </c>
      <c r="AEC61" s="2">
        <v>551400</v>
      </c>
      <c r="AED61" s="2">
        <v>684320</v>
      </c>
      <c r="AEE61" s="2">
        <v>416200</v>
      </c>
      <c r="AEF61" s="2">
        <v>994825</v>
      </c>
      <c r="AEG61" s="2">
        <v>903540</v>
      </c>
      <c r="AEH61" s="2">
        <v>542040</v>
      </c>
      <c r="AEI61" s="2">
        <v>303120</v>
      </c>
      <c r="AEJ61" s="2">
        <v>1158720</v>
      </c>
      <c r="AEK61" s="2">
        <v>1693260</v>
      </c>
      <c r="AEL61" s="2">
        <v>2609700</v>
      </c>
      <c r="AEM61" s="2">
        <v>1326420</v>
      </c>
      <c r="AEN61" s="2"/>
      <c r="AEO61" s="2">
        <v>737400</v>
      </c>
      <c r="AEP61" s="2">
        <v>8569560</v>
      </c>
      <c r="AEQ61" s="2">
        <v>863160</v>
      </c>
      <c r="AER61" s="2">
        <v>2298960</v>
      </c>
      <c r="AES61" s="2">
        <v>2133170</v>
      </c>
      <c r="AET61" s="2">
        <v>584540</v>
      </c>
      <c r="AEU61" s="2">
        <v>1577900</v>
      </c>
      <c r="AEV61" s="2">
        <v>1486440</v>
      </c>
      <c r="AEW61" s="2">
        <v>1511640</v>
      </c>
      <c r="AEX61" s="2">
        <v>687600</v>
      </c>
      <c r="AEY61" s="2"/>
      <c r="AEZ61" s="2">
        <v>4989650</v>
      </c>
      <c r="AFA61" s="2">
        <v>9004380</v>
      </c>
      <c r="AFB61" s="2">
        <v>636540</v>
      </c>
      <c r="AFC61" s="2">
        <v>779100</v>
      </c>
      <c r="AFD61" s="2">
        <v>1789010</v>
      </c>
      <c r="AFE61" s="2">
        <v>194700</v>
      </c>
      <c r="AFF61" s="2">
        <v>837067</v>
      </c>
      <c r="AFG61" s="2">
        <v>1335000</v>
      </c>
      <c r="AFH61" s="2">
        <v>1606500.6</v>
      </c>
      <c r="AFI61" s="2">
        <v>897320</v>
      </c>
      <c r="AFJ61" s="2">
        <v>1731660</v>
      </c>
      <c r="AFK61" s="2">
        <v>2052080</v>
      </c>
      <c r="AFL61" s="2"/>
      <c r="AFM61" s="2"/>
      <c r="AFN61" s="2">
        <v>2030940</v>
      </c>
      <c r="AFO61" s="2">
        <v>1067380</v>
      </c>
      <c r="AFP61" s="2"/>
      <c r="AFQ61" s="2"/>
      <c r="AFR61" s="2">
        <v>632280</v>
      </c>
      <c r="AFS61" s="2">
        <v>1040060</v>
      </c>
      <c r="AFT61" s="2">
        <v>832020</v>
      </c>
      <c r="AFU61" s="2">
        <v>2806320</v>
      </c>
      <c r="AFV61" s="2">
        <v>534190</v>
      </c>
      <c r="AFW61" s="2">
        <v>1794960</v>
      </c>
      <c r="AFX61" s="2">
        <v>768900</v>
      </c>
      <c r="AFY61" s="2">
        <v>4382220</v>
      </c>
      <c r="AFZ61" s="2">
        <v>273480</v>
      </c>
      <c r="AGA61" s="2">
        <v>2372440</v>
      </c>
      <c r="AGB61" s="2">
        <v>1113600</v>
      </c>
      <c r="AGC61" s="2">
        <v>1207800</v>
      </c>
      <c r="AGD61" s="2">
        <v>1474350</v>
      </c>
      <c r="AGE61" s="2">
        <v>1664890</v>
      </c>
      <c r="AGF61" s="2">
        <v>1262340</v>
      </c>
      <c r="AGG61" s="2">
        <v>899640</v>
      </c>
      <c r="AGH61" s="2">
        <v>1781640</v>
      </c>
      <c r="AGI61" s="2"/>
      <c r="AGJ61" s="2">
        <v>6983163.9900000002</v>
      </c>
      <c r="AGK61" s="2">
        <v>3391370</v>
      </c>
      <c r="AGL61" s="2">
        <v>956450</v>
      </c>
      <c r="AGM61" s="2">
        <v>1877280</v>
      </c>
      <c r="AGN61" s="2">
        <v>474800</v>
      </c>
      <c r="AGO61" s="2">
        <v>590620</v>
      </c>
      <c r="AGP61" s="2">
        <v>780</v>
      </c>
      <c r="AGQ61" s="2"/>
      <c r="AGR61" s="2">
        <v>9766111.4499999993</v>
      </c>
      <c r="AGS61" s="2">
        <v>6700870</v>
      </c>
      <c r="AGT61" s="2">
        <v>646580</v>
      </c>
      <c r="AGU61" s="2">
        <v>1169780</v>
      </c>
      <c r="AGV61" s="2">
        <v>1440760</v>
      </c>
      <c r="AGW61" s="2">
        <v>2656740</v>
      </c>
      <c r="AGX61" s="2">
        <v>2307560</v>
      </c>
      <c r="AGY61" s="2">
        <v>894600</v>
      </c>
      <c r="AGZ61" s="2">
        <v>312780</v>
      </c>
      <c r="AHA61" s="2">
        <v>1809390</v>
      </c>
      <c r="AHB61" s="2">
        <v>663600</v>
      </c>
      <c r="AHC61" s="2">
        <v>522580</v>
      </c>
      <c r="AHD61" s="2">
        <v>579000</v>
      </c>
      <c r="AHE61" s="2">
        <v>295800</v>
      </c>
      <c r="AHF61" s="2">
        <v>1668480</v>
      </c>
      <c r="AHG61" s="2">
        <v>279850</v>
      </c>
      <c r="AHH61" s="2"/>
      <c r="AHI61" s="2">
        <v>8337955.5599999996</v>
      </c>
      <c r="AHJ61" s="2">
        <v>908996.13</v>
      </c>
      <c r="AHK61" s="2">
        <v>2608470</v>
      </c>
      <c r="AHL61" s="2">
        <v>1024920</v>
      </c>
      <c r="AHM61" s="2">
        <v>1452360</v>
      </c>
      <c r="AHN61" s="2">
        <v>562980</v>
      </c>
      <c r="AHO61" s="2"/>
      <c r="AHP61" s="2">
        <v>1270832650.95</v>
      </c>
    </row>
    <row r="62" spans="1:900">
      <c r="A62" s="1" t="s">
        <v>2008</v>
      </c>
      <c r="B62" s="1" t="s">
        <v>2033</v>
      </c>
      <c r="C62" s="1" t="s">
        <v>2034</v>
      </c>
      <c r="D62" s="2">
        <v>38702688.5</v>
      </c>
      <c r="E62" s="2">
        <v>1845631.46</v>
      </c>
      <c r="F62" s="2">
        <v>5668585</v>
      </c>
      <c r="G62" s="2">
        <v>897600</v>
      </c>
      <c r="H62" s="2">
        <v>8844880</v>
      </c>
      <c r="I62" s="2">
        <v>2560183</v>
      </c>
      <c r="J62" s="2">
        <v>8848814</v>
      </c>
      <c r="K62" s="2">
        <v>5091171</v>
      </c>
      <c r="L62" s="2">
        <v>4820750.54</v>
      </c>
      <c r="M62" s="2">
        <v>5109281</v>
      </c>
      <c r="N62" s="2">
        <v>1073449</v>
      </c>
      <c r="O62" s="2">
        <v>1859252</v>
      </c>
      <c r="P62" s="2">
        <v>1634580</v>
      </c>
      <c r="Q62" s="2">
        <v>1193480</v>
      </c>
      <c r="R62" s="2">
        <v>1765667.16</v>
      </c>
      <c r="S62" s="2">
        <v>886708</v>
      </c>
      <c r="T62" s="2">
        <v>1880227.87</v>
      </c>
      <c r="U62" s="2">
        <v>897225.64</v>
      </c>
      <c r="V62" s="2">
        <v>11887718</v>
      </c>
      <c r="W62" s="2">
        <v>3089599.36</v>
      </c>
      <c r="X62" s="2">
        <v>317030</v>
      </c>
      <c r="Y62" s="2">
        <v>895106.95</v>
      </c>
      <c r="Z62" s="2">
        <v>1733187.5</v>
      </c>
      <c r="AA62" s="2">
        <v>766486.67</v>
      </c>
      <c r="AB62" s="2">
        <v>1178120</v>
      </c>
      <c r="AC62" s="2">
        <v>5076110.8</v>
      </c>
      <c r="AD62" s="2">
        <v>1747429.98</v>
      </c>
      <c r="AE62" s="2">
        <v>400241</v>
      </c>
      <c r="AF62" s="2">
        <v>371078</v>
      </c>
      <c r="AG62" s="2">
        <v>595201.59</v>
      </c>
      <c r="AH62" s="2">
        <v>8490380.1099999994</v>
      </c>
      <c r="AI62" s="2">
        <v>494144</v>
      </c>
      <c r="AJ62" s="2">
        <v>2185308.02</v>
      </c>
      <c r="AK62" s="2">
        <v>529342</v>
      </c>
      <c r="AL62" s="2">
        <v>1849459.39</v>
      </c>
      <c r="AM62" s="2">
        <v>4792351.54</v>
      </c>
      <c r="AN62" s="2">
        <v>1183875.8999999999</v>
      </c>
      <c r="AO62" s="2">
        <v>464297.9</v>
      </c>
      <c r="AP62" s="2">
        <v>428303.33</v>
      </c>
      <c r="AQ62" s="2">
        <v>97789.03</v>
      </c>
      <c r="AR62" s="2">
        <v>557859.04</v>
      </c>
      <c r="AS62" s="2">
        <v>592994.66</v>
      </c>
      <c r="AT62" s="2">
        <v>20511036.52</v>
      </c>
      <c r="AU62" s="2">
        <v>268590</v>
      </c>
      <c r="AV62" s="2">
        <v>335302.68</v>
      </c>
      <c r="AW62" s="2">
        <v>365872</v>
      </c>
      <c r="AX62" s="2">
        <v>1079999</v>
      </c>
      <c r="AY62" s="2">
        <v>2833582</v>
      </c>
      <c r="AZ62" s="2">
        <v>929441</v>
      </c>
      <c r="BA62" s="2">
        <v>1020639.32</v>
      </c>
      <c r="BB62" s="2">
        <v>511398.78</v>
      </c>
      <c r="BC62" s="2">
        <v>559420</v>
      </c>
      <c r="BD62" s="2">
        <v>473320.3</v>
      </c>
      <c r="BE62" s="2">
        <v>978039</v>
      </c>
      <c r="BF62" s="2">
        <v>2196958</v>
      </c>
      <c r="BG62" s="2">
        <v>269931</v>
      </c>
      <c r="BH62" s="2">
        <v>659294.68000000005</v>
      </c>
      <c r="BI62" s="2">
        <v>6775573.4000000004</v>
      </c>
      <c r="BJ62" s="2"/>
      <c r="BK62" s="2">
        <v>239049</v>
      </c>
      <c r="BL62" s="2">
        <v>909310</v>
      </c>
      <c r="BM62" s="2">
        <v>2675974</v>
      </c>
      <c r="BN62" s="2">
        <v>233794.33</v>
      </c>
      <c r="BO62" s="2">
        <v>1191455.5</v>
      </c>
      <c r="BP62" s="2">
        <v>61520</v>
      </c>
      <c r="BQ62" s="2">
        <v>352913</v>
      </c>
      <c r="BR62" s="2">
        <v>17766559</v>
      </c>
      <c r="BS62" s="2">
        <v>1586058</v>
      </c>
      <c r="BT62" s="2">
        <v>902397</v>
      </c>
      <c r="BU62" s="2">
        <v>1491072.8900000001</v>
      </c>
      <c r="BV62" s="2">
        <v>2461974.6399999997</v>
      </c>
      <c r="BW62" s="2">
        <v>2640816</v>
      </c>
      <c r="BX62" s="2">
        <v>425964</v>
      </c>
      <c r="BY62" s="2">
        <v>1092258</v>
      </c>
      <c r="BZ62" s="2">
        <v>934725</v>
      </c>
      <c r="CA62" s="2">
        <v>1236939</v>
      </c>
      <c r="CB62" s="2">
        <v>1473627.33</v>
      </c>
      <c r="CC62" s="2">
        <v>631448.66999999993</v>
      </c>
      <c r="CD62" s="2">
        <v>1716920</v>
      </c>
      <c r="CE62" s="2">
        <v>196072</v>
      </c>
      <c r="CF62" s="2">
        <v>430335</v>
      </c>
      <c r="CG62" s="2">
        <v>33159194.079999998</v>
      </c>
      <c r="CH62" s="2">
        <v>2346084</v>
      </c>
      <c r="CI62" s="2">
        <v>13930847.619999999</v>
      </c>
      <c r="CJ62" s="2">
        <v>1928940.97</v>
      </c>
      <c r="CK62" s="2">
        <v>1173143.6499999999</v>
      </c>
      <c r="CL62" s="2">
        <v>477683</v>
      </c>
      <c r="CM62" s="2">
        <v>817765.1</v>
      </c>
      <c r="CN62" s="2">
        <v>6147540.9299999997</v>
      </c>
      <c r="CO62" s="2">
        <v>849872.33</v>
      </c>
      <c r="CP62" s="2">
        <v>1466827.76</v>
      </c>
      <c r="CQ62" s="2">
        <v>4130490.92</v>
      </c>
      <c r="CR62" s="2">
        <v>1411995.93</v>
      </c>
      <c r="CS62" s="2">
        <v>1986658.5</v>
      </c>
      <c r="CT62" s="2">
        <v>143298.31</v>
      </c>
      <c r="CU62" s="2">
        <v>1087837.75</v>
      </c>
      <c r="CV62" s="2">
        <v>272572</v>
      </c>
      <c r="CW62" s="2">
        <v>7834211.7599999998</v>
      </c>
      <c r="CX62" s="2">
        <v>1134518.8</v>
      </c>
      <c r="CY62" s="2">
        <v>5419002.4299999997</v>
      </c>
      <c r="CZ62" s="2">
        <v>239830</v>
      </c>
      <c r="DA62" s="2">
        <v>913316.93</v>
      </c>
      <c r="DB62" s="2">
        <v>8570811.9199999999</v>
      </c>
      <c r="DC62" s="2">
        <v>11143972.5</v>
      </c>
      <c r="DD62" s="2">
        <v>1310500</v>
      </c>
      <c r="DE62" s="2"/>
      <c r="DF62" s="2">
        <v>1377751.86</v>
      </c>
      <c r="DG62" s="2">
        <v>14660</v>
      </c>
      <c r="DH62" s="2">
        <v>764214</v>
      </c>
      <c r="DI62" s="2">
        <v>821000.63</v>
      </c>
      <c r="DJ62" s="2">
        <v>261791</v>
      </c>
      <c r="DK62" s="2">
        <v>30537344</v>
      </c>
      <c r="DL62" s="2">
        <v>3125592.68</v>
      </c>
      <c r="DM62" s="2">
        <v>1083900</v>
      </c>
      <c r="DN62" s="2">
        <v>789409.98</v>
      </c>
      <c r="DO62" s="2">
        <v>1112206.8</v>
      </c>
      <c r="DP62" s="2">
        <v>1060523.98</v>
      </c>
      <c r="DQ62" s="2">
        <v>6521005.7599999998</v>
      </c>
      <c r="DR62" s="2">
        <v>1390547.99</v>
      </c>
      <c r="DS62" s="2">
        <v>4588396.3</v>
      </c>
      <c r="DT62" s="2">
        <v>16677383.689999999</v>
      </c>
      <c r="DU62" s="2">
        <v>6882780</v>
      </c>
      <c r="DV62" s="2">
        <v>9907561.4800000004</v>
      </c>
      <c r="DW62" s="2">
        <v>14963466.6</v>
      </c>
      <c r="DX62" s="2">
        <v>3859920.9</v>
      </c>
      <c r="DY62" s="2">
        <v>12245439.07</v>
      </c>
      <c r="DZ62" s="2">
        <v>7359726.5099999998</v>
      </c>
      <c r="EA62" s="2">
        <v>633911</v>
      </c>
      <c r="EB62" s="2">
        <v>4519009</v>
      </c>
      <c r="EC62" s="2">
        <v>4111350</v>
      </c>
      <c r="ED62" s="2">
        <v>5282139</v>
      </c>
      <c r="EE62" s="2">
        <v>12968851.439999999</v>
      </c>
      <c r="EF62" s="2">
        <v>6667115.3700000001</v>
      </c>
      <c r="EG62" s="2">
        <v>659744.30000000005</v>
      </c>
      <c r="EH62" s="2">
        <v>1499542.5</v>
      </c>
      <c r="EI62" s="2">
        <v>810687.45</v>
      </c>
      <c r="EJ62" s="2">
        <v>1118255.44</v>
      </c>
      <c r="EK62" s="2">
        <v>2822715.67</v>
      </c>
      <c r="EL62" s="2">
        <v>683195</v>
      </c>
      <c r="EM62" s="2">
        <v>1312820</v>
      </c>
      <c r="EN62" s="2">
        <v>5586200.8600000003</v>
      </c>
      <c r="EO62" s="2">
        <v>1203385.8</v>
      </c>
      <c r="EP62" s="2">
        <v>1526042.93</v>
      </c>
      <c r="EQ62" s="2">
        <v>846386.86</v>
      </c>
      <c r="ER62" s="2">
        <v>949752</v>
      </c>
      <c r="ES62" s="2">
        <v>409583.59</v>
      </c>
      <c r="ET62" s="2">
        <v>4173412</v>
      </c>
      <c r="EU62" s="2">
        <v>1564496.29</v>
      </c>
      <c r="EV62" s="2">
        <v>1799298</v>
      </c>
      <c r="EW62" s="2">
        <v>20914340.75</v>
      </c>
      <c r="EX62" s="2">
        <v>110344.2</v>
      </c>
      <c r="EY62" s="2">
        <v>630998.80000000005</v>
      </c>
      <c r="EZ62" s="2">
        <v>969431</v>
      </c>
      <c r="FA62" s="2">
        <v>1932606.86</v>
      </c>
      <c r="FB62" s="2">
        <v>3904002.75</v>
      </c>
      <c r="FC62" s="2">
        <v>645190.18000000005</v>
      </c>
      <c r="FD62" s="2">
        <v>1719775.4</v>
      </c>
      <c r="FE62" s="2">
        <v>885303.22</v>
      </c>
      <c r="FF62" s="2">
        <v>1120557.79</v>
      </c>
      <c r="FG62" s="2">
        <v>855884.22</v>
      </c>
      <c r="FH62" s="2">
        <v>2175767.77</v>
      </c>
      <c r="FI62" s="2">
        <v>12399173.9</v>
      </c>
      <c r="FJ62" s="2">
        <v>1262701</v>
      </c>
      <c r="FK62" s="2">
        <v>1055892</v>
      </c>
      <c r="FL62" s="2">
        <v>727696.56</v>
      </c>
      <c r="FM62" s="2">
        <v>4814160.66</v>
      </c>
      <c r="FN62" s="2">
        <v>2635431.77</v>
      </c>
      <c r="FO62" s="2">
        <v>972777.87</v>
      </c>
      <c r="FP62" s="2">
        <v>215906</v>
      </c>
      <c r="FQ62" s="2">
        <v>30507875.27</v>
      </c>
      <c r="FR62" s="2">
        <v>578147.65</v>
      </c>
      <c r="FS62" s="2">
        <v>3354741</v>
      </c>
      <c r="FT62" s="2">
        <v>3523781.75</v>
      </c>
      <c r="FU62" s="2">
        <v>4904300.97</v>
      </c>
      <c r="FV62" s="2">
        <v>1696585</v>
      </c>
      <c r="FW62" s="2">
        <v>5242700.6500000004</v>
      </c>
      <c r="FX62" s="2">
        <v>3633776</v>
      </c>
      <c r="FY62" s="2">
        <v>3183419.8</v>
      </c>
      <c r="FZ62" s="2">
        <v>4431975.68</v>
      </c>
      <c r="GA62" s="2">
        <v>2235572.9300000002</v>
      </c>
      <c r="GB62" s="2">
        <v>2401665.67</v>
      </c>
      <c r="GC62" s="2">
        <v>1177380</v>
      </c>
      <c r="GD62" s="2">
        <v>1509516.06</v>
      </c>
      <c r="GE62" s="2">
        <v>8696086.5299999993</v>
      </c>
      <c r="GF62" s="2">
        <v>1342334</v>
      </c>
      <c r="GG62" s="2">
        <v>615803.69999999995</v>
      </c>
      <c r="GH62" s="2">
        <v>800646.75</v>
      </c>
      <c r="GI62" s="2">
        <v>753693.17</v>
      </c>
      <c r="GJ62" s="2">
        <v>1518889.88</v>
      </c>
      <c r="GK62" s="2">
        <v>743315.49</v>
      </c>
      <c r="GL62" s="2">
        <v>3604783.36</v>
      </c>
      <c r="GM62" s="2">
        <v>580716.84</v>
      </c>
      <c r="GN62" s="2">
        <v>381040</v>
      </c>
      <c r="GO62" s="2">
        <v>830728.84</v>
      </c>
      <c r="GP62" s="2">
        <v>531387</v>
      </c>
      <c r="GQ62" s="2">
        <v>3532721.61</v>
      </c>
      <c r="GR62" s="2">
        <v>154580</v>
      </c>
      <c r="GS62" s="2">
        <v>1172960</v>
      </c>
      <c r="GT62" s="2">
        <v>2954682.87</v>
      </c>
      <c r="GU62" s="2">
        <v>643252.32999999996</v>
      </c>
      <c r="GV62" s="2">
        <v>1206845</v>
      </c>
      <c r="GW62" s="2">
        <v>1740949.87</v>
      </c>
      <c r="GX62" s="2"/>
      <c r="GY62" s="2">
        <v>15807836.41</v>
      </c>
      <c r="GZ62" s="2">
        <v>350252.51</v>
      </c>
      <c r="HA62" s="2">
        <v>923579.09</v>
      </c>
      <c r="HB62" s="2">
        <v>1103238.81</v>
      </c>
      <c r="HC62" s="2">
        <v>30248834.52</v>
      </c>
      <c r="HD62" s="2">
        <v>7942002</v>
      </c>
      <c r="HE62" s="2">
        <v>11658830.16</v>
      </c>
      <c r="HF62" s="2">
        <v>4833315.43</v>
      </c>
      <c r="HG62" s="2">
        <v>846787.01</v>
      </c>
      <c r="HH62" s="2">
        <v>1876638.2</v>
      </c>
      <c r="HI62" s="2">
        <v>771784.81</v>
      </c>
      <c r="HJ62" s="2">
        <v>24352863.57</v>
      </c>
      <c r="HK62" s="2">
        <v>7461141.75</v>
      </c>
      <c r="HL62" s="2">
        <v>7501863.8200000003</v>
      </c>
      <c r="HM62" s="2">
        <v>5293052</v>
      </c>
      <c r="HN62" s="2">
        <v>926423.88</v>
      </c>
      <c r="HO62" s="2">
        <v>2538031.52</v>
      </c>
      <c r="HP62" s="2">
        <v>3005082.74</v>
      </c>
      <c r="HQ62" s="2">
        <v>1073734.5</v>
      </c>
      <c r="HR62" s="2">
        <v>19594350.120000001</v>
      </c>
      <c r="HS62" s="2">
        <v>8245524.3200000003</v>
      </c>
      <c r="HT62" s="2">
        <v>1513820</v>
      </c>
      <c r="HU62" s="2">
        <v>2106704</v>
      </c>
      <c r="HV62" s="2">
        <v>1831490.5899999999</v>
      </c>
      <c r="HW62" s="2">
        <v>957033.35</v>
      </c>
      <c r="HX62" s="2">
        <v>4355417.8499999996</v>
      </c>
      <c r="HY62" s="2">
        <v>1657064</v>
      </c>
      <c r="HZ62" s="2">
        <v>1219138.8600000001</v>
      </c>
      <c r="IA62" s="2">
        <v>2446775</v>
      </c>
      <c r="IB62" s="2">
        <v>1780930</v>
      </c>
      <c r="IC62" s="2">
        <v>5933003.4500000002</v>
      </c>
      <c r="ID62" s="2">
        <v>1030738</v>
      </c>
      <c r="IE62" s="2">
        <v>6357700</v>
      </c>
      <c r="IF62" s="2">
        <v>1003921.5</v>
      </c>
      <c r="IG62" s="2">
        <v>1546906.65</v>
      </c>
      <c r="IH62" s="2">
        <v>14811561.1</v>
      </c>
      <c r="II62" s="2">
        <v>8225112</v>
      </c>
      <c r="IJ62" s="2">
        <v>1467350</v>
      </c>
      <c r="IK62" s="2">
        <v>2373829.0699999998</v>
      </c>
      <c r="IL62" s="2">
        <v>8222798.2999999998</v>
      </c>
      <c r="IM62" s="2">
        <v>1469977.85</v>
      </c>
      <c r="IN62" s="2">
        <v>1786921</v>
      </c>
      <c r="IO62" s="2">
        <v>1942721</v>
      </c>
      <c r="IP62" s="2">
        <v>1676751.31</v>
      </c>
      <c r="IQ62" s="2">
        <v>1433510</v>
      </c>
      <c r="IR62" s="2">
        <v>853208.12</v>
      </c>
      <c r="IS62" s="2">
        <v>20993493.149999999</v>
      </c>
      <c r="IT62" s="2">
        <v>9695865.6899999995</v>
      </c>
      <c r="IU62" s="2">
        <v>3460017.32</v>
      </c>
      <c r="IV62" s="2">
        <v>1278590</v>
      </c>
      <c r="IW62" s="2">
        <v>227041.45</v>
      </c>
      <c r="IX62" s="2">
        <v>1001752.49</v>
      </c>
      <c r="IY62" s="2">
        <v>554790.40000000002</v>
      </c>
      <c r="IZ62" s="2">
        <v>324064.59999999998</v>
      </c>
      <c r="JA62" s="2">
        <v>458102.9</v>
      </c>
      <c r="JB62" s="2">
        <v>2712885</v>
      </c>
      <c r="JC62" s="2">
        <v>2017870.4</v>
      </c>
      <c r="JD62" s="2">
        <v>79180</v>
      </c>
      <c r="JE62" s="2">
        <v>6204059.9900000002</v>
      </c>
      <c r="JF62" s="2">
        <v>2659363.1</v>
      </c>
      <c r="JG62" s="2">
        <v>189600</v>
      </c>
      <c r="JH62" s="2">
        <v>1116962.1599999999</v>
      </c>
      <c r="JI62" s="2">
        <v>306111</v>
      </c>
      <c r="JJ62" s="2">
        <v>91874</v>
      </c>
      <c r="JK62" s="2">
        <v>6966670.3899999997</v>
      </c>
      <c r="JL62" s="2">
        <v>1987431</v>
      </c>
      <c r="JM62" s="2">
        <v>1855301.64</v>
      </c>
      <c r="JN62" s="2">
        <v>723778.3</v>
      </c>
      <c r="JO62" s="2">
        <v>445982.06</v>
      </c>
      <c r="JP62" s="2">
        <v>5684961.75</v>
      </c>
      <c r="JQ62" s="2">
        <v>1503436</v>
      </c>
      <c r="JR62" s="2">
        <v>24542072</v>
      </c>
      <c r="JS62" s="2">
        <v>9569100.1199999992</v>
      </c>
      <c r="JT62" s="2">
        <v>2620646</v>
      </c>
      <c r="JU62" s="2">
        <v>1524321.5</v>
      </c>
      <c r="JV62" s="2">
        <v>2587022.9</v>
      </c>
      <c r="JW62" s="2">
        <v>1408860</v>
      </c>
      <c r="JX62" s="2">
        <v>5075457</v>
      </c>
      <c r="JY62" s="2">
        <v>3658555</v>
      </c>
      <c r="JZ62" s="2">
        <v>2371748.2000000002</v>
      </c>
      <c r="KA62" s="2">
        <v>1785612.01</v>
      </c>
      <c r="KB62" s="2">
        <v>2930641</v>
      </c>
      <c r="KC62" s="2">
        <v>3405702</v>
      </c>
      <c r="KD62" s="2">
        <v>4487393.83</v>
      </c>
      <c r="KE62" s="2">
        <v>1397028.52</v>
      </c>
      <c r="KF62" s="2">
        <v>2039681.69</v>
      </c>
      <c r="KG62" s="2">
        <v>45416728.479999997</v>
      </c>
      <c r="KH62" s="2">
        <v>7595637.1200000001</v>
      </c>
      <c r="KI62" s="2">
        <v>4581053.16</v>
      </c>
      <c r="KJ62" s="2">
        <v>6395071.3499999996</v>
      </c>
      <c r="KK62" s="2">
        <v>5221541.24</v>
      </c>
      <c r="KL62" s="2">
        <v>169993.11</v>
      </c>
      <c r="KM62" s="2">
        <v>12978541.58</v>
      </c>
      <c r="KN62" s="2">
        <v>786359.61</v>
      </c>
      <c r="KO62" s="2">
        <v>491296.94</v>
      </c>
      <c r="KP62" s="2">
        <v>18964438.75</v>
      </c>
      <c r="KQ62" s="2">
        <v>3680990.33</v>
      </c>
      <c r="KR62" s="2">
        <v>2625244.62</v>
      </c>
      <c r="KS62" s="2">
        <v>10805168</v>
      </c>
      <c r="KT62" s="2">
        <v>2185587</v>
      </c>
      <c r="KU62" s="2">
        <v>9212253.4399999995</v>
      </c>
      <c r="KV62" s="2">
        <v>21421919.350000001</v>
      </c>
      <c r="KW62" s="2">
        <v>7574405.5</v>
      </c>
      <c r="KX62" s="2">
        <v>18756603.760000002</v>
      </c>
      <c r="KY62" s="2">
        <v>61676</v>
      </c>
      <c r="KZ62" s="2">
        <v>459081</v>
      </c>
      <c r="LA62" s="2">
        <v>6925549</v>
      </c>
      <c r="LB62" s="2">
        <v>436736.32</v>
      </c>
      <c r="LC62" s="2">
        <v>138478</v>
      </c>
      <c r="LD62" s="2">
        <v>2874710</v>
      </c>
      <c r="LE62" s="2">
        <v>1748376.5</v>
      </c>
      <c r="LF62" s="2">
        <v>24380913.59</v>
      </c>
      <c r="LG62" s="2">
        <v>7970526.25</v>
      </c>
      <c r="LH62" s="2">
        <v>5453633.2999999998</v>
      </c>
      <c r="LI62" s="2">
        <v>8763771.9000000004</v>
      </c>
      <c r="LJ62" s="2">
        <v>5046112.04</v>
      </c>
      <c r="LK62" s="2">
        <v>1719105.08</v>
      </c>
      <c r="LL62" s="2">
        <v>888778</v>
      </c>
      <c r="LM62" s="2">
        <v>2927899.74</v>
      </c>
      <c r="LN62" s="2">
        <v>1691074</v>
      </c>
      <c r="LO62" s="2">
        <v>3631621.04</v>
      </c>
      <c r="LP62" s="2">
        <v>2079199</v>
      </c>
      <c r="LQ62" s="2">
        <v>13463462.52</v>
      </c>
      <c r="LR62" s="2">
        <v>2584959</v>
      </c>
      <c r="LS62" s="2">
        <v>921565.8</v>
      </c>
      <c r="LT62" s="2">
        <v>50354996.909999996</v>
      </c>
      <c r="LU62" s="2">
        <v>61686672.799999997</v>
      </c>
      <c r="LV62" s="2">
        <v>19189157.5</v>
      </c>
      <c r="LW62" s="2">
        <v>3240242.48</v>
      </c>
      <c r="LX62" s="2">
        <v>1702141.96</v>
      </c>
      <c r="LY62" s="2">
        <v>1811675</v>
      </c>
      <c r="LZ62" s="2">
        <v>720892.5</v>
      </c>
      <c r="MA62" s="2">
        <v>2026829</v>
      </c>
      <c r="MB62" s="2">
        <v>273195</v>
      </c>
      <c r="MC62" s="2">
        <v>90850</v>
      </c>
      <c r="MD62" s="2">
        <v>3759739.09</v>
      </c>
      <c r="ME62" s="2">
        <v>532383</v>
      </c>
      <c r="MF62" s="2">
        <v>55555531</v>
      </c>
      <c r="MG62" s="2">
        <v>2822322.35</v>
      </c>
      <c r="MH62" s="2">
        <v>2050357.67</v>
      </c>
      <c r="MI62" s="2">
        <v>979809.12</v>
      </c>
      <c r="MJ62" s="2">
        <v>779287.37</v>
      </c>
      <c r="MK62" s="2">
        <v>1674611.14</v>
      </c>
      <c r="ML62" s="2">
        <v>1785693.1400000001</v>
      </c>
      <c r="MM62" s="2">
        <v>1014464.5</v>
      </c>
      <c r="MN62" s="2">
        <v>2678821.62</v>
      </c>
      <c r="MO62" s="2">
        <v>776019.23</v>
      </c>
      <c r="MP62" s="2">
        <v>1664728.01</v>
      </c>
      <c r="MQ62" s="2">
        <v>961507</v>
      </c>
      <c r="MR62" s="2">
        <v>19607075.25</v>
      </c>
      <c r="MS62" s="2">
        <v>2469460.16</v>
      </c>
      <c r="MT62" s="2">
        <v>16524</v>
      </c>
      <c r="MU62" s="2">
        <v>5699190</v>
      </c>
      <c r="MV62" s="2">
        <v>4557953.66</v>
      </c>
      <c r="MW62" s="2">
        <v>825206</v>
      </c>
      <c r="MX62" s="2">
        <v>8523065.4897000007</v>
      </c>
      <c r="MY62" s="2">
        <v>7686010.5</v>
      </c>
      <c r="MZ62" s="2">
        <v>2532627</v>
      </c>
      <c r="NA62" s="2">
        <v>847353</v>
      </c>
      <c r="NB62" s="2">
        <v>638109</v>
      </c>
      <c r="NC62" s="2">
        <v>76793910.799999997</v>
      </c>
      <c r="ND62" s="2">
        <v>3018152.17</v>
      </c>
      <c r="NE62" s="2">
        <v>747135</v>
      </c>
      <c r="NF62" s="2">
        <v>22993737.25</v>
      </c>
      <c r="NG62" s="2">
        <v>1051033.6299999999</v>
      </c>
      <c r="NH62" s="2">
        <v>1037214.42</v>
      </c>
      <c r="NI62" s="2">
        <v>17096083.940000001</v>
      </c>
      <c r="NJ62" s="2">
        <v>8194868.2000000002</v>
      </c>
      <c r="NK62" s="2">
        <v>333600</v>
      </c>
      <c r="NL62" s="2">
        <v>867839.32</v>
      </c>
      <c r="NM62" s="2">
        <v>1339995.77</v>
      </c>
      <c r="NN62" s="2">
        <v>1654672</v>
      </c>
      <c r="NO62" s="2">
        <v>10940033.49</v>
      </c>
      <c r="NP62" s="2">
        <v>922679.32</v>
      </c>
      <c r="NQ62" s="2">
        <v>1331802.43</v>
      </c>
      <c r="NR62" s="2">
        <v>1332468.6599999999</v>
      </c>
      <c r="NS62" s="2">
        <v>900556</v>
      </c>
      <c r="NT62" s="2">
        <v>668265</v>
      </c>
      <c r="NU62" s="2">
        <v>1523070</v>
      </c>
      <c r="NV62" s="2">
        <v>17813256</v>
      </c>
      <c r="NW62" s="2">
        <v>10062923.789999999</v>
      </c>
      <c r="NX62" s="2">
        <v>5229960</v>
      </c>
      <c r="NY62" s="2">
        <v>1354545.85</v>
      </c>
      <c r="NZ62" s="2">
        <v>371754.2</v>
      </c>
      <c r="OA62" s="2">
        <v>750601.61</v>
      </c>
      <c r="OB62" s="2">
        <v>66180</v>
      </c>
      <c r="OC62" s="2">
        <v>6523491.0099999998</v>
      </c>
      <c r="OD62" s="2">
        <v>7657690.2400000002</v>
      </c>
      <c r="OE62" s="2">
        <v>1597675.79</v>
      </c>
      <c r="OF62" s="2">
        <v>10277558.25</v>
      </c>
      <c r="OG62" s="2">
        <v>1368913.42</v>
      </c>
      <c r="OH62" s="2">
        <v>3109794</v>
      </c>
      <c r="OI62" s="2">
        <v>2373825.44</v>
      </c>
      <c r="OJ62" s="2">
        <v>2101938.0499999998</v>
      </c>
      <c r="OK62" s="2">
        <v>2262153</v>
      </c>
      <c r="OL62" s="2">
        <v>24841721.370000001</v>
      </c>
      <c r="OM62" s="2">
        <v>7030598.3399999999</v>
      </c>
      <c r="ON62" s="2">
        <v>14554549.390000001</v>
      </c>
      <c r="OO62" s="2">
        <v>4514842.33</v>
      </c>
      <c r="OP62" s="2">
        <v>2169861.56</v>
      </c>
      <c r="OQ62" s="2">
        <v>2842187.92</v>
      </c>
      <c r="OR62" s="2">
        <v>15798539</v>
      </c>
      <c r="OS62" s="2">
        <v>1059092.01</v>
      </c>
      <c r="OT62" s="2">
        <v>1508119</v>
      </c>
      <c r="OU62" s="2">
        <v>6464984.6299999999</v>
      </c>
      <c r="OV62" s="2">
        <v>7420965.9900000002</v>
      </c>
      <c r="OW62" s="2">
        <v>9839575</v>
      </c>
      <c r="OX62" s="2">
        <v>3201321.52</v>
      </c>
      <c r="OY62" s="2">
        <v>2604276.69</v>
      </c>
      <c r="OZ62" s="2">
        <v>3926568</v>
      </c>
      <c r="PA62" s="2">
        <v>25863643.200000003</v>
      </c>
      <c r="PB62" s="2">
        <v>1384134.1</v>
      </c>
      <c r="PC62" s="2">
        <v>5448187.1500000004</v>
      </c>
      <c r="PD62" s="2">
        <v>426555.09</v>
      </c>
      <c r="PE62" s="2">
        <v>796064</v>
      </c>
      <c r="PF62" s="2">
        <v>4314698</v>
      </c>
      <c r="PG62" s="2">
        <v>2508580.2999999998</v>
      </c>
      <c r="PH62" s="2">
        <v>431661</v>
      </c>
      <c r="PI62" s="2">
        <v>1976780.48</v>
      </c>
      <c r="PJ62" s="2">
        <v>1210590</v>
      </c>
      <c r="PK62" s="2">
        <v>1511550</v>
      </c>
      <c r="PL62" s="2">
        <v>5635779</v>
      </c>
      <c r="PM62" s="2">
        <v>801529</v>
      </c>
      <c r="PN62" s="2">
        <v>7692815.6299999999</v>
      </c>
      <c r="PO62" s="2">
        <v>3751845.6</v>
      </c>
      <c r="PP62" s="2">
        <v>991154</v>
      </c>
      <c r="PQ62" s="2">
        <v>500889.9</v>
      </c>
      <c r="PR62" s="2">
        <v>4663551.25</v>
      </c>
      <c r="PS62" s="2">
        <v>66651338.719999999</v>
      </c>
      <c r="PT62" s="2">
        <v>2604707</v>
      </c>
      <c r="PU62" s="2">
        <v>2402388</v>
      </c>
      <c r="PV62" s="2">
        <v>4028239.15</v>
      </c>
      <c r="PW62" s="2">
        <v>54364302.469999999</v>
      </c>
      <c r="PX62" s="2">
        <v>1907166.52</v>
      </c>
      <c r="PY62" s="2">
        <v>17552996</v>
      </c>
      <c r="PZ62" s="2">
        <v>4268578.75</v>
      </c>
      <c r="QA62" s="2">
        <v>2093545</v>
      </c>
      <c r="QB62" s="2">
        <v>1931288.5</v>
      </c>
      <c r="QC62" s="2">
        <v>2376412</v>
      </c>
      <c r="QD62" s="2">
        <v>1056166</v>
      </c>
      <c r="QE62" s="2">
        <v>1841836.6</v>
      </c>
      <c r="QF62" s="2">
        <v>5484127</v>
      </c>
      <c r="QG62" s="2">
        <v>6079415</v>
      </c>
      <c r="QH62" s="2">
        <v>2363880</v>
      </c>
      <c r="QI62" s="2">
        <v>1446995</v>
      </c>
      <c r="QJ62" s="2">
        <v>1313482.75</v>
      </c>
      <c r="QK62" s="2">
        <v>1637260</v>
      </c>
      <c r="QL62" s="2">
        <v>11926896.98</v>
      </c>
      <c r="QM62" s="2">
        <v>2009105.83</v>
      </c>
      <c r="QN62" s="2">
        <v>1740719</v>
      </c>
      <c r="QO62" s="2">
        <v>5085185.5</v>
      </c>
      <c r="QP62" s="2">
        <v>3165635.64</v>
      </c>
      <c r="QQ62" s="2">
        <v>1648181.07</v>
      </c>
      <c r="QR62" s="2">
        <v>2114341</v>
      </c>
      <c r="QS62" s="2">
        <v>35077322.5</v>
      </c>
      <c r="QT62" s="2">
        <v>2593473</v>
      </c>
      <c r="QU62" s="2">
        <v>8630860.0800000001</v>
      </c>
      <c r="QV62" s="2">
        <v>3935169</v>
      </c>
      <c r="QW62" s="2">
        <v>6799581.1299999999</v>
      </c>
      <c r="QX62" s="2">
        <v>8652304</v>
      </c>
      <c r="QY62" s="2">
        <v>4219641.46</v>
      </c>
      <c r="QZ62" s="2">
        <v>3808782.43</v>
      </c>
      <c r="RA62" s="2">
        <v>7261555</v>
      </c>
      <c r="RB62" s="2">
        <v>860820.47999999998</v>
      </c>
      <c r="RC62" s="2">
        <v>2155581</v>
      </c>
      <c r="RD62" s="2">
        <v>3402295</v>
      </c>
      <c r="RE62" s="2">
        <v>3853968.38</v>
      </c>
      <c r="RF62" s="2">
        <v>45881624.810000002</v>
      </c>
      <c r="RG62" s="2">
        <v>8736769.3000000007</v>
      </c>
      <c r="RH62" s="2">
        <v>3015806</v>
      </c>
      <c r="RI62" s="2">
        <v>2062578.32</v>
      </c>
      <c r="RJ62" s="2">
        <v>3394736</v>
      </c>
      <c r="RK62" s="2">
        <v>5447514.6299999999</v>
      </c>
      <c r="RL62" s="2">
        <v>11019933</v>
      </c>
      <c r="RM62" s="2">
        <v>2753106.93</v>
      </c>
      <c r="RN62" s="2">
        <v>4961394.33</v>
      </c>
      <c r="RO62" s="2">
        <v>5829513.5</v>
      </c>
      <c r="RP62" s="2">
        <v>11451927.689999999</v>
      </c>
      <c r="RQ62" s="2">
        <v>2305602.9700000002</v>
      </c>
      <c r="RR62" s="2">
        <v>1731880.59</v>
      </c>
      <c r="RS62" s="2">
        <v>6218985</v>
      </c>
      <c r="RT62" s="2">
        <v>1867211.27</v>
      </c>
      <c r="RU62" s="2">
        <v>1410130</v>
      </c>
      <c r="RV62" s="2">
        <v>2267704.16</v>
      </c>
      <c r="RW62" s="2">
        <v>2812968.06</v>
      </c>
      <c r="RX62" s="2">
        <v>1706053.01</v>
      </c>
      <c r="RY62" s="2">
        <v>3355054.4</v>
      </c>
      <c r="RZ62" s="2">
        <v>65966216.369999997</v>
      </c>
      <c r="SA62" s="2">
        <v>1385020</v>
      </c>
      <c r="SB62" s="2">
        <v>1222320</v>
      </c>
      <c r="SC62" s="2">
        <v>704627</v>
      </c>
      <c r="SD62" s="2">
        <v>1162308.53</v>
      </c>
      <c r="SE62" s="2">
        <v>2069227.44</v>
      </c>
      <c r="SF62" s="2">
        <v>3527119.13</v>
      </c>
      <c r="SG62" s="2">
        <v>5956837.71</v>
      </c>
      <c r="SH62" s="2">
        <v>1023186.28</v>
      </c>
      <c r="SI62" s="2">
        <v>2301985.48</v>
      </c>
      <c r="SJ62" s="2">
        <v>7300937</v>
      </c>
      <c r="SK62" s="2">
        <v>1904113</v>
      </c>
      <c r="SL62" s="2">
        <v>167272.91</v>
      </c>
      <c r="SM62" s="2">
        <v>1850813</v>
      </c>
      <c r="SN62" s="2">
        <v>2618166.5499999998</v>
      </c>
      <c r="SO62" s="2">
        <v>2814346</v>
      </c>
      <c r="SP62" s="2">
        <v>847381.87</v>
      </c>
      <c r="SQ62" s="2">
        <v>2296239</v>
      </c>
      <c r="SR62" s="2">
        <v>1082194</v>
      </c>
      <c r="SS62" s="2">
        <v>360066</v>
      </c>
      <c r="ST62" s="2">
        <v>44637484.920000002</v>
      </c>
      <c r="SU62" s="2">
        <v>933373.42</v>
      </c>
      <c r="SV62" s="2">
        <v>3997464.37</v>
      </c>
      <c r="SW62" s="2">
        <v>968469</v>
      </c>
      <c r="SX62" s="2">
        <v>1669537.5</v>
      </c>
      <c r="SY62" s="2">
        <v>565326.24</v>
      </c>
      <c r="SZ62" s="2">
        <v>5132549.1100000003</v>
      </c>
      <c r="TA62" s="2">
        <v>1612054.64</v>
      </c>
      <c r="TB62" s="2">
        <v>2866235.68</v>
      </c>
      <c r="TC62" s="2">
        <v>1465096</v>
      </c>
      <c r="TD62" s="2">
        <v>260250</v>
      </c>
      <c r="TE62" s="2">
        <v>3594822.5</v>
      </c>
      <c r="TF62" s="2">
        <v>1720509</v>
      </c>
      <c r="TG62" s="2">
        <v>2015965.58</v>
      </c>
      <c r="TH62" s="2">
        <v>19898035.809999999</v>
      </c>
      <c r="TI62" s="2">
        <v>3852008.57</v>
      </c>
      <c r="TJ62" s="2">
        <v>1176383.26</v>
      </c>
      <c r="TK62" s="2">
        <v>5827309</v>
      </c>
      <c r="TL62" s="2">
        <v>4317828.72</v>
      </c>
      <c r="TM62" s="2">
        <v>2640737</v>
      </c>
      <c r="TN62" s="2">
        <v>618737.71</v>
      </c>
      <c r="TO62" s="2">
        <v>11849749</v>
      </c>
      <c r="TP62" s="2">
        <v>2689348</v>
      </c>
      <c r="TQ62" s="2">
        <v>3988349.49</v>
      </c>
      <c r="TR62" s="2">
        <v>3080971.48</v>
      </c>
      <c r="TS62" s="2">
        <v>1801373</v>
      </c>
      <c r="TT62" s="2">
        <v>984834.03</v>
      </c>
      <c r="TU62" s="2">
        <v>2198685.02</v>
      </c>
      <c r="TV62" s="2">
        <v>1617989.99</v>
      </c>
      <c r="TW62" s="2">
        <v>2055565</v>
      </c>
      <c r="TX62" s="2">
        <v>8686523.6600000001</v>
      </c>
      <c r="TY62" s="2">
        <v>1134228.02</v>
      </c>
      <c r="TZ62" s="2">
        <v>16311246.83</v>
      </c>
      <c r="UA62" s="2">
        <v>1073391</v>
      </c>
      <c r="UB62" s="2">
        <v>989780.81</v>
      </c>
      <c r="UC62" s="2">
        <v>4325195.34</v>
      </c>
      <c r="UD62" s="2">
        <v>10090285</v>
      </c>
      <c r="UE62" s="2">
        <v>1664092.69</v>
      </c>
      <c r="UF62" s="2">
        <v>2429629.04</v>
      </c>
      <c r="UG62" s="2">
        <v>3974442.05</v>
      </c>
      <c r="UH62" s="2">
        <v>3989091.37</v>
      </c>
      <c r="UI62" s="2">
        <v>2841177</v>
      </c>
      <c r="UJ62" s="2">
        <v>2221593.5</v>
      </c>
      <c r="UK62" s="2">
        <v>1905641.89</v>
      </c>
      <c r="UL62" s="2">
        <v>1661010.8</v>
      </c>
      <c r="UM62" s="2">
        <v>934410.58</v>
      </c>
      <c r="UN62" s="2">
        <v>3138893.16</v>
      </c>
      <c r="UO62" s="2">
        <v>31355119</v>
      </c>
      <c r="UP62" s="2">
        <v>2065925</v>
      </c>
      <c r="UQ62" s="2">
        <v>1125612.32</v>
      </c>
      <c r="UR62" s="2">
        <v>18034401.899999999</v>
      </c>
      <c r="US62" s="2">
        <v>534349.53</v>
      </c>
      <c r="UT62" s="2">
        <v>1515389</v>
      </c>
      <c r="UU62" s="2">
        <v>5290403.2</v>
      </c>
      <c r="UV62" s="2">
        <v>1429854</v>
      </c>
      <c r="UW62" s="2">
        <v>1415388.66</v>
      </c>
      <c r="UX62" s="2">
        <v>2097171.08</v>
      </c>
      <c r="UY62" s="2">
        <v>2722547.5</v>
      </c>
      <c r="UZ62" s="2">
        <v>7320628.8700000001</v>
      </c>
      <c r="VA62" s="2">
        <v>2963425.52</v>
      </c>
      <c r="VB62" s="2">
        <v>7677216.8600000003</v>
      </c>
      <c r="VC62" s="2">
        <v>3464159.01</v>
      </c>
      <c r="VD62" s="2">
        <v>950982</v>
      </c>
      <c r="VE62" s="2">
        <v>960540</v>
      </c>
      <c r="VF62" s="2">
        <v>1883689</v>
      </c>
      <c r="VG62" s="2">
        <v>4408506.0999999996</v>
      </c>
      <c r="VH62" s="2">
        <v>2122665.9700000002</v>
      </c>
      <c r="VI62" s="2">
        <v>1279466.08</v>
      </c>
      <c r="VJ62" s="2">
        <v>2585205</v>
      </c>
      <c r="VK62" s="2">
        <v>26867418.5</v>
      </c>
      <c r="VL62" s="2">
        <v>3552931</v>
      </c>
      <c r="VM62" s="2">
        <v>2501221.9300000002</v>
      </c>
      <c r="VN62" s="2">
        <v>4080380.42</v>
      </c>
      <c r="VO62" s="2">
        <v>5893840.5</v>
      </c>
      <c r="VP62" s="2">
        <v>6637576</v>
      </c>
      <c r="VQ62" s="2">
        <v>3932852.84</v>
      </c>
      <c r="VR62" s="2">
        <v>3226227.27</v>
      </c>
      <c r="VS62" s="2">
        <v>1608227</v>
      </c>
      <c r="VT62" s="2">
        <v>7205870.9000000004</v>
      </c>
      <c r="VU62" s="2">
        <v>2548504.2400000002</v>
      </c>
      <c r="VV62" s="2">
        <v>5392383.5</v>
      </c>
      <c r="VW62" s="2">
        <v>3538426</v>
      </c>
      <c r="VX62" s="2">
        <v>3795943</v>
      </c>
      <c r="VY62" s="2">
        <v>1604553</v>
      </c>
      <c r="VZ62" s="2">
        <v>94347607.010000005</v>
      </c>
      <c r="WA62" s="2">
        <v>8103201.0499999998</v>
      </c>
      <c r="WB62" s="2">
        <v>4236784</v>
      </c>
      <c r="WC62" s="2">
        <v>2679630.66</v>
      </c>
      <c r="WD62" s="2">
        <v>2185916.4700000002</v>
      </c>
      <c r="WE62" s="2">
        <v>2663058.36</v>
      </c>
      <c r="WF62" s="2">
        <v>4896527</v>
      </c>
      <c r="WG62" s="2">
        <v>8014818</v>
      </c>
      <c r="WH62" s="2">
        <v>3150638.55</v>
      </c>
      <c r="WI62" s="2">
        <v>1855798</v>
      </c>
      <c r="WJ62" s="2">
        <v>1970935</v>
      </c>
      <c r="WK62" s="2">
        <v>7095073.0899999999</v>
      </c>
      <c r="WL62" s="2">
        <v>3912256</v>
      </c>
      <c r="WM62" s="2">
        <v>9361651.0700000003</v>
      </c>
      <c r="WN62" s="2">
        <v>14756700.609999999</v>
      </c>
      <c r="WO62" s="2">
        <v>3209960</v>
      </c>
      <c r="WP62" s="2">
        <v>4857844.25</v>
      </c>
      <c r="WQ62" s="2">
        <v>4571944.1500000004</v>
      </c>
      <c r="WR62" s="2">
        <v>1175974.5</v>
      </c>
      <c r="WS62" s="2">
        <v>10887459.42</v>
      </c>
      <c r="WT62" s="2">
        <v>12971687.91</v>
      </c>
      <c r="WU62" s="2">
        <v>6710979</v>
      </c>
      <c r="WV62" s="2">
        <v>2250534</v>
      </c>
      <c r="WW62" s="2">
        <v>1394655.78</v>
      </c>
      <c r="WX62" s="2">
        <v>1003280</v>
      </c>
      <c r="WY62" s="2">
        <v>1063301.1200000001</v>
      </c>
      <c r="WZ62" s="2">
        <v>1373333</v>
      </c>
      <c r="XA62" s="2">
        <v>2392508.89</v>
      </c>
      <c r="XB62" s="2">
        <v>34097568.369999997</v>
      </c>
      <c r="XC62" s="2">
        <v>2839221.67</v>
      </c>
      <c r="XD62" s="2">
        <v>1446417.16</v>
      </c>
      <c r="XE62" s="2">
        <v>2339098.42</v>
      </c>
      <c r="XF62" s="2">
        <v>2814343.03</v>
      </c>
      <c r="XG62" s="2">
        <v>39550760.259999998</v>
      </c>
      <c r="XH62" s="2">
        <v>8156027.5899999999</v>
      </c>
      <c r="XI62" s="2">
        <v>3225602</v>
      </c>
      <c r="XJ62" s="2">
        <v>10359822.140000001</v>
      </c>
      <c r="XK62" s="2">
        <v>3020975.33</v>
      </c>
      <c r="XL62" s="2">
        <v>3043855</v>
      </c>
      <c r="XM62" s="2">
        <v>5627018</v>
      </c>
      <c r="XN62" s="2">
        <v>2269818</v>
      </c>
      <c r="XO62" s="2">
        <v>3239290.95</v>
      </c>
      <c r="XP62" s="2">
        <v>5976685.3899999997</v>
      </c>
      <c r="XQ62" s="2">
        <v>5957083.4500000002</v>
      </c>
      <c r="XR62" s="2">
        <v>791676.44</v>
      </c>
      <c r="XS62" s="2">
        <v>1213055</v>
      </c>
      <c r="XT62" s="2">
        <v>892303</v>
      </c>
      <c r="XU62" s="2">
        <v>1509148</v>
      </c>
      <c r="XV62" s="2">
        <v>2698528.69</v>
      </c>
      <c r="XW62" s="2">
        <v>1027314</v>
      </c>
      <c r="XX62" s="2">
        <v>1017409.53</v>
      </c>
      <c r="XY62" s="2">
        <v>1504516.03</v>
      </c>
      <c r="XZ62" s="2">
        <v>987916.37</v>
      </c>
      <c r="YA62" s="2">
        <v>570758</v>
      </c>
      <c r="YB62" s="2">
        <v>1449889</v>
      </c>
      <c r="YC62" s="2">
        <v>2182826</v>
      </c>
      <c r="YD62" s="2">
        <v>18089819</v>
      </c>
      <c r="YE62" s="2">
        <v>1225266</v>
      </c>
      <c r="YF62" s="2">
        <v>4104682.5</v>
      </c>
      <c r="YG62" s="2">
        <v>1334914.77</v>
      </c>
      <c r="YH62" s="2">
        <v>7015287.79</v>
      </c>
      <c r="YI62" s="2">
        <v>4909958.13</v>
      </c>
      <c r="YJ62" s="2">
        <v>1468245</v>
      </c>
      <c r="YK62" s="2">
        <v>679193</v>
      </c>
      <c r="YL62" s="2">
        <v>18286632.260000002</v>
      </c>
      <c r="YM62" s="2">
        <v>5299989</v>
      </c>
      <c r="YN62" s="2">
        <v>5521723</v>
      </c>
      <c r="YO62" s="2">
        <v>2374678.09</v>
      </c>
      <c r="YP62" s="2">
        <v>2020400</v>
      </c>
      <c r="YQ62" s="2">
        <v>3515937.06</v>
      </c>
      <c r="YR62" s="2">
        <v>1976657.6</v>
      </c>
      <c r="YS62" s="2">
        <v>4194819.2699999996</v>
      </c>
      <c r="YT62" s="2">
        <v>1512301.98</v>
      </c>
      <c r="YU62" s="2">
        <v>14149203.35</v>
      </c>
      <c r="YV62" s="2">
        <v>1063325.67</v>
      </c>
      <c r="YW62" s="2">
        <v>1066408.48</v>
      </c>
      <c r="YX62" s="2">
        <v>2317924</v>
      </c>
      <c r="YY62" s="2">
        <v>1803558.98</v>
      </c>
      <c r="YZ62" s="2">
        <v>2056321.96</v>
      </c>
      <c r="ZA62" s="2">
        <v>1527628</v>
      </c>
      <c r="ZB62" s="2">
        <v>15557330.460000001</v>
      </c>
      <c r="ZC62" s="2">
        <v>803035</v>
      </c>
      <c r="ZD62" s="2">
        <v>1310191</v>
      </c>
      <c r="ZE62" s="2">
        <v>839734</v>
      </c>
      <c r="ZF62" s="2">
        <v>684732</v>
      </c>
      <c r="ZG62" s="2">
        <v>444692.74</v>
      </c>
      <c r="ZH62" s="2">
        <v>1347564</v>
      </c>
      <c r="ZI62" s="2">
        <v>1264779.97</v>
      </c>
      <c r="ZJ62" s="2">
        <v>2517060</v>
      </c>
      <c r="ZK62" s="2">
        <v>41304098</v>
      </c>
      <c r="ZL62" s="2">
        <v>1094525</v>
      </c>
      <c r="ZM62" s="2">
        <v>2913030</v>
      </c>
      <c r="ZN62" s="2">
        <v>13048153</v>
      </c>
      <c r="ZO62" s="2">
        <v>7391133</v>
      </c>
      <c r="ZP62" s="2">
        <v>2361265</v>
      </c>
      <c r="ZQ62" s="2">
        <v>2102960</v>
      </c>
      <c r="ZR62" s="2">
        <v>2694260</v>
      </c>
      <c r="ZS62" s="2">
        <v>5716064</v>
      </c>
      <c r="ZT62" s="2">
        <v>6736421.6399999997</v>
      </c>
      <c r="ZU62" s="2">
        <v>1119671.67</v>
      </c>
      <c r="ZV62" s="2">
        <v>1056965</v>
      </c>
      <c r="ZW62" s="2">
        <v>881041</v>
      </c>
      <c r="ZX62" s="2">
        <v>2886976</v>
      </c>
      <c r="ZY62" s="2">
        <v>968385</v>
      </c>
      <c r="ZZ62" s="2">
        <v>1755272</v>
      </c>
      <c r="AAA62" s="2"/>
      <c r="AAB62" s="2">
        <v>1370359.9</v>
      </c>
      <c r="AAC62" s="2">
        <v>1581277.01</v>
      </c>
      <c r="AAD62" s="2">
        <v>2837030.78</v>
      </c>
      <c r="AAE62" s="2">
        <v>2619689.33</v>
      </c>
      <c r="AAF62" s="2">
        <v>2350688</v>
      </c>
      <c r="AAG62" s="2">
        <v>9123210.6099999994</v>
      </c>
      <c r="AAH62" s="2">
        <v>1763153</v>
      </c>
      <c r="AAI62" s="2">
        <v>864901</v>
      </c>
      <c r="AAJ62" s="2">
        <v>3580456</v>
      </c>
      <c r="AAK62" s="2">
        <v>732771.72</v>
      </c>
      <c r="AAL62" s="2">
        <v>3044303</v>
      </c>
      <c r="AAM62" s="2">
        <v>629749</v>
      </c>
      <c r="AAN62" s="2">
        <v>65229636.219999999</v>
      </c>
      <c r="AAO62" s="2">
        <v>3459135.74</v>
      </c>
      <c r="AAP62" s="2">
        <v>1659702</v>
      </c>
      <c r="AAQ62" s="2">
        <v>3311916</v>
      </c>
      <c r="AAR62" s="2">
        <v>1996636.23</v>
      </c>
      <c r="AAS62" s="2">
        <v>1537176</v>
      </c>
      <c r="AAT62" s="2">
        <v>2641448</v>
      </c>
      <c r="AAU62" s="2">
        <v>3589407.37</v>
      </c>
      <c r="AAV62" s="2">
        <v>4669643</v>
      </c>
      <c r="AAW62" s="2">
        <v>737781</v>
      </c>
      <c r="AAX62" s="2">
        <v>2995696</v>
      </c>
      <c r="AAY62" s="2">
        <v>16386531.16</v>
      </c>
      <c r="AAZ62" s="2">
        <v>9873173</v>
      </c>
      <c r="ABA62" s="2">
        <v>730516</v>
      </c>
      <c r="ABB62" s="2">
        <v>2305025.5</v>
      </c>
      <c r="ABC62" s="2">
        <v>485278.17</v>
      </c>
      <c r="ABD62" s="2">
        <v>1379409</v>
      </c>
      <c r="ABE62" s="2">
        <v>1480698</v>
      </c>
      <c r="ABF62" s="2">
        <v>1083788.68</v>
      </c>
      <c r="ABG62" s="2">
        <v>13610002</v>
      </c>
      <c r="ABH62" s="2">
        <v>1922140.08</v>
      </c>
      <c r="ABI62" s="2">
        <v>780303</v>
      </c>
      <c r="ABJ62" s="2">
        <v>2205297</v>
      </c>
      <c r="ABK62" s="2">
        <v>1494091</v>
      </c>
      <c r="ABL62" s="2">
        <v>1600787.13</v>
      </c>
      <c r="ABM62" s="2">
        <v>1593461.04</v>
      </c>
      <c r="ABN62" s="2">
        <v>18816839</v>
      </c>
      <c r="ABO62" s="2">
        <v>1115699.33</v>
      </c>
      <c r="ABP62" s="2">
        <v>1430985.31</v>
      </c>
      <c r="ABQ62" s="2">
        <v>2650188.64</v>
      </c>
      <c r="ABR62" s="2">
        <v>3168485.57</v>
      </c>
      <c r="ABS62" s="2">
        <v>3635709.98</v>
      </c>
      <c r="ABT62" s="2">
        <v>1307004.7</v>
      </c>
      <c r="ABU62" s="2">
        <v>2255562.2000000002</v>
      </c>
      <c r="ABV62" s="2">
        <v>363403</v>
      </c>
      <c r="ABW62" s="2">
        <v>17273602.16</v>
      </c>
      <c r="ABX62" s="2">
        <v>400993.28000000003</v>
      </c>
      <c r="ABY62" s="2">
        <v>2444818.4900000002</v>
      </c>
      <c r="ABZ62" s="2">
        <v>1118456.25</v>
      </c>
      <c r="ACA62" s="2">
        <v>1425947.2</v>
      </c>
      <c r="ACB62" s="2">
        <v>5711536</v>
      </c>
      <c r="ACC62" s="2">
        <v>1851221.4</v>
      </c>
      <c r="ACD62" s="2">
        <v>1459214.52</v>
      </c>
      <c r="ACE62" s="2">
        <v>1010087.29</v>
      </c>
      <c r="ACF62" s="2">
        <v>2689405</v>
      </c>
      <c r="ACG62" s="2">
        <v>1035677.61</v>
      </c>
      <c r="ACH62" s="2">
        <v>44503631.57</v>
      </c>
      <c r="ACI62" s="2">
        <v>1443515.34</v>
      </c>
      <c r="ACJ62" s="2">
        <v>1534906.36</v>
      </c>
      <c r="ACK62" s="2">
        <v>1232740.8700000001</v>
      </c>
      <c r="ACL62" s="2">
        <v>1639717.24</v>
      </c>
      <c r="ACM62" s="2">
        <v>2292216.87</v>
      </c>
      <c r="ACN62" s="2">
        <v>2665798</v>
      </c>
      <c r="ACO62" s="2">
        <v>24990763.329999998</v>
      </c>
      <c r="ACP62" s="2">
        <v>8096548</v>
      </c>
      <c r="ACQ62" s="2">
        <v>1257306.57</v>
      </c>
      <c r="ACR62" s="2">
        <v>4098604.5</v>
      </c>
      <c r="ACS62" s="2">
        <v>3555681.55</v>
      </c>
      <c r="ACT62" s="2">
        <v>1583609.4</v>
      </c>
      <c r="ACU62" s="2">
        <v>7886442.5300000003</v>
      </c>
      <c r="ACV62" s="2">
        <v>2642032.66</v>
      </c>
      <c r="ACW62" s="2">
        <v>1859071</v>
      </c>
      <c r="ACX62" s="2">
        <v>1679276</v>
      </c>
      <c r="ACY62" s="2">
        <v>1147586.69</v>
      </c>
      <c r="ACZ62" s="2">
        <v>1251090</v>
      </c>
      <c r="ADA62" s="2">
        <v>460898</v>
      </c>
      <c r="ADB62" s="2">
        <v>1381552.21</v>
      </c>
      <c r="ADC62" s="2">
        <v>1700682.39</v>
      </c>
      <c r="ADD62" s="2">
        <v>648109.69999999995</v>
      </c>
      <c r="ADE62" s="2">
        <v>10700294.470000001</v>
      </c>
      <c r="ADF62" s="2">
        <v>10139935.140000001</v>
      </c>
      <c r="ADG62" s="2">
        <v>1123646.95</v>
      </c>
      <c r="ADH62" s="2">
        <v>721818.4</v>
      </c>
      <c r="ADI62" s="2">
        <v>547024.25</v>
      </c>
      <c r="ADJ62" s="2">
        <v>607931.05000000005</v>
      </c>
      <c r="ADK62" s="2">
        <v>121738.72</v>
      </c>
      <c r="ADL62" s="2">
        <v>809564</v>
      </c>
      <c r="ADM62" s="2">
        <v>1030654.32</v>
      </c>
      <c r="ADN62" s="2">
        <v>85008049.819999993</v>
      </c>
      <c r="ADO62" s="2">
        <v>7443627.6600000001</v>
      </c>
      <c r="ADP62" s="2">
        <v>6043709.7000000002</v>
      </c>
      <c r="ADQ62" s="2">
        <v>1098226.92</v>
      </c>
      <c r="ADR62" s="2">
        <v>369646</v>
      </c>
      <c r="ADS62" s="2">
        <v>346220</v>
      </c>
      <c r="ADT62" s="2">
        <v>522379.22</v>
      </c>
      <c r="ADU62" s="2">
        <v>554585</v>
      </c>
      <c r="ADV62" s="2">
        <v>36682118.030000001</v>
      </c>
      <c r="ADW62" s="2">
        <v>19972088.780000001</v>
      </c>
      <c r="ADX62" s="2">
        <v>12817963.5</v>
      </c>
      <c r="ADY62" s="2">
        <v>1225748.31</v>
      </c>
      <c r="ADZ62" s="2">
        <v>3121403.51</v>
      </c>
      <c r="AEA62" s="2">
        <v>7811682.6799999997</v>
      </c>
      <c r="AEB62" s="2">
        <v>1839580.11</v>
      </c>
      <c r="AEC62" s="2">
        <v>1290048.6100000001</v>
      </c>
      <c r="AED62" s="2">
        <v>1815417.97</v>
      </c>
      <c r="AEE62" s="2">
        <v>1738316.55</v>
      </c>
      <c r="AEF62" s="2">
        <v>832066</v>
      </c>
      <c r="AEG62" s="2">
        <v>3147007.27</v>
      </c>
      <c r="AEH62" s="2">
        <v>504771</v>
      </c>
      <c r="AEI62" s="2">
        <v>1036573</v>
      </c>
      <c r="AEJ62" s="2">
        <v>5796251.5899999999</v>
      </c>
      <c r="AEK62" s="2">
        <v>1260416.5</v>
      </c>
      <c r="AEL62" s="2">
        <v>3610699.16</v>
      </c>
      <c r="AEM62" s="2">
        <v>2081496.85</v>
      </c>
      <c r="AEN62" s="2">
        <v>1524442</v>
      </c>
      <c r="AEO62" s="2">
        <v>1322006.3400000001</v>
      </c>
      <c r="AEP62" s="2">
        <v>16538435.199999999</v>
      </c>
      <c r="AEQ62" s="2">
        <v>7027508</v>
      </c>
      <c r="AER62" s="2">
        <v>3944534.12</v>
      </c>
      <c r="AES62" s="2">
        <v>4223242</v>
      </c>
      <c r="AET62" s="2">
        <v>4002670</v>
      </c>
      <c r="AEU62" s="2">
        <v>11047339.779999999</v>
      </c>
      <c r="AEV62" s="2">
        <v>1873514.39</v>
      </c>
      <c r="AEW62" s="2">
        <v>3215181</v>
      </c>
      <c r="AEX62" s="2">
        <v>2994134</v>
      </c>
      <c r="AEY62" s="2">
        <v>4747712.59</v>
      </c>
      <c r="AEZ62" s="2">
        <v>1486419</v>
      </c>
      <c r="AFA62" s="2">
        <v>946220.85</v>
      </c>
      <c r="AFB62" s="2">
        <v>1554482.81</v>
      </c>
      <c r="AFC62" s="2">
        <v>1603306.92</v>
      </c>
      <c r="AFD62" s="2">
        <v>1070577</v>
      </c>
      <c r="AFE62" s="2">
        <v>5750197</v>
      </c>
      <c r="AFF62" s="2">
        <v>1875970.66</v>
      </c>
      <c r="AFG62" s="2">
        <v>787450</v>
      </c>
      <c r="AFH62" s="2">
        <v>172179</v>
      </c>
      <c r="AFI62" s="2">
        <v>467770.9</v>
      </c>
      <c r="AFJ62" s="2">
        <v>1243504.27</v>
      </c>
      <c r="AFK62" s="2">
        <v>217540</v>
      </c>
      <c r="AFL62" s="2">
        <v>69049</v>
      </c>
      <c r="AFM62" s="2">
        <v>2132289</v>
      </c>
      <c r="AFN62" s="2">
        <v>232663</v>
      </c>
      <c r="AFO62" s="2">
        <v>112680</v>
      </c>
      <c r="AFP62" s="2">
        <v>356145</v>
      </c>
      <c r="AFQ62" s="2">
        <v>307920</v>
      </c>
      <c r="AFR62" s="2"/>
      <c r="AFS62" s="2">
        <v>362612.52</v>
      </c>
      <c r="AFT62" s="2">
        <v>162008</v>
      </c>
      <c r="AFU62" s="2">
        <v>354843</v>
      </c>
      <c r="AFV62" s="2">
        <v>475760</v>
      </c>
      <c r="AFW62" s="2">
        <v>377119.67</v>
      </c>
      <c r="AFX62" s="2">
        <v>50114</v>
      </c>
      <c r="AFY62" s="2">
        <v>22391756</v>
      </c>
      <c r="AFZ62" s="2">
        <v>218916.71</v>
      </c>
      <c r="AGA62" s="2">
        <v>884262.22</v>
      </c>
      <c r="AGB62" s="2">
        <v>949182.67</v>
      </c>
      <c r="AGC62" s="2">
        <v>1061206.81</v>
      </c>
      <c r="AGD62" s="2">
        <v>671</v>
      </c>
      <c r="AGE62" s="2">
        <v>431075</v>
      </c>
      <c r="AGF62" s="2">
        <v>407.42</v>
      </c>
      <c r="AGG62" s="2">
        <v>267990</v>
      </c>
      <c r="AGH62" s="2">
        <v>271666</v>
      </c>
      <c r="AGI62" s="2">
        <v>2477154.02</v>
      </c>
      <c r="AGJ62" s="2">
        <v>213201.01</v>
      </c>
      <c r="AGK62" s="2">
        <v>471573.9</v>
      </c>
      <c r="AGL62" s="2">
        <v>699677.36</v>
      </c>
      <c r="AGM62" s="2">
        <v>461000.29</v>
      </c>
      <c r="AGN62" s="2">
        <v>385830</v>
      </c>
      <c r="AGO62" s="2">
        <v>963023.57</v>
      </c>
      <c r="AGP62" s="2">
        <v>372816.58</v>
      </c>
      <c r="AGQ62" s="2">
        <v>602235.48</v>
      </c>
      <c r="AGR62" s="2">
        <v>30566482.07</v>
      </c>
      <c r="AGS62" s="2">
        <v>19672454.43</v>
      </c>
      <c r="AGT62" s="2">
        <v>807454</v>
      </c>
      <c r="AGU62" s="2">
        <v>425458</v>
      </c>
      <c r="AGV62" s="2">
        <v>3942570.93</v>
      </c>
      <c r="AGW62" s="2">
        <v>1754706</v>
      </c>
      <c r="AGX62" s="2">
        <v>1479350.5</v>
      </c>
      <c r="AGY62" s="2">
        <v>1634640</v>
      </c>
      <c r="AGZ62" s="2">
        <v>1003587</v>
      </c>
      <c r="AHA62" s="2">
        <v>1192557.51</v>
      </c>
      <c r="AHB62" s="2">
        <v>1684232.8</v>
      </c>
      <c r="AHC62" s="2">
        <v>1668421.57</v>
      </c>
      <c r="AHD62" s="2">
        <v>792606</v>
      </c>
      <c r="AHE62" s="2">
        <v>2286525.3199999998</v>
      </c>
      <c r="AHF62" s="2">
        <v>514432</v>
      </c>
      <c r="AHG62" s="2">
        <v>187398.74</v>
      </c>
      <c r="AHH62" s="2">
        <v>89097.43</v>
      </c>
      <c r="AHI62" s="2">
        <v>12149607.609999999</v>
      </c>
      <c r="AHJ62" s="2">
        <v>816375.3</v>
      </c>
      <c r="AHK62" s="2">
        <v>714462.11</v>
      </c>
      <c r="AHL62" s="2">
        <v>2312874.89</v>
      </c>
      <c r="AHM62" s="2">
        <v>7761315.1500000004</v>
      </c>
      <c r="AHN62" s="2">
        <v>1024294.61</v>
      </c>
      <c r="AHO62" s="2">
        <v>3451343.57</v>
      </c>
      <c r="AHP62" s="2">
        <v>4349252441.1296988</v>
      </c>
    </row>
    <row r="63" spans="1:900">
      <c r="A63" s="1" t="s">
        <v>2008</v>
      </c>
      <c r="B63" s="1" t="s">
        <v>2035</v>
      </c>
      <c r="C63" s="1" t="s">
        <v>2036</v>
      </c>
      <c r="D63" s="2">
        <v>7136469</v>
      </c>
      <c r="E63" s="2">
        <v>108680</v>
      </c>
      <c r="F63" s="2">
        <v>3435370</v>
      </c>
      <c r="G63" s="2">
        <v>29920</v>
      </c>
      <c r="H63" s="2">
        <v>683847</v>
      </c>
      <c r="I63" s="2">
        <v>2038208</v>
      </c>
      <c r="J63" s="2">
        <v>948556</v>
      </c>
      <c r="K63" s="2">
        <v>667906</v>
      </c>
      <c r="L63" s="2">
        <v>2720311</v>
      </c>
      <c r="M63" s="2">
        <v>1599806</v>
      </c>
      <c r="N63" s="2">
        <v>67640</v>
      </c>
      <c r="O63" s="2">
        <v>356500</v>
      </c>
      <c r="P63" s="2">
        <v>191520</v>
      </c>
      <c r="Q63" s="2">
        <v>189532</v>
      </c>
      <c r="R63" s="2">
        <v>413540.48</v>
      </c>
      <c r="S63" s="2">
        <v>206036</v>
      </c>
      <c r="T63" s="2">
        <v>158859.67000000001</v>
      </c>
      <c r="U63" s="2">
        <v>489508.42</v>
      </c>
      <c r="V63" s="2">
        <v>661659.5</v>
      </c>
      <c r="W63" s="2">
        <v>947166.42</v>
      </c>
      <c r="X63" s="2">
        <v>27530</v>
      </c>
      <c r="Y63" s="2">
        <v>226036.45</v>
      </c>
      <c r="Z63" s="2">
        <v>735427</v>
      </c>
      <c r="AA63" s="2">
        <v>18140</v>
      </c>
      <c r="AB63" s="2">
        <v>390470</v>
      </c>
      <c r="AC63" s="2">
        <v>161179.25</v>
      </c>
      <c r="AD63" s="2">
        <v>333113</v>
      </c>
      <c r="AE63" s="2"/>
      <c r="AF63" s="2">
        <v>146758</v>
      </c>
      <c r="AG63" s="2">
        <v>42520</v>
      </c>
      <c r="AH63" s="2">
        <v>1794.19</v>
      </c>
      <c r="AI63" s="2"/>
      <c r="AJ63" s="2">
        <v>576282.25</v>
      </c>
      <c r="AK63" s="2"/>
      <c r="AL63" s="2">
        <v>614186.62</v>
      </c>
      <c r="AM63" s="2">
        <v>1016814</v>
      </c>
      <c r="AN63" s="2">
        <v>190462</v>
      </c>
      <c r="AO63" s="2">
        <v>54070</v>
      </c>
      <c r="AP63" s="2">
        <v>170230.67</v>
      </c>
      <c r="AQ63" s="2">
        <v>30740</v>
      </c>
      <c r="AR63" s="2"/>
      <c r="AS63" s="2"/>
      <c r="AT63" s="2">
        <v>9623620.9199999999</v>
      </c>
      <c r="AU63" s="2">
        <v>408449</v>
      </c>
      <c r="AV63" s="2">
        <v>122740</v>
      </c>
      <c r="AW63" s="2">
        <v>14540</v>
      </c>
      <c r="AX63" s="2">
        <v>66110</v>
      </c>
      <c r="AY63" s="2"/>
      <c r="AZ63" s="2">
        <v>218458</v>
      </c>
      <c r="BA63" s="2">
        <v>634895.85</v>
      </c>
      <c r="BB63" s="2">
        <v>427423</v>
      </c>
      <c r="BC63" s="2">
        <v>143659</v>
      </c>
      <c r="BD63" s="2">
        <v>95258.6</v>
      </c>
      <c r="BE63" s="2"/>
      <c r="BF63" s="2">
        <v>238864</v>
      </c>
      <c r="BG63" s="2"/>
      <c r="BH63" s="2">
        <v>267089.55</v>
      </c>
      <c r="BI63" s="2">
        <v>7313090.5999999996</v>
      </c>
      <c r="BJ63" s="2"/>
      <c r="BK63" s="2">
        <v>2430356.87</v>
      </c>
      <c r="BL63" s="2">
        <v>1571370.1</v>
      </c>
      <c r="BM63" s="2">
        <v>1506914</v>
      </c>
      <c r="BN63" s="2">
        <v>2769627.5</v>
      </c>
      <c r="BO63" s="2">
        <v>753874</v>
      </c>
      <c r="BP63" s="2"/>
      <c r="BQ63" s="2">
        <v>35937</v>
      </c>
      <c r="BR63" s="2">
        <v>1936334</v>
      </c>
      <c r="BS63" s="2">
        <v>4151530</v>
      </c>
      <c r="BT63" s="2">
        <v>1678052.5</v>
      </c>
      <c r="BU63" s="2">
        <v>417960.4</v>
      </c>
      <c r="BV63" s="2">
        <v>2846307.31</v>
      </c>
      <c r="BW63" s="2">
        <v>842429.2</v>
      </c>
      <c r="BX63" s="2">
        <v>906936</v>
      </c>
      <c r="BY63" s="2">
        <v>252970</v>
      </c>
      <c r="BZ63" s="2">
        <v>396135.46</v>
      </c>
      <c r="CA63" s="2">
        <v>127315</v>
      </c>
      <c r="CB63" s="2"/>
      <c r="CC63" s="2">
        <v>78720</v>
      </c>
      <c r="CD63" s="2">
        <v>91080</v>
      </c>
      <c r="CE63" s="2"/>
      <c r="CF63" s="2"/>
      <c r="CG63" s="2">
        <v>2462700.5</v>
      </c>
      <c r="CH63" s="2">
        <v>1024439.36</v>
      </c>
      <c r="CI63" s="2">
        <v>1310852.55</v>
      </c>
      <c r="CJ63" s="2">
        <v>575390</v>
      </c>
      <c r="CK63" s="2">
        <v>283370</v>
      </c>
      <c r="CL63" s="2">
        <v>95760</v>
      </c>
      <c r="CM63" s="2"/>
      <c r="CN63" s="2">
        <v>1237590</v>
      </c>
      <c r="CO63" s="2">
        <v>13957</v>
      </c>
      <c r="CP63" s="2">
        <v>1778494.3</v>
      </c>
      <c r="CQ63" s="2"/>
      <c r="CR63" s="2">
        <v>444495</v>
      </c>
      <c r="CS63" s="2">
        <v>617852</v>
      </c>
      <c r="CT63" s="2">
        <v>37356.639999999999</v>
      </c>
      <c r="CU63" s="2">
        <v>21722</v>
      </c>
      <c r="CV63" s="2">
        <v>16680</v>
      </c>
      <c r="CW63" s="2">
        <v>739019</v>
      </c>
      <c r="CX63" s="2">
        <v>53380</v>
      </c>
      <c r="CY63" s="2">
        <v>925870.5</v>
      </c>
      <c r="CZ63" s="2">
        <v>249275</v>
      </c>
      <c r="DA63" s="2">
        <v>493775.81</v>
      </c>
      <c r="DB63" s="2">
        <v>1658596.2</v>
      </c>
      <c r="DC63" s="2">
        <v>2423593</v>
      </c>
      <c r="DD63" s="2"/>
      <c r="DE63" s="2"/>
      <c r="DF63" s="2">
        <v>213730</v>
      </c>
      <c r="DG63" s="2"/>
      <c r="DH63" s="2">
        <v>145614</v>
      </c>
      <c r="DI63" s="2">
        <v>3047327.49</v>
      </c>
      <c r="DJ63" s="2">
        <v>15206</v>
      </c>
      <c r="DK63" s="2">
        <v>8481</v>
      </c>
      <c r="DL63" s="2">
        <v>1541803</v>
      </c>
      <c r="DM63" s="2">
        <v>76140</v>
      </c>
      <c r="DN63" s="2">
        <v>728585</v>
      </c>
      <c r="DO63" s="2"/>
      <c r="DP63" s="2">
        <v>19850</v>
      </c>
      <c r="DQ63" s="2">
        <v>412356</v>
      </c>
      <c r="DR63" s="2">
        <v>228532</v>
      </c>
      <c r="DS63" s="2">
        <v>2003976.7</v>
      </c>
      <c r="DT63" s="2">
        <v>3324175.57</v>
      </c>
      <c r="DU63" s="2">
        <v>1194131</v>
      </c>
      <c r="DV63" s="2">
        <v>2602521</v>
      </c>
      <c r="DW63" s="2">
        <v>2244837.2000000002</v>
      </c>
      <c r="DX63" s="2">
        <v>686012</v>
      </c>
      <c r="DY63" s="2">
        <v>1624354</v>
      </c>
      <c r="DZ63" s="2">
        <v>1242740</v>
      </c>
      <c r="EA63" s="2">
        <v>648850.02</v>
      </c>
      <c r="EB63" s="2">
        <v>1187704</v>
      </c>
      <c r="EC63" s="2">
        <v>1981988</v>
      </c>
      <c r="ED63" s="2">
        <v>2871574</v>
      </c>
      <c r="EE63" s="2">
        <v>1637777</v>
      </c>
      <c r="EF63" s="2">
        <v>5156412</v>
      </c>
      <c r="EG63" s="2">
        <v>287457</v>
      </c>
      <c r="EH63" s="2">
        <v>183506</v>
      </c>
      <c r="EI63" s="2">
        <v>220750</v>
      </c>
      <c r="EJ63" s="2">
        <v>623562</v>
      </c>
      <c r="EK63" s="2">
        <v>140665</v>
      </c>
      <c r="EL63" s="2"/>
      <c r="EM63" s="2">
        <v>136986.94</v>
      </c>
      <c r="EN63" s="2">
        <v>2581657.37</v>
      </c>
      <c r="EO63" s="2">
        <v>20060</v>
      </c>
      <c r="EP63" s="2">
        <v>516672.35</v>
      </c>
      <c r="EQ63" s="2">
        <v>158800</v>
      </c>
      <c r="ER63" s="2">
        <v>35020</v>
      </c>
      <c r="ES63" s="2">
        <v>24340</v>
      </c>
      <c r="ET63" s="2">
        <v>1299965</v>
      </c>
      <c r="EU63" s="2"/>
      <c r="EV63" s="2">
        <v>1109400</v>
      </c>
      <c r="EW63" s="2">
        <v>4142502.31</v>
      </c>
      <c r="EX63" s="2">
        <v>76320</v>
      </c>
      <c r="EY63" s="2">
        <v>965.16</v>
      </c>
      <c r="EZ63" s="2">
        <v>85700</v>
      </c>
      <c r="FA63" s="2">
        <v>695390.06</v>
      </c>
      <c r="FB63" s="2">
        <v>713571</v>
      </c>
      <c r="FC63" s="2"/>
      <c r="FD63" s="2">
        <v>344728.5</v>
      </c>
      <c r="FE63" s="2">
        <v>292362</v>
      </c>
      <c r="FF63" s="2">
        <v>14380</v>
      </c>
      <c r="FG63" s="2"/>
      <c r="FH63" s="2">
        <v>98735.24</v>
      </c>
      <c r="FI63" s="2">
        <v>1667998.1</v>
      </c>
      <c r="FJ63" s="2"/>
      <c r="FK63" s="2">
        <v>144000</v>
      </c>
      <c r="FL63" s="2">
        <v>79703.100000000006</v>
      </c>
      <c r="FM63" s="2">
        <v>753023</v>
      </c>
      <c r="FN63" s="2">
        <v>1521531.4</v>
      </c>
      <c r="FO63" s="2"/>
      <c r="FP63" s="2"/>
      <c r="FQ63" s="2">
        <v>8927905</v>
      </c>
      <c r="FR63" s="2">
        <v>167241</v>
      </c>
      <c r="FS63" s="2">
        <v>1353409</v>
      </c>
      <c r="FT63" s="2">
        <v>1497438.04</v>
      </c>
      <c r="FU63" s="2">
        <v>1086300.03</v>
      </c>
      <c r="FV63" s="2">
        <v>47800</v>
      </c>
      <c r="FW63" s="2">
        <v>3002365</v>
      </c>
      <c r="FX63" s="2">
        <v>2025013</v>
      </c>
      <c r="FY63" s="2">
        <v>405454</v>
      </c>
      <c r="FZ63" s="2">
        <v>171230.5</v>
      </c>
      <c r="GA63" s="2">
        <v>2570051</v>
      </c>
      <c r="GB63" s="2">
        <v>267720</v>
      </c>
      <c r="GC63" s="2">
        <v>1646516.25</v>
      </c>
      <c r="GD63" s="2">
        <v>528647.5</v>
      </c>
      <c r="GE63" s="2">
        <v>1382927.1</v>
      </c>
      <c r="GF63" s="2"/>
      <c r="GG63" s="2">
        <v>41880</v>
      </c>
      <c r="GH63" s="2">
        <v>1138635.76</v>
      </c>
      <c r="GI63" s="2">
        <v>360678.35</v>
      </c>
      <c r="GJ63" s="2">
        <v>235773.77</v>
      </c>
      <c r="GK63" s="2">
        <v>148984.19</v>
      </c>
      <c r="GL63" s="2">
        <v>874517.33</v>
      </c>
      <c r="GM63" s="2">
        <v>65852</v>
      </c>
      <c r="GN63" s="2">
        <v>35516</v>
      </c>
      <c r="GO63" s="2">
        <v>63329.81</v>
      </c>
      <c r="GP63" s="2"/>
      <c r="GQ63" s="2">
        <v>3002041.44</v>
      </c>
      <c r="GR63" s="2"/>
      <c r="GS63" s="2">
        <v>865075</v>
      </c>
      <c r="GT63" s="2"/>
      <c r="GU63" s="2">
        <v>321151</v>
      </c>
      <c r="GV63" s="2">
        <v>1544202.95</v>
      </c>
      <c r="GW63" s="2">
        <v>531638.39</v>
      </c>
      <c r="GX63" s="2">
        <v>286300</v>
      </c>
      <c r="GY63" s="2"/>
      <c r="GZ63" s="2">
        <v>207515.83</v>
      </c>
      <c r="HA63" s="2">
        <v>446266</v>
      </c>
      <c r="HB63" s="2">
        <v>194599</v>
      </c>
      <c r="HC63" s="2">
        <v>2106661</v>
      </c>
      <c r="HD63" s="2">
        <v>3062028</v>
      </c>
      <c r="HE63" s="2"/>
      <c r="HF63" s="2">
        <v>695133.72</v>
      </c>
      <c r="HG63" s="2"/>
      <c r="HH63" s="2">
        <v>139774.14000000001</v>
      </c>
      <c r="HI63" s="2">
        <v>331825</v>
      </c>
      <c r="HJ63" s="2">
        <v>10412712.470000001</v>
      </c>
      <c r="HK63" s="2">
        <v>1504392.5</v>
      </c>
      <c r="HL63" s="2"/>
      <c r="HM63" s="2"/>
      <c r="HN63" s="2">
        <v>2421538.9700000002</v>
      </c>
      <c r="HO63" s="2">
        <v>109120</v>
      </c>
      <c r="HP63" s="2">
        <v>1054793.1200000001</v>
      </c>
      <c r="HQ63" s="2">
        <v>2618096</v>
      </c>
      <c r="HR63" s="2">
        <v>2712216.83</v>
      </c>
      <c r="HS63" s="2">
        <v>1432866.97</v>
      </c>
      <c r="HT63" s="2">
        <v>1331612</v>
      </c>
      <c r="HU63" s="2">
        <v>1088366</v>
      </c>
      <c r="HV63" s="2">
        <v>953585.96</v>
      </c>
      <c r="HW63" s="2">
        <v>1018774</v>
      </c>
      <c r="HX63" s="2">
        <v>841731.76</v>
      </c>
      <c r="HY63" s="2">
        <v>945973</v>
      </c>
      <c r="HZ63" s="2">
        <v>370845</v>
      </c>
      <c r="IA63" s="2">
        <v>470704</v>
      </c>
      <c r="IB63" s="2">
        <v>669595</v>
      </c>
      <c r="IC63" s="2">
        <v>3020556.65</v>
      </c>
      <c r="ID63" s="2">
        <v>71640</v>
      </c>
      <c r="IE63" s="2">
        <v>45110</v>
      </c>
      <c r="IF63" s="2">
        <v>798634</v>
      </c>
      <c r="IG63" s="2">
        <v>110762.62</v>
      </c>
      <c r="IH63" s="2">
        <v>2874869.9</v>
      </c>
      <c r="II63" s="2">
        <v>2533062</v>
      </c>
      <c r="IJ63" s="2">
        <v>172260</v>
      </c>
      <c r="IK63" s="2">
        <v>262656.03999999998</v>
      </c>
      <c r="IL63" s="2">
        <v>673542.5</v>
      </c>
      <c r="IM63" s="2">
        <v>202324</v>
      </c>
      <c r="IN63" s="2">
        <v>1329770</v>
      </c>
      <c r="IO63" s="2">
        <v>46000</v>
      </c>
      <c r="IP63" s="2">
        <v>1549925.71</v>
      </c>
      <c r="IQ63" s="2">
        <v>94050</v>
      </c>
      <c r="IR63" s="2">
        <v>32000</v>
      </c>
      <c r="IS63" s="2"/>
      <c r="IT63" s="2">
        <v>6787807</v>
      </c>
      <c r="IU63" s="2">
        <v>446634</v>
      </c>
      <c r="IV63" s="2">
        <v>663418</v>
      </c>
      <c r="IW63" s="2">
        <v>703452</v>
      </c>
      <c r="IX63" s="2">
        <v>339305</v>
      </c>
      <c r="IY63" s="2">
        <v>1764891.5</v>
      </c>
      <c r="IZ63" s="2">
        <v>143556.1</v>
      </c>
      <c r="JA63" s="2">
        <v>105510</v>
      </c>
      <c r="JB63" s="2">
        <v>1305169</v>
      </c>
      <c r="JC63" s="2">
        <v>3302564.1</v>
      </c>
      <c r="JD63" s="2">
        <v>95220</v>
      </c>
      <c r="JE63" s="2">
        <v>507758</v>
      </c>
      <c r="JF63" s="2"/>
      <c r="JG63" s="2"/>
      <c r="JH63" s="2">
        <v>461870</v>
      </c>
      <c r="JI63" s="2"/>
      <c r="JJ63" s="2"/>
      <c r="JK63" s="2">
        <v>7721209.6699999999</v>
      </c>
      <c r="JL63" s="2"/>
      <c r="JM63" s="2">
        <v>734593.9</v>
      </c>
      <c r="JN63" s="2">
        <v>1606820</v>
      </c>
      <c r="JO63" s="2">
        <v>1446699.84</v>
      </c>
      <c r="JP63" s="2">
        <v>397772.81</v>
      </c>
      <c r="JQ63" s="2"/>
      <c r="JR63" s="2">
        <v>602277</v>
      </c>
      <c r="JS63" s="2">
        <v>8462419.5999999996</v>
      </c>
      <c r="JT63" s="2"/>
      <c r="JU63" s="2">
        <v>291727.5</v>
      </c>
      <c r="JV63" s="2"/>
      <c r="JW63" s="2">
        <v>510780</v>
      </c>
      <c r="JX63" s="2">
        <v>1386784</v>
      </c>
      <c r="JY63" s="2">
        <v>67920</v>
      </c>
      <c r="JZ63" s="2">
        <v>987859.6</v>
      </c>
      <c r="KA63" s="2">
        <v>163920</v>
      </c>
      <c r="KB63" s="2">
        <v>603097</v>
      </c>
      <c r="KC63" s="2">
        <v>395984</v>
      </c>
      <c r="KD63" s="2">
        <v>2263860</v>
      </c>
      <c r="KE63" s="2"/>
      <c r="KF63" s="2">
        <v>588061</v>
      </c>
      <c r="KG63" s="2">
        <v>2068428.9</v>
      </c>
      <c r="KH63" s="2">
        <v>16350</v>
      </c>
      <c r="KI63" s="2"/>
      <c r="KJ63" s="2">
        <v>738118.23</v>
      </c>
      <c r="KK63" s="2">
        <v>142860</v>
      </c>
      <c r="KL63" s="2">
        <v>2421860.63</v>
      </c>
      <c r="KM63" s="2">
        <v>658376.13</v>
      </c>
      <c r="KN63" s="2"/>
      <c r="KO63" s="2">
        <v>136695.65</v>
      </c>
      <c r="KP63" s="2"/>
      <c r="KQ63" s="2">
        <v>1950970.33</v>
      </c>
      <c r="KR63" s="2">
        <v>2446718.04</v>
      </c>
      <c r="KS63" s="2">
        <v>1917821</v>
      </c>
      <c r="KT63" s="2">
        <v>652375</v>
      </c>
      <c r="KU63" s="2">
        <v>4235681</v>
      </c>
      <c r="KV63" s="2">
        <v>7951348.3300000001</v>
      </c>
      <c r="KW63" s="2">
        <v>1507852</v>
      </c>
      <c r="KX63" s="2">
        <v>2097336.75</v>
      </c>
      <c r="KY63" s="2"/>
      <c r="KZ63" s="2">
        <v>9190</v>
      </c>
      <c r="LA63" s="2"/>
      <c r="LB63" s="2"/>
      <c r="LC63" s="2"/>
      <c r="LD63" s="2"/>
      <c r="LE63" s="2"/>
      <c r="LF63" s="2">
        <v>1175058.3899999999</v>
      </c>
      <c r="LG63" s="2">
        <v>2592051</v>
      </c>
      <c r="LH63" s="2">
        <v>507624.8</v>
      </c>
      <c r="LI63" s="2">
        <v>2792414.84</v>
      </c>
      <c r="LJ63" s="2">
        <v>2835772.3</v>
      </c>
      <c r="LK63" s="2"/>
      <c r="LL63" s="2">
        <v>439955</v>
      </c>
      <c r="LM63" s="2">
        <v>2253192.62</v>
      </c>
      <c r="LN63" s="2">
        <v>1140198</v>
      </c>
      <c r="LO63" s="2">
        <v>177566</v>
      </c>
      <c r="LP63" s="2">
        <v>1239031</v>
      </c>
      <c r="LQ63" s="2">
        <v>5248174.8899999997</v>
      </c>
      <c r="LR63" s="2">
        <v>456543</v>
      </c>
      <c r="LS63" s="2">
        <v>169808</v>
      </c>
      <c r="LT63" s="2">
        <v>11844382.619999999</v>
      </c>
      <c r="LU63" s="2"/>
      <c r="LV63" s="2">
        <v>8227869.54</v>
      </c>
      <c r="LW63" s="2">
        <v>1808308</v>
      </c>
      <c r="LX63" s="2">
        <v>1527205.5</v>
      </c>
      <c r="LY63" s="2">
        <v>383814</v>
      </c>
      <c r="LZ63" s="2">
        <v>203267.5</v>
      </c>
      <c r="MA63" s="2">
        <v>719984.1</v>
      </c>
      <c r="MB63" s="2">
        <v>525207</v>
      </c>
      <c r="MC63" s="2"/>
      <c r="MD63" s="2">
        <v>1262520</v>
      </c>
      <c r="ME63" s="2">
        <v>722428</v>
      </c>
      <c r="MF63" s="2">
        <v>12336862</v>
      </c>
      <c r="MG63" s="2"/>
      <c r="MH63" s="2"/>
      <c r="MI63" s="2">
        <v>573727.74</v>
      </c>
      <c r="MJ63" s="2">
        <v>13500</v>
      </c>
      <c r="MK63" s="2">
        <v>315033.78000000003</v>
      </c>
      <c r="ML63" s="2">
        <v>292875</v>
      </c>
      <c r="MM63" s="2">
        <v>944088.55</v>
      </c>
      <c r="MN63" s="2">
        <v>1044764.3</v>
      </c>
      <c r="MO63" s="2">
        <v>387596.29</v>
      </c>
      <c r="MP63" s="2">
        <v>246348.81</v>
      </c>
      <c r="MQ63" s="2">
        <v>154207</v>
      </c>
      <c r="MR63" s="2"/>
      <c r="MS63" s="2">
        <v>761078.91</v>
      </c>
      <c r="MT63" s="2">
        <v>1498475</v>
      </c>
      <c r="MU63" s="2"/>
      <c r="MV63" s="2"/>
      <c r="MW63" s="2"/>
      <c r="MX63" s="2">
        <v>2362134.04</v>
      </c>
      <c r="MY63" s="2"/>
      <c r="MZ63" s="2">
        <v>2724594</v>
      </c>
      <c r="NA63" s="2"/>
      <c r="NB63" s="2">
        <v>385844</v>
      </c>
      <c r="NC63" s="2">
        <v>18270248.600000001</v>
      </c>
      <c r="ND63" s="2">
        <v>39640</v>
      </c>
      <c r="NE63" s="2">
        <v>278900</v>
      </c>
      <c r="NF63" s="2">
        <v>552100</v>
      </c>
      <c r="NG63" s="2"/>
      <c r="NH63" s="2">
        <v>190100</v>
      </c>
      <c r="NI63" s="2">
        <v>2707063</v>
      </c>
      <c r="NJ63" s="2">
        <v>1423396.57</v>
      </c>
      <c r="NK63" s="2"/>
      <c r="NL63" s="2"/>
      <c r="NM63" s="2"/>
      <c r="NN63" s="2">
        <v>431167</v>
      </c>
      <c r="NO63" s="2">
        <v>3111087.77</v>
      </c>
      <c r="NP63" s="2">
        <v>1687018.41</v>
      </c>
      <c r="NQ63" s="2">
        <v>714881.49</v>
      </c>
      <c r="NR63" s="2">
        <v>897805.35</v>
      </c>
      <c r="NS63" s="2">
        <v>651055.37</v>
      </c>
      <c r="NT63" s="2">
        <v>631689</v>
      </c>
      <c r="NU63" s="2">
        <v>685134</v>
      </c>
      <c r="NV63" s="2">
        <v>2272423.4</v>
      </c>
      <c r="NW63" s="2">
        <v>651321.77</v>
      </c>
      <c r="NX63" s="2">
        <v>1811928</v>
      </c>
      <c r="NY63" s="2">
        <v>392837.51</v>
      </c>
      <c r="NZ63" s="2"/>
      <c r="OA63" s="2">
        <v>202561.13</v>
      </c>
      <c r="OB63" s="2">
        <v>255805.34</v>
      </c>
      <c r="OC63" s="2">
        <v>1009054.83</v>
      </c>
      <c r="OD63" s="2">
        <v>242389.89</v>
      </c>
      <c r="OE63" s="2">
        <v>232085.87</v>
      </c>
      <c r="OF63" s="2">
        <v>3115085.76</v>
      </c>
      <c r="OG63" s="2">
        <v>672121.92</v>
      </c>
      <c r="OH63" s="2">
        <v>213248</v>
      </c>
      <c r="OI63" s="2">
        <v>3289306</v>
      </c>
      <c r="OJ63" s="2">
        <v>379847.32</v>
      </c>
      <c r="OK63" s="2">
        <v>143299</v>
      </c>
      <c r="OL63" s="2">
        <v>104454</v>
      </c>
      <c r="OM63" s="2">
        <v>2637</v>
      </c>
      <c r="ON63" s="2">
        <v>1411648.33</v>
      </c>
      <c r="OO63" s="2"/>
      <c r="OP63" s="2">
        <v>346475</v>
      </c>
      <c r="OQ63" s="2">
        <v>1783998.69</v>
      </c>
      <c r="OR63" s="2">
        <v>8797974</v>
      </c>
      <c r="OS63" s="2">
        <v>1664454.54</v>
      </c>
      <c r="OT63" s="2">
        <v>1924340</v>
      </c>
      <c r="OU63" s="2">
        <v>1751018.6</v>
      </c>
      <c r="OV63" s="2">
        <v>2699018.23</v>
      </c>
      <c r="OW63" s="2">
        <v>659394</v>
      </c>
      <c r="OX63" s="2">
        <v>2116387.62</v>
      </c>
      <c r="OY63" s="2">
        <v>1468840</v>
      </c>
      <c r="OZ63" s="2">
        <v>495561</v>
      </c>
      <c r="PA63" s="2">
        <v>15237729.32</v>
      </c>
      <c r="PB63" s="2">
        <v>101100</v>
      </c>
      <c r="PC63" s="2">
        <v>3020855.62</v>
      </c>
      <c r="PD63" s="2">
        <v>184060</v>
      </c>
      <c r="PE63" s="2"/>
      <c r="PF63" s="2">
        <v>1072798</v>
      </c>
      <c r="PG63" s="2">
        <v>47880</v>
      </c>
      <c r="PH63" s="2">
        <v>508906</v>
      </c>
      <c r="PI63" s="2">
        <v>463900</v>
      </c>
      <c r="PJ63" s="2">
        <v>232510</v>
      </c>
      <c r="PK63" s="2">
        <v>520839</v>
      </c>
      <c r="PL63" s="2">
        <v>2096725</v>
      </c>
      <c r="PM63" s="2">
        <v>1226984</v>
      </c>
      <c r="PN63" s="2">
        <v>4893913.25</v>
      </c>
      <c r="PO63" s="2"/>
      <c r="PP63" s="2">
        <v>145616</v>
      </c>
      <c r="PQ63" s="2">
        <v>1372425.35</v>
      </c>
      <c r="PR63" s="2">
        <v>255760</v>
      </c>
      <c r="PS63" s="2">
        <v>20230015</v>
      </c>
      <c r="PT63" s="2">
        <v>382832</v>
      </c>
      <c r="PU63" s="2">
        <v>160589</v>
      </c>
      <c r="PV63" s="2">
        <v>2850886</v>
      </c>
      <c r="PW63" s="2">
        <v>16000</v>
      </c>
      <c r="PX63" s="2">
        <v>162710.60999999999</v>
      </c>
      <c r="PY63" s="2"/>
      <c r="PZ63" s="2"/>
      <c r="QA63" s="2"/>
      <c r="QB63" s="2">
        <v>341621</v>
      </c>
      <c r="QC63" s="2">
        <v>54160</v>
      </c>
      <c r="QD63" s="2">
        <v>235944</v>
      </c>
      <c r="QE63" s="2">
        <v>823080.06</v>
      </c>
      <c r="QF63" s="2">
        <v>27858</v>
      </c>
      <c r="QG63" s="2"/>
      <c r="QH63" s="2">
        <v>331095</v>
      </c>
      <c r="QI63" s="2"/>
      <c r="QJ63" s="2"/>
      <c r="QK63" s="2">
        <v>408635</v>
      </c>
      <c r="QL63" s="2">
        <v>3777680</v>
      </c>
      <c r="QM63" s="2"/>
      <c r="QN63" s="2">
        <v>126493</v>
      </c>
      <c r="QO63" s="2"/>
      <c r="QP63" s="2">
        <v>663794.44999999995</v>
      </c>
      <c r="QQ63" s="2">
        <v>594190</v>
      </c>
      <c r="QR63" s="2"/>
      <c r="QS63" s="2"/>
      <c r="QT63" s="2">
        <v>613101</v>
      </c>
      <c r="QU63" s="2"/>
      <c r="QV63" s="2"/>
      <c r="QW63" s="2"/>
      <c r="QX63" s="2">
        <v>417131</v>
      </c>
      <c r="QY63" s="2">
        <v>18780</v>
      </c>
      <c r="QZ63" s="2">
        <v>1334936.81</v>
      </c>
      <c r="RA63" s="2"/>
      <c r="RB63" s="2">
        <v>50696</v>
      </c>
      <c r="RC63" s="2">
        <v>1061323</v>
      </c>
      <c r="RD63" s="2">
        <v>1525417.5</v>
      </c>
      <c r="RE63" s="2">
        <v>498864</v>
      </c>
      <c r="RF63" s="2">
        <v>21515091.800000001</v>
      </c>
      <c r="RG63" s="2">
        <v>816505</v>
      </c>
      <c r="RH63" s="2">
        <v>1079114</v>
      </c>
      <c r="RI63" s="2">
        <v>2756991</v>
      </c>
      <c r="RJ63" s="2">
        <v>781150</v>
      </c>
      <c r="RK63" s="2">
        <v>785136</v>
      </c>
      <c r="RL63" s="2">
        <v>2548286</v>
      </c>
      <c r="RM63" s="2">
        <v>1020804.05</v>
      </c>
      <c r="RN63" s="2">
        <v>1216313.49</v>
      </c>
      <c r="RO63" s="2">
        <v>1010264</v>
      </c>
      <c r="RP63" s="2">
        <v>3155944</v>
      </c>
      <c r="RQ63" s="2">
        <v>917366</v>
      </c>
      <c r="RR63" s="2"/>
      <c r="RS63" s="2">
        <v>1080422</v>
      </c>
      <c r="RT63" s="2">
        <v>288378</v>
      </c>
      <c r="RU63" s="2">
        <v>911415</v>
      </c>
      <c r="RV63" s="2"/>
      <c r="RW63" s="2"/>
      <c r="RX63" s="2">
        <v>449230</v>
      </c>
      <c r="RY63" s="2">
        <v>138430</v>
      </c>
      <c r="RZ63" s="2"/>
      <c r="SA63" s="2">
        <v>270900</v>
      </c>
      <c r="SB63" s="2">
        <v>604078.4</v>
      </c>
      <c r="SC63" s="2"/>
      <c r="SD63" s="2">
        <v>40470.97</v>
      </c>
      <c r="SE63" s="2"/>
      <c r="SF63" s="2">
        <v>791900</v>
      </c>
      <c r="SG63" s="2">
        <v>220560</v>
      </c>
      <c r="SH63" s="2">
        <v>150970</v>
      </c>
      <c r="SI63" s="2">
        <v>35280</v>
      </c>
      <c r="SJ63" s="2">
        <v>97800</v>
      </c>
      <c r="SK63" s="2">
        <v>98126</v>
      </c>
      <c r="SL63" s="2">
        <v>82069.19</v>
      </c>
      <c r="SM63" s="2">
        <v>1118007</v>
      </c>
      <c r="SN63" s="2">
        <v>971073.45</v>
      </c>
      <c r="SO63" s="2">
        <v>137310</v>
      </c>
      <c r="SP63" s="2">
        <v>577094.68000000005</v>
      </c>
      <c r="SQ63" s="2">
        <v>215152</v>
      </c>
      <c r="SR63" s="2">
        <v>150371</v>
      </c>
      <c r="SS63" s="2"/>
      <c r="ST63" s="2">
        <v>1520051.13</v>
      </c>
      <c r="SU63" s="2">
        <v>608657.67000000004</v>
      </c>
      <c r="SV63" s="2">
        <v>1770650.96</v>
      </c>
      <c r="SW63" s="2">
        <v>560861</v>
      </c>
      <c r="SX63" s="2">
        <v>75000</v>
      </c>
      <c r="SY63" s="2">
        <v>393680</v>
      </c>
      <c r="SZ63" s="2"/>
      <c r="TA63" s="2">
        <v>828376.29</v>
      </c>
      <c r="TB63" s="2"/>
      <c r="TC63" s="2">
        <v>863093</v>
      </c>
      <c r="TD63" s="2">
        <v>1893727.22</v>
      </c>
      <c r="TE63" s="2">
        <v>54178</v>
      </c>
      <c r="TF63" s="2">
        <v>807436</v>
      </c>
      <c r="TG63" s="2">
        <v>868164</v>
      </c>
      <c r="TH63" s="2">
        <v>15002474</v>
      </c>
      <c r="TI63" s="2">
        <v>1027224.06</v>
      </c>
      <c r="TJ63" s="2">
        <v>75024</v>
      </c>
      <c r="TK63" s="2">
        <v>7379937</v>
      </c>
      <c r="TL63" s="2">
        <v>355305.31</v>
      </c>
      <c r="TM63" s="2">
        <v>242555</v>
      </c>
      <c r="TN63" s="2">
        <v>87624.23</v>
      </c>
      <c r="TO63" s="2">
        <v>1349845</v>
      </c>
      <c r="TP63" s="2">
        <v>980969</v>
      </c>
      <c r="TQ63" s="2">
        <v>2051847.99</v>
      </c>
      <c r="TR63" s="2">
        <v>1815743.58</v>
      </c>
      <c r="TS63" s="2">
        <v>313233</v>
      </c>
      <c r="TT63" s="2">
        <v>258001</v>
      </c>
      <c r="TU63" s="2">
        <v>165720</v>
      </c>
      <c r="TV63" s="2">
        <v>509692</v>
      </c>
      <c r="TW63" s="2">
        <v>634243</v>
      </c>
      <c r="TX63" s="2">
        <v>10588248.220000001</v>
      </c>
      <c r="TY63" s="2">
        <v>250537.60000000001</v>
      </c>
      <c r="TZ63" s="2">
        <v>5667720.9000000004</v>
      </c>
      <c r="UA63" s="2">
        <v>1232280</v>
      </c>
      <c r="UB63" s="2"/>
      <c r="UC63" s="2">
        <v>3697377</v>
      </c>
      <c r="UD63" s="2"/>
      <c r="UE63" s="2"/>
      <c r="UF63" s="2">
        <v>1763447</v>
      </c>
      <c r="UG63" s="2">
        <v>1030597.86</v>
      </c>
      <c r="UH63" s="2">
        <v>1433379</v>
      </c>
      <c r="UI63" s="2">
        <v>1915491</v>
      </c>
      <c r="UJ63" s="2">
        <v>1737265.5</v>
      </c>
      <c r="UK63" s="2">
        <v>293450</v>
      </c>
      <c r="UL63" s="2">
        <v>246225.67</v>
      </c>
      <c r="UM63" s="2">
        <v>267714.90999999997</v>
      </c>
      <c r="UN63" s="2">
        <v>546805.42000000004</v>
      </c>
      <c r="UO63" s="2">
        <v>10599230</v>
      </c>
      <c r="UP63" s="2">
        <v>1009516</v>
      </c>
      <c r="UQ63" s="2">
        <v>407234</v>
      </c>
      <c r="UR63" s="2">
        <v>1724926.25</v>
      </c>
      <c r="US63" s="2">
        <v>287635.59999999998</v>
      </c>
      <c r="UT63" s="2">
        <v>1352875</v>
      </c>
      <c r="UU63" s="2">
        <v>1860314.6</v>
      </c>
      <c r="UV63" s="2">
        <v>833183</v>
      </c>
      <c r="UW63" s="2">
        <v>1051770</v>
      </c>
      <c r="UX63" s="2">
        <v>164070</v>
      </c>
      <c r="UY63" s="2">
        <v>351193</v>
      </c>
      <c r="UZ63" s="2">
        <v>290238</v>
      </c>
      <c r="VA63" s="2">
        <v>876778.94</v>
      </c>
      <c r="VB63" s="2">
        <v>968911</v>
      </c>
      <c r="VC63" s="2">
        <v>92490</v>
      </c>
      <c r="VD63" s="2">
        <v>200900</v>
      </c>
      <c r="VE63" s="2">
        <v>267300</v>
      </c>
      <c r="VF63" s="2">
        <v>375998</v>
      </c>
      <c r="VG63" s="2">
        <v>10545957.800000001</v>
      </c>
      <c r="VH63" s="2">
        <v>546683.71</v>
      </c>
      <c r="VI63" s="2">
        <v>266320</v>
      </c>
      <c r="VJ63" s="2">
        <v>413961</v>
      </c>
      <c r="VK63" s="2"/>
      <c r="VL63" s="2">
        <v>470777</v>
      </c>
      <c r="VM63" s="2">
        <v>617664</v>
      </c>
      <c r="VN63" s="2">
        <v>2023892.3</v>
      </c>
      <c r="VO63" s="2">
        <v>44512</v>
      </c>
      <c r="VP63" s="2">
        <v>1197367</v>
      </c>
      <c r="VQ63" s="2">
        <v>802094.16</v>
      </c>
      <c r="VR63" s="2">
        <v>1024404</v>
      </c>
      <c r="VS63" s="2">
        <v>197309</v>
      </c>
      <c r="VT63" s="2">
        <v>619346.75</v>
      </c>
      <c r="VU63" s="2">
        <v>1740944.5</v>
      </c>
      <c r="VV63" s="2">
        <v>1043730.6</v>
      </c>
      <c r="VW63" s="2">
        <v>871815.66</v>
      </c>
      <c r="VX63" s="2">
        <v>89242</v>
      </c>
      <c r="VY63" s="2">
        <v>542831.55000000005</v>
      </c>
      <c r="VZ63" s="2">
        <v>4814627.4400000004</v>
      </c>
      <c r="WA63" s="2">
        <v>3012905</v>
      </c>
      <c r="WB63" s="2">
        <v>3303623</v>
      </c>
      <c r="WC63" s="2">
        <v>237911</v>
      </c>
      <c r="WD63" s="2">
        <v>122020</v>
      </c>
      <c r="WE63" s="2">
        <v>146140</v>
      </c>
      <c r="WF63" s="2">
        <v>323815</v>
      </c>
      <c r="WG63" s="2">
        <v>889730</v>
      </c>
      <c r="WH63" s="2">
        <v>671416</v>
      </c>
      <c r="WI63" s="2">
        <v>677675</v>
      </c>
      <c r="WJ63" s="2"/>
      <c r="WK63" s="2">
        <v>1312948.51</v>
      </c>
      <c r="WL63" s="2">
        <v>1293026</v>
      </c>
      <c r="WM63" s="2">
        <v>2118851</v>
      </c>
      <c r="WN63" s="2">
        <v>1002239.5</v>
      </c>
      <c r="WO63" s="2"/>
      <c r="WP63" s="2"/>
      <c r="WQ63" s="2">
        <v>3401134.55</v>
      </c>
      <c r="WR63" s="2">
        <v>228497.59</v>
      </c>
      <c r="WS63" s="2">
        <v>1898757.5</v>
      </c>
      <c r="WT63" s="2">
        <v>584545.16</v>
      </c>
      <c r="WU63" s="2">
        <v>584582</v>
      </c>
      <c r="WV63" s="2">
        <v>860665</v>
      </c>
      <c r="WW63" s="2">
        <v>465982</v>
      </c>
      <c r="WX63" s="2">
        <v>3368929.5</v>
      </c>
      <c r="WY63" s="2">
        <v>1580070</v>
      </c>
      <c r="WZ63" s="2">
        <v>296687</v>
      </c>
      <c r="XA63" s="2">
        <v>33362</v>
      </c>
      <c r="XB63" s="2"/>
      <c r="XC63" s="2">
        <v>1096417.67</v>
      </c>
      <c r="XD63" s="2">
        <v>2514971.77</v>
      </c>
      <c r="XE63" s="2"/>
      <c r="XF63" s="2"/>
      <c r="XG63" s="2">
        <v>5981429.6600000001</v>
      </c>
      <c r="XH63" s="2">
        <v>127200</v>
      </c>
      <c r="XI63" s="2"/>
      <c r="XJ63" s="2"/>
      <c r="XK63" s="2">
        <v>1697366.5</v>
      </c>
      <c r="XL63" s="2">
        <v>690653.5</v>
      </c>
      <c r="XM63" s="2"/>
      <c r="XN63" s="2">
        <v>253810</v>
      </c>
      <c r="XO63" s="2">
        <v>732292.15</v>
      </c>
      <c r="XP63" s="2">
        <v>901690.56</v>
      </c>
      <c r="XQ63" s="2">
        <v>1740168.66</v>
      </c>
      <c r="XR63" s="2">
        <v>44400</v>
      </c>
      <c r="XS63" s="2">
        <v>297946</v>
      </c>
      <c r="XT63" s="2">
        <v>219783</v>
      </c>
      <c r="XU63" s="2">
        <v>86001</v>
      </c>
      <c r="XV63" s="2">
        <v>268411.46000000002</v>
      </c>
      <c r="XW63" s="2">
        <v>114635</v>
      </c>
      <c r="XX63" s="2">
        <v>192129.28</v>
      </c>
      <c r="XY63" s="2">
        <v>69350.789999999994</v>
      </c>
      <c r="XZ63" s="2">
        <v>101100</v>
      </c>
      <c r="YA63" s="2">
        <v>37420</v>
      </c>
      <c r="YB63" s="2">
        <v>353014</v>
      </c>
      <c r="YC63" s="2">
        <v>672795</v>
      </c>
      <c r="YD63" s="2">
        <v>511960</v>
      </c>
      <c r="YE63" s="2">
        <v>553528</v>
      </c>
      <c r="YF63" s="2"/>
      <c r="YG63" s="2"/>
      <c r="YH63" s="2">
        <v>2822831.27</v>
      </c>
      <c r="YI63" s="2">
        <v>1744311.5</v>
      </c>
      <c r="YJ63" s="2">
        <v>1061304</v>
      </c>
      <c r="YK63" s="2">
        <v>207830</v>
      </c>
      <c r="YL63" s="2">
        <v>1028969</v>
      </c>
      <c r="YM63" s="2">
        <v>76280</v>
      </c>
      <c r="YN63" s="2">
        <v>6399400</v>
      </c>
      <c r="YO63" s="2">
        <v>171252</v>
      </c>
      <c r="YP63" s="2">
        <v>489610</v>
      </c>
      <c r="YQ63" s="2">
        <v>902227</v>
      </c>
      <c r="YR63" s="2">
        <v>1430234</v>
      </c>
      <c r="YS63" s="2">
        <v>658091.48</v>
      </c>
      <c r="YT63" s="2">
        <v>123441</v>
      </c>
      <c r="YU63" s="2">
        <v>2949675</v>
      </c>
      <c r="YV63" s="2">
        <v>493540</v>
      </c>
      <c r="YW63" s="2">
        <v>390964</v>
      </c>
      <c r="YX63" s="2"/>
      <c r="YY63" s="2"/>
      <c r="YZ63" s="2">
        <v>111290</v>
      </c>
      <c r="ZA63" s="2">
        <v>808170</v>
      </c>
      <c r="ZB63" s="2"/>
      <c r="ZC63" s="2">
        <v>28200</v>
      </c>
      <c r="ZD63" s="2">
        <v>134640</v>
      </c>
      <c r="ZE63" s="2">
        <v>29910</v>
      </c>
      <c r="ZF63" s="2">
        <v>28590</v>
      </c>
      <c r="ZG63" s="2"/>
      <c r="ZH63" s="2">
        <v>80078</v>
      </c>
      <c r="ZI63" s="2">
        <v>254470</v>
      </c>
      <c r="ZJ63" s="2">
        <v>277668</v>
      </c>
      <c r="ZK63" s="2">
        <v>20222940</v>
      </c>
      <c r="ZL63" s="2">
        <v>441275</v>
      </c>
      <c r="ZM63" s="2">
        <v>948608</v>
      </c>
      <c r="ZN63" s="2">
        <v>1505761</v>
      </c>
      <c r="ZO63" s="2">
        <v>1609590</v>
      </c>
      <c r="ZP63" s="2">
        <v>775266</v>
      </c>
      <c r="ZQ63" s="2">
        <v>309354.46999999997</v>
      </c>
      <c r="ZR63" s="2">
        <v>565170</v>
      </c>
      <c r="ZS63" s="2">
        <v>388074</v>
      </c>
      <c r="ZT63" s="2">
        <v>1048293</v>
      </c>
      <c r="ZU63" s="2"/>
      <c r="ZV63" s="2">
        <v>405355</v>
      </c>
      <c r="ZW63" s="2">
        <v>159530</v>
      </c>
      <c r="ZX63" s="2">
        <v>201250</v>
      </c>
      <c r="ZY63" s="2">
        <v>94653</v>
      </c>
      <c r="ZZ63" s="2">
        <v>156200</v>
      </c>
      <c r="AAA63" s="2"/>
      <c r="AAB63" s="2">
        <v>943894</v>
      </c>
      <c r="AAC63" s="2">
        <v>665106</v>
      </c>
      <c r="AAD63" s="2">
        <v>294323.33</v>
      </c>
      <c r="AAE63" s="2">
        <v>407208</v>
      </c>
      <c r="AAF63" s="2">
        <v>400566</v>
      </c>
      <c r="AAG63" s="2">
        <v>3552377.12</v>
      </c>
      <c r="AAH63" s="2">
        <v>987723</v>
      </c>
      <c r="AAI63" s="2">
        <v>1611333.5</v>
      </c>
      <c r="AAJ63" s="2">
        <v>537212</v>
      </c>
      <c r="AAK63" s="2">
        <v>266895</v>
      </c>
      <c r="AAL63" s="2">
        <v>1610102</v>
      </c>
      <c r="AAM63" s="2">
        <v>311973</v>
      </c>
      <c r="AAN63" s="2">
        <v>388835.66</v>
      </c>
      <c r="AAO63" s="2">
        <v>1255193</v>
      </c>
      <c r="AAP63" s="2">
        <v>302340</v>
      </c>
      <c r="AAQ63" s="2"/>
      <c r="AAR63" s="2">
        <v>1190336</v>
      </c>
      <c r="AAS63" s="2">
        <v>1832640.56</v>
      </c>
      <c r="AAT63" s="2">
        <v>1317625</v>
      </c>
      <c r="AAU63" s="2">
        <v>357344.1</v>
      </c>
      <c r="AAV63" s="2">
        <v>750499</v>
      </c>
      <c r="AAW63" s="2">
        <v>196829</v>
      </c>
      <c r="AAX63" s="2">
        <v>412320</v>
      </c>
      <c r="AAY63" s="2">
        <v>6484153.5599999996</v>
      </c>
      <c r="AAZ63" s="2">
        <v>1928984</v>
      </c>
      <c r="ABA63" s="2">
        <v>617540</v>
      </c>
      <c r="ABB63" s="2">
        <v>223642</v>
      </c>
      <c r="ABC63" s="2">
        <v>1346496.5</v>
      </c>
      <c r="ABD63" s="2">
        <v>257250</v>
      </c>
      <c r="ABE63" s="2">
        <v>749802</v>
      </c>
      <c r="ABF63" s="2">
        <v>140130</v>
      </c>
      <c r="ABG63" s="2">
        <v>783951</v>
      </c>
      <c r="ABH63" s="2">
        <v>60430</v>
      </c>
      <c r="ABI63" s="2">
        <v>646542</v>
      </c>
      <c r="ABJ63" s="2">
        <v>1382527.89</v>
      </c>
      <c r="ABK63" s="2">
        <v>678886</v>
      </c>
      <c r="ABL63" s="2">
        <v>804740</v>
      </c>
      <c r="ABM63" s="2">
        <v>102180</v>
      </c>
      <c r="ABN63" s="2">
        <v>7415698</v>
      </c>
      <c r="ABO63" s="2">
        <v>2596399.67</v>
      </c>
      <c r="ABP63" s="2">
        <v>612792</v>
      </c>
      <c r="ABQ63" s="2">
        <v>199536</v>
      </c>
      <c r="ABR63" s="2">
        <v>1338540.1599999999</v>
      </c>
      <c r="ABS63" s="2">
        <v>23970</v>
      </c>
      <c r="ABT63" s="2">
        <v>649917.71</v>
      </c>
      <c r="ABU63" s="2">
        <v>429548</v>
      </c>
      <c r="ABV63" s="2">
        <v>345298</v>
      </c>
      <c r="ABW63" s="2"/>
      <c r="ABX63" s="2">
        <v>286274.86</v>
      </c>
      <c r="ABY63" s="2">
        <v>36056</v>
      </c>
      <c r="ABZ63" s="2">
        <v>491285</v>
      </c>
      <c r="ACA63" s="2">
        <v>754880</v>
      </c>
      <c r="ACB63" s="2">
        <v>1853725</v>
      </c>
      <c r="ACC63" s="2">
        <v>258484</v>
      </c>
      <c r="ACD63" s="2">
        <v>1265511.8</v>
      </c>
      <c r="ACE63" s="2">
        <v>721617.45</v>
      </c>
      <c r="ACF63" s="2">
        <v>829215.56</v>
      </c>
      <c r="ACG63" s="2">
        <v>508640</v>
      </c>
      <c r="ACH63" s="2"/>
      <c r="ACI63" s="2">
        <v>764639</v>
      </c>
      <c r="ACJ63" s="2">
        <v>169441.82</v>
      </c>
      <c r="ACK63" s="2">
        <v>329473.5</v>
      </c>
      <c r="ACL63" s="2">
        <v>362202</v>
      </c>
      <c r="ACM63" s="2">
        <v>193482</v>
      </c>
      <c r="ACN63" s="2">
        <v>1121996</v>
      </c>
      <c r="ACO63" s="2">
        <v>18323797.260000002</v>
      </c>
      <c r="ACP63" s="2">
        <v>1626683.5</v>
      </c>
      <c r="ACQ63" s="2">
        <v>1665383.16</v>
      </c>
      <c r="ACR63" s="2">
        <v>752157</v>
      </c>
      <c r="ACS63" s="2">
        <v>256733.08</v>
      </c>
      <c r="ACT63" s="2">
        <v>231931</v>
      </c>
      <c r="ACU63" s="2">
        <v>1614144.24</v>
      </c>
      <c r="ACV63" s="2">
        <v>1216665</v>
      </c>
      <c r="ACW63" s="2">
        <v>331211</v>
      </c>
      <c r="ACX63" s="2">
        <v>414830</v>
      </c>
      <c r="ACY63" s="2">
        <v>226584.23</v>
      </c>
      <c r="ACZ63" s="2"/>
      <c r="ADA63" s="2"/>
      <c r="ADB63" s="2">
        <v>742671.34</v>
      </c>
      <c r="ADC63" s="2">
        <v>1456653.44</v>
      </c>
      <c r="ADD63" s="2">
        <v>693047.38</v>
      </c>
      <c r="ADE63" s="2"/>
      <c r="ADF63" s="2"/>
      <c r="ADG63" s="2"/>
      <c r="ADH63" s="2">
        <v>133607</v>
      </c>
      <c r="ADI63" s="2">
        <v>142469.79</v>
      </c>
      <c r="ADJ63" s="2"/>
      <c r="ADK63" s="2">
        <v>299299.23</v>
      </c>
      <c r="ADL63" s="2"/>
      <c r="ADM63" s="2">
        <v>567.41999999999996</v>
      </c>
      <c r="ADN63" s="2">
        <v>18065383.32</v>
      </c>
      <c r="ADO63" s="2">
        <v>3354743.53</v>
      </c>
      <c r="ADP63" s="2">
        <v>3555382.04</v>
      </c>
      <c r="ADQ63" s="2"/>
      <c r="ADR63" s="2"/>
      <c r="ADS63" s="2">
        <v>74262.45</v>
      </c>
      <c r="ADT63" s="2">
        <v>62908.39</v>
      </c>
      <c r="ADU63" s="2"/>
      <c r="ADV63" s="2">
        <v>1041076</v>
      </c>
      <c r="ADW63" s="2">
        <v>2425088.7200000002</v>
      </c>
      <c r="ADX63" s="2">
        <v>3681976</v>
      </c>
      <c r="ADY63" s="2">
        <v>266554.19</v>
      </c>
      <c r="ADZ63" s="2">
        <v>8750</v>
      </c>
      <c r="AEA63" s="2">
        <v>1501531.38</v>
      </c>
      <c r="AEB63" s="2">
        <v>10411</v>
      </c>
      <c r="AEC63" s="2">
        <v>603665.14</v>
      </c>
      <c r="AED63" s="2">
        <v>226140</v>
      </c>
      <c r="AEE63" s="2">
        <v>526421</v>
      </c>
      <c r="AEF63" s="2">
        <v>360692.55</v>
      </c>
      <c r="AEG63" s="2">
        <v>1821049.5</v>
      </c>
      <c r="AEH63" s="2"/>
      <c r="AEI63" s="2">
        <v>3661682</v>
      </c>
      <c r="AEJ63" s="2">
        <v>140481</v>
      </c>
      <c r="AEK63" s="2">
        <v>2649141.5</v>
      </c>
      <c r="AEL63" s="2">
        <v>1065254.5</v>
      </c>
      <c r="AEM63" s="2">
        <v>202440</v>
      </c>
      <c r="AEN63" s="2">
        <v>96720</v>
      </c>
      <c r="AEO63" s="2">
        <v>235637.7</v>
      </c>
      <c r="AEP63" s="2">
        <v>1488589</v>
      </c>
      <c r="AEQ63" s="2">
        <v>1121420</v>
      </c>
      <c r="AER63" s="2">
        <v>3326536</v>
      </c>
      <c r="AES63" s="2">
        <v>1273411</v>
      </c>
      <c r="AET63" s="2">
        <v>2099306</v>
      </c>
      <c r="AEU63" s="2">
        <v>2926362</v>
      </c>
      <c r="AEV63" s="2">
        <v>2441836</v>
      </c>
      <c r="AEW63" s="2">
        <v>880032</v>
      </c>
      <c r="AEX63" s="2">
        <v>682600</v>
      </c>
      <c r="AEY63" s="2">
        <v>1267032</v>
      </c>
      <c r="AEZ63" s="2">
        <v>116916</v>
      </c>
      <c r="AFA63" s="2">
        <v>352629.29</v>
      </c>
      <c r="AFB63" s="2"/>
      <c r="AFC63" s="2">
        <v>478408.03</v>
      </c>
      <c r="AFD63" s="2">
        <v>650586</v>
      </c>
      <c r="AFE63" s="2">
        <v>3601437</v>
      </c>
      <c r="AFF63" s="2">
        <v>172980</v>
      </c>
      <c r="AFG63" s="2">
        <v>229220</v>
      </c>
      <c r="AFH63" s="2">
        <v>19152</v>
      </c>
      <c r="AFI63" s="2"/>
      <c r="AFJ63" s="2">
        <v>735728.76</v>
      </c>
      <c r="AFK63" s="2">
        <v>30080</v>
      </c>
      <c r="AFL63" s="2">
        <v>183359</v>
      </c>
      <c r="AFM63" s="2">
        <v>677539</v>
      </c>
      <c r="AFN63" s="2">
        <v>142153.42000000001</v>
      </c>
      <c r="AFO63" s="2">
        <v>58360</v>
      </c>
      <c r="AFP63" s="2">
        <v>0</v>
      </c>
      <c r="AFQ63" s="2">
        <v>61280</v>
      </c>
      <c r="AFR63" s="2">
        <v>17480</v>
      </c>
      <c r="AFS63" s="2"/>
      <c r="AFT63" s="2"/>
      <c r="AFU63" s="2">
        <v>322875</v>
      </c>
      <c r="AFV63" s="2">
        <v>359920</v>
      </c>
      <c r="AFW63" s="2">
        <v>829.68</v>
      </c>
      <c r="AFX63" s="2">
        <v>311414</v>
      </c>
      <c r="AFY63" s="2">
        <v>12481741</v>
      </c>
      <c r="AFZ63" s="2"/>
      <c r="AGA63" s="2">
        <v>1228630.73</v>
      </c>
      <c r="AGB63" s="2">
        <v>433020</v>
      </c>
      <c r="AGC63" s="2">
        <v>1002156.64</v>
      </c>
      <c r="AGD63" s="2">
        <v>1443</v>
      </c>
      <c r="AGE63" s="2"/>
      <c r="AGF63" s="2">
        <v>81256.41</v>
      </c>
      <c r="AGG63" s="2">
        <v>23090</v>
      </c>
      <c r="AGH63" s="2"/>
      <c r="AGI63" s="2">
        <v>35280</v>
      </c>
      <c r="AGJ63" s="2">
        <v>86160</v>
      </c>
      <c r="AGK63" s="2">
        <v>253619.08</v>
      </c>
      <c r="AGL63" s="2">
        <v>50035.87</v>
      </c>
      <c r="AGM63" s="2">
        <v>274400.92</v>
      </c>
      <c r="AGN63" s="2">
        <v>256298</v>
      </c>
      <c r="AGO63" s="2">
        <v>195751.75</v>
      </c>
      <c r="AGP63" s="2"/>
      <c r="AGQ63" s="2">
        <v>267750</v>
      </c>
      <c r="AGR63" s="2">
        <v>5289702.17</v>
      </c>
      <c r="AGS63" s="2">
        <v>4121075.66</v>
      </c>
      <c r="AGT63" s="2">
        <v>8596</v>
      </c>
      <c r="AGU63" s="2">
        <v>165326</v>
      </c>
      <c r="AGV63" s="2">
        <v>616701</v>
      </c>
      <c r="AGW63" s="2">
        <v>438078</v>
      </c>
      <c r="AGX63" s="2">
        <v>965948.49</v>
      </c>
      <c r="AGY63" s="2">
        <v>171210</v>
      </c>
      <c r="AGZ63" s="2">
        <v>151868</v>
      </c>
      <c r="AHA63" s="2">
        <v>489680.17</v>
      </c>
      <c r="AHB63" s="2">
        <v>164044.72</v>
      </c>
      <c r="AHC63" s="2">
        <v>846100.43</v>
      </c>
      <c r="AHD63" s="2">
        <v>354441</v>
      </c>
      <c r="AHE63" s="2">
        <v>406375</v>
      </c>
      <c r="AHF63" s="2">
        <v>55501</v>
      </c>
      <c r="AHG63" s="2">
        <v>4429</v>
      </c>
      <c r="AHH63" s="2">
        <v>108660</v>
      </c>
      <c r="AHI63" s="2">
        <v>888371.01</v>
      </c>
      <c r="AHJ63" s="2">
        <v>403965</v>
      </c>
      <c r="AHK63" s="2">
        <v>570869.06000000006</v>
      </c>
      <c r="AHL63" s="2">
        <v>1698795</v>
      </c>
      <c r="AHM63" s="2">
        <v>208782.26</v>
      </c>
      <c r="AHN63" s="2">
        <v>193052</v>
      </c>
      <c r="AHO63" s="2">
        <v>670617</v>
      </c>
      <c r="AHP63" s="2">
        <v>977370838.37999928</v>
      </c>
    </row>
    <row r="64" spans="1:900">
      <c r="A64" s="1" t="s">
        <v>2008</v>
      </c>
      <c r="B64" s="1" t="s">
        <v>2037</v>
      </c>
      <c r="C64" s="1" t="s">
        <v>2038</v>
      </c>
      <c r="D64" s="2">
        <v>68963144</v>
      </c>
      <c r="E64" s="2">
        <v>8969809.6400000006</v>
      </c>
      <c r="F64" s="2">
        <v>5764134</v>
      </c>
      <c r="G64" s="2">
        <v>5138439.62</v>
      </c>
      <c r="H64" s="2">
        <v>20856764</v>
      </c>
      <c r="I64" s="2">
        <v>10100916</v>
      </c>
      <c r="J64" s="2">
        <v>15483044.5</v>
      </c>
      <c r="K64" s="2">
        <v>9352922</v>
      </c>
      <c r="L64" s="2">
        <v>6616892</v>
      </c>
      <c r="M64" s="2">
        <v>6564651</v>
      </c>
      <c r="N64" s="2">
        <v>4312239.3600000003</v>
      </c>
      <c r="O64" s="2">
        <v>4385236.2</v>
      </c>
      <c r="P64" s="2">
        <v>5131510</v>
      </c>
      <c r="Q64" s="2">
        <v>5412395</v>
      </c>
      <c r="R64" s="2">
        <v>5669363.6200000001</v>
      </c>
      <c r="S64" s="2">
        <v>5647301.6299999999</v>
      </c>
      <c r="T64" s="2">
        <v>4237319.3600000003</v>
      </c>
      <c r="U64" s="2">
        <v>3083565.74</v>
      </c>
      <c r="V64" s="2">
        <v>78022759.549999997</v>
      </c>
      <c r="W64" s="2">
        <v>34507049.740000002</v>
      </c>
      <c r="X64" s="2">
        <v>7272439.3600000003</v>
      </c>
      <c r="Y64" s="2">
        <v>11972150.9</v>
      </c>
      <c r="Z64" s="2">
        <v>7251937.6200000001</v>
      </c>
      <c r="AA64" s="2">
        <v>7550575.8300000001</v>
      </c>
      <c r="AB64" s="2">
        <v>3516884.96</v>
      </c>
      <c r="AC64" s="2">
        <v>33944869.890000001</v>
      </c>
      <c r="AD64" s="2">
        <v>9679225.0700000003</v>
      </c>
      <c r="AE64" s="2">
        <v>4341886</v>
      </c>
      <c r="AF64" s="2">
        <v>11982115.32</v>
      </c>
      <c r="AG64" s="2">
        <v>4682750.6500000004</v>
      </c>
      <c r="AH64" s="2">
        <v>16158933.609999999</v>
      </c>
      <c r="AI64" s="2">
        <v>10058946</v>
      </c>
      <c r="AJ64" s="2">
        <v>3379272.96</v>
      </c>
      <c r="AK64" s="2">
        <v>5024384.0199999996</v>
      </c>
      <c r="AL64" s="2">
        <v>5521794.7199999997</v>
      </c>
      <c r="AM64" s="2">
        <v>6727845.8899999997</v>
      </c>
      <c r="AN64" s="2">
        <v>5191676.59</v>
      </c>
      <c r="AO64" s="2">
        <v>4760988.2300000004</v>
      </c>
      <c r="AP64" s="2">
        <v>4716843.0999999996</v>
      </c>
      <c r="AQ64" s="2">
        <v>2998571.9</v>
      </c>
      <c r="AR64" s="2">
        <v>2993400.04</v>
      </c>
      <c r="AS64" s="2">
        <v>4124542.05</v>
      </c>
      <c r="AT64" s="2">
        <v>40688074.579999998</v>
      </c>
      <c r="AU64" s="2">
        <v>2816835</v>
      </c>
      <c r="AV64" s="2">
        <v>1969671.35</v>
      </c>
      <c r="AW64" s="2">
        <v>4730798</v>
      </c>
      <c r="AX64" s="2">
        <v>5941394</v>
      </c>
      <c r="AY64" s="2">
        <v>8070157.5999999996</v>
      </c>
      <c r="AZ64" s="2">
        <v>3397608.2</v>
      </c>
      <c r="BA64" s="2">
        <v>4086091.8</v>
      </c>
      <c r="BB64" s="2">
        <v>2767641.4</v>
      </c>
      <c r="BC64" s="2">
        <v>2788728</v>
      </c>
      <c r="BD64" s="2">
        <v>1847195.07</v>
      </c>
      <c r="BE64" s="2">
        <v>3578977.72</v>
      </c>
      <c r="BF64" s="2">
        <v>12386789</v>
      </c>
      <c r="BG64" s="2">
        <v>1906224</v>
      </c>
      <c r="BH64" s="2">
        <v>1998459.1</v>
      </c>
      <c r="BI64" s="2">
        <v>27110348.449999999</v>
      </c>
      <c r="BJ64" s="2">
        <v>29330294</v>
      </c>
      <c r="BK64" s="2">
        <v>4640976.6100000003</v>
      </c>
      <c r="BL64" s="2">
        <v>3237002.49</v>
      </c>
      <c r="BM64" s="2">
        <v>6460142.4800000004</v>
      </c>
      <c r="BN64" s="2">
        <v>4423406.9400000004</v>
      </c>
      <c r="BO64" s="2">
        <v>3807827.92</v>
      </c>
      <c r="BP64" s="2">
        <v>240708</v>
      </c>
      <c r="BQ64" s="2">
        <v>106689</v>
      </c>
      <c r="BR64" s="2">
        <v>31947055</v>
      </c>
      <c r="BS64" s="2">
        <v>4447463</v>
      </c>
      <c r="BT64" s="2">
        <v>6196421</v>
      </c>
      <c r="BU64" s="2">
        <v>6739501.9299999997</v>
      </c>
      <c r="BV64" s="2">
        <v>2696086.33</v>
      </c>
      <c r="BW64" s="2">
        <v>5732128</v>
      </c>
      <c r="BX64" s="2">
        <v>3724170</v>
      </c>
      <c r="BY64" s="2">
        <v>5711334</v>
      </c>
      <c r="BZ64" s="2">
        <v>15878997.32</v>
      </c>
      <c r="CA64" s="2">
        <v>5781490</v>
      </c>
      <c r="CB64" s="2">
        <v>7044862.54</v>
      </c>
      <c r="CC64" s="2">
        <v>13323365.07</v>
      </c>
      <c r="CD64" s="2">
        <v>4394760</v>
      </c>
      <c r="CE64" s="2">
        <v>7496904.0800000001</v>
      </c>
      <c r="CF64" s="2">
        <v>5065950</v>
      </c>
      <c r="CG64" s="2">
        <v>64860702.259999998</v>
      </c>
      <c r="CH64" s="2">
        <v>3663520</v>
      </c>
      <c r="CI64" s="2">
        <v>6569725.2400000002</v>
      </c>
      <c r="CJ64" s="2">
        <v>4411953.1399999997</v>
      </c>
      <c r="CK64" s="2">
        <v>5353294</v>
      </c>
      <c r="CL64" s="2">
        <v>4067698.87</v>
      </c>
      <c r="CM64" s="2">
        <v>7386547.5300000003</v>
      </c>
      <c r="CN64" s="2">
        <v>5391466.7199999997</v>
      </c>
      <c r="CO64" s="2">
        <v>2480398.2999999998</v>
      </c>
      <c r="CP64" s="2">
        <v>1792456.78</v>
      </c>
      <c r="CQ64" s="2">
        <v>4079321.22</v>
      </c>
      <c r="CR64" s="2">
        <v>2367525</v>
      </c>
      <c r="CS64" s="2">
        <v>756710.92</v>
      </c>
      <c r="CT64" s="2">
        <v>43424635.740000002</v>
      </c>
      <c r="CU64" s="2">
        <v>5686383</v>
      </c>
      <c r="CV64" s="2">
        <v>2655667</v>
      </c>
      <c r="CW64" s="2">
        <v>9631588.4000000004</v>
      </c>
      <c r="CX64" s="2">
        <v>4233856.5999999996</v>
      </c>
      <c r="CY64" s="2">
        <v>9066183.4499999993</v>
      </c>
      <c r="CZ64" s="2">
        <v>3151801</v>
      </c>
      <c r="DA64" s="2">
        <v>2297211.1</v>
      </c>
      <c r="DB64" s="2">
        <v>27908850.539999999</v>
      </c>
      <c r="DC64" s="2">
        <v>46180425</v>
      </c>
      <c r="DD64" s="2">
        <v>8020123.4000000004</v>
      </c>
      <c r="DE64" s="2">
        <v>6265157.9299999997</v>
      </c>
      <c r="DF64" s="2">
        <v>14895729.43</v>
      </c>
      <c r="DG64" s="2">
        <v>17688172</v>
      </c>
      <c r="DH64" s="2">
        <v>15340465.039999999</v>
      </c>
      <c r="DI64" s="2">
        <v>21108084.940000001</v>
      </c>
      <c r="DJ64" s="2">
        <v>7211192.79</v>
      </c>
      <c r="DK64" s="2">
        <v>114281493</v>
      </c>
      <c r="DL64" s="2">
        <v>4617246.33</v>
      </c>
      <c r="DM64" s="2">
        <v>7494808.29</v>
      </c>
      <c r="DN64" s="2">
        <v>4354206.46</v>
      </c>
      <c r="DO64" s="2">
        <v>5862836.0499999998</v>
      </c>
      <c r="DP64" s="2">
        <v>5574514.7000000002</v>
      </c>
      <c r="DQ64" s="2">
        <v>8436453.5999999996</v>
      </c>
      <c r="DR64" s="2">
        <v>5320684.8</v>
      </c>
      <c r="DS64" s="2">
        <v>9617482.3900000006</v>
      </c>
      <c r="DT64" s="2">
        <v>49372348.780000001</v>
      </c>
      <c r="DU64" s="2">
        <v>5999976</v>
      </c>
      <c r="DV64" s="2">
        <v>16500114.59</v>
      </c>
      <c r="DW64" s="2">
        <v>25256536.399999999</v>
      </c>
      <c r="DX64" s="2">
        <v>8318403</v>
      </c>
      <c r="DY64" s="2">
        <v>14070766</v>
      </c>
      <c r="DZ64" s="2">
        <v>11352156.68</v>
      </c>
      <c r="EA64" s="2">
        <v>2295632.87</v>
      </c>
      <c r="EB64" s="2">
        <v>4271120</v>
      </c>
      <c r="EC64" s="2">
        <v>4190200</v>
      </c>
      <c r="ED64" s="2">
        <v>7109251</v>
      </c>
      <c r="EE64" s="2">
        <v>14253478.060000001</v>
      </c>
      <c r="EF64" s="2">
        <v>15917527.01</v>
      </c>
      <c r="EG64" s="2">
        <v>3298720.16</v>
      </c>
      <c r="EH64" s="2">
        <v>5185384</v>
      </c>
      <c r="EI64" s="2">
        <v>6049641.5</v>
      </c>
      <c r="EJ64" s="2">
        <v>5731689.5199999996</v>
      </c>
      <c r="EK64" s="2">
        <v>9397522.7899999991</v>
      </c>
      <c r="EL64" s="2">
        <v>3845460</v>
      </c>
      <c r="EM64" s="2">
        <v>5692528.8700000001</v>
      </c>
      <c r="EN64" s="2">
        <v>59226459.020000003</v>
      </c>
      <c r="EO64" s="2">
        <v>3763185.96</v>
      </c>
      <c r="EP64" s="2">
        <v>3621990.77</v>
      </c>
      <c r="EQ64" s="2">
        <v>921905.36</v>
      </c>
      <c r="ER64" s="2">
        <v>3413865</v>
      </c>
      <c r="ES64" s="2">
        <v>2462452.83</v>
      </c>
      <c r="ET64" s="2">
        <v>7106999</v>
      </c>
      <c r="EU64" s="2">
        <v>3884139.36</v>
      </c>
      <c r="EV64" s="2">
        <v>3624751.94</v>
      </c>
      <c r="EW64" s="2">
        <v>35082099.299999997</v>
      </c>
      <c r="EX64" s="2">
        <v>1214114.96</v>
      </c>
      <c r="EY64" s="2">
        <v>3061841.47</v>
      </c>
      <c r="EZ64" s="2">
        <v>5605127.1100000003</v>
      </c>
      <c r="FA64" s="2">
        <v>8775623.3000000007</v>
      </c>
      <c r="FB64" s="2">
        <v>5984894</v>
      </c>
      <c r="FC64" s="2">
        <v>6829075.8399999999</v>
      </c>
      <c r="FD64" s="2">
        <v>4190822.91</v>
      </c>
      <c r="FE64" s="2">
        <v>4562623.7699999996</v>
      </c>
      <c r="FF64" s="2">
        <v>2655871.48</v>
      </c>
      <c r="FG64" s="2">
        <v>6006010.46</v>
      </c>
      <c r="FH64" s="2">
        <v>1807045.23</v>
      </c>
      <c r="FI64" s="2">
        <v>27211082.399999999</v>
      </c>
      <c r="FJ64" s="2">
        <v>2727376.29</v>
      </c>
      <c r="FK64" s="2">
        <v>4107731.32</v>
      </c>
      <c r="FL64" s="2">
        <v>900891.36</v>
      </c>
      <c r="FM64" s="2">
        <v>5787085.7599999998</v>
      </c>
      <c r="FN64" s="2">
        <v>962479.45</v>
      </c>
      <c r="FO64" s="2">
        <v>3030235.12</v>
      </c>
      <c r="FP64" s="2">
        <v>1418672.78</v>
      </c>
      <c r="FQ64" s="2">
        <v>44355498</v>
      </c>
      <c r="FR64" s="2">
        <v>4015168.84</v>
      </c>
      <c r="FS64" s="2">
        <v>7175804</v>
      </c>
      <c r="FT64" s="2">
        <v>6246360.0999999996</v>
      </c>
      <c r="FU64" s="2">
        <v>9849647</v>
      </c>
      <c r="FV64" s="2">
        <v>5764114</v>
      </c>
      <c r="FW64" s="2">
        <v>9259461.2899999991</v>
      </c>
      <c r="FX64" s="2">
        <v>5069592.4000000004</v>
      </c>
      <c r="FY64" s="2">
        <v>7087184.5700000003</v>
      </c>
      <c r="FZ64" s="2">
        <v>5293214.26</v>
      </c>
      <c r="GA64" s="2">
        <v>5402524.3399999999</v>
      </c>
      <c r="GB64" s="2">
        <v>3883456.33</v>
      </c>
      <c r="GC64" s="2">
        <v>3545555.28</v>
      </c>
      <c r="GD64" s="2">
        <v>2380160.0099999998</v>
      </c>
      <c r="GE64" s="2">
        <v>37064344.710000001</v>
      </c>
      <c r="GF64" s="2">
        <v>2421518.7799999998</v>
      </c>
      <c r="GG64" s="2">
        <v>2755337.48</v>
      </c>
      <c r="GH64" s="2">
        <v>754524.75</v>
      </c>
      <c r="GI64" s="2">
        <v>4988373.57</v>
      </c>
      <c r="GJ64" s="2">
        <v>4534456.37</v>
      </c>
      <c r="GK64" s="2">
        <v>3735467.55</v>
      </c>
      <c r="GL64" s="2">
        <v>7966983.0700000003</v>
      </c>
      <c r="GM64" s="2">
        <v>4455248.9800000004</v>
      </c>
      <c r="GN64" s="2">
        <v>1541471.98</v>
      </c>
      <c r="GO64" s="2">
        <v>2270719.09</v>
      </c>
      <c r="GP64" s="2">
        <v>1439010</v>
      </c>
      <c r="GQ64" s="2">
        <v>9132278.7300000004</v>
      </c>
      <c r="GR64" s="2">
        <v>11279040.84</v>
      </c>
      <c r="GS64" s="2">
        <v>5000131</v>
      </c>
      <c r="GT64" s="2">
        <v>9701514.1699999999</v>
      </c>
      <c r="GU64" s="2">
        <v>1609894.2</v>
      </c>
      <c r="GV64" s="2">
        <v>8337265.4199999999</v>
      </c>
      <c r="GW64" s="2">
        <v>8960043.7200000007</v>
      </c>
      <c r="GX64" s="2">
        <v>2509326.0699999998</v>
      </c>
      <c r="GY64" s="2">
        <v>13138438.529999999</v>
      </c>
      <c r="GZ64" s="2">
        <v>1320862.33</v>
      </c>
      <c r="HA64" s="2">
        <v>4948101.76</v>
      </c>
      <c r="HB64" s="2">
        <v>3015797.81</v>
      </c>
      <c r="HC64" s="2">
        <v>50803181.299999997</v>
      </c>
      <c r="HD64" s="2">
        <v>4522606</v>
      </c>
      <c r="HE64" s="2">
        <v>8348726</v>
      </c>
      <c r="HF64" s="2">
        <v>6884652.0300000003</v>
      </c>
      <c r="HG64" s="2">
        <v>4893901.58</v>
      </c>
      <c r="HH64" s="2">
        <v>6305637.3200000003</v>
      </c>
      <c r="HI64" s="2">
        <v>862221.67</v>
      </c>
      <c r="HJ64" s="2">
        <v>32271539.309999999</v>
      </c>
      <c r="HK64" s="2">
        <v>6696173.4500000002</v>
      </c>
      <c r="HL64" s="2">
        <v>4781875.82</v>
      </c>
      <c r="HM64" s="2">
        <v>3216474</v>
      </c>
      <c r="HN64" s="2"/>
      <c r="HO64" s="2">
        <v>4530735.1399999997</v>
      </c>
      <c r="HP64" s="2">
        <v>3739903.61</v>
      </c>
      <c r="HQ64" s="2">
        <v>1207809.04</v>
      </c>
      <c r="HR64" s="2">
        <v>51332779.159999996</v>
      </c>
      <c r="HS64" s="2">
        <v>15726130.529999999</v>
      </c>
      <c r="HT64" s="2">
        <v>3787059</v>
      </c>
      <c r="HU64" s="2">
        <v>1537002.2</v>
      </c>
      <c r="HV64" s="2">
        <v>1936710.37</v>
      </c>
      <c r="HW64" s="2">
        <v>790151.65</v>
      </c>
      <c r="HX64" s="2">
        <v>3960538.24</v>
      </c>
      <c r="HY64" s="2">
        <v>1898602</v>
      </c>
      <c r="HZ64" s="2">
        <v>2120746.52</v>
      </c>
      <c r="IA64" s="2">
        <v>3264609.4</v>
      </c>
      <c r="IB64" s="2">
        <v>3476020</v>
      </c>
      <c r="IC64" s="2">
        <v>4585987.28</v>
      </c>
      <c r="ID64" s="2">
        <v>1324643</v>
      </c>
      <c r="IE64" s="2">
        <v>2426317.21</v>
      </c>
      <c r="IF64" s="2">
        <v>1314914.2</v>
      </c>
      <c r="IG64" s="2">
        <v>1662295.81</v>
      </c>
      <c r="IH64" s="2">
        <v>48569183.200000003</v>
      </c>
      <c r="II64" s="2">
        <v>9512136</v>
      </c>
      <c r="IJ64" s="2">
        <v>6197973</v>
      </c>
      <c r="IK64" s="2">
        <v>7796389.8600000003</v>
      </c>
      <c r="IL64" s="2">
        <v>12479906.449999999</v>
      </c>
      <c r="IM64" s="2">
        <v>4352442</v>
      </c>
      <c r="IN64" s="2">
        <v>3842636.05</v>
      </c>
      <c r="IO64" s="2">
        <v>2442908</v>
      </c>
      <c r="IP64" s="2">
        <v>931359.42</v>
      </c>
      <c r="IQ64" s="2">
        <v>4532612</v>
      </c>
      <c r="IR64" s="2">
        <v>3946870.7</v>
      </c>
      <c r="IS64" s="2">
        <v>79049317.980000004</v>
      </c>
      <c r="IT64" s="2">
        <v>13224835.51</v>
      </c>
      <c r="IU64" s="2">
        <v>8002772.6900000004</v>
      </c>
      <c r="IV64" s="2">
        <v>6557032.7999999998</v>
      </c>
      <c r="IW64" s="2">
        <v>6370080.3600000003</v>
      </c>
      <c r="IX64" s="2">
        <v>2651135</v>
      </c>
      <c r="IY64" s="2">
        <v>5082232.0599999996</v>
      </c>
      <c r="IZ64" s="2">
        <v>3146685.12</v>
      </c>
      <c r="JA64" s="2">
        <v>4402545</v>
      </c>
      <c r="JB64" s="2">
        <v>5045220.03</v>
      </c>
      <c r="JC64" s="2">
        <v>4455397.5999999996</v>
      </c>
      <c r="JD64" s="2">
        <v>4263659</v>
      </c>
      <c r="JE64" s="2">
        <v>20235099.07</v>
      </c>
      <c r="JF64" s="2">
        <v>16038001</v>
      </c>
      <c r="JG64" s="2">
        <v>2734198</v>
      </c>
      <c r="JH64" s="2">
        <v>1519050</v>
      </c>
      <c r="JI64" s="2">
        <v>2949134.08</v>
      </c>
      <c r="JJ64" s="2">
        <v>1379064.4</v>
      </c>
      <c r="JK64" s="2">
        <v>14109906.49</v>
      </c>
      <c r="JL64" s="2">
        <v>2712864</v>
      </c>
      <c r="JM64" s="2">
        <v>1497644.71</v>
      </c>
      <c r="JN64" s="2">
        <v>6782298.3899999997</v>
      </c>
      <c r="JO64" s="2">
        <v>610425.31000000006</v>
      </c>
      <c r="JP64" s="2">
        <v>11319593</v>
      </c>
      <c r="JQ64" s="2">
        <v>2110763</v>
      </c>
      <c r="JR64" s="2">
        <v>35217123</v>
      </c>
      <c r="JS64" s="2">
        <v>23469572.579999998</v>
      </c>
      <c r="JT64" s="2">
        <v>6021552</v>
      </c>
      <c r="JU64" s="2">
        <v>2544381</v>
      </c>
      <c r="JV64" s="2">
        <v>8947463.6500000004</v>
      </c>
      <c r="JW64" s="2">
        <v>1415410</v>
      </c>
      <c r="JX64" s="2">
        <v>14420813</v>
      </c>
      <c r="JY64" s="2">
        <v>8137999</v>
      </c>
      <c r="JZ64" s="2">
        <v>4817403.2</v>
      </c>
      <c r="KA64" s="2">
        <v>7091559.5099999998</v>
      </c>
      <c r="KB64" s="2">
        <v>3336856.29</v>
      </c>
      <c r="KC64" s="2">
        <v>4260243</v>
      </c>
      <c r="KD64" s="2">
        <v>2440242</v>
      </c>
      <c r="KE64" s="2">
        <v>1874493.93</v>
      </c>
      <c r="KF64" s="2">
        <v>3042910.16</v>
      </c>
      <c r="KG64" s="2">
        <v>55390171.869999997</v>
      </c>
      <c r="KH64" s="2">
        <v>1576374.28</v>
      </c>
      <c r="KI64" s="2">
        <v>3438211.59</v>
      </c>
      <c r="KJ64" s="2">
        <v>3771462.54</v>
      </c>
      <c r="KK64" s="2">
        <v>6225087.2699999996</v>
      </c>
      <c r="KL64" s="2">
        <v>1329698.96</v>
      </c>
      <c r="KM64" s="2">
        <v>13879722.029999999</v>
      </c>
      <c r="KN64" s="2">
        <v>3266398.28</v>
      </c>
      <c r="KO64" s="2">
        <v>4361062.5199999996</v>
      </c>
      <c r="KP64" s="2">
        <v>15270079.76</v>
      </c>
      <c r="KQ64" s="2">
        <v>4175685</v>
      </c>
      <c r="KR64" s="2">
        <v>7231902.2000000002</v>
      </c>
      <c r="KS64" s="2">
        <v>9691733</v>
      </c>
      <c r="KT64" s="2">
        <v>2902598</v>
      </c>
      <c r="KU64" s="2">
        <v>6455012.6200000001</v>
      </c>
      <c r="KV64" s="2">
        <v>37358921.469999999</v>
      </c>
      <c r="KW64" s="2">
        <v>4821350</v>
      </c>
      <c r="KX64" s="2">
        <v>28441619.079999998</v>
      </c>
      <c r="KY64" s="2">
        <v>5511469.2400000002</v>
      </c>
      <c r="KZ64" s="2">
        <v>3267764</v>
      </c>
      <c r="LA64" s="2">
        <v>12108006.98</v>
      </c>
      <c r="LB64" s="2">
        <v>6666206.0199999996</v>
      </c>
      <c r="LC64" s="2">
        <v>4154008.53</v>
      </c>
      <c r="LD64" s="2">
        <v>3334385.8</v>
      </c>
      <c r="LE64" s="2">
        <v>5229121.5</v>
      </c>
      <c r="LF64" s="2">
        <v>85446776.579999998</v>
      </c>
      <c r="LG64" s="2">
        <v>9773724</v>
      </c>
      <c r="LH64" s="2">
        <v>14080226.18</v>
      </c>
      <c r="LI64" s="2">
        <v>12531639.85</v>
      </c>
      <c r="LJ64" s="2">
        <v>4616112.01</v>
      </c>
      <c r="LK64" s="2">
        <v>5864727.5599999996</v>
      </c>
      <c r="LL64" s="2">
        <v>3643730</v>
      </c>
      <c r="LM64" s="2">
        <v>3807124.69</v>
      </c>
      <c r="LN64" s="2">
        <v>1743756</v>
      </c>
      <c r="LO64" s="2">
        <v>7077225.7400000002</v>
      </c>
      <c r="LP64" s="2">
        <v>1784020</v>
      </c>
      <c r="LQ64" s="2">
        <v>17466444.149999999</v>
      </c>
      <c r="LR64" s="2">
        <v>3268898.19</v>
      </c>
      <c r="LS64" s="2">
        <v>3392372</v>
      </c>
      <c r="LT64" s="2">
        <v>80817111.200000003</v>
      </c>
      <c r="LU64" s="2"/>
      <c r="LV64" s="2">
        <v>51590745.32</v>
      </c>
      <c r="LW64" s="2">
        <v>22943392.75</v>
      </c>
      <c r="LX64" s="2">
        <v>8560587.2899999991</v>
      </c>
      <c r="LY64" s="2">
        <v>9888714</v>
      </c>
      <c r="LZ64" s="2">
        <v>5514057.6500000004</v>
      </c>
      <c r="MA64" s="2">
        <v>9264595.25</v>
      </c>
      <c r="MB64" s="2">
        <v>3672663.6</v>
      </c>
      <c r="MC64" s="2">
        <v>7589968</v>
      </c>
      <c r="MD64" s="2">
        <v>17420433.41</v>
      </c>
      <c r="ME64" s="2">
        <v>3878792</v>
      </c>
      <c r="MF64" s="2">
        <v>67861836</v>
      </c>
      <c r="MG64" s="2">
        <v>2805740.44</v>
      </c>
      <c r="MH64" s="2">
        <v>3840361.17</v>
      </c>
      <c r="MI64" s="2">
        <v>2774174.56</v>
      </c>
      <c r="MJ64" s="2">
        <v>3815869.6</v>
      </c>
      <c r="MK64" s="2">
        <v>6238577.3799999999</v>
      </c>
      <c r="ML64" s="2">
        <v>5062274.5</v>
      </c>
      <c r="MM64" s="2">
        <v>4258457.33</v>
      </c>
      <c r="MN64" s="2">
        <v>7292720.29</v>
      </c>
      <c r="MO64" s="2">
        <v>4013705.72</v>
      </c>
      <c r="MP64" s="2">
        <v>3890490.49</v>
      </c>
      <c r="MQ64" s="2">
        <v>3614898</v>
      </c>
      <c r="MR64" s="2">
        <v>66928486.990000002</v>
      </c>
      <c r="MS64" s="2">
        <v>6000344.8399999999</v>
      </c>
      <c r="MT64" s="2">
        <v>5524657.3799999999</v>
      </c>
      <c r="MU64" s="2">
        <v>15254466</v>
      </c>
      <c r="MV64" s="2">
        <v>13542104.630000001</v>
      </c>
      <c r="MW64" s="2">
        <v>7291171</v>
      </c>
      <c r="MX64" s="2">
        <v>10848096.789999999</v>
      </c>
      <c r="MY64" s="2">
        <v>12276722</v>
      </c>
      <c r="MZ64" s="2">
        <v>4878275</v>
      </c>
      <c r="NA64" s="2">
        <v>2091674.35</v>
      </c>
      <c r="NB64" s="2">
        <v>1429689</v>
      </c>
      <c r="NC64" s="2">
        <v>74682425.819999993</v>
      </c>
      <c r="ND64" s="2">
        <v>12551992.65</v>
      </c>
      <c r="NE64" s="2">
        <v>1819871.82</v>
      </c>
      <c r="NF64" s="2">
        <v>32899775.199999999</v>
      </c>
      <c r="NG64" s="2">
        <v>4002918</v>
      </c>
      <c r="NH64" s="2">
        <v>9916677.1099999994</v>
      </c>
      <c r="NI64" s="2">
        <v>19007948</v>
      </c>
      <c r="NJ64" s="2">
        <v>13608354.050000001</v>
      </c>
      <c r="NK64" s="2">
        <v>1667700</v>
      </c>
      <c r="NL64" s="2">
        <v>4989846.1100000003</v>
      </c>
      <c r="NM64" s="2">
        <v>7150236.3600000003</v>
      </c>
      <c r="NN64" s="2">
        <v>2586612</v>
      </c>
      <c r="NO64" s="2">
        <v>22415809.489999998</v>
      </c>
      <c r="NP64" s="2">
        <v>265766.67</v>
      </c>
      <c r="NQ64" s="2">
        <v>3842455.66</v>
      </c>
      <c r="NR64" s="2">
        <v>4112924.16</v>
      </c>
      <c r="NS64" s="2">
        <v>2788608.06</v>
      </c>
      <c r="NT64" s="2">
        <v>392539</v>
      </c>
      <c r="NU64" s="2">
        <v>3705188.38</v>
      </c>
      <c r="NV64" s="2">
        <v>27543753.75</v>
      </c>
      <c r="NW64" s="2">
        <v>24147999.079999998</v>
      </c>
      <c r="NX64" s="2"/>
      <c r="NY64" s="2">
        <v>1816227.29</v>
      </c>
      <c r="NZ64" s="2">
        <v>3834391.14</v>
      </c>
      <c r="OA64" s="2">
        <v>4610873.82</v>
      </c>
      <c r="OB64" s="2">
        <v>2746</v>
      </c>
      <c r="OC64" s="2">
        <v>36678718.299999997</v>
      </c>
      <c r="OD64" s="2">
        <v>16006848.84</v>
      </c>
      <c r="OE64" s="2">
        <v>7071905.71</v>
      </c>
      <c r="OF64" s="2">
        <v>16176046.289999999</v>
      </c>
      <c r="OG64" s="2">
        <v>4040248.63</v>
      </c>
      <c r="OH64" s="2">
        <v>7631076.5599999996</v>
      </c>
      <c r="OI64" s="2">
        <v>6658021</v>
      </c>
      <c r="OJ64" s="2">
        <v>3210242.68</v>
      </c>
      <c r="OK64" s="2">
        <v>2832713</v>
      </c>
      <c r="OL64" s="2">
        <v>69462697</v>
      </c>
      <c r="OM64" s="2">
        <v>16439218.949999999</v>
      </c>
      <c r="ON64" s="2">
        <v>20894050.719999999</v>
      </c>
      <c r="OO64" s="2">
        <v>11239032.5</v>
      </c>
      <c r="OP64" s="2">
        <v>6879529.5499999998</v>
      </c>
      <c r="OQ64" s="2">
        <v>1655552.12</v>
      </c>
      <c r="OR64" s="2">
        <v>38124737.840000004</v>
      </c>
      <c r="OS64" s="2">
        <v>2030141.76</v>
      </c>
      <c r="OT64" s="2">
        <v>2628664</v>
      </c>
      <c r="OU64" s="2">
        <v>5260232.1100000003</v>
      </c>
      <c r="OV64" s="2">
        <v>4749542.79</v>
      </c>
      <c r="OW64" s="2">
        <v>15334968</v>
      </c>
      <c r="OX64" s="2">
        <v>2536077.94</v>
      </c>
      <c r="OY64" s="2"/>
      <c r="OZ64" s="2">
        <v>1286290</v>
      </c>
      <c r="PA64" s="2">
        <v>32370288.989999998</v>
      </c>
      <c r="PB64" s="2">
        <v>5827192.6900000004</v>
      </c>
      <c r="PC64" s="2">
        <v>11542236.16</v>
      </c>
      <c r="PD64" s="2">
        <v>960201.32</v>
      </c>
      <c r="PE64" s="2">
        <v>7984501.6500000004</v>
      </c>
      <c r="PF64" s="2">
        <v>9706238.8100000005</v>
      </c>
      <c r="PG64" s="2">
        <v>5714070.5199999996</v>
      </c>
      <c r="PH64" s="2">
        <v>4512398</v>
      </c>
      <c r="PI64" s="2">
        <v>6958302.2300000004</v>
      </c>
      <c r="PJ64" s="2">
        <v>5415782</v>
      </c>
      <c r="PK64" s="2">
        <v>5836174</v>
      </c>
      <c r="PL64" s="2">
        <v>3973915</v>
      </c>
      <c r="PM64" s="2">
        <v>2595671</v>
      </c>
      <c r="PN64" s="2">
        <v>18938189.670000002</v>
      </c>
      <c r="PO64" s="2">
        <v>2745584.27</v>
      </c>
      <c r="PP64" s="2">
        <v>1661678</v>
      </c>
      <c r="PQ64" s="2">
        <v>1573630</v>
      </c>
      <c r="PR64" s="2">
        <v>3159796</v>
      </c>
      <c r="PS64" s="2">
        <v>89657878.709999993</v>
      </c>
      <c r="PT64" s="2">
        <v>5122765.46</v>
      </c>
      <c r="PU64" s="2">
        <v>3500883</v>
      </c>
      <c r="PV64" s="2">
        <v>5848503.0099999998</v>
      </c>
      <c r="PW64" s="2">
        <v>26963776.780000001</v>
      </c>
      <c r="PX64" s="2">
        <v>8521001.2899999991</v>
      </c>
      <c r="PY64" s="2">
        <v>16403085</v>
      </c>
      <c r="PZ64" s="2">
        <v>4041316.5</v>
      </c>
      <c r="QA64" s="2">
        <v>10544959.68</v>
      </c>
      <c r="QB64" s="2">
        <v>4185138</v>
      </c>
      <c r="QC64" s="2">
        <v>10257090.779999999</v>
      </c>
      <c r="QD64" s="2">
        <v>6312484</v>
      </c>
      <c r="QE64" s="2">
        <v>5372389.0199999996</v>
      </c>
      <c r="QF64" s="2">
        <v>7439130</v>
      </c>
      <c r="QG64" s="2">
        <v>5733544.3300000001</v>
      </c>
      <c r="QH64" s="2">
        <v>6388685.2000000002</v>
      </c>
      <c r="QI64" s="2">
        <v>4097737</v>
      </c>
      <c r="QJ64" s="2">
        <v>6665400.5300000003</v>
      </c>
      <c r="QK64" s="2">
        <v>4504906.5999999996</v>
      </c>
      <c r="QL64" s="2">
        <v>6029660.29</v>
      </c>
      <c r="QM64" s="2">
        <v>13376058.369999999</v>
      </c>
      <c r="QN64" s="2">
        <v>3988379.14</v>
      </c>
      <c r="QO64" s="2"/>
      <c r="QP64" s="2">
        <v>1019563</v>
      </c>
      <c r="QQ64" s="2">
        <v>1672876.45</v>
      </c>
      <c r="QR64" s="2">
        <v>1928472.88</v>
      </c>
      <c r="QS64" s="2">
        <v>70127759.519999996</v>
      </c>
      <c r="QT64" s="2">
        <v>2503987</v>
      </c>
      <c r="QU64" s="2">
        <v>11903930.23</v>
      </c>
      <c r="QV64" s="2">
        <v>5949352</v>
      </c>
      <c r="QW64" s="2">
        <v>5014310</v>
      </c>
      <c r="QX64" s="2">
        <v>7117124</v>
      </c>
      <c r="QY64" s="2">
        <v>4889651.34</v>
      </c>
      <c r="QZ64" s="2">
        <v>7917264.7300000004</v>
      </c>
      <c r="RA64" s="2">
        <v>15981255</v>
      </c>
      <c r="RB64" s="2">
        <v>6058780.7000000002</v>
      </c>
      <c r="RC64" s="2">
        <v>3335547</v>
      </c>
      <c r="RD64" s="2">
        <v>2997192</v>
      </c>
      <c r="RE64" s="2">
        <v>2289352.86</v>
      </c>
      <c r="RF64" s="2">
        <v>43116580.189999998</v>
      </c>
      <c r="RG64" s="2">
        <v>11639611.550000001</v>
      </c>
      <c r="RH64" s="2">
        <v>3512212</v>
      </c>
      <c r="RI64" s="2">
        <v>4534001.83</v>
      </c>
      <c r="RJ64" s="2">
        <v>3884960.2</v>
      </c>
      <c r="RK64" s="2">
        <v>6849239.0599999996</v>
      </c>
      <c r="RL64" s="2">
        <v>7833599</v>
      </c>
      <c r="RM64" s="2">
        <v>4467734.9800000004</v>
      </c>
      <c r="RN64" s="2">
        <v>4051774.17</v>
      </c>
      <c r="RO64" s="2">
        <v>8727095</v>
      </c>
      <c r="RP64" s="2">
        <v>7081770.04</v>
      </c>
      <c r="RQ64" s="2">
        <v>1868360.04</v>
      </c>
      <c r="RR64" s="2">
        <v>2861950.78</v>
      </c>
      <c r="RS64" s="2">
        <v>2623279.02</v>
      </c>
      <c r="RT64" s="2">
        <v>3207245.54</v>
      </c>
      <c r="RU64" s="2">
        <v>2194873</v>
      </c>
      <c r="RV64" s="2">
        <v>2493087</v>
      </c>
      <c r="RW64" s="2">
        <v>2145017.54</v>
      </c>
      <c r="RX64" s="2">
        <v>2225606.79</v>
      </c>
      <c r="RY64" s="2">
        <v>1848701</v>
      </c>
      <c r="RZ64" s="2"/>
      <c r="SA64" s="2">
        <v>6184936</v>
      </c>
      <c r="SB64" s="2">
        <v>818652.96</v>
      </c>
      <c r="SC64" s="2">
        <v>4279292</v>
      </c>
      <c r="SD64" s="2">
        <v>3107149</v>
      </c>
      <c r="SE64" s="2">
        <v>6334719.6600000001</v>
      </c>
      <c r="SF64" s="2">
        <v>2815705.48</v>
      </c>
      <c r="SG64" s="2">
        <v>9345023.7799999993</v>
      </c>
      <c r="SH64" s="2">
        <v>3340535.89</v>
      </c>
      <c r="SI64" s="2">
        <v>5589838.4900000002</v>
      </c>
      <c r="SJ64" s="2">
        <v>6926098.9400000004</v>
      </c>
      <c r="SK64" s="2">
        <v>1843815</v>
      </c>
      <c r="SL64" s="2">
        <v>25969775.379999999</v>
      </c>
      <c r="SM64" s="2">
        <v>4563702</v>
      </c>
      <c r="SN64" s="2">
        <v>6001834.6699999999</v>
      </c>
      <c r="SO64" s="2">
        <v>8448461.1600000001</v>
      </c>
      <c r="SP64" s="2">
        <v>5893606.2800000003</v>
      </c>
      <c r="SQ64" s="2">
        <v>5990280</v>
      </c>
      <c r="SR64" s="2">
        <v>5964175</v>
      </c>
      <c r="SS64" s="2">
        <v>3244505</v>
      </c>
      <c r="ST64" s="2">
        <v>34823333.979999997</v>
      </c>
      <c r="SU64" s="2">
        <v>2208616.09</v>
      </c>
      <c r="SV64" s="2">
        <v>5083345.8099999996</v>
      </c>
      <c r="SW64" s="2">
        <v>6194914.4800000004</v>
      </c>
      <c r="SX64" s="2">
        <v>3017384</v>
      </c>
      <c r="SY64" s="2">
        <v>880720.48</v>
      </c>
      <c r="SZ64" s="2">
        <v>2671251.44</v>
      </c>
      <c r="TA64" s="2">
        <v>11848584.619999999</v>
      </c>
      <c r="TB64" s="2">
        <v>2119020</v>
      </c>
      <c r="TC64" s="2">
        <v>3221126.86</v>
      </c>
      <c r="TD64" s="2">
        <v>2140600.77</v>
      </c>
      <c r="TE64" s="2">
        <v>10959588</v>
      </c>
      <c r="TF64" s="2">
        <v>4136879</v>
      </c>
      <c r="TG64" s="2">
        <v>1257113.56</v>
      </c>
      <c r="TH64" s="2">
        <v>111098118.17</v>
      </c>
      <c r="TI64" s="2">
        <v>5057025.21</v>
      </c>
      <c r="TJ64" s="2">
        <v>7200609.5700000003</v>
      </c>
      <c r="TK64" s="2">
        <v>2220434</v>
      </c>
      <c r="TL64" s="2">
        <v>11512996.039999999</v>
      </c>
      <c r="TM64" s="2">
        <v>4089393</v>
      </c>
      <c r="TN64" s="2">
        <v>4969626.29</v>
      </c>
      <c r="TO64" s="2">
        <v>16330444.800000001</v>
      </c>
      <c r="TP64" s="2">
        <v>6772252</v>
      </c>
      <c r="TQ64" s="2">
        <v>10141710.050000001</v>
      </c>
      <c r="TR64" s="2">
        <v>9076927.9800000004</v>
      </c>
      <c r="TS64" s="2">
        <v>6753752</v>
      </c>
      <c r="TT64" s="2">
        <v>2675932.84</v>
      </c>
      <c r="TU64" s="2">
        <v>7634985.7300000004</v>
      </c>
      <c r="TV64" s="2">
        <v>5985912.8200000003</v>
      </c>
      <c r="TW64" s="2">
        <v>4951883</v>
      </c>
      <c r="TX64" s="2">
        <v>15983882.619999999</v>
      </c>
      <c r="TY64" s="2">
        <v>8345741</v>
      </c>
      <c r="TZ64" s="2">
        <v>26499988.149999999</v>
      </c>
      <c r="UA64" s="2">
        <v>9325204</v>
      </c>
      <c r="UB64" s="2">
        <v>2638812.86</v>
      </c>
      <c r="UC64" s="2">
        <v>3453232.94</v>
      </c>
      <c r="UD64" s="2">
        <v>21413030.199999999</v>
      </c>
      <c r="UE64" s="2">
        <v>2736027.33</v>
      </c>
      <c r="UF64" s="2">
        <v>1602259.76</v>
      </c>
      <c r="UG64" s="2">
        <v>894842.68</v>
      </c>
      <c r="UH64" s="2">
        <v>962895.24</v>
      </c>
      <c r="UI64" s="2">
        <v>25782990</v>
      </c>
      <c r="UJ64" s="2">
        <v>7217449</v>
      </c>
      <c r="UK64" s="2">
        <v>6560743.5899999999</v>
      </c>
      <c r="UL64" s="2">
        <v>9003117.6199999992</v>
      </c>
      <c r="UM64" s="2">
        <v>719625.34</v>
      </c>
      <c r="UN64" s="2">
        <v>6405874</v>
      </c>
      <c r="UO64" s="2">
        <v>127376167</v>
      </c>
      <c r="UP64" s="2">
        <v>5651348</v>
      </c>
      <c r="UQ64" s="2">
        <v>6168602.1799999997</v>
      </c>
      <c r="UR64" s="2">
        <v>16099950.51</v>
      </c>
      <c r="US64" s="2">
        <v>1835992.3</v>
      </c>
      <c r="UT64" s="2">
        <v>3742851</v>
      </c>
      <c r="UU64" s="2">
        <v>13632227.58</v>
      </c>
      <c r="UV64" s="2">
        <v>2405708</v>
      </c>
      <c r="UW64" s="2">
        <v>4143511.3</v>
      </c>
      <c r="UX64" s="2">
        <v>5853914</v>
      </c>
      <c r="UY64" s="2">
        <v>6255414.5899999999</v>
      </c>
      <c r="UZ64" s="2">
        <v>15690206.4</v>
      </c>
      <c r="VA64" s="2">
        <v>6462651.54</v>
      </c>
      <c r="VB64" s="2">
        <v>9936924.7599999998</v>
      </c>
      <c r="VC64" s="2">
        <v>3555899.15</v>
      </c>
      <c r="VD64" s="2">
        <v>3421467</v>
      </c>
      <c r="VE64" s="2">
        <v>3968476.26</v>
      </c>
      <c r="VF64" s="2">
        <v>3733865.66</v>
      </c>
      <c r="VG64" s="2">
        <v>4421448.24</v>
      </c>
      <c r="VH64" s="2">
        <v>2704512.09</v>
      </c>
      <c r="VI64" s="2">
        <v>1507176.03</v>
      </c>
      <c r="VJ64" s="2">
        <v>1927012</v>
      </c>
      <c r="VK64" s="2">
        <v>53748485.25</v>
      </c>
      <c r="VL64" s="2">
        <v>4115457</v>
      </c>
      <c r="VM64" s="2">
        <v>1844725</v>
      </c>
      <c r="VN64" s="2">
        <v>6136949.1500000004</v>
      </c>
      <c r="VO64" s="2">
        <v>7054131.5099999998</v>
      </c>
      <c r="VP64" s="2">
        <v>3672416</v>
      </c>
      <c r="VQ64" s="2">
        <v>5269769.4000000004</v>
      </c>
      <c r="VR64" s="2">
        <v>3042696.66</v>
      </c>
      <c r="VS64" s="2">
        <v>4004589</v>
      </c>
      <c r="VT64" s="2">
        <v>11716012.18</v>
      </c>
      <c r="VU64" s="2">
        <v>2869996</v>
      </c>
      <c r="VV64" s="2">
        <v>5220639.46</v>
      </c>
      <c r="VW64" s="2">
        <v>3382894</v>
      </c>
      <c r="VX64" s="2">
        <v>2403971</v>
      </c>
      <c r="VY64" s="2">
        <v>3131705.69</v>
      </c>
      <c r="VZ64" s="2">
        <v>138426262.06999999</v>
      </c>
      <c r="WA64" s="2">
        <v>9200907.0700000003</v>
      </c>
      <c r="WB64" s="2">
        <v>6615573</v>
      </c>
      <c r="WC64" s="2">
        <v>6238702.3300000001</v>
      </c>
      <c r="WD64" s="2">
        <v>8471290.0899999999</v>
      </c>
      <c r="WE64" s="2">
        <v>6944845.3600000003</v>
      </c>
      <c r="WF64" s="2">
        <v>9182114</v>
      </c>
      <c r="WG64" s="2">
        <v>16807733</v>
      </c>
      <c r="WH64" s="2">
        <v>8440081.9800000004</v>
      </c>
      <c r="WI64" s="2">
        <v>15123268</v>
      </c>
      <c r="WJ64" s="2">
        <v>10528646</v>
      </c>
      <c r="WK64" s="2">
        <v>10799782.82</v>
      </c>
      <c r="WL64" s="2">
        <v>8312855</v>
      </c>
      <c r="WM64" s="2">
        <v>10067502.630000001</v>
      </c>
      <c r="WN64" s="2">
        <v>15306402.74</v>
      </c>
      <c r="WO64" s="2">
        <v>10488169</v>
      </c>
      <c r="WP64" s="2">
        <v>9440978</v>
      </c>
      <c r="WQ64" s="2">
        <v>575842.34</v>
      </c>
      <c r="WR64" s="2">
        <v>5426242.8200000003</v>
      </c>
      <c r="WS64" s="2">
        <v>11597140.02</v>
      </c>
      <c r="WT64" s="2">
        <v>32580045.690000001</v>
      </c>
      <c r="WU64" s="2">
        <v>7930015</v>
      </c>
      <c r="WV64" s="2">
        <v>3257673</v>
      </c>
      <c r="WW64" s="2">
        <v>1733191</v>
      </c>
      <c r="WX64" s="2">
        <v>2709932</v>
      </c>
      <c r="WY64" s="2">
        <v>1702629.32</v>
      </c>
      <c r="WZ64" s="2">
        <v>4503718</v>
      </c>
      <c r="XA64" s="2">
        <v>6359612.3300000001</v>
      </c>
      <c r="XB64" s="2">
        <v>64119.85</v>
      </c>
      <c r="XC64" s="2">
        <v>2433043.5</v>
      </c>
      <c r="XD64" s="2">
        <v>570937.03</v>
      </c>
      <c r="XE64" s="2">
        <v>4006429.11</v>
      </c>
      <c r="XF64" s="2">
        <v>3207051.33</v>
      </c>
      <c r="XG64" s="2">
        <v>49794081.149999999</v>
      </c>
      <c r="XH64" s="2">
        <v>9097468.8900000006</v>
      </c>
      <c r="XI64" s="2">
        <v>12967661.220000001</v>
      </c>
      <c r="XJ64" s="2">
        <v>32960874.609999999</v>
      </c>
      <c r="XK64" s="2">
        <v>6297987.3099999996</v>
      </c>
      <c r="XL64" s="2">
        <v>9866096</v>
      </c>
      <c r="XM64" s="2">
        <v>14056375</v>
      </c>
      <c r="XN64" s="2">
        <v>8651904</v>
      </c>
      <c r="XO64" s="2">
        <v>5732315.75</v>
      </c>
      <c r="XP64" s="2">
        <v>15739446.720000001</v>
      </c>
      <c r="XQ64" s="2">
        <v>13260984.43</v>
      </c>
      <c r="XR64" s="2">
        <v>6422888.2199999997</v>
      </c>
      <c r="XS64" s="2">
        <v>4917899</v>
      </c>
      <c r="XT64" s="2">
        <v>4891210</v>
      </c>
      <c r="XU64" s="2">
        <v>7492760.4000000004</v>
      </c>
      <c r="XV64" s="2">
        <v>6103083.1299999999</v>
      </c>
      <c r="XW64" s="2">
        <v>4271877</v>
      </c>
      <c r="XX64" s="2">
        <v>5140412.59</v>
      </c>
      <c r="XY64" s="2">
        <v>7625582.5</v>
      </c>
      <c r="XZ64" s="2">
        <v>5032599.1399999997</v>
      </c>
      <c r="YA64" s="2">
        <v>8008741</v>
      </c>
      <c r="YB64" s="2">
        <v>4606692</v>
      </c>
      <c r="YC64" s="2">
        <v>3736543.32</v>
      </c>
      <c r="YD64" s="2">
        <v>77862637.75</v>
      </c>
      <c r="YE64" s="2">
        <v>6233950</v>
      </c>
      <c r="YF64" s="2">
        <v>6679516.3899999997</v>
      </c>
      <c r="YG64" s="2">
        <v>7973024.3300000001</v>
      </c>
      <c r="YH64" s="2">
        <v>23036888.870000001</v>
      </c>
      <c r="YI64" s="2">
        <v>5752084.8499999996</v>
      </c>
      <c r="YJ64" s="2">
        <v>7994549.5</v>
      </c>
      <c r="YK64" s="2">
        <v>7025448.2199999997</v>
      </c>
      <c r="YL64" s="2">
        <v>15698491.07</v>
      </c>
      <c r="YM64" s="2">
        <v>18837347</v>
      </c>
      <c r="YN64" s="2">
        <v>7536139.75</v>
      </c>
      <c r="YO64" s="2">
        <v>8004786.3799999999</v>
      </c>
      <c r="YP64" s="2">
        <v>4645940</v>
      </c>
      <c r="YQ64" s="2">
        <v>3910226.9</v>
      </c>
      <c r="YR64" s="2">
        <v>1937230</v>
      </c>
      <c r="YS64" s="2">
        <v>2533322.25</v>
      </c>
      <c r="YT64" s="2">
        <v>2738136.02</v>
      </c>
      <c r="YU64" s="2">
        <v>23055282.190000001</v>
      </c>
      <c r="YV64" s="2">
        <v>2812165.44</v>
      </c>
      <c r="YW64" s="2">
        <v>3738819</v>
      </c>
      <c r="YX64" s="2">
        <v>4371762</v>
      </c>
      <c r="YY64" s="2">
        <v>4886715.97</v>
      </c>
      <c r="YZ64" s="2">
        <v>1837618.13</v>
      </c>
      <c r="ZA64" s="2"/>
      <c r="ZB64" s="2">
        <v>43696450.75</v>
      </c>
      <c r="ZC64" s="2">
        <v>2421644.52</v>
      </c>
      <c r="ZD64" s="2">
        <v>4464030</v>
      </c>
      <c r="ZE64" s="2">
        <v>5010959</v>
      </c>
      <c r="ZF64" s="2">
        <v>3673500</v>
      </c>
      <c r="ZG64" s="2">
        <v>4315716.2300000004</v>
      </c>
      <c r="ZH64" s="2">
        <v>2626454.6</v>
      </c>
      <c r="ZI64" s="2">
        <v>2220237.5</v>
      </c>
      <c r="ZJ64" s="2">
        <v>10376719</v>
      </c>
      <c r="ZK64" s="2">
        <v>61586658</v>
      </c>
      <c r="ZL64" s="2">
        <v>3245446</v>
      </c>
      <c r="ZM64" s="2">
        <v>5673443.6399999997</v>
      </c>
      <c r="ZN64" s="2">
        <v>15890357</v>
      </c>
      <c r="ZO64" s="2">
        <v>13209019</v>
      </c>
      <c r="ZP64" s="2">
        <v>3683878.56</v>
      </c>
      <c r="ZQ64" s="2">
        <v>5632646</v>
      </c>
      <c r="ZR64" s="2">
        <v>11021148</v>
      </c>
      <c r="ZS64" s="2">
        <v>8462140</v>
      </c>
      <c r="ZT64" s="2">
        <v>9200560.0399999991</v>
      </c>
      <c r="ZU64" s="2">
        <v>2893083.88</v>
      </c>
      <c r="ZV64" s="2">
        <v>2847284</v>
      </c>
      <c r="ZW64" s="2">
        <v>4054743.68</v>
      </c>
      <c r="ZX64" s="2">
        <v>2879157</v>
      </c>
      <c r="ZY64" s="2">
        <v>5755052</v>
      </c>
      <c r="ZZ64" s="2">
        <v>5694886</v>
      </c>
      <c r="AAA64" s="2">
        <v>6691524.6799999997</v>
      </c>
      <c r="AAB64" s="2">
        <v>2324652.48</v>
      </c>
      <c r="AAC64" s="2">
        <v>717621</v>
      </c>
      <c r="AAD64" s="2">
        <v>1819318.58</v>
      </c>
      <c r="AAE64" s="2">
        <v>2081489</v>
      </c>
      <c r="AAF64" s="2">
        <v>1207867</v>
      </c>
      <c r="AAG64" s="2">
        <v>26676690.870000001</v>
      </c>
      <c r="AAH64" s="2">
        <v>3356164</v>
      </c>
      <c r="AAI64" s="2">
        <v>5392041.9100000001</v>
      </c>
      <c r="AAJ64" s="2">
        <v>4461455</v>
      </c>
      <c r="AAK64" s="2">
        <v>4137780.67</v>
      </c>
      <c r="AAL64" s="2">
        <v>6003749.9199999999</v>
      </c>
      <c r="AAM64" s="2">
        <v>4342122</v>
      </c>
      <c r="AAN64" s="2">
        <v>108706389</v>
      </c>
      <c r="AAO64" s="2">
        <v>5953851</v>
      </c>
      <c r="AAP64" s="2">
        <v>4567123</v>
      </c>
      <c r="AAQ64" s="2">
        <v>7986870</v>
      </c>
      <c r="AAR64" s="2">
        <v>7788993.4800000004</v>
      </c>
      <c r="AAS64" s="2">
        <v>3567890</v>
      </c>
      <c r="AAT64" s="2">
        <v>8503660</v>
      </c>
      <c r="AAU64" s="2">
        <v>6917498</v>
      </c>
      <c r="AAV64" s="2">
        <v>17172287</v>
      </c>
      <c r="AAW64" s="2">
        <v>6247669</v>
      </c>
      <c r="AAX64" s="2">
        <v>7073440</v>
      </c>
      <c r="AAY64" s="2">
        <v>22240065.640000001</v>
      </c>
      <c r="AAZ64" s="2">
        <v>12506378</v>
      </c>
      <c r="ABA64" s="2">
        <v>3625578</v>
      </c>
      <c r="ABB64" s="2">
        <v>1553424</v>
      </c>
      <c r="ABC64" s="2">
        <v>5336601.3499999996</v>
      </c>
      <c r="ABD64" s="2">
        <v>4014192</v>
      </c>
      <c r="ABE64" s="2">
        <v>5253330</v>
      </c>
      <c r="ABF64" s="2">
        <v>5630058.0199999996</v>
      </c>
      <c r="ABG64" s="2">
        <v>25769403</v>
      </c>
      <c r="ABH64" s="2">
        <v>20559876.760000002</v>
      </c>
      <c r="ABI64" s="2">
        <v>4685817</v>
      </c>
      <c r="ABJ64" s="2">
        <v>930820</v>
      </c>
      <c r="ABK64" s="2">
        <v>1531910</v>
      </c>
      <c r="ABL64" s="2">
        <v>1897801.61</v>
      </c>
      <c r="ABM64" s="2">
        <v>2585661.58</v>
      </c>
      <c r="ABN64" s="2">
        <v>39352266</v>
      </c>
      <c r="ABO64" s="2">
        <v>4428949</v>
      </c>
      <c r="ABP64" s="2">
        <v>2103010.31</v>
      </c>
      <c r="ABQ64" s="2">
        <v>5451362.6900000004</v>
      </c>
      <c r="ABR64" s="2">
        <v>7084083.1900000004</v>
      </c>
      <c r="ABS64" s="2">
        <v>4463039.84</v>
      </c>
      <c r="ABT64" s="2">
        <v>6698850.7699999996</v>
      </c>
      <c r="ABU64" s="2">
        <v>4954666.21</v>
      </c>
      <c r="ABV64" s="2">
        <v>361789</v>
      </c>
      <c r="ABW64" s="2">
        <v>75798837.780000001</v>
      </c>
      <c r="ABX64" s="2">
        <v>98000</v>
      </c>
      <c r="ABY64" s="2">
        <v>5768885.2400000002</v>
      </c>
      <c r="ABZ64" s="2">
        <v>1758728.82</v>
      </c>
      <c r="ACA64" s="2">
        <v>1170455.8500000001</v>
      </c>
      <c r="ACB64" s="2">
        <v>9302562</v>
      </c>
      <c r="ACC64" s="2">
        <v>2155116</v>
      </c>
      <c r="ACD64" s="2">
        <v>4660350.1500000004</v>
      </c>
      <c r="ACE64" s="2">
        <v>2446343.9700000002</v>
      </c>
      <c r="ACF64" s="2">
        <v>6154207.9100000001</v>
      </c>
      <c r="ACG64" s="2">
        <v>3581535.92</v>
      </c>
      <c r="ACH64" s="2">
        <v>50964944.149999999</v>
      </c>
      <c r="ACI64" s="2">
        <v>2108770.81</v>
      </c>
      <c r="ACJ64" s="2">
        <v>2300027.35</v>
      </c>
      <c r="ACK64" s="2">
        <v>7120333.3200000003</v>
      </c>
      <c r="ACL64" s="2">
        <v>3914166.77</v>
      </c>
      <c r="ACM64" s="2">
        <v>6732232</v>
      </c>
      <c r="ACN64" s="2">
        <v>8185934</v>
      </c>
      <c r="ACO64" s="2"/>
      <c r="ACP64" s="2">
        <v>24046895.109999999</v>
      </c>
      <c r="ACQ64" s="2">
        <v>3594113.33</v>
      </c>
      <c r="ACR64" s="2">
        <v>5819981</v>
      </c>
      <c r="ACS64" s="2">
        <v>6899473.1799999997</v>
      </c>
      <c r="ACT64" s="2">
        <v>4667026.8600000003</v>
      </c>
      <c r="ACU64" s="2">
        <v>5736942.5599999996</v>
      </c>
      <c r="ACV64" s="2">
        <v>2470463.9500000002</v>
      </c>
      <c r="ACW64" s="2">
        <v>5488170.4199999999</v>
      </c>
      <c r="ACX64" s="2">
        <v>2877361</v>
      </c>
      <c r="ACY64" s="2">
        <v>4061040.18</v>
      </c>
      <c r="ACZ64" s="2">
        <v>1062901</v>
      </c>
      <c r="ADA64" s="2">
        <v>701560</v>
      </c>
      <c r="ADB64" s="2">
        <v>1398822.56</v>
      </c>
      <c r="ADC64" s="2">
        <v>946373.02</v>
      </c>
      <c r="ADD64" s="2">
        <v>586561.29</v>
      </c>
      <c r="ADE64" s="2">
        <v>21939401.960000001</v>
      </c>
      <c r="ADF64" s="2">
        <v>13053715.880000001</v>
      </c>
      <c r="ADG64" s="2">
        <v>430687</v>
      </c>
      <c r="ADH64" s="2">
        <v>2497468.2000000002</v>
      </c>
      <c r="ADI64" s="2">
        <v>3554802.73</v>
      </c>
      <c r="ADJ64" s="2">
        <v>1312983</v>
      </c>
      <c r="ADK64" s="2">
        <v>142061.16</v>
      </c>
      <c r="ADL64" s="2">
        <v>2524311.6</v>
      </c>
      <c r="ADM64" s="2">
        <v>2790029.05</v>
      </c>
      <c r="ADN64" s="2">
        <v>81169676.700000003</v>
      </c>
      <c r="ADO64" s="2">
        <v>5394376.5199999996</v>
      </c>
      <c r="ADP64" s="2">
        <v>7392172.9500000002</v>
      </c>
      <c r="ADQ64" s="2">
        <v>40909824.780000001</v>
      </c>
      <c r="ADR64" s="2">
        <v>2538788.64</v>
      </c>
      <c r="ADS64" s="2">
        <v>2425604.7599999998</v>
      </c>
      <c r="ADT64" s="2">
        <v>3835674.61</v>
      </c>
      <c r="ADU64" s="2">
        <v>1222991</v>
      </c>
      <c r="ADV64" s="2">
        <v>58308910.159999996</v>
      </c>
      <c r="ADW64" s="2">
        <v>13608387</v>
      </c>
      <c r="ADX64" s="2">
        <v>9442576</v>
      </c>
      <c r="ADY64" s="2">
        <v>4690374.05</v>
      </c>
      <c r="ADZ64" s="2">
        <v>902332.37</v>
      </c>
      <c r="AEA64" s="2">
        <v>4831164.78</v>
      </c>
      <c r="AEB64" s="2">
        <v>7139429.9900000002</v>
      </c>
      <c r="AEC64" s="2">
        <v>7598293.1399999997</v>
      </c>
      <c r="AED64" s="2">
        <v>5686644.2199999997</v>
      </c>
      <c r="AEE64" s="2">
        <v>6255750</v>
      </c>
      <c r="AEF64" s="2">
        <v>2959460.9</v>
      </c>
      <c r="AEG64" s="2">
        <v>5896469</v>
      </c>
      <c r="AEH64" s="2">
        <v>4825977.3</v>
      </c>
      <c r="AEI64" s="2">
        <v>4008046</v>
      </c>
      <c r="AEJ64" s="2">
        <v>5996733.7000000002</v>
      </c>
      <c r="AEK64" s="2">
        <v>1076052</v>
      </c>
      <c r="AEL64" s="2">
        <v>4204119.49</v>
      </c>
      <c r="AEM64" s="2">
        <v>9246897.3000000007</v>
      </c>
      <c r="AEN64" s="2">
        <v>6968772</v>
      </c>
      <c r="AEO64" s="2">
        <v>10764391.49</v>
      </c>
      <c r="AEP64" s="2">
        <v>82631474.950000003</v>
      </c>
      <c r="AEQ64" s="2">
        <v>7946826</v>
      </c>
      <c r="AER64" s="2">
        <v>2875675.46</v>
      </c>
      <c r="AES64" s="2">
        <v>6079293</v>
      </c>
      <c r="AET64" s="2">
        <v>3713196</v>
      </c>
      <c r="AEU64" s="2">
        <v>10339341.949999999</v>
      </c>
      <c r="AEV64" s="2">
        <v>5431234.8899999997</v>
      </c>
      <c r="AEW64" s="2">
        <v>2720822</v>
      </c>
      <c r="AEX64" s="2">
        <v>3573052.4</v>
      </c>
      <c r="AEY64" s="2">
        <v>1368682.61</v>
      </c>
      <c r="AEZ64" s="2">
        <v>32651087.440000001</v>
      </c>
      <c r="AFA64" s="2">
        <v>10348119.800000001</v>
      </c>
      <c r="AFB64" s="2">
        <v>3863361.09</v>
      </c>
      <c r="AFC64" s="2">
        <v>3740130.98</v>
      </c>
      <c r="AFD64" s="2">
        <v>5075888.3</v>
      </c>
      <c r="AFE64" s="2">
        <v>1692841</v>
      </c>
      <c r="AFF64" s="2">
        <v>3889825.81</v>
      </c>
      <c r="AFG64" s="2">
        <v>2547895</v>
      </c>
      <c r="AFH64" s="2">
        <v>1232326</v>
      </c>
      <c r="AFI64" s="2">
        <v>4855862.09</v>
      </c>
      <c r="AFJ64" s="2">
        <v>4699722.2</v>
      </c>
      <c r="AFK64" s="2">
        <v>4457890</v>
      </c>
      <c r="AFL64" s="2">
        <v>2252908.77</v>
      </c>
      <c r="AFM64" s="2">
        <v>36066909</v>
      </c>
      <c r="AFN64" s="2">
        <v>7200283.1600000001</v>
      </c>
      <c r="AFO64" s="2">
        <v>2252050.65</v>
      </c>
      <c r="AFP64" s="2">
        <v>8051575.9400000004</v>
      </c>
      <c r="AFQ64" s="2">
        <v>5910924.4199999999</v>
      </c>
      <c r="AFR64" s="2">
        <v>5686375.5300000003</v>
      </c>
      <c r="AFS64" s="2">
        <v>1600358.66</v>
      </c>
      <c r="AFT64" s="2">
        <v>5538793</v>
      </c>
      <c r="AFU64" s="2">
        <v>3937093.95</v>
      </c>
      <c r="AFV64" s="2">
        <v>3006546.1</v>
      </c>
      <c r="AFW64" s="2">
        <v>7157127.79</v>
      </c>
      <c r="AFX64" s="2">
        <v>2587865.41</v>
      </c>
      <c r="AFY64" s="2">
        <v>38986811</v>
      </c>
      <c r="AFZ64" s="2">
        <v>5246183.5999999996</v>
      </c>
      <c r="AGA64" s="2">
        <v>3873969.27</v>
      </c>
      <c r="AGB64" s="2">
        <v>4984236.59</v>
      </c>
      <c r="AGC64" s="2">
        <v>4455146.08</v>
      </c>
      <c r="AGD64" s="2">
        <v>4298419</v>
      </c>
      <c r="AGE64" s="2">
        <v>4329009</v>
      </c>
      <c r="AGF64" s="2">
        <v>3793609.09</v>
      </c>
      <c r="AGG64" s="2">
        <v>4623000.3600000003</v>
      </c>
      <c r="AGH64" s="2">
        <v>3372008.52</v>
      </c>
      <c r="AGI64" s="2">
        <v>4379283.54</v>
      </c>
      <c r="AGJ64" s="2">
        <v>47211034.32</v>
      </c>
      <c r="AGK64" s="2">
        <v>7908946.3899999997</v>
      </c>
      <c r="AGL64" s="2">
        <v>6595506.5899999999</v>
      </c>
      <c r="AGM64" s="2">
        <v>833436.55</v>
      </c>
      <c r="AGN64" s="2">
        <v>2968531.23</v>
      </c>
      <c r="AGO64" s="2">
        <v>5910886.96</v>
      </c>
      <c r="AGP64" s="2">
        <v>1694809.44</v>
      </c>
      <c r="AGQ64" s="2">
        <v>1737952.25</v>
      </c>
      <c r="AGR64" s="2">
        <v>63918387.829999998</v>
      </c>
      <c r="AGS64" s="2">
        <v>36038702.890000001</v>
      </c>
      <c r="AGT64" s="2">
        <v>6733581.7999999998</v>
      </c>
      <c r="AGU64" s="2">
        <v>5682679.71</v>
      </c>
      <c r="AGV64" s="2">
        <v>9901287.3200000003</v>
      </c>
      <c r="AGW64" s="2">
        <v>7618687.2000000002</v>
      </c>
      <c r="AGX64" s="2">
        <v>4495244.32</v>
      </c>
      <c r="AGY64" s="2">
        <v>7071946.1200000001</v>
      </c>
      <c r="AGZ64" s="2">
        <v>3358256</v>
      </c>
      <c r="AHA64" s="2">
        <v>2753860.2</v>
      </c>
      <c r="AHB64" s="2">
        <v>5489510.5899999999</v>
      </c>
      <c r="AHC64" s="2">
        <v>675345.69</v>
      </c>
      <c r="AHD64" s="2">
        <v>4828610.5999999996</v>
      </c>
      <c r="AHE64" s="2">
        <v>3503577.42</v>
      </c>
      <c r="AHF64" s="2">
        <v>2130113</v>
      </c>
      <c r="AHG64" s="2">
        <v>3885213.39</v>
      </c>
      <c r="AHH64" s="2">
        <v>716118.02</v>
      </c>
      <c r="AHI64" s="2">
        <v>22144283.649999999</v>
      </c>
      <c r="AHJ64" s="2">
        <v>1833639.23</v>
      </c>
      <c r="AHK64" s="2">
        <v>1522867.1</v>
      </c>
      <c r="AHL64" s="2">
        <v>2619762.23</v>
      </c>
      <c r="AHM64" s="2">
        <v>6562344.4199999999</v>
      </c>
      <c r="AHN64" s="2">
        <v>2286127.4300000002</v>
      </c>
      <c r="AHO64" s="2">
        <v>3456832.1</v>
      </c>
      <c r="AHP64" s="2">
        <v>8681951605.5299969</v>
      </c>
    </row>
    <row r="65" spans="1:900">
      <c r="A65" s="1" t="s">
        <v>2008</v>
      </c>
      <c r="B65" s="1" t="s">
        <v>2039</v>
      </c>
      <c r="C65" s="1" t="s">
        <v>2040</v>
      </c>
      <c r="D65" s="2">
        <v>39276496</v>
      </c>
      <c r="E65" s="2">
        <v>4283164.58</v>
      </c>
      <c r="F65" s="2">
        <v>3842418</v>
      </c>
      <c r="G65" s="2">
        <v>3371892</v>
      </c>
      <c r="H65" s="2">
        <v>6836054</v>
      </c>
      <c r="I65" s="2">
        <v>2594907</v>
      </c>
      <c r="J65" s="2">
        <v>7912906</v>
      </c>
      <c r="K65" s="2">
        <v>5123060</v>
      </c>
      <c r="L65" s="2">
        <v>4367248</v>
      </c>
      <c r="M65" s="2">
        <v>3999069</v>
      </c>
      <c r="N65" s="2">
        <v>4265820</v>
      </c>
      <c r="O65" s="2">
        <v>2160056</v>
      </c>
      <c r="P65" s="2">
        <v>2548940</v>
      </c>
      <c r="Q65" s="2">
        <v>4004870</v>
      </c>
      <c r="R65" s="2">
        <v>2505785</v>
      </c>
      <c r="S65" s="2">
        <v>4173608.02</v>
      </c>
      <c r="T65" s="2">
        <v>2179771.4</v>
      </c>
      <c r="U65" s="2">
        <v>1527548.53</v>
      </c>
      <c r="V65" s="2">
        <v>33797009.189999998</v>
      </c>
      <c r="W65" s="2">
        <v>7867202.0800000001</v>
      </c>
      <c r="X65" s="2">
        <v>1209480</v>
      </c>
      <c r="Y65" s="2">
        <v>2078185</v>
      </c>
      <c r="Z65" s="2">
        <v>1813404</v>
      </c>
      <c r="AA65" s="2">
        <v>1328380</v>
      </c>
      <c r="AB65" s="2">
        <v>1835000.32</v>
      </c>
      <c r="AC65" s="2">
        <v>7446072.8200000003</v>
      </c>
      <c r="AD65" s="2">
        <v>3402920</v>
      </c>
      <c r="AE65" s="2">
        <v>3035189</v>
      </c>
      <c r="AF65" s="2">
        <v>5453566</v>
      </c>
      <c r="AG65" s="2">
        <v>3424960</v>
      </c>
      <c r="AH65" s="2">
        <v>5159785.8099999996</v>
      </c>
      <c r="AI65" s="2">
        <v>2003106</v>
      </c>
      <c r="AJ65" s="2">
        <v>3777536.56</v>
      </c>
      <c r="AK65" s="2">
        <v>3320907.03</v>
      </c>
      <c r="AL65" s="2">
        <v>3305268.19</v>
      </c>
      <c r="AM65" s="2">
        <v>2182211.39</v>
      </c>
      <c r="AN65" s="2">
        <v>1641420</v>
      </c>
      <c r="AO65" s="2">
        <v>3142532.15</v>
      </c>
      <c r="AP65" s="2">
        <v>721670</v>
      </c>
      <c r="AQ65" s="2">
        <v>1832950.2</v>
      </c>
      <c r="AR65" s="2">
        <v>2078876.57</v>
      </c>
      <c r="AS65" s="2">
        <v>1615690</v>
      </c>
      <c r="AT65" s="2">
        <v>24598458.77</v>
      </c>
      <c r="AU65" s="2">
        <v>1176680</v>
      </c>
      <c r="AV65" s="2">
        <v>2019080</v>
      </c>
      <c r="AW65" s="2">
        <v>1038160</v>
      </c>
      <c r="AX65" s="2">
        <v>1586310</v>
      </c>
      <c r="AY65" s="2">
        <v>2468917.2000000002</v>
      </c>
      <c r="AZ65" s="2">
        <v>1695079.8</v>
      </c>
      <c r="BA65" s="2">
        <v>1900160.21</v>
      </c>
      <c r="BB65" s="2">
        <v>547869.6</v>
      </c>
      <c r="BC65" s="2">
        <v>1891625</v>
      </c>
      <c r="BD65" s="2">
        <v>1095350</v>
      </c>
      <c r="BE65" s="2"/>
      <c r="BF65" s="2">
        <v>4181845</v>
      </c>
      <c r="BG65" s="2">
        <v>2151165</v>
      </c>
      <c r="BH65" s="2">
        <v>706801</v>
      </c>
      <c r="BI65" s="2">
        <v>11532123.050000001</v>
      </c>
      <c r="BJ65" s="2"/>
      <c r="BK65" s="2">
        <v>1494287.3600000001</v>
      </c>
      <c r="BL65" s="2">
        <v>1664285.47</v>
      </c>
      <c r="BM65" s="2">
        <v>731910.9</v>
      </c>
      <c r="BN65" s="2">
        <v>1610790</v>
      </c>
      <c r="BO65" s="2">
        <v>1940720</v>
      </c>
      <c r="BP65" s="2">
        <v>79800</v>
      </c>
      <c r="BQ65" s="2">
        <v>351703</v>
      </c>
      <c r="BR65" s="2">
        <v>17409743</v>
      </c>
      <c r="BS65" s="2">
        <v>811818</v>
      </c>
      <c r="BT65" s="2">
        <v>2087386</v>
      </c>
      <c r="BU65" s="2">
        <v>2350236.4500000002</v>
      </c>
      <c r="BV65" s="2">
        <v>2322095</v>
      </c>
      <c r="BW65" s="2">
        <v>1672805</v>
      </c>
      <c r="BX65" s="2">
        <v>438960</v>
      </c>
      <c r="BY65" s="2">
        <v>3223146</v>
      </c>
      <c r="BZ65" s="2">
        <v>7123031.2999999998</v>
      </c>
      <c r="CA65" s="2">
        <v>2524890</v>
      </c>
      <c r="CB65" s="2">
        <v>2477483.48</v>
      </c>
      <c r="CC65" s="2">
        <v>6682442.0099999998</v>
      </c>
      <c r="CD65" s="2">
        <v>2210160</v>
      </c>
      <c r="CE65" s="2">
        <v>2334571.44</v>
      </c>
      <c r="CF65" s="2">
        <v>954112</v>
      </c>
      <c r="CG65" s="2">
        <v>18042629</v>
      </c>
      <c r="CH65" s="2">
        <v>1471320</v>
      </c>
      <c r="CI65" s="2">
        <v>4644855.76</v>
      </c>
      <c r="CJ65" s="2">
        <v>172172</v>
      </c>
      <c r="CK65" s="2">
        <v>1158861</v>
      </c>
      <c r="CL65" s="2">
        <v>1464500</v>
      </c>
      <c r="CM65" s="2">
        <v>1194571.6200000001</v>
      </c>
      <c r="CN65" s="2">
        <v>4795625.47</v>
      </c>
      <c r="CO65" s="2">
        <v>774612</v>
      </c>
      <c r="CP65" s="2">
        <v>4521217.0999999996</v>
      </c>
      <c r="CQ65" s="2">
        <v>1233199.68</v>
      </c>
      <c r="CR65" s="2">
        <v>3850110</v>
      </c>
      <c r="CS65" s="2">
        <v>3633004</v>
      </c>
      <c r="CT65" s="2">
        <v>26226774.199999999</v>
      </c>
      <c r="CU65" s="2">
        <v>1580053</v>
      </c>
      <c r="CV65" s="2">
        <v>1858767.2</v>
      </c>
      <c r="CW65" s="2">
        <v>3914921.47</v>
      </c>
      <c r="CX65" s="2">
        <v>702040</v>
      </c>
      <c r="CY65" s="2">
        <v>2121810</v>
      </c>
      <c r="CZ65" s="2">
        <v>1762234</v>
      </c>
      <c r="DA65" s="2">
        <v>512300.37</v>
      </c>
      <c r="DB65" s="2">
        <v>1656623.69</v>
      </c>
      <c r="DC65" s="2">
        <v>18933126</v>
      </c>
      <c r="DD65" s="2">
        <v>1952860.8</v>
      </c>
      <c r="DE65" s="2">
        <v>5095514.71</v>
      </c>
      <c r="DF65" s="2">
        <v>6657620.2800000003</v>
      </c>
      <c r="DG65" s="2">
        <v>2597165</v>
      </c>
      <c r="DH65" s="2">
        <v>6559928.2800000003</v>
      </c>
      <c r="DI65" s="2">
        <v>2654691.65</v>
      </c>
      <c r="DJ65" s="2">
        <v>1565932.11</v>
      </c>
      <c r="DK65" s="2">
        <v>12299724</v>
      </c>
      <c r="DL65" s="2">
        <v>2690140</v>
      </c>
      <c r="DM65" s="2">
        <v>2893167.75</v>
      </c>
      <c r="DN65" s="2">
        <v>1731729.32</v>
      </c>
      <c r="DO65" s="2">
        <v>3189342.58</v>
      </c>
      <c r="DP65" s="2">
        <v>2635194.19</v>
      </c>
      <c r="DQ65" s="2">
        <v>1032583</v>
      </c>
      <c r="DR65" s="2">
        <v>3356432.56</v>
      </c>
      <c r="DS65" s="2">
        <v>7170234.3600000003</v>
      </c>
      <c r="DT65" s="2">
        <v>25562819.879999999</v>
      </c>
      <c r="DU65" s="2">
        <v>1075740</v>
      </c>
      <c r="DV65" s="2">
        <v>5593200</v>
      </c>
      <c r="DW65" s="2">
        <v>7428840.7999999998</v>
      </c>
      <c r="DX65" s="2">
        <v>4559063.95</v>
      </c>
      <c r="DY65" s="2">
        <v>5967998</v>
      </c>
      <c r="DZ65" s="2">
        <v>2866936.45</v>
      </c>
      <c r="EA65" s="2">
        <v>3452960.9</v>
      </c>
      <c r="EB65" s="2">
        <v>1376257</v>
      </c>
      <c r="EC65" s="2">
        <v>2733560</v>
      </c>
      <c r="ED65" s="2">
        <v>7912005</v>
      </c>
      <c r="EE65" s="2">
        <v>6724751.1399999997</v>
      </c>
      <c r="EF65" s="2">
        <v>13739470</v>
      </c>
      <c r="EG65" s="2">
        <v>3130719.41</v>
      </c>
      <c r="EH65" s="2">
        <v>3983045</v>
      </c>
      <c r="EI65" s="2">
        <v>976690.03</v>
      </c>
      <c r="EJ65" s="2">
        <v>4788326.37</v>
      </c>
      <c r="EK65" s="2">
        <v>2769919.95</v>
      </c>
      <c r="EL65" s="2">
        <v>941230</v>
      </c>
      <c r="EM65" s="2">
        <v>1684216.61</v>
      </c>
      <c r="EN65" s="2">
        <v>39158856.68</v>
      </c>
      <c r="EO65" s="2">
        <v>1160330</v>
      </c>
      <c r="EP65" s="2">
        <v>2773708.13</v>
      </c>
      <c r="EQ65" s="2">
        <v>5559247.2800000003</v>
      </c>
      <c r="ER65" s="2">
        <v>2468083</v>
      </c>
      <c r="ES65" s="2">
        <v>930406.34</v>
      </c>
      <c r="ET65" s="2">
        <v>2705257</v>
      </c>
      <c r="EU65" s="2">
        <v>1504078.08</v>
      </c>
      <c r="EV65" s="2">
        <v>3542232</v>
      </c>
      <c r="EW65" s="2">
        <v>12014353.390000001</v>
      </c>
      <c r="EX65" s="2">
        <v>1388014</v>
      </c>
      <c r="EY65" s="2">
        <v>3583499.88</v>
      </c>
      <c r="EZ65" s="2">
        <v>1658499.89</v>
      </c>
      <c r="FA65" s="2">
        <v>3906222.86</v>
      </c>
      <c r="FB65" s="2">
        <v>3309230</v>
      </c>
      <c r="FC65" s="2">
        <v>1503824.98</v>
      </c>
      <c r="FD65" s="2">
        <v>1930500.97</v>
      </c>
      <c r="FE65" s="2">
        <v>2070000</v>
      </c>
      <c r="FF65" s="2">
        <v>1049153.3</v>
      </c>
      <c r="FG65" s="2">
        <v>2004752</v>
      </c>
      <c r="FH65" s="2">
        <v>1204653.23</v>
      </c>
      <c r="FI65" s="2">
        <v>3023453.6</v>
      </c>
      <c r="FJ65" s="2">
        <v>684832.71</v>
      </c>
      <c r="FK65" s="2">
        <v>2028515</v>
      </c>
      <c r="FL65" s="2">
        <v>3518100.42</v>
      </c>
      <c r="FM65" s="2">
        <v>1827051</v>
      </c>
      <c r="FN65" s="2">
        <v>5678762</v>
      </c>
      <c r="FO65" s="2">
        <v>926848.08</v>
      </c>
      <c r="FP65" s="2">
        <v>392060</v>
      </c>
      <c r="FQ65" s="2">
        <v>21268245</v>
      </c>
      <c r="FR65" s="2">
        <v>1330168</v>
      </c>
      <c r="FS65" s="2">
        <v>2022568</v>
      </c>
      <c r="FT65" s="2">
        <v>948986.23</v>
      </c>
      <c r="FU65" s="2">
        <v>2171340</v>
      </c>
      <c r="FV65" s="2">
        <v>1365440</v>
      </c>
      <c r="FW65" s="2">
        <v>2813068</v>
      </c>
      <c r="FX65" s="2">
        <v>2322961</v>
      </c>
      <c r="FY65" s="2">
        <v>1299302.8999999999</v>
      </c>
      <c r="FZ65" s="2">
        <v>669308.68000000005</v>
      </c>
      <c r="GA65" s="2">
        <v>7174655.6600000001</v>
      </c>
      <c r="GB65" s="2">
        <v>1638870</v>
      </c>
      <c r="GC65" s="2">
        <v>3443655.74</v>
      </c>
      <c r="GD65" s="2">
        <v>1000694</v>
      </c>
      <c r="GE65" s="2">
        <v>9798253.3599999994</v>
      </c>
      <c r="GF65" s="2">
        <v>1200120</v>
      </c>
      <c r="GG65" s="2">
        <v>1575796.45</v>
      </c>
      <c r="GH65" s="2">
        <v>10158191.800000001</v>
      </c>
      <c r="GI65" s="2">
        <v>3344528.32</v>
      </c>
      <c r="GJ65" s="2">
        <v>1131621.29</v>
      </c>
      <c r="GK65" s="2">
        <v>2237930</v>
      </c>
      <c r="GL65" s="2">
        <v>3099950</v>
      </c>
      <c r="GM65" s="2">
        <v>1205068</v>
      </c>
      <c r="GN65" s="2">
        <v>966348.78</v>
      </c>
      <c r="GO65" s="2">
        <v>696085</v>
      </c>
      <c r="GP65" s="2">
        <v>834520</v>
      </c>
      <c r="GQ65" s="2">
        <v>16216770.73</v>
      </c>
      <c r="GR65" s="2">
        <v>738840</v>
      </c>
      <c r="GS65" s="2">
        <v>3330811</v>
      </c>
      <c r="GT65" s="2">
        <v>3006379.35</v>
      </c>
      <c r="GU65" s="2">
        <v>586290</v>
      </c>
      <c r="GV65" s="2">
        <v>3265182.46</v>
      </c>
      <c r="GW65" s="2">
        <v>2408379.61</v>
      </c>
      <c r="GX65" s="2">
        <v>3765592.03</v>
      </c>
      <c r="GY65" s="2">
        <v>2228002</v>
      </c>
      <c r="GZ65" s="2">
        <v>1495262.69</v>
      </c>
      <c r="HA65" s="2">
        <v>3044022.28</v>
      </c>
      <c r="HB65" s="2">
        <v>2129030</v>
      </c>
      <c r="HC65" s="2">
        <v>19999715</v>
      </c>
      <c r="HD65" s="2">
        <v>2439730</v>
      </c>
      <c r="HE65" s="2">
        <v>1653756.09</v>
      </c>
      <c r="HF65" s="2">
        <v>2897675.08</v>
      </c>
      <c r="HG65" s="2">
        <v>2882460</v>
      </c>
      <c r="HH65" s="2">
        <v>1174330</v>
      </c>
      <c r="HI65" s="2">
        <v>744733.13</v>
      </c>
      <c r="HJ65" s="2">
        <v>13830659.689999999</v>
      </c>
      <c r="HK65" s="2">
        <v>2969762.49</v>
      </c>
      <c r="HL65" s="2"/>
      <c r="HM65" s="2">
        <v>1512048</v>
      </c>
      <c r="HN65" s="2">
        <v>4909697.78</v>
      </c>
      <c r="HO65" s="2">
        <v>541204</v>
      </c>
      <c r="HP65" s="2">
        <v>1986718.38</v>
      </c>
      <c r="HQ65" s="2">
        <v>1784570.69</v>
      </c>
      <c r="HR65" s="2">
        <v>14484767.1</v>
      </c>
      <c r="HS65" s="2">
        <v>6157530.8600000003</v>
      </c>
      <c r="HT65" s="2">
        <v>1057187</v>
      </c>
      <c r="HU65" s="2">
        <v>1668724.8</v>
      </c>
      <c r="HV65" s="2">
        <v>1389407.02</v>
      </c>
      <c r="HW65" s="2">
        <v>193976</v>
      </c>
      <c r="HX65" s="2">
        <v>2840632.62</v>
      </c>
      <c r="HY65" s="2">
        <v>1661909</v>
      </c>
      <c r="HZ65" s="2">
        <v>1677515.2</v>
      </c>
      <c r="IA65" s="2">
        <v>1149532</v>
      </c>
      <c r="IB65" s="2">
        <v>259880</v>
      </c>
      <c r="IC65" s="2">
        <v>1289191.1299999999</v>
      </c>
      <c r="ID65" s="2">
        <v>845609</v>
      </c>
      <c r="IE65" s="2">
        <v>2105411</v>
      </c>
      <c r="IF65" s="2">
        <v>1165638.6000000001</v>
      </c>
      <c r="IG65" s="2">
        <v>1667065.55</v>
      </c>
      <c r="IH65" s="2">
        <v>21562337.800000001</v>
      </c>
      <c r="II65" s="2">
        <v>6600052</v>
      </c>
      <c r="IJ65" s="2">
        <v>690240</v>
      </c>
      <c r="IK65" s="2">
        <v>2640144.16</v>
      </c>
      <c r="IL65" s="2">
        <v>3340085.32</v>
      </c>
      <c r="IM65" s="2">
        <v>1924863.16</v>
      </c>
      <c r="IN65" s="2">
        <v>2463660</v>
      </c>
      <c r="IO65" s="2">
        <v>1478691</v>
      </c>
      <c r="IP65" s="2">
        <v>3100291.92</v>
      </c>
      <c r="IQ65" s="2">
        <v>2083283</v>
      </c>
      <c r="IR65" s="2">
        <v>2136614.4</v>
      </c>
      <c r="IS65" s="2"/>
      <c r="IT65" s="2">
        <v>8828240.9100000001</v>
      </c>
      <c r="IU65" s="2">
        <v>2428860.75</v>
      </c>
      <c r="IV65" s="2">
        <v>2830192.2</v>
      </c>
      <c r="IW65" s="2">
        <v>1260468.3899999999</v>
      </c>
      <c r="IX65" s="2">
        <v>873190</v>
      </c>
      <c r="IY65" s="2">
        <v>2689921.71</v>
      </c>
      <c r="IZ65" s="2">
        <v>1630672.46</v>
      </c>
      <c r="JA65" s="2">
        <v>607629</v>
      </c>
      <c r="JB65" s="2">
        <v>3518035</v>
      </c>
      <c r="JC65" s="2">
        <v>6113028.4000000004</v>
      </c>
      <c r="JD65" s="2">
        <v>4517530</v>
      </c>
      <c r="JE65" s="2">
        <v>7123446.7199999997</v>
      </c>
      <c r="JF65" s="2"/>
      <c r="JG65" s="2">
        <v>453120</v>
      </c>
      <c r="JH65" s="2">
        <v>468260</v>
      </c>
      <c r="JI65" s="2">
        <v>545882</v>
      </c>
      <c r="JJ65" s="2">
        <v>759042</v>
      </c>
      <c r="JK65" s="2">
        <v>15262616.08</v>
      </c>
      <c r="JL65" s="2">
        <v>1367269</v>
      </c>
      <c r="JM65" s="2">
        <v>4780438.2300000004</v>
      </c>
      <c r="JN65" s="2">
        <v>1016105.69</v>
      </c>
      <c r="JO65" s="2">
        <v>4550340</v>
      </c>
      <c r="JP65" s="2">
        <v>688590</v>
      </c>
      <c r="JQ65" s="2">
        <v>861600</v>
      </c>
      <c r="JR65" s="2">
        <v>21692031</v>
      </c>
      <c r="JS65" s="2">
        <v>4685718.34</v>
      </c>
      <c r="JT65" s="2"/>
      <c r="JU65" s="2">
        <v>1477733</v>
      </c>
      <c r="JV65" s="2">
        <v>958430</v>
      </c>
      <c r="JW65" s="2">
        <v>1154870</v>
      </c>
      <c r="JX65" s="2">
        <v>5635445</v>
      </c>
      <c r="JY65" s="2">
        <v>3573484</v>
      </c>
      <c r="JZ65" s="2">
        <v>1435482</v>
      </c>
      <c r="KA65" s="2">
        <v>2350590.63</v>
      </c>
      <c r="KB65" s="2">
        <v>1415153.62</v>
      </c>
      <c r="KC65" s="2">
        <v>761290</v>
      </c>
      <c r="KD65" s="2">
        <v>1176440</v>
      </c>
      <c r="KE65" s="2"/>
      <c r="KF65" s="2">
        <v>860060</v>
      </c>
      <c r="KG65" s="2">
        <v>27550612.530000001</v>
      </c>
      <c r="KH65" s="2">
        <v>12079140.84</v>
      </c>
      <c r="KI65" s="2">
        <v>685660</v>
      </c>
      <c r="KJ65" s="2">
        <v>3572970.29</v>
      </c>
      <c r="KK65" s="2">
        <v>5310763.55</v>
      </c>
      <c r="KL65" s="2">
        <v>2751733.11</v>
      </c>
      <c r="KM65" s="2">
        <v>5827462.3300000001</v>
      </c>
      <c r="KN65" s="2">
        <v>3085689.46</v>
      </c>
      <c r="KO65" s="2">
        <v>2156386.09</v>
      </c>
      <c r="KP65" s="2">
        <v>10181089.390000001</v>
      </c>
      <c r="KQ65" s="2">
        <v>4519817.74</v>
      </c>
      <c r="KR65" s="2">
        <v>4036930.85</v>
      </c>
      <c r="KS65" s="2">
        <v>5652940</v>
      </c>
      <c r="KT65" s="2">
        <v>3040520</v>
      </c>
      <c r="KU65" s="2">
        <v>5040742.72</v>
      </c>
      <c r="KV65" s="2">
        <v>17920402.969999999</v>
      </c>
      <c r="KW65" s="2">
        <v>2353758</v>
      </c>
      <c r="KX65" s="2">
        <v>15011167.73</v>
      </c>
      <c r="KY65" s="2">
        <v>1146691.04</v>
      </c>
      <c r="KZ65" s="2">
        <v>1034277</v>
      </c>
      <c r="LA65" s="2">
        <v>1047600</v>
      </c>
      <c r="LB65" s="2">
        <v>3439192.55</v>
      </c>
      <c r="LC65" s="2">
        <v>3467565.47</v>
      </c>
      <c r="LD65" s="2">
        <v>3108303.88</v>
      </c>
      <c r="LE65" s="2">
        <v>409992</v>
      </c>
      <c r="LF65" s="2">
        <v>11675825.51</v>
      </c>
      <c r="LG65" s="2">
        <v>10551862</v>
      </c>
      <c r="LH65" s="2">
        <v>11300633.800000001</v>
      </c>
      <c r="LI65" s="2">
        <v>7661361.6500000004</v>
      </c>
      <c r="LJ65" s="2">
        <v>1613666.54</v>
      </c>
      <c r="LK65" s="2"/>
      <c r="LL65" s="2">
        <v>1114515</v>
      </c>
      <c r="LM65" s="2">
        <v>2653742.58</v>
      </c>
      <c r="LN65" s="2">
        <v>2358460</v>
      </c>
      <c r="LO65" s="2">
        <v>410472</v>
      </c>
      <c r="LP65" s="2">
        <v>1574758</v>
      </c>
      <c r="LQ65" s="2">
        <v>11244299.029999999</v>
      </c>
      <c r="LR65" s="2">
        <v>2054460</v>
      </c>
      <c r="LS65" s="2">
        <v>1125130</v>
      </c>
      <c r="LT65" s="2">
        <v>20194372.440000001</v>
      </c>
      <c r="LU65" s="2"/>
      <c r="LV65" s="2">
        <v>36080114</v>
      </c>
      <c r="LW65" s="2">
        <v>14088889.460000001</v>
      </c>
      <c r="LX65" s="2">
        <v>6599340</v>
      </c>
      <c r="LY65" s="2">
        <v>4647428</v>
      </c>
      <c r="LZ65" s="2">
        <v>5581209.0999999996</v>
      </c>
      <c r="MA65" s="2">
        <v>1276052.1599999999</v>
      </c>
      <c r="MB65" s="2">
        <v>3176290.4</v>
      </c>
      <c r="MC65" s="2">
        <v>3449178</v>
      </c>
      <c r="MD65" s="2">
        <v>12771950.4</v>
      </c>
      <c r="ME65" s="2">
        <v>4497987.8</v>
      </c>
      <c r="MF65" s="2">
        <v>28551311</v>
      </c>
      <c r="MG65" s="2">
        <v>4679379.41</v>
      </c>
      <c r="MH65" s="2"/>
      <c r="MI65" s="2">
        <v>2105502.5499999998</v>
      </c>
      <c r="MJ65" s="2">
        <v>1471010</v>
      </c>
      <c r="MK65" s="2">
        <v>3022743.03</v>
      </c>
      <c r="ML65" s="2">
        <v>3739666.66</v>
      </c>
      <c r="MM65" s="2">
        <v>3020284.01</v>
      </c>
      <c r="MN65" s="2">
        <v>3078013.27</v>
      </c>
      <c r="MO65" s="2">
        <v>2939625.06</v>
      </c>
      <c r="MP65" s="2">
        <v>2101934.09</v>
      </c>
      <c r="MQ65" s="2">
        <v>1759396</v>
      </c>
      <c r="MR65" s="2"/>
      <c r="MS65" s="2">
        <v>3401054.64</v>
      </c>
      <c r="MT65" s="2">
        <v>2248272.2599999998</v>
      </c>
      <c r="MU65" s="2"/>
      <c r="MV65" s="2"/>
      <c r="MW65" s="2">
        <v>67760</v>
      </c>
      <c r="MX65" s="2">
        <v>6087970.0099999998</v>
      </c>
      <c r="MY65" s="2"/>
      <c r="MZ65" s="2">
        <v>3412184</v>
      </c>
      <c r="NA65" s="2">
        <v>1024506.61</v>
      </c>
      <c r="NB65" s="2">
        <v>1293050</v>
      </c>
      <c r="NC65" s="2">
        <v>51021581.299999997</v>
      </c>
      <c r="ND65" s="2">
        <v>5666427.4199999999</v>
      </c>
      <c r="NE65" s="2">
        <v>3665916.87</v>
      </c>
      <c r="NF65" s="2"/>
      <c r="NG65" s="2">
        <v>2028226.51</v>
      </c>
      <c r="NH65" s="2">
        <v>8661010.1999999993</v>
      </c>
      <c r="NI65" s="2">
        <v>8657595</v>
      </c>
      <c r="NJ65" s="2">
        <v>8655301.8800000008</v>
      </c>
      <c r="NK65" s="2">
        <v>805633</v>
      </c>
      <c r="NL65" s="2">
        <v>2393102.9300000002</v>
      </c>
      <c r="NM65" s="2">
        <v>619240</v>
      </c>
      <c r="NN65" s="2">
        <v>1303330</v>
      </c>
      <c r="NO65" s="2">
        <v>15130650.390000001</v>
      </c>
      <c r="NP65" s="2">
        <v>5508013.0800000001</v>
      </c>
      <c r="NQ65" s="2">
        <v>2741754.79</v>
      </c>
      <c r="NR65" s="2">
        <v>1434161.13</v>
      </c>
      <c r="NS65" s="2">
        <v>2616343.3199999998</v>
      </c>
      <c r="NT65" s="2">
        <v>2616807</v>
      </c>
      <c r="NU65" s="2">
        <v>1097694.2</v>
      </c>
      <c r="NV65" s="2">
        <v>24448284.25</v>
      </c>
      <c r="NW65" s="2">
        <v>11278133.039999999</v>
      </c>
      <c r="NX65" s="2"/>
      <c r="NY65" s="2">
        <v>1603700.49</v>
      </c>
      <c r="NZ65" s="2">
        <v>2072862.65</v>
      </c>
      <c r="OA65" s="2">
        <v>5469676.5199999996</v>
      </c>
      <c r="OB65" s="2">
        <v>3892075.75</v>
      </c>
      <c r="OC65" s="2">
        <v>25063827.129999999</v>
      </c>
      <c r="OD65" s="2">
        <v>2481569.04</v>
      </c>
      <c r="OE65" s="2">
        <v>2391220.64</v>
      </c>
      <c r="OF65" s="2">
        <v>9832485.7100000009</v>
      </c>
      <c r="OG65" s="2">
        <v>3995643.74</v>
      </c>
      <c r="OH65" s="2">
        <v>1684920</v>
      </c>
      <c r="OI65" s="2">
        <v>5430717.0899999999</v>
      </c>
      <c r="OJ65" s="2">
        <v>1127989.5900000001</v>
      </c>
      <c r="OK65" s="2">
        <v>1888772</v>
      </c>
      <c r="OL65" s="2">
        <v>25065540</v>
      </c>
      <c r="OM65" s="2">
        <v>6752012.3799999999</v>
      </c>
      <c r="ON65" s="2">
        <v>4963049.78</v>
      </c>
      <c r="OO65" s="2">
        <v>1252490.1299999999</v>
      </c>
      <c r="OP65" s="2">
        <v>2036453.8</v>
      </c>
      <c r="OQ65" s="2">
        <v>1458640</v>
      </c>
      <c r="OR65" s="2">
        <v>14662537</v>
      </c>
      <c r="OS65" s="2">
        <v>3233304.9</v>
      </c>
      <c r="OT65" s="2">
        <v>3495839</v>
      </c>
      <c r="OU65" s="2">
        <v>2745388</v>
      </c>
      <c r="OV65" s="2">
        <v>2258097.29</v>
      </c>
      <c r="OW65" s="2">
        <v>2134490</v>
      </c>
      <c r="OX65" s="2">
        <v>1803536.29</v>
      </c>
      <c r="OY65" s="2">
        <v>2758487.1</v>
      </c>
      <c r="OZ65" s="2">
        <v>634852</v>
      </c>
      <c r="PA65" s="2">
        <v>11971750.369999999</v>
      </c>
      <c r="PB65" s="2">
        <v>1085640</v>
      </c>
      <c r="PC65" s="2">
        <v>2452600.48</v>
      </c>
      <c r="PD65" s="2">
        <v>979245.21</v>
      </c>
      <c r="PE65" s="2">
        <v>4835913</v>
      </c>
      <c r="PF65" s="2">
        <v>8078560.0199999996</v>
      </c>
      <c r="PG65" s="2">
        <v>1346416</v>
      </c>
      <c r="PH65" s="2">
        <v>1079675</v>
      </c>
      <c r="PI65" s="2">
        <v>5018120.37</v>
      </c>
      <c r="PJ65" s="2">
        <v>2849449</v>
      </c>
      <c r="PK65" s="2">
        <v>2791109</v>
      </c>
      <c r="PL65" s="2">
        <v>9820800</v>
      </c>
      <c r="PM65" s="2">
        <v>2501778</v>
      </c>
      <c r="PN65" s="2">
        <v>5846773.3399999999</v>
      </c>
      <c r="PO65" s="2">
        <v>1369948</v>
      </c>
      <c r="PP65" s="2">
        <v>807650</v>
      </c>
      <c r="PQ65" s="2">
        <v>652637</v>
      </c>
      <c r="PR65" s="2">
        <v>490020</v>
      </c>
      <c r="PS65" s="2">
        <v>56685037.170000002</v>
      </c>
      <c r="PT65" s="2">
        <v>650130</v>
      </c>
      <c r="PU65" s="2">
        <v>1779193</v>
      </c>
      <c r="PV65" s="2">
        <v>2342595.13</v>
      </c>
      <c r="PW65" s="2"/>
      <c r="PX65" s="2">
        <v>2821872.79</v>
      </c>
      <c r="PY65" s="2"/>
      <c r="PZ65" s="2">
        <v>1285330</v>
      </c>
      <c r="QA65" s="2">
        <v>2895741</v>
      </c>
      <c r="QB65" s="2">
        <v>1721839.8</v>
      </c>
      <c r="QC65" s="2">
        <v>4114648.36</v>
      </c>
      <c r="QD65" s="2">
        <v>2812480</v>
      </c>
      <c r="QE65" s="2">
        <v>1385027.04</v>
      </c>
      <c r="QF65" s="2">
        <v>2508906</v>
      </c>
      <c r="QG65" s="2">
        <v>2116720</v>
      </c>
      <c r="QH65" s="2">
        <v>1032134</v>
      </c>
      <c r="QI65" s="2">
        <v>2042618</v>
      </c>
      <c r="QJ65" s="2">
        <v>1435353</v>
      </c>
      <c r="QK65" s="2">
        <v>1896174.4</v>
      </c>
      <c r="QL65" s="2">
        <v>4503963.2699999996</v>
      </c>
      <c r="QM65" s="2">
        <v>1628529.78</v>
      </c>
      <c r="QN65" s="2">
        <v>2554728.9900000002</v>
      </c>
      <c r="QO65" s="2"/>
      <c r="QP65" s="2"/>
      <c r="QQ65" s="2">
        <v>132360</v>
      </c>
      <c r="QR65" s="2"/>
      <c r="QS65" s="2">
        <v>10200</v>
      </c>
      <c r="QT65" s="2">
        <v>3060604</v>
      </c>
      <c r="QU65" s="2"/>
      <c r="QV65" s="2">
        <v>1271600</v>
      </c>
      <c r="QW65" s="2"/>
      <c r="QX65" s="2">
        <v>3706200</v>
      </c>
      <c r="QY65" s="2">
        <v>1898829.22</v>
      </c>
      <c r="QZ65" s="2">
        <v>5584095.8200000003</v>
      </c>
      <c r="RA65" s="2"/>
      <c r="RB65" s="2">
        <v>913006.83</v>
      </c>
      <c r="RC65" s="2">
        <v>2341086</v>
      </c>
      <c r="RD65" s="2">
        <v>127320</v>
      </c>
      <c r="RE65" s="2">
        <v>125802</v>
      </c>
      <c r="RF65" s="2">
        <v>44381521.600000001</v>
      </c>
      <c r="RG65" s="2">
        <v>1721853.29</v>
      </c>
      <c r="RH65" s="2">
        <v>1335760</v>
      </c>
      <c r="RI65" s="2">
        <v>5308090.05</v>
      </c>
      <c r="RJ65" s="2">
        <v>3157996</v>
      </c>
      <c r="RK65" s="2">
        <v>1505887.03</v>
      </c>
      <c r="RL65" s="2">
        <v>3838249</v>
      </c>
      <c r="RM65" s="2">
        <v>1777924.56</v>
      </c>
      <c r="RN65" s="2">
        <v>3904373</v>
      </c>
      <c r="RO65" s="2">
        <v>3967333</v>
      </c>
      <c r="RP65" s="2">
        <v>2148515.06</v>
      </c>
      <c r="RQ65" s="2">
        <v>1484573.59</v>
      </c>
      <c r="RR65" s="2">
        <v>555221.75</v>
      </c>
      <c r="RS65" s="2">
        <v>610717.98</v>
      </c>
      <c r="RT65" s="2">
        <v>1074160</v>
      </c>
      <c r="RU65" s="2">
        <v>1115367.8</v>
      </c>
      <c r="RV65" s="2">
        <v>1221868</v>
      </c>
      <c r="RW65" s="2"/>
      <c r="RX65" s="2">
        <v>677125.21</v>
      </c>
      <c r="RY65" s="2">
        <v>479770</v>
      </c>
      <c r="RZ65" s="2"/>
      <c r="SA65" s="2">
        <v>3042120</v>
      </c>
      <c r="SB65" s="2">
        <v>4464960.68</v>
      </c>
      <c r="SC65" s="2">
        <v>760540</v>
      </c>
      <c r="SD65" s="2">
        <v>646220</v>
      </c>
      <c r="SE65" s="2">
        <v>1411847</v>
      </c>
      <c r="SF65" s="2">
        <v>567257</v>
      </c>
      <c r="SG65" s="2">
        <v>222686.36</v>
      </c>
      <c r="SH65" s="2">
        <v>2727851</v>
      </c>
      <c r="SI65" s="2">
        <v>1455078.66</v>
      </c>
      <c r="SJ65" s="2">
        <v>1334520</v>
      </c>
      <c r="SK65" s="2"/>
      <c r="SL65" s="2">
        <v>13425801.93</v>
      </c>
      <c r="SM65" s="2">
        <v>3546565</v>
      </c>
      <c r="SN65" s="2">
        <v>3532062.75</v>
      </c>
      <c r="SO65" s="2">
        <v>4133665</v>
      </c>
      <c r="SP65" s="2">
        <v>1927555.47</v>
      </c>
      <c r="SQ65" s="2">
        <v>1709858</v>
      </c>
      <c r="SR65" s="2">
        <v>1590222</v>
      </c>
      <c r="SS65" s="2">
        <v>1686120</v>
      </c>
      <c r="ST65" s="2">
        <v>10486420.33</v>
      </c>
      <c r="SU65" s="2">
        <v>2689583.33</v>
      </c>
      <c r="SV65" s="2">
        <v>2500551.64</v>
      </c>
      <c r="SW65" s="2">
        <v>2197378.02</v>
      </c>
      <c r="SX65" s="2">
        <v>485260</v>
      </c>
      <c r="SY65" s="2">
        <v>3488341.95</v>
      </c>
      <c r="SZ65" s="2"/>
      <c r="TA65" s="2">
        <v>1692908</v>
      </c>
      <c r="TB65" s="2">
        <v>460558.35</v>
      </c>
      <c r="TC65" s="2">
        <v>979178</v>
      </c>
      <c r="TD65" s="2">
        <v>3722241</v>
      </c>
      <c r="TE65" s="2">
        <v>1364787</v>
      </c>
      <c r="TF65" s="2">
        <v>1684570</v>
      </c>
      <c r="TG65" s="2">
        <v>2652070.41</v>
      </c>
      <c r="TH65" s="2">
        <v>22128304</v>
      </c>
      <c r="TI65" s="2">
        <v>1082136</v>
      </c>
      <c r="TJ65" s="2">
        <v>626534</v>
      </c>
      <c r="TK65" s="2">
        <v>2356557</v>
      </c>
      <c r="TL65" s="2">
        <v>673304.19</v>
      </c>
      <c r="TM65" s="2">
        <v>5053460</v>
      </c>
      <c r="TN65" s="2">
        <v>1322841.6100000001</v>
      </c>
      <c r="TO65" s="2">
        <v>10751356.199999999</v>
      </c>
      <c r="TP65" s="2">
        <v>2830711</v>
      </c>
      <c r="TQ65" s="2">
        <v>7331199.7800000003</v>
      </c>
      <c r="TR65" s="2">
        <v>4209860.45</v>
      </c>
      <c r="TS65" s="2">
        <v>2099192</v>
      </c>
      <c r="TT65" s="2">
        <v>2768124.42</v>
      </c>
      <c r="TU65" s="2">
        <v>3178510</v>
      </c>
      <c r="TV65" s="2">
        <v>1459137.67</v>
      </c>
      <c r="TW65" s="2">
        <v>3185825</v>
      </c>
      <c r="TX65" s="2">
        <v>11363379.17</v>
      </c>
      <c r="TY65" s="2">
        <v>1052721.29</v>
      </c>
      <c r="TZ65" s="2">
        <v>10340843.43</v>
      </c>
      <c r="UA65" s="2">
        <v>4513680</v>
      </c>
      <c r="UB65" s="2">
        <v>1630330</v>
      </c>
      <c r="UC65" s="2">
        <v>1627850</v>
      </c>
      <c r="UD65" s="2">
        <v>5971740</v>
      </c>
      <c r="UE65" s="2">
        <v>1321574.29</v>
      </c>
      <c r="UF65" s="2">
        <v>1320295.52</v>
      </c>
      <c r="UG65" s="2">
        <v>2210652.96</v>
      </c>
      <c r="UH65" s="2">
        <v>1684290</v>
      </c>
      <c r="UI65" s="2">
        <v>14961249</v>
      </c>
      <c r="UJ65" s="2">
        <v>1740242</v>
      </c>
      <c r="UK65" s="2">
        <v>1351362.72</v>
      </c>
      <c r="UL65" s="2">
        <v>4855576.42</v>
      </c>
      <c r="UM65" s="2">
        <v>6747831.5999999996</v>
      </c>
      <c r="UN65" s="2">
        <v>962900</v>
      </c>
      <c r="UO65" s="2">
        <v>44683531</v>
      </c>
      <c r="UP65" s="2">
        <v>2591910</v>
      </c>
      <c r="UQ65" s="2">
        <v>1820520</v>
      </c>
      <c r="UR65" s="2">
        <v>5978754.8700000001</v>
      </c>
      <c r="US65" s="2">
        <v>1029614.87</v>
      </c>
      <c r="UT65" s="2">
        <v>3465236</v>
      </c>
      <c r="UU65" s="2">
        <v>5553767.2300000004</v>
      </c>
      <c r="UV65" s="2">
        <v>2386854</v>
      </c>
      <c r="UW65" s="2">
        <v>2090482</v>
      </c>
      <c r="UX65" s="2">
        <v>1459140</v>
      </c>
      <c r="UY65" s="2">
        <v>2809066.22</v>
      </c>
      <c r="UZ65" s="2">
        <v>2122180</v>
      </c>
      <c r="VA65" s="2">
        <v>2972200</v>
      </c>
      <c r="VB65" s="2">
        <v>7076462.5800000001</v>
      </c>
      <c r="VC65" s="2">
        <v>1127410</v>
      </c>
      <c r="VD65" s="2">
        <v>1518720</v>
      </c>
      <c r="VE65" s="2">
        <v>2730615.61</v>
      </c>
      <c r="VF65" s="2">
        <v>1597430</v>
      </c>
      <c r="VG65" s="2">
        <v>13681474.470000001</v>
      </c>
      <c r="VH65" s="2">
        <v>966750</v>
      </c>
      <c r="VI65" s="2">
        <v>2675020</v>
      </c>
      <c r="VJ65" s="2">
        <v>606029</v>
      </c>
      <c r="VK65" s="2"/>
      <c r="VL65" s="2">
        <v>1398129</v>
      </c>
      <c r="VM65" s="2">
        <v>3278077.2</v>
      </c>
      <c r="VN65" s="2">
        <v>3483979.67</v>
      </c>
      <c r="VO65" s="2">
        <v>2446824.66</v>
      </c>
      <c r="VP65" s="2">
        <v>3621822</v>
      </c>
      <c r="VQ65" s="2">
        <v>4087773.6</v>
      </c>
      <c r="VR65" s="2">
        <v>1403117</v>
      </c>
      <c r="VS65" s="2">
        <v>1851705</v>
      </c>
      <c r="VT65" s="2">
        <v>7784359.8200000003</v>
      </c>
      <c r="VU65" s="2">
        <v>3361565</v>
      </c>
      <c r="VV65" s="2">
        <v>4110798.74</v>
      </c>
      <c r="VW65" s="2">
        <v>2067560</v>
      </c>
      <c r="VX65" s="2">
        <v>2222189</v>
      </c>
      <c r="VY65" s="2">
        <v>1053994.6000000001</v>
      </c>
      <c r="VZ65" s="2">
        <v>63851440</v>
      </c>
      <c r="WA65" s="2">
        <v>4566841.07</v>
      </c>
      <c r="WB65" s="2">
        <v>4252454</v>
      </c>
      <c r="WC65" s="2">
        <v>1750522</v>
      </c>
      <c r="WD65" s="2">
        <v>1678755.48</v>
      </c>
      <c r="WE65" s="2">
        <v>3698560</v>
      </c>
      <c r="WF65" s="2">
        <v>4455091</v>
      </c>
      <c r="WG65" s="2">
        <v>834120</v>
      </c>
      <c r="WH65" s="2">
        <v>2895047.54</v>
      </c>
      <c r="WI65" s="2">
        <v>3488776</v>
      </c>
      <c r="WJ65" s="2">
        <v>512223</v>
      </c>
      <c r="WK65" s="2">
        <v>6188556</v>
      </c>
      <c r="WL65" s="2">
        <v>3355306</v>
      </c>
      <c r="WM65" s="2">
        <v>1447816.84</v>
      </c>
      <c r="WN65" s="2">
        <v>5385759.2199999997</v>
      </c>
      <c r="WO65" s="2"/>
      <c r="WP65" s="2">
        <v>2192042</v>
      </c>
      <c r="WQ65" s="2">
        <v>11436035.539999999</v>
      </c>
      <c r="WR65" s="2">
        <v>2739657.96</v>
      </c>
      <c r="WS65" s="2">
        <v>7333511.4900000002</v>
      </c>
      <c r="WT65" s="2">
        <v>12170616.130000001</v>
      </c>
      <c r="WU65" s="2">
        <v>2131776</v>
      </c>
      <c r="WV65" s="2">
        <v>3059898</v>
      </c>
      <c r="WW65" s="2">
        <v>5947833.3300000001</v>
      </c>
      <c r="WX65" s="2">
        <v>5264803</v>
      </c>
      <c r="WY65" s="2">
        <v>6047993.2999999998</v>
      </c>
      <c r="WZ65" s="2">
        <v>4972919</v>
      </c>
      <c r="XA65" s="2">
        <v>1855451.35</v>
      </c>
      <c r="XB65" s="2"/>
      <c r="XC65" s="2">
        <v>4034608.4</v>
      </c>
      <c r="XD65" s="2">
        <v>2000306.01</v>
      </c>
      <c r="XE65" s="2"/>
      <c r="XF65" s="2"/>
      <c r="XG65" s="2">
        <v>29904626.050000001</v>
      </c>
      <c r="XH65" s="2">
        <v>2238531</v>
      </c>
      <c r="XI65" s="2">
        <v>5714117.1799999997</v>
      </c>
      <c r="XJ65" s="2">
        <v>5111978.29</v>
      </c>
      <c r="XK65" s="2">
        <v>5309131.6900000004</v>
      </c>
      <c r="XL65" s="2">
        <v>5522637</v>
      </c>
      <c r="XM65" s="2">
        <v>1603610</v>
      </c>
      <c r="XN65" s="2">
        <v>6884536</v>
      </c>
      <c r="XO65" s="2">
        <v>4593626</v>
      </c>
      <c r="XP65" s="2">
        <v>8836568.6300000008</v>
      </c>
      <c r="XQ65" s="2">
        <v>4124022.44</v>
      </c>
      <c r="XR65" s="2">
        <v>4861032.16</v>
      </c>
      <c r="XS65" s="2">
        <v>2194140.6800000002</v>
      </c>
      <c r="XT65" s="2">
        <v>4776833</v>
      </c>
      <c r="XU65" s="2">
        <v>2273603.6</v>
      </c>
      <c r="XV65" s="2">
        <v>2528860</v>
      </c>
      <c r="XW65" s="2">
        <v>2072432</v>
      </c>
      <c r="XX65" s="2">
        <v>2638012.9300000002</v>
      </c>
      <c r="XY65" s="2">
        <v>1480814.07</v>
      </c>
      <c r="XZ65" s="2">
        <v>4427403.46</v>
      </c>
      <c r="YA65" s="2">
        <v>648370</v>
      </c>
      <c r="YB65" s="2">
        <v>3397369.32</v>
      </c>
      <c r="YC65" s="2">
        <v>1885883</v>
      </c>
      <c r="YD65" s="2">
        <v>44110566</v>
      </c>
      <c r="YE65" s="2">
        <v>5557020</v>
      </c>
      <c r="YF65" s="2">
        <v>1617991.36</v>
      </c>
      <c r="YG65" s="2">
        <v>803790</v>
      </c>
      <c r="YH65" s="2">
        <v>11937015.369999999</v>
      </c>
      <c r="YI65" s="2">
        <v>3791905.96</v>
      </c>
      <c r="YJ65" s="2">
        <v>8160928.5</v>
      </c>
      <c r="YK65" s="2">
        <v>2753150</v>
      </c>
      <c r="YL65" s="2">
        <v>3315788.33</v>
      </c>
      <c r="YM65" s="2">
        <v>1523360</v>
      </c>
      <c r="YN65" s="2">
        <v>3387924.25</v>
      </c>
      <c r="YO65" s="2">
        <v>2140276.17</v>
      </c>
      <c r="YP65" s="2">
        <v>1937710</v>
      </c>
      <c r="YQ65" s="2">
        <v>3409786.73</v>
      </c>
      <c r="YR65" s="2">
        <v>1697408</v>
      </c>
      <c r="YS65" s="2">
        <v>1137847</v>
      </c>
      <c r="YT65" s="2">
        <v>1052964.45</v>
      </c>
      <c r="YU65" s="2">
        <v>10600127.220000001</v>
      </c>
      <c r="YV65" s="2">
        <v>1784480</v>
      </c>
      <c r="YW65" s="2">
        <v>1426190</v>
      </c>
      <c r="YX65" s="2">
        <v>430407.44</v>
      </c>
      <c r="YY65" s="2">
        <v>464524.84</v>
      </c>
      <c r="YZ65" s="2">
        <v>634015</v>
      </c>
      <c r="ZA65" s="2">
        <v>3995300</v>
      </c>
      <c r="ZB65" s="2"/>
      <c r="ZC65" s="2">
        <v>1615322.33</v>
      </c>
      <c r="ZD65" s="2">
        <v>2401914</v>
      </c>
      <c r="ZE65" s="2">
        <v>2316782</v>
      </c>
      <c r="ZF65" s="2">
        <v>1464619</v>
      </c>
      <c r="ZG65" s="2">
        <v>1143986.67</v>
      </c>
      <c r="ZH65" s="2">
        <v>859629.05</v>
      </c>
      <c r="ZI65" s="2">
        <v>748332</v>
      </c>
      <c r="ZJ65" s="2">
        <v>3734125</v>
      </c>
      <c r="ZK65" s="2">
        <v>12087588</v>
      </c>
      <c r="ZL65" s="2">
        <v>1630940</v>
      </c>
      <c r="ZM65" s="2">
        <v>3911920.59</v>
      </c>
      <c r="ZN65" s="2">
        <v>4103653</v>
      </c>
      <c r="ZO65" s="2">
        <v>3089313</v>
      </c>
      <c r="ZP65" s="2">
        <v>1597209</v>
      </c>
      <c r="ZQ65" s="2">
        <v>2028571</v>
      </c>
      <c r="ZR65" s="2">
        <v>2006027</v>
      </c>
      <c r="ZS65" s="2">
        <v>952980</v>
      </c>
      <c r="ZT65" s="2">
        <v>3517800</v>
      </c>
      <c r="ZU65" s="2">
        <v>1053011</v>
      </c>
      <c r="ZV65" s="2">
        <v>2842181</v>
      </c>
      <c r="ZW65" s="2">
        <v>585322.69999999995</v>
      </c>
      <c r="ZX65" s="2">
        <v>2559860</v>
      </c>
      <c r="ZY65" s="2"/>
      <c r="ZZ65" s="2">
        <v>1072927</v>
      </c>
      <c r="AAA65" s="2"/>
      <c r="AAB65" s="2">
        <v>2244993</v>
      </c>
      <c r="AAC65" s="2">
        <v>2123472.9500000002</v>
      </c>
      <c r="AAD65" s="2">
        <v>764181.03</v>
      </c>
      <c r="AAE65" s="2">
        <v>524740</v>
      </c>
      <c r="AAF65" s="2">
        <v>354441</v>
      </c>
      <c r="AAG65" s="2">
        <v>10509804.609999999</v>
      </c>
      <c r="AAH65" s="2">
        <v>1070210</v>
      </c>
      <c r="AAI65" s="2">
        <v>855107.89</v>
      </c>
      <c r="AAJ65" s="2">
        <v>872520</v>
      </c>
      <c r="AAK65" s="2">
        <v>1153860</v>
      </c>
      <c r="AAL65" s="2">
        <v>1310850</v>
      </c>
      <c r="AAM65" s="2">
        <v>1232244</v>
      </c>
      <c r="AAN65" s="2">
        <v>34378300</v>
      </c>
      <c r="AAO65" s="2">
        <v>3743735</v>
      </c>
      <c r="AAP65" s="2">
        <v>2747582</v>
      </c>
      <c r="AAQ65" s="2">
        <v>4240420</v>
      </c>
      <c r="AAR65" s="2">
        <v>3688326.4</v>
      </c>
      <c r="AAS65" s="2">
        <v>3248950</v>
      </c>
      <c r="AAT65" s="2">
        <v>3357081</v>
      </c>
      <c r="AAU65" s="2">
        <v>4525023.5999999996</v>
      </c>
      <c r="AAV65" s="2">
        <v>4051951</v>
      </c>
      <c r="AAW65" s="2">
        <v>2530273</v>
      </c>
      <c r="AAX65" s="2">
        <v>4234930</v>
      </c>
      <c r="AAY65" s="2">
        <v>17767107.190000001</v>
      </c>
      <c r="AAZ65" s="2">
        <v>5016773</v>
      </c>
      <c r="ABA65" s="2">
        <v>2625568</v>
      </c>
      <c r="ABB65" s="2">
        <v>6262149</v>
      </c>
      <c r="ABC65" s="2">
        <v>2195700</v>
      </c>
      <c r="ABD65" s="2">
        <v>2798365</v>
      </c>
      <c r="ABE65" s="2">
        <v>4466619</v>
      </c>
      <c r="ABF65" s="2">
        <v>2352296</v>
      </c>
      <c r="ABG65" s="2">
        <v>9669570</v>
      </c>
      <c r="ABH65" s="2">
        <v>6535422.3200000003</v>
      </c>
      <c r="ABI65" s="2">
        <v>969860</v>
      </c>
      <c r="ABJ65" s="2">
        <v>1360272</v>
      </c>
      <c r="ABK65" s="2">
        <v>1822444</v>
      </c>
      <c r="ABL65" s="2">
        <v>1373970</v>
      </c>
      <c r="ABM65" s="2">
        <v>588317.24</v>
      </c>
      <c r="ABN65" s="2">
        <v>23558670</v>
      </c>
      <c r="ABO65" s="2">
        <v>2790384.04</v>
      </c>
      <c r="ABP65" s="2">
        <v>2520258</v>
      </c>
      <c r="ABQ65" s="2">
        <v>4953005.24</v>
      </c>
      <c r="ABR65" s="2">
        <v>2855390</v>
      </c>
      <c r="ABS65" s="2">
        <v>1743330</v>
      </c>
      <c r="ABT65" s="2">
        <v>1429654.33</v>
      </c>
      <c r="ABU65" s="2">
        <v>1479667.94</v>
      </c>
      <c r="ABV65" s="2">
        <v>565710</v>
      </c>
      <c r="ABW65" s="2"/>
      <c r="ABX65" s="2">
        <v>3662453.89</v>
      </c>
      <c r="ABY65" s="2">
        <v>962308.71</v>
      </c>
      <c r="ABZ65" s="2">
        <v>2872153.28</v>
      </c>
      <c r="ACA65" s="2">
        <v>3217386.73</v>
      </c>
      <c r="ACB65" s="2">
        <v>4847342</v>
      </c>
      <c r="ACC65" s="2">
        <v>1474803</v>
      </c>
      <c r="ACD65" s="2">
        <v>2026391.4</v>
      </c>
      <c r="ACE65" s="2">
        <v>1577110</v>
      </c>
      <c r="ACF65" s="2">
        <v>2110284.88</v>
      </c>
      <c r="ACG65" s="2">
        <v>737610</v>
      </c>
      <c r="ACH65" s="2">
        <v>43604688.200000003</v>
      </c>
      <c r="ACI65" s="2">
        <v>906915</v>
      </c>
      <c r="ACJ65" s="2">
        <v>3349522.31</v>
      </c>
      <c r="ACK65" s="2">
        <v>4704651.33</v>
      </c>
      <c r="ACL65" s="2">
        <v>1138290</v>
      </c>
      <c r="ACM65" s="2">
        <v>376293</v>
      </c>
      <c r="ACN65" s="2">
        <v>5966444</v>
      </c>
      <c r="ACO65" s="2"/>
      <c r="ACP65" s="2">
        <v>9205422.9299999997</v>
      </c>
      <c r="ACQ65" s="2">
        <v>1870044.19</v>
      </c>
      <c r="ACR65" s="2">
        <v>3032036</v>
      </c>
      <c r="ACS65" s="2">
        <v>1140441.29</v>
      </c>
      <c r="ACT65" s="2">
        <v>2888501.59</v>
      </c>
      <c r="ACU65" s="2">
        <v>5182533.8099999996</v>
      </c>
      <c r="ACV65" s="2">
        <v>2022501</v>
      </c>
      <c r="ACW65" s="2">
        <v>3508147</v>
      </c>
      <c r="ACX65" s="2">
        <v>2042559</v>
      </c>
      <c r="ACY65" s="2">
        <v>2253582</v>
      </c>
      <c r="ACZ65" s="2">
        <v>969760</v>
      </c>
      <c r="ADA65" s="2">
        <v>338730</v>
      </c>
      <c r="ADB65" s="2">
        <v>2995211.48</v>
      </c>
      <c r="ADC65" s="2">
        <v>1330586.83</v>
      </c>
      <c r="ADD65" s="2">
        <v>2276753.46</v>
      </c>
      <c r="ADE65" s="2"/>
      <c r="ADF65" s="2"/>
      <c r="ADG65" s="2">
        <v>1218032.67</v>
      </c>
      <c r="ADH65" s="2">
        <v>581516.80000000005</v>
      </c>
      <c r="ADI65" s="2">
        <v>1769747.37</v>
      </c>
      <c r="ADJ65" s="2">
        <v>272875.32</v>
      </c>
      <c r="ADK65" s="2">
        <v>2596716.04</v>
      </c>
      <c r="ADL65" s="2"/>
      <c r="ADM65" s="2">
        <v>2068344.96</v>
      </c>
      <c r="ADN65" s="2">
        <v>36034315.670000002</v>
      </c>
      <c r="ADO65" s="2">
        <v>6245613.1299999999</v>
      </c>
      <c r="ADP65" s="2">
        <v>4878715.12</v>
      </c>
      <c r="ADQ65" s="2"/>
      <c r="ADR65" s="2">
        <v>831595</v>
      </c>
      <c r="ADS65" s="2">
        <v>1633330.26</v>
      </c>
      <c r="ADT65" s="2">
        <v>1066067.74</v>
      </c>
      <c r="ADU65" s="2">
        <v>2997961</v>
      </c>
      <c r="ADV65" s="2">
        <v>53791640.380000003</v>
      </c>
      <c r="ADW65" s="2">
        <v>6906030</v>
      </c>
      <c r="ADX65" s="2">
        <v>7432604.7999999998</v>
      </c>
      <c r="ADY65" s="2">
        <v>3596440.17</v>
      </c>
      <c r="ADZ65" s="2">
        <v>1185135.6599999999</v>
      </c>
      <c r="AEA65" s="2">
        <v>3860728.88</v>
      </c>
      <c r="AEB65" s="2">
        <v>3186825.08</v>
      </c>
      <c r="AEC65" s="2">
        <v>6050004.0899999999</v>
      </c>
      <c r="AED65" s="2">
        <v>1704440.22</v>
      </c>
      <c r="AEE65" s="2">
        <v>2702506</v>
      </c>
      <c r="AEF65" s="2">
        <v>3719987.52</v>
      </c>
      <c r="AEG65" s="2">
        <v>4648216</v>
      </c>
      <c r="AEH65" s="2">
        <v>2021209.7</v>
      </c>
      <c r="AEI65" s="2">
        <v>3304879</v>
      </c>
      <c r="AEJ65" s="2">
        <v>3098404.52</v>
      </c>
      <c r="AEK65" s="2">
        <v>7874223</v>
      </c>
      <c r="AEL65" s="2">
        <v>3853723.49</v>
      </c>
      <c r="AEM65" s="2">
        <v>4464494.42</v>
      </c>
      <c r="AEN65" s="2">
        <v>2619920</v>
      </c>
      <c r="AEO65" s="2">
        <v>1604166.57</v>
      </c>
      <c r="AEP65" s="2">
        <v>30138656.370000001</v>
      </c>
      <c r="AEQ65" s="2">
        <v>4472294</v>
      </c>
      <c r="AER65" s="2">
        <v>6557293.8600000003</v>
      </c>
      <c r="AES65" s="2">
        <v>2051737</v>
      </c>
      <c r="AET65" s="2">
        <v>3555978</v>
      </c>
      <c r="AEU65" s="2">
        <v>3881024.8</v>
      </c>
      <c r="AEV65" s="2">
        <v>998740</v>
      </c>
      <c r="AEW65" s="2">
        <v>3006059</v>
      </c>
      <c r="AEX65" s="2">
        <v>2671647.6</v>
      </c>
      <c r="AEY65" s="2">
        <v>1422598.39</v>
      </c>
      <c r="AEZ65" s="2">
        <v>4581740</v>
      </c>
      <c r="AFA65" s="2">
        <v>9522590.3399999999</v>
      </c>
      <c r="AFB65" s="2">
        <v>480120</v>
      </c>
      <c r="AFC65" s="2">
        <v>1595812.97</v>
      </c>
      <c r="AFD65" s="2">
        <v>6324980.2000000002</v>
      </c>
      <c r="AFE65" s="2">
        <v>330050</v>
      </c>
      <c r="AFF65" s="2">
        <v>1272243</v>
      </c>
      <c r="AFG65" s="2">
        <v>2977526</v>
      </c>
      <c r="AFH65" s="2">
        <v>2062998</v>
      </c>
      <c r="AFI65" s="2">
        <v>1002093.57</v>
      </c>
      <c r="AFJ65" s="2">
        <v>2837066.7</v>
      </c>
      <c r="AFK65" s="2">
        <v>929006</v>
      </c>
      <c r="AFL65" s="2">
        <v>3774847.96</v>
      </c>
      <c r="AFM65" s="2">
        <v>13689601</v>
      </c>
      <c r="AFN65" s="2">
        <v>3613425</v>
      </c>
      <c r="AFO65" s="2">
        <v>2672281</v>
      </c>
      <c r="AFP65" s="2">
        <v>1299619.28</v>
      </c>
      <c r="AFQ65" s="2">
        <v>3752408.06</v>
      </c>
      <c r="AFR65" s="2">
        <v>1255760.29</v>
      </c>
      <c r="AFS65" s="2">
        <v>2149000</v>
      </c>
      <c r="AFT65" s="2">
        <v>4031475</v>
      </c>
      <c r="AFU65" s="2">
        <v>3875739.22</v>
      </c>
      <c r="AFV65" s="2">
        <v>2370688.98</v>
      </c>
      <c r="AFW65" s="2">
        <v>2816835.48</v>
      </c>
      <c r="AFX65" s="2">
        <v>4193138.16</v>
      </c>
      <c r="AFY65" s="2">
        <v>21775949</v>
      </c>
      <c r="AFZ65" s="2">
        <v>2652109.62</v>
      </c>
      <c r="AGA65" s="2">
        <v>3999022.54</v>
      </c>
      <c r="AGB65" s="2">
        <v>3064601.93</v>
      </c>
      <c r="AGC65" s="2">
        <v>11647557.720000001</v>
      </c>
      <c r="AGD65" s="2">
        <v>6184233.5</v>
      </c>
      <c r="AGE65" s="2">
        <v>417478</v>
      </c>
      <c r="AGF65" s="2">
        <v>3608924.39</v>
      </c>
      <c r="AGG65" s="2">
        <v>1021460</v>
      </c>
      <c r="AGH65" s="2">
        <v>4399925.59</v>
      </c>
      <c r="AGI65" s="2">
        <v>720563.55</v>
      </c>
      <c r="AGJ65" s="2">
        <v>19894220.469999999</v>
      </c>
      <c r="AGK65" s="2">
        <v>6592638.4800000004</v>
      </c>
      <c r="AGL65" s="2">
        <v>1436857.94</v>
      </c>
      <c r="AGM65" s="2">
        <v>4527331.91</v>
      </c>
      <c r="AGN65" s="2">
        <v>5606522.0800000001</v>
      </c>
      <c r="AGO65" s="2">
        <v>1340898.8600000001</v>
      </c>
      <c r="AGP65" s="2">
        <v>3628240</v>
      </c>
      <c r="AGQ65" s="2">
        <v>2876461.94</v>
      </c>
      <c r="AGR65" s="2">
        <v>53718774.829999998</v>
      </c>
      <c r="AGS65" s="2">
        <v>37002115.759999998</v>
      </c>
      <c r="AGT65" s="2">
        <v>575667</v>
      </c>
      <c r="AGU65" s="2">
        <v>8171773</v>
      </c>
      <c r="AGV65" s="2">
        <v>3735006</v>
      </c>
      <c r="AGW65" s="2">
        <v>3765877</v>
      </c>
      <c r="AGX65" s="2">
        <v>3959678.13</v>
      </c>
      <c r="AGY65" s="2">
        <v>3219660</v>
      </c>
      <c r="AGZ65" s="2">
        <v>1996865</v>
      </c>
      <c r="AHA65" s="2">
        <v>2335055.7999999998</v>
      </c>
      <c r="AHB65" s="2">
        <v>740872.9</v>
      </c>
      <c r="AHC65" s="2">
        <v>3118067.98</v>
      </c>
      <c r="AHD65" s="2">
        <v>1804673.2</v>
      </c>
      <c r="AHE65" s="2">
        <v>1193737.58</v>
      </c>
      <c r="AHF65" s="2">
        <v>2743729</v>
      </c>
      <c r="AHG65" s="2">
        <v>618546.80000000005</v>
      </c>
      <c r="AHH65" s="2">
        <v>3819671.45</v>
      </c>
      <c r="AHI65" s="2">
        <v>7288128.6699999999</v>
      </c>
      <c r="AHJ65" s="2">
        <v>1872080</v>
      </c>
      <c r="AHK65" s="2">
        <v>3677675.64</v>
      </c>
      <c r="AHL65" s="2">
        <v>3639002.64</v>
      </c>
      <c r="AHM65" s="2">
        <v>1333029.68</v>
      </c>
      <c r="AHN65" s="2">
        <v>1187160</v>
      </c>
      <c r="AHO65" s="2">
        <v>1243666.5</v>
      </c>
      <c r="AHP65" s="2">
        <v>3840349234.2899976</v>
      </c>
    </row>
    <row r="66" spans="1:900">
      <c r="A66" s="1" t="s">
        <v>2008</v>
      </c>
      <c r="B66" s="1" t="s">
        <v>2041</v>
      </c>
      <c r="C66" s="1" t="s">
        <v>2042</v>
      </c>
      <c r="D66" s="2">
        <v>2017886</v>
      </c>
      <c r="E66" s="2"/>
      <c r="F66" s="2"/>
      <c r="G66" s="2">
        <v>131559</v>
      </c>
      <c r="H66" s="2">
        <v>1300141</v>
      </c>
      <c r="I66" s="2">
        <v>283454.59999999998</v>
      </c>
      <c r="J66" s="2">
        <v>25200</v>
      </c>
      <c r="K66" s="2">
        <v>90000</v>
      </c>
      <c r="L66" s="2">
        <v>301872</v>
      </c>
      <c r="M66" s="2">
        <v>9300</v>
      </c>
      <c r="N66" s="2">
        <v>829611</v>
      </c>
      <c r="O66" s="2">
        <v>407488</v>
      </c>
      <c r="P66" s="2">
        <v>1465500</v>
      </c>
      <c r="Q66" s="2"/>
      <c r="R66" s="2">
        <v>77800</v>
      </c>
      <c r="S66" s="2">
        <v>5685039</v>
      </c>
      <c r="T66" s="2">
        <v>3317005.85</v>
      </c>
      <c r="U66" s="2"/>
      <c r="V66" s="2"/>
      <c r="W66" s="2"/>
      <c r="X66" s="2">
        <v>2028901</v>
      </c>
      <c r="Y66" s="2">
        <v>3903617.96</v>
      </c>
      <c r="Z66" s="2">
        <v>2631490.89</v>
      </c>
      <c r="AA66" s="2">
        <v>2934654.46</v>
      </c>
      <c r="AB66" s="2">
        <v>768112</v>
      </c>
      <c r="AC66" s="2">
        <v>4520848.8</v>
      </c>
      <c r="AD66" s="2">
        <v>5163179.0999999996</v>
      </c>
      <c r="AE66" s="2">
        <v>3473599.25</v>
      </c>
      <c r="AF66" s="2">
        <v>7392682</v>
      </c>
      <c r="AG66" s="2">
        <v>1386235.07</v>
      </c>
      <c r="AH66" s="2">
        <v>12365090.5</v>
      </c>
      <c r="AI66" s="2">
        <v>3444819.53</v>
      </c>
      <c r="AJ66" s="2">
        <v>3879937.59</v>
      </c>
      <c r="AK66" s="2">
        <v>556211.98</v>
      </c>
      <c r="AL66" s="2">
        <v>5942500</v>
      </c>
      <c r="AM66" s="2"/>
      <c r="AN66" s="2">
        <v>1511376.68</v>
      </c>
      <c r="AO66" s="2">
        <v>2196331.46</v>
      </c>
      <c r="AP66" s="2">
        <v>1616295.25</v>
      </c>
      <c r="AQ66" s="2">
        <v>2922691.47</v>
      </c>
      <c r="AR66" s="2">
        <v>368922</v>
      </c>
      <c r="AS66" s="2">
        <v>1070304.2</v>
      </c>
      <c r="AT66" s="2"/>
      <c r="AU66" s="2"/>
      <c r="AV66" s="2">
        <v>132855</v>
      </c>
      <c r="AW66" s="2">
        <v>165580.20000000001</v>
      </c>
      <c r="AX66" s="2"/>
      <c r="AY66" s="2"/>
      <c r="AZ66" s="2">
        <v>930910</v>
      </c>
      <c r="BA66" s="2">
        <v>32496</v>
      </c>
      <c r="BB66" s="2"/>
      <c r="BC66" s="2"/>
      <c r="BD66" s="2">
        <v>5625</v>
      </c>
      <c r="BE66" s="2">
        <v>270080</v>
      </c>
      <c r="BF66" s="2"/>
      <c r="BG66" s="2"/>
      <c r="BH66" s="2">
        <v>488225</v>
      </c>
      <c r="BI66" s="2"/>
      <c r="BJ66" s="2">
        <v>1159732</v>
      </c>
      <c r="BK66" s="2">
        <v>208260</v>
      </c>
      <c r="BL66" s="2">
        <v>1329995</v>
      </c>
      <c r="BM66" s="2"/>
      <c r="BN66" s="2"/>
      <c r="BO66" s="2">
        <v>801319</v>
      </c>
      <c r="BP66" s="2">
        <v>13476</v>
      </c>
      <c r="BQ66" s="2">
        <v>72877.5</v>
      </c>
      <c r="BR66" s="2"/>
      <c r="BS66" s="2"/>
      <c r="BT66" s="2">
        <v>421119.74</v>
      </c>
      <c r="BU66" s="2">
        <v>159510</v>
      </c>
      <c r="BV66" s="2"/>
      <c r="BW66" s="2"/>
      <c r="BX66" s="2">
        <v>98910</v>
      </c>
      <c r="BY66" s="2"/>
      <c r="BZ66" s="2">
        <v>337715.28</v>
      </c>
      <c r="CA66" s="2"/>
      <c r="CB66" s="2">
        <v>1554291.11</v>
      </c>
      <c r="CC66" s="2">
        <v>4425953.7699999996</v>
      </c>
      <c r="CD66" s="2">
        <v>997283</v>
      </c>
      <c r="CE66" s="2">
        <v>2889490.88</v>
      </c>
      <c r="CF66" s="2">
        <v>1754574</v>
      </c>
      <c r="CG66" s="2">
        <v>26208</v>
      </c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>
        <v>7754584.0999999996</v>
      </c>
      <c r="CU66" s="2"/>
      <c r="CV66" s="2">
        <v>207000</v>
      </c>
      <c r="CW66" s="2">
        <v>655700</v>
      </c>
      <c r="CX66" s="2">
        <v>1022170</v>
      </c>
      <c r="CY66" s="2">
        <v>143137.5</v>
      </c>
      <c r="CZ66" s="2">
        <v>6900</v>
      </c>
      <c r="DA66" s="2">
        <v>198600</v>
      </c>
      <c r="DB66" s="2">
        <v>370210</v>
      </c>
      <c r="DC66" s="2">
        <v>2509496</v>
      </c>
      <c r="DD66" s="2">
        <v>1781810.94</v>
      </c>
      <c r="DE66" s="2">
        <v>1461251.32</v>
      </c>
      <c r="DF66" s="2">
        <v>1133401</v>
      </c>
      <c r="DG66" s="2">
        <v>3315310</v>
      </c>
      <c r="DH66" s="2">
        <v>3217444</v>
      </c>
      <c r="DI66" s="2">
        <v>3113180.82</v>
      </c>
      <c r="DJ66" s="2">
        <v>651643</v>
      </c>
      <c r="DK66" s="2"/>
      <c r="DL66" s="2">
        <v>668510</v>
      </c>
      <c r="DM66" s="2">
        <v>2232545</v>
      </c>
      <c r="DN66" s="2"/>
      <c r="DO66" s="2">
        <v>2959900</v>
      </c>
      <c r="DP66" s="2">
        <v>1559090</v>
      </c>
      <c r="DQ66" s="2">
        <v>1236831.83</v>
      </c>
      <c r="DR66" s="2">
        <v>816828.39</v>
      </c>
      <c r="DS66" s="2">
        <v>5100</v>
      </c>
      <c r="DT66" s="2"/>
      <c r="DU66" s="2">
        <v>912325</v>
      </c>
      <c r="DV66" s="2">
        <v>1295483.5</v>
      </c>
      <c r="DW66" s="2">
        <v>6983686</v>
      </c>
      <c r="DX66" s="2"/>
      <c r="DY66" s="2"/>
      <c r="DZ66" s="2"/>
      <c r="EA66" s="2"/>
      <c r="EB66" s="2">
        <v>500190</v>
      </c>
      <c r="EC66" s="2"/>
      <c r="ED66" s="2"/>
      <c r="EE66" s="2"/>
      <c r="EF66" s="2"/>
      <c r="EG66" s="2">
        <v>446071.8</v>
      </c>
      <c r="EH66" s="2">
        <v>2012441</v>
      </c>
      <c r="EI66" s="2">
        <v>208125</v>
      </c>
      <c r="EJ66" s="2"/>
      <c r="EK66" s="2"/>
      <c r="EL66" s="2"/>
      <c r="EM66" s="2">
        <v>462651</v>
      </c>
      <c r="EN66" s="2"/>
      <c r="EO66" s="2">
        <v>1887464.63</v>
      </c>
      <c r="EP66" s="2">
        <v>1713953.89</v>
      </c>
      <c r="EQ66" s="2">
        <v>2080091.14</v>
      </c>
      <c r="ER66" s="2">
        <v>536052</v>
      </c>
      <c r="ES66" s="2">
        <v>311435</v>
      </c>
      <c r="ET66" s="2"/>
      <c r="EU66" s="2">
        <v>1042086.18</v>
      </c>
      <c r="EV66" s="2">
        <v>309826</v>
      </c>
      <c r="EW66" s="2"/>
      <c r="EX66" s="2">
        <v>284947.53000000003</v>
      </c>
      <c r="EY66" s="2">
        <v>1579426.83</v>
      </c>
      <c r="EZ66" s="2">
        <v>2049791</v>
      </c>
      <c r="FA66" s="2">
        <v>815706.33</v>
      </c>
      <c r="FB66" s="2">
        <v>1255581.94</v>
      </c>
      <c r="FC66" s="2">
        <v>3279766</v>
      </c>
      <c r="FD66" s="2">
        <v>2274910.77</v>
      </c>
      <c r="FE66" s="2">
        <v>604240.05000000005</v>
      </c>
      <c r="FF66" s="2">
        <v>2280112.2799999998</v>
      </c>
      <c r="FG66" s="2">
        <v>1928077</v>
      </c>
      <c r="FH66" s="2">
        <v>631255.12</v>
      </c>
      <c r="FI66" s="2"/>
      <c r="FJ66" s="2">
        <v>2515872</v>
      </c>
      <c r="FK66" s="2">
        <v>1098798.03</v>
      </c>
      <c r="FL66" s="2">
        <v>181335</v>
      </c>
      <c r="FM66" s="2"/>
      <c r="FN66" s="2">
        <v>698865</v>
      </c>
      <c r="FO66" s="2">
        <v>1563186</v>
      </c>
      <c r="FP66" s="2">
        <v>1219340</v>
      </c>
      <c r="FQ66" s="2"/>
      <c r="FR66" s="2">
        <v>3347536</v>
      </c>
      <c r="FS66" s="2">
        <v>19000</v>
      </c>
      <c r="FT66" s="2"/>
      <c r="FU66" s="2">
        <v>670150</v>
      </c>
      <c r="FV66" s="2">
        <v>397040</v>
      </c>
      <c r="FW66" s="2">
        <v>188350</v>
      </c>
      <c r="FX66" s="2">
        <v>228150</v>
      </c>
      <c r="FY66" s="2">
        <v>27540</v>
      </c>
      <c r="FZ66" s="2"/>
      <c r="GA66" s="2">
        <v>1618590</v>
      </c>
      <c r="GB66" s="2">
        <v>2594956</v>
      </c>
      <c r="GC66" s="2"/>
      <c r="GD66" s="2"/>
      <c r="GE66" s="2"/>
      <c r="GF66" s="2">
        <v>1076407</v>
      </c>
      <c r="GG66" s="2">
        <v>945892</v>
      </c>
      <c r="GH66" s="2">
        <v>896770.12</v>
      </c>
      <c r="GI66" s="2">
        <v>1292566.97</v>
      </c>
      <c r="GJ66" s="2">
        <v>2060058</v>
      </c>
      <c r="GK66" s="2">
        <v>1501339.35</v>
      </c>
      <c r="GL66" s="2">
        <v>550596.06000000006</v>
      </c>
      <c r="GM66" s="2">
        <v>380126.53</v>
      </c>
      <c r="GN66" s="2">
        <v>518216.47</v>
      </c>
      <c r="GO66" s="2">
        <v>367005.5</v>
      </c>
      <c r="GP66" s="2">
        <v>462069</v>
      </c>
      <c r="GQ66" s="2">
        <v>100456</v>
      </c>
      <c r="GR66" s="2">
        <v>1740942.1</v>
      </c>
      <c r="GS66" s="2">
        <v>188265</v>
      </c>
      <c r="GT66" s="2">
        <v>2288015</v>
      </c>
      <c r="GU66" s="2">
        <v>367038.6</v>
      </c>
      <c r="GV66" s="2"/>
      <c r="GW66" s="2"/>
      <c r="GX66" s="2"/>
      <c r="GY66" s="2">
        <v>59900</v>
      </c>
      <c r="GZ66" s="2"/>
      <c r="HA66" s="2">
        <v>278101</v>
      </c>
      <c r="HB66" s="2"/>
      <c r="HC66" s="2"/>
      <c r="HD66" s="2"/>
      <c r="HE66" s="2">
        <v>5701469.6500000004</v>
      </c>
      <c r="HF66" s="2">
        <v>389270</v>
      </c>
      <c r="HG66" s="2">
        <v>4929924</v>
      </c>
      <c r="HH66" s="2">
        <v>15467162</v>
      </c>
      <c r="HI66" s="2">
        <v>221312</v>
      </c>
      <c r="HJ66" s="2"/>
      <c r="HK66" s="2">
        <v>206640</v>
      </c>
      <c r="HL66" s="2"/>
      <c r="HM66" s="2"/>
      <c r="HN66" s="2"/>
      <c r="HO66" s="2"/>
      <c r="HP66" s="2"/>
      <c r="HQ66" s="2"/>
      <c r="HR66" s="2">
        <v>1008940</v>
      </c>
      <c r="HS66" s="2"/>
      <c r="HT66" s="2"/>
      <c r="HU66" s="2"/>
      <c r="HV66" s="2"/>
      <c r="HW66" s="2">
        <v>85760</v>
      </c>
      <c r="HX66" s="2"/>
      <c r="HY66" s="2">
        <v>323360</v>
      </c>
      <c r="HZ66" s="2"/>
      <c r="IA66" s="2"/>
      <c r="IB66" s="2">
        <v>42675</v>
      </c>
      <c r="IC66" s="2"/>
      <c r="ID66" s="2"/>
      <c r="IE66" s="2">
        <v>200408</v>
      </c>
      <c r="IF66" s="2">
        <v>22740</v>
      </c>
      <c r="IG66" s="2">
        <v>24000</v>
      </c>
      <c r="IH66" s="2"/>
      <c r="II66" s="2"/>
      <c r="IJ66" s="2">
        <v>2033973</v>
      </c>
      <c r="IK66" s="2"/>
      <c r="IL66" s="2">
        <v>4910595.5</v>
      </c>
      <c r="IM66" s="2"/>
      <c r="IN66" s="2">
        <v>391831</v>
      </c>
      <c r="IO66" s="2">
        <v>600942</v>
      </c>
      <c r="IP66" s="2"/>
      <c r="IQ66" s="2">
        <v>199265</v>
      </c>
      <c r="IR66" s="2">
        <v>466299.5</v>
      </c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>
        <v>582325.6</v>
      </c>
      <c r="JG66" s="2"/>
      <c r="JH66" s="2"/>
      <c r="JI66" s="2">
        <v>880679</v>
      </c>
      <c r="JJ66" s="2">
        <v>77948.75</v>
      </c>
      <c r="JK66" s="2">
        <v>11200</v>
      </c>
      <c r="JL66" s="2">
        <v>1075625</v>
      </c>
      <c r="JM66" s="2"/>
      <c r="JN66" s="2">
        <v>1309437.5</v>
      </c>
      <c r="JO66" s="2"/>
      <c r="JP66" s="2">
        <v>8000</v>
      </c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>
        <v>75000</v>
      </c>
      <c r="KE66" s="2"/>
      <c r="KF66" s="2"/>
      <c r="KG66" s="2">
        <v>4449010</v>
      </c>
      <c r="KH66" s="2">
        <v>1383076.43</v>
      </c>
      <c r="KI66" s="2"/>
      <c r="KJ66" s="2"/>
      <c r="KK66" s="2"/>
      <c r="KL66" s="2"/>
      <c r="KM66" s="2">
        <v>4156025</v>
      </c>
      <c r="KN66" s="2">
        <v>1631967.83</v>
      </c>
      <c r="KO66" s="2">
        <v>1360101.5</v>
      </c>
      <c r="KP66" s="2">
        <v>8094910</v>
      </c>
      <c r="KQ66" s="2"/>
      <c r="KR66" s="2"/>
      <c r="KS66" s="2">
        <v>1728180</v>
      </c>
      <c r="KT66" s="2"/>
      <c r="KU66" s="2"/>
      <c r="KV66" s="2"/>
      <c r="KW66" s="2"/>
      <c r="KX66" s="2"/>
      <c r="KY66" s="2">
        <v>2253360</v>
      </c>
      <c r="KZ66" s="2">
        <v>272425</v>
      </c>
      <c r="LA66" s="2">
        <v>5547418.8700000001</v>
      </c>
      <c r="LB66" s="2">
        <v>4416255.74</v>
      </c>
      <c r="LC66" s="2">
        <v>598420</v>
      </c>
      <c r="LD66" s="2">
        <v>34864</v>
      </c>
      <c r="LE66" s="2">
        <v>280050</v>
      </c>
      <c r="LF66" s="2"/>
      <c r="LG66" s="2"/>
      <c r="LH66" s="2">
        <v>688683.89</v>
      </c>
      <c r="LI66" s="2">
        <v>1019666.65</v>
      </c>
      <c r="LJ66" s="2">
        <v>26000</v>
      </c>
      <c r="LK66" s="2">
        <v>79465</v>
      </c>
      <c r="LL66" s="2">
        <v>19200</v>
      </c>
      <c r="LM66" s="2"/>
      <c r="LN66" s="2">
        <v>4200</v>
      </c>
      <c r="LO66" s="2"/>
      <c r="LP66" s="2">
        <v>70310</v>
      </c>
      <c r="LQ66" s="2"/>
      <c r="LR66" s="2">
        <v>868938</v>
      </c>
      <c r="LS66" s="2"/>
      <c r="LT66" s="2"/>
      <c r="LU66" s="2"/>
      <c r="LV66" s="2"/>
      <c r="LW66" s="2">
        <v>86400</v>
      </c>
      <c r="LX66" s="2">
        <v>35040</v>
      </c>
      <c r="LY66" s="2">
        <v>678975</v>
      </c>
      <c r="LZ66" s="2">
        <v>791000</v>
      </c>
      <c r="MA66" s="2"/>
      <c r="MB66" s="2"/>
      <c r="MC66" s="2">
        <v>1420803</v>
      </c>
      <c r="MD66" s="2"/>
      <c r="ME66" s="2"/>
      <c r="MF66" s="2"/>
      <c r="MG66" s="2">
        <v>615630.03</v>
      </c>
      <c r="MH66" s="2"/>
      <c r="MI66" s="2"/>
      <c r="MJ66" s="2"/>
      <c r="MK66" s="2">
        <v>37800</v>
      </c>
      <c r="ML66" s="2"/>
      <c r="MM66" s="2"/>
      <c r="MN66" s="2"/>
      <c r="MO66" s="2"/>
      <c r="MP66" s="2">
        <v>587880</v>
      </c>
      <c r="MQ66" s="2"/>
      <c r="MR66" s="2"/>
      <c r="MS66" s="2"/>
      <c r="MT66" s="2">
        <v>5250</v>
      </c>
      <c r="MU66" s="2"/>
      <c r="MV66" s="2"/>
      <c r="MW66" s="2"/>
      <c r="MX66" s="2"/>
      <c r="MY66" s="2"/>
      <c r="MZ66" s="2"/>
      <c r="NA66" s="2"/>
      <c r="NB66" s="2"/>
      <c r="NC66" s="2">
        <v>3029579</v>
      </c>
      <c r="ND66" s="2">
        <v>11131958</v>
      </c>
      <c r="NE66" s="2">
        <v>1156862.8999999999</v>
      </c>
      <c r="NF66" s="2">
        <v>28631183.25</v>
      </c>
      <c r="NG66" s="2">
        <v>1440683.25</v>
      </c>
      <c r="NH66" s="2">
        <v>5480328.96</v>
      </c>
      <c r="NI66" s="2">
        <v>2999037</v>
      </c>
      <c r="NJ66" s="2">
        <v>5605554</v>
      </c>
      <c r="NK66" s="2"/>
      <c r="NL66" s="2">
        <v>3085948.13</v>
      </c>
      <c r="NM66" s="2"/>
      <c r="NN66" s="2">
        <v>3533141</v>
      </c>
      <c r="NO66" s="2">
        <v>2254050</v>
      </c>
      <c r="NP66" s="2"/>
      <c r="NQ66" s="2">
        <v>1211255</v>
      </c>
      <c r="NR66" s="2">
        <v>851000</v>
      </c>
      <c r="NS66" s="2">
        <v>2623396.4</v>
      </c>
      <c r="NT66" s="2"/>
      <c r="NU66" s="2"/>
      <c r="NV66" s="2">
        <v>462481.78</v>
      </c>
      <c r="NW66" s="2"/>
      <c r="NX66" s="2">
        <v>118300</v>
      </c>
      <c r="NY66" s="2">
        <v>173119</v>
      </c>
      <c r="NZ66" s="2">
        <v>430932</v>
      </c>
      <c r="OA66" s="2"/>
      <c r="OB66" s="2"/>
      <c r="OC66" s="2">
        <v>3302824.96</v>
      </c>
      <c r="OD66" s="2">
        <v>1041169.46</v>
      </c>
      <c r="OE66" s="2">
        <v>935605.94</v>
      </c>
      <c r="OF66" s="2">
        <v>849862</v>
      </c>
      <c r="OG66" s="2"/>
      <c r="OH66" s="2"/>
      <c r="OI66" s="2">
        <v>946777.52</v>
      </c>
      <c r="OJ66" s="2"/>
      <c r="OK66" s="2"/>
      <c r="OL66" s="2"/>
      <c r="OM66" s="2">
        <v>4716149.88</v>
      </c>
      <c r="ON66" s="2">
        <v>259371</v>
      </c>
      <c r="OO66" s="2">
        <v>6564387.29</v>
      </c>
      <c r="OP66" s="2">
        <v>1264621</v>
      </c>
      <c r="OQ66" s="2"/>
      <c r="OR66" s="2">
        <v>609235</v>
      </c>
      <c r="OS66" s="2"/>
      <c r="OT66" s="2"/>
      <c r="OU66" s="2"/>
      <c r="OV66" s="2"/>
      <c r="OW66" s="2">
        <v>92400</v>
      </c>
      <c r="OX66" s="2"/>
      <c r="OY66" s="2"/>
      <c r="OZ66" s="2"/>
      <c r="PA66" s="2"/>
      <c r="PB66" s="2">
        <v>806205</v>
      </c>
      <c r="PC66" s="2"/>
      <c r="PD66" s="2">
        <v>254280</v>
      </c>
      <c r="PE66" s="2"/>
      <c r="PF66" s="2">
        <v>2229889</v>
      </c>
      <c r="PG66" s="2"/>
      <c r="PH66" s="2"/>
      <c r="PI66" s="2"/>
      <c r="PJ66" s="2">
        <v>846039.3</v>
      </c>
      <c r="PK66" s="2">
        <v>708140</v>
      </c>
      <c r="PL66" s="2"/>
      <c r="PM66" s="2"/>
      <c r="PN66" s="2"/>
      <c r="PO66" s="2"/>
      <c r="PP66" s="2">
        <v>580158</v>
      </c>
      <c r="PQ66" s="2"/>
      <c r="PR66" s="2"/>
      <c r="PS66" s="2"/>
      <c r="PT66" s="2">
        <v>52400</v>
      </c>
      <c r="PU66" s="2"/>
      <c r="PV66" s="2"/>
      <c r="PW66" s="2">
        <v>1950</v>
      </c>
      <c r="PX66" s="2">
        <v>2854029.33</v>
      </c>
      <c r="PY66" s="2"/>
      <c r="PZ66" s="2"/>
      <c r="QA66" s="2">
        <v>5906246.71</v>
      </c>
      <c r="QB66" s="2"/>
      <c r="QC66" s="2">
        <v>1816612</v>
      </c>
      <c r="QD66" s="2"/>
      <c r="QE66" s="2"/>
      <c r="QF66" s="2"/>
      <c r="QG66" s="2"/>
      <c r="QH66" s="2">
        <v>963920</v>
      </c>
      <c r="QI66" s="2">
        <v>3193015</v>
      </c>
      <c r="QJ66" s="2">
        <v>205287</v>
      </c>
      <c r="QK66" s="2"/>
      <c r="QL66" s="2"/>
      <c r="QM66" s="2">
        <v>7490295.3200000003</v>
      </c>
      <c r="QN66" s="2">
        <v>300</v>
      </c>
      <c r="QO66" s="2"/>
      <c r="QP66" s="2"/>
      <c r="QQ66" s="2"/>
      <c r="QR66" s="2"/>
      <c r="QS66" s="2"/>
      <c r="QT66" s="2"/>
      <c r="QU66" s="2"/>
      <c r="QV66" s="2"/>
      <c r="QW66" s="2"/>
      <c r="QX66" s="2">
        <v>5939482</v>
      </c>
      <c r="QY66" s="2"/>
      <c r="QZ66" s="2"/>
      <c r="RA66" s="2"/>
      <c r="RB66" s="2"/>
      <c r="RC66" s="2"/>
      <c r="RD66" s="2"/>
      <c r="RE66" s="2"/>
      <c r="RF66" s="2"/>
      <c r="RG66" s="2">
        <v>60000</v>
      </c>
      <c r="RH66" s="2"/>
      <c r="RI66" s="2"/>
      <c r="RJ66" s="2">
        <v>532513</v>
      </c>
      <c r="RK66" s="2">
        <v>7750</v>
      </c>
      <c r="RL66" s="2"/>
      <c r="RM66" s="2"/>
      <c r="RN66" s="2"/>
      <c r="RO66" s="2"/>
      <c r="RP66" s="2">
        <v>5940</v>
      </c>
      <c r="RQ66" s="2">
        <v>87885.8</v>
      </c>
      <c r="RR66" s="2"/>
      <c r="RS66" s="2"/>
      <c r="RT66" s="2">
        <v>710320</v>
      </c>
      <c r="RU66" s="2"/>
      <c r="RV66" s="2"/>
      <c r="RW66" s="2"/>
      <c r="RX66" s="2">
        <v>168281</v>
      </c>
      <c r="RY66" s="2"/>
      <c r="RZ66" s="2"/>
      <c r="SA66" s="2">
        <v>227700</v>
      </c>
      <c r="SB66" s="2"/>
      <c r="SC66" s="2">
        <v>964800</v>
      </c>
      <c r="SD66" s="2">
        <v>1422617.5</v>
      </c>
      <c r="SE66" s="2">
        <v>1860021.89</v>
      </c>
      <c r="SF66" s="2">
        <v>398550</v>
      </c>
      <c r="SG66" s="2">
        <v>850605</v>
      </c>
      <c r="SH66" s="2">
        <v>1605184</v>
      </c>
      <c r="SI66" s="2">
        <v>1866930</v>
      </c>
      <c r="SJ66" s="2">
        <v>10436775.140000001</v>
      </c>
      <c r="SK66" s="2"/>
      <c r="SL66" s="2">
        <v>9945649.9700000007</v>
      </c>
      <c r="SM66" s="2"/>
      <c r="SN66" s="2">
        <v>62653</v>
      </c>
      <c r="SO66" s="2">
        <v>1848638.19</v>
      </c>
      <c r="SP66" s="2">
        <v>196650</v>
      </c>
      <c r="SQ66" s="2">
        <v>694422</v>
      </c>
      <c r="SR66" s="2">
        <v>648154</v>
      </c>
      <c r="SS66" s="2"/>
      <c r="ST66" s="2"/>
      <c r="SU66" s="2"/>
      <c r="SV66" s="2"/>
      <c r="SW66" s="2"/>
      <c r="SX66" s="2"/>
      <c r="SY66" s="2">
        <v>35160</v>
      </c>
      <c r="SZ66" s="2"/>
      <c r="TA66" s="2">
        <v>5115300</v>
      </c>
      <c r="TB66" s="2"/>
      <c r="TC66" s="2"/>
      <c r="TD66" s="2"/>
      <c r="TE66" s="2"/>
      <c r="TF66" s="2"/>
      <c r="TG66" s="2">
        <v>12915</v>
      </c>
      <c r="TH66" s="2">
        <v>2072552</v>
      </c>
      <c r="TI66" s="2"/>
      <c r="TJ66" s="2"/>
      <c r="TK66" s="2">
        <v>503090</v>
      </c>
      <c r="TL66" s="2"/>
      <c r="TM66" s="2"/>
      <c r="TN66" s="2"/>
      <c r="TO66" s="2"/>
      <c r="TP66" s="2"/>
      <c r="TQ66" s="2"/>
      <c r="TR66" s="2"/>
      <c r="TS66" s="2">
        <v>389775</v>
      </c>
      <c r="TT66" s="2">
        <v>387675.5</v>
      </c>
      <c r="TU66" s="2"/>
      <c r="TV66" s="2"/>
      <c r="TW66" s="2">
        <v>31920</v>
      </c>
      <c r="TX66" s="2"/>
      <c r="TY66" s="2"/>
      <c r="TZ66" s="2"/>
      <c r="UA66" s="2">
        <v>1229374</v>
      </c>
      <c r="UB66" s="2">
        <v>1163722</v>
      </c>
      <c r="UC66" s="2"/>
      <c r="UD66" s="2">
        <v>33057001</v>
      </c>
      <c r="UE66" s="2">
        <v>375595.5</v>
      </c>
      <c r="UF66" s="2"/>
      <c r="UG66" s="2">
        <v>1330497</v>
      </c>
      <c r="UH66" s="2"/>
      <c r="UI66" s="2"/>
      <c r="UJ66" s="2"/>
      <c r="UK66" s="2"/>
      <c r="UL66" s="2"/>
      <c r="UM66" s="2"/>
      <c r="UN66" s="2">
        <v>259442</v>
      </c>
      <c r="UO66" s="2"/>
      <c r="UP66" s="2"/>
      <c r="UQ66" s="2">
        <v>1610135</v>
      </c>
      <c r="UR66" s="2"/>
      <c r="US66" s="2"/>
      <c r="UT66" s="2"/>
      <c r="UU66" s="2"/>
      <c r="UV66" s="2">
        <v>178560</v>
      </c>
      <c r="UW66" s="2"/>
      <c r="UX66" s="2"/>
      <c r="UY66" s="2"/>
      <c r="UZ66" s="2"/>
      <c r="VA66" s="2"/>
      <c r="VB66" s="2">
        <v>273000</v>
      </c>
      <c r="VC66" s="2">
        <v>201887</v>
      </c>
      <c r="VD66" s="2">
        <v>90780</v>
      </c>
      <c r="VE66" s="2"/>
      <c r="VF66" s="2">
        <v>320910</v>
      </c>
      <c r="VG66" s="2"/>
      <c r="VH66" s="2"/>
      <c r="VI66" s="2"/>
      <c r="VJ66" s="2"/>
      <c r="VK66" s="2"/>
      <c r="VL66" s="2">
        <v>97500</v>
      </c>
      <c r="VM66" s="2">
        <v>1168382.97</v>
      </c>
      <c r="VN66" s="2"/>
      <c r="VO66" s="2">
        <v>6847777.1299999999</v>
      </c>
      <c r="VP66" s="2">
        <v>143840</v>
      </c>
      <c r="VQ66" s="2">
        <v>756549</v>
      </c>
      <c r="VR66" s="2">
        <v>343532</v>
      </c>
      <c r="VS66" s="2">
        <v>3856970</v>
      </c>
      <c r="VT66" s="2">
        <v>9181913.4700000007</v>
      </c>
      <c r="VU66" s="2"/>
      <c r="VV66" s="2"/>
      <c r="VW66" s="2"/>
      <c r="VX66" s="2">
        <v>809430</v>
      </c>
      <c r="VY66" s="2">
        <v>272577.8</v>
      </c>
      <c r="VZ66" s="2"/>
      <c r="WA66" s="2"/>
      <c r="WB66" s="2"/>
      <c r="WC66" s="2"/>
      <c r="WD66" s="2">
        <v>111840</v>
      </c>
      <c r="WE66" s="2">
        <v>222640</v>
      </c>
      <c r="WF66" s="2">
        <v>1588230</v>
      </c>
      <c r="WG66" s="2"/>
      <c r="WH66" s="2"/>
      <c r="WI66" s="2">
        <v>63000</v>
      </c>
      <c r="WJ66" s="2"/>
      <c r="WK66" s="2">
        <v>2958205.61</v>
      </c>
      <c r="WL66" s="2">
        <v>54275</v>
      </c>
      <c r="WM66" s="2">
        <v>440755</v>
      </c>
      <c r="WN66" s="2"/>
      <c r="WO66" s="2">
        <v>3878910</v>
      </c>
      <c r="WP66" s="2"/>
      <c r="WQ66" s="2"/>
      <c r="WR66" s="2"/>
      <c r="WS66" s="2">
        <v>189620</v>
      </c>
      <c r="WT66" s="2">
        <v>7313322.4199999999</v>
      </c>
      <c r="WU66" s="2"/>
      <c r="WV66" s="2"/>
      <c r="WW66" s="2"/>
      <c r="WX66" s="2">
        <v>25300</v>
      </c>
      <c r="WY66" s="2"/>
      <c r="WZ66" s="2">
        <v>294590</v>
      </c>
      <c r="XA66" s="2">
        <v>1148910</v>
      </c>
      <c r="XB66" s="2">
        <v>2342825</v>
      </c>
      <c r="XC66" s="2"/>
      <c r="XD66" s="2"/>
      <c r="XE66" s="2"/>
      <c r="XF66" s="2"/>
      <c r="XG66" s="2">
        <v>28219835</v>
      </c>
      <c r="XH66" s="2"/>
      <c r="XI66" s="2">
        <v>29440</v>
      </c>
      <c r="XJ66" s="2">
        <v>7812563.1299999999</v>
      </c>
      <c r="XK66" s="2">
        <v>120030</v>
      </c>
      <c r="XL66" s="2">
        <v>336092</v>
      </c>
      <c r="XM66" s="2">
        <v>2987521.5</v>
      </c>
      <c r="XN66" s="2">
        <v>288750</v>
      </c>
      <c r="XO66" s="2">
        <v>656349</v>
      </c>
      <c r="XP66" s="2">
        <v>711361.4</v>
      </c>
      <c r="XQ66" s="2">
        <v>771660</v>
      </c>
      <c r="XR66" s="2"/>
      <c r="XS66" s="2"/>
      <c r="XT66" s="2"/>
      <c r="XU66" s="2"/>
      <c r="XV66" s="2">
        <v>112710</v>
      </c>
      <c r="XW66" s="2"/>
      <c r="XX66" s="2">
        <v>70950</v>
      </c>
      <c r="XY66" s="2">
        <v>758049.11</v>
      </c>
      <c r="XZ66" s="2"/>
      <c r="YA66" s="2">
        <v>28215</v>
      </c>
      <c r="YB66" s="2"/>
      <c r="YC66" s="2"/>
      <c r="YD66" s="2">
        <v>18582097.5</v>
      </c>
      <c r="YE66" s="2">
        <v>386498</v>
      </c>
      <c r="YF66" s="2">
        <v>7979082.5</v>
      </c>
      <c r="YG66" s="2"/>
      <c r="YH66" s="2">
        <v>1890183.98</v>
      </c>
      <c r="YI66" s="2"/>
      <c r="YJ66" s="2">
        <v>2472704</v>
      </c>
      <c r="YK66" s="2">
        <v>47655</v>
      </c>
      <c r="YL66" s="2">
        <v>143675</v>
      </c>
      <c r="YM66" s="2">
        <v>1232813</v>
      </c>
      <c r="YN66" s="2"/>
      <c r="YO66" s="2"/>
      <c r="YP66" s="2"/>
      <c r="YQ66" s="2"/>
      <c r="YR66" s="2"/>
      <c r="YS66" s="2">
        <v>85250</v>
      </c>
      <c r="YT66" s="2">
        <v>476085</v>
      </c>
      <c r="YU66" s="2"/>
      <c r="YV66" s="2"/>
      <c r="YW66" s="2"/>
      <c r="YX66" s="2"/>
      <c r="YY66" s="2"/>
      <c r="YZ66" s="2"/>
      <c r="ZA66" s="2">
        <v>275520</v>
      </c>
      <c r="ZB66" s="2"/>
      <c r="ZC66" s="2">
        <v>1112199</v>
      </c>
      <c r="ZD66" s="2">
        <v>1971549.21</v>
      </c>
      <c r="ZE66" s="2">
        <v>3319937</v>
      </c>
      <c r="ZF66" s="2">
        <v>534427</v>
      </c>
      <c r="ZG66" s="2">
        <v>3497254.45</v>
      </c>
      <c r="ZH66" s="2">
        <v>821921.4</v>
      </c>
      <c r="ZI66" s="2">
        <v>798752.53</v>
      </c>
      <c r="ZJ66" s="2">
        <v>6764246</v>
      </c>
      <c r="ZK66" s="2"/>
      <c r="ZL66" s="2"/>
      <c r="ZM66" s="2">
        <v>88709</v>
      </c>
      <c r="ZN66" s="2"/>
      <c r="ZO66" s="2"/>
      <c r="ZP66" s="2">
        <v>104566</v>
      </c>
      <c r="ZQ66" s="2"/>
      <c r="ZR66" s="2">
        <v>2644434.25</v>
      </c>
      <c r="ZS66" s="2"/>
      <c r="ZT66" s="2"/>
      <c r="ZU66" s="2"/>
      <c r="ZV66" s="2"/>
      <c r="ZW66" s="2">
        <v>736592.5</v>
      </c>
      <c r="ZX66" s="2">
        <v>803360.5</v>
      </c>
      <c r="ZY66" s="2"/>
      <c r="ZZ66" s="2">
        <v>850198</v>
      </c>
      <c r="AAA66" s="2"/>
      <c r="AAB66" s="2"/>
      <c r="AAC66" s="2"/>
      <c r="AAD66" s="2">
        <v>202500</v>
      </c>
      <c r="AAE66" s="2">
        <v>1198433</v>
      </c>
      <c r="AAF66" s="2">
        <v>538800</v>
      </c>
      <c r="AAG66" s="2"/>
      <c r="AAH66" s="2"/>
      <c r="AAI66" s="2"/>
      <c r="AAJ66" s="2"/>
      <c r="AAK66" s="2"/>
      <c r="AAL66" s="2"/>
      <c r="AAM66" s="2"/>
      <c r="AAN66" s="2"/>
      <c r="AAO66" s="2"/>
      <c r="AAP66" s="2"/>
      <c r="AAQ66" s="2">
        <v>2054537.42</v>
      </c>
      <c r="AAR66" s="2">
        <v>650875</v>
      </c>
      <c r="AAS66" s="2"/>
      <c r="AAT66" s="2"/>
      <c r="AAU66" s="2"/>
      <c r="AAV66" s="2">
        <v>8209455</v>
      </c>
      <c r="AAW66" s="2">
        <v>697680</v>
      </c>
      <c r="AAX66" s="2"/>
      <c r="AAY66" s="2"/>
      <c r="AAZ66" s="2"/>
      <c r="ABA66" s="2">
        <v>0</v>
      </c>
      <c r="ABB66" s="2"/>
      <c r="ABC66" s="2"/>
      <c r="ABD66" s="2"/>
      <c r="ABE66" s="2"/>
      <c r="ABF66" s="2">
        <v>174890</v>
      </c>
      <c r="ABG66" s="2">
        <v>18354024</v>
      </c>
      <c r="ABH66" s="2">
        <v>25601114.5</v>
      </c>
      <c r="ABI66" s="2">
        <v>857760</v>
      </c>
      <c r="ABJ66" s="2">
        <v>1500</v>
      </c>
      <c r="ABK66" s="2"/>
      <c r="ABL66" s="2"/>
      <c r="ABM66" s="2"/>
      <c r="ABN66" s="2"/>
      <c r="ABO66" s="2">
        <v>391959</v>
      </c>
      <c r="ABP66" s="2"/>
      <c r="ABQ66" s="2">
        <v>930103</v>
      </c>
      <c r="ABR66" s="2"/>
      <c r="ABS66" s="2"/>
      <c r="ABT66" s="2"/>
      <c r="ABU66" s="2"/>
      <c r="ABV66" s="2"/>
      <c r="ABW66" s="2"/>
      <c r="ABX66" s="2">
        <v>221772</v>
      </c>
      <c r="ABY66" s="2">
        <v>1282633.25</v>
      </c>
      <c r="ABZ66" s="2"/>
      <c r="ACA66" s="2"/>
      <c r="ACB66" s="2">
        <v>256740</v>
      </c>
      <c r="ACC66" s="2"/>
      <c r="ACD66" s="2">
        <v>93345</v>
      </c>
      <c r="ACE66" s="2">
        <v>427</v>
      </c>
      <c r="ACF66" s="2"/>
      <c r="ACG66" s="2"/>
      <c r="ACH66" s="2">
        <v>5997851.8200000003</v>
      </c>
      <c r="ACI66" s="2">
        <v>305202</v>
      </c>
      <c r="ACJ66" s="2"/>
      <c r="ACK66" s="2">
        <v>630887.5</v>
      </c>
      <c r="ACL66" s="2"/>
      <c r="ACM66" s="2">
        <v>67072</v>
      </c>
      <c r="ACN66" s="2">
        <v>15180</v>
      </c>
      <c r="ACO66" s="2"/>
      <c r="ACP66" s="2"/>
      <c r="ACQ66" s="2"/>
      <c r="ACR66" s="2"/>
      <c r="ACS66" s="2"/>
      <c r="ACT66" s="2">
        <v>1881900</v>
      </c>
      <c r="ACU66" s="2">
        <v>135360</v>
      </c>
      <c r="ACV66" s="2">
        <v>60000</v>
      </c>
      <c r="ACW66" s="2"/>
      <c r="ACX66" s="2">
        <v>2400</v>
      </c>
      <c r="ACY66" s="2">
        <v>1175071.6399999999</v>
      </c>
      <c r="ACZ66" s="2">
        <v>11030</v>
      </c>
      <c r="ADA66" s="2">
        <v>1816258</v>
      </c>
      <c r="ADB66" s="2"/>
      <c r="ADC66" s="2"/>
      <c r="ADD66" s="2">
        <v>279090</v>
      </c>
      <c r="ADE66" s="2">
        <v>85740</v>
      </c>
      <c r="ADF66" s="2">
        <v>260000</v>
      </c>
      <c r="ADG66" s="2">
        <v>256334.35</v>
      </c>
      <c r="ADH66" s="2">
        <v>162000</v>
      </c>
      <c r="ADI66" s="2">
        <v>701790</v>
      </c>
      <c r="ADJ66" s="2">
        <v>485211</v>
      </c>
      <c r="ADK66" s="2"/>
      <c r="ADL66" s="2">
        <v>987981</v>
      </c>
      <c r="ADM66" s="2">
        <v>971207.17</v>
      </c>
      <c r="ADN66" s="2"/>
      <c r="ADO66" s="2">
        <v>119147.92</v>
      </c>
      <c r="ADP66" s="2">
        <v>897880</v>
      </c>
      <c r="ADQ66" s="2">
        <v>6165680</v>
      </c>
      <c r="ADR66" s="2">
        <v>613522.77</v>
      </c>
      <c r="ADS66" s="2">
        <v>1567860.99</v>
      </c>
      <c r="ADT66" s="2">
        <v>4202698.9400000004</v>
      </c>
      <c r="ADU66" s="2">
        <v>633918</v>
      </c>
      <c r="ADV66" s="2">
        <v>1706697</v>
      </c>
      <c r="ADW66" s="2">
        <v>2774955</v>
      </c>
      <c r="ADX66" s="2">
        <v>6275672.8899999997</v>
      </c>
      <c r="ADY66" s="2">
        <v>1068934</v>
      </c>
      <c r="ADZ66" s="2">
        <v>13179044.539999999</v>
      </c>
      <c r="AEA66" s="2">
        <v>1013900</v>
      </c>
      <c r="AEB66" s="2">
        <v>3224252.61</v>
      </c>
      <c r="AEC66" s="2">
        <v>182964</v>
      </c>
      <c r="AED66" s="2">
        <v>7052786.2199999997</v>
      </c>
      <c r="AEE66" s="2">
        <v>1707174.54</v>
      </c>
      <c r="AEF66" s="2">
        <v>3265986.26</v>
      </c>
      <c r="AEG66" s="2">
        <v>308962</v>
      </c>
      <c r="AEH66" s="2">
        <v>1220175</v>
      </c>
      <c r="AEI66" s="2">
        <v>5623456.5</v>
      </c>
      <c r="AEJ66" s="2">
        <v>1492995.2</v>
      </c>
      <c r="AEK66" s="2"/>
      <c r="AEL66" s="2"/>
      <c r="AEM66" s="2">
        <v>5131835.32</v>
      </c>
      <c r="AEN66" s="2">
        <v>959089.57</v>
      </c>
      <c r="AEO66" s="2">
        <v>358453.23</v>
      </c>
      <c r="AEP66" s="2"/>
      <c r="AEQ66" s="2">
        <v>429900</v>
      </c>
      <c r="AER66" s="2">
        <v>338180</v>
      </c>
      <c r="AES66" s="2"/>
      <c r="AET66" s="2"/>
      <c r="AEU66" s="2">
        <v>2702424</v>
      </c>
      <c r="AEV66" s="2"/>
      <c r="AEW66" s="2">
        <v>1071937</v>
      </c>
      <c r="AEX66" s="2"/>
      <c r="AEY66" s="2"/>
      <c r="AEZ66" s="2">
        <v>14953096</v>
      </c>
      <c r="AFA66" s="2">
        <v>3440057</v>
      </c>
      <c r="AFB66" s="2">
        <v>9652993.4800000004</v>
      </c>
      <c r="AFC66" s="2">
        <v>3917510</v>
      </c>
      <c r="AFD66" s="2">
        <v>6686945</v>
      </c>
      <c r="AFE66" s="2">
        <v>766047.84</v>
      </c>
      <c r="AFF66" s="2">
        <v>4017282</v>
      </c>
      <c r="AFG66" s="2">
        <v>4169581</v>
      </c>
      <c r="AFH66" s="2">
        <v>2554788.5499999998</v>
      </c>
      <c r="AFI66" s="2">
        <v>2478788</v>
      </c>
      <c r="AFJ66" s="2">
        <v>4527849.38</v>
      </c>
      <c r="AFK66" s="2">
        <v>743142.69</v>
      </c>
      <c r="AFL66" s="2">
        <v>1692156.21</v>
      </c>
      <c r="AFM66" s="2">
        <v>5173725</v>
      </c>
      <c r="AFN66" s="2">
        <v>2287803.0299999998</v>
      </c>
      <c r="AFO66" s="2">
        <v>5267482.1399999997</v>
      </c>
      <c r="AFP66" s="2">
        <v>589381.94999999995</v>
      </c>
      <c r="AFQ66" s="2">
        <v>2581420.96</v>
      </c>
      <c r="AFR66" s="2">
        <v>2600170.71</v>
      </c>
      <c r="AFS66" s="2">
        <v>428070</v>
      </c>
      <c r="AFT66" s="2">
        <v>2210737</v>
      </c>
      <c r="AFU66" s="2">
        <v>5339575.4800000004</v>
      </c>
      <c r="AFV66" s="2">
        <v>1123281.71</v>
      </c>
      <c r="AFW66" s="2">
        <v>5682754.9199999999</v>
      </c>
      <c r="AFX66" s="2">
        <v>407880</v>
      </c>
      <c r="AFY66" s="2"/>
      <c r="AFZ66" s="2"/>
      <c r="AGA66" s="2">
        <v>136125</v>
      </c>
      <c r="AGB66" s="2"/>
      <c r="AGC66" s="2"/>
      <c r="AGD66" s="2">
        <v>1550461.5</v>
      </c>
      <c r="AGE66" s="2"/>
      <c r="AGF66" s="2">
        <v>761550</v>
      </c>
      <c r="AGG66" s="2">
        <v>467033</v>
      </c>
      <c r="AGH66" s="2">
        <v>340390</v>
      </c>
      <c r="AGI66" s="2"/>
      <c r="AGJ66" s="2">
        <v>20203574.989999998</v>
      </c>
      <c r="AGK66" s="2">
        <v>4279083.41</v>
      </c>
      <c r="AGL66" s="2">
        <v>6944132.0499999998</v>
      </c>
      <c r="AGM66" s="2">
        <v>3971398.32</v>
      </c>
      <c r="AGN66" s="2">
        <v>6968470.3899999997</v>
      </c>
      <c r="AGO66" s="2">
        <v>6542641.9299999997</v>
      </c>
      <c r="AGP66" s="2">
        <v>2749620.66</v>
      </c>
      <c r="AGQ66" s="2">
        <v>4668956.47</v>
      </c>
      <c r="AGR66" s="2">
        <v>2282919.56</v>
      </c>
      <c r="AGS66" s="2">
        <v>216300</v>
      </c>
      <c r="AGT66" s="2">
        <v>1943094.25</v>
      </c>
      <c r="AGU66" s="2">
        <v>3820938.5</v>
      </c>
      <c r="AGV66" s="2">
        <v>8657246.8499999996</v>
      </c>
      <c r="AGW66" s="2">
        <v>4627870</v>
      </c>
      <c r="AGX66" s="2">
        <v>2827583.13</v>
      </c>
      <c r="AGY66" s="2">
        <v>4252031</v>
      </c>
      <c r="AGZ66" s="2">
        <v>1852184</v>
      </c>
      <c r="AHA66" s="2">
        <v>3110523.71</v>
      </c>
      <c r="AHB66" s="2">
        <v>4648811</v>
      </c>
      <c r="AHC66" s="2">
        <v>1984358.18</v>
      </c>
      <c r="AHD66" s="2">
        <v>1308004</v>
      </c>
      <c r="AHE66" s="2">
        <v>1914852.38</v>
      </c>
      <c r="AHF66" s="2">
        <v>2731457</v>
      </c>
      <c r="AHG66" s="2">
        <v>2058281.34</v>
      </c>
      <c r="AHH66" s="2">
        <v>2239486</v>
      </c>
      <c r="AHI66" s="2">
        <v>2287524.67</v>
      </c>
      <c r="AHJ66" s="2">
        <v>907850.67</v>
      </c>
      <c r="AHK66" s="2"/>
      <c r="AHL66" s="2">
        <v>52000</v>
      </c>
      <c r="AHM66" s="2"/>
      <c r="AHN66" s="2">
        <v>351015</v>
      </c>
      <c r="AHO66" s="2"/>
      <c r="AHP66" s="2">
        <v>1011704859.5699999</v>
      </c>
    </row>
    <row r="67" spans="1:900">
      <c r="A67" s="1" t="s">
        <v>2008</v>
      </c>
      <c r="B67" s="1" t="s">
        <v>2043</v>
      </c>
      <c r="C67" s="1" t="s">
        <v>2044</v>
      </c>
      <c r="D67" s="2"/>
      <c r="E67" s="2">
        <v>652668</v>
      </c>
      <c r="F67" s="2">
        <v>320000</v>
      </c>
      <c r="G67" s="2">
        <v>403479</v>
      </c>
      <c r="H67" s="2">
        <v>370988</v>
      </c>
      <c r="I67" s="2"/>
      <c r="J67" s="2">
        <v>14363</v>
      </c>
      <c r="K67" s="2">
        <v>17505</v>
      </c>
      <c r="L67" s="2"/>
      <c r="M67" s="2">
        <v>6300</v>
      </c>
      <c r="N67" s="2">
        <v>361800</v>
      </c>
      <c r="O67" s="2">
        <v>12492</v>
      </c>
      <c r="P67" s="2">
        <v>1417100</v>
      </c>
      <c r="Q67" s="2"/>
      <c r="R67" s="2">
        <v>6500</v>
      </c>
      <c r="S67" s="2">
        <v>1826600</v>
      </c>
      <c r="T67" s="2">
        <v>2298261.5099999998</v>
      </c>
      <c r="U67" s="2"/>
      <c r="V67" s="2"/>
      <c r="W67" s="2"/>
      <c r="X67" s="2"/>
      <c r="Y67" s="2"/>
      <c r="Z67" s="2">
        <v>632733.11</v>
      </c>
      <c r="AA67" s="2">
        <v>451502.73</v>
      </c>
      <c r="AB67" s="2">
        <v>1280843</v>
      </c>
      <c r="AC67" s="2">
        <v>653177.31000000006</v>
      </c>
      <c r="AD67" s="2">
        <v>1971750.97</v>
      </c>
      <c r="AE67" s="2">
        <v>520130.51</v>
      </c>
      <c r="AF67" s="2">
        <v>3042702</v>
      </c>
      <c r="AG67" s="2">
        <v>832532.6</v>
      </c>
      <c r="AH67" s="2">
        <v>3857098</v>
      </c>
      <c r="AI67" s="2">
        <v>1065416.05</v>
      </c>
      <c r="AJ67" s="2">
        <v>1013852</v>
      </c>
      <c r="AK67" s="2">
        <v>108950.3</v>
      </c>
      <c r="AL67" s="2">
        <v>2112258</v>
      </c>
      <c r="AM67" s="2"/>
      <c r="AN67" s="2">
        <v>426846.89</v>
      </c>
      <c r="AO67" s="2">
        <v>705184.96</v>
      </c>
      <c r="AP67" s="2">
        <v>815993.46</v>
      </c>
      <c r="AQ67" s="2">
        <v>866279.35</v>
      </c>
      <c r="AR67" s="2">
        <v>510160</v>
      </c>
      <c r="AS67" s="2">
        <v>1070947.3500000001</v>
      </c>
      <c r="AT67" s="2"/>
      <c r="AU67" s="2">
        <v>317205</v>
      </c>
      <c r="AV67" s="2">
        <v>573895</v>
      </c>
      <c r="AW67" s="2">
        <v>583117</v>
      </c>
      <c r="AX67" s="2"/>
      <c r="AY67" s="2"/>
      <c r="AZ67" s="2"/>
      <c r="BA67" s="2"/>
      <c r="BB67" s="2">
        <v>634742</v>
      </c>
      <c r="BC67" s="2"/>
      <c r="BD67" s="2">
        <v>464100</v>
      </c>
      <c r="BE67" s="2"/>
      <c r="BF67" s="2"/>
      <c r="BG67" s="2">
        <v>96000</v>
      </c>
      <c r="BH67" s="2">
        <v>452550</v>
      </c>
      <c r="BI67" s="2"/>
      <c r="BJ67" s="2">
        <v>351779</v>
      </c>
      <c r="BK67" s="2"/>
      <c r="BL67" s="2">
        <v>335813</v>
      </c>
      <c r="BM67" s="2"/>
      <c r="BN67" s="2"/>
      <c r="BO67" s="2"/>
      <c r="BP67" s="2">
        <v>213027</v>
      </c>
      <c r="BQ67" s="2"/>
      <c r="BR67" s="2"/>
      <c r="BS67" s="2"/>
      <c r="BT67" s="2">
        <v>72429.61</v>
      </c>
      <c r="BU67" s="2"/>
      <c r="BV67" s="2"/>
      <c r="BW67" s="2"/>
      <c r="BX67" s="2">
        <v>23100</v>
      </c>
      <c r="BY67" s="2"/>
      <c r="BZ67" s="2">
        <v>7526162.9000000004</v>
      </c>
      <c r="CA67" s="2"/>
      <c r="CB67" s="2">
        <v>1180739.8600000001</v>
      </c>
      <c r="CC67" s="2">
        <v>1831949.58</v>
      </c>
      <c r="CD67" s="2">
        <v>417963</v>
      </c>
      <c r="CE67" s="2">
        <v>862751.22</v>
      </c>
      <c r="CF67" s="2">
        <v>1212569</v>
      </c>
      <c r="CG67" s="2">
        <v>598248</v>
      </c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>
        <v>15190</v>
      </c>
      <c r="CU67" s="2"/>
      <c r="CV67" s="2"/>
      <c r="CW67" s="2"/>
      <c r="CX67" s="2"/>
      <c r="CY67" s="2">
        <v>180500</v>
      </c>
      <c r="CZ67" s="2"/>
      <c r="DA67" s="2"/>
      <c r="DB67" s="2"/>
      <c r="DC67" s="2"/>
      <c r="DD67" s="2">
        <v>250303.5</v>
      </c>
      <c r="DE67" s="2">
        <v>1368457.15</v>
      </c>
      <c r="DF67" s="2">
        <v>1596385.77</v>
      </c>
      <c r="DG67" s="2">
        <v>1062614</v>
      </c>
      <c r="DH67" s="2">
        <v>1239826</v>
      </c>
      <c r="DI67" s="2">
        <v>794890.5</v>
      </c>
      <c r="DJ67" s="2">
        <v>147333</v>
      </c>
      <c r="DK67" s="2"/>
      <c r="DL67" s="2">
        <v>108697</v>
      </c>
      <c r="DM67" s="2">
        <v>578227</v>
      </c>
      <c r="DN67" s="2"/>
      <c r="DO67" s="2">
        <v>1655600</v>
      </c>
      <c r="DP67" s="2">
        <v>559526.25</v>
      </c>
      <c r="DQ67" s="2">
        <v>695656.39</v>
      </c>
      <c r="DR67" s="2">
        <v>507762</v>
      </c>
      <c r="DS67" s="2"/>
      <c r="DT67" s="2"/>
      <c r="DU67" s="2">
        <v>110160</v>
      </c>
      <c r="DV67" s="2"/>
      <c r="DW67" s="2">
        <v>595868</v>
      </c>
      <c r="DX67" s="2"/>
      <c r="DY67" s="2"/>
      <c r="DZ67" s="2"/>
      <c r="EA67" s="2"/>
      <c r="EB67" s="2">
        <v>379660</v>
      </c>
      <c r="EC67" s="2"/>
      <c r="ED67" s="2"/>
      <c r="EE67" s="2"/>
      <c r="EF67" s="2"/>
      <c r="EG67" s="2">
        <v>2718852.92</v>
      </c>
      <c r="EH67" s="2">
        <v>4091324</v>
      </c>
      <c r="EI67" s="2"/>
      <c r="EJ67" s="2">
        <v>10850</v>
      </c>
      <c r="EK67" s="2"/>
      <c r="EL67" s="2"/>
      <c r="EM67" s="2">
        <v>1193800</v>
      </c>
      <c r="EN67" s="2"/>
      <c r="EO67" s="2">
        <v>1407937.67</v>
      </c>
      <c r="EP67" s="2">
        <v>617314.4</v>
      </c>
      <c r="EQ67" s="2">
        <v>1742008.92</v>
      </c>
      <c r="ER67" s="2">
        <v>495751</v>
      </c>
      <c r="ES67" s="2">
        <v>482045</v>
      </c>
      <c r="ET67" s="2">
        <v>58100</v>
      </c>
      <c r="EU67" s="2">
        <v>452625</v>
      </c>
      <c r="EV67" s="2">
        <v>417331</v>
      </c>
      <c r="EW67" s="2"/>
      <c r="EX67" s="2">
        <v>1053451.3500000001</v>
      </c>
      <c r="EY67" s="2">
        <v>1520957.55</v>
      </c>
      <c r="EZ67" s="2">
        <v>879146</v>
      </c>
      <c r="FA67" s="2">
        <v>221925</v>
      </c>
      <c r="FB67" s="2">
        <v>995798.65</v>
      </c>
      <c r="FC67" s="2"/>
      <c r="FD67" s="2"/>
      <c r="FE67" s="2">
        <v>211794.93</v>
      </c>
      <c r="FF67" s="2">
        <v>595546.81000000006</v>
      </c>
      <c r="FG67" s="2">
        <v>967131</v>
      </c>
      <c r="FH67" s="2">
        <v>673359.31</v>
      </c>
      <c r="FI67" s="2"/>
      <c r="FJ67" s="2"/>
      <c r="FK67" s="2">
        <v>259467.78</v>
      </c>
      <c r="FL67" s="2">
        <v>785948</v>
      </c>
      <c r="FM67" s="2"/>
      <c r="FN67" s="2">
        <v>335472</v>
      </c>
      <c r="FO67" s="2">
        <v>531845</v>
      </c>
      <c r="FP67" s="2">
        <v>513085</v>
      </c>
      <c r="FQ67" s="2"/>
      <c r="FR67" s="2">
        <v>1235716.75</v>
      </c>
      <c r="FS67" s="2">
        <v>17750</v>
      </c>
      <c r="FT67" s="2">
        <v>70200</v>
      </c>
      <c r="FU67" s="2">
        <v>10000</v>
      </c>
      <c r="FV67" s="2">
        <v>6600</v>
      </c>
      <c r="FW67" s="2"/>
      <c r="FX67" s="2"/>
      <c r="FY67" s="2"/>
      <c r="FZ67" s="2"/>
      <c r="GA67" s="2"/>
      <c r="GB67" s="2">
        <v>153845</v>
      </c>
      <c r="GC67" s="2"/>
      <c r="GD67" s="2"/>
      <c r="GE67" s="2">
        <v>20160</v>
      </c>
      <c r="GF67" s="2">
        <v>486973</v>
      </c>
      <c r="GG67" s="2">
        <v>485312</v>
      </c>
      <c r="GH67" s="2"/>
      <c r="GI67" s="2">
        <v>303064.13</v>
      </c>
      <c r="GJ67" s="2"/>
      <c r="GK67" s="2">
        <v>412216.5</v>
      </c>
      <c r="GL67" s="2">
        <v>697388.96</v>
      </c>
      <c r="GM67" s="2">
        <v>305064.52</v>
      </c>
      <c r="GN67" s="2"/>
      <c r="GO67" s="2">
        <v>76024</v>
      </c>
      <c r="GP67" s="2"/>
      <c r="GQ67" s="2"/>
      <c r="GR67" s="2">
        <v>3150848</v>
      </c>
      <c r="GS67" s="2">
        <v>100800</v>
      </c>
      <c r="GT67" s="2"/>
      <c r="GU67" s="2">
        <v>195035</v>
      </c>
      <c r="GV67" s="2"/>
      <c r="GW67" s="2"/>
      <c r="GX67" s="2"/>
      <c r="GY67" s="2"/>
      <c r="GZ67" s="2"/>
      <c r="HA67" s="2">
        <v>991357</v>
      </c>
      <c r="HB67" s="2"/>
      <c r="HC67" s="2"/>
      <c r="HD67" s="2"/>
      <c r="HE67" s="2">
        <v>15000</v>
      </c>
      <c r="HF67" s="2"/>
      <c r="HG67" s="2">
        <v>929897</v>
      </c>
      <c r="HH67" s="2">
        <v>1474005</v>
      </c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>
        <v>157440</v>
      </c>
      <c r="HX67" s="2"/>
      <c r="HY67" s="2"/>
      <c r="HZ67" s="2"/>
      <c r="IA67" s="2"/>
      <c r="IB67" s="2">
        <v>46031</v>
      </c>
      <c r="IC67" s="2"/>
      <c r="ID67" s="2"/>
      <c r="IE67" s="2">
        <v>93810</v>
      </c>
      <c r="IF67" s="2"/>
      <c r="IG67" s="2"/>
      <c r="IH67" s="2"/>
      <c r="II67" s="2"/>
      <c r="IJ67" s="2">
        <v>175801.06</v>
      </c>
      <c r="IK67" s="2"/>
      <c r="IL67" s="2">
        <v>4797892.5</v>
      </c>
      <c r="IM67" s="2"/>
      <c r="IN67" s="2">
        <v>170905</v>
      </c>
      <c r="IO67" s="2">
        <v>633900</v>
      </c>
      <c r="IP67" s="2">
        <v>190410</v>
      </c>
      <c r="IQ67" s="2"/>
      <c r="IR67" s="2">
        <v>180900</v>
      </c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>
        <v>170800</v>
      </c>
      <c r="JJ67" s="2"/>
      <c r="JK67" s="2">
        <v>194940</v>
      </c>
      <c r="JL67" s="2"/>
      <c r="JM67" s="2"/>
      <c r="JN67" s="2"/>
      <c r="JO67" s="2"/>
      <c r="JP67" s="2">
        <v>62500</v>
      </c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>
        <v>175500</v>
      </c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>
        <v>358554</v>
      </c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>
        <v>340700</v>
      </c>
      <c r="LA67" s="2"/>
      <c r="LB67" s="2">
        <v>879553.27</v>
      </c>
      <c r="LC67" s="2">
        <v>199390</v>
      </c>
      <c r="LD67" s="2">
        <v>566990</v>
      </c>
      <c r="LE67" s="2">
        <v>868020</v>
      </c>
      <c r="LF67" s="2"/>
      <c r="LG67" s="2"/>
      <c r="LH67" s="2">
        <v>1601088.98</v>
      </c>
      <c r="LI67" s="2">
        <v>689000</v>
      </c>
      <c r="LJ67" s="2"/>
      <c r="LK67" s="2"/>
      <c r="LL67" s="2">
        <v>1200</v>
      </c>
      <c r="LM67" s="2"/>
      <c r="LN67" s="2">
        <v>2500</v>
      </c>
      <c r="LO67" s="2"/>
      <c r="LP67" s="2">
        <v>194415</v>
      </c>
      <c r="LQ67" s="2"/>
      <c r="LR67" s="2"/>
      <c r="LS67" s="2"/>
      <c r="LT67" s="2"/>
      <c r="LU67" s="2"/>
      <c r="LV67" s="2"/>
      <c r="LW67" s="2">
        <v>455942</v>
      </c>
      <c r="LX67" s="2"/>
      <c r="LY67" s="2"/>
      <c r="LZ67" s="2"/>
      <c r="MA67" s="2"/>
      <c r="MB67" s="2"/>
      <c r="MC67" s="2"/>
      <c r="MD67" s="2"/>
      <c r="ME67" s="2"/>
      <c r="MF67" s="2"/>
      <c r="MG67" s="2">
        <v>214965.23</v>
      </c>
      <c r="MH67" s="2"/>
      <c r="MI67" s="2"/>
      <c r="MJ67" s="2"/>
      <c r="MK67" s="2"/>
      <c r="ML67" s="2"/>
      <c r="MM67" s="2"/>
      <c r="MN67" s="2"/>
      <c r="MO67" s="2"/>
      <c r="MP67" s="2"/>
      <c r="MQ67" s="2">
        <v>19143</v>
      </c>
      <c r="MR67" s="2"/>
      <c r="MS67" s="2"/>
      <c r="MT67" s="2">
        <v>2100</v>
      </c>
      <c r="MU67" s="2"/>
      <c r="MV67" s="2"/>
      <c r="MW67" s="2">
        <v>1018899</v>
      </c>
      <c r="MX67" s="2"/>
      <c r="MY67" s="2"/>
      <c r="MZ67" s="2"/>
      <c r="NA67" s="2"/>
      <c r="NB67" s="2"/>
      <c r="NC67" s="2">
        <v>1369764</v>
      </c>
      <c r="ND67" s="2">
        <v>1638452</v>
      </c>
      <c r="NE67" s="2"/>
      <c r="NF67" s="2">
        <v>180200</v>
      </c>
      <c r="NG67" s="2">
        <v>127749</v>
      </c>
      <c r="NH67" s="2">
        <v>1478863.5</v>
      </c>
      <c r="NI67" s="2">
        <v>358775</v>
      </c>
      <c r="NJ67" s="2">
        <v>2422072</v>
      </c>
      <c r="NK67" s="2"/>
      <c r="NL67" s="2"/>
      <c r="NM67" s="2"/>
      <c r="NN67" s="2">
        <v>1455171.5</v>
      </c>
      <c r="NO67" s="2"/>
      <c r="NP67" s="2"/>
      <c r="NQ67" s="2"/>
      <c r="NR67" s="2"/>
      <c r="NS67" s="2"/>
      <c r="NT67" s="2"/>
      <c r="NU67" s="2"/>
      <c r="NV67" s="2">
        <v>397512.85</v>
      </c>
      <c r="NW67" s="2"/>
      <c r="NX67" s="2"/>
      <c r="NY67" s="2">
        <v>19254</v>
      </c>
      <c r="NZ67" s="2">
        <v>186844</v>
      </c>
      <c r="OA67" s="2"/>
      <c r="OB67" s="2"/>
      <c r="OC67" s="2"/>
      <c r="OD67" s="2">
        <v>63335.199999999997</v>
      </c>
      <c r="OE67" s="2">
        <v>47940</v>
      </c>
      <c r="OF67" s="2">
        <v>61040</v>
      </c>
      <c r="OG67" s="2">
        <v>106260</v>
      </c>
      <c r="OH67" s="2"/>
      <c r="OI67" s="2">
        <v>787095.28</v>
      </c>
      <c r="OJ67" s="2"/>
      <c r="OK67" s="2"/>
      <c r="OL67" s="2"/>
      <c r="OM67" s="2">
        <v>4250369.8499999996</v>
      </c>
      <c r="ON67" s="2"/>
      <c r="OO67" s="2">
        <v>200674</v>
      </c>
      <c r="OP67" s="2"/>
      <c r="OQ67" s="2"/>
      <c r="OR67" s="2"/>
      <c r="OS67" s="2"/>
      <c r="OT67" s="2"/>
      <c r="OU67" s="2"/>
      <c r="OV67" s="2"/>
      <c r="OW67" s="2"/>
      <c r="OX67" s="2"/>
      <c r="OY67" s="2"/>
      <c r="OZ67" s="2"/>
      <c r="PA67" s="2"/>
      <c r="PB67" s="2">
        <v>202990</v>
      </c>
      <c r="PC67" s="2"/>
      <c r="PD67" s="2">
        <v>698917.5</v>
      </c>
      <c r="PE67" s="2"/>
      <c r="PF67" s="2">
        <v>1913457.5</v>
      </c>
      <c r="PG67" s="2"/>
      <c r="PH67" s="2"/>
      <c r="PI67" s="2"/>
      <c r="PJ67" s="2">
        <v>71630</v>
      </c>
      <c r="PK67" s="2">
        <v>1040161</v>
      </c>
      <c r="PL67" s="2"/>
      <c r="PM67" s="2"/>
      <c r="PN67" s="2"/>
      <c r="PO67" s="2"/>
      <c r="PP67" s="2"/>
      <c r="PQ67" s="2"/>
      <c r="PR67" s="2"/>
      <c r="PS67" s="2"/>
      <c r="PT67" s="2">
        <v>53514</v>
      </c>
      <c r="PU67" s="2"/>
      <c r="PV67" s="2"/>
      <c r="PW67" s="2"/>
      <c r="PX67" s="2">
        <v>1317249.75</v>
      </c>
      <c r="PY67" s="2"/>
      <c r="PZ67" s="2"/>
      <c r="QA67" s="2"/>
      <c r="QB67" s="2"/>
      <c r="QC67" s="2"/>
      <c r="QD67" s="2"/>
      <c r="QE67" s="2"/>
      <c r="QF67" s="2"/>
      <c r="QG67" s="2"/>
      <c r="QH67" s="2">
        <v>608510</v>
      </c>
      <c r="QI67" s="2"/>
      <c r="QJ67" s="2">
        <v>717140</v>
      </c>
      <c r="QK67" s="2"/>
      <c r="QL67" s="2"/>
      <c r="QM67" s="2">
        <v>1333050</v>
      </c>
      <c r="QN67" s="2"/>
      <c r="QO67" s="2"/>
      <c r="QP67" s="2"/>
      <c r="QQ67" s="2"/>
      <c r="QR67" s="2"/>
      <c r="QS67" s="2"/>
      <c r="QT67" s="2"/>
      <c r="QU67" s="2"/>
      <c r="QV67" s="2"/>
      <c r="QW67" s="2"/>
      <c r="QX67" s="2">
        <v>1644451</v>
      </c>
      <c r="QY67" s="2"/>
      <c r="QZ67" s="2"/>
      <c r="RA67" s="2">
        <v>29700</v>
      </c>
      <c r="RB67" s="2"/>
      <c r="RC67" s="2"/>
      <c r="RD67" s="2"/>
      <c r="RE67" s="2"/>
      <c r="RF67" s="2"/>
      <c r="RG67" s="2"/>
      <c r="RH67" s="2"/>
      <c r="RI67" s="2"/>
      <c r="RJ67" s="2"/>
      <c r="RK67" s="2">
        <v>84900</v>
      </c>
      <c r="RL67" s="2"/>
      <c r="RM67" s="2"/>
      <c r="RN67" s="2"/>
      <c r="RO67" s="2"/>
      <c r="RP67" s="2"/>
      <c r="RQ67" s="2">
        <v>29029.68</v>
      </c>
      <c r="RR67" s="2"/>
      <c r="RS67" s="2"/>
      <c r="RT67" s="2">
        <v>351425</v>
      </c>
      <c r="RU67" s="2">
        <v>41625</v>
      </c>
      <c r="RV67" s="2"/>
      <c r="RW67" s="2"/>
      <c r="RX67" s="2">
        <v>185796</v>
      </c>
      <c r="RY67" s="2"/>
      <c r="RZ67" s="2"/>
      <c r="SA67" s="2">
        <v>7590</v>
      </c>
      <c r="SB67" s="2">
        <v>2146285</v>
      </c>
      <c r="SC67" s="2">
        <v>120000</v>
      </c>
      <c r="SD67" s="2">
        <v>187110</v>
      </c>
      <c r="SE67" s="2">
        <v>154065</v>
      </c>
      <c r="SF67" s="2"/>
      <c r="SG67" s="2">
        <v>5120</v>
      </c>
      <c r="SH67" s="2">
        <v>286080</v>
      </c>
      <c r="SI67" s="2">
        <v>304135</v>
      </c>
      <c r="SJ67" s="2"/>
      <c r="SK67" s="2"/>
      <c r="SL67" s="2">
        <v>2322757.25</v>
      </c>
      <c r="SM67" s="2"/>
      <c r="SN67" s="2">
        <v>30892</v>
      </c>
      <c r="SO67" s="2">
        <v>303600</v>
      </c>
      <c r="SP67" s="2">
        <v>255100</v>
      </c>
      <c r="SQ67" s="2">
        <v>1349480</v>
      </c>
      <c r="SR67" s="2">
        <v>470573</v>
      </c>
      <c r="SS67" s="2">
        <v>378504</v>
      </c>
      <c r="ST67" s="2"/>
      <c r="SU67" s="2"/>
      <c r="SV67" s="2"/>
      <c r="SW67" s="2"/>
      <c r="SX67" s="2"/>
      <c r="SY67" s="2">
        <v>205620</v>
      </c>
      <c r="SZ67" s="2"/>
      <c r="TA67" s="2"/>
      <c r="TB67" s="2"/>
      <c r="TC67" s="2"/>
      <c r="TD67" s="2"/>
      <c r="TE67" s="2"/>
      <c r="TF67" s="2"/>
      <c r="TG67" s="2"/>
      <c r="TH67" s="2">
        <v>44988</v>
      </c>
      <c r="TI67" s="2"/>
      <c r="TJ67" s="2"/>
      <c r="TK67" s="2">
        <v>554402</v>
      </c>
      <c r="TL67" s="2"/>
      <c r="TM67" s="2"/>
      <c r="TN67" s="2"/>
      <c r="TO67" s="2">
        <v>180000</v>
      </c>
      <c r="TP67" s="2"/>
      <c r="TQ67" s="2"/>
      <c r="TR67" s="2"/>
      <c r="TS67" s="2"/>
      <c r="TT67" s="2"/>
      <c r="TU67" s="2"/>
      <c r="TV67" s="2">
        <v>84000</v>
      </c>
      <c r="TW67" s="2"/>
      <c r="TX67" s="2"/>
      <c r="TY67" s="2"/>
      <c r="TZ67" s="2"/>
      <c r="UA67" s="2"/>
      <c r="UB67" s="2"/>
      <c r="UC67" s="2"/>
      <c r="UD67" s="2"/>
      <c r="UE67" s="2">
        <v>327046.36</v>
      </c>
      <c r="UF67" s="2"/>
      <c r="UG67" s="2">
        <v>837653</v>
      </c>
      <c r="UH67" s="2"/>
      <c r="UI67" s="2"/>
      <c r="UJ67" s="2"/>
      <c r="UK67" s="2"/>
      <c r="UL67" s="2"/>
      <c r="UM67" s="2"/>
      <c r="UN67" s="2">
        <v>38750</v>
      </c>
      <c r="UO67" s="2"/>
      <c r="UP67" s="2"/>
      <c r="UQ67" s="2">
        <v>742515</v>
      </c>
      <c r="UR67" s="2"/>
      <c r="US67" s="2"/>
      <c r="UT67" s="2"/>
      <c r="UU67" s="2"/>
      <c r="UV67" s="2">
        <v>9300</v>
      </c>
      <c r="UW67" s="2"/>
      <c r="UX67" s="2"/>
      <c r="UY67" s="2"/>
      <c r="UZ67" s="2"/>
      <c r="VA67" s="2"/>
      <c r="VB67" s="2"/>
      <c r="VC67" s="2"/>
      <c r="VD67" s="2">
        <v>472830</v>
      </c>
      <c r="VE67" s="2"/>
      <c r="VF67" s="2">
        <v>74456</v>
      </c>
      <c r="VG67" s="2"/>
      <c r="VH67" s="2"/>
      <c r="VI67" s="2">
        <v>760000</v>
      </c>
      <c r="VJ67" s="2"/>
      <c r="VK67" s="2"/>
      <c r="VL67" s="2"/>
      <c r="VM67" s="2">
        <v>495740</v>
      </c>
      <c r="VN67" s="2"/>
      <c r="VO67" s="2">
        <v>2711517.28</v>
      </c>
      <c r="VP67" s="2">
        <v>129838</v>
      </c>
      <c r="VQ67" s="2">
        <v>519570</v>
      </c>
      <c r="VR67" s="2">
        <v>376845</v>
      </c>
      <c r="VS67" s="2">
        <v>104986</v>
      </c>
      <c r="VT67" s="2">
        <v>1548653.87</v>
      </c>
      <c r="VU67" s="2"/>
      <c r="VV67" s="2"/>
      <c r="VW67" s="2"/>
      <c r="VX67" s="2"/>
      <c r="VY67" s="2">
        <v>367806</v>
      </c>
      <c r="VZ67" s="2"/>
      <c r="WA67" s="2"/>
      <c r="WB67" s="2"/>
      <c r="WC67" s="2"/>
      <c r="WD67" s="2">
        <v>9200</v>
      </c>
      <c r="WE67" s="2">
        <v>371930</v>
      </c>
      <c r="WF67" s="2">
        <v>891520</v>
      </c>
      <c r="WG67" s="2"/>
      <c r="WH67" s="2"/>
      <c r="WI67" s="2">
        <v>41000</v>
      </c>
      <c r="WJ67" s="2"/>
      <c r="WK67" s="2">
        <v>964817</v>
      </c>
      <c r="WL67" s="2">
        <v>6825</v>
      </c>
      <c r="WM67" s="2"/>
      <c r="WN67" s="2"/>
      <c r="WO67" s="2"/>
      <c r="WP67" s="2"/>
      <c r="WQ67" s="2"/>
      <c r="WR67" s="2"/>
      <c r="WS67" s="2">
        <v>20230</v>
      </c>
      <c r="WT67" s="2">
        <v>4120774.52</v>
      </c>
      <c r="WU67" s="2"/>
      <c r="WV67" s="2"/>
      <c r="WW67" s="2"/>
      <c r="WX67" s="2"/>
      <c r="WY67" s="2">
        <v>16450</v>
      </c>
      <c r="WZ67" s="2">
        <v>150390</v>
      </c>
      <c r="XA67" s="2">
        <v>597060</v>
      </c>
      <c r="XB67" s="2"/>
      <c r="XC67" s="2"/>
      <c r="XD67" s="2"/>
      <c r="XE67" s="2"/>
      <c r="XF67" s="2"/>
      <c r="XG67" s="2">
        <v>6265245</v>
      </c>
      <c r="XH67" s="2"/>
      <c r="XI67" s="2">
        <v>207900</v>
      </c>
      <c r="XJ67" s="2"/>
      <c r="XK67" s="2">
        <v>18000</v>
      </c>
      <c r="XL67" s="2">
        <v>2081170</v>
      </c>
      <c r="XM67" s="2">
        <v>8602</v>
      </c>
      <c r="XN67" s="2">
        <v>7800</v>
      </c>
      <c r="XO67" s="2">
        <v>1273350.1000000001</v>
      </c>
      <c r="XP67" s="2"/>
      <c r="XQ67" s="2"/>
      <c r="XR67" s="2"/>
      <c r="XS67" s="2">
        <v>242100</v>
      </c>
      <c r="XT67" s="2"/>
      <c r="XU67" s="2">
        <v>549900</v>
      </c>
      <c r="XV67" s="2"/>
      <c r="XW67" s="2"/>
      <c r="XX67" s="2">
        <v>150392</v>
      </c>
      <c r="XY67" s="2"/>
      <c r="XZ67" s="2"/>
      <c r="YA67" s="2"/>
      <c r="YB67" s="2"/>
      <c r="YC67" s="2"/>
      <c r="YD67" s="2">
        <v>9711631</v>
      </c>
      <c r="YE67" s="2">
        <v>392402</v>
      </c>
      <c r="YF67" s="2"/>
      <c r="YG67" s="2"/>
      <c r="YH67" s="2">
        <v>462354.46</v>
      </c>
      <c r="YI67" s="2"/>
      <c r="YJ67" s="2">
        <v>2146859</v>
      </c>
      <c r="YK67" s="2">
        <v>176334</v>
      </c>
      <c r="YL67" s="2"/>
      <c r="YM67" s="2">
        <v>501134</v>
      </c>
      <c r="YN67" s="2"/>
      <c r="YO67" s="2"/>
      <c r="YP67" s="2"/>
      <c r="YQ67" s="2"/>
      <c r="YR67" s="2"/>
      <c r="YS67" s="2">
        <v>0</v>
      </c>
      <c r="YT67" s="2">
        <v>701645</v>
      </c>
      <c r="YU67" s="2"/>
      <c r="YV67" s="2"/>
      <c r="YW67" s="2"/>
      <c r="YX67" s="2"/>
      <c r="YY67" s="2"/>
      <c r="YZ67" s="2"/>
      <c r="ZA67" s="2"/>
      <c r="ZB67" s="2"/>
      <c r="ZC67" s="2">
        <v>293943</v>
      </c>
      <c r="ZD67" s="2">
        <v>1151016.04</v>
      </c>
      <c r="ZE67" s="2">
        <v>339562</v>
      </c>
      <c r="ZF67" s="2">
        <v>177191</v>
      </c>
      <c r="ZG67" s="2">
        <v>192242.16</v>
      </c>
      <c r="ZH67" s="2">
        <v>323160</v>
      </c>
      <c r="ZI67" s="2">
        <v>574227.5</v>
      </c>
      <c r="ZJ67" s="2">
        <v>972712</v>
      </c>
      <c r="ZK67" s="2"/>
      <c r="ZL67" s="2">
        <v>24000</v>
      </c>
      <c r="ZM67" s="2">
        <v>1230486</v>
      </c>
      <c r="ZN67" s="2"/>
      <c r="ZO67" s="2">
        <v>469590</v>
      </c>
      <c r="ZP67" s="2">
        <v>207540</v>
      </c>
      <c r="ZQ67" s="2"/>
      <c r="ZR67" s="2">
        <v>1483811.5</v>
      </c>
      <c r="ZS67" s="2"/>
      <c r="ZT67" s="2"/>
      <c r="ZU67" s="2"/>
      <c r="ZV67" s="2"/>
      <c r="ZW67" s="2">
        <v>539533</v>
      </c>
      <c r="ZX67" s="2">
        <v>1945362.5</v>
      </c>
      <c r="ZY67" s="2">
        <v>1120683</v>
      </c>
      <c r="ZZ67" s="2"/>
      <c r="AAA67" s="2"/>
      <c r="AAB67" s="2"/>
      <c r="AAC67" s="2">
        <v>1911369</v>
      </c>
      <c r="AAD67" s="2">
        <v>1179215</v>
      </c>
      <c r="AAE67" s="2"/>
      <c r="AAF67" s="2">
        <v>422376.75</v>
      </c>
      <c r="AAG67" s="2"/>
      <c r="AAH67" s="2"/>
      <c r="AAI67" s="2"/>
      <c r="AAJ67" s="2"/>
      <c r="AAK67" s="2"/>
      <c r="AAL67" s="2"/>
      <c r="AAM67" s="2"/>
      <c r="AAN67" s="2"/>
      <c r="AAO67" s="2"/>
      <c r="AAP67" s="2"/>
      <c r="AAQ67" s="2">
        <v>1300667</v>
      </c>
      <c r="AAR67" s="2">
        <v>225050</v>
      </c>
      <c r="AAS67" s="2"/>
      <c r="AAT67" s="2"/>
      <c r="AAU67" s="2"/>
      <c r="AAV67" s="2">
        <v>969640</v>
      </c>
      <c r="AAW67" s="2">
        <v>1051455</v>
      </c>
      <c r="AAX67" s="2"/>
      <c r="AAY67" s="2"/>
      <c r="AAZ67" s="2"/>
      <c r="ABA67" s="2"/>
      <c r="ABB67" s="2"/>
      <c r="ABC67" s="2"/>
      <c r="ABD67" s="2"/>
      <c r="ABE67" s="2"/>
      <c r="ABF67" s="2">
        <v>283815</v>
      </c>
      <c r="ABG67" s="2">
        <v>11369269</v>
      </c>
      <c r="ABH67" s="2">
        <v>735305</v>
      </c>
      <c r="ABI67" s="2"/>
      <c r="ABJ67" s="2"/>
      <c r="ABK67" s="2"/>
      <c r="ABL67" s="2"/>
      <c r="ABM67" s="2"/>
      <c r="ABN67" s="2"/>
      <c r="ABO67" s="2">
        <v>180278</v>
      </c>
      <c r="ABP67" s="2">
        <v>409000</v>
      </c>
      <c r="ABQ67" s="2">
        <v>97754.76</v>
      </c>
      <c r="ABR67" s="2">
        <v>45000</v>
      </c>
      <c r="ABS67" s="2"/>
      <c r="ABT67" s="2"/>
      <c r="ABU67" s="2">
        <v>162460</v>
      </c>
      <c r="ABV67" s="2"/>
      <c r="ABW67" s="2">
        <v>680453.07</v>
      </c>
      <c r="ABX67" s="2">
        <v>504997.37</v>
      </c>
      <c r="ABY67" s="2">
        <v>438906.89</v>
      </c>
      <c r="ABZ67" s="2">
        <v>2400</v>
      </c>
      <c r="ACA67" s="2"/>
      <c r="ACB67" s="2"/>
      <c r="ACC67" s="2"/>
      <c r="ACD67" s="2"/>
      <c r="ACE67" s="2"/>
      <c r="ACF67" s="2"/>
      <c r="ACG67" s="2"/>
      <c r="ACH67" s="2">
        <v>5080253.55</v>
      </c>
      <c r="ACI67" s="2"/>
      <c r="ACJ67" s="2"/>
      <c r="ACK67" s="2"/>
      <c r="ACL67" s="2"/>
      <c r="ACM67" s="2">
        <v>380007</v>
      </c>
      <c r="ACN67" s="2">
        <v>18064</v>
      </c>
      <c r="ACO67" s="2"/>
      <c r="ACP67" s="2">
        <v>142000</v>
      </c>
      <c r="ACQ67" s="2"/>
      <c r="ACR67" s="2">
        <v>237863</v>
      </c>
      <c r="ACS67" s="2"/>
      <c r="ACT67" s="2"/>
      <c r="ACU67" s="2">
        <v>7980</v>
      </c>
      <c r="ACV67" s="2"/>
      <c r="ACW67" s="2"/>
      <c r="ACX67" s="2"/>
      <c r="ACY67" s="2">
        <v>753254.34</v>
      </c>
      <c r="ACZ67" s="2">
        <v>527514</v>
      </c>
      <c r="ADA67" s="2">
        <v>1258535</v>
      </c>
      <c r="ADB67" s="2">
        <v>300160</v>
      </c>
      <c r="ADC67" s="2"/>
      <c r="ADD67" s="2">
        <v>763829</v>
      </c>
      <c r="ADE67" s="2"/>
      <c r="ADF67" s="2">
        <v>38030</v>
      </c>
      <c r="ADG67" s="2"/>
      <c r="ADH67" s="2">
        <v>259100</v>
      </c>
      <c r="ADI67" s="2">
        <v>661969</v>
      </c>
      <c r="ADJ67" s="2">
        <v>180000</v>
      </c>
      <c r="ADK67" s="2">
        <v>876661.94</v>
      </c>
      <c r="ADL67" s="2">
        <v>34830</v>
      </c>
      <c r="ADM67" s="2">
        <v>310214.59999999998</v>
      </c>
      <c r="ADN67" s="2"/>
      <c r="ADO67" s="2">
        <v>686111.99</v>
      </c>
      <c r="ADP67" s="2">
        <v>23400</v>
      </c>
      <c r="ADQ67" s="2"/>
      <c r="ADR67" s="2">
        <v>207590.48</v>
      </c>
      <c r="ADS67" s="2">
        <v>928225.44</v>
      </c>
      <c r="ADT67" s="2">
        <v>483283.06</v>
      </c>
      <c r="ADU67" s="2">
        <v>2072703</v>
      </c>
      <c r="ADV67" s="2"/>
      <c r="ADW67" s="2">
        <v>433215</v>
      </c>
      <c r="ADX67" s="2">
        <v>2697749.7</v>
      </c>
      <c r="ADY67" s="2">
        <v>714986.5</v>
      </c>
      <c r="ADZ67" s="2"/>
      <c r="AEA67" s="2">
        <v>202911</v>
      </c>
      <c r="AEB67" s="2">
        <v>990904.17</v>
      </c>
      <c r="AEC67" s="2">
        <v>258948</v>
      </c>
      <c r="AED67" s="2">
        <v>311041.21999999997</v>
      </c>
      <c r="AEE67" s="2">
        <v>681279.55</v>
      </c>
      <c r="AEF67" s="2">
        <v>4682795.74</v>
      </c>
      <c r="AEG67" s="2">
        <v>79800</v>
      </c>
      <c r="AEH67" s="2">
        <v>1105136</v>
      </c>
      <c r="AEI67" s="2">
        <v>3164126.5</v>
      </c>
      <c r="AEJ67" s="2">
        <v>687138.5</v>
      </c>
      <c r="AEK67" s="2"/>
      <c r="AEL67" s="2">
        <v>287328</v>
      </c>
      <c r="AEM67" s="2">
        <v>2917371.7</v>
      </c>
      <c r="AEN67" s="2">
        <v>1089352.43</v>
      </c>
      <c r="AEO67" s="2">
        <v>565234.65</v>
      </c>
      <c r="AEP67" s="2"/>
      <c r="AEQ67" s="2"/>
      <c r="AER67" s="2"/>
      <c r="AES67" s="2"/>
      <c r="AET67" s="2"/>
      <c r="AEU67" s="2"/>
      <c r="AEV67" s="2"/>
      <c r="AEW67" s="2"/>
      <c r="AEX67" s="2"/>
      <c r="AEY67" s="2"/>
      <c r="AEZ67" s="2">
        <v>3024165</v>
      </c>
      <c r="AFA67" s="2">
        <v>7088280</v>
      </c>
      <c r="AFB67" s="2"/>
      <c r="AFC67" s="2">
        <v>1387700</v>
      </c>
      <c r="AFD67" s="2">
        <v>2833758</v>
      </c>
      <c r="AFE67" s="2"/>
      <c r="AFF67" s="2">
        <v>1199550</v>
      </c>
      <c r="AFG67" s="2">
        <v>397090</v>
      </c>
      <c r="AFH67" s="2">
        <v>3247240.45</v>
      </c>
      <c r="AFI67" s="2">
        <v>379350</v>
      </c>
      <c r="AFJ67" s="2">
        <v>1187763.45</v>
      </c>
      <c r="AFK67" s="2">
        <v>776182.03</v>
      </c>
      <c r="AFL67" s="2">
        <v>1519220</v>
      </c>
      <c r="AFM67" s="2">
        <v>2037737</v>
      </c>
      <c r="AFN67" s="2">
        <v>3170557.37</v>
      </c>
      <c r="AFO67" s="2">
        <v>2472327.36</v>
      </c>
      <c r="AFP67" s="2">
        <v>726601.67</v>
      </c>
      <c r="AFQ67" s="2">
        <v>941039.85</v>
      </c>
      <c r="AFR67" s="2">
        <v>1444911.93</v>
      </c>
      <c r="AFS67" s="2">
        <v>2070381.18</v>
      </c>
      <c r="AFT67" s="2">
        <v>1444475</v>
      </c>
      <c r="AFU67" s="2">
        <v>1938837.7</v>
      </c>
      <c r="AFV67" s="2">
        <v>739163.65</v>
      </c>
      <c r="AFW67" s="2">
        <v>1817012.71</v>
      </c>
      <c r="AFX67" s="2">
        <v>1134704</v>
      </c>
      <c r="AFY67" s="2"/>
      <c r="AFZ67" s="2"/>
      <c r="AGA67" s="2"/>
      <c r="AGB67" s="2"/>
      <c r="AGC67" s="2"/>
      <c r="AGD67" s="2">
        <v>964570.5</v>
      </c>
      <c r="AGE67" s="2"/>
      <c r="AGF67" s="2">
        <v>1028970</v>
      </c>
      <c r="AGG67" s="2">
        <v>273056</v>
      </c>
      <c r="AGH67" s="2">
        <v>311632.5</v>
      </c>
      <c r="AGI67" s="2"/>
      <c r="AGJ67" s="2"/>
      <c r="AGK67" s="2"/>
      <c r="AGL67" s="2">
        <v>555775.63</v>
      </c>
      <c r="AGM67" s="2">
        <v>1423871.16</v>
      </c>
      <c r="AGN67" s="2">
        <v>7396325.54</v>
      </c>
      <c r="AGO67" s="2">
        <v>207118</v>
      </c>
      <c r="AGP67" s="2"/>
      <c r="AGQ67" s="2">
        <v>5005612.1500000004</v>
      </c>
      <c r="AGR67" s="2">
        <v>2133504.63</v>
      </c>
      <c r="AGS67" s="2">
        <v>314870</v>
      </c>
      <c r="AGT67" s="2">
        <v>391698.98</v>
      </c>
      <c r="AGU67" s="2">
        <v>1747517.72</v>
      </c>
      <c r="AGV67" s="2">
        <v>2316131.86</v>
      </c>
      <c r="AGW67" s="2">
        <v>2270427</v>
      </c>
      <c r="AGX67" s="2">
        <v>751695.03</v>
      </c>
      <c r="AGY67" s="2"/>
      <c r="AGZ67" s="2">
        <v>239742.5</v>
      </c>
      <c r="AHA67" s="2">
        <v>3927633.78</v>
      </c>
      <c r="AHB67" s="2">
        <v>934739</v>
      </c>
      <c r="AHC67" s="2">
        <v>761596.96</v>
      </c>
      <c r="AHD67" s="2">
        <v>410820</v>
      </c>
      <c r="AHE67" s="2"/>
      <c r="AHF67" s="2">
        <v>665659</v>
      </c>
      <c r="AHG67" s="2"/>
      <c r="AHH67" s="2">
        <v>2455774</v>
      </c>
      <c r="AHI67" s="2"/>
      <c r="AHJ67" s="2">
        <v>315240.31</v>
      </c>
      <c r="AHK67" s="2"/>
      <c r="AHL67" s="2">
        <v>45000</v>
      </c>
      <c r="AHM67" s="2"/>
      <c r="AHN67" s="2">
        <v>621544.44999999995</v>
      </c>
      <c r="AHO67" s="2">
        <v>102000</v>
      </c>
      <c r="AHP67" s="2">
        <v>335210314.11999995</v>
      </c>
    </row>
    <row r="68" spans="1:900">
      <c r="A68" s="1" t="s">
        <v>2008</v>
      </c>
      <c r="B68" s="1" t="s">
        <v>2045</v>
      </c>
      <c r="C68" s="1" t="s">
        <v>2046</v>
      </c>
      <c r="D68" s="2">
        <v>2279539.2400000002</v>
      </c>
      <c r="E68" s="2"/>
      <c r="F68" s="2">
        <v>22450</v>
      </c>
      <c r="G68" s="2"/>
      <c r="H68" s="2"/>
      <c r="I68" s="2"/>
      <c r="J68" s="2">
        <v>68250</v>
      </c>
      <c r="K68" s="2"/>
      <c r="L68" s="2"/>
      <c r="M68" s="2">
        <v>191880</v>
      </c>
      <c r="N68" s="2">
        <v>285230</v>
      </c>
      <c r="O68" s="2"/>
      <c r="P68" s="2"/>
      <c r="Q68" s="2">
        <v>224083.16</v>
      </c>
      <c r="R68" s="2"/>
      <c r="S68" s="2"/>
      <c r="T68" s="2">
        <v>68250</v>
      </c>
      <c r="U68" s="2">
        <v>190580</v>
      </c>
      <c r="V68" s="2">
        <v>650098.71</v>
      </c>
      <c r="W68" s="2">
        <v>512755.82</v>
      </c>
      <c r="X68" s="2">
        <v>0</v>
      </c>
      <c r="Y68" s="2">
        <v>187421.33</v>
      </c>
      <c r="Z68" s="2">
        <v>211508.71</v>
      </c>
      <c r="AA68" s="2">
        <v>210756.77</v>
      </c>
      <c r="AB68" s="2">
        <v>164450</v>
      </c>
      <c r="AC68" s="2">
        <v>276810</v>
      </c>
      <c r="AD68" s="2">
        <v>189029.33</v>
      </c>
      <c r="AE68" s="2">
        <v>68250</v>
      </c>
      <c r="AF68" s="2">
        <v>202270.65</v>
      </c>
      <c r="AG68" s="2">
        <v>193354.84</v>
      </c>
      <c r="AH68" s="2">
        <v>37741.94</v>
      </c>
      <c r="AI68" s="2">
        <v>211293.87</v>
      </c>
      <c r="AJ68" s="2"/>
      <c r="AK68" s="2"/>
      <c r="AL68" s="2">
        <v>1200</v>
      </c>
      <c r="AM68" s="2"/>
      <c r="AN68" s="2"/>
      <c r="AO68" s="2">
        <v>106800</v>
      </c>
      <c r="AP68" s="2"/>
      <c r="AQ68" s="2">
        <v>68250</v>
      </c>
      <c r="AR68" s="2"/>
      <c r="AS68" s="2">
        <v>961708.67</v>
      </c>
      <c r="AT68" s="2">
        <v>3193199.63</v>
      </c>
      <c r="AU68" s="2">
        <v>174200</v>
      </c>
      <c r="AV68" s="2"/>
      <c r="AW68" s="2"/>
      <c r="AX68" s="2"/>
      <c r="AY68" s="2"/>
      <c r="AZ68" s="2"/>
      <c r="BA68" s="2">
        <v>97500</v>
      </c>
      <c r="BB68" s="2"/>
      <c r="BC68" s="2"/>
      <c r="BD68" s="2"/>
      <c r="BE68" s="2">
        <v>183420</v>
      </c>
      <c r="BF68" s="2">
        <v>175500</v>
      </c>
      <c r="BG68" s="2"/>
      <c r="BH68" s="2"/>
      <c r="BI68" s="2">
        <v>9073708.2200000007</v>
      </c>
      <c r="BJ68" s="2">
        <v>6433082</v>
      </c>
      <c r="BK68" s="2"/>
      <c r="BL68" s="2"/>
      <c r="BM68" s="2">
        <v>235290</v>
      </c>
      <c r="BN68" s="2"/>
      <c r="BO68" s="2">
        <v>175500</v>
      </c>
      <c r="BP68" s="2">
        <v>417480</v>
      </c>
      <c r="BQ68" s="2">
        <v>191520</v>
      </c>
      <c r="BR68" s="2">
        <v>1800655.97</v>
      </c>
      <c r="BS68" s="2">
        <v>256800</v>
      </c>
      <c r="BT68" s="2">
        <v>272257.7</v>
      </c>
      <c r="BU68" s="2">
        <v>201089</v>
      </c>
      <c r="BV68" s="2">
        <v>101400</v>
      </c>
      <c r="BW68" s="2"/>
      <c r="BX68" s="2"/>
      <c r="BY68" s="2"/>
      <c r="BZ68" s="2">
        <v>1761590.9</v>
      </c>
      <c r="CA68" s="2">
        <v>883550</v>
      </c>
      <c r="CB68" s="2">
        <v>673134.84</v>
      </c>
      <c r="CC68" s="2">
        <v>214560</v>
      </c>
      <c r="CD68" s="2">
        <v>725130</v>
      </c>
      <c r="CE68" s="2">
        <v>215100</v>
      </c>
      <c r="CF68" s="2">
        <v>596800</v>
      </c>
      <c r="CG68" s="2">
        <v>11403120.65</v>
      </c>
      <c r="CH68" s="2"/>
      <c r="CI68" s="2"/>
      <c r="CJ68" s="2"/>
      <c r="CK68" s="2">
        <v>405030</v>
      </c>
      <c r="CL68" s="2">
        <v>214758.62</v>
      </c>
      <c r="CM68" s="2"/>
      <c r="CN68" s="2">
        <v>196260</v>
      </c>
      <c r="CO68" s="2"/>
      <c r="CP68" s="2"/>
      <c r="CQ68" s="2">
        <v>606720</v>
      </c>
      <c r="CR68" s="2"/>
      <c r="CS68" s="2">
        <v>169290</v>
      </c>
      <c r="CT68" s="2">
        <v>3753299.97</v>
      </c>
      <c r="CU68" s="2"/>
      <c r="CV68" s="2"/>
      <c r="CW68" s="2"/>
      <c r="CX68" s="2"/>
      <c r="CY68" s="2">
        <v>402192.34</v>
      </c>
      <c r="CZ68" s="2">
        <v>257400</v>
      </c>
      <c r="DA68" s="2"/>
      <c r="DB68" s="2">
        <v>6184436.3399999999</v>
      </c>
      <c r="DC68" s="2">
        <v>3839393.33</v>
      </c>
      <c r="DD68" s="2">
        <v>409810</v>
      </c>
      <c r="DE68" s="2">
        <v>68250</v>
      </c>
      <c r="DF68" s="2">
        <v>159600</v>
      </c>
      <c r="DG68" s="2">
        <v>537154.67000000004</v>
      </c>
      <c r="DH68" s="2">
        <v>686790</v>
      </c>
      <c r="DI68" s="2"/>
      <c r="DJ68" s="2"/>
      <c r="DK68" s="2">
        <v>17802393</v>
      </c>
      <c r="DL68" s="2"/>
      <c r="DM68" s="2">
        <v>181080</v>
      </c>
      <c r="DN68" s="2">
        <v>444000</v>
      </c>
      <c r="DO68" s="2">
        <v>98129.03</v>
      </c>
      <c r="DP68" s="2">
        <v>328130</v>
      </c>
      <c r="DQ68" s="2">
        <v>420360</v>
      </c>
      <c r="DR68" s="2">
        <v>513160</v>
      </c>
      <c r="DS68" s="2">
        <v>576355.41</v>
      </c>
      <c r="DT68" s="2">
        <v>2133911.87</v>
      </c>
      <c r="DU68" s="2">
        <v>66450</v>
      </c>
      <c r="DV68" s="2">
        <v>68250</v>
      </c>
      <c r="DW68" s="2">
        <v>212940</v>
      </c>
      <c r="DX68" s="2"/>
      <c r="DY68" s="2"/>
      <c r="DZ68" s="2">
        <v>559680.32999999996</v>
      </c>
      <c r="EA68" s="2">
        <v>289290</v>
      </c>
      <c r="EB68" s="2">
        <v>175230</v>
      </c>
      <c r="EC68" s="2">
        <v>347645</v>
      </c>
      <c r="ED68" s="2"/>
      <c r="EE68" s="2">
        <v>2212802</v>
      </c>
      <c r="EF68" s="2">
        <v>5735395.9400000004</v>
      </c>
      <c r="EG68" s="2">
        <v>290620</v>
      </c>
      <c r="EH68" s="2">
        <v>68250</v>
      </c>
      <c r="EI68" s="2">
        <v>384839.67999999999</v>
      </c>
      <c r="EJ68" s="2">
        <v>283110</v>
      </c>
      <c r="EK68" s="2">
        <v>68250</v>
      </c>
      <c r="EL68" s="2">
        <v>247816.46</v>
      </c>
      <c r="EM68" s="2"/>
      <c r="EN68" s="2">
        <v>4900488.3499999996</v>
      </c>
      <c r="EO68" s="2">
        <v>68250</v>
      </c>
      <c r="EP68" s="2"/>
      <c r="EQ68" s="2">
        <v>68250</v>
      </c>
      <c r="ER68" s="2"/>
      <c r="ES68" s="2"/>
      <c r="ET68" s="2"/>
      <c r="EU68" s="2"/>
      <c r="EV68" s="2">
        <v>170400</v>
      </c>
      <c r="EW68" s="2">
        <v>1326890</v>
      </c>
      <c r="EX68" s="2">
        <v>68250</v>
      </c>
      <c r="EY68" s="2">
        <v>68250</v>
      </c>
      <c r="EZ68" s="2"/>
      <c r="FA68" s="2">
        <v>182970</v>
      </c>
      <c r="FB68" s="2">
        <v>139800</v>
      </c>
      <c r="FC68" s="2"/>
      <c r="FD68" s="2">
        <v>278020</v>
      </c>
      <c r="FE68" s="2">
        <v>232420.97</v>
      </c>
      <c r="FF68" s="2"/>
      <c r="FG68" s="2"/>
      <c r="FH68" s="2"/>
      <c r="FI68" s="2"/>
      <c r="FJ68" s="2">
        <v>45800</v>
      </c>
      <c r="FK68" s="2">
        <v>214440</v>
      </c>
      <c r="FL68" s="2"/>
      <c r="FM68" s="2"/>
      <c r="FN68" s="2"/>
      <c r="FO68" s="2">
        <v>183320.9</v>
      </c>
      <c r="FP68" s="2"/>
      <c r="FQ68" s="2">
        <v>5693950</v>
      </c>
      <c r="FR68" s="2"/>
      <c r="FS68" s="2">
        <v>83424.14</v>
      </c>
      <c r="FT68" s="2">
        <v>333619.34999999998</v>
      </c>
      <c r="FU68" s="2">
        <v>480563.29</v>
      </c>
      <c r="FV68" s="2">
        <v>501369.03</v>
      </c>
      <c r="FW68" s="2">
        <v>205810</v>
      </c>
      <c r="FX68" s="2"/>
      <c r="FY68" s="2">
        <v>670544.46</v>
      </c>
      <c r="FZ68" s="2"/>
      <c r="GA68" s="2">
        <v>209458.39</v>
      </c>
      <c r="GB68" s="2">
        <v>219028.07</v>
      </c>
      <c r="GC68" s="2"/>
      <c r="GD68" s="2">
        <v>263609.33</v>
      </c>
      <c r="GE68" s="2">
        <v>1941224.84</v>
      </c>
      <c r="GF68" s="2">
        <v>409335.58</v>
      </c>
      <c r="GG68" s="2">
        <v>68250</v>
      </c>
      <c r="GH68" s="2"/>
      <c r="GI68" s="2"/>
      <c r="GJ68" s="2"/>
      <c r="GK68" s="2"/>
      <c r="GL68" s="2"/>
      <c r="GM68" s="2"/>
      <c r="GN68" s="2"/>
      <c r="GO68" s="2"/>
      <c r="GP68" s="2"/>
      <c r="GQ68" s="2">
        <v>3134085.36</v>
      </c>
      <c r="GR68" s="2"/>
      <c r="GS68" s="2">
        <v>198000</v>
      </c>
      <c r="GT68" s="2">
        <v>105991.94</v>
      </c>
      <c r="GU68" s="2">
        <v>68250</v>
      </c>
      <c r="GV68" s="2"/>
      <c r="GW68" s="2"/>
      <c r="GX68" s="2"/>
      <c r="GY68" s="2">
        <v>964374</v>
      </c>
      <c r="GZ68" s="2">
        <v>230088.39</v>
      </c>
      <c r="HA68" s="2">
        <v>691930.65</v>
      </c>
      <c r="HB68" s="2">
        <v>363090</v>
      </c>
      <c r="HC68" s="2">
        <v>3810172</v>
      </c>
      <c r="HD68" s="2"/>
      <c r="HE68" s="2">
        <v>218900</v>
      </c>
      <c r="HF68" s="2"/>
      <c r="HG68" s="2"/>
      <c r="HH68" s="2"/>
      <c r="HI68" s="2"/>
      <c r="HJ68" s="2">
        <v>5900724.29</v>
      </c>
      <c r="HK68" s="2"/>
      <c r="HL68" s="2"/>
      <c r="HM68" s="2"/>
      <c r="HN68" s="2">
        <v>381336.08</v>
      </c>
      <c r="HO68" s="2"/>
      <c r="HP68" s="2">
        <v>388681.93</v>
      </c>
      <c r="HQ68" s="2"/>
      <c r="HR68" s="2">
        <v>2219033.5099999998</v>
      </c>
      <c r="HS68" s="2">
        <v>3575789.11</v>
      </c>
      <c r="HT68" s="2"/>
      <c r="HU68" s="2"/>
      <c r="HV68" s="2"/>
      <c r="HW68" s="2">
        <v>149880</v>
      </c>
      <c r="HX68" s="2">
        <v>48800</v>
      </c>
      <c r="HY68" s="2"/>
      <c r="HZ68" s="2"/>
      <c r="IA68" s="2"/>
      <c r="IB68" s="2">
        <v>14929.81</v>
      </c>
      <c r="IC68" s="2"/>
      <c r="ID68" s="2"/>
      <c r="IE68" s="2"/>
      <c r="IF68" s="2"/>
      <c r="IG68" s="2"/>
      <c r="IH68" s="2">
        <v>9008593.4000000004</v>
      </c>
      <c r="II68" s="2">
        <v>2430620</v>
      </c>
      <c r="IJ68" s="2"/>
      <c r="IK68" s="2">
        <v>68250</v>
      </c>
      <c r="IL68" s="2">
        <v>67500</v>
      </c>
      <c r="IM68" s="2">
        <v>67080</v>
      </c>
      <c r="IN68" s="2"/>
      <c r="IO68" s="2">
        <v>273050</v>
      </c>
      <c r="IP68" s="2">
        <v>22750</v>
      </c>
      <c r="IQ68" s="2">
        <v>67950</v>
      </c>
      <c r="IR68" s="2">
        <v>45950</v>
      </c>
      <c r="IS68" s="2">
        <v>19847980</v>
      </c>
      <c r="IT68" s="2">
        <v>3643060.65</v>
      </c>
      <c r="IU68" s="2">
        <v>482670</v>
      </c>
      <c r="IV68" s="2"/>
      <c r="IW68" s="2"/>
      <c r="IX68" s="2"/>
      <c r="IY68" s="2"/>
      <c r="IZ68" s="2"/>
      <c r="JA68" s="2">
        <v>212670</v>
      </c>
      <c r="JB68" s="2">
        <v>684433.45</v>
      </c>
      <c r="JC68" s="2"/>
      <c r="JD68" s="2"/>
      <c r="JE68" s="2">
        <v>5577079.9900000002</v>
      </c>
      <c r="JF68" s="2">
        <v>8916678</v>
      </c>
      <c r="JG68" s="2">
        <v>264770</v>
      </c>
      <c r="JH68" s="2"/>
      <c r="JI68" s="2"/>
      <c r="JJ68" s="2">
        <v>922086</v>
      </c>
      <c r="JK68" s="2">
        <v>2730740</v>
      </c>
      <c r="JL68" s="2"/>
      <c r="JM68" s="2">
        <v>71558</v>
      </c>
      <c r="JN68" s="2">
        <v>22750</v>
      </c>
      <c r="JO68" s="2">
        <v>288840</v>
      </c>
      <c r="JP68" s="2">
        <v>91000</v>
      </c>
      <c r="JQ68" s="2">
        <v>68250</v>
      </c>
      <c r="JR68" s="2">
        <v>11474768.939999999</v>
      </c>
      <c r="JS68" s="2">
        <v>3811711.66</v>
      </c>
      <c r="JT68" s="2">
        <v>483960</v>
      </c>
      <c r="JU68" s="2"/>
      <c r="JV68" s="2">
        <v>22750</v>
      </c>
      <c r="JW68" s="2"/>
      <c r="JX68" s="2"/>
      <c r="JY68" s="2">
        <v>271420</v>
      </c>
      <c r="JZ68" s="2">
        <v>59206</v>
      </c>
      <c r="KA68" s="2"/>
      <c r="KB68" s="2"/>
      <c r="KC68" s="2">
        <v>162000</v>
      </c>
      <c r="KD68" s="2"/>
      <c r="KE68" s="2">
        <v>238200</v>
      </c>
      <c r="KF68" s="2">
        <v>211401.29</v>
      </c>
      <c r="KG68" s="2">
        <v>5426032.29</v>
      </c>
      <c r="KH68" s="2"/>
      <c r="KI68" s="2">
        <v>68250</v>
      </c>
      <c r="KJ68" s="2"/>
      <c r="KK68" s="2"/>
      <c r="KL68" s="2"/>
      <c r="KM68" s="2">
        <v>22750</v>
      </c>
      <c r="KN68" s="2"/>
      <c r="KO68" s="2">
        <v>191670</v>
      </c>
      <c r="KP68" s="2">
        <v>2644403.79</v>
      </c>
      <c r="KQ68" s="2"/>
      <c r="KR68" s="2">
        <v>77570</v>
      </c>
      <c r="KS68" s="2"/>
      <c r="KT68" s="2"/>
      <c r="KU68" s="2">
        <v>395250</v>
      </c>
      <c r="KV68" s="2">
        <v>1472722.32</v>
      </c>
      <c r="KW68" s="2"/>
      <c r="KX68" s="2">
        <v>9972627.4199999999</v>
      </c>
      <c r="KY68" s="2">
        <v>45500</v>
      </c>
      <c r="KZ68" s="2">
        <v>857340</v>
      </c>
      <c r="LA68" s="2"/>
      <c r="LB68" s="2">
        <v>655680</v>
      </c>
      <c r="LC68" s="2"/>
      <c r="LD68" s="2">
        <v>1122270</v>
      </c>
      <c r="LE68" s="2">
        <v>58380</v>
      </c>
      <c r="LF68" s="2">
        <v>14766001.869999999</v>
      </c>
      <c r="LG68" s="2">
        <v>2965758.88</v>
      </c>
      <c r="LH68" s="2">
        <v>3899846.44</v>
      </c>
      <c r="LI68" s="2">
        <v>6388664.8399999999</v>
      </c>
      <c r="LJ68" s="2">
        <v>272790</v>
      </c>
      <c r="LK68" s="2"/>
      <c r="LL68" s="2"/>
      <c r="LM68" s="2">
        <v>211770</v>
      </c>
      <c r="LN68" s="2"/>
      <c r="LO68" s="2">
        <v>203289</v>
      </c>
      <c r="LP68" s="2">
        <v>538430</v>
      </c>
      <c r="LQ68" s="2">
        <v>4155972.84</v>
      </c>
      <c r="LR68" s="2">
        <v>1907520</v>
      </c>
      <c r="LS68" s="2">
        <v>791589</v>
      </c>
      <c r="LT68" s="2">
        <v>5618735.4000000004</v>
      </c>
      <c r="LU68" s="2"/>
      <c r="LV68" s="2">
        <v>1635733.46</v>
      </c>
      <c r="LW68" s="2">
        <v>1367275.17</v>
      </c>
      <c r="LX68" s="2"/>
      <c r="LY68" s="2">
        <v>68250</v>
      </c>
      <c r="LZ68" s="2"/>
      <c r="MA68" s="2"/>
      <c r="MB68" s="2"/>
      <c r="MC68" s="2"/>
      <c r="MD68" s="2"/>
      <c r="ME68" s="2"/>
      <c r="MF68" s="2">
        <v>8339977.7000000002</v>
      </c>
      <c r="MG68" s="2"/>
      <c r="MH68" s="2">
        <v>226800</v>
      </c>
      <c r="MI68" s="2"/>
      <c r="MJ68" s="2"/>
      <c r="MK68" s="2"/>
      <c r="ML68" s="2">
        <v>68250</v>
      </c>
      <c r="MM68" s="2">
        <v>18000</v>
      </c>
      <c r="MN68" s="2"/>
      <c r="MO68" s="2">
        <v>63112.9</v>
      </c>
      <c r="MP68" s="2"/>
      <c r="MQ68" s="2"/>
      <c r="MR68" s="2">
        <v>13870544.949999999</v>
      </c>
      <c r="MS68" s="2">
        <v>45500</v>
      </c>
      <c r="MT68" s="2">
        <v>211119.35</v>
      </c>
      <c r="MU68" s="2"/>
      <c r="MV68" s="2">
        <v>278130</v>
      </c>
      <c r="MW68" s="2"/>
      <c r="MX68" s="2">
        <v>275600</v>
      </c>
      <c r="MY68" s="2"/>
      <c r="MZ68" s="2">
        <v>68250</v>
      </c>
      <c r="NA68" s="2">
        <v>69000</v>
      </c>
      <c r="NB68" s="2"/>
      <c r="NC68" s="2">
        <v>8048731.4100000001</v>
      </c>
      <c r="ND68" s="2">
        <v>969840</v>
      </c>
      <c r="NE68" s="2"/>
      <c r="NF68" s="2">
        <v>1430234.51</v>
      </c>
      <c r="NG68" s="2">
        <v>489660.13</v>
      </c>
      <c r="NH68" s="2">
        <v>227383.94</v>
      </c>
      <c r="NI68" s="2">
        <v>184290</v>
      </c>
      <c r="NJ68" s="2">
        <v>690509.97</v>
      </c>
      <c r="NK68" s="2"/>
      <c r="NL68" s="2"/>
      <c r="NM68" s="2">
        <v>262128.13</v>
      </c>
      <c r="NN68" s="2"/>
      <c r="NO68" s="2">
        <v>4795207.4400000004</v>
      </c>
      <c r="NP68" s="2"/>
      <c r="NQ68" s="2"/>
      <c r="NR68" s="2">
        <v>234830</v>
      </c>
      <c r="NS68" s="2">
        <v>345179.36</v>
      </c>
      <c r="NT68" s="2">
        <v>22750</v>
      </c>
      <c r="NU68" s="2">
        <v>68250</v>
      </c>
      <c r="NV68" s="2">
        <v>6025884.79</v>
      </c>
      <c r="NW68" s="2">
        <v>978940</v>
      </c>
      <c r="NX68" s="2">
        <v>479878</v>
      </c>
      <c r="NY68" s="2">
        <v>4500</v>
      </c>
      <c r="NZ68" s="2"/>
      <c r="OA68" s="2">
        <v>479107.71</v>
      </c>
      <c r="OB68" s="2"/>
      <c r="OC68" s="2">
        <v>5496221</v>
      </c>
      <c r="OD68" s="2">
        <v>2099712.9700000002</v>
      </c>
      <c r="OE68" s="2"/>
      <c r="OF68" s="2">
        <v>708426</v>
      </c>
      <c r="OG68" s="2">
        <v>393780</v>
      </c>
      <c r="OH68" s="2">
        <v>68250</v>
      </c>
      <c r="OI68" s="2"/>
      <c r="OJ68" s="2">
        <v>680250</v>
      </c>
      <c r="OK68" s="2"/>
      <c r="OL68" s="2">
        <v>3924119</v>
      </c>
      <c r="OM68" s="2"/>
      <c r="ON68" s="2">
        <v>415717.74</v>
      </c>
      <c r="OO68" s="2"/>
      <c r="OP68" s="2"/>
      <c r="OQ68" s="2"/>
      <c r="OR68" s="2">
        <v>1348922.25</v>
      </c>
      <c r="OS68" s="2">
        <v>308567.90000000002</v>
      </c>
      <c r="OT68" s="2">
        <v>67500</v>
      </c>
      <c r="OU68" s="2">
        <v>135000</v>
      </c>
      <c r="OV68" s="2"/>
      <c r="OW68" s="2">
        <v>288950</v>
      </c>
      <c r="OX68" s="2"/>
      <c r="OY68" s="2"/>
      <c r="OZ68" s="2">
        <v>0</v>
      </c>
      <c r="PA68" s="2">
        <v>2316175.3199999998</v>
      </c>
      <c r="PB68" s="2">
        <v>22750</v>
      </c>
      <c r="PC68" s="2">
        <v>241380</v>
      </c>
      <c r="PD68" s="2"/>
      <c r="PE68" s="2"/>
      <c r="PF68" s="2"/>
      <c r="PG68" s="2">
        <v>45500</v>
      </c>
      <c r="PH68" s="2"/>
      <c r="PI68" s="2"/>
      <c r="PJ68" s="2"/>
      <c r="PK68" s="2"/>
      <c r="PL68" s="2"/>
      <c r="PM68" s="2"/>
      <c r="PN68" s="2">
        <v>301920</v>
      </c>
      <c r="PO68" s="2"/>
      <c r="PP68" s="2"/>
      <c r="PQ68" s="2"/>
      <c r="PR68" s="2"/>
      <c r="PS68" s="2">
        <v>4032218</v>
      </c>
      <c r="PT68" s="2"/>
      <c r="PU68" s="2">
        <v>252730</v>
      </c>
      <c r="PV68" s="2"/>
      <c r="PW68" s="2"/>
      <c r="PX68" s="2">
        <v>391380</v>
      </c>
      <c r="PY68" s="2">
        <v>219420</v>
      </c>
      <c r="PZ68" s="2"/>
      <c r="QA68" s="2">
        <v>45500</v>
      </c>
      <c r="QB68" s="2"/>
      <c r="QC68" s="2">
        <v>45500</v>
      </c>
      <c r="QD68" s="2"/>
      <c r="QE68" s="2"/>
      <c r="QF68" s="2"/>
      <c r="QG68" s="2">
        <v>272370</v>
      </c>
      <c r="QH68" s="2">
        <v>30822.58</v>
      </c>
      <c r="QI68" s="2">
        <v>182460</v>
      </c>
      <c r="QJ68" s="2"/>
      <c r="QK68" s="2"/>
      <c r="QL68" s="2"/>
      <c r="QM68" s="2">
        <v>3086197.49</v>
      </c>
      <c r="QN68" s="2">
        <v>144968</v>
      </c>
      <c r="QO68" s="2"/>
      <c r="QP68" s="2"/>
      <c r="QQ68" s="2">
        <v>190980</v>
      </c>
      <c r="QR68" s="2">
        <v>13003</v>
      </c>
      <c r="QS68" s="2">
        <v>13395780.93</v>
      </c>
      <c r="QT68" s="2"/>
      <c r="QU68" s="2">
        <v>808860</v>
      </c>
      <c r="QV68" s="2"/>
      <c r="QW68" s="2"/>
      <c r="QX68" s="2"/>
      <c r="QY68" s="2"/>
      <c r="QZ68" s="2"/>
      <c r="RA68" s="2"/>
      <c r="RB68" s="2">
        <v>340644</v>
      </c>
      <c r="RC68" s="2"/>
      <c r="RD68" s="2"/>
      <c r="RE68" s="2"/>
      <c r="RF68" s="2">
        <v>10729553.77</v>
      </c>
      <c r="RG68" s="2">
        <v>472440</v>
      </c>
      <c r="RH68" s="2"/>
      <c r="RI68" s="2"/>
      <c r="RJ68" s="2"/>
      <c r="RK68" s="2"/>
      <c r="RL68" s="2">
        <v>66450</v>
      </c>
      <c r="RM68" s="2"/>
      <c r="RN68" s="2"/>
      <c r="RO68" s="2"/>
      <c r="RP68" s="2"/>
      <c r="RQ68" s="2">
        <v>210546</v>
      </c>
      <c r="RR68" s="2">
        <v>218061</v>
      </c>
      <c r="RS68" s="2"/>
      <c r="RT68" s="2">
        <v>67500</v>
      </c>
      <c r="RU68" s="2">
        <v>243720</v>
      </c>
      <c r="RV68" s="2">
        <v>183928.67</v>
      </c>
      <c r="RW68" s="2"/>
      <c r="RX68" s="2"/>
      <c r="RY68" s="2"/>
      <c r="RZ68" s="2">
        <v>11137832</v>
      </c>
      <c r="SA68" s="2">
        <v>206678.71</v>
      </c>
      <c r="SB68" s="2">
        <v>261170</v>
      </c>
      <c r="SC68" s="2">
        <v>297920</v>
      </c>
      <c r="SD68" s="2"/>
      <c r="SE68" s="2"/>
      <c r="SF68" s="2">
        <v>22750</v>
      </c>
      <c r="SG68" s="2">
        <v>488520.32</v>
      </c>
      <c r="SH68" s="2">
        <v>22750</v>
      </c>
      <c r="SI68" s="2">
        <v>23320</v>
      </c>
      <c r="SJ68" s="2">
        <v>425845.48</v>
      </c>
      <c r="SK68" s="2">
        <v>818122.58</v>
      </c>
      <c r="SL68" s="2">
        <v>699167.83</v>
      </c>
      <c r="SM68" s="2">
        <v>212630</v>
      </c>
      <c r="SN68" s="2"/>
      <c r="SO68" s="2">
        <v>236590</v>
      </c>
      <c r="SP68" s="2">
        <v>323430</v>
      </c>
      <c r="SQ68" s="2">
        <v>658090</v>
      </c>
      <c r="SR68" s="2"/>
      <c r="SS68" s="2"/>
      <c r="ST68" s="2">
        <v>3507712</v>
      </c>
      <c r="SU68" s="2"/>
      <c r="SV68" s="2"/>
      <c r="SW68" s="2">
        <v>235180</v>
      </c>
      <c r="SX68" s="2"/>
      <c r="SY68" s="2"/>
      <c r="SZ68" s="2"/>
      <c r="TA68" s="2"/>
      <c r="TB68" s="2"/>
      <c r="TC68" s="2">
        <v>68250</v>
      </c>
      <c r="TD68" s="2"/>
      <c r="TE68" s="2"/>
      <c r="TF68" s="2"/>
      <c r="TG68" s="2"/>
      <c r="TH68" s="2">
        <v>4129438.43</v>
      </c>
      <c r="TI68" s="2">
        <v>212610</v>
      </c>
      <c r="TJ68" s="2"/>
      <c r="TK68" s="2">
        <v>384972.26</v>
      </c>
      <c r="TL68" s="2">
        <v>247110</v>
      </c>
      <c r="TM68" s="2">
        <v>209460</v>
      </c>
      <c r="TN68" s="2"/>
      <c r="TO68" s="2">
        <v>321474.19</v>
      </c>
      <c r="TP68" s="2"/>
      <c r="TQ68" s="2">
        <v>347815.48</v>
      </c>
      <c r="TR68" s="2"/>
      <c r="TS68" s="2"/>
      <c r="TT68" s="2"/>
      <c r="TU68" s="2"/>
      <c r="TV68" s="2"/>
      <c r="TW68" s="2"/>
      <c r="TX68" s="2">
        <v>1185171.54</v>
      </c>
      <c r="TY68" s="2">
        <v>303350.96000000002</v>
      </c>
      <c r="TZ68" s="2">
        <v>4312041.76</v>
      </c>
      <c r="UA68" s="2"/>
      <c r="UB68" s="2">
        <v>290140</v>
      </c>
      <c r="UC68" s="2">
        <v>310110</v>
      </c>
      <c r="UD68" s="2">
        <v>481277.42</v>
      </c>
      <c r="UE68" s="2">
        <v>392280</v>
      </c>
      <c r="UF68" s="2"/>
      <c r="UG68" s="2"/>
      <c r="UH68" s="2"/>
      <c r="UI68" s="2">
        <v>1024783</v>
      </c>
      <c r="UJ68" s="2"/>
      <c r="UK68" s="2">
        <v>238150</v>
      </c>
      <c r="UL68" s="2">
        <v>221070</v>
      </c>
      <c r="UM68" s="2">
        <v>342690</v>
      </c>
      <c r="UN68" s="2">
        <v>399210</v>
      </c>
      <c r="UO68" s="2">
        <v>6194142.25</v>
      </c>
      <c r="UP68" s="2">
        <v>198960</v>
      </c>
      <c r="UQ68" s="2">
        <v>216536.13</v>
      </c>
      <c r="UR68" s="2">
        <v>1381920.33</v>
      </c>
      <c r="US68" s="2"/>
      <c r="UT68" s="2"/>
      <c r="UU68" s="2"/>
      <c r="UV68" s="2"/>
      <c r="UW68" s="2">
        <v>36000</v>
      </c>
      <c r="UX68" s="2"/>
      <c r="UY68" s="2"/>
      <c r="UZ68" s="2">
        <v>160800</v>
      </c>
      <c r="VA68" s="2">
        <v>283488.5</v>
      </c>
      <c r="VB68" s="2">
        <v>162000</v>
      </c>
      <c r="VC68" s="2"/>
      <c r="VD68" s="2">
        <v>259095.48</v>
      </c>
      <c r="VE68" s="2">
        <v>68250</v>
      </c>
      <c r="VF68" s="2"/>
      <c r="VG68" s="2">
        <v>206532.26</v>
      </c>
      <c r="VH68" s="2">
        <v>45500</v>
      </c>
      <c r="VI68" s="2"/>
      <c r="VJ68" s="2"/>
      <c r="VK68" s="2">
        <v>4342051.49</v>
      </c>
      <c r="VL68" s="2"/>
      <c r="VM68" s="2">
        <v>433469</v>
      </c>
      <c r="VN68" s="2">
        <v>45500</v>
      </c>
      <c r="VO68" s="2">
        <v>342190</v>
      </c>
      <c r="VP68" s="2">
        <v>215270</v>
      </c>
      <c r="VQ68" s="2"/>
      <c r="VR68" s="2">
        <v>142110</v>
      </c>
      <c r="VS68" s="2">
        <v>656410</v>
      </c>
      <c r="VT68" s="2">
        <v>487830</v>
      </c>
      <c r="VU68" s="2"/>
      <c r="VV68" s="2">
        <v>23000</v>
      </c>
      <c r="VW68" s="2">
        <v>322420</v>
      </c>
      <c r="VX68" s="2">
        <v>68250</v>
      </c>
      <c r="VY68" s="2">
        <v>180590</v>
      </c>
      <c r="VZ68" s="2">
        <v>17249410.030000001</v>
      </c>
      <c r="WA68" s="2">
        <v>243480</v>
      </c>
      <c r="WB68" s="2">
        <v>147010</v>
      </c>
      <c r="WC68" s="2">
        <v>427720.32</v>
      </c>
      <c r="WD68" s="2"/>
      <c r="WE68" s="2">
        <v>22450</v>
      </c>
      <c r="WF68" s="2">
        <v>348530</v>
      </c>
      <c r="WG68" s="2">
        <v>243117.1</v>
      </c>
      <c r="WH68" s="2"/>
      <c r="WI68" s="2"/>
      <c r="WJ68" s="2"/>
      <c r="WK68" s="2"/>
      <c r="WL68" s="2">
        <v>22750</v>
      </c>
      <c r="WM68" s="2">
        <v>0</v>
      </c>
      <c r="WN68" s="2">
        <v>195750</v>
      </c>
      <c r="WO68" s="2"/>
      <c r="WP68" s="2"/>
      <c r="WQ68" s="2"/>
      <c r="WR68" s="2">
        <v>208500.97</v>
      </c>
      <c r="WS68" s="2"/>
      <c r="WT68" s="2">
        <v>1363510.65</v>
      </c>
      <c r="WU68" s="2"/>
      <c r="WV68" s="2">
        <v>280466.13</v>
      </c>
      <c r="WW68" s="2">
        <v>398585.13</v>
      </c>
      <c r="WX68" s="2">
        <v>119760</v>
      </c>
      <c r="WY68" s="2"/>
      <c r="WZ68" s="2">
        <v>67500</v>
      </c>
      <c r="XA68" s="2">
        <v>209917.74</v>
      </c>
      <c r="XB68" s="2">
        <v>6990</v>
      </c>
      <c r="XC68" s="2">
        <v>208973.23</v>
      </c>
      <c r="XD68" s="2"/>
      <c r="XE68" s="2">
        <v>182880</v>
      </c>
      <c r="XF68" s="2"/>
      <c r="XG68" s="2">
        <v>2522553.9900000002</v>
      </c>
      <c r="XH68" s="2"/>
      <c r="XI68" s="2"/>
      <c r="XJ68" s="2"/>
      <c r="XK68" s="2"/>
      <c r="XL68" s="2"/>
      <c r="XM68" s="2"/>
      <c r="XN68" s="2"/>
      <c r="XO68" s="2"/>
      <c r="XP68" s="2"/>
      <c r="XQ68" s="2"/>
      <c r="XR68" s="2"/>
      <c r="XS68" s="2"/>
      <c r="XT68" s="2"/>
      <c r="XU68" s="2"/>
      <c r="XV68" s="2"/>
      <c r="XW68" s="2"/>
      <c r="XX68" s="2">
        <v>68250</v>
      </c>
      <c r="XY68" s="2">
        <v>68250</v>
      </c>
      <c r="XZ68" s="2"/>
      <c r="YA68" s="2">
        <v>299360</v>
      </c>
      <c r="YB68" s="2">
        <v>68250</v>
      </c>
      <c r="YC68" s="2"/>
      <c r="YD68" s="2">
        <v>3977747</v>
      </c>
      <c r="YE68" s="2"/>
      <c r="YF68" s="2">
        <v>272580</v>
      </c>
      <c r="YG68" s="2">
        <v>317160</v>
      </c>
      <c r="YH68" s="2">
        <v>662667.93999999994</v>
      </c>
      <c r="YI68" s="2">
        <v>297747.33</v>
      </c>
      <c r="YJ68" s="2"/>
      <c r="YK68" s="2"/>
      <c r="YL68" s="2"/>
      <c r="YM68" s="2">
        <v>136500</v>
      </c>
      <c r="YN68" s="2">
        <v>57590</v>
      </c>
      <c r="YO68" s="2">
        <v>67516.13</v>
      </c>
      <c r="YP68" s="2">
        <v>136500</v>
      </c>
      <c r="YQ68" s="2"/>
      <c r="YR68" s="2">
        <v>174200</v>
      </c>
      <c r="YS68" s="2">
        <v>68804</v>
      </c>
      <c r="YT68" s="2">
        <v>68250</v>
      </c>
      <c r="YU68" s="2">
        <v>3837396.61</v>
      </c>
      <c r="YV68" s="2">
        <v>208492.23</v>
      </c>
      <c r="YW68" s="2"/>
      <c r="YX68" s="2"/>
      <c r="YY68" s="2"/>
      <c r="YZ68" s="2"/>
      <c r="ZA68" s="2"/>
      <c r="ZB68" s="2">
        <v>9564890</v>
      </c>
      <c r="ZC68" s="2"/>
      <c r="ZD68" s="2">
        <v>162631.25</v>
      </c>
      <c r="ZE68" s="2">
        <v>268070</v>
      </c>
      <c r="ZF68" s="2"/>
      <c r="ZG68" s="2">
        <v>283476.37</v>
      </c>
      <c r="ZH68" s="2">
        <v>72000</v>
      </c>
      <c r="ZI68" s="2">
        <v>189040</v>
      </c>
      <c r="ZJ68" s="2">
        <v>697800</v>
      </c>
      <c r="ZK68" s="2">
        <v>5340243.26</v>
      </c>
      <c r="ZL68" s="2">
        <v>519740</v>
      </c>
      <c r="ZM68" s="2"/>
      <c r="ZN68" s="2">
        <v>64220</v>
      </c>
      <c r="ZO68" s="2">
        <v>68250</v>
      </c>
      <c r="ZP68" s="2">
        <v>44450</v>
      </c>
      <c r="ZQ68" s="2"/>
      <c r="ZR68" s="2">
        <v>66420</v>
      </c>
      <c r="ZS68" s="2">
        <v>45500</v>
      </c>
      <c r="ZT68" s="2"/>
      <c r="ZU68" s="2"/>
      <c r="ZV68" s="2"/>
      <c r="ZW68" s="2"/>
      <c r="ZX68" s="2"/>
      <c r="ZY68" s="2"/>
      <c r="ZZ68" s="2">
        <v>168480</v>
      </c>
      <c r="AAA68" s="2"/>
      <c r="AAB68" s="2">
        <v>44450</v>
      </c>
      <c r="AAC68" s="2">
        <v>509280</v>
      </c>
      <c r="AAD68" s="2">
        <v>666890</v>
      </c>
      <c r="AAE68" s="2">
        <v>887710</v>
      </c>
      <c r="AAF68" s="2">
        <v>213738.62</v>
      </c>
      <c r="AAG68" s="2">
        <v>4021565.8</v>
      </c>
      <c r="AAH68" s="2">
        <v>367067</v>
      </c>
      <c r="AAI68" s="2">
        <v>407727</v>
      </c>
      <c r="AAJ68" s="2">
        <v>460447</v>
      </c>
      <c r="AAK68" s="2">
        <v>187560</v>
      </c>
      <c r="AAL68" s="2">
        <v>292173.51</v>
      </c>
      <c r="AAM68" s="2">
        <v>839989</v>
      </c>
      <c r="AAN68" s="2">
        <v>19984441.16</v>
      </c>
      <c r="AAO68" s="2"/>
      <c r="AAP68" s="2">
        <v>173375</v>
      </c>
      <c r="AAQ68" s="2"/>
      <c r="AAR68" s="2">
        <v>192510</v>
      </c>
      <c r="AAS68" s="2"/>
      <c r="AAT68" s="2">
        <v>68250</v>
      </c>
      <c r="AAU68" s="2">
        <v>229860</v>
      </c>
      <c r="AAV68" s="2">
        <v>45500</v>
      </c>
      <c r="AAW68" s="2">
        <v>185250</v>
      </c>
      <c r="AAX68" s="2"/>
      <c r="AAY68" s="2"/>
      <c r="AAZ68" s="2"/>
      <c r="ABA68" s="2"/>
      <c r="ABB68" s="2"/>
      <c r="ABC68" s="2"/>
      <c r="ABD68" s="2">
        <v>63840</v>
      </c>
      <c r="ABE68" s="2"/>
      <c r="ABF68" s="2"/>
      <c r="ABG68" s="2">
        <v>234000</v>
      </c>
      <c r="ABH68" s="2">
        <v>418540</v>
      </c>
      <c r="ABI68" s="2"/>
      <c r="ABJ68" s="2"/>
      <c r="ABK68" s="2"/>
      <c r="ABL68" s="2">
        <v>175500</v>
      </c>
      <c r="ABM68" s="2"/>
      <c r="ABN68" s="2">
        <v>2302266.23</v>
      </c>
      <c r="ABO68" s="2">
        <v>68250</v>
      </c>
      <c r="ABP68" s="2">
        <v>170160</v>
      </c>
      <c r="ABQ68" s="2"/>
      <c r="ABR68" s="2"/>
      <c r="ABS68" s="2"/>
      <c r="ABT68" s="2">
        <v>68250</v>
      </c>
      <c r="ABU68" s="2"/>
      <c r="ABV68" s="2"/>
      <c r="ABW68" s="2">
        <v>9626270.5700000003</v>
      </c>
      <c r="ABX68" s="2"/>
      <c r="ABY68" s="2">
        <v>290520</v>
      </c>
      <c r="ABZ68" s="2">
        <v>68250</v>
      </c>
      <c r="ACA68" s="2"/>
      <c r="ACB68" s="2">
        <v>545160</v>
      </c>
      <c r="ACC68" s="2"/>
      <c r="ACD68" s="2"/>
      <c r="ACE68" s="2">
        <v>68250</v>
      </c>
      <c r="ACF68" s="2"/>
      <c r="ACG68" s="2"/>
      <c r="ACH68" s="2">
        <v>8693353.1799999997</v>
      </c>
      <c r="ACI68" s="2"/>
      <c r="ACJ68" s="2"/>
      <c r="ACK68" s="2"/>
      <c r="ACL68" s="2"/>
      <c r="ACM68" s="2"/>
      <c r="ACN68" s="2"/>
      <c r="ACO68" s="2">
        <v>204741.29</v>
      </c>
      <c r="ACP68" s="2"/>
      <c r="ACQ68" s="2"/>
      <c r="ACR68" s="2"/>
      <c r="ACS68" s="2">
        <v>313380</v>
      </c>
      <c r="ACT68" s="2">
        <v>976160</v>
      </c>
      <c r="ACU68" s="2">
        <v>650596.13</v>
      </c>
      <c r="ACV68" s="2"/>
      <c r="ACW68" s="2"/>
      <c r="ACX68" s="2"/>
      <c r="ACY68" s="2"/>
      <c r="ACZ68" s="2"/>
      <c r="ADA68" s="2"/>
      <c r="ADB68" s="2"/>
      <c r="ADC68" s="2">
        <v>66750</v>
      </c>
      <c r="ADD68" s="2">
        <v>153670</v>
      </c>
      <c r="ADE68" s="2">
        <v>9089679.6099999994</v>
      </c>
      <c r="ADF68" s="2">
        <v>6944804.8399999999</v>
      </c>
      <c r="ADG68" s="2"/>
      <c r="ADH68" s="2"/>
      <c r="ADI68" s="2"/>
      <c r="ADJ68" s="2"/>
      <c r="ADK68" s="2"/>
      <c r="ADL68" s="2">
        <v>1156430</v>
      </c>
      <c r="ADM68" s="2"/>
      <c r="ADN68" s="2">
        <v>3888226.21</v>
      </c>
      <c r="ADO68" s="2">
        <v>549190</v>
      </c>
      <c r="ADP68" s="2">
        <v>296270</v>
      </c>
      <c r="ADQ68" s="2">
        <v>8256521.3300000001</v>
      </c>
      <c r="ADR68" s="2">
        <v>45500</v>
      </c>
      <c r="ADS68" s="2">
        <v>244820</v>
      </c>
      <c r="ADT68" s="2">
        <v>289149.34999999998</v>
      </c>
      <c r="ADU68" s="2"/>
      <c r="ADV68" s="2">
        <v>6542211.1699999999</v>
      </c>
      <c r="ADW68" s="2">
        <v>1030416</v>
      </c>
      <c r="ADX68" s="2">
        <v>74320</v>
      </c>
      <c r="ADY68" s="2">
        <v>349740</v>
      </c>
      <c r="ADZ68" s="2"/>
      <c r="AEA68" s="2"/>
      <c r="AEB68" s="2">
        <v>380160</v>
      </c>
      <c r="AEC68" s="2">
        <v>367320</v>
      </c>
      <c r="AED68" s="2">
        <v>436656</v>
      </c>
      <c r="AEE68" s="2"/>
      <c r="AEF68" s="2">
        <v>1450</v>
      </c>
      <c r="AEG68" s="2"/>
      <c r="AEH68" s="2">
        <v>184680</v>
      </c>
      <c r="AEI68" s="2"/>
      <c r="AEJ68" s="2">
        <v>568320</v>
      </c>
      <c r="AEK68" s="2"/>
      <c r="AEL68" s="2"/>
      <c r="AEM68" s="2">
        <v>372120</v>
      </c>
      <c r="AEN68" s="2"/>
      <c r="AEO68" s="2"/>
      <c r="AEP68" s="2">
        <v>7733210.3700000001</v>
      </c>
      <c r="AEQ68" s="2">
        <v>405170</v>
      </c>
      <c r="AER68" s="2"/>
      <c r="AES68" s="2"/>
      <c r="AET68" s="2"/>
      <c r="AEU68" s="2">
        <v>881641.35</v>
      </c>
      <c r="AEV68" s="2"/>
      <c r="AEW68" s="2"/>
      <c r="AEX68" s="2"/>
      <c r="AEY68" s="2">
        <v>420117.09</v>
      </c>
      <c r="AEZ68" s="2">
        <v>6461628.0499999998</v>
      </c>
      <c r="AFA68" s="2">
        <v>1861146.64</v>
      </c>
      <c r="AFB68" s="2">
        <v>622092.88</v>
      </c>
      <c r="AFC68" s="2">
        <v>1090110</v>
      </c>
      <c r="AFD68" s="2">
        <v>563571.1</v>
      </c>
      <c r="AFE68" s="2">
        <v>505420</v>
      </c>
      <c r="AFF68" s="2">
        <v>277662</v>
      </c>
      <c r="AFG68" s="2">
        <v>539990</v>
      </c>
      <c r="AFH68" s="2">
        <v>78013.61</v>
      </c>
      <c r="AFI68" s="2">
        <v>418906.61</v>
      </c>
      <c r="AFJ68" s="2">
        <v>287210</v>
      </c>
      <c r="AFK68" s="2">
        <v>654828.57999999996</v>
      </c>
      <c r="AFL68" s="2">
        <v>429448</v>
      </c>
      <c r="AFM68" s="2">
        <v>2604762</v>
      </c>
      <c r="AFN68" s="2">
        <v>652930</v>
      </c>
      <c r="AFO68" s="2">
        <v>275484.84000000003</v>
      </c>
      <c r="AFP68" s="2">
        <v>468040.25</v>
      </c>
      <c r="AFQ68" s="2">
        <v>547110</v>
      </c>
      <c r="AFR68" s="2">
        <v>571382.91</v>
      </c>
      <c r="AFS68" s="2">
        <v>806802.58</v>
      </c>
      <c r="AFT68" s="2">
        <v>532066.44999999995</v>
      </c>
      <c r="AFU68" s="2">
        <v>549987.09</v>
      </c>
      <c r="AFV68" s="2">
        <v>623660</v>
      </c>
      <c r="AFW68" s="2">
        <v>684727.74</v>
      </c>
      <c r="AFX68" s="2">
        <v>281286.77</v>
      </c>
      <c r="AFY68" s="2">
        <v>4861144.0599999996</v>
      </c>
      <c r="AFZ68" s="2">
        <v>635962.67000000004</v>
      </c>
      <c r="AGA68" s="2"/>
      <c r="AGB68" s="2">
        <v>259820</v>
      </c>
      <c r="AGC68" s="2"/>
      <c r="AGD68" s="2"/>
      <c r="AGE68" s="2"/>
      <c r="AGF68" s="2"/>
      <c r="AGG68" s="2"/>
      <c r="AGH68" s="2"/>
      <c r="AGI68" s="2"/>
      <c r="AGJ68" s="2">
        <v>6651072.29</v>
      </c>
      <c r="AGK68" s="2">
        <v>3193090.14</v>
      </c>
      <c r="AGL68" s="2">
        <v>799576.96</v>
      </c>
      <c r="AGM68" s="2">
        <v>327588.06</v>
      </c>
      <c r="AGN68" s="2">
        <v>1426136.04</v>
      </c>
      <c r="AGO68" s="2">
        <v>858465.19</v>
      </c>
      <c r="AGP68" s="2">
        <v>323545.81</v>
      </c>
      <c r="AGQ68" s="2">
        <v>437733.68</v>
      </c>
      <c r="AGR68" s="2">
        <v>12574970</v>
      </c>
      <c r="AGS68" s="2">
        <v>9761241.9700000007</v>
      </c>
      <c r="AGT68" s="2">
        <v>263724</v>
      </c>
      <c r="AGU68" s="2">
        <v>193354.84</v>
      </c>
      <c r="AGV68" s="2">
        <v>407807.74</v>
      </c>
      <c r="AGW68" s="2">
        <v>178838.71</v>
      </c>
      <c r="AGX68" s="2">
        <v>547261.93000000005</v>
      </c>
      <c r="AGY68" s="2"/>
      <c r="AGZ68" s="2">
        <v>254261.61</v>
      </c>
      <c r="AHA68" s="2">
        <v>194457.24</v>
      </c>
      <c r="AHB68" s="2">
        <v>517561.29</v>
      </c>
      <c r="AHC68" s="2">
        <v>409433.8</v>
      </c>
      <c r="AHD68" s="2">
        <v>320331</v>
      </c>
      <c r="AHE68" s="2"/>
      <c r="AHF68" s="2">
        <v>551190</v>
      </c>
      <c r="AHG68" s="2">
        <v>0</v>
      </c>
      <c r="AHH68" s="2"/>
      <c r="AHI68" s="2">
        <v>3527140.35</v>
      </c>
      <c r="AHJ68" s="2"/>
      <c r="AHK68" s="2"/>
      <c r="AHL68" s="2">
        <v>0</v>
      </c>
      <c r="AHM68" s="2">
        <v>617570.96</v>
      </c>
      <c r="AHN68" s="2"/>
      <c r="AHO68" s="2"/>
      <c r="AHP68" s="2">
        <v>666332505.78000009</v>
      </c>
    </row>
    <row r="69" spans="1:900">
      <c r="A69" s="1" t="s">
        <v>2008</v>
      </c>
      <c r="B69" s="1" t="s">
        <v>2047</v>
      </c>
      <c r="C69" s="1" t="s">
        <v>2048</v>
      </c>
      <c r="D69" s="2">
        <v>21062408.73</v>
      </c>
      <c r="E69" s="2">
        <v>1205520</v>
      </c>
      <c r="F69" s="2">
        <v>321490</v>
      </c>
      <c r="G69" s="2">
        <v>1347297.1</v>
      </c>
      <c r="H69" s="2">
        <v>1583359.35</v>
      </c>
      <c r="I69" s="2">
        <v>1312810.6499999999</v>
      </c>
      <c r="J69" s="2">
        <v>1300950</v>
      </c>
      <c r="K69" s="2">
        <v>1111320</v>
      </c>
      <c r="L69" s="2">
        <v>786840</v>
      </c>
      <c r="M69" s="2">
        <v>1217520</v>
      </c>
      <c r="N69" s="2">
        <v>1277610</v>
      </c>
      <c r="O69" s="2">
        <v>1352280</v>
      </c>
      <c r="P69" s="2">
        <v>1079760</v>
      </c>
      <c r="Q69" s="2">
        <v>975642</v>
      </c>
      <c r="R69" s="2">
        <v>1323330</v>
      </c>
      <c r="S69" s="2">
        <v>1297130</v>
      </c>
      <c r="T69" s="2">
        <v>1482700</v>
      </c>
      <c r="U69" s="2">
        <v>935480</v>
      </c>
      <c r="V69" s="2">
        <v>9099875.4800000004</v>
      </c>
      <c r="W69" s="2">
        <v>2543889.2999999998</v>
      </c>
      <c r="X69" s="2">
        <v>796800</v>
      </c>
      <c r="Y69" s="2">
        <v>296640</v>
      </c>
      <c r="Z69" s="2"/>
      <c r="AA69" s="2">
        <v>701458.39</v>
      </c>
      <c r="AB69" s="2">
        <v>1211100</v>
      </c>
      <c r="AC69" s="2">
        <v>2688060.64</v>
      </c>
      <c r="AD69" s="2">
        <v>306840</v>
      </c>
      <c r="AE69" s="2">
        <v>1044577.19</v>
      </c>
      <c r="AF69" s="2">
        <v>647340</v>
      </c>
      <c r="AG69" s="2"/>
      <c r="AH69" s="2">
        <v>499483.55</v>
      </c>
      <c r="AI69" s="2">
        <v>310320</v>
      </c>
      <c r="AJ69" s="2">
        <v>235680</v>
      </c>
      <c r="AK69" s="2">
        <v>746880</v>
      </c>
      <c r="AL69" s="2">
        <v>940440</v>
      </c>
      <c r="AM69" s="2"/>
      <c r="AN69" s="2">
        <v>838320</v>
      </c>
      <c r="AO69" s="2">
        <v>665400</v>
      </c>
      <c r="AP69" s="2">
        <v>2065757.42</v>
      </c>
      <c r="AQ69" s="2">
        <v>911947.74</v>
      </c>
      <c r="AR69" s="2">
        <v>753180</v>
      </c>
      <c r="AS69" s="2">
        <v>2143494.71</v>
      </c>
      <c r="AT69" s="2">
        <v>9490206.3399999999</v>
      </c>
      <c r="AU69" s="2">
        <v>482387</v>
      </c>
      <c r="AV69" s="2">
        <v>633600</v>
      </c>
      <c r="AW69" s="2">
        <v>437949</v>
      </c>
      <c r="AX69" s="2">
        <v>1009425</v>
      </c>
      <c r="AY69" s="2">
        <v>612340</v>
      </c>
      <c r="AZ69" s="2">
        <v>223290</v>
      </c>
      <c r="BA69" s="2">
        <v>340330</v>
      </c>
      <c r="BB69" s="2">
        <v>503520</v>
      </c>
      <c r="BC69" s="2">
        <v>746100</v>
      </c>
      <c r="BD69" s="2">
        <v>486600</v>
      </c>
      <c r="BE69" s="2">
        <v>528000</v>
      </c>
      <c r="BF69" s="2">
        <v>1096920</v>
      </c>
      <c r="BG69" s="2">
        <v>967831</v>
      </c>
      <c r="BH69" s="2">
        <v>286790</v>
      </c>
      <c r="BI69" s="2">
        <v>3894335.1</v>
      </c>
      <c r="BJ69" s="2">
        <v>2757036</v>
      </c>
      <c r="BK69" s="2">
        <v>1583660</v>
      </c>
      <c r="BL69" s="2">
        <v>993570</v>
      </c>
      <c r="BM69" s="2">
        <v>1338700</v>
      </c>
      <c r="BN69" s="2">
        <v>1139520</v>
      </c>
      <c r="BO69" s="2">
        <v>1110660</v>
      </c>
      <c r="BP69" s="2"/>
      <c r="BQ69" s="2">
        <v>225960</v>
      </c>
      <c r="BR69" s="2">
        <v>10973093.84</v>
      </c>
      <c r="BS69" s="2">
        <v>1074600</v>
      </c>
      <c r="BT69" s="2">
        <v>992880</v>
      </c>
      <c r="BU69" s="2">
        <v>469800</v>
      </c>
      <c r="BV69" s="2">
        <v>915480</v>
      </c>
      <c r="BW69" s="2">
        <v>1061880</v>
      </c>
      <c r="BX69" s="2">
        <v>764040</v>
      </c>
      <c r="BY69" s="2">
        <v>227571.64</v>
      </c>
      <c r="BZ69" s="2">
        <v>6205420</v>
      </c>
      <c r="CA69" s="2">
        <v>1088050</v>
      </c>
      <c r="CB69" s="2">
        <v>1558206.67</v>
      </c>
      <c r="CC69" s="2">
        <v>2050322.9</v>
      </c>
      <c r="CD69" s="2">
        <v>1264338</v>
      </c>
      <c r="CE69" s="2">
        <v>1097160</v>
      </c>
      <c r="CF69" s="2">
        <v>1246150</v>
      </c>
      <c r="CG69" s="2">
        <v>12759102.09</v>
      </c>
      <c r="CH69" s="2">
        <v>764040</v>
      </c>
      <c r="CI69" s="2">
        <v>517200</v>
      </c>
      <c r="CJ69" s="2">
        <v>499470.33</v>
      </c>
      <c r="CK69" s="2">
        <v>767280</v>
      </c>
      <c r="CL69" s="2">
        <v>550800</v>
      </c>
      <c r="CM69" s="2">
        <v>522240</v>
      </c>
      <c r="CN69" s="2">
        <v>300540</v>
      </c>
      <c r="CO69" s="2">
        <v>833749.03</v>
      </c>
      <c r="CP69" s="2">
        <v>311760</v>
      </c>
      <c r="CQ69" s="2">
        <v>641760</v>
      </c>
      <c r="CR69" s="2">
        <v>543900</v>
      </c>
      <c r="CS69" s="2">
        <v>541830</v>
      </c>
      <c r="CT69" s="2">
        <v>6270383.6100000003</v>
      </c>
      <c r="CU69" s="2">
        <v>787170</v>
      </c>
      <c r="CV69" s="2">
        <v>574560</v>
      </c>
      <c r="CW69" s="2">
        <v>743580</v>
      </c>
      <c r="CX69" s="2">
        <v>741562.91</v>
      </c>
      <c r="CY69" s="2">
        <v>848542.26</v>
      </c>
      <c r="CZ69" s="2">
        <v>501421.29</v>
      </c>
      <c r="DA69" s="2">
        <v>933106.12</v>
      </c>
      <c r="DB69" s="2">
        <v>5553647.4199999999</v>
      </c>
      <c r="DC69" s="2">
        <v>5624407.75</v>
      </c>
      <c r="DD69" s="2">
        <v>666110</v>
      </c>
      <c r="DE69" s="2">
        <v>683640</v>
      </c>
      <c r="DF69" s="2">
        <v>1276282.31</v>
      </c>
      <c r="DG69" s="2">
        <v>1368491.61</v>
      </c>
      <c r="DH69" s="2">
        <v>939338.71</v>
      </c>
      <c r="DI69" s="2">
        <v>2248800</v>
      </c>
      <c r="DJ69" s="2">
        <v>924840</v>
      </c>
      <c r="DK69" s="2">
        <v>11015293.560000001</v>
      </c>
      <c r="DL69" s="2">
        <v>2285649</v>
      </c>
      <c r="DM69" s="2">
        <v>748370</v>
      </c>
      <c r="DN69" s="2">
        <v>832462</v>
      </c>
      <c r="DO69" s="2">
        <v>770880</v>
      </c>
      <c r="DP69" s="2">
        <v>775830</v>
      </c>
      <c r="DQ69" s="2">
        <v>433229.66</v>
      </c>
      <c r="DR69" s="2">
        <v>1587360</v>
      </c>
      <c r="DS69" s="2">
        <v>1549233.52</v>
      </c>
      <c r="DT69" s="2">
        <v>10073642.93</v>
      </c>
      <c r="DU69" s="2"/>
      <c r="DV69" s="2">
        <v>447720</v>
      </c>
      <c r="DW69" s="2">
        <v>572348</v>
      </c>
      <c r="DX69" s="2">
        <v>477563</v>
      </c>
      <c r="DY69" s="2">
        <v>104100</v>
      </c>
      <c r="DZ69" s="2"/>
      <c r="EA69" s="2">
        <v>398160</v>
      </c>
      <c r="EB69" s="2">
        <v>219480</v>
      </c>
      <c r="EC69" s="2">
        <v>176952</v>
      </c>
      <c r="ED69" s="2"/>
      <c r="EE69" s="2">
        <v>7731779.96</v>
      </c>
      <c r="EF69" s="2">
        <v>3538248</v>
      </c>
      <c r="EG69" s="2">
        <v>468370</v>
      </c>
      <c r="EH69" s="2">
        <v>461520</v>
      </c>
      <c r="EI69" s="2"/>
      <c r="EJ69" s="2">
        <v>471560</v>
      </c>
      <c r="EK69" s="2">
        <v>630840</v>
      </c>
      <c r="EL69" s="2">
        <v>547080</v>
      </c>
      <c r="EM69" s="2">
        <v>251320</v>
      </c>
      <c r="EN69" s="2">
        <v>8593220</v>
      </c>
      <c r="EO69" s="2">
        <v>554520</v>
      </c>
      <c r="EP69" s="2">
        <v>216000</v>
      </c>
      <c r="EQ69" s="2">
        <v>293880</v>
      </c>
      <c r="ER69" s="2">
        <v>476420</v>
      </c>
      <c r="ES69" s="2">
        <v>876720</v>
      </c>
      <c r="ET69" s="2">
        <v>606600</v>
      </c>
      <c r="EU69" s="2">
        <v>746776.45</v>
      </c>
      <c r="EV69" s="2">
        <v>491150</v>
      </c>
      <c r="EW69" s="2">
        <v>8986700</v>
      </c>
      <c r="EX69" s="2">
        <v>555240</v>
      </c>
      <c r="EY69" s="2">
        <v>427920</v>
      </c>
      <c r="EZ69" s="2">
        <v>791310</v>
      </c>
      <c r="FA69" s="2">
        <v>728040</v>
      </c>
      <c r="FB69" s="2">
        <v>759970</v>
      </c>
      <c r="FC69" s="2">
        <v>560090</v>
      </c>
      <c r="FD69" s="2">
        <v>470270</v>
      </c>
      <c r="FE69" s="2">
        <v>341019.35</v>
      </c>
      <c r="FF69" s="2">
        <v>541860</v>
      </c>
      <c r="FG69" s="2">
        <v>565920</v>
      </c>
      <c r="FH69" s="2">
        <v>793200</v>
      </c>
      <c r="FI69" s="2">
        <v>10282318</v>
      </c>
      <c r="FJ69" s="2">
        <v>558510</v>
      </c>
      <c r="FK69" s="2">
        <v>275460</v>
      </c>
      <c r="FL69" s="2">
        <v>550560</v>
      </c>
      <c r="FM69" s="2">
        <v>813680</v>
      </c>
      <c r="FN69" s="2">
        <v>879080</v>
      </c>
      <c r="FO69" s="2">
        <v>225240</v>
      </c>
      <c r="FP69" s="2"/>
      <c r="FQ69" s="2">
        <v>13046271</v>
      </c>
      <c r="FR69" s="2">
        <v>616320</v>
      </c>
      <c r="FS69" s="2">
        <v>1128014.52</v>
      </c>
      <c r="FT69" s="2">
        <v>323495</v>
      </c>
      <c r="FU69" s="2">
        <v>295800</v>
      </c>
      <c r="FV69" s="2">
        <v>335450</v>
      </c>
      <c r="FW69" s="2">
        <v>906970</v>
      </c>
      <c r="FX69" s="2">
        <v>1015323.87</v>
      </c>
      <c r="FY69" s="2">
        <v>720894</v>
      </c>
      <c r="FZ69" s="2">
        <v>972617.36</v>
      </c>
      <c r="GA69" s="2">
        <v>520593.61</v>
      </c>
      <c r="GB69" s="2">
        <v>816030</v>
      </c>
      <c r="GC69" s="2">
        <v>1023812.9</v>
      </c>
      <c r="GD69" s="2">
        <v>228770</v>
      </c>
      <c r="GE69" s="2">
        <v>8377059.9100000001</v>
      </c>
      <c r="GF69" s="2">
        <v>789650</v>
      </c>
      <c r="GG69" s="2">
        <v>1076963.22</v>
      </c>
      <c r="GH69" s="2">
        <v>540450</v>
      </c>
      <c r="GI69" s="2">
        <v>383047</v>
      </c>
      <c r="GJ69" s="2">
        <v>1131922.26</v>
      </c>
      <c r="GK69" s="2">
        <v>1073630</v>
      </c>
      <c r="GL69" s="2">
        <v>813263.23</v>
      </c>
      <c r="GM69" s="2">
        <v>504660</v>
      </c>
      <c r="GN69" s="2">
        <v>985920</v>
      </c>
      <c r="GO69" s="2">
        <v>957005.16</v>
      </c>
      <c r="GP69" s="2">
        <v>857576.67</v>
      </c>
      <c r="GQ69" s="2">
        <v>7000413.7699999996</v>
      </c>
      <c r="GR69" s="2">
        <v>317670</v>
      </c>
      <c r="GS69" s="2">
        <v>561720</v>
      </c>
      <c r="GT69" s="2">
        <v>744490</v>
      </c>
      <c r="GU69" s="2">
        <v>225960</v>
      </c>
      <c r="GV69" s="2">
        <v>255380</v>
      </c>
      <c r="GW69" s="2">
        <v>319800</v>
      </c>
      <c r="GX69" s="2">
        <v>505320</v>
      </c>
      <c r="GY69" s="2">
        <v>9459627.6199999992</v>
      </c>
      <c r="GZ69" s="2">
        <v>929580</v>
      </c>
      <c r="HA69" s="2">
        <v>983160</v>
      </c>
      <c r="HB69" s="2">
        <v>931000</v>
      </c>
      <c r="HC69" s="2">
        <v>5348959</v>
      </c>
      <c r="HD69" s="2"/>
      <c r="HE69" s="2">
        <v>528880</v>
      </c>
      <c r="HF69" s="2">
        <v>369120</v>
      </c>
      <c r="HG69" s="2">
        <v>550800</v>
      </c>
      <c r="HH69" s="2">
        <v>767400</v>
      </c>
      <c r="HI69" s="2">
        <v>924360</v>
      </c>
      <c r="HJ69" s="2">
        <v>2528881.84</v>
      </c>
      <c r="HK69" s="2">
        <v>324360</v>
      </c>
      <c r="HL69" s="2">
        <v>449280</v>
      </c>
      <c r="HM69" s="2"/>
      <c r="HN69" s="2">
        <v>224640</v>
      </c>
      <c r="HO69" s="2"/>
      <c r="HP69" s="2"/>
      <c r="HQ69" s="2">
        <v>25200</v>
      </c>
      <c r="HR69" s="2">
        <v>9500156.3000000007</v>
      </c>
      <c r="HS69" s="2">
        <v>3190896.76</v>
      </c>
      <c r="HT69" s="2">
        <v>470250</v>
      </c>
      <c r="HU69" s="2">
        <v>469750</v>
      </c>
      <c r="HV69" s="2">
        <v>630242.67000000004</v>
      </c>
      <c r="HW69" s="2">
        <v>572880</v>
      </c>
      <c r="HX69" s="2">
        <v>834705</v>
      </c>
      <c r="HY69" s="2">
        <v>619200</v>
      </c>
      <c r="HZ69" s="2">
        <v>630600</v>
      </c>
      <c r="IA69" s="2">
        <v>493358</v>
      </c>
      <c r="IB69" s="2">
        <v>423730.19</v>
      </c>
      <c r="IC69" s="2">
        <v>453053</v>
      </c>
      <c r="ID69" s="2">
        <v>315840</v>
      </c>
      <c r="IE69" s="2">
        <v>574800</v>
      </c>
      <c r="IF69" s="2">
        <v>422660</v>
      </c>
      <c r="IG69" s="2">
        <v>859800</v>
      </c>
      <c r="IH69" s="2">
        <v>3821760.17</v>
      </c>
      <c r="II69" s="2">
        <v>5429128</v>
      </c>
      <c r="IJ69" s="2">
        <v>210700</v>
      </c>
      <c r="IK69" s="2">
        <v>452879.35</v>
      </c>
      <c r="IL69" s="2">
        <v>945640</v>
      </c>
      <c r="IM69" s="2">
        <v>600064</v>
      </c>
      <c r="IN69" s="2">
        <v>389160</v>
      </c>
      <c r="IO69" s="2">
        <v>564120</v>
      </c>
      <c r="IP69" s="2">
        <v>1077719.81</v>
      </c>
      <c r="IQ69" s="2">
        <v>214850</v>
      </c>
      <c r="IR69" s="2">
        <v>486310</v>
      </c>
      <c r="IS69" s="2"/>
      <c r="IT69" s="2">
        <v>10846534.449999999</v>
      </c>
      <c r="IU69" s="2">
        <v>598370</v>
      </c>
      <c r="IV69" s="2">
        <v>810040</v>
      </c>
      <c r="IW69" s="2">
        <v>1095572</v>
      </c>
      <c r="IX69" s="2">
        <v>230190</v>
      </c>
      <c r="IY69" s="2">
        <v>578013.1</v>
      </c>
      <c r="IZ69" s="2">
        <v>588493.31000000006</v>
      </c>
      <c r="JA69" s="2">
        <v>825130</v>
      </c>
      <c r="JB69" s="2">
        <v>527786.5</v>
      </c>
      <c r="JC69" s="2">
        <v>769250</v>
      </c>
      <c r="JD69" s="2">
        <v>809640</v>
      </c>
      <c r="JE69" s="2">
        <v>4158430.14</v>
      </c>
      <c r="JF69" s="2"/>
      <c r="JG69" s="2">
        <v>315840</v>
      </c>
      <c r="JH69" s="2">
        <v>947760</v>
      </c>
      <c r="JI69" s="2">
        <v>812460</v>
      </c>
      <c r="JJ69" s="2">
        <v>80034</v>
      </c>
      <c r="JK69" s="2">
        <v>7049180</v>
      </c>
      <c r="JL69" s="2">
        <v>752884</v>
      </c>
      <c r="JM69" s="2">
        <v>699918</v>
      </c>
      <c r="JN69" s="2">
        <v>847270</v>
      </c>
      <c r="JO69" s="2">
        <v>607680</v>
      </c>
      <c r="JP69" s="2">
        <v>458590</v>
      </c>
      <c r="JQ69" s="2">
        <v>555480</v>
      </c>
      <c r="JR69" s="2"/>
      <c r="JS69" s="2">
        <v>2391504.09</v>
      </c>
      <c r="JT69" s="2"/>
      <c r="JU69" s="2">
        <v>674450</v>
      </c>
      <c r="JV69" s="2">
        <v>624760</v>
      </c>
      <c r="JW69" s="2">
        <v>292230</v>
      </c>
      <c r="JX69" s="2">
        <v>555840</v>
      </c>
      <c r="JY69" s="2">
        <v>198000</v>
      </c>
      <c r="JZ69" s="2">
        <v>242684</v>
      </c>
      <c r="KA69" s="2">
        <v>639980</v>
      </c>
      <c r="KB69" s="2">
        <v>382650</v>
      </c>
      <c r="KC69" s="2">
        <v>295087</v>
      </c>
      <c r="KD69" s="2">
        <v>532081.99</v>
      </c>
      <c r="KE69" s="2"/>
      <c r="KF69" s="2">
        <v>1297560</v>
      </c>
      <c r="KG69" s="2">
        <v>12299987.67</v>
      </c>
      <c r="KH69" s="2">
        <v>523780</v>
      </c>
      <c r="KI69" s="2">
        <v>800760</v>
      </c>
      <c r="KJ69" s="2">
        <v>356470</v>
      </c>
      <c r="KK69" s="2">
        <v>517560</v>
      </c>
      <c r="KL69" s="2">
        <v>432000</v>
      </c>
      <c r="KM69" s="2">
        <v>285680</v>
      </c>
      <c r="KN69" s="2">
        <v>180330</v>
      </c>
      <c r="KO69" s="2"/>
      <c r="KP69" s="2">
        <v>6170279.8600000003</v>
      </c>
      <c r="KQ69" s="2">
        <v>736274.52</v>
      </c>
      <c r="KR69" s="2">
        <v>333880</v>
      </c>
      <c r="KS69" s="2">
        <v>898656.78</v>
      </c>
      <c r="KT69" s="2">
        <v>525840</v>
      </c>
      <c r="KU69" s="2">
        <v>307560</v>
      </c>
      <c r="KV69" s="2">
        <v>3796541.94</v>
      </c>
      <c r="KW69" s="2">
        <v>1249354.83</v>
      </c>
      <c r="KX69" s="2">
        <v>3324209.14</v>
      </c>
      <c r="KY69" s="2">
        <v>280720</v>
      </c>
      <c r="KZ69" s="2"/>
      <c r="LA69" s="2">
        <v>253080</v>
      </c>
      <c r="LB69" s="2"/>
      <c r="LC69" s="2"/>
      <c r="LD69" s="2">
        <v>147000</v>
      </c>
      <c r="LE69" s="2"/>
      <c r="LF69" s="2"/>
      <c r="LG69" s="2">
        <v>3650790</v>
      </c>
      <c r="LH69" s="2">
        <v>7979542.9000000004</v>
      </c>
      <c r="LI69" s="2"/>
      <c r="LJ69" s="2">
        <v>722229.35</v>
      </c>
      <c r="LK69" s="2">
        <v>425549.03</v>
      </c>
      <c r="LL69" s="2">
        <v>112320</v>
      </c>
      <c r="LM69" s="2">
        <v>174900</v>
      </c>
      <c r="LN69" s="2">
        <v>405704</v>
      </c>
      <c r="LO69" s="2">
        <v>502680</v>
      </c>
      <c r="LP69" s="2">
        <v>382940</v>
      </c>
      <c r="LQ69" s="2">
        <v>5166296.67</v>
      </c>
      <c r="LR69" s="2">
        <v>690240</v>
      </c>
      <c r="LS69" s="2">
        <v>305490</v>
      </c>
      <c r="LT69" s="2">
        <v>3745823.6</v>
      </c>
      <c r="LU69" s="2">
        <v>5069499.54</v>
      </c>
      <c r="LV69" s="2">
        <v>13131332.59</v>
      </c>
      <c r="LW69" s="2">
        <v>7616451.29</v>
      </c>
      <c r="LX69" s="2">
        <v>508527.58</v>
      </c>
      <c r="LY69" s="2">
        <v>569520</v>
      </c>
      <c r="LZ69" s="2">
        <v>464647.74</v>
      </c>
      <c r="MA69" s="2">
        <v>419740</v>
      </c>
      <c r="MB69" s="2">
        <v>1029694.84</v>
      </c>
      <c r="MC69" s="2">
        <v>770598.39</v>
      </c>
      <c r="MD69" s="2">
        <v>617010</v>
      </c>
      <c r="ME69" s="2">
        <v>771240</v>
      </c>
      <c r="MF69" s="2">
        <v>10899120.26</v>
      </c>
      <c r="MG69" s="2">
        <v>744979.35</v>
      </c>
      <c r="MH69" s="2"/>
      <c r="MI69" s="2">
        <v>245620</v>
      </c>
      <c r="MJ69" s="2">
        <v>304300</v>
      </c>
      <c r="MK69" s="2">
        <v>527340</v>
      </c>
      <c r="ML69" s="2">
        <v>318960</v>
      </c>
      <c r="MM69" s="2">
        <v>736680</v>
      </c>
      <c r="MN69" s="2">
        <v>926455.57</v>
      </c>
      <c r="MO69" s="2">
        <v>766709.12</v>
      </c>
      <c r="MP69" s="2">
        <v>518160</v>
      </c>
      <c r="MQ69" s="2">
        <v>638060</v>
      </c>
      <c r="MR69" s="2"/>
      <c r="MS69" s="2">
        <v>1095550</v>
      </c>
      <c r="MT69" s="2">
        <v>736860</v>
      </c>
      <c r="MU69" s="2">
        <v>788270</v>
      </c>
      <c r="MV69" s="2">
        <v>546240</v>
      </c>
      <c r="MW69" s="2">
        <v>658690</v>
      </c>
      <c r="MX69" s="2">
        <v>911300</v>
      </c>
      <c r="MY69" s="2">
        <v>909320</v>
      </c>
      <c r="MZ69" s="2">
        <v>549720</v>
      </c>
      <c r="NA69" s="2">
        <v>245370</v>
      </c>
      <c r="NB69" s="2">
        <v>281520</v>
      </c>
      <c r="NC69" s="2">
        <v>9529043.8100000005</v>
      </c>
      <c r="ND69" s="2"/>
      <c r="NE69" s="2">
        <v>481800</v>
      </c>
      <c r="NF69" s="2">
        <v>1737484.67</v>
      </c>
      <c r="NG69" s="2">
        <v>440726</v>
      </c>
      <c r="NH69" s="2">
        <v>264330</v>
      </c>
      <c r="NI69" s="2">
        <v>749190</v>
      </c>
      <c r="NJ69" s="2">
        <v>216000</v>
      </c>
      <c r="NK69" s="2">
        <v>561540</v>
      </c>
      <c r="NL69" s="2">
        <v>421260</v>
      </c>
      <c r="NM69" s="2">
        <v>540780</v>
      </c>
      <c r="NN69" s="2">
        <v>282270</v>
      </c>
      <c r="NO69" s="2">
        <v>6070153.8799999999</v>
      </c>
      <c r="NP69" s="2">
        <v>493210.13</v>
      </c>
      <c r="NQ69" s="2">
        <v>722459.01</v>
      </c>
      <c r="NR69" s="2">
        <v>761504.67</v>
      </c>
      <c r="NS69" s="2">
        <v>588350</v>
      </c>
      <c r="NT69" s="2">
        <v>651500</v>
      </c>
      <c r="NU69" s="2">
        <v>722679.03</v>
      </c>
      <c r="NV69" s="2">
        <v>4770367.74</v>
      </c>
      <c r="NW69" s="2">
        <v>2500498.92</v>
      </c>
      <c r="NX69" s="2">
        <v>986580</v>
      </c>
      <c r="NY69" s="2">
        <v>504434.19</v>
      </c>
      <c r="NZ69" s="2">
        <v>527520</v>
      </c>
      <c r="OA69" s="2">
        <v>743750</v>
      </c>
      <c r="OB69" s="2">
        <v>690500</v>
      </c>
      <c r="OC69" s="2">
        <v>5865948.9400000004</v>
      </c>
      <c r="OD69" s="2">
        <v>2742823.55</v>
      </c>
      <c r="OE69" s="2">
        <v>488280</v>
      </c>
      <c r="OF69" s="2">
        <v>2941378.51</v>
      </c>
      <c r="OG69" s="2">
        <v>698447.42</v>
      </c>
      <c r="OH69" s="2">
        <v>216000</v>
      </c>
      <c r="OI69" s="2">
        <v>455290</v>
      </c>
      <c r="OJ69" s="2">
        <v>246172</v>
      </c>
      <c r="OK69" s="2">
        <v>338580</v>
      </c>
      <c r="OL69" s="2">
        <v>7843164</v>
      </c>
      <c r="OM69" s="2">
        <v>687234</v>
      </c>
      <c r="ON69" s="2">
        <v>2831641.19</v>
      </c>
      <c r="OO69" s="2">
        <v>815250</v>
      </c>
      <c r="OP69" s="2">
        <v>476820</v>
      </c>
      <c r="OQ69" s="2">
        <v>182100</v>
      </c>
      <c r="OR69" s="2">
        <v>5119691.78</v>
      </c>
      <c r="OS69" s="2">
        <v>797640</v>
      </c>
      <c r="OT69" s="2">
        <v>605334.18999999994</v>
      </c>
      <c r="OU69" s="2">
        <v>1103322.4099999999</v>
      </c>
      <c r="OV69" s="2">
        <v>880680</v>
      </c>
      <c r="OW69" s="2">
        <v>3795840</v>
      </c>
      <c r="OX69" s="2">
        <v>1093080</v>
      </c>
      <c r="OY69" s="2">
        <v>223080</v>
      </c>
      <c r="OZ69" s="2">
        <v>415800</v>
      </c>
      <c r="PA69" s="2">
        <v>8380950.9699999997</v>
      </c>
      <c r="PB69" s="2">
        <v>470990</v>
      </c>
      <c r="PC69" s="2">
        <v>727560</v>
      </c>
      <c r="PD69" s="2">
        <v>462960</v>
      </c>
      <c r="PE69" s="2">
        <v>621310</v>
      </c>
      <c r="PF69" s="2">
        <v>862130</v>
      </c>
      <c r="PG69" s="2">
        <v>568916.42000000004</v>
      </c>
      <c r="PH69" s="2">
        <v>488570.64</v>
      </c>
      <c r="PI69" s="2">
        <v>664384.86</v>
      </c>
      <c r="PJ69" s="2">
        <v>761250</v>
      </c>
      <c r="PK69" s="2">
        <v>580950</v>
      </c>
      <c r="PL69" s="2">
        <v>534830</v>
      </c>
      <c r="PM69" s="2">
        <v>598134.18999999994</v>
      </c>
      <c r="PN69" s="2">
        <v>755430</v>
      </c>
      <c r="PO69" s="2">
        <v>427388</v>
      </c>
      <c r="PP69" s="2">
        <v>223290</v>
      </c>
      <c r="PQ69" s="2">
        <v>217770</v>
      </c>
      <c r="PR69" s="2">
        <v>409650</v>
      </c>
      <c r="PS69" s="2">
        <v>19549186</v>
      </c>
      <c r="PT69" s="2">
        <v>118170</v>
      </c>
      <c r="PU69" s="2">
        <v>477917</v>
      </c>
      <c r="PV69" s="2">
        <v>1061230</v>
      </c>
      <c r="PW69" s="2">
        <v>3874732.8</v>
      </c>
      <c r="PX69" s="2">
        <v>716820</v>
      </c>
      <c r="PY69" s="2">
        <v>919950</v>
      </c>
      <c r="PZ69" s="2">
        <v>561300</v>
      </c>
      <c r="QA69" s="2">
        <v>1152093</v>
      </c>
      <c r="QB69" s="2">
        <v>441420</v>
      </c>
      <c r="QC69" s="2">
        <v>1094080</v>
      </c>
      <c r="QD69" s="2">
        <v>494520</v>
      </c>
      <c r="QE69" s="2">
        <v>875148</v>
      </c>
      <c r="QF69" s="2">
        <v>614190</v>
      </c>
      <c r="QG69" s="2">
        <v>1334010</v>
      </c>
      <c r="QH69" s="2">
        <v>1123033</v>
      </c>
      <c r="QI69" s="2">
        <v>549930</v>
      </c>
      <c r="QJ69" s="2">
        <v>669994.06000000006</v>
      </c>
      <c r="QK69" s="2">
        <v>1115610</v>
      </c>
      <c r="QL69" s="2">
        <v>1143156</v>
      </c>
      <c r="QM69" s="2">
        <v>1284517.58</v>
      </c>
      <c r="QN69" s="2">
        <v>698151.35</v>
      </c>
      <c r="QO69" s="2">
        <v>405400</v>
      </c>
      <c r="QP69" s="2">
        <v>428347.1</v>
      </c>
      <c r="QQ69" s="2">
        <v>439860</v>
      </c>
      <c r="QR69" s="2">
        <v>91019</v>
      </c>
      <c r="QS69" s="2"/>
      <c r="QT69" s="2">
        <v>523360</v>
      </c>
      <c r="QU69" s="2"/>
      <c r="QV69" s="2">
        <v>848880</v>
      </c>
      <c r="QW69" s="2">
        <v>679307.74</v>
      </c>
      <c r="QX69" s="2">
        <v>1296040</v>
      </c>
      <c r="QY69" s="2">
        <v>882510</v>
      </c>
      <c r="QZ69" s="2">
        <v>673860</v>
      </c>
      <c r="RA69" s="2">
        <v>1152270</v>
      </c>
      <c r="RB69" s="2">
        <v>593450</v>
      </c>
      <c r="RC69" s="2">
        <v>1006324.19</v>
      </c>
      <c r="RD69" s="2">
        <v>243240</v>
      </c>
      <c r="RE69" s="2">
        <v>413880</v>
      </c>
      <c r="RF69" s="2"/>
      <c r="RG69" s="2">
        <v>1440341</v>
      </c>
      <c r="RH69" s="2">
        <v>933240.99</v>
      </c>
      <c r="RI69" s="2">
        <v>1153118</v>
      </c>
      <c r="RJ69" s="2">
        <v>960597.71</v>
      </c>
      <c r="RK69" s="2">
        <v>1413660</v>
      </c>
      <c r="RL69" s="2">
        <v>1064093.8999999999</v>
      </c>
      <c r="RM69" s="2">
        <v>1216144</v>
      </c>
      <c r="RN69" s="2">
        <v>1412970</v>
      </c>
      <c r="RO69" s="2">
        <v>1508326.07</v>
      </c>
      <c r="RP69" s="2">
        <v>1505995</v>
      </c>
      <c r="RQ69" s="2">
        <v>709269</v>
      </c>
      <c r="RR69" s="2">
        <v>857160</v>
      </c>
      <c r="RS69" s="2">
        <v>1180082</v>
      </c>
      <c r="RT69" s="2">
        <v>906443.32</v>
      </c>
      <c r="RU69" s="2">
        <v>444174</v>
      </c>
      <c r="RV69" s="2">
        <v>989028</v>
      </c>
      <c r="RW69" s="2">
        <v>770880</v>
      </c>
      <c r="RX69" s="2">
        <v>508403.59</v>
      </c>
      <c r="RY69" s="2">
        <v>519833.18</v>
      </c>
      <c r="RZ69" s="2"/>
      <c r="SA69" s="2">
        <v>257880</v>
      </c>
      <c r="SB69" s="2">
        <v>461060</v>
      </c>
      <c r="SC69" s="2">
        <v>153870.97</v>
      </c>
      <c r="SD69" s="2">
        <v>716210</v>
      </c>
      <c r="SE69" s="2">
        <v>561240</v>
      </c>
      <c r="SF69" s="2">
        <v>398940</v>
      </c>
      <c r="SG69" s="2">
        <v>392400</v>
      </c>
      <c r="SH69" s="2">
        <v>774520</v>
      </c>
      <c r="SI69" s="2">
        <v>484417.65</v>
      </c>
      <c r="SJ69" s="2">
        <v>919840</v>
      </c>
      <c r="SK69" s="2">
        <v>641530</v>
      </c>
      <c r="SL69" s="2">
        <v>4478663.3</v>
      </c>
      <c r="SM69" s="2">
        <v>865200</v>
      </c>
      <c r="SN69" s="2">
        <v>1025580</v>
      </c>
      <c r="SO69" s="2">
        <v>826820</v>
      </c>
      <c r="SP69" s="2">
        <v>531960</v>
      </c>
      <c r="SQ69" s="2">
        <v>483410</v>
      </c>
      <c r="SR69" s="2">
        <v>566326.21</v>
      </c>
      <c r="SS69" s="2">
        <v>717840</v>
      </c>
      <c r="ST69" s="2">
        <v>6844884.8499999996</v>
      </c>
      <c r="SU69" s="2">
        <v>489780</v>
      </c>
      <c r="SV69" s="2">
        <v>469110</v>
      </c>
      <c r="SW69" s="2">
        <v>324360</v>
      </c>
      <c r="SX69" s="2">
        <v>689760</v>
      </c>
      <c r="SY69" s="2">
        <v>629160</v>
      </c>
      <c r="SZ69" s="2">
        <v>226680</v>
      </c>
      <c r="TA69" s="2">
        <v>645810</v>
      </c>
      <c r="TB69" s="2">
        <v>544200</v>
      </c>
      <c r="TC69" s="2">
        <v>605270</v>
      </c>
      <c r="TD69" s="2">
        <v>808080</v>
      </c>
      <c r="TE69" s="2">
        <v>881640</v>
      </c>
      <c r="TF69" s="2">
        <v>766990</v>
      </c>
      <c r="TG69" s="2">
        <v>237930</v>
      </c>
      <c r="TH69" s="2">
        <v>4536340</v>
      </c>
      <c r="TI69" s="2">
        <v>679355.8</v>
      </c>
      <c r="TJ69" s="2">
        <v>411089</v>
      </c>
      <c r="TK69" s="2">
        <v>666460</v>
      </c>
      <c r="TL69" s="2">
        <v>473270</v>
      </c>
      <c r="TM69" s="2">
        <v>944609.93</v>
      </c>
      <c r="TN69" s="2">
        <v>591690</v>
      </c>
      <c r="TO69" s="2">
        <v>519900</v>
      </c>
      <c r="TP69" s="2">
        <v>224640</v>
      </c>
      <c r="TQ69" s="2">
        <v>576920</v>
      </c>
      <c r="TR69" s="2">
        <v>425760</v>
      </c>
      <c r="TS69" s="2">
        <v>291210</v>
      </c>
      <c r="TT69" s="2">
        <v>698827.74</v>
      </c>
      <c r="TU69" s="2">
        <v>537960</v>
      </c>
      <c r="TV69" s="2">
        <v>436500</v>
      </c>
      <c r="TW69" s="2">
        <v>222860</v>
      </c>
      <c r="TX69" s="2">
        <v>2249956.12</v>
      </c>
      <c r="TY69" s="2">
        <v>428684</v>
      </c>
      <c r="TZ69" s="2">
        <v>6590612.5099999998</v>
      </c>
      <c r="UA69" s="2">
        <v>1078720</v>
      </c>
      <c r="UB69" s="2">
        <v>454560</v>
      </c>
      <c r="UC69" s="2">
        <v>851000</v>
      </c>
      <c r="UD69" s="2">
        <v>667440</v>
      </c>
      <c r="UE69" s="2">
        <v>1038390</v>
      </c>
      <c r="UF69" s="2"/>
      <c r="UG69" s="2">
        <v>245040</v>
      </c>
      <c r="UH69" s="2">
        <v>170166.66</v>
      </c>
      <c r="UI69" s="2">
        <v>5935526</v>
      </c>
      <c r="UJ69" s="2">
        <v>1459360</v>
      </c>
      <c r="UK69" s="2">
        <v>1113120</v>
      </c>
      <c r="UL69" s="2">
        <v>611640</v>
      </c>
      <c r="UM69" s="2">
        <v>732220</v>
      </c>
      <c r="UN69" s="2">
        <v>1219920</v>
      </c>
      <c r="UO69" s="2">
        <v>12597794.310000001</v>
      </c>
      <c r="UP69" s="2">
        <v>644240</v>
      </c>
      <c r="UQ69" s="2">
        <v>469780</v>
      </c>
      <c r="UR69" s="2">
        <v>2421691.5099999998</v>
      </c>
      <c r="US69" s="2">
        <v>607200</v>
      </c>
      <c r="UT69" s="2">
        <v>692296.45</v>
      </c>
      <c r="UU69" s="2">
        <v>1084286.1299999999</v>
      </c>
      <c r="UV69" s="2">
        <v>781845.48</v>
      </c>
      <c r="UW69" s="2">
        <v>697714.84</v>
      </c>
      <c r="UX69" s="2">
        <v>549239.03</v>
      </c>
      <c r="UY69" s="2">
        <v>473150.32</v>
      </c>
      <c r="UZ69" s="2">
        <v>871774.84</v>
      </c>
      <c r="VA69" s="2">
        <v>785781.5</v>
      </c>
      <c r="VB69" s="2">
        <v>702840</v>
      </c>
      <c r="VC69" s="2">
        <v>783770</v>
      </c>
      <c r="VD69" s="2">
        <v>525610</v>
      </c>
      <c r="VE69" s="2">
        <v>510608.71</v>
      </c>
      <c r="VF69" s="2">
        <v>1026376.99</v>
      </c>
      <c r="VG69" s="2">
        <v>804960</v>
      </c>
      <c r="VH69" s="2">
        <v>724630</v>
      </c>
      <c r="VI69" s="2">
        <v>729762.04</v>
      </c>
      <c r="VJ69" s="2">
        <v>1106783.74</v>
      </c>
      <c r="VK69" s="2">
        <v>5331917.74</v>
      </c>
      <c r="VL69" s="2">
        <v>975060</v>
      </c>
      <c r="VM69" s="2">
        <v>481200</v>
      </c>
      <c r="VN69" s="2">
        <v>1034830</v>
      </c>
      <c r="VO69" s="2">
        <v>674924.51</v>
      </c>
      <c r="VP69" s="2">
        <v>618230</v>
      </c>
      <c r="VQ69" s="2">
        <v>888960.97</v>
      </c>
      <c r="VR69" s="2">
        <v>620510</v>
      </c>
      <c r="VS69" s="2">
        <v>525120</v>
      </c>
      <c r="VT69" s="2">
        <v>605280</v>
      </c>
      <c r="VU69" s="2">
        <v>357720</v>
      </c>
      <c r="VV69" s="2">
        <v>549294</v>
      </c>
      <c r="VW69" s="2">
        <v>595340</v>
      </c>
      <c r="VX69" s="2">
        <v>1037320</v>
      </c>
      <c r="VY69" s="2">
        <v>517630</v>
      </c>
      <c r="VZ69" s="2">
        <v>14878513</v>
      </c>
      <c r="WA69" s="2">
        <v>518610</v>
      </c>
      <c r="WB69" s="2">
        <v>1037120</v>
      </c>
      <c r="WC69" s="2">
        <v>294020</v>
      </c>
      <c r="WD69" s="2">
        <v>616691.92000000004</v>
      </c>
      <c r="WE69" s="2">
        <v>535729.84</v>
      </c>
      <c r="WF69" s="2">
        <v>238200</v>
      </c>
      <c r="WG69" s="2">
        <v>218160</v>
      </c>
      <c r="WH69" s="2">
        <v>533510</v>
      </c>
      <c r="WI69" s="2">
        <v>454520</v>
      </c>
      <c r="WJ69" s="2">
        <v>695318</v>
      </c>
      <c r="WK69" s="2">
        <v>907800</v>
      </c>
      <c r="WL69" s="2">
        <v>1025268.71</v>
      </c>
      <c r="WM69" s="2">
        <v>495360</v>
      </c>
      <c r="WN69" s="2">
        <v>194250</v>
      </c>
      <c r="WO69" s="2">
        <v>1149702.3500000001</v>
      </c>
      <c r="WP69" s="2">
        <v>808370.32</v>
      </c>
      <c r="WQ69" s="2">
        <v>521880</v>
      </c>
      <c r="WR69" s="2">
        <v>283440</v>
      </c>
      <c r="WS69" s="2">
        <v>538598.71</v>
      </c>
      <c r="WT69" s="2">
        <v>1786760.32</v>
      </c>
      <c r="WU69" s="2">
        <v>785313.68</v>
      </c>
      <c r="WV69" s="2">
        <v>462240</v>
      </c>
      <c r="WW69" s="2">
        <v>258673</v>
      </c>
      <c r="WX69" s="2">
        <v>707620</v>
      </c>
      <c r="WY69" s="2">
        <v>490826.71</v>
      </c>
      <c r="WZ69" s="2">
        <v>1412992.65</v>
      </c>
      <c r="XA69" s="2">
        <v>735727.42</v>
      </c>
      <c r="XB69" s="2">
        <v>3205841.07</v>
      </c>
      <c r="XC69" s="2">
        <v>579180</v>
      </c>
      <c r="XD69" s="2">
        <v>664800</v>
      </c>
      <c r="XE69" s="2">
        <v>485160</v>
      </c>
      <c r="XF69" s="2">
        <v>625154.74</v>
      </c>
      <c r="XG69" s="2">
        <v>10359513.09</v>
      </c>
      <c r="XH69" s="2">
        <v>559730</v>
      </c>
      <c r="XI69" s="2">
        <v>255840</v>
      </c>
      <c r="XJ69" s="2">
        <v>3844893.03</v>
      </c>
      <c r="XK69" s="2">
        <v>299520</v>
      </c>
      <c r="XL69" s="2">
        <v>255240</v>
      </c>
      <c r="XM69" s="2">
        <v>609600</v>
      </c>
      <c r="XN69" s="2">
        <v>532800</v>
      </c>
      <c r="XO69" s="2">
        <v>532800</v>
      </c>
      <c r="XP69" s="2">
        <v>497070</v>
      </c>
      <c r="XQ69" s="2">
        <v>304609.68</v>
      </c>
      <c r="XR69" s="2">
        <v>550200</v>
      </c>
      <c r="XS69" s="2">
        <v>575130</v>
      </c>
      <c r="XT69" s="2">
        <v>320040</v>
      </c>
      <c r="XU69" s="2">
        <v>309600</v>
      </c>
      <c r="XV69" s="2">
        <v>598920</v>
      </c>
      <c r="XW69" s="2">
        <v>799320</v>
      </c>
      <c r="XX69" s="2">
        <v>537420</v>
      </c>
      <c r="XY69" s="2">
        <v>579800</v>
      </c>
      <c r="XZ69" s="2">
        <v>804660.33</v>
      </c>
      <c r="YA69" s="2">
        <v>308880</v>
      </c>
      <c r="YB69" s="2">
        <v>684360</v>
      </c>
      <c r="YC69" s="2">
        <v>244800</v>
      </c>
      <c r="YD69" s="2">
        <v>9922885</v>
      </c>
      <c r="YE69" s="2">
        <v>1085660</v>
      </c>
      <c r="YF69" s="2">
        <v>560040</v>
      </c>
      <c r="YG69" s="2">
        <v>473503.25</v>
      </c>
      <c r="YH69" s="2">
        <v>2587732.5</v>
      </c>
      <c r="YI69" s="2">
        <v>483272.67</v>
      </c>
      <c r="YJ69" s="2">
        <v>1064350</v>
      </c>
      <c r="YK69" s="2">
        <v>801930</v>
      </c>
      <c r="YL69" s="2">
        <v>1013530</v>
      </c>
      <c r="YM69" s="2">
        <v>1007880</v>
      </c>
      <c r="YN69" s="2">
        <v>601530</v>
      </c>
      <c r="YO69" s="2">
        <v>887833.55</v>
      </c>
      <c r="YP69" s="2">
        <v>694320</v>
      </c>
      <c r="YQ69" s="2">
        <v>1625602.14</v>
      </c>
      <c r="YR69" s="2">
        <v>480433.55</v>
      </c>
      <c r="YS69" s="2">
        <v>603921.17000000004</v>
      </c>
      <c r="YT69" s="2">
        <v>462030.96</v>
      </c>
      <c r="YU69" s="2">
        <v>7648297.3300000001</v>
      </c>
      <c r="YV69" s="2">
        <v>899160</v>
      </c>
      <c r="YW69" s="2">
        <v>1162580</v>
      </c>
      <c r="YX69" s="2">
        <v>460680</v>
      </c>
      <c r="YY69" s="2">
        <v>637854</v>
      </c>
      <c r="YZ69" s="2">
        <v>805500</v>
      </c>
      <c r="ZA69" s="2">
        <v>270120</v>
      </c>
      <c r="ZB69" s="2"/>
      <c r="ZC69" s="2">
        <v>1040663.5</v>
      </c>
      <c r="ZD69" s="2">
        <v>234150</v>
      </c>
      <c r="ZE69" s="2">
        <v>985775.71</v>
      </c>
      <c r="ZF69" s="2">
        <v>831490.43</v>
      </c>
      <c r="ZG69" s="2">
        <v>398900</v>
      </c>
      <c r="ZH69" s="2">
        <v>592470</v>
      </c>
      <c r="ZI69" s="2">
        <v>496026.4</v>
      </c>
      <c r="ZJ69" s="2">
        <v>524880</v>
      </c>
      <c r="ZK69" s="2">
        <v>5817228.3600000003</v>
      </c>
      <c r="ZL69" s="2">
        <v>442800</v>
      </c>
      <c r="ZM69" s="2">
        <v>265980</v>
      </c>
      <c r="ZN69" s="2">
        <v>228670</v>
      </c>
      <c r="ZO69" s="2">
        <v>224640</v>
      </c>
      <c r="ZP69" s="2">
        <v>239290</v>
      </c>
      <c r="ZQ69" s="2"/>
      <c r="ZR69" s="2">
        <v>443731.94</v>
      </c>
      <c r="ZS69" s="2">
        <v>492880</v>
      </c>
      <c r="ZT69" s="2">
        <v>449580</v>
      </c>
      <c r="ZU69" s="2"/>
      <c r="ZV69" s="2">
        <v>438090</v>
      </c>
      <c r="ZW69" s="2">
        <v>436970</v>
      </c>
      <c r="ZX69" s="2"/>
      <c r="ZY69" s="2"/>
      <c r="ZZ69" s="2">
        <v>214032</v>
      </c>
      <c r="AAA69" s="2">
        <v>443400</v>
      </c>
      <c r="AAB69" s="2">
        <v>758740</v>
      </c>
      <c r="AAC69" s="2">
        <v>2079990</v>
      </c>
      <c r="AAD69" s="2">
        <v>1412956.28</v>
      </c>
      <c r="AAE69" s="2">
        <v>1002210</v>
      </c>
      <c r="AAF69" s="2">
        <v>1372588</v>
      </c>
      <c r="AAG69" s="2">
        <v>2529620.35</v>
      </c>
      <c r="AAH69" s="2">
        <v>521662.98</v>
      </c>
      <c r="AAI69" s="2">
        <v>220966</v>
      </c>
      <c r="AAJ69" s="2">
        <v>289950</v>
      </c>
      <c r="AAK69" s="2">
        <v>478639</v>
      </c>
      <c r="AAL69" s="2">
        <v>851263.49</v>
      </c>
      <c r="AAM69" s="2">
        <v>694256.02</v>
      </c>
      <c r="AAN69" s="2">
        <v>7009100</v>
      </c>
      <c r="AAO69" s="2">
        <v>1125390</v>
      </c>
      <c r="AAP69" s="2">
        <v>1392930</v>
      </c>
      <c r="AAQ69" s="2">
        <v>1055590</v>
      </c>
      <c r="AAR69" s="2">
        <v>753340</v>
      </c>
      <c r="AAS69" s="2">
        <v>860492</v>
      </c>
      <c r="AAT69" s="2">
        <v>976100</v>
      </c>
      <c r="AAU69" s="2">
        <v>981030</v>
      </c>
      <c r="AAV69" s="2">
        <v>1044100</v>
      </c>
      <c r="AAW69" s="2">
        <v>910380</v>
      </c>
      <c r="AAX69" s="2">
        <v>865660</v>
      </c>
      <c r="AAY69" s="2">
        <v>3741531.29</v>
      </c>
      <c r="AAZ69" s="2">
        <v>1031890</v>
      </c>
      <c r="ABA69" s="2">
        <v>1033320</v>
      </c>
      <c r="ABB69" s="2">
        <v>834150</v>
      </c>
      <c r="ABC69" s="2">
        <v>859263.64</v>
      </c>
      <c r="ABD69" s="2">
        <v>1016140</v>
      </c>
      <c r="ABE69" s="2">
        <v>1092310</v>
      </c>
      <c r="ABF69" s="2">
        <v>1079640</v>
      </c>
      <c r="ABG69" s="2">
        <v>3127400</v>
      </c>
      <c r="ABH69" s="2">
        <v>3185810</v>
      </c>
      <c r="ABI69" s="2">
        <v>978740</v>
      </c>
      <c r="ABJ69" s="2">
        <v>847710</v>
      </c>
      <c r="ABK69" s="2">
        <v>791420</v>
      </c>
      <c r="ABL69" s="2">
        <v>998280</v>
      </c>
      <c r="ABM69" s="2">
        <v>831630</v>
      </c>
      <c r="ABN69" s="2">
        <v>5198961.2300000004</v>
      </c>
      <c r="ABO69" s="2">
        <v>438000</v>
      </c>
      <c r="ABP69" s="2">
        <v>821550</v>
      </c>
      <c r="ABQ69" s="2">
        <v>544200</v>
      </c>
      <c r="ABR69" s="2">
        <v>252720</v>
      </c>
      <c r="ABS69" s="2">
        <v>292920</v>
      </c>
      <c r="ABT69" s="2">
        <v>220980</v>
      </c>
      <c r="ABU69" s="2">
        <v>254040</v>
      </c>
      <c r="ABV69" s="2">
        <v>576130</v>
      </c>
      <c r="ABW69" s="2"/>
      <c r="ABX69" s="2">
        <v>1025880</v>
      </c>
      <c r="ABY69" s="2">
        <v>823560</v>
      </c>
      <c r="ABZ69" s="2">
        <v>216000</v>
      </c>
      <c r="ACA69" s="2">
        <v>532680</v>
      </c>
      <c r="ACB69" s="2">
        <v>666360</v>
      </c>
      <c r="ACC69" s="2">
        <v>479440</v>
      </c>
      <c r="ACD69" s="2">
        <v>520650</v>
      </c>
      <c r="ACE69" s="2">
        <v>532620</v>
      </c>
      <c r="ACF69" s="2">
        <v>553560</v>
      </c>
      <c r="ACG69" s="2">
        <v>255480</v>
      </c>
      <c r="ACH69" s="2">
        <v>10015301.939999999</v>
      </c>
      <c r="ACI69" s="2">
        <v>798596.13</v>
      </c>
      <c r="ACJ69" s="2">
        <v>811200</v>
      </c>
      <c r="ACK69" s="2">
        <v>921049.29</v>
      </c>
      <c r="ACL69" s="2">
        <v>471086.13</v>
      </c>
      <c r="ACM69" s="2">
        <v>623380</v>
      </c>
      <c r="ACN69" s="2">
        <v>497640</v>
      </c>
      <c r="ACO69" s="2">
        <v>1183140</v>
      </c>
      <c r="ACP69" s="2">
        <v>3556923.68</v>
      </c>
      <c r="ACQ69" s="2">
        <v>1053971.42</v>
      </c>
      <c r="ACR69" s="2">
        <v>1152380</v>
      </c>
      <c r="ACS69" s="2">
        <v>953810</v>
      </c>
      <c r="ACT69" s="2"/>
      <c r="ACU69" s="2">
        <v>3960668.6</v>
      </c>
      <c r="ACV69" s="2">
        <v>1084560</v>
      </c>
      <c r="ACW69" s="2">
        <v>844440</v>
      </c>
      <c r="ACX69" s="2">
        <v>865560</v>
      </c>
      <c r="ACY69" s="2">
        <v>699360</v>
      </c>
      <c r="ACZ69" s="2">
        <v>838200</v>
      </c>
      <c r="ADA69" s="2">
        <v>700380</v>
      </c>
      <c r="ADB69" s="2">
        <v>720120</v>
      </c>
      <c r="ADC69" s="2">
        <v>855111.08</v>
      </c>
      <c r="ADD69" s="2">
        <v>647420</v>
      </c>
      <c r="ADE69" s="2"/>
      <c r="ADF69" s="2"/>
      <c r="ADG69" s="2">
        <v>1329000</v>
      </c>
      <c r="ADH69" s="2">
        <v>743360</v>
      </c>
      <c r="ADI69" s="2">
        <v>706440</v>
      </c>
      <c r="ADJ69" s="2">
        <v>328000.64000000001</v>
      </c>
      <c r="ADK69" s="2">
        <v>670560</v>
      </c>
      <c r="ADL69" s="2"/>
      <c r="ADM69" s="2">
        <v>507600</v>
      </c>
      <c r="ADN69" s="2">
        <v>4445214.6399999997</v>
      </c>
      <c r="ADO69" s="2">
        <v>732580</v>
      </c>
      <c r="ADP69" s="2">
        <v>687190</v>
      </c>
      <c r="ADQ69" s="2"/>
      <c r="ADR69" s="2">
        <v>714520</v>
      </c>
      <c r="ADS69" s="2">
        <v>603667.81000000006</v>
      </c>
      <c r="ADT69" s="2">
        <v>1287330</v>
      </c>
      <c r="ADU69" s="2">
        <v>791257.8</v>
      </c>
      <c r="ADV69" s="2">
        <v>8626740.7400000002</v>
      </c>
      <c r="ADW69" s="2">
        <v>4392332</v>
      </c>
      <c r="ADX69" s="2">
        <v>817070</v>
      </c>
      <c r="ADY69" s="2"/>
      <c r="ADZ69" s="2">
        <v>615528</v>
      </c>
      <c r="AEA69" s="2">
        <v>383968.48</v>
      </c>
      <c r="AEB69" s="2"/>
      <c r="AEC69" s="2"/>
      <c r="AED69" s="2"/>
      <c r="AEE69" s="2">
        <v>309030</v>
      </c>
      <c r="AEF69" s="2">
        <v>268660</v>
      </c>
      <c r="AEG69" s="2">
        <v>467640</v>
      </c>
      <c r="AEH69" s="2">
        <v>296040</v>
      </c>
      <c r="AEI69" s="2">
        <v>216000</v>
      </c>
      <c r="AEJ69" s="2"/>
      <c r="AEK69" s="2">
        <v>498480</v>
      </c>
      <c r="AEL69" s="2">
        <v>502320</v>
      </c>
      <c r="AEM69" s="2">
        <v>302040</v>
      </c>
      <c r="AEN69" s="2">
        <v>280060</v>
      </c>
      <c r="AEO69" s="2">
        <v>440640</v>
      </c>
      <c r="AEP69" s="2">
        <v>2829090</v>
      </c>
      <c r="AEQ69" s="2">
        <v>916576.89</v>
      </c>
      <c r="AER69" s="2">
        <v>807187.74</v>
      </c>
      <c r="AES69" s="2">
        <v>980227.74</v>
      </c>
      <c r="AET69" s="2">
        <v>709281.29</v>
      </c>
      <c r="AEU69" s="2">
        <v>699990</v>
      </c>
      <c r="AEV69" s="2">
        <v>1400970</v>
      </c>
      <c r="AEW69" s="2">
        <v>738720</v>
      </c>
      <c r="AEX69" s="2">
        <v>583530</v>
      </c>
      <c r="AEY69" s="2">
        <v>458640</v>
      </c>
      <c r="AEZ69" s="2">
        <v>6295819.6699999999</v>
      </c>
      <c r="AFA69" s="2">
        <v>6088054.3799999999</v>
      </c>
      <c r="AFB69" s="2">
        <v>1002300</v>
      </c>
      <c r="AFC69" s="2">
        <v>524893.09</v>
      </c>
      <c r="AFD69" s="2">
        <v>1843845.79</v>
      </c>
      <c r="AFE69" s="2">
        <v>1045043.16</v>
      </c>
      <c r="AFF69" s="2">
        <v>1117888</v>
      </c>
      <c r="AFG69" s="2">
        <v>820440</v>
      </c>
      <c r="AFH69" s="2">
        <v>864763.94</v>
      </c>
      <c r="AFI69" s="2">
        <v>1013048.63</v>
      </c>
      <c r="AFJ69" s="2">
        <v>805400</v>
      </c>
      <c r="AFK69" s="2">
        <v>1907765.07</v>
      </c>
      <c r="AFL69" s="2">
        <v>2208381.35</v>
      </c>
      <c r="AFM69" s="2">
        <v>7399764</v>
      </c>
      <c r="AFN69" s="2">
        <v>1154101.6100000001</v>
      </c>
      <c r="AFO69" s="2">
        <v>1123051.92</v>
      </c>
      <c r="AFP69" s="2">
        <v>901048.46</v>
      </c>
      <c r="AFQ69" s="2">
        <v>579651.37</v>
      </c>
      <c r="AFR69" s="2">
        <v>738675.48</v>
      </c>
      <c r="AFS69" s="2">
        <v>666840</v>
      </c>
      <c r="AFT69" s="2">
        <v>1126920</v>
      </c>
      <c r="AFU69" s="2">
        <v>1353852.58</v>
      </c>
      <c r="AFV69" s="2">
        <v>1041980</v>
      </c>
      <c r="AFW69" s="2">
        <v>1082450</v>
      </c>
      <c r="AFX69" s="2">
        <v>1184452.26</v>
      </c>
      <c r="AFY69" s="2">
        <v>7161696.5899999999</v>
      </c>
      <c r="AFZ69" s="2">
        <v>315240</v>
      </c>
      <c r="AGA69" s="2">
        <v>857400</v>
      </c>
      <c r="AGB69" s="2">
        <v>267227.33</v>
      </c>
      <c r="AGC69" s="2">
        <v>1676259.68</v>
      </c>
      <c r="AGD69" s="2">
        <v>1399150</v>
      </c>
      <c r="AGE69" s="2">
        <v>1124700</v>
      </c>
      <c r="AGF69" s="2">
        <v>615060</v>
      </c>
      <c r="AGG69" s="2">
        <v>757999.91</v>
      </c>
      <c r="AGH69" s="2">
        <v>830880</v>
      </c>
      <c r="AGI69" s="2">
        <v>493350</v>
      </c>
      <c r="AGJ69" s="2">
        <v>9694900</v>
      </c>
      <c r="AGK69" s="2">
        <v>3831270.33</v>
      </c>
      <c r="AGL69" s="2">
        <v>908234</v>
      </c>
      <c r="AGM69" s="2">
        <v>686221.92</v>
      </c>
      <c r="AGN69" s="2">
        <v>664702.03</v>
      </c>
      <c r="AGO69" s="2">
        <v>711442.81</v>
      </c>
      <c r="AGP69" s="2">
        <v>1305666.1299999999</v>
      </c>
      <c r="AGQ69" s="2">
        <v>821436</v>
      </c>
      <c r="AGR69" s="2">
        <v>7705670</v>
      </c>
      <c r="AGS69" s="2">
        <v>9502260.0899999999</v>
      </c>
      <c r="AGT69" s="2">
        <v>771836</v>
      </c>
      <c r="AGU69" s="2">
        <v>621840</v>
      </c>
      <c r="AGV69" s="2">
        <v>709160</v>
      </c>
      <c r="AGW69" s="2">
        <v>784920</v>
      </c>
      <c r="AGX69" s="2">
        <v>738959.99</v>
      </c>
      <c r="AGY69" s="2">
        <v>892374.19</v>
      </c>
      <c r="AGZ69" s="2">
        <v>726639.33</v>
      </c>
      <c r="AHA69" s="2">
        <v>812179.75</v>
      </c>
      <c r="AHB69" s="2">
        <v>197000</v>
      </c>
      <c r="AHC69" s="2">
        <v>807422.8</v>
      </c>
      <c r="AHD69" s="2">
        <v>284292</v>
      </c>
      <c r="AHE69" s="2">
        <v>765840</v>
      </c>
      <c r="AHF69" s="2">
        <v>802910</v>
      </c>
      <c r="AHG69" s="2">
        <v>394136.08</v>
      </c>
      <c r="AHH69" s="2">
        <v>722313.1</v>
      </c>
      <c r="AHI69" s="2">
        <v>6665447.5899999999</v>
      </c>
      <c r="AHJ69" s="2">
        <v>643493.68000000005</v>
      </c>
      <c r="AHK69" s="2">
        <v>1299881.8999999999</v>
      </c>
      <c r="AHL69" s="2">
        <v>793320</v>
      </c>
      <c r="AHM69" s="2">
        <v>595046.94999999995</v>
      </c>
      <c r="AHN69" s="2">
        <v>813000</v>
      </c>
      <c r="AHO69" s="2">
        <v>916358.83</v>
      </c>
      <c r="AHP69" s="2">
        <v>1180218880.6099997</v>
      </c>
    </row>
    <row r="70" spans="1:900">
      <c r="A70" s="1" t="s">
        <v>2008</v>
      </c>
      <c r="B70" s="1" t="s">
        <v>2049</v>
      </c>
      <c r="C70" s="1" t="s">
        <v>2050</v>
      </c>
      <c r="D70" s="2">
        <v>61731.66</v>
      </c>
      <c r="E70" s="2"/>
      <c r="F70" s="2"/>
      <c r="G70" s="2"/>
      <c r="H70" s="2">
        <v>27210</v>
      </c>
      <c r="I70" s="2">
        <v>435</v>
      </c>
      <c r="J70" s="2"/>
      <c r="K70" s="2">
        <v>19039.240000000002</v>
      </c>
      <c r="L70" s="2">
        <v>16422</v>
      </c>
      <c r="M70" s="2"/>
      <c r="N70" s="2"/>
      <c r="O70" s="2"/>
      <c r="P70" s="2"/>
      <c r="Q70" s="2"/>
      <c r="R70" s="2">
        <v>12864.67</v>
      </c>
      <c r="S70" s="2">
        <v>16723</v>
      </c>
      <c r="T70" s="2">
        <v>9169.34</v>
      </c>
      <c r="U70" s="2">
        <v>12348.02</v>
      </c>
      <c r="V70" s="2">
        <v>61089.34</v>
      </c>
      <c r="W70" s="2">
        <v>1720087.88</v>
      </c>
      <c r="X70" s="2">
        <v>12174.22</v>
      </c>
      <c r="Y70" s="2">
        <v>4363.3</v>
      </c>
      <c r="Z70" s="2">
        <v>5949.34</v>
      </c>
      <c r="AA70" s="2"/>
      <c r="AB70" s="2">
        <v>304800</v>
      </c>
      <c r="AC70" s="2">
        <v>32276.67</v>
      </c>
      <c r="AD70" s="2">
        <v>11925.16</v>
      </c>
      <c r="AE70" s="2">
        <v>264938.67</v>
      </c>
      <c r="AF70" s="2"/>
      <c r="AG70" s="2">
        <v>9537.34</v>
      </c>
      <c r="AH70" s="2">
        <v>5213.33</v>
      </c>
      <c r="AI70" s="2">
        <v>389250</v>
      </c>
      <c r="AJ70" s="2">
        <v>4768.67</v>
      </c>
      <c r="AK70" s="2"/>
      <c r="AL70" s="2">
        <v>8375.33</v>
      </c>
      <c r="AM70" s="2"/>
      <c r="AN70" s="2"/>
      <c r="AO70" s="2">
        <v>240545</v>
      </c>
      <c r="AP70" s="2">
        <v>610884.80000000005</v>
      </c>
      <c r="AQ70" s="2"/>
      <c r="AR70" s="2"/>
      <c r="AS70" s="2">
        <v>0</v>
      </c>
      <c r="AT70" s="2">
        <v>15708</v>
      </c>
      <c r="AU70" s="2">
        <v>3695.33</v>
      </c>
      <c r="AV70" s="2">
        <v>1388.71</v>
      </c>
      <c r="AW70" s="2"/>
      <c r="AX70" s="2"/>
      <c r="AY70" s="2">
        <v>10433.67</v>
      </c>
      <c r="AZ70" s="2">
        <v>9874.67</v>
      </c>
      <c r="BA70" s="2"/>
      <c r="BB70" s="2"/>
      <c r="BC70" s="2">
        <v>15348.67</v>
      </c>
      <c r="BD70" s="2">
        <v>4400.67</v>
      </c>
      <c r="BE70" s="2"/>
      <c r="BF70" s="2">
        <v>687931</v>
      </c>
      <c r="BG70" s="2">
        <v>5603.65</v>
      </c>
      <c r="BH70" s="2"/>
      <c r="BI70" s="2">
        <v>54686.32</v>
      </c>
      <c r="BJ70" s="2">
        <v>7610</v>
      </c>
      <c r="BK70" s="2">
        <v>6992</v>
      </c>
      <c r="BL70" s="2"/>
      <c r="BM70" s="2">
        <v>18695.330000000002</v>
      </c>
      <c r="BN70" s="2">
        <v>2652.67</v>
      </c>
      <c r="BO70" s="2">
        <v>5907.22</v>
      </c>
      <c r="BP70" s="2"/>
      <c r="BQ70" s="2"/>
      <c r="BR70" s="2">
        <v>42909.35</v>
      </c>
      <c r="BS70" s="2"/>
      <c r="BT70" s="2">
        <v>182.42</v>
      </c>
      <c r="BU70" s="2"/>
      <c r="BV70" s="2">
        <v>16559.990000000002</v>
      </c>
      <c r="BW70" s="2">
        <v>2652.67</v>
      </c>
      <c r="BX70" s="2"/>
      <c r="BY70" s="2">
        <v>13570</v>
      </c>
      <c r="BZ70" s="2"/>
      <c r="CA70" s="2">
        <v>3695.33</v>
      </c>
      <c r="CB70" s="2">
        <v>3782.48</v>
      </c>
      <c r="CC70" s="2"/>
      <c r="CD70" s="2">
        <v>1785</v>
      </c>
      <c r="CE70" s="2">
        <v>184800</v>
      </c>
      <c r="CF70" s="2">
        <v>10163.39</v>
      </c>
      <c r="CG70" s="2">
        <v>55931</v>
      </c>
      <c r="CH70" s="2">
        <v>2245.65</v>
      </c>
      <c r="CI70" s="2">
        <v>23308.19</v>
      </c>
      <c r="CJ70" s="2">
        <v>1605</v>
      </c>
      <c r="CK70" s="2">
        <v>5729.84</v>
      </c>
      <c r="CL70" s="2">
        <v>4768.67</v>
      </c>
      <c r="CM70" s="2">
        <v>5915.81</v>
      </c>
      <c r="CN70" s="2">
        <v>9965.2999999999993</v>
      </c>
      <c r="CO70" s="2"/>
      <c r="CP70" s="2">
        <v>9316.57</v>
      </c>
      <c r="CQ70" s="2"/>
      <c r="CR70" s="2"/>
      <c r="CS70" s="2">
        <v>5802.59</v>
      </c>
      <c r="CT70" s="2">
        <v>31500</v>
      </c>
      <c r="CU70" s="2">
        <v>5636.22</v>
      </c>
      <c r="CV70" s="2"/>
      <c r="CW70" s="2"/>
      <c r="CX70" s="2">
        <v>2790</v>
      </c>
      <c r="CY70" s="2"/>
      <c r="CZ70" s="2"/>
      <c r="DA70" s="2"/>
      <c r="DB70" s="2">
        <v>24813.67</v>
      </c>
      <c r="DC70" s="2">
        <v>39557.96</v>
      </c>
      <c r="DD70" s="2">
        <v>205499.38</v>
      </c>
      <c r="DE70" s="2"/>
      <c r="DF70" s="2">
        <v>3695.33</v>
      </c>
      <c r="DG70" s="2">
        <v>3956</v>
      </c>
      <c r="DH70" s="2">
        <v>4400.67</v>
      </c>
      <c r="DI70" s="2">
        <v>9690.66</v>
      </c>
      <c r="DJ70" s="2"/>
      <c r="DK70" s="2">
        <v>48887.8</v>
      </c>
      <c r="DL70" s="2">
        <v>4546.47</v>
      </c>
      <c r="DM70" s="2">
        <v>14260.01</v>
      </c>
      <c r="DN70" s="2">
        <v>19189.71</v>
      </c>
      <c r="DO70" s="2"/>
      <c r="DP70" s="2">
        <v>8096</v>
      </c>
      <c r="DQ70" s="2">
        <v>8464</v>
      </c>
      <c r="DR70" s="2">
        <v>5719.33</v>
      </c>
      <c r="DS70" s="2">
        <v>5474</v>
      </c>
      <c r="DT70" s="2">
        <v>37271.660000000003</v>
      </c>
      <c r="DU70" s="2">
        <v>8801.34</v>
      </c>
      <c r="DV70" s="2">
        <v>30467.34</v>
      </c>
      <c r="DW70" s="2">
        <v>9169.34</v>
      </c>
      <c r="DX70" s="2"/>
      <c r="DY70" s="2"/>
      <c r="DZ70" s="2">
        <v>8935.33</v>
      </c>
      <c r="EA70" s="2"/>
      <c r="EB70" s="2"/>
      <c r="EC70" s="2">
        <v>2652.67</v>
      </c>
      <c r="ED70" s="2">
        <v>6995</v>
      </c>
      <c r="EE70" s="2">
        <v>5474</v>
      </c>
      <c r="EF70" s="2">
        <v>6300</v>
      </c>
      <c r="EG70" s="2"/>
      <c r="EH70" s="2">
        <v>4566.97</v>
      </c>
      <c r="EI70" s="2">
        <v>8061.27</v>
      </c>
      <c r="EJ70" s="2">
        <v>4275.8100000000004</v>
      </c>
      <c r="EK70" s="2"/>
      <c r="EL70" s="2"/>
      <c r="EM70" s="2">
        <v>8464</v>
      </c>
      <c r="EN70" s="2">
        <v>32220.97</v>
      </c>
      <c r="EO70" s="2"/>
      <c r="EP70" s="2">
        <v>10948</v>
      </c>
      <c r="EQ70" s="2">
        <v>5982</v>
      </c>
      <c r="ER70" s="2"/>
      <c r="ES70" s="2">
        <v>3358</v>
      </c>
      <c r="ET70" s="2">
        <v>7881.33</v>
      </c>
      <c r="EU70" s="2"/>
      <c r="EV70" s="2"/>
      <c r="EW70" s="2">
        <v>6125</v>
      </c>
      <c r="EX70" s="2"/>
      <c r="EY70" s="2">
        <v>5474</v>
      </c>
      <c r="EZ70" s="2"/>
      <c r="FA70" s="2">
        <v>8464</v>
      </c>
      <c r="FB70" s="2">
        <v>8194.33</v>
      </c>
      <c r="FC70" s="2"/>
      <c r="FD70" s="2"/>
      <c r="FE70" s="2">
        <v>5945.77</v>
      </c>
      <c r="FF70" s="2">
        <v>3695.33</v>
      </c>
      <c r="FG70" s="2">
        <v>7053.34</v>
      </c>
      <c r="FH70" s="2"/>
      <c r="FI70" s="2">
        <v>3273740.73</v>
      </c>
      <c r="FJ70" s="2"/>
      <c r="FK70" s="2"/>
      <c r="FL70" s="2"/>
      <c r="FM70" s="2"/>
      <c r="FN70" s="2">
        <v>5474</v>
      </c>
      <c r="FO70" s="2">
        <v>28754.26</v>
      </c>
      <c r="FP70" s="2">
        <v>5916.64</v>
      </c>
      <c r="FQ70" s="2">
        <v>48165.34</v>
      </c>
      <c r="FR70" s="2">
        <v>7279.32</v>
      </c>
      <c r="FS70" s="2"/>
      <c r="FT70" s="2">
        <v>5474</v>
      </c>
      <c r="FU70" s="2"/>
      <c r="FV70" s="2">
        <v>1395.33</v>
      </c>
      <c r="FW70" s="2"/>
      <c r="FX70" s="2"/>
      <c r="FY70" s="2">
        <v>4768.67</v>
      </c>
      <c r="FZ70" s="2">
        <v>1400</v>
      </c>
      <c r="GA70" s="2"/>
      <c r="GB70" s="2">
        <v>4768.67</v>
      </c>
      <c r="GC70" s="2"/>
      <c r="GD70" s="2">
        <v>19699.5</v>
      </c>
      <c r="GE70" s="2">
        <v>25419.84</v>
      </c>
      <c r="GF70" s="2"/>
      <c r="GG70" s="2"/>
      <c r="GH70" s="2">
        <v>24190.71</v>
      </c>
      <c r="GI70" s="2"/>
      <c r="GJ70" s="2"/>
      <c r="GK70" s="2"/>
      <c r="GL70" s="2">
        <v>26357.29</v>
      </c>
      <c r="GM70" s="2">
        <v>7006</v>
      </c>
      <c r="GN70" s="2"/>
      <c r="GO70" s="2"/>
      <c r="GP70" s="2">
        <v>525</v>
      </c>
      <c r="GQ70" s="2">
        <v>19046.48</v>
      </c>
      <c r="GR70" s="2"/>
      <c r="GS70" s="2"/>
      <c r="GT70" s="2"/>
      <c r="GU70" s="2"/>
      <c r="GV70" s="2"/>
      <c r="GW70" s="2"/>
      <c r="GX70" s="2"/>
      <c r="GY70" s="2">
        <v>22320.33</v>
      </c>
      <c r="GZ70" s="2">
        <v>3695.33</v>
      </c>
      <c r="HA70" s="2"/>
      <c r="HB70" s="2">
        <v>2019.19</v>
      </c>
      <c r="HC70" s="2">
        <v>52714.42</v>
      </c>
      <c r="HD70" s="2">
        <v>16422</v>
      </c>
      <c r="HE70" s="2">
        <v>10416.32</v>
      </c>
      <c r="HF70" s="2"/>
      <c r="HG70" s="2"/>
      <c r="HH70" s="2">
        <v>10242.67</v>
      </c>
      <c r="HI70" s="2"/>
      <c r="HJ70" s="2">
        <v>4252033.09</v>
      </c>
      <c r="HK70" s="2"/>
      <c r="HL70" s="2">
        <v>56796.07</v>
      </c>
      <c r="HM70" s="2"/>
      <c r="HN70" s="2"/>
      <c r="HO70" s="2"/>
      <c r="HP70" s="2"/>
      <c r="HQ70" s="2">
        <v>4915</v>
      </c>
      <c r="HR70" s="2">
        <v>30331.34</v>
      </c>
      <c r="HS70" s="2"/>
      <c r="HT70" s="2">
        <v>60</v>
      </c>
      <c r="HU70" s="2"/>
      <c r="HV70" s="2"/>
      <c r="HW70" s="2"/>
      <c r="HX70" s="2">
        <v>4662.1400000000003</v>
      </c>
      <c r="HY70" s="2"/>
      <c r="HZ70" s="2"/>
      <c r="IA70" s="2"/>
      <c r="IB70" s="2">
        <v>201600</v>
      </c>
      <c r="IC70" s="2">
        <v>8544.9699999999993</v>
      </c>
      <c r="ID70" s="2">
        <v>6180</v>
      </c>
      <c r="IE70" s="2">
        <v>3547.83</v>
      </c>
      <c r="IF70" s="2"/>
      <c r="IG70" s="2"/>
      <c r="IH70" s="2">
        <v>37265.839999999997</v>
      </c>
      <c r="II70" s="2">
        <v>27782.76</v>
      </c>
      <c r="IJ70" s="2">
        <v>8371.94</v>
      </c>
      <c r="IK70" s="2">
        <v>10021.91</v>
      </c>
      <c r="IL70" s="2"/>
      <c r="IM70" s="2">
        <v>140</v>
      </c>
      <c r="IN70" s="2"/>
      <c r="IO70" s="2"/>
      <c r="IP70" s="2"/>
      <c r="IQ70" s="2"/>
      <c r="IR70" s="2">
        <v>5474</v>
      </c>
      <c r="IS70" s="2">
        <v>62191.01</v>
      </c>
      <c r="IT70" s="2">
        <v>67586.66</v>
      </c>
      <c r="IU70" s="2"/>
      <c r="IV70" s="2">
        <v>28350</v>
      </c>
      <c r="IW70" s="2">
        <v>525.79999999999995</v>
      </c>
      <c r="IX70" s="2"/>
      <c r="IY70" s="2">
        <v>2245.65</v>
      </c>
      <c r="IZ70" s="2"/>
      <c r="JA70" s="2"/>
      <c r="JB70" s="2">
        <v>2895.97</v>
      </c>
      <c r="JC70" s="2">
        <v>16051.76</v>
      </c>
      <c r="JD70" s="2"/>
      <c r="JE70" s="2">
        <v>19647.580000000002</v>
      </c>
      <c r="JF70" s="2">
        <v>7206.66</v>
      </c>
      <c r="JG70" s="2">
        <v>5916.64</v>
      </c>
      <c r="JH70" s="2"/>
      <c r="JI70" s="2"/>
      <c r="JJ70" s="2"/>
      <c r="JK70" s="2">
        <v>39192.01</v>
      </c>
      <c r="JL70" s="2">
        <v>10320</v>
      </c>
      <c r="JM70" s="2">
        <v>5474</v>
      </c>
      <c r="JN70" s="2"/>
      <c r="JO70" s="2">
        <v>11923.91</v>
      </c>
      <c r="JP70" s="2">
        <v>31382.54</v>
      </c>
      <c r="JQ70" s="2">
        <v>4865.67</v>
      </c>
      <c r="JR70" s="2">
        <v>10242.67</v>
      </c>
      <c r="JS70" s="2">
        <v>2300</v>
      </c>
      <c r="JT70" s="2"/>
      <c r="JU70" s="2">
        <v>70</v>
      </c>
      <c r="JV70" s="2"/>
      <c r="JW70" s="2">
        <v>49120</v>
      </c>
      <c r="JX70" s="2">
        <v>2145.9699999999998</v>
      </c>
      <c r="JY70" s="2"/>
      <c r="JZ70" s="2"/>
      <c r="KA70" s="2"/>
      <c r="KB70" s="2"/>
      <c r="KC70" s="2"/>
      <c r="KD70" s="2">
        <v>7958.01</v>
      </c>
      <c r="KE70" s="2"/>
      <c r="KF70" s="2">
        <v>5310</v>
      </c>
      <c r="KG70" s="2">
        <v>7385892.3300000001</v>
      </c>
      <c r="KH70" s="2"/>
      <c r="KI70" s="2"/>
      <c r="KJ70" s="2"/>
      <c r="KK70" s="2">
        <v>11342.66</v>
      </c>
      <c r="KL70" s="2"/>
      <c r="KM70" s="2"/>
      <c r="KN70" s="2"/>
      <c r="KO70" s="2"/>
      <c r="KP70" s="2">
        <v>20900.5</v>
      </c>
      <c r="KQ70" s="2">
        <v>690</v>
      </c>
      <c r="KR70" s="2"/>
      <c r="KS70" s="2">
        <v>34720</v>
      </c>
      <c r="KT70" s="2">
        <v>5474</v>
      </c>
      <c r="KU70" s="2">
        <v>5474</v>
      </c>
      <c r="KV70" s="2"/>
      <c r="KW70" s="2">
        <v>3530</v>
      </c>
      <c r="KX70" s="2">
        <v>46842.95</v>
      </c>
      <c r="KY70" s="2">
        <v>6608.71</v>
      </c>
      <c r="KZ70" s="2">
        <v>1785</v>
      </c>
      <c r="LA70" s="2"/>
      <c r="LB70" s="2">
        <v>14395</v>
      </c>
      <c r="LC70" s="2">
        <v>855</v>
      </c>
      <c r="LD70" s="2">
        <v>7140</v>
      </c>
      <c r="LE70" s="2"/>
      <c r="LF70" s="2">
        <v>8238875.71</v>
      </c>
      <c r="LG70" s="2">
        <v>25924.959999999999</v>
      </c>
      <c r="LH70" s="2">
        <v>10948</v>
      </c>
      <c r="LI70" s="2"/>
      <c r="LJ70" s="2">
        <v>10710</v>
      </c>
      <c r="LK70" s="2"/>
      <c r="LL70" s="2">
        <v>5474</v>
      </c>
      <c r="LM70" s="2"/>
      <c r="LN70" s="2"/>
      <c r="LO70" s="2">
        <v>6284.62</v>
      </c>
      <c r="LP70" s="2">
        <v>6264.76</v>
      </c>
      <c r="LQ70" s="2">
        <v>24676.06</v>
      </c>
      <c r="LR70" s="2"/>
      <c r="LS70" s="2">
        <v>5742</v>
      </c>
      <c r="LT70" s="2">
        <v>27196.65</v>
      </c>
      <c r="LU70" s="2">
        <v>23741.599999999999</v>
      </c>
      <c r="LV70" s="2">
        <v>93184</v>
      </c>
      <c r="LW70" s="2"/>
      <c r="LX70" s="2">
        <v>2101</v>
      </c>
      <c r="LY70" s="2">
        <v>10242.66</v>
      </c>
      <c r="LZ70" s="2">
        <v>4768.66</v>
      </c>
      <c r="MA70" s="2"/>
      <c r="MB70" s="2">
        <v>6850.16</v>
      </c>
      <c r="MC70" s="2">
        <v>465</v>
      </c>
      <c r="MD70" s="2">
        <v>51166.68</v>
      </c>
      <c r="ME70" s="2"/>
      <c r="MF70" s="2">
        <v>51708.67</v>
      </c>
      <c r="MG70" s="2">
        <v>212250</v>
      </c>
      <c r="MH70" s="2"/>
      <c r="MI70" s="2">
        <v>19348.669999999998</v>
      </c>
      <c r="MJ70" s="2"/>
      <c r="MK70" s="2"/>
      <c r="ML70" s="2">
        <v>80647.34</v>
      </c>
      <c r="MM70" s="2">
        <v>2565</v>
      </c>
      <c r="MN70" s="2">
        <v>7390.66</v>
      </c>
      <c r="MO70" s="2"/>
      <c r="MP70" s="2">
        <v>201600</v>
      </c>
      <c r="MQ70" s="2"/>
      <c r="MR70" s="2">
        <v>45449.98</v>
      </c>
      <c r="MS70" s="2"/>
      <c r="MT70" s="2"/>
      <c r="MU70" s="2"/>
      <c r="MV70" s="2"/>
      <c r="MW70" s="2"/>
      <c r="MX70" s="2"/>
      <c r="MY70" s="2">
        <v>4547.91</v>
      </c>
      <c r="MZ70" s="2"/>
      <c r="NA70" s="2"/>
      <c r="NB70" s="2">
        <v>1515.97</v>
      </c>
      <c r="NC70" s="2">
        <v>58226.66</v>
      </c>
      <c r="ND70" s="2"/>
      <c r="NE70" s="2">
        <v>11590.51</v>
      </c>
      <c r="NF70" s="2">
        <v>21606.79</v>
      </c>
      <c r="NG70" s="2"/>
      <c r="NH70" s="2">
        <v>9523.52</v>
      </c>
      <c r="NI70" s="2"/>
      <c r="NJ70" s="2">
        <v>29924.21</v>
      </c>
      <c r="NK70" s="2"/>
      <c r="NL70" s="2">
        <v>454800</v>
      </c>
      <c r="NM70" s="2"/>
      <c r="NN70" s="2"/>
      <c r="NO70" s="2">
        <v>8832</v>
      </c>
      <c r="NP70" s="2"/>
      <c r="NQ70" s="2"/>
      <c r="NR70" s="2">
        <v>5182.67</v>
      </c>
      <c r="NS70" s="2"/>
      <c r="NT70" s="2"/>
      <c r="NU70" s="2"/>
      <c r="NV70" s="2">
        <v>39984.35</v>
      </c>
      <c r="NW70" s="2"/>
      <c r="NX70" s="2"/>
      <c r="NY70" s="2"/>
      <c r="NZ70" s="2">
        <v>2550</v>
      </c>
      <c r="OA70" s="2">
        <v>15478.67</v>
      </c>
      <c r="OB70" s="2"/>
      <c r="OC70" s="2">
        <v>19105.34</v>
      </c>
      <c r="OD70" s="2">
        <v>17374.669999999998</v>
      </c>
      <c r="OE70" s="2"/>
      <c r="OF70" s="2">
        <v>17552.099999999999</v>
      </c>
      <c r="OG70" s="2"/>
      <c r="OH70" s="2">
        <v>17640</v>
      </c>
      <c r="OI70" s="2"/>
      <c r="OJ70" s="2">
        <v>3281.33</v>
      </c>
      <c r="OK70" s="2">
        <v>1778.67</v>
      </c>
      <c r="OL70" s="2">
        <v>50544.97</v>
      </c>
      <c r="OM70" s="2">
        <v>3648.12</v>
      </c>
      <c r="ON70" s="2">
        <v>29087.33</v>
      </c>
      <c r="OO70" s="2">
        <v>8034.66</v>
      </c>
      <c r="OP70" s="2">
        <v>7725</v>
      </c>
      <c r="OQ70" s="2"/>
      <c r="OR70" s="2">
        <v>11583.67</v>
      </c>
      <c r="OS70" s="2">
        <v>1978</v>
      </c>
      <c r="OT70" s="2">
        <v>2652.67</v>
      </c>
      <c r="OU70" s="2">
        <v>4400.67</v>
      </c>
      <c r="OV70" s="2"/>
      <c r="OW70" s="2">
        <v>17341.98</v>
      </c>
      <c r="OX70" s="2"/>
      <c r="OY70" s="2"/>
      <c r="OZ70" s="2"/>
      <c r="PA70" s="2">
        <v>42464.44</v>
      </c>
      <c r="PB70" s="2">
        <v>4768.67</v>
      </c>
      <c r="PC70" s="2">
        <v>16483.34</v>
      </c>
      <c r="PD70" s="2"/>
      <c r="PE70" s="2"/>
      <c r="PF70" s="2"/>
      <c r="PG70" s="2"/>
      <c r="PH70" s="2"/>
      <c r="PI70" s="2">
        <v>10672.01</v>
      </c>
      <c r="PJ70" s="2">
        <v>10748.67</v>
      </c>
      <c r="PK70" s="2"/>
      <c r="PL70" s="2"/>
      <c r="PM70" s="2">
        <v>2284.67</v>
      </c>
      <c r="PN70" s="2">
        <v>21849.99</v>
      </c>
      <c r="PO70" s="2"/>
      <c r="PP70" s="2"/>
      <c r="PQ70" s="2"/>
      <c r="PR70" s="2"/>
      <c r="PS70" s="2">
        <v>85992.21</v>
      </c>
      <c r="PT70" s="2"/>
      <c r="PU70" s="2"/>
      <c r="PV70" s="2">
        <v>4768.66</v>
      </c>
      <c r="PW70" s="2"/>
      <c r="PX70" s="2">
        <v>5474</v>
      </c>
      <c r="PY70" s="2">
        <v>911649.22</v>
      </c>
      <c r="PZ70" s="2"/>
      <c r="QA70" s="2"/>
      <c r="QB70" s="2"/>
      <c r="QC70" s="2"/>
      <c r="QD70" s="2"/>
      <c r="QE70" s="2"/>
      <c r="QF70" s="2"/>
      <c r="QG70" s="2"/>
      <c r="QH70" s="2">
        <v>1805.32</v>
      </c>
      <c r="QI70" s="2"/>
      <c r="QJ70" s="2">
        <v>9660</v>
      </c>
      <c r="QK70" s="2">
        <v>1515.97</v>
      </c>
      <c r="QL70" s="2">
        <v>13654.75</v>
      </c>
      <c r="QM70" s="2">
        <v>17300.66</v>
      </c>
      <c r="QN70" s="2"/>
      <c r="QO70" s="2">
        <v>112000</v>
      </c>
      <c r="QP70" s="2">
        <v>134400</v>
      </c>
      <c r="QQ70" s="2"/>
      <c r="QR70" s="2"/>
      <c r="QS70" s="2">
        <v>34561.589999999997</v>
      </c>
      <c r="QT70" s="2"/>
      <c r="QU70" s="2"/>
      <c r="QV70" s="2"/>
      <c r="QW70" s="2"/>
      <c r="QX70" s="2"/>
      <c r="QY70" s="2"/>
      <c r="QZ70" s="2"/>
      <c r="RA70" s="2"/>
      <c r="RB70" s="2"/>
      <c r="RC70" s="2"/>
      <c r="RD70" s="2"/>
      <c r="RE70" s="2"/>
      <c r="RF70" s="2">
        <v>60651.35</v>
      </c>
      <c r="RG70" s="2">
        <v>4545</v>
      </c>
      <c r="RH70" s="2"/>
      <c r="RI70" s="2"/>
      <c r="RJ70" s="2">
        <v>915</v>
      </c>
      <c r="RK70" s="2">
        <v>7420</v>
      </c>
      <c r="RL70" s="2">
        <v>4645</v>
      </c>
      <c r="RM70" s="2">
        <v>3570</v>
      </c>
      <c r="RN70" s="2"/>
      <c r="RO70" s="2"/>
      <c r="RP70" s="2">
        <v>90075</v>
      </c>
      <c r="RQ70" s="2">
        <v>2990</v>
      </c>
      <c r="RR70" s="2">
        <v>10680.81</v>
      </c>
      <c r="RS70" s="2"/>
      <c r="RT70" s="2">
        <v>1435</v>
      </c>
      <c r="RU70" s="2"/>
      <c r="RV70" s="2">
        <v>4775</v>
      </c>
      <c r="RW70" s="2"/>
      <c r="RX70" s="2"/>
      <c r="RY70" s="2"/>
      <c r="RZ70" s="2">
        <v>31326.1</v>
      </c>
      <c r="SA70" s="2"/>
      <c r="SB70" s="2">
        <v>5604.21</v>
      </c>
      <c r="SC70" s="2">
        <v>3358</v>
      </c>
      <c r="SD70" s="2">
        <v>39427.5</v>
      </c>
      <c r="SE70" s="2">
        <v>9709.4500000000007</v>
      </c>
      <c r="SF70" s="2">
        <v>31628</v>
      </c>
      <c r="SG70" s="2"/>
      <c r="SH70" s="2">
        <v>7636</v>
      </c>
      <c r="SI70" s="2"/>
      <c r="SJ70" s="2">
        <v>20301.330000000002</v>
      </c>
      <c r="SK70" s="2"/>
      <c r="SL70" s="2">
        <v>8463.99</v>
      </c>
      <c r="SM70" s="2">
        <v>19008.669999999998</v>
      </c>
      <c r="SN70" s="2">
        <v>9279.33</v>
      </c>
      <c r="SO70" s="2">
        <v>12649.57</v>
      </c>
      <c r="SP70" s="2"/>
      <c r="SQ70" s="2">
        <v>3695.33</v>
      </c>
      <c r="SR70" s="2">
        <v>31018.67</v>
      </c>
      <c r="SS70" s="2">
        <v>2039.33</v>
      </c>
      <c r="ST70" s="2">
        <v>31105.34</v>
      </c>
      <c r="SU70" s="2">
        <v>90</v>
      </c>
      <c r="SV70" s="2">
        <v>6730</v>
      </c>
      <c r="SW70" s="2"/>
      <c r="SX70" s="2"/>
      <c r="SY70" s="2">
        <v>105</v>
      </c>
      <c r="SZ70" s="2">
        <v>1860</v>
      </c>
      <c r="TA70" s="2"/>
      <c r="TB70" s="2">
        <v>12780</v>
      </c>
      <c r="TC70" s="2"/>
      <c r="TD70" s="2"/>
      <c r="TE70" s="2"/>
      <c r="TF70" s="2">
        <v>2120</v>
      </c>
      <c r="TG70" s="2"/>
      <c r="TH70" s="2">
        <v>9552.67</v>
      </c>
      <c r="TI70" s="2">
        <v>16010.67</v>
      </c>
      <c r="TJ70" s="2"/>
      <c r="TK70" s="2">
        <v>30028.47</v>
      </c>
      <c r="TL70" s="2">
        <v>20221.98</v>
      </c>
      <c r="TM70" s="2">
        <v>6698.63</v>
      </c>
      <c r="TN70" s="2">
        <v>14678.96</v>
      </c>
      <c r="TO70" s="2">
        <v>8924</v>
      </c>
      <c r="TP70" s="2"/>
      <c r="TQ70" s="2">
        <v>32768.67</v>
      </c>
      <c r="TR70" s="2">
        <v>2990</v>
      </c>
      <c r="TS70" s="2">
        <v>13570.01</v>
      </c>
      <c r="TT70" s="2">
        <v>11116.67</v>
      </c>
      <c r="TU70" s="2">
        <v>1781.62</v>
      </c>
      <c r="TV70" s="2">
        <v>10254.549999999999</v>
      </c>
      <c r="TW70" s="2"/>
      <c r="TX70" s="2">
        <v>21466.67</v>
      </c>
      <c r="TY70" s="2"/>
      <c r="TZ70" s="2">
        <v>6905</v>
      </c>
      <c r="UA70" s="2">
        <v>6768.33</v>
      </c>
      <c r="UB70" s="2">
        <v>5474</v>
      </c>
      <c r="UC70" s="2">
        <v>11070.66</v>
      </c>
      <c r="UD70" s="2">
        <v>6915.33</v>
      </c>
      <c r="UE70" s="2">
        <v>53900</v>
      </c>
      <c r="UF70" s="2"/>
      <c r="UG70" s="2"/>
      <c r="UH70" s="2">
        <v>5458.67</v>
      </c>
      <c r="UI70" s="2">
        <v>15256.67</v>
      </c>
      <c r="UJ70" s="2"/>
      <c r="UK70" s="2">
        <v>17970.66</v>
      </c>
      <c r="UL70" s="2">
        <v>8280</v>
      </c>
      <c r="UM70" s="2"/>
      <c r="UN70" s="2">
        <v>8801.32</v>
      </c>
      <c r="UO70" s="2"/>
      <c r="UP70" s="2">
        <v>4768.67</v>
      </c>
      <c r="UQ70" s="2">
        <v>291.33</v>
      </c>
      <c r="UR70" s="2">
        <v>18422.310000000001</v>
      </c>
      <c r="US70" s="2">
        <v>322</v>
      </c>
      <c r="UT70" s="2"/>
      <c r="UU70" s="2">
        <v>29324</v>
      </c>
      <c r="UV70" s="2"/>
      <c r="UW70" s="2">
        <v>22164</v>
      </c>
      <c r="UX70" s="2">
        <v>2010</v>
      </c>
      <c r="UY70" s="2">
        <v>15667.34</v>
      </c>
      <c r="UZ70" s="2">
        <v>12832</v>
      </c>
      <c r="VA70" s="2">
        <v>10570.66</v>
      </c>
      <c r="VB70" s="2">
        <v>17050.669999999998</v>
      </c>
      <c r="VC70" s="2">
        <v>2269.33</v>
      </c>
      <c r="VD70" s="2">
        <v>3213.67</v>
      </c>
      <c r="VE70" s="2">
        <v>8068</v>
      </c>
      <c r="VF70" s="2">
        <v>3695.33</v>
      </c>
      <c r="VG70" s="2">
        <v>20275.650000000001</v>
      </c>
      <c r="VH70" s="2">
        <v>3000</v>
      </c>
      <c r="VI70" s="2">
        <v>107.33</v>
      </c>
      <c r="VJ70" s="2"/>
      <c r="VK70" s="2">
        <v>36490.01</v>
      </c>
      <c r="VL70" s="2"/>
      <c r="VM70" s="2">
        <v>9495.9500000000007</v>
      </c>
      <c r="VN70" s="2"/>
      <c r="VO70" s="2">
        <v>29090.94</v>
      </c>
      <c r="VP70" s="2"/>
      <c r="VQ70" s="2">
        <v>14488.45</v>
      </c>
      <c r="VR70" s="2"/>
      <c r="VS70" s="2"/>
      <c r="VT70" s="2">
        <v>14707.07</v>
      </c>
      <c r="VU70" s="2"/>
      <c r="VV70" s="2">
        <v>26459.07</v>
      </c>
      <c r="VW70" s="2">
        <v>2189.04</v>
      </c>
      <c r="VX70" s="2"/>
      <c r="VY70" s="2">
        <v>2245.65</v>
      </c>
      <c r="VZ70" s="2">
        <v>15811866.99</v>
      </c>
      <c r="WA70" s="2"/>
      <c r="WB70" s="2">
        <v>67200</v>
      </c>
      <c r="WC70" s="2"/>
      <c r="WD70" s="2"/>
      <c r="WE70" s="2"/>
      <c r="WF70" s="2">
        <v>5474</v>
      </c>
      <c r="WG70" s="2">
        <v>25891.1</v>
      </c>
      <c r="WH70" s="2">
        <v>9884</v>
      </c>
      <c r="WI70" s="2">
        <v>29232.67</v>
      </c>
      <c r="WJ70" s="2"/>
      <c r="WK70" s="2">
        <v>698278.01</v>
      </c>
      <c r="WL70" s="2">
        <v>5474</v>
      </c>
      <c r="WM70" s="2">
        <v>12704</v>
      </c>
      <c r="WN70" s="2">
        <v>16023.33</v>
      </c>
      <c r="WO70" s="2"/>
      <c r="WP70" s="2"/>
      <c r="WQ70" s="2"/>
      <c r="WR70" s="2"/>
      <c r="WS70" s="2">
        <v>336182.14</v>
      </c>
      <c r="WT70" s="2">
        <v>39322.6</v>
      </c>
      <c r="WU70" s="2"/>
      <c r="WV70" s="2"/>
      <c r="WW70" s="2">
        <v>11414.98</v>
      </c>
      <c r="WX70" s="2"/>
      <c r="WY70" s="2"/>
      <c r="WZ70" s="2"/>
      <c r="XA70" s="2"/>
      <c r="XB70" s="2">
        <v>11830.97</v>
      </c>
      <c r="XC70" s="2">
        <v>10580</v>
      </c>
      <c r="XD70" s="2"/>
      <c r="XE70" s="2">
        <v>7745</v>
      </c>
      <c r="XF70" s="2"/>
      <c r="XG70" s="2"/>
      <c r="XH70" s="2">
        <v>6410.44</v>
      </c>
      <c r="XI70" s="2">
        <v>5474</v>
      </c>
      <c r="XJ70" s="2">
        <v>34490.94</v>
      </c>
      <c r="XK70" s="2">
        <v>10685.3</v>
      </c>
      <c r="XL70" s="2">
        <v>6348</v>
      </c>
      <c r="XM70" s="2">
        <v>11085.99</v>
      </c>
      <c r="XN70" s="2">
        <v>230</v>
      </c>
      <c r="XO70" s="2">
        <v>5474</v>
      </c>
      <c r="XP70" s="2">
        <v>36168</v>
      </c>
      <c r="XQ70" s="2">
        <v>10242.67</v>
      </c>
      <c r="XR70" s="2"/>
      <c r="XS70" s="2"/>
      <c r="XT70" s="2">
        <v>8305.86</v>
      </c>
      <c r="XU70" s="2">
        <v>2258.23</v>
      </c>
      <c r="XV70" s="2">
        <v>3695.33</v>
      </c>
      <c r="XW70" s="2"/>
      <c r="XX70" s="2"/>
      <c r="XY70" s="2"/>
      <c r="XZ70" s="2">
        <v>2315.33</v>
      </c>
      <c r="YA70" s="2"/>
      <c r="YB70" s="2"/>
      <c r="YC70" s="2">
        <v>4768.67</v>
      </c>
      <c r="YD70" s="2">
        <v>28434.67</v>
      </c>
      <c r="YE70" s="2">
        <v>1785</v>
      </c>
      <c r="YF70" s="2">
        <v>24942.67</v>
      </c>
      <c r="YG70" s="2"/>
      <c r="YH70" s="2">
        <v>5474</v>
      </c>
      <c r="YI70" s="2"/>
      <c r="YJ70" s="2">
        <v>3695.33</v>
      </c>
      <c r="YK70" s="2">
        <v>19400.669999999998</v>
      </c>
      <c r="YL70" s="2">
        <v>10948</v>
      </c>
      <c r="YM70" s="2">
        <v>10948</v>
      </c>
      <c r="YN70" s="2">
        <v>230</v>
      </c>
      <c r="YO70" s="2">
        <v>5857.34</v>
      </c>
      <c r="YP70" s="2">
        <v>3358</v>
      </c>
      <c r="YQ70" s="2"/>
      <c r="YR70" s="2"/>
      <c r="YS70" s="2">
        <v>9505</v>
      </c>
      <c r="YT70" s="2">
        <v>17439.669999999998</v>
      </c>
      <c r="YU70" s="2"/>
      <c r="YV70" s="2">
        <v>19197.419999999998</v>
      </c>
      <c r="YW70" s="2">
        <v>2825</v>
      </c>
      <c r="YX70" s="2">
        <v>135</v>
      </c>
      <c r="YY70" s="2">
        <v>14203.87</v>
      </c>
      <c r="YZ70" s="2"/>
      <c r="ZA70" s="2"/>
      <c r="ZB70" s="2">
        <v>26779</v>
      </c>
      <c r="ZC70" s="2">
        <v>5474</v>
      </c>
      <c r="ZD70" s="2">
        <v>15379.33</v>
      </c>
      <c r="ZE70" s="2">
        <v>5474</v>
      </c>
      <c r="ZF70" s="2">
        <v>3695.33</v>
      </c>
      <c r="ZG70" s="2">
        <v>4983.33</v>
      </c>
      <c r="ZH70" s="2">
        <v>5474</v>
      </c>
      <c r="ZI70" s="2">
        <v>10948</v>
      </c>
      <c r="ZJ70" s="2">
        <v>4216.67</v>
      </c>
      <c r="ZK70" s="2">
        <v>4845210.66</v>
      </c>
      <c r="ZL70" s="2">
        <v>8235</v>
      </c>
      <c r="ZM70" s="2"/>
      <c r="ZN70" s="2">
        <v>30022.68</v>
      </c>
      <c r="ZO70" s="2">
        <v>27556.66</v>
      </c>
      <c r="ZP70" s="2"/>
      <c r="ZQ70" s="2">
        <v>16422</v>
      </c>
      <c r="ZR70" s="2">
        <v>32844</v>
      </c>
      <c r="ZS70" s="2">
        <v>10948</v>
      </c>
      <c r="ZT70" s="2">
        <v>43792</v>
      </c>
      <c r="ZU70" s="2">
        <v>16422</v>
      </c>
      <c r="ZV70" s="2">
        <v>3570</v>
      </c>
      <c r="ZW70" s="2"/>
      <c r="ZX70" s="2"/>
      <c r="ZY70" s="2"/>
      <c r="ZZ70" s="2">
        <v>27208.68</v>
      </c>
      <c r="AAA70" s="2"/>
      <c r="AAB70" s="2"/>
      <c r="AAC70" s="2">
        <v>10948</v>
      </c>
      <c r="AAD70" s="2">
        <v>33600</v>
      </c>
      <c r="AAE70" s="2">
        <v>14559.65</v>
      </c>
      <c r="AAF70" s="2">
        <v>33963.33</v>
      </c>
      <c r="AAG70" s="2">
        <v>2329635.38</v>
      </c>
      <c r="AAH70" s="2"/>
      <c r="AAI70" s="2"/>
      <c r="AAJ70" s="2"/>
      <c r="AAK70" s="2"/>
      <c r="AAL70" s="2"/>
      <c r="AAM70" s="2">
        <v>40589.68</v>
      </c>
      <c r="AAN70" s="2">
        <v>106185.64</v>
      </c>
      <c r="AAO70" s="2">
        <v>10184</v>
      </c>
      <c r="AAP70" s="2">
        <v>975</v>
      </c>
      <c r="AAQ70" s="2">
        <v>6256</v>
      </c>
      <c r="AAR70" s="2"/>
      <c r="AAS70" s="2"/>
      <c r="AAT70" s="2"/>
      <c r="AAU70" s="2">
        <v>3600</v>
      </c>
      <c r="AAV70" s="2">
        <v>25567</v>
      </c>
      <c r="AAW70" s="2">
        <v>22878.67</v>
      </c>
      <c r="AAX70" s="2"/>
      <c r="AAY70" s="2">
        <v>13401.34</v>
      </c>
      <c r="AAZ70" s="2">
        <v>144093.85999999999</v>
      </c>
      <c r="ABA70" s="2">
        <v>480</v>
      </c>
      <c r="ABB70" s="2">
        <v>1732.67</v>
      </c>
      <c r="ABC70" s="2"/>
      <c r="ABD70" s="2">
        <v>7912</v>
      </c>
      <c r="ABE70" s="2"/>
      <c r="ABF70" s="2">
        <v>1950</v>
      </c>
      <c r="ABG70" s="2">
        <v>253147.36</v>
      </c>
      <c r="ABH70" s="2">
        <v>1281933.26</v>
      </c>
      <c r="ABI70" s="2">
        <v>3695.33</v>
      </c>
      <c r="ABJ70" s="2">
        <v>13255</v>
      </c>
      <c r="ABK70" s="2">
        <v>2705.81</v>
      </c>
      <c r="ABL70" s="2"/>
      <c r="ABM70" s="2">
        <v>4768.67</v>
      </c>
      <c r="ABN70" s="2">
        <v>2392</v>
      </c>
      <c r="ABO70" s="2"/>
      <c r="ABP70" s="2"/>
      <c r="ABQ70" s="2"/>
      <c r="ABR70" s="2">
        <v>21731.34</v>
      </c>
      <c r="ABS70" s="2"/>
      <c r="ABT70" s="2">
        <v>3695.33</v>
      </c>
      <c r="ABU70" s="2">
        <v>4768.67</v>
      </c>
      <c r="ABV70" s="2"/>
      <c r="ABW70" s="2">
        <v>13051.91</v>
      </c>
      <c r="ABX70" s="2">
        <v>4400.67</v>
      </c>
      <c r="ABY70" s="2"/>
      <c r="ABZ70" s="2">
        <v>20577.18</v>
      </c>
      <c r="ACA70" s="2">
        <v>5474</v>
      </c>
      <c r="ACB70" s="2">
        <v>34316.31</v>
      </c>
      <c r="ACC70" s="2"/>
      <c r="ACD70" s="2">
        <v>15497.99</v>
      </c>
      <c r="ACE70" s="2"/>
      <c r="ACF70" s="2"/>
      <c r="ACG70" s="2"/>
      <c r="ACH70" s="2">
        <v>6839125.8300000001</v>
      </c>
      <c r="ACI70" s="2"/>
      <c r="ACJ70" s="2">
        <v>6646.31</v>
      </c>
      <c r="ACK70" s="2"/>
      <c r="ACL70" s="2">
        <v>1563.56</v>
      </c>
      <c r="ACM70" s="2"/>
      <c r="ACN70" s="2"/>
      <c r="ACO70" s="2"/>
      <c r="ACP70" s="2"/>
      <c r="ACQ70" s="2">
        <v>8803.67</v>
      </c>
      <c r="ACR70" s="2"/>
      <c r="ACS70" s="2"/>
      <c r="ACT70" s="2"/>
      <c r="ACU70" s="2"/>
      <c r="ACV70" s="2">
        <v>17786.650000000001</v>
      </c>
      <c r="ACW70" s="2">
        <v>14197.92</v>
      </c>
      <c r="ACX70" s="2"/>
      <c r="ACY70" s="2"/>
      <c r="ACZ70" s="2"/>
      <c r="ADA70" s="2"/>
      <c r="ADB70" s="2"/>
      <c r="ADC70" s="2">
        <v>9832.32</v>
      </c>
      <c r="ADD70" s="2">
        <v>13937.98</v>
      </c>
      <c r="ADE70" s="2">
        <v>44893.919999999998</v>
      </c>
      <c r="ADF70" s="2">
        <v>13232.66</v>
      </c>
      <c r="ADG70" s="2"/>
      <c r="ADH70" s="2"/>
      <c r="ADI70" s="2">
        <v>4400.67</v>
      </c>
      <c r="ADJ70" s="2">
        <v>15870</v>
      </c>
      <c r="ADK70" s="2"/>
      <c r="ADL70" s="2"/>
      <c r="ADM70" s="2"/>
      <c r="ADN70" s="2">
        <v>4636512.8899999997</v>
      </c>
      <c r="ADO70" s="2">
        <v>17778.32</v>
      </c>
      <c r="ADP70" s="2">
        <v>10020</v>
      </c>
      <c r="ADQ70" s="2">
        <v>44655.65</v>
      </c>
      <c r="ADR70" s="2">
        <v>2652.67</v>
      </c>
      <c r="ADS70" s="2">
        <v>5588.72</v>
      </c>
      <c r="ADT70" s="2">
        <v>4768.67</v>
      </c>
      <c r="ADU70" s="2"/>
      <c r="ADV70" s="2">
        <v>43415.35</v>
      </c>
      <c r="ADW70" s="2"/>
      <c r="ADX70" s="2">
        <v>9259.9699999999993</v>
      </c>
      <c r="ADY70" s="2">
        <v>7176</v>
      </c>
      <c r="ADZ70" s="2"/>
      <c r="AEA70" s="2">
        <v>5530</v>
      </c>
      <c r="AEB70" s="2"/>
      <c r="AEC70" s="2">
        <v>10948</v>
      </c>
      <c r="AED70" s="2"/>
      <c r="AEE70" s="2">
        <v>190274</v>
      </c>
      <c r="AEF70" s="2"/>
      <c r="AEG70" s="2"/>
      <c r="AEH70" s="2">
        <v>10948</v>
      </c>
      <c r="AEI70" s="2">
        <v>27370</v>
      </c>
      <c r="AEJ70" s="2">
        <v>6480</v>
      </c>
      <c r="AEK70" s="2">
        <v>12240</v>
      </c>
      <c r="AEL70" s="2">
        <v>10304</v>
      </c>
      <c r="AEM70" s="2">
        <v>336000</v>
      </c>
      <c r="AEN70" s="2">
        <v>7390.66</v>
      </c>
      <c r="AEO70" s="2">
        <v>23190</v>
      </c>
      <c r="AEP70" s="2">
        <v>39971.519999999997</v>
      </c>
      <c r="AEQ70" s="2">
        <v>13628.73</v>
      </c>
      <c r="AER70" s="2">
        <v>44388.57</v>
      </c>
      <c r="AES70" s="2">
        <v>24936.959999999999</v>
      </c>
      <c r="AET70" s="2">
        <v>16267.3</v>
      </c>
      <c r="AEU70" s="2">
        <v>13597.87</v>
      </c>
      <c r="AEV70" s="2"/>
      <c r="AEW70" s="2"/>
      <c r="AEX70" s="2"/>
      <c r="AEY70" s="2">
        <v>17396.189999999999</v>
      </c>
      <c r="AEZ70" s="2">
        <v>55345.18</v>
      </c>
      <c r="AFA70" s="2">
        <v>32961.660000000003</v>
      </c>
      <c r="AFB70" s="2">
        <v>1770</v>
      </c>
      <c r="AFC70" s="2">
        <v>11992.01</v>
      </c>
      <c r="AFD70" s="2">
        <v>17223.060000000001</v>
      </c>
      <c r="AFE70" s="2">
        <v>38113.82</v>
      </c>
      <c r="AFF70" s="2">
        <v>12467.5</v>
      </c>
      <c r="AFG70" s="2">
        <v>14048.62</v>
      </c>
      <c r="AFH70" s="2"/>
      <c r="AFI70" s="2">
        <v>36540</v>
      </c>
      <c r="AFJ70" s="2">
        <v>432500</v>
      </c>
      <c r="AFK70" s="2">
        <v>16261.48</v>
      </c>
      <c r="AFL70" s="2">
        <v>21576.53</v>
      </c>
      <c r="AFM70" s="2">
        <v>42845.97</v>
      </c>
      <c r="AFN70" s="2"/>
      <c r="AFO70" s="2"/>
      <c r="AFP70" s="2">
        <v>8400.48</v>
      </c>
      <c r="AFQ70" s="2">
        <v>8386.02</v>
      </c>
      <c r="AFR70" s="2"/>
      <c r="AFS70" s="2"/>
      <c r="AFT70" s="2"/>
      <c r="AFU70" s="2"/>
      <c r="AFV70" s="2"/>
      <c r="AFW70" s="2"/>
      <c r="AFX70" s="2"/>
      <c r="AFY70" s="2">
        <v>12266.68</v>
      </c>
      <c r="AFZ70" s="2"/>
      <c r="AGA70" s="2">
        <v>36280</v>
      </c>
      <c r="AGB70" s="2">
        <v>2346</v>
      </c>
      <c r="AGC70" s="2">
        <v>15120</v>
      </c>
      <c r="AGD70" s="2">
        <v>1710</v>
      </c>
      <c r="AGE70" s="2">
        <v>5228.67</v>
      </c>
      <c r="AGF70" s="2">
        <v>170409.88</v>
      </c>
      <c r="AGG70" s="2">
        <v>9789.18</v>
      </c>
      <c r="AGH70" s="2">
        <v>3695.33</v>
      </c>
      <c r="AGI70" s="2">
        <v>27895.34</v>
      </c>
      <c r="AGJ70" s="2">
        <v>37218606.149999999</v>
      </c>
      <c r="AGK70" s="2">
        <v>20339.22</v>
      </c>
      <c r="AGL70" s="2">
        <v>4352.92</v>
      </c>
      <c r="AGM70" s="2">
        <v>7138.88</v>
      </c>
      <c r="AGN70" s="2">
        <v>2650</v>
      </c>
      <c r="AGO70" s="2"/>
      <c r="AGP70" s="2">
        <v>3333.88</v>
      </c>
      <c r="AGQ70" s="2">
        <v>9721.9699999999993</v>
      </c>
      <c r="AGR70" s="2">
        <v>30900.3</v>
      </c>
      <c r="AGS70" s="2">
        <v>33469.33</v>
      </c>
      <c r="AGT70" s="2"/>
      <c r="AGU70" s="2">
        <v>3358</v>
      </c>
      <c r="AGV70" s="2">
        <v>15428.33</v>
      </c>
      <c r="AGW70" s="2">
        <v>6930.09</v>
      </c>
      <c r="AGX70" s="2">
        <v>8812.24</v>
      </c>
      <c r="AGY70" s="2"/>
      <c r="AGZ70" s="2"/>
      <c r="AHA70" s="2">
        <v>48572.92</v>
      </c>
      <c r="AHB70" s="2">
        <v>16384.650000000001</v>
      </c>
      <c r="AHC70" s="2">
        <v>1180.6600000000001</v>
      </c>
      <c r="AHD70" s="2"/>
      <c r="AHE70" s="2">
        <v>19051.21</v>
      </c>
      <c r="AHF70" s="2">
        <v>1465.65</v>
      </c>
      <c r="AHG70" s="2">
        <v>8000</v>
      </c>
      <c r="AHH70" s="2">
        <v>8463.99</v>
      </c>
      <c r="AHI70" s="2">
        <v>136648</v>
      </c>
      <c r="AHJ70" s="2">
        <v>28182.31</v>
      </c>
      <c r="AHK70" s="2">
        <v>18550.66</v>
      </c>
      <c r="AHL70" s="2"/>
      <c r="AHM70" s="2">
        <v>31946.19</v>
      </c>
      <c r="AHN70" s="2">
        <v>5703.99</v>
      </c>
      <c r="AHO70" s="2">
        <v>20822.66</v>
      </c>
      <c r="AHP70" s="2">
        <v>113059232.57000001</v>
      </c>
    </row>
    <row r="71" spans="1:900">
      <c r="A71" s="1" t="s">
        <v>2008</v>
      </c>
      <c r="B71" s="1" t="s">
        <v>2051</v>
      </c>
      <c r="C71" s="1" t="s">
        <v>2052</v>
      </c>
      <c r="D71" s="2"/>
      <c r="E71" s="2"/>
      <c r="F71" s="2">
        <v>1170</v>
      </c>
      <c r="G71" s="2">
        <v>4112.5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>
        <v>7229.68</v>
      </c>
      <c r="T71" s="2"/>
      <c r="U71" s="2">
        <v>6120</v>
      </c>
      <c r="V71" s="2"/>
      <c r="W71" s="2">
        <v>33080.65</v>
      </c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>
        <v>0</v>
      </c>
      <c r="AT71" s="2">
        <v>10948</v>
      </c>
      <c r="AU71" s="2"/>
      <c r="AV71" s="2">
        <v>13625</v>
      </c>
      <c r="AW71" s="2"/>
      <c r="AX71" s="2">
        <v>11846.1</v>
      </c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>
        <v>19200</v>
      </c>
      <c r="BP71" s="2"/>
      <c r="BQ71" s="2">
        <v>13270</v>
      </c>
      <c r="BR71" s="2"/>
      <c r="BS71" s="2"/>
      <c r="BT71" s="2"/>
      <c r="BU71" s="2"/>
      <c r="BV71" s="2"/>
      <c r="BW71" s="2"/>
      <c r="BX71" s="2"/>
      <c r="BY71" s="2"/>
      <c r="BZ71" s="2">
        <v>8670</v>
      </c>
      <c r="CA71" s="2"/>
      <c r="CB71" s="2"/>
      <c r="CC71" s="2"/>
      <c r="CD71" s="2"/>
      <c r="CE71" s="2"/>
      <c r="CF71" s="2"/>
      <c r="CG71" s="2">
        <v>6280</v>
      </c>
      <c r="CH71" s="2"/>
      <c r="CI71" s="2"/>
      <c r="CJ71" s="2"/>
      <c r="CK71" s="2">
        <v>725</v>
      </c>
      <c r="CL71" s="2"/>
      <c r="CM71" s="2"/>
      <c r="CN71" s="2"/>
      <c r="CO71" s="2"/>
      <c r="CP71" s="2"/>
      <c r="CQ71" s="2"/>
      <c r="CR71" s="2"/>
      <c r="CS71" s="2"/>
      <c r="CT71" s="2"/>
      <c r="CU71" s="2">
        <v>4606.45</v>
      </c>
      <c r="CV71" s="2"/>
      <c r="CW71" s="2"/>
      <c r="CX71" s="2"/>
      <c r="CY71" s="2">
        <v>7620</v>
      </c>
      <c r="CZ71" s="2">
        <v>11857.67</v>
      </c>
      <c r="DA71" s="2">
        <v>1110</v>
      </c>
      <c r="DB71" s="2"/>
      <c r="DC71" s="2"/>
      <c r="DD71" s="2">
        <v>14713.71</v>
      </c>
      <c r="DE71" s="2"/>
      <c r="DF71" s="2"/>
      <c r="DG71" s="2"/>
      <c r="DH71" s="2"/>
      <c r="DI71" s="2"/>
      <c r="DJ71" s="2">
        <v>7140</v>
      </c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>
        <v>13860</v>
      </c>
      <c r="DW71" s="2">
        <v>1950</v>
      </c>
      <c r="DX71" s="2"/>
      <c r="DY71" s="2"/>
      <c r="DZ71" s="2"/>
      <c r="EA71" s="2"/>
      <c r="EB71" s="2">
        <v>13482.22</v>
      </c>
      <c r="EC71" s="2"/>
      <c r="ED71" s="2"/>
      <c r="EE71" s="2"/>
      <c r="EF71" s="2"/>
      <c r="EG71" s="2">
        <v>15856.71</v>
      </c>
      <c r="EH71" s="2">
        <v>3130</v>
      </c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>
        <v>530</v>
      </c>
      <c r="EU71" s="2"/>
      <c r="EV71" s="2"/>
      <c r="EW71" s="2">
        <v>12658.34</v>
      </c>
      <c r="EX71" s="2"/>
      <c r="EY71" s="2"/>
      <c r="EZ71" s="2"/>
      <c r="FA71" s="2"/>
      <c r="FB71" s="2"/>
      <c r="FC71" s="2"/>
      <c r="FD71" s="2"/>
      <c r="FE71" s="2"/>
      <c r="FF71" s="2">
        <v>6075</v>
      </c>
      <c r="FG71" s="2"/>
      <c r="FH71" s="2">
        <v>20465</v>
      </c>
      <c r="FI71" s="2">
        <v>2018.6</v>
      </c>
      <c r="FJ71" s="2"/>
      <c r="FK71" s="2"/>
      <c r="FL71" s="2"/>
      <c r="FM71" s="2"/>
      <c r="FN71" s="2">
        <v>6480</v>
      </c>
      <c r="FO71" s="2">
        <v>7690</v>
      </c>
      <c r="FP71" s="2">
        <v>6240</v>
      </c>
      <c r="FQ71" s="2">
        <v>2245.65</v>
      </c>
      <c r="FR71" s="2"/>
      <c r="FS71" s="2"/>
      <c r="FT71" s="2"/>
      <c r="FU71" s="2">
        <v>1242</v>
      </c>
      <c r="FV71" s="2">
        <v>10710</v>
      </c>
      <c r="FW71" s="2"/>
      <c r="FX71" s="2">
        <v>15716.67</v>
      </c>
      <c r="FY71" s="2"/>
      <c r="FZ71" s="2"/>
      <c r="GA71" s="2">
        <v>7354.17</v>
      </c>
      <c r="GB71" s="2"/>
      <c r="GC71" s="2"/>
      <c r="GD71" s="2"/>
      <c r="GE71" s="2">
        <v>28440</v>
      </c>
      <c r="GF71" s="2"/>
      <c r="GG71" s="2"/>
      <c r="GH71" s="2"/>
      <c r="GI71" s="2">
        <v>14156.9</v>
      </c>
      <c r="GJ71" s="2">
        <v>18155</v>
      </c>
      <c r="GK71" s="2"/>
      <c r="GL71" s="2">
        <v>13925</v>
      </c>
      <c r="GM71" s="2"/>
      <c r="GN71" s="2">
        <v>4620</v>
      </c>
      <c r="GO71" s="2"/>
      <c r="GP71" s="2">
        <v>1050</v>
      </c>
      <c r="GQ71" s="2">
        <v>6386.89</v>
      </c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>
        <v>12800.34</v>
      </c>
      <c r="HH71" s="2">
        <v>10915</v>
      </c>
      <c r="HI71" s="2"/>
      <c r="HJ71" s="2">
        <v>1822299.88</v>
      </c>
      <c r="HK71" s="2"/>
      <c r="HL71" s="2"/>
      <c r="HM71" s="2"/>
      <c r="HN71" s="2">
        <v>10920</v>
      </c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>
        <v>14760</v>
      </c>
      <c r="IF71" s="2"/>
      <c r="IG71" s="2"/>
      <c r="IH71" s="2"/>
      <c r="II71" s="2"/>
      <c r="IJ71" s="2"/>
      <c r="IK71" s="2"/>
      <c r="IL71" s="2"/>
      <c r="IM71" s="2"/>
      <c r="IN71" s="2">
        <v>15584.63</v>
      </c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>
        <v>12135.69</v>
      </c>
      <c r="JF71" s="2"/>
      <c r="JG71" s="2"/>
      <c r="JH71" s="2"/>
      <c r="JI71" s="2"/>
      <c r="JJ71" s="2"/>
      <c r="JK71" s="2"/>
      <c r="JL71" s="2">
        <v>5145</v>
      </c>
      <c r="JM71" s="2"/>
      <c r="JN71" s="2">
        <v>1167.28</v>
      </c>
      <c r="JO71" s="2"/>
      <c r="JP71" s="2"/>
      <c r="JQ71" s="2"/>
      <c r="JR71" s="2"/>
      <c r="JS71" s="2"/>
      <c r="JT71" s="2"/>
      <c r="JU71" s="2">
        <v>6715</v>
      </c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>
        <v>2325</v>
      </c>
      <c r="KG71" s="2">
        <v>490909.36000000004</v>
      </c>
      <c r="KH71" s="2">
        <v>6300</v>
      </c>
      <c r="KI71" s="2">
        <v>23760</v>
      </c>
      <c r="KJ71" s="2"/>
      <c r="KK71" s="2"/>
      <c r="KL71" s="2">
        <v>14824.65</v>
      </c>
      <c r="KM71" s="2"/>
      <c r="KN71" s="2"/>
      <c r="KO71" s="2">
        <v>1840</v>
      </c>
      <c r="KP71" s="2"/>
      <c r="KQ71" s="2">
        <v>18840</v>
      </c>
      <c r="KR71" s="2">
        <v>1497.1</v>
      </c>
      <c r="KS71" s="2"/>
      <c r="KT71" s="2"/>
      <c r="KU71" s="2"/>
      <c r="KV71" s="2">
        <v>4500</v>
      </c>
      <c r="KW71" s="2"/>
      <c r="KX71" s="2">
        <v>32962.949999999997</v>
      </c>
      <c r="KY71" s="2">
        <v>6590</v>
      </c>
      <c r="KZ71" s="2"/>
      <c r="LA71" s="2">
        <v>1086.2</v>
      </c>
      <c r="LB71" s="2"/>
      <c r="LC71" s="2"/>
      <c r="LD71" s="2"/>
      <c r="LE71" s="2"/>
      <c r="LF71" s="2"/>
      <c r="LG71" s="2">
        <v>15000</v>
      </c>
      <c r="LH71" s="2">
        <v>38502.61</v>
      </c>
      <c r="LI71" s="2"/>
      <c r="LJ71" s="2"/>
      <c r="LK71" s="2"/>
      <c r="LL71" s="2">
        <v>1805.32</v>
      </c>
      <c r="LM71" s="2"/>
      <c r="LN71" s="2">
        <v>1578.56</v>
      </c>
      <c r="LO71" s="2"/>
      <c r="LP71" s="2">
        <v>7880</v>
      </c>
      <c r="LQ71" s="2"/>
      <c r="LR71" s="2"/>
      <c r="LS71" s="2">
        <v>17052.419999999998</v>
      </c>
      <c r="LT71" s="2">
        <v>16668.91</v>
      </c>
      <c r="LU71" s="2"/>
      <c r="LV71" s="2"/>
      <c r="LW71" s="2">
        <v>27124.639999999999</v>
      </c>
      <c r="LX71" s="2"/>
      <c r="LY71" s="2"/>
      <c r="LZ71" s="2"/>
      <c r="MA71" s="2"/>
      <c r="MB71" s="2"/>
      <c r="MC71" s="2">
        <v>930</v>
      </c>
      <c r="MD71" s="2"/>
      <c r="ME71" s="2"/>
      <c r="MF71" s="2">
        <v>19545</v>
      </c>
      <c r="MG71" s="2"/>
      <c r="MH71" s="2"/>
      <c r="MI71" s="2"/>
      <c r="MJ71" s="2"/>
      <c r="MK71" s="2">
        <v>3581.61</v>
      </c>
      <c r="ML71" s="2"/>
      <c r="MM71" s="2"/>
      <c r="MN71" s="2"/>
      <c r="MO71" s="2">
        <v>1890</v>
      </c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"/>
      <c r="NB71" s="2">
        <v>11790</v>
      </c>
      <c r="NC71" s="2"/>
      <c r="ND71" s="2"/>
      <c r="NE71" s="2"/>
      <c r="NF71" s="2"/>
      <c r="NG71" s="2">
        <v>7701.76</v>
      </c>
      <c r="NH71" s="2"/>
      <c r="NI71" s="2">
        <v>11147.69</v>
      </c>
      <c r="NJ71" s="2"/>
      <c r="NK71" s="2"/>
      <c r="NL71" s="2">
        <v>203588.79</v>
      </c>
      <c r="NM71" s="2"/>
      <c r="NN71" s="2"/>
      <c r="NO71" s="2">
        <v>41283</v>
      </c>
      <c r="NP71" s="2"/>
      <c r="NQ71" s="2"/>
      <c r="NR71" s="2"/>
      <c r="NS71" s="2"/>
      <c r="NT71" s="2"/>
      <c r="NU71" s="2"/>
      <c r="NV71" s="2"/>
      <c r="NW71" s="2"/>
      <c r="NX71" s="2"/>
      <c r="NY71" s="2"/>
      <c r="NZ71" s="2"/>
      <c r="OA71" s="2"/>
      <c r="OB71" s="2">
        <v>75936.039999999994</v>
      </c>
      <c r="OC71" s="2"/>
      <c r="OD71" s="2">
        <v>27452.42</v>
      </c>
      <c r="OE71" s="2"/>
      <c r="OF71" s="2"/>
      <c r="OG71" s="2">
        <v>14872.13</v>
      </c>
      <c r="OH71" s="2"/>
      <c r="OI71" s="2">
        <v>3020</v>
      </c>
      <c r="OJ71" s="2">
        <v>2760</v>
      </c>
      <c r="OK71" s="2"/>
      <c r="OL71" s="2"/>
      <c r="OM71" s="2"/>
      <c r="ON71" s="2">
        <v>18960</v>
      </c>
      <c r="OO71" s="2"/>
      <c r="OP71" s="2"/>
      <c r="OQ71" s="2">
        <v>8760</v>
      </c>
      <c r="OR71" s="2">
        <v>23345.83</v>
      </c>
      <c r="OS71" s="2"/>
      <c r="OT71" s="2"/>
      <c r="OU71" s="2"/>
      <c r="OV71" s="2">
        <v>15250.38</v>
      </c>
      <c r="OW71" s="2">
        <v>23480</v>
      </c>
      <c r="OX71" s="2"/>
      <c r="OY71" s="2"/>
      <c r="OZ71" s="2"/>
      <c r="PA71" s="2"/>
      <c r="PB71" s="2"/>
      <c r="PC71" s="2">
        <v>14833.71</v>
      </c>
      <c r="PD71" s="2">
        <v>11631.28</v>
      </c>
      <c r="PE71" s="2"/>
      <c r="PF71" s="2"/>
      <c r="PG71" s="2"/>
      <c r="PH71" s="2"/>
      <c r="PI71" s="2"/>
      <c r="PJ71" s="2"/>
      <c r="PK71" s="2"/>
      <c r="PL71" s="2"/>
      <c r="PM71" s="2"/>
      <c r="PN71" s="2"/>
      <c r="PO71" s="2">
        <v>20697.34</v>
      </c>
      <c r="PP71" s="2">
        <v>10620</v>
      </c>
      <c r="PQ71" s="2">
        <v>13411.83</v>
      </c>
      <c r="PR71" s="2"/>
      <c r="PS71" s="2">
        <v>2493.71</v>
      </c>
      <c r="PT71" s="2"/>
      <c r="PU71" s="2"/>
      <c r="PV71" s="2"/>
      <c r="PW71" s="2"/>
      <c r="PX71" s="2"/>
      <c r="PY71" s="2"/>
      <c r="PZ71" s="2"/>
      <c r="QA71" s="2"/>
      <c r="QB71" s="2"/>
      <c r="QC71" s="2"/>
      <c r="QD71" s="2"/>
      <c r="QE71" s="2"/>
      <c r="QF71" s="2"/>
      <c r="QG71" s="2"/>
      <c r="QH71" s="2"/>
      <c r="QI71" s="2"/>
      <c r="QJ71" s="2"/>
      <c r="QK71" s="2"/>
      <c r="QL71" s="2"/>
      <c r="QM71" s="2">
        <v>13585</v>
      </c>
      <c r="QN71" s="2"/>
      <c r="QO71" s="2">
        <v>36790</v>
      </c>
      <c r="QP71" s="2"/>
      <c r="QQ71" s="2"/>
      <c r="QR71" s="2"/>
      <c r="QS71" s="2"/>
      <c r="QT71" s="2"/>
      <c r="QU71" s="2"/>
      <c r="QV71" s="2"/>
      <c r="QW71" s="2"/>
      <c r="QX71" s="2"/>
      <c r="QY71" s="2"/>
      <c r="QZ71" s="2"/>
      <c r="RA71" s="2"/>
      <c r="RB71" s="2"/>
      <c r="RC71" s="2"/>
      <c r="RD71" s="2"/>
      <c r="RE71" s="2"/>
      <c r="RF71" s="2"/>
      <c r="RG71" s="2"/>
      <c r="RH71" s="2"/>
      <c r="RI71" s="2"/>
      <c r="RJ71" s="2"/>
      <c r="RK71" s="2"/>
      <c r="RL71" s="2"/>
      <c r="RM71" s="2"/>
      <c r="RN71" s="2"/>
      <c r="RO71" s="2"/>
      <c r="RP71" s="2"/>
      <c r="RQ71" s="2">
        <v>13664.48</v>
      </c>
      <c r="RR71" s="2"/>
      <c r="RS71" s="2"/>
      <c r="RT71" s="2"/>
      <c r="RU71" s="2"/>
      <c r="RV71" s="2"/>
      <c r="RW71" s="2"/>
      <c r="RX71" s="2"/>
      <c r="RY71" s="2"/>
      <c r="RZ71" s="2"/>
      <c r="SA71" s="2"/>
      <c r="SB71" s="2"/>
      <c r="SC71" s="2"/>
      <c r="SD71" s="2"/>
      <c r="SE71" s="2"/>
      <c r="SF71" s="2"/>
      <c r="SG71" s="2"/>
      <c r="SH71" s="2"/>
      <c r="SI71" s="2">
        <v>1108</v>
      </c>
      <c r="SJ71" s="2"/>
      <c r="SK71" s="2"/>
      <c r="SL71" s="2"/>
      <c r="SM71" s="2"/>
      <c r="SN71" s="2"/>
      <c r="SO71" s="2"/>
      <c r="SP71" s="2"/>
      <c r="SQ71" s="2"/>
      <c r="SR71" s="2"/>
      <c r="SS71" s="2"/>
      <c r="ST71" s="2"/>
      <c r="SU71" s="2"/>
      <c r="SV71" s="2"/>
      <c r="SW71" s="2"/>
      <c r="SX71" s="2"/>
      <c r="SY71" s="2"/>
      <c r="SZ71" s="2">
        <v>310</v>
      </c>
      <c r="TA71" s="2"/>
      <c r="TB71" s="2"/>
      <c r="TC71" s="2"/>
      <c r="TD71" s="2"/>
      <c r="TE71" s="2">
        <v>1435</v>
      </c>
      <c r="TF71" s="2"/>
      <c r="TG71" s="2"/>
      <c r="TH71" s="2"/>
      <c r="TI71" s="2">
        <v>12393.55</v>
      </c>
      <c r="TJ71" s="2"/>
      <c r="TK71" s="2"/>
      <c r="TL71" s="2"/>
      <c r="TM71" s="2"/>
      <c r="TN71" s="2"/>
      <c r="TO71" s="2"/>
      <c r="TP71" s="2"/>
      <c r="TQ71" s="2"/>
      <c r="TR71" s="2"/>
      <c r="TS71" s="2"/>
      <c r="TT71" s="2"/>
      <c r="TU71" s="2">
        <v>19605</v>
      </c>
      <c r="TV71" s="2">
        <v>4920</v>
      </c>
      <c r="TW71" s="2"/>
      <c r="TX71" s="2"/>
      <c r="TY71" s="2"/>
      <c r="TZ71" s="2">
        <v>52436.28</v>
      </c>
      <c r="UA71" s="2"/>
      <c r="UB71" s="2"/>
      <c r="UC71" s="2"/>
      <c r="UD71" s="2"/>
      <c r="UE71" s="2"/>
      <c r="UF71" s="2">
        <v>6420</v>
      </c>
      <c r="UG71" s="2">
        <v>11347.99</v>
      </c>
      <c r="UH71" s="2">
        <v>6420</v>
      </c>
      <c r="UI71" s="2"/>
      <c r="UJ71" s="2"/>
      <c r="UK71" s="2"/>
      <c r="UL71" s="2">
        <v>6515</v>
      </c>
      <c r="UM71" s="2"/>
      <c r="UN71" s="2"/>
      <c r="UO71" s="2">
        <v>22857.65</v>
      </c>
      <c r="UP71" s="2"/>
      <c r="UQ71" s="2"/>
      <c r="UR71" s="2"/>
      <c r="US71" s="2"/>
      <c r="UT71" s="2"/>
      <c r="UU71" s="2"/>
      <c r="UV71" s="2"/>
      <c r="UW71" s="2"/>
      <c r="UX71" s="2"/>
      <c r="UY71" s="2"/>
      <c r="UZ71" s="2"/>
      <c r="VA71" s="2"/>
      <c r="VB71" s="2"/>
      <c r="VC71" s="2"/>
      <c r="VD71" s="2"/>
      <c r="VE71" s="2"/>
      <c r="VF71" s="2"/>
      <c r="VG71" s="2"/>
      <c r="VH71" s="2">
        <v>34514</v>
      </c>
      <c r="VI71" s="2">
        <v>1650</v>
      </c>
      <c r="VJ71" s="2">
        <v>9064.18</v>
      </c>
      <c r="VK71" s="2"/>
      <c r="VL71" s="2"/>
      <c r="VM71" s="2"/>
      <c r="VN71" s="2"/>
      <c r="VO71" s="2"/>
      <c r="VP71" s="2">
        <v>19873.830000000002</v>
      </c>
      <c r="VQ71" s="2"/>
      <c r="VR71" s="2"/>
      <c r="VS71" s="2"/>
      <c r="VT71" s="2">
        <v>16435</v>
      </c>
      <c r="VU71" s="2"/>
      <c r="VV71" s="2">
        <v>514700</v>
      </c>
      <c r="VW71" s="2"/>
      <c r="VX71" s="2"/>
      <c r="VY71" s="2"/>
      <c r="VZ71" s="2">
        <v>9480</v>
      </c>
      <c r="WA71" s="2"/>
      <c r="WB71" s="2"/>
      <c r="WC71" s="2"/>
      <c r="WD71" s="2"/>
      <c r="WE71" s="2"/>
      <c r="WF71" s="2"/>
      <c r="WG71" s="2"/>
      <c r="WH71" s="2">
        <v>9585</v>
      </c>
      <c r="WI71" s="2">
        <v>37495</v>
      </c>
      <c r="WJ71" s="2"/>
      <c r="WK71" s="2"/>
      <c r="WL71" s="2"/>
      <c r="WM71" s="2"/>
      <c r="WN71" s="2"/>
      <c r="WO71" s="2"/>
      <c r="WP71" s="2"/>
      <c r="WQ71" s="2"/>
      <c r="WR71" s="2"/>
      <c r="WS71" s="2"/>
      <c r="WT71" s="2">
        <v>23700</v>
      </c>
      <c r="WU71" s="2"/>
      <c r="WV71" s="2"/>
      <c r="WW71" s="2"/>
      <c r="WX71" s="2"/>
      <c r="WY71" s="2"/>
      <c r="WZ71" s="2"/>
      <c r="XA71" s="2"/>
      <c r="XB71" s="2"/>
      <c r="XC71" s="2"/>
      <c r="XD71" s="2">
        <v>3720.98</v>
      </c>
      <c r="XE71" s="2"/>
      <c r="XF71" s="2"/>
      <c r="XG71" s="2"/>
      <c r="XH71" s="2"/>
      <c r="XI71" s="2"/>
      <c r="XJ71" s="2"/>
      <c r="XK71" s="2"/>
      <c r="XL71" s="2"/>
      <c r="XM71" s="2"/>
      <c r="XN71" s="2"/>
      <c r="XO71" s="2"/>
      <c r="XP71" s="2"/>
      <c r="XQ71" s="2"/>
      <c r="XR71" s="2"/>
      <c r="XS71" s="2"/>
      <c r="XT71" s="2"/>
      <c r="XU71" s="2"/>
      <c r="XV71" s="2"/>
      <c r="XW71" s="2"/>
      <c r="XX71" s="2"/>
      <c r="XY71" s="2"/>
      <c r="XZ71" s="2"/>
      <c r="YA71" s="2"/>
      <c r="YB71" s="2"/>
      <c r="YC71" s="2"/>
      <c r="YD71" s="2">
        <v>210000</v>
      </c>
      <c r="YE71" s="2"/>
      <c r="YF71" s="2"/>
      <c r="YG71" s="2"/>
      <c r="YH71" s="2"/>
      <c r="YI71" s="2"/>
      <c r="YJ71" s="2"/>
      <c r="YK71" s="2"/>
      <c r="YL71" s="2"/>
      <c r="YM71" s="2"/>
      <c r="YN71" s="2"/>
      <c r="YO71" s="2"/>
      <c r="YP71" s="2"/>
      <c r="YQ71" s="2"/>
      <c r="YR71" s="2">
        <v>13280</v>
      </c>
      <c r="YS71" s="2"/>
      <c r="YT71" s="2"/>
      <c r="YU71" s="2"/>
      <c r="YV71" s="2"/>
      <c r="YW71" s="2"/>
      <c r="YX71" s="2"/>
      <c r="YY71" s="2"/>
      <c r="YZ71" s="2"/>
      <c r="ZA71" s="2"/>
      <c r="ZB71" s="2"/>
      <c r="ZC71" s="2"/>
      <c r="ZD71" s="2"/>
      <c r="ZE71" s="2"/>
      <c r="ZF71" s="2"/>
      <c r="ZG71" s="2"/>
      <c r="ZH71" s="2"/>
      <c r="ZI71" s="2"/>
      <c r="ZJ71" s="2"/>
      <c r="ZK71" s="2">
        <v>348000</v>
      </c>
      <c r="ZL71" s="2">
        <v>18485</v>
      </c>
      <c r="ZM71" s="2"/>
      <c r="ZN71" s="2"/>
      <c r="ZO71" s="2"/>
      <c r="ZP71" s="2"/>
      <c r="ZQ71" s="2"/>
      <c r="ZR71" s="2"/>
      <c r="ZS71" s="2"/>
      <c r="ZT71" s="2">
        <v>19202.419999999998</v>
      </c>
      <c r="ZU71" s="2"/>
      <c r="ZV71" s="2"/>
      <c r="ZW71" s="2"/>
      <c r="ZX71" s="2"/>
      <c r="ZY71" s="2"/>
      <c r="ZZ71" s="2"/>
      <c r="AAA71" s="2"/>
      <c r="AAB71" s="2"/>
      <c r="AAC71" s="2"/>
      <c r="AAD71" s="2">
        <v>14308.67</v>
      </c>
      <c r="AAE71" s="2">
        <v>18240</v>
      </c>
      <c r="AAF71" s="2"/>
      <c r="AAG71" s="2"/>
      <c r="AAH71" s="2"/>
      <c r="AAI71" s="2"/>
      <c r="AAJ71" s="2"/>
      <c r="AAK71" s="2"/>
      <c r="AAL71" s="2"/>
      <c r="AAM71" s="2"/>
      <c r="AAN71" s="2"/>
      <c r="AAO71" s="2"/>
      <c r="AAP71" s="2"/>
      <c r="AAQ71" s="2"/>
      <c r="AAR71" s="2"/>
      <c r="AAS71" s="2"/>
      <c r="AAT71" s="2"/>
      <c r="AAU71" s="2"/>
      <c r="AAV71" s="2"/>
      <c r="AAW71" s="2"/>
      <c r="AAX71" s="2"/>
      <c r="AAY71" s="2"/>
      <c r="AAZ71" s="2"/>
      <c r="ABA71" s="2"/>
      <c r="ABB71" s="2"/>
      <c r="ABC71" s="2"/>
      <c r="ABD71" s="2"/>
      <c r="ABE71" s="2"/>
      <c r="ABF71" s="2">
        <v>12260.83</v>
      </c>
      <c r="ABG71" s="2"/>
      <c r="ABH71" s="2"/>
      <c r="ABI71" s="2">
        <v>25800</v>
      </c>
      <c r="ABJ71" s="2">
        <v>23000</v>
      </c>
      <c r="ABK71" s="2">
        <v>6630</v>
      </c>
      <c r="ABL71" s="2">
        <v>15915.97</v>
      </c>
      <c r="ABM71" s="2">
        <v>8850</v>
      </c>
      <c r="ABN71" s="2">
        <v>555</v>
      </c>
      <c r="ABO71" s="2"/>
      <c r="ABP71" s="2"/>
      <c r="ABQ71" s="2">
        <v>7810</v>
      </c>
      <c r="ABR71" s="2">
        <v>6600</v>
      </c>
      <c r="ABS71" s="2"/>
      <c r="ABT71" s="2"/>
      <c r="ABU71" s="2"/>
      <c r="ABV71" s="2"/>
      <c r="ABW71" s="2"/>
      <c r="ABX71" s="2"/>
      <c r="ABY71" s="2"/>
      <c r="ABZ71" s="2"/>
      <c r="ACA71" s="2"/>
      <c r="ACB71" s="2"/>
      <c r="ACC71" s="2"/>
      <c r="ACD71" s="2"/>
      <c r="ACE71" s="2"/>
      <c r="ACF71" s="2"/>
      <c r="ACG71" s="2"/>
      <c r="ACH71" s="2">
        <v>169420</v>
      </c>
      <c r="ACI71" s="2"/>
      <c r="ACJ71" s="2"/>
      <c r="ACK71" s="2"/>
      <c r="ACL71" s="2"/>
      <c r="ACM71" s="2"/>
      <c r="ACN71" s="2"/>
      <c r="ACO71" s="2"/>
      <c r="ACP71" s="2"/>
      <c r="ACQ71" s="2"/>
      <c r="ACR71" s="2"/>
      <c r="ACS71" s="2"/>
      <c r="ACT71" s="2"/>
      <c r="ACU71" s="2">
        <v>7260</v>
      </c>
      <c r="ACV71" s="2"/>
      <c r="ACW71" s="2"/>
      <c r="ACX71" s="2"/>
      <c r="ACY71" s="2"/>
      <c r="ACZ71" s="2"/>
      <c r="ADA71" s="2"/>
      <c r="ADB71" s="2">
        <v>2940</v>
      </c>
      <c r="ADC71" s="2">
        <v>6060</v>
      </c>
      <c r="ADD71" s="2"/>
      <c r="ADE71" s="2"/>
      <c r="ADF71" s="2"/>
      <c r="ADG71" s="2"/>
      <c r="ADH71" s="2"/>
      <c r="ADI71" s="2"/>
      <c r="ADJ71" s="2"/>
      <c r="ADK71" s="2"/>
      <c r="ADL71" s="2"/>
      <c r="ADM71" s="2"/>
      <c r="ADN71" s="2">
        <v>59500</v>
      </c>
      <c r="ADO71" s="2"/>
      <c r="ADP71" s="2">
        <v>5220</v>
      </c>
      <c r="ADQ71" s="2"/>
      <c r="ADR71" s="2"/>
      <c r="ADS71" s="2"/>
      <c r="ADT71" s="2"/>
      <c r="ADU71" s="2"/>
      <c r="ADV71" s="2"/>
      <c r="ADW71" s="2">
        <v>84000</v>
      </c>
      <c r="ADX71" s="2"/>
      <c r="ADY71" s="2"/>
      <c r="ADZ71" s="2"/>
      <c r="AEA71" s="2"/>
      <c r="AEB71" s="2"/>
      <c r="AEC71" s="2"/>
      <c r="AED71" s="2"/>
      <c r="AEE71" s="2"/>
      <c r="AEF71" s="2"/>
      <c r="AEG71" s="2"/>
      <c r="AEH71" s="2"/>
      <c r="AEI71" s="2"/>
      <c r="AEJ71" s="2"/>
      <c r="AEK71" s="2"/>
      <c r="AEL71" s="2"/>
      <c r="AEM71" s="2">
        <v>118800</v>
      </c>
      <c r="AEN71" s="2"/>
      <c r="AEO71" s="2"/>
      <c r="AEP71" s="2"/>
      <c r="AEQ71" s="2"/>
      <c r="AER71" s="2"/>
      <c r="AES71" s="2"/>
      <c r="AET71" s="2"/>
      <c r="AEU71" s="2"/>
      <c r="AEV71" s="2"/>
      <c r="AEW71" s="2"/>
      <c r="AEX71" s="2">
        <v>1805.32</v>
      </c>
      <c r="AEY71" s="2"/>
      <c r="AEZ71" s="2"/>
      <c r="AFA71" s="2">
        <v>2245.65</v>
      </c>
      <c r="AFB71" s="2"/>
      <c r="AFC71" s="2"/>
      <c r="AFD71" s="2"/>
      <c r="AFE71" s="2">
        <v>51186.27</v>
      </c>
      <c r="AFF71" s="2">
        <v>5470.16</v>
      </c>
      <c r="AFG71" s="2"/>
      <c r="AFH71" s="2"/>
      <c r="AFI71" s="2"/>
      <c r="AFJ71" s="2">
        <v>12000</v>
      </c>
      <c r="AFK71" s="2"/>
      <c r="AFL71" s="2"/>
      <c r="AFM71" s="2">
        <v>11620</v>
      </c>
      <c r="AFN71" s="2"/>
      <c r="AFO71" s="2"/>
      <c r="AFP71" s="2"/>
      <c r="AFQ71" s="2"/>
      <c r="AFR71" s="2"/>
      <c r="AFS71" s="2"/>
      <c r="AFT71" s="2"/>
      <c r="AFU71" s="2"/>
      <c r="AFV71" s="2"/>
      <c r="AFW71" s="2"/>
      <c r="AFX71" s="2"/>
      <c r="AFY71" s="2">
        <v>2245.65</v>
      </c>
      <c r="AFZ71" s="2"/>
      <c r="AGA71" s="2"/>
      <c r="AGB71" s="2"/>
      <c r="AGC71" s="2"/>
      <c r="AGD71" s="2"/>
      <c r="AGE71" s="2"/>
      <c r="AGF71" s="2"/>
      <c r="AGG71" s="2"/>
      <c r="AGH71" s="2"/>
      <c r="AGI71" s="2"/>
      <c r="AGJ71" s="2">
        <v>1476887.73</v>
      </c>
      <c r="AGK71" s="2">
        <v>14985.67</v>
      </c>
      <c r="AGL71" s="2"/>
      <c r="AGM71" s="2"/>
      <c r="AGN71" s="2"/>
      <c r="AGO71" s="2"/>
      <c r="AGP71" s="2"/>
      <c r="AGQ71" s="2"/>
      <c r="AGR71" s="2"/>
      <c r="AGS71" s="2"/>
      <c r="AGT71" s="2"/>
      <c r="AGU71" s="2"/>
      <c r="AGV71" s="2"/>
      <c r="AGW71" s="2"/>
      <c r="AGX71" s="2">
        <v>17550</v>
      </c>
      <c r="AGY71" s="2"/>
      <c r="AGZ71" s="2"/>
      <c r="AHA71" s="2"/>
      <c r="AHB71" s="2"/>
      <c r="AHC71" s="2"/>
      <c r="AHD71" s="2"/>
      <c r="AHE71" s="2"/>
      <c r="AHF71" s="2"/>
      <c r="AHG71" s="2"/>
      <c r="AHH71" s="2"/>
      <c r="AHI71" s="2"/>
      <c r="AHJ71" s="2"/>
      <c r="AHK71" s="2"/>
      <c r="AHL71" s="2"/>
      <c r="AHM71" s="2">
        <v>26020</v>
      </c>
      <c r="AHN71" s="2"/>
      <c r="AHO71" s="2"/>
      <c r="AHP71" s="2">
        <v>7364416.25</v>
      </c>
    </row>
    <row r="72" spans="1:900">
      <c r="A72" s="1" t="s">
        <v>2008</v>
      </c>
      <c r="B72" s="1" t="s">
        <v>2053</v>
      </c>
      <c r="C72" s="1" t="s">
        <v>2054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>
        <v>5304.4</v>
      </c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>
        <v>1156194</v>
      </c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>
        <v>12606</v>
      </c>
      <c r="GI72" s="2"/>
      <c r="GJ72" s="2"/>
      <c r="GK72" s="2"/>
      <c r="GL72" s="2">
        <v>3781.8</v>
      </c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>
        <v>2521.1999999999998</v>
      </c>
      <c r="JQ72" s="2"/>
      <c r="JR72" s="2"/>
      <c r="JS72" s="2"/>
      <c r="JT72" s="2"/>
      <c r="JU72" s="2">
        <v>140</v>
      </c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>
        <v>14707</v>
      </c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>
        <v>2101</v>
      </c>
      <c r="LJ72" s="2"/>
      <c r="LK72" s="2"/>
      <c r="LL72" s="2"/>
      <c r="LM72" s="2"/>
      <c r="LN72" s="2"/>
      <c r="LO72" s="2"/>
      <c r="LP72" s="2"/>
      <c r="LQ72" s="2"/>
      <c r="LR72" s="2"/>
      <c r="LS72" s="2">
        <v>2082.1</v>
      </c>
      <c r="LT72" s="2"/>
      <c r="LU72" s="2"/>
      <c r="LV72" s="2"/>
      <c r="LW72" s="2"/>
      <c r="LX72" s="2"/>
      <c r="LY72" s="2"/>
      <c r="LZ72" s="2"/>
      <c r="MA72" s="2"/>
      <c r="MB72" s="2"/>
      <c r="MC72" s="2">
        <v>465</v>
      </c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2"/>
      <c r="NB72" s="2"/>
      <c r="NC72" s="2"/>
      <c r="ND72" s="2"/>
      <c r="NE72" s="2"/>
      <c r="NF72" s="2"/>
      <c r="NG72" s="2"/>
      <c r="NH72" s="2"/>
      <c r="NI72" s="2"/>
      <c r="NJ72" s="2"/>
      <c r="NK72" s="2"/>
      <c r="NL72" s="2"/>
      <c r="NM72" s="2"/>
      <c r="NN72" s="2"/>
      <c r="NO72" s="2"/>
      <c r="NP72" s="2"/>
      <c r="NQ72" s="2"/>
      <c r="NR72" s="2"/>
      <c r="NS72" s="2"/>
      <c r="NT72" s="2"/>
      <c r="NU72" s="2"/>
      <c r="NV72" s="2"/>
      <c r="NW72" s="2"/>
      <c r="NX72" s="2"/>
      <c r="NY72" s="2"/>
      <c r="NZ72" s="2"/>
      <c r="OA72" s="2"/>
      <c r="OB72" s="2"/>
      <c r="OC72" s="2"/>
      <c r="OD72" s="2"/>
      <c r="OE72" s="2"/>
      <c r="OF72" s="2"/>
      <c r="OG72" s="2"/>
      <c r="OH72" s="2"/>
      <c r="OI72" s="2"/>
      <c r="OJ72" s="2"/>
      <c r="OK72" s="2"/>
      <c r="OL72" s="2"/>
      <c r="OM72" s="2"/>
      <c r="ON72" s="2"/>
      <c r="OO72" s="2"/>
      <c r="OP72" s="2">
        <v>2941.4</v>
      </c>
      <c r="OQ72" s="2"/>
      <c r="OR72" s="2"/>
      <c r="OS72" s="2"/>
      <c r="OT72" s="2"/>
      <c r="OU72" s="2"/>
      <c r="OV72" s="2"/>
      <c r="OW72" s="2"/>
      <c r="OX72" s="2"/>
      <c r="OY72" s="2"/>
      <c r="OZ72" s="2"/>
      <c r="PA72" s="2"/>
      <c r="PB72" s="2"/>
      <c r="PC72" s="2"/>
      <c r="PD72" s="2"/>
      <c r="PE72" s="2"/>
      <c r="PF72" s="2"/>
      <c r="PG72" s="2"/>
      <c r="PH72" s="2"/>
      <c r="PI72" s="2"/>
      <c r="PJ72" s="2"/>
      <c r="PK72" s="2"/>
      <c r="PL72" s="2"/>
      <c r="PM72" s="2"/>
      <c r="PN72" s="2"/>
      <c r="PO72" s="2"/>
      <c r="PP72" s="2"/>
      <c r="PQ72" s="2"/>
      <c r="PR72" s="2"/>
      <c r="PS72" s="2"/>
      <c r="PT72" s="2"/>
      <c r="PU72" s="2"/>
      <c r="PV72" s="2"/>
      <c r="PW72" s="2"/>
      <c r="PX72" s="2"/>
      <c r="PY72" s="2"/>
      <c r="PZ72" s="2"/>
      <c r="QA72" s="2"/>
      <c r="QB72" s="2"/>
      <c r="QC72" s="2"/>
      <c r="QD72" s="2"/>
      <c r="QE72" s="2"/>
      <c r="QF72" s="2"/>
      <c r="QG72" s="2"/>
      <c r="QH72" s="2"/>
      <c r="QI72" s="2"/>
      <c r="QJ72" s="2"/>
      <c r="QK72" s="2"/>
      <c r="QL72" s="2"/>
      <c r="QM72" s="2"/>
      <c r="QN72" s="2"/>
      <c r="QO72" s="2"/>
      <c r="QP72" s="2"/>
      <c r="QQ72" s="2"/>
      <c r="QR72" s="2"/>
      <c r="QS72" s="2"/>
      <c r="QT72" s="2"/>
      <c r="QU72" s="2"/>
      <c r="QV72" s="2"/>
      <c r="QW72" s="2"/>
      <c r="QX72" s="2"/>
      <c r="QY72" s="2"/>
      <c r="QZ72" s="2"/>
      <c r="RA72" s="2"/>
      <c r="RB72" s="2"/>
      <c r="RC72" s="2"/>
      <c r="RD72" s="2"/>
      <c r="RE72" s="2"/>
      <c r="RF72" s="2"/>
      <c r="RG72" s="2"/>
      <c r="RH72" s="2"/>
      <c r="RI72" s="2"/>
      <c r="RJ72" s="2"/>
      <c r="RK72" s="2"/>
      <c r="RL72" s="2"/>
      <c r="RM72" s="2"/>
      <c r="RN72" s="2"/>
      <c r="RO72" s="2"/>
      <c r="RP72" s="2"/>
      <c r="RQ72" s="2"/>
      <c r="RR72" s="2"/>
      <c r="RS72" s="2"/>
      <c r="RT72" s="2"/>
      <c r="RU72" s="2"/>
      <c r="RV72" s="2"/>
      <c r="RW72" s="2"/>
      <c r="RX72" s="2"/>
      <c r="RY72" s="2"/>
      <c r="RZ72" s="2"/>
      <c r="SA72" s="2"/>
      <c r="SB72" s="2"/>
      <c r="SC72" s="2"/>
      <c r="SD72" s="2"/>
      <c r="SE72" s="2"/>
      <c r="SF72" s="2"/>
      <c r="SG72" s="2"/>
      <c r="SH72" s="2"/>
      <c r="SI72" s="2"/>
      <c r="SJ72" s="2"/>
      <c r="SK72" s="2"/>
      <c r="SL72" s="2"/>
      <c r="SM72" s="2"/>
      <c r="SN72" s="2"/>
      <c r="SO72" s="2"/>
      <c r="SP72" s="2"/>
      <c r="SQ72" s="2"/>
      <c r="SR72" s="2"/>
      <c r="SS72" s="2"/>
      <c r="ST72" s="2"/>
      <c r="SU72" s="2"/>
      <c r="SV72" s="2"/>
      <c r="SW72" s="2"/>
      <c r="SX72" s="2"/>
      <c r="SY72" s="2"/>
      <c r="SZ72" s="2"/>
      <c r="TA72" s="2"/>
      <c r="TB72" s="2"/>
      <c r="TC72" s="2"/>
      <c r="TD72" s="2"/>
      <c r="TE72" s="2"/>
      <c r="TF72" s="2"/>
      <c r="TG72" s="2"/>
      <c r="TH72" s="2"/>
      <c r="TI72" s="2">
        <v>4500</v>
      </c>
      <c r="TJ72" s="2"/>
      <c r="TK72" s="2"/>
      <c r="TL72" s="2"/>
      <c r="TM72" s="2"/>
      <c r="TN72" s="2"/>
      <c r="TO72" s="2"/>
      <c r="TP72" s="2"/>
      <c r="TQ72" s="2"/>
      <c r="TR72" s="2"/>
      <c r="TS72" s="2"/>
      <c r="TT72" s="2"/>
      <c r="TU72" s="2"/>
      <c r="TV72" s="2"/>
      <c r="TW72" s="2"/>
      <c r="TX72" s="2"/>
      <c r="TY72" s="2"/>
      <c r="TZ72" s="2"/>
      <c r="UA72" s="2"/>
      <c r="UB72" s="2"/>
      <c r="UC72" s="2"/>
      <c r="UD72" s="2"/>
      <c r="UE72" s="2"/>
      <c r="UF72" s="2"/>
      <c r="UG72" s="2"/>
      <c r="UH72" s="2"/>
      <c r="UI72" s="2"/>
      <c r="UJ72" s="2"/>
      <c r="UK72" s="2"/>
      <c r="UL72" s="2"/>
      <c r="UM72" s="2"/>
      <c r="UN72" s="2"/>
      <c r="UO72" s="2"/>
      <c r="UP72" s="2"/>
      <c r="UQ72" s="2"/>
      <c r="UR72" s="2"/>
      <c r="US72" s="2"/>
      <c r="UT72" s="2"/>
      <c r="UU72" s="2"/>
      <c r="UV72" s="2"/>
      <c r="UW72" s="2"/>
      <c r="UX72" s="2"/>
      <c r="UY72" s="2"/>
      <c r="UZ72" s="2"/>
      <c r="VA72" s="2"/>
      <c r="VB72" s="2"/>
      <c r="VC72" s="2"/>
      <c r="VD72" s="2"/>
      <c r="VE72" s="2"/>
      <c r="VF72" s="2"/>
      <c r="VG72" s="2"/>
      <c r="VH72" s="2"/>
      <c r="VI72" s="2"/>
      <c r="VJ72" s="2"/>
      <c r="VK72" s="2"/>
      <c r="VL72" s="2"/>
      <c r="VM72" s="2"/>
      <c r="VN72" s="2"/>
      <c r="VO72" s="2"/>
      <c r="VP72" s="2"/>
      <c r="VQ72" s="2"/>
      <c r="VR72" s="2"/>
      <c r="VS72" s="2"/>
      <c r="VT72" s="2"/>
      <c r="VU72" s="2"/>
      <c r="VV72" s="2"/>
      <c r="VW72" s="2"/>
      <c r="VX72" s="2"/>
      <c r="VY72" s="2"/>
      <c r="VZ72" s="2"/>
      <c r="WA72" s="2"/>
      <c r="WB72" s="2"/>
      <c r="WC72" s="2"/>
      <c r="WD72" s="2"/>
      <c r="WE72" s="2"/>
      <c r="WF72" s="2"/>
      <c r="WG72" s="2"/>
      <c r="WH72" s="2"/>
      <c r="WI72" s="2"/>
      <c r="WJ72" s="2"/>
      <c r="WK72" s="2"/>
      <c r="WL72" s="2"/>
      <c r="WM72" s="2"/>
      <c r="WN72" s="2"/>
      <c r="WO72" s="2"/>
      <c r="WP72" s="2"/>
      <c r="WQ72" s="2"/>
      <c r="WR72" s="2"/>
      <c r="WS72" s="2"/>
      <c r="WT72" s="2"/>
      <c r="WU72" s="2"/>
      <c r="WV72" s="2"/>
      <c r="WW72" s="2"/>
      <c r="WX72" s="2"/>
      <c r="WY72" s="2"/>
      <c r="WZ72" s="2"/>
      <c r="XA72" s="2"/>
      <c r="XB72" s="2"/>
      <c r="XC72" s="2"/>
      <c r="XD72" s="2"/>
      <c r="XE72" s="2"/>
      <c r="XF72" s="2"/>
      <c r="XG72" s="2"/>
      <c r="XH72" s="2"/>
      <c r="XI72" s="2"/>
      <c r="XJ72" s="2"/>
      <c r="XK72" s="2"/>
      <c r="XL72" s="2"/>
      <c r="XM72" s="2"/>
      <c r="XN72" s="2"/>
      <c r="XO72" s="2"/>
      <c r="XP72" s="2"/>
      <c r="XQ72" s="2"/>
      <c r="XR72" s="2"/>
      <c r="XS72" s="2"/>
      <c r="XT72" s="2"/>
      <c r="XU72" s="2"/>
      <c r="XV72" s="2"/>
      <c r="XW72" s="2"/>
      <c r="XX72" s="2"/>
      <c r="XY72" s="2"/>
      <c r="XZ72" s="2"/>
      <c r="YA72" s="2"/>
      <c r="YB72" s="2"/>
      <c r="YC72" s="2"/>
      <c r="YD72" s="2"/>
      <c r="YE72" s="2"/>
      <c r="YF72" s="2"/>
      <c r="YG72" s="2"/>
      <c r="YH72" s="2"/>
      <c r="YI72" s="2"/>
      <c r="YJ72" s="2"/>
      <c r="YK72" s="2"/>
      <c r="YL72" s="2"/>
      <c r="YM72" s="2"/>
      <c r="YN72" s="2"/>
      <c r="YO72" s="2"/>
      <c r="YP72" s="2"/>
      <c r="YQ72" s="2"/>
      <c r="YR72" s="2"/>
      <c r="YS72" s="2"/>
      <c r="YT72" s="2"/>
      <c r="YU72" s="2"/>
      <c r="YV72" s="2"/>
      <c r="YW72" s="2"/>
      <c r="YX72" s="2"/>
      <c r="YY72" s="2"/>
      <c r="YZ72" s="2"/>
      <c r="ZA72" s="2"/>
      <c r="ZB72" s="2"/>
      <c r="ZC72" s="2"/>
      <c r="ZD72" s="2"/>
      <c r="ZE72" s="2"/>
      <c r="ZF72" s="2"/>
      <c r="ZG72" s="2"/>
      <c r="ZH72" s="2"/>
      <c r="ZI72" s="2"/>
      <c r="ZJ72" s="2"/>
      <c r="ZK72" s="2"/>
      <c r="ZL72" s="2"/>
      <c r="ZM72" s="2"/>
      <c r="ZN72" s="2"/>
      <c r="ZO72" s="2"/>
      <c r="ZP72" s="2"/>
      <c r="ZQ72" s="2"/>
      <c r="ZR72" s="2"/>
      <c r="ZS72" s="2"/>
      <c r="ZT72" s="2"/>
      <c r="ZU72" s="2"/>
      <c r="ZV72" s="2"/>
      <c r="ZW72" s="2"/>
      <c r="ZX72" s="2"/>
      <c r="ZY72" s="2"/>
      <c r="ZZ72" s="2"/>
      <c r="AAA72" s="2"/>
      <c r="AAB72" s="2"/>
      <c r="AAC72" s="2"/>
      <c r="AAD72" s="2"/>
      <c r="AAE72" s="2"/>
      <c r="AAF72" s="2"/>
      <c r="AAG72" s="2"/>
      <c r="AAH72" s="2"/>
      <c r="AAI72" s="2"/>
      <c r="AAJ72" s="2"/>
      <c r="AAK72" s="2"/>
      <c r="AAL72" s="2"/>
      <c r="AAM72" s="2"/>
      <c r="AAN72" s="2"/>
      <c r="AAO72" s="2"/>
      <c r="AAP72" s="2"/>
      <c r="AAQ72" s="2"/>
      <c r="AAR72" s="2">
        <v>2971.4</v>
      </c>
      <c r="AAS72" s="2"/>
      <c r="AAT72" s="2"/>
      <c r="AAU72" s="2"/>
      <c r="AAV72" s="2"/>
      <c r="AAW72" s="2"/>
      <c r="AAX72" s="2"/>
      <c r="AAY72" s="2"/>
      <c r="AAZ72" s="2"/>
      <c r="ABA72" s="2">
        <v>85.6</v>
      </c>
      <c r="ABB72" s="2"/>
      <c r="ABC72" s="2"/>
      <c r="ABD72" s="2"/>
      <c r="ABE72" s="2"/>
      <c r="ABF72" s="2"/>
      <c r="ABG72" s="2"/>
      <c r="ABH72" s="2"/>
      <c r="ABI72" s="2"/>
      <c r="ABJ72" s="2"/>
      <c r="ABK72" s="2"/>
      <c r="ABL72" s="2"/>
      <c r="ABM72" s="2"/>
      <c r="ABN72" s="2">
        <v>3348</v>
      </c>
      <c r="ABO72" s="2"/>
      <c r="ABP72" s="2"/>
      <c r="ABQ72" s="2"/>
      <c r="ABR72" s="2"/>
      <c r="ABS72" s="2"/>
      <c r="ABT72" s="2"/>
      <c r="ABU72" s="2"/>
      <c r="ABV72" s="2"/>
      <c r="ABW72" s="2"/>
      <c r="ABX72" s="2"/>
      <c r="ABY72" s="2"/>
      <c r="ABZ72" s="2"/>
      <c r="ACA72" s="2"/>
      <c r="ACB72" s="2"/>
      <c r="ACC72" s="2"/>
      <c r="ACD72" s="2">
        <v>2521.1999999999998</v>
      </c>
      <c r="ACE72" s="2"/>
      <c r="ACF72" s="2"/>
      <c r="ACG72" s="2"/>
      <c r="ACH72" s="2"/>
      <c r="ACI72" s="2"/>
      <c r="ACJ72" s="2"/>
      <c r="ACK72" s="2"/>
      <c r="ACL72" s="2"/>
      <c r="ACM72" s="2"/>
      <c r="ACN72" s="2"/>
      <c r="ACO72" s="2"/>
      <c r="ACP72" s="2"/>
      <c r="ACQ72" s="2"/>
      <c r="ACR72" s="2"/>
      <c r="ACS72" s="2"/>
      <c r="ACT72" s="2"/>
      <c r="ACU72" s="2"/>
      <c r="ACV72" s="2"/>
      <c r="ACW72" s="2"/>
      <c r="ACX72" s="2"/>
      <c r="ACY72" s="2"/>
      <c r="ACZ72" s="2"/>
      <c r="ADA72" s="2"/>
      <c r="ADB72" s="2"/>
      <c r="ADC72" s="2"/>
      <c r="ADD72" s="2"/>
      <c r="ADE72" s="2"/>
      <c r="ADF72" s="2"/>
      <c r="ADG72" s="2"/>
      <c r="ADH72" s="2"/>
      <c r="ADI72" s="2"/>
      <c r="ADJ72" s="2"/>
      <c r="ADK72" s="2"/>
      <c r="ADL72" s="2"/>
      <c r="ADM72" s="2"/>
      <c r="ADN72" s="2"/>
      <c r="ADO72" s="2"/>
      <c r="ADP72" s="2"/>
      <c r="ADQ72" s="2"/>
      <c r="ADR72" s="2"/>
      <c r="ADS72" s="2"/>
      <c r="ADT72" s="2"/>
      <c r="ADU72" s="2"/>
      <c r="ADV72" s="2"/>
      <c r="ADW72" s="2"/>
      <c r="ADX72" s="2"/>
      <c r="ADY72" s="2"/>
      <c r="ADZ72" s="2"/>
      <c r="AEA72" s="2"/>
      <c r="AEB72" s="2"/>
      <c r="AEC72" s="2"/>
      <c r="AED72" s="2"/>
      <c r="AEE72" s="2"/>
      <c r="AEF72" s="2"/>
      <c r="AEG72" s="2"/>
      <c r="AEH72" s="2"/>
      <c r="AEI72" s="2"/>
      <c r="AEJ72" s="2"/>
      <c r="AEK72" s="2"/>
      <c r="AEL72" s="2"/>
      <c r="AEM72" s="2"/>
      <c r="AEN72" s="2"/>
      <c r="AEO72" s="2"/>
      <c r="AEP72" s="2"/>
      <c r="AEQ72" s="2"/>
      <c r="AER72" s="2"/>
      <c r="AES72" s="2"/>
      <c r="AET72" s="2"/>
      <c r="AEU72" s="2"/>
      <c r="AEV72" s="2"/>
      <c r="AEW72" s="2"/>
      <c r="AEX72" s="2"/>
      <c r="AEY72" s="2"/>
      <c r="AEZ72" s="2"/>
      <c r="AFA72" s="2"/>
      <c r="AFB72" s="2"/>
      <c r="AFC72" s="2"/>
      <c r="AFD72" s="2"/>
      <c r="AFE72" s="2"/>
      <c r="AFF72" s="2"/>
      <c r="AFG72" s="2"/>
      <c r="AFH72" s="2"/>
      <c r="AFI72" s="2"/>
      <c r="AFJ72" s="2">
        <v>8000</v>
      </c>
      <c r="AFK72" s="2"/>
      <c r="AFL72" s="2"/>
      <c r="AFM72" s="2"/>
      <c r="AFN72" s="2"/>
      <c r="AFO72" s="2"/>
      <c r="AFP72" s="2"/>
      <c r="AFQ72" s="2"/>
      <c r="AFR72" s="2"/>
      <c r="AFS72" s="2"/>
      <c r="AFT72" s="2"/>
      <c r="AFU72" s="2"/>
      <c r="AFV72" s="2"/>
      <c r="AFW72" s="2"/>
      <c r="AFX72" s="2"/>
      <c r="AFY72" s="2"/>
      <c r="AFZ72" s="2"/>
      <c r="AGA72" s="2"/>
      <c r="AGB72" s="2"/>
      <c r="AGC72" s="2"/>
      <c r="AGD72" s="2"/>
      <c r="AGE72" s="2"/>
      <c r="AGF72" s="2"/>
      <c r="AGG72" s="2"/>
      <c r="AGH72" s="2"/>
      <c r="AGI72" s="2"/>
      <c r="AGJ72" s="2">
        <v>1068368.8</v>
      </c>
      <c r="AGK72" s="2"/>
      <c r="AGL72" s="2"/>
      <c r="AGM72" s="2"/>
      <c r="AGN72" s="2"/>
      <c r="AGO72" s="2"/>
      <c r="AGP72" s="2"/>
      <c r="AGQ72" s="2"/>
      <c r="AGR72" s="2"/>
      <c r="AGS72" s="2"/>
      <c r="AGT72" s="2"/>
      <c r="AGU72" s="2"/>
      <c r="AGV72" s="2"/>
      <c r="AGW72" s="2"/>
      <c r="AGX72" s="2"/>
      <c r="AGY72" s="2"/>
      <c r="AGZ72" s="2"/>
      <c r="AHA72" s="2"/>
      <c r="AHB72" s="2"/>
      <c r="AHC72" s="2"/>
      <c r="AHD72" s="2"/>
      <c r="AHE72" s="2"/>
      <c r="AHF72" s="2"/>
      <c r="AHG72" s="2"/>
      <c r="AHH72" s="2"/>
      <c r="AHI72" s="2"/>
      <c r="AHJ72" s="2"/>
      <c r="AHK72" s="2"/>
      <c r="AHL72" s="2"/>
      <c r="AHM72" s="2"/>
      <c r="AHN72" s="2"/>
      <c r="AHO72" s="2"/>
      <c r="AHP72" s="2">
        <v>2292638.9</v>
      </c>
    </row>
    <row r="73" spans="1:900">
      <c r="A73" s="1" t="s">
        <v>2008</v>
      </c>
      <c r="B73" s="1" t="s">
        <v>2055</v>
      </c>
      <c r="C73" s="1" t="s">
        <v>2056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>
        <v>5304.4</v>
      </c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>
        <v>128466</v>
      </c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>
        <v>21430.2</v>
      </c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>
        <v>1415</v>
      </c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2"/>
      <c r="NB73" s="2"/>
      <c r="NC73" s="2"/>
      <c r="ND73" s="2"/>
      <c r="NE73" s="2"/>
      <c r="NF73" s="2"/>
      <c r="NG73" s="2"/>
      <c r="NH73" s="2"/>
      <c r="NI73" s="2"/>
      <c r="NJ73" s="2"/>
      <c r="NK73" s="2"/>
      <c r="NL73" s="2"/>
      <c r="NM73" s="2"/>
      <c r="NN73" s="2"/>
      <c r="NO73" s="2"/>
      <c r="NP73" s="2"/>
      <c r="NQ73" s="2"/>
      <c r="NR73" s="2"/>
      <c r="NS73" s="2"/>
      <c r="NT73" s="2"/>
      <c r="NU73" s="2"/>
      <c r="NV73" s="2"/>
      <c r="NW73" s="2"/>
      <c r="NX73" s="2"/>
      <c r="NY73" s="2"/>
      <c r="NZ73" s="2"/>
      <c r="OA73" s="2"/>
      <c r="OB73" s="2"/>
      <c r="OC73" s="2"/>
      <c r="OD73" s="2"/>
      <c r="OE73" s="2"/>
      <c r="OF73" s="2"/>
      <c r="OG73" s="2"/>
      <c r="OH73" s="2"/>
      <c r="OI73" s="2"/>
      <c r="OJ73" s="2"/>
      <c r="OK73" s="2"/>
      <c r="OL73" s="2"/>
      <c r="OM73" s="2"/>
      <c r="ON73" s="2"/>
      <c r="OO73" s="2"/>
      <c r="OP73" s="2">
        <v>2941.4</v>
      </c>
      <c r="OQ73" s="2"/>
      <c r="OR73" s="2"/>
      <c r="OS73" s="2"/>
      <c r="OT73" s="2"/>
      <c r="OU73" s="2"/>
      <c r="OV73" s="2"/>
      <c r="OW73" s="2"/>
      <c r="OX73" s="2"/>
      <c r="OY73" s="2"/>
      <c r="OZ73" s="2"/>
      <c r="PA73" s="2"/>
      <c r="PB73" s="2"/>
      <c r="PC73" s="2"/>
      <c r="PD73" s="2"/>
      <c r="PE73" s="2"/>
      <c r="PF73" s="2"/>
      <c r="PG73" s="2"/>
      <c r="PH73" s="2"/>
      <c r="PI73" s="2"/>
      <c r="PJ73" s="2"/>
      <c r="PK73" s="2"/>
      <c r="PL73" s="2"/>
      <c r="PM73" s="2"/>
      <c r="PN73" s="2"/>
      <c r="PO73" s="2"/>
      <c r="PP73" s="2"/>
      <c r="PQ73" s="2"/>
      <c r="PR73" s="2"/>
      <c r="PS73" s="2"/>
      <c r="PT73" s="2"/>
      <c r="PU73" s="2"/>
      <c r="PV73" s="2"/>
      <c r="PW73" s="2"/>
      <c r="PX73" s="2"/>
      <c r="PY73" s="2"/>
      <c r="PZ73" s="2"/>
      <c r="QA73" s="2"/>
      <c r="QB73" s="2"/>
      <c r="QC73" s="2"/>
      <c r="QD73" s="2"/>
      <c r="QE73" s="2"/>
      <c r="QF73" s="2"/>
      <c r="QG73" s="2"/>
      <c r="QH73" s="2"/>
      <c r="QI73" s="2"/>
      <c r="QJ73" s="2"/>
      <c r="QK73" s="2"/>
      <c r="QL73" s="2"/>
      <c r="QM73" s="2"/>
      <c r="QN73" s="2"/>
      <c r="QO73" s="2"/>
      <c r="QP73" s="2"/>
      <c r="QQ73" s="2"/>
      <c r="QR73" s="2"/>
      <c r="QS73" s="2"/>
      <c r="QT73" s="2"/>
      <c r="QU73" s="2"/>
      <c r="QV73" s="2"/>
      <c r="QW73" s="2"/>
      <c r="QX73" s="2"/>
      <c r="QY73" s="2"/>
      <c r="QZ73" s="2"/>
      <c r="RA73" s="2"/>
      <c r="RB73" s="2"/>
      <c r="RC73" s="2"/>
      <c r="RD73" s="2"/>
      <c r="RE73" s="2"/>
      <c r="RF73" s="2"/>
      <c r="RG73" s="2"/>
      <c r="RH73" s="2"/>
      <c r="RI73" s="2"/>
      <c r="RJ73" s="2"/>
      <c r="RK73" s="2"/>
      <c r="RL73" s="2"/>
      <c r="RM73" s="2"/>
      <c r="RN73" s="2"/>
      <c r="RO73" s="2"/>
      <c r="RP73" s="2"/>
      <c r="RQ73" s="2"/>
      <c r="RR73" s="2"/>
      <c r="RS73" s="2"/>
      <c r="RT73" s="2"/>
      <c r="RU73" s="2"/>
      <c r="RV73" s="2"/>
      <c r="RW73" s="2"/>
      <c r="RX73" s="2"/>
      <c r="RY73" s="2"/>
      <c r="RZ73" s="2"/>
      <c r="SA73" s="2"/>
      <c r="SB73" s="2"/>
      <c r="SC73" s="2"/>
      <c r="SD73" s="2"/>
      <c r="SE73" s="2"/>
      <c r="SF73" s="2"/>
      <c r="SG73" s="2"/>
      <c r="SH73" s="2"/>
      <c r="SI73" s="2"/>
      <c r="SJ73" s="2"/>
      <c r="SK73" s="2"/>
      <c r="SL73" s="2"/>
      <c r="SM73" s="2"/>
      <c r="SN73" s="2"/>
      <c r="SO73" s="2"/>
      <c r="SP73" s="2"/>
      <c r="SQ73" s="2"/>
      <c r="SR73" s="2"/>
      <c r="SS73" s="2"/>
      <c r="ST73" s="2"/>
      <c r="SU73" s="2"/>
      <c r="SV73" s="2"/>
      <c r="SW73" s="2"/>
      <c r="SX73" s="2"/>
      <c r="SY73" s="2"/>
      <c r="SZ73" s="2"/>
      <c r="TA73" s="2"/>
      <c r="TB73" s="2"/>
      <c r="TC73" s="2"/>
      <c r="TD73" s="2"/>
      <c r="TE73" s="2"/>
      <c r="TF73" s="2"/>
      <c r="TG73" s="2"/>
      <c r="TH73" s="2">
        <v>20823</v>
      </c>
      <c r="TI73" s="2"/>
      <c r="TJ73" s="2"/>
      <c r="TK73" s="2"/>
      <c r="TL73" s="2"/>
      <c r="TM73" s="2"/>
      <c r="TN73" s="2"/>
      <c r="TO73" s="2"/>
      <c r="TP73" s="2"/>
      <c r="TQ73" s="2"/>
      <c r="TR73" s="2"/>
      <c r="TS73" s="2"/>
      <c r="TT73" s="2"/>
      <c r="TU73" s="2"/>
      <c r="TV73" s="2"/>
      <c r="TW73" s="2"/>
      <c r="TX73" s="2"/>
      <c r="TY73" s="2"/>
      <c r="TZ73" s="2"/>
      <c r="UA73" s="2"/>
      <c r="UB73" s="2"/>
      <c r="UC73" s="2"/>
      <c r="UD73" s="2"/>
      <c r="UE73" s="2"/>
      <c r="UF73" s="2"/>
      <c r="UG73" s="2"/>
      <c r="UH73" s="2"/>
      <c r="UI73" s="2"/>
      <c r="UJ73" s="2"/>
      <c r="UK73" s="2"/>
      <c r="UL73" s="2"/>
      <c r="UM73" s="2"/>
      <c r="UN73" s="2"/>
      <c r="UO73" s="2"/>
      <c r="UP73" s="2"/>
      <c r="UQ73" s="2"/>
      <c r="UR73" s="2"/>
      <c r="US73" s="2"/>
      <c r="UT73" s="2"/>
      <c r="UU73" s="2"/>
      <c r="UV73" s="2"/>
      <c r="UW73" s="2"/>
      <c r="UX73" s="2"/>
      <c r="UY73" s="2"/>
      <c r="UZ73" s="2"/>
      <c r="VA73" s="2"/>
      <c r="VB73" s="2"/>
      <c r="VC73" s="2"/>
      <c r="VD73" s="2"/>
      <c r="VE73" s="2"/>
      <c r="VF73" s="2"/>
      <c r="VG73" s="2"/>
      <c r="VH73" s="2"/>
      <c r="VI73" s="2"/>
      <c r="VJ73" s="2"/>
      <c r="VK73" s="2"/>
      <c r="VL73" s="2"/>
      <c r="VM73" s="2"/>
      <c r="VN73" s="2"/>
      <c r="VO73" s="2"/>
      <c r="VP73" s="2"/>
      <c r="VQ73" s="2"/>
      <c r="VR73" s="2"/>
      <c r="VS73" s="2"/>
      <c r="VT73" s="2"/>
      <c r="VU73" s="2"/>
      <c r="VV73" s="2"/>
      <c r="VW73" s="2"/>
      <c r="VX73" s="2"/>
      <c r="VY73" s="2"/>
      <c r="VZ73" s="2"/>
      <c r="WA73" s="2"/>
      <c r="WB73" s="2"/>
      <c r="WC73" s="2"/>
      <c r="WD73" s="2"/>
      <c r="WE73" s="2"/>
      <c r="WF73" s="2"/>
      <c r="WG73" s="2"/>
      <c r="WH73" s="2"/>
      <c r="WI73" s="2"/>
      <c r="WJ73" s="2"/>
      <c r="WK73" s="2"/>
      <c r="WL73" s="2"/>
      <c r="WM73" s="2"/>
      <c r="WN73" s="2"/>
      <c r="WO73" s="2"/>
      <c r="WP73" s="2"/>
      <c r="WQ73" s="2"/>
      <c r="WR73" s="2"/>
      <c r="WS73" s="2"/>
      <c r="WT73" s="2"/>
      <c r="WU73" s="2"/>
      <c r="WV73" s="2"/>
      <c r="WW73" s="2"/>
      <c r="WX73" s="2"/>
      <c r="WY73" s="2"/>
      <c r="WZ73" s="2"/>
      <c r="XA73" s="2"/>
      <c r="XB73" s="2"/>
      <c r="XC73" s="2"/>
      <c r="XD73" s="2"/>
      <c r="XE73" s="2"/>
      <c r="XF73" s="2"/>
      <c r="XG73" s="2"/>
      <c r="XH73" s="2"/>
      <c r="XI73" s="2"/>
      <c r="XJ73" s="2"/>
      <c r="XK73" s="2"/>
      <c r="XL73" s="2"/>
      <c r="XM73" s="2"/>
      <c r="XN73" s="2"/>
      <c r="XO73" s="2"/>
      <c r="XP73" s="2"/>
      <c r="XQ73" s="2"/>
      <c r="XR73" s="2"/>
      <c r="XS73" s="2"/>
      <c r="XT73" s="2"/>
      <c r="XU73" s="2"/>
      <c r="XV73" s="2"/>
      <c r="XW73" s="2"/>
      <c r="XX73" s="2"/>
      <c r="XY73" s="2"/>
      <c r="XZ73" s="2"/>
      <c r="YA73" s="2"/>
      <c r="YB73" s="2"/>
      <c r="YC73" s="2"/>
      <c r="YD73" s="2"/>
      <c r="YE73" s="2"/>
      <c r="YF73" s="2"/>
      <c r="YG73" s="2"/>
      <c r="YH73" s="2"/>
      <c r="YI73" s="2"/>
      <c r="YJ73" s="2"/>
      <c r="YK73" s="2"/>
      <c r="YL73" s="2"/>
      <c r="YM73" s="2"/>
      <c r="YN73" s="2"/>
      <c r="YO73" s="2"/>
      <c r="YP73" s="2"/>
      <c r="YQ73" s="2"/>
      <c r="YR73" s="2"/>
      <c r="YS73" s="2"/>
      <c r="YT73" s="2"/>
      <c r="YU73" s="2"/>
      <c r="YV73" s="2"/>
      <c r="YW73" s="2"/>
      <c r="YX73" s="2"/>
      <c r="YY73" s="2"/>
      <c r="YZ73" s="2"/>
      <c r="ZA73" s="2"/>
      <c r="ZB73" s="2"/>
      <c r="ZC73" s="2"/>
      <c r="ZD73" s="2"/>
      <c r="ZE73" s="2"/>
      <c r="ZF73" s="2"/>
      <c r="ZG73" s="2"/>
      <c r="ZH73" s="2"/>
      <c r="ZI73" s="2"/>
      <c r="ZJ73" s="2"/>
      <c r="ZK73" s="2"/>
      <c r="ZL73" s="2"/>
      <c r="ZM73" s="2"/>
      <c r="ZN73" s="2"/>
      <c r="ZO73" s="2"/>
      <c r="ZP73" s="2"/>
      <c r="ZQ73" s="2"/>
      <c r="ZR73" s="2"/>
      <c r="ZS73" s="2"/>
      <c r="ZT73" s="2"/>
      <c r="ZU73" s="2"/>
      <c r="ZV73" s="2"/>
      <c r="ZW73" s="2"/>
      <c r="ZX73" s="2"/>
      <c r="ZY73" s="2"/>
      <c r="ZZ73" s="2"/>
      <c r="AAA73" s="2"/>
      <c r="AAB73" s="2"/>
      <c r="AAC73" s="2"/>
      <c r="AAD73" s="2"/>
      <c r="AAE73" s="2"/>
      <c r="AAF73" s="2"/>
      <c r="AAG73" s="2"/>
      <c r="AAH73" s="2"/>
      <c r="AAI73" s="2"/>
      <c r="AAJ73" s="2"/>
      <c r="AAK73" s="2"/>
      <c r="AAL73" s="2"/>
      <c r="AAM73" s="2"/>
      <c r="AAN73" s="2"/>
      <c r="AAO73" s="2"/>
      <c r="AAP73" s="2"/>
      <c r="AAQ73" s="2">
        <v>1260</v>
      </c>
      <c r="AAR73" s="2"/>
      <c r="AAS73" s="2"/>
      <c r="AAT73" s="2"/>
      <c r="AAU73" s="2"/>
      <c r="AAV73" s="2"/>
      <c r="AAW73" s="2"/>
      <c r="AAX73" s="2"/>
      <c r="AAY73" s="2"/>
      <c r="AAZ73" s="2"/>
      <c r="ABA73" s="2"/>
      <c r="ABB73" s="2"/>
      <c r="ABC73" s="2"/>
      <c r="ABD73" s="2"/>
      <c r="ABE73" s="2"/>
      <c r="ABF73" s="2"/>
      <c r="ABG73" s="2"/>
      <c r="ABH73" s="2"/>
      <c r="ABI73" s="2"/>
      <c r="ABJ73" s="2"/>
      <c r="ABK73" s="2"/>
      <c r="ABL73" s="2"/>
      <c r="ABM73" s="2"/>
      <c r="ABN73" s="2"/>
      <c r="ABO73" s="2"/>
      <c r="ABP73" s="2"/>
      <c r="ABQ73" s="2"/>
      <c r="ABR73" s="2"/>
      <c r="ABS73" s="2"/>
      <c r="ABT73" s="2"/>
      <c r="ABU73" s="2"/>
      <c r="ABV73" s="2"/>
      <c r="ABW73" s="2"/>
      <c r="ABX73" s="2"/>
      <c r="ABY73" s="2"/>
      <c r="ABZ73" s="2"/>
      <c r="ACA73" s="2"/>
      <c r="ACB73" s="2"/>
      <c r="ACC73" s="2"/>
      <c r="ACD73" s="2"/>
      <c r="ACE73" s="2"/>
      <c r="ACF73" s="2"/>
      <c r="ACG73" s="2"/>
      <c r="ACH73" s="2"/>
      <c r="ACI73" s="2"/>
      <c r="ACJ73" s="2"/>
      <c r="ACK73" s="2"/>
      <c r="ACL73" s="2"/>
      <c r="ACM73" s="2"/>
      <c r="ACN73" s="2"/>
      <c r="ACO73" s="2"/>
      <c r="ACP73" s="2"/>
      <c r="ACQ73" s="2"/>
      <c r="ACR73" s="2"/>
      <c r="ACS73" s="2"/>
      <c r="ACT73" s="2"/>
      <c r="ACU73" s="2">
        <v>2521.1999999999998</v>
      </c>
      <c r="ACV73" s="2"/>
      <c r="ACW73" s="2"/>
      <c r="ACX73" s="2"/>
      <c r="ACY73" s="2"/>
      <c r="ACZ73" s="2"/>
      <c r="ADA73" s="2"/>
      <c r="ADB73" s="2"/>
      <c r="ADC73" s="2"/>
      <c r="ADD73" s="2"/>
      <c r="ADE73" s="2"/>
      <c r="ADF73" s="2"/>
      <c r="ADG73" s="2"/>
      <c r="ADH73" s="2"/>
      <c r="ADI73" s="2"/>
      <c r="ADJ73" s="2"/>
      <c r="ADK73" s="2"/>
      <c r="ADL73" s="2"/>
      <c r="ADM73" s="2"/>
      <c r="ADN73" s="2"/>
      <c r="ADO73" s="2"/>
      <c r="ADP73" s="2"/>
      <c r="ADQ73" s="2"/>
      <c r="ADR73" s="2"/>
      <c r="ADS73" s="2"/>
      <c r="ADT73" s="2"/>
      <c r="ADU73" s="2"/>
      <c r="ADV73" s="2"/>
      <c r="ADW73" s="2"/>
      <c r="ADX73" s="2"/>
      <c r="ADY73" s="2"/>
      <c r="ADZ73" s="2"/>
      <c r="AEA73" s="2"/>
      <c r="AEB73" s="2"/>
      <c r="AEC73" s="2"/>
      <c r="AED73" s="2"/>
      <c r="AEE73" s="2"/>
      <c r="AEF73" s="2"/>
      <c r="AEG73" s="2"/>
      <c r="AEH73" s="2"/>
      <c r="AEI73" s="2"/>
      <c r="AEJ73" s="2"/>
      <c r="AEK73" s="2"/>
      <c r="AEL73" s="2"/>
      <c r="AEM73" s="2">
        <v>1260.5999999999999</v>
      </c>
      <c r="AEN73" s="2"/>
      <c r="AEO73" s="2"/>
      <c r="AEP73" s="2"/>
      <c r="AEQ73" s="2"/>
      <c r="AER73" s="2"/>
      <c r="AES73" s="2"/>
      <c r="AET73" s="2"/>
      <c r="AEU73" s="2"/>
      <c r="AEV73" s="2"/>
      <c r="AEW73" s="2"/>
      <c r="AEX73" s="2"/>
      <c r="AEY73" s="2"/>
      <c r="AEZ73" s="2"/>
      <c r="AFA73" s="2"/>
      <c r="AFB73" s="2"/>
      <c r="AFC73" s="2"/>
      <c r="AFD73" s="2"/>
      <c r="AFE73" s="2"/>
      <c r="AFF73" s="2"/>
      <c r="AFG73" s="2"/>
      <c r="AFH73" s="2"/>
      <c r="AFI73" s="2"/>
      <c r="AFJ73" s="2">
        <v>24000</v>
      </c>
      <c r="AFK73" s="2"/>
      <c r="AFL73" s="2"/>
      <c r="AFM73" s="2"/>
      <c r="AFN73" s="2"/>
      <c r="AFO73" s="2"/>
      <c r="AFP73" s="2"/>
      <c r="AFQ73" s="2"/>
      <c r="AFR73" s="2"/>
      <c r="AFS73" s="2"/>
      <c r="AFT73" s="2"/>
      <c r="AFU73" s="2"/>
      <c r="AFV73" s="2"/>
      <c r="AFW73" s="2"/>
      <c r="AFX73" s="2"/>
      <c r="AFY73" s="2"/>
      <c r="AFZ73" s="2"/>
      <c r="AGA73" s="2"/>
      <c r="AGB73" s="2"/>
      <c r="AGC73" s="2"/>
      <c r="AGD73" s="2"/>
      <c r="AGE73" s="2"/>
      <c r="AGF73" s="2"/>
      <c r="AGG73" s="2"/>
      <c r="AGH73" s="2"/>
      <c r="AGI73" s="2"/>
      <c r="AGJ73" s="2">
        <v>703168</v>
      </c>
      <c r="AGK73" s="2"/>
      <c r="AGL73" s="2"/>
      <c r="AGM73" s="2"/>
      <c r="AGN73" s="2"/>
      <c r="AGO73" s="2"/>
      <c r="AGP73" s="2"/>
      <c r="AGQ73" s="2"/>
      <c r="AGR73" s="2"/>
      <c r="AGS73" s="2"/>
      <c r="AGT73" s="2"/>
      <c r="AGU73" s="2"/>
      <c r="AGV73" s="2"/>
      <c r="AGW73" s="2"/>
      <c r="AGX73" s="2"/>
      <c r="AGY73" s="2"/>
      <c r="AGZ73" s="2"/>
      <c r="AHA73" s="2"/>
      <c r="AHB73" s="2"/>
      <c r="AHC73" s="2"/>
      <c r="AHD73" s="2"/>
      <c r="AHE73" s="2"/>
      <c r="AHF73" s="2"/>
      <c r="AHG73" s="2"/>
      <c r="AHH73" s="2"/>
      <c r="AHI73" s="2"/>
      <c r="AHJ73" s="2"/>
      <c r="AHK73" s="2"/>
      <c r="AHL73" s="2"/>
      <c r="AHM73" s="2"/>
      <c r="AHN73" s="2"/>
      <c r="AHO73" s="2"/>
      <c r="AHP73" s="2">
        <v>912589.8</v>
      </c>
    </row>
    <row r="74" spans="1:900">
      <c r="A74" s="1" t="s">
        <v>2008</v>
      </c>
      <c r="B74" s="1" t="s">
        <v>2057</v>
      </c>
      <c r="C74" s="1" t="s">
        <v>2058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>
        <v>65760</v>
      </c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>
        <v>30555</v>
      </c>
      <c r="BJ74" s="2">
        <v>59640</v>
      </c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>
        <v>8865</v>
      </c>
      <c r="CA74" s="2"/>
      <c r="CB74" s="2"/>
      <c r="CC74" s="2">
        <v>9000</v>
      </c>
      <c r="CD74" s="2"/>
      <c r="CE74" s="2"/>
      <c r="CF74" s="2"/>
      <c r="CG74" s="2">
        <v>24000</v>
      </c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>
        <v>19800</v>
      </c>
      <c r="CU74" s="2"/>
      <c r="CV74" s="2"/>
      <c r="CW74" s="2"/>
      <c r="CX74" s="2"/>
      <c r="CY74" s="2"/>
      <c r="CZ74" s="2"/>
      <c r="DA74" s="2"/>
      <c r="DB74" s="2"/>
      <c r="DC74" s="2">
        <v>27240</v>
      </c>
      <c r="DD74" s="2"/>
      <c r="DE74" s="2"/>
      <c r="DF74" s="2"/>
      <c r="DG74" s="2"/>
      <c r="DH74" s="2"/>
      <c r="DI74" s="2"/>
      <c r="DJ74" s="2"/>
      <c r="DK74" s="2">
        <v>891560.48</v>
      </c>
      <c r="DL74" s="2"/>
      <c r="DM74" s="2"/>
      <c r="DN74" s="2"/>
      <c r="DO74" s="2"/>
      <c r="DP74" s="2"/>
      <c r="DQ74" s="2"/>
      <c r="DR74" s="2"/>
      <c r="DS74" s="2"/>
      <c r="DT74" s="2">
        <v>37740</v>
      </c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>
        <v>188373</v>
      </c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>
        <v>17760</v>
      </c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43500</v>
      </c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>
        <v>4000</v>
      </c>
      <c r="GE74" s="2">
        <v>107400</v>
      </c>
      <c r="GF74" s="2">
        <v>15997</v>
      </c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>
        <v>94960</v>
      </c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>
        <v>103515</v>
      </c>
      <c r="HD74" s="2"/>
      <c r="HE74" s="2"/>
      <c r="HF74" s="2"/>
      <c r="HG74" s="2"/>
      <c r="HH74" s="2"/>
      <c r="HI74" s="2"/>
      <c r="HJ74" s="2">
        <v>9576</v>
      </c>
      <c r="HK74" s="2"/>
      <c r="HL74" s="2"/>
      <c r="HM74" s="2"/>
      <c r="HN74" s="2"/>
      <c r="HO74" s="2"/>
      <c r="HP74" s="2"/>
      <c r="HQ74" s="2">
        <v>210290</v>
      </c>
      <c r="HR74" s="2">
        <v>95857.2</v>
      </c>
      <c r="HS74" s="2">
        <v>45260</v>
      </c>
      <c r="HT74" s="2"/>
      <c r="HU74" s="2"/>
      <c r="HV74" s="2"/>
      <c r="HW74" s="2">
        <v>11940</v>
      </c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>
        <v>67200</v>
      </c>
      <c r="IJ74" s="2"/>
      <c r="IK74" s="2"/>
      <c r="IL74" s="2"/>
      <c r="IM74" s="2"/>
      <c r="IN74" s="2"/>
      <c r="IO74" s="2">
        <v>15500</v>
      </c>
      <c r="IP74" s="2"/>
      <c r="IQ74" s="2"/>
      <c r="IR74" s="2"/>
      <c r="IS74" s="2">
        <v>369545</v>
      </c>
      <c r="IT74" s="2">
        <v>64720</v>
      </c>
      <c r="IU74" s="2">
        <v>11000</v>
      </c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>
        <v>128221</v>
      </c>
      <c r="JG74" s="2"/>
      <c r="JH74" s="2"/>
      <c r="JI74" s="2"/>
      <c r="JJ74" s="2"/>
      <c r="JK74" s="2">
        <v>92220</v>
      </c>
      <c r="JL74" s="2"/>
      <c r="JM74" s="2"/>
      <c r="JN74" s="2"/>
      <c r="JO74" s="2">
        <v>4500</v>
      </c>
      <c r="JP74" s="2"/>
      <c r="JQ74" s="2"/>
      <c r="JR74" s="2"/>
      <c r="JS74" s="2"/>
      <c r="JT74" s="2">
        <v>8000</v>
      </c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>
        <v>3934.86</v>
      </c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>
        <v>1000</v>
      </c>
      <c r="LC74" s="2"/>
      <c r="LD74" s="2">
        <v>12420</v>
      </c>
      <c r="LE74" s="2"/>
      <c r="LF74" s="2">
        <v>129180</v>
      </c>
      <c r="LG74" s="2">
        <v>43265.81</v>
      </c>
      <c r="LH74" s="2">
        <v>4774.1899999999996</v>
      </c>
      <c r="LI74" s="2">
        <v>39600</v>
      </c>
      <c r="LJ74" s="2"/>
      <c r="LK74" s="2"/>
      <c r="LL74" s="2"/>
      <c r="LM74" s="2"/>
      <c r="LN74" s="2"/>
      <c r="LO74" s="2"/>
      <c r="LP74" s="2"/>
      <c r="LQ74" s="2"/>
      <c r="LR74" s="2">
        <v>7740</v>
      </c>
      <c r="LS74" s="2">
        <v>13444</v>
      </c>
      <c r="LT74" s="2">
        <v>108144</v>
      </c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>
        <v>315210</v>
      </c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>
        <v>176129</v>
      </c>
      <c r="MS74" s="2"/>
      <c r="MT74" s="2"/>
      <c r="MU74" s="2"/>
      <c r="MV74" s="2"/>
      <c r="MW74" s="2"/>
      <c r="MX74" s="2"/>
      <c r="MY74" s="2"/>
      <c r="MZ74" s="2"/>
      <c r="NA74" s="2"/>
      <c r="NB74" s="2"/>
      <c r="NC74" s="2">
        <v>350569.9</v>
      </c>
      <c r="ND74" s="2"/>
      <c r="NE74" s="2"/>
      <c r="NF74" s="2"/>
      <c r="NG74" s="2"/>
      <c r="NH74" s="2"/>
      <c r="NI74" s="2"/>
      <c r="NJ74" s="2"/>
      <c r="NK74" s="2"/>
      <c r="NL74" s="2"/>
      <c r="NM74" s="2"/>
      <c r="NN74" s="2"/>
      <c r="NO74" s="2">
        <v>103922.58</v>
      </c>
      <c r="NP74" s="2"/>
      <c r="NQ74" s="2"/>
      <c r="NR74" s="2"/>
      <c r="NS74" s="2"/>
      <c r="NT74" s="2"/>
      <c r="NU74" s="2"/>
      <c r="NV74" s="2">
        <v>22000</v>
      </c>
      <c r="NW74" s="2">
        <v>75796.929999999993</v>
      </c>
      <c r="NX74" s="2"/>
      <c r="NY74" s="2"/>
      <c r="NZ74" s="2"/>
      <c r="OA74" s="2"/>
      <c r="OB74" s="2"/>
      <c r="OC74" s="2">
        <v>195646.67</v>
      </c>
      <c r="OD74" s="2"/>
      <c r="OE74" s="2"/>
      <c r="OF74" s="2"/>
      <c r="OG74" s="2"/>
      <c r="OH74" s="2"/>
      <c r="OI74" s="2"/>
      <c r="OJ74" s="2"/>
      <c r="OK74" s="2"/>
      <c r="OL74" s="2">
        <v>61772</v>
      </c>
      <c r="OM74" s="2"/>
      <c r="ON74" s="2"/>
      <c r="OO74" s="2"/>
      <c r="OP74" s="2"/>
      <c r="OQ74" s="2"/>
      <c r="OR74" s="2">
        <v>7450</v>
      </c>
      <c r="OS74" s="2">
        <v>14903</v>
      </c>
      <c r="OT74" s="2">
        <v>7500</v>
      </c>
      <c r="OU74" s="2"/>
      <c r="OV74" s="2"/>
      <c r="OW74" s="2">
        <v>25933</v>
      </c>
      <c r="OX74" s="2"/>
      <c r="OY74" s="2"/>
      <c r="OZ74" s="2"/>
      <c r="PA74" s="2">
        <v>6250</v>
      </c>
      <c r="PB74" s="2"/>
      <c r="PC74" s="2"/>
      <c r="PD74" s="2"/>
      <c r="PE74" s="2"/>
      <c r="PF74" s="2"/>
      <c r="PG74" s="2"/>
      <c r="PH74" s="2"/>
      <c r="PI74" s="2"/>
      <c r="PJ74" s="2"/>
      <c r="PK74" s="2"/>
      <c r="PL74" s="2"/>
      <c r="PM74" s="2"/>
      <c r="PN74" s="2"/>
      <c r="PO74" s="2"/>
      <c r="PP74" s="2"/>
      <c r="PQ74" s="2"/>
      <c r="PR74" s="2"/>
      <c r="PS74" s="2"/>
      <c r="PT74" s="2"/>
      <c r="PU74" s="2"/>
      <c r="PV74" s="2"/>
      <c r="PW74" s="2"/>
      <c r="PX74" s="2"/>
      <c r="PY74" s="2"/>
      <c r="PZ74" s="2"/>
      <c r="QA74" s="2"/>
      <c r="QB74" s="2"/>
      <c r="QC74" s="2"/>
      <c r="QD74" s="2"/>
      <c r="QE74" s="2"/>
      <c r="QF74" s="2"/>
      <c r="QG74" s="2"/>
      <c r="QH74" s="2"/>
      <c r="QI74" s="2"/>
      <c r="QJ74" s="2"/>
      <c r="QK74" s="2"/>
      <c r="QL74" s="2"/>
      <c r="QM74" s="2"/>
      <c r="QN74" s="2"/>
      <c r="QO74" s="2"/>
      <c r="QP74" s="2"/>
      <c r="QQ74" s="2"/>
      <c r="QR74" s="2"/>
      <c r="QS74" s="2"/>
      <c r="QT74" s="2"/>
      <c r="QU74" s="2"/>
      <c r="QV74" s="2"/>
      <c r="QW74" s="2"/>
      <c r="QX74" s="2"/>
      <c r="QY74" s="2"/>
      <c r="QZ74" s="2"/>
      <c r="RA74" s="2"/>
      <c r="RB74" s="2"/>
      <c r="RC74" s="2"/>
      <c r="RD74" s="2"/>
      <c r="RE74" s="2"/>
      <c r="RF74" s="2">
        <v>107280</v>
      </c>
      <c r="RG74" s="2"/>
      <c r="RH74" s="2"/>
      <c r="RI74" s="2"/>
      <c r="RJ74" s="2"/>
      <c r="RK74" s="2"/>
      <c r="RL74" s="2"/>
      <c r="RM74" s="2"/>
      <c r="RN74" s="2"/>
      <c r="RO74" s="2"/>
      <c r="RP74" s="2"/>
      <c r="RQ74" s="2"/>
      <c r="RR74" s="2"/>
      <c r="RS74" s="2"/>
      <c r="RT74" s="2"/>
      <c r="RU74" s="2"/>
      <c r="RV74" s="2"/>
      <c r="RW74" s="2"/>
      <c r="RX74" s="2"/>
      <c r="RY74" s="2"/>
      <c r="RZ74" s="2">
        <v>209695</v>
      </c>
      <c r="SA74" s="2"/>
      <c r="SB74" s="2">
        <v>11000</v>
      </c>
      <c r="SC74" s="2"/>
      <c r="SD74" s="2"/>
      <c r="SE74" s="2"/>
      <c r="SF74" s="2"/>
      <c r="SG74" s="2"/>
      <c r="SH74" s="2"/>
      <c r="SI74" s="2"/>
      <c r="SJ74" s="2"/>
      <c r="SK74" s="2">
        <v>67190</v>
      </c>
      <c r="SL74" s="2"/>
      <c r="SM74" s="2"/>
      <c r="SN74" s="2"/>
      <c r="SO74" s="2"/>
      <c r="SP74" s="2"/>
      <c r="SQ74" s="2"/>
      <c r="SR74" s="2"/>
      <c r="SS74" s="2"/>
      <c r="ST74" s="2"/>
      <c r="SU74" s="2"/>
      <c r="SV74" s="2"/>
      <c r="SW74" s="2"/>
      <c r="SX74" s="2"/>
      <c r="SY74" s="2"/>
      <c r="SZ74" s="2"/>
      <c r="TA74" s="2"/>
      <c r="TB74" s="2"/>
      <c r="TC74" s="2"/>
      <c r="TD74" s="2"/>
      <c r="TE74" s="2"/>
      <c r="TF74" s="2"/>
      <c r="TG74" s="2"/>
      <c r="TH74" s="2"/>
      <c r="TI74" s="2"/>
      <c r="TJ74" s="2"/>
      <c r="TK74" s="2"/>
      <c r="TL74" s="2"/>
      <c r="TM74" s="2"/>
      <c r="TN74" s="2"/>
      <c r="TO74" s="2"/>
      <c r="TP74" s="2"/>
      <c r="TQ74" s="2"/>
      <c r="TR74" s="2"/>
      <c r="TS74" s="2"/>
      <c r="TT74" s="2"/>
      <c r="TU74" s="2"/>
      <c r="TV74" s="2"/>
      <c r="TW74" s="2"/>
      <c r="TX74" s="2"/>
      <c r="TY74" s="2"/>
      <c r="TZ74" s="2"/>
      <c r="UA74" s="2">
        <v>4500</v>
      </c>
      <c r="UB74" s="2"/>
      <c r="UC74" s="2"/>
      <c r="UD74" s="2"/>
      <c r="UE74" s="2">
        <v>11000</v>
      </c>
      <c r="UF74" s="2"/>
      <c r="UG74" s="2"/>
      <c r="UH74" s="2"/>
      <c r="UI74" s="2"/>
      <c r="UJ74" s="2"/>
      <c r="UK74" s="2"/>
      <c r="UL74" s="2"/>
      <c r="UM74" s="2"/>
      <c r="UN74" s="2">
        <v>9000</v>
      </c>
      <c r="UO74" s="2"/>
      <c r="UP74" s="2"/>
      <c r="UQ74" s="2"/>
      <c r="UR74" s="2"/>
      <c r="US74" s="2"/>
      <c r="UT74" s="2"/>
      <c r="UU74" s="2"/>
      <c r="UV74" s="2"/>
      <c r="UW74" s="2"/>
      <c r="UX74" s="2"/>
      <c r="UY74" s="2"/>
      <c r="UZ74" s="2"/>
      <c r="VA74" s="2">
        <v>3000</v>
      </c>
      <c r="VB74" s="2"/>
      <c r="VC74" s="2"/>
      <c r="VD74" s="2"/>
      <c r="VE74" s="2"/>
      <c r="VF74" s="2"/>
      <c r="VG74" s="2"/>
      <c r="VH74" s="2"/>
      <c r="VI74" s="2"/>
      <c r="VJ74" s="2"/>
      <c r="VK74" s="2">
        <v>84979.36</v>
      </c>
      <c r="VL74" s="2"/>
      <c r="VM74" s="2"/>
      <c r="VN74" s="2"/>
      <c r="VO74" s="2">
        <v>4500</v>
      </c>
      <c r="VP74" s="2"/>
      <c r="VQ74" s="2"/>
      <c r="VR74" s="2"/>
      <c r="VS74" s="2"/>
      <c r="VT74" s="2"/>
      <c r="VU74" s="2"/>
      <c r="VV74" s="2"/>
      <c r="VW74" s="2"/>
      <c r="VX74" s="2"/>
      <c r="VY74" s="2">
        <v>23240</v>
      </c>
      <c r="VZ74" s="2">
        <v>714540</v>
      </c>
      <c r="WA74" s="2"/>
      <c r="WB74" s="2"/>
      <c r="WC74" s="2"/>
      <c r="WD74" s="2"/>
      <c r="WE74" s="2"/>
      <c r="WF74" s="2"/>
      <c r="WG74" s="2"/>
      <c r="WH74" s="2"/>
      <c r="WI74" s="2"/>
      <c r="WJ74" s="2"/>
      <c r="WK74" s="2"/>
      <c r="WL74" s="2"/>
      <c r="WM74" s="2"/>
      <c r="WN74" s="2"/>
      <c r="WO74" s="2"/>
      <c r="WP74" s="2"/>
      <c r="WQ74" s="2"/>
      <c r="WR74" s="2"/>
      <c r="WS74" s="2"/>
      <c r="WT74" s="2">
        <v>5880</v>
      </c>
      <c r="WU74" s="2"/>
      <c r="WV74" s="2"/>
      <c r="WW74" s="2"/>
      <c r="WX74" s="2"/>
      <c r="WY74" s="2"/>
      <c r="WZ74" s="2"/>
      <c r="XA74" s="2"/>
      <c r="XB74" s="2"/>
      <c r="XC74" s="2"/>
      <c r="XD74" s="2"/>
      <c r="XE74" s="2"/>
      <c r="XF74" s="2"/>
      <c r="XG74" s="2">
        <v>53419.44</v>
      </c>
      <c r="XH74" s="2"/>
      <c r="XI74" s="2"/>
      <c r="XJ74" s="2"/>
      <c r="XK74" s="2"/>
      <c r="XL74" s="2"/>
      <c r="XM74" s="2"/>
      <c r="XN74" s="2"/>
      <c r="XO74" s="2"/>
      <c r="XP74" s="2"/>
      <c r="XQ74" s="2"/>
      <c r="XR74" s="2"/>
      <c r="XS74" s="2"/>
      <c r="XT74" s="2"/>
      <c r="XU74" s="2"/>
      <c r="XV74" s="2"/>
      <c r="XW74" s="2"/>
      <c r="XX74" s="2"/>
      <c r="XY74" s="2"/>
      <c r="XZ74" s="2"/>
      <c r="YA74" s="2"/>
      <c r="YB74" s="2"/>
      <c r="YC74" s="2"/>
      <c r="YD74" s="2">
        <v>169548</v>
      </c>
      <c r="YE74" s="2"/>
      <c r="YF74" s="2"/>
      <c r="YG74" s="2"/>
      <c r="YH74" s="2">
        <v>2000</v>
      </c>
      <c r="YI74" s="2"/>
      <c r="YJ74" s="2"/>
      <c r="YK74" s="2"/>
      <c r="YL74" s="2"/>
      <c r="YM74" s="2"/>
      <c r="YN74" s="2"/>
      <c r="YO74" s="2"/>
      <c r="YP74" s="2"/>
      <c r="YQ74" s="2"/>
      <c r="YR74" s="2"/>
      <c r="YS74" s="2"/>
      <c r="YT74" s="2"/>
      <c r="YU74" s="2">
        <v>80760</v>
      </c>
      <c r="YV74" s="2"/>
      <c r="YW74" s="2"/>
      <c r="YX74" s="2"/>
      <c r="YY74" s="2"/>
      <c r="YZ74" s="2"/>
      <c r="ZA74" s="2"/>
      <c r="ZB74" s="2">
        <v>137280</v>
      </c>
      <c r="ZC74" s="2"/>
      <c r="ZD74" s="2"/>
      <c r="ZE74" s="2"/>
      <c r="ZF74" s="2"/>
      <c r="ZG74" s="2"/>
      <c r="ZH74" s="2"/>
      <c r="ZI74" s="2"/>
      <c r="ZJ74" s="2"/>
      <c r="ZK74" s="2"/>
      <c r="ZL74" s="2"/>
      <c r="ZM74" s="2"/>
      <c r="ZN74" s="2"/>
      <c r="ZO74" s="2"/>
      <c r="ZP74" s="2"/>
      <c r="ZQ74" s="2"/>
      <c r="ZR74" s="2"/>
      <c r="ZS74" s="2"/>
      <c r="ZT74" s="2"/>
      <c r="ZU74" s="2"/>
      <c r="ZV74" s="2"/>
      <c r="ZW74" s="2"/>
      <c r="ZX74" s="2"/>
      <c r="ZY74" s="2"/>
      <c r="ZZ74" s="2"/>
      <c r="AAA74" s="2"/>
      <c r="AAB74" s="2"/>
      <c r="AAC74" s="2"/>
      <c r="AAD74" s="2"/>
      <c r="AAE74" s="2"/>
      <c r="AAF74" s="2"/>
      <c r="AAG74" s="2"/>
      <c r="AAH74" s="2"/>
      <c r="AAI74" s="2"/>
      <c r="AAJ74" s="2"/>
      <c r="AAK74" s="2"/>
      <c r="AAL74" s="2"/>
      <c r="AAM74" s="2"/>
      <c r="AAN74" s="2">
        <v>457820</v>
      </c>
      <c r="AAO74" s="2"/>
      <c r="AAP74" s="2"/>
      <c r="AAQ74" s="2"/>
      <c r="AAR74" s="2"/>
      <c r="AAS74" s="2"/>
      <c r="AAT74" s="2"/>
      <c r="AAU74" s="2"/>
      <c r="AAV74" s="2"/>
      <c r="AAW74" s="2"/>
      <c r="AAX74" s="2"/>
      <c r="AAY74" s="2"/>
      <c r="AAZ74" s="2"/>
      <c r="ABA74" s="2"/>
      <c r="ABB74" s="2"/>
      <c r="ABC74" s="2"/>
      <c r="ABD74" s="2"/>
      <c r="ABE74" s="2"/>
      <c r="ABF74" s="2"/>
      <c r="ABG74" s="2"/>
      <c r="ABH74" s="2">
        <v>24000</v>
      </c>
      <c r="ABI74" s="2"/>
      <c r="ABJ74" s="2"/>
      <c r="ABK74" s="2"/>
      <c r="ABL74" s="2"/>
      <c r="ABM74" s="2"/>
      <c r="ABN74" s="2">
        <v>50450</v>
      </c>
      <c r="ABO74" s="2"/>
      <c r="ABP74" s="2"/>
      <c r="ABQ74" s="2"/>
      <c r="ABR74" s="2"/>
      <c r="ABS74" s="2"/>
      <c r="ABT74" s="2"/>
      <c r="ABU74" s="2"/>
      <c r="ABV74" s="2"/>
      <c r="ABW74" s="2"/>
      <c r="ABX74" s="2"/>
      <c r="ABY74" s="2"/>
      <c r="ABZ74" s="2"/>
      <c r="ACA74" s="2"/>
      <c r="ACB74" s="2"/>
      <c r="ACC74" s="2"/>
      <c r="ACD74" s="2"/>
      <c r="ACE74" s="2"/>
      <c r="ACF74" s="2"/>
      <c r="ACG74" s="2"/>
      <c r="ACH74" s="2"/>
      <c r="ACI74" s="2"/>
      <c r="ACJ74" s="2"/>
      <c r="ACK74" s="2"/>
      <c r="ACL74" s="2"/>
      <c r="ACM74" s="2"/>
      <c r="ACN74" s="2"/>
      <c r="ACO74" s="2"/>
      <c r="ACP74" s="2"/>
      <c r="ACQ74" s="2"/>
      <c r="ACR74" s="2"/>
      <c r="ACS74" s="2"/>
      <c r="ACT74" s="2"/>
      <c r="ACU74" s="2"/>
      <c r="ACV74" s="2"/>
      <c r="ACW74" s="2"/>
      <c r="ACX74" s="2"/>
      <c r="ACY74" s="2"/>
      <c r="ACZ74" s="2"/>
      <c r="ADA74" s="2"/>
      <c r="ADB74" s="2"/>
      <c r="ADC74" s="2"/>
      <c r="ADD74" s="2"/>
      <c r="ADE74" s="2">
        <v>94620</v>
      </c>
      <c r="ADF74" s="2">
        <v>169229.35</v>
      </c>
      <c r="ADG74" s="2"/>
      <c r="ADH74" s="2"/>
      <c r="ADI74" s="2"/>
      <c r="ADJ74" s="2"/>
      <c r="ADK74" s="2"/>
      <c r="ADL74" s="2"/>
      <c r="ADM74" s="2"/>
      <c r="ADN74" s="2"/>
      <c r="ADO74" s="2"/>
      <c r="ADP74" s="2"/>
      <c r="ADQ74" s="2">
        <v>58560</v>
      </c>
      <c r="ADR74" s="2"/>
      <c r="ADS74" s="2"/>
      <c r="ADT74" s="2">
        <v>9000</v>
      </c>
      <c r="ADU74" s="2"/>
      <c r="ADV74" s="2">
        <v>271930</v>
      </c>
      <c r="ADW74" s="2">
        <v>10860</v>
      </c>
      <c r="ADX74" s="2"/>
      <c r="ADY74" s="2"/>
      <c r="ADZ74" s="2"/>
      <c r="AEA74" s="2"/>
      <c r="AEB74" s="2"/>
      <c r="AEC74" s="2"/>
      <c r="AED74" s="2"/>
      <c r="AEE74" s="2"/>
      <c r="AEF74" s="2"/>
      <c r="AEG74" s="2"/>
      <c r="AEH74" s="2"/>
      <c r="AEI74" s="2"/>
      <c r="AEJ74" s="2"/>
      <c r="AEK74" s="2"/>
      <c r="AEL74" s="2"/>
      <c r="AEM74" s="2"/>
      <c r="AEN74" s="2"/>
      <c r="AEO74" s="2"/>
      <c r="AEP74" s="2"/>
      <c r="AEQ74" s="2"/>
      <c r="AER74" s="2"/>
      <c r="AES74" s="2"/>
      <c r="AET74" s="2"/>
      <c r="AEU74" s="2"/>
      <c r="AEV74" s="2"/>
      <c r="AEW74" s="2"/>
      <c r="AEX74" s="2"/>
      <c r="AEY74" s="2"/>
      <c r="AEZ74" s="2">
        <v>131760</v>
      </c>
      <c r="AFA74" s="2">
        <v>24000</v>
      </c>
      <c r="AFB74" s="2"/>
      <c r="AFC74" s="2"/>
      <c r="AFD74" s="2"/>
      <c r="AFE74" s="2"/>
      <c r="AFF74" s="2"/>
      <c r="AFG74" s="2"/>
      <c r="AFH74" s="2"/>
      <c r="AFI74" s="2"/>
      <c r="AFJ74" s="2">
        <v>20000</v>
      </c>
      <c r="AFK74" s="2"/>
      <c r="AFL74" s="2"/>
      <c r="AFM74" s="2">
        <v>41615</v>
      </c>
      <c r="AFN74" s="2"/>
      <c r="AFO74" s="2"/>
      <c r="AFP74" s="2"/>
      <c r="AFQ74" s="2"/>
      <c r="AFR74" s="2"/>
      <c r="AFS74" s="2"/>
      <c r="AFT74" s="2"/>
      <c r="AFU74" s="2"/>
      <c r="AFV74" s="2"/>
      <c r="AFW74" s="2"/>
      <c r="AFX74" s="2"/>
      <c r="AFY74" s="2">
        <v>36720</v>
      </c>
      <c r="AFZ74" s="2"/>
      <c r="AGA74" s="2"/>
      <c r="AGB74" s="2"/>
      <c r="AGC74" s="2"/>
      <c r="AGD74" s="2"/>
      <c r="AGE74" s="2"/>
      <c r="AGF74" s="2"/>
      <c r="AGG74" s="2"/>
      <c r="AGH74" s="2"/>
      <c r="AGI74" s="2"/>
      <c r="AGJ74" s="2">
        <v>1136206.72</v>
      </c>
      <c r="AGK74" s="2">
        <v>69060</v>
      </c>
      <c r="AGL74" s="2"/>
      <c r="AGM74" s="2">
        <v>34790</v>
      </c>
      <c r="AGN74" s="2"/>
      <c r="AGO74" s="2"/>
      <c r="AGP74" s="2"/>
      <c r="AGQ74" s="2"/>
      <c r="AGR74" s="2">
        <v>158580</v>
      </c>
      <c r="AGS74" s="2">
        <v>180175.46</v>
      </c>
      <c r="AGT74" s="2">
        <v>11000</v>
      </c>
      <c r="AGU74" s="2"/>
      <c r="AGV74" s="2"/>
      <c r="AGW74" s="2"/>
      <c r="AGX74" s="2"/>
      <c r="AGY74" s="2"/>
      <c r="AGZ74" s="2"/>
      <c r="AHA74" s="2"/>
      <c r="AHB74" s="2"/>
      <c r="AHC74" s="2"/>
      <c r="AHD74" s="2"/>
      <c r="AHE74" s="2"/>
      <c r="AHF74" s="2"/>
      <c r="AHG74" s="2"/>
      <c r="AHH74" s="2"/>
      <c r="AHI74" s="2">
        <v>8975</v>
      </c>
      <c r="AHJ74" s="2"/>
      <c r="AHK74" s="2"/>
      <c r="AHL74" s="2"/>
      <c r="AHM74" s="2"/>
      <c r="AHN74" s="2"/>
      <c r="AHO74" s="2"/>
      <c r="AHP74" s="2">
        <v>9308243.9500000011</v>
      </c>
    </row>
    <row r="75" spans="1:900">
      <c r="A75" s="1" t="s">
        <v>2008</v>
      </c>
      <c r="B75" s="1" t="s">
        <v>2059</v>
      </c>
      <c r="C75" s="1" t="s">
        <v>2060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>
        <v>9316.58</v>
      </c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>
        <v>1260</v>
      </c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>
        <v>85</v>
      </c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2700</v>
      </c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>
        <v>36420</v>
      </c>
      <c r="GF75" s="2"/>
      <c r="GG75" s="2"/>
      <c r="GH75" s="2"/>
      <c r="GI75" s="2">
        <v>370</v>
      </c>
      <c r="GJ75" s="2"/>
      <c r="GK75" s="2"/>
      <c r="GL75" s="2"/>
      <c r="GM75" s="2"/>
      <c r="GN75" s="2"/>
      <c r="GO75" s="2"/>
      <c r="GP75" s="2"/>
      <c r="GQ75" s="2">
        <v>11480</v>
      </c>
      <c r="GR75" s="2"/>
      <c r="GS75" s="2"/>
      <c r="GT75" s="2"/>
      <c r="GU75" s="2"/>
      <c r="GV75" s="2"/>
      <c r="GW75" s="2"/>
      <c r="GX75" s="2"/>
      <c r="GY75" s="2">
        <v>39710</v>
      </c>
      <c r="GZ75" s="2"/>
      <c r="HA75" s="2"/>
      <c r="HB75" s="2"/>
      <c r="HC75" s="2">
        <v>17325</v>
      </c>
      <c r="HD75" s="2"/>
      <c r="HE75" s="2"/>
      <c r="HF75" s="2"/>
      <c r="HG75" s="2"/>
      <c r="HH75" s="2"/>
      <c r="HI75" s="2"/>
      <c r="HJ75" s="2">
        <v>4104</v>
      </c>
      <c r="HK75" s="2"/>
      <c r="HL75" s="2"/>
      <c r="HM75" s="2"/>
      <c r="HN75" s="2"/>
      <c r="HO75" s="2"/>
      <c r="HP75" s="2"/>
      <c r="HQ75" s="2">
        <v>224080</v>
      </c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>
        <v>21514.19</v>
      </c>
      <c r="IQ75" s="2"/>
      <c r="IR75" s="2"/>
      <c r="IS75" s="2"/>
      <c r="IT75" s="2">
        <v>11720</v>
      </c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>
        <v>28745</v>
      </c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>
        <v>11460</v>
      </c>
      <c r="LH75" s="2"/>
      <c r="LI75" s="2"/>
      <c r="LJ75" s="2"/>
      <c r="LK75" s="2"/>
      <c r="LL75" s="2"/>
      <c r="LM75" s="2"/>
      <c r="LN75" s="2"/>
      <c r="LO75" s="2"/>
      <c r="LP75" s="2"/>
      <c r="LQ75" s="2">
        <v>4980</v>
      </c>
      <c r="LR75" s="2">
        <v>180</v>
      </c>
      <c r="LS75" s="2"/>
      <c r="LT75" s="2">
        <v>72096</v>
      </c>
      <c r="LU75" s="2">
        <v>4500</v>
      </c>
      <c r="LV75" s="2">
        <v>33780</v>
      </c>
      <c r="LW75" s="2"/>
      <c r="LX75" s="2"/>
      <c r="LY75" s="2"/>
      <c r="LZ75" s="2"/>
      <c r="MA75" s="2"/>
      <c r="MB75" s="2"/>
      <c r="MC75" s="2"/>
      <c r="MD75" s="2"/>
      <c r="ME75" s="2">
        <v>0</v>
      </c>
      <c r="MF75" s="2">
        <v>52560</v>
      </c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2"/>
      <c r="NB75" s="2"/>
      <c r="NC75" s="2"/>
      <c r="ND75" s="2"/>
      <c r="NE75" s="2"/>
      <c r="NF75" s="2"/>
      <c r="NG75" s="2"/>
      <c r="NH75" s="2"/>
      <c r="NI75" s="2"/>
      <c r="NJ75" s="2"/>
      <c r="NK75" s="2"/>
      <c r="NL75" s="2"/>
      <c r="NM75" s="2"/>
      <c r="NN75" s="2"/>
      <c r="NO75" s="2"/>
      <c r="NP75" s="2"/>
      <c r="NQ75" s="2"/>
      <c r="NR75" s="2"/>
      <c r="NS75" s="2"/>
      <c r="NT75" s="2"/>
      <c r="NU75" s="2"/>
      <c r="NV75" s="2">
        <v>10945</v>
      </c>
      <c r="NW75" s="2"/>
      <c r="NX75" s="2"/>
      <c r="NY75" s="2"/>
      <c r="NZ75" s="2"/>
      <c r="OA75" s="2"/>
      <c r="OB75" s="2"/>
      <c r="OC75" s="2"/>
      <c r="OD75" s="2"/>
      <c r="OE75" s="2"/>
      <c r="OF75" s="2"/>
      <c r="OG75" s="2"/>
      <c r="OH75" s="2"/>
      <c r="OI75" s="2"/>
      <c r="OJ75" s="2"/>
      <c r="OK75" s="2"/>
      <c r="OL75" s="2">
        <v>103605</v>
      </c>
      <c r="OM75" s="2"/>
      <c r="ON75" s="2"/>
      <c r="OO75" s="2"/>
      <c r="OP75" s="2"/>
      <c r="OQ75" s="2"/>
      <c r="OR75" s="2"/>
      <c r="OS75" s="2"/>
      <c r="OT75" s="2"/>
      <c r="OU75" s="2"/>
      <c r="OV75" s="2"/>
      <c r="OW75" s="2"/>
      <c r="OX75" s="2"/>
      <c r="OY75" s="2"/>
      <c r="OZ75" s="2"/>
      <c r="PA75" s="2"/>
      <c r="PB75" s="2"/>
      <c r="PC75" s="2"/>
      <c r="PD75" s="2"/>
      <c r="PE75" s="2"/>
      <c r="PF75" s="2"/>
      <c r="PG75" s="2"/>
      <c r="PH75" s="2"/>
      <c r="PI75" s="2"/>
      <c r="PJ75" s="2"/>
      <c r="PK75" s="2"/>
      <c r="PL75" s="2"/>
      <c r="PM75" s="2"/>
      <c r="PN75" s="2"/>
      <c r="PO75" s="2"/>
      <c r="PP75" s="2"/>
      <c r="PQ75" s="2"/>
      <c r="PR75" s="2"/>
      <c r="PS75" s="2"/>
      <c r="PT75" s="2"/>
      <c r="PU75" s="2"/>
      <c r="PV75" s="2"/>
      <c r="PW75" s="2"/>
      <c r="PX75" s="2"/>
      <c r="PY75" s="2"/>
      <c r="PZ75" s="2"/>
      <c r="QA75" s="2"/>
      <c r="QB75" s="2"/>
      <c r="QC75" s="2"/>
      <c r="QD75" s="2"/>
      <c r="QE75" s="2"/>
      <c r="QF75" s="2"/>
      <c r="QG75" s="2"/>
      <c r="QH75" s="2"/>
      <c r="QI75" s="2"/>
      <c r="QJ75" s="2"/>
      <c r="QK75" s="2"/>
      <c r="QL75" s="2"/>
      <c r="QM75" s="2"/>
      <c r="QN75" s="2"/>
      <c r="QO75" s="2"/>
      <c r="QP75" s="2"/>
      <c r="QQ75" s="2"/>
      <c r="QR75" s="2"/>
      <c r="QS75" s="2">
        <v>11820</v>
      </c>
      <c r="QT75" s="2"/>
      <c r="QU75" s="2"/>
      <c r="QV75" s="2"/>
      <c r="QW75" s="2"/>
      <c r="QX75" s="2"/>
      <c r="QY75" s="2"/>
      <c r="QZ75" s="2"/>
      <c r="RA75" s="2"/>
      <c r="RB75" s="2"/>
      <c r="RC75" s="2"/>
      <c r="RD75" s="2"/>
      <c r="RE75" s="2"/>
      <c r="RF75" s="2"/>
      <c r="RG75" s="2"/>
      <c r="RH75" s="2"/>
      <c r="RI75" s="2"/>
      <c r="RJ75" s="2"/>
      <c r="RK75" s="2"/>
      <c r="RL75" s="2"/>
      <c r="RM75" s="2"/>
      <c r="RN75" s="2"/>
      <c r="RO75" s="2"/>
      <c r="RP75" s="2"/>
      <c r="RQ75" s="2"/>
      <c r="RR75" s="2"/>
      <c r="RS75" s="2"/>
      <c r="RT75" s="2"/>
      <c r="RU75" s="2"/>
      <c r="RV75" s="2"/>
      <c r="RW75" s="2"/>
      <c r="RX75" s="2"/>
      <c r="RY75" s="2"/>
      <c r="RZ75" s="2"/>
      <c r="SA75" s="2"/>
      <c r="SB75" s="2"/>
      <c r="SC75" s="2"/>
      <c r="SD75" s="2"/>
      <c r="SE75" s="2"/>
      <c r="SF75" s="2"/>
      <c r="SG75" s="2"/>
      <c r="SH75" s="2"/>
      <c r="SI75" s="2"/>
      <c r="SJ75" s="2"/>
      <c r="SK75" s="2"/>
      <c r="SL75" s="2"/>
      <c r="SM75" s="2"/>
      <c r="SN75" s="2"/>
      <c r="SO75" s="2"/>
      <c r="SP75" s="2"/>
      <c r="SQ75" s="2"/>
      <c r="SR75" s="2"/>
      <c r="SS75" s="2"/>
      <c r="ST75" s="2"/>
      <c r="SU75" s="2"/>
      <c r="SV75" s="2"/>
      <c r="SW75" s="2"/>
      <c r="SX75" s="2"/>
      <c r="SY75" s="2"/>
      <c r="SZ75" s="2"/>
      <c r="TA75" s="2"/>
      <c r="TB75" s="2"/>
      <c r="TC75" s="2"/>
      <c r="TD75" s="2"/>
      <c r="TE75" s="2"/>
      <c r="TF75" s="2"/>
      <c r="TG75" s="2"/>
      <c r="TH75" s="2"/>
      <c r="TI75" s="2"/>
      <c r="TJ75" s="2"/>
      <c r="TK75" s="2"/>
      <c r="TL75" s="2"/>
      <c r="TM75" s="2"/>
      <c r="TN75" s="2"/>
      <c r="TO75" s="2"/>
      <c r="TP75" s="2"/>
      <c r="TQ75" s="2"/>
      <c r="TR75" s="2"/>
      <c r="TS75" s="2"/>
      <c r="TT75" s="2"/>
      <c r="TU75" s="2"/>
      <c r="TV75" s="2"/>
      <c r="TW75" s="2"/>
      <c r="TX75" s="2"/>
      <c r="TY75" s="2"/>
      <c r="TZ75" s="2"/>
      <c r="UA75" s="2"/>
      <c r="UB75" s="2"/>
      <c r="UC75" s="2"/>
      <c r="UD75" s="2"/>
      <c r="UE75" s="2"/>
      <c r="UF75" s="2"/>
      <c r="UG75" s="2"/>
      <c r="UH75" s="2"/>
      <c r="UI75" s="2"/>
      <c r="UJ75" s="2"/>
      <c r="UK75" s="2"/>
      <c r="UL75" s="2"/>
      <c r="UM75" s="2"/>
      <c r="UN75" s="2"/>
      <c r="UO75" s="2"/>
      <c r="UP75" s="2"/>
      <c r="UQ75" s="2"/>
      <c r="UR75" s="2"/>
      <c r="US75" s="2"/>
      <c r="UT75" s="2"/>
      <c r="UU75" s="2"/>
      <c r="UV75" s="2"/>
      <c r="UW75" s="2"/>
      <c r="UX75" s="2"/>
      <c r="UY75" s="2"/>
      <c r="UZ75" s="2"/>
      <c r="VA75" s="2"/>
      <c r="VB75" s="2"/>
      <c r="VC75" s="2"/>
      <c r="VD75" s="2"/>
      <c r="VE75" s="2"/>
      <c r="VF75" s="2"/>
      <c r="VG75" s="2"/>
      <c r="VH75" s="2"/>
      <c r="VI75" s="2"/>
      <c r="VJ75" s="2"/>
      <c r="VK75" s="2"/>
      <c r="VL75" s="2"/>
      <c r="VM75" s="2"/>
      <c r="VN75" s="2"/>
      <c r="VO75" s="2"/>
      <c r="VP75" s="2"/>
      <c r="VQ75" s="2"/>
      <c r="VR75" s="2"/>
      <c r="VS75" s="2"/>
      <c r="VT75" s="2"/>
      <c r="VU75" s="2"/>
      <c r="VV75" s="2"/>
      <c r="VW75" s="2"/>
      <c r="VX75" s="2"/>
      <c r="VY75" s="2">
        <v>53330</v>
      </c>
      <c r="VZ75" s="2"/>
      <c r="WA75" s="2"/>
      <c r="WB75" s="2"/>
      <c r="WC75" s="2"/>
      <c r="WD75" s="2"/>
      <c r="WE75" s="2"/>
      <c r="WF75" s="2"/>
      <c r="WG75" s="2"/>
      <c r="WH75" s="2"/>
      <c r="WI75" s="2"/>
      <c r="WJ75" s="2"/>
      <c r="WK75" s="2"/>
      <c r="WL75" s="2"/>
      <c r="WM75" s="2"/>
      <c r="WN75" s="2"/>
      <c r="WO75" s="2"/>
      <c r="WP75" s="2"/>
      <c r="WQ75" s="2"/>
      <c r="WR75" s="2"/>
      <c r="WS75" s="2"/>
      <c r="WT75" s="2"/>
      <c r="WU75" s="2"/>
      <c r="WV75" s="2"/>
      <c r="WW75" s="2"/>
      <c r="WX75" s="2"/>
      <c r="WY75" s="2"/>
      <c r="WZ75" s="2"/>
      <c r="XA75" s="2"/>
      <c r="XB75" s="2"/>
      <c r="XC75" s="2"/>
      <c r="XD75" s="2"/>
      <c r="XE75" s="2"/>
      <c r="XF75" s="2"/>
      <c r="XG75" s="2">
        <v>24000</v>
      </c>
      <c r="XH75" s="2"/>
      <c r="XI75" s="2"/>
      <c r="XJ75" s="2"/>
      <c r="XK75" s="2"/>
      <c r="XL75" s="2"/>
      <c r="XM75" s="2"/>
      <c r="XN75" s="2"/>
      <c r="XO75" s="2"/>
      <c r="XP75" s="2"/>
      <c r="XQ75" s="2"/>
      <c r="XR75" s="2"/>
      <c r="XS75" s="2"/>
      <c r="XT75" s="2"/>
      <c r="XU75" s="2"/>
      <c r="XV75" s="2"/>
      <c r="XW75" s="2"/>
      <c r="XX75" s="2"/>
      <c r="XY75" s="2"/>
      <c r="XZ75" s="2"/>
      <c r="YA75" s="2"/>
      <c r="YB75" s="2"/>
      <c r="YC75" s="2"/>
      <c r="YD75" s="2">
        <v>14950</v>
      </c>
      <c r="YE75" s="2"/>
      <c r="YF75" s="2"/>
      <c r="YG75" s="2"/>
      <c r="YH75" s="2"/>
      <c r="YI75" s="2"/>
      <c r="YJ75" s="2"/>
      <c r="YK75" s="2"/>
      <c r="YL75" s="2"/>
      <c r="YM75" s="2"/>
      <c r="YN75" s="2"/>
      <c r="YO75" s="2"/>
      <c r="YP75" s="2"/>
      <c r="YQ75" s="2"/>
      <c r="YR75" s="2"/>
      <c r="YS75" s="2"/>
      <c r="YT75" s="2"/>
      <c r="YU75" s="2"/>
      <c r="YV75" s="2"/>
      <c r="YW75" s="2"/>
      <c r="YX75" s="2"/>
      <c r="YY75" s="2"/>
      <c r="YZ75" s="2"/>
      <c r="ZA75" s="2"/>
      <c r="ZB75" s="2"/>
      <c r="ZC75" s="2"/>
      <c r="ZD75" s="2"/>
      <c r="ZE75" s="2"/>
      <c r="ZF75" s="2"/>
      <c r="ZG75" s="2"/>
      <c r="ZH75" s="2"/>
      <c r="ZI75" s="2"/>
      <c r="ZJ75" s="2"/>
      <c r="ZK75" s="2"/>
      <c r="ZL75" s="2"/>
      <c r="ZM75" s="2"/>
      <c r="ZN75" s="2"/>
      <c r="ZO75" s="2"/>
      <c r="ZP75" s="2"/>
      <c r="ZQ75" s="2"/>
      <c r="ZR75" s="2"/>
      <c r="ZS75" s="2"/>
      <c r="ZT75" s="2"/>
      <c r="ZU75" s="2"/>
      <c r="ZV75" s="2"/>
      <c r="ZW75" s="2"/>
      <c r="ZX75" s="2"/>
      <c r="ZY75" s="2"/>
      <c r="ZZ75" s="2"/>
      <c r="AAA75" s="2"/>
      <c r="AAB75" s="2"/>
      <c r="AAC75" s="2"/>
      <c r="AAD75" s="2"/>
      <c r="AAE75" s="2"/>
      <c r="AAF75" s="2"/>
      <c r="AAG75" s="2">
        <v>11580</v>
      </c>
      <c r="AAH75" s="2"/>
      <c r="AAI75" s="2"/>
      <c r="AAJ75" s="2"/>
      <c r="AAK75" s="2"/>
      <c r="AAL75" s="2"/>
      <c r="AAM75" s="2"/>
      <c r="AAN75" s="2"/>
      <c r="AAO75" s="2"/>
      <c r="AAP75" s="2"/>
      <c r="AAQ75" s="2"/>
      <c r="AAR75" s="2"/>
      <c r="AAS75" s="2"/>
      <c r="AAT75" s="2"/>
      <c r="AAU75" s="2"/>
      <c r="AAV75" s="2"/>
      <c r="AAW75" s="2"/>
      <c r="AAX75" s="2"/>
      <c r="AAY75" s="2"/>
      <c r="AAZ75" s="2"/>
      <c r="ABA75" s="2"/>
      <c r="ABB75" s="2"/>
      <c r="ABC75" s="2"/>
      <c r="ABD75" s="2"/>
      <c r="ABE75" s="2"/>
      <c r="ABF75" s="2"/>
      <c r="ABG75" s="2"/>
      <c r="ABH75" s="2">
        <v>24000</v>
      </c>
      <c r="ABI75" s="2"/>
      <c r="ABJ75" s="2"/>
      <c r="ABK75" s="2"/>
      <c r="ABL75" s="2"/>
      <c r="ABM75" s="2"/>
      <c r="ABN75" s="2"/>
      <c r="ABO75" s="2"/>
      <c r="ABP75" s="2"/>
      <c r="ABQ75" s="2"/>
      <c r="ABR75" s="2"/>
      <c r="ABS75" s="2"/>
      <c r="ABT75" s="2"/>
      <c r="ABU75" s="2"/>
      <c r="ABV75" s="2"/>
      <c r="ABW75" s="2"/>
      <c r="ABX75" s="2"/>
      <c r="ABY75" s="2"/>
      <c r="ABZ75" s="2"/>
      <c r="ACA75" s="2"/>
      <c r="ACB75" s="2"/>
      <c r="ACC75" s="2"/>
      <c r="ACD75" s="2"/>
      <c r="ACE75" s="2"/>
      <c r="ACF75" s="2"/>
      <c r="ACG75" s="2"/>
      <c r="ACH75" s="2"/>
      <c r="ACI75" s="2"/>
      <c r="ACJ75" s="2"/>
      <c r="ACK75" s="2"/>
      <c r="ACL75" s="2"/>
      <c r="ACM75" s="2"/>
      <c r="ACN75" s="2"/>
      <c r="ACO75" s="2"/>
      <c r="ACP75" s="2"/>
      <c r="ACQ75" s="2"/>
      <c r="ACR75" s="2"/>
      <c r="ACS75" s="2"/>
      <c r="ACT75" s="2"/>
      <c r="ACU75" s="2"/>
      <c r="ACV75" s="2"/>
      <c r="ACW75" s="2"/>
      <c r="ACX75" s="2"/>
      <c r="ACY75" s="2"/>
      <c r="ACZ75" s="2"/>
      <c r="ADA75" s="2"/>
      <c r="ADB75" s="2"/>
      <c r="ADC75" s="2"/>
      <c r="ADD75" s="2"/>
      <c r="ADE75" s="2"/>
      <c r="ADF75" s="2"/>
      <c r="ADG75" s="2"/>
      <c r="ADH75" s="2"/>
      <c r="ADI75" s="2"/>
      <c r="ADJ75" s="2"/>
      <c r="ADK75" s="2"/>
      <c r="ADL75" s="2"/>
      <c r="ADM75" s="2"/>
      <c r="ADN75" s="2"/>
      <c r="ADO75" s="2"/>
      <c r="ADP75" s="2"/>
      <c r="ADQ75" s="2"/>
      <c r="ADR75" s="2"/>
      <c r="ADS75" s="2"/>
      <c r="ADT75" s="2"/>
      <c r="ADU75" s="2"/>
      <c r="ADV75" s="2"/>
      <c r="ADW75" s="2"/>
      <c r="ADX75" s="2"/>
      <c r="ADY75" s="2"/>
      <c r="ADZ75" s="2"/>
      <c r="AEA75" s="2"/>
      <c r="AEB75" s="2"/>
      <c r="AEC75" s="2"/>
      <c r="AED75" s="2"/>
      <c r="AEE75" s="2"/>
      <c r="AEF75" s="2"/>
      <c r="AEG75" s="2"/>
      <c r="AEH75" s="2"/>
      <c r="AEI75" s="2"/>
      <c r="AEJ75" s="2"/>
      <c r="AEK75" s="2"/>
      <c r="AEL75" s="2"/>
      <c r="AEM75" s="2"/>
      <c r="AEN75" s="2"/>
      <c r="AEO75" s="2"/>
      <c r="AEP75" s="2"/>
      <c r="AEQ75" s="2"/>
      <c r="AER75" s="2"/>
      <c r="AES75" s="2"/>
      <c r="AET75" s="2"/>
      <c r="AEU75" s="2"/>
      <c r="AEV75" s="2"/>
      <c r="AEW75" s="2"/>
      <c r="AEX75" s="2"/>
      <c r="AEY75" s="2"/>
      <c r="AEZ75" s="2"/>
      <c r="AFA75" s="2"/>
      <c r="AFB75" s="2"/>
      <c r="AFC75" s="2"/>
      <c r="AFD75" s="2"/>
      <c r="AFE75" s="2"/>
      <c r="AFF75" s="2"/>
      <c r="AFG75" s="2"/>
      <c r="AFH75" s="2"/>
      <c r="AFI75" s="2"/>
      <c r="AFJ75" s="2">
        <v>60000</v>
      </c>
      <c r="AFK75" s="2"/>
      <c r="AFL75" s="2"/>
      <c r="AFM75" s="2">
        <v>57475</v>
      </c>
      <c r="AFN75" s="2"/>
      <c r="AFO75" s="2"/>
      <c r="AFP75" s="2"/>
      <c r="AFQ75" s="2"/>
      <c r="AFR75" s="2"/>
      <c r="AFS75" s="2"/>
      <c r="AFT75" s="2"/>
      <c r="AFU75" s="2"/>
      <c r="AFV75" s="2"/>
      <c r="AFW75" s="2"/>
      <c r="AFX75" s="2"/>
      <c r="AFY75" s="2"/>
      <c r="AFZ75" s="2"/>
      <c r="AGA75" s="2"/>
      <c r="AGB75" s="2"/>
      <c r="AGC75" s="2"/>
      <c r="AGD75" s="2"/>
      <c r="AGE75" s="2"/>
      <c r="AGF75" s="2"/>
      <c r="AGG75" s="2"/>
      <c r="AGH75" s="2"/>
      <c r="AGI75" s="2"/>
      <c r="AGJ75" s="2">
        <v>1126346.6599999999</v>
      </c>
      <c r="AGK75" s="2"/>
      <c r="AGL75" s="2"/>
      <c r="AGM75" s="2">
        <v>71161.289999999994</v>
      </c>
      <c r="AGN75" s="2"/>
      <c r="AGO75" s="2"/>
      <c r="AGP75" s="2"/>
      <c r="AGQ75" s="2"/>
      <c r="AGR75" s="2"/>
      <c r="AGS75" s="2">
        <v>22412.5</v>
      </c>
      <c r="AGT75" s="2"/>
      <c r="AGU75" s="2"/>
      <c r="AGV75" s="2"/>
      <c r="AGW75" s="2"/>
      <c r="AGX75" s="2"/>
      <c r="AGY75" s="2"/>
      <c r="AGZ75" s="2"/>
      <c r="AHA75" s="2"/>
      <c r="AHB75" s="2"/>
      <c r="AHC75" s="2"/>
      <c r="AHD75" s="2"/>
      <c r="AHE75" s="2"/>
      <c r="AHF75" s="2"/>
      <c r="AHG75" s="2"/>
      <c r="AHH75" s="2"/>
      <c r="AHI75" s="2">
        <v>1375</v>
      </c>
      <c r="AHJ75" s="2"/>
      <c r="AHK75" s="2"/>
      <c r="AHL75" s="2"/>
      <c r="AHM75" s="2"/>
      <c r="AHN75" s="2"/>
      <c r="AHO75" s="2"/>
      <c r="AHP75" s="2">
        <v>2181386.2199999997</v>
      </c>
    </row>
    <row r="76" spans="1:900">
      <c r="A76" s="1" t="s">
        <v>2008</v>
      </c>
      <c r="B76" s="1" t="s">
        <v>2061</v>
      </c>
      <c r="C76" s="1" t="s">
        <v>2062</v>
      </c>
      <c r="D76" s="2">
        <v>8557210.0199999996</v>
      </c>
      <c r="E76" s="2">
        <v>397600</v>
      </c>
      <c r="F76" s="2"/>
      <c r="G76" s="2"/>
      <c r="H76" s="2">
        <v>1029600</v>
      </c>
      <c r="I76" s="2">
        <v>143000</v>
      </c>
      <c r="J76" s="2">
        <v>411186.45</v>
      </c>
      <c r="K76" s="2"/>
      <c r="L76" s="2"/>
      <c r="M76" s="2">
        <v>63300</v>
      </c>
      <c r="N76" s="2"/>
      <c r="O76" s="2">
        <v>475300</v>
      </c>
      <c r="P76" s="2"/>
      <c r="Q76" s="2">
        <v>1907786.02</v>
      </c>
      <c r="R76" s="2">
        <v>488400</v>
      </c>
      <c r="S76" s="2">
        <v>175150</v>
      </c>
      <c r="T76" s="2">
        <v>387600</v>
      </c>
      <c r="U76" s="2"/>
      <c r="V76" s="2">
        <v>8812319.6999999993</v>
      </c>
      <c r="W76" s="2"/>
      <c r="X76" s="2">
        <v>365580</v>
      </c>
      <c r="Y76" s="2"/>
      <c r="Z76" s="2">
        <v>779600</v>
      </c>
      <c r="AA76" s="2">
        <v>522000</v>
      </c>
      <c r="AB76" s="2"/>
      <c r="AC76" s="2">
        <v>1181430.6399999999</v>
      </c>
      <c r="AD76" s="2">
        <v>296800</v>
      </c>
      <c r="AE76" s="2"/>
      <c r="AF76" s="2">
        <v>1439600</v>
      </c>
      <c r="AG76" s="2">
        <v>753337.93</v>
      </c>
      <c r="AH76" s="2">
        <v>891510</v>
      </c>
      <c r="AI76" s="2">
        <v>390419.3</v>
      </c>
      <c r="AJ76" s="2"/>
      <c r="AK76" s="2"/>
      <c r="AL76" s="2">
        <v>268800</v>
      </c>
      <c r="AM76" s="2">
        <v>773080</v>
      </c>
      <c r="AN76" s="2">
        <v>67200</v>
      </c>
      <c r="AO76" s="2">
        <v>63300</v>
      </c>
      <c r="AP76" s="2"/>
      <c r="AQ76" s="2">
        <v>387600</v>
      </c>
      <c r="AR76" s="2">
        <v>268800</v>
      </c>
      <c r="AS76" s="2">
        <v>142680</v>
      </c>
      <c r="AT76" s="2"/>
      <c r="AU76" s="2">
        <v>67200</v>
      </c>
      <c r="AV76" s="2"/>
      <c r="AW76" s="2">
        <v>201600</v>
      </c>
      <c r="AX76" s="2"/>
      <c r="AY76" s="2"/>
      <c r="AZ76" s="2"/>
      <c r="BA76" s="2">
        <v>322315.64</v>
      </c>
      <c r="BB76" s="2">
        <v>134400</v>
      </c>
      <c r="BC76" s="2"/>
      <c r="BD76" s="2"/>
      <c r="BE76" s="2"/>
      <c r="BF76" s="2"/>
      <c r="BG76" s="2"/>
      <c r="BH76" s="2"/>
      <c r="BI76" s="2">
        <v>4480106.45</v>
      </c>
      <c r="BJ76" s="2">
        <v>2413278</v>
      </c>
      <c r="BK76" s="2">
        <v>362400</v>
      </c>
      <c r="BL76" s="2">
        <v>803600</v>
      </c>
      <c r="BM76" s="2">
        <v>336000</v>
      </c>
      <c r="BN76" s="2">
        <v>253200</v>
      </c>
      <c r="BO76" s="2">
        <v>320400</v>
      </c>
      <c r="BP76" s="2"/>
      <c r="BQ76" s="2">
        <v>67200</v>
      </c>
      <c r="BR76" s="2">
        <v>6639843.1699999999</v>
      </c>
      <c r="BS76" s="2">
        <v>656400</v>
      </c>
      <c r="BT76" s="2">
        <v>253200</v>
      </c>
      <c r="BU76" s="2">
        <v>811200</v>
      </c>
      <c r="BV76" s="2">
        <v>504283.33</v>
      </c>
      <c r="BW76" s="2"/>
      <c r="BX76" s="2"/>
      <c r="BY76" s="2"/>
      <c r="BZ76" s="2"/>
      <c r="CA76" s="2"/>
      <c r="CB76" s="2">
        <v>151200</v>
      </c>
      <c r="CC76" s="2"/>
      <c r="CD76" s="2"/>
      <c r="CE76" s="2"/>
      <c r="CF76" s="2"/>
      <c r="CG76" s="2">
        <v>9053306.1199999992</v>
      </c>
      <c r="CH76" s="2">
        <v>476680.64</v>
      </c>
      <c r="CI76" s="2">
        <v>884700</v>
      </c>
      <c r="CJ76" s="2">
        <v>84000</v>
      </c>
      <c r="CK76" s="2">
        <v>136500</v>
      </c>
      <c r="CL76" s="2">
        <v>215700</v>
      </c>
      <c r="CM76" s="2">
        <v>135333.32999999999</v>
      </c>
      <c r="CN76" s="2">
        <v>573600</v>
      </c>
      <c r="CO76" s="2">
        <v>247333.33</v>
      </c>
      <c r="CP76" s="2">
        <v>465780.64</v>
      </c>
      <c r="CQ76" s="2">
        <v>278909.68</v>
      </c>
      <c r="CR76" s="2">
        <v>609454.84</v>
      </c>
      <c r="CS76" s="2">
        <v>134400</v>
      </c>
      <c r="CT76" s="2">
        <v>3895200</v>
      </c>
      <c r="CU76" s="2"/>
      <c r="CV76" s="2"/>
      <c r="CW76" s="2">
        <v>7910</v>
      </c>
      <c r="CX76" s="2"/>
      <c r="CY76" s="2">
        <v>233400</v>
      </c>
      <c r="CZ76" s="2">
        <v>454800</v>
      </c>
      <c r="DA76" s="2">
        <v>201600</v>
      </c>
      <c r="DB76" s="2">
        <v>2777870.97</v>
      </c>
      <c r="DC76" s="2">
        <v>2597461.29</v>
      </c>
      <c r="DD76" s="2"/>
      <c r="DE76" s="2">
        <v>67200</v>
      </c>
      <c r="DF76" s="2">
        <v>384350.6</v>
      </c>
      <c r="DG76" s="2">
        <v>201600</v>
      </c>
      <c r="DH76" s="2">
        <v>201600</v>
      </c>
      <c r="DI76" s="2"/>
      <c r="DJ76" s="2"/>
      <c r="DK76" s="2">
        <v>13399723.77</v>
      </c>
      <c r="DL76" s="2">
        <v>201600</v>
      </c>
      <c r="DM76" s="2">
        <v>528448.39</v>
      </c>
      <c r="DN76" s="2">
        <v>320400</v>
      </c>
      <c r="DO76" s="2">
        <v>573600</v>
      </c>
      <c r="DP76" s="2">
        <v>320400</v>
      </c>
      <c r="DQ76" s="2">
        <v>481413.33</v>
      </c>
      <c r="DR76" s="2">
        <v>179200</v>
      </c>
      <c r="DS76" s="2">
        <v>372000</v>
      </c>
      <c r="DT76" s="2">
        <v>3292038.36</v>
      </c>
      <c r="DU76" s="2"/>
      <c r="DV76" s="2">
        <v>631934.84</v>
      </c>
      <c r="DW76" s="2">
        <v>500000</v>
      </c>
      <c r="DX76" s="2">
        <v>147948.39000000001</v>
      </c>
      <c r="DY76" s="2"/>
      <c r="DZ76" s="2">
        <v>311400</v>
      </c>
      <c r="EA76" s="2">
        <v>266567.74</v>
      </c>
      <c r="EB76" s="2">
        <v>201600</v>
      </c>
      <c r="EC76" s="2"/>
      <c r="ED76" s="2">
        <v>387600</v>
      </c>
      <c r="EE76" s="2">
        <v>3383196.67</v>
      </c>
      <c r="EF76" s="2">
        <v>2417006.67</v>
      </c>
      <c r="EG76" s="2">
        <v>134400</v>
      </c>
      <c r="EH76" s="2">
        <v>134400</v>
      </c>
      <c r="EI76" s="2">
        <v>268800</v>
      </c>
      <c r="EJ76" s="2">
        <v>187205</v>
      </c>
      <c r="EK76" s="2">
        <v>763263.66</v>
      </c>
      <c r="EL76" s="2"/>
      <c r="EM76" s="2">
        <v>251100</v>
      </c>
      <c r="EN76" s="2">
        <v>5923140.9100000001</v>
      </c>
      <c r="EO76" s="2"/>
      <c r="EP76" s="2">
        <v>637720</v>
      </c>
      <c r="EQ76" s="2">
        <v>378800</v>
      </c>
      <c r="ER76" s="2"/>
      <c r="ES76" s="2"/>
      <c r="ET76" s="2">
        <v>253200</v>
      </c>
      <c r="EU76" s="2">
        <v>9629.34</v>
      </c>
      <c r="EV76" s="2"/>
      <c r="EW76" s="2"/>
      <c r="EX76" s="2">
        <v>134400</v>
      </c>
      <c r="EY76" s="2">
        <v>253200</v>
      </c>
      <c r="EZ76" s="2">
        <v>336000</v>
      </c>
      <c r="FA76" s="2">
        <v>556322.57999999996</v>
      </c>
      <c r="FB76" s="2">
        <v>134400</v>
      </c>
      <c r="FC76" s="2"/>
      <c r="FD76" s="2">
        <v>134400</v>
      </c>
      <c r="FE76" s="2">
        <v>134400</v>
      </c>
      <c r="FF76" s="2">
        <v>201600</v>
      </c>
      <c r="FG76" s="2">
        <v>117600</v>
      </c>
      <c r="FH76" s="2">
        <v>500748.4</v>
      </c>
      <c r="FI76" s="2"/>
      <c r="FJ76" s="2">
        <v>267000</v>
      </c>
      <c r="FK76" s="2"/>
      <c r="FL76" s="2"/>
      <c r="FM76" s="2"/>
      <c r="FN76" s="2"/>
      <c r="FO76" s="2"/>
      <c r="FP76" s="2"/>
      <c r="FQ76" s="2"/>
      <c r="FR76" s="2">
        <v>355300</v>
      </c>
      <c r="FS76" s="2">
        <v>336000</v>
      </c>
      <c r="FT76" s="2">
        <v>100800</v>
      </c>
      <c r="FU76" s="2">
        <v>640800</v>
      </c>
      <c r="FV76" s="2">
        <v>392000</v>
      </c>
      <c r="FW76" s="2">
        <v>302400</v>
      </c>
      <c r="FX76" s="2">
        <v>416800</v>
      </c>
      <c r="FY76" s="2">
        <v>320400</v>
      </c>
      <c r="FZ76" s="2">
        <v>481124.62</v>
      </c>
      <c r="GA76" s="2">
        <v>522000</v>
      </c>
      <c r="GB76" s="2"/>
      <c r="GC76" s="2">
        <v>298900</v>
      </c>
      <c r="GD76" s="2">
        <v>67200</v>
      </c>
      <c r="GE76" s="2">
        <v>4731587.88</v>
      </c>
      <c r="GF76" s="2">
        <v>176100</v>
      </c>
      <c r="GG76" s="2"/>
      <c r="GH76" s="2">
        <v>439200</v>
      </c>
      <c r="GI76" s="2">
        <v>387600</v>
      </c>
      <c r="GJ76" s="2">
        <v>250320</v>
      </c>
      <c r="GK76" s="2"/>
      <c r="GL76" s="2">
        <v>729100</v>
      </c>
      <c r="GM76" s="2">
        <v>245173.33</v>
      </c>
      <c r="GN76" s="2">
        <v>67200</v>
      </c>
      <c r="GO76" s="2"/>
      <c r="GP76" s="2"/>
      <c r="GQ76" s="2">
        <v>2950299.57</v>
      </c>
      <c r="GR76" s="2"/>
      <c r="GS76" s="2">
        <v>160232.26</v>
      </c>
      <c r="GT76" s="2"/>
      <c r="GU76" s="2"/>
      <c r="GV76" s="2"/>
      <c r="GW76" s="2">
        <v>320400</v>
      </c>
      <c r="GX76" s="2">
        <v>1125600</v>
      </c>
      <c r="GY76" s="2"/>
      <c r="GZ76" s="2"/>
      <c r="HA76" s="2">
        <v>408077.42</v>
      </c>
      <c r="HB76" s="2">
        <v>506400</v>
      </c>
      <c r="HC76" s="2">
        <v>9194283.5500000007</v>
      </c>
      <c r="HD76" s="2"/>
      <c r="HE76" s="2">
        <v>1476620.4</v>
      </c>
      <c r="HF76" s="2">
        <v>935100</v>
      </c>
      <c r="HG76" s="2">
        <v>648600</v>
      </c>
      <c r="HH76" s="2">
        <v>1416000</v>
      </c>
      <c r="HI76" s="2">
        <v>134400</v>
      </c>
      <c r="HJ76" s="2"/>
      <c r="HK76" s="2">
        <v>773686.8</v>
      </c>
      <c r="HL76" s="2">
        <v>370900</v>
      </c>
      <c r="HM76" s="2">
        <v>780180.68</v>
      </c>
      <c r="HN76" s="2"/>
      <c r="HO76" s="2">
        <v>524105.59</v>
      </c>
      <c r="HP76" s="2"/>
      <c r="HQ76" s="2"/>
      <c r="HR76" s="2">
        <v>5690253.3300000001</v>
      </c>
      <c r="HS76" s="2"/>
      <c r="HT76" s="2"/>
      <c r="HU76" s="2">
        <v>317509.68</v>
      </c>
      <c r="HV76" s="2">
        <v>201600</v>
      </c>
      <c r="HW76" s="2">
        <v>443973.33</v>
      </c>
      <c r="HX76" s="2">
        <v>707522.58</v>
      </c>
      <c r="HY76" s="2"/>
      <c r="HZ76" s="2">
        <v>186000</v>
      </c>
      <c r="IA76" s="2"/>
      <c r="IB76" s="2">
        <v>8039.28</v>
      </c>
      <c r="IC76" s="2">
        <v>454800</v>
      </c>
      <c r="ID76" s="2">
        <v>186000</v>
      </c>
      <c r="IE76" s="2"/>
      <c r="IF76" s="2">
        <v>72800</v>
      </c>
      <c r="IG76" s="2">
        <v>268800</v>
      </c>
      <c r="IH76" s="2"/>
      <c r="II76" s="2">
        <v>1702800.01</v>
      </c>
      <c r="IJ76" s="2">
        <v>355445.16</v>
      </c>
      <c r="IK76" s="2">
        <v>355300</v>
      </c>
      <c r="IL76" s="2">
        <v>40335.07</v>
      </c>
      <c r="IM76" s="2"/>
      <c r="IN76" s="2">
        <v>134400</v>
      </c>
      <c r="IO76" s="2"/>
      <c r="IP76" s="2">
        <v>167813.33</v>
      </c>
      <c r="IQ76" s="2">
        <v>123200</v>
      </c>
      <c r="IR76" s="2">
        <v>56000</v>
      </c>
      <c r="IS76" s="2">
        <v>8251503.25</v>
      </c>
      <c r="IT76" s="2"/>
      <c r="IU76" s="2">
        <v>298893.08</v>
      </c>
      <c r="IV76" s="2">
        <v>511733.33</v>
      </c>
      <c r="IW76" s="2">
        <v>186000</v>
      </c>
      <c r="IX76" s="2">
        <v>134400</v>
      </c>
      <c r="IY76" s="2">
        <v>186000</v>
      </c>
      <c r="IZ76" s="2">
        <v>134400</v>
      </c>
      <c r="JA76" s="2">
        <v>359451.29</v>
      </c>
      <c r="JB76" s="2">
        <v>134400</v>
      </c>
      <c r="JC76" s="2">
        <v>201600</v>
      </c>
      <c r="JD76" s="2"/>
      <c r="JE76" s="2">
        <v>2806584.52</v>
      </c>
      <c r="JF76" s="2">
        <v>1190134.79</v>
      </c>
      <c r="JG76" s="2">
        <v>397419.36</v>
      </c>
      <c r="JH76" s="2">
        <v>10585.38</v>
      </c>
      <c r="JI76" s="2">
        <v>201600</v>
      </c>
      <c r="JJ76" s="2"/>
      <c r="JK76" s="2">
        <v>2762680.69</v>
      </c>
      <c r="JL76" s="2">
        <v>184800</v>
      </c>
      <c r="JM76" s="2">
        <v>202641.66</v>
      </c>
      <c r="JN76" s="2">
        <v>268800</v>
      </c>
      <c r="JO76" s="2">
        <v>76200</v>
      </c>
      <c r="JP76" s="2"/>
      <c r="JQ76" s="2">
        <v>186000</v>
      </c>
      <c r="JR76" s="2">
        <v>5244113.8899999997</v>
      </c>
      <c r="JS76" s="2">
        <v>2093644.72</v>
      </c>
      <c r="JT76" s="2">
        <v>320400</v>
      </c>
      <c r="JU76" s="2"/>
      <c r="JV76" s="2"/>
      <c r="JW76" s="2">
        <v>134400</v>
      </c>
      <c r="JX76" s="2">
        <v>377146.67</v>
      </c>
      <c r="JY76" s="2"/>
      <c r="JZ76" s="2"/>
      <c r="KA76" s="2">
        <v>513625.81</v>
      </c>
      <c r="KB76" s="2"/>
      <c r="KC76" s="2"/>
      <c r="KD76" s="2"/>
      <c r="KE76" s="2"/>
      <c r="KF76" s="2">
        <v>123200</v>
      </c>
      <c r="KG76" s="2"/>
      <c r="KH76" s="2"/>
      <c r="KI76" s="2">
        <v>252000</v>
      </c>
      <c r="KJ76" s="2">
        <v>639600</v>
      </c>
      <c r="KK76" s="2">
        <v>320400</v>
      </c>
      <c r="KL76" s="2">
        <v>389790</v>
      </c>
      <c r="KM76" s="2"/>
      <c r="KN76" s="2"/>
      <c r="KO76" s="2"/>
      <c r="KP76" s="2">
        <v>2024130.1</v>
      </c>
      <c r="KQ76" s="2">
        <v>320400</v>
      </c>
      <c r="KR76" s="2">
        <v>320400</v>
      </c>
      <c r="KS76" s="2">
        <v>640438.71</v>
      </c>
      <c r="KT76" s="2"/>
      <c r="KU76" s="2"/>
      <c r="KV76" s="2">
        <v>1934838.71</v>
      </c>
      <c r="KW76" s="2">
        <v>529883.87</v>
      </c>
      <c r="KX76" s="2"/>
      <c r="KY76" s="2"/>
      <c r="KZ76" s="2"/>
      <c r="LA76" s="2"/>
      <c r="LB76" s="2">
        <v>855</v>
      </c>
      <c r="LC76" s="2"/>
      <c r="LD76" s="2">
        <v>134400</v>
      </c>
      <c r="LE76" s="2"/>
      <c r="LF76" s="2"/>
      <c r="LG76" s="2">
        <v>2319927.2999999998</v>
      </c>
      <c r="LH76" s="2">
        <v>2933890.33</v>
      </c>
      <c r="LI76" s="2"/>
      <c r="LJ76" s="2">
        <v>259738.71</v>
      </c>
      <c r="LK76" s="2">
        <v>371941.94</v>
      </c>
      <c r="LL76" s="2"/>
      <c r="LM76" s="2"/>
      <c r="LN76" s="2">
        <v>201600</v>
      </c>
      <c r="LO76" s="2"/>
      <c r="LP76" s="2"/>
      <c r="LQ76" s="2">
        <v>3094441.94</v>
      </c>
      <c r="LR76" s="2"/>
      <c r="LS76" s="2"/>
      <c r="LT76" s="2">
        <v>5309871.29</v>
      </c>
      <c r="LU76" s="2"/>
      <c r="LV76" s="2">
        <v>6676633.3300000001</v>
      </c>
      <c r="LW76" s="2">
        <v>2737116.13</v>
      </c>
      <c r="LX76" s="2">
        <v>467200</v>
      </c>
      <c r="LY76" s="2">
        <v>449900</v>
      </c>
      <c r="LZ76" s="2">
        <v>327445.15999999997</v>
      </c>
      <c r="MA76" s="2"/>
      <c r="MB76" s="2">
        <v>397896.77</v>
      </c>
      <c r="MC76" s="2">
        <v>625200</v>
      </c>
      <c r="MD76" s="2">
        <v>919800</v>
      </c>
      <c r="ME76" s="2">
        <v>387600</v>
      </c>
      <c r="MF76" s="2">
        <v>7567759.5599999996</v>
      </c>
      <c r="MG76" s="2">
        <v>64600</v>
      </c>
      <c r="MH76" s="2"/>
      <c r="MI76" s="2">
        <v>205706.67</v>
      </c>
      <c r="MJ76" s="2">
        <v>184800</v>
      </c>
      <c r="MK76" s="2">
        <v>235741.94</v>
      </c>
      <c r="ML76" s="2"/>
      <c r="MM76" s="2">
        <v>287341.94</v>
      </c>
      <c r="MN76" s="2">
        <v>320400</v>
      </c>
      <c r="MO76" s="2">
        <v>134400</v>
      </c>
      <c r="MP76" s="2"/>
      <c r="MQ76" s="2">
        <v>134400</v>
      </c>
      <c r="MR76" s="2">
        <v>5428168.4000000004</v>
      </c>
      <c r="MS76" s="2"/>
      <c r="MT76" s="2">
        <v>357900</v>
      </c>
      <c r="MU76" s="2"/>
      <c r="MV76" s="2"/>
      <c r="MW76" s="2">
        <v>1889658.2</v>
      </c>
      <c r="MX76" s="2">
        <v>118800</v>
      </c>
      <c r="MY76" s="2">
        <v>454800</v>
      </c>
      <c r="MZ76" s="2">
        <v>320400</v>
      </c>
      <c r="NA76" s="2">
        <v>320400</v>
      </c>
      <c r="NB76" s="2"/>
      <c r="NC76" s="2">
        <v>9262970.5399999991</v>
      </c>
      <c r="ND76" s="2"/>
      <c r="NE76" s="2">
        <v>67200</v>
      </c>
      <c r="NF76" s="2">
        <v>1567200</v>
      </c>
      <c r="NG76" s="2"/>
      <c r="NH76" s="2"/>
      <c r="NI76" s="2"/>
      <c r="NJ76" s="2">
        <v>1513040</v>
      </c>
      <c r="NK76" s="2"/>
      <c r="NL76" s="2"/>
      <c r="NM76" s="2"/>
      <c r="NN76" s="2"/>
      <c r="NO76" s="2">
        <v>1887304.52</v>
      </c>
      <c r="NP76" s="2"/>
      <c r="NQ76" s="2"/>
      <c r="NR76" s="2">
        <v>67200</v>
      </c>
      <c r="NS76" s="2"/>
      <c r="NT76" s="2">
        <v>67200</v>
      </c>
      <c r="NU76" s="2">
        <v>134400</v>
      </c>
      <c r="NV76" s="2">
        <v>4043453.98</v>
      </c>
      <c r="NW76" s="2"/>
      <c r="NX76" s="2"/>
      <c r="NY76" s="2"/>
      <c r="NZ76" s="2"/>
      <c r="OA76" s="2">
        <v>268800</v>
      </c>
      <c r="OB76" s="2">
        <v>168000</v>
      </c>
      <c r="OC76" s="2"/>
      <c r="OD76" s="2">
        <v>1259987.1000000001</v>
      </c>
      <c r="OE76" s="2">
        <v>573600</v>
      </c>
      <c r="OF76" s="2">
        <v>1059564.6399999999</v>
      </c>
      <c r="OG76" s="2"/>
      <c r="OH76" s="2">
        <v>320400</v>
      </c>
      <c r="OI76" s="2">
        <v>134400</v>
      </c>
      <c r="OJ76" s="2">
        <v>495600</v>
      </c>
      <c r="OK76" s="2">
        <v>61600</v>
      </c>
      <c r="OL76" s="2">
        <v>6204470.7599999998</v>
      </c>
      <c r="OM76" s="2">
        <v>708000</v>
      </c>
      <c r="ON76" s="2">
        <v>1266863.44</v>
      </c>
      <c r="OO76" s="2"/>
      <c r="OP76" s="2">
        <v>640800</v>
      </c>
      <c r="OQ76" s="2">
        <v>186000</v>
      </c>
      <c r="OR76" s="2">
        <v>2112077.42</v>
      </c>
      <c r="OS76" s="2">
        <v>67200</v>
      </c>
      <c r="OT76" s="2">
        <v>134400</v>
      </c>
      <c r="OU76" s="2">
        <v>186000</v>
      </c>
      <c r="OV76" s="2">
        <v>201600</v>
      </c>
      <c r="OW76" s="2">
        <v>849077.85</v>
      </c>
      <c r="OX76" s="2">
        <v>67200</v>
      </c>
      <c r="OY76" s="2">
        <v>111874</v>
      </c>
      <c r="OZ76" s="2"/>
      <c r="PA76" s="2">
        <v>3648424.16</v>
      </c>
      <c r="PB76" s="2"/>
      <c r="PC76" s="2">
        <v>454800</v>
      </c>
      <c r="PD76" s="2">
        <v>201600</v>
      </c>
      <c r="PE76" s="2"/>
      <c r="PF76" s="2"/>
      <c r="PG76" s="2"/>
      <c r="PH76" s="2"/>
      <c r="PI76" s="2"/>
      <c r="PJ76" s="2"/>
      <c r="PK76" s="2">
        <v>180400</v>
      </c>
      <c r="PL76" s="2">
        <v>341000</v>
      </c>
      <c r="PM76" s="2"/>
      <c r="PN76" s="2">
        <v>257600</v>
      </c>
      <c r="PO76" s="2">
        <v>86100</v>
      </c>
      <c r="PP76" s="2">
        <v>134400</v>
      </c>
      <c r="PQ76" s="2"/>
      <c r="PR76" s="2"/>
      <c r="PS76" s="2"/>
      <c r="PT76" s="2">
        <v>72360</v>
      </c>
      <c r="PU76" s="2"/>
      <c r="PV76" s="2">
        <v>454800</v>
      </c>
      <c r="PW76" s="2"/>
      <c r="PX76" s="2">
        <v>320400</v>
      </c>
      <c r="PY76" s="2"/>
      <c r="PZ76" s="2"/>
      <c r="QA76" s="2">
        <v>591046.19999999995</v>
      </c>
      <c r="QB76" s="2"/>
      <c r="QC76" s="2"/>
      <c r="QD76" s="2"/>
      <c r="QE76" s="2"/>
      <c r="QF76" s="2"/>
      <c r="QG76" s="2"/>
      <c r="QH76" s="2">
        <v>456900</v>
      </c>
      <c r="QI76" s="2"/>
      <c r="QJ76" s="2"/>
      <c r="QK76" s="2">
        <v>134400</v>
      </c>
      <c r="QL76" s="2">
        <v>359600</v>
      </c>
      <c r="QM76" s="2">
        <v>1132634.3999999999</v>
      </c>
      <c r="QN76" s="2">
        <v>39600</v>
      </c>
      <c r="QO76" s="2"/>
      <c r="QP76" s="2"/>
      <c r="QQ76" s="2"/>
      <c r="QR76" s="2"/>
      <c r="QS76" s="2"/>
      <c r="QT76" s="2"/>
      <c r="QU76" s="2"/>
      <c r="QV76" s="2"/>
      <c r="QW76" s="2"/>
      <c r="QX76" s="2">
        <v>568000</v>
      </c>
      <c r="QY76" s="2"/>
      <c r="QZ76" s="2"/>
      <c r="RA76" s="2"/>
      <c r="RB76" s="2"/>
      <c r="RC76" s="2"/>
      <c r="RD76" s="2">
        <v>179200</v>
      </c>
      <c r="RE76" s="2"/>
      <c r="RF76" s="2">
        <v>6002846.2800000003</v>
      </c>
      <c r="RG76" s="2">
        <v>506400</v>
      </c>
      <c r="RH76" s="2"/>
      <c r="RI76" s="2"/>
      <c r="RJ76" s="2"/>
      <c r="RK76" s="2"/>
      <c r="RL76" s="2">
        <v>589200</v>
      </c>
      <c r="RM76" s="2">
        <v>320400</v>
      </c>
      <c r="RN76" s="2">
        <v>123200</v>
      </c>
      <c r="RO76" s="2"/>
      <c r="RP76" s="2">
        <v>75800</v>
      </c>
      <c r="RQ76" s="2"/>
      <c r="RR76" s="2"/>
      <c r="RS76" s="2"/>
      <c r="RT76" s="2"/>
      <c r="RU76" s="2">
        <v>67200</v>
      </c>
      <c r="RV76" s="2">
        <v>320400</v>
      </c>
      <c r="RW76" s="2"/>
      <c r="RX76" s="2"/>
      <c r="RY76" s="2"/>
      <c r="RZ76" s="2">
        <v>2560424.12</v>
      </c>
      <c r="SA76" s="2">
        <v>304800</v>
      </c>
      <c r="SB76" s="2">
        <v>321354.44</v>
      </c>
      <c r="SC76" s="2">
        <v>387600</v>
      </c>
      <c r="SD76" s="2">
        <v>67200</v>
      </c>
      <c r="SE76" s="2"/>
      <c r="SF76" s="2">
        <v>212800</v>
      </c>
      <c r="SG76" s="2">
        <v>208960</v>
      </c>
      <c r="SH76" s="2">
        <v>201600</v>
      </c>
      <c r="SI76" s="2">
        <v>201600</v>
      </c>
      <c r="SJ76" s="2">
        <v>636059.73</v>
      </c>
      <c r="SK76" s="2"/>
      <c r="SL76" s="2">
        <v>1144406.44</v>
      </c>
      <c r="SM76" s="2">
        <v>67200</v>
      </c>
      <c r="SN76" s="2">
        <v>67200</v>
      </c>
      <c r="SO76" s="2">
        <v>272528.33</v>
      </c>
      <c r="SP76" s="2">
        <v>406864.52</v>
      </c>
      <c r="SQ76" s="2">
        <v>67200</v>
      </c>
      <c r="SR76" s="2">
        <v>201600</v>
      </c>
      <c r="SS76" s="2">
        <v>201600</v>
      </c>
      <c r="ST76" s="2">
        <v>2851294.62</v>
      </c>
      <c r="SU76" s="2">
        <v>145058.06</v>
      </c>
      <c r="SV76" s="2">
        <v>201600</v>
      </c>
      <c r="SW76" s="2">
        <v>147300</v>
      </c>
      <c r="SX76" s="2">
        <v>166600</v>
      </c>
      <c r="SY76" s="2">
        <v>253200</v>
      </c>
      <c r="SZ76" s="2">
        <v>240800</v>
      </c>
      <c r="TA76" s="2">
        <v>471600</v>
      </c>
      <c r="TB76" s="2">
        <v>240300</v>
      </c>
      <c r="TC76" s="2">
        <v>39231.449999999997</v>
      </c>
      <c r="TD76" s="2">
        <v>117600</v>
      </c>
      <c r="TE76" s="2">
        <v>423909.68</v>
      </c>
      <c r="TF76" s="2">
        <v>184800</v>
      </c>
      <c r="TG76" s="2">
        <v>134400</v>
      </c>
      <c r="TH76" s="2">
        <v>5501448.1699999999</v>
      </c>
      <c r="TI76" s="2">
        <v>160170</v>
      </c>
      <c r="TJ76" s="2">
        <v>139066.67000000001</v>
      </c>
      <c r="TK76" s="2">
        <v>987405.32</v>
      </c>
      <c r="TL76" s="2">
        <v>454800</v>
      </c>
      <c r="TM76" s="2">
        <v>335212.90000000002</v>
      </c>
      <c r="TN76" s="2">
        <v>134400</v>
      </c>
      <c r="TO76" s="2">
        <v>798960</v>
      </c>
      <c r="TP76" s="2">
        <v>271976.14</v>
      </c>
      <c r="TQ76" s="2">
        <v>320400</v>
      </c>
      <c r="TR76" s="2">
        <v>439946.67</v>
      </c>
      <c r="TS76" s="2">
        <v>880600</v>
      </c>
      <c r="TT76" s="2">
        <v>126700</v>
      </c>
      <c r="TU76" s="2"/>
      <c r="TV76" s="2">
        <v>144516.13</v>
      </c>
      <c r="TW76" s="2">
        <v>202533.33</v>
      </c>
      <c r="TX76" s="2">
        <v>1475683.21</v>
      </c>
      <c r="TY76" s="2">
        <v>134400</v>
      </c>
      <c r="TZ76" s="2">
        <v>3471550.4</v>
      </c>
      <c r="UA76" s="2">
        <v>445675</v>
      </c>
      <c r="UB76" s="2">
        <v>317100</v>
      </c>
      <c r="UC76" s="2">
        <v>186000</v>
      </c>
      <c r="UD76" s="2">
        <v>956077.42</v>
      </c>
      <c r="UE76" s="2">
        <v>128800</v>
      </c>
      <c r="UF76" s="2">
        <v>67200</v>
      </c>
      <c r="UG76" s="2">
        <v>67200</v>
      </c>
      <c r="UH76" s="2">
        <v>171073.33</v>
      </c>
      <c r="UI76" s="2">
        <v>2416463.86</v>
      </c>
      <c r="UJ76" s="2">
        <v>268800</v>
      </c>
      <c r="UK76" s="2">
        <v>201600</v>
      </c>
      <c r="UL76" s="2">
        <v>184800</v>
      </c>
      <c r="UM76" s="2">
        <v>146030</v>
      </c>
      <c r="UN76" s="2">
        <v>220322.58</v>
      </c>
      <c r="UO76" s="2">
        <v>10196803.300000001</v>
      </c>
      <c r="UP76" s="2">
        <v>387600</v>
      </c>
      <c r="UQ76" s="2">
        <v>242000</v>
      </c>
      <c r="UR76" s="2">
        <v>1501005.37</v>
      </c>
      <c r="US76" s="2">
        <v>169400</v>
      </c>
      <c r="UT76" s="2">
        <v>253200</v>
      </c>
      <c r="UU76" s="2">
        <v>629742.80000000005</v>
      </c>
      <c r="UV76" s="2"/>
      <c r="UW76" s="2">
        <v>134400</v>
      </c>
      <c r="UX76" s="2">
        <v>67200</v>
      </c>
      <c r="UY76" s="2">
        <v>387600</v>
      </c>
      <c r="UZ76" s="2">
        <v>641112.15</v>
      </c>
      <c r="VA76" s="2">
        <v>201600</v>
      </c>
      <c r="VB76" s="2">
        <v>304800</v>
      </c>
      <c r="VC76" s="2"/>
      <c r="VD76" s="2">
        <v>170500</v>
      </c>
      <c r="VE76" s="2">
        <v>185500</v>
      </c>
      <c r="VF76" s="2">
        <v>253200</v>
      </c>
      <c r="VG76" s="2">
        <v>511733.33</v>
      </c>
      <c r="VH76" s="2"/>
      <c r="VI76" s="2">
        <v>394800</v>
      </c>
      <c r="VJ76" s="2"/>
      <c r="VK76" s="2">
        <v>3541598.7</v>
      </c>
      <c r="VL76" s="2"/>
      <c r="VM76" s="2">
        <v>320400</v>
      </c>
      <c r="VN76" s="2">
        <v>291858.06</v>
      </c>
      <c r="VO76" s="2"/>
      <c r="VP76" s="2"/>
      <c r="VQ76" s="2">
        <v>186000</v>
      </c>
      <c r="VR76" s="2"/>
      <c r="VS76" s="2">
        <v>159974.79999999999</v>
      </c>
      <c r="VT76" s="2"/>
      <c r="VU76" s="2"/>
      <c r="VV76" s="2"/>
      <c r="VW76" s="2"/>
      <c r="VX76" s="2"/>
      <c r="VY76" s="2">
        <v>659400</v>
      </c>
      <c r="VZ76" s="2"/>
      <c r="WA76" s="2">
        <v>253200</v>
      </c>
      <c r="WB76" s="2"/>
      <c r="WC76" s="2">
        <v>1352400</v>
      </c>
      <c r="WD76" s="2"/>
      <c r="WE76" s="2">
        <v>263376.93</v>
      </c>
      <c r="WF76" s="2"/>
      <c r="WG76" s="2">
        <v>387600</v>
      </c>
      <c r="WH76" s="2">
        <v>454800</v>
      </c>
      <c r="WI76" s="2">
        <v>213600</v>
      </c>
      <c r="WJ76" s="2">
        <v>258800</v>
      </c>
      <c r="WK76" s="2"/>
      <c r="WL76" s="2"/>
      <c r="WM76" s="2">
        <v>560600</v>
      </c>
      <c r="WN76" s="2">
        <v>586916.13</v>
      </c>
      <c r="WO76" s="2">
        <v>320400</v>
      </c>
      <c r="WP76" s="2"/>
      <c r="WQ76" s="2">
        <v>201600</v>
      </c>
      <c r="WR76" s="2">
        <v>336000</v>
      </c>
      <c r="WS76" s="2">
        <v>337755.88</v>
      </c>
      <c r="WT76" s="2"/>
      <c r="WU76" s="2">
        <v>372000</v>
      </c>
      <c r="WV76" s="2">
        <v>67200</v>
      </c>
      <c r="WW76" s="2"/>
      <c r="WX76" s="2">
        <v>280000</v>
      </c>
      <c r="WY76" s="2"/>
      <c r="WZ76" s="2">
        <v>186000</v>
      </c>
      <c r="XA76" s="2">
        <v>68283.87</v>
      </c>
      <c r="XB76" s="2">
        <v>1595909.68</v>
      </c>
      <c r="XC76" s="2">
        <v>67200</v>
      </c>
      <c r="XD76" s="2"/>
      <c r="XE76" s="2">
        <v>104232.26</v>
      </c>
      <c r="XF76" s="2"/>
      <c r="XG76" s="2">
        <v>6708482.6399999997</v>
      </c>
      <c r="XH76" s="2">
        <v>253200</v>
      </c>
      <c r="XI76" s="2">
        <v>67200</v>
      </c>
      <c r="XJ76" s="2">
        <v>2101278.2799999998</v>
      </c>
      <c r="XK76" s="2">
        <v>204213.33</v>
      </c>
      <c r="XL76" s="2">
        <v>420440.65</v>
      </c>
      <c r="XM76" s="2">
        <v>531413.32999999996</v>
      </c>
      <c r="XN76" s="2">
        <v>312407.96000000002</v>
      </c>
      <c r="XO76" s="2">
        <v>372000</v>
      </c>
      <c r="XP76" s="2">
        <v>638025.81000000006</v>
      </c>
      <c r="XQ76" s="2">
        <v>374846.45</v>
      </c>
      <c r="XR76" s="2">
        <v>134400</v>
      </c>
      <c r="XS76" s="2">
        <v>136500</v>
      </c>
      <c r="XT76" s="2">
        <v>67200</v>
      </c>
      <c r="XU76" s="2">
        <v>134400</v>
      </c>
      <c r="XV76" s="2">
        <v>354000</v>
      </c>
      <c r="XW76" s="2">
        <v>67200</v>
      </c>
      <c r="XX76" s="2">
        <v>204960</v>
      </c>
      <c r="XY76" s="2">
        <v>67200</v>
      </c>
      <c r="XZ76" s="2">
        <v>186000</v>
      </c>
      <c r="YA76" s="2">
        <v>107931.29</v>
      </c>
      <c r="YB76" s="2">
        <v>67200</v>
      </c>
      <c r="YC76" s="2">
        <v>100800</v>
      </c>
      <c r="YD76" s="2">
        <v>8614076.3900000006</v>
      </c>
      <c r="YE76" s="2">
        <v>186000</v>
      </c>
      <c r="YF76" s="2">
        <v>417313.33</v>
      </c>
      <c r="YG76" s="2">
        <v>330001.34000000003</v>
      </c>
      <c r="YH76" s="2">
        <v>707980.15</v>
      </c>
      <c r="YI76" s="2">
        <v>318300</v>
      </c>
      <c r="YJ76" s="2">
        <v>253200</v>
      </c>
      <c r="YK76" s="2">
        <v>78400</v>
      </c>
      <c r="YL76" s="2">
        <v>706916.13</v>
      </c>
      <c r="YM76" s="2">
        <v>320400</v>
      </c>
      <c r="YN76" s="2">
        <v>359600</v>
      </c>
      <c r="YO76" s="2">
        <v>186000</v>
      </c>
      <c r="YP76" s="2"/>
      <c r="YQ76" s="2">
        <v>250425.81</v>
      </c>
      <c r="YR76" s="2">
        <v>166200</v>
      </c>
      <c r="YS76" s="2">
        <v>134400</v>
      </c>
      <c r="YT76" s="2">
        <v>112000</v>
      </c>
      <c r="YU76" s="2">
        <v>2272702.2799999998</v>
      </c>
      <c r="YV76" s="2">
        <v>253200</v>
      </c>
      <c r="YW76" s="2"/>
      <c r="YX76" s="2"/>
      <c r="YY76" s="2"/>
      <c r="YZ76" s="2"/>
      <c r="ZA76" s="2"/>
      <c r="ZB76" s="2">
        <v>3689398.65</v>
      </c>
      <c r="ZC76" s="2">
        <v>198500</v>
      </c>
      <c r="ZD76" s="2">
        <v>446077.42</v>
      </c>
      <c r="ZE76" s="2">
        <v>173600</v>
      </c>
      <c r="ZF76" s="2">
        <v>162038.71</v>
      </c>
      <c r="ZG76" s="2">
        <v>93893.33</v>
      </c>
      <c r="ZH76" s="2">
        <v>201600</v>
      </c>
      <c r="ZI76" s="2">
        <v>100800</v>
      </c>
      <c r="ZJ76" s="2"/>
      <c r="ZK76" s="2"/>
      <c r="ZL76" s="2">
        <v>63300</v>
      </c>
      <c r="ZM76" s="2">
        <v>293700</v>
      </c>
      <c r="ZN76" s="2">
        <v>714991.19</v>
      </c>
      <c r="ZO76" s="2">
        <v>399161.29</v>
      </c>
      <c r="ZP76" s="2"/>
      <c r="ZQ76" s="2">
        <v>198345.16</v>
      </c>
      <c r="ZR76" s="2">
        <v>436374.19</v>
      </c>
      <c r="ZS76" s="2">
        <v>568361.29</v>
      </c>
      <c r="ZT76" s="2">
        <v>373800</v>
      </c>
      <c r="ZU76" s="2">
        <v>235200</v>
      </c>
      <c r="ZV76" s="2">
        <v>201600</v>
      </c>
      <c r="ZW76" s="2"/>
      <c r="ZX76" s="2">
        <v>134400</v>
      </c>
      <c r="ZY76" s="2">
        <v>15500</v>
      </c>
      <c r="ZZ76" s="2">
        <v>188600</v>
      </c>
      <c r="AAA76" s="2"/>
      <c r="AAB76" s="2"/>
      <c r="AAC76" s="2">
        <v>67200</v>
      </c>
      <c r="AAD76" s="2"/>
      <c r="AAE76" s="2">
        <v>67200</v>
      </c>
      <c r="AAF76" s="2">
        <v>67200</v>
      </c>
      <c r="AAG76" s="2"/>
      <c r="AAH76" s="2">
        <v>186000</v>
      </c>
      <c r="AAI76" s="2">
        <v>191331</v>
      </c>
      <c r="AAJ76" s="2">
        <v>235200</v>
      </c>
      <c r="AAK76" s="2">
        <v>139748</v>
      </c>
      <c r="AAL76" s="2">
        <v>263299.46999999997</v>
      </c>
      <c r="AAM76" s="2">
        <v>151200</v>
      </c>
      <c r="AAN76" s="2">
        <v>10253876.77</v>
      </c>
      <c r="AAO76" s="2"/>
      <c r="AAP76" s="2"/>
      <c r="AAQ76" s="2">
        <v>557800</v>
      </c>
      <c r="AAR76" s="2"/>
      <c r="AAS76" s="2">
        <v>201600</v>
      </c>
      <c r="AAT76" s="2">
        <v>123200</v>
      </c>
      <c r="AAU76" s="2"/>
      <c r="AAV76" s="2"/>
      <c r="AAW76" s="2">
        <v>134400</v>
      </c>
      <c r="AAX76" s="2">
        <v>486053.33</v>
      </c>
      <c r="AAY76" s="2">
        <v>1935587.95</v>
      </c>
      <c r="AAZ76" s="2">
        <v>2491300</v>
      </c>
      <c r="ABA76" s="2">
        <v>134400</v>
      </c>
      <c r="ABB76" s="2"/>
      <c r="ABC76" s="2"/>
      <c r="ABD76" s="2"/>
      <c r="ABE76" s="2"/>
      <c r="ABF76" s="2"/>
      <c r="ABG76" s="2"/>
      <c r="ABH76" s="2"/>
      <c r="ABI76" s="2"/>
      <c r="ABJ76" s="2"/>
      <c r="ABK76" s="2">
        <v>258596.77</v>
      </c>
      <c r="ABL76" s="2">
        <v>67200</v>
      </c>
      <c r="ABM76" s="2"/>
      <c r="ABN76" s="2">
        <v>3329078.5</v>
      </c>
      <c r="ABO76" s="2">
        <v>67200</v>
      </c>
      <c r="ABP76" s="2"/>
      <c r="ABQ76" s="2">
        <v>129360</v>
      </c>
      <c r="ABR76" s="2">
        <v>630887.1</v>
      </c>
      <c r="ABS76" s="2">
        <v>321548.39</v>
      </c>
      <c r="ABT76" s="2">
        <v>201600</v>
      </c>
      <c r="ABU76" s="2">
        <v>268800</v>
      </c>
      <c r="ABV76" s="2">
        <v>67200</v>
      </c>
      <c r="ABW76" s="2">
        <v>3026527.1</v>
      </c>
      <c r="ABX76" s="2">
        <v>201600</v>
      </c>
      <c r="ABY76" s="2">
        <v>621400</v>
      </c>
      <c r="ABZ76" s="2">
        <v>320400</v>
      </c>
      <c r="ACA76" s="2">
        <v>201600</v>
      </c>
      <c r="ACB76" s="2">
        <v>268800</v>
      </c>
      <c r="ACC76" s="2">
        <v>9721.34</v>
      </c>
      <c r="ACD76" s="2">
        <v>67200</v>
      </c>
      <c r="ACE76" s="2">
        <v>67200</v>
      </c>
      <c r="ACF76" s="2"/>
      <c r="ACG76" s="2"/>
      <c r="ACH76" s="2"/>
      <c r="ACI76" s="2"/>
      <c r="ACJ76" s="2">
        <v>470400</v>
      </c>
      <c r="ACK76" s="2">
        <v>485900</v>
      </c>
      <c r="ACL76" s="2">
        <v>201600</v>
      </c>
      <c r="ACM76" s="2">
        <v>201600</v>
      </c>
      <c r="ACN76" s="2"/>
      <c r="ACO76" s="2">
        <v>622800</v>
      </c>
      <c r="ACP76" s="2"/>
      <c r="ACQ76" s="2"/>
      <c r="ACR76" s="2"/>
      <c r="ACS76" s="2"/>
      <c r="ACT76" s="2">
        <v>478500</v>
      </c>
      <c r="ACU76" s="2">
        <v>1261501.06</v>
      </c>
      <c r="ACV76" s="2">
        <v>67200</v>
      </c>
      <c r="ACW76" s="2">
        <v>201600</v>
      </c>
      <c r="ACX76" s="2"/>
      <c r="ACY76" s="2">
        <v>67200</v>
      </c>
      <c r="ACZ76" s="2"/>
      <c r="ADA76" s="2"/>
      <c r="ADB76" s="2">
        <v>67200</v>
      </c>
      <c r="ADC76" s="2">
        <v>134400</v>
      </c>
      <c r="ADD76" s="2">
        <v>134400</v>
      </c>
      <c r="ADE76" s="2">
        <v>2378602.37</v>
      </c>
      <c r="ADF76" s="2">
        <v>1409303.87</v>
      </c>
      <c r="ADG76" s="2"/>
      <c r="ADH76" s="2"/>
      <c r="ADI76" s="2">
        <v>330400</v>
      </c>
      <c r="ADJ76" s="2">
        <v>89600</v>
      </c>
      <c r="ADK76" s="2">
        <v>201600</v>
      </c>
      <c r="ADL76" s="2"/>
      <c r="ADM76" s="2">
        <v>201600</v>
      </c>
      <c r="ADN76" s="2"/>
      <c r="ADO76" s="2">
        <v>134400</v>
      </c>
      <c r="ADP76" s="2">
        <v>562386.87</v>
      </c>
      <c r="ADQ76" s="2">
        <v>2118149.67</v>
      </c>
      <c r="ADR76" s="2">
        <v>134400</v>
      </c>
      <c r="ADS76" s="2">
        <v>67200</v>
      </c>
      <c r="ADT76" s="2">
        <v>67200</v>
      </c>
      <c r="ADU76" s="2">
        <v>134400</v>
      </c>
      <c r="ADV76" s="2">
        <v>8390916.3599999994</v>
      </c>
      <c r="ADW76" s="2">
        <v>1540354.42</v>
      </c>
      <c r="ADX76" s="2">
        <v>750660.65</v>
      </c>
      <c r="ADY76" s="2">
        <v>253200</v>
      </c>
      <c r="ADZ76" s="2"/>
      <c r="AEA76" s="2"/>
      <c r="AEB76" s="2"/>
      <c r="AEC76" s="2">
        <v>67200</v>
      </c>
      <c r="AED76" s="2"/>
      <c r="AEE76" s="2"/>
      <c r="AEF76" s="2">
        <v>132500</v>
      </c>
      <c r="AEG76" s="2">
        <v>268800</v>
      </c>
      <c r="AEH76" s="2">
        <v>232100</v>
      </c>
      <c r="AEI76" s="2"/>
      <c r="AEJ76" s="2">
        <v>77381.34</v>
      </c>
      <c r="AEK76" s="2">
        <v>3197300</v>
      </c>
      <c r="AEL76" s="2">
        <v>123200</v>
      </c>
      <c r="AEM76" s="2"/>
      <c r="AEN76" s="2"/>
      <c r="AEO76" s="2"/>
      <c r="AEP76" s="2">
        <v>6030784.9400000004</v>
      </c>
      <c r="AEQ76" s="2"/>
      <c r="AER76" s="2">
        <v>134400</v>
      </c>
      <c r="AES76" s="2"/>
      <c r="AET76" s="2">
        <v>230209.68</v>
      </c>
      <c r="AEU76" s="2">
        <v>961200</v>
      </c>
      <c r="AEV76" s="2"/>
      <c r="AEW76" s="2">
        <v>336000</v>
      </c>
      <c r="AEX76" s="2"/>
      <c r="AEY76" s="2"/>
      <c r="AEZ76" s="2">
        <v>5176366.6399999997</v>
      </c>
      <c r="AFA76" s="2">
        <v>2784170.39</v>
      </c>
      <c r="AFB76" s="2"/>
      <c r="AFC76" s="2"/>
      <c r="AFD76" s="2">
        <v>721432.25</v>
      </c>
      <c r="AFE76" s="2"/>
      <c r="AFF76" s="2"/>
      <c r="AFG76" s="2"/>
      <c r="AFH76" s="2"/>
      <c r="AFI76" s="2">
        <v>479169.24</v>
      </c>
      <c r="AFJ76" s="2"/>
      <c r="AFK76" s="2"/>
      <c r="AFL76" s="2">
        <v>525161.29</v>
      </c>
      <c r="AFM76" s="2">
        <v>1935533.4</v>
      </c>
      <c r="AFN76" s="2">
        <v>897219.35</v>
      </c>
      <c r="AFO76" s="2">
        <v>667600</v>
      </c>
      <c r="AFP76" s="2"/>
      <c r="AFQ76" s="2">
        <v>780800</v>
      </c>
      <c r="AFR76" s="2"/>
      <c r="AFS76" s="2">
        <v>817400</v>
      </c>
      <c r="AFT76" s="2">
        <v>336000</v>
      </c>
      <c r="AFU76" s="2">
        <v>313600</v>
      </c>
      <c r="AFV76" s="2">
        <v>377700</v>
      </c>
      <c r="AFW76" s="2">
        <v>822187.1</v>
      </c>
      <c r="AFX76" s="2">
        <v>401333.34</v>
      </c>
      <c r="AFY76" s="2">
        <v>4126976.23</v>
      </c>
      <c r="AFZ76" s="2"/>
      <c r="AGA76" s="2">
        <v>89600</v>
      </c>
      <c r="AGB76" s="2">
        <v>67200</v>
      </c>
      <c r="AGC76" s="2">
        <v>752322.59</v>
      </c>
      <c r="AGD76" s="2"/>
      <c r="AGE76" s="2">
        <v>201600</v>
      </c>
      <c r="AGF76" s="2"/>
      <c r="AGG76" s="2">
        <v>134400</v>
      </c>
      <c r="AGH76" s="2">
        <v>320400</v>
      </c>
      <c r="AGI76" s="2">
        <v>134400</v>
      </c>
      <c r="AGJ76" s="2"/>
      <c r="AGK76" s="2">
        <v>2010800</v>
      </c>
      <c r="AGL76" s="2"/>
      <c r="AGM76" s="2"/>
      <c r="AGN76" s="2">
        <v>686206.45</v>
      </c>
      <c r="AGO76" s="2"/>
      <c r="AGP76" s="2">
        <v>268800</v>
      </c>
      <c r="AGQ76" s="2">
        <v>336000</v>
      </c>
      <c r="AGR76" s="2">
        <v>10784264.33</v>
      </c>
      <c r="AGS76" s="2">
        <v>6025186.54</v>
      </c>
      <c r="AGT76" s="2">
        <v>1749011.19</v>
      </c>
      <c r="AGU76" s="2">
        <v>603183.32999999996</v>
      </c>
      <c r="AGV76" s="2">
        <v>2052294.53</v>
      </c>
      <c r="AGW76" s="2">
        <v>976800</v>
      </c>
      <c r="AGX76" s="2"/>
      <c r="AGY76" s="2">
        <v>404361.24</v>
      </c>
      <c r="AGZ76" s="2"/>
      <c r="AHA76" s="2"/>
      <c r="AHB76" s="2"/>
      <c r="AHC76" s="2">
        <v>613249.9</v>
      </c>
      <c r="AHD76" s="2">
        <v>565563.71</v>
      </c>
      <c r="AHE76" s="2"/>
      <c r="AHF76" s="2">
        <v>606000</v>
      </c>
      <c r="AHG76" s="2"/>
      <c r="AHH76" s="2"/>
      <c r="AHI76" s="2">
        <v>4264931.7300000004</v>
      </c>
      <c r="AHJ76" s="2">
        <v>348400</v>
      </c>
      <c r="AHK76" s="2">
        <v>403200</v>
      </c>
      <c r="AHL76" s="2"/>
      <c r="AHM76" s="2">
        <v>932967.74</v>
      </c>
      <c r="AHN76" s="2">
        <v>341900.01</v>
      </c>
      <c r="AHO76" s="2">
        <v>276748.39</v>
      </c>
      <c r="AHP76" s="2">
        <v>515440439.77999961</v>
      </c>
    </row>
    <row r="77" spans="1:900">
      <c r="A77" s="1" t="s">
        <v>2008</v>
      </c>
      <c r="B77" s="1" t="s">
        <v>2063</v>
      </c>
      <c r="C77" s="1" t="s">
        <v>2064</v>
      </c>
      <c r="D77" s="2">
        <v>130523.9</v>
      </c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>
        <v>84000</v>
      </c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>
        <v>42000</v>
      </c>
      <c r="BJ77" s="2">
        <v>196000</v>
      </c>
      <c r="BK77" s="2"/>
      <c r="BL77" s="2"/>
      <c r="BM77" s="2"/>
      <c r="BN77" s="2"/>
      <c r="BO77" s="2"/>
      <c r="BP77" s="2"/>
      <c r="BQ77" s="2"/>
      <c r="BR77" s="2">
        <v>126000</v>
      </c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>
        <v>92018.23</v>
      </c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>
        <v>98000</v>
      </c>
      <c r="CU77" s="2"/>
      <c r="CV77" s="2"/>
      <c r="CW77" s="2"/>
      <c r="CX77" s="2"/>
      <c r="CY77" s="2"/>
      <c r="CZ77" s="2"/>
      <c r="DA77" s="2"/>
      <c r="DB77" s="2">
        <v>42000</v>
      </c>
      <c r="DC77" s="2">
        <v>204000</v>
      </c>
      <c r="DD77" s="2"/>
      <c r="DE77" s="2"/>
      <c r="DF77" s="2"/>
      <c r="DG77" s="2"/>
      <c r="DH77" s="2"/>
      <c r="DI77" s="2"/>
      <c r="DJ77" s="2"/>
      <c r="DK77" s="2">
        <v>126000</v>
      </c>
      <c r="DL77" s="2"/>
      <c r="DM77" s="2"/>
      <c r="DN77" s="2"/>
      <c r="DO77" s="2"/>
      <c r="DP77" s="2"/>
      <c r="DQ77" s="2"/>
      <c r="DR77" s="2"/>
      <c r="DS77" s="2"/>
      <c r="DT77" s="2">
        <v>240370.97</v>
      </c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>
        <v>126000</v>
      </c>
      <c r="EF77" s="2">
        <v>84000</v>
      </c>
      <c r="EG77" s="2"/>
      <c r="EH77" s="2"/>
      <c r="EI77" s="2"/>
      <c r="EJ77" s="2"/>
      <c r="EK77" s="2"/>
      <c r="EL77" s="2"/>
      <c r="EM77" s="2"/>
      <c r="EN77" s="2">
        <v>166080.65</v>
      </c>
      <c r="EO77" s="2"/>
      <c r="EP77" s="2">
        <v>118550</v>
      </c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>
        <v>84000</v>
      </c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>
        <v>126000</v>
      </c>
      <c r="GR77" s="2"/>
      <c r="GS77" s="2"/>
      <c r="GT77" s="2"/>
      <c r="GU77" s="2"/>
      <c r="GV77" s="2"/>
      <c r="GW77" s="2"/>
      <c r="GX77" s="2"/>
      <c r="GY77" s="2">
        <v>1686</v>
      </c>
      <c r="GZ77" s="2"/>
      <c r="HA77" s="2"/>
      <c r="HB77" s="2"/>
      <c r="HC77" s="2">
        <v>267016.13</v>
      </c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>
        <v>84000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>
        <v>168000</v>
      </c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  <c r="IX77" s="2"/>
      <c r="IY77" s="2"/>
      <c r="IZ77" s="2"/>
      <c r="JA77" s="2"/>
      <c r="JB77" s="2">
        <v>1035</v>
      </c>
      <c r="JC77" s="2"/>
      <c r="JD77" s="2"/>
      <c r="JE77" s="2">
        <v>132500</v>
      </c>
      <c r="JF77" s="2">
        <v>42000</v>
      </c>
      <c r="JG77" s="2"/>
      <c r="JH77" s="2"/>
      <c r="JI77" s="2"/>
      <c r="JJ77" s="2"/>
      <c r="JK77" s="2">
        <v>84000</v>
      </c>
      <c r="JL77" s="2"/>
      <c r="JM77" s="2"/>
      <c r="JN77" s="2"/>
      <c r="JO77" s="2"/>
      <c r="JP77" s="2"/>
      <c r="JQ77" s="2"/>
      <c r="JR77" s="2">
        <v>133932</v>
      </c>
      <c r="JS77" s="2">
        <v>84000</v>
      </c>
      <c r="JT77" s="2"/>
      <c r="JU77" s="2"/>
      <c r="JV77" s="2"/>
      <c r="JW77" s="2"/>
      <c r="JX77" s="2"/>
      <c r="JY77" s="2"/>
      <c r="JZ77" s="2"/>
      <c r="KA77" s="2">
        <v>43016.13</v>
      </c>
      <c r="KB77" s="2"/>
      <c r="KC77" s="2"/>
      <c r="KD77" s="2"/>
      <c r="KE77" s="2"/>
      <c r="KF77" s="2"/>
      <c r="KG77" s="2"/>
      <c r="KH77" s="2"/>
      <c r="KI77" s="2"/>
      <c r="KJ77" s="2"/>
      <c r="KK77" s="2"/>
      <c r="KL77" s="2"/>
      <c r="KM77" s="2"/>
      <c r="KN77" s="2"/>
      <c r="KO77" s="2"/>
      <c r="KP77" s="2">
        <v>126000</v>
      </c>
      <c r="KQ77" s="2"/>
      <c r="KR77" s="2"/>
      <c r="KS77" s="2"/>
      <c r="KT77" s="2"/>
      <c r="KU77" s="2"/>
      <c r="KV77" s="2"/>
      <c r="KW77" s="2"/>
      <c r="KX77" s="2"/>
      <c r="KY77" s="2"/>
      <c r="KZ77" s="2"/>
      <c r="LA77" s="2"/>
      <c r="LB77" s="2"/>
      <c r="LC77" s="2"/>
      <c r="LD77" s="2"/>
      <c r="LE77" s="2"/>
      <c r="LF77" s="2">
        <v>126000</v>
      </c>
      <c r="LG77" s="2">
        <v>252000</v>
      </c>
      <c r="LH77" s="2"/>
      <c r="LI77" s="2"/>
      <c r="LJ77" s="2"/>
      <c r="LK77" s="2"/>
      <c r="LL77" s="2"/>
      <c r="LM77" s="2"/>
      <c r="LN77" s="2"/>
      <c r="LO77" s="2"/>
      <c r="LP77" s="2"/>
      <c r="LQ77" s="2">
        <v>171725.81</v>
      </c>
      <c r="LR77" s="2"/>
      <c r="LS77" s="2"/>
      <c r="LT77" s="2"/>
      <c r="LU77" s="2"/>
      <c r="LV77" s="2"/>
      <c r="LW77" s="2">
        <v>184258.06</v>
      </c>
      <c r="LX77" s="2"/>
      <c r="LY77" s="2"/>
      <c r="LZ77" s="2"/>
      <c r="MA77" s="2"/>
      <c r="MB77" s="2"/>
      <c r="MC77" s="2"/>
      <c r="MD77" s="2"/>
      <c r="ME77" s="2"/>
      <c r="MF77" s="2">
        <v>126000</v>
      </c>
      <c r="MG77" s="2"/>
      <c r="MH77" s="2"/>
      <c r="MI77" s="2"/>
      <c r="MJ77" s="2"/>
      <c r="MK77" s="2"/>
      <c r="ML77" s="2"/>
      <c r="MM77" s="2"/>
      <c r="MN77" s="2"/>
      <c r="MO77" s="2"/>
      <c r="MP77" s="2"/>
      <c r="MQ77" s="2"/>
      <c r="MR77" s="2">
        <v>168000</v>
      </c>
      <c r="MS77" s="2"/>
      <c r="MT77" s="2"/>
      <c r="MU77" s="2"/>
      <c r="MV77" s="2"/>
      <c r="MW77" s="2"/>
      <c r="MX77" s="2"/>
      <c r="MY77" s="2"/>
      <c r="MZ77" s="2"/>
      <c r="NA77" s="2"/>
      <c r="NB77" s="2"/>
      <c r="NC77" s="2">
        <v>84000</v>
      </c>
      <c r="ND77" s="2"/>
      <c r="NE77" s="2"/>
      <c r="NF77" s="2"/>
      <c r="NG77" s="2"/>
      <c r="NH77" s="2"/>
      <c r="NI77" s="2"/>
      <c r="NJ77" s="2"/>
      <c r="NK77" s="2"/>
      <c r="NL77" s="2"/>
      <c r="NM77" s="2"/>
      <c r="NN77" s="2"/>
      <c r="NO77" s="2">
        <v>168000</v>
      </c>
      <c r="NP77" s="2"/>
      <c r="NQ77" s="2"/>
      <c r="NR77" s="2"/>
      <c r="NS77" s="2"/>
      <c r="NT77" s="2"/>
      <c r="NU77" s="2"/>
      <c r="NV77" s="2">
        <v>136274.19</v>
      </c>
      <c r="NW77" s="2"/>
      <c r="NX77" s="2"/>
      <c r="NY77" s="2"/>
      <c r="NZ77" s="2"/>
      <c r="OA77" s="2"/>
      <c r="OB77" s="2"/>
      <c r="OC77" s="2"/>
      <c r="OD77" s="2"/>
      <c r="OE77" s="2"/>
      <c r="OF77" s="2">
        <v>14000</v>
      </c>
      <c r="OG77" s="2"/>
      <c r="OH77" s="2"/>
      <c r="OI77" s="2"/>
      <c r="OJ77" s="2"/>
      <c r="OK77" s="2"/>
      <c r="OL77" s="2">
        <v>91677.42</v>
      </c>
      <c r="OM77" s="2"/>
      <c r="ON77" s="2"/>
      <c r="OO77" s="2"/>
      <c r="OP77" s="2"/>
      <c r="OQ77" s="2"/>
      <c r="OR77" s="2">
        <v>42000</v>
      </c>
      <c r="OS77" s="2"/>
      <c r="OT77" s="2"/>
      <c r="OU77" s="2"/>
      <c r="OV77" s="2"/>
      <c r="OW77" s="2"/>
      <c r="OX77" s="2"/>
      <c r="OY77" s="2"/>
      <c r="OZ77" s="2"/>
      <c r="PA77" s="2">
        <v>42000</v>
      </c>
      <c r="PB77" s="2"/>
      <c r="PC77" s="2"/>
      <c r="PD77" s="2"/>
      <c r="PE77" s="2"/>
      <c r="PF77" s="2"/>
      <c r="PG77" s="2"/>
      <c r="PH77" s="2"/>
      <c r="PI77" s="2"/>
      <c r="PJ77" s="2"/>
      <c r="PK77" s="2"/>
      <c r="PL77" s="2"/>
      <c r="PM77" s="2"/>
      <c r="PN77" s="2"/>
      <c r="PO77" s="2"/>
      <c r="PP77" s="2"/>
      <c r="PQ77" s="2"/>
      <c r="PR77" s="2"/>
      <c r="PS77" s="2"/>
      <c r="PT77" s="2"/>
      <c r="PU77" s="2"/>
      <c r="PV77" s="2"/>
      <c r="PW77" s="2"/>
      <c r="PX77" s="2"/>
      <c r="PY77" s="2"/>
      <c r="PZ77" s="2"/>
      <c r="QA77" s="2"/>
      <c r="QB77" s="2"/>
      <c r="QC77" s="2"/>
      <c r="QD77" s="2"/>
      <c r="QE77" s="2"/>
      <c r="QF77" s="2"/>
      <c r="QG77" s="2"/>
      <c r="QH77" s="2"/>
      <c r="QI77" s="2"/>
      <c r="QJ77" s="2"/>
      <c r="QK77" s="2"/>
      <c r="QL77" s="2"/>
      <c r="QM77" s="2"/>
      <c r="QN77" s="2"/>
      <c r="QO77" s="2"/>
      <c r="QP77" s="2"/>
      <c r="QQ77" s="2"/>
      <c r="QR77" s="2"/>
      <c r="QS77" s="2"/>
      <c r="QT77" s="2"/>
      <c r="QU77" s="2"/>
      <c r="QV77" s="2"/>
      <c r="QW77" s="2"/>
      <c r="QX77" s="2"/>
      <c r="QY77" s="2"/>
      <c r="QZ77" s="2"/>
      <c r="RA77" s="2"/>
      <c r="RB77" s="2"/>
      <c r="RC77" s="2"/>
      <c r="RD77" s="2"/>
      <c r="RE77" s="2"/>
      <c r="RF77" s="2">
        <v>168000</v>
      </c>
      <c r="RG77" s="2"/>
      <c r="RH77" s="2"/>
      <c r="RI77" s="2"/>
      <c r="RJ77" s="2"/>
      <c r="RK77" s="2"/>
      <c r="RL77" s="2"/>
      <c r="RM77" s="2"/>
      <c r="RN77" s="2"/>
      <c r="RO77" s="2"/>
      <c r="RP77" s="2"/>
      <c r="RQ77" s="2"/>
      <c r="RR77" s="2"/>
      <c r="RS77" s="2"/>
      <c r="RT77" s="2"/>
      <c r="RU77" s="2"/>
      <c r="RV77" s="2"/>
      <c r="RW77" s="2"/>
      <c r="RX77" s="2"/>
      <c r="RY77" s="2"/>
      <c r="RZ77" s="2">
        <v>189000</v>
      </c>
      <c r="SA77" s="2"/>
      <c r="SB77" s="2"/>
      <c r="SC77" s="2"/>
      <c r="SD77" s="2"/>
      <c r="SE77" s="2"/>
      <c r="SF77" s="2"/>
      <c r="SG77" s="2"/>
      <c r="SH77" s="2"/>
      <c r="SI77" s="2"/>
      <c r="SJ77" s="2"/>
      <c r="SK77" s="2"/>
      <c r="SL77" s="2">
        <v>42000</v>
      </c>
      <c r="SM77" s="2"/>
      <c r="SN77" s="2"/>
      <c r="SO77" s="2"/>
      <c r="SP77" s="2"/>
      <c r="SQ77" s="2"/>
      <c r="SR77" s="2"/>
      <c r="SS77" s="2"/>
      <c r="ST77" s="2">
        <v>84000</v>
      </c>
      <c r="SU77" s="2"/>
      <c r="SV77" s="2"/>
      <c r="SW77" s="2"/>
      <c r="SX77" s="2"/>
      <c r="SY77" s="2"/>
      <c r="SZ77" s="2"/>
      <c r="TA77" s="2"/>
      <c r="TB77" s="2"/>
      <c r="TC77" s="2"/>
      <c r="TD77" s="2"/>
      <c r="TE77" s="2"/>
      <c r="TF77" s="2"/>
      <c r="TG77" s="2"/>
      <c r="TH77" s="2">
        <v>168000</v>
      </c>
      <c r="TI77" s="2"/>
      <c r="TJ77" s="2"/>
      <c r="TK77" s="2"/>
      <c r="TL77" s="2"/>
      <c r="TM77" s="2"/>
      <c r="TN77" s="2"/>
      <c r="TO77" s="2"/>
      <c r="TP77" s="2"/>
      <c r="TQ77" s="2"/>
      <c r="TR77" s="2"/>
      <c r="TS77" s="2"/>
      <c r="TT77" s="2"/>
      <c r="TU77" s="2"/>
      <c r="TV77" s="2"/>
      <c r="TW77" s="2"/>
      <c r="TX77" s="2">
        <v>41096.769999999997</v>
      </c>
      <c r="TY77" s="2"/>
      <c r="TZ77" s="2">
        <v>184000</v>
      </c>
      <c r="UA77" s="2"/>
      <c r="UB77" s="2"/>
      <c r="UC77" s="2"/>
      <c r="UD77" s="2"/>
      <c r="UE77" s="2"/>
      <c r="UF77" s="2"/>
      <c r="UG77" s="2"/>
      <c r="UH77" s="2"/>
      <c r="UI77" s="2">
        <v>68758.06</v>
      </c>
      <c r="UJ77" s="2"/>
      <c r="UK77" s="2"/>
      <c r="UL77" s="2"/>
      <c r="UM77" s="2"/>
      <c r="UN77" s="2"/>
      <c r="UO77" s="2">
        <v>238045.16</v>
      </c>
      <c r="UP77" s="2"/>
      <c r="UQ77" s="2"/>
      <c r="UR77" s="2"/>
      <c r="US77" s="2"/>
      <c r="UT77" s="2"/>
      <c r="UU77" s="2"/>
      <c r="UV77" s="2"/>
      <c r="UW77" s="2"/>
      <c r="UX77" s="2"/>
      <c r="UY77" s="2"/>
      <c r="UZ77" s="2"/>
      <c r="VA77" s="2"/>
      <c r="VB77" s="2"/>
      <c r="VC77" s="2"/>
      <c r="VD77" s="2"/>
      <c r="VE77" s="2"/>
      <c r="VF77" s="2"/>
      <c r="VG77" s="2"/>
      <c r="VH77" s="2"/>
      <c r="VI77" s="2"/>
      <c r="VJ77" s="2"/>
      <c r="VK77" s="2"/>
      <c r="VL77" s="2"/>
      <c r="VM77" s="2"/>
      <c r="VN77" s="2"/>
      <c r="VO77" s="2"/>
      <c r="VP77" s="2"/>
      <c r="VQ77" s="2"/>
      <c r="VR77" s="2"/>
      <c r="VS77" s="2"/>
      <c r="VT77" s="2"/>
      <c r="VU77" s="2"/>
      <c r="VV77" s="2"/>
      <c r="VW77" s="2"/>
      <c r="VX77" s="2"/>
      <c r="VY77" s="2"/>
      <c r="VZ77" s="2"/>
      <c r="WA77" s="2"/>
      <c r="WB77" s="2"/>
      <c r="WC77" s="2"/>
      <c r="WD77" s="2"/>
      <c r="WE77" s="2"/>
      <c r="WF77" s="2"/>
      <c r="WG77" s="2"/>
      <c r="WH77" s="2"/>
      <c r="WI77" s="2"/>
      <c r="WJ77" s="2"/>
      <c r="WK77" s="2"/>
      <c r="WL77" s="2"/>
      <c r="WM77" s="2"/>
      <c r="WN77" s="2"/>
      <c r="WO77" s="2"/>
      <c r="WP77" s="2"/>
      <c r="WQ77" s="2"/>
      <c r="WR77" s="2"/>
      <c r="WS77" s="2"/>
      <c r="WT77" s="2">
        <v>42000</v>
      </c>
      <c r="WU77" s="2">
        <v>21000</v>
      </c>
      <c r="WV77" s="2"/>
      <c r="WW77" s="2"/>
      <c r="WX77" s="2"/>
      <c r="WY77" s="2"/>
      <c r="WZ77" s="2"/>
      <c r="XA77" s="2"/>
      <c r="XB77" s="2"/>
      <c r="XC77" s="2"/>
      <c r="XD77" s="2"/>
      <c r="XE77" s="2"/>
      <c r="XF77" s="2"/>
      <c r="XG77" s="2">
        <v>271200</v>
      </c>
      <c r="XH77" s="2"/>
      <c r="XI77" s="2"/>
      <c r="XJ77" s="2">
        <v>66875</v>
      </c>
      <c r="XK77" s="2"/>
      <c r="XL77" s="2"/>
      <c r="XM77" s="2"/>
      <c r="XN77" s="2"/>
      <c r="XO77" s="2"/>
      <c r="XP77" s="2"/>
      <c r="XQ77" s="2"/>
      <c r="XR77" s="2"/>
      <c r="XS77" s="2"/>
      <c r="XT77" s="2"/>
      <c r="XU77" s="2"/>
      <c r="XV77" s="2"/>
      <c r="XW77" s="2"/>
      <c r="XX77" s="2"/>
      <c r="XY77" s="2"/>
      <c r="XZ77" s="2"/>
      <c r="YA77" s="2"/>
      <c r="YB77" s="2"/>
      <c r="YC77" s="2"/>
      <c r="YD77" s="2"/>
      <c r="YE77" s="2"/>
      <c r="YF77" s="2"/>
      <c r="YG77" s="2"/>
      <c r="YH77" s="2">
        <v>38000</v>
      </c>
      <c r="YI77" s="2"/>
      <c r="YJ77" s="2"/>
      <c r="YK77" s="2"/>
      <c r="YL77" s="2"/>
      <c r="YM77" s="2"/>
      <c r="YN77" s="2"/>
      <c r="YO77" s="2"/>
      <c r="YP77" s="2"/>
      <c r="YQ77" s="2"/>
      <c r="YR77" s="2"/>
      <c r="YS77" s="2"/>
      <c r="YT77" s="2"/>
      <c r="YU77" s="2">
        <v>312000</v>
      </c>
      <c r="YV77" s="2"/>
      <c r="YW77" s="2"/>
      <c r="YX77" s="2"/>
      <c r="YY77" s="2"/>
      <c r="YZ77" s="2"/>
      <c r="ZA77" s="2"/>
      <c r="ZB77" s="2">
        <v>93709</v>
      </c>
      <c r="ZC77" s="2"/>
      <c r="ZD77" s="2"/>
      <c r="ZE77" s="2"/>
      <c r="ZF77" s="2"/>
      <c r="ZG77" s="2"/>
      <c r="ZH77" s="2"/>
      <c r="ZI77" s="2"/>
      <c r="ZJ77" s="2"/>
      <c r="ZK77" s="2"/>
      <c r="ZL77" s="2"/>
      <c r="ZM77" s="2"/>
      <c r="ZN77" s="2"/>
      <c r="ZO77" s="2"/>
      <c r="ZP77" s="2"/>
      <c r="ZQ77" s="2"/>
      <c r="ZR77" s="2"/>
      <c r="ZS77" s="2"/>
      <c r="ZT77" s="2"/>
      <c r="ZU77" s="2"/>
      <c r="ZV77" s="2"/>
      <c r="ZW77" s="2"/>
      <c r="ZX77" s="2"/>
      <c r="ZY77" s="2"/>
      <c r="ZZ77" s="2"/>
      <c r="AAA77" s="2"/>
      <c r="AAB77" s="2"/>
      <c r="AAC77" s="2"/>
      <c r="AAD77" s="2"/>
      <c r="AAE77" s="2"/>
      <c r="AAF77" s="2"/>
      <c r="AAG77" s="2"/>
      <c r="AAH77" s="2"/>
      <c r="AAI77" s="2"/>
      <c r="AAJ77" s="2"/>
      <c r="AAK77" s="2"/>
      <c r="AAL77" s="2"/>
      <c r="AAM77" s="2"/>
      <c r="AAN77" s="2">
        <v>126000</v>
      </c>
      <c r="AAO77" s="2"/>
      <c r="AAP77" s="2"/>
      <c r="AAQ77" s="2"/>
      <c r="AAR77" s="2"/>
      <c r="AAS77" s="2"/>
      <c r="AAT77" s="2"/>
      <c r="AAU77" s="2"/>
      <c r="AAV77" s="2"/>
      <c r="AAW77" s="2"/>
      <c r="AAX77" s="2"/>
      <c r="AAY77" s="2">
        <v>42000</v>
      </c>
      <c r="AAZ77" s="2"/>
      <c r="ABA77" s="2"/>
      <c r="ABB77" s="2"/>
      <c r="ABC77" s="2"/>
      <c r="ABD77" s="2"/>
      <c r="ABE77" s="2"/>
      <c r="ABF77" s="2"/>
      <c r="ABG77" s="2"/>
      <c r="ABH77" s="2"/>
      <c r="ABI77" s="2"/>
      <c r="ABJ77" s="2"/>
      <c r="ABK77" s="2"/>
      <c r="ABL77" s="2"/>
      <c r="ABM77" s="2"/>
      <c r="ABN77" s="2">
        <v>204000</v>
      </c>
      <c r="ABO77" s="2"/>
      <c r="ABP77" s="2"/>
      <c r="ABQ77" s="2"/>
      <c r="ABR77" s="2"/>
      <c r="ABS77" s="2"/>
      <c r="ABT77" s="2"/>
      <c r="ABU77" s="2"/>
      <c r="ABV77" s="2"/>
      <c r="ABW77" s="2">
        <v>84000</v>
      </c>
      <c r="ABX77" s="2"/>
      <c r="ABY77" s="2"/>
      <c r="ABZ77" s="2"/>
      <c r="ACA77" s="2"/>
      <c r="ACB77" s="2"/>
      <c r="ACC77" s="2"/>
      <c r="ACD77" s="2"/>
      <c r="ACE77" s="2"/>
      <c r="ACF77" s="2"/>
      <c r="ACG77" s="2"/>
      <c r="ACH77" s="2"/>
      <c r="ACI77" s="2"/>
      <c r="ACJ77" s="2"/>
      <c r="ACK77" s="2"/>
      <c r="ACL77" s="2"/>
      <c r="ACM77" s="2"/>
      <c r="ACN77" s="2"/>
      <c r="ACO77" s="2"/>
      <c r="ACP77" s="2"/>
      <c r="ACQ77" s="2"/>
      <c r="ACR77" s="2"/>
      <c r="ACS77" s="2"/>
      <c r="ACT77" s="2"/>
      <c r="ACU77" s="2"/>
      <c r="ACV77" s="2"/>
      <c r="ACW77" s="2"/>
      <c r="ACX77" s="2"/>
      <c r="ACY77" s="2"/>
      <c r="ACZ77" s="2"/>
      <c r="ADA77" s="2"/>
      <c r="ADB77" s="2"/>
      <c r="ADC77" s="2"/>
      <c r="ADD77" s="2"/>
      <c r="ADE77" s="2">
        <v>84000</v>
      </c>
      <c r="ADF77" s="2">
        <v>88838.71</v>
      </c>
      <c r="ADG77" s="2"/>
      <c r="ADH77" s="2"/>
      <c r="ADI77" s="2"/>
      <c r="ADJ77" s="2"/>
      <c r="ADK77" s="2"/>
      <c r="ADL77" s="2"/>
      <c r="ADM77" s="2"/>
      <c r="ADN77" s="2"/>
      <c r="ADO77" s="2"/>
      <c r="ADP77" s="2"/>
      <c r="ADQ77" s="2">
        <v>210000</v>
      </c>
      <c r="ADR77" s="2"/>
      <c r="ADS77" s="2"/>
      <c r="ADT77" s="2"/>
      <c r="ADU77" s="2"/>
      <c r="ADV77" s="2">
        <v>227725.8</v>
      </c>
      <c r="ADW77" s="2"/>
      <c r="ADX77" s="2"/>
      <c r="ADY77" s="2"/>
      <c r="ADZ77" s="2"/>
      <c r="AEA77" s="2"/>
      <c r="AEB77" s="2"/>
      <c r="AEC77" s="2"/>
      <c r="AED77" s="2"/>
      <c r="AEE77" s="2"/>
      <c r="AEF77" s="2"/>
      <c r="AEG77" s="2"/>
      <c r="AEH77" s="2"/>
      <c r="AEI77" s="2"/>
      <c r="AEJ77" s="2">
        <v>118800</v>
      </c>
      <c r="AEK77" s="2"/>
      <c r="AEL77" s="2"/>
      <c r="AEM77" s="2"/>
      <c r="AEN77" s="2"/>
      <c r="AEO77" s="2"/>
      <c r="AEP77" s="2">
        <v>126000</v>
      </c>
      <c r="AEQ77" s="2"/>
      <c r="AER77" s="2"/>
      <c r="AES77" s="2"/>
      <c r="AET77" s="2"/>
      <c r="AEU77" s="2"/>
      <c r="AEV77" s="2"/>
      <c r="AEW77" s="2"/>
      <c r="AEX77" s="2"/>
      <c r="AEY77" s="2"/>
      <c r="AEZ77" s="2"/>
      <c r="AFA77" s="2">
        <v>150625</v>
      </c>
      <c r="AFB77" s="2"/>
      <c r="AFC77" s="2"/>
      <c r="AFD77" s="2"/>
      <c r="AFE77" s="2"/>
      <c r="AFF77" s="2"/>
      <c r="AFG77" s="2"/>
      <c r="AFH77" s="2"/>
      <c r="AFI77" s="2"/>
      <c r="AFJ77" s="2"/>
      <c r="AFK77" s="2"/>
      <c r="AFL77" s="2"/>
      <c r="AFM77" s="2">
        <v>63000</v>
      </c>
      <c r="AFN77" s="2"/>
      <c r="AFO77" s="2"/>
      <c r="AFP77" s="2"/>
      <c r="AFQ77" s="2"/>
      <c r="AFR77" s="2"/>
      <c r="AFS77" s="2"/>
      <c r="AFT77" s="2"/>
      <c r="AFU77" s="2"/>
      <c r="AFV77" s="2"/>
      <c r="AFW77" s="2"/>
      <c r="AFX77" s="2"/>
      <c r="AFY77" s="2">
        <v>168000</v>
      </c>
      <c r="AFZ77" s="2"/>
      <c r="AGA77" s="2"/>
      <c r="AGB77" s="2"/>
      <c r="AGC77" s="2"/>
      <c r="AGD77" s="2"/>
      <c r="AGE77" s="2"/>
      <c r="AGF77" s="2"/>
      <c r="AGG77" s="2"/>
      <c r="AGH77" s="2"/>
      <c r="AGI77" s="2"/>
      <c r="AGJ77" s="2"/>
      <c r="AGK77" s="2"/>
      <c r="AGL77" s="2"/>
      <c r="AGM77" s="2"/>
      <c r="AGN77" s="2"/>
      <c r="AGO77" s="2"/>
      <c r="AGP77" s="2"/>
      <c r="AGQ77" s="2"/>
      <c r="AGR77" s="2"/>
      <c r="AGS77" s="2">
        <v>126000</v>
      </c>
      <c r="AGT77" s="2"/>
      <c r="AGU77" s="2"/>
      <c r="AGV77" s="2"/>
      <c r="AGW77" s="2"/>
      <c r="AGX77" s="2"/>
      <c r="AGY77" s="2"/>
      <c r="AGZ77" s="2"/>
      <c r="AHA77" s="2"/>
      <c r="AHB77" s="2"/>
      <c r="AHC77" s="2"/>
      <c r="AHD77" s="2"/>
      <c r="AHE77" s="2"/>
      <c r="AHF77" s="2"/>
      <c r="AHG77" s="2"/>
      <c r="AHH77" s="2"/>
      <c r="AHI77" s="2">
        <v>84112.9</v>
      </c>
      <c r="AHJ77" s="2"/>
      <c r="AHK77" s="2"/>
      <c r="AHL77" s="2"/>
      <c r="AHM77" s="2"/>
      <c r="AHN77" s="2"/>
      <c r="AHO77" s="2"/>
      <c r="AHP77" s="2">
        <v>8789450.8899999987</v>
      </c>
    </row>
    <row r="78" spans="1:900">
      <c r="A78" s="1" t="s">
        <v>2008</v>
      </c>
      <c r="B78" s="1" t="s">
        <v>2065</v>
      </c>
      <c r="C78" s="1" t="s">
        <v>2066</v>
      </c>
      <c r="D78" s="2">
        <v>21891240</v>
      </c>
      <c r="E78" s="2">
        <v>1356000</v>
      </c>
      <c r="F78" s="2">
        <v>2994270</v>
      </c>
      <c r="G78" s="2">
        <v>497540</v>
      </c>
      <c r="H78" s="2">
        <v>2414790</v>
      </c>
      <c r="I78" s="2">
        <v>930330</v>
      </c>
      <c r="J78" s="2">
        <v>2132715</v>
      </c>
      <c r="K78" s="2">
        <v>1320480</v>
      </c>
      <c r="L78" s="2">
        <v>1281540</v>
      </c>
      <c r="M78" s="2">
        <v>741840</v>
      </c>
      <c r="N78" s="2">
        <v>864480</v>
      </c>
      <c r="O78" s="2">
        <v>655440</v>
      </c>
      <c r="P78" s="2">
        <v>1710130</v>
      </c>
      <c r="Q78" s="2">
        <v>1518340</v>
      </c>
      <c r="R78" s="2">
        <v>559860</v>
      </c>
      <c r="S78" s="2">
        <v>1128410</v>
      </c>
      <c r="T78" s="2">
        <v>788520</v>
      </c>
      <c r="U78" s="2"/>
      <c r="V78" s="2"/>
      <c r="W78" s="2">
        <v>3221580</v>
      </c>
      <c r="X78" s="2">
        <v>623432</v>
      </c>
      <c r="Y78" s="2">
        <v>727920</v>
      </c>
      <c r="Z78" s="2">
        <v>863518</v>
      </c>
      <c r="AA78" s="2">
        <v>790320</v>
      </c>
      <c r="AB78" s="2">
        <v>479470</v>
      </c>
      <c r="AC78" s="2">
        <v>3994302.5</v>
      </c>
      <c r="AD78" s="2">
        <v>1419720</v>
      </c>
      <c r="AE78" s="2">
        <v>678720</v>
      </c>
      <c r="AF78" s="2">
        <v>2544565</v>
      </c>
      <c r="AG78" s="2">
        <v>757320</v>
      </c>
      <c r="AH78" s="2">
        <v>3247220</v>
      </c>
      <c r="AI78" s="2">
        <v>1562100</v>
      </c>
      <c r="AJ78" s="2">
        <v>508440</v>
      </c>
      <c r="AK78" s="2">
        <v>302400</v>
      </c>
      <c r="AL78" s="2">
        <v>595373.57999999996</v>
      </c>
      <c r="AM78" s="2"/>
      <c r="AN78" s="2"/>
      <c r="AO78" s="2">
        <v>330870</v>
      </c>
      <c r="AP78" s="2">
        <v>292920</v>
      </c>
      <c r="AQ78" s="2">
        <v>681745</v>
      </c>
      <c r="AR78" s="2">
        <v>1126775</v>
      </c>
      <c r="AS78" s="2"/>
      <c r="AT78" s="2">
        <v>12232175</v>
      </c>
      <c r="AU78" s="2">
        <v>468480</v>
      </c>
      <c r="AV78" s="2">
        <v>59040</v>
      </c>
      <c r="AW78" s="2">
        <v>640300</v>
      </c>
      <c r="AX78" s="2">
        <v>1039140</v>
      </c>
      <c r="AY78" s="2">
        <v>1141295</v>
      </c>
      <c r="AZ78" s="2">
        <v>380640</v>
      </c>
      <c r="BA78" s="2">
        <v>625200</v>
      </c>
      <c r="BB78" s="2">
        <v>558000</v>
      </c>
      <c r="BC78" s="2">
        <v>580560</v>
      </c>
      <c r="BD78" s="2">
        <v>206880</v>
      </c>
      <c r="BE78" s="2">
        <v>117600</v>
      </c>
      <c r="BF78" s="2">
        <v>2108695</v>
      </c>
      <c r="BG78" s="2">
        <v>1245060</v>
      </c>
      <c r="BH78" s="2"/>
      <c r="BI78" s="2">
        <v>4953364</v>
      </c>
      <c r="BJ78" s="2">
        <v>5963220</v>
      </c>
      <c r="BK78" s="2">
        <v>955680</v>
      </c>
      <c r="BL78" s="2">
        <v>432780</v>
      </c>
      <c r="BM78" s="2">
        <v>1083150</v>
      </c>
      <c r="BN78" s="2">
        <v>625495</v>
      </c>
      <c r="BO78" s="2">
        <v>779880</v>
      </c>
      <c r="BP78" s="2"/>
      <c r="BQ78" s="2"/>
      <c r="BR78" s="2">
        <v>12728339</v>
      </c>
      <c r="BS78" s="2">
        <v>1106520</v>
      </c>
      <c r="BT78" s="2">
        <v>908040</v>
      </c>
      <c r="BU78" s="2">
        <v>1423200</v>
      </c>
      <c r="BV78" s="2">
        <v>707880</v>
      </c>
      <c r="BW78" s="2">
        <v>749660</v>
      </c>
      <c r="BX78" s="2">
        <v>915120</v>
      </c>
      <c r="BY78" s="2">
        <v>1011960</v>
      </c>
      <c r="BZ78" s="2">
        <v>3253613</v>
      </c>
      <c r="CA78" s="2"/>
      <c r="CB78" s="2">
        <v>834667.5</v>
      </c>
      <c r="CC78" s="2">
        <v>2154720</v>
      </c>
      <c r="CD78" s="2">
        <v>654780</v>
      </c>
      <c r="CE78" s="2">
        <v>492755</v>
      </c>
      <c r="CF78" s="2">
        <v>559920</v>
      </c>
      <c r="CG78" s="2">
        <v>20861140</v>
      </c>
      <c r="CH78" s="2">
        <v>745160</v>
      </c>
      <c r="CI78" s="2">
        <v>2569300</v>
      </c>
      <c r="CJ78" s="2">
        <v>623082</v>
      </c>
      <c r="CK78" s="2">
        <v>909120</v>
      </c>
      <c r="CL78" s="2">
        <v>725740</v>
      </c>
      <c r="CM78" s="2">
        <v>827760</v>
      </c>
      <c r="CN78" s="2">
        <v>1408020</v>
      </c>
      <c r="CO78" s="2">
        <v>48480</v>
      </c>
      <c r="CP78" s="2">
        <v>592800</v>
      </c>
      <c r="CQ78" s="2">
        <v>520720</v>
      </c>
      <c r="CR78" s="2">
        <v>804480</v>
      </c>
      <c r="CS78" s="2">
        <v>440880</v>
      </c>
      <c r="CT78" s="2">
        <v>10151744.5</v>
      </c>
      <c r="CU78" s="2">
        <v>431400</v>
      </c>
      <c r="CV78" s="2">
        <v>689040</v>
      </c>
      <c r="CW78" s="2">
        <v>801120</v>
      </c>
      <c r="CX78" s="2">
        <v>670460</v>
      </c>
      <c r="CY78" s="2">
        <v>798720</v>
      </c>
      <c r="CZ78" s="2">
        <v>486240</v>
      </c>
      <c r="DA78" s="2">
        <v>358120</v>
      </c>
      <c r="DB78" s="2">
        <v>7751732</v>
      </c>
      <c r="DC78" s="2">
        <v>10330960</v>
      </c>
      <c r="DD78" s="2">
        <v>1195080</v>
      </c>
      <c r="DE78" s="2">
        <v>755824</v>
      </c>
      <c r="DF78" s="2">
        <v>1607083</v>
      </c>
      <c r="DG78" s="2">
        <v>1761984</v>
      </c>
      <c r="DH78" s="2">
        <v>1494719</v>
      </c>
      <c r="DI78" s="2">
        <v>1042737</v>
      </c>
      <c r="DJ78" s="2">
        <v>2070129</v>
      </c>
      <c r="DK78" s="2">
        <v>22755509</v>
      </c>
      <c r="DL78" s="2">
        <v>569300</v>
      </c>
      <c r="DM78" s="2">
        <v>1075560</v>
      </c>
      <c r="DN78" s="2">
        <v>794520</v>
      </c>
      <c r="DO78" s="2">
        <v>943680</v>
      </c>
      <c r="DP78" s="2">
        <v>931680</v>
      </c>
      <c r="DQ78" s="2">
        <v>1327118.24</v>
      </c>
      <c r="DR78" s="2">
        <v>827340</v>
      </c>
      <c r="DS78" s="2">
        <v>1469500</v>
      </c>
      <c r="DT78" s="2">
        <v>11325705</v>
      </c>
      <c r="DU78" s="2">
        <v>1285380</v>
      </c>
      <c r="DV78" s="2">
        <v>2565600</v>
      </c>
      <c r="DW78" s="2">
        <v>1880297</v>
      </c>
      <c r="DX78" s="2">
        <v>748845</v>
      </c>
      <c r="DY78" s="2">
        <v>1642880</v>
      </c>
      <c r="DZ78" s="2">
        <v>1404700</v>
      </c>
      <c r="EA78" s="2">
        <v>314160</v>
      </c>
      <c r="EB78" s="2">
        <v>808240</v>
      </c>
      <c r="EC78" s="2">
        <v>826800</v>
      </c>
      <c r="ED78" s="2">
        <v>2156480</v>
      </c>
      <c r="EE78" s="2">
        <v>6648665</v>
      </c>
      <c r="EF78" s="2">
        <v>6181995</v>
      </c>
      <c r="EG78" s="2">
        <v>948180</v>
      </c>
      <c r="EH78" s="2">
        <v>1050480</v>
      </c>
      <c r="EI78" s="2">
        <v>960145</v>
      </c>
      <c r="EJ78" s="2">
        <v>917880</v>
      </c>
      <c r="EK78" s="2">
        <v>2109375</v>
      </c>
      <c r="EL78" s="2">
        <v>632020</v>
      </c>
      <c r="EM78" s="2">
        <v>558120</v>
      </c>
      <c r="EN78" s="2">
        <v>25454126</v>
      </c>
      <c r="EO78" s="2">
        <v>627860</v>
      </c>
      <c r="EP78" s="2">
        <v>786000</v>
      </c>
      <c r="EQ78" s="2">
        <v>1040040</v>
      </c>
      <c r="ER78" s="2">
        <v>554160</v>
      </c>
      <c r="ES78" s="2">
        <v>285540</v>
      </c>
      <c r="ET78" s="2">
        <v>1229280</v>
      </c>
      <c r="EU78" s="2">
        <v>532620</v>
      </c>
      <c r="EV78" s="2">
        <v>467670</v>
      </c>
      <c r="EW78" s="2">
        <v>14237920</v>
      </c>
      <c r="EX78" s="2">
        <v>475080</v>
      </c>
      <c r="EY78" s="2">
        <v>752760</v>
      </c>
      <c r="EZ78" s="2">
        <v>1175910</v>
      </c>
      <c r="FA78" s="2">
        <v>1882555</v>
      </c>
      <c r="FB78" s="2">
        <v>1766880</v>
      </c>
      <c r="FC78" s="2">
        <v>1235000</v>
      </c>
      <c r="FD78" s="2">
        <v>784800</v>
      </c>
      <c r="FE78" s="2">
        <v>810240</v>
      </c>
      <c r="FF78" s="2">
        <v>399600</v>
      </c>
      <c r="FG78" s="2">
        <v>610560</v>
      </c>
      <c r="FH78" s="2">
        <v>555660</v>
      </c>
      <c r="FI78" s="2">
        <v>7016360</v>
      </c>
      <c r="FJ78" s="2">
        <v>910470</v>
      </c>
      <c r="FK78" s="2">
        <v>711360</v>
      </c>
      <c r="FL78" s="2">
        <v>734880</v>
      </c>
      <c r="FM78" s="2">
        <v>1059660</v>
      </c>
      <c r="FN78" s="2">
        <v>478560</v>
      </c>
      <c r="FO78" s="2">
        <v>550800</v>
      </c>
      <c r="FP78" s="2"/>
      <c r="FQ78" s="2">
        <v>17461647.5</v>
      </c>
      <c r="FR78" s="2">
        <v>456180</v>
      </c>
      <c r="FS78" s="2">
        <v>945360</v>
      </c>
      <c r="FT78" s="2">
        <v>1080370</v>
      </c>
      <c r="FU78" s="2">
        <v>1662780</v>
      </c>
      <c r="FV78" s="2">
        <v>668735</v>
      </c>
      <c r="FW78" s="2">
        <v>2303020</v>
      </c>
      <c r="FX78" s="2">
        <v>1400590</v>
      </c>
      <c r="FY78" s="2">
        <v>745580</v>
      </c>
      <c r="FZ78" s="2">
        <v>50880</v>
      </c>
      <c r="GA78" s="2">
        <v>1078560</v>
      </c>
      <c r="GB78" s="2">
        <v>724560</v>
      </c>
      <c r="GC78" s="2">
        <v>538080</v>
      </c>
      <c r="GD78" s="2"/>
      <c r="GE78" s="2">
        <v>6747035.0599999996</v>
      </c>
      <c r="GF78" s="2">
        <v>647000</v>
      </c>
      <c r="GG78" s="2">
        <v>688980</v>
      </c>
      <c r="GH78" s="2">
        <v>1452827.5</v>
      </c>
      <c r="GI78" s="2">
        <v>1890782.5</v>
      </c>
      <c r="GJ78" s="2">
        <v>811750</v>
      </c>
      <c r="GK78" s="2">
        <v>901358</v>
      </c>
      <c r="GL78" s="2">
        <v>1828500</v>
      </c>
      <c r="GM78" s="2">
        <v>906560</v>
      </c>
      <c r="GN78" s="2"/>
      <c r="GO78" s="2">
        <v>310250</v>
      </c>
      <c r="GP78" s="2">
        <v>1031937</v>
      </c>
      <c r="GQ78" s="2"/>
      <c r="GR78" s="2">
        <v>1275240</v>
      </c>
      <c r="GS78" s="2">
        <v>637260</v>
      </c>
      <c r="GT78" s="2">
        <v>1532645</v>
      </c>
      <c r="GU78" s="2">
        <v>236780</v>
      </c>
      <c r="GV78" s="2">
        <v>1499257.5</v>
      </c>
      <c r="GW78" s="2">
        <v>1116360</v>
      </c>
      <c r="GX78" s="2"/>
      <c r="GY78" s="2">
        <v>7609830</v>
      </c>
      <c r="GZ78" s="2">
        <v>462720</v>
      </c>
      <c r="HA78" s="2">
        <v>4662255</v>
      </c>
      <c r="HB78" s="2"/>
      <c r="HC78" s="2">
        <v>13004646.5</v>
      </c>
      <c r="HD78" s="2">
        <v>1194160</v>
      </c>
      <c r="HE78" s="2">
        <v>5913591</v>
      </c>
      <c r="HF78" s="2">
        <v>2280000</v>
      </c>
      <c r="HG78" s="2">
        <v>1212840</v>
      </c>
      <c r="HH78" s="2"/>
      <c r="HI78" s="2">
        <v>553500</v>
      </c>
      <c r="HJ78" s="2">
        <v>9654515</v>
      </c>
      <c r="HK78" s="2">
        <v>14368990.25</v>
      </c>
      <c r="HL78" s="2">
        <v>2548120</v>
      </c>
      <c r="HM78" s="2">
        <v>1138464</v>
      </c>
      <c r="HN78" s="2"/>
      <c r="HO78" s="2">
        <v>648576</v>
      </c>
      <c r="HP78" s="2">
        <v>1133564</v>
      </c>
      <c r="HQ78" s="2">
        <v>4976246.5599999996</v>
      </c>
      <c r="HR78" s="2">
        <v>11569790</v>
      </c>
      <c r="HS78" s="2">
        <v>6079030</v>
      </c>
      <c r="HT78" s="2">
        <v>964260</v>
      </c>
      <c r="HU78" s="2"/>
      <c r="HV78" s="2">
        <v>1664433</v>
      </c>
      <c r="HW78" s="2">
        <v>717600</v>
      </c>
      <c r="HX78" s="2">
        <v>1741980</v>
      </c>
      <c r="HY78" s="2">
        <v>845040</v>
      </c>
      <c r="HZ78" s="2">
        <v>647100</v>
      </c>
      <c r="IA78" s="2">
        <v>631920</v>
      </c>
      <c r="IB78" s="2">
        <v>154680</v>
      </c>
      <c r="IC78" s="2">
        <v>1313880</v>
      </c>
      <c r="ID78" s="2">
        <v>474000</v>
      </c>
      <c r="IE78" s="2">
        <v>944520</v>
      </c>
      <c r="IF78" s="2">
        <v>555600</v>
      </c>
      <c r="IG78" s="2">
        <v>479280</v>
      </c>
      <c r="IH78" s="2">
        <v>13242000</v>
      </c>
      <c r="II78" s="2">
        <v>5328655</v>
      </c>
      <c r="IJ78" s="2">
        <v>951540</v>
      </c>
      <c r="IK78" s="2">
        <v>3320285</v>
      </c>
      <c r="IL78" s="2">
        <v>3494490</v>
      </c>
      <c r="IM78" s="2">
        <v>2219480</v>
      </c>
      <c r="IN78" s="2">
        <v>817052.5</v>
      </c>
      <c r="IO78" s="2">
        <v>478438.75</v>
      </c>
      <c r="IP78" s="2">
        <v>483360</v>
      </c>
      <c r="IQ78" s="2">
        <v>631200</v>
      </c>
      <c r="IR78" s="2">
        <v>670620</v>
      </c>
      <c r="IS78" s="2"/>
      <c r="IT78" s="2">
        <v>8618665</v>
      </c>
      <c r="IU78" s="2">
        <v>1240800</v>
      </c>
      <c r="IV78" s="2">
        <v>850800</v>
      </c>
      <c r="IW78" s="2">
        <v>1066480</v>
      </c>
      <c r="IX78" s="2">
        <v>340580</v>
      </c>
      <c r="IY78" s="2">
        <v>731520</v>
      </c>
      <c r="IZ78" s="2">
        <v>709960</v>
      </c>
      <c r="JA78" s="2">
        <v>695225</v>
      </c>
      <c r="JB78" s="2">
        <v>888440</v>
      </c>
      <c r="JC78" s="2">
        <v>859140</v>
      </c>
      <c r="JD78" s="2">
        <v>6178172.7999999998</v>
      </c>
      <c r="JE78" s="2"/>
      <c r="JF78" s="2">
        <v>3307650</v>
      </c>
      <c r="JG78" s="2">
        <v>2364740</v>
      </c>
      <c r="JH78" s="2"/>
      <c r="JI78" s="2">
        <v>1594080</v>
      </c>
      <c r="JJ78" s="2">
        <v>310757.5</v>
      </c>
      <c r="JK78" s="2">
        <v>5002480</v>
      </c>
      <c r="JL78" s="2">
        <v>1075005</v>
      </c>
      <c r="JM78" s="2">
        <v>1002040</v>
      </c>
      <c r="JN78" s="2">
        <v>1540440</v>
      </c>
      <c r="JO78" s="2">
        <v>954360</v>
      </c>
      <c r="JP78" s="2">
        <v>1416120</v>
      </c>
      <c r="JQ78" s="2">
        <v>649560</v>
      </c>
      <c r="JR78" s="2">
        <v>11800380</v>
      </c>
      <c r="JS78" s="2">
        <v>6617304</v>
      </c>
      <c r="JT78" s="2">
        <v>703660</v>
      </c>
      <c r="JU78" s="2">
        <v>2526988</v>
      </c>
      <c r="JV78" s="2">
        <v>1366212</v>
      </c>
      <c r="JW78" s="2">
        <v>307440</v>
      </c>
      <c r="JX78" s="2">
        <v>3051140</v>
      </c>
      <c r="JY78" s="2">
        <v>1062480</v>
      </c>
      <c r="JZ78" s="2">
        <v>572640</v>
      </c>
      <c r="KA78" s="2">
        <v>1225620</v>
      </c>
      <c r="KB78" s="2">
        <v>864360</v>
      </c>
      <c r="KC78" s="2">
        <v>591840</v>
      </c>
      <c r="KD78" s="2">
        <v>865440</v>
      </c>
      <c r="KE78" s="2">
        <v>248640</v>
      </c>
      <c r="KF78" s="2">
        <v>564000</v>
      </c>
      <c r="KG78" s="2">
        <v>24002035</v>
      </c>
      <c r="KH78" s="2">
        <v>1545290</v>
      </c>
      <c r="KI78" s="2">
        <v>805920</v>
      </c>
      <c r="KJ78" s="2">
        <v>2625000</v>
      </c>
      <c r="KK78" s="2">
        <v>2492231.25</v>
      </c>
      <c r="KL78" s="2">
        <v>1110240</v>
      </c>
      <c r="KM78" s="2">
        <v>2954780</v>
      </c>
      <c r="KN78" s="2">
        <v>712327.5</v>
      </c>
      <c r="KO78" s="2">
        <v>524160</v>
      </c>
      <c r="KP78" s="2">
        <v>6363675</v>
      </c>
      <c r="KQ78" s="2">
        <v>507144</v>
      </c>
      <c r="KR78" s="2">
        <v>1421574</v>
      </c>
      <c r="KS78" s="2">
        <v>3086820</v>
      </c>
      <c r="KT78" s="2">
        <v>534270</v>
      </c>
      <c r="KU78" s="2">
        <v>656106</v>
      </c>
      <c r="KV78" s="2">
        <v>7407784</v>
      </c>
      <c r="KW78" s="2">
        <v>1184610</v>
      </c>
      <c r="KX78" s="2">
        <v>11914445</v>
      </c>
      <c r="KY78" s="2">
        <v>816900</v>
      </c>
      <c r="KZ78" s="2">
        <v>513540</v>
      </c>
      <c r="LA78" s="2"/>
      <c r="LB78" s="2">
        <v>1559460</v>
      </c>
      <c r="LC78" s="2">
        <v>1009752.5</v>
      </c>
      <c r="LD78" s="2">
        <v>767040</v>
      </c>
      <c r="LE78" s="2">
        <v>228600</v>
      </c>
      <c r="LF78" s="2"/>
      <c r="LG78" s="2">
        <v>4865055</v>
      </c>
      <c r="LH78" s="2"/>
      <c r="LI78" s="2">
        <v>4611340</v>
      </c>
      <c r="LJ78" s="2">
        <v>46320</v>
      </c>
      <c r="LK78" s="2">
        <v>427100</v>
      </c>
      <c r="LL78" s="2">
        <v>225720</v>
      </c>
      <c r="LM78" s="2">
        <v>695980</v>
      </c>
      <c r="LN78" s="2">
        <v>795760</v>
      </c>
      <c r="LO78" s="2">
        <v>925680</v>
      </c>
      <c r="LP78" s="2">
        <v>393600</v>
      </c>
      <c r="LQ78" s="2">
        <v>6569900</v>
      </c>
      <c r="LR78" s="2"/>
      <c r="LS78" s="2"/>
      <c r="LT78" s="2">
        <v>16204960</v>
      </c>
      <c r="LU78" s="2">
        <v>7814400</v>
      </c>
      <c r="LV78" s="2">
        <v>11284165</v>
      </c>
      <c r="LW78" s="2">
        <v>5054400</v>
      </c>
      <c r="LX78" s="2">
        <v>1136880</v>
      </c>
      <c r="LY78" s="2">
        <v>2644880</v>
      </c>
      <c r="LZ78" s="2">
        <v>1046400</v>
      </c>
      <c r="MA78" s="2">
        <v>1080000</v>
      </c>
      <c r="MB78" s="2">
        <v>1164045</v>
      </c>
      <c r="MC78" s="2">
        <v>423840</v>
      </c>
      <c r="MD78" s="2">
        <v>2701947.5</v>
      </c>
      <c r="ME78" s="2">
        <v>625680</v>
      </c>
      <c r="MF78" s="2">
        <v>23301310</v>
      </c>
      <c r="MG78" s="2">
        <v>946765.67</v>
      </c>
      <c r="MH78" s="2">
        <v>408375</v>
      </c>
      <c r="MI78" s="2">
        <v>902782</v>
      </c>
      <c r="MJ78" s="2">
        <v>537060</v>
      </c>
      <c r="MK78" s="2">
        <v>1432275</v>
      </c>
      <c r="ML78" s="2">
        <v>582520</v>
      </c>
      <c r="MM78" s="2">
        <v>557000</v>
      </c>
      <c r="MN78" s="2">
        <v>1428660</v>
      </c>
      <c r="MO78" s="2">
        <v>752060</v>
      </c>
      <c r="MP78" s="2">
        <v>893480</v>
      </c>
      <c r="MQ78" s="2">
        <v>489360</v>
      </c>
      <c r="MR78" s="2">
        <v>17109230</v>
      </c>
      <c r="MS78" s="2">
        <v>12180</v>
      </c>
      <c r="MT78" s="2"/>
      <c r="MU78" s="2"/>
      <c r="MV78" s="2">
        <v>13728000.449999999</v>
      </c>
      <c r="MW78" s="2"/>
      <c r="MX78" s="2">
        <v>2595860</v>
      </c>
      <c r="MY78" s="2">
        <v>1985790</v>
      </c>
      <c r="MZ78" s="2">
        <v>618256</v>
      </c>
      <c r="NA78" s="2">
        <v>415920</v>
      </c>
      <c r="NB78" s="2">
        <v>272880</v>
      </c>
      <c r="NC78" s="2">
        <v>38325410</v>
      </c>
      <c r="ND78" s="2">
        <v>2837425</v>
      </c>
      <c r="NE78" s="2">
        <v>894900</v>
      </c>
      <c r="NF78" s="2">
        <v>13472095</v>
      </c>
      <c r="NG78" s="2">
        <v>984200</v>
      </c>
      <c r="NH78" s="2">
        <v>1400850</v>
      </c>
      <c r="NI78" s="2">
        <v>5147325</v>
      </c>
      <c r="NJ78" s="2">
        <v>3963300</v>
      </c>
      <c r="NK78" s="2">
        <v>523200</v>
      </c>
      <c r="NL78" s="2">
        <v>1608125</v>
      </c>
      <c r="NM78" s="2">
        <v>1058400</v>
      </c>
      <c r="NN78" s="2">
        <v>818580</v>
      </c>
      <c r="NO78" s="2">
        <v>10874392</v>
      </c>
      <c r="NP78" s="2">
        <v>4098079</v>
      </c>
      <c r="NQ78" s="2">
        <v>904960</v>
      </c>
      <c r="NR78" s="2">
        <v>823200</v>
      </c>
      <c r="NS78" s="2">
        <v>522624</v>
      </c>
      <c r="NT78" s="2">
        <v>1959715</v>
      </c>
      <c r="NU78" s="2">
        <v>498060</v>
      </c>
      <c r="NV78" s="2">
        <v>16239895</v>
      </c>
      <c r="NW78" s="2">
        <v>33899941.340000004</v>
      </c>
      <c r="NX78" s="2">
        <v>1045100</v>
      </c>
      <c r="NY78" s="2">
        <v>206460</v>
      </c>
      <c r="NZ78" s="2">
        <v>887020</v>
      </c>
      <c r="OA78" s="2">
        <v>517380</v>
      </c>
      <c r="OB78" s="2">
        <v>521220</v>
      </c>
      <c r="OC78" s="2">
        <v>19375675</v>
      </c>
      <c r="OD78" s="2">
        <v>4289240</v>
      </c>
      <c r="OE78" s="2">
        <v>1125880</v>
      </c>
      <c r="OF78" s="2"/>
      <c r="OG78" s="2">
        <v>527366</v>
      </c>
      <c r="OH78" s="2">
        <v>1426080</v>
      </c>
      <c r="OI78" s="2"/>
      <c r="OJ78" s="2">
        <v>528960</v>
      </c>
      <c r="OK78" s="2">
        <v>459840</v>
      </c>
      <c r="OL78" s="2">
        <v>13700080</v>
      </c>
      <c r="OM78" s="2">
        <v>2345825</v>
      </c>
      <c r="ON78" s="2">
        <v>4325100</v>
      </c>
      <c r="OO78" s="2">
        <v>12092185.779999999</v>
      </c>
      <c r="OP78" s="2"/>
      <c r="OQ78" s="2">
        <v>209520</v>
      </c>
      <c r="OR78" s="2">
        <v>10428100</v>
      </c>
      <c r="OS78" s="2">
        <v>705600</v>
      </c>
      <c r="OT78" s="2">
        <v>808800</v>
      </c>
      <c r="OU78" s="2"/>
      <c r="OV78" s="2">
        <v>1528770</v>
      </c>
      <c r="OW78" s="2">
        <v>3267285</v>
      </c>
      <c r="OX78" s="2">
        <v>417720</v>
      </c>
      <c r="OY78" s="2"/>
      <c r="OZ78" s="2">
        <v>509760</v>
      </c>
      <c r="PA78" s="2">
        <v>12621860</v>
      </c>
      <c r="PB78" s="2">
        <v>726720</v>
      </c>
      <c r="PC78" s="2">
        <v>2110990</v>
      </c>
      <c r="PD78" s="2">
        <v>460520</v>
      </c>
      <c r="PE78" s="2">
        <v>922590</v>
      </c>
      <c r="PF78" s="2">
        <v>2491740</v>
      </c>
      <c r="PG78" s="2">
        <v>848160</v>
      </c>
      <c r="PH78" s="2"/>
      <c r="PI78" s="2">
        <v>1019820</v>
      </c>
      <c r="PJ78" s="2">
        <v>960240</v>
      </c>
      <c r="PK78" s="2">
        <v>1120740</v>
      </c>
      <c r="PL78" s="2">
        <v>1737400</v>
      </c>
      <c r="PM78" s="2">
        <v>521200</v>
      </c>
      <c r="PN78" s="2">
        <v>3134019.55</v>
      </c>
      <c r="PO78" s="2">
        <v>601940</v>
      </c>
      <c r="PP78" s="2"/>
      <c r="PQ78" s="2"/>
      <c r="PR78" s="2">
        <v>3104930</v>
      </c>
      <c r="PS78" s="2">
        <v>32097010</v>
      </c>
      <c r="PT78" s="2">
        <v>456480</v>
      </c>
      <c r="PU78" s="2"/>
      <c r="PV78" s="2">
        <v>2402820</v>
      </c>
      <c r="PW78" s="2"/>
      <c r="PX78" s="2">
        <v>1181520</v>
      </c>
      <c r="PY78" s="2"/>
      <c r="PZ78" s="2">
        <v>942315</v>
      </c>
      <c r="QA78" s="2">
        <v>2044740</v>
      </c>
      <c r="QB78" s="2">
        <v>4564020</v>
      </c>
      <c r="QC78" s="2">
        <v>1586520</v>
      </c>
      <c r="QD78" s="2">
        <v>606240</v>
      </c>
      <c r="QE78" s="2">
        <v>581327</v>
      </c>
      <c r="QF78" s="2">
        <v>1319340</v>
      </c>
      <c r="QG78" s="2">
        <v>3008160</v>
      </c>
      <c r="QH78" s="2">
        <v>1602900</v>
      </c>
      <c r="QI78" s="2">
        <v>1696170</v>
      </c>
      <c r="QJ78" s="2">
        <v>697500</v>
      </c>
      <c r="QK78" s="2">
        <v>599220</v>
      </c>
      <c r="QL78" s="2"/>
      <c r="QM78" s="2">
        <v>2207920</v>
      </c>
      <c r="QN78" s="2">
        <v>94620</v>
      </c>
      <c r="QO78" s="2"/>
      <c r="QP78" s="2">
        <v>114450</v>
      </c>
      <c r="QQ78" s="2">
        <v>281820</v>
      </c>
      <c r="QR78" s="2">
        <v>106740</v>
      </c>
      <c r="QS78" s="2">
        <v>17985893.140000001</v>
      </c>
      <c r="QT78" s="2">
        <v>292900</v>
      </c>
      <c r="QU78" s="2"/>
      <c r="QV78" s="2">
        <v>751200</v>
      </c>
      <c r="QW78" s="2">
        <v>1088640</v>
      </c>
      <c r="QX78" s="2">
        <v>1107648</v>
      </c>
      <c r="QY78" s="2">
        <v>454080</v>
      </c>
      <c r="QZ78" s="2"/>
      <c r="RA78" s="2">
        <v>958140</v>
      </c>
      <c r="RB78" s="2">
        <v>511248</v>
      </c>
      <c r="RC78" s="2">
        <v>482892</v>
      </c>
      <c r="RD78" s="2"/>
      <c r="RE78" s="2"/>
      <c r="RF78" s="2">
        <v>19497840</v>
      </c>
      <c r="RG78" s="2">
        <v>1474620</v>
      </c>
      <c r="RH78" s="2">
        <v>494580</v>
      </c>
      <c r="RI78" s="2"/>
      <c r="RJ78" s="2">
        <v>678840</v>
      </c>
      <c r="RK78" s="2">
        <v>97200</v>
      </c>
      <c r="RL78" s="2">
        <v>1778220</v>
      </c>
      <c r="RM78" s="2">
        <v>504480</v>
      </c>
      <c r="RN78" s="2">
        <v>367900</v>
      </c>
      <c r="RO78" s="2">
        <v>4758311</v>
      </c>
      <c r="RP78" s="2">
        <v>3498457.5</v>
      </c>
      <c r="RQ78" s="2">
        <v>377580</v>
      </c>
      <c r="RR78" s="2"/>
      <c r="RS78" s="2">
        <v>541180</v>
      </c>
      <c r="RT78" s="2"/>
      <c r="RU78" s="2"/>
      <c r="RV78" s="2">
        <v>876920</v>
      </c>
      <c r="RW78" s="2">
        <v>4763705</v>
      </c>
      <c r="RX78" s="2"/>
      <c r="RY78" s="2">
        <v>234000</v>
      </c>
      <c r="RZ78" s="2">
        <v>9527551.25</v>
      </c>
      <c r="SA78" s="2">
        <v>386580</v>
      </c>
      <c r="SB78" s="2">
        <v>931040</v>
      </c>
      <c r="SC78" s="2">
        <v>980360</v>
      </c>
      <c r="SD78" s="2">
        <v>422340</v>
      </c>
      <c r="SE78" s="2"/>
      <c r="SF78" s="2">
        <v>1127827.5</v>
      </c>
      <c r="SG78" s="2">
        <v>1433740</v>
      </c>
      <c r="SH78" s="2"/>
      <c r="SI78" s="2">
        <v>526020</v>
      </c>
      <c r="SJ78" s="2">
        <v>1719900</v>
      </c>
      <c r="SK78" s="2">
        <v>306140</v>
      </c>
      <c r="SL78" s="2">
        <v>3857205</v>
      </c>
      <c r="SM78" s="2">
        <v>821915</v>
      </c>
      <c r="SN78" s="2">
        <v>572280</v>
      </c>
      <c r="SO78" s="2"/>
      <c r="SP78" s="2">
        <v>573060</v>
      </c>
      <c r="SQ78" s="2">
        <v>2538814.7000000002</v>
      </c>
      <c r="SR78" s="2">
        <v>766680</v>
      </c>
      <c r="SS78" s="2">
        <v>624500</v>
      </c>
      <c r="ST78" s="2">
        <v>11457860.289999999</v>
      </c>
      <c r="SU78" s="2">
        <v>322320</v>
      </c>
      <c r="SV78" s="2">
        <v>88560</v>
      </c>
      <c r="SW78" s="2">
        <v>728880</v>
      </c>
      <c r="SX78" s="2">
        <v>432420</v>
      </c>
      <c r="SY78" s="2">
        <v>491460</v>
      </c>
      <c r="SZ78" s="2">
        <v>728180</v>
      </c>
      <c r="TA78" s="2">
        <v>2078890</v>
      </c>
      <c r="TB78" s="2">
        <v>682740</v>
      </c>
      <c r="TC78" s="2">
        <v>821160</v>
      </c>
      <c r="TD78" s="2">
        <v>650400</v>
      </c>
      <c r="TE78" s="2">
        <v>1288740</v>
      </c>
      <c r="TF78" s="2">
        <v>670380</v>
      </c>
      <c r="TG78" s="2">
        <v>523305</v>
      </c>
      <c r="TH78" s="2">
        <v>21333025</v>
      </c>
      <c r="TI78" s="2">
        <v>405660</v>
      </c>
      <c r="TJ78" s="2">
        <v>205680</v>
      </c>
      <c r="TK78" s="2">
        <v>1226700</v>
      </c>
      <c r="TL78" s="2">
        <v>1670354</v>
      </c>
      <c r="TM78" s="2">
        <v>676410</v>
      </c>
      <c r="TN78" s="2"/>
      <c r="TO78" s="2">
        <v>2732000</v>
      </c>
      <c r="TP78" s="2">
        <v>583320</v>
      </c>
      <c r="TQ78" s="2"/>
      <c r="TR78" s="2">
        <v>1532810</v>
      </c>
      <c r="TS78" s="2">
        <v>790080</v>
      </c>
      <c r="TT78" s="2">
        <v>707430</v>
      </c>
      <c r="TU78" s="2">
        <v>815760</v>
      </c>
      <c r="TV78" s="2">
        <v>350940</v>
      </c>
      <c r="TW78" s="2">
        <v>406920</v>
      </c>
      <c r="TX78" s="2">
        <v>5961648</v>
      </c>
      <c r="TY78" s="2">
        <v>545835</v>
      </c>
      <c r="TZ78" s="2"/>
      <c r="UA78" s="2">
        <v>1502260</v>
      </c>
      <c r="UB78" s="2">
        <v>397500</v>
      </c>
      <c r="UC78" s="2">
        <v>518160</v>
      </c>
      <c r="UD78" s="2">
        <v>5056190</v>
      </c>
      <c r="UE78" s="2"/>
      <c r="UF78" s="2"/>
      <c r="UG78" s="2">
        <v>552720</v>
      </c>
      <c r="UH78" s="2">
        <v>368235</v>
      </c>
      <c r="UI78" s="2">
        <v>6900925</v>
      </c>
      <c r="UJ78" s="2">
        <v>1062300</v>
      </c>
      <c r="UK78" s="2">
        <v>556030</v>
      </c>
      <c r="UL78" s="2">
        <v>1639440</v>
      </c>
      <c r="UM78" s="2">
        <v>629160</v>
      </c>
      <c r="UN78" s="2">
        <v>714720</v>
      </c>
      <c r="UO78" s="2">
        <v>36000000</v>
      </c>
      <c r="UP78" s="2">
        <v>676200</v>
      </c>
      <c r="UQ78" s="2">
        <v>1258170</v>
      </c>
      <c r="UR78" s="2">
        <v>4558558</v>
      </c>
      <c r="US78" s="2"/>
      <c r="UT78" s="2">
        <v>597940</v>
      </c>
      <c r="UU78" s="2">
        <v>1924860</v>
      </c>
      <c r="UV78" s="2">
        <v>318790</v>
      </c>
      <c r="UW78" s="2">
        <v>450000</v>
      </c>
      <c r="UX78" s="2">
        <v>384960</v>
      </c>
      <c r="UY78" s="2">
        <v>872760</v>
      </c>
      <c r="UZ78" s="2">
        <v>2521540</v>
      </c>
      <c r="VA78" s="2">
        <v>1042980</v>
      </c>
      <c r="VB78" s="2">
        <v>2393250</v>
      </c>
      <c r="VC78" s="2">
        <v>446640</v>
      </c>
      <c r="VD78" s="2">
        <v>417360</v>
      </c>
      <c r="VE78" s="2">
        <v>364620</v>
      </c>
      <c r="VF78" s="2">
        <v>461700</v>
      </c>
      <c r="VG78" s="2">
        <v>2911860</v>
      </c>
      <c r="VH78" s="2"/>
      <c r="VI78" s="2"/>
      <c r="VJ78" s="2">
        <v>575896</v>
      </c>
      <c r="VK78" s="2">
        <v>17212330</v>
      </c>
      <c r="VL78" s="2">
        <v>925520</v>
      </c>
      <c r="VM78" s="2">
        <v>817360</v>
      </c>
      <c r="VN78" s="2">
        <v>1122126.25</v>
      </c>
      <c r="VO78" s="2">
        <v>2226000</v>
      </c>
      <c r="VP78" s="2">
        <v>1556040</v>
      </c>
      <c r="VQ78" s="2">
        <v>1095720</v>
      </c>
      <c r="VR78" s="2">
        <v>760740</v>
      </c>
      <c r="VS78" s="2">
        <v>1193460</v>
      </c>
      <c r="VT78" s="2">
        <v>3927320</v>
      </c>
      <c r="VU78" s="2">
        <v>837480</v>
      </c>
      <c r="VV78" s="2">
        <v>2125320</v>
      </c>
      <c r="VW78" s="2">
        <v>1051540</v>
      </c>
      <c r="VX78" s="2">
        <v>518340</v>
      </c>
      <c r="VY78" s="2">
        <v>492140</v>
      </c>
      <c r="VZ78" s="2"/>
      <c r="WA78" s="2">
        <v>2454720</v>
      </c>
      <c r="WB78" s="2">
        <v>1328580</v>
      </c>
      <c r="WC78" s="2">
        <v>835660</v>
      </c>
      <c r="WD78" s="2">
        <v>574620</v>
      </c>
      <c r="WE78" s="2">
        <v>1844820</v>
      </c>
      <c r="WF78" s="2">
        <v>2157960</v>
      </c>
      <c r="WG78" s="2">
        <v>2480700</v>
      </c>
      <c r="WH78" s="2">
        <v>1582807.5</v>
      </c>
      <c r="WI78" s="2">
        <v>1375500</v>
      </c>
      <c r="WJ78" s="2">
        <v>907860</v>
      </c>
      <c r="WK78" s="2">
        <v>3553860</v>
      </c>
      <c r="WL78" s="2">
        <v>1654740</v>
      </c>
      <c r="WM78" s="2">
        <v>2372160</v>
      </c>
      <c r="WN78" s="2">
        <v>4955520</v>
      </c>
      <c r="WO78" s="2">
        <v>1250580</v>
      </c>
      <c r="WP78" s="2">
        <v>2326688.5</v>
      </c>
      <c r="WQ78" s="2">
        <v>1819140</v>
      </c>
      <c r="WR78" s="2">
        <v>860220</v>
      </c>
      <c r="WS78" s="2">
        <v>2855430</v>
      </c>
      <c r="WT78" s="2">
        <v>8000055</v>
      </c>
      <c r="WU78" s="2">
        <v>1649100</v>
      </c>
      <c r="WV78" s="2">
        <v>576660</v>
      </c>
      <c r="WW78" s="2">
        <v>548460</v>
      </c>
      <c r="WX78" s="2">
        <v>867660</v>
      </c>
      <c r="WY78" s="2"/>
      <c r="WZ78" s="2">
        <v>615300</v>
      </c>
      <c r="XA78" s="2">
        <v>924705</v>
      </c>
      <c r="XB78" s="2">
        <v>6237060</v>
      </c>
      <c r="XC78" s="2">
        <v>590580</v>
      </c>
      <c r="XD78" s="2">
        <v>371520</v>
      </c>
      <c r="XE78" s="2"/>
      <c r="XF78" s="2"/>
      <c r="XG78" s="2">
        <v>29353080</v>
      </c>
      <c r="XH78" s="2">
        <v>769100</v>
      </c>
      <c r="XI78" s="2">
        <v>942750</v>
      </c>
      <c r="XJ78" s="2">
        <v>9622563.75</v>
      </c>
      <c r="XK78" s="2">
        <v>1083500</v>
      </c>
      <c r="XL78" s="2">
        <v>1686150</v>
      </c>
      <c r="XM78" s="2">
        <v>2691835</v>
      </c>
      <c r="XN78" s="2">
        <v>879250</v>
      </c>
      <c r="XO78" s="2">
        <v>851350</v>
      </c>
      <c r="XP78" s="2">
        <v>2832650</v>
      </c>
      <c r="XQ78" s="2">
        <v>1560500</v>
      </c>
      <c r="XR78" s="2">
        <v>636500</v>
      </c>
      <c r="XS78" s="2">
        <v>485500</v>
      </c>
      <c r="XT78" s="2">
        <v>637700</v>
      </c>
      <c r="XU78" s="2">
        <v>879800</v>
      </c>
      <c r="XV78" s="2">
        <v>532250</v>
      </c>
      <c r="XW78" s="2">
        <v>659990</v>
      </c>
      <c r="XX78" s="2">
        <v>84500</v>
      </c>
      <c r="XY78" s="2">
        <v>339450</v>
      </c>
      <c r="XZ78" s="2">
        <v>442830</v>
      </c>
      <c r="YA78" s="2">
        <v>215300</v>
      </c>
      <c r="YB78" s="2">
        <v>411750</v>
      </c>
      <c r="YC78" s="2">
        <v>439450</v>
      </c>
      <c r="YD78" s="2">
        <v>20190359.5</v>
      </c>
      <c r="YE78" s="2">
        <v>706440</v>
      </c>
      <c r="YF78" s="2">
        <v>1403460</v>
      </c>
      <c r="YG78" s="2">
        <v>1299780</v>
      </c>
      <c r="YH78" s="2">
        <v>2568121</v>
      </c>
      <c r="YI78" s="2">
        <v>892080</v>
      </c>
      <c r="YJ78" s="2">
        <v>1528780</v>
      </c>
      <c r="YK78" s="2">
        <v>498480</v>
      </c>
      <c r="YL78" s="2">
        <v>2384250</v>
      </c>
      <c r="YM78" s="2">
        <v>1722180</v>
      </c>
      <c r="YN78" s="2">
        <v>1234080</v>
      </c>
      <c r="YO78" s="2">
        <v>729660</v>
      </c>
      <c r="YP78" s="2">
        <v>479040</v>
      </c>
      <c r="YQ78" s="2">
        <v>326290</v>
      </c>
      <c r="YR78" s="2">
        <v>473960</v>
      </c>
      <c r="YS78" s="2">
        <v>468360</v>
      </c>
      <c r="YT78" s="2">
        <v>306780</v>
      </c>
      <c r="YU78" s="2">
        <v>10661090</v>
      </c>
      <c r="YV78" s="2">
        <v>579540</v>
      </c>
      <c r="YW78" s="2">
        <v>166560</v>
      </c>
      <c r="YX78" s="2">
        <v>363900</v>
      </c>
      <c r="YY78" s="2">
        <v>941400</v>
      </c>
      <c r="YZ78" s="2">
        <v>393360</v>
      </c>
      <c r="ZA78" s="2">
        <v>541440</v>
      </c>
      <c r="ZB78" s="2">
        <v>7216495</v>
      </c>
      <c r="ZC78" s="2">
        <v>559620</v>
      </c>
      <c r="ZD78" s="2">
        <v>1133820</v>
      </c>
      <c r="ZE78" s="2">
        <v>732150</v>
      </c>
      <c r="ZF78" s="2">
        <v>567240</v>
      </c>
      <c r="ZG78" s="2">
        <v>827040</v>
      </c>
      <c r="ZH78" s="2">
        <v>670590</v>
      </c>
      <c r="ZI78" s="2">
        <v>746640</v>
      </c>
      <c r="ZJ78" s="2"/>
      <c r="ZK78" s="2">
        <v>17049925</v>
      </c>
      <c r="ZL78" s="2">
        <v>668820</v>
      </c>
      <c r="ZM78" s="2">
        <v>1398000</v>
      </c>
      <c r="ZN78" s="2">
        <v>6572000</v>
      </c>
      <c r="ZO78" s="2">
        <v>2596260</v>
      </c>
      <c r="ZP78" s="2">
        <v>715920</v>
      </c>
      <c r="ZQ78" s="2">
        <v>4156614</v>
      </c>
      <c r="ZR78" s="2">
        <v>1617480</v>
      </c>
      <c r="ZS78" s="2">
        <v>1847300</v>
      </c>
      <c r="ZT78" s="2">
        <v>2899795</v>
      </c>
      <c r="ZU78" s="2">
        <v>750120</v>
      </c>
      <c r="ZV78" s="2">
        <v>671680</v>
      </c>
      <c r="ZW78" s="2">
        <v>558000</v>
      </c>
      <c r="ZX78" s="2">
        <v>891890</v>
      </c>
      <c r="ZY78" s="2"/>
      <c r="ZZ78" s="2">
        <v>562080</v>
      </c>
      <c r="AAA78" s="2">
        <v>2384419.5</v>
      </c>
      <c r="AAB78" s="2">
        <v>1139800</v>
      </c>
      <c r="AAC78" s="2"/>
      <c r="AAD78" s="2">
        <v>532146</v>
      </c>
      <c r="AAE78" s="2">
        <v>366090</v>
      </c>
      <c r="AAF78" s="2"/>
      <c r="AAG78" s="2">
        <v>8368560</v>
      </c>
      <c r="AAH78" s="2">
        <v>810180</v>
      </c>
      <c r="AAI78" s="2">
        <v>710820</v>
      </c>
      <c r="AAJ78" s="2">
        <v>599880</v>
      </c>
      <c r="AAK78" s="2">
        <v>768000</v>
      </c>
      <c r="AAL78" s="2">
        <v>1186570</v>
      </c>
      <c r="AAM78" s="2">
        <v>653383</v>
      </c>
      <c r="AAN78" s="2">
        <v>32651605</v>
      </c>
      <c r="AAO78" s="2">
        <v>1080780</v>
      </c>
      <c r="AAP78" s="2">
        <v>529160</v>
      </c>
      <c r="AAQ78" s="2">
        <v>2024460</v>
      </c>
      <c r="AAR78" s="2">
        <v>1267820</v>
      </c>
      <c r="AAS78" s="2">
        <v>811180</v>
      </c>
      <c r="AAT78" s="2">
        <v>1325040</v>
      </c>
      <c r="AAU78" s="2">
        <v>1098600</v>
      </c>
      <c r="AAV78" s="2">
        <v>2484790</v>
      </c>
      <c r="AAW78" s="2">
        <v>623040</v>
      </c>
      <c r="AAX78" s="2">
        <v>1261800</v>
      </c>
      <c r="AAY78" s="2">
        <v>4468650</v>
      </c>
      <c r="AAZ78" s="2">
        <v>3382000</v>
      </c>
      <c r="ABA78" s="2">
        <v>379620</v>
      </c>
      <c r="ABB78" s="2">
        <v>905520</v>
      </c>
      <c r="ABC78" s="2">
        <v>928080</v>
      </c>
      <c r="ABD78" s="2">
        <v>577560</v>
      </c>
      <c r="ABE78" s="2">
        <v>597640</v>
      </c>
      <c r="ABF78" s="2">
        <v>511440</v>
      </c>
      <c r="ABG78" s="2">
        <v>6458630</v>
      </c>
      <c r="ABH78" s="2">
        <v>2220990</v>
      </c>
      <c r="ABI78" s="2">
        <v>522780</v>
      </c>
      <c r="ABJ78" s="2">
        <v>500220</v>
      </c>
      <c r="ABK78" s="2">
        <v>563490</v>
      </c>
      <c r="ABL78" s="2">
        <v>449700</v>
      </c>
      <c r="ABM78" s="2">
        <v>526100</v>
      </c>
      <c r="ABN78" s="2">
        <v>8225360</v>
      </c>
      <c r="ABO78" s="2">
        <v>1436670</v>
      </c>
      <c r="ABP78" s="2">
        <v>400740</v>
      </c>
      <c r="ABQ78" s="2">
        <v>1323440</v>
      </c>
      <c r="ABR78" s="2">
        <v>1280400</v>
      </c>
      <c r="ABS78" s="2">
        <v>964560</v>
      </c>
      <c r="ABT78" s="2">
        <v>645600</v>
      </c>
      <c r="ABU78" s="2">
        <v>1019640</v>
      </c>
      <c r="ABV78" s="2">
        <v>365540</v>
      </c>
      <c r="ABW78" s="2">
        <v>13583850</v>
      </c>
      <c r="ABX78" s="2">
        <v>550260</v>
      </c>
      <c r="ABY78" s="2">
        <v>1502690</v>
      </c>
      <c r="ABZ78" s="2">
        <v>1016500</v>
      </c>
      <c r="ACA78" s="2">
        <v>694920</v>
      </c>
      <c r="ACB78" s="2">
        <v>2879030</v>
      </c>
      <c r="ACC78" s="2"/>
      <c r="ACD78" s="2">
        <v>755300</v>
      </c>
      <c r="ACE78" s="2">
        <v>846700</v>
      </c>
      <c r="ACF78" s="2">
        <v>1775140</v>
      </c>
      <c r="ACG78" s="2">
        <v>478400</v>
      </c>
      <c r="ACH78" s="2">
        <v>31978395</v>
      </c>
      <c r="ACI78" s="2">
        <v>751920</v>
      </c>
      <c r="ACJ78" s="2">
        <v>1135680</v>
      </c>
      <c r="ACK78" s="2">
        <v>1419200</v>
      </c>
      <c r="ACL78" s="2">
        <v>815040</v>
      </c>
      <c r="ACM78" s="2">
        <v>3983258</v>
      </c>
      <c r="ACN78" s="2">
        <v>13784420.5</v>
      </c>
      <c r="ACO78" s="2">
        <v>5229240</v>
      </c>
      <c r="ACP78" s="2"/>
      <c r="ACQ78" s="2">
        <v>956440</v>
      </c>
      <c r="ACR78" s="2">
        <v>1190400</v>
      </c>
      <c r="ACS78" s="2">
        <v>2005740</v>
      </c>
      <c r="ACT78" s="2">
        <v>1289100</v>
      </c>
      <c r="ACU78" s="2">
        <v>2976720</v>
      </c>
      <c r="ACV78" s="2">
        <v>616260</v>
      </c>
      <c r="ACW78" s="2"/>
      <c r="ACX78" s="2">
        <v>947160</v>
      </c>
      <c r="ACY78" s="2">
        <v>367440</v>
      </c>
      <c r="ACZ78" s="2"/>
      <c r="ADA78" s="2">
        <v>562440</v>
      </c>
      <c r="ADB78" s="2">
        <v>378240</v>
      </c>
      <c r="ADC78" s="2">
        <v>414240</v>
      </c>
      <c r="ADD78" s="2">
        <v>334980</v>
      </c>
      <c r="ADE78" s="2"/>
      <c r="ADF78" s="2">
        <v>4338600</v>
      </c>
      <c r="ADG78" s="2">
        <v>413760</v>
      </c>
      <c r="ADH78" s="2">
        <v>857480</v>
      </c>
      <c r="ADI78" s="2">
        <v>813880</v>
      </c>
      <c r="ADJ78" s="2">
        <v>405120</v>
      </c>
      <c r="ADK78" s="2">
        <v>782800</v>
      </c>
      <c r="ADL78" s="2"/>
      <c r="ADM78" s="2">
        <v>603360</v>
      </c>
      <c r="ADN78" s="2">
        <v>24317030</v>
      </c>
      <c r="ADO78" s="2">
        <v>2322440</v>
      </c>
      <c r="ADP78" s="2">
        <v>9691039.4600000009</v>
      </c>
      <c r="ADQ78" s="2"/>
      <c r="ADR78" s="2">
        <v>1351180</v>
      </c>
      <c r="ADS78" s="2">
        <v>369540</v>
      </c>
      <c r="ADT78" s="2"/>
      <c r="ADU78" s="2">
        <v>271780</v>
      </c>
      <c r="ADV78" s="2">
        <v>108713543.25</v>
      </c>
      <c r="ADW78" s="2">
        <v>1789250</v>
      </c>
      <c r="ADX78" s="2">
        <v>3392495</v>
      </c>
      <c r="ADY78" s="2"/>
      <c r="ADZ78" s="2">
        <v>1320960</v>
      </c>
      <c r="AEA78" s="2">
        <v>1682175</v>
      </c>
      <c r="AEB78" s="2">
        <v>1383230</v>
      </c>
      <c r="AEC78" s="2">
        <v>831365</v>
      </c>
      <c r="AED78" s="2">
        <v>480025</v>
      </c>
      <c r="AEE78" s="2">
        <v>686920</v>
      </c>
      <c r="AEF78" s="2"/>
      <c r="AEG78" s="2">
        <v>1342250</v>
      </c>
      <c r="AEH78" s="2">
        <v>754055</v>
      </c>
      <c r="AEI78" s="2">
        <v>1118910</v>
      </c>
      <c r="AEJ78" s="2">
        <v>1256925</v>
      </c>
      <c r="AEK78" s="2">
        <v>864240</v>
      </c>
      <c r="AEL78" s="2">
        <v>578240</v>
      </c>
      <c r="AEM78" s="2">
        <v>1344720</v>
      </c>
      <c r="AEN78" s="2">
        <v>847445</v>
      </c>
      <c r="AEO78" s="2">
        <v>1378660</v>
      </c>
      <c r="AEP78" s="2">
        <v>16960230</v>
      </c>
      <c r="AEQ78" s="2">
        <v>3822820</v>
      </c>
      <c r="AER78" s="2">
        <v>1422600</v>
      </c>
      <c r="AES78" s="2">
        <v>608760</v>
      </c>
      <c r="AET78" s="2">
        <v>780250</v>
      </c>
      <c r="AEU78" s="2">
        <v>1608180</v>
      </c>
      <c r="AEV78" s="2">
        <v>1027740</v>
      </c>
      <c r="AEW78" s="2">
        <v>1099560</v>
      </c>
      <c r="AEX78" s="2"/>
      <c r="AEY78" s="2"/>
      <c r="AEZ78" s="2">
        <v>9843955</v>
      </c>
      <c r="AFA78" s="2">
        <v>7910340</v>
      </c>
      <c r="AFB78" s="2">
        <v>1458540</v>
      </c>
      <c r="AFC78" s="2">
        <v>2243628</v>
      </c>
      <c r="AFD78" s="2">
        <v>2599920</v>
      </c>
      <c r="AFE78" s="2">
        <v>1121520</v>
      </c>
      <c r="AFF78" s="2">
        <v>874640</v>
      </c>
      <c r="AFG78" s="2">
        <v>1532311</v>
      </c>
      <c r="AFH78" s="2">
        <v>531120</v>
      </c>
      <c r="AFI78" s="2">
        <v>1259620</v>
      </c>
      <c r="AFJ78" s="2">
        <v>1246280</v>
      </c>
      <c r="AFK78" s="2">
        <v>674400</v>
      </c>
      <c r="AFL78" s="2">
        <v>1459440</v>
      </c>
      <c r="AFM78" s="2">
        <v>20197800</v>
      </c>
      <c r="AFN78" s="2">
        <v>3678800</v>
      </c>
      <c r="AFO78" s="2">
        <v>2074560</v>
      </c>
      <c r="AFP78" s="2">
        <v>2534985</v>
      </c>
      <c r="AFQ78" s="2">
        <v>1761600</v>
      </c>
      <c r="AFR78" s="2">
        <v>1450560</v>
      </c>
      <c r="AFS78" s="2">
        <v>529720</v>
      </c>
      <c r="AFT78" s="2">
        <v>2612380</v>
      </c>
      <c r="AFU78" s="2">
        <v>2086500</v>
      </c>
      <c r="AFV78" s="2">
        <v>958260</v>
      </c>
      <c r="AFW78" s="2">
        <v>1543700</v>
      </c>
      <c r="AFX78" s="2">
        <v>1203120</v>
      </c>
      <c r="AFY78" s="2">
        <v>11165000</v>
      </c>
      <c r="AFZ78" s="2">
        <v>502920</v>
      </c>
      <c r="AGA78" s="2">
        <v>322700</v>
      </c>
      <c r="AGB78" s="2">
        <v>685770</v>
      </c>
      <c r="AGC78" s="2">
        <v>1420320</v>
      </c>
      <c r="AGD78" s="2">
        <v>665610</v>
      </c>
      <c r="AGE78" s="2">
        <v>588960</v>
      </c>
      <c r="AGF78" s="2">
        <v>719437.5</v>
      </c>
      <c r="AGG78" s="2">
        <v>585540</v>
      </c>
      <c r="AGH78" s="2">
        <v>725040</v>
      </c>
      <c r="AGI78" s="2">
        <v>495480</v>
      </c>
      <c r="AGJ78" s="2">
        <v>21092241.25</v>
      </c>
      <c r="AGK78" s="2">
        <v>3281480</v>
      </c>
      <c r="AGL78" s="2">
        <v>881440</v>
      </c>
      <c r="AGM78" s="2">
        <v>552300</v>
      </c>
      <c r="AGN78" s="2">
        <v>2242757.5</v>
      </c>
      <c r="AGO78" s="2">
        <v>1498540</v>
      </c>
      <c r="AGP78" s="2">
        <v>271800</v>
      </c>
      <c r="AGQ78" s="2">
        <v>1156680</v>
      </c>
      <c r="AGR78" s="2">
        <v>23416885</v>
      </c>
      <c r="AGS78" s="2">
        <v>13672376</v>
      </c>
      <c r="AGT78" s="2">
        <v>878340</v>
      </c>
      <c r="AGU78" s="2">
        <v>1658730</v>
      </c>
      <c r="AGV78" s="2">
        <v>1963701</v>
      </c>
      <c r="AGW78" s="2">
        <v>1524370</v>
      </c>
      <c r="AGX78" s="2">
        <v>1147160</v>
      </c>
      <c r="AGY78" s="2">
        <v>1113686</v>
      </c>
      <c r="AGZ78" s="2">
        <v>554400</v>
      </c>
      <c r="AHA78" s="2">
        <v>886490</v>
      </c>
      <c r="AHB78" s="2"/>
      <c r="AHC78" s="2">
        <v>733845</v>
      </c>
      <c r="AHD78" s="2">
        <v>578200</v>
      </c>
      <c r="AHE78" s="2"/>
      <c r="AHF78" s="2"/>
      <c r="AHG78" s="2"/>
      <c r="AHH78" s="2">
        <v>631720</v>
      </c>
      <c r="AHI78" s="2">
        <v>21784757</v>
      </c>
      <c r="AHJ78" s="2">
        <v>1932240</v>
      </c>
      <c r="AHK78" s="2">
        <v>1069560</v>
      </c>
      <c r="AHL78" s="2">
        <v>1071880</v>
      </c>
      <c r="AHM78" s="2">
        <v>2083400</v>
      </c>
      <c r="AHN78" s="2">
        <v>1137175</v>
      </c>
      <c r="AHO78" s="2">
        <v>954540</v>
      </c>
      <c r="AHP78" s="2">
        <v>2221439931.6199999</v>
      </c>
    </row>
    <row r="79" spans="1:900">
      <c r="A79" s="1" t="s">
        <v>2008</v>
      </c>
      <c r="B79" s="1" t="s">
        <v>2067</v>
      </c>
      <c r="C79" s="1" t="s">
        <v>2068</v>
      </c>
      <c r="D79" s="2">
        <v>263310</v>
      </c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>
        <v>61560</v>
      </c>
      <c r="W79" s="2">
        <v>166470</v>
      </c>
      <c r="X79" s="2"/>
      <c r="Y79" s="2"/>
      <c r="Z79" s="2"/>
      <c r="AA79" s="2"/>
      <c r="AB79" s="2"/>
      <c r="AC79" s="2"/>
      <c r="AD79" s="2"/>
      <c r="AE79" s="2"/>
      <c r="AF79" s="2">
        <v>23760</v>
      </c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>
        <v>59700</v>
      </c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>
        <v>171486.6</v>
      </c>
      <c r="BJ79" s="2"/>
      <c r="BK79" s="2"/>
      <c r="BL79" s="2"/>
      <c r="BM79" s="2"/>
      <c r="BN79" s="2"/>
      <c r="BO79" s="2"/>
      <c r="BP79" s="2"/>
      <c r="BQ79" s="2"/>
      <c r="BR79" s="2">
        <v>227346</v>
      </c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>
        <v>170850</v>
      </c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>
        <v>82890</v>
      </c>
      <c r="CU79" s="2"/>
      <c r="CV79" s="2"/>
      <c r="CW79" s="2"/>
      <c r="CX79" s="2"/>
      <c r="CY79" s="2"/>
      <c r="CZ79" s="2"/>
      <c r="DA79" s="2"/>
      <c r="DB79" s="2"/>
      <c r="DC79" s="2">
        <v>87180</v>
      </c>
      <c r="DD79" s="2"/>
      <c r="DE79" s="2"/>
      <c r="DF79" s="2"/>
      <c r="DG79" s="2"/>
      <c r="DH79" s="2"/>
      <c r="DI79" s="2"/>
      <c r="DJ79" s="2"/>
      <c r="DK79" s="2">
        <v>200840.4</v>
      </c>
      <c r="DL79" s="2"/>
      <c r="DM79" s="2"/>
      <c r="DN79" s="2"/>
      <c r="DO79" s="2"/>
      <c r="DP79" s="2"/>
      <c r="DQ79" s="2"/>
      <c r="DR79" s="2"/>
      <c r="DS79" s="2"/>
      <c r="DT79" s="2">
        <v>104790</v>
      </c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>
        <v>198960</v>
      </c>
      <c r="EF79" s="2">
        <v>134790</v>
      </c>
      <c r="EG79" s="2">
        <v>5712.2</v>
      </c>
      <c r="EH79" s="2"/>
      <c r="EI79" s="2"/>
      <c r="EJ79" s="2"/>
      <c r="EK79" s="2"/>
      <c r="EL79" s="2"/>
      <c r="EM79" s="2"/>
      <c r="EN79" s="2">
        <v>187860</v>
      </c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>
        <v>69172.56</v>
      </c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>
        <v>29820</v>
      </c>
      <c r="GB79" s="2"/>
      <c r="GC79" s="2"/>
      <c r="GD79" s="2"/>
      <c r="GE79" s="2">
        <v>340680</v>
      </c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>
        <v>33628.800000000003</v>
      </c>
      <c r="GR79" s="2"/>
      <c r="GS79" s="2"/>
      <c r="GT79" s="2"/>
      <c r="GU79" s="2"/>
      <c r="GV79" s="2"/>
      <c r="GW79" s="2"/>
      <c r="GX79" s="2"/>
      <c r="GY79" s="2">
        <v>26280</v>
      </c>
      <c r="GZ79" s="2"/>
      <c r="HA79" s="2"/>
      <c r="HB79" s="2"/>
      <c r="HC79" s="2">
        <v>185880</v>
      </c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>
        <v>133626</v>
      </c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>
        <v>363248.4</v>
      </c>
      <c r="II79" s="2">
        <v>112710</v>
      </c>
      <c r="IJ79" s="2"/>
      <c r="IK79" s="2"/>
      <c r="IL79" s="2"/>
      <c r="IM79" s="2"/>
      <c r="IN79" s="2"/>
      <c r="IO79" s="2"/>
      <c r="IP79" s="2"/>
      <c r="IQ79" s="2"/>
      <c r="IR79" s="2"/>
      <c r="IS79" s="2">
        <v>220500</v>
      </c>
      <c r="IT79" s="2"/>
      <c r="IU79" s="2"/>
      <c r="IV79" s="2"/>
      <c r="IW79" s="2"/>
      <c r="IX79" s="2"/>
      <c r="IY79" s="2">
        <v>49410</v>
      </c>
      <c r="IZ79" s="2">
        <v>34350</v>
      </c>
      <c r="JA79" s="2"/>
      <c r="JB79" s="2"/>
      <c r="JC79" s="2"/>
      <c r="JD79" s="2"/>
      <c r="JE79" s="2">
        <v>73794.600000000006</v>
      </c>
      <c r="JF79" s="2">
        <v>69755.399999999994</v>
      </c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>
        <v>133410</v>
      </c>
      <c r="KQ79" s="2"/>
      <c r="KR79" s="2"/>
      <c r="KS79" s="2"/>
      <c r="KT79" s="2"/>
      <c r="KU79" s="2"/>
      <c r="KV79" s="2">
        <v>193252.89</v>
      </c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>
        <v>156120</v>
      </c>
      <c r="LH79" s="2"/>
      <c r="LI79" s="2">
        <v>177936</v>
      </c>
      <c r="LJ79" s="2"/>
      <c r="LK79" s="2"/>
      <c r="LL79" s="2"/>
      <c r="LM79" s="2">
        <v>35220</v>
      </c>
      <c r="LN79" s="2"/>
      <c r="LO79" s="2"/>
      <c r="LP79" s="2"/>
      <c r="LQ79" s="2">
        <v>199890</v>
      </c>
      <c r="LR79" s="2"/>
      <c r="LS79" s="2"/>
      <c r="LT79" s="2">
        <v>35940</v>
      </c>
      <c r="LU79" s="2"/>
      <c r="LV79" s="2">
        <v>97590</v>
      </c>
      <c r="LW79" s="2">
        <v>63000</v>
      </c>
      <c r="LX79" s="2"/>
      <c r="LY79" s="2"/>
      <c r="LZ79" s="2"/>
      <c r="MA79" s="2"/>
      <c r="MB79" s="2"/>
      <c r="MC79" s="2"/>
      <c r="MD79" s="2"/>
      <c r="ME79" s="2"/>
      <c r="MF79" s="2">
        <v>351930</v>
      </c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>
        <v>89160</v>
      </c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2">
        <v>199260</v>
      </c>
      <c r="ND79" s="2"/>
      <c r="NE79" s="2"/>
      <c r="NF79" s="2"/>
      <c r="NG79" s="2"/>
      <c r="NH79" s="2"/>
      <c r="NI79" s="2"/>
      <c r="NJ79" s="2"/>
      <c r="NK79" s="2"/>
      <c r="NL79" s="2">
        <v>30270</v>
      </c>
      <c r="NM79" s="2"/>
      <c r="NN79" s="2"/>
      <c r="NO79" s="2">
        <v>22770</v>
      </c>
      <c r="NP79" s="2"/>
      <c r="NQ79" s="2"/>
      <c r="NR79" s="2"/>
      <c r="NS79" s="2"/>
      <c r="NT79" s="2"/>
      <c r="NU79" s="2"/>
      <c r="NV79" s="2"/>
      <c r="NW79" s="2"/>
      <c r="NX79" s="2"/>
      <c r="NY79" s="2"/>
      <c r="NZ79" s="2">
        <v>34770</v>
      </c>
      <c r="OA79" s="2"/>
      <c r="OB79" s="2"/>
      <c r="OC79" s="2"/>
      <c r="OD79" s="2"/>
      <c r="OE79" s="2"/>
      <c r="OF79" s="2"/>
      <c r="OG79" s="2">
        <v>33540</v>
      </c>
      <c r="OH79" s="2"/>
      <c r="OI79" s="2"/>
      <c r="OJ79" s="2"/>
      <c r="OK79" s="2"/>
      <c r="OL79" s="2">
        <v>68940</v>
      </c>
      <c r="OM79" s="2"/>
      <c r="ON79" s="2">
        <v>40710</v>
      </c>
      <c r="OO79" s="2"/>
      <c r="OP79" s="2"/>
      <c r="OQ79" s="2"/>
      <c r="OR79" s="2">
        <v>33930</v>
      </c>
      <c r="OS79" s="2"/>
      <c r="OT79" s="2"/>
      <c r="OU79" s="2"/>
      <c r="OV79" s="2"/>
      <c r="OW79" s="2">
        <v>99870</v>
      </c>
      <c r="OX79" s="2"/>
      <c r="OY79" s="2"/>
      <c r="OZ79" s="2"/>
      <c r="PA79" s="2">
        <v>256620</v>
      </c>
      <c r="PB79" s="2"/>
      <c r="PC79" s="2"/>
      <c r="PD79" s="2"/>
      <c r="PE79" s="2"/>
      <c r="PF79" s="2"/>
      <c r="PG79" s="2"/>
      <c r="PH79" s="2"/>
      <c r="PI79" s="2"/>
      <c r="PJ79" s="2"/>
      <c r="PK79" s="2">
        <v>59700</v>
      </c>
      <c r="PL79" s="2"/>
      <c r="PM79" s="2"/>
      <c r="PN79" s="2"/>
      <c r="PO79" s="2"/>
      <c r="PP79" s="2"/>
      <c r="PQ79" s="2"/>
      <c r="PR79" s="2"/>
      <c r="PS79" s="2">
        <v>241950</v>
      </c>
      <c r="PT79" s="2"/>
      <c r="PU79" s="2"/>
      <c r="PV79" s="2"/>
      <c r="PW79" s="2"/>
      <c r="PX79" s="2"/>
      <c r="PY79" s="2"/>
      <c r="PZ79" s="2"/>
      <c r="QA79" s="2"/>
      <c r="QB79" s="2"/>
      <c r="QC79" s="2">
        <v>24105</v>
      </c>
      <c r="QD79" s="2">
        <v>39750</v>
      </c>
      <c r="QE79" s="2"/>
      <c r="QF79" s="2"/>
      <c r="QG79" s="2"/>
      <c r="QH79" s="2"/>
      <c r="QI79" s="2"/>
      <c r="QJ79" s="2"/>
      <c r="QK79" s="2"/>
      <c r="QL79" s="2"/>
      <c r="QM79" s="2"/>
      <c r="QN79" s="2"/>
      <c r="QO79" s="2"/>
      <c r="QP79" s="2"/>
      <c r="QQ79" s="2"/>
      <c r="QR79" s="2"/>
      <c r="QS79" s="2">
        <v>193976.58</v>
      </c>
      <c r="QT79" s="2"/>
      <c r="QU79" s="2"/>
      <c r="QV79" s="2"/>
      <c r="QW79" s="2"/>
      <c r="QX79" s="2"/>
      <c r="QY79" s="2"/>
      <c r="QZ79" s="2"/>
      <c r="RA79" s="2"/>
      <c r="RB79" s="2"/>
      <c r="RC79" s="2"/>
      <c r="RD79" s="2"/>
      <c r="RE79" s="2"/>
      <c r="RF79" s="2">
        <v>326610.59999999998</v>
      </c>
      <c r="RG79" s="2"/>
      <c r="RH79" s="2"/>
      <c r="RI79" s="2"/>
      <c r="RJ79" s="2"/>
      <c r="RK79" s="2"/>
      <c r="RL79" s="2"/>
      <c r="RM79" s="2"/>
      <c r="RN79" s="2"/>
      <c r="RO79" s="2"/>
      <c r="RP79" s="2"/>
      <c r="RQ79" s="2"/>
      <c r="RR79" s="2"/>
      <c r="RS79" s="2"/>
      <c r="RT79" s="2"/>
      <c r="RU79" s="2"/>
      <c r="RV79" s="2"/>
      <c r="RW79" s="2"/>
      <c r="RX79" s="2"/>
      <c r="RY79" s="2"/>
      <c r="RZ79" s="2"/>
      <c r="SA79" s="2"/>
      <c r="SB79" s="2"/>
      <c r="SC79" s="2"/>
      <c r="SD79" s="2"/>
      <c r="SE79" s="2"/>
      <c r="SF79" s="2"/>
      <c r="SG79" s="2"/>
      <c r="SH79" s="2"/>
      <c r="SI79" s="2"/>
      <c r="SJ79" s="2"/>
      <c r="SK79" s="2"/>
      <c r="SL79" s="2"/>
      <c r="SM79" s="2"/>
      <c r="SN79" s="2"/>
      <c r="SO79" s="2"/>
      <c r="SP79" s="2"/>
      <c r="SQ79" s="2"/>
      <c r="SR79" s="2"/>
      <c r="SS79" s="2"/>
      <c r="ST79" s="2">
        <v>62040</v>
      </c>
      <c r="SU79" s="2"/>
      <c r="SV79" s="2"/>
      <c r="SW79" s="2"/>
      <c r="SX79" s="2"/>
      <c r="SY79" s="2"/>
      <c r="SZ79" s="2"/>
      <c r="TA79" s="2"/>
      <c r="TB79" s="2"/>
      <c r="TC79" s="2"/>
      <c r="TD79" s="2"/>
      <c r="TE79" s="2"/>
      <c r="TF79" s="2"/>
      <c r="TG79" s="2"/>
      <c r="TH79" s="2">
        <v>199985.85</v>
      </c>
      <c r="TI79" s="2"/>
      <c r="TJ79" s="2"/>
      <c r="TK79" s="2"/>
      <c r="TL79" s="2"/>
      <c r="TM79" s="2"/>
      <c r="TN79" s="2"/>
      <c r="TO79" s="2">
        <v>43860</v>
      </c>
      <c r="TP79" s="2"/>
      <c r="TQ79" s="2"/>
      <c r="TR79" s="2"/>
      <c r="TS79" s="2"/>
      <c r="TT79" s="2"/>
      <c r="TU79" s="2"/>
      <c r="TV79" s="2"/>
      <c r="TW79" s="2"/>
      <c r="TX79" s="2"/>
      <c r="TY79" s="2"/>
      <c r="TZ79" s="2"/>
      <c r="UA79" s="2"/>
      <c r="UB79" s="2"/>
      <c r="UC79" s="2"/>
      <c r="UD79" s="2"/>
      <c r="UE79" s="2"/>
      <c r="UF79" s="2"/>
      <c r="UG79" s="2"/>
      <c r="UH79" s="2"/>
      <c r="UI79" s="2">
        <v>48828</v>
      </c>
      <c r="UJ79" s="2"/>
      <c r="UK79" s="2"/>
      <c r="UL79" s="2"/>
      <c r="UM79" s="2"/>
      <c r="UN79" s="2"/>
      <c r="UO79" s="2">
        <v>255450</v>
      </c>
      <c r="UP79" s="2"/>
      <c r="UQ79" s="2"/>
      <c r="UR79" s="2">
        <v>66510</v>
      </c>
      <c r="US79" s="2"/>
      <c r="UT79" s="2"/>
      <c r="UU79" s="2"/>
      <c r="UV79" s="2"/>
      <c r="UW79" s="2"/>
      <c r="UX79" s="2"/>
      <c r="UY79" s="2"/>
      <c r="UZ79" s="2"/>
      <c r="VA79" s="2"/>
      <c r="VB79" s="2"/>
      <c r="VC79" s="2"/>
      <c r="VD79" s="2"/>
      <c r="VE79" s="2"/>
      <c r="VF79" s="2"/>
      <c r="VG79" s="2"/>
      <c r="VH79" s="2"/>
      <c r="VI79" s="2"/>
      <c r="VJ79" s="2"/>
      <c r="VK79" s="2">
        <v>83193.63</v>
      </c>
      <c r="VL79" s="2"/>
      <c r="VM79" s="2"/>
      <c r="VN79" s="2"/>
      <c r="VO79" s="2"/>
      <c r="VP79" s="2"/>
      <c r="VQ79" s="2"/>
      <c r="VR79" s="2"/>
      <c r="VS79" s="2"/>
      <c r="VT79" s="2">
        <v>159420</v>
      </c>
      <c r="VU79" s="2"/>
      <c r="VV79" s="2"/>
      <c r="VW79" s="2"/>
      <c r="VX79" s="2"/>
      <c r="VY79" s="2"/>
      <c r="VZ79" s="2">
        <v>912509.37</v>
      </c>
      <c r="WA79" s="2">
        <v>78840</v>
      </c>
      <c r="WB79" s="2"/>
      <c r="WC79" s="2"/>
      <c r="WD79" s="2"/>
      <c r="WE79" s="2"/>
      <c r="WF79" s="2"/>
      <c r="WG79" s="2"/>
      <c r="WH79" s="2"/>
      <c r="WI79" s="2"/>
      <c r="WJ79" s="2"/>
      <c r="WK79" s="2"/>
      <c r="WL79" s="2"/>
      <c r="WM79" s="2"/>
      <c r="WN79" s="2"/>
      <c r="WO79" s="2"/>
      <c r="WP79" s="2"/>
      <c r="WQ79" s="2"/>
      <c r="WR79" s="2"/>
      <c r="WS79" s="2"/>
      <c r="WT79" s="2"/>
      <c r="WU79" s="2"/>
      <c r="WV79" s="2"/>
      <c r="WW79" s="2"/>
      <c r="WX79" s="2"/>
      <c r="WY79" s="2"/>
      <c r="WZ79" s="2"/>
      <c r="XA79" s="2"/>
      <c r="XB79" s="2"/>
      <c r="XC79" s="2"/>
      <c r="XD79" s="2"/>
      <c r="XE79" s="2"/>
      <c r="XF79" s="2"/>
      <c r="XG79" s="2">
        <v>109650</v>
      </c>
      <c r="XH79" s="2"/>
      <c r="XI79" s="2"/>
      <c r="XJ79" s="2"/>
      <c r="XK79" s="2"/>
      <c r="XL79" s="2"/>
      <c r="XM79" s="2">
        <v>38610</v>
      </c>
      <c r="XN79" s="2"/>
      <c r="XO79" s="2"/>
      <c r="XP79" s="2"/>
      <c r="XQ79" s="2"/>
      <c r="XR79" s="2"/>
      <c r="XS79" s="2"/>
      <c r="XT79" s="2"/>
      <c r="XU79" s="2"/>
      <c r="XV79" s="2"/>
      <c r="XW79" s="2"/>
      <c r="XX79" s="2"/>
      <c r="XY79" s="2"/>
      <c r="XZ79" s="2"/>
      <c r="YA79" s="2"/>
      <c r="YB79" s="2"/>
      <c r="YC79" s="2"/>
      <c r="YD79" s="2">
        <v>423522.9</v>
      </c>
      <c r="YE79" s="2"/>
      <c r="YF79" s="2"/>
      <c r="YG79" s="2"/>
      <c r="YH79" s="2"/>
      <c r="YI79" s="2"/>
      <c r="YJ79" s="2"/>
      <c r="YK79" s="2"/>
      <c r="YL79" s="2"/>
      <c r="YM79" s="2"/>
      <c r="YN79" s="2"/>
      <c r="YO79" s="2"/>
      <c r="YP79" s="2"/>
      <c r="YQ79" s="2"/>
      <c r="YR79" s="2"/>
      <c r="YS79" s="2"/>
      <c r="YT79" s="2"/>
      <c r="YU79" s="2">
        <v>30030</v>
      </c>
      <c r="YV79" s="2"/>
      <c r="YW79" s="2"/>
      <c r="YX79" s="2"/>
      <c r="YY79" s="2"/>
      <c r="YZ79" s="2"/>
      <c r="ZA79" s="2"/>
      <c r="ZB79" s="2">
        <v>101276.4</v>
      </c>
      <c r="ZC79" s="2"/>
      <c r="ZD79" s="2"/>
      <c r="ZE79" s="2"/>
      <c r="ZF79" s="2"/>
      <c r="ZG79" s="2"/>
      <c r="ZH79" s="2"/>
      <c r="ZI79" s="2"/>
      <c r="ZJ79" s="2"/>
      <c r="ZK79" s="2">
        <v>229033.5</v>
      </c>
      <c r="ZL79" s="2"/>
      <c r="ZM79" s="2"/>
      <c r="ZN79" s="2"/>
      <c r="ZO79" s="2"/>
      <c r="ZP79" s="2"/>
      <c r="ZQ79" s="2"/>
      <c r="ZR79" s="2"/>
      <c r="ZS79" s="2"/>
      <c r="ZT79" s="2"/>
      <c r="ZU79" s="2"/>
      <c r="ZV79" s="2"/>
      <c r="ZW79" s="2"/>
      <c r="ZX79" s="2"/>
      <c r="ZY79" s="2"/>
      <c r="ZZ79" s="2"/>
      <c r="AAA79" s="2"/>
      <c r="AAB79" s="2"/>
      <c r="AAC79" s="2"/>
      <c r="AAD79" s="2"/>
      <c r="AAE79" s="2"/>
      <c r="AAF79" s="2"/>
      <c r="AAG79" s="2"/>
      <c r="AAH79" s="2"/>
      <c r="AAI79" s="2"/>
      <c r="AAJ79" s="2"/>
      <c r="AAK79" s="2"/>
      <c r="AAL79" s="2"/>
      <c r="AAM79" s="2"/>
      <c r="AAN79" s="2">
        <v>253740</v>
      </c>
      <c r="AAO79" s="2"/>
      <c r="AAP79" s="2"/>
      <c r="AAQ79" s="2"/>
      <c r="AAR79" s="2"/>
      <c r="AAS79" s="2"/>
      <c r="AAT79" s="2"/>
      <c r="AAU79" s="2"/>
      <c r="AAV79" s="2"/>
      <c r="AAW79" s="2"/>
      <c r="AAX79" s="2"/>
      <c r="AAY79" s="2"/>
      <c r="AAZ79" s="2"/>
      <c r="ABA79" s="2"/>
      <c r="ABB79" s="2"/>
      <c r="ABC79" s="2"/>
      <c r="ABD79" s="2"/>
      <c r="ABE79" s="2"/>
      <c r="ABF79" s="2"/>
      <c r="ABG79" s="2"/>
      <c r="ABH79" s="2"/>
      <c r="ABI79" s="2"/>
      <c r="ABJ79" s="2"/>
      <c r="ABK79" s="2"/>
      <c r="ABL79" s="2"/>
      <c r="ABM79" s="2"/>
      <c r="ABN79" s="2"/>
      <c r="ABO79" s="2"/>
      <c r="ABP79" s="2"/>
      <c r="ABQ79" s="2"/>
      <c r="ABR79" s="2"/>
      <c r="ABS79" s="2"/>
      <c r="ABT79" s="2"/>
      <c r="ABU79" s="2"/>
      <c r="ABV79" s="2"/>
      <c r="ABW79" s="2">
        <v>66510</v>
      </c>
      <c r="ABX79" s="2"/>
      <c r="ABY79" s="2"/>
      <c r="ABZ79" s="2"/>
      <c r="ACA79" s="2">
        <v>31410</v>
      </c>
      <c r="ACB79" s="2"/>
      <c r="ACC79" s="2"/>
      <c r="ACD79" s="2"/>
      <c r="ACE79" s="2"/>
      <c r="ACF79" s="2"/>
      <c r="ACG79" s="2"/>
      <c r="ACH79" s="2">
        <v>404160</v>
      </c>
      <c r="ACI79" s="2"/>
      <c r="ACJ79" s="2"/>
      <c r="ACK79" s="2"/>
      <c r="ACL79" s="2"/>
      <c r="ACM79" s="2"/>
      <c r="ACN79" s="2"/>
      <c r="ACO79" s="2">
        <v>36180</v>
      </c>
      <c r="ACP79" s="2"/>
      <c r="ACQ79" s="2"/>
      <c r="ACR79" s="2"/>
      <c r="ACS79" s="2"/>
      <c r="ACT79" s="2"/>
      <c r="ACU79" s="2"/>
      <c r="ACV79" s="2"/>
      <c r="ACW79" s="2"/>
      <c r="ACX79" s="2"/>
      <c r="ACY79" s="2"/>
      <c r="ACZ79" s="2"/>
      <c r="ADA79" s="2"/>
      <c r="ADB79" s="2"/>
      <c r="ADC79" s="2"/>
      <c r="ADD79" s="2"/>
      <c r="ADE79" s="2">
        <v>265770</v>
      </c>
      <c r="ADF79" s="2">
        <v>154740</v>
      </c>
      <c r="ADG79" s="2"/>
      <c r="ADH79" s="2"/>
      <c r="ADI79" s="2"/>
      <c r="ADJ79" s="2"/>
      <c r="ADK79" s="2"/>
      <c r="ADL79" s="2"/>
      <c r="ADM79" s="2"/>
      <c r="ADN79" s="2"/>
      <c r="ADO79" s="2"/>
      <c r="ADP79" s="2"/>
      <c r="ADQ79" s="2">
        <v>224040</v>
      </c>
      <c r="ADR79" s="2"/>
      <c r="ADS79" s="2"/>
      <c r="ADT79" s="2"/>
      <c r="ADU79" s="2"/>
      <c r="ADV79" s="2"/>
      <c r="ADW79" s="2">
        <v>72630</v>
      </c>
      <c r="ADX79" s="2"/>
      <c r="ADY79" s="2"/>
      <c r="ADZ79" s="2"/>
      <c r="AEA79" s="2"/>
      <c r="AEB79" s="2"/>
      <c r="AEC79" s="2"/>
      <c r="AED79" s="2"/>
      <c r="AEE79" s="2"/>
      <c r="AEF79" s="2"/>
      <c r="AEG79" s="2"/>
      <c r="AEH79" s="2"/>
      <c r="AEI79" s="2">
        <v>35478.199999999997</v>
      </c>
      <c r="AEJ79" s="2"/>
      <c r="AEK79" s="2"/>
      <c r="AEL79" s="2"/>
      <c r="AEM79" s="2"/>
      <c r="AEN79" s="2"/>
      <c r="AEO79" s="2"/>
      <c r="AEP79" s="2">
        <v>60840</v>
      </c>
      <c r="AEQ79" s="2"/>
      <c r="AER79" s="2"/>
      <c r="AES79" s="2"/>
      <c r="AET79" s="2"/>
      <c r="AEU79" s="2"/>
      <c r="AEV79" s="2"/>
      <c r="AEW79" s="2"/>
      <c r="AEX79" s="2"/>
      <c r="AEY79" s="2"/>
      <c r="AEZ79" s="2">
        <v>79380</v>
      </c>
      <c r="AFA79" s="2">
        <v>60540</v>
      </c>
      <c r="AFB79" s="2"/>
      <c r="AFC79" s="2"/>
      <c r="AFD79" s="2"/>
      <c r="AFE79" s="2"/>
      <c r="AFF79" s="2"/>
      <c r="AFG79" s="2"/>
      <c r="AFH79" s="2"/>
      <c r="AFI79" s="2"/>
      <c r="AFJ79" s="2"/>
      <c r="AFK79" s="2"/>
      <c r="AFL79" s="2"/>
      <c r="AFM79" s="2">
        <v>115890</v>
      </c>
      <c r="AFN79" s="2"/>
      <c r="AFO79" s="2"/>
      <c r="AFP79" s="2"/>
      <c r="AFQ79" s="2"/>
      <c r="AFR79" s="2"/>
      <c r="AFS79" s="2"/>
      <c r="AFT79" s="2"/>
      <c r="AFU79" s="2"/>
      <c r="AFV79" s="2"/>
      <c r="AFW79" s="2"/>
      <c r="AFX79" s="2"/>
      <c r="AFY79" s="2"/>
      <c r="AFZ79" s="2"/>
      <c r="AGA79" s="2"/>
      <c r="AGB79" s="2"/>
      <c r="AGC79" s="2"/>
      <c r="AGD79" s="2"/>
      <c r="AGE79" s="2"/>
      <c r="AGF79" s="2"/>
      <c r="AGG79" s="2"/>
      <c r="AGH79" s="2"/>
      <c r="AGI79" s="2"/>
      <c r="AGJ79" s="2">
        <v>249720</v>
      </c>
      <c r="AGK79" s="2"/>
      <c r="AGL79" s="2"/>
      <c r="AGM79" s="2"/>
      <c r="AGN79" s="2"/>
      <c r="AGO79" s="2"/>
      <c r="AGP79" s="2"/>
      <c r="AGQ79" s="2"/>
      <c r="AGR79" s="2">
        <v>316800</v>
      </c>
      <c r="AGS79" s="2">
        <v>42150</v>
      </c>
      <c r="AGT79" s="2"/>
      <c r="AGU79" s="2"/>
      <c r="AGV79" s="2"/>
      <c r="AGW79" s="2"/>
      <c r="AGX79" s="2"/>
      <c r="AGY79" s="2"/>
      <c r="AGZ79" s="2"/>
      <c r="AHA79" s="2"/>
      <c r="AHB79" s="2"/>
      <c r="AHC79" s="2"/>
      <c r="AHD79" s="2"/>
      <c r="AHE79" s="2"/>
      <c r="AHF79" s="2"/>
      <c r="AHG79" s="2"/>
      <c r="AHH79" s="2"/>
      <c r="AHI79" s="2"/>
      <c r="AHJ79" s="2"/>
      <c r="AHK79" s="2"/>
      <c r="AHL79" s="2"/>
      <c r="AHM79" s="2"/>
      <c r="AHN79" s="2"/>
      <c r="AHO79" s="2"/>
      <c r="AHP79" s="2">
        <v>12443319.879999999</v>
      </c>
    </row>
    <row r="80" spans="1:900">
      <c r="A80" s="1" t="s">
        <v>2008</v>
      </c>
      <c r="B80" s="1" t="s">
        <v>2069</v>
      </c>
      <c r="C80" s="1" t="s">
        <v>2070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>
        <v>18000</v>
      </c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>
        <v>38055.22</v>
      </c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  <c r="IX80" s="2"/>
      <c r="IY80" s="2"/>
      <c r="IZ80" s="2"/>
      <c r="JA80" s="2"/>
      <c r="JB80" s="2"/>
      <c r="JC80" s="2"/>
      <c r="JD80" s="2"/>
      <c r="JE80" s="2">
        <v>2000</v>
      </c>
      <c r="JF80" s="2"/>
      <c r="JG80" s="2"/>
      <c r="JH80" s="2"/>
      <c r="JI80" s="2"/>
      <c r="JJ80" s="2"/>
      <c r="JK80" s="2"/>
      <c r="JL80" s="2"/>
      <c r="JM80" s="2"/>
      <c r="JN80" s="2"/>
      <c r="JO80" s="2"/>
      <c r="JP80" s="2"/>
      <c r="JQ80" s="2"/>
      <c r="JR80" s="2"/>
      <c r="JS80" s="2"/>
      <c r="JT80" s="2"/>
      <c r="JU80" s="2"/>
      <c r="JV80" s="2"/>
      <c r="JW80" s="2"/>
      <c r="JX80" s="2"/>
      <c r="JY80" s="2"/>
      <c r="JZ80" s="2"/>
      <c r="KA80" s="2"/>
      <c r="KB80" s="2"/>
      <c r="KC80" s="2"/>
      <c r="KD80" s="2"/>
      <c r="KE80" s="2"/>
      <c r="KF80" s="2"/>
      <c r="KG80" s="2"/>
      <c r="KH80" s="2"/>
      <c r="KI80" s="2"/>
      <c r="KJ80" s="2"/>
      <c r="KK80" s="2"/>
      <c r="KL80" s="2"/>
      <c r="KM80" s="2"/>
      <c r="KN80" s="2"/>
      <c r="KO80" s="2"/>
      <c r="KP80" s="2"/>
      <c r="KQ80" s="2"/>
      <c r="KR80" s="2"/>
      <c r="KS80" s="2"/>
      <c r="KT80" s="2"/>
      <c r="KU80" s="2"/>
      <c r="KV80" s="2"/>
      <c r="KW80" s="2"/>
      <c r="KX80" s="2"/>
      <c r="KY80" s="2"/>
      <c r="KZ80" s="2"/>
      <c r="LA80" s="2"/>
      <c r="LB80" s="2"/>
      <c r="LC80" s="2"/>
      <c r="LD80" s="2"/>
      <c r="LE80" s="2"/>
      <c r="LF80" s="2"/>
      <c r="LG80" s="2"/>
      <c r="LH80" s="2"/>
      <c r="LI80" s="2"/>
      <c r="LJ80" s="2"/>
      <c r="LK80" s="2"/>
      <c r="LL80" s="2"/>
      <c r="LM80" s="2"/>
      <c r="LN80" s="2"/>
      <c r="LO80" s="2"/>
      <c r="LP80" s="2"/>
      <c r="LQ80" s="2"/>
      <c r="LR80" s="2"/>
      <c r="LS80" s="2"/>
      <c r="LT80" s="2"/>
      <c r="LU80" s="2"/>
      <c r="LV80" s="2"/>
      <c r="LW80" s="2"/>
      <c r="LX80" s="2"/>
      <c r="LY80" s="2"/>
      <c r="LZ80" s="2"/>
      <c r="MA80" s="2"/>
      <c r="MB80" s="2"/>
      <c r="MC80" s="2"/>
      <c r="MD80" s="2"/>
      <c r="ME80" s="2"/>
      <c r="MF80" s="2"/>
      <c r="MG80" s="2"/>
      <c r="MH80" s="2"/>
      <c r="MI80" s="2"/>
      <c r="MJ80" s="2"/>
      <c r="MK80" s="2"/>
      <c r="ML80" s="2"/>
      <c r="MM80" s="2"/>
      <c r="MN80" s="2"/>
      <c r="MO80" s="2"/>
      <c r="MP80" s="2"/>
      <c r="MQ80" s="2"/>
      <c r="MR80" s="2"/>
      <c r="MS80" s="2"/>
      <c r="MT80" s="2"/>
      <c r="MU80" s="2"/>
      <c r="MV80" s="2"/>
      <c r="MW80" s="2"/>
      <c r="MX80" s="2"/>
      <c r="MY80" s="2"/>
      <c r="MZ80" s="2"/>
      <c r="NA80" s="2"/>
      <c r="NB80" s="2"/>
      <c r="NC80" s="2"/>
      <c r="ND80" s="2"/>
      <c r="NE80" s="2"/>
      <c r="NF80" s="2"/>
      <c r="NG80" s="2"/>
      <c r="NH80" s="2"/>
      <c r="NI80" s="2"/>
      <c r="NJ80" s="2"/>
      <c r="NK80" s="2"/>
      <c r="NL80" s="2"/>
      <c r="NM80" s="2"/>
      <c r="NN80" s="2"/>
      <c r="NO80" s="2"/>
      <c r="NP80" s="2"/>
      <c r="NQ80" s="2"/>
      <c r="NR80" s="2"/>
      <c r="NS80" s="2"/>
      <c r="NT80" s="2"/>
      <c r="NU80" s="2"/>
      <c r="NV80" s="2"/>
      <c r="NW80" s="2"/>
      <c r="NX80" s="2"/>
      <c r="NY80" s="2"/>
      <c r="NZ80" s="2"/>
      <c r="OA80" s="2"/>
      <c r="OB80" s="2"/>
      <c r="OC80" s="2">
        <v>3000</v>
      </c>
      <c r="OD80" s="2"/>
      <c r="OE80" s="2"/>
      <c r="OF80" s="2"/>
      <c r="OG80" s="2"/>
      <c r="OH80" s="2"/>
      <c r="OI80" s="2"/>
      <c r="OJ80" s="2"/>
      <c r="OK80" s="2"/>
      <c r="OL80" s="2"/>
      <c r="OM80" s="2"/>
      <c r="ON80" s="2"/>
      <c r="OO80" s="2"/>
      <c r="OP80" s="2"/>
      <c r="OQ80" s="2"/>
      <c r="OR80" s="2"/>
      <c r="OS80" s="2"/>
      <c r="OT80" s="2"/>
      <c r="OU80" s="2"/>
      <c r="OV80" s="2"/>
      <c r="OW80" s="2"/>
      <c r="OX80" s="2"/>
      <c r="OY80" s="2"/>
      <c r="OZ80" s="2"/>
      <c r="PA80" s="2"/>
      <c r="PB80" s="2"/>
      <c r="PC80" s="2"/>
      <c r="PD80" s="2"/>
      <c r="PE80" s="2"/>
      <c r="PF80" s="2"/>
      <c r="PG80" s="2"/>
      <c r="PH80" s="2"/>
      <c r="PI80" s="2"/>
      <c r="PJ80" s="2"/>
      <c r="PK80" s="2"/>
      <c r="PL80" s="2"/>
      <c r="PM80" s="2"/>
      <c r="PN80" s="2"/>
      <c r="PO80" s="2"/>
      <c r="PP80" s="2"/>
      <c r="PQ80" s="2"/>
      <c r="PR80" s="2"/>
      <c r="PS80" s="2"/>
      <c r="PT80" s="2"/>
      <c r="PU80" s="2"/>
      <c r="PV80" s="2"/>
      <c r="PW80" s="2"/>
      <c r="PX80" s="2"/>
      <c r="PY80" s="2"/>
      <c r="PZ80" s="2"/>
      <c r="QA80" s="2"/>
      <c r="QB80" s="2"/>
      <c r="QC80" s="2"/>
      <c r="QD80" s="2"/>
      <c r="QE80" s="2"/>
      <c r="QF80" s="2"/>
      <c r="QG80" s="2"/>
      <c r="QH80" s="2"/>
      <c r="QI80" s="2"/>
      <c r="QJ80" s="2"/>
      <c r="QK80" s="2"/>
      <c r="QL80" s="2"/>
      <c r="QM80" s="2"/>
      <c r="QN80" s="2"/>
      <c r="QO80" s="2"/>
      <c r="QP80" s="2"/>
      <c r="QQ80" s="2"/>
      <c r="QR80" s="2"/>
      <c r="QS80" s="2"/>
      <c r="QT80" s="2"/>
      <c r="QU80" s="2"/>
      <c r="QV80" s="2"/>
      <c r="QW80" s="2"/>
      <c r="QX80" s="2"/>
      <c r="QY80" s="2"/>
      <c r="QZ80" s="2"/>
      <c r="RA80" s="2"/>
      <c r="RB80" s="2"/>
      <c r="RC80" s="2"/>
      <c r="RD80" s="2"/>
      <c r="RE80" s="2"/>
      <c r="RF80" s="2"/>
      <c r="RG80" s="2"/>
      <c r="RH80" s="2"/>
      <c r="RI80" s="2"/>
      <c r="RJ80" s="2"/>
      <c r="RK80" s="2"/>
      <c r="RL80" s="2"/>
      <c r="RM80" s="2"/>
      <c r="RN80" s="2"/>
      <c r="RO80" s="2"/>
      <c r="RP80" s="2"/>
      <c r="RQ80" s="2"/>
      <c r="RR80" s="2"/>
      <c r="RS80" s="2"/>
      <c r="RT80" s="2"/>
      <c r="RU80" s="2"/>
      <c r="RV80" s="2"/>
      <c r="RW80" s="2"/>
      <c r="RX80" s="2"/>
      <c r="RY80" s="2"/>
      <c r="RZ80" s="2"/>
      <c r="SA80" s="2"/>
      <c r="SB80" s="2"/>
      <c r="SC80" s="2"/>
      <c r="SD80" s="2"/>
      <c r="SE80" s="2"/>
      <c r="SF80" s="2"/>
      <c r="SG80" s="2"/>
      <c r="SH80" s="2"/>
      <c r="SI80" s="2"/>
      <c r="SJ80" s="2"/>
      <c r="SK80" s="2"/>
      <c r="SL80" s="2"/>
      <c r="SM80" s="2"/>
      <c r="SN80" s="2"/>
      <c r="SO80" s="2"/>
      <c r="SP80" s="2"/>
      <c r="SQ80" s="2"/>
      <c r="SR80" s="2"/>
      <c r="SS80" s="2"/>
      <c r="ST80" s="2"/>
      <c r="SU80" s="2"/>
      <c r="SV80" s="2"/>
      <c r="SW80" s="2"/>
      <c r="SX80" s="2"/>
      <c r="SY80" s="2"/>
      <c r="SZ80" s="2"/>
      <c r="TA80" s="2"/>
      <c r="TB80" s="2"/>
      <c r="TC80" s="2"/>
      <c r="TD80" s="2"/>
      <c r="TE80" s="2"/>
      <c r="TF80" s="2"/>
      <c r="TG80" s="2"/>
      <c r="TH80" s="2"/>
      <c r="TI80" s="2"/>
      <c r="TJ80" s="2"/>
      <c r="TK80" s="2"/>
      <c r="TL80" s="2"/>
      <c r="TM80" s="2"/>
      <c r="TN80" s="2"/>
      <c r="TO80" s="2"/>
      <c r="TP80" s="2"/>
      <c r="TQ80" s="2"/>
      <c r="TR80" s="2"/>
      <c r="TS80" s="2"/>
      <c r="TT80" s="2"/>
      <c r="TU80" s="2"/>
      <c r="TV80" s="2"/>
      <c r="TW80" s="2"/>
      <c r="TX80" s="2"/>
      <c r="TY80" s="2"/>
      <c r="TZ80" s="2"/>
      <c r="UA80" s="2"/>
      <c r="UB80" s="2"/>
      <c r="UC80" s="2"/>
      <c r="UD80" s="2"/>
      <c r="UE80" s="2"/>
      <c r="UF80" s="2"/>
      <c r="UG80" s="2"/>
      <c r="UH80" s="2"/>
      <c r="UI80" s="2"/>
      <c r="UJ80" s="2"/>
      <c r="UK80" s="2"/>
      <c r="UL80" s="2"/>
      <c r="UM80" s="2"/>
      <c r="UN80" s="2"/>
      <c r="UO80" s="2"/>
      <c r="UP80" s="2"/>
      <c r="UQ80" s="2"/>
      <c r="UR80" s="2"/>
      <c r="US80" s="2"/>
      <c r="UT80" s="2"/>
      <c r="UU80" s="2"/>
      <c r="UV80" s="2"/>
      <c r="UW80" s="2"/>
      <c r="UX80" s="2"/>
      <c r="UY80" s="2"/>
      <c r="UZ80" s="2"/>
      <c r="VA80" s="2"/>
      <c r="VB80" s="2"/>
      <c r="VC80" s="2"/>
      <c r="VD80" s="2"/>
      <c r="VE80" s="2"/>
      <c r="VF80" s="2"/>
      <c r="VG80" s="2"/>
      <c r="VH80" s="2"/>
      <c r="VI80" s="2"/>
      <c r="VJ80" s="2"/>
      <c r="VK80" s="2"/>
      <c r="VL80" s="2"/>
      <c r="VM80" s="2"/>
      <c r="VN80" s="2"/>
      <c r="VO80" s="2"/>
      <c r="VP80" s="2"/>
      <c r="VQ80" s="2"/>
      <c r="VR80" s="2"/>
      <c r="VS80" s="2"/>
      <c r="VT80" s="2"/>
      <c r="VU80" s="2"/>
      <c r="VV80" s="2"/>
      <c r="VW80" s="2"/>
      <c r="VX80" s="2"/>
      <c r="VY80" s="2"/>
      <c r="VZ80" s="2"/>
      <c r="WA80" s="2"/>
      <c r="WB80" s="2"/>
      <c r="WC80" s="2"/>
      <c r="WD80" s="2"/>
      <c r="WE80" s="2"/>
      <c r="WF80" s="2"/>
      <c r="WG80" s="2"/>
      <c r="WH80" s="2"/>
      <c r="WI80" s="2"/>
      <c r="WJ80" s="2"/>
      <c r="WK80" s="2"/>
      <c r="WL80" s="2"/>
      <c r="WM80" s="2"/>
      <c r="WN80" s="2"/>
      <c r="WO80" s="2"/>
      <c r="WP80" s="2"/>
      <c r="WQ80" s="2"/>
      <c r="WR80" s="2"/>
      <c r="WS80" s="2"/>
      <c r="WT80" s="2"/>
      <c r="WU80" s="2"/>
      <c r="WV80" s="2"/>
      <c r="WW80" s="2"/>
      <c r="WX80" s="2"/>
      <c r="WY80" s="2"/>
      <c r="WZ80" s="2"/>
      <c r="XA80" s="2"/>
      <c r="XB80" s="2"/>
      <c r="XC80" s="2"/>
      <c r="XD80" s="2"/>
      <c r="XE80" s="2"/>
      <c r="XF80" s="2"/>
      <c r="XG80" s="2"/>
      <c r="XH80" s="2"/>
      <c r="XI80" s="2"/>
      <c r="XJ80" s="2"/>
      <c r="XK80" s="2"/>
      <c r="XL80" s="2"/>
      <c r="XM80" s="2"/>
      <c r="XN80" s="2"/>
      <c r="XO80" s="2"/>
      <c r="XP80" s="2"/>
      <c r="XQ80" s="2"/>
      <c r="XR80" s="2"/>
      <c r="XS80" s="2"/>
      <c r="XT80" s="2"/>
      <c r="XU80" s="2"/>
      <c r="XV80" s="2"/>
      <c r="XW80" s="2"/>
      <c r="XX80" s="2"/>
      <c r="XY80" s="2"/>
      <c r="XZ80" s="2"/>
      <c r="YA80" s="2"/>
      <c r="YB80" s="2"/>
      <c r="YC80" s="2"/>
      <c r="YD80" s="2"/>
      <c r="YE80" s="2"/>
      <c r="YF80" s="2"/>
      <c r="YG80" s="2"/>
      <c r="YH80" s="2"/>
      <c r="YI80" s="2"/>
      <c r="YJ80" s="2"/>
      <c r="YK80" s="2"/>
      <c r="YL80" s="2"/>
      <c r="YM80" s="2"/>
      <c r="YN80" s="2"/>
      <c r="YO80" s="2"/>
      <c r="YP80" s="2"/>
      <c r="YQ80" s="2"/>
      <c r="YR80" s="2"/>
      <c r="YS80" s="2"/>
      <c r="YT80" s="2"/>
      <c r="YU80" s="2"/>
      <c r="YV80" s="2"/>
      <c r="YW80" s="2"/>
      <c r="YX80" s="2"/>
      <c r="YY80" s="2"/>
      <c r="YZ80" s="2"/>
      <c r="ZA80" s="2"/>
      <c r="ZB80" s="2">
        <v>10000</v>
      </c>
      <c r="ZC80" s="2"/>
      <c r="ZD80" s="2"/>
      <c r="ZE80" s="2"/>
      <c r="ZF80" s="2"/>
      <c r="ZG80" s="2"/>
      <c r="ZH80" s="2"/>
      <c r="ZI80" s="2"/>
      <c r="ZJ80" s="2"/>
      <c r="ZK80" s="2"/>
      <c r="ZL80" s="2"/>
      <c r="ZM80" s="2"/>
      <c r="ZN80" s="2"/>
      <c r="ZO80" s="2"/>
      <c r="ZP80" s="2"/>
      <c r="ZQ80" s="2"/>
      <c r="ZR80" s="2"/>
      <c r="ZS80" s="2"/>
      <c r="ZT80" s="2"/>
      <c r="ZU80" s="2"/>
      <c r="ZV80" s="2"/>
      <c r="ZW80" s="2"/>
      <c r="ZX80" s="2"/>
      <c r="ZY80" s="2"/>
      <c r="ZZ80" s="2"/>
      <c r="AAA80" s="2"/>
      <c r="AAB80" s="2"/>
      <c r="AAC80" s="2"/>
      <c r="AAD80" s="2"/>
      <c r="AAE80" s="2"/>
      <c r="AAF80" s="2"/>
      <c r="AAG80" s="2">
        <v>10000</v>
      </c>
      <c r="AAH80" s="2"/>
      <c r="AAI80" s="2"/>
      <c r="AAJ80" s="2"/>
      <c r="AAK80" s="2"/>
      <c r="AAL80" s="2"/>
      <c r="AAM80" s="2"/>
      <c r="AAN80" s="2"/>
      <c r="AAO80" s="2"/>
      <c r="AAP80" s="2"/>
      <c r="AAQ80" s="2"/>
      <c r="AAR80" s="2"/>
      <c r="AAS80" s="2"/>
      <c r="AAT80" s="2"/>
      <c r="AAU80" s="2"/>
      <c r="AAV80" s="2"/>
      <c r="AAW80" s="2"/>
      <c r="AAX80" s="2"/>
      <c r="AAY80" s="2"/>
      <c r="AAZ80" s="2"/>
      <c r="ABA80" s="2"/>
      <c r="ABB80" s="2"/>
      <c r="ABC80" s="2"/>
      <c r="ABD80" s="2"/>
      <c r="ABE80" s="2"/>
      <c r="ABF80" s="2"/>
      <c r="ABG80" s="2"/>
      <c r="ABH80" s="2"/>
      <c r="ABI80" s="2"/>
      <c r="ABJ80" s="2"/>
      <c r="ABK80" s="2"/>
      <c r="ABL80" s="2"/>
      <c r="ABM80" s="2"/>
      <c r="ABN80" s="2"/>
      <c r="ABO80" s="2"/>
      <c r="ABP80" s="2"/>
      <c r="ABQ80" s="2"/>
      <c r="ABR80" s="2"/>
      <c r="ABS80" s="2"/>
      <c r="ABT80" s="2"/>
      <c r="ABU80" s="2"/>
      <c r="ABV80" s="2"/>
      <c r="ABW80" s="2"/>
      <c r="ABX80" s="2"/>
      <c r="ABY80" s="2"/>
      <c r="ABZ80" s="2"/>
      <c r="ACA80" s="2"/>
      <c r="ACB80" s="2"/>
      <c r="ACC80" s="2"/>
      <c r="ACD80" s="2"/>
      <c r="ACE80" s="2"/>
      <c r="ACF80" s="2"/>
      <c r="ACG80" s="2"/>
      <c r="ACH80" s="2"/>
      <c r="ACI80" s="2"/>
      <c r="ACJ80" s="2"/>
      <c r="ACK80" s="2"/>
      <c r="ACL80" s="2"/>
      <c r="ACM80" s="2"/>
      <c r="ACN80" s="2"/>
      <c r="ACO80" s="2"/>
      <c r="ACP80" s="2"/>
      <c r="ACQ80" s="2"/>
      <c r="ACR80" s="2"/>
      <c r="ACS80" s="2"/>
      <c r="ACT80" s="2"/>
      <c r="ACU80" s="2"/>
      <c r="ACV80" s="2"/>
      <c r="ACW80" s="2"/>
      <c r="ACX80" s="2"/>
      <c r="ACY80" s="2"/>
      <c r="ACZ80" s="2"/>
      <c r="ADA80" s="2"/>
      <c r="ADB80" s="2"/>
      <c r="ADC80" s="2"/>
      <c r="ADD80" s="2"/>
      <c r="ADE80" s="2"/>
      <c r="ADF80" s="2"/>
      <c r="ADG80" s="2"/>
      <c r="ADH80" s="2"/>
      <c r="ADI80" s="2"/>
      <c r="ADJ80" s="2"/>
      <c r="ADK80" s="2"/>
      <c r="ADL80" s="2"/>
      <c r="ADM80" s="2"/>
      <c r="ADN80" s="2"/>
      <c r="ADO80" s="2"/>
      <c r="ADP80" s="2"/>
      <c r="ADQ80" s="2"/>
      <c r="ADR80" s="2"/>
      <c r="ADS80" s="2"/>
      <c r="ADT80" s="2"/>
      <c r="ADU80" s="2"/>
      <c r="ADV80" s="2"/>
      <c r="ADW80" s="2"/>
      <c r="ADX80" s="2"/>
      <c r="ADY80" s="2"/>
      <c r="ADZ80" s="2"/>
      <c r="AEA80" s="2"/>
      <c r="AEB80" s="2"/>
      <c r="AEC80" s="2"/>
      <c r="AED80" s="2"/>
      <c r="AEE80" s="2"/>
      <c r="AEF80" s="2"/>
      <c r="AEG80" s="2"/>
      <c r="AEH80" s="2"/>
      <c r="AEI80" s="2"/>
      <c r="AEJ80" s="2"/>
      <c r="AEK80" s="2"/>
      <c r="AEL80" s="2"/>
      <c r="AEM80" s="2"/>
      <c r="AEN80" s="2"/>
      <c r="AEO80" s="2"/>
      <c r="AEP80" s="2"/>
      <c r="AEQ80" s="2"/>
      <c r="AER80" s="2"/>
      <c r="AES80" s="2"/>
      <c r="AET80" s="2"/>
      <c r="AEU80" s="2"/>
      <c r="AEV80" s="2"/>
      <c r="AEW80" s="2"/>
      <c r="AEX80" s="2"/>
      <c r="AEY80" s="2"/>
      <c r="AEZ80" s="2"/>
      <c r="AFA80" s="2"/>
      <c r="AFB80" s="2"/>
      <c r="AFC80" s="2"/>
      <c r="AFD80" s="2"/>
      <c r="AFE80" s="2"/>
      <c r="AFF80" s="2"/>
      <c r="AFG80" s="2"/>
      <c r="AFH80" s="2"/>
      <c r="AFI80" s="2"/>
      <c r="AFJ80" s="2"/>
      <c r="AFK80" s="2"/>
      <c r="AFL80" s="2"/>
      <c r="AFM80" s="2"/>
      <c r="AFN80" s="2"/>
      <c r="AFO80" s="2"/>
      <c r="AFP80" s="2"/>
      <c r="AFQ80" s="2"/>
      <c r="AFR80" s="2"/>
      <c r="AFS80" s="2"/>
      <c r="AFT80" s="2"/>
      <c r="AFU80" s="2"/>
      <c r="AFV80" s="2"/>
      <c r="AFW80" s="2"/>
      <c r="AFX80" s="2"/>
      <c r="AFY80" s="2"/>
      <c r="AFZ80" s="2"/>
      <c r="AGA80" s="2"/>
      <c r="AGB80" s="2"/>
      <c r="AGC80" s="2"/>
      <c r="AGD80" s="2"/>
      <c r="AGE80" s="2"/>
      <c r="AGF80" s="2"/>
      <c r="AGG80" s="2"/>
      <c r="AGH80" s="2"/>
      <c r="AGI80" s="2"/>
      <c r="AGJ80" s="2"/>
      <c r="AGK80" s="2"/>
      <c r="AGL80" s="2"/>
      <c r="AGM80" s="2"/>
      <c r="AGN80" s="2"/>
      <c r="AGO80" s="2"/>
      <c r="AGP80" s="2"/>
      <c r="AGQ80" s="2"/>
      <c r="AGR80" s="2"/>
      <c r="AGS80" s="2"/>
      <c r="AGT80" s="2"/>
      <c r="AGU80" s="2"/>
      <c r="AGV80" s="2"/>
      <c r="AGW80" s="2"/>
      <c r="AGX80" s="2"/>
      <c r="AGY80" s="2"/>
      <c r="AGZ80" s="2"/>
      <c r="AHA80" s="2"/>
      <c r="AHB80" s="2"/>
      <c r="AHC80" s="2"/>
      <c r="AHD80" s="2"/>
      <c r="AHE80" s="2"/>
      <c r="AHF80" s="2"/>
      <c r="AHG80" s="2"/>
      <c r="AHH80" s="2"/>
      <c r="AHI80" s="2"/>
      <c r="AHJ80" s="2"/>
      <c r="AHK80" s="2"/>
      <c r="AHL80" s="2"/>
      <c r="AHM80" s="2"/>
      <c r="AHN80" s="2"/>
      <c r="AHO80" s="2"/>
      <c r="AHP80" s="2">
        <v>81055.22</v>
      </c>
    </row>
    <row r="81" spans="1:900">
      <c r="A81" s="1" t="s">
        <v>2008</v>
      </c>
      <c r="B81" s="1" t="s">
        <v>2071</v>
      </c>
      <c r="C81" s="1" t="s">
        <v>2072</v>
      </c>
      <c r="D81" s="2">
        <v>9689511.0700000003</v>
      </c>
      <c r="E81" s="2">
        <v>694954.65</v>
      </c>
      <c r="F81" s="2">
        <v>1351394.81</v>
      </c>
      <c r="G81" s="2">
        <v>581104.81000000006</v>
      </c>
      <c r="H81" s="2">
        <v>1195111.1499999999</v>
      </c>
      <c r="I81" s="2">
        <v>733107.5</v>
      </c>
      <c r="J81" s="2">
        <v>1056697.67</v>
      </c>
      <c r="K81" s="2">
        <v>830501.73</v>
      </c>
      <c r="L81" s="2">
        <v>788615.58</v>
      </c>
      <c r="M81" s="2">
        <v>577202.56000000006</v>
      </c>
      <c r="N81" s="2">
        <v>11111.8</v>
      </c>
      <c r="O81" s="2">
        <v>452931.87</v>
      </c>
      <c r="P81" s="2">
        <v>386471.88</v>
      </c>
      <c r="Q81" s="2">
        <v>588988.51</v>
      </c>
      <c r="R81" s="2">
        <v>513884.56</v>
      </c>
      <c r="S81" s="2">
        <v>578239</v>
      </c>
      <c r="T81" s="2">
        <v>534801.53</v>
      </c>
      <c r="U81" s="2">
        <v>114232.62</v>
      </c>
      <c r="V81" s="2">
        <v>8395076.8499999996</v>
      </c>
      <c r="W81" s="2">
        <v>2074014.62</v>
      </c>
      <c r="X81" s="2">
        <v>567869.32999999996</v>
      </c>
      <c r="Y81" s="2">
        <v>696815.27</v>
      </c>
      <c r="Z81" s="2">
        <v>783002.02</v>
      </c>
      <c r="AA81" s="2">
        <v>761106.39</v>
      </c>
      <c r="AB81" s="2">
        <v>358202.13</v>
      </c>
      <c r="AC81" s="2">
        <v>1526540.59</v>
      </c>
      <c r="AD81" s="2">
        <v>653010.61</v>
      </c>
      <c r="AE81" s="2">
        <v>668696.59</v>
      </c>
      <c r="AF81" s="2">
        <v>1659611.03</v>
      </c>
      <c r="AG81" s="2">
        <v>645314.27</v>
      </c>
      <c r="AH81" s="2">
        <v>1327085.8500000001</v>
      </c>
      <c r="AI81" s="2">
        <v>1170771.21</v>
      </c>
      <c r="AJ81" s="2">
        <v>616854.21</v>
      </c>
      <c r="AK81" s="2">
        <v>396236.23</v>
      </c>
      <c r="AL81" s="2">
        <v>502752.59</v>
      </c>
      <c r="AM81" s="2">
        <v>867872.85</v>
      </c>
      <c r="AN81" s="2">
        <v>345739.1</v>
      </c>
      <c r="AO81" s="2">
        <v>465100.31</v>
      </c>
      <c r="AP81" s="2">
        <v>520422</v>
      </c>
      <c r="AQ81" s="2">
        <v>432954.43</v>
      </c>
      <c r="AR81" s="2">
        <v>419538.72</v>
      </c>
      <c r="AS81" s="2">
        <v>244641.08</v>
      </c>
      <c r="AT81" s="2">
        <v>4664933.0999999996</v>
      </c>
      <c r="AU81" s="2">
        <v>310350.01</v>
      </c>
      <c r="AV81" s="2">
        <v>285176.14</v>
      </c>
      <c r="AW81" s="2">
        <v>140626.57</v>
      </c>
      <c r="AX81" s="2">
        <v>643713.09</v>
      </c>
      <c r="AY81" s="2">
        <v>597721.68999999994</v>
      </c>
      <c r="AZ81" s="2"/>
      <c r="BA81" s="2">
        <v>311274.65999999997</v>
      </c>
      <c r="BB81" s="2">
        <v>358200.25</v>
      </c>
      <c r="BC81" s="2">
        <v>266629.55</v>
      </c>
      <c r="BD81" s="2">
        <v>208885.01</v>
      </c>
      <c r="BE81" s="2">
        <v>253611.84</v>
      </c>
      <c r="BF81" s="2">
        <v>1038099.85</v>
      </c>
      <c r="BG81" s="2">
        <v>255738.99</v>
      </c>
      <c r="BH81" s="2">
        <v>210366.59</v>
      </c>
      <c r="BI81" s="2">
        <v>4041891.96</v>
      </c>
      <c r="BJ81" s="2">
        <v>1849444.78</v>
      </c>
      <c r="BK81" s="2">
        <v>675732.25</v>
      </c>
      <c r="BL81" s="2">
        <v>544208.19999999995</v>
      </c>
      <c r="BM81" s="2">
        <v>978978.21</v>
      </c>
      <c r="BN81" s="2">
        <v>725558.87</v>
      </c>
      <c r="BO81" s="2">
        <v>725579.82</v>
      </c>
      <c r="BP81" s="2">
        <v>101965.07</v>
      </c>
      <c r="BQ81" s="2">
        <v>131502.26999999999</v>
      </c>
      <c r="BR81" s="2">
        <v>5167074.2699999996</v>
      </c>
      <c r="BS81" s="2">
        <v>950553.9</v>
      </c>
      <c r="BT81" s="2">
        <v>608901.43999999994</v>
      </c>
      <c r="BU81" s="2">
        <v>726373.29</v>
      </c>
      <c r="BV81" s="2">
        <v>707970.17</v>
      </c>
      <c r="BW81" s="2">
        <v>447459.65</v>
      </c>
      <c r="BX81" s="2">
        <v>470757.6</v>
      </c>
      <c r="BY81" s="2">
        <v>764910.69</v>
      </c>
      <c r="BZ81" s="2">
        <v>1170970.77</v>
      </c>
      <c r="CA81" s="2">
        <v>329897.75</v>
      </c>
      <c r="CB81" s="2">
        <v>473927.19</v>
      </c>
      <c r="CC81" s="2">
        <v>781984.85</v>
      </c>
      <c r="CD81" s="2">
        <v>336380.4</v>
      </c>
      <c r="CE81" s="2">
        <v>301697.43</v>
      </c>
      <c r="CF81" s="2">
        <v>312904.75</v>
      </c>
      <c r="CG81" s="2">
        <v>9546396.9199999999</v>
      </c>
      <c r="CH81" s="2">
        <v>634897.46</v>
      </c>
      <c r="CI81" s="2">
        <v>1366331.02</v>
      </c>
      <c r="CJ81" s="2">
        <v>457157.89</v>
      </c>
      <c r="CK81" s="2">
        <v>596415.85</v>
      </c>
      <c r="CL81" s="2">
        <v>688765.02</v>
      </c>
      <c r="CM81" s="2">
        <v>675883.37</v>
      </c>
      <c r="CN81" s="2">
        <v>854289.83</v>
      </c>
      <c r="CO81" s="2">
        <v>331594.15999999997</v>
      </c>
      <c r="CP81" s="2">
        <v>716227.68</v>
      </c>
      <c r="CQ81" s="2">
        <v>424031.67</v>
      </c>
      <c r="CR81" s="2">
        <v>744788.74</v>
      </c>
      <c r="CS81" s="2">
        <v>519153.4</v>
      </c>
      <c r="CT81" s="2">
        <v>4606330</v>
      </c>
      <c r="CU81" s="2">
        <v>784492.51</v>
      </c>
      <c r="CV81" s="2">
        <v>1046421</v>
      </c>
      <c r="CW81" s="2">
        <v>1866714.01</v>
      </c>
      <c r="CX81" s="2">
        <v>976103.13</v>
      </c>
      <c r="CY81" s="2">
        <v>1494108.32</v>
      </c>
      <c r="CZ81" s="2">
        <v>1035610.12</v>
      </c>
      <c r="DA81" s="2">
        <v>411750.16</v>
      </c>
      <c r="DB81" s="2">
        <v>3054626.34</v>
      </c>
      <c r="DC81" s="2">
        <v>2867684.9</v>
      </c>
      <c r="DD81" s="2">
        <v>629640.80000000005</v>
      </c>
      <c r="DE81" s="2">
        <v>401527.2</v>
      </c>
      <c r="DF81" s="2">
        <v>586471.31000000006</v>
      </c>
      <c r="DG81" s="2">
        <v>666007.06999999995</v>
      </c>
      <c r="DH81" s="2">
        <v>527159.18999999994</v>
      </c>
      <c r="DI81" s="2">
        <v>617191.34</v>
      </c>
      <c r="DJ81" s="2">
        <v>249352.05</v>
      </c>
      <c r="DK81" s="2">
        <v>11057869.84</v>
      </c>
      <c r="DL81" s="2">
        <v>540236.75</v>
      </c>
      <c r="DM81" s="2">
        <v>848768.73</v>
      </c>
      <c r="DN81" s="2">
        <v>670135.12</v>
      </c>
      <c r="DO81" s="2">
        <v>907304.22</v>
      </c>
      <c r="DP81" s="2">
        <v>643071.5</v>
      </c>
      <c r="DQ81" s="2">
        <v>1024754.37</v>
      </c>
      <c r="DR81" s="2">
        <v>725907.61</v>
      </c>
      <c r="DS81" s="2">
        <v>1044543.98</v>
      </c>
      <c r="DT81" s="2">
        <v>4736331.24</v>
      </c>
      <c r="DU81" s="2">
        <v>701837.44</v>
      </c>
      <c r="DV81" s="2">
        <v>1507474.35</v>
      </c>
      <c r="DW81" s="2">
        <v>1656005.35</v>
      </c>
      <c r="DX81" s="2">
        <v>615137.04</v>
      </c>
      <c r="DY81" s="2">
        <v>883802</v>
      </c>
      <c r="DZ81" s="2">
        <v>859951.53</v>
      </c>
      <c r="EA81" s="2">
        <v>210230.8</v>
      </c>
      <c r="EB81" s="2">
        <v>504895.09</v>
      </c>
      <c r="EC81" s="2">
        <v>553031.47</v>
      </c>
      <c r="ED81" s="2">
        <v>1186436.04</v>
      </c>
      <c r="EE81" s="2">
        <v>3038417</v>
      </c>
      <c r="EF81" s="2">
        <v>2790514.17</v>
      </c>
      <c r="EG81" s="2">
        <v>534475.34</v>
      </c>
      <c r="EH81" s="2">
        <v>529664.61</v>
      </c>
      <c r="EI81" s="2">
        <v>592240.5</v>
      </c>
      <c r="EJ81" s="2">
        <v>816292.68</v>
      </c>
      <c r="EK81" s="2">
        <v>1240785.51</v>
      </c>
      <c r="EL81" s="2">
        <v>474777.68</v>
      </c>
      <c r="EM81" s="2">
        <v>570758.44999999995</v>
      </c>
      <c r="EN81" s="2">
        <v>6689726.3899999997</v>
      </c>
      <c r="EO81" s="2">
        <v>502906.26</v>
      </c>
      <c r="EP81" s="2">
        <v>456234.23</v>
      </c>
      <c r="EQ81" s="2">
        <v>455099.24</v>
      </c>
      <c r="ER81" s="2">
        <v>328543.05</v>
      </c>
      <c r="ES81" s="2">
        <v>359858.28</v>
      </c>
      <c r="ET81" s="2">
        <v>729472.07</v>
      </c>
      <c r="EU81" s="2">
        <v>541391.12</v>
      </c>
      <c r="EV81" s="2">
        <v>296945.53999999998</v>
      </c>
      <c r="EW81" s="2">
        <v>4810487.01</v>
      </c>
      <c r="EX81" s="2">
        <v>282508.40999999997</v>
      </c>
      <c r="EY81" s="2">
        <v>514263.79</v>
      </c>
      <c r="EZ81" s="2">
        <v>568637.73</v>
      </c>
      <c r="FA81" s="2">
        <v>1051210.8</v>
      </c>
      <c r="FB81" s="2">
        <v>819290.62</v>
      </c>
      <c r="FC81" s="2">
        <v>878540.81</v>
      </c>
      <c r="FD81" s="2">
        <v>465944.01</v>
      </c>
      <c r="FE81" s="2">
        <v>384071.18</v>
      </c>
      <c r="FF81" s="2">
        <v>297725.25</v>
      </c>
      <c r="FG81" s="2">
        <v>311946.58</v>
      </c>
      <c r="FH81" s="2">
        <v>167334.07999999999</v>
      </c>
      <c r="FI81" s="2">
        <v>3683312.54</v>
      </c>
      <c r="FJ81" s="2">
        <v>390221.55</v>
      </c>
      <c r="FK81" s="2">
        <v>559327.57999999996</v>
      </c>
      <c r="FL81" s="2">
        <v>539112.94999999995</v>
      </c>
      <c r="FM81" s="2">
        <v>803637.94</v>
      </c>
      <c r="FN81" s="2">
        <v>767173.67</v>
      </c>
      <c r="FO81" s="2"/>
      <c r="FP81" s="2"/>
      <c r="FQ81" s="2">
        <v>7563492.2800000003</v>
      </c>
      <c r="FR81" s="2">
        <v>520311.79</v>
      </c>
      <c r="FS81" s="2">
        <v>815763.42</v>
      </c>
      <c r="FT81" s="2">
        <v>736785.14</v>
      </c>
      <c r="FU81" s="2">
        <v>1061391.3500000001</v>
      </c>
      <c r="FV81" s="2">
        <v>446208.35</v>
      </c>
      <c r="FW81" s="2">
        <v>1124432.95</v>
      </c>
      <c r="FX81" s="2">
        <v>798630.35</v>
      </c>
      <c r="FY81" s="2">
        <v>730131.36</v>
      </c>
      <c r="FZ81" s="2"/>
      <c r="GA81" s="2">
        <v>1170462.28</v>
      </c>
      <c r="GB81" s="2">
        <v>569071.57999999996</v>
      </c>
      <c r="GC81" s="2">
        <v>583021.14</v>
      </c>
      <c r="GD81" s="2">
        <v>155355.29999999999</v>
      </c>
      <c r="GE81" s="2">
        <v>4401750.63</v>
      </c>
      <c r="GF81" s="2">
        <v>450175.07</v>
      </c>
      <c r="GG81" s="2">
        <v>564601.77</v>
      </c>
      <c r="GH81" s="2">
        <v>977721.73</v>
      </c>
      <c r="GI81" s="2">
        <v>689103.86</v>
      </c>
      <c r="GJ81" s="2">
        <v>285742.40000000002</v>
      </c>
      <c r="GK81" s="2">
        <v>480644.43</v>
      </c>
      <c r="GL81" s="2">
        <v>1357103.27</v>
      </c>
      <c r="GM81" s="2">
        <v>510649.53</v>
      </c>
      <c r="GN81" s="2">
        <v>143418.01</v>
      </c>
      <c r="GO81" s="2">
        <v>127024.24</v>
      </c>
      <c r="GP81" s="2">
        <v>151389.62</v>
      </c>
      <c r="GQ81" s="2">
        <v>3495825.23</v>
      </c>
      <c r="GR81" s="2">
        <v>1004094</v>
      </c>
      <c r="GS81" s="2">
        <v>491574.07</v>
      </c>
      <c r="GT81" s="2">
        <v>998160.45</v>
      </c>
      <c r="GU81" s="2">
        <v>455491.4</v>
      </c>
      <c r="GV81" s="2">
        <v>695430.8</v>
      </c>
      <c r="GW81" s="2">
        <v>673238.35</v>
      </c>
      <c r="GX81" s="2">
        <v>481604.7</v>
      </c>
      <c r="GY81" s="2">
        <v>3101818.5</v>
      </c>
      <c r="GZ81" s="2"/>
      <c r="HA81" s="2"/>
      <c r="HB81" s="2"/>
      <c r="HC81" s="2">
        <v>6097090.4000000004</v>
      </c>
      <c r="HD81" s="2">
        <v>841197.95</v>
      </c>
      <c r="HE81" s="2">
        <v>1153512.32</v>
      </c>
      <c r="HF81" s="2">
        <v>985671.47</v>
      </c>
      <c r="HG81" s="2">
        <v>815797.54</v>
      </c>
      <c r="HH81" s="2">
        <v>921842.99</v>
      </c>
      <c r="HI81" s="2">
        <v>251518.21</v>
      </c>
      <c r="HJ81" s="2">
        <v>3893630.64</v>
      </c>
      <c r="HK81" s="2">
        <v>763041.39</v>
      </c>
      <c r="HL81" s="2">
        <v>798048.46</v>
      </c>
      <c r="HM81" s="2">
        <v>835020.07</v>
      </c>
      <c r="HN81" s="2">
        <v>484805.23</v>
      </c>
      <c r="HO81" s="2">
        <v>599001.32999999996</v>
      </c>
      <c r="HP81" s="2">
        <v>790794.63</v>
      </c>
      <c r="HQ81" s="2">
        <v>445866.89</v>
      </c>
      <c r="HR81" s="2">
        <v>5553642.1100000003</v>
      </c>
      <c r="HS81" s="2">
        <v>2178573.69</v>
      </c>
      <c r="HT81" s="2">
        <v>877969.3</v>
      </c>
      <c r="HU81" s="2">
        <v>456119.45</v>
      </c>
      <c r="HV81" s="2">
        <v>588531.77</v>
      </c>
      <c r="HW81" s="2">
        <v>398733.89</v>
      </c>
      <c r="HX81" s="2">
        <v>1007212.71</v>
      </c>
      <c r="HY81" s="2">
        <v>446930.6</v>
      </c>
      <c r="HZ81" s="2">
        <v>408513.04</v>
      </c>
      <c r="IA81" s="2">
        <v>543039.53</v>
      </c>
      <c r="IB81" s="2">
        <v>569551.6</v>
      </c>
      <c r="IC81" s="2">
        <v>666088.1</v>
      </c>
      <c r="ID81" s="2">
        <v>290882.5</v>
      </c>
      <c r="IE81" s="2">
        <v>577457.93000000005</v>
      </c>
      <c r="IF81" s="2">
        <v>274197.32</v>
      </c>
      <c r="IG81" s="2">
        <v>293879.53000000003</v>
      </c>
      <c r="IH81" s="2">
        <v>4187278.1</v>
      </c>
      <c r="II81" s="2">
        <v>1831847.21</v>
      </c>
      <c r="IJ81" s="2">
        <v>832358.17</v>
      </c>
      <c r="IK81" s="2"/>
      <c r="IL81" s="2"/>
      <c r="IM81" s="2"/>
      <c r="IN81" s="2">
        <v>569640.30000000005</v>
      </c>
      <c r="IO81" s="2"/>
      <c r="IP81" s="2">
        <v>334633.28000000003</v>
      </c>
      <c r="IQ81" s="2"/>
      <c r="IR81" s="2"/>
      <c r="IS81" s="2">
        <v>7157794.7400000002</v>
      </c>
      <c r="IT81" s="2">
        <v>3422857.55</v>
      </c>
      <c r="IU81" s="2">
        <v>485424.1</v>
      </c>
      <c r="IV81" s="2">
        <v>465577.89</v>
      </c>
      <c r="IW81" s="2">
        <v>502725.7</v>
      </c>
      <c r="IX81" s="2">
        <v>313777.2</v>
      </c>
      <c r="IY81" s="2">
        <v>595762.75</v>
      </c>
      <c r="IZ81" s="2">
        <v>321202.19</v>
      </c>
      <c r="JA81" s="2">
        <v>384143.81</v>
      </c>
      <c r="JB81" s="2">
        <v>237107.59</v>
      </c>
      <c r="JC81" s="2">
        <v>426149.97</v>
      </c>
      <c r="JD81" s="2">
        <v>372828.32</v>
      </c>
      <c r="JE81" s="2">
        <v>3679962.87</v>
      </c>
      <c r="JF81" s="2">
        <v>2470447.6800000002</v>
      </c>
      <c r="JG81" s="2">
        <v>635051.06999999995</v>
      </c>
      <c r="JH81" s="2">
        <v>562860.55000000005</v>
      </c>
      <c r="JI81" s="2">
        <v>371156.6</v>
      </c>
      <c r="JJ81" s="2">
        <v>570569.4</v>
      </c>
      <c r="JK81" s="2">
        <v>2990408.75</v>
      </c>
      <c r="JL81" s="2">
        <v>279869.78000000003</v>
      </c>
      <c r="JM81" s="2">
        <v>780688.32</v>
      </c>
      <c r="JN81" s="2">
        <v>737443.71</v>
      </c>
      <c r="JO81" s="2">
        <v>470082.35</v>
      </c>
      <c r="JP81" s="2">
        <v>1085630.57</v>
      </c>
      <c r="JQ81" s="2">
        <v>456410.89</v>
      </c>
      <c r="JR81" s="2">
        <v>3491217.32</v>
      </c>
      <c r="JS81" s="2">
        <v>2302767.29</v>
      </c>
      <c r="JT81" s="2"/>
      <c r="JU81" s="2">
        <v>299838.51</v>
      </c>
      <c r="JV81" s="2">
        <v>846676.47999999998</v>
      </c>
      <c r="JW81" s="2">
        <v>350786.52</v>
      </c>
      <c r="JX81" s="2">
        <v>1184180.75</v>
      </c>
      <c r="JY81" s="2">
        <v>717803.08</v>
      </c>
      <c r="JZ81" s="2">
        <v>412180.95</v>
      </c>
      <c r="KA81" s="2">
        <v>582392.13</v>
      </c>
      <c r="KB81" s="2">
        <v>441534.31</v>
      </c>
      <c r="KC81" s="2">
        <v>479455.31</v>
      </c>
      <c r="KD81" s="2">
        <v>383804.15</v>
      </c>
      <c r="KE81" s="2"/>
      <c r="KF81" s="2">
        <v>329369.8</v>
      </c>
      <c r="KG81" s="2">
        <v>7246682.8600000003</v>
      </c>
      <c r="KH81" s="2">
        <v>1337519.1499999999</v>
      </c>
      <c r="KI81" s="2"/>
      <c r="KJ81" s="2">
        <v>802697</v>
      </c>
      <c r="KK81" s="2">
        <v>585547.79</v>
      </c>
      <c r="KL81" s="2">
        <v>682586.82</v>
      </c>
      <c r="KM81" s="2"/>
      <c r="KN81" s="2"/>
      <c r="KO81" s="2"/>
      <c r="KP81" s="2">
        <v>2634245.42</v>
      </c>
      <c r="KQ81" s="2">
        <v>529341.1</v>
      </c>
      <c r="KR81" s="2">
        <v>801677.24</v>
      </c>
      <c r="KS81" s="2">
        <v>1326318.47</v>
      </c>
      <c r="KT81" s="2">
        <v>529527.52</v>
      </c>
      <c r="KU81" s="2">
        <v>548335.23</v>
      </c>
      <c r="KV81" s="2">
        <v>2815846.77</v>
      </c>
      <c r="KW81" s="2">
        <v>755657.32</v>
      </c>
      <c r="KX81" s="2">
        <v>4760852.34</v>
      </c>
      <c r="KY81" s="2">
        <v>716763.52</v>
      </c>
      <c r="KZ81" s="2">
        <v>517227.78</v>
      </c>
      <c r="LA81" s="2">
        <v>877662.51</v>
      </c>
      <c r="LB81" s="2">
        <v>971869.6</v>
      </c>
      <c r="LC81" s="2">
        <v>731351.61</v>
      </c>
      <c r="LD81" s="2">
        <v>550439.85</v>
      </c>
      <c r="LE81" s="2">
        <v>494438.94</v>
      </c>
      <c r="LF81" s="2">
        <v>7492837.2300000004</v>
      </c>
      <c r="LG81" s="2">
        <v>1858974.87</v>
      </c>
      <c r="LH81" s="2">
        <v>3195227.18</v>
      </c>
      <c r="LI81" s="2">
        <v>6567958.6200000001</v>
      </c>
      <c r="LJ81" s="2">
        <v>577495.06000000006</v>
      </c>
      <c r="LK81" s="2">
        <v>778772.53</v>
      </c>
      <c r="LL81" s="2"/>
      <c r="LM81" s="2">
        <v>663392.13</v>
      </c>
      <c r="LN81" s="2">
        <v>354020.79</v>
      </c>
      <c r="LO81" s="2">
        <v>869161.84</v>
      </c>
      <c r="LP81" s="2">
        <v>153139.69</v>
      </c>
      <c r="LQ81" s="2">
        <v>2421926.06</v>
      </c>
      <c r="LR81" s="2">
        <v>767055.8</v>
      </c>
      <c r="LS81" s="2">
        <v>417304.65</v>
      </c>
      <c r="LT81" s="2">
        <v>6195026.1500000004</v>
      </c>
      <c r="LU81" s="2">
        <v>2537548.83</v>
      </c>
      <c r="LV81" s="2">
        <v>5415650.0599999996</v>
      </c>
      <c r="LW81" s="2">
        <v>2311666.42</v>
      </c>
      <c r="LX81" s="2">
        <v>1021581.92</v>
      </c>
      <c r="LY81" s="2">
        <v>1008438.54</v>
      </c>
      <c r="LZ81" s="2">
        <v>826055.66</v>
      </c>
      <c r="MA81" s="2">
        <v>811901.5</v>
      </c>
      <c r="MB81" s="2">
        <v>893407.33</v>
      </c>
      <c r="MC81" s="2">
        <v>732837.81</v>
      </c>
      <c r="MD81" s="2">
        <v>1473256.45</v>
      </c>
      <c r="ME81" s="2">
        <v>525849.52</v>
      </c>
      <c r="MF81" s="2">
        <v>7905870.21</v>
      </c>
      <c r="MG81" s="2">
        <v>526180.1</v>
      </c>
      <c r="MH81" s="2">
        <v>358716.42</v>
      </c>
      <c r="MI81" s="2">
        <v>380750.39</v>
      </c>
      <c r="MJ81" s="2">
        <v>398177.27</v>
      </c>
      <c r="MK81" s="2">
        <v>375149.2</v>
      </c>
      <c r="ML81" s="2">
        <v>421817.66</v>
      </c>
      <c r="MM81" s="2">
        <v>382679.34</v>
      </c>
      <c r="MN81" s="2">
        <v>603138.67000000004</v>
      </c>
      <c r="MO81" s="2">
        <v>353541.49</v>
      </c>
      <c r="MP81" s="2">
        <v>456809.14</v>
      </c>
      <c r="MQ81" s="2">
        <v>275362.43</v>
      </c>
      <c r="MR81" s="2">
        <v>5392796.9299999997</v>
      </c>
      <c r="MS81" s="2">
        <v>472702.3</v>
      </c>
      <c r="MT81" s="2">
        <v>226757.1</v>
      </c>
      <c r="MU81" s="2">
        <v>872593.67</v>
      </c>
      <c r="MV81" s="2"/>
      <c r="MW81" s="2"/>
      <c r="MX81" s="2"/>
      <c r="MY81" s="2">
        <v>1048934.73</v>
      </c>
      <c r="MZ81" s="2">
        <v>510823.22</v>
      </c>
      <c r="NA81" s="2">
        <v>355556.94</v>
      </c>
      <c r="NB81" s="2">
        <v>163909.07</v>
      </c>
      <c r="NC81" s="2">
        <v>8806680.1199999992</v>
      </c>
      <c r="ND81" s="2"/>
      <c r="NE81" s="2">
        <v>427184.2</v>
      </c>
      <c r="NF81" s="2">
        <v>2741991.38</v>
      </c>
      <c r="NG81" s="2">
        <v>361340.23</v>
      </c>
      <c r="NH81" s="2">
        <v>1259687.46</v>
      </c>
      <c r="NI81" s="2">
        <v>4396112.1399999997</v>
      </c>
      <c r="NJ81" s="2">
        <v>1845340.68</v>
      </c>
      <c r="NK81" s="2">
        <v>216977.35</v>
      </c>
      <c r="NL81" s="2"/>
      <c r="NM81" s="2">
        <v>715708.97</v>
      </c>
      <c r="NN81" s="2">
        <v>245797</v>
      </c>
      <c r="NO81" s="2">
        <v>1967527.58</v>
      </c>
      <c r="NP81" s="2">
        <v>25086.27</v>
      </c>
      <c r="NQ81" s="2">
        <v>348813.86</v>
      </c>
      <c r="NR81" s="2">
        <v>299157.17</v>
      </c>
      <c r="NS81" s="2">
        <v>293820.45</v>
      </c>
      <c r="NT81" s="2">
        <v>106025.42</v>
      </c>
      <c r="NU81" s="2">
        <v>256791.63</v>
      </c>
      <c r="NV81" s="2">
        <v>5092157.4000000004</v>
      </c>
      <c r="NW81" s="2">
        <v>1220491.67</v>
      </c>
      <c r="NX81" s="2">
        <v>615461.56999999995</v>
      </c>
      <c r="NY81" s="2">
        <v>168504.8</v>
      </c>
      <c r="NZ81" s="2">
        <v>608871.66</v>
      </c>
      <c r="OA81" s="2">
        <v>773985.3</v>
      </c>
      <c r="OB81" s="2">
        <v>399863.45</v>
      </c>
      <c r="OC81" s="2">
        <v>6500651.6799999997</v>
      </c>
      <c r="OD81" s="2">
        <v>2020683.8</v>
      </c>
      <c r="OE81" s="2">
        <v>882656.66</v>
      </c>
      <c r="OF81" s="2">
        <v>1615386.77</v>
      </c>
      <c r="OG81" s="2">
        <v>610140.6</v>
      </c>
      <c r="OH81" s="2">
        <v>869044.8</v>
      </c>
      <c r="OI81" s="2">
        <v>557396.38</v>
      </c>
      <c r="OJ81" s="2">
        <v>363513.7</v>
      </c>
      <c r="OK81" s="2">
        <v>252398.41</v>
      </c>
      <c r="OL81" s="2">
        <v>5198679.53</v>
      </c>
      <c r="OM81" s="2">
        <v>1401717.8</v>
      </c>
      <c r="ON81" s="2">
        <v>1742205.78</v>
      </c>
      <c r="OO81" s="2">
        <v>944175.99</v>
      </c>
      <c r="OP81" s="2">
        <v>626680.06000000006</v>
      </c>
      <c r="OQ81" s="2">
        <v>275830.90999999997</v>
      </c>
      <c r="OR81" s="2">
        <v>3091991.35</v>
      </c>
      <c r="OS81" s="2">
        <v>341316.14</v>
      </c>
      <c r="OT81" s="2">
        <v>370965.49</v>
      </c>
      <c r="OU81" s="2">
        <v>638040.71</v>
      </c>
      <c r="OV81" s="2">
        <v>632369.02</v>
      </c>
      <c r="OW81" s="2">
        <v>1213459.1200000001</v>
      </c>
      <c r="OX81" s="2">
        <v>494012.39</v>
      </c>
      <c r="OY81" s="2">
        <v>192357.5</v>
      </c>
      <c r="OZ81" s="2">
        <v>217574.78</v>
      </c>
      <c r="PA81" s="2">
        <v>5102234.8</v>
      </c>
      <c r="PB81" s="2">
        <v>365682.57</v>
      </c>
      <c r="PC81" s="2">
        <v>1121382.32</v>
      </c>
      <c r="PD81" s="2">
        <v>422855.25</v>
      </c>
      <c r="PE81" s="2">
        <v>810924.94</v>
      </c>
      <c r="PF81" s="2">
        <v>1344575.28</v>
      </c>
      <c r="PG81" s="2">
        <v>432774.45</v>
      </c>
      <c r="PH81" s="2">
        <v>401781.15</v>
      </c>
      <c r="PI81" s="2">
        <v>504916.81</v>
      </c>
      <c r="PJ81" s="2">
        <v>518529.97</v>
      </c>
      <c r="PK81" s="2">
        <v>533980.39</v>
      </c>
      <c r="PL81" s="2">
        <v>691043.4</v>
      </c>
      <c r="PM81" s="2">
        <v>391292.87</v>
      </c>
      <c r="PN81" s="2">
        <v>1515535.48</v>
      </c>
      <c r="PO81" s="2">
        <v>157760.39000000001</v>
      </c>
      <c r="PP81" s="2"/>
      <c r="PQ81" s="2">
        <v>158291.01999999999</v>
      </c>
      <c r="PR81" s="2">
        <v>131789.88</v>
      </c>
      <c r="PS81" s="2">
        <v>11411900.16</v>
      </c>
      <c r="PT81" s="2"/>
      <c r="PU81" s="2"/>
      <c r="PV81" s="2">
        <v>1005879.51</v>
      </c>
      <c r="PW81" s="2"/>
      <c r="PX81" s="2">
        <v>729341.51</v>
      </c>
      <c r="PY81" s="2">
        <v>1531128.91</v>
      </c>
      <c r="PZ81" s="2">
        <v>11126.9</v>
      </c>
      <c r="QA81" s="2"/>
      <c r="QB81" s="2"/>
      <c r="QC81" s="2">
        <v>1286084.51</v>
      </c>
      <c r="QD81" s="2"/>
      <c r="QE81" s="2"/>
      <c r="QF81" s="2">
        <v>781754.59</v>
      </c>
      <c r="QG81" s="2">
        <v>736386.4</v>
      </c>
      <c r="QH81" s="2"/>
      <c r="QI81" s="2"/>
      <c r="QJ81" s="2"/>
      <c r="QK81" s="2">
        <v>469254.14</v>
      </c>
      <c r="QL81" s="2">
        <v>1181695.6599999999</v>
      </c>
      <c r="QM81" s="2">
        <v>2260474.36</v>
      </c>
      <c r="QN81" s="2">
        <v>454831.62</v>
      </c>
      <c r="QO81" s="2">
        <v>72291.399999999994</v>
      </c>
      <c r="QP81" s="2">
        <v>71584</v>
      </c>
      <c r="QQ81" s="2"/>
      <c r="QR81" s="2"/>
      <c r="QS81" s="2">
        <v>7804380.25</v>
      </c>
      <c r="QT81" s="2"/>
      <c r="QU81" s="2"/>
      <c r="QV81" s="2"/>
      <c r="QW81" s="2"/>
      <c r="QX81" s="2"/>
      <c r="QY81" s="2"/>
      <c r="QZ81" s="2"/>
      <c r="RA81" s="2"/>
      <c r="RB81" s="2"/>
      <c r="RC81" s="2"/>
      <c r="RD81" s="2"/>
      <c r="RE81" s="2"/>
      <c r="RF81" s="2">
        <v>7547622.1600000001</v>
      </c>
      <c r="RG81" s="2">
        <v>920881.13</v>
      </c>
      <c r="RH81" s="2"/>
      <c r="RI81" s="2">
        <v>731894.03</v>
      </c>
      <c r="RJ81" s="2"/>
      <c r="RK81" s="2">
        <v>720852.12</v>
      </c>
      <c r="RL81" s="2"/>
      <c r="RM81" s="2">
        <v>482897.27</v>
      </c>
      <c r="RN81" s="2">
        <v>575657.68999999994</v>
      </c>
      <c r="RO81" s="2"/>
      <c r="RP81" s="2"/>
      <c r="RQ81" s="2">
        <v>484360.49</v>
      </c>
      <c r="RR81" s="2">
        <v>369252.41</v>
      </c>
      <c r="RS81" s="2"/>
      <c r="RT81" s="2"/>
      <c r="RU81" s="2">
        <v>458577.91999999998</v>
      </c>
      <c r="RV81" s="2">
        <v>675966.37</v>
      </c>
      <c r="RW81" s="2"/>
      <c r="RX81" s="2"/>
      <c r="RY81" s="2"/>
      <c r="RZ81" s="2">
        <v>3556633.1</v>
      </c>
      <c r="SA81" s="2">
        <v>473183.85</v>
      </c>
      <c r="SB81" s="2">
        <v>562556.06000000006</v>
      </c>
      <c r="SC81" s="2">
        <v>647926.03</v>
      </c>
      <c r="SD81" s="2">
        <v>329546.51</v>
      </c>
      <c r="SE81" s="2">
        <v>602768.56999999995</v>
      </c>
      <c r="SF81" s="2">
        <v>837206.09</v>
      </c>
      <c r="SG81" s="2">
        <v>795921.73</v>
      </c>
      <c r="SH81" s="2">
        <v>491624.75</v>
      </c>
      <c r="SI81" s="2">
        <v>452308.4</v>
      </c>
      <c r="SJ81" s="2">
        <v>1171158.79</v>
      </c>
      <c r="SK81" s="2">
        <v>82089.16</v>
      </c>
      <c r="SL81" s="2">
        <v>1516540.76</v>
      </c>
      <c r="SM81" s="2">
        <v>421207.58</v>
      </c>
      <c r="SN81" s="2">
        <v>453871.38</v>
      </c>
      <c r="SO81" s="2">
        <v>727710.41</v>
      </c>
      <c r="SP81" s="2">
        <v>561287.62</v>
      </c>
      <c r="SQ81" s="2">
        <v>369463.62</v>
      </c>
      <c r="SR81" s="2">
        <v>404834.39</v>
      </c>
      <c r="SS81" s="2">
        <v>224744</v>
      </c>
      <c r="ST81" s="2">
        <v>3917485.95</v>
      </c>
      <c r="SU81" s="2">
        <v>346216.5</v>
      </c>
      <c r="SV81" s="2">
        <v>539272.73</v>
      </c>
      <c r="SW81" s="2">
        <v>436874.06</v>
      </c>
      <c r="SX81" s="2">
        <v>211313.31</v>
      </c>
      <c r="SY81" s="2">
        <v>273708.77</v>
      </c>
      <c r="SZ81" s="2">
        <v>288576</v>
      </c>
      <c r="TA81" s="2">
        <v>1221871.6100000001</v>
      </c>
      <c r="TB81" s="2">
        <v>404900.13</v>
      </c>
      <c r="TC81" s="2">
        <v>400915.78</v>
      </c>
      <c r="TD81" s="2">
        <v>491337.48</v>
      </c>
      <c r="TE81" s="2">
        <v>803430.72</v>
      </c>
      <c r="TF81" s="2">
        <v>325283.14</v>
      </c>
      <c r="TG81" s="2">
        <v>188261.21</v>
      </c>
      <c r="TH81" s="2">
        <v>6480435.0999999996</v>
      </c>
      <c r="TI81" s="2">
        <v>509700.16</v>
      </c>
      <c r="TJ81" s="2">
        <v>384114.44</v>
      </c>
      <c r="TK81" s="2">
        <v>855466.58</v>
      </c>
      <c r="TL81" s="2">
        <v>765918.65</v>
      </c>
      <c r="TM81" s="2">
        <v>455729.73</v>
      </c>
      <c r="TN81" s="2">
        <v>276300.7</v>
      </c>
      <c r="TO81" s="2">
        <v>1270969.26</v>
      </c>
      <c r="TP81" s="2">
        <v>458559.79</v>
      </c>
      <c r="TQ81" s="2">
        <v>628448.71</v>
      </c>
      <c r="TR81" s="2">
        <v>960296.08</v>
      </c>
      <c r="TS81" s="2">
        <v>383229.07</v>
      </c>
      <c r="TT81" s="2">
        <v>277632.88</v>
      </c>
      <c r="TU81" s="2">
        <v>578697.55000000005</v>
      </c>
      <c r="TV81" s="2">
        <v>361724.56</v>
      </c>
      <c r="TW81" s="2">
        <v>411791.08</v>
      </c>
      <c r="TX81" s="2">
        <v>1800885.27</v>
      </c>
      <c r="TY81" s="2">
        <v>428738.81</v>
      </c>
      <c r="TZ81" s="2">
        <v>4172447.61</v>
      </c>
      <c r="UA81" s="2">
        <v>1060746.68</v>
      </c>
      <c r="UB81" s="2">
        <v>399719.64</v>
      </c>
      <c r="UC81" s="2">
        <v>317465.13</v>
      </c>
      <c r="UD81" s="2">
        <v>2041073.1</v>
      </c>
      <c r="UE81" s="2">
        <v>301734.76</v>
      </c>
      <c r="UF81" s="2">
        <v>166431</v>
      </c>
      <c r="UG81" s="2">
        <v>244491.65</v>
      </c>
      <c r="UH81" s="2">
        <v>210851.05</v>
      </c>
      <c r="UI81" s="2">
        <v>2804359.13</v>
      </c>
      <c r="UJ81" s="2">
        <v>760437.65</v>
      </c>
      <c r="UK81" s="2">
        <v>568597.51</v>
      </c>
      <c r="UL81" s="2">
        <v>875380.21</v>
      </c>
      <c r="UM81" s="2">
        <v>541297.88</v>
      </c>
      <c r="UN81" s="2">
        <v>348461.12</v>
      </c>
      <c r="UO81" s="2">
        <v>9835136.6300000008</v>
      </c>
      <c r="UP81" s="2">
        <v>629943.34</v>
      </c>
      <c r="UQ81" s="2">
        <v>686438.19</v>
      </c>
      <c r="UR81" s="2">
        <v>1756483.41</v>
      </c>
      <c r="US81" s="2">
        <v>187769.64</v>
      </c>
      <c r="UT81" s="2">
        <v>519767.26</v>
      </c>
      <c r="UU81" s="2">
        <v>1232976.6399999999</v>
      </c>
      <c r="UV81" s="2">
        <v>451316.1</v>
      </c>
      <c r="UW81" s="2">
        <v>349848.58</v>
      </c>
      <c r="UX81" s="2">
        <v>488009.43</v>
      </c>
      <c r="UY81" s="2">
        <v>684815.37</v>
      </c>
      <c r="UZ81" s="2">
        <v>1046072.69</v>
      </c>
      <c r="VA81" s="2">
        <v>797490.33</v>
      </c>
      <c r="VB81" s="2">
        <v>851364.11</v>
      </c>
      <c r="VC81" s="2">
        <v>342465.39</v>
      </c>
      <c r="VD81" s="2">
        <v>323619.65000000002</v>
      </c>
      <c r="VE81" s="2">
        <v>271893.2</v>
      </c>
      <c r="VF81" s="2">
        <v>348794.74</v>
      </c>
      <c r="VG81" s="2">
        <v>1208380.02</v>
      </c>
      <c r="VH81" s="2">
        <v>157942.1</v>
      </c>
      <c r="VI81" s="2">
        <v>190483.75</v>
      </c>
      <c r="VJ81" s="2">
        <v>199330.38</v>
      </c>
      <c r="VK81" s="2">
        <v>5490185.5099999998</v>
      </c>
      <c r="VL81" s="2">
        <v>695594.21</v>
      </c>
      <c r="VM81" s="2">
        <v>509617.62</v>
      </c>
      <c r="VN81" s="2">
        <v>883185.61</v>
      </c>
      <c r="VO81" s="2">
        <v>926380.33</v>
      </c>
      <c r="VP81" s="2">
        <v>731086.67</v>
      </c>
      <c r="VQ81" s="2">
        <v>790470.83</v>
      </c>
      <c r="VR81" s="2">
        <v>607091.48</v>
      </c>
      <c r="VS81" s="2">
        <v>420503.57</v>
      </c>
      <c r="VT81" s="2">
        <v>1779279.98</v>
      </c>
      <c r="VU81" s="2">
        <v>612001.14</v>
      </c>
      <c r="VV81" s="2">
        <v>1799992.53</v>
      </c>
      <c r="VW81" s="2">
        <v>544410.18999999994</v>
      </c>
      <c r="VX81" s="2">
        <v>428843.64</v>
      </c>
      <c r="VY81" s="2">
        <v>464207.81</v>
      </c>
      <c r="VZ81" s="2">
        <v>14574809.01</v>
      </c>
      <c r="WA81" s="2">
        <v>1126023.06</v>
      </c>
      <c r="WB81" s="2">
        <v>793031.3</v>
      </c>
      <c r="WC81" s="2"/>
      <c r="WD81" s="2">
        <v>722737.34</v>
      </c>
      <c r="WE81" s="2">
        <v>908558.94</v>
      </c>
      <c r="WF81" s="2">
        <v>516717.3</v>
      </c>
      <c r="WG81" s="2">
        <v>1244296.75</v>
      </c>
      <c r="WH81" s="2">
        <v>722076.7</v>
      </c>
      <c r="WI81" s="2">
        <v>781098.57</v>
      </c>
      <c r="WJ81" s="2">
        <v>690728.95999999996</v>
      </c>
      <c r="WK81" s="2">
        <v>1386408.87</v>
      </c>
      <c r="WL81" s="2"/>
      <c r="WM81" s="2">
        <v>1124434.49</v>
      </c>
      <c r="WN81" s="2">
        <v>1368150.63</v>
      </c>
      <c r="WO81" s="2"/>
      <c r="WP81" s="2">
        <v>1000580.01</v>
      </c>
      <c r="WQ81" s="2"/>
      <c r="WR81" s="2">
        <v>545957.29</v>
      </c>
      <c r="WS81" s="2">
        <v>1412610.79</v>
      </c>
      <c r="WT81" s="2">
        <v>2196834.44</v>
      </c>
      <c r="WU81" s="2">
        <v>607251.92000000004</v>
      </c>
      <c r="WV81" s="2">
        <v>482542.2</v>
      </c>
      <c r="WW81" s="2"/>
      <c r="WX81" s="2"/>
      <c r="WY81" s="2">
        <v>427078.63</v>
      </c>
      <c r="WZ81" s="2">
        <v>392141.8</v>
      </c>
      <c r="XA81" s="2"/>
      <c r="XB81" s="2">
        <v>1346457.74</v>
      </c>
      <c r="XC81" s="2">
        <v>127951.17</v>
      </c>
      <c r="XD81" s="2"/>
      <c r="XE81" s="2">
        <v>152528.22</v>
      </c>
      <c r="XF81" s="2">
        <v>134425.79999999999</v>
      </c>
      <c r="XG81" s="2">
        <v>7288222.4000000004</v>
      </c>
      <c r="XH81" s="2">
        <v>761835.48</v>
      </c>
      <c r="XI81" s="2">
        <v>733309.92</v>
      </c>
      <c r="XJ81" s="2">
        <v>2961396.12</v>
      </c>
      <c r="XK81" s="2">
        <v>735554.12</v>
      </c>
      <c r="XL81" s="2">
        <v>658393.31999999995</v>
      </c>
      <c r="XM81" s="2">
        <v>1325289.24</v>
      </c>
      <c r="XN81" s="2">
        <v>583899.28</v>
      </c>
      <c r="XO81" s="2">
        <v>753650.31</v>
      </c>
      <c r="XP81" s="2">
        <v>1222190.44</v>
      </c>
      <c r="XQ81" s="2">
        <v>848840.15</v>
      </c>
      <c r="XR81" s="2">
        <v>461410.47</v>
      </c>
      <c r="XS81" s="2">
        <v>453899.89</v>
      </c>
      <c r="XT81" s="2">
        <v>519613.45</v>
      </c>
      <c r="XU81" s="2">
        <v>412464.51</v>
      </c>
      <c r="XV81" s="2">
        <v>364331.91</v>
      </c>
      <c r="XW81" s="2">
        <v>281473.55</v>
      </c>
      <c r="XX81" s="2">
        <v>327086.96000000002</v>
      </c>
      <c r="XY81" s="2">
        <v>391849.67</v>
      </c>
      <c r="XZ81" s="2">
        <v>335220.59999999998</v>
      </c>
      <c r="YA81" s="2">
        <v>355691.78</v>
      </c>
      <c r="YB81" s="2">
        <v>222452.94</v>
      </c>
      <c r="YC81" s="2">
        <v>169864.54</v>
      </c>
      <c r="YD81" s="2">
        <v>8365728.5</v>
      </c>
      <c r="YE81" s="2">
        <v>577724.73</v>
      </c>
      <c r="YF81" s="2">
        <v>1083398.98</v>
      </c>
      <c r="YG81" s="2">
        <v>640776.79</v>
      </c>
      <c r="YH81" s="2">
        <v>1691869.66</v>
      </c>
      <c r="YI81" s="2">
        <v>628020.13</v>
      </c>
      <c r="YJ81" s="2">
        <v>1156271.05</v>
      </c>
      <c r="YK81" s="2">
        <v>436226.79</v>
      </c>
      <c r="YL81" s="2">
        <v>1365831.27</v>
      </c>
      <c r="YM81" s="2">
        <v>1104228.01</v>
      </c>
      <c r="YN81" s="2">
        <v>720196.93</v>
      </c>
      <c r="YO81" s="2">
        <v>459096.14</v>
      </c>
      <c r="YP81" s="2">
        <v>315624.09000000003</v>
      </c>
      <c r="YQ81" s="2">
        <v>344796.54</v>
      </c>
      <c r="YR81" s="2">
        <v>193116.18</v>
      </c>
      <c r="YS81" s="2">
        <v>182717.99</v>
      </c>
      <c r="YT81" s="2">
        <v>149751.23000000001</v>
      </c>
      <c r="YU81" s="2">
        <v>3554783.14</v>
      </c>
      <c r="YV81" s="2">
        <v>629541.87</v>
      </c>
      <c r="YW81" s="2">
        <v>646902.9</v>
      </c>
      <c r="YX81" s="2">
        <v>503640.95</v>
      </c>
      <c r="YY81" s="2">
        <v>520299.34</v>
      </c>
      <c r="YZ81" s="2">
        <v>430158.8</v>
      </c>
      <c r="ZA81" s="2"/>
      <c r="ZB81" s="2">
        <v>3857660.04</v>
      </c>
      <c r="ZC81" s="2">
        <v>552115.26</v>
      </c>
      <c r="ZD81" s="2">
        <v>640435.61</v>
      </c>
      <c r="ZE81" s="2">
        <v>840901.85</v>
      </c>
      <c r="ZF81" s="2">
        <v>541721.68999999994</v>
      </c>
      <c r="ZG81" s="2">
        <v>629213.56000000006</v>
      </c>
      <c r="ZH81" s="2">
        <v>487196.52</v>
      </c>
      <c r="ZI81" s="2">
        <v>481630.03</v>
      </c>
      <c r="ZJ81" s="2">
        <v>1343237.63</v>
      </c>
      <c r="ZK81" s="2">
        <v>5789302.4900000002</v>
      </c>
      <c r="ZL81" s="2">
        <v>445113.23</v>
      </c>
      <c r="ZM81" s="2">
        <v>637024.19999999995</v>
      </c>
      <c r="ZN81" s="2">
        <v>1704121.47</v>
      </c>
      <c r="ZO81" s="2">
        <v>1070050.98</v>
      </c>
      <c r="ZP81" s="2">
        <v>499015.52</v>
      </c>
      <c r="ZQ81" s="2">
        <v>477679.18</v>
      </c>
      <c r="ZR81" s="2">
        <v>856178.1</v>
      </c>
      <c r="ZS81" s="2">
        <v>1226145.6000000001</v>
      </c>
      <c r="ZT81" s="2">
        <v>1289060.76</v>
      </c>
      <c r="ZU81" s="2">
        <v>468394.27</v>
      </c>
      <c r="ZV81" s="2">
        <v>414011.64</v>
      </c>
      <c r="ZW81" s="2">
        <v>394346.89</v>
      </c>
      <c r="ZX81" s="2">
        <v>576217</v>
      </c>
      <c r="ZY81" s="2">
        <v>451318.62</v>
      </c>
      <c r="ZZ81" s="2">
        <v>484358.19</v>
      </c>
      <c r="AAA81" s="2">
        <v>329724.24</v>
      </c>
      <c r="AAB81" s="2">
        <v>243050.23</v>
      </c>
      <c r="AAC81" s="2">
        <v>312589.89</v>
      </c>
      <c r="AAD81" s="2">
        <v>158730.14000000001</v>
      </c>
      <c r="AAE81" s="2">
        <v>178369.51</v>
      </c>
      <c r="AAF81" s="2">
        <v>156682.82999999999</v>
      </c>
      <c r="AAG81" s="2">
        <v>2887494.84</v>
      </c>
      <c r="AAH81" s="2">
        <v>489467.61</v>
      </c>
      <c r="AAI81" s="2">
        <v>486014.5</v>
      </c>
      <c r="AAJ81" s="2">
        <v>620307.49</v>
      </c>
      <c r="AAK81" s="2">
        <v>553834.74</v>
      </c>
      <c r="AAL81" s="2">
        <v>595346.26</v>
      </c>
      <c r="AAM81" s="2">
        <v>410986.91</v>
      </c>
      <c r="AAN81" s="2">
        <v>13894948.84</v>
      </c>
      <c r="AAO81" s="2">
        <v>547571.42000000004</v>
      </c>
      <c r="AAP81" s="2"/>
      <c r="AAQ81" s="2">
        <v>898509.2</v>
      </c>
      <c r="AAR81" s="2">
        <v>659089.67000000004</v>
      </c>
      <c r="AAS81" s="2">
        <v>393815.29</v>
      </c>
      <c r="AAT81" s="2">
        <v>441199.43</v>
      </c>
      <c r="AAU81" s="2">
        <v>710031.74</v>
      </c>
      <c r="AAV81" s="2">
        <v>980795.81</v>
      </c>
      <c r="AAW81" s="2">
        <v>300489.21999999997</v>
      </c>
      <c r="AAX81" s="2">
        <v>718341.85</v>
      </c>
      <c r="AAY81" s="2">
        <v>2165244.2999999998</v>
      </c>
      <c r="AAZ81" s="2">
        <v>883209.36</v>
      </c>
      <c r="ABA81" s="2">
        <v>285360.90000000002</v>
      </c>
      <c r="ABB81" s="2">
        <v>371446.08</v>
      </c>
      <c r="ABC81" s="2">
        <v>560896.06000000006</v>
      </c>
      <c r="ABD81" s="2">
        <v>290339.49</v>
      </c>
      <c r="ABE81" s="2">
        <v>305178.59999999998</v>
      </c>
      <c r="ABF81" s="2">
        <v>269163.98</v>
      </c>
      <c r="ABG81" s="2">
        <v>2223848.58</v>
      </c>
      <c r="ABH81" s="2">
        <v>1794580.82</v>
      </c>
      <c r="ABI81" s="2">
        <v>251463.64</v>
      </c>
      <c r="ABJ81" s="2">
        <v>336835.4</v>
      </c>
      <c r="ABK81" s="2">
        <v>195998.75</v>
      </c>
      <c r="ABL81" s="2">
        <v>150904</v>
      </c>
      <c r="ABM81" s="2">
        <v>257621.95</v>
      </c>
      <c r="ABN81" s="2">
        <v>3411720.23</v>
      </c>
      <c r="ABO81" s="2">
        <v>552170.17000000004</v>
      </c>
      <c r="ABP81" s="2">
        <v>312602.90000000002</v>
      </c>
      <c r="ABQ81" s="2">
        <v>666645.04</v>
      </c>
      <c r="ABR81" s="2">
        <v>777991.51</v>
      </c>
      <c r="ABS81" s="2">
        <v>495735.29</v>
      </c>
      <c r="ABT81" s="2">
        <v>500427.81</v>
      </c>
      <c r="ABU81" s="2">
        <v>687289.04</v>
      </c>
      <c r="ABV81" s="2">
        <v>202244.21</v>
      </c>
      <c r="ABW81" s="2">
        <v>4492255.6500000004</v>
      </c>
      <c r="ABX81" s="2">
        <v>384183.72</v>
      </c>
      <c r="ABY81" s="2">
        <v>702707.66</v>
      </c>
      <c r="ABZ81" s="2">
        <v>606722.88</v>
      </c>
      <c r="ACA81" s="2">
        <v>336983.2</v>
      </c>
      <c r="ACB81" s="2">
        <v>1491165.34</v>
      </c>
      <c r="ACC81" s="2">
        <v>206238.24</v>
      </c>
      <c r="ACD81" s="2">
        <v>601193.47</v>
      </c>
      <c r="ACE81" s="2">
        <v>436444.44</v>
      </c>
      <c r="ACF81" s="2">
        <v>1386562.3</v>
      </c>
      <c r="ACG81" s="2">
        <v>235886.42</v>
      </c>
      <c r="ACH81" s="2">
        <v>8665406.6199999992</v>
      </c>
      <c r="ACI81" s="2">
        <v>577135.93999999994</v>
      </c>
      <c r="ACJ81" s="2">
        <v>660853.38</v>
      </c>
      <c r="ACK81" s="2"/>
      <c r="ACL81" s="2">
        <v>539305.66</v>
      </c>
      <c r="ACM81" s="2">
        <v>880189.2</v>
      </c>
      <c r="ACN81" s="2">
        <v>815451.4</v>
      </c>
      <c r="ACO81" s="2">
        <v>1935721.86</v>
      </c>
      <c r="ACP81" s="2"/>
      <c r="ACQ81" s="2"/>
      <c r="ACR81" s="2"/>
      <c r="ACS81" s="2"/>
      <c r="ACT81" s="2">
        <v>834865.35</v>
      </c>
      <c r="ACU81" s="2">
        <v>1617210.87</v>
      </c>
      <c r="ACV81" s="2">
        <v>474088.71</v>
      </c>
      <c r="ACW81" s="2">
        <v>809262.13</v>
      </c>
      <c r="ACX81" s="2"/>
      <c r="ACY81" s="2">
        <v>274638.8</v>
      </c>
      <c r="ACZ81" s="2">
        <v>429036.96</v>
      </c>
      <c r="ADA81" s="2">
        <v>246882.55</v>
      </c>
      <c r="ADB81" s="2">
        <v>126393.60000000001</v>
      </c>
      <c r="ADC81" s="2">
        <v>173908.86</v>
      </c>
      <c r="ADD81" s="2">
        <v>263117.52</v>
      </c>
      <c r="ADE81" s="2">
        <v>2611187.15</v>
      </c>
      <c r="ADF81" s="2">
        <v>1768387.82</v>
      </c>
      <c r="ADG81" s="2">
        <v>382881.49</v>
      </c>
      <c r="ADH81" s="2">
        <v>363664.4</v>
      </c>
      <c r="ADI81" s="2">
        <v>628955.88</v>
      </c>
      <c r="ADJ81" s="2">
        <v>303148.08</v>
      </c>
      <c r="ADK81" s="2">
        <v>578010.75</v>
      </c>
      <c r="ADL81" s="2">
        <v>398232.36</v>
      </c>
      <c r="ADM81" s="2">
        <v>537818</v>
      </c>
      <c r="ADN81" s="2">
        <v>6684650.3899999997</v>
      </c>
      <c r="ADO81" s="2">
        <v>1085336.08</v>
      </c>
      <c r="ADP81" s="2">
        <v>1098783.79</v>
      </c>
      <c r="ADQ81" s="2">
        <v>2792514.4</v>
      </c>
      <c r="ADR81" s="2"/>
      <c r="ADS81" s="2"/>
      <c r="ADT81" s="2"/>
      <c r="ADU81" s="2"/>
      <c r="ADV81" s="2">
        <v>10924883.25</v>
      </c>
      <c r="ADW81" s="2">
        <v>1156349.08</v>
      </c>
      <c r="ADX81" s="2">
        <v>1328408.92</v>
      </c>
      <c r="ADY81" s="2">
        <v>388286.49</v>
      </c>
      <c r="ADZ81" s="2"/>
      <c r="AEA81" s="2"/>
      <c r="AEB81" s="2">
        <v>651746.02</v>
      </c>
      <c r="AEC81" s="2"/>
      <c r="AED81" s="2"/>
      <c r="AEE81" s="2">
        <v>441503.28</v>
      </c>
      <c r="AEF81" s="2"/>
      <c r="AEG81" s="2"/>
      <c r="AEH81" s="2">
        <v>556940.4</v>
      </c>
      <c r="AEI81" s="2"/>
      <c r="AEJ81" s="2">
        <v>641185.9</v>
      </c>
      <c r="AEK81" s="2">
        <v>703700.83</v>
      </c>
      <c r="AEL81" s="2">
        <v>417463.21</v>
      </c>
      <c r="AEM81" s="2"/>
      <c r="AEN81" s="2"/>
      <c r="AEO81" s="2"/>
      <c r="AEP81" s="2">
        <v>6780910.1900000004</v>
      </c>
      <c r="AEQ81" s="2">
        <v>961111.93</v>
      </c>
      <c r="AER81" s="2">
        <v>1116268.6000000001</v>
      </c>
      <c r="AES81" s="2">
        <v>673905.19</v>
      </c>
      <c r="AET81" s="2">
        <v>619265.51</v>
      </c>
      <c r="AEU81" s="2">
        <v>1350440.9</v>
      </c>
      <c r="AEV81" s="2">
        <v>521785.44</v>
      </c>
      <c r="AEW81" s="2">
        <v>844537.15</v>
      </c>
      <c r="AEX81" s="2">
        <v>575434.91</v>
      </c>
      <c r="AEY81" s="2">
        <v>202517.47</v>
      </c>
      <c r="AEZ81" s="2">
        <v>4726449.04</v>
      </c>
      <c r="AFA81" s="2">
        <v>2771937.55</v>
      </c>
      <c r="AFB81" s="2">
        <v>825734.39</v>
      </c>
      <c r="AFC81" s="2">
        <v>848506</v>
      </c>
      <c r="AFD81" s="2">
        <v>1133038.3700000001</v>
      </c>
      <c r="AFE81" s="2">
        <v>1076450.79</v>
      </c>
      <c r="AFF81" s="2">
        <v>637153.87</v>
      </c>
      <c r="AFG81" s="2">
        <v>1005847.18</v>
      </c>
      <c r="AFH81" s="2">
        <v>476142.32</v>
      </c>
      <c r="AFI81" s="2">
        <v>860664.18</v>
      </c>
      <c r="AFJ81" s="2">
        <v>677370.02</v>
      </c>
      <c r="AFK81" s="2">
        <v>575692.82999999996</v>
      </c>
      <c r="AFL81" s="2">
        <v>1047988.56</v>
      </c>
      <c r="AFM81" s="2">
        <v>3979227.47</v>
      </c>
      <c r="AFN81" s="2">
        <v>1235694.93</v>
      </c>
      <c r="AFO81" s="2">
        <v>891239.4</v>
      </c>
      <c r="AFP81" s="2">
        <v>950448.94</v>
      </c>
      <c r="AFQ81" s="2">
        <v>731701.71</v>
      </c>
      <c r="AFR81" s="2">
        <v>536152.21</v>
      </c>
      <c r="AFS81" s="2">
        <v>892220.59</v>
      </c>
      <c r="AFT81" s="2">
        <v>1001471.84</v>
      </c>
      <c r="AFU81" s="2">
        <v>789531.14</v>
      </c>
      <c r="AFV81" s="2">
        <v>513535.81</v>
      </c>
      <c r="AFW81" s="2">
        <v>1139509.78</v>
      </c>
      <c r="AFX81" s="2">
        <v>524311.06999999995</v>
      </c>
      <c r="AFY81" s="2">
        <v>5632676.1500000004</v>
      </c>
      <c r="AFZ81" s="2">
        <v>520437.85</v>
      </c>
      <c r="AGA81" s="2">
        <v>538611.65</v>
      </c>
      <c r="AGB81" s="2">
        <v>490026.18</v>
      </c>
      <c r="AGC81" s="2">
        <v>1314878.77</v>
      </c>
      <c r="AGD81" s="2">
        <v>534134.92000000004</v>
      </c>
      <c r="AGE81" s="2">
        <v>498391.64</v>
      </c>
      <c r="AGF81" s="2">
        <v>440484.74</v>
      </c>
      <c r="AGG81" s="2">
        <v>495548.51</v>
      </c>
      <c r="AGH81" s="2">
        <v>616698.57999999996</v>
      </c>
      <c r="AGI81" s="2">
        <v>311014.67</v>
      </c>
      <c r="AGJ81" s="2">
        <v>6873247.7599999998</v>
      </c>
      <c r="AGK81" s="2">
        <v>1367707.85</v>
      </c>
      <c r="AGL81" s="2">
        <v>805663.58</v>
      </c>
      <c r="AGM81" s="2">
        <v>498566.92</v>
      </c>
      <c r="AGN81" s="2">
        <v>1003869.61</v>
      </c>
      <c r="AGO81" s="2">
        <v>1162755.3999999999</v>
      </c>
      <c r="AGP81" s="2">
        <v>484468.17</v>
      </c>
      <c r="AGQ81" s="2">
        <v>433454.48</v>
      </c>
      <c r="AGR81" s="2">
        <v>9992698.0800000001</v>
      </c>
      <c r="AGS81" s="2">
        <v>5445863.0199999996</v>
      </c>
      <c r="AGT81" s="2">
        <v>588108.28</v>
      </c>
      <c r="AGU81" s="2">
        <v>1226774.5</v>
      </c>
      <c r="AGV81" s="2">
        <v>1490961.28</v>
      </c>
      <c r="AGW81" s="2">
        <v>1019126.7</v>
      </c>
      <c r="AGX81" s="2">
        <v>884572.57</v>
      </c>
      <c r="AGY81" s="2">
        <v>845945.88</v>
      </c>
      <c r="AGZ81" s="2">
        <v>301228.88</v>
      </c>
      <c r="AHA81" s="2">
        <v>631420.03</v>
      </c>
      <c r="AHB81" s="2">
        <v>525863.66</v>
      </c>
      <c r="AHC81" s="2">
        <v>324899.23</v>
      </c>
      <c r="AHD81" s="2">
        <v>491320.35</v>
      </c>
      <c r="AHE81" s="2">
        <v>285087.83</v>
      </c>
      <c r="AHF81" s="2">
        <v>476664.11</v>
      </c>
      <c r="AHG81" s="2">
        <v>578668.82999999996</v>
      </c>
      <c r="AHH81" s="2">
        <v>411318.19</v>
      </c>
      <c r="AHI81" s="2">
        <v>2269264.0299999998</v>
      </c>
      <c r="AHJ81" s="2">
        <v>568845.61</v>
      </c>
      <c r="AHK81" s="2">
        <v>757387.45</v>
      </c>
      <c r="AHL81" s="2">
        <v>620169.67000000004</v>
      </c>
      <c r="AHM81" s="2">
        <v>1059516.22</v>
      </c>
      <c r="AHN81" s="2">
        <v>690950.61</v>
      </c>
      <c r="AHO81" s="2">
        <v>149070.57</v>
      </c>
      <c r="AHP81" s="2">
        <v>948723216.24999988</v>
      </c>
    </row>
    <row r="82" spans="1:900">
      <c r="A82" s="1" t="s">
        <v>2008</v>
      </c>
      <c r="B82" s="1" t="s">
        <v>2073</v>
      </c>
      <c r="C82" s="1" t="s">
        <v>2074</v>
      </c>
      <c r="D82" s="2">
        <v>14534266.66</v>
      </c>
      <c r="E82" s="2">
        <v>1042431.95</v>
      </c>
      <c r="F82" s="2">
        <v>1940604.89</v>
      </c>
      <c r="G82" s="2">
        <v>807212.25</v>
      </c>
      <c r="H82" s="2">
        <v>1792830.67</v>
      </c>
      <c r="I82" s="2">
        <v>786365.76</v>
      </c>
      <c r="J82" s="2">
        <v>1585046.53</v>
      </c>
      <c r="K82" s="2">
        <v>1245752.6000000001</v>
      </c>
      <c r="L82" s="2">
        <v>1182563.4099999999</v>
      </c>
      <c r="M82" s="2">
        <v>865893.83</v>
      </c>
      <c r="N82" s="2">
        <v>635044.69999999995</v>
      </c>
      <c r="O82" s="2">
        <v>679397.82</v>
      </c>
      <c r="P82" s="2">
        <v>579908.68000000005</v>
      </c>
      <c r="Q82" s="2">
        <v>883522.78</v>
      </c>
      <c r="R82" s="2">
        <v>770826.84</v>
      </c>
      <c r="S82" s="2">
        <v>867358.49</v>
      </c>
      <c r="T82" s="2">
        <v>802202.29</v>
      </c>
      <c r="U82" s="2">
        <v>160272.60999999999</v>
      </c>
      <c r="V82" s="2">
        <v>12592615.300000001</v>
      </c>
      <c r="W82" s="2">
        <v>3111021.89</v>
      </c>
      <c r="X82" s="2">
        <v>788803.98</v>
      </c>
      <c r="Y82" s="2">
        <v>1045222.9</v>
      </c>
      <c r="Z82" s="2">
        <v>1174503.03</v>
      </c>
      <c r="AA82" s="2">
        <v>1141659.6200000001</v>
      </c>
      <c r="AB82" s="2">
        <v>537303.19999999995</v>
      </c>
      <c r="AC82" s="2">
        <v>2289844.48</v>
      </c>
      <c r="AD82" s="2">
        <v>979515.96</v>
      </c>
      <c r="AE82" s="2">
        <v>869738.63</v>
      </c>
      <c r="AF82" s="2">
        <v>2489416.5299999998</v>
      </c>
      <c r="AG82" s="2">
        <v>967971.41</v>
      </c>
      <c r="AH82" s="2">
        <v>1997514.63</v>
      </c>
      <c r="AI82" s="2">
        <v>1647789.36</v>
      </c>
      <c r="AJ82" s="2">
        <v>857999.87</v>
      </c>
      <c r="AK82" s="2">
        <v>594354.34</v>
      </c>
      <c r="AL82" s="2">
        <v>708965.4</v>
      </c>
      <c r="AM82" s="2">
        <v>1059466.31</v>
      </c>
      <c r="AN82" s="2">
        <v>518608.64000000001</v>
      </c>
      <c r="AO82" s="2">
        <v>697650.49</v>
      </c>
      <c r="AP82" s="2">
        <v>780633.01</v>
      </c>
      <c r="AQ82" s="2">
        <v>641859.64</v>
      </c>
      <c r="AR82" s="2">
        <v>629308.09</v>
      </c>
      <c r="AS82" s="2">
        <v>366961.62</v>
      </c>
      <c r="AT82" s="2">
        <v>6997399.6699999999</v>
      </c>
      <c r="AU82" s="2">
        <v>465524.42</v>
      </c>
      <c r="AV82" s="2">
        <v>427764.22</v>
      </c>
      <c r="AW82" s="2">
        <v>210939.87</v>
      </c>
      <c r="AX82" s="2">
        <v>958619.84</v>
      </c>
      <c r="AY82" s="2">
        <v>895638.55</v>
      </c>
      <c r="AZ82" s="2">
        <v>538437.41</v>
      </c>
      <c r="BA82" s="2">
        <v>383472.99</v>
      </c>
      <c r="BB82" s="2">
        <v>537300.39</v>
      </c>
      <c r="BC82" s="2">
        <v>371654.85</v>
      </c>
      <c r="BD82" s="2">
        <v>313327.23</v>
      </c>
      <c r="BE82" s="2">
        <v>380417.79</v>
      </c>
      <c r="BF82" s="2">
        <v>1762488.01</v>
      </c>
      <c r="BG82" s="2">
        <v>383608.5</v>
      </c>
      <c r="BH82" s="2">
        <v>315549.88</v>
      </c>
      <c r="BI82" s="2">
        <v>7613066.3799999999</v>
      </c>
      <c r="BJ82" s="2">
        <v>2774140.1</v>
      </c>
      <c r="BK82" s="2">
        <v>1013598.35</v>
      </c>
      <c r="BL82" s="2">
        <v>816312.3</v>
      </c>
      <c r="BM82" s="2">
        <v>1670581.1</v>
      </c>
      <c r="BN82" s="2">
        <v>1088338.3400000001</v>
      </c>
      <c r="BO82" s="2">
        <v>1088369.73</v>
      </c>
      <c r="BP82" s="2">
        <v>152947.62</v>
      </c>
      <c r="BQ82" s="2">
        <v>197253.92</v>
      </c>
      <c r="BR82" s="2">
        <v>7750611.3700000001</v>
      </c>
      <c r="BS82" s="2">
        <v>1425830.86</v>
      </c>
      <c r="BT82" s="2">
        <v>913352.2</v>
      </c>
      <c r="BU82" s="2">
        <v>1185852.42</v>
      </c>
      <c r="BV82" s="2">
        <v>1061955.25</v>
      </c>
      <c r="BW82" s="2">
        <v>671189.51</v>
      </c>
      <c r="BX82" s="2">
        <v>706136.4</v>
      </c>
      <c r="BY82" s="2">
        <v>1147366.05</v>
      </c>
      <c r="BZ82" s="2">
        <v>1756456.16</v>
      </c>
      <c r="CA82" s="2">
        <v>736637.21</v>
      </c>
      <c r="CB82" s="2">
        <v>710890.79</v>
      </c>
      <c r="CC82" s="2">
        <v>1729458.35</v>
      </c>
      <c r="CD82" s="2">
        <v>510821.1</v>
      </c>
      <c r="CE82" s="2">
        <v>474612.95</v>
      </c>
      <c r="CF82" s="2">
        <v>461261.56</v>
      </c>
      <c r="CG82" s="2">
        <v>14319595.43</v>
      </c>
      <c r="CH82" s="2">
        <v>952346.19</v>
      </c>
      <c r="CI82" s="2">
        <v>2049496.52</v>
      </c>
      <c r="CJ82" s="2">
        <v>685736.85</v>
      </c>
      <c r="CK82" s="2">
        <v>894623.79</v>
      </c>
      <c r="CL82" s="2">
        <v>1033147.55</v>
      </c>
      <c r="CM82" s="2">
        <v>1013825.05</v>
      </c>
      <c r="CN82" s="2">
        <v>1281434.75</v>
      </c>
      <c r="CO82" s="2">
        <v>497391.25</v>
      </c>
      <c r="CP82" s="2">
        <v>1074341.52</v>
      </c>
      <c r="CQ82" s="2">
        <v>636047.51</v>
      </c>
      <c r="CR82" s="2">
        <v>1117183.1100000001</v>
      </c>
      <c r="CS82" s="2">
        <v>778730.09</v>
      </c>
      <c r="CT82" s="2">
        <v>6909345.0499999998</v>
      </c>
      <c r="CU82" s="2">
        <v>1010114.44</v>
      </c>
      <c r="CV82" s="2">
        <v>1472284.1</v>
      </c>
      <c r="CW82" s="2">
        <v>66424.2</v>
      </c>
      <c r="CX82" s="2">
        <v>1077977.6299999999</v>
      </c>
      <c r="CY82" s="2">
        <v>1985059.12</v>
      </c>
      <c r="CZ82" s="2">
        <v>1035610.12</v>
      </c>
      <c r="DA82" s="2">
        <v>403525.5</v>
      </c>
      <c r="DB82" s="2">
        <v>4581939.5599999996</v>
      </c>
      <c r="DC82" s="2">
        <v>4301527.38</v>
      </c>
      <c r="DD82" s="2">
        <v>944461.1</v>
      </c>
      <c r="DE82" s="2">
        <v>1018578.99</v>
      </c>
      <c r="DF82" s="2">
        <v>879706.97</v>
      </c>
      <c r="DG82" s="2">
        <v>999010.61</v>
      </c>
      <c r="DH82" s="2">
        <v>787277.52</v>
      </c>
      <c r="DI82" s="2">
        <v>925787.26</v>
      </c>
      <c r="DJ82" s="2">
        <v>346497.97</v>
      </c>
      <c r="DK82" s="2">
        <v>16586804.810000001</v>
      </c>
      <c r="DL82" s="2">
        <v>810355.13</v>
      </c>
      <c r="DM82" s="2">
        <v>1273153.1200000001</v>
      </c>
      <c r="DN82" s="2">
        <v>1005202.67</v>
      </c>
      <c r="DO82" s="2">
        <v>1360956.32</v>
      </c>
      <c r="DP82" s="2">
        <v>970490.54</v>
      </c>
      <c r="DQ82" s="2">
        <v>1537131</v>
      </c>
      <c r="DR82" s="2">
        <v>1088861.43</v>
      </c>
      <c r="DS82" s="2">
        <v>1566816</v>
      </c>
      <c r="DT82" s="2">
        <v>7104496.8799999999</v>
      </c>
      <c r="DU82" s="2">
        <v>1052756.19</v>
      </c>
      <c r="DV82" s="2">
        <v>2261211.25</v>
      </c>
      <c r="DW82" s="2">
        <v>4181785.22</v>
      </c>
      <c r="DX82" s="2">
        <v>924132.57</v>
      </c>
      <c r="DY82" s="2">
        <v>1325702.99</v>
      </c>
      <c r="DZ82" s="2">
        <v>1289685.3</v>
      </c>
      <c r="EA82" s="2">
        <v>321682.55</v>
      </c>
      <c r="EB82" s="2">
        <v>757342.55</v>
      </c>
      <c r="EC82" s="2">
        <v>679361.46</v>
      </c>
      <c r="ED82" s="2">
        <v>1779654.07</v>
      </c>
      <c r="EE82" s="2">
        <v>4557625.49</v>
      </c>
      <c r="EF82" s="2">
        <v>4185771.27</v>
      </c>
      <c r="EG82" s="2">
        <v>801713.04</v>
      </c>
      <c r="EH82" s="2">
        <v>794496.94</v>
      </c>
      <c r="EI82" s="2">
        <v>888360.73</v>
      </c>
      <c r="EJ82" s="2">
        <v>1224439.02</v>
      </c>
      <c r="EK82" s="2">
        <v>1861178.29</v>
      </c>
      <c r="EL82" s="2">
        <v>712166.53</v>
      </c>
      <c r="EM82" s="2">
        <v>856136.88</v>
      </c>
      <c r="EN82" s="2">
        <v>10034589.59</v>
      </c>
      <c r="EO82" s="2">
        <v>754359.42</v>
      </c>
      <c r="EP82" s="2">
        <v>684351.35</v>
      </c>
      <c r="EQ82" s="2">
        <v>638774.66</v>
      </c>
      <c r="ER82" s="2">
        <v>492814.13</v>
      </c>
      <c r="ES82" s="2">
        <v>505189.92</v>
      </c>
      <c r="ET82" s="2">
        <v>1094208.1399999999</v>
      </c>
      <c r="EU82" s="2">
        <v>807586.7</v>
      </c>
      <c r="EV82" s="2">
        <v>489490.5</v>
      </c>
      <c r="EW82" s="2">
        <v>7215730.5199999996</v>
      </c>
      <c r="EX82" s="2">
        <v>423762.61</v>
      </c>
      <c r="EY82" s="2">
        <v>771395.7</v>
      </c>
      <c r="EZ82" s="2">
        <v>852956.61</v>
      </c>
      <c r="FA82" s="2">
        <v>1576816.21</v>
      </c>
      <c r="FB82" s="2">
        <v>1228935.92</v>
      </c>
      <c r="FC82" s="2">
        <v>1500341.22</v>
      </c>
      <c r="FD82" s="2">
        <v>698464.31</v>
      </c>
      <c r="FE82" s="2">
        <v>576106.80000000005</v>
      </c>
      <c r="FF82" s="2">
        <v>492856.08</v>
      </c>
      <c r="FG82" s="2">
        <v>467919.91</v>
      </c>
      <c r="FH82" s="2">
        <v>251001.11</v>
      </c>
      <c r="FI82" s="2">
        <v>5523439.6100000003</v>
      </c>
      <c r="FJ82" s="2">
        <v>530026.23999999999</v>
      </c>
      <c r="FK82" s="2">
        <v>838990.55</v>
      </c>
      <c r="FL82" s="2">
        <v>824564.28</v>
      </c>
      <c r="FM82" s="2">
        <v>1023742.22</v>
      </c>
      <c r="FN82" s="2">
        <v>1150760.5</v>
      </c>
      <c r="FO82" s="2">
        <v>380610.75</v>
      </c>
      <c r="FP82" s="2">
        <v>172395.8</v>
      </c>
      <c r="FQ82" s="2">
        <v>12271384.720000001</v>
      </c>
      <c r="FR82" s="2">
        <v>787606.69</v>
      </c>
      <c r="FS82" s="2">
        <v>1223645.1399999999</v>
      </c>
      <c r="FT82" s="2">
        <v>1104774.52</v>
      </c>
      <c r="FU82" s="2">
        <v>1592087.04</v>
      </c>
      <c r="FV82" s="2">
        <v>669312.52</v>
      </c>
      <c r="FW82" s="2">
        <v>1834948.49</v>
      </c>
      <c r="FX82" s="2">
        <v>1197945.55</v>
      </c>
      <c r="FY82" s="2">
        <v>1095197.06</v>
      </c>
      <c r="FZ82" s="2">
        <v>904583.86</v>
      </c>
      <c r="GA82" s="2">
        <v>1755693.44</v>
      </c>
      <c r="GB82" s="2">
        <v>853607.39</v>
      </c>
      <c r="GC82" s="2">
        <v>388680.77</v>
      </c>
      <c r="GD82" s="2">
        <v>233032.99</v>
      </c>
      <c r="GE82" s="2">
        <v>6602626</v>
      </c>
      <c r="GF82" s="2">
        <v>675247.61</v>
      </c>
      <c r="GG82" s="2">
        <v>846902.68</v>
      </c>
      <c r="GH82" s="2">
        <v>1466238.55</v>
      </c>
      <c r="GI82" s="2">
        <v>1040981.8</v>
      </c>
      <c r="GJ82" s="2">
        <v>1149851.52</v>
      </c>
      <c r="GK82" s="2">
        <v>720733.01</v>
      </c>
      <c r="GL82" s="2">
        <v>2036225.98</v>
      </c>
      <c r="GM82" s="2">
        <v>765974.33</v>
      </c>
      <c r="GN82" s="2">
        <v>215127.02</v>
      </c>
      <c r="GO82" s="2">
        <v>190986.36</v>
      </c>
      <c r="GP82" s="2">
        <v>214008.93</v>
      </c>
      <c r="GQ82" s="2">
        <v>5256073.1900000004</v>
      </c>
      <c r="GR82" s="2">
        <v>1506141.34</v>
      </c>
      <c r="GS82" s="2">
        <v>763594.72</v>
      </c>
      <c r="GT82" s="2">
        <v>1290686.47</v>
      </c>
      <c r="GU82" s="2">
        <v>276047.3</v>
      </c>
      <c r="GV82" s="2">
        <v>1030430.81</v>
      </c>
      <c r="GW82" s="2">
        <v>1009857.54</v>
      </c>
      <c r="GX82" s="2">
        <v>321070.09999999998</v>
      </c>
      <c r="GY82" s="2">
        <v>3102505.5</v>
      </c>
      <c r="GZ82" s="2"/>
      <c r="HA82" s="2"/>
      <c r="HB82" s="2"/>
      <c r="HC82" s="2">
        <v>9145635.5800000001</v>
      </c>
      <c r="HD82" s="2">
        <v>1261796.93</v>
      </c>
      <c r="HE82" s="2">
        <v>1730269.96</v>
      </c>
      <c r="HF82" s="2">
        <v>1454528.58</v>
      </c>
      <c r="HG82" s="2">
        <v>1223696.33</v>
      </c>
      <c r="HH82" s="2">
        <v>1382764.5</v>
      </c>
      <c r="HI82" s="2">
        <v>377037.31</v>
      </c>
      <c r="HJ82" s="2">
        <v>5840445.9500000002</v>
      </c>
      <c r="HK82" s="2">
        <v>1144562.07</v>
      </c>
      <c r="HL82" s="2">
        <v>1197072.76</v>
      </c>
      <c r="HM82" s="2">
        <v>1251990.1100000001</v>
      </c>
      <c r="HN82" s="2">
        <v>722707.85</v>
      </c>
      <c r="HO82" s="2">
        <v>898502.02</v>
      </c>
      <c r="HP82" s="2">
        <v>1186194.95</v>
      </c>
      <c r="HQ82" s="2">
        <v>616287.34</v>
      </c>
      <c r="HR82" s="2">
        <v>8330463.1399999997</v>
      </c>
      <c r="HS82" s="2">
        <v>3267860.53</v>
      </c>
      <c r="HT82" s="2">
        <v>1081793.8600000001</v>
      </c>
      <c r="HU82" s="2">
        <v>684134</v>
      </c>
      <c r="HV82" s="2">
        <v>882794.15</v>
      </c>
      <c r="HW82" s="2">
        <v>598100.85</v>
      </c>
      <c r="HX82" s="2">
        <v>1510819.68</v>
      </c>
      <c r="HY82" s="2">
        <v>670395.9</v>
      </c>
      <c r="HZ82" s="2">
        <v>611769.56999999995</v>
      </c>
      <c r="IA82" s="2">
        <v>814559.3</v>
      </c>
      <c r="IB82" s="2">
        <v>852327.42</v>
      </c>
      <c r="IC82" s="2">
        <v>999132.14</v>
      </c>
      <c r="ID82" s="2">
        <v>436323.76</v>
      </c>
      <c r="IE82" s="2">
        <v>866186.91</v>
      </c>
      <c r="IF82" s="2">
        <v>411295.99</v>
      </c>
      <c r="IG82" s="2">
        <v>440819.3</v>
      </c>
      <c r="IH82" s="2">
        <v>6281367.1900000004</v>
      </c>
      <c r="II82" s="2">
        <v>2747770.9</v>
      </c>
      <c r="IJ82" s="2">
        <v>1248537.26</v>
      </c>
      <c r="IK82" s="2">
        <v>1553324.31</v>
      </c>
      <c r="IL82" s="2">
        <v>1746009.12</v>
      </c>
      <c r="IM82" s="2"/>
      <c r="IN82" s="2">
        <v>854460.46</v>
      </c>
      <c r="IO82" s="2"/>
      <c r="IP82" s="2">
        <v>501949.94</v>
      </c>
      <c r="IQ82" s="2">
        <v>439927.72</v>
      </c>
      <c r="IR82" s="2"/>
      <c r="IS82" s="2">
        <v>10738639.949999999</v>
      </c>
      <c r="IT82" s="2">
        <v>5134286.34</v>
      </c>
      <c r="IU82" s="2">
        <v>728742.2</v>
      </c>
      <c r="IV82" s="2">
        <v>698366.84</v>
      </c>
      <c r="IW82" s="2">
        <v>754088.77</v>
      </c>
      <c r="IX82" s="2">
        <v>470665.8</v>
      </c>
      <c r="IY82" s="2">
        <v>893644.14</v>
      </c>
      <c r="IZ82" s="2">
        <v>481803.28</v>
      </c>
      <c r="JA82" s="2">
        <v>638080.56000000006</v>
      </c>
      <c r="JB82" s="2">
        <v>355359.97</v>
      </c>
      <c r="JC82" s="2">
        <v>639224.99</v>
      </c>
      <c r="JD82" s="2">
        <v>559242.49</v>
      </c>
      <c r="JE82" s="2">
        <v>5519944.2999999998</v>
      </c>
      <c r="JF82" s="2">
        <v>3705671.53</v>
      </c>
      <c r="JG82" s="2">
        <v>952576.6</v>
      </c>
      <c r="JH82" s="2">
        <v>844290.85</v>
      </c>
      <c r="JI82" s="2">
        <v>497798.85</v>
      </c>
      <c r="JJ82" s="2">
        <v>855854.1</v>
      </c>
      <c r="JK82" s="2">
        <v>4485613.1399999997</v>
      </c>
      <c r="JL82" s="2">
        <v>419804.68</v>
      </c>
      <c r="JM82" s="2">
        <v>959584.26</v>
      </c>
      <c r="JN82" s="2">
        <v>1357145.84</v>
      </c>
      <c r="JO82" s="2">
        <v>705123.53</v>
      </c>
      <c r="JP82" s="2">
        <v>1628610.55</v>
      </c>
      <c r="JQ82" s="2">
        <v>684618.38</v>
      </c>
      <c r="JR82" s="2">
        <v>5235039.47</v>
      </c>
      <c r="JS82" s="2">
        <v>3560937.93</v>
      </c>
      <c r="JT82" s="2"/>
      <c r="JU82" s="2">
        <v>452757.76000000001</v>
      </c>
      <c r="JV82" s="2">
        <v>1373514.76</v>
      </c>
      <c r="JW82" s="2">
        <v>526179.78</v>
      </c>
      <c r="JX82" s="2">
        <v>1776271.15</v>
      </c>
      <c r="JY82" s="2">
        <v>1030152.3</v>
      </c>
      <c r="JZ82" s="2">
        <v>618271.43999999994</v>
      </c>
      <c r="KA82" s="2">
        <v>873588.22</v>
      </c>
      <c r="KB82" s="2">
        <v>662301.48</v>
      </c>
      <c r="KC82" s="2">
        <v>719182.81</v>
      </c>
      <c r="KD82" s="2">
        <v>575707.42000000004</v>
      </c>
      <c r="KE82" s="2"/>
      <c r="KF82" s="2">
        <v>494054.7</v>
      </c>
      <c r="KG82" s="2">
        <v>10870024.77</v>
      </c>
      <c r="KH82" s="2">
        <v>2201840.87</v>
      </c>
      <c r="KI82" s="2">
        <v>963861.57</v>
      </c>
      <c r="KJ82" s="2">
        <v>1204090.5</v>
      </c>
      <c r="KK82" s="2">
        <v>878321.71</v>
      </c>
      <c r="KL82" s="2">
        <v>1023866.75</v>
      </c>
      <c r="KM82" s="2">
        <v>4015794.29</v>
      </c>
      <c r="KN82" s="2">
        <v>1330964.1200000001</v>
      </c>
      <c r="KO82" s="2">
        <v>1111878.6399999999</v>
      </c>
      <c r="KP82" s="2">
        <v>3951368.09</v>
      </c>
      <c r="KQ82" s="2">
        <v>794011.69</v>
      </c>
      <c r="KR82" s="2">
        <v>1247515.8899999999</v>
      </c>
      <c r="KS82" s="2">
        <v>1989477.77</v>
      </c>
      <c r="KT82" s="2">
        <v>794291.32</v>
      </c>
      <c r="KU82" s="2">
        <v>822502.88</v>
      </c>
      <c r="KV82" s="2">
        <v>4262394.3099999996</v>
      </c>
      <c r="KW82" s="2">
        <v>1063837.99</v>
      </c>
      <c r="KX82" s="2">
        <v>7123278.5099999998</v>
      </c>
      <c r="KY82" s="2">
        <v>1075145.3</v>
      </c>
      <c r="KZ82" s="2">
        <v>775841.69</v>
      </c>
      <c r="LA82" s="2">
        <v>1316493.82</v>
      </c>
      <c r="LB82" s="2">
        <v>1457804.06</v>
      </c>
      <c r="LC82" s="2">
        <v>1097027.42</v>
      </c>
      <c r="LD82" s="2">
        <v>825659.8</v>
      </c>
      <c r="LE82" s="2">
        <v>741658.42</v>
      </c>
      <c r="LF82" s="2">
        <v>12233361.73</v>
      </c>
      <c r="LG82" s="2">
        <v>2788462.32</v>
      </c>
      <c r="LH82" s="2">
        <v>4792840.7699999996</v>
      </c>
      <c r="LI82" s="2">
        <v>3458966.26</v>
      </c>
      <c r="LJ82" s="2">
        <v>866242.62</v>
      </c>
      <c r="LK82" s="2">
        <v>690258.71</v>
      </c>
      <c r="LL82" s="2">
        <v>557343.78</v>
      </c>
      <c r="LM82" s="2">
        <v>1593059.47</v>
      </c>
      <c r="LN82" s="2">
        <v>531031.16</v>
      </c>
      <c r="LO82" s="2">
        <v>1303742.78</v>
      </c>
      <c r="LP82" s="2">
        <v>229709.55</v>
      </c>
      <c r="LQ82" s="2">
        <v>3902889.02</v>
      </c>
      <c r="LR82" s="2">
        <v>1150584.3</v>
      </c>
      <c r="LS82" s="2">
        <v>633071.71</v>
      </c>
      <c r="LT82" s="2">
        <v>9292539.1799999997</v>
      </c>
      <c r="LU82" s="2">
        <v>3806323.64</v>
      </c>
      <c r="LV82" s="2">
        <v>8256345.0199999996</v>
      </c>
      <c r="LW82" s="2">
        <v>3467499.63</v>
      </c>
      <c r="LX82" s="2">
        <v>1532372.93</v>
      </c>
      <c r="LY82" s="2">
        <v>1492243.8</v>
      </c>
      <c r="LZ82" s="2">
        <v>1239083.52</v>
      </c>
      <c r="MA82" s="2">
        <v>1128918.8</v>
      </c>
      <c r="MB82" s="2">
        <v>1340111.01</v>
      </c>
      <c r="MC82" s="2">
        <v>1105208.56</v>
      </c>
      <c r="MD82" s="2">
        <v>2068985.7</v>
      </c>
      <c r="ME82" s="2">
        <v>788594.28</v>
      </c>
      <c r="MF82" s="2">
        <v>12080069.43</v>
      </c>
      <c r="MG82" s="2">
        <v>735954.14</v>
      </c>
      <c r="MH82" s="2">
        <v>538074.64</v>
      </c>
      <c r="MI82" s="2">
        <v>571125.57999999996</v>
      </c>
      <c r="MJ82" s="2">
        <v>597265.9</v>
      </c>
      <c r="MK82" s="2">
        <v>562723.81000000006</v>
      </c>
      <c r="ML82" s="2">
        <v>613974.11</v>
      </c>
      <c r="MM82" s="2">
        <v>574019.03</v>
      </c>
      <c r="MN82" s="2">
        <v>1037788.45</v>
      </c>
      <c r="MO82" s="2">
        <v>528180.47</v>
      </c>
      <c r="MP82" s="2">
        <v>682018.7</v>
      </c>
      <c r="MQ82" s="2">
        <v>413043.65</v>
      </c>
      <c r="MR82" s="2">
        <v>8089195.4800000004</v>
      </c>
      <c r="MS82" s="2">
        <v>758025.06</v>
      </c>
      <c r="MT82" s="2">
        <v>631506.9</v>
      </c>
      <c r="MU82" s="2">
        <v>1308889.1000000001</v>
      </c>
      <c r="MV82" s="2">
        <v>1357807.48</v>
      </c>
      <c r="MW82" s="2"/>
      <c r="MX82" s="2"/>
      <c r="MY82" s="2">
        <v>1428537.91</v>
      </c>
      <c r="MZ82" s="2">
        <v>766205.73</v>
      </c>
      <c r="NA82" s="2">
        <v>530737.42000000004</v>
      </c>
      <c r="NB82" s="2">
        <v>245863.59</v>
      </c>
      <c r="NC82" s="2">
        <v>13218814.33</v>
      </c>
      <c r="ND82" s="2">
        <v>2477607</v>
      </c>
      <c r="NE82" s="2">
        <v>704292.3</v>
      </c>
      <c r="NF82" s="2">
        <v>4112987.15</v>
      </c>
      <c r="NG82" s="2">
        <v>519036.8</v>
      </c>
      <c r="NH82" s="2">
        <v>1889531.18</v>
      </c>
      <c r="NI82" s="2">
        <v>1654565.84</v>
      </c>
      <c r="NJ82" s="2">
        <v>2276353.0299999998</v>
      </c>
      <c r="NK82" s="2">
        <v>319874.48</v>
      </c>
      <c r="NL82" s="2">
        <v>1241966.1399999999</v>
      </c>
      <c r="NM82" s="2">
        <v>1073563.5</v>
      </c>
      <c r="NN82" s="2">
        <v>402107</v>
      </c>
      <c r="NO82" s="2">
        <v>2951291.48</v>
      </c>
      <c r="NP82" s="2">
        <v>500287.2</v>
      </c>
      <c r="NQ82" s="2">
        <v>523220.8</v>
      </c>
      <c r="NR82" s="2">
        <v>448735.96</v>
      </c>
      <c r="NS82" s="2">
        <v>440730.69</v>
      </c>
      <c r="NT82" s="2">
        <v>159036.64000000001</v>
      </c>
      <c r="NU82" s="2">
        <v>385187.46</v>
      </c>
      <c r="NV82" s="2">
        <v>7638236.0999999996</v>
      </c>
      <c r="NW82" s="2">
        <v>1830737.49</v>
      </c>
      <c r="NX82" s="2">
        <v>923192.39</v>
      </c>
      <c r="NY82" s="2">
        <v>252757.14</v>
      </c>
      <c r="NZ82" s="2">
        <v>913307.5</v>
      </c>
      <c r="OA82" s="2">
        <v>1160977.95</v>
      </c>
      <c r="OB82" s="2">
        <v>599795.21</v>
      </c>
      <c r="OC82" s="2">
        <v>9750977.4700000007</v>
      </c>
      <c r="OD82" s="2">
        <v>3031025.71</v>
      </c>
      <c r="OE82" s="2">
        <v>1323985</v>
      </c>
      <c r="OF82" s="2">
        <v>2423080.16</v>
      </c>
      <c r="OG82" s="2">
        <v>848390.74</v>
      </c>
      <c r="OH82" s="2">
        <v>1303567.2</v>
      </c>
      <c r="OI82" s="2">
        <v>833204.38</v>
      </c>
      <c r="OJ82" s="2">
        <v>545270.55000000005</v>
      </c>
      <c r="OK82" s="2">
        <v>378597.63</v>
      </c>
      <c r="OL82" s="2">
        <v>7797826.3399999999</v>
      </c>
      <c r="OM82" s="2">
        <v>1936064.17</v>
      </c>
      <c r="ON82" s="2">
        <v>2613307.41</v>
      </c>
      <c r="OO82" s="2">
        <v>1415943.9</v>
      </c>
      <c r="OP82" s="2">
        <v>943674.1</v>
      </c>
      <c r="OQ82" s="2">
        <v>413746.39</v>
      </c>
      <c r="OR82" s="2">
        <v>4637987.2</v>
      </c>
      <c r="OS82" s="2">
        <v>511974.24</v>
      </c>
      <c r="OT82" s="2">
        <v>556448.25</v>
      </c>
      <c r="OU82" s="2">
        <v>957061.11</v>
      </c>
      <c r="OV82" s="2">
        <v>948554.21</v>
      </c>
      <c r="OW82" s="2">
        <v>1820188.67</v>
      </c>
      <c r="OX82" s="2">
        <v>741018.66</v>
      </c>
      <c r="OY82" s="2">
        <v>288536.28999999998</v>
      </c>
      <c r="OZ82" s="2">
        <v>326362.19</v>
      </c>
      <c r="PA82" s="2">
        <v>7653442.1799999997</v>
      </c>
      <c r="PB82" s="2">
        <v>548523.87</v>
      </c>
      <c r="PC82" s="2">
        <v>1850469.79</v>
      </c>
      <c r="PD82" s="2">
        <v>634282.88</v>
      </c>
      <c r="PE82" s="2">
        <v>1105732.99</v>
      </c>
      <c r="PF82" s="2">
        <v>2016562.15</v>
      </c>
      <c r="PG82" s="2">
        <v>650061.71</v>
      </c>
      <c r="PH82" s="2">
        <v>609775.73</v>
      </c>
      <c r="PI82" s="2">
        <v>757231.22</v>
      </c>
      <c r="PJ82" s="2">
        <v>777794.95</v>
      </c>
      <c r="PK82" s="2">
        <v>746288.63</v>
      </c>
      <c r="PL82" s="2">
        <v>1036565.17</v>
      </c>
      <c r="PM82" s="2">
        <v>583293.43000000005</v>
      </c>
      <c r="PN82" s="2">
        <v>2273303.35</v>
      </c>
      <c r="PO82" s="2">
        <v>236640.61</v>
      </c>
      <c r="PP82" s="2">
        <v>295582.53000000003</v>
      </c>
      <c r="PQ82" s="2">
        <v>235193.75</v>
      </c>
      <c r="PR82" s="2">
        <v>197684.81</v>
      </c>
      <c r="PS82" s="2">
        <v>17117850.34</v>
      </c>
      <c r="PT82" s="2"/>
      <c r="PU82" s="2"/>
      <c r="PV82" s="2">
        <v>1508819.29</v>
      </c>
      <c r="PW82" s="2"/>
      <c r="PX82" s="2">
        <v>1093982.28</v>
      </c>
      <c r="PY82" s="2">
        <v>2131344.52</v>
      </c>
      <c r="PZ82" s="2">
        <v>1059206.53</v>
      </c>
      <c r="QA82" s="2">
        <v>2062407.53</v>
      </c>
      <c r="QB82" s="2">
        <v>622981.05000000005</v>
      </c>
      <c r="QC82" s="2">
        <v>1929124.45</v>
      </c>
      <c r="QD82" s="2"/>
      <c r="QE82" s="2">
        <v>745421.45</v>
      </c>
      <c r="QF82" s="2">
        <v>1167213.28</v>
      </c>
      <c r="QG82" s="2">
        <v>1214208</v>
      </c>
      <c r="QH82" s="2">
        <v>1715696.38</v>
      </c>
      <c r="QI82" s="2"/>
      <c r="QJ82" s="2"/>
      <c r="QK82" s="2">
        <v>658543.62</v>
      </c>
      <c r="QL82" s="2">
        <v>1645374.51</v>
      </c>
      <c r="QM82" s="2">
        <v>2003211.53</v>
      </c>
      <c r="QN82" s="2">
        <v>682660.03</v>
      </c>
      <c r="QO82" s="2">
        <v>108437.1</v>
      </c>
      <c r="QP82" s="2">
        <v>107376</v>
      </c>
      <c r="QQ82" s="2">
        <v>185900.25</v>
      </c>
      <c r="QR82" s="2">
        <v>110735.1</v>
      </c>
      <c r="QS82" s="2">
        <v>18407213.739999998</v>
      </c>
      <c r="QT82" s="2"/>
      <c r="QU82" s="2"/>
      <c r="QV82" s="2"/>
      <c r="QW82" s="2"/>
      <c r="QX82" s="2"/>
      <c r="QY82" s="2"/>
      <c r="QZ82" s="2"/>
      <c r="RA82" s="2"/>
      <c r="RB82" s="2"/>
      <c r="RC82" s="2"/>
      <c r="RD82" s="2"/>
      <c r="RE82" s="2"/>
      <c r="RF82" s="2">
        <v>11321977.59</v>
      </c>
      <c r="RG82" s="2">
        <v>1381321.68</v>
      </c>
      <c r="RH82" s="2"/>
      <c r="RI82" s="2">
        <v>1162158.99</v>
      </c>
      <c r="RJ82" s="2"/>
      <c r="RK82" s="2">
        <v>1081278.08</v>
      </c>
      <c r="RL82" s="2"/>
      <c r="RM82" s="2">
        <v>724345.92</v>
      </c>
      <c r="RN82" s="2">
        <v>863486.1</v>
      </c>
      <c r="RO82" s="2"/>
      <c r="RP82" s="2"/>
      <c r="RQ82" s="2">
        <v>726541.03</v>
      </c>
      <c r="RR82" s="2">
        <v>553879.52</v>
      </c>
      <c r="RS82" s="2"/>
      <c r="RT82" s="2"/>
      <c r="RU82" s="2">
        <v>702911.88</v>
      </c>
      <c r="RV82" s="2">
        <v>1019949.56</v>
      </c>
      <c r="RW82" s="2"/>
      <c r="RX82" s="2"/>
      <c r="RY82" s="2"/>
      <c r="RZ82" s="2">
        <v>5334949.5999999996</v>
      </c>
      <c r="SA82" s="2">
        <v>709775.79</v>
      </c>
      <c r="SB82" s="2">
        <v>843834.09</v>
      </c>
      <c r="SC82" s="2">
        <v>971889.05</v>
      </c>
      <c r="SD82" s="2">
        <v>456677.29</v>
      </c>
      <c r="SE82" s="2">
        <v>904152.87</v>
      </c>
      <c r="SF82" s="2">
        <v>1255809.18</v>
      </c>
      <c r="SG82" s="2">
        <v>1193932.2</v>
      </c>
      <c r="SH82" s="2">
        <v>737437.12</v>
      </c>
      <c r="SI82" s="2">
        <v>678462.6</v>
      </c>
      <c r="SJ82" s="2">
        <v>1756738.16</v>
      </c>
      <c r="SK82" s="2">
        <v>123133.75</v>
      </c>
      <c r="SL82" s="2">
        <v>2274811.15</v>
      </c>
      <c r="SM82" s="2">
        <v>520230.87</v>
      </c>
      <c r="SN82" s="2">
        <v>680807.09</v>
      </c>
      <c r="SO82" s="2">
        <v>1278648.3500000001</v>
      </c>
      <c r="SP82" s="2">
        <v>841931.47</v>
      </c>
      <c r="SQ82" s="2">
        <v>554254.81000000006</v>
      </c>
      <c r="SR82" s="2">
        <v>607251.25</v>
      </c>
      <c r="SS82" s="2">
        <v>337116.01</v>
      </c>
      <c r="ST82" s="2">
        <v>5876230.4000000004</v>
      </c>
      <c r="SU82" s="2">
        <v>519324.74</v>
      </c>
      <c r="SV82" s="2">
        <v>808909.1</v>
      </c>
      <c r="SW82" s="2">
        <v>595527.36</v>
      </c>
      <c r="SX82" s="2">
        <v>316969.99</v>
      </c>
      <c r="SY82" s="2">
        <v>410563.16</v>
      </c>
      <c r="SZ82" s="2">
        <v>432864</v>
      </c>
      <c r="TA82" s="2">
        <v>1577101.57</v>
      </c>
      <c r="TB82" s="2">
        <v>607350.19999999995</v>
      </c>
      <c r="TC82" s="2">
        <v>601373.69999999995</v>
      </c>
      <c r="TD82" s="2">
        <v>736489.65</v>
      </c>
      <c r="TE82" s="2">
        <v>1054296.53</v>
      </c>
      <c r="TF82" s="2">
        <v>487924.6</v>
      </c>
      <c r="TG82" s="2">
        <v>283291.83</v>
      </c>
      <c r="TH82" s="2">
        <v>9720652.6600000001</v>
      </c>
      <c r="TI82" s="2">
        <v>764550.24</v>
      </c>
      <c r="TJ82" s="2">
        <v>576171.66</v>
      </c>
      <c r="TK82" s="2">
        <v>1275537.3</v>
      </c>
      <c r="TL82" s="2">
        <v>1148878.8899999999</v>
      </c>
      <c r="TM82" s="2">
        <v>683594.58</v>
      </c>
      <c r="TN82" s="2">
        <v>414451.07</v>
      </c>
      <c r="TO82" s="2">
        <v>1906453.94</v>
      </c>
      <c r="TP82" s="2">
        <v>690942.91</v>
      </c>
      <c r="TQ82" s="2">
        <v>942673.68</v>
      </c>
      <c r="TR82" s="2">
        <v>1440444.14</v>
      </c>
      <c r="TS82" s="2">
        <v>574843.63</v>
      </c>
      <c r="TT82" s="2">
        <v>416449.33</v>
      </c>
      <c r="TU82" s="2">
        <v>868046.34</v>
      </c>
      <c r="TV82" s="2">
        <v>542588.65</v>
      </c>
      <c r="TW82" s="2">
        <v>617687.51</v>
      </c>
      <c r="TX82" s="2">
        <v>2701327.94</v>
      </c>
      <c r="TY82" s="2">
        <v>643108.23</v>
      </c>
      <c r="TZ82" s="2">
        <v>6258671.4500000002</v>
      </c>
      <c r="UA82" s="2">
        <v>1586620</v>
      </c>
      <c r="UB82" s="2">
        <v>599579.47</v>
      </c>
      <c r="UC82" s="2">
        <v>476197.69</v>
      </c>
      <c r="UD82" s="2">
        <v>3061609.6</v>
      </c>
      <c r="UE82" s="2">
        <v>452602.13</v>
      </c>
      <c r="UF82" s="2">
        <v>249646.49</v>
      </c>
      <c r="UG82" s="2">
        <v>366737.46</v>
      </c>
      <c r="UH82" s="2">
        <v>316276.59000000003</v>
      </c>
      <c r="UI82" s="2">
        <v>4206538.72</v>
      </c>
      <c r="UJ82" s="2">
        <v>1140656.49</v>
      </c>
      <c r="UK82" s="2">
        <v>852896.29</v>
      </c>
      <c r="UL82" s="2">
        <v>1393453.46</v>
      </c>
      <c r="UM82" s="2">
        <v>811946.84</v>
      </c>
      <c r="UN82" s="2">
        <v>522691.71</v>
      </c>
      <c r="UO82" s="2">
        <v>14752704.960000001</v>
      </c>
      <c r="UP82" s="2">
        <v>944915.03</v>
      </c>
      <c r="UQ82" s="2">
        <v>1029657.28</v>
      </c>
      <c r="UR82" s="2">
        <v>2445111.0699999998</v>
      </c>
      <c r="US82" s="2">
        <v>281654.46000000002</v>
      </c>
      <c r="UT82" s="2">
        <v>779650.89</v>
      </c>
      <c r="UU82" s="2">
        <v>1849464.96</v>
      </c>
      <c r="UV82" s="2">
        <v>676974.17</v>
      </c>
      <c r="UW82" s="2">
        <v>524772.85</v>
      </c>
      <c r="UX82" s="2">
        <v>732014.13</v>
      </c>
      <c r="UY82" s="2">
        <v>1027223.05</v>
      </c>
      <c r="UZ82" s="2">
        <v>1569109.03</v>
      </c>
      <c r="VA82" s="2">
        <v>990141.47</v>
      </c>
      <c r="VB82" s="2">
        <v>1277046.18</v>
      </c>
      <c r="VC82" s="2">
        <v>514398</v>
      </c>
      <c r="VD82" s="2">
        <v>488438.96</v>
      </c>
      <c r="VE82" s="2">
        <v>407964.79</v>
      </c>
      <c r="VF82" s="2">
        <v>523192.11</v>
      </c>
      <c r="VG82" s="2">
        <v>1683843.51</v>
      </c>
      <c r="VH82" s="2">
        <v>236913.17</v>
      </c>
      <c r="VI82" s="2">
        <v>252375.37</v>
      </c>
      <c r="VJ82" s="2">
        <v>263400.05</v>
      </c>
      <c r="VK82" s="2">
        <v>8235278.29</v>
      </c>
      <c r="VL82" s="2">
        <v>1043391.62</v>
      </c>
      <c r="VM82" s="2">
        <v>767701.01</v>
      </c>
      <c r="VN82" s="2">
        <v>1323537.8999999999</v>
      </c>
      <c r="VO82" s="2">
        <v>1497767.49</v>
      </c>
      <c r="VP82" s="2">
        <v>1096629.99</v>
      </c>
      <c r="VQ82" s="2">
        <v>1185706.24</v>
      </c>
      <c r="VR82" s="2">
        <v>910637.24</v>
      </c>
      <c r="VS82" s="2">
        <v>688455.24</v>
      </c>
      <c r="VT82" s="2">
        <v>2668919.83</v>
      </c>
      <c r="VU82" s="2">
        <v>902647.88</v>
      </c>
      <c r="VV82" s="2">
        <v>738588.98</v>
      </c>
      <c r="VW82" s="2">
        <v>816615.32</v>
      </c>
      <c r="VX82" s="2">
        <v>643265.48</v>
      </c>
      <c r="VY82" s="2">
        <v>696311.72</v>
      </c>
      <c r="VZ82" s="2">
        <v>21862213.289999999</v>
      </c>
      <c r="WA82" s="2">
        <v>1689034.54</v>
      </c>
      <c r="WB82" s="2">
        <v>1170120.8600000001</v>
      </c>
      <c r="WC82" s="2">
        <v>1428159.8</v>
      </c>
      <c r="WD82" s="2">
        <v>62161.599999999999</v>
      </c>
      <c r="WE82" s="2">
        <v>1362838.39</v>
      </c>
      <c r="WF82" s="2">
        <v>1574812.87</v>
      </c>
      <c r="WG82" s="2">
        <v>1866445.14</v>
      </c>
      <c r="WH82" s="2">
        <v>1083115.05</v>
      </c>
      <c r="WI82" s="2">
        <v>1463116.73</v>
      </c>
      <c r="WJ82" s="2">
        <v>1036093.46</v>
      </c>
      <c r="WK82" s="2">
        <v>2071809.64</v>
      </c>
      <c r="WL82" s="2">
        <v>1744342.88</v>
      </c>
      <c r="WM82" s="2">
        <v>1686652.62</v>
      </c>
      <c r="WN82" s="2">
        <v>2052225.34</v>
      </c>
      <c r="WO82" s="2"/>
      <c r="WP82" s="2">
        <v>1500869.5</v>
      </c>
      <c r="WQ82" s="2">
        <v>1089120.29</v>
      </c>
      <c r="WR82" s="2">
        <v>818935.93</v>
      </c>
      <c r="WS82" s="2">
        <v>2024961.98</v>
      </c>
      <c r="WT82" s="2">
        <v>3296691.52</v>
      </c>
      <c r="WU82" s="2">
        <v>841477.87</v>
      </c>
      <c r="WV82" s="2">
        <v>732813.33</v>
      </c>
      <c r="WW82" s="2"/>
      <c r="WX82" s="2">
        <v>1091420.01</v>
      </c>
      <c r="WY82" s="2"/>
      <c r="WZ82" s="2">
        <v>606151.31999999995</v>
      </c>
      <c r="XA82" s="2">
        <v>1032146.09</v>
      </c>
      <c r="XB82" s="2">
        <v>2019686.61</v>
      </c>
      <c r="XC82" s="2">
        <v>191953.77</v>
      </c>
      <c r="XD82" s="2"/>
      <c r="XE82" s="2">
        <v>233877.15</v>
      </c>
      <c r="XF82" s="2">
        <v>201638.7</v>
      </c>
      <c r="XG82" s="2">
        <v>10932333.619999999</v>
      </c>
      <c r="XH82" s="2">
        <v>1142753.54</v>
      </c>
      <c r="XI82" s="2">
        <v>1099964.8799999999</v>
      </c>
      <c r="XJ82" s="2">
        <v>4442094.26</v>
      </c>
      <c r="XK82" s="2">
        <v>1103331.17</v>
      </c>
      <c r="XL82" s="2">
        <v>987589.97</v>
      </c>
      <c r="XM82" s="2">
        <v>1987933.87</v>
      </c>
      <c r="XN82" s="2">
        <v>875848.94</v>
      </c>
      <c r="XO82" s="2">
        <v>1130475.5</v>
      </c>
      <c r="XP82" s="2">
        <v>1833285.71</v>
      </c>
      <c r="XQ82" s="2">
        <v>1273260.25</v>
      </c>
      <c r="XR82" s="2">
        <v>692115.73</v>
      </c>
      <c r="XS82" s="2">
        <v>680849.86</v>
      </c>
      <c r="XT82" s="2">
        <v>779420.21</v>
      </c>
      <c r="XU82" s="2">
        <v>618696.75</v>
      </c>
      <c r="XV82" s="2">
        <v>546497.87</v>
      </c>
      <c r="XW82" s="2">
        <v>422210.35</v>
      </c>
      <c r="XX82" s="2">
        <v>490630.46</v>
      </c>
      <c r="XY82" s="2">
        <v>587774.52</v>
      </c>
      <c r="XZ82" s="2">
        <v>502830.91</v>
      </c>
      <c r="YA82" s="2">
        <v>533537.68000000005</v>
      </c>
      <c r="YB82" s="2">
        <v>333679.42</v>
      </c>
      <c r="YC82" s="2">
        <v>254796.84</v>
      </c>
      <c r="YD82" s="2">
        <v>12548592.460000001</v>
      </c>
      <c r="YE82" s="2">
        <v>866587.12</v>
      </c>
      <c r="YF82" s="2">
        <v>1625098.47</v>
      </c>
      <c r="YG82" s="2">
        <v>961165.21</v>
      </c>
      <c r="YH82" s="2">
        <v>2537804.58</v>
      </c>
      <c r="YI82" s="2">
        <v>881489.24</v>
      </c>
      <c r="YJ82" s="2">
        <v>1734406.64</v>
      </c>
      <c r="YK82" s="2">
        <v>674043.5</v>
      </c>
      <c r="YL82" s="2">
        <v>2048746.88</v>
      </c>
      <c r="YM82" s="2">
        <v>1656342.16</v>
      </c>
      <c r="YN82" s="2">
        <v>1080295.72</v>
      </c>
      <c r="YO82" s="2">
        <v>688644.23</v>
      </c>
      <c r="YP82" s="2">
        <v>452217.59999999998</v>
      </c>
      <c r="YQ82" s="2">
        <v>517194.63</v>
      </c>
      <c r="YR82" s="2">
        <v>289674.28999999998</v>
      </c>
      <c r="YS82" s="2">
        <v>274076.98</v>
      </c>
      <c r="YT82" s="2">
        <v>227597.47</v>
      </c>
      <c r="YU82" s="2">
        <v>5332174.71</v>
      </c>
      <c r="YV82" s="2">
        <v>944312.81</v>
      </c>
      <c r="YW82" s="2">
        <v>970355.26</v>
      </c>
      <c r="YX82" s="2">
        <v>755461.45</v>
      </c>
      <c r="YY82" s="2">
        <v>780449</v>
      </c>
      <c r="YZ82" s="2">
        <v>645238.19999999995</v>
      </c>
      <c r="ZA82" s="2">
        <v>645195.79</v>
      </c>
      <c r="ZB82" s="2">
        <v>5786490.04</v>
      </c>
      <c r="ZC82" s="2">
        <v>828172.91</v>
      </c>
      <c r="ZD82" s="2">
        <v>960926.74</v>
      </c>
      <c r="ZE82" s="2">
        <v>1261353.8500000001</v>
      </c>
      <c r="ZF82" s="2">
        <v>812582.55</v>
      </c>
      <c r="ZG82" s="2">
        <v>942820.36</v>
      </c>
      <c r="ZH82" s="2">
        <v>730795.4</v>
      </c>
      <c r="ZI82" s="2">
        <v>722445.06</v>
      </c>
      <c r="ZJ82" s="2">
        <v>2014857.34</v>
      </c>
      <c r="ZK82" s="2">
        <v>8683610.5399999991</v>
      </c>
      <c r="ZL82" s="2">
        <v>667669.85</v>
      </c>
      <c r="ZM82" s="2">
        <v>955536.3</v>
      </c>
      <c r="ZN82" s="2">
        <v>2556165.21</v>
      </c>
      <c r="ZO82" s="2">
        <v>1605076.49</v>
      </c>
      <c r="ZP82" s="2">
        <v>748523.3</v>
      </c>
      <c r="ZQ82" s="2">
        <v>716518.81</v>
      </c>
      <c r="ZR82" s="2">
        <v>1282268.02</v>
      </c>
      <c r="ZS82" s="2">
        <v>1839218.45</v>
      </c>
      <c r="ZT82" s="2">
        <v>1933591.21</v>
      </c>
      <c r="ZU82" s="2">
        <v>694198.62</v>
      </c>
      <c r="ZV82" s="2">
        <v>621017.47</v>
      </c>
      <c r="ZW82" s="2">
        <v>582430.34</v>
      </c>
      <c r="ZX82" s="2">
        <v>864325.5</v>
      </c>
      <c r="ZY82" s="2">
        <v>632624.22</v>
      </c>
      <c r="ZZ82" s="2">
        <v>726537.28</v>
      </c>
      <c r="AAA82" s="2">
        <v>494586.38</v>
      </c>
      <c r="AAB82" s="2">
        <v>363817.39</v>
      </c>
      <c r="AAC82" s="2">
        <v>468884.86</v>
      </c>
      <c r="AAD82" s="2">
        <v>238095.21</v>
      </c>
      <c r="AAE82" s="2">
        <v>267554.28999999998</v>
      </c>
      <c r="AAF82" s="2">
        <v>385024.29</v>
      </c>
      <c r="AAG82" s="2">
        <v>4331242.26</v>
      </c>
      <c r="AAH82" s="2">
        <v>734201.41</v>
      </c>
      <c r="AAI82" s="2">
        <v>729021.58</v>
      </c>
      <c r="AAJ82" s="2">
        <v>930461.22</v>
      </c>
      <c r="AAK82" s="2">
        <v>830752.12</v>
      </c>
      <c r="AAL82" s="2">
        <v>893019.39</v>
      </c>
      <c r="AAM82" s="2">
        <v>616480.38</v>
      </c>
      <c r="AAN82" s="2">
        <v>20842423.390000001</v>
      </c>
      <c r="AAO82" s="2">
        <v>830504.51</v>
      </c>
      <c r="AAP82" s="2">
        <v>346826.66</v>
      </c>
      <c r="AAQ82" s="2">
        <v>1409729.54</v>
      </c>
      <c r="AAR82" s="2">
        <v>920497.25</v>
      </c>
      <c r="AAS82" s="2">
        <v>659045.61</v>
      </c>
      <c r="AAT82" s="2">
        <v>668898.04</v>
      </c>
      <c r="AAU82" s="2">
        <v>1027516.15</v>
      </c>
      <c r="AAV82" s="2">
        <v>1367304.28</v>
      </c>
      <c r="AAW82" s="2">
        <v>450929.38</v>
      </c>
      <c r="AAX82" s="2">
        <v>1077510.31</v>
      </c>
      <c r="AAY82" s="2">
        <v>2876777.17</v>
      </c>
      <c r="AAZ82" s="2">
        <v>1393280.29</v>
      </c>
      <c r="ABA82" s="2">
        <v>453858.23</v>
      </c>
      <c r="ABB82" s="2">
        <v>549783.98</v>
      </c>
      <c r="ABC82" s="2">
        <v>841344.08</v>
      </c>
      <c r="ABD82" s="2">
        <v>435190.64</v>
      </c>
      <c r="ABE82" s="2">
        <v>457759.9</v>
      </c>
      <c r="ABF82" s="2">
        <v>403745.95</v>
      </c>
      <c r="ABG82" s="2">
        <v>3335772.86</v>
      </c>
      <c r="ABH82" s="2">
        <v>2699624.24</v>
      </c>
      <c r="ABI82" s="2">
        <v>374941.26</v>
      </c>
      <c r="ABJ82" s="2">
        <v>225145.54</v>
      </c>
      <c r="ABK82" s="2">
        <v>293998.13</v>
      </c>
      <c r="ABL82" s="2">
        <v>244026.99</v>
      </c>
      <c r="ABM82" s="2">
        <v>386432.92</v>
      </c>
      <c r="ABN82" s="2">
        <v>5117580.34</v>
      </c>
      <c r="ABO82" s="2">
        <v>828255.27</v>
      </c>
      <c r="ABP82" s="2">
        <v>468904.36</v>
      </c>
      <c r="ABQ82" s="2">
        <v>999967.56</v>
      </c>
      <c r="ABR82" s="2">
        <v>1166987.27</v>
      </c>
      <c r="ABS82" s="2">
        <v>743602.95</v>
      </c>
      <c r="ABT82" s="2">
        <v>703457.98</v>
      </c>
      <c r="ABU82" s="2">
        <v>1030933.59</v>
      </c>
      <c r="ABV82" s="2">
        <v>303366.3</v>
      </c>
      <c r="ABW82" s="2">
        <v>6738384.0700000003</v>
      </c>
      <c r="ABX82" s="2">
        <v>576275.59</v>
      </c>
      <c r="ABY82" s="2">
        <v>1114804.3</v>
      </c>
      <c r="ABZ82" s="2">
        <v>910084.32</v>
      </c>
      <c r="ACA82" s="2">
        <v>505474.8</v>
      </c>
      <c r="ACB82" s="2">
        <v>2095631.27</v>
      </c>
      <c r="ACC82" s="2">
        <v>413858.84</v>
      </c>
      <c r="ACD82" s="2">
        <v>925444.6</v>
      </c>
      <c r="ACE82" s="2">
        <v>659489.01</v>
      </c>
      <c r="ACF82" s="2">
        <v>1165980.3999999999</v>
      </c>
      <c r="ACG82" s="2">
        <v>353829.63</v>
      </c>
      <c r="ACH82" s="2">
        <v>13075375.26</v>
      </c>
      <c r="ACI82" s="2">
        <v>1049081.54</v>
      </c>
      <c r="ACJ82" s="2">
        <v>991280.05</v>
      </c>
      <c r="ACK82" s="2">
        <v>2726896.75</v>
      </c>
      <c r="ACL82" s="2">
        <v>808959.38</v>
      </c>
      <c r="ACM82" s="2"/>
      <c r="ACN82" s="2">
        <v>1223177.04</v>
      </c>
      <c r="ACO82" s="2">
        <v>3990508.85</v>
      </c>
      <c r="ACP82" s="2"/>
      <c r="ACQ82" s="2">
        <v>1050354.82</v>
      </c>
      <c r="ACR82" s="2">
        <v>1288134.79</v>
      </c>
      <c r="ACS82" s="2">
        <v>1229278.83</v>
      </c>
      <c r="ACT82" s="2">
        <v>1252297.97</v>
      </c>
      <c r="ACU82" s="2">
        <v>2425875.36</v>
      </c>
      <c r="ACV82" s="2">
        <v>711133.07</v>
      </c>
      <c r="ACW82" s="2">
        <v>1213938.18</v>
      </c>
      <c r="ACX82" s="2">
        <v>697619.65</v>
      </c>
      <c r="ACY82" s="2">
        <v>433390.3</v>
      </c>
      <c r="ACZ82" s="2">
        <v>736953.27</v>
      </c>
      <c r="ADA82" s="2">
        <v>370323.83</v>
      </c>
      <c r="ADB82" s="2">
        <v>189590.39999999999</v>
      </c>
      <c r="ADC82" s="2">
        <v>243958.3</v>
      </c>
      <c r="ADD82" s="2">
        <v>394676.28</v>
      </c>
      <c r="ADE82" s="2">
        <v>3916780.73</v>
      </c>
      <c r="ADF82" s="2">
        <v>2882471.57</v>
      </c>
      <c r="ADG82" s="2">
        <v>567909.73</v>
      </c>
      <c r="ADH82" s="2">
        <v>545541.6</v>
      </c>
      <c r="ADI82" s="2">
        <v>878792.17</v>
      </c>
      <c r="ADJ82" s="2">
        <v>531870.73</v>
      </c>
      <c r="ADK82" s="2">
        <v>1112801.19</v>
      </c>
      <c r="ADL82" s="2">
        <v>552149.34</v>
      </c>
      <c r="ADM82" s="2">
        <v>734181.5</v>
      </c>
      <c r="ADN82" s="2">
        <v>10023090.59</v>
      </c>
      <c r="ADO82" s="2">
        <v>1629061.95</v>
      </c>
      <c r="ADP82" s="2">
        <v>1621936.13</v>
      </c>
      <c r="ADQ82" s="2">
        <v>4188771.56</v>
      </c>
      <c r="ADR82" s="2"/>
      <c r="ADS82" s="2"/>
      <c r="ADT82" s="2"/>
      <c r="ADU82" s="2"/>
      <c r="ADV82" s="2">
        <v>11166761.439999999</v>
      </c>
      <c r="ADW82" s="2">
        <v>1734523.6</v>
      </c>
      <c r="ADX82" s="2">
        <v>1992613.35</v>
      </c>
      <c r="ADY82" s="2">
        <v>632011.36</v>
      </c>
      <c r="ADZ82" s="2">
        <v>657386.57999999996</v>
      </c>
      <c r="AEA82" s="2">
        <v>962078.36</v>
      </c>
      <c r="AEB82" s="2">
        <v>911475.65</v>
      </c>
      <c r="AEC82" s="2">
        <v>730050.35</v>
      </c>
      <c r="AED82" s="2">
        <v>490164.2</v>
      </c>
      <c r="AEE82" s="2">
        <v>578782.44999999995</v>
      </c>
      <c r="AEF82" s="2">
        <v>565936.64000000001</v>
      </c>
      <c r="AEG82" s="2">
        <v>1328084.07</v>
      </c>
      <c r="AEH82" s="2">
        <v>839136.26</v>
      </c>
      <c r="AEI82" s="2">
        <v>816231.77</v>
      </c>
      <c r="AEJ82" s="2">
        <v>1062313.71</v>
      </c>
      <c r="AEK82" s="2">
        <v>1083670.57</v>
      </c>
      <c r="AEL82" s="2">
        <v>626194.82999999996</v>
      </c>
      <c r="AEM82" s="2">
        <v>1208171.9099999999</v>
      </c>
      <c r="AEN82" s="2">
        <v>495462.27</v>
      </c>
      <c r="AEO82" s="2">
        <v>1192984.5900000001</v>
      </c>
      <c r="AEP82" s="2">
        <v>9630894.3900000006</v>
      </c>
      <c r="AEQ82" s="2">
        <v>1441667.94</v>
      </c>
      <c r="AER82" s="2">
        <v>2038199.08</v>
      </c>
      <c r="AES82" s="2">
        <v>1010857.77</v>
      </c>
      <c r="AET82" s="2">
        <v>928898.29</v>
      </c>
      <c r="AEU82" s="2">
        <v>2025661.38</v>
      </c>
      <c r="AEV82" s="2">
        <v>782678.19</v>
      </c>
      <c r="AEW82" s="2">
        <v>1266805.74</v>
      </c>
      <c r="AEX82" s="2">
        <v>863152.39</v>
      </c>
      <c r="AEY82" s="2">
        <v>303776.21999999997</v>
      </c>
      <c r="AEZ82" s="2">
        <v>6662539.6399999997</v>
      </c>
      <c r="AFA82" s="2">
        <v>4157906.32</v>
      </c>
      <c r="AFB82" s="2">
        <v>1238601.6000000001</v>
      </c>
      <c r="AFC82" s="2">
        <v>1272759.01</v>
      </c>
      <c r="AFD82" s="2">
        <v>1699557.56</v>
      </c>
      <c r="AFE82" s="2">
        <v>1614676.18</v>
      </c>
      <c r="AFF82" s="2">
        <v>955724.82</v>
      </c>
      <c r="AFG82" s="2">
        <v>1508770.76</v>
      </c>
      <c r="AFH82" s="2">
        <v>714955.25</v>
      </c>
      <c r="AFI82" s="2">
        <v>1290861.27</v>
      </c>
      <c r="AFJ82" s="2">
        <v>1016055.03</v>
      </c>
      <c r="AFK82" s="2">
        <v>1027834.24</v>
      </c>
      <c r="AFL82" s="2">
        <v>1571984.64</v>
      </c>
      <c r="AFM82" s="2">
        <v>7156496.6100000003</v>
      </c>
      <c r="AFN82" s="2">
        <v>1853542.39</v>
      </c>
      <c r="AFO82" s="2">
        <v>1288010.1299999999</v>
      </c>
      <c r="AFP82" s="2">
        <v>1167147.1599999999</v>
      </c>
      <c r="AFQ82" s="2">
        <v>1083967.67</v>
      </c>
      <c r="AFR82" s="2">
        <v>804228.31</v>
      </c>
      <c r="AFS82" s="2">
        <v>729351.89</v>
      </c>
      <c r="AFT82" s="2">
        <v>1498916.52</v>
      </c>
      <c r="AFU82" s="2">
        <v>1193915.9099999999</v>
      </c>
      <c r="AFV82" s="2">
        <v>789387.55</v>
      </c>
      <c r="AFW82" s="2">
        <v>1373286.67</v>
      </c>
      <c r="AFX82" s="2">
        <v>786466.61</v>
      </c>
      <c r="AFY82" s="2">
        <v>8449014.0999999996</v>
      </c>
      <c r="AFZ82" s="2">
        <v>785979.69</v>
      </c>
      <c r="AGA82" s="2">
        <v>781558.04</v>
      </c>
      <c r="AGB82" s="2">
        <v>735039.31</v>
      </c>
      <c r="AGC82" s="2">
        <v>1972318.15</v>
      </c>
      <c r="AGD82" s="2">
        <v>1321995.3999999999</v>
      </c>
      <c r="AGE82" s="2">
        <v>747587.47</v>
      </c>
      <c r="AGF82" s="2">
        <v>660727.1</v>
      </c>
      <c r="AGG82" s="2">
        <v>743322.33</v>
      </c>
      <c r="AGH82" s="2">
        <v>925047.96</v>
      </c>
      <c r="AGI82" s="2">
        <v>467689.62</v>
      </c>
      <c r="AGJ82" s="2">
        <v>10309871.65</v>
      </c>
      <c r="AGK82" s="2">
        <v>2273881.5499999998</v>
      </c>
      <c r="AGL82" s="2">
        <v>1208495.3899999999</v>
      </c>
      <c r="AGM82" s="2">
        <v>748420.69</v>
      </c>
      <c r="AGN82" s="2">
        <v>1505804.42</v>
      </c>
      <c r="AGO82" s="2">
        <v>883437.93</v>
      </c>
      <c r="AGP82" s="2">
        <v>726702.26</v>
      </c>
      <c r="AGQ82" s="2">
        <v>650181.71</v>
      </c>
      <c r="AGR82" s="2">
        <v>14970865.380000001</v>
      </c>
      <c r="AGS82" s="2">
        <v>8168794.4900000002</v>
      </c>
      <c r="AGT82" s="2">
        <v>968142.02</v>
      </c>
      <c r="AGU82" s="2">
        <v>1840161.76</v>
      </c>
      <c r="AGV82" s="2">
        <v>2101280.6800000002</v>
      </c>
      <c r="AGW82" s="2">
        <v>1528690.07</v>
      </c>
      <c r="AGX82" s="2">
        <v>1326858.8600000001</v>
      </c>
      <c r="AGY82" s="2">
        <v>1269355.82</v>
      </c>
      <c r="AGZ82" s="2">
        <v>461542.22</v>
      </c>
      <c r="AHA82" s="2">
        <v>883015.05</v>
      </c>
      <c r="AHB82" s="2">
        <v>788795.44</v>
      </c>
      <c r="AHC82" s="2">
        <v>487348.85</v>
      </c>
      <c r="AHD82" s="2">
        <v>736980.5</v>
      </c>
      <c r="AHE82" s="2">
        <v>427631.76</v>
      </c>
      <c r="AHF82" s="2">
        <v>714996.19</v>
      </c>
      <c r="AHG82" s="2">
        <v>868003.25</v>
      </c>
      <c r="AHH82" s="2">
        <v>616977.28</v>
      </c>
      <c r="AHI82" s="2">
        <v>3403896.08</v>
      </c>
      <c r="AHJ82" s="2">
        <v>853268.45</v>
      </c>
      <c r="AHK82" s="2">
        <v>1136081.2</v>
      </c>
      <c r="AHL82" s="2">
        <v>930254.54</v>
      </c>
      <c r="AHM82" s="2">
        <v>1674142.12</v>
      </c>
      <c r="AHN82" s="2">
        <v>1036425.92</v>
      </c>
      <c r="AHO82" s="2">
        <v>223605.87</v>
      </c>
      <c r="AHP82" s="2">
        <v>1455143948.1099994</v>
      </c>
    </row>
    <row r="83" spans="1:900">
      <c r="A83" s="1" t="s">
        <v>2008</v>
      </c>
      <c r="B83" s="1" t="s">
        <v>2075</v>
      </c>
      <c r="C83" s="1" t="s">
        <v>2076</v>
      </c>
      <c r="D83" s="2">
        <v>824268.6</v>
      </c>
      <c r="E83" s="2">
        <v>57146</v>
      </c>
      <c r="F83" s="2">
        <v>120236.4</v>
      </c>
      <c r="G83" s="2">
        <v>18157.400000000001</v>
      </c>
      <c r="H83" s="2">
        <v>154913.4</v>
      </c>
      <c r="I83" s="2">
        <v>144592.29999999999</v>
      </c>
      <c r="J83" s="2">
        <v>110142</v>
      </c>
      <c r="K83" s="2">
        <v>110158.95</v>
      </c>
      <c r="L83" s="2">
        <v>103257</v>
      </c>
      <c r="M83" s="2">
        <v>154087.20000000001</v>
      </c>
      <c r="N83" s="2">
        <v>71919</v>
      </c>
      <c r="O83" s="2">
        <v>24595.200000000001</v>
      </c>
      <c r="P83" s="2">
        <v>31959</v>
      </c>
      <c r="Q83" s="2">
        <v>50086.2</v>
      </c>
      <c r="R83" s="2">
        <v>53839.8</v>
      </c>
      <c r="S83" s="2">
        <v>82215</v>
      </c>
      <c r="T83" s="2">
        <v>46789.2</v>
      </c>
      <c r="U83" s="2"/>
      <c r="V83" s="2">
        <v>540045</v>
      </c>
      <c r="W83" s="2">
        <v>139804.20000000001</v>
      </c>
      <c r="X83" s="2">
        <v>74307.600000000006</v>
      </c>
      <c r="Y83" s="2">
        <v>48585.599999999999</v>
      </c>
      <c r="Z83" s="2">
        <v>62515.8</v>
      </c>
      <c r="AA83" s="2">
        <v>110570.53</v>
      </c>
      <c r="AB83" s="2">
        <v>35879.4</v>
      </c>
      <c r="AC83" s="2">
        <v>125308.8</v>
      </c>
      <c r="AD83" s="2">
        <v>19238.400000000001</v>
      </c>
      <c r="AE83" s="2">
        <v>132640.20000000001</v>
      </c>
      <c r="AF83" s="2">
        <v>171460.8</v>
      </c>
      <c r="AG83" s="2">
        <v>7272</v>
      </c>
      <c r="AH83" s="2">
        <v>74197.649999999994</v>
      </c>
      <c r="AI83" s="2">
        <v>45644.4</v>
      </c>
      <c r="AJ83" s="2">
        <v>132523.6</v>
      </c>
      <c r="AK83" s="2">
        <v>43727.4</v>
      </c>
      <c r="AL83" s="2">
        <v>92937.73</v>
      </c>
      <c r="AM83" s="2">
        <v>98494.5</v>
      </c>
      <c r="AN83" s="2">
        <v>43126.2</v>
      </c>
      <c r="AO83" s="2">
        <v>80400.600000000006</v>
      </c>
      <c r="AP83" s="2">
        <v>82697.399999999994</v>
      </c>
      <c r="AQ83" s="2">
        <v>32090.400000000001</v>
      </c>
      <c r="AR83" s="2">
        <v>26289</v>
      </c>
      <c r="AS83" s="2"/>
      <c r="AT83" s="2">
        <v>604677.61</v>
      </c>
      <c r="AU83" s="2">
        <v>24409.8</v>
      </c>
      <c r="AV83" s="2">
        <v>27711</v>
      </c>
      <c r="AW83" s="2">
        <v>24759.3</v>
      </c>
      <c r="AX83" s="2">
        <v>89199</v>
      </c>
      <c r="AY83" s="2">
        <v>150013.79999999999</v>
      </c>
      <c r="AZ83" s="2">
        <v>33877.800000000003</v>
      </c>
      <c r="BA83" s="2">
        <v>83442.600000000006</v>
      </c>
      <c r="BB83" s="2">
        <v>63086.400000000001</v>
      </c>
      <c r="BC83" s="2">
        <v>58556.2</v>
      </c>
      <c r="BD83" s="2">
        <v>56005.2</v>
      </c>
      <c r="BE83" s="2">
        <v>24085.8</v>
      </c>
      <c r="BF83" s="2">
        <v>115677</v>
      </c>
      <c r="BG83" s="2"/>
      <c r="BH83" s="2"/>
      <c r="BI83" s="2">
        <v>747835.2</v>
      </c>
      <c r="BJ83" s="2">
        <v>387897.1</v>
      </c>
      <c r="BK83" s="2">
        <v>99226.8</v>
      </c>
      <c r="BL83" s="2">
        <v>34574.400000000001</v>
      </c>
      <c r="BM83" s="2">
        <v>88671</v>
      </c>
      <c r="BN83" s="2">
        <v>93974.399999999994</v>
      </c>
      <c r="BO83" s="2">
        <v>35271</v>
      </c>
      <c r="BP83" s="2"/>
      <c r="BQ83" s="2"/>
      <c r="BR83" s="2">
        <v>670072.35</v>
      </c>
      <c r="BS83" s="2">
        <v>60138</v>
      </c>
      <c r="BT83" s="2">
        <v>93884.4</v>
      </c>
      <c r="BU83" s="2">
        <v>50667.6</v>
      </c>
      <c r="BV83" s="2">
        <v>115769.7</v>
      </c>
      <c r="BW83" s="2">
        <v>114625.8</v>
      </c>
      <c r="BX83" s="2">
        <v>79144.2</v>
      </c>
      <c r="BY83" s="2">
        <v>131306.4</v>
      </c>
      <c r="BZ83" s="2">
        <v>239965.2</v>
      </c>
      <c r="CA83" s="2">
        <v>65312.1</v>
      </c>
      <c r="CB83" s="2">
        <v>86466.6</v>
      </c>
      <c r="CC83" s="2">
        <v>56381.4</v>
      </c>
      <c r="CD83" s="2">
        <v>27237.599999999999</v>
      </c>
      <c r="CE83" s="2">
        <v>61691.7</v>
      </c>
      <c r="CF83" s="2">
        <v>53561.05</v>
      </c>
      <c r="CG83" s="2">
        <v>675228.06</v>
      </c>
      <c r="CH83" s="2">
        <v>91094.399999999994</v>
      </c>
      <c r="CI83" s="2">
        <v>64108.800000000003</v>
      </c>
      <c r="CJ83" s="2">
        <v>27995.4</v>
      </c>
      <c r="CK83" s="2">
        <v>74079.02</v>
      </c>
      <c r="CL83" s="2">
        <v>103060.8</v>
      </c>
      <c r="CM83" s="2">
        <v>56309.4</v>
      </c>
      <c r="CN83" s="2">
        <v>53773.2</v>
      </c>
      <c r="CO83" s="2">
        <v>52966.8</v>
      </c>
      <c r="CP83" s="2">
        <v>56619</v>
      </c>
      <c r="CQ83" s="2">
        <v>63333</v>
      </c>
      <c r="CR83" s="2">
        <v>65766.600000000006</v>
      </c>
      <c r="CS83" s="2">
        <v>67050</v>
      </c>
      <c r="CT83" s="2">
        <v>553392.91</v>
      </c>
      <c r="CU83" s="2">
        <v>55891.8</v>
      </c>
      <c r="CV83" s="2">
        <v>125913.60000000001</v>
      </c>
      <c r="CW83" s="2">
        <v>142268.4</v>
      </c>
      <c r="CX83" s="2">
        <v>77937</v>
      </c>
      <c r="CY83" s="2">
        <v>75147.600000000006</v>
      </c>
      <c r="CZ83" s="2">
        <v>64609.2</v>
      </c>
      <c r="DA83" s="2">
        <v>19517.400000000001</v>
      </c>
      <c r="DB83" s="2">
        <v>392945.03</v>
      </c>
      <c r="DC83" s="2">
        <v>442850.1</v>
      </c>
      <c r="DD83" s="2">
        <v>68466.600000000006</v>
      </c>
      <c r="DE83" s="2">
        <v>46494</v>
      </c>
      <c r="DF83" s="2">
        <v>76559.7</v>
      </c>
      <c r="DG83" s="2">
        <v>86236.800000000003</v>
      </c>
      <c r="DH83" s="2">
        <v>49181.4</v>
      </c>
      <c r="DI83" s="2">
        <v>33273</v>
      </c>
      <c r="DJ83" s="2"/>
      <c r="DK83" s="2">
        <v>857966.88</v>
      </c>
      <c r="DL83" s="2">
        <v>137262.29999999999</v>
      </c>
      <c r="DM83" s="2">
        <v>45662.400000000001</v>
      </c>
      <c r="DN83" s="2">
        <v>61425.59</v>
      </c>
      <c r="DO83" s="2">
        <v>107306.9</v>
      </c>
      <c r="DP83" s="2">
        <v>69210</v>
      </c>
      <c r="DQ83" s="2">
        <v>66463.199999999997</v>
      </c>
      <c r="DR83" s="2">
        <v>107577</v>
      </c>
      <c r="DS83" s="2">
        <v>17470.8</v>
      </c>
      <c r="DT83" s="2">
        <v>520268.79999999999</v>
      </c>
      <c r="DU83" s="2">
        <v>172072.21</v>
      </c>
      <c r="DV83" s="2">
        <v>98375.4</v>
      </c>
      <c r="DW83" s="2">
        <v>113610.9</v>
      </c>
      <c r="DX83" s="2">
        <v>120758.8</v>
      </c>
      <c r="DY83" s="2">
        <v>109202.4</v>
      </c>
      <c r="DZ83" s="2">
        <v>108976.5</v>
      </c>
      <c r="EA83" s="2">
        <v>56664.6</v>
      </c>
      <c r="EB83" s="2">
        <v>75349.8</v>
      </c>
      <c r="EC83" s="2">
        <v>97655.2</v>
      </c>
      <c r="ED83" s="2">
        <v>86403.6</v>
      </c>
      <c r="EE83" s="2">
        <v>451217.26</v>
      </c>
      <c r="EF83" s="2">
        <v>346200.9</v>
      </c>
      <c r="EG83" s="2">
        <v>49248.3</v>
      </c>
      <c r="EH83" s="2">
        <v>62778.6</v>
      </c>
      <c r="EI83" s="2">
        <v>66153.600000000006</v>
      </c>
      <c r="EJ83" s="2">
        <v>135414</v>
      </c>
      <c r="EK83" s="2">
        <v>156763.79999999999</v>
      </c>
      <c r="EL83" s="2">
        <v>64866.6</v>
      </c>
      <c r="EM83" s="2">
        <v>36885.599999999999</v>
      </c>
      <c r="EN83" s="2">
        <v>750440.99</v>
      </c>
      <c r="EO83" s="2">
        <v>67476.3</v>
      </c>
      <c r="EP83" s="2">
        <v>56423.6</v>
      </c>
      <c r="EQ83" s="2">
        <v>74757.600000000006</v>
      </c>
      <c r="ER83" s="2">
        <v>25208.400000000001</v>
      </c>
      <c r="ES83" s="2">
        <v>63699.6</v>
      </c>
      <c r="ET83" s="2">
        <v>68085</v>
      </c>
      <c r="EU83" s="2">
        <v>26167.24</v>
      </c>
      <c r="EV83" s="2">
        <v>50195.4</v>
      </c>
      <c r="EW83" s="2">
        <v>508634.7</v>
      </c>
      <c r="EX83" s="2">
        <v>36820.800000000003</v>
      </c>
      <c r="EY83" s="2">
        <v>41443.199999999997</v>
      </c>
      <c r="EZ83" s="2">
        <v>117527.4</v>
      </c>
      <c r="FA83" s="2">
        <v>130680.6</v>
      </c>
      <c r="FB83" s="2">
        <v>58539.6</v>
      </c>
      <c r="FC83" s="2">
        <v>70790.399999999994</v>
      </c>
      <c r="FD83" s="2">
        <v>92007.6</v>
      </c>
      <c r="FE83" s="2">
        <v>39063.599999999999</v>
      </c>
      <c r="FF83" s="2">
        <v>62229.599999999999</v>
      </c>
      <c r="FG83" s="2"/>
      <c r="FH83" s="2"/>
      <c r="FI83" s="2">
        <v>301030.81</v>
      </c>
      <c r="FJ83" s="2">
        <v>49058.7</v>
      </c>
      <c r="FK83" s="2">
        <v>48716.1</v>
      </c>
      <c r="FL83" s="2">
        <v>44015.4</v>
      </c>
      <c r="FM83" s="2">
        <v>45165.5</v>
      </c>
      <c r="FN83" s="2">
        <v>24557.1</v>
      </c>
      <c r="FO83" s="2"/>
      <c r="FP83" s="2"/>
      <c r="FQ83" s="2">
        <v>885783.3</v>
      </c>
      <c r="FR83" s="2">
        <v>59263.199999999997</v>
      </c>
      <c r="FS83" s="2">
        <v>76563</v>
      </c>
      <c r="FT83" s="2">
        <v>97604.57</v>
      </c>
      <c r="FU83" s="2">
        <v>55908</v>
      </c>
      <c r="FV83" s="2">
        <v>32958</v>
      </c>
      <c r="FW83" s="2">
        <v>131977.79999999999</v>
      </c>
      <c r="FX83" s="2">
        <v>58285.8</v>
      </c>
      <c r="FY83" s="2">
        <v>84155.4</v>
      </c>
      <c r="FZ83" s="2">
        <v>51890.3</v>
      </c>
      <c r="GA83" s="2">
        <v>96220.800000000003</v>
      </c>
      <c r="GB83" s="2">
        <v>109769.4</v>
      </c>
      <c r="GC83" s="2">
        <v>33348.6</v>
      </c>
      <c r="GD83" s="2"/>
      <c r="GE83" s="2">
        <v>788216.4</v>
      </c>
      <c r="GF83" s="2">
        <v>150270.20000000001</v>
      </c>
      <c r="GG83" s="2">
        <v>96453.04</v>
      </c>
      <c r="GH83" s="2">
        <v>161910.29999999999</v>
      </c>
      <c r="GI83" s="2">
        <v>84403.8</v>
      </c>
      <c r="GJ83" s="2">
        <v>79376.399999999994</v>
      </c>
      <c r="GK83" s="2">
        <v>65128.59</v>
      </c>
      <c r="GL83" s="2">
        <v>173326.8</v>
      </c>
      <c r="GM83" s="2">
        <v>30837.599999999999</v>
      </c>
      <c r="GN83" s="2"/>
      <c r="GO83" s="2"/>
      <c r="GP83" s="2"/>
      <c r="GQ83" s="2">
        <v>460296</v>
      </c>
      <c r="GR83" s="2">
        <v>52839</v>
      </c>
      <c r="GS83" s="2">
        <v>35478</v>
      </c>
      <c r="GT83" s="2">
        <v>91643.1</v>
      </c>
      <c r="GU83" s="2">
        <v>33331.5</v>
      </c>
      <c r="GV83" s="2">
        <v>78037.2</v>
      </c>
      <c r="GW83" s="2">
        <v>69341.399999999994</v>
      </c>
      <c r="GX83" s="2">
        <v>40391.4</v>
      </c>
      <c r="GY83" s="2">
        <v>552775.80000000005</v>
      </c>
      <c r="GZ83" s="2"/>
      <c r="HA83" s="2"/>
      <c r="HB83" s="2"/>
      <c r="HC83" s="2">
        <v>383872.2</v>
      </c>
      <c r="HD83" s="2">
        <v>14835.6</v>
      </c>
      <c r="HE83" s="2">
        <v>73319.399999999994</v>
      </c>
      <c r="HF83" s="2">
        <v>16608.599999999999</v>
      </c>
      <c r="HG83" s="2">
        <v>77589</v>
      </c>
      <c r="HH83" s="2">
        <v>37548</v>
      </c>
      <c r="HI83" s="2"/>
      <c r="HJ83" s="2">
        <v>301074.84000000003</v>
      </c>
      <c r="HK83" s="2">
        <v>49780.800000000003</v>
      </c>
      <c r="HL83" s="2">
        <v>97982.61</v>
      </c>
      <c r="HM83" s="2">
        <v>88252.800000000003</v>
      </c>
      <c r="HN83" s="2">
        <v>65176.2</v>
      </c>
      <c r="HO83" s="2">
        <v>39589.199999999997</v>
      </c>
      <c r="HP83" s="2">
        <v>61254</v>
      </c>
      <c r="HQ83" s="2">
        <v>8580</v>
      </c>
      <c r="HR83" s="2">
        <v>469485</v>
      </c>
      <c r="HS83" s="2">
        <v>177338.84</v>
      </c>
      <c r="HT83" s="2">
        <v>52536.6</v>
      </c>
      <c r="HU83" s="2">
        <v>64578.6</v>
      </c>
      <c r="HV83" s="2">
        <v>17956.8</v>
      </c>
      <c r="HW83" s="2">
        <v>41994</v>
      </c>
      <c r="HX83" s="2">
        <v>99349.2</v>
      </c>
      <c r="HY83" s="2">
        <v>31347.9</v>
      </c>
      <c r="HZ83" s="2">
        <v>84783.6</v>
      </c>
      <c r="IA83" s="2">
        <v>26181</v>
      </c>
      <c r="IB83" s="2">
        <v>90419.7</v>
      </c>
      <c r="IC83" s="2">
        <v>98060.4</v>
      </c>
      <c r="ID83" s="2">
        <v>55593</v>
      </c>
      <c r="IE83" s="2">
        <v>54563.4</v>
      </c>
      <c r="IF83" s="2">
        <v>35329.199999999997</v>
      </c>
      <c r="IG83" s="2">
        <v>87643.8</v>
      </c>
      <c r="IH83" s="2">
        <v>549746.57999999996</v>
      </c>
      <c r="II83" s="2">
        <v>419656.02</v>
      </c>
      <c r="IJ83" s="2">
        <v>75857.399999999994</v>
      </c>
      <c r="IK83" s="2">
        <v>96903</v>
      </c>
      <c r="IL83" s="2">
        <v>115491.6</v>
      </c>
      <c r="IM83" s="2"/>
      <c r="IN83" s="2">
        <v>55576.800000000003</v>
      </c>
      <c r="IO83" s="2"/>
      <c r="IP83" s="2">
        <v>85755.6</v>
      </c>
      <c r="IQ83" s="2">
        <v>61710.3</v>
      </c>
      <c r="IR83" s="2"/>
      <c r="IS83" s="2">
        <v>556916.4</v>
      </c>
      <c r="IT83" s="2">
        <v>762792.3</v>
      </c>
      <c r="IU83" s="2">
        <v>4334.3999999999996</v>
      </c>
      <c r="IV83" s="2">
        <v>62532.9</v>
      </c>
      <c r="IW83" s="2">
        <v>74849.399999999994</v>
      </c>
      <c r="IX83" s="2">
        <v>67708.800000000003</v>
      </c>
      <c r="IY83" s="2">
        <v>53002.2</v>
      </c>
      <c r="IZ83" s="2">
        <v>75499.199999999997</v>
      </c>
      <c r="JA83" s="2">
        <v>60715.8</v>
      </c>
      <c r="JB83" s="2">
        <v>12804.6</v>
      </c>
      <c r="JC83" s="2"/>
      <c r="JD83" s="2"/>
      <c r="JE83" s="2">
        <v>296449</v>
      </c>
      <c r="JF83" s="2">
        <v>199064.43</v>
      </c>
      <c r="JG83" s="2">
        <v>52198.2</v>
      </c>
      <c r="JH83" s="2">
        <v>54945</v>
      </c>
      <c r="JI83" s="2"/>
      <c r="JJ83" s="2">
        <v>43605.9</v>
      </c>
      <c r="JK83" s="2">
        <v>371386.2</v>
      </c>
      <c r="JL83" s="2">
        <v>83578.5</v>
      </c>
      <c r="JM83" s="2">
        <v>35668.699999999997</v>
      </c>
      <c r="JN83" s="2">
        <v>40510.800000000003</v>
      </c>
      <c r="JO83" s="2">
        <v>35323.199999999997</v>
      </c>
      <c r="JP83" s="2">
        <v>67493.8</v>
      </c>
      <c r="JQ83" s="2">
        <v>66146.399999999994</v>
      </c>
      <c r="JR83" s="2">
        <v>375597.57</v>
      </c>
      <c r="JS83" s="2">
        <v>353957.4</v>
      </c>
      <c r="JT83" s="2">
        <v>944043.66</v>
      </c>
      <c r="JU83" s="2">
        <v>34080</v>
      </c>
      <c r="JV83" s="2">
        <v>28382.400000000001</v>
      </c>
      <c r="JW83" s="2">
        <v>8069.4</v>
      </c>
      <c r="JX83" s="2">
        <v>69601.600000000006</v>
      </c>
      <c r="JY83" s="2">
        <v>107785.8</v>
      </c>
      <c r="JZ83" s="2">
        <v>108356.4</v>
      </c>
      <c r="KA83" s="2">
        <v>42697.8</v>
      </c>
      <c r="KB83" s="2">
        <v>52603.199999999997</v>
      </c>
      <c r="KC83" s="2">
        <v>53696.800000000003</v>
      </c>
      <c r="KD83" s="2">
        <v>46155.6</v>
      </c>
      <c r="KE83" s="2"/>
      <c r="KF83" s="2"/>
      <c r="KG83" s="2">
        <v>514712.4</v>
      </c>
      <c r="KH83" s="2">
        <v>68204.7</v>
      </c>
      <c r="KI83" s="2">
        <v>62011.57</v>
      </c>
      <c r="KJ83" s="2">
        <v>99988.2</v>
      </c>
      <c r="KK83" s="2">
        <v>57360.3</v>
      </c>
      <c r="KL83" s="2">
        <v>16943.400000000001</v>
      </c>
      <c r="KM83" s="2">
        <v>92461</v>
      </c>
      <c r="KN83" s="2"/>
      <c r="KO83" s="2">
        <v>27413.4</v>
      </c>
      <c r="KP83" s="2">
        <v>369722.48</v>
      </c>
      <c r="KQ83" s="2">
        <v>69973.2</v>
      </c>
      <c r="KR83" s="2">
        <v>52900.2</v>
      </c>
      <c r="KS83" s="2">
        <v>69870.78</v>
      </c>
      <c r="KT83" s="2">
        <v>108788.4</v>
      </c>
      <c r="KU83" s="2">
        <v>80650.8</v>
      </c>
      <c r="KV83" s="2">
        <v>8667.6</v>
      </c>
      <c r="KW83" s="2">
        <v>110193</v>
      </c>
      <c r="KX83" s="2">
        <v>508262.40000000002</v>
      </c>
      <c r="KY83" s="2">
        <v>15660.4</v>
      </c>
      <c r="KZ83" s="2">
        <v>45023.4</v>
      </c>
      <c r="LA83" s="2">
        <v>37303.9</v>
      </c>
      <c r="LB83" s="2">
        <v>76951.8</v>
      </c>
      <c r="LC83" s="2">
        <v>57436.800000000003</v>
      </c>
      <c r="LD83" s="2">
        <v>27450</v>
      </c>
      <c r="LE83" s="2">
        <v>60058.2</v>
      </c>
      <c r="LF83" s="2">
        <v>1287465.8500000001</v>
      </c>
      <c r="LG83" s="2">
        <v>320702.40999999997</v>
      </c>
      <c r="LH83" s="2">
        <v>610076.69999999995</v>
      </c>
      <c r="LI83" s="2">
        <v>371911.64</v>
      </c>
      <c r="LJ83" s="2">
        <v>61786.8</v>
      </c>
      <c r="LK83" s="2">
        <v>73096</v>
      </c>
      <c r="LL83" s="2">
        <v>56010.9</v>
      </c>
      <c r="LM83" s="2">
        <v>96069.68</v>
      </c>
      <c r="LN83" s="2">
        <v>101723.4</v>
      </c>
      <c r="LO83" s="2">
        <v>80375.399999999994</v>
      </c>
      <c r="LP83" s="2"/>
      <c r="LQ83" s="2">
        <v>586180.80000000005</v>
      </c>
      <c r="LR83" s="2">
        <v>105371.7</v>
      </c>
      <c r="LS83" s="2">
        <v>85029.6</v>
      </c>
      <c r="LT83" s="2">
        <v>471175.01</v>
      </c>
      <c r="LU83" s="2">
        <v>93096</v>
      </c>
      <c r="LV83" s="2">
        <v>356432.4</v>
      </c>
      <c r="LW83" s="2">
        <v>416846.7</v>
      </c>
      <c r="LX83" s="2">
        <v>76168.289999999994</v>
      </c>
      <c r="LY83" s="2">
        <v>140099.62</v>
      </c>
      <c r="LZ83" s="2">
        <v>100816.2</v>
      </c>
      <c r="MA83" s="2">
        <v>26101.5</v>
      </c>
      <c r="MB83" s="2">
        <v>76372.2</v>
      </c>
      <c r="MC83" s="2">
        <v>64106.1</v>
      </c>
      <c r="MD83" s="2">
        <v>81520.2</v>
      </c>
      <c r="ME83" s="2">
        <v>54784.800000000003</v>
      </c>
      <c r="MF83" s="2">
        <v>666712.19999999995</v>
      </c>
      <c r="MG83" s="2">
        <v>43330.8</v>
      </c>
      <c r="MH83" s="2">
        <v>67224.2</v>
      </c>
      <c r="MI83" s="2">
        <v>70275.600000000006</v>
      </c>
      <c r="MJ83" s="2">
        <v>16138.8</v>
      </c>
      <c r="MK83" s="2">
        <v>91740.19</v>
      </c>
      <c r="ML83" s="2">
        <v>10087.200000000001</v>
      </c>
      <c r="MM83" s="2">
        <v>45730.8</v>
      </c>
      <c r="MN83" s="2">
        <v>65863.8</v>
      </c>
      <c r="MO83" s="2">
        <v>51507</v>
      </c>
      <c r="MP83" s="2">
        <v>42139.8</v>
      </c>
      <c r="MQ83" s="2">
        <v>33082.199999999997</v>
      </c>
      <c r="MR83" s="2">
        <v>505407</v>
      </c>
      <c r="MS83" s="2">
        <v>33438.6</v>
      </c>
      <c r="MT83" s="2">
        <v>52577</v>
      </c>
      <c r="MU83" s="2">
        <v>68025.600000000006</v>
      </c>
      <c r="MV83" s="2">
        <v>50659.199999999997</v>
      </c>
      <c r="MW83" s="2">
        <v>137827.74</v>
      </c>
      <c r="MX83" s="2"/>
      <c r="MY83" s="2">
        <v>105078</v>
      </c>
      <c r="MZ83" s="2">
        <v>60359.1</v>
      </c>
      <c r="NA83" s="2">
        <v>50400</v>
      </c>
      <c r="NB83" s="2"/>
      <c r="NC83" s="2">
        <v>946406.73</v>
      </c>
      <c r="ND83" s="2">
        <v>169317</v>
      </c>
      <c r="NE83" s="2">
        <v>158814</v>
      </c>
      <c r="NF83" s="2">
        <v>126214.61</v>
      </c>
      <c r="NG83" s="2">
        <v>91252.5</v>
      </c>
      <c r="NH83" s="2">
        <v>100902.87</v>
      </c>
      <c r="NI83" s="2">
        <v>219207.7</v>
      </c>
      <c r="NJ83" s="2">
        <v>55522.26</v>
      </c>
      <c r="NK83" s="2">
        <v>22572</v>
      </c>
      <c r="NL83" s="2">
        <v>136868.4</v>
      </c>
      <c r="NM83" s="2">
        <v>79390.899999999994</v>
      </c>
      <c r="NN83" s="2"/>
      <c r="NO83" s="2">
        <v>515958.95</v>
      </c>
      <c r="NP83" s="2">
        <v>27444.6</v>
      </c>
      <c r="NQ83" s="2">
        <v>24058.799999999999</v>
      </c>
      <c r="NR83" s="2">
        <v>63478.8</v>
      </c>
      <c r="NS83" s="2">
        <v>16408.8</v>
      </c>
      <c r="NT83" s="2">
        <v>573</v>
      </c>
      <c r="NU83" s="2">
        <v>15039</v>
      </c>
      <c r="NV83" s="2">
        <v>568613.4</v>
      </c>
      <c r="NW83" s="2">
        <v>25587.9</v>
      </c>
      <c r="NX83" s="2">
        <v>69113.399999999994</v>
      </c>
      <c r="NY83" s="2">
        <v>22514.22</v>
      </c>
      <c r="NZ83" s="2"/>
      <c r="OA83" s="2">
        <v>35598.600000000006</v>
      </c>
      <c r="OB83" s="2">
        <v>50154.3</v>
      </c>
      <c r="OC83" s="2">
        <v>501349.79</v>
      </c>
      <c r="OD83" s="2">
        <v>14271.9</v>
      </c>
      <c r="OE83" s="2">
        <v>131929.20000000001</v>
      </c>
      <c r="OF83" s="2">
        <v>143037.14000000001</v>
      </c>
      <c r="OG83" s="2">
        <v>41166.76</v>
      </c>
      <c r="OH83" s="2">
        <v>68202</v>
      </c>
      <c r="OI83" s="2">
        <v>40554</v>
      </c>
      <c r="OJ83" s="2"/>
      <c r="OK83" s="2"/>
      <c r="OL83" s="2">
        <v>480274.54</v>
      </c>
      <c r="OM83" s="2">
        <v>142329.60000000001</v>
      </c>
      <c r="ON83" s="2">
        <v>90595.8</v>
      </c>
      <c r="OO83" s="2">
        <v>58185</v>
      </c>
      <c r="OP83" s="2">
        <v>62740.800000000003</v>
      </c>
      <c r="OQ83" s="2"/>
      <c r="OR83" s="2">
        <v>152231.1</v>
      </c>
      <c r="OS83" s="2">
        <v>74979.149999999994</v>
      </c>
      <c r="OT83" s="2">
        <v>54600</v>
      </c>
      <c r="OU83" s="2">
        <v>44887.8</v>
      </c>
      <c r="OV83" s="2">
        <v>53609.4</v>
      </c>
      <c r="OW83" s="2">
        <v>58356</v>
      </c>
      <c r="OX83" s="2">
        <v>45363.6</v>
      </c>
      <c r="OY83" s="2"/>
      <c r="OZ83" s="2"/>
      <c r="PA83" s="2">
        <v>432242.4</v>
      </c>
      <c r="PB83" s="2">
        <v>103004</v>
      </c>
      <c r="PC83" s="2">
        <v>61633.7</v>
      </c>
      <c r="PD83" s="2">
        <v>69975</v>
      </c>
      <c r="PE83" s="2">
        <v>91317.6</v>
      </c>
      <c r="PF83" s="2">
        <v>124483.08</v>
      </c>
      <c r="PG83" s="2">
        <v>36262.800000000003</v>
      </c>
      <c r="PH83" s="2">
        <v>65598.899999999994</v>
      </c>
      <c r="PI83" s="2">
        <v>54896.4</v>
      </c>
      <c r="PJ83" s="2">
        <v>45775.26</v>
      </c>
      <c r="PK83" s="2">
        <v>45480.01</v>
      </c>
      <c r="PL83" s="2">
        <v>78549.710000000006</v>
      </c>
      <c r="PM83" s="2">
        <v>98016.13</v>
      </c>
      <c r="PN83" s="2">
        <v>136737.53</v>
      </c>
      <c r="PO83" s="2"/>
      <c r="PP83" s="2"/>
      <c r="PQ83" s="2"/>
      <c r="PR83" s="2">
        <v>6274</v>
      </c>
      <c r="PS83" s="2">
        <v>858012</v>
      </c>
      <c r="PT83" s="2">
        <v>2560</v>
      </c>
      <c r="PU83" s="2"/>
      <c r="PV83" s="2">
        <v>60838.2</v>
      </c>
      <c r="PW83" s="2"/>
      <c r="PX83" s="2">
        <v>31050</v>
      </c>
      <c r="PY83" s="2">
        <v>96614.6</v>
      </c>
      <c r="PZ83" s="2">
        <v>87050.7</v>
      </c>
      <c r="QA83" s="2">
        <v>59617.51</v>
      </c>
      <c r="QB83" s="2">
        <v>125321.4</v>
      </c>
      <c r="QC83" s="2">
        <v>105585</v>
      </c>
      <c r="QD83" s="2"/>
      <c r="QE83" s="2">
        <v>61511.4</v>
      </c>
      <c r="QF83" s="2">
        <v>106371</v>
      </c>
      <c r="QG83" s="2">
        <v>112831.2</v>
      </c>
      <c r="QH83" s="2">
        <v>91030.8</v>
      </c>
      <c r="QI83" s="2"/>
      <c r="QJ83" s="2"/>
      <c r="QK83" s="2">
        <v>25077.599999999999</v>
      </c>
      <c r="QL83" s="2">
        <v>336392.8</v>
      </c>
      <c r="QM83" s="2">
        <v>57917.4</v>
      </c>
      <c r="QN83" s="2">
        <v>38905.199999999997</v>
      </c>
      <c r="QO83" s="2"/>
      <c r="QP83" s="2"/>
      <c r="QQ83" s="2"/>
      <c r="QR83" s="2"/>
      <c r="QS83" s="2">
        <v>501030.6</v>
      </c>
      <c r="QT83" s="2"/>
      <c r="QU83" s="2"/>
      <c r="QV83" s="2"/>
      <c r="QW83" s="2"/>
      <c r="QX83" s="2"/>
      <c r="QY83" s="2"/>
      <c r="QZ83" s="2"/>
      <c r="RA83" s="2"/>
      <c r="RB83" s="2"/>
      <c r="RC83" s="2"/>
      <c r="RD83" s="2"/>
      <c r="RE83" s="2"/>
      <c r="RF83" s="2">
        <v>525616.98</v>
      </c>
      <c r="RG83" s="2">
        <v>70011.600000000006</v>
      </c>
      <c r="RH83" s="2"/>
      <c r="RI83" s="2"/>
      <c r="RJ83" s="2"/>
      <c r="RK83" s="2"/>
      <c r="RL83" s="2"/>
      <c r="RM83" s="2">
        <v>25964.1</v>
      </c>
      <c r="RN83" s="2">
        <v>91819.8</v>
      </c>
      <c r="RO83" s="2"/>
      <c r="RP83" s="2"/>
      <c r="RQ83" s="2">
        <v>91345.35</v>
      </c>
      <c r="RR83" s="2">
        <v>58348.2</v>
      </c>
      <c r="RS83" s="2"/>
      <c r="RT83" s="2"/>
      <c r="RU83" s="2">
        <v>50058.9</v>
      </c>
      <c r="RV83" s="2">
        <v>39452.720000000001</v>
      </c>
      <c r="RW83" s="2"/>
      <c r="RX83" s="2"/>
      <c r="RY83" s="2"/>
      <c r="RZ83" s="2">
        <v>268739.59999999998</v>
      </c>
      <c r="SA83" s="2">
        <v>42154.2</v>
      </c>
      <c r="SB83" s="2">
        <v>117162</v>
      </c>
      <c r="SC83" s="2">
        <v>68666.399999999994</v>
      </c>
      <c r="SD83" s="2">
        <v>43968.33</v>
      </c>
      <c r="SE83" s="2">
        <v>41522.400000000001</v>
      </c>
      <c r="SF83" s="2">
        <v>130501.8</v>
      </c>
      <c r="SG83" s="2">
        <v>132590.39999999999</v>
      </c>
      <c r="SH83" s="2">
        <v>96674.4</v>
      </c>
      <c r="SI83" s="2">
        <v>89066.1</v>
      </c>
      <c r="SJ83" s="2">
        <v>120944.1</v>
      </c>
      <c r="SK83" s="2"/>
      <c r="SL83" s="2">
        <v>159503.4</v>
      </c>
      <c r="SM83" s="2">
        <v>68985.3</v>
      </c>
      <c r="SN83" s="2">
        <v>52080.83</v>
      </c>
      <c r="SO83" s="2">
        <v>70015.600000000006</v>
      </c>
      <c r="SP83" s="2">
        <v>87137.4</v>
      </c>
      <c r="SQ83" s="2">
        <v>85377.600000000006</v>
      </c>
      <c r="SR83" s="2">
        <v>94017.600000000006</v>
      </c>
      <c r="SS83" s="2">
        <v>59112</v>
      </c>
      <c r="ST83" s="2">
        <v>440540.4</v>
      </c>
      <c r="SU83" s="2">
        <v>55146</v>
      </c>
      <c r="SV83" s="2">
        <v>50444.1</v>
      </c>
      <c r="SW83" s="2">
        <v>84843.6</v>
      </c>
      <c r="SX83" s="2">
        <v>26416.799999999999</v>
      </c>
      <c r="SY83" s="2">
        <v>93774.6</v>
      </c>
      <c r="SZ83" s="2">
        <v>62066.1</v>
      </c>
      <c r="TA83" s="2">
        <v>171554.4</v>
      </c>
      <c r="TB83" s="2">
        <v>67690.8</v>
      </c>
      <c r="TC83" s="2">
        <v>76566.399999999994</v>
      </c>
      <c r="TD83" s="2">
        <v>70162.2</v>
      </c>
      <c r="TE83" s="2">
        <v>52239.6</v>
      </c>
      <c r="TF83" s="2">
        <v>48863</v>
      </c>
      <c r="TG83" s="2"/>
      <c r="TH83" s="2">
        <v>514999.2</v>
      </c>
      <c r="TI83" s="2">
        <v>61570.8</v>
      </c>
      <c r="TJ83" s="2">
        <v>71942.399999999994</v>
      </c>
      <c r="TK83" s="2">
        <v>131828.1</v>
      </c>
      <c r="TL83" s="2">
        <v>77248.800000000003</v>
      </c>
      <c r="TM83" s="2">
        <v>83928.6</v>
      </c>
      <c r="TN83" s="2">
        <v>50272.2</v>
      </c>
      <c r="TO83" s="2">
        <v>57010.15</v>
      </c>
      <c r="TP83" s="2">
        <v>104119.2</v>
      </c>
      <c r="TQ83" s="2">
        <v>61457.4</v>
      </c>
      <c r="TR83" s="2">
        <v>67500</v>
      </c>
      <c r="TS83" s="2">
        <v>57956.4</v>
      </c>
      <c r="TT83" s="2">
        <v>69865.2</v>
      </c>
      <c r="TU83" s="2">
        <v>108240</v>
      </c>
      <c r="TV83" s="2">
        <v>68427.5</v>
      </c>
      <c r="TW83" s="2">
        <v>25066.799999999999</v>
      </c>
      <c r="TX83" s="2">
        <v>140619.6</v>
      </c>
      <c r="TY83" s="2"/>
      <c r="TZ83" s="2">
        <v>518083.2</v>
      </c>
      <c r="UA83" s="2">
        <v>102314.7</v>
      </c>
      <c r="UB83" s="2">
        <v>78348.600000000006</v>
      </c>
      <c r="UC83" s="2">
        <v>41623.199999999997</v>
      </c>
      <c r="UD83" s="2">
        <v>153378</v>
      </c>
      <c r="UE83" s="2"/>
      <c r="UF83" s="2"/>
      <c r="UG83" s="2"/>
      <c r="UH83" s="2"/>
      <c r="UI83" s="2">
        <v>218655.9</v>
      </c>
      <c r="UJ83" s="2">
        <v>73848</v>
      </c>
      <c r="UK83" s="2">
        <v>77148</v>
      </c>
      <c r="UL83" s="2">
        <v>81164</v>
      </c>
      <c r="UM83" s="2">
        <v>49937.4</v>
      </c>
      <c r="UN83" s="2"/>
      <c r="UO83" s="2">
        <v>765314.13</v>
      </c>
      <c r="UP83" s="2">
        <v>54104.4</v>
      </c>
      <c r="UQ83" s="2">
        <v>58638.6</v>
      </c>
      <c r="UR83" s="2">
        <v>327085.15000000002</v>
      </c>
      <c r="US83" s="2"/>
      <c r="UT83" s="2">
        <v>68026.2</v>
      </c>
      <c r="UU83" s="2">
        <v>111189.6</v>
      </c>
      <c r="UV83" s="2">
        <v>61349.4</v>
      </c>
      <c r="UW83" s="2">
        <v>49670.400000000001</v>
      </c>
      <c r="UX83" s="2">
        <v>49694.400000000001</v>
      </c>
      <c r="UY83" s="2">
        <v>53807.4</v>
      </c>
      <c r="UZ83" s="2">
        <v>87971.7</v>
      </c>
      <c r="VA83" s="2">
        <v>101583</v>
      </c>
      <c r="VB83" s="2">
        <v>89371.8</v>
      </c>
      <c r="VC83" s="2">
        <v>26222.400000000001</v>
      </c>
      <c r="VD83" s="2">
        <v>53483.12</v>
      </c>
      <c r="VE83" s="2">
        <v>35902.800000000003</v>
      </c>
      <c r="VF83" s="2">
        <v>7272</v>
      </c>
      <c r="VG83" s="2">
        <v>114310.6</v>
      </c>
      <c r="VH83" s="2"/>
      <c r="VI83" s="2"/>
      <c r="VJ83" s="2"/>
      <c r="VK83" s="2">
        <v>634737.6</v>
      </c>
      <c r="VL83" s="2">
        <v>44995.6</v>
      </c>
      <c r="VM83" s="2">
        <v>110449.8</v>
      </c>
      <c r="VN83" s="2">
        <v>70627.199999999997</v>
      </c>
      <c r="VO83" s="2">
        <v>100186.61</v>
      </c>
      <c r="VP83" s="2">
        <v>40995.599999999999</v>
      </c>
      <c r="VQ83" s="2">
        <v>68259.600000000006</v>
      </c>
      <c r="VR83" s="2">
        <v>33158.699999999997</v>
      </c>
      <c r="VS83" s="2">
        <v>662197.5</v>
      </c>
      <c r="VT83" s="2">
        <v>97891.199999999997</v>
      </c>
      <c r="VU83" s="2">
        <v>76861.86</v>
      </c>
      <c r="VV83" s="2">
        <v>64722.11</v>
      </c>
      <c r="VW83" s="2">
        <v>86994.9</v>
      </c>
      <c r="VX83" s="2">
        <v>42606</v>
      </c>
      <c r="VY83" s="2">
        <v>46433.4</v>
      </c>
      <c r="VZ83" s="2">
        <v>725974.35</v>
      </c>
      <c r="WA83" s="2">
        <v>71020.800000000003</v>
      </c>
      <c r="WB83" s="2">
        <v>81205.2</v>
      </c>
      <c r="WC83" s="2">
        <v>105365.1</v>
      </c>
      <c r="WD83" s="2">
        <v>105754.6</v>
      </c>
      <c r="WE83" s="2">
        <v>136303.20000000001</v>
      </c>
      <c r="WF83" s="2">
        <v>100024.2</v>
      </c>
      <c r="WG83" s="2">
        <v>126099</v>
      </c>
      <c r="WH83" s="2">
        <v>105111</v>
      </c>
      <c r="WI83" s="2">
        <v>63556.5</v>
      </c>
      <c r="WJ83" s="2">
        <v>81784.800000000003</v>
      </c>
      <c r="WK83" s="2">
        <v>131378.4</v>
      </c>
      <c r="WL83" s="2">
        <v>15445.8</v>
      </c>
      <c r="WM83" s="2">
        <v>108296.2</v>
      </c>
      <c r="WN83" s="2">
        <v>99282.6</v>
      </c>
      <c r="WO83" s="2"/>
      <c r="WP83" s="2">
        <v>145134.21</v>
      </c>
      <c r="WQ83" s="2"/>
      <c r="WR83" s="2">
        <v>63111.6</v>
      </c>
      <c r="WS83" s="2">
        <v>127904.4</v>
      </c>
      <c r="WT83" s="2">
        <v>135811.79999999999</v>
      </c>
      <c r="WU83" s="2">
        <v>108019.8</v>
      </c>
      <c r="WV83" s="2">
        <v>73263.600000000006</v>
      </c>
      <c r="WW83" s="2"/>
      <c r="WX83" s="2">
        <v>25218</v>
      </c>
      <c r="WY83" s="2">
        <v>595854.79</v>
      </c>
      <c r="WZ83" s="2">
        <v>29599.200000000001</v>
      </c>
      <c r="XA83" s="2"/>
      <c r="XB83" s="2"/>
      <c r="XC83" s="2"/>
      <c r="XD83" s="2"/>
      <c r="XE83" s="2"/>
      <c r="XF83" s="2"/>
      <c r="XG83" s="2">
        <v>662771.09</v>
      </c>
      <c r="XH83" s="2">
        <v>102146.4</v>
      </c>
      <c r="XI83" s="2">
        <v>76140</v>
      </c>
      <c r="XJ83" s="2">
        <v>135156.6</v>
      </c>
      <c r="XK83" s="2">
        <v>106552.8</v>
      </c>
      <c r="XL83" s="2">
        <v>146968.20000000001</v>
      </c>
      <c r="XM83" s="2">
        <v>174549.6</v>
      </c>
      <c r="XN83" s="2">
        <v>77493</v>
      </c>
      <c r="XO83" s="2">
        <v>60658.2</v>
      </c>
      <c r="XP83" s="2">
        <v>106317</v>
      </c>
      <c r="XQ83" s="2">
        <v>86904</v>
      </c>
      <c r="XR83" s="2">
        <v>79425</v>
      </c>
      <c r="XS83" s="2">
        <v>80406</v>
      </c>
      <c r="XT83" s="2">
        <v>51726.6</v>
      </c>
      <c r="XU83" s="2">
        <v>55620</v>
      </c>
      <c r="XV83" s="2">
        <v>78690.600000000006</v>
      </c>
      <c r="XW83" s="2">
        <v>42985.8</v>
      </c>
      <c r="XX83" s="2">
        <v>39571.199999999997</v>
      </c>
      <c r="XY83" s="2">
        <v>34948.800000000003</v>
      </c>
      <c r="XZ83" s="2">
        <v>25957.8</v>
      </c>
      <c r="YA83" s="2">
        <v>38768.400000000001</v>
      </c>
      <c r="YB83" s="2"/>
      <c r="YC83" s="2"/>
      <c r="YD83" s="2">
        <v>794595.7</v>
      </c>
      <c r="YE83" s="2">
        <v>146214</v>
      </c>
      <c r="YF83" s="2">
        <v>89748</v>
      </c>
      <c r="YG83" s="2">
        <v>92062.8</v>
      </c>
      <c r="YH83" s="2">
        <v>46713.599999999999</v>
      </c>
      <c r="YI83" s="2">
        <v>117352.8</v>
      </c>
      <c r="YJ83" s="2">
        <v>40119.94</v>
      </c>
      <c r="YK83" s="2">
        <v>16174.8</v>
      </c>
      <c r="YL83" s="2">
        <v>37792.5</v>
      </c>
      <c r="YM83" s="2">
        <v>88698.6</v>
      </c>
      <c r="YN83" s="2">
        <v>80456.399999999994</v>
      </c>
      <c r="YO83" s="2">
        <v>124606.8</v>
      </c>
      <c r="YP83" s="2">
        <v>61202.400000000001</v>
      </c>
      <c r="YQ83" s="2"/>
      <c r="YR83" s="2"/>
      <c r="YS83" s="2"/>
      <c r="YT83" s="2"/>
      <c r="YU83" s="2">
        <v>338154.97</v>
      </c>
      <c r="YV83" s="2">
        <v>104990.7</v>
      </c>
      <c r="YW83" s="2">
        <v>16009.2</v>
      </c>
      <c r="YX83" s="2">
        <v>64874.1</v>
      </c>
      <c r="YY83" s="2">
        <v>89202.6</v>
      </c>
      <c r="YZ83" s="2">
        <v>85585.8</v>
      </c>
      <c r="ZA83" s="2">
        <v>51748.800000000003</v>
      </c>
      <c r="ZB83" s="2">
        <v>406711.35</v>
      </c>
      <c r="ZC83" s="2">
        <v>18460.8</v>
      </c>
      <c r="ZD83" s="2">
        <v>72204.3</v>
      </c>
      <c r="ZE83" s="2">
        <v>77621.399999999994</v>
      </c>
      <c r="ZF83" s="2">
        <v>18660.599999999999</v>
      </c>
      <c r="ZG83" s="2">
        <v>71034.399999999994</v>
      </c>
      <c r="ZH83" s="2">
        <v>35681.4</v>
      </c>
      <c r="ZI83" s="2">
        <v>7043.4</v>
      </c>
      <c r="ZJ83" s="2">
        <v>94305.600000000006</v>
      </c>
      <c r="ZK83" s="2">
        <v>565905.73</v>
      </c>
      <c r="ZL83" s="2">
        <v>35181</v>
      </c>
      <c r="ZM83" s="2">
        <v>29325.599999999999</v>
      </c>
      <c r="ZN83" s="2">
        <v>77904</v>
      </c>
      <c r="ZO83" s="2">
        <v>74672.399999999994</v>
      </c>
      <c r="ZP83" s="2">
        <v>53641.8</v>
      </c>
      <c r="ZQ83" s="2">
        <v>121669.2</v>
      </c>
      <c r="ZR83" s="2">
        <v>111169.8</v>
      </c>
      <c r="ZS83" s="2">
        <v>99673.2</v>
      </c>
      <c r="ZT83" s="2">
        <v>143197.20000000001</v>
      </c>
      <c r="ZU83" s="2">
        <v>47719.8</v>
      </c>
      <c r="ZV83" s="2">
        <v>74524.5</v>
      </c>
      <c r="ZW83" s="2">
        <v>37481.4</v>
      </c>
      <c r="ZX83" s="2">
        <v>123433.2</v>
      </c>
      <c r="ZY83" s="2">
        <v>23928.3</v>
      </c>
      <c r="ZZ83" s="2">
        <v>48690.6</v>
      </c>
      <c r="AAA83" s="2">
        <v>51024.6</v>
      </c>
      <c r="AAB83" s="2">
        <v>43170.1</v>
      </c>
      <c r="AAC83" s="2"/>
      <c r="AAD83" s="2"/>
      <c r="AAE83" s="2"/>
      <c r="AAF83" s="2"/>
      <c r="AAG83" s="2">
        <v>177856.2</v>
      </c>
      <c r="AAH83" s="2">
        <v>79691.100000000006</v>
      </c>
      <c r="AAI83" s="2">
        <v>106488</v>
      </c>
      <c r="AAJ83" s="2">
        <v>32997.599999999999</v>
      </c>
      <c r="AAK83" s="2">
        <v>96611.4</v>
      </c>
      <c r="AAL83" s="2">
        <v>82073.88</v>
      </c>
      <c r="AAM83" s="2">
        <v>16891.2</v>
      </c>
      <c r="AAN83" s="2">
        <v>847415.04</v>
      </c>
      <c r="AAO83" s="2">
        <v>85957.2</v>
      </c>
      <c r="AAP83" s="2">
        <v>45941.4</v>
      </c>
      <c r="AAQ83" s="2">
        <v>98553.22</v>
      </c>
      <c r="AAR83" s="2">
        <v>68105.97</v>
      </c>
      <c r="AAS83" s="2">
        <v>101316.6</v>
      </c>
      <c r="AAT83" s="2">
        <v>50949.5</v>
      </c>
      <c r="AAU83" s="2">
        <v>50892.9</v>
      </c>
      <c r="AAV83" s="2">
        <v>55830.3</v>
      </c>
      <c r="AAW83" s="2">
        <v>72757.8</v>
      </c>
      <c r="AAX83" s="2">
        <v>88185.600000000006</v>
      </c>
      <c r="AAY83" s="2">
        <v>54556.2</v>
      </c>
      <c r="AAZ83" s="2">
        <v>104595.6</v>
      </c>
      <c r="ABA83" s="2">
        <v>118745.3</v>
      </c>
      <c r="ABB83" s="2">
        <v>108190.8</v>
      </c>
      <c r="ABC83" s="2">
        <v>81398.61</v>
      </c>
      <c r="ABD83" s="2">
        <v>23870.12</v>
      </c>
      <c r="ABE83" s="2">
        <v>58993.8</v>
      </c>
      <c r="ABF83" s="2">
        <v>26589.599999999999</v>
      </c>
      <c r="ABG83" s="2">
        <v>142171.20000000001</v>
      </c>
      <c r="ABH83" s="2"/>
      <c r="ABI83" s="2"/>
      <c r="ABJ83" s="2"/>
      <c r="ABK83" s="2"/>
      <c r="ABL83" s="2"/>
      <c r="ABM83" s="2"/>
      <c r="ABN83" s="2">
        <v>160422.29999999999</v>
      </c>
      <c r="ABO83" s="2">
        <v>53008.2</v>
      </c>
      <c r="ABP83" s="2">
        <v>44540.06</v>
      </c>
      <c r="ABQ83" s="2">
        <v>87033</v>
      </c>
      <c r="ABR83" s="2">
        <v>73573.2</v>
      </c>
      <c r="ABS83" s="2">
        <v>89044.2</v>
      </c>
      <c r="ABT83" s="2">
        <v>25014</v>
      </c>
      <c r="ABU83" s="2">
        <v>48103.8</v>
      </c>
      <c r="ABV83" s="2"/>
      <c r="ABW83" s="2">
        <v>359935.1</v>
      </c>
      <c r="ABX83" s="2">
        <v>57264</v>
      </c>
      <c r="ABY83" s="2">
        <v>62618.400000000001</v>
      </c>
      <c r="ABZ83" s="2">
        <v>101783.7</v>
      </c>
      <c r="ACA83" s="2">
        <v>48081</v>
      </c>
      <c r="ACB83" s="2">
        <v>62548.2</v>
      </c>
      <c r="ACC83" s="2">
        <v>62851.199999999997</v>
      </c>
      <c r="ACD83" s="2">
        <v>5371.6</v>
      </c>
      <c r="ACE83" s="2">
        <v>78694.2</v>
      </c>
      <c r="ACF83" s="2">
        <v>125126.1</v>
      </c>
      <c r="ACG83" s="2">
        <v>33984</v>
      </c>
      <c r="ACH83" s="2">
        <v>916949.94</v>
      </c>
      <c r="ACI83" s="2">
        <v>69582.399999999994</v>
      </c>
      <c r="ACJ83" s="2">
        <v>38745.699999999997</v>
      </c>
      <c r="ACK83" s="2">
        <v>111342.6</v>
      </c>
      <c r="ACL83" s="2">
        <v>64647</v>
      </c>
      <c r="ACM83" s="2">
        <v>51310.8</v>
      </c>
      <c r="ACN83" s="2">
        <v>95487.6</v>
      </c>
      <c r="ACO83" s="2">
        <v>81966.429999999993</v>
      </c>
      <c r="ACP83" s="2"/>
      <c r="ACQ83" s="2">
        <v>68962.3</v>
      </c>
      <c r="ACR83" s="2">
        <v>91093.17</v>
      </c>
      <c r="ACS83" s="2">
        <v>77619.600000000006</v>
      </c>
      <c r="ACT83" s="2">
        <v>35920.5</v>
      </c>
      <c r="ACU83" s="2">
        <v>89716.6</v>
      </c>
      <c r="ACV83" s="2"/>
      <c r="ACW83" s="2">
        <v>61331.4</v>
      </c>
      <c r="ACX83" s="2">
        <v>72915.899999999994</v>
      </c>
      <c r="ACY83" s="2">
        <v>25306.2</v>
      </c>
      <c r="ACZ83" s="2">
        <v>72192.600000000006</v>
      </c>
      <c r="ADA83" s="2"/>
      <c r="ADB83" s="2"/>
      <c r="ADC83" s="2"/>
      <c r="ADD83" s="2"/>
      <c r="ADE83" s="2">
        <v>274138.2</v>
      </c>
      <c r="ADF83" s="2">
        <v>355576.99</v>
      </c>
      <c r="ADG83" s="2">
        <v>39877.5</v>
      </c>
      <c r="ADH83" s="2">
        <v>9228.6</v>
      </c>
      <c r="ADI83" s="2">
        <v>41738.400000000001</v>
      </c>
      <c r="ADJ83" s="2">
        <v>27014.7</v>
      </c>
      <c r="ADK83" s="2">
        <v>135199.79999999999</v>
      </c>
      <c r="ADL83" s="2">
        <v>53600.4</v>
      </c>
      <c r="ADM83" s="2">
        <v>36607.800000000003</v>
      </c>
      <c r="ADN83" s="2">
        <v>311898.59999999998</v>
      </c>
      <c r="ADO83" s="2">
        <v>63282.3</v>
      </c>
      <c r="ADP83" s="2">
        <v>69908.5</v>
      </c>
      <c r="ADQ83" s="2">
        <v>490875.3</v>
      </c>
      <c r="ADR83" s="2"/>
      <c r="ADS83" s="2"/>
      <c r="ADT83" s="2"/>
      <c r="ADU83" s="2"/>
      <c r="ADV83" s="2">
        <v>1038688.36</v>
      </c>
      <c r="ADW83" s="2">
        <v>137707.20000000001</v>
      </c>
      <c r="ADX83" s="2">
        <v>98841.600000000006</v>
      </c>
      <c r="ADY83" s="2">
        <v>187484.1</v>
      </c>
      <c r="ADZ83" s="2">
        <v>20748.599999999999</v>
      </c>
      <c r="AEA83" s="2">
        <v>636633.93000000005</v>
      </c>
      <c r="AEB83" s="2">
        <v>13692.3</v>
      </c>
      <c r="AEC83" s="2">
        <v>51928.2</v>
      </c>
      <c r="AED83" s="2">
        <v>27117</v>
      </c>
      <c r="AEE83" s="2">
        <v>52394.400000000001</v>
      </c>
      <c r="AEF83" s="2">
        <v>62169</v>
      </c>
      <c r="AEG83" s="2">
        <v>78136.2</v>
      </c>
      <c r="AEH83" s="2">
        <v>38730.6</v>
      </c>
      <c r="AEI83" s="2">
        <v>32248.799999999999</v>
      </c>
      <c r="AEJ83" s="2">
        <v>60840</v>
      </c>
      <c r="AEK83" s="2"/>
      <c r="AEL83" s="2">
        <v>78291</v>
      </c>
      <c r="AEM83" s="2">
        <v>8469</v>
      </c>
      <c r="AEN83" s="2"/>
      <c r="AEO83" s="2">
        <v>51040.800000000003</v>
      </c>
      <c r="AEP83" s="2">
        <v>515345.87</v>
      </c>
      <c r="AEQ83" s="2">
        <v>33242.400000000001</v>
      </c>
      <c r="AER83" s="2">
        <v>104004</v>
      </c>
      <c r="AES83" s="2">
        <v>73692</v>
      </c>
      <c r="AET83" s="2">
        <v>63020.4</v>
      </c>
      <c r="AEU83" s="2">
        <v>93387</v>
      </c>
      <c r="AEV83" s="2">
        <v>88250.4</v>
      </c>
      <c r="AEW83" s="2">
        <v>53312.4</v>
      </c>
      <c r="AEX83" s="2">
        <v>46911.6</v>
      </c>
      <c r="AEY83" s="2"/>
      <c r="AEZ83" s="2">
        <v>521676.94</v>
      </c>
      <c r="AFA83" s="2">
        <v>354387.6</v>
      </c>
      <c r="AFB83" s="2">
        <v>84263.4</v>
      </c>
      <c r="AFC83" s="2">
        <v>25989.599999999999</v>
      </c>
      <c r="AFD83" s="2">
        <v>40375.800000000003</v>
      </c>
      <c r="AFE83" s="2">
        <v>36621.9</v>
      </c>
      <c r="AFF83" s="2">
        <v>74054.600000000006</v>
      </c>
      <c r="AFG83" s="2">
        <v>93459.6</v>
      </c>
      <c r="AFH83" s="2">
        <v>87427.8</v>
      </c>
      <c r="AFI83" s="2">
        <v>44805.599999999999</v>
      </c>
      <c r="AFJ83" s="2">
        <v>68115.600000000006</v>
      </c>
      <c r="AFK83" s="2">
        <v>167616.4</v>
      </c>
      <c r="AFL83" s="2"/>
      <c r="AFM83" s="2">
        <v>2139404.4</v>
      </c>
      <c r="AFN83" s="2">
        <v>104359.2</v>
      </c>
      <c r="AFO83" s="2">
        <v>41518.199999999997</v>
      </c>
      <c r="AFP83" s="2"/>
      <c r="AFQ83" s="2">
        <v>15856.2</v>
      </c>
      <c r="AFR83" s="2">
        <v>9203.4</v>
      </c>
      <c r="AFS83" s="2">
        <v>31418.9</v>
      </c>
      <c r="AFT83" s="2">
        <v>24960.6</v>
      </c>
      <c r="AFU83" s="2">
        <v>103270.5</v>
      </c>
      <c r="AFV83" s="2">
        <v>25716.6</v>
      </c>
      <c r="AFW83" s="2">
        <v>42380.7</v>
      </c>
      <c r="AFX83" s="2"/>
      <c r="AFY83" s="2">
        <v>275859</v>
      </c>
      <c r="AFZ83" s="2">
        <v>60248.7</v>
      </c>
      <c r="AGA83" s="2">
        <v>87166.2</v>
      </c>
      <c r="AGB83" s="2">
        <v>18482.400000000001</v>
      </c>
      <c r="AGC83" s="2">
        <v>72799.199999999997</v>
      </c>
      <c r="AGD83" s="2">
        <v>62019</v>
      </c>
      <c r="AGE83" s="2">
        <v>83334.600000000006</v>
      </c>
      <c r="AGF83" s="2">
        <v>45959.4</v>
      </c>
      <c r="AGG83" s="2">
        <v>28405.8</v>
      </c>
      <c r="AGH83" s="2">
        <v>88495.2</v>
      </c>
      <c r="AGI83" s="2"/>
      <c r="AGJ83" s="2">
        <v>400945.2</v>
      </c>
      <c r="AGK83" s="2">
        <v>241610.71</v>
      </c>
      <c r="AGL83" s="2">
        <v>18098.099999999999</v>
      </c>
      <c r="AGM83" s="2">
        <v>46935</v>
      </c>
      <c r="AGN83" s="2">
        <v>56848.6</v>
      </c>
      <c r="AGO83" s="2">
        <v>63720.6</v>
      </c>
      <c r="AGP83" s="2">
        <v>9336</v>
      </c>
      <c r="AGQ83" s="2"/>
      <c r="AGR83" s="2">
        <v>890643.8</v>
      </c>
      <c r="AGS83" s="2">
        <v>646593.31999999995</v>
      </c>
      <c r="AGT83" s="2">
        <v>70699.199999999997</v>
      </c>
      <c r="AGU83" s="2">
        <v>43882.8</v>
      </c>
      <c r="AGV83" s="2">
        <v>29315.599999999999</v>
      </c>
      <c r="AGW83" s="2">
        <v>97250.4</v>
      </c>
      <c r="AGX83" s="2">
        <v>7939.8</v>
      </c>
      <c r="AGY83" s="2">
        <v>44910</v>
      </c>
      <c r="AGZ83" s="2">
        <v>39681</v>
      </c>
      <c r="AHA83" s="2">
        <v>74739.600000000006</v>
      </c>
      <c r="AHB83" s="2">
        <v>79626.600000000006</v>
      </c>
      <c r="AHC83" s="2">
        <v>18523.8</v>
      </c>
      <c r="AHD83" s="2">
        <v>45851.4</v>
      </c>
      <c r="AHE83" s="2">
        <v>62494.5</v>
      </c>
      <c r="AHF83" s="2">
        <v>42916.800000000003</v>
      </c>
      <c r="AHG83" s="2">
        <v>44028.55</v>
      </c>
      <c r="AHH83" s="2"/>
      <c r="AHI83" s="2">
        <v>322201.8</v>
      </c>
      <c r="AHJ83" s="2">
        <v>74989.679999999993</v>
      </c>
      <c r="AHK83" s="2">
        <v>127423.8</v>
      </c>
      <c r="AHL83" s="2">
        <v>34579.800000000003</v>
      </c>
      <c r="AHM83" s="2">
        <v>129239.6</v>
      </c>
      <c r="AHN83" s="2">
        <v>77157</v>
      </c>
      <c r="AHO83" s="2"/>
      <c r="AHP83" s="2">
        <v>98368798.08999984</v>
      </c>
    </row>
    <row r="84" spans="1:900">
      <c r="A84" s="1" t="s">
        <v>2008</v>
      </c>
      <c r="B84" s="1" t="s">
        <v>2077</v>
      </c>
      <c r="C84" s="1" t="s">
        <v>2078</v>
      </c>
      <c r="D84" s="2">
        <v>770123</v>
      </c>
      <c r="E84" s="2">
        <v>35550</v>
      </c>
      <c r="F84" s="2">
        <v>6150</v>
      </c>
      <c r="G84" s="2">
        <v>40189</v>
      </c>
      <c r="H84" s="2">
        <v>47530</v>
      </c>
      <c r="I84" s="2">
        <v>166759</v>
      </c>
      <c r="J84" s="2">
        <v>34500</v>
      </c>
      <c r="K84" s="2">
        <v>30600</v>
      </c>
      <c r="L84" s="2">
        <v>23652</v>
      </c>
      <c r="M84" s="2">
        <v>46800</v>
      </c>
      <c r="N84" s="2">
        <v>48000</v>
      </c>
      <c r="O84" s="2">
        <v>36750</v>
      </c>
      <c r="P84" s="2">
        <v>29100</v>
      </c>
      <c r="Q84" s="2">
        <v>40200</v>
      </c>
      <c r="R84" s="2">
        <v>40200</v>
      </c>
      <c r="S84" s="2">
        <v>26716</v>
      </c>
      <c r="T84" s="2">
        <v>46430</v>
      </c>
      <c r="U84" s="2">
        <v>27000</v>
      </c>
      <c r="V84" s="2">
        <v>320183</v>
      </c>
      <c r="W84" s="2">
        <v>104246</v>
      </c>
      <c r="X84" s="2">
        <v>24300</v>
      </c>
      <c r="Y84" s="2">
        <v>14400</v>
      </c>
      <c r="Z84" s="2">
        <v>7780</v>
      </c>
      <c r="AA84" s="2">
        <v>31254</v>
      </c>
      <c r="AB84" s="2">
        <v>39750</v>
      </c>
      <c r="AC84" s="2">
        <v>104884</v>
      </c>
      <c r="AD84" s="2">
        <v>14400</v>
      </c>
      <c r="AE84" s="2">
        <v>31800</v>
      </c>
      <c r="AF84" s="2">
        <v>31299</v>
      </c>
      <c r="AG84" s="2">
        <v>7718</v>
      </c>
      <c r="AH84" s="2">
        <v>16950</v>
      </c>
      <c r="AI84" s="2">
        <v>15880</v>
      </c>
      <c r="AJ84" s="2">
        <v>692285</v>
      </c>
      <c r="AK84" s="2">
        <v>24300</v>
      </c>
      <c r="AL84" s="2">
        <v>32400</v>
      </c>
      <c r="AM84" s="2"/>
      <c r="AN84" s="2">
        <v>31752</v>
      </c>
      <c r="AO84" s="2">
        <v>22500</v>
      </c>
      <c r="AP84" s="2">
        <v>64452</v>
      </c>
      <c r="AQ84" s="2">
        <v>33873</v>
      </c>
      <c r="AR84" s="2">
        <v>24000</v>
      </c>
      <c r="AS84" s="2">
        <v>111155</v>
      </c>
      <c r="AT84" s="2">
        <v>433183</v>
      </c>
      <c r="AU84" s="2">
        <v>19950</v>
      </c>
      <c r="AV84" s="2">
        <v>21785</v>
      </c>
      <c r="AW84" s="2">
        <v>16050</v>
      </c>
      <c r="AX84" s="2">
        <v>26973</v>
      </c>
      <c r="AY84" s="2"/>
      <c r="AZ84" s="2">
        <v>7950</v>
      </c>
      <c r="BA84" s="2">
        <v>13665</v>
      </c>
      <c r="BB84" s="2">
        <v>14700</v>
      </c>
      <c r="BC84" s="2">
        <v>22050</v>
      </c>
      <c r="BD84" s="2">
        <v>14700</v>
      </c>
      <c r="BE84" s="2"/>
      <c r="BF84" s="2">
        <v>31950</v>
      </c>
      <c r="BG84" s="2">
        <v>24450</v>
      </c>
      <c r="BH84" s="2">
        <v>7200</v>
      </c>
      <c r="BI84" s="2">
        <v>434800</v>
      </c>
      <c r="BJ84" s="2">
        <v>323174</v>
      </c>
      <c r="BK84" s="2">
        <v>45567</v>
      </c>
      <c r="BL84" s="2">
        <v>29100</v>
      </c>
      <c r="BM84" s="2">
        <v>48000</v>
      </c>
      <c r="BN84" s="2">
        <v>21600</v>
      </c>
      <c r="BO84" s="2">
        <v>38400</v>
      </c>
      <c r="BP84" s="2">
        <v>14700</v>
      </c>
      <c r="BQ84" s="2">
        <v>14700</v>
      </c>
      <c r="BR84" s="2">
        <v>430640</v>
      </c>
      <c r="BS84" s="2">
        <v>41250</v>
      </c>
      <c r="BT84" s="2">
        <v>39350</v>
      </c>
      <c r="BU84" s="2">
        <v>24041</v>
      </c>
      <c r="BV84" s="2">
        <v>35803</v>
      </c>
      <c r="BW84" s="2">
        <v>32400</v>
      </c>
      <c r="BX84" s="2">
        <v>25200</v>
      </c>
      <c r="BY84" s="2">
        <v>7133</v>
      </c>
      <c r="BZ84" s="2">
        <v>248137</v>
      </c>
      <c r="CA84" s="2">
        <v>62400</v>
      </c>
      <c r="CB84" s="2">
        <v>67776</v>
      </c>
      <c r="CC84" s="2">
        <v>70800</v>
      </c>
      <c r="CD84" s="2">
        <v>59944</v>
      </c>
      <c r="CE84" s="2">
        <v>38700</v>
      </c>
      <c r="CF84" s="2">
        <v>54242</v>
      </c>
      <c r="CG84" s="2">
        <v>829357</v>
      </c>
      <c r="CH84" s="2">
        <v>24300</v>
      </c>
      <c r="CI84" s="2">
        <v>14700</v>
      </c>
      <c r="CJ84" s="2">
        <v>16855</v>
      </c>
      <c r="CK84" s="2">
        <v>38936</v>
      </c>
      <c r="CL84" s="2">
        <v>20400</v>
      </c>
      <c r="CM84" s="2">
        <v>16200</v>
      </c>
      <c r="CN84" s="2">
        <v>14400</v>
      </c>
      <c r="CO84" s="2">
        <v>30556</v>
      </c>
      <c r="CP84" s="2">
        <v>8250</v>
      </c>
      <c r="CQ84" s="2">
        <v>45900</v>
      </c>
      <c r="CR84" s="2">
        <v>15900</v>
      </c>
      <c r="CS84" s="2">
        <v>22650</v>
      </c>
      <c r="CT84" s="2">
        <v>319245</v>
      </c>
      <c r="CU84" s="2">
        <v>19950</v>
      </c>
      <c r="CV84" s="2">
        <v>13500</v>
      </c>
      <c r="CW84" s="2">
        <v>21750</v>
      </c>
      <c r="CX84" s="2">
        <v>19785</v>
      </c>
      <c r="CY84" s="2">
        <v>31350</v>
      </c>
      <c r="CZ84" s="2">
        <v>19401</v>
      </c>
      <c r="DA84" s="2">
        <v>26599</v>
      </c>
      <c r="DB84" s="2">
        <v>394272</v>
      </c>
      <c r="DC84" s="2">
        <v>327050</v>
      </c>
      <c r="DD84" s="2">
        <v>35060</v>
      </c>
      <c r="DE84" s="2">
        <v>26550</v>
      </c>
      <c r="DF84" s="2">
        <v>38400</v>
      </c>
      <c r="DG84" s="2">
        <v>69044</v>
      </c>
      <c r="DH84" s="2">
        <v>67812</v>
      </c>
      <c r="DI84" s="2">
        <v>71100</v>
      </c>
      <c r="DJ84" s="2">
        <v>32388</v>
      </c>
      <c r="DK84" s="2">
        <v>1021079</v>
      </c>
      <c r="DL84" s="2">
        <v>73650</v>
      </c>
      <c r="DM84" s="2">
        <v>32100</v>
      </c>
      <c r="DN84" s="2">
        <v>39150</v>
      </c>
      <c r="DO84" s="2">
        <v>27150</v>
      </c>
      <c r="DP84" s="2">
        <v>32400</v>
      </c>
      <c r="DQ84" s="2">
        <v>32761</v>
      </c>
      <c r="DR84" s="2">
        <v>66900</v>
      </c>
      <c r="DS84" s="2">
        <v>71903</v>
      </c>
      <c r="DT84" s="2">
        <v>407204</v>
      </c>
      <c r="DU84" s="2"/>
      <c r="DV84" s="2"/>
      <c r="DW84" s="2">
        <v>25179</v>
      </c>
      <c r="DX84" s="2"/>
      <c r="DY84" s="2"/>
      <c r="DZ84" s="2"/>
      <c r="EA84" s="2">
        <v>6744</v>
      </c>
      <c r="EB84" s="2"/>
      <c r="EC84" s="2"/>
      <c r="ED84" s="2"/>
      <c r="EE84" s="2">
        <v>351311</v>
      </c>
      <c r="EF84" s="2">
        <v>304947</v>
      </c>
      <c r="EG84" s="2">
        <v>423918.4</v>
      </c>
      <c r="EH84" s="2">
        <v>15300</v>
      </c>
      <c r="EI84" s="2">
        <v>11375</v>
      </c>
      <c r="EJ84" s="2">
        <v>21750</v>
      </c>
      <c r="EK84" s="2">
        <v>22050</v>
      </c>
      <c r="EL84" s="2">
        <v>24000</v>
      </c>
      <c r="EM84" s="2">
        <v>6900</v>
      </c>
      <c r="EN84" s="2">
        <v>467162</v>
      </c>
      <c r="EO84" s="2">
        <v>16500</v>
      </c>
      <c r="EP84" s="2">
        <v>6600</v>
      </c>
      <c r="EQ84" s="2">
        <v>19686</v>
      </c>
      <c r="ER84" s="2">
        <v>16500</v>
      </c>
      <c r="ES84" s="2">
        <v>22050</v>
      </c>
      <c r="ET84" s="2">
        <v>9900</v>
      </c>
      <c r="EU84" s="2">
        <v>27000</v>
      </c>
      <c r="EV84" s="2">
        <v>33896</v>
      </c>
      <c r="EW84" s="2">
        <v>407965</v>
      </c>
      <c r="EX84" s="2">
        <v>18000</v>
      </c>
      <c r="EY84" s="2">
        <v>18000</v>
      </c>
      <c r="EZ84" s="2">
        <v>41014</v>
      </c>
      <c r="FA84" s="2">
        <v>27600</v>
      </c>
      <c r="FB84" s="2">
        <v>23550</v>
      </c>
      <c r="FC84" s="2">
        <v>5700</v>
      </c>
      <c r="FD84" s="2">
        <v>24750</v>
      </c>
      <c r="FE84" s="2">
        <v>21450</v>
      </c>
      <c r="FF84" s="2">
        <v>15600</v>
      </c>
      <c r="FG84" s="2">
        <v>3000</v>
      </c>
      <c r="FH84" s="2">
        <v>20982</v>
      </c>
      <c r="FI84" s="2">
        <v>336996</v>
      </c>
      <c r="FJ84" s="2">
        <v>18300</v>
      </c>
      <c r="FK84" s="2"/>
      <c r="FL84" s="2">
        <v>17400</v>
      </c>
      <c r="FM84" s="2">
        <v>20700</v>
      </c>
      <c r="FN84" s="2">
        <v>24000</v>
      </c>
      <c r="FO84" s="2">
        <v>3600</v>
      </c>
      <c r="FP84" s="2"/>
      <c r="FQ84" s="2">
        <v>671172</v>
      </c>
      <c r="FR84" s="2">
        <v>12600</v>
      </c>
      <c r="FS84" s="2">
        <v>27336</v>
      </c>
      <c r="FT84" s="2">
        <v>7500</v>
      </c>
      <c r="FU84" s="2">
        <v>18011</v>
      </c>
      <c r="FV84" s="2">
        <v>18900</v>
      </c>
      <c r="FW84" s="2">
        <v>21600</v>
      </c>
      <c r="FX84" s="2">
        <v>25800</v>
      </c>
      <c r="FY84" s="2">
        <v>35281</v>
      </c>
      <c r="FZ84" s="2">
        <v>17100</v>
      </c>
      <c r="GA84" s="2">
        <v>16650</v>
      </c>
      <c r="GB84" s="2">
        <v>25200</v>
      </c>
      <c r="GC84" s="2">
        <v>21600</v>
      </c>
      <c r="GD84" s="2">
        <v>12600</v>
      </c>
      <c r="GE84" s="2">
        <v>379692</v>
      </c>
      <c r="GF84" s="2"/>
      <c r="GG84" s="2"/>
      <c r="GH84" s="2"/>
      <c r="GI84" s="2"/>
      <c r="GJ84" s="2"/>
      <c r="GK84" s="2">
        <v>2400</v>
      </c>
      <c r="GL84" s="2"/>
      <c r="GM84" s="2"/>
      <c r="GN84" s="2"/>
      <c r="GO84" s="2"/>
      <c r="GP84" s="2">
        <v>27373</v>
      </c>
      <c r="GQ84" s="2">
        <v>365676</v>
      </c>
      <c r="GR84" s="2">
        <v>7350</v>
      </c>
      <c r="GS84" s="2">
        <v>24000</v>
      </c>
      <c r="GT84" s="2">
        <v>26850</v>
      </c>
      <c r="GU84" s="2">
        <v>9900</v>
      </c>
      <c r="GV84" s="2">
        <v>8100</v>
      </c>
      <c r="GW84" s="2">
        <v>8100</v>
      </c>
      <c r="GX84" s="2">
        <v>16200</v>
      </c>
      <c r="GY84" s="2">
        <v>355129</v>
      </c>
      <c r="GZ84" s="2">
        <v>37200</v>
      </c>
      <c r="HA84" s="2">
        <v>48579</v>
      </c>
      <c r="HB84" s="2">
        <v>40650</v>
      </c>
      <c r="HC84" s="2">
        <v>323306</v>
      </c>
      <c r="HD84" s="2"/>
      <c r="HE84" s="2">
        <v>6750</v>
      </c>
      <c r="HF84" s="2">
        <v>13710</v>
      </c>
      <c r="HG84" s="2">
        <v>4500</v>
      </c>
      <c r="HH84" s="2">
        <v>6750</v>
      </c>
      <c r="HI84" s="2">
        <v>12000</v>
      </c>
      <c r="HJ84" s="2">
        <v>283698</v>
      </c>
      <c r="HK84" s="2">
        <v>8100</v>
      </c>
      <c r="HL84" s="2">
        <v>18300</v>
      </c>
      <c r="HM84" s="2"/>
      <c r="HN84" s="2">
        <v>19586</v>
      </c>
      <c r="HO84" s="2"/>
      <c r="HP84" s="2">
        <v>14831</v>
      </c>
      <c r="HQ84" s="2">
        <v>10500</v>
      </c>
      <c r="HR84" s="2">
        <v>391066</v>
      </c>
      <c r="HS84" s="2">
        <v>234844</v>
      </c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>
        <v>497742</v>
      </c>
      <c r="II84" s="2">
        <v>258401</v>
      </c>
      <c r="IJ84" s="2"/>
      <c r="IK84" s="2">
        <v>18900</v>
      </c>
      <c r="IL84" s="2"/>
      <c r="IM84" s="2"/>
      <c r="IN84" s="2">
        <v>2880</v>
      </c>
      <c r="IO84" s="2">
        <v>3900</v>
      </c>
      <c r="IP84" s="2"/>
      <c r="IQ84" s="2"/>
      <c r="IR84" s="2">
        <v>8487</v>
      </c>
      <c r="IS84" s="2">
        <v>766550</v>
      </c>
      <c r="IT84" s="2">
        <v>517253</v>
      </c>
      <c r="IU84" s="2">
        <v>5400</v>
      </c>
      <c r="IV84" s="2">
        <v>205050</v>
      </c>
      <c r="IW84" s="2">
        <v>34500</v>
      </c>
      <c r="IX84" s="2">
        <v>750</v>
      </c>
      <c r="IY84" s="2">
        <v>17390</v>
      </c>
      <c r="IZ84" s="2">
        <v>12446</v>
      </c>
      <c r="JA84" s="2">
        <v>27300</v>
      </c>
      <c r="JB84" s="2">
        <v>39946.5</v>
      </c>
      <c r="JC84" s="2">
        <v>18900</v>
      </c>
      <c r="JD84" s="2"/>
      <c r="JE84" s="2">
        <v>347577</v>
      </c>
      <c r="JF84" s="2">
        <v>304398</v>
      </c>
      <c r="JG84" s="2"/>
      <c r="JH84" s="2"/>
      <c r="JI84" s="2">
        <v>22650</v>
      </c>
      <c r="JJ84" s="2">
        <v>35150</v>
      </c>
      <c r="JK84" s="2">
        <v>324798</v>
      </c>
      <c r="JL84" s="2"/>
      <c r="JM84" s="2"/>
      <c r="JN84" s="2"/>
      <c r="JO84" s="2"/>
      <c r="JP84" s="2"/>
      <c r="JQ84" s="2"/>
      <c r="JR84" s="2">
        <v>390872</v>
      </c>
      <c r="JS84" s="2">
        <v>202178</v>
      </c>
      <c r="JT84" s="2">
        <v>14700</v>
      </c>
      <c r="JU84" s="2">
        <v>18750</v>
      </c>
      <c r="JV84" s="2">
        <v>18094</v>
      </c>
      <c r="JW84" s="2">
        <v>7800</v>
      </c>
      <c r="JX84" s="2">
        <v>16200</v>
      </c>
      <c r="JY84" s="2">
        <v>6450</v>
      </c>
      <c r="JZ84" s="2">
        <v>9900</v>
      </c>
      <c r="KA84" s="2">
        <v>17550</v>
      </c>
      <c r="KB84" s="2">
        <v>9900</v>
      </c>
      <c r="KC84" s="2">
        <v>15900</v>
      </c>
      <c r="KD84" s="2">
        <v>12900</v>
      </c>
      <c r="KE84" s="2">
        <v>8100</v>
      </c>
      <c r="KF84" s="2">
        <v>47250</v>
      </c>
      <c r="KG84" s="2">
        <v>582509</v>
      </c>
      <c r="KH84" s="2"/>
      <c r="KI84" s="2"/>
      <c r="KJ84" s="2"/>
      <c r="KK84" s="2"/>
      <c r="KL84" s="2">
        <v>14400</v>
      </c>
      <c r="KM84" s="2"/>
      <c r="KN84" s="2"/>
      <c r="KO84" s="2"/>
      <c r="KP84" s="2">
        <v>282724</v>
      </c>
      <c r="KQ84" s="2">
        <v>21750</v>
      </c>
      <c r="KR84" s="2">
        <v>13282</v>
      </c>
      <c r="KS84" s="2">
        <v>27034</v>
      </c>
      <c r="KT84" s="2">
        <v>15900</v>
      </c>
      <c r="KU84" s="2">
        <v>18000</v>
      </c>
      <c r="KV84" s="2">
        <v>178758</v>
      </c>
      <c r="KW84" s="2">
        <v>37346</v>
      </c>
      <c r="KX84" s="2">
        <v>594840</v>
      </c>
      <c r="KY84" s="2">
        <v>14858.6</v>
      </c>
      <c r="KZ84" s="2">
        <v>24564</v>
      </c>
      <c r="LA84" s="2">
        <v>8100</v>
      </c>
      <c r="LB84" s="2">
        <v>110503</v>
      </c>
      <c r="LC84" s="2"/>
      <c r="LD84" s="2">
        <v>42156</v>
      </c>
      <c r="LE84" s="2"/>
      <c r="LF84" s="2">
        <v>508049</v>
      </c>
      <c r="LG84" s="2">
        <v>225264</v>
      </c>
      <c r="LH84" s="2">
        <v>422143</v>
      </c>
      <c r="LI84" s="2">
        <v>217323</v>
      </c>
      <c r="LJ84" s="2"/>
      <c r="LK84" s="2"/>
      <c r="LL84" s="2"/>
      <c r="LM84" s="2">
        <v>10050</v>
      </c>
      <c r="LN84" s="2">
        <v>16866</v>
      </c>
      <c r="LO84" s="2"/>
      <c r="LP84" s="2">
        <v>40650</v>
      </c>
      <c r="LQ84" s="2">
        <v>321336</v>
      </c>
      <c r="LR84" s="2">
        <v>104652</v>
      </c>
      <c r="LS84" s="2"/>
      <c r="LT84" s="2">
        <v>346164.9</v>
      </c>
      <c r="LU84" s="2">
        <v>162578</v>
      </c>
      <c r="LV84" s="2">
        <v>473162</v>
      </c>
      <c r="LW84" s="2">
        <v>215171</v>
      </c>
      <c r="LX84" s="2">
        <v>15475</v>
      </c>
      <c r="LY84" s="2">
        <v>18000</v>
      </c>
      <c r="LZ84" s="2">
        <v>14298</v>
      </c>
      <c r="MA84" s="2">
        <v>13500</v>
      </c>
      <c r="MB84" s="2">
        <v>32100</v>
      </c>
      <c r="MC84" s="2">
        <v>24450</v>
      </c>
      <c r="MD84" s="2">
        <v>18300</v>
      </c>
      <c r="ME84" s="2">
        <v>26100</v>
      </c>
      <c r="MF84" s="2">
        <v>709065</v>
      </c>
      <c r="MG84" s="2">
        <v>21254</v>
      </c>
      <c r="MH84" s="2">
        <v>7200</v>
      </c>
      <c r="MI84" s="2">
        <v>7650</v>
      </c>
      <c r="MJ84" s="2">
        <v>8100</v>
      </c>
      <c r="MK84" s="2">
        <v>16500</v>
      </c>
      <c r="ML84" s="2">
        <v>10500</v>
      </c>
      <c r="MM84" s="2">
        <v>24600</v>
      </c>
      <c r="MN84" s="2">
        <v>25337</v>
      </c>
      <c r="MO84" s="2">
        <v>23960</v>
      </c>
      <c r="MP84" s="2">
        <v>14700</v>
      </c>
      <c r="MQ84" s="2">
        <v>16074.34</v>
      </c>
      <c r="MR84" s="2">
        <v>501771</v>
      </c>
      <c r="MS84" s="2">
        <v>34800</v>
      </c>
      <c r="MT84" s="2">
        <v>33300</v>
      </c>
      <c r="MU84" s="2">
        <v>25350</v>
      </c>
      <c r="MV84" s="2">
        <v>22425</v>
      </c>
      <c r="MW84" s="2">
        <v>21600</v>
      </c>
      <c r="MX84" s="2">
        <v>41077</v>
      </c>
      <c r="MY84" s="2">
        <v>10950</v>
      </c>
      <c r="MZ84" s="2">
        <v>18000</v>
      </c>
      <c r="NA84" s="2">
        <v>9300</v>
      </c>
      <c r="NB84" s="2">
        <v>8250</v>
      </c>
      <c r="NC84" s="2">
        <v>654193</v>
      </c>
      <c r="ND84" s="2"/>
      <c r="NE84" s="2">
        <v>16200</v>
      </c>
      <c r="NF84" s="2">
        <v>105252.58</v>
      </c>
      <c r="NG84" s="2">
        <v>15900</v>
      </c>
      <c r="NH84" s="2">
        <v>15900</v>
      </c>
      <c r="NI84" s="2">
        <v>32100</v>
      </c>
      <c r="NJ84" s="2">
        <v>30600</v>
      </c>
      <c r="NK84" s="2"/>
      <c r="NL84" s="2">
        <v>5100</v>
      </c>
      <c r="NM84" s="2">
        <v>20250</v>
      </c>
      <c r="NN84" s="2">
        <v>8700</v>
      </c>
      <c r="NO84" s="2">
        <v>376774</v>
      </c>
      <c r="NP84" s="2">
        <v>29250</v>
      </c>
      <c r="NQ84" s="2">
        <v>24402</v>
      </c>
      <c r="NR84" s="2">
        <v>33870</v>
      </c>
      <c r="NS84" s="2">
        <v>25200</v>
      </c>
      <c r="NT84" s="2">
        <v>28281</v>
      </c>
      <c r="NU84" s="2">
        <v>25144</v>
      </c>
      <c r="NV84" s="2">
        <v>413061</v>
      </c>
      <c r="NW84" s="2">
        <v>128429.5</v>
      </c>
      <c r="NX84" s="2">
        <v>53859</v>
      </c>
      <c r="NY84" s="2">
        <v>21403</v>
      </c>
      <c r="NZ84" s="2">
        <v>16200</v>
      </c>
      <c r="OA84" s="2">
        <v>38100</v>
      </c>
      <c r="OB84" s="2">
        <v>24540</v>
      </c>
      <c r="OC84" s="2">
        <v>402765</v>
      </c>
      <c r="OD84" s="2"/>
      <c r="OE84" s="2"/>
      <c r="OF84" s="2"/>
      <c r="OG84" s="2">
        <v>9000</v>
      </c>
      <c r="OH84" s="2"/>
      <c r="OI84" s="2"/>
      <c r="OJ84" s="2"/>
      <c r="OK84" s="2"/>
      <c r="OL84" s="2">
        <v>838954</v>
      </c>
      <c r="OM84" s="2"/>
      <c r="ON84" s="2">
        <v>119186</v>
      </c>
      <c r="OO84" s="2"/>
      <c r="OP84" s="2"/>
      <c r="OQ84" s="2">
        <v>260038</v>
      </c>
      <c r="OR84" s="2">
        <v>217741</v>
      </c>
      <c r="OS84" s="2"/>
      <c r="OT84" s="2"/>
      <c r="OU84" s="2"/>
      <c r="OV84" s="2"/>
      <c r="OW84" s="2"/>
      <c r="OX84" s="2"/>
      <c r="OY84" s="2"/>
      <c r="OZ84" s="2"/>
      <c r="PA84" s="2">
        <v>346076</v>
      </c>
      <c r="PB84" s="2"/>
      <c r="PC84" s="2"/>
      <c r="PD84" s="2"/>
      <c r="PE84" s="2"/>
      <c r="PF84" s="2"/>
      <c r="PG84" s="2"/>
      <c r="PH84" s="2"/>
      <c r="PI84" s="2"/>
      <c r="PJ84" s="2"/>
      <c r="PK84" s="2"/>
      <c r="PL84" s="2"/>
      <c r="PM84" s="2"/>
      <c r="PN84" s="2">
        <v>34200</v>
      </c>
      <c r="PO84" s="2">
        <v>16800</v>
      </c>
      <c r="PP84" s="2"/>
      <c r="PQ84" s="2">
        <v>7350</v>
      </c>
      <c r="PR84" s="2"/>
      <c r="PS84" s="2">
        <v>796410</v>
      </c>
      <c r="PT84" s="2"/>
      <c r="PU84" s="2"/>
      <c r="PV84" s="2"/>
      <c r="PW84" s="2">
        <v>131167</v>
      </c>
      <c r="PX84" s="2">
        <v>34200</v>
      </c>
      <c r="PY84" s="2"/>
      <c r="PZ84" s="2">
        <v>35583</v>
      </c>
      <c r="QA84" s="2">
        <v>45709</v>
      </c>
      <c r="QB84" s="2"/>
      <c r="QC84" s="2">
        <v>25908</v>
      </c>
      <c r="QD84" s="2">
        <v>16200</v>
      </c>
      <c r="QE84" s="2"/>
      <c r="QF84" s="2"/>
      <c r="QG84" s="2">
        <v>61091</v>
      </c>
      <c r="QH84" s="2">
        <v>37616</v>
      </c>
      <c r="QI84" s="2"/>
      <c r="QJ84" s="2"/>
      <c r="QK84" s="2">
        <v>34200</v>
      </c>
      <c r="QL84" s="2">
        <v>40500</v>
      </c>
      <c r="QM84" s="2">
        <v>152743</v>
      </c>
      <c r="QN84" s="2">
        <v>20850</v>
      </c>
      <c r="QO84" s="2">
        <v>11700</v>
      </c>
      <c r="QP84" s="2">
        <v>15427</v>
      </c>
      <c r="QQ84" s="2">
        <v>22200</v>
      </c>
      <c r="QR84" s="2">
        <v>16695</v>
      </c>
      <c r="QS84" s="2">
        <v>426805</v>
      </c>
      <c r="QT84" s="2">
        <v>16200</v>
      </c>
      <c r="QU84" s="2">
        <v>1007784</v>
      </c>
      <c r="QV84" s="2">
        <v>22500</v>
      </c>
      <c r="QW84" s="2">
        <v>605600.5</v>
      </c>
      <c r="QX84" s="2">
        <v>40609</v>
      </c>
      <c r="QY84" s="2">
        <v>23850</v>
      </c>
      <c r="QZ84" s="2">
        <v>22500</v>
      </c>
      <c r="RA84" s="2">
        <v>32700</v>
      </c>
      <c r="RB84" s="2">
        <v>32700</v>
      </c>
      <c r="RC84" s="2">
        <v>29700</v>
      </c>
      <c r="RD84" s="2">
        <v>28475</v>
      </c>
      <c r="RE84" s="2">
        <v>16800</v>
      </c>
      <c r="RF84" s="2">
        <v>405420</v>
      </c>
      <c r="RG84" s="2"/>
      <c r="RH84" s="2"/>
      <c r="RI84" s="2"/>
      <c r="RJ84" s="2"/>
      <c r="RK84" s="2">
        <v>27600</v>
      </c>
      <c r="RL84" s="2"/>
      <c r="RM84" s="2"/>
      <c r="RN84" s="2"/>
      <c r="RO84" s="2"/>
      <c r="RP84" s="2"/>
      <c r="RQ84" s="2">
        <v>32400</v>
      </c>
      <c r="RR84" s="2"/>
      <c r="RS84" s="2"/>
      <c r="RT84" s="2"/>
      <c r="RU84" s="2"/>
      <c r="RV84" s="2"/>
      <c r="RW84" s="2"/>
      <c r="RX84" s="2"/>
      <c r="RY84" s="2"/>
      <c r="RZ84" s="2">
        <v>453631</v>
      </c>
      <c r="SA84" s="2">
        <v>15269</v>
      </c>
      <c r="SB84" s="2">
        <v>21750</v>
      </c>
      <c r="SC84" s="2">
        <v>11700</v>
      </c>
      <c r="SD84" s="2">
        <v>20332</v>
      </c>
      <c r="SE84" s="2">
        <v>14700</v>
      </c>
      <c r="SF84" s="2">
        <v>50176</v>
      </c>
      <c r="SG84" s="2">
        <v>30849</v>
      </c>
      <c r="SH84" s="2">
        <v>23700</v>
      </c>
      <c r="SI84" s="2"/>
      <c r="SJ84" s="2">
        <v>45555</v>
      </c>
      <c r="SK84" s="2">
        <v>53646</v>
      </c>
      <c r="SL84" s="2">
        <v>173797</v>
      </c>
      <c r="SM84" s="2">
        <v>26700</v>
      </c>
      <c r="SN84" s="2">
        <v>27450</v>
      </c>
      <c r="SO84" s="2">
        <v>30900</v>
      </c>
      <c r="SP84" s="2">
        <v>25200</v>
      </c>
      <c r="SQ84" s="2">
        <v>34500</v>
      </c>
      <c r="SR84" s="2">
        <v>18000</v>
      </c>
      <c r="SS84" s="2">
        <v>22050</v>
      </c>
      <c r="ST84" s="2">
        <v>361401</v>
      </c>
      <c r="SU84" s="2">
        <v>14700</v>
      </c>
      <c r="SV84" s="2">
        <v>13200</v>
      </c>
      <c r="SW84" s="2">
        <v>14400</v>
      </c>
      <c r="SX84" s="2">
        <v>24750</v>
      </c>
      <c r="SY84" s="2">
        <v>14700</v>
      </c>
      <c r="SZ84" s="2">
        <v>8550</v>
      </c>
      <c r="TA84" s="2">
        <v>17850</v>
      </c>
      <c r="TB84" s="2">
        <v>14700</v>
      </c>
      <c r="TC84" s="2">
        <v>19350</v>
      </c>
      <c r="TD84" s="2">
        <v>22050</v>
      </c>
      <c r="TE84" s="2">
        <v>22050</v>
      </c>
      <c r="TF84" s="2">
        <v>22050</v>
      </c>
      <c r="TG84" s="2">
        <v>7800</v>
      </c>
      <c r="TH84" s="2">
        <v>279609</v>
      </c>
      <c r="TI84" s="2"/>
      <c r="TJ84" s="2"/>
      <c r="TK84" s="2"/>
      <c r="TL84" s="2"/>
      <c r="TM84" s="2"/>
      <c r="TN84" s="2"/>
      <c r="TO84" s="2"/>
      <c r="TP84" s="2"/>
      <c r="TQ84" s="2"/>
      <c r="TR84" s="2"/>
      <c r="TS84" s="2"/>
      <c r="TT84" s="2"/>
      <c r="TU84" s="2"/>
      <c r="TV84" s="2"/>
      <c r="TW84" s="2"/>
      <c r="TX84" s="2">
        <v>44684</v>
      </c>
      <c r="TY84" s="2"/>
      <c r="TZ84" s="2">
        <v>361008.5</v>
      </c>
      <c r="UA84" s="2">
        <v>32967</v>
      </c>
      <c r="UB84" s="2">
        <v>24450</v>
      </c>
      <c r="UC84" s="2">
        <v>31650</v>
      </c>
      <c r="UD84" s="2">
        <v>37950</v>
      </c>
      <c r="UE84" s="2">
        <v>30300</v>
      </c>
      <c r="UF84" s="2"/>
      <c r="UG84" s="2">
        <v>7350</v>
      </c>
      <c r="UH84" s="2">
        <v>5550</v>
      </c>
      <c r="UI84" s="2">
        <v>229679</v>
      </c>
      <c r="UJ84" s="2">
        <v>48540</v>
      </c>
      <c r="UK84" s="2">
        <v>40950</v>
      </c>
      <c r="UL84" s="2">
        <v>22950</v>
      </c>
      <c r="UM84" s="2">
        <v>30600</v>
      </c>
      <c r="UN84" s="2">
        <v>55620</v>
      </c>
      <c r="UO84" s="2">
        <v>618259</v>
      </c>
      <c r="UP84" s="2">
        <v>23982</v>
      </c>
      <c r="UQ84" s="2">
        <v>22031</v>
      </c>
      <c r="UR84" s="2">
        <v>142381</v>
      </c>
      <c r="US84" s="2">
        <v>24090</v>
      </c>
      <c r="UT84" s="2">
        <v>24450</v>
      </c>
      <c r="UU84" s="2">
        <v>32700</v>
      </c>
      <c r="UV84" s="2">
        <v>25350</v>
      </c>
      <c r="UW84" s="2">
        <v>25268</v>
      </c>
      <c r="UX84" s="2">
        <v>15900</v>
      </c>
      <c r="UY84" s="2">
        <v>15372</v>
      </c>
      <c r="UZ84" s="2">
        <v>30300</v>
      </c>
      <c r="VA84" s="2">
        <v>30270</v>
      </c>
      <c r="VB84" s="2">
        <v>30540</v>
      </c>
      <c r="VC84" s="2">
        <v>23550</v>
      </c>
      <c r="VD84" s="2">
        <v>20628</v>
      </c>
      <c r="VE84" s="2">
        <v>17100</v>
      </c>
      <c r="VF84" s="2">
        <v>39615</v>
      </c>
      <c r="VG84" s="2">
        <v>32081</v>
      </c>
      <c r="VH84" s="2"/>
      <c r="VI84" s="2">
        <v>23405</v>
      </c>
      <c r="VJ84" s="2"/>
      <c r="VK84" s="2">
        <v>354141</v>
      </c>
      <c r="VL84" s="2">
        <v>30576</v>
      </c>
      <c r="VM84" s="2">
        <v>28144</v>
      </c>
      <c r="VN84" s="2">
        <v>30575</v>
      </c>
      <c r="VO84" s="2">
        <v>31994</v>
      </c>
      <c r="VP84" s="2">
        <v>24379</v>
      </c>
      <c r="VQ84" s="2">
        <v>28424</v>
      </c>
      <c r="VR84" s="2">
        <v>31378</v>
      </c>
      <c r="VS84" s="2">
        <v>45000</v>
      </c>
      <c r="VT84" s="2">
        <v>26250</v>
      </c>
      <c r="VU84" s="2">
        <v>14851</v>
      </c>
      <c r="VV84" s="2">
        <v>23280</v>
      </c>
      <c r="VW84" s="2">
        <v>26021</v>
      </c>
      <c r="VX84" s="2">
        <v>34994</v>
      </c>
      <c r="VY84" s="2">
        <v>24594</v>
      </c>
      <c r="VZ84" s="2">
        <v>1101717</v>
      </c>
      <c r="WA84" s="2">
        <v>21600</v>
      </c>
      <c r="WB84" s="2"/>
      <c r="WC84" s="2"/>
      <c r="WD84" s="2"/>
      <c r="WE84" s="2">
        <v>0</v>
      </c>
      <c r="WF84" s="2"/>
      <c r="WG84" s="2">
        <v>14838</v>
      </c>
      <c r="WH84" s="2">
        <v>15300</v>
      </c>
      <c r="WI84" s="2"/>
      <c r="WJ84" s="2"/>
      <c r="WK84" s="2">
        <v>24750</v>
      </c>
      <c r="WL84" s="2">
        <v>30846</v>
      </c>
      <c r="WM84" s="2"/>
      <c r="WN84" s="2">
        <v>13275</v>
      </c>
      <c r="WO84" s="2"/>
      <c r="WP84" s="2"/>
      <c r="WQ84" s="2"/>
      <c r="WR84" s="2"/>
      <c r="WS84" s="2"/>
      <c r="WT84" s="2"/>
      <c r="WU84" s="2">
        <v>11250</v>
      </c>
      <c r="WV84" s="2">
        <v>26231</v>
      </c>
      <c r="WW84" s="2"/>
      <c r="WX84" s="2"/>
      <c r="WY84" s="2"/>
      <c r="WZ84" s="2"/>
      <c r="XA84" s="2"/>
      <c r="XB84" s="2">
        <v>88368</v>
      </c>
      <c r="XC84" s="2">
        <v>13050</v>
      </c>
      <c r="XD84" s="2"/>
      <c r="XE84" s="2"/>
      <c r="XF84" s="2"/>
      <c r="XG84" s="2">
        <v>419482</v>
      </c>
      <c r="XH84" s="2">
        <v>16200</v>
      </c>
      <c r="XI84" s="2">
        <v>8250</v>
      </c>
      <c r="XJ84" s="2">
        <v>136459</v>
      </c>
      <c r="XK84" s="2">
        <v>8250</v>
      </c>
      <c r="XL84" s="2">
        <v>8250</v>
      </c>
      <c r="XM84" s="2">
        <v>16500</v>
      </c>
      <c r="XN84" s="2">
        <v>16500</v>
      </c>
      <c r="XO84" s="2">
        <v>16200</v>
      </c>
      <c r="XP84" s="2">
        <v>16200</v>
      </c>
      <c r="XQ84" s="2">
        <v>7988</v>
      </c>
      <c r="XR84" s="2">
        <v>16500</v>
      </c>
      <c r="XS84" s="2">
        <v>16200</v>
      </c>
      <c r="XT84" s="2">
        <v>8250</v>
      </c>
      <c r="XU84" s="2">
        <v>8250</v>
      </c>
      <c r="XV84" s="2">
        <v>16500</v>
      </c>
      <c r="XW84" s="2">
        <v>25200</v>
      </c>
      <c r="XX84" s="2">
        <v>18000</v>
      </c>
      <c r="XY84" s="2">
        <v>18000</v>
      </c>
      <c r="XZ84" s="2">
        <v>24031</v>
      </c>
      <c r="YA84" s="2">
        <v>18000</v>
      </c>
      <c r="YB84" s="2">
        <v>26550</v>
      </c>
      <c r="YC84" s="2">
        <v>8250</v>
      </c>
      <c r="YD84" s="2">
        <v>490543</v>
      </c>
      <c r="YE84" s="2">
        <v>34050</v>
      </c>
      <c r="YF84" s="2">
        <v>21750</v>
      </c>
      <c r="YG84" s="2">
        <v>22050</v>
      </c>
      <c r="YH84" s="2"/>
      <c r="YI84" s="2">
        <v>23400</v>
      </c>
      <c r="YJ84" s="2">
        <v>34500</v>
      </c>
      <c r="YK84" s="2">
        <v>23850</v>
      </c>
      <c r="YL84" s="2">
        <v>29100</v>
      </c>
      <c r="YM84" s="2">
        <v>36600</v>
      </c>
      <c r="YN84" s="2">
        <v>24000</v>
      </c>
      <c r="YO84" s="2"/>
      <c r="YP84" s="2">
        <v>28350</v>
      </c>
      <c r="YQ84" s="2"/>
      <c r="YR84" s="2">
        <v>22735</v>
      </c>
      <c r="YS84" s="2">
        <v>23250</v>
      </c>
      <c r="YT84" s="2">
        <v>18044</v>
      </c>
      <c r="YU84" s="2">
        <v>389463</v>
      </c>
      <c r="YV84" s="2">
        <v>31950</v>
      </c>
      <c r="YW84" s="2">
        <v>32700</v>
      </c>
      <c r="YX84" s="2">
        <v>16200</v>
      </c>
      <c r="YY84" s="2">
        <v>21961</v>
      </c>
      <c r="YZ84" s="2">
        <v>43438</v>
      </c>
      <c r="ZA84" s="2">
        <v>8550</v>
      </c>
      <c r="ZB84" s="2">
        <v>341216</v>
      </c>
      <c r="ZC84" s="2"/>
      <c r="ZD84" s="2"/>
      <c r="ZE84" s="2"/>
      <c r="ZF84" s="2"/>
      <c r="ZG84" s="2"/>
      <c r="ZH84" s="2"/>
      <c r="ZI84" s="2"/>
      <c r="ZJ84" s="2">
        <v>33450</v>
      </c>
      <c r="ZK84" s="2">
        <v>385818</v>
      </c>
      <c r="ZL84" s="2">
        <v>30900</v>
      </c>
      <c r="ZM84" s="2">
        <v>6000</v>
      </c>
      <c r="ZN84" s="2"/>
      <c r="ZO84" s="2"/>
      <c r="ZP84" s="2"/>
      <c r="ZQ84" s="2"/>
      <c r="ZR84" s="2">
        <v>15030</v>
      </c>
      <c r="ZS84" s="2">
        <v>15000</v>
      </c>
      <c r="ZT84" s="2"/>
      <c r="ZU84" s="2"/>
      <c r="ZV84" s="2">
        <v>12150</v>
      </c>
      <c r="ZW84" s="2"/>
      <c r="ZX84" s="2"/>
      <c r="ZY84" s="2"/>
      <c r="ZZ84" s="2">
        <v>12762</v>
      </c>
      <c r="AAA84" s="2"/>
      <c r="AAB84" s="2">
        <v>27450</v>
      </c>
      <c r="AAC84" s="2">
        <v>89172</v>
      </c>
      <c r="AAD84" s="2"/>
      <c r="AAE84" s="2">
        <v>5127</v>
      </c>
      <c r="AAF84" s="2"/>
      <c r="AAG84" s="2">
        <v>212610</v>
      </c>
      <c r="AAH84" s="2">
        <v>30300</v>
      </c>
      <c r="AAI84" s="2">
        <v>21900</v>
      </c>
      <c r="AAJ84" s="2"/>
      <c r="AAK84" s="2">
        <v>22950</v>
      </c>
      <c r="AAL84" s="2">
        <v>83864</v>
      </c>
      <c r="AAM84" s="2">
        <v>47375</v>
      </c>
      <c r="AAN84" s="2">
        <v>1021563</v>
      </c>
      <c r="AAO84" s="2"/>
      <c r="AAP84" s="2"/>
      <c r="AAQ84" s="2"/>
      <c r="AAR84" s="2"/>
      <c r="AAS84" s="2"/>
      <c r="AAT84" s="2"/>
      <c r="AAU84" s="2"/>
      <c r="AAV84" s="2"/>
      <c r="AAW84" s="2"/>
      <c r="AAX84" s="2"/>
      <c r="AAY84" s="2"/>
      <c r="AAZ84" s="2"/>
      <c r="ABA84" s="2"/>
      <c r="ABB84" s="2"/>
      <c r="ABC84" s="2"/>
      <c r="ABD84" s="2"/>
      <c r="ABE84" s="2"/>
      <c r="ABF84" s="2"/>
      <c r="ABG84" s="2"/>
      <c r="ABH84" s="2"/>
      <c r="ABI84" s="2"/>
      <c r="ABJ84" s="2"/>
      <c r="ABK84" s="2"/>
      <c r="ABL84" s="2"/>
      <c r="ABM84" s="2"/>
      <c r="ABN84" s="2">
        <v>275752</v>
      </c>
      <c r="ABO84" s="2"/>
      <c r="ABP84" s="2"/>
      <c r="ABQ84" s="2">
        <v>15300</v>
      </c>
      <c r="ABR84" s="2">
        <v>8100</v>
      </c>
      <c r="ABS84" s="2"/>
      <c r="ABT84" s="2"/>
      <c r="ABU84" s="2"/>
      <c r="ABV84" s="2"/>
      <c r="ABW84" s="2">
        <v>305533</v>
      </c>
      <c r="ABX84" s="2">
        <v>32875</v>
      </c>
      <c r="ABY84" s="2">
        <v>32100</v>
      </c>
      <c r="ABZ84" s="2">
        <v>9300</v>
      </c>
      <c r="ACA84" s="2">
        <v>16200</v>
      </c>
      <c r="ACB84" s="2">
        <v>52278</v>
      </c>
      <c r="ACC84" s="2">
        <v>16251</v>
      </c>
      <c r="ACD84" s="2">
        <v>17653</v>
      </c>
      <c r="ACE84" s="2">
        <v>18600</v>
      </c>
      <c r="ACF84" s="2">
        <v>16200</v>
      </c>
      <c r="ACG84" s="2">
        <v>7050</v>
      </c>
      <c r="ACH84" s="2">
        <v>609168</v>
      </c>
      <c r="ACI84" s="2">
        <v>26250</v>
      </c>
      <c r="ACJ84" s="2"/>
      <c r="ACK84" s="2">
        <v>29353</v>
      </c>
      <c r="ACL84" s="2"/>
      <c r="ACM84" s="2"/>
      <c r="ACN84" s="2">
        <v>16500</v>
      </c>
      <c r="ACO84" s="2"/>
      <c r="ACP84" s="2">
        <v>112245</v>
      </c>
      <c r="ACQ84" s="2">
        <v>32700</v>
      </c>
      <c r="ACR84" s="2">
        <v>34800</v>
      </c>
      <c r="ACS84" s="2">
        <v>39900</v>
      </c>
      <c r="ACT84" s="2"/>
      <c r="ACU84" s="2">
        <v>141748</v>
      </c>
      <c r="ACV84" s="2"/>
      <c r="ACW84" s="2">
        <v>28350</v>
      </c>
      <c r="ACX84" s="2">
        <v>24450</v>
      </c>
      <c r="ACY84" s="2">
        <v>24090</v>
      </c>
      <c r="ACZ84" s="2">
        <v>24750</v>
      </c>
      <c r="ADA84" s="2">
        <v>24450</v>
      </c>
      <c r="ADB84" s="2">
        <v>24300</v>
      </c>
      <c r="ADC84" s="2"/>
      <c r="ADD84" s="2"/>
      <c r="ADE84" s="2">
        <v>324905</v>
      </c>
      <c r="ADF84" s="2">
        <v>276110</v>
      </c>
      <c r="ADG84" s="2">
        <v>43519</v>
      </c>
      <c r="ADH84" s="2">
        <v>52450</v>
      </c>
      <c r="ADI84" s="2">
        <v>5100</v>
      </c>
      <c r="ADJ84" s="2">
        <v>12363</v>
      </c>
      <c r="ADK84" s="2">
        <v>24300</v>
      </c>
      <c r="ADL84" s="2">
        <v>38622</v>
      </c>
      <c r="ADM84" s="2">
        <v>6000</v>
      </c>
      <c r="ADN84" s="2">
        <v>278234</v>
      </c>
      <c r="ADO84" s="2">
        <v>36717</v>
      </c>
      <c r="ADP84" s="2">
        <v>38490</v>
      </c>
      <c r="ADQ84" s="2">
        <v>282013</v>
      </c>
      <c r="ADR84" s="2"/>
      <c r="ADS84" s="2"/>
      <c r="ADT84" s="2"/>
      <c r="ADU84" s="2"/>
      <c r="ADV84" s="2">
        <v>6473</v>
      </c>
      <c r="ADW84" s="2">
        <v>171697</v>
      </c>
      <c r="ADX84" s="2"/>
      <c r="ADY84" s="2"/>
      <c r="ADZ84" s="2"/>
      <c r="AEA84" s="2"/>
      <c r="AEB84" s="2"/>
      <c r="AEC84" s="2"/>
      <c r="AED84" s="2"/>
      <c r="AEE84" s="2"/>
      <c r="AEF84" s="2"/>
      <c r="AEG84" s="2"/>
      <c r="AEH84" s="2">
        <v>14100</v>
      </c>
      <c r="AEI84" s="2"/>
      <c r="AEJ84" s="2"/>
      <c r="AEK84" s="2"/>
      <c r="AEL84" s="2">
        <v>15600</v>
      </c>
      <c r="AEM84" s="2"/>
      <c r="AEN84" s="2"/>
      <c r="AEO84" s="2"/>
      <c r="AEP84" s="2">
        <v>345830</v>
      </c>
      <c r="AEQ84" s="2">
        <v>43566</v>
      </c>
      <c r="AER84" s="2">
        <v>23973</v>
      </c>
      <c r="AES84" s="2">
        <v>28885</v>
      </c>
      <c r="AET84" s="2">
        <v>24900</v>
      </c>
      <c r="AEU84" s="2">
        <v>54788.160000000003</v>
      </c>
      <c r="AEV84" s="2">
        <v>42000</v>
      </c>
      <c r="AEW84" s="2">
        <v>24300</v>
      </c>
      <c r="AEX84" s="2">
        <v>30600</v>
      </c>
      <c r="AEY84" s="2">
        <v>31750</v>
      </c>
      <c r="AEZ84" s="2">
        <v>432015</v>
      </c>
      <c r="AFA84" s="2">
        <v>256386</v>
      </c>
      <c r="AFB84" s="2"/>
      <c r="AFC84" s="2"/>
      <c r="AFD84" s="2"/>
      <c r="AFE84" s="2">
        <v>6300</v>
      </c>
      <c r="AFF84" s="2"/>
      <c r="AFG84" s="2"/>
      <c r="AFH84" s="2"/>
      <c r="AFI84" s="2">
        <v>27033</v>
      </c>
      <c r="AFJ84" s="2"/>
      <c r="AFK84" s="2"/>
      <c r="AFL84" s="2"/>
      <c r="AFM84" s="2">
        <v>386428</v>
      </c>
      <c r="AFN84" s="2">
        <v>55500</v>
      </c>
      <c r="AFO84" s="2">
        <v>39021</v>
      </c>
      <c r="AFP84" s="2">
        <v>40350</v>
      </c>
      <c r="AFQ84" s="2">
        <v>45000</v>
      </c>
      <c r="AFR84" s="2">
        <v>35850</v>
      </c>
      <c r="AFS84" s="2">
        <v>32100</v>
      </c>
      <c r="AFT84" s="2">
        <v>43500</v>
      </c>
      <c r="AFU84" s="2">
        <v>56850</v>
      </c>
      <c r="AFV84" s="2">
        <v>40632</v>
      </c>
      <c r="AFW84" s="2">
        <v>41700</v>
      </c>
      <c r="AFX84" s="2">
        <v>38940</v>
      </c>
      <c r="AFY84" s="2">
        <v>401835</v>
      </c>
      <c r="AFZ84" s="2"/>
      <c r="AGA84" s="2"/>
      <c r="AGB84" s="2"/>
      <c r="AGC84" s="2"/>
      <c r="AGD84" s="2"/>
      <c r="AGE84" s="2"/>
      <c r="AGF84" s="2"/>
      <c r="AGG84" s="2"/>
      <c r="AGH84" s="2"/>
      <c r="AGI84" s="2"/>
      <c r="AGJ84" s="2">
        <v>602287</v>
      </c>
      <c r="AGK84" s="2">
        <v>254317</v>
      </c>
      <c r="AGL84" s="2">
        <v>56776</v>
      </c>
      <c r="AGM84" s="2">
        <v>28133</v>
      </c>
      <c r="AGN84" s="2">
        <v>54772</v>
      </c>
      <c r="AGO84" s="2">
        <v>46576</v>
      </c>
      <c r="AGP84" s="2">
        <v>44550</v>
      </c>
      <c r="AGQ84" s="2">
        <v>41305</v>
      </c>
      <c r="AGR84" s="2">
        <v>695023</v>
      </c>
      <c r="AGS84" s="2">
        <v>672558</v>
      </c>
      <c r="AGT84" s="2">
        <v>32400</v>
      </c>
      <c r="AGU84" s="2">
        <v>24368</v>
      </c>
      <c r="AGV84" s="2">
        <v>32400</v>
      </c>
      <c r="AGW84" s="2">
        <v>27750</v>
      </c>
      <c r="AGX84" s="2">
        <v>39262</v>
      </c>
      <c r="AGY84" s="2">
        <v>28116</v>
      </c>
      <c r="AGZ84" s="2">
        <v>32388</v>
      </c>
      <c r="AHA84" s="2">
        <v>27383</v>
      </c>
      <c r="AHB84" s="2">
        <v>22800</v>
      </c>
      <c r="AHC84" s="2">
        <v>37826</v>
      </c>
      <c r="AHD84" s="2">
        <v>1500</v>
      </c>
      <c r="AHE84" s="2">
        <v>25650</v>
      </c>
      <c r="AHF84" s="2">
        <v>42750</v>
      </c>
      <c r="AHG84" s="2">
        <v>8173</v>
      </c>
      <c r="AHH84" s="2">
        <v>22940</v>
      </c>
      <c r="AHI84" s="2">
        <v>361156</v>
      </c>
      <c r="AHJ84" s="2"/>
      <c r="AHK84" s="2"/>
      <c r="AHL84" s="2"/>
      <c r="AHM84" s="2"/>
      <c r="AHN84" s="2"/>
      <c r="AHO84" s="2"/>
      <c r="AHP84" s="2">
        <v>57365461.979999989</v>
      </c>
    </row>
    <row r="85" spans="1:900">
      <c r="A85" s="1" t="s">
        <v>2008</v>
      </c>
      <c r="B85" s="1" t="s">
        <v>2079</v>
      </c>
      <c r="C85" s="1" t="s">
        <v>2080</v>
      </c>
      <c r="D85" s="2">
        <v>6803020.5</v>
      </c>
      <c r="E85" s="2">
        <v>626992</v>
      </c>
      <c r="F85" s="2">
        <v>765358</v>
      </c>
      <c r="G85" s="2">
        <v>465621</v>
      </c>
      <c r="H85" s="2">
        <v>1643032</v>
      </c>
      <c r="I85" s="2">
        <v>522334</v>
      </c>
      <c r="J85" s="2">
        <v>1487826.4</v>
      </c>
      <c r="K85" s="2">
        <v>891677</v>
      </c>
      <c r="L85" s="2">
        <v>913400</v>
      </c>
      <c r="M85" s="2">
        <v>729527</v>
      </c>
      <c r="N85" s="2">
        <v>452010</v>
      </c>
      <c r="O85" s="2">
        <v>486314.72</v>
      </c>
      <c r="P85" s="2">
        <v>387312</v>
      </c>
      <c r="Q85" s="2">
        <v>615873</v>
      </c>
      <c r="R85" s="2">
        <v>452718</v>
      </c>
      <c r="S85" s="2">
        <v>476346</v>
      </c>
      <c r="T85" s="2">
        <v>423643</v>
      </c>
      <c r="U85" s="2">
        <v>237522</v>
      </c>
      <c r="V85" s="2">
        <v>5268575</v>
      </c>
      <c r="W85" s="2">
        <v>2057431</v>
      </c>
      <c r="X85" s="2">
        <v>382803</v>
      </c>
      <c r="Y85" s="2">
        <v>662145</v>
      </c>
      <c r="Z85" s="2">
        <v>415326</v>
      </c>
      <c r="AA85" s="2">
        <v>456898.4</v>
      </c>
      <c r="AB85" s="2">
        <v>314811</v>
      </c>
      <c r="AC85" s="2">
        <v>2015725</v>
      </c>
      <c r="AD85" s="2">
        <v>828550</v>
      </c>
      <c r="AE85" s="2">
        <v>350436.6</v>
      </c>
      <c r="AF85" s="2">
        <v>800456</v>
      </c>
      <c r="AG85" s="2">
        <v>392790</v>
      </c>
      <c r="AH85" s="2">
        <v>1248550</v>
      </c>
      <c r="AI85" s="2">
        <v>534597</v>
      </c>
      <c r="AJ85" s="2">
        <v>8100</v>
      </c>
      <c r="AK85" s="2">
        <v>382673</v>
      </c>
      <c r="AL85" s="2">
        <v>494675</v>
      </c>
      <c r="AM85" s="2">
        <v>526097.4</v>
      </c>
      <c r="AN85" s="2">
        <v>357066</v>
      </c>
      <c r="AO85" s="2">
        <v>361081</v>
      </c>
      <c r="AP85" s="2">
        <v>267350</v>
      </c>
      <c r="AQ85" s="2">
        <v>218232</v>
      </c>
      <c r="AR85" s="2">
        <v>243218</v>
      </c>
      <c r="AS85" s="2">
        <v>263819</v>
      </c>
      <c r="AT85" s="2">
        <v>4039596</v>
      </c>
      <c r="AU85" s="2">
        <v>220633</v>
      </c>
      <c r="AV85" s="2">
        <v>232772</v>
      </c>
      <c r="AW85" s="2">
        <v>317248</v>
      </c>
      <c r="AX85" s="2">
        <v>439375</v>
      </c>
      <c r="AY85" s="2">
        <v>645109</v>
      </c>
      <c r="AZ85" s="2">
        <v>334441</v>
      </c>
      <c r="BA85" s="2">
        <v>361441</v>
      </c>
      <c r="BB85" s="2">
        <v>194281</v>
      </c>
      <c r="BC85" s="2">
        <v>256725</v>
      </c>
      <c r="BD85" s="2">
        <v>179650</v>
      </c>
      <c r="BE85" s="2">
        <v>215524</v>
      </c>
      <c r="BF85" s="2">
        <v>836815</v>
      </c>
      <c r="BG85" s="2">
        <v>203014</v>
      </c>
      <c r="BH85" s="2">
        <v>169158</v>
      </c>
      <c r="BI85" s="2">
        <v>2143819</v>
      </c>
      <c r="BJ85" s="2">
        <v>1378742</v>
      </c>
      <c r="BK85" s="2">
        <v>411825</v>
      </c>
      <c r="BL85" s="2">
        <v>322444</v>
      </c>
      <c r="BM85" s="2">
        <v>539379</v>
      </c>
      <c r="BN85" s="2">
        <v>390488</v>
      </c>
      <c r="BO85" s="2">
        <v>345991</v>
      </c>
      <c r="BP85" s="2">
        <v>15615</v>
      </c>
      <c r="BQ85" s="2">
        <v>29882</v>
      </c>
      <c r="BR85" s="2">
        <v>3134618</v>
      </c>
      <c r="BS85" s="2">
        <v>519602</v>
      </c>
      <c r="BT85" s="2">
        <v>513121</v>
      </c>
      <c r="BU85" s="2">
        <v>520357</v>
      </c>
      <c r="BV85" s="2">
        <v>463709</v>
      </c>
      <c r="BW85" s="2">
        <v>489472</v>
      </c>
      <c r="BX85" s="2">
        <v>248966</v>
      </c>
      <c r="BY85" s="2">
        <v>462855</v>
      </c>
      <c r="BZ85" s="2">
        <v>1038796</v>
      </c>
      <c r="CA85" s="2">
        <v>436567</v>
      </c>
      <c r="CB85" s="2">
        <v>502340</v>
      </c>
      <c r="CC85" s="2">
        <v>916527</v>
      </c>
      <c r="CD85" s="2">
        <v>388979</v>
      </c>
      <c r="CE85" s="2">
        <v>617515</v>
      </c>
      <c r="CF85" s="2">
        <v>290330</v>
      </c>
      <c r="CG85" s="2">
        <v>5144790</v>
      </c>
      <c r="CH85" s="2">
        <v>371180</v>
      </c>
      <c r="CI85" s="2">
        <v>1197583</v>
      </c>
      <c r="CJ85" s="2">
        <v>279701</v>
      </c>
      <c r="CK85" s="2">
        <v>354253</v>
      </c>
      <c r="CL85" s="2">
        <v>273185</v>
      </c>
      <c r="CM85" s="2">
        <v>416584</v>
      </c>
      <c r="CN85" s="2">
        <v>779582</v>
      </c>
      <c r="CO85" s="2">
        <v>179911</v>
      </c>
      <c r="CP85" s="2">
        <v>422663</v>
      </c>
      <c r="CQ85" s="2">
        <v>432550</v>
      </c>
      <c r="CR85" s="2">
        <v>365913</v>
      </c>
      <c r="CS85" s="2">
        <v>302220</v>
      </c>
      <c r="CT85" s="2">
        <v>3080552</v>
      </c>
      <c r="CU85" s="2">
        <v>372451</v>
      </c>
      <c r="CV85" s="2">
        <v>194865</v>
      </c>
      <c r="CW85" s="2">
        <v>865357</v>
      </c>
      <c r="CX85" s="2">
        <v>310237</v>
      </c>
      <c r="CY85" s="2">
        <v>724039</v>
      </c>
      <c r="CZ85" s="2">
        <v>238635</v>
      </c>
      <c r="DA85" s="2">
        <v>174352</v>
      </c>
      <c r="DB85" s="2">
        <v>1762270.92</v>
      </c>
      <c r="DC85" s="2">
        <v>3493748</v>
      </c>
      <c r="DD85" s="2">
        <v>439054</v>
      </c>
      <c r="DE85" s="2">
        <v>475164</v>
      </c>
      <c r="DF85" s="2">
        <v>1051835</v>
      </c>
      <c r="DG85" s="2">
        <v>882473</v>
      </c>
      <c r="DH85" s="2">
        <v>1216826</v>
      </c>
      <c r="DI85" s="2">
        <v>1286441</v>
      </c>
      <c r="DJ85" s="2">
        <v>384792</v>
      </c>
      <c r="DK85" s="2">
        <v>6844117.7999999998</v>
      </c>
      <c r="DL85" s="2">
        <v>474813</v>
      </c>
      <c r="DM85" s="2">
        <v>509348</v>
      </c>
      <c r="DN85" s="2">
        <v>367499</v>
      </c>
      <c r="DO85" s="2">
        <v>431222</v>
      </c>
      <c r="DP85" s="2">
        <v>409541</v>
      </c>
      <c r="DQ85" s="2">
        <v>714029.6</v>
      </c>
      <c r="DR85" s="2">
        <v>445239.15</v>
      </c>
      <c r="DS85" s="2">
        <v>1082805</v>
      </c>
      <c r="DT85" s="2">
        <v>4113133</v>
      </c>
      <c r="DU85" s="2">
        <v>650838</v>
      </c>
      <c r="DV85" s="2">
        <v>1559173</v>
      </c>
      <c r="DW85" s="2">
        <v>1998869</v>
      </c>
      <c r="DX85" s="2">
        <v>842370</v>
      </c>
      <c r="DY85" s="2">
        <v>1234807</v>
      </c>
      <c r="DZ85" s="2">
        <v>1056987</v>
      </c>
      <c r="EA85" s="2">
        <v>305602</v>
      </c>
      <c r="EB85" s="2">
        <v>488867</v>
      </c>
      <c r="EC85" s="2">
        <v>599043</v>
      </c>
      <c r="ED85" s="2">
        <v>1021070</v>
      </c>
      <c r="EE85" s="2">
        <v>1559215</v>
      </c>
      <c r="EF85" s="2">
        <v>1781914</v>
      </c>
      <c r="EG85" s="2"/>
      <c r="EH85" s="2">
        <v>476920</v>
      </c>
      <c r="EI85" s="2">
        <v>377755</v>
      </c>
      <c r="EJ85" s="2">
        <v>514059</v>
      </c>
      <c r="EK85" s="2">
        <v>635597</v>
      </c>
      <c r="EL85" s="2">
        <v>224568</v>
      </c>
      <c r="EM85" s="2">
        <v>325825</v>
      </c>
      <c r="EN85" s="2">
        <v>4870283</v>
      </c>
      <c r="EO85" s="2">
        <v>261048</v>
      </c>
      <c r="EP85" s="2">
        <v>412491</v>
      </c>
      <c r="EQ85" s="2">
        <v>404630</v>
      </c>
      <c r="ER85" s="2">
        <v>304400</v>
      </c>
      <c r="ES85" s="2">
        <v>177657</v>
      </c>
      <c r="ET85" s="2">
        <v>682312</v>
      </c>
      <c r="EU85" s="2">
        <v>258562</v>
      </c>
      <c r="EV85" s="2">
        <v>403880</v>
      </c>
      <c r="EW85" s="2">
        <v>2962024</v>
      </c>
      <c r="EX85" s="2">
        <v>122912</v>
      </c>
      <c r="EY85" s="2">
        <v>323892</v>
      </c>
      <c r="EZ85" s="2">
        <v>325713</v>
      </c>
      <c r="FA85" s="2">
        <v>702360</v>
      </c>
      <c r="FB85" s="2">
        <v>539505</v>
      </c>
      <c r="FC85" s="2">
        <v>334827</v>
      </c>
      <c r="FD85" s="2">
        <v>364408</v>
      </c>
      <c r="FE85" s="2">
        <v>314154</v>
      </c>
      <c r="FF85" s="2">
        <v>211759</v>
      </c>
      <c r="FG85" s="2">
        <v>384910</v>
      </c>
      <c r="FH85" s="2">
        <v>230249</v>
      </c>
      <c r="FI85" s="2">
        <v>1947227</v>
      </c>
      <c r="FJ85" s="2">
        <v>183914</v>
      </c>
      <c r="FK85" s="2">
        <v>328547</v>
      </c>
      <c r="FL85" s="2">
        <v>236040</v>
      </c>
      <c r="FM85" s="2">
        <v>472619</v>
      </c>
      <c r="FN85" s="2">
        <v>433405</v>
      </c>
      <c r="FO85" s="2">
        <v>232188</v>
      </c>
      <c r="FP85" s="2">
        <v>95465</v>
      </c>
      <c r="FQ85" s="2">
        <v>4551077</v>
      </c>
      <c r="FR85" s="2">
        <v>293203</v>
      </c>
      <c r="FS85" s="2">
        <v>464061</v>
      </c>
      <c r="FT85" s="2">
        <v>323109</v>
      </c>
      <c r="FU85" s="2">
        <v>836757</v>
      </c>
      <c r="FV85" s="2">
        <v>379307</v>
      </c>
      <c r="FW85" s="2">
        <v>894915</v>
      </c>
      <c r="FX85" s="2">
        <v>609859</v>
      </c>
      <c r="FY85" s="2">
        <v>564554</v>
      </c>
      <c r="FZ85" s="2">
        <v>430655</v>
      </c>
      <c r="GA85" s="2">
        <v>798629</v>
      </c>
      <c r="GB85" s="2">
        <v>379196</v>
      </c>
      <c r="GC85" s="2">
        <v>422804</v>
      </c>
      <c r="GD85" s="2">
        <v>234063</v>
      </c>
      <c r="GE85" s="2">
        <v>3068634</v>
      </c>
      <c r="GF85" s="2">
        <v>220879</v>
      </c>
      <c r="GG85" s="2">
        <v>215377</v>
      </c>
      <c r="GH85" s="2">
        <v>551004.44999999995</v>
      </c>
      <c r="GI85" s="2">
        <v>422248</v>
      </c>
      <c r="GJ85" s="2">
        <v>399670</v>
      </c>
      <c r="GK85" s="2">
        <v>304533</v>
      </c>
      <c r="GL85" s="2">
        <v>708466</v>
      </c>
      <c r="GM85" s="2">
        <v>274172</v>
      </c>
      <c r="GN85" s="2">
        <v>139726</v>
      </c>
      <c r="GO85" s="2">
        <v>157244</v>
      </c>
      <c r="GP85" s="2">
        <v>124219.59</v>
      </c>
      <c r="GQ85" s="2">
        <v>1403368.78</v>
      </c>
      <c r="GR85" s="2">
        <v>624521</v>
      </c>
      <c r="GS85" s="2">
        <v>472173</v>
      </c>
      <c r="GT85" s="2">
        <v>774204</v>
      </c>
      <c r="GU85" s="2">
        <v>172437.4</v>
      </c>
      <c r="GV85" s="2">
        <v>676494.87</v>
      </c>
      <c r="GW85" s="2">
        <v>648582</v>
      </c>
      <c r="GX85" s="2">
        <v>288306</v>
      </c>
      <c r="GY85" s="2">
        <v>853938</v>
      </c>
      <c r="GZ85" s="2">
        <v>151161.59</v>
      </c>
      <c r="HA85" s="2">
        <v>475971</v>
      </c>
      <c r="HB85" s="2">
        <v>279787.52000000002</v>
      </c>
      <c r="HC85" s="2">
        <v>4538166</v>
      </c>
      <c r="HD85" s="2">
        <v>819260</v>
      </c>
      <c r="HE85" s="2">
        <v>657226</v>
      </c>
      <c r="HF85" s="2">
        <v>693343</v>
      </c>
      <c r="HG85" s="2">
        <v>616449</v>
      </c>
      <c r="HH85" s="2">
        <v>1012965</v>
      </c>
      <c r="HI85" s="2">
        <v>79313</v>
      </c>
      <c r="HJ85" s="2">
        <v>3364862</v>
      </c>
      <c r="HK85" s="2">
        <v>756693</v>
      </c>
      <c r="HL85" s="2">
        <v>548173</v>
      </c>
      <c r="HM85" s="2">
        <v>407648</v>
      </c>
      <c r="HN85" s="2">
        <v>356020</v>
      </c>
      <c r="HO85" s="2">
        <v>282628.25</v>
      </c>
      <c r="HP85" s="2">
        <v>452041</v>
      </c>
      <c r="HQ85" s="2">
        <v>160344.5</v>
      </c>
      <c r="HR85" s="2">
        <v>3845744</v>
      </c>
      <c r="HS85" s="2">
        <v>1380696</v>
      </c>
      <c r="HT85" s="2">
        <v>391581.6</v>
      </c>
      <c r="HU85" s="2">
        <v>301276</v>
      </c>
      <c r="HV85" s="2">
        <v>256194</v>
      </c>
      <c r="HW85" s="2">
        <v>131764</v>
      </c>
      <c r="HX85" s="2">
        <v>591886</v>
      </c>
      <c r="HY85" s="2">
        <v>275688</v>
      </c>
      <c r="HZ85" s="2">
        <v>242092</v>
      </c>
      <c r="IA85" s="2">
        <v>359340</v>
      </c>
      <c r="IB85" s="2">
        <v>267416</v>
      </c>
      <c r="IC85" s="2">
        <v>610241</v>
      </c>
      <c r="ID85" s="2">
        <v>149225</v>
      </c>
      <c r="IE85" s="2">
        <v>354424</v>
      </c>
      <c r="IF85" s="2">
        <v>189334</v>
      </c>
      <c r="IG85" s="2">
        <v>230953</v>
      </c>
      <c r="IH85" s="2">
        <v>3608729.08</v>
      </c>
      <c r="II85" s="2">
        <v>946458</v>
      </c>
      <c r="IJ85" s="2">
        <v>404940</v>
      </c>
      <c r="IK85" s="2">
        <v>568328.26</v>
      </c>
      <c r="IL85" s="2">
        <v>1619514.6</v>
      </c>
      <c r="IM85" s="2">
        <v>333951</v>
      </c>
      <c r="IN85" s="2">
        <v>418075</v>
      </c>
      <c r="IO85" s="2">
        <v>260781</v>
      </c>
      <c r="IP85" s="2">
        <v>341131</v>
      </c>
      <c r="IQ85" s="2">
        <v>365894</v>
      </c>
      <c r="IR85" s="2">
        <v>299515</v>
      </c>
      <c r="IS85" s="2">
        <v>4613529.2</v>
      </c>
      <c r="IT85" s="2">
        <v>1692774</v>
      </c>
      <c r="IU85" s="2">
        <v>552901</v>
      </c>
      <c r="IV85" s="2">
        <v>447109</v>
      </c>
      <c r="IW85" s="2">
        <v>372952</v>
      </c>
      <c r="IX85" s="2">
        <v>178037</v>
      </c>
      <c r="IY85" s="2">
        <v>416977.2</v>
      </c>
      <c r="IZ85" s="2">
        <v>218975</v>
      </c>
      <c r="JA85" s="2">
        <v>239350</v>
      </c>
      <c r="JB85" s="2">
        <v>370589</v>
      </c>
      <c r="JC85" s="2">
        <v>694792</v>
      </c>
      <c r="JD85" s="2">
        <v>413817</v>
      </c>
      <c r="JE85" s="2">
        <v>1610727</v>
      </c>
      <c r="JF85" s="2">
        <v>945529</v>
      </c>
      <c r="JG85" s="2">
        <v>151676.20000000001</v>
      </c>
      <c r="JH85" s="2">
        <v>180835</v>
      </c>
      <c r="JI85" s="2">
        <v>172517</v>
      </c>
      <c r="JJ85" s="2">
        <v>100894</v>
      </c>
      <c r="JK85" s="2">
        <v>1952242</v>
      </c>
      <c r="JL85" s="2">
        <v>278719</v>
      </c>
      <c r="JM85" s="2">
        <v>384803</v>
      </c>
      <c r="JN85" s="2">
        <v>467762</v>
      </c>
      <c r="JO85" s="2">
        <v>312732</v>
      </c>
      <c r="JP85" s="2">
        <v>870244.4</v>
      </c>
      <c r="JQ85" s="2">
        <v>193136</v>
      </c>
      <c r="JR85" s="2">
        <v>3481980</v>
      </c>
      <c r="JS85" s="2">
        <v>2116165</v>
      </c>
      <c r="JT85" s="2">
        <v>396532</v>
      </c>
      <c r="JU85" s="2">
        <v>276771.59999999998</v>
      </c>
      <c r="JV85" s="2">
        <v>641147.4</v>
      </c>
      <c r="JW85" s="2">
        <v>191636</v>
      </c>
      <c r="JX85" s="2">
        <v>1309493</v>
      </c>
      <c r="JY85" s="2">
        <v>579484</v>
      </c>
      <c r="JZ85" s="2">
        <v>371675</v>
      </c>
      <c r="KA85" s="2">
        <v>597412.6</v>
      </c>
      <c r="KB85" s="2">
        <v>358936</v>
      </c>
      <c r="KC85" s="2">
        <v>258312</v>
      </c>
      <c r="KD85" s="2">
        <v>469008.6</v>
      </c>
      <c r="KE85" s="2">
        <v>137341</v>
      </c>
      <c r="KF85" s="2">
        <v>304356</v>
      </c>
      <c r="KG85" s="2">
        <v>5521322</v>
      </c>
      <c r="KH85" s="2">
        <v>917311</v>
      </c>
      <c r="KI85" s="2">
        <v>385977</v>
      </c>
      <c r="KJ85" s="2">
        <v>671862</v>
      </c>
      <c r="KK85" s="2">
        <v>599436</v>
      </c>
      <c r="KL85" s="2">
        <v>235035</v>
      </c>
      <c r="KM85" s="2">
        <v>1520455</v>
      </c>
      <c r="KN85" s="2">
        <v>410757</v>
      </c>
      <c r="KO85" s="2">
        <v>314130</v>
      </c>
      <c r="KP85" s="2">
        <v>1897557</v>
      </c>
      <c r="KQ85" s="2">
        <v>626169</v>
      </c>
      <c r="KR85" s="2">
        <v>709641</v>
      </c>
      <c r="KS85" s="2">
        <v>1180870</v>
      </c>
      <c r="KT85" s="2">
        <v>408738</v>
      </c>
      <c r="KU85" s="2">
        <v>1083083</v>
      </c>
      <c r="KV85" s="2">
        <v>3628233</v>
      </c>
      <c r="KW85" s="2">
        <v>696037</v>
      </c>
      <c r="KX85" s="2">
        <v>2483641</v>
      </c>
      <c r="KY85" s="2">
        <v>359869.38</v>
      </c>
      <c r="KZ85" s="2">
        <v>209858</v>
      </c>
      <c r="LA85" s="2">
        <v>679299</v>
      </c>
      <c r="LB85" s="2">
        <v>526167.42999999993</v>
      </c>
      <c r="LC85" s="2">
        <v>392944.2</v>
      </c>
      <c r="LD85" s="2">
        <v>417442.34</v>
      </c>
      <c r="LE85" s="2">
        <v>225037</v>
      </c>
      <c r="LF85" s="2">
        <v>5265794</v>
      </c>
      <c r="LG85" s="2">
        <v>1335123</v>
      </c>
      <c r="LH85" s="2">
        <v>1392642</v>
      </c>
      <c r="LI85" s="2">
        <v>1431152</v>
      </c>
      <c r="LJ85" s="2">
        <v>1213640</v>
      </c>
      <c r="LK85" s="2">
        <v>362284</v>
      </c>
      <c r="LL85" s="2"/>
      <c r="LM85" s="2">
        <v>505639</v>
      </c>
      <c r="LN85" s="2">
        <v>300999</v>
      </c>
      <c r="LO85" s="2">
        <v>487332.5</v>
      </c>
      <c r="LP85" s="2">
        <v>284940</v>
      </c>
      <c r="LQ85" s="2">
        <v>2093968</v>
      </c>
      <c r="LR85" s="2">
        <v>341974</v>
      </c>
      <c r="LS85" s="2">
        <v>258697</v>
      </c>
      <c r="LT85" s="2">
        <v>8081989.54</v>
      </c>
      <c r="LU85" s="2">
        <v>2467947</v>
      </c>
      <c r="LV85" s="2">
        <v>4493205</v>
      </c>
      <c r="LW85" s="2">
        <v>1865940</v>
      </c>
      <c r="LX85" s="2">
        <v>804119</v>
      </c>
      <c r="LY85" s="2">
        <v>719160</v>
      </c>
      <c r="LZ85" s="2">
        <v>532629</v>
      </c>
      <c r="MA85" s="2">
        <v>595776</v>
      </c>
      <c r="MB85" s="2">
        <v>341878</v>
      </c>
      <c r="MC85" s="2">
        <v>505996</v>
      </c>
      <c r="MD85" s="2">
        <v>1639510</v>
      </c>
      <c r="ME85" s="2">
        <v>439776.5</v>
      </c>
      <c r="MF85" s="2">
        <v>7242997</v>
      </c>
      <c r="MG85" s="2">
        <v>496326</v>
      </c>
      <c r="MH85" s="2">
        <v>274113</v>
      </c>
      <c r="MI85" s="2">
        <v>309265</v>
      </c>
      <c r="MJ85" s="2">
        <v>267486</v>
      </c>
      <c r="MK85" s="2">
        <v>499108</v>
      </c>
      <c r="ML85" s="2">
        <v>469054</v>
      </c>
      <c r="MM85" s="2">
        <v>410294</v>
      </c>
      <c r="MN85" s="2">
        <v>595317</v>
      </c>
      <c r="MO85" s="2">
        <v>353773</v>
      </c>
      <c r="MP85" s="2">
        <v>348543</v>
      </c>
      <c r="MQ85" s="2">
        <v>292765</v>
      </c>
      <c r="MR85" s="2">
        <v>6200295</v>
      </c>
      <c r="MS85" s="2">
        <v>563899</v>
      </c>
      <c r="MT85" s="2">
        <v>399830</v>
      </c>
      <c r="MU85" s="2">
        <v>930423.31</v>
      </c>
      <c r="MV85" s="2">
        <v>746128.84</v>
      </c>
      <c r="MW85" s="2">
        <v>463398.40000000002</v>
      </c>
      <c r="MX85" s="2">
        <v>1136745</v>
      </c>
      <c r="MY85" s="2">
        <v>867457</v>
      </c>
      <c r="MZ85" s="2">
        <v>680691</v>
      </c>
      <c r="NA85" s="2">
        <v>155342</v>
      </c>
      <c r="NB85" s="2">
        <v>155594</v>
      </c>
      <c r="NC85" s="2">
        <v>8700753.1400000006</v>
      </c>
      <c r="ND85" s="2">
        <v>1170230</v>
      </c>
      <c r="NE85" s="2">
        <v>281229</v>
      </c>
      <c r="NF85" s="2">
        <v>3633287</v>
      </c>
      <c r="NG85" s="2">
        <v>321836</v>
      </c>
      <c r="NH85" s="2">
        <v>986228</v>
      </c>
      <c r="NI85" s="2">
        <v>2001238</v>
      </c>
      <c r="NJ85" s="2">
        <v>1390210</v>
      </c>
      <c r="NK85" s="2">
        <v>124158</v>
      </c>
      <c r="NL85" s="2">
        <v>348187</v>
      </c>
      <c r="NM85" s="2">
        <v>423520</v>
      </c>
      <c r="NN85" s="2">
        <v>435944</v>
      </c>
      <c r="NO85" s="2">
        <v>2263657</v>
      </c>
      <c r="NP85" s="2">
        <v>332327</v>
      </c>
      <c r="NQ85" s="2">
        <v>409552</v>
      </c>
      <c r="NR85" s="2">
        <v>337862</v>
      </c>
      <c r="NS85" s="2">
        <v>354384</v>
      </c>
      <c r="NT85" s="2">
        <v>189498</v>
      </c>
      <c r="NU85" s="2">
        <v>294039</v>
      </c>
      <c r="NV85" s="2">
        <v>3437921</v>
      </c>
      <c r="NW85" s="2">
        <v>1992953</v>
      </c>
      <c r="NX85" s="2">
        <v>342031</v>
      </c>
      <c r="NY85" s="2">
        <v>236078</v>
      </c>
      <c r="NZ85" s="2">
        <v>282468</v>
      </c>
      <c r="OA85" s="2">
        <v>518436</v>
      </c>
      <c r="OB85" s="2">
        <v>194315</v>
      </c>
      <c r="OC85" s="2">
        <v>3916913.4</v>
      </c>
      <c r="OD85" s="2">
        <v>1404886.68</v>
      </c>
      <c r="OE85" s="2">
        <v>583007</v>
      </c>
      <c r="OF85" s="2">
        <v>1476735</v>
      </c>
      <c r="OG85" s="2">
        <v>454638</v>
      </c>
      <c r="OH85" s="2">
        <v>541634</v>
      </c>
      <c r="OI85" s="2">
        <v>738348</v>
      </c>
      <c r="OJ85" s="2">
        <v>288991.40000000002</v>
      </c>
      <c r="OK85" s="2">
        <v>323093.40000000002</v>
      </c>
      <c r="OL85" s="2">
        <v>4455443.5</v>
      </c>
      <c r="OM85" s="2">
        <v>1459137</v>
      </c>
      <c r="ON85" s="2">
        <v>2000193</v>
      </c>
      <c r="OO85" s="2">
        <v>782885</v>
      </c>
      <c r="OP85" s="2">
        <v>531083</v>
      </c>
      <c r="OQ85" s="2">
        <v>81561</v>
      </c>
      <c r="OR85" s="2">
        <v>3331737</v>
      </c>
      <c r="OS85" s="2">
        <v>348368</v>
      </c>
      <c r="OT85" s="2">
        <v>437207</v>
      </c>
      <c r="OU85" s="2">
        <v>694141</v>
      </c>
      <c r="OV85" s="2">
        <v>677351</v>
      </c>
      <c r="OW85" s="2">
        <v>1266581</v>
      </c>
      <c r="OX85" s="2">
        <v>446214</v>
      </c>
      <c r="OY85" s="2">
        <v>298169</v>
      </c>
      <c r="OZ85" s="2">
        <v>293411</v>
      </c>
      <c r="PA85" s="2">
        <v>3719067</v>
      </c>
      <c r="PB85" s="2">
        <v>407572</v>
      </c>
      <c r="PC85" s="2">
        <v>994981</v>
      </c>
      <c r="PD85" s="2">
        <v>120884</v>
      </c>
      <c r="PE85" s="2">
        <v>591566</v>
      </c>
      <c r="PF85" s="2">
        <v>1276825</v>
      </c>
      <c r="PG85" s="2">
        <v>457516</v>
      </c>
      <c r="PH85" s="2">
        <v>312543</v>
      </c>
      <c r="PI85" s="2">
        <v>675935</v>
      </c>
      <c r="PJ85" s="2">
        <v>490325</v>
      </c>
      <c r="PK85" s="2">
        <v>510538</v>
      </c>
      <c r="PL85" s="2">
        <v>939208.5</v>
      </c>
      <c r="PM85" s="2">
        <v>320838</v>
      </c>
      <c r="PN85" s="2">
        <v>1807450</v>
      </c>
      <c r="PO85" s="2">
        <v>261428</v>
      </c>
      <c r="PP85" s="2">
        <v>197154</v>
      </c>
      <c r="PQ85" s="2">
        <v>188634</v>
      </c>
      <c r="PR85" s="2">
        <v>239513.17</v>
      </c>
      <c r="PS85" s="2">
        <v>10119479</v>
      </c>
      <c r="PT85" s="2">
        <v>415423.71</v>
      </c>
      <c r="PU85" s="2">
        <v>708277</v>
      </c>
      <c r="PV85" s="2">
        <v>775969</v>
      </c>
      <c r="PW85" s="2">
        <v>1739149</v>
      </c>
      <c r="PX85" s="2">
        <v>797344</v>
      </c>
      <c r="PY85" s="2">
        <v>1316547.5</v>
      </c>
      <c r="PZ85" s="2">
        <v>451010</v>
      </c>
      <c r="QA85" s="2">
        <v>932041.6</v>
      </c>
      <c r="QB85" s="2">
        <v>357349</v>
      </c>
      <c r="QC85" s="2">
        <v>896205</v>
      </c>
      <c r="QD85" s="2">
        <v>481014</v>
      </c>
      <c r="QE85" s="2">
        <v>438085</v>
      </c>
      <c r="QF85" s="2">
        <v>684848</v>
      </c>
      <c r="QG85" s="2">
        <v>842068</v>
      </c>
      <c r="QH85" s="2">
        <v>477469</v>
      </c>
      <c r="QI85" s="2">
        <v>474825.8</v>
      </c>
      <c r="QJ85" s="2">
        <v>503969</v>
      </c>
      <c r="QK85" s="2">
        <v>365263</v>
      </c>
      <c r="QL85" s="2">
        <v>1038885.4</v>
      </c>
      <c r="QM85" s="2">
        <v>1118040</v>
      </c>
      <c r="QN85" s="2">
        <v>457864</v>
      </c>
      <c r="QO85" s="2">
        <v>228303</v>
      </c>
      <c r="QP85" s="2">
        <v>189382</v>
      </c>
      <c r="QQ85" s="2">
        <v>186123</v>
      </c>
      <c r="QR85" s="2">
        <v>133063</v>
      </c>
      <c r="QS85" s="2">
        <v>4540981.5</v>
      </c>
      <c r="QT85" s="2">
        <v>385316</v>
      </c>
      <c r="QU85" s="2"/>
      <c r="QV85" s="2">
        <v>476832</v>
      </c>
      <c r="QW85" s="2"/>
      <c r="QX85" s="2">
        <v>1313627</v>
      </c>
      <c r="QY85" s="2">
        <v>466814</v>
      </c>
      <c r="QZ85" s="2">
        <v>790548.6</v>
      </c>
      <c r="RA85" s="2">
        <v>1169489.5</v>
      </c>
      <c r="RB85" s="2">
        <v>352678</v>
      </c>
      <c r="RC85" s="2">
        <v>401423</v>
      </c>
      <c r="RD85" s="2">
        <v>332425</v>
      </c>
      <c r="RE85" s="2">
        <v>305136</v>
      </c>
      <c r="RF85" s="2">
        <v>7335346</v>
      </c>
      <c r="RG85" s="2">
        <v>991811</v>
      </c>
      <c r="RH85" s="2">
        <v>393791</v>
      </c>
      <c r="RI85" s="2">
        <v>661736</v>
      </c>
      <c r="RJ85" s="2">
        <v>464913.5</v>
      </c>
      <c r="RK85" s="2">
        <v>684143.6</v>
      </c>
      <c r="RL85" s="2">
        <v>775744.6</v>
      </c>
      <c r="RM85" s="2">
        <v>469829</v>
      </c>
      <c r="RN85" s="2">
        <v>627351</v>
      </c>
      <c r="RO85" s="2">
        <v>899385</v>
      </c>
      <c r="RP85" s="2">
        <v>1044041</v>
      </c>
      <c r="RQ85" s="2">
        <v>291042</v>
      </c>
      <c r="RR85" s="2">
        <v>229091</v>
      </c>
      <c r="RS85" s="2">
        <v>489040</v>
      </c>
      <c r="RT85" s="2">
        <v>284281</v>
      </c>
      <c r="RU85" s="2">
        <v>256790</v>
      </c>
      <c r="RV85" s="2">
        <v>263890</v>
      </c>
      <c r="RW85" s="2">
        <v>218404</v>
      </c>
      <c r="RX85" s="2">
        <v>243947</v>
      </c>
      <c r="RY85" s="2">
        <v>277505</v>
      </c>
      <c r="RZ85" s="2">
        <v>2801486</v>
      </c>
      <c r="SA85" s="2">
        <v>479845</v>
      </c>
      <c r="SB85" s="2">
        <v>278756</v>
      </c>
      <c r="SC85" s="2">
        <v>268950.59999999998</v>
      </c>
      <c r="SD85" s="2">
        <v>229838</v>
      </c>
      <c r="SE85" s="2">
        <v>420850.42</v>
      </c>
      <c r="SF85" s="2">
        <v>366748</v>
      </c>
      <c r="SG85" s="2">
        <v>727714</v>
      </c>
      <c r="SH85" s="2">
        <v>323677</v>
      </c>
      <c r="SI85" s="2">
        <v>455605.1</v>
      </c>
      <c r="SJ85" s="2">
        <v>730454</v>
      </c>
      <c r="SK85" s="2">
        <v>145890</v>
      </c>
      <c r="SL85" s="2">
        <v>2114822</v>
      </c>
      <c r="SM85" s="2">
        <v>525532</v>
      </c>
      <c r="SN85" s="2">
        <v>612546</v>
      </c>
      <c r="SO85" s="2">
        <v>674675</v>
      </c>
      <c r="SP85" s="2">
        <v>433531</v>
      </c>
      <c r="SQ85" s="2">
        <v>494590</v>
      </c>
      <c r="SR85" s="2">
        <v>412799.24</v>
      </c>
      <c r="SS85" s="2">
        <v>243338</v>
      </c>
      <c r="ST85" s="2">
        <v>4025466</v>
      </c>
      <c r="SU85" s="2">
        <v>297254</v>
      </c>
      <c r="SV85" s="2">
        <v>752065</v>
      </c>
      <c r="SW85" s="2">
        <v>459599</v>
      </c>
      <c r="SX85" s="2">
        <v>243647</v>
      </c>
      <c r="SY85" s="2">
        <v>237834</v>
      </c>
      <c r="SZ85" s="2">
        <v>265342</v>
      </c>
      <c r="TA85" s="2">
        <v>1018537</v>
      </c>
      <c r="TB85" s="2">
        <v>245265</v>
      </c>
      <c r="TC85" s="2">
        <v>311743.84000000003</v>
      </c>
      <c r="TD85" s="2">
        <v>320495</v>
      </c>
      <c r="TE85" s="2">
        <v>751590</v>
      </c>
      <c r="TF85" s="2">
        <v>390136</v>
      </c>
      <c r="TG85" s="2">
        <v>295243</v>
      </c>
      <c r="TH85" s="2">
        <v>7831351</v>
      </c>
      <c r="TI85" s="2">
        <v>336752</v>
      </c>
      <c r="TJ85" s="2">
        <v>396747</v>
      </c>
      <c r="TK85" s="2">
        <v>867822</v>
      </c>
      <c r="TL85" s="2">
        <v>795359</v>
      </c>
      <c r="TM85" s="2">
        <v>539840</v>
      </c>
      <c r="TN85" s="2">
        <v>309227</v>
      </c>
      <c r="TO85" s="2">
        <v>1960987</v>
      </c>
      <c r="TP85" s="2">
        <v>619978</v>
      </c>
      <c r="TQ85" s="2">
        <v>1035436</v>
      </c>
      <c r="TR85" s="2">
        <v>816395</v>
      </c>
      <c r="TS85" s="2">
        <v>462662</v>
      </c>
      <c r="TT85" s="2">
        <v>314902</v>
      </c>
      <c r="TU85" s="2">
        <v>580582</v>
      </c>
      <c r="TV85" s="2">
        <v>427559</v>
      </c>
      <c r="TW85" s="2">
        <v>479871</v>
      </c>
      <c r="TX85" s="2">
        <v>2229287</v>
      </c>
      <c r="TY85" s="2">
        <v>457996</v>
      </c>
      <c r="TZ85" s="2">
        <v>2681423.5</v>
      </c>
      <c r="UA85" s="2">
        <v>704303</v>
      </c>
      <c r="UB85" s="2">
        <v>297546</v>
      </c>
      <c r="UC85" s="2">
        <v>593470</v>
      </c>
      <c r="UD85" s="2">
        <v>2778285</v>
      </c>
      <c r="UE85" s="2">
        <v>290116</v>
      </c>
      <c r="UF85" s="2">
        <v>322956</v>
      </c>
      <c r="UG85" s="2">
        <v>401970</v>
      </c>
      <c r="UH85" s="2">
        <v>350321</v>
      </c>
      <c r="UI85" s="2">
        <v>2003724</v>
      </c>
      <c r="UJ85" s="2">
        <v>603264</v>
      </c>
      <c r="UK85" s="2">
        <v>472089</v>
      </c>
      <c r="UL85" s="2">
        <v>755270.72</v>
      </c>
      <c r="UM85" s="2">
        <v>388074</v>
      </c>
      <c r="UN85" s="2">
        <v>514276</v>
      </c>
      <c r="UO85" s="2">
        <v>9285240</v>
      </c>
      <c r="UP85" s="2">
        <v>471083</v>
      </c>
      <c r="UQ85" s="2">
        <v>515666.63</v>
      </c>
      <c r="UR85" s="2">
        <v>2029142</v>
      </c>
      <c r="US85" s="2">
        <v>168506</v>
      </c>
      <c r="UT85" s="2">
        <v>926549</v>
      </c>
      <c r="UU85" s="2">
        <v>1060260</v>
      </c>
      <c r="UV85" s="2">
        <v>312160</v>
      </c>
      <c r="UW85" s="2">
        <v>386862</v>
      </c>
      <c r="UX85" s="2">
        <v>368478</v>
      </c>
      <c r="UY85" s="2">
        <v>294363</v>
      </c>
      <c r="UZ85" s="2">
        <v>915420</v>
      </c>
      <c r="VA85" s="2">
        <v>575722.11</v>
      </c>
      <c r="VB85" s="2">
        <v>1188082</v>
      </c>
      <c r="VC85" s="2">
        <v>365636</v>
      </c>
      <c r="VD85" s="2">
        <v>289784</v>
      </c>
      <c r="VE85" s="2">
        <v>374476</v>
      </c>
      <c r="VF85" s="2">
        <v>319100</v>
      </c>
      <c r="VG85" s="2">
        <v>1433470</v>
      </c>
      <c r="VH85" s="2">
        <v>264815</v>
      </c>
      <c r="VI85" s="2">
        <v>287974</v>
      </c>
      <c r="VJ85" s="2">
        <v>238786</v>
      </c>
      <c r="VK85" s="2">
        <v>3351284</v>
      </c>
      <c r="VL85" s="2">
        <v>464776.27</v>
      </c>
      <c r="VM85" s="2">
        <v>419732.4</v>
      </c>
      <c r="VN85" s="2">
        <v>626905.97</v>
      </c>
      <c r="VO85" s="2">
        <v>985715.28</v>
      </c>
      <c r="VP85" s="2">
        <v>669443</v>
      </c>
      <c r="VQ85" s="2">
        <v>647719</v>
      </c>
      <c r="VR85" s="2">
        <v>380733</v>
      </c>
      <c r="VS85" s="2">
        <v>404975</v>
      </c>
      <c r="VT85" s="2">
        <v>1759466.33</v>
      </c>
      <c r="VU85" s="2">
        <v>413116</v>
      </c>
      <c r="VV85" s="2">
        <v>674891</v>
      </c>
      <c r="VW85" s="2">
        <v>430676</v>
      </c>
      <c r="VX85" s="2">
        <v>368783</v>
      </c>
      <c r="VY85" s="2">
        <v>302978</v>
      </c>
      <c r="VZ85" s="2">
        <v>13843236</v>
      </c>
      <c r="WA85" s="2">
        <v>1062100</v>
      </c>
      <c r="WB85" s="2">
        <v>814008</v>
      </c>
      <c r="WC85" s="2">
        <v>508760</v>
      </c>
      <c r="WD85" s="2">
        <v>592109</v>
      </c>
      <c r="WE85" s="2">
        <v>662302</v>
      </c>
      <c r="WF85" s="2">
        <v>950120</v>
      </c>
      <c r="WG85" s="2">
        <v>1187341</v>
      </c>
      <c r="WH85" s="2">
        <v>677908</v>
      </c>
      <c r="WI85" s="2">
        <v>945401</v>
      </c>
      <c r="WJ85" s="2">
        <v>615035</v>
      </c>
      <c r="WK85" s="2">
        <v>1274907</v>
      </c>
      <c r="WL85" s="2">
        <v>1492320</v>
      </c>
      <c r="WM85" s="2">
        <v>962220</v>
      </c>
      <c r="WN85" s="2">
        <v>1898577.07</v>
      </c>
      <c r="WO85" s="2">
        <v>818966</v>
      </c>
      <c r="WP85" s="2">
        <v>723475</v>
      </c>
      <c r="WQ85" s="2">
        <v>897610</v>
      </c>
      <c r="WR85" s="2">
        <v>422959</v>
      </c>
      <c r="WS85" s="2">
        <v>1395215</v>
      </c>
      <c r="WT85" s="2">
        <v>3313886.8</v>
      </c>
      <c r="WU85" s="2">
        <v>761961</v>
      </c>
      <c r="WV85" s="2">
        <v>421480</v>
      </c>
      <c r="WW85" s="2">
        <v>416102</v>
      </c>
      <c r="WX85" s="2">
        <v>554509</v>
      </c>
      <c r="WY85" s="2">
        <v>481229</v>
      </c>
      <c r="WZ85" s="2">
        <v>532901</v>
      </c>
      <c r="XA85" s="2">
        <v>581885</v>
      </c>
      <c r="XB85" s="2">
        <v>1634877</v>
      </c>
      <c r="XC85" s="2">
        <v>497220</v>
      </c>
      <c r="XD85" s="2">
        <v>292702</v>
      </c>
      <c r="XE85" s="2">
        <v>285124</v>
      </c>
      <c r="XF85" s="2">
        <v>270827</v>
      </c>
      <c r="XG85" s="2">
        <v>6461657</v>
      </c>
      <c r="XH85" s="2">
        <v>854153</v>
      </c>
      <c r="XI85" s="2">
        <v>965921</v>
      </c>
      <c r="XJ85" s="2">
        <v>2300074</v>
      </c>
      <c r="XK85" s="2">
        <v>561716</v>
      </c>
      <c r="XL85" s="2">
        <v>809392</v>
      </c>
      <c r="XM85" s="2">
        <v>934360</v>
      </c>
      <c r="XN85" s="2">
        <v>792062</v>
      </c>
      <c r="XO85" s="2">
        <v>683161</v>
      </c>
      <c r="XP85" s="2">
        <v>1396467</v>
      </c>
      <c r="XQ85" s="2">
        <v>758889</v>
      </c>
      <c r="XR85" s="2">
        <v>535489</v>
      </c>
      <c r="XS85" s="2">
        <v>381405</v>
      </c>
      <c r="XT85" s="2">
        <v>475480</v>
      </c>
      <c r="XU85" s="2">
        <v>499720</v>
      </c>
      <c r="XV85" s="2">
        <v>514016</v>
      </c>
      <c r="XW85" s="2">
        <v>317104</v>
      </c>
      <c r="XX85" s="2">
        <v>396742</v>
      </c>
      <c r="XY85" s="2">
        <v>466848</v>
      </c>
      <c r="XZ85" s="2">
        <v>462123</v>
      </c>
      <c r="YA85" s="2">
        <v>410851</v>
      </c>
      <c r="YB85" s="2">
        <v>362589</v>
      </c>
      <c r="YC85" s="2">
        <v>375178</v>
      </c>
      <c r="YD85" s="2">
        <v>7118530</v>
      </c>
      <c r="YE85" s="2">
        <v>673774</v>
      </c>
      <c r="YF85" s="2">
        <v>800889</v>
      </c>
      <c r="YG85" s="2">
        <v>450886</v>
      </c>
      <c r="YH85" s="2">
        <v>2053985.72</v>
      </c>
      <c r="YI85" s="2">
        <v>719376</v>
      </c>
      <c r="YJ85" s="2">
        <v>892451.5</v>
      </c>
      <c r="YK85" s="2">
        <v>428149</v>
      </c>
      <c r="YL85" s="2">
        <v>1712450</v>
      </c>
      <c r="YM85" s="2">
        <v>1207811</v>
      </c>
      <c r="YN85" s="2">
        <v>1012809</v>
      </c>
      <c r="YO85" s="2">
        <v>562702</v>
      </c>
      <c r="YP85" s="2">
        <v>399086</v>
      </c>
      <c r="YQ85" s="2">
        <v>493424</v>
      </c>
      <c r="YR85" s="2">
        <v>312073</v>
      </c>
      <c r="YS85" s="2">
        <v>381474</v>
      </c>
      <c r="YT85" s="2">
        <v>295112</v>
      </c>
      <c r="YU85" s="2">
        <v>2265766</v>
      </c>
      <c r="YV85" s="2">
        <v>260129</v>
      </c>
      <c r="YW85" s="2">
        <v>279661</v>
      </c>
      <c r="YX85" s="2">
        <v>318695</v>
      </c>
      <c r="YY85" s="2">
        <v>284980</v>
      </c>
      <c r="YZ85" s="2">
        <v>187836.19</v>
      </c>
      <c r="ZA85" s="2">
        <v>276672</v>
      </c>
      <c r="ZB85" s="2">
        <v>2626981</v>
      </c>
      <c r="ZC85" s="2">
        <v>296864</v>
      </c>
      <c r="ZD85" s="2">
        <v>494864</v>
      </c>
      <c r="ZE85" s="2">
        <v>369897</v>
      </c>
      <c r="ZF85" s="2">
        <v>281267</v>
      </c>
      <c r="ZG85" s="2">
        <v>293779.7</v>
      </c>
      <c r="ZH85" s="2">
        <v>279507</v>
      </c>
      <c r="ZI85" s="2">
        <v>217083.4</v>
      </c>
      <c r="ZJ85" s="2">
        <v>1114581.7</v>
      </c>
      <c r="ZK85" s="2">
        <v>5896193</v>
      </c>
      <c r="ZL85" s="2">
        <v>353777.6</v>
      </c>
      <c r="ZM85" s="2">
        <v>602322.4</v>
      </c>
      <c r="ZN85" s="2">
        <v>1643927</v>
      </c>
      <c r="ZO85" s="2">
        <v>975786</v>
      </c>
      <c r="ZP85" s="2">
        <v>384426</v>
      </c>
      <c r="ZQ85" s="2">
        <v>440321</v>
      </c>
      <c r="ZR85" s="2">
        <v>706430</v>
      </c>
      <c r="ZS85" s="2">
        <v>725467</v>
      </c>
      <c r="ZT85" s="2">
        <v>1113789</v>
      </c>
      <c r="ZU85" s="2">
        <v>251994</v>
      </c>
      <c r="ZV85" s="2">
        <v>320630</v>
      </c>
      <c r="ZW85" s="2">
        <v>279615</v>
      </c>
      <c r="ZX85" s="2">
        <v>415948.42</v>
      </c>
      <c r="ZY85" s="2">
        <v>464700.15</v>
      </c>
      <c r="ZZ85" s="2">
        <v>417989</v>
      </c>
      <c r="AAA85" s="2">
        <v>281375</v>
      </c>
      <c r="AAB85" s="2">
        <v>290389</v>
      </c>
      <c r="AAC85" s="2">
        <v>290377</v>
      </c>
      <c r="AAD85" s="2">
        <v>261669</v>
      </c>
      <c r="AAE85" s="2">
        <v>249792</v>
      </c>
      <c r="AAF85" s="2">
        <v>195326</v>
      </c>
      <c r="AAG85" s="2">
        <v>2276772</v>
      </c>
      <c r="AAH85" s="2">
        <v>229113</v>
      </c>
      <c r="AAI85" s="2">
        <v>402215</v>
      </c>
      <c r="AAJ85" s="2">
        <v>415025</v>
      </c>
      <c r="AAK85" s="2">
        <v>280482</v>
      </c>
      <c r="AAL85" s="2">
        <v>552098</v>
      </c>
      <c r="AAM85" s="2">
        <v>309493</v>
      </c>
      <c r="AAN85" s="2">
        <v>9713825</v>
      </c>
      <c r="AAO85" s="2">
        <v>574785</v>
      </c>
      <c r="AAP85" s="2">
        <v>435676</v>
      </c>
      <c r="AAQ85" s="2">
        <v>896132</v>
      </c>
      <c r="AAR85" s="2">
        <v>702749</v>
      </c>
      <c r="AAS85" s="2">
        <v>492783</v>
      </c>
      <c r="AAT85" s="2">
        <v>611246</v>
      </c>
      <c r="AAU85" s="2">
        <v>673618</v>
      </c>
      <c r="AAV85" s="2">
        <v>1188980</v>
      </c>
      <c r="AAW85" s="2">
        <v>526697</v>
      </c>
      <c r="AAX85" s="2">
        <v>694004</v>
      </c>
      <c r="AAY85" s="2">
        <v>2590747</v>
      </c>
      <c r="AAZ85" s="2">
        <v>1309859</v>
      </c>
      <c r="ABA85" s="2">
        <v>254942</v>
      </c>
      <c r="ABB85" s="2">
        <v>451209</v>
      </c>
      <c r="ABC85" s="2">
        <v>347133</v>
      </c>
      <c r="ABD85" s="2">
        <v>390737</v>
      </c>
      <c r="ABE85" s="2">
        <v>511693</v>
      </c>
      <c r="ABF85" s="2">
        <v>441995</v>
      </c>
      <c r="ABG85" s="2">
        <v>3393901</v>
      </c>
      <c r="ABH85" s="2">
        <v>2117636</v>
      </c>
      <c r="ABI85" s="2">
        <v>346653</v>
      </c>
      <c r="ABJ85" s="2">
        <v>212500</v>
      </c>
      <c r="ABK85" s="2">
        <v>217375</v>
      </c>
      <c r="ABL85" s="2">
        <v>275058</v>
      </c>
      <c r="ABM85" s="2">
        <v>211775</v>
      </c>
      <c r="ABN85" s="2">
        <v>3852106</v>
      </c>
      <c r="ABO85" s="2">
        <v>357219</v>
      </c>
      <c r="ABP85" s="2">
        <v>280295</v>
      </c>
      <c r="ABQ85" s="2">
        <v>585777</v>
      </c>
      <c r="ABR85" s="2">
        <v>641935</v>
      </c>
      <c r="ABS85" s="2">
        <v>444221</v>
      </c>
      <c r="ABT85" s="2">
        <v>444328</v>
      </c>
      <c r="ABU85" s="2">
        <v>314683</v>
      </c>
      <c r="ABV85" s="2">
        <v>57713</v>
      </c>
      <c r="ABW85" s="2">
        <v>4060377</v>
      </c>
      <c r="ABX85" s="2">
        <v>218110</v>
      </c>
      <c r="ABY85" s="2">
        <v>423194</v>
      </c>
      <c r="ABZ85" s="2">
        <v>269802</v>
      </c>
      <c r="ACA85" s="2">
        <v>294115</v>
      </c>
      <c r="ACB85" s="2">
        <v>951916</v>
      </c>
      <c r="ACC85" s="2">
        <v>254509</v>
      </c>
      <c r="ACD85" s="2">
        <v>420794</v>
      </c>
      <c r="ACE85" s="2">
        <v>273126</v>
      </c>
      <c r="ACF85" s="2">
        <v>522232</v>
      </c>
      <c r="ACG85" s="2">
        <v>242800</v>
      </c>
      <c r="ACH85" s="2">
        <v>4757184</v>
      </c>
      <c r="ACI85" s="2">
        <v>230414</v>
      </c>
      <c r="ACJ85" s="2">
        <v>329336</v>
      </c>
      <c r="ACK85" s="2">
        <v>627710</v>
      </c>
      <c r="ACL85" s="2">
        <v>280764</v>
      </c>
      <c r="ACM85" s="2">
        <v>466434</v>
      </c>
      <c r="ACN85" s="2">
        <v>795697</v>
      </c>
      <c r="ACO85" s="2">
        <v>1757142</v>
      </c>
      <c r="ACP85" s="2">
        <v>1945236</v>
      </c>
      <c r="ACQ85" s="2">
        <v>330367</v>
      </c>
      <c r="ACR85" s="2">
        <v>615301</v>
      </c>
      <c r="ACS85" s="2">
        <v>526560</v>
      </c>
      <c r="ACT85" s="2">
        <v>428780</v>
      </c>
      <c r="ACU85" s="2">
        <v>964196</v>
      </c>
      <c r="ACV85" s="2">
        <v>297872</v>
      </c>
      <c r="ACW85" s="2">
        <v>467822.74</v>
      </c>
      <c r="ACX85" s="2">
        <v>318562</v>
      </c>
      <c r="ACY85" s="2">
        <v>357932</v>
      </c>
      <c r="ACZ85" s="2">
        <v>157951</v>
      </c>
      <c r="ADA85" s="2">
        <v>48701</v>
      </c>
      <c r="ADB85" s="2">
        <v>288431</v>
      </c>
      <c r="ADC85" s="2">
        <v>246649</v>
      </c>
      <c r="ADD85" s="2">
        <v>217706</v>
      </c>
      <c r="ADE85" s="2">
        <v>1236532</v>
      </c>
      <c r="ADF85" s="2">
        <v>779302</v>
      </c>
      <c r="ADG85" s="2">
        <v>109992</v>
      </c>
      <c r="ADH85" s="2">
        <v>177613</v>
      </c>
      <c r="ADI85" s="2">
        <v>277246</v>
      </c>
      <c r="ADJ85" s="2">
        <v>85033</v>
      </c>
      <c r="ADK85" s="2">
        <v>141330.4</v>
      </c>
      <c r="ADL85" s="2">
        <v>165212.20000000001</v>
      </c>
      <c r="ADM85" s="2">
        <v>267504</v>
      </c>
      <c r="ADN85" s="2">
        <v>8448718.8300000001</v>
      </c>
      <c r="ADO85" s="2">
        <v>1005273.4</v>
      </c>
      <c r="ADP85" s="2">
        <v>966991</v>
      </c>
      <c r="ADQ85" s="2">
        <v>2089777</v>
      </c>
      <c r="ADR85" s="2">
        <v>164954</v>
      </c>
      <c r="ADS85" s="2">
        <v>196399</v>
      </c>
      <c r="ADT85" s="2">
        <v>247421</v>
      </c>
      <c r="ADU85" s="2">
        <v>221280</v>
      </c>
      <c r="ADV85" s="2">
        <v>7646049.5</v>
      </c>
      <c r="ADW85" s="2">
        <v>2001534</v>
      </c>
      <c r="ADX85" s="2">
        <v>1584502</v>
      </c>
      <c r="ADY85" s="2">
        <v>415391</v>
      </c>
      <c r="ADZ85" s="2">
        <v>666154.5</v>
      </c>
      <c r="AEA85" s="2">
        <v>800186.22</v>
      </c>
      <c r="AEB85" s="2">
        <v>538204</v>
      </c>
      <c r="AEC85" s="2">
        <v>726786</v>
      </c>
      <c r="AED85" s="2">
        <v>421016</v>
      </c>
      <c r="AEE85" s="2">
        <v>555897</v>
      </c>
      <c r="AEF85" s="2">
        <v>340033</v>
      </c>
      <c r="AEG85" s="2">
        <v>670860</v>
      </c>
      <c r="AEH85" s="2">
        <v>340135</v>
      </c>
      <c r="AEI85" s="2">
        <v>571934</v>
      </c>
      <c r="AEJ85" s="2">
        <v>657141</v>
      </c>
      <c r="AEK85" s="2">
        <v>450951.5</v>
      </c>
      <c r="AEL85" s="2">
        <v>538657</v>
      </c>
      <c r="AEM85" s="2">
        <v>907968.93</v>
      </c>
      <c r="AEN85" s="2">
        <v>500480</v>
      </c>
      <c r="AEO85" s="2">
        <v>606888</v>
      </c>
      <c r="AEP85" s="2">
        <v>5767221</v>
      </c>
      <c r="AEQ85" s="2">
        <v>893721</v>
      </c>
      <c r="AER85" s="2">
        <v>751740</v>
      </c>
      <c r="AES85" s="2">
        <v>595289</v>
      </c>
      <c r="AET85" s="2">
        <v>599296</v>
      </c>
      <c r="AEU85" s="2">
        <v>1173850</v>
      </c>
      <c r="AEV85" s="2">
        <v>480915</v>
      </c>
      <c r="AEW85" s="2">
        <v>431929</v>
      </c>
      <c r="AEX85" s="2">
        <v>433215</v>
      </c>
      <c r="AEY85" s="2">
        <v>392583</v>
      </c>
      <c r="AEZ85" s="2">
        <v>1738044.19</v>
      </c>
      <c r="AFA85" s="2">
        <v>954099</v>
      </c>
      <c r="AFB85" s="2">
        <v>278939</v>
      </c>
      <c r="AFC85" s="2">
        <v>354810</v>
      </c>
      <c r="AFD85" s="2">
        <v>595799.5</v>
      </c>
      <c r="AFE85" s="2">
        <v>654892.98</v>
      </c>
      <c r="AFF85" s="2">
        <v>344893</v>
      </c>
      <c r="AFG85" s="2">
        <v>291168</v>
      </c>
      <c r="AFH85" s="2">
        <v>160425</v>
      </c>
      <c r="AFI85" s="2">
        <v>557044</v>
      </c>
      <c r="AFJ85" s="2">
        <v>427353.5</v>
      </c>
      <c r="AFK85" s="2">
        <v>256377</v>
      </c>
      <c r="AFL85" s="2">
        <v>294050</v>
      </c>
      <c r="AFM85" s="2">
        <v>2322247</v>
      </c>
      <c r="AFN85" s="2">
        <v>507912</v>
      </c>
      <c r="AFO85" s="2">
        <v>248208</v>
      </c>
      <c r="AFP85" s="2">
        <v>448113</v>
      </c>
      <c r="AFQ85" s="2">
        <v>453575</v>
      </c>
      <c r="AFR85" s="2">
        <v>311405</v>
      </c>
      <c r="AFS85" s="2">
        <v>187155</v>
      </c>
      <c r="AFT85" s="2">
        <v>419930</v>
      </c>
      <c r="AFU85" s="2">
        <v>382844</v>
      </c>
      <c r="AFV85" s="2">
        <v>279031</v>
      </c>
      <c r="AFW85" s="2">
        <v>463887</v>
      </c>
      <c r="AFX85" s="2">
        <v>316267</v>
      </c>
      <c r="AFY85" s="2">
        <v>3997234</v>
      </c>
      <c r="AFZ85" s="2">
        <v>431539.57</v>
      </c>
      <c r="AGA85" s="2">
        <v>462240</v>
      </c>
      <c r="AGB85" s="2">
        <v>403172</v>
      </c>
      <c r="AGC85" s="2">
        <v>735227</v>
      </c>
      <c r="AGD85" s="2">
        <v>416481</v>
      </c>
      <c r="AGE85" s="2">
        <v>217269</v>
      </c>
      <c r="AGF85" s="2">
        <v>426555</v>
      </c>
      <c r="AGG85" s="2">
        <v>282445.5</v>
      </c>
      <c r="AGH85" s="2">
        <v>354845</v>
      </c>
      <c r="AGI85" s="2">
        <v>329937</v>
      </c>
      <c r="AGJ85" s="2">
        <v>3077453</v>
      </c>
      <c r="AGK85" s="2">
        <v>698422</v>
      </c>
      <c r="AGL85" s="2">
        <v>403521</v>
      </c>
      <c r="AGM85" s="2">
        <v>274312</v>
      </c>
      <c r="AGN85" s="2">
        <v>425358.09</v>
      </c>
      <c r="AGO85" s="2">
        <v>395261</v>
      </c>
      <c r="AGP85" s="2">
        <v>256981</v>
      </c>
      <c r="AGQ85" s="2">
        <v>246619</v>
      </c>
      <c r="AGR85" s="2">
        <v>6778396</v>
      </c>
      <c r="AGS85" s="2">
        <v>4255067</v>
      </c>
      <c r="AGT85" s="2">
        <v>348126.17</v>
      </c>
      <c r="AGU85" s="2">
        <v>642549</v>
      </c>
      <c r="AGV85" s="2">
        <v>866369</v>
      </c>
      <c r="AGW85" s="2">
        <v>603842</v>
      </c>
      <c r="AGX85" s="2">
        <v>531845</v>
      </c>
      <c r="AGY85" s="2">
        <v>572988</v>
      </c>
      <c r="AGZ85" s="2">
        <v>285367</v>
      </c>
      <c r="AHA85" s="2">
        <v>303994</v>
      </c>
      <c r="AHB85" s="2">
        <v>364812</v>
      </c>
      <c r="AHC85" s="2">
        <v>275278</v>
      </c>
      <c r="AHD85" s="2">
        <v>339696</v>
      </c>
      <c r="AHE85" s="2">
        <v>352471</v>
      </c>
      <c r="AHF85" s="2">
        <v>258275</v>
      </c>
      <c r="AHG85" s="2">
        <v>207209.4</v>
      </c>
      <c r="AHH85" s="2">
        <v>212520</v>
      </c>
      <c r="AHI85" s="2">
        <v>1935398</v>
      </c>
      <c r="AHJ85" s="2">
        <v>219981</v>
      </c>
      <c r="AHK85" s="2">
        <v>358177</v>
      </c>
      <c r="AHL85" s="2">
        <v>480099</v>
      </c>
      <c r="AHM85" s="2">
        <v>759064</v>
      </c>
      <c r="AHN85" s="2">
        <v>283148</v>
      </c>
      <c r="AHO85" s="2">
        <v>396714</v>
      </c>
      <c r="AHP85" s="2">
        <v>801625843.30000019</v>
      </c>
    </row>
    <row r="86" spans="1:900">
      <c r="A86" s="1" t="s">
        <v>2008</v>
      </c>
      <c r="B86" s="1" t="s">
        <v>2081</v>
      </c>
      <c r="C86" s="1" t="s">
        <v>2082</v>
      </c>
      <c r="D86" s="2">
        <v>356000</v>
      </c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>
        <v>96000</v>
      </c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>
        <v>48000</v>
      </c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>
        <v>43393.55</v>
      </c>
      <c r="CH86" s="2"/>
      <c r="CI86" s="2">
        <v>72000</v>
      </c>
      <c r="CJ86" s="2"/>
      <c r="CK86" s="2"/>
      <c r="CL86" s="2"/>
      <c r="CM86" s="2"/>
      <c r="CN86" s="2"/>
      <c r="CO86" s="2"/>
      <c r="CP86" s="2"/>
      <c r="CQ86" s="2"/>
      <c r="CR86" s="2">
        <v>40000</v>
      </c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>
        <v>115393.42</v>
      </c>
      <c r="DD86" s="2"/>
      <c r="DE86" s="2"/>
      <c r="DF86" s="2"/>
      <c r="DG86" s="2"/>
      <c r="DH86" s="2"/>
      <c r="DI86" s="2"/>
      <c r="DJ86" s="2"/>
      <c r="DK86" s="2">
        <v>360000</v>
      </c>
      <c r="DL86" s="2"/>
      <c r="DM86" s="2"/>
      <c r="DN86" s="2"/>
      <c r="DO86" s="2"/>
      <c r="DP86" s="2"/>
      <c r="DQ86" s="2">
        <v>72000</v>
      </c>
      <c r="DR86" s="2"/>
      <c r="DS86" s="2"/>
      <c r="DT86" s="2">
        <v>48000</v>
      </c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>
        <v>48000</v>
      </c>
      <c r="EG86" s="2"/>
      <c r="EH86" s="2"/>
      <c r="EI86" s="2"/>
      <c r="EJ86" s="2"/>
      <c r="EK86" s="2"/>
      <c r="EL86" s="2"/>
      <c r="EM86" s="2"/>
      <c r="EN86" s="2">
        <v>152000</v>
      </c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27970</v>
      </c>
      <c r="FR86" s="2"/>
      <c r="FS86" s="2"/>
      <c r="FT86" s="2"/>
      <c r="FU86" s="2">
        <v>37392</v>
      </c>
      <c r="FV86" s="2"/>
      <c r="FW86" s="2">
        <v>24000</v>
      </c>
      <c r="FX86" s="2"/>
      <c r="FY86" s="2"/>
      <c r="FZ86" s="2"/>
      <c r="GA86" s="2"/>
      <c r="GB86" s="2"/>
      <c r="GC86" s="2"/>
      <c r="GD86" s="2"/>
      <c r="GE86" s="2">
        <v>12000</v>
      </c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>
        <v>42000</v>
      </c>
      <c r="GR86" s="2">
        <v>10000</v>
      </c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>
        <v>414800</v>
      </c>
      <c r="HD86" s="2"/>
      <c r="HE86" s="2"/>
      <c r="HF86" s="2"/>
      <c r="HG86" s="2"/>
      <c r="HH86" s="2"/>
      <c r="HI86" s="2"/>
      <c r="HJ86" s="2">
        <v>153600</v>
      </c>
      <c r="HK86" s="2"/>
      <c r="HL86" s="2"/>
      <c r="HM86" s="2"/>
      <c r="HN86" s="2"/>
      <c r="HO86" s="2">
        <v>72000</v>
      </c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>
        <v>64346</v>
      </c>
      <c r="IE86" s="2"/>
      <c r="IF86" s="2"/>
      <c r="IG86" s="2"/>
      <c r="IH86" s="2"/>
      <c r="II86" s="2">
        <v>28800</v>
      </c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>
        <v>677.66</v>
      </c>
      <c r="IU86" s="2"/>
      <c r="IV86" s="2"/>
      <c r="IW86" s="2"/>
      <c r="IX86" s="2"/>
      <c r="IY86" s="2"/>
      <c r="IZ86" s="2"/>
      <c r="JA86" s="2"/>
      <c r="JB86" s="2">
        <v>303200</v>
      </c>
      <c r="JC86" s="2"/>
      <c r="JD86" s="2"/>
      <c r="JE86" s="2"/>
      <c r="JF86" s="2"/>
      <c r="JG86" s="2"/>
      <c r="JH86" s="2"/>
      <c r="JI86" s="2"/>
      <c r="JJ86" s="2"/>
      <c r="JK86" s="2">
        <v>107400</v>
      </c>
      <c r="JL86" s="2"/>
      <c r="JM86" s="2"/>
      <c r="JN86" s="2"/>
      <c r="JO86" s="2"/>
      <c r="JP86" s="2"/>
      <c r="JQ86" s="2"/>
      <c r="JR86" s="2"/>
      <c r="JS86" s="2">
        <v>48000</v>
      </c>
      <c r="JT86" s="2"/>
      <c r="JU86" s="2"/>
      <c r="JV86" s="2"/>
      <c r="JW86" s="2"/>
      <c r="JX86" s="2"/>
      <c r="JY86" s="2"/>
      <c r="JZ86" s="2"/>
      <c r="KA86" s="2"/>
      <c r="KB86" s="2"/>
      <c r="KC86" s="2"/>
      <c r="KD86" s="2"/>
      <c r="KE86" s="2"/>
      <c r="KF86" s="2"/>
      <c r="KG86" s="2"/>
      <c r="KH86" s="2"/>
      <c r="KI86" s="2"/>
      <c r="KJ86" s="2"/>
      <c r="KK86" s="2"/>
      <c r="KL86" s="2"/>
      <c r="KM86" s="2"/>
      <c r="KN86" s="2"/>
      <c r="KO86" s="2"/>
      <c r="KP86" s="2"/>
      <c r="KQ86" s="2"/>
      <c r="KR86" s="2"/>
      <c r="KS86" s="2"/>
      <c r="KT86" s="2"/>
      <c r="KU86" s="2"/>
      <c r="KV86" s="2">
        <v>70064.52</v>
      </c>
      <c r="KW86" s="2"/>
      <c r="KX86" s="2">
        <v>131880</v>
      </c>
      <c r="KY86" s="2"/>
      <c r="KZ86" s="2"/>
      <c r="LA86" s="2"/>
      <c r="LB86" s="2"/>
      <c r="LC86" s="2"/>
      <c r="LD86" s="2"/>
      <c r="LE86" s="2"/>
      <c r="LF86" s="2"/>
      <c r="LG86" s="2"/>
      <c r="LH86" s="2">
        <v>72000</v>
      </c>
      <c r="LI86" s="2">
        <v>48000</v>
      </c>
      <c r="LJ86" s="2"/>
      <c r="LK86" s="2"/>
      <c r="LL86" s="2"/>
      <c r="LM86" s="2"/>
      <c r="LN86" s="2"/>
      <c r="LO86" s="2"/>
      <c r="LP86" s="2"/>
      <c r="LQ86" s="2"/>
      <c r="LR86" s="2"/>
      <c r="LS86" s="2"/>
      <c r="LT86" s="2">
        <v>878873.12</v>
      </c>
      <c r="LU86" s="2"/>
      <c r="LV86" s="2">
        <v>116600</v>
      </c>
      <c r="LW86" s="2"/>
      <c r="LX86" s="2"/>
      <c r="LY86" s="2"/>
      <c r="LZ86" s="2"/>
      <c r="MA86" s="2"/>
      <c r="MB86" s="2"/>
      <c r="MC86" s="2"/>
      <c r="MD86" s="2"/>
      <c r="ME86" s="2"/>
      <c r="MF86" s="2">
        <v>141139</v>
      </c>
      <c r="MG86" s="2"/>
      <c r="MH86" s="2">
        <v>24000</v>
      </c>
      <c r="MI86" s="2"/>
      <c r="MJ86" s="2"/>
      <c r="MK86" s="2"/>
      <c r="ML86" s="2"/>
      <c r="MM86" s="2"/>
      <c r="MN86" s="2"/>
      <c r="MO86" s="2"/>
      <c r="MP86" s="2"/>
      <c r="MQ86" s="2"/>
      <c r="MR86" s="2">
        <v>36000</v>
      </c>
      <c r="MS86" s="2"/>
      <c r="MT86" s="2"/>
      <c r="MU86" s="2"/>
      <c r="MV86" s="2"/>
      <c r="MW86" s="2"/>
      <c r="MX86" s="2"/>
      <c r="MY86" s="2">
        <v>4940</v>
      </c>
      <c r="MZ86" s="2"/>
      <c r="NA86" s="2"/>
      <c r="NB86" s="2"/>
      <c r="NC86" s="2">
        <v>168000</v>
      </c>
      <c r="ND86" s="2"/>
      <c r="NE86" s="2"/>
      <c r="NF86" s="2"/>
      <c r="NG86" s="2"/>
      <c r="NH86" s="2"/>
      <c r="NI86" s="2"/>
      <c r="NJ86" s="2">
        <v>42000</v>
      </c>
      <c r="NK86" s="2"/>
      <c r="NL86" s="2"/>
      <c r="NM86" s="2"/>
      <c r="NN86" s="2"/>
      <c r="NO86" s="2"/>
      <c r="NP86" s="2"/>
      <c r="NQ86" s="2"/>
      <c r="NR86" s="2"/>
      <c r="NS86" s="2"/>
      <c r="NT86" s="2"/>
      <c r="NU86" s="2"/>
      <c r="NV86" s="2">
        <v>72000</v>
      </c>
      <c r="NW86" s="2"/>
      <c r="NX86" s="2"/>
      <c r="NY86" s="2"/>
      <c r="NZ86" s="2"/>
      <c r="OA86" s="2"/>
      <c r="OB86" s="2"/>
      <c r="OC86" s="2">
        <v>72000</v>
      </c>
      <c r="OD86" s="2"/>
      <c r="OE86" s="2"/>
      <c r="OF86" s="2"/>
      <c r="OG86" s="2"/>
      <c r="OH86" s="2"/>
      <c r="OI86" s="2"/>
      <c r="OJ86" s="2"/>
      <c r="OK86" s="2"/>
      <c r="OL86" s="2">
        <v>151800</v>
      </c>
      <c r="OM86" s="2"/>
      <c r="ON86" s="2"/>
      <c r="OO86" s="2"/>
      <c r="OP86" s="2"/>
      <c r="OQ86" s="2"/>
      <c r="OR86" s="2">
        <v>336000</v>
      </c>
      <c r="OS86" s="2"/>
      <c r="OT86" s="2"/>
      <c r="OU86" s="2"/>
      <c r="OV86" s="2"/>
      <c r="OW86" s="2"/>
      <c r="OX86" s="2"/>
      <c r="OY86" s="2"/>
      <c r="OZ86" s="2"/>
      <c r="PA86" s="2">
        <v>82266</v>
      </c>
      <c r="PB86" s="2"/>
      <c r="PC86" s="2"/>
      <c r="PD86" s="2"/>
      <c r="PE86" s="2"/>
      <c r="PF86" s="2"/>
      <c r="PG86" s="2"/>
      <c r="PH86" s="2"/>
      <c r="PI86" s="2"/>
      <c r="PJ86" s="2"/>
      <c r="PK86" s="2"/>
      <c r="PL86" s="2"/>
      <c r="PM86" s="2"/>
      <c r="PN86" s="2"/>
      <c r="PO86" s="2"/>
      <c r="PP86" s="2"/>
      <c r="PQ86" s="2"/>
      <c r="PR86" s="2"/>
      <c r="PS86" s="2">
        <v>451400</v>
      </c>
      <c r="PT86" s="2"/>
      <c r="PU86" s="2"/>
      <c r="PV86" s="2"/>
      <c r="PW86" s="2"/>
      <c r="PX86" s="2"/>
      <c r="PY86" s="2"/>
      <c r="PZ86" s="2"/>
      <c r="QA86" s="2"/>
      <c r="QB86" s="2"/>
      <c r="QC86" s="2"/>
      <c r="QD86" s="2"/>
      <c r="QE86" s="2"/>
      <c r="QF86" s="2"/>
      <c r="QG86" s="2"/>
      <c r="QH86" s="2"/>
      <c r="QI86" s="2"/>
      <c r="QJ86" s="2"/>
      <c r="QK86" s="2"/>
      <c r="QL86" s="2"/>
      <c r="QM86" s="2"/>
      <c r="QN86" s="2"/>
      <c r="QO86" s="2"/>
      <c r="QP86" s="2"/>
      <c r="QQ86" s="2"/>
      <c r="QR86" s="2"/>
      <c r="QS86" s="2">
        <v>214800</v>
      </c>
      <c r="QT86" s="2"/>
      <c r="QU86" s="2"/>
      <c r="QV86" s="2"/>
      <c r="QW86" s="2"/>
      <c r="QX86" s="2"/>
      <c r="QY86" s="2"/>
      <c r="QZ86" s="2"/>
      <c r="RA86" s="2"/>
      <c r="RB86" s="2"/>
      <c r="RC86" s="2"/>
      <c r="RD86" s="2"/>
      <c r="RE86" s="2"/>
      <c r="RF86" s="2">
        <v>165199.92000000001</v>
      </c>
      <c r="RG86" s="2"/>
      <c r="RH86" s="2"/>
      <c r="RI86" s="2"/>
      <c r="RJ86" s="2"/>
      <c r="RK86" s="2"/>
      <c r="RL86" s="2"/>
      <c r="RM86" s="2"/>
      <c r="RN86" s="2"/>
      <c r="RO86" s="2"/>
      <c r="RP86" s="2"/>
      <c r="RQ86" s="2"/>
      <c r="RR86" s="2"/>
      <c r="RS86" s="2"/>
      <c r="RT86" s="2"/>
      <c r="RU86" s="2"/>
      <c r="RV86" s="2"/>
      <c r="RW86" s="2"/>
      <c r="RX86" s="2"/>
      <c r="RY86" s="2"/>
      <c r="RZ86" s="2">
        <v>75000</v>
      </c>
      <c r="SA86" s="2"/>
      <c r="SB86" s="2"/>
      <c r="SC86" s="2"/>
      <c r="SD86" s="2"/>
      <c r="SE86" s="2"/>
      <c r="SF86" s="2"/>
      <c r="SG86" s="2"/>
      <c r="SH86" s="2"/>
      <c r="SI86" s="2"/>
      <c r="SJ86" s="2"/>
      <c r="SK86" s="2"/>
      <c r="SL86" s="2"/>
      <c r="SM86" s="2"/>
      <c r="SN86" s="2"/>
      <c r="SO86" s="2"/>
      <c r="SP86" s="2"/>
      <c r="SQ86" s="2"/>
      <c r="SR86" s="2"/>
      <c r="SS86" s="2"/>
      <c r="ST86" s="2">
        <v>72000</v>
      </c>
      <c r="SU86" s="2"/>
      <c r="SV86" s="2"/>
      <c r="SW86" s="2"/>
      <c r="SX86" s="2"/>
      <c r="SY86" s="2"/>
      <c r="SZ86" s="2"/>
      <c r="TA86" s="2"/>
      <c r="TB86" s="2"/>
      <c r="TC86" s="2"/>
      <c r="TD86" s="2"/>
      <c r="TE86" s="2"/>
      <c r="TF86" s="2"/>
      <c r="TG86" s="2"/>
      <c r="TH86" s="2"/>
      <c r="TI86" s="2"/>
      <c r="TJ86" s="2"/>
      <c r="TK86" s="2"/>
      <c r="TL86" s="2"/>
      <c r="TM86" s="2"/>
      <c r="TN86" s="2"/>
      <c r="TO86" s="2"/>
      <c r="TP86" s="2"/>
      <c r="TQ86" s="2"/>
      <c r="TR86" s="2"/>
      <c r="TS86" s="2"/>
      <c r="TT86" s="2"/>
      <c r="TU86" s="2"/>
      <c r="TV86" s="2"/>
      <c r="TW86" s="2"/>
      <c r="TX86" s="2"/>
      <c r="TY86" s="2"/>
      <c r="TZ86" s="2">
        <v>36000</v>
      </c>
      <c r="UA86" s="2"/>
      <c r="UB86" s="2"/>
      <c r="UC86" s="2"/>
      <c r="UD86" s="2"/>
      <c r="UE86" s="2"/>
      <c r="UF86" s="2"/>
      <c r="UG86" s="2"/>
      <c r="UH86" s="2"/>
      <c r="UI86" s="2"/>
      <c r="UJ86" s="2"/>
      <c r="UK86" s="2"/>
      <c r="UL86" s="2"/>
      <c r="UM86" s="2"/>
      <c r="UN86" s="2"/>
      <c r="UO86" s="2">
        <v>122400</v>
      </c>
      <c r="UP86" s="2"/>
      <c r="UQ86" s="2"/>
      <c r="UR86" s="2"/>
      <c r="US86" s="2"/>
      <c r="UT86" s="2"/>
      <c r="UU86" s="2"/>
      <c r="UV86" s="2"/>
      <c r="UW86" s="2"/>
      <c r="UX86" s="2"/>
      <c r="UY86" s="2"/>
      <c r="UZ86" s="2"/>
      <c r="VA86" s="2"/>
      <c r="VB86" s="2"/>
      <c r="VC86" s="2"/>
      <c r="VD86" s="2"/>
      <c r="VE86" s="2"/>
      <c r="VF86" s="2"/>
      <c r="VG86" s="2"/>
      <c r="VH86" s="2"/>
      <c r="VI86" s="2"/>
      <c r="VJ86" s="2">
        <v>72000</v>
      </c>
      <c r="VK86" s="2">
        <v>144000</v>
      </c>
      <c r="VL86" s="2"/>
      <c r="VM86" s="2"/>
      <c r="VN86" s="2"/>
      <c r="VO86" s="2">
        <v>84000</v>
      </c>
      <c r="VP86" s="2"/>
      <c r="VQ86" s="2"/>
      <c r="VR86" s="2"/>
      <c r="VS86" s="2"/>
      <c r="VT86" s="2"/>
      <c r="VU86" s="2"/>
      <c r="VV86" s="2"/>
      <c r="VW86" s="2"/>
      <c r="VX86" s="2"/>
      <c r="VY86" s="2"/>
      <c r="VZ86" s="2">
        <v>439000</v>
      </c>
      <c r="WA86" s="2"/>
      <c r="WB86" s="2"/>
      <c r="WC86" s="2"/>
      <c r="WD86" s="2"/>
      <c r="WE86" s="2"/>
      <c r="WF86" s="2"/>
      <c r="WG86" s="2">
        <v>58000</v>
      </c>
      <c r="WH86" s="2"/>
      <c r="WI86" s="2"/>
      <c r="WJ86" s="2"/>
      <c r="WK86" s="2"/>
      <c r="WL86" s="2"/>
      <c r="WM86" s="2"/>
      <c r="WN86" s="2"/>
      <c r="WO86" s="2"/>
      <c r="WP86" s="2"/>
      <c r="WQ86" s="2"/>
      <c r="WR86" s="2"/>
      <c r="WS86" s="2"/>
      <c r="WT86" s="2"/>
      <c r="WU86" s="2"/>
      <c r="WV86" s="2"/>
      <c r="WW86" s="2"/>
      <c r="WX86" s="2"/>
      <c r="WY86" s="2"/>
      <c r="WZ86" s="2"/>
      <c r="XA86" s="2"/>
      <c r="XB86" s="2"/>
      <c r="XC86" s="2"/>
      <c r="XD86" s="2"/>
      <c r="XE86" s="2"/>
      <c r="XF86" s="2"/>
      <c r="XG86" s="2">
        <v>40800</v>
      </c>
      <c r="XH86" s="2"/>
      <c r="XI86" s="2"/>
      <c r="XJ86" s="2"/>
      <c r="XK86" s="2"/>
      <c r="XL86" s="2"/>
      <c r="XM86" s="2"/>
      <c r="XN86" s="2"/>
      <c r="XO86" s="2"/>
      <c r="XP86" s="2"/>
      <c r="XQ86" s="2"/>
      <c r="XR86" s="2"/>
      <c r="XS86" s="2"/>
      <c r="XT86" s="2"/>
      <c r="XU86" s="2"/>
      <c r="XV86" s="2"/>
      <c r="XW86" s="2"/>
      <c r="XX86" s="2"/>
      <c r="XY86" s="2"/>
      <c r="XZ86" s="2"/>
      <c r="YA86" s="2"/>
      <c r="YB86" s="2"/>
      <c r="YC86" s="2"/>
      <c r="YD86" s="2">
        <v>144454.5</v>
      </c>
      <c r="YE86" s="2"/>
      <c r="YF86" s="2"/>
      <c r="YG86" s="2"/>
      <c r="YH86" s="2"/>
      <c r="YI86" s="2"/>
      <c r="YJ86" s="2"/>
      <c r="YK86" s="2"/>
      <c r="YL86" s="2"/>
      <c r="YM86" s="2"/>
      <c r="YN86" s="2"/>
      <c r="YO86" s="2"/>
      <c r="YP86" s="2"/>
      <c r="YQ86" s="2"/>
      <c r="YR86" s="2"/>
      <c r="YS86" s="2"/>
      <c r="YT86" s="2"/>
      <c r="YU86" s="2">
        <v>72000</v>
      </c>
      <c r="YV86" s="2"/>
      <c r="YW86" s="2"/>
      <c r="YX86" s="2"/>
      <c r="YY86" s="2"/>
      <c r="YZ86" s="2"/>
      <c r="ZA86" s="2"/>
      <c r="ZB86" s="2"/>
      <c r="ZC86" s="2"/>
      <c r="ZD86" s="2"/>
      <c r="ZE86" s="2"/>
      <c r="ZF86" s="2"/>
      <c r="ZG86" s="2"/>
      <c r="ZH86" s="2"/>
      <c r="ZI86" s="2"/>
      <c r="ZJ86" s="2"/>
      <c r="ZK86" s="2"/>
      <c r="ZL86" s="2"/>
      <c r="ZM86" s="2">
        <v>6000</v>
      </c>
      <c r="ZN86" s="2"/>
      <c r="ZO86" s="2"/>
      <c r="ZP86" s="2"/>
      <c r="ZQ86" s="2"/>
      <c r="ZR86" s="2"/>
      <c r="ZS86" s="2"/>
      <c r="ZT86" s="2">
        <v>50600</v>
      </c>
      <c r="ZU86" s="2"/>
      <c r="ZV86" s="2"/>
      <c r="ZW86" s="2"/>
      <c r="ZX86" s="2"/>
      <c r="ZY86" s="2"/>
      <c r="ZZ86" s="2"/>
      <c r="AAA86" s="2"/>
      <c r="AAB86" s="2"/>
      <c r="AAC86" s="2"/>
      <c r="AAD86" s="2"/>
      <c r="AAE86" s="2"/>
      <c r="AAF86" s="2"/>
      <c r="AAG86" s="2"/>
      <c r="AAH86" s="2"/>
      <c r="AAI86" s="2"/>
      <c r="AAJ86" s="2"/>
      <c r="AAK86" s="2"/>
      <c r="AAL86" s="2"/>
      <c r="AAM86" s="2"/>
      <c r="AAN86" s="2"/>
      <c r="AAO86" s="2"/>
      <c r="AAP86" s="2"/>
      <c r="AAQ86" s="2"/>
      <c r="AAR86" s="2"/>
      <c r="AAS86" s="2"/>
      <c r="AAT86" s="2"/>
      <c r="AAU86" s="2"/>
      <c r="AAV86" s="2"/>
      <c r="AAW86" s="2"/>
      <c r="AAX86" s="2"/>
      <c r="AAY86" s="2"/>
      <c r="AAZ86" s="2">
        <v>68600</v>
      </c>
      <c r="ABA86" s="2"/>
      <c r="ABB86" s="2"/>
      <c r="ABC86" s="2"/>
      <c r="ABD86" s="2"/>
      <c r="ABE86" s="2"/>
      <c r="ABF86" s="2"/>
      <c r="ABG86" s="2"/>
      <c r="ABH86" s="2"/>
      <c r="ABI86" s="2"/>
      <c r="ABJ86" s="2"/>
      <c r="ABK86" s="2"/>
      <c r="ABL86" s="2"/>
      <c r="ABM86" s="2"/>
      <c r="ABN86" s="2">
        <v>55800</v>
      </c>
      <c r="ABO86" s="2"/>
      <c r="ABP86" s="2"/>
      <c r="ABQ86" s="2">
        <v>39866</v>
      </c>
      <c r="ABR86" s="2"/>
      <c r="ABS86" s="2"/>
      <c r="ABT86" s="2"/>
      <c r="ABU86" s="2"/>
      <c r="ABV86" s="2"/>
      <c r="ABW86" s="2">
        <v>54000</v>
      </c>
      <c r="ABX86" s="2"/>
      <c r="ABY86" s="2"/>
      <c r="ABZ86" s="2"/>
      <c r="ACA86" s="2"/>
      <c r="ACB86" s="2"/>
      <c r="ACC86" s="2"/>
      <c r="ACD86" s="2"/>
      <c r="ACE86" s="2"/>
      <c r="ACF86" s="2"/>
      <c r="ACG86" s="2"/>
      <c r="ACH86" s="2">
        <v>206333.04</v>
      </c>
      <c r="ACI86" s="2"/>
      <c r="ACJ86" s="2"/>
      <c r="ACK86" s="2"/>
      <c r="ACL86" s="2"/>
      <c r="ACM86" s="2"/>
      <c r="ACN86" s="2"/>
      <c r="ACO86" s="2">
        <v>120000</v>
      </c>
      <c r="ACP86" s="2">
        <v>111000</v>
      </c>
      <c r="ACQ86" s="2"/>
      <c r="ACR86" s="2"/>
      <c r="ACS86" s="2"/>
      <c r="ACT86" s="2"/>
      <c r="ACU86" s="2">
        <v>108000</v>
      </c>
      <c r="ACV86" s="2"/>
      <c r="ACW86" s="2"/>
      <c r="ACX86" s="2"/>
      <c r="ACY86" s="2"/>
      <c r="ACZ86" s="2"/>
      <c r="ADA86" s="2"/>
      <c r="ADB86" s="2"/>
      <c r="ADC86" s="2"/>
      <c r="ADD86" s="2">
        <v>220000</v>
      </c>
      <c r="ADE86" s="2"/>
      <c r="ADF86" s="2">
        <v>79500</v>
      </c>
      <c r="ADG86" s="2"/>
      <c r="ADH86" s="2"/>
      <c r="ADI86" s="2"/>
      <c r="ADJ86" s="2"/>
      <c r="ADK86" s="2"/>
      <c r="ADL86" s="2"/>
      <c r="ADM86" s="2"/>
      <c r="ADN86" s="2">
        <v>288000</v>
      </c>
      <c r="ADO86" s="2"/>
      <c r="ADP86" s="2"/>
      <c r="ADQ86" s="2">
        <v>36000</v>
      </c>
      <c r="ADR86" s="2"/>
      <c r="ADS86" s="2"/>
      <c r="ADT86" s="2"/>
      <c r="ADU86" s="2"/>
      <c r="ADV86" s="2">
        <v>552875.67000000004</v>
      </c>
      <c r="ADW86" s="2">
        <v>72000</v>
      </c>
      <c r="ADX86" s="2">
        <v>48000</v>
      </c>
      <c r="ADY86" s="2"/>
      <c r="ADZ86" s="2"/>
      <c r="AEA86" s="2"/>
      <c r="AEB86" s="2"/>
      <c r="AEC86" s="2"/>
      <c r="AED86" s="2"/>
      <c r="AEE86" s="2"/>
      <c r="AEF86" s="2">
        <v>91666.67</v>
      </c>
      <c r="AEG86" s="2"/>
      <c r="AEH86" s="2"/>
      <c r="AEI86" s="2"/>
      <c r="AEJ86" s="2"/>
      <c r="AEK86" s="2"/>
      <c r="AEL86" s="2"/>
      <c r="AEM86" s="2"/>
      <c r="AEN86" s="2"/>
      <c r="AEO86" s="2">
        <v>12000</v>
      </c>
      <c r="AEP86" s="2">
        <v>334800</v>
      </c>
      <c r="AEQ86" s="2"/>
      <c r="AER86" s="2"/>
      <c r="AES86" s="2"/>
      <c r="AET86" s="2"/>
      <c r="AEU86" s="2"/>
      <c r="AEV86" s="2"/>
      <c r="AEW86" s="2"/>
      <c r="AEX86" s="2"/>
      <c r="AEY86" s="2"/>
      <c r="AEZ86" s="2">
        <v>29000</v>
      </c>
      <c r="AFA86" s="2"/>
      <c r="AFB86" s="2"/>
      <c r="AFC86" s="2">
        <v>81800</v>
      </c>
      <c r="AFD86" s="2"/>
      <c r="AFE86" s="2">
        <v>35000</v>
      </c>
      <c r="AFF86" s="2"/>
      <c r="AFG86" s="2"/>
      <c r="AFH86" s="2"/>
      <c r="AFI86" s="2">
        <v>48000</v>
      </c>
      <c r="AFJ86" s="2">
        <v>67500</v>
      </c>
      <c r="AFK86" s="2"/>
      <c r="AFL86" s="2"/>
      <c r="AFM86" s="2">
        <v>144300</v>
      </c>
      <c r="AFN86" s="2"/>
      <c r="AFO86" s="2"/>
      <c r="AFP86" s="2"/>
      <c r="AFQ86" s="2">
        <v>33600</v>
      </c>
      <c r="AFR86" s="2"/>
      <c r="AFS86" s="2"/>
      <c r="AFT86" s="2"/>
      <c r="AFU86" s="2"/>
      <c r="AFV86" s="2"/>
      <c r="AFW86" s="2"/>
      <c r="AFX86" s="2"/>
      <c r="AFY86" s="2">
        <v>91200</v>
      </c>
      <c r="AFZ86" s="2"/>
      <c r="AGA86" s="2"/>
      <c r="AGB86" s="2"/>
      <c r="AGC86" s="2"/>
      <c r="AGD86" s="2"/>
      <c r="AGE86" s="2"/>
      <c r="AGF86" s="2"/>
      <c r="AGG86" s="2"/>
      <c r="AGH86" s="2"/>
      <c r="AGI86" s="2"/>
      <c r="AGJ86" s="2">
        <v>331575.40999999997</v>
      </c>
      <c r="AGK86" s="2"/>
      <c r="AGL86" s="2"/>
      <c r="AGM86" s="2"/>
      <c r="AGN86" s="2"/>
      <c r="AGO86" s="2"/>
      <c r="AGP86" s="2"/>
      <c r="AGQ86" s="2"/>
      <c r="AGR86" s="2">
        <v>261800</v>
      </c>
      <c r="AGS86" s="2">
        <v>158466</v>
      </c>
      <c r="AGT86" s="2"/>
      <c r="AGU86" s="2"/>
      <c r="AGV86" s="2"/>
      <c r="AGW86" s="2"/>
      <c r="AGX86" s="2"/>
      <c r="AGY86" s="2"/>
      <c r="AGZ86" s="2"/>
      <c r="AHA86" s="2"/>
      <c r="AHB86" s="2"/>
      <c r="AHC86" s="2"/>
      <c r="AHD86" s="2"/>
      <c r="AHE86" s="2"/>
      <c r="AHF86" s="2"/>
      <c r="AHG86" s="2">
        <v>8000</v>
      </c>
      <c r="AHH86" s="2"/>
      <c r="AHI86" s="2"/>
      <c r="AHJ86" s="2"/>
      <c r="AHK86" s="2"/>
      <c r="AHL86" s="2"/>
      <c r="AHM86" s="2"/>
      <c r="AHN86" s="2"/>
      <c r="AHO86" s="2"/>
      <c r="AHP86" s="2">
        <v>11280872.48</v>
      </c>
    </row>
    <row r="87" spans="1:900">
      <c r="A87" s="1" t="s">
        <v>2008</v>
      </c>
      <c r="B87" s="1" t="s">
        <v>2083</v>
      </c>
      <c r="C87" s="1" t="s">
        <v>2084</v>
      </c>
      <c r="D87" s="2">
        <v>1117147.92</v>
      </c>
      <c r="E87" s="2">
        <v>186065</v>
      </c>
      <c r="F87" s="2">
        <v>95470</v>
      </c>
      <c r="G87" s="2">
        <v>88463.97</v>
      </c>
      <c r="H87" s="2">
        <v>229658.86</v>
      </c>
      <c r="I87" s="2">
        <v>80658.2</v>
      </c>
      <c r="J87" s="2">
        <v>188247.4</v>
      </c>
      <c r="K87" s="2">
        <v>126292.28</v>
      </c>
      <c r="L87" s="2">
        <v>144493.4</v>
      </c>
      <c r="M87" s="2">
        <v>165073.5</v>
      </c>
      <c r="N87" s="2">
        <v>92883.199999999997</v>
      </c>
      <c r="O87" s="2"/>
      <c r="P87" s="2">
        <v>246662.3</v>
      </c>
      <c r="Q87" s="2">
        <v>225442</v>
      </c>
      <c r="R87" s="2">
        <v>113015.09</v>
      </c>
      <c r="S87" s="2">
        <v>149573.35999999999</v>
      </c>
      <c r="T87" s="2">
        <v>5602.2</v>
      </c>
      <c r="U87" s="2">
        <v>23304</v>
      </c>
      <c r="V87" s="2">
        <v>846821.56</v>
      </c>
      <c r="W87" s="2">
        <v>499005.32</v>
      </c>
      <c r="X87" s="2">
        <v>99384.2</v>
      </c>
      <c r="Y87" s="2"/>
      <c r="Z87" s="2">
        <v>83066.14</v>
      </c>
      <c r="AA87" s="2">
        <v>105075.23</v>
      </c>
      <c r="AB87" s="2">
        <v>18014.2</v>
      </c>
      <c r="AC87" s="2">
        <v>176767</v>
      </c>
      <c r="AD87" s="2">
        <v>124041.11</v>
      </c>
      <c r="AE87" s="2">
        <v>66074.399999999994</v>
      </c>
      <c r="AF87" s="2">
        <v>184630.64</v>
      </c>
      <c r="AG87" s="2">
        <v>88079.5</v>
      </c>
      <c r="AH87" s="2">
        <v>20308.400000000001</v>
      </c>
      <c r="AI87" s="2"/>
      <c r="AJ87" s="2"/>
      <c r="AK87" s="2">
        <v>88314.85</v>
      </c>
      <c r="AL87" s="2"/>
      <c r="AM87" s="2">
        <v>203296.42</v>
      </c>
      <c r="AN87" s="2">
        <v>56372.9</v>
      </c>
      <c r="AO87" s="2">
        <v>45376.85</v>
      </c>
      <c r="AP87" s="2">
        <v>25297.43</v>
      </c>
      <c r="AQ87" s="2">
        <v>54629.15</v>
      </c>
      <c r="AR87" s="2">
        <v>41954.41</v>
      </c>
      <c r="AS87" s="2">
        <v>33574.400000000001</v>
      </c>
      <c r="AT87" s="2">
        <v>636253.53</v>
      </c>
      <c r="AU87" s="2"/>
      <c r="AV87" s="2">
        <v>64393.599999999999</v>
      </c>
      <c r="AW87" s="2">
        <v>94297.600000000006</v>
      </c>
      <c r="AX87" s="2">
        <v>59992.4</v>
      </c>
      <c r="AY87" s="2">
        <v>73952.479999999996</v>
      </c>
      <c r="AZ87" s="2">
        <v>56591.360000000001</v>
      </c>
      <c r="BA87" s="2">
        <v>73627.05</v>
      </c>
      <c r="BB87" s="2">
        <v>54920.5</v>
      </c>
      <c r="BC87" s="2">
        <v>47982.54</v>
      </c>
      <c r="BD87" s="2">
        <v>27780</v>
      </c>
      <c r="BE87" s="2">
        <v>65418.16</v>
      </c>
      <c r="BF87" s="2">
        <v>267716.94</v>
      </c>
      <c r="BG87" s="2">
        <v>67219.740000000005</v>
      </c>
      <c r="BH87" s="2">
        <v>2723.4</v>
      </c>
      <c r="BI87" s="2">
        <v>642883.6</v>
      </c>
      <c r="BJ87" s="2">
        <v>343714.12</v>
      </c>
      <c r="BK87" s="2">
        <v>76911.62</v>
      </c>
      <c r="BL87" s="2">
        <v>60637.65</v>
      </c>
      <c r="BM87" s="2">
        <v>69984.679999999993</v>
      </c>
      <c r="BN87" s="2"/>
      <c r="BO87" s="2">
        <v>36714.400000000001</v>
      </c>
      <c r="BP87" s="2"/>
      <c r="BQ87" s="2">
        <v>9338.7999999999993</v>
      </c>
      <c r="BR87" s="2">
        <v>562968.68000000005</v>
      </c>
      <c r="BS87" s="2">
        <v>32056</v>
      </c>
      <c r="BT87" s="2">
        <v>77902.8</v>
      </c>
      <c r="BU87" s="2">
        <v>89119.18</v>
      </c>
      <c r="BV87" s="2">
        <v>99223.22</v>
      </c>
      <c r="BW87" s="2">
        <v>4667.76</v>
      </c>
      <c r="BX87" s="2">
        <v>53059.199999999997</v>
      </c>
      <c r="BY87" s="2">
        <v>119147.24</v>
      </c>
      <c r="BZ87" s="2">
        <v>273288.65999999997</v>
      </c>
      <c r="CA87" s="2">
        <v>108044.2</v>
      </c>
      <c r="CB87" s="2"/>
      <c r="CC87" s="2">
        <v>258249.3</v>
      </c>
      <c r="CD87" s="2">
        <v>69592</v>
      </c>
      <c r="CE87" s="2">
        <v>55799.6</v>
      </c>
      <c r="CF87" s="2">
        <v>54996.84</v>
      </c>
      <c r="CG87" s="2">
        <v>796606.68</v>
      </c>
      <c r="CH87" s="2">
        <v>60028.800000000003</v>
      </c>
      <c r="CI87" s="2">
        <v>159353.72</v>
      </c>
      <c r="CJ87" s="2">
        <v>44022</v>
      </c>
      <c r="CK87" s="2">
        <v>94314</v>
      </c>
      <c r="CL87" s="2">
        <v>108021.28</v>
      </c>
      <c r="CM87" s="2">
        <v>138777.09</v>
      </c>
      <c r="CN87" s="2">
        <v>97040.78</v>
      </c>
      <c r="CO87" s="2">
        <v>61207.24</v>
      </c>
      <c r="CP87" s="2">
        <v>40317.599999999999</v>
      </c>
      <c r="CQ87" s="2"/>
      <c r="CR87" s="2">
        <v>63264.4</v>
      </c>
      <c r="CS87" s="2">
        <v>64315.199999999997</v>
      </c>
      <c r="CT87" s="2">
        <v>709922.38</v>
      </c>
      <c r="CU87" s="2">
        <v>53027.839999999997</v>
      </c>
      <c r="CV87" s="2">
        <v>68741.960000000006</v>
      </c>
      <c r="CW87" s="2">
        <v>192886.92</v>
      </c>
      <c r="CX87" s="2">
        <v>82655.56</v>
      </c>
      <c r="CY87" s="2">
        <v>83217.2</v>
      </c>
      <c r="CZ87" s="2">
        <v>59816.92</v>
      </c>
      <c r="DA87" s="2">
        <v>36507.769999999997</v>
      </c>
      <c r="DB87" s="2">
        <v>237114.32</v>
      </c>
      <c r="DC87" s="2">
        <v>878916.34</v>
      </c>
      <c r="DD87" s="2">
        <v>113823.3</v>
      </c>
      <c r="DE87" s="2">
        <v>38443.199999999997</v>
      </c>
      <c r="DF87" s="2">
        <v>193216.02</v>
      </c>
      <c r="DG87" s="2">
        <v>80785.2</v>
      </c>
      <c r="DH87" s="2"/>
      <c r="DI87" s="2">
        <v>226570.2</v>
      </c>
      <c r="DJ87" s="2">
        <v>13320.4</v>
      </c>
      <c r="DK87" s="2">
        <v>855620.6</v>
      </c>
      <c r="DL87" s="2">
        <v>80483.81</v>
      </c>
      <c r="DM87" s="2">
        <v>94150.8</v>
      </c>
      <c r="DN87" s="2">
        <v>25493.599999999999</v>
      </c>
      <c r="DO87" s="2">
        <v>89823.83</v>
      </c>
      <c r="DP87" s="2">
        <v>88587.48</v>
      </c>
      <c r="DQ87" s="2">
        <v>109689.32</v>
      </c>
      <c r="DR87" s="2">
        <v>51290.400000000001</v>
      </c>
      <c r="DS87" s="2">
        <v>117622</v>
      </c>
      <c r="DT87" s="2">
        <v>816437.36</v>
      </c>
      <c r="DU87" s="2">
        <v>83193</v>
      </c>
      <c r="DV87" s="2">
        <v>175599.6</v>
      </c>
      <c r="DW87" s="2">
        <v>234168.8</v>
      </c>
      <c r="DX87" s="2">
        <v>98958.6</v>
      </c>
      <c r="DY87" s="2"/>
      <c r="DZ87" s="2">
        <v>4454.8</v>
      </c>
      <c r="EA87" s="2">
        <v>41517.410000000003</v>
      </c>
      <c r="EB87" s="2"/>
      <c r="EC87" s="2"/>
      <c r="ED87" s="2">
        <v>112357.2</v>
      </c>
      <c r="EE87" s="2">
        <v>191725.6</v>
      </c>
      <c r="EF87" s="2">
        <v>433618.79</v>
      </c>
      <c r="EG87" s="2">
        <v>45520</v>
      </c>
      <c r="EH87" s="2">
        <v>65691.8</v>
      </c>
      <c r="EI87" s="2">
        <v>53040.89</v>
      </c>
      <c r="EJ87" s="2">
        <v>118599.18</v>
      </c>
      <c r="EK87" s="2">
        <v>190742.18</v>
      </c>
      <c r="EL87" s="2">
        <v>67069.600000000006</v>
      </c>
      <c r="EM87" s="2"/>
      <c r="EN87" s="2">
        <v>1721504.72</v>
      </c>
      <c r="EO87" s="2">
        <v>2164.8000000000002</v>
      </c>
      <c r="EP87" s="2">
        <v>88926.71</v>
      </c>
      <c r="EQ87" s="2">
        <v>72590.600000000006</v>
      </c>
      <c r="ER87" s="2">
        <v>10493.8</v>
      </c>
      <c r="ES87" s="2"/>
      <c r="ET87" s="2"/>
      <c r="EU87" s="2">
        <v>63297.599999999999</v>
      </c>
      <c r="EV87" s="2">
        <v>57561.4</v>
      </c>
      <c r="EW87" s="2">
        <v>287140</v>
      </c>
      <c r="EX87" s="2"/>
      <c r="EY87" s="2"/>
      <c r="EZ87" s="2">
        <v>1178.4000000000001</v>
      </c>
      <c r="FA87" s="2">
        <v>5729</v>
      </c>
      <c r="FB87" s="2">
        <v>101315.26</v>
      </c>
      <c r="FC87" s="2">
        <v>103071</v>
      </c>
      <c r="FD87" s="2"/>
      <c r="FE87" s="2">
        <v>69816.960000000006</v>
      </c>
      <c r="FF87" s="2">
        <v>12996.96</v>
      </c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535435.93999999994</v>
      </c>
      <c r="FR87" s="2"/>
      <c r="FS87" s="2"/>
      <c r="FT87" s="2"/>
      <c r="FU87" s="2">
        <v>128093</v>
      </c>
      <c r="FV87" s="2">
        <v>44560.4</v>
      </c>
      <c r="FW87" s="2">
        <v>108583.06</v>
      </c>
      <c r="FX87" s="2">
        <v>3275.8</v>
      </c>
      <c r="FY87" s="2">
        <v>12379.8</v>
      </c>
      <c r="FZ87" s="2">
        <v>81227.820000000007</v>
      </c>
      <c r="GA87" s="2"/>
      <c r="GB87" s="2">
        <v>929</v>
      </c>
      <c r="GC87" s="2"/>
      <c r="GD87" s="2"/>
      <c r="GE87" s="2">
        <v>328841.74</v>
      </c>
      <c r="GF87" s="2">
        <v>44756.4</v>
      </c>
      <c r="GG87" s="2">
        <v>3796</v>
      </c>
      <c r="GH87" s="2">
        <v>205713.32</v>
      </c>
      <c r="GI87" s="2">
        <v>34881.599999999999</v>
      </c>
      <c r="GJ87" s="2">
        <v>49583.99</v>
      </c>
      <c r="GK87" s="2">
        <v>26340</v>
      </c>
      <c r="GL87" s="2"/>
      <c r="GM87" s="2">
        <v>53199.8</v>
      </c>
      <c r="GN87" s="2">
        <v>46479.199999999997</v>
      </c>
      <c r="GO87" s="2">
        <v>14555.7</v>
      </c>
      <c r="GP87" s="2">
        <v>18951.2</v>
      </c>
      <c r="GQ87" s="2">
        <v>192372</v>
      </c>
      <c r="GR87" s="2">
        <v>131822.51999999999</v>
      </c>
      <c r="GS87" s="2">
        <v>46951</v>
      </c>
      <c r="GT87" s="2">
        <v>78553.570000000007</v>
      </c>
      <c r="GU87" s="2"/>
      <c r="GV87" s="2">
        <v>184590.27</v>
      </c>
      <c r="GW87" s="2">
        <v>14521.05</v>
      </c>
      <c r="GX87" s="2">
        <v>56303.91</v>
      </c>
      <c r="GY87" s="2">
        <v>93947.8</v>
      </c>
      <c r="GZ87" s="2">
        <v>17516.14</v>
      </c>
      <c r="HA87" s="2">
        <v>101116.67</v>
      </c>
      <c r="HB87" s="2">
        <v>56409.17</v>
      </c>
      <c r="HC87" s="2">
        <v>880208.32</v>
      </c>
      <c r="HD87" s="2"/>
      <c r="HE87" s="2">
        <v>104980.02</v>
      </c>
      <c r="HF87" s="2"/>
      <c r="HG87" s="2">
        <v>74246.399999999994</v>
      </c>
      <c r="HH87" s="2"/>
      <c r="HI87" s="2"/>
      <c r="HJ87" s="2">
        <v>613849.25</v>
      </c>
      <c r="HK87" s="2">
        <v>129171.4</v>
      </c>
      <c r="HL87" s="2">
        <v>61127.41</v>
      </c>
      <c r="HM87" s="2"/>
      <c r="HN87" s="2">
        <v>28617.599999999999</v>
      </c>
      <c r="HO87" s="2">
        <v>66578.73</v>
      </c>
      <c r="HP87" s="2"/>
      <c r="HQ87" s="2">
        <v>22670.63</v>
      </c>
      <c r="HR87" s="2">
        <v>724370.38</v>
      </c>
      <c r="HS87" s="2">
        <v>260743.1</v>
      </c>
      <c r="HT87" s="2"/>
      <c r="HU87" s="2">
        <v>49703.54</v>
      </c>
      <c r="HV87" s="2">
        <v>37040.400000000001</v>
      </c>
      <c r="HW87" s="2">
        <v>5368.8</v>
      </c>
      <c r="HX87" s="2">
        <v>97233.21</v>
      </c>
      <c r="HY87" s="2">
        <v>27696</v>
      </c>
      <c r="HZ87" s="2">
        <v>57543.08</v>
      </c>
      <c r="IA87" s="2">
        <v>39685.800000000003</v>
      </c>
      <c r="IB87" s="2">
        <v>39936.800000000003</v>
      </c>
      <c r="IC87" s="2">
        <v>78395.63</v>
      </c>
      <c r="ID87" s="2">
        <v>25624.799999999999</v>
      </c>
      <c r="IE87" s="2">
        <v>49671.199999999997</v>
      </c>
      <c r="IF87" s="2">
        <v>9037</v>
      </c>
      <c r="IG87" s="2">
        <v>36712.639999999999</v>
      </c>
      <c r="IH87" s="2"/>
      <c r="II87" s="2">
        <v>201894.74</v>
      </c>
      <c r="IJ87" s="2"/>
      <c r="IK87" s="2">
        <v>130214.2</v>
      </c>
      <c r="IL87" s="2"/>
      <c r="IM87" s="2">
        <v>63568.800000000003</v>
      </c>
      <c r="IN87" s="2">
        <v>83132.600000000006</v>
      </c>
      <c r="IO87" s="2"/>
      <c r="IP87" s="2">
        <v>21847.38</v>
      </c>
      <c r="IQ87" s="2"/>
      <c r="IR87" s="2">
        <v>97245.8</v>
      </c>
      <c r="IS87" s="2">
        <v>508046.36</v>
      </c>
      <c r="IT87" s="2">
        <v>289066.59999999998</v>
      </c>
      <c r="IU87" s="2">
        <v>180248</v>
      </c>
      <c r="IV87" s="2">
        <v>96612.34</v>
      </c>
      <c r="IW87" s="2">
        <v>58193.78</v>
      </c>
      <c r="IX87" s="2">
        <v>52043.7</v>
      </c>
      <c r="IY87" s="2">
        <v>19631.2</v>
      </c>
      <c r="IZ87" s="2"/>
      <c r="JA87" s="2"/>
      <c r="JB87" s="2"/>
      <c r="JC87" s="2">
        <v>38620.78</v>
      </c>
      <c r="JD87" s="2">
        <v>51278</v>
      </c>
      <c r="JE87" s="2">
        <v>350863.42</v>
      </c>
      <c r="JF87" s="2">
        <v>286332.06</v>
      </c>
      <c r="JG87" s="2">
        <v>12300.2</v>
      </c>
      <c r="JH87" s="2">
        <v>30433.200000000001</v>
      </c>
      <c r="JI87" s="2"/>
      <c r="JJ87" s="2">
        <v>30653.86</v>
      </c>
      <c r="JK87" s="2">
        <v>283453.17</v>
      </c>
      <c r="JL87" s="2">
        <v>2697.6</v>
      </c>
      <c r="JM87" s="2">
        <v>74973.2</v>
      </c>
      <c r="JN87" s="2"/>
      <c r="JO87" s="2">
        <v>39578.400000000001</v>
      </c>
      <c r="JP87" s="2">
        <v>141011.32</v>
      </c>
      <c r="JQ87" s="2">
        <v>26219.919999999998</v>
      </c>
      <c r="JR87" s="2">
        <v>556308.1</v>
      </c>
      <c r="JS87" s="2">
        <v>46404.6</v>
      </c>
      <c r="JT87" s="2"/>
      <c r="JU87" s="2"/>
      <c r="JV87" s="2"/>
      <c r="JW87" s="2"/>
      <c r="JX87" s="2"/>
      <c r="JY87" s="2"/>
      <c r="JZ87" s="2"/>
      <c r="KA87" s="2"/>
      <c r="KB87" s="2"/>
      <c r="KC87" s="2"/>
      <c r="KD87" s="2"/>
      <c r="KE87" s="2"/>
      <c r="KF87" s="2"/>
      <c r="KG87" s="2">
        <v>478652.8</v>
      </c>
      <c r="KH87" s="2"/>
      <c r="KI87" s="2">
        <v>38095.019999999997</v>
      </c>
      <c r="KJ87" s="2">
        <v>108348.2</v>
      </c>
      <c r="KK87" s="2"/>
      <c r="KL87" s="2"/>
      <c r="KM87" s="2"/>
      <c r="KN87" s="2"/>
      <c r="KO87" s="2"/>
      <c r="KP87" s="2">
        <v>245078.96</v>
      </c>
      <c r="KQ87" s="2"/>
      <c r="KR87" s="2"/>
      <c r="KS87" s="2"/>
      <c r="KT87" s="2"/>
      <c r="KU87" s="2"/>
      <c r="KV87" s="2">
        <v>225143.44</v>
      </c>
      <c r="KW87" s="2"/>
      <c r="KX87" s="2">
        <v>509564.75</v>
      </c>
      <c r="KY87" s="2"/>
      <c r="KZ87" s="2">
        <v>63183.78</v>
      </c>
      <c r="LA87" s="2"/>
      <c r="LB87" s="2"/>
      <c r="LC87" s="2">
        <v>99236.9</v>
      </c>
      <c r="LD87" s="2"/>
      <c r="LE87" s="2">
        <v>77401.100000000006</v>
      </c>
      <c r="LF87" s="2"/>
      <c r="LG87" s="2">
        <v>225171.3</v>
      </c>
      <c r="LH87" s="2">
        <v>320035.21000000002</v>
      </c>
      <c r="LI87" s="2">
        <v>143418.26999999999</v>
      </c>
      <c r="LJ87" s="2">
        <v>13171.2</v>
      </c>
      <c r="LK87" s="2"/>
      <c r="LL87" s="2">
        <v>211702.01</v>
      </c>
      <c r="LM87" s="2"/>
      <c r="LN87" s="2">
        <v>43549.94</v>
      </c>
      <c r="LO87" s="2"/>
      <c r="LP87" s="2"/>
      <c r="LQ87" s="2">
        <v>265042.44</v>
      </c>
      <c r="LR87" s="2"/>
      <c r="LS87" s="2"/>
      <c r="LT87" s="2"/>
      <c r="LU87" s="2">
        <v>269380.31</v>
      </c>
      <c r="LV87" s="2">
        <v>155062.98000000001</v>
      </c>
      <c r="LW87" s="2">
        <v>296290.28999999998</v>
      </c>
      <c r="LX87" s="2">
        <v>178632.4</v>
      </c>
      <c r="LY87" s="2">
        <v>26105.4</v>
      </c>
      <c r="LZ87" s="2">
        <v>96862.86</v>
      </c>
      <c r="MA87" s="2">
        <v>70585.3</v>
      </c>
      <c r="MB87" s="2">
        <v>106892.48</v>
      </c>
      <c r="MC87" s="2">
        <v>153331.20000000001</v>
      </c>
      <c r="MD87" s="2">
        <v>262010.43</v>
      </c>
      <c r="ME87" s="2">
        <v>87584.639999999999</v>
      </c>
      <c r="MF87" s="2">
        <v>515443.8</v>
      </c>
      <c r="MG87" s="2">
        <v>4804.8</v>
      </c>
      <c r="MH87" s="2"/>
      <c r="MI87" s="2"/>
      <c r="MJ87" s="2"/>
      <c r="MK87" s="2"/>
      <c r="ML87" s="2"/>
      <c r="MM87" s="2"/>
      <c r="MN87" s="2">
        <v>73788</v>
      </c>
      <c r="MO87" s="2"/>
      <c r="MP87" s="2">
        <v>26402.09</v>
      </c>
      <c r="MQ87" s="2"/>
      <c r="MR87" s="2">
        <v>859313.14</v>
      </c>
      <c r="MS87" s="2"/>
      <c r="MT87" s="2"/>
      <c r="MU87" s="2">
        <v>148496.1</v>
      </c>
      <c r="MV87" s="2">
        <v>140349.14000000001</v>
      </c>
      <c r="MW87" s="2"/>
      <c r="MX87" s="2">
        <v>142051.5</v>
      </c>
      <c r="MY87" s="2">
        <v>38904</v>
      </c>
      <c r="MZ87" s="2"/>
      <c r="NA87" s="2">
        <v>37137.699999999997</v>
      </c>
      <c r="NB87" s="2"/>
      <c r="NC87" s="2">
        <v>1303595.3399999999</v>
      </c>
      <c r="ND87" s="2">
        <v>98981.16</v>
      </c>
      <c r="NE87" s="2"/>
      <c r="NF87" s="2">
        <v>447214.8</v>
      </c>
      <c r="NG87" s="2"/>
      <c r="NH87" s="2">
        <v>237857.69</v>
      </c>
      <c r="NI87" s="2">
        <v>230181.56</v>
      </c>
      <c r="NJ87" s="2">
        <v>91605.6</v>
      </c>
      <c r="NK87" s="2">
        <v>38157.199999999997</v>
      </c>
      <c r="NL87" s="2">
        <v>10911</v>
      </c>
      <c r="NM87" s="2"/>
      <c r="NN87" s="2"/>
      <c r="NO87" s="2">
        <v>274774.82</v>
      </c>
      <c r="NP87" s="2"/>
      <c r="NQ87" s="2"/>
      <c r="NR87" s="2">
        <v>10845.6</v>
      </c>
      <c r="NS87" s="2"/>
      <c r="NT87" s="2"/>
      <c r="NU87" s="2"/>
      <c r="NV87" s="2">
        <v>497518.84</v>
      </c>
      <c r="NW87" s="2">
        <v>509414.53</v>
      </c>
      <c r="NX87" s="2"/>
      <c r="NY87" s="2">
        <v>56381.67</v>
      </c>
      <c r="NZ87" s="2"/>
      <c r="OA87" s="2">
        <v>97707.5</v>
      </c>
      <c r="OB87" s="2"/>
      <c r="OC87" s="2">
        <v>431599.52</v>
      </c>
      <c r="OD87" s="2">
        <v>24220.33</v>
      </c>
      <c r="OE87" s="2"/>
      <c r="OF87" s="2"/>
      <c r="OG87" s="2">
        <v>31097.200000000001</v>
      </c>
      <c r="OH87" s="2"/>
      <c r="OI87" s="2"/>
      <c r="OJ87" s="2"/>
      <c r="OK87" s="2"/>
      <c r="OL87" s="2">
        <v>716949.36</v>
      </c>
      <c r="OM87" s="2">
        <v>123439.97</v>
      </c>
      <c r="ON87" s="2">
        <v>186176.8</v>
      </c>
      <c r="OO87" s="2">
        <v>103716.2</v>
      </c>
      <c r="OP87" s="2">
        <v>102446.22</v>
      </c>
      <c r="OQ87" s="2">
        <v>55287.62</v>
      </c>
      <c r="OR87" s="2">
        <v>403206.78</v>
      </c>
      <c r="OS87" s="2">
        <v>4938</v>
      </c>
      <c r="OT87" s="2">
        <v>14875.2</v>
      </c>
      <c r="OU87" s="2">
        <v>37344.800000000003</v>
      </c>
      <c r="OV87" s="2">
        <v>91833.12</v>
      </c>
      <c r="OW87" s="2">
        <v>187850.86</v>
      </c>
      <c r="OX87" s="2">
        <v>36412</v>
      </c>
      <c r="OY87" s="2">
        <v>2241.6</v>
      </c>
      <c r="OZ87" s="2"/>
      <c r="PA87" s="2">
        <v>368387.12</v>
      </c>
      <c r="PB87" s="2"/>
      <c r="PC87" s="2"/>
      <c r="PD87" s="2"/>
      <c r="PE87" s="2"/>
      <c r="PF87" s="2"/>
      <c r="PG87" s="2"/>
      <c r="PH87" s="2"/>
      <c r="PI87" s="2"/>
      <c r="PJ87" s="2"/>
      <c r="PK87" s="2"/>
      <c r="PL87" s="2"/>
      <c r="PM87" s="2"/>
      <c r="PN87" s="2"/>
      <c r="PO87" s="2"/>
      <c r="PP87" s="2"/>
      <c r="PQ87" s="2"/>
      <c r="PR87" s="2"/>
      <c r="PS87" s="2">
        <v>1190196.42</v>
      </c>
      <c r="PT87" s="2"/>
      <c r="PU87" s="2">
        <v>56242</v>
      </c>
      <c r="PV87" s="2">
        <v>31884.6</v>
      </c>
      <c r="PW87" s="2">
        <v>112879.2</v>
      </c>
      <c r="PX87" s="2">
        <v>135671.20000000001</v>
      </c>
      <c r="PY87" s="2"/>
      <c r="PZ87" s="2"/>
      <c r="QA87" s="2">
        <v>132320.20000000001</v>
      </c>
      <c r="QB87" s="2"/>
      <c r="QC87" s="2">
        <v>140392.23000000001</v>
      </c>
      <c r="QD87" s="2"/>
      <c r="QE87" s="2"/>
      <c r="QF87" s="2">
        <v>123284.58</v>
      </c>
      <c r="QG87" s="2">
        <v>140285.4</v>
      </c>
      <c r="QH87" s="2">
        <v>67555.94</v>
      </c>
      <c r="QI87" s="2"/>
      <c r="QJ87" s="2">
        <v>79976.179999999993</v>
      </c>
      <c r="QK87" s="2">
        <v>73627.92</v>
      </c>
      <c r="QL87" s="2">
        <v>23688.400000000001</v>
      </c>
      <c r="QM87" s="2">
        <v>156775.26999999999</v>
      </c>
      <c r="QN87" s="2">
        <v>132606.71</v>
      </c>
      <c r="QO87" s="2"/>
      <c r="QP87" s="2"/>
      <c r="QQ87" s="2">
        <v>4717</v>
      </c>
      <c r="QR87" s="2"/>
      <c r="QS87" s="2">
        <v>501030.6</v>
      </c>
      <c r="QT87" s="2"/>
      <c r="QU87" s="2">
        <v>175521.4</v>
      </c>
      <c r="QV87" s="2">
        <v>94394.9</v>
      </c>
      <c r="QW87" s="2">
        <v>27361.599999999999</v>
      </c>
      <c r="QX87" s="2">
        <v>109384.96000000001</v>
      </c>
      <c r="QY87" s="2">
        <v>99219.87</v>
      </c>
      <c r="QZ87" s="2">
        <v>142011.34</v>
      </c>
      <c r="RA87" s="2">
        <v>28505.599999999999</v>
      </c>
      <c r="RB87" s="2">
        <v>20035.2</v>
      </c>
      <c r="RC87" s="2">
        <v>29530.58</v>
      </c>
      <c r="RD87" s="2"/>
      <c r="RE87" s="2"/>
      <c r="RF87" s="2">
        <v>1401174.76</v>
      </c>
      <c r="RG87" s="2">
        <v>202984.39</v>
      </c>
      <c r="RH87" s="2">
        <v>51710.6</v>
      </c>
      <c r="RI87" s="2">
        <v>131006.17</v>
      </c>
      <c r="RJ87" s="2">
        <v>68496.740000000005</v>
      </c>
      <c r="RK87" s="2">
        <v>116188.38</v>
      </c>
      <c r="RL87" s="2">
        <v>172131.88</v>
      </c>
      <c r="RM87" s="2">
        <v>97075.37</v>
      </c>
      <c r="RN87" s="2">
        <v>82947.88</v>
      </c>
      <c r="RO87" s="2">
        <v>55971.4</v>
      </c>
      <c r="RP87" s="2">
        <v>18087.88</v>
      </c>
      <c r="RQ87" s="2">
        <v>58994.87</v>
      </c>
      <c r="RR87" s="2">
        <v>56983.03</v>
      </c>
      <c r="RS87" s="2">
        <v>53233.72</v>
      </c>
      <c r="RT87" s="2">
        <v>79263.87</v>
      </c>
      <c r="RU87" s="2">
        <v>56427.4</v>
      </c>
      <c r="RV87" s="2">
        <v>50429.48</v>
      </c>
      <c r="RW87" s="2">
        <v>28967.54</v>
      </c>
      <c r="RX87" s="2">
        <v>61633.94</v>
      </c>
      <c r="RY87" s="2">
        <v>39575.120000000003</v>
      </c>
      <c r="RZ87" s="2">
        <v>727694.9</v>
      </c>
      <c r="SA87" s="2"/>
      <c r="SB87" s="2">
        <v>73628.2</v>
      </c>
      <c r="SC87" s="2">
        <v>27581.52</v>
      </c>
      <c r="SD87" s="2"/>
      <c r="SE87" s="2">
        <v>99633.600000000006</v>
      </c>
      <c r="SF87" s="2">
        <v>39743.89</v>
      </c>
      <c r="SG87" s="2">
        <v>72076.31</v>
      </c>
      <c r="SH87" s="2">
        <v>80102.8</v>
      </c>
      <c r="SI87" s="2">
        <v>59402</v>
      </c>
      <c r="SJ87" s="2">
        <v>43539.199999999997</v>
      </c>
      <c r="SK87" s="2"/>
      <c r="SL87" s="2">
        <v>112690.26</v>
      </c>
      <c r="SM87" s="2"/>
      <c r="SN87" s="2">
        <v>20523.099999999999</v>
      </c>
      <c r="SO87" s="2">
        <v>76903</v>
      </c>
      <c r="SP87" s="2"/>
      <c r="SQ87" s="2"/>
      <c r="SR87" s="2"/>
      <c r="SS87" s="2"/>
      <c r="ST87" s="2">
        <v>186140.2</v>
      </c>
      <c r="SU87" s="2"/>
      <c r="SV87" s="2"/>
      <c r="SW87" s="2"/>
      <c r="SX87" s="2">
        <v>22982.400000000001</v>
      </c>
      <c r="SY87" s="2">
        <v>34487.22</v>
      </c>
      <c r="SZ87" s="2"/>
      <c r="TA87" s="2">
        <v>90556.800000000003</v>
      </c>
      <c r="TB87" s="2"/>
      <c r="TC87" s="2"/>
      <c r="TD87" s="2"/>
      <c r="TE87" s="2">
        <v>13536</v>
      </c>
      <c r="TF87" s="2"/>
      <c r="TG87" s="2">
        <v>4124.3999999999996</v>
      </c>
      <c r="TH87" s="2">
        <v>449113.08</v>
      </c>
      <c r="TI87" s="2"/>
      <c r="TJ87" s="2"/>
      <c r="TK87" s="2">
        <v>71222.48</v>
      </c>
      <c r="TL87" s="2">
        <v>118498.2</v>
      </c>
      <c r="TM87" s="2">
        <v>36655.199999999997</v>
      </c>
      <c r="TN87" s="2"/>
      <c r="TO87" s="2">
        <v>101805</v>
      </c>
      <c r="TP87" s="2">
        <v>11025.6</v>
      </c>
      <c r="TQ87" s="2"/>
      <c r="TR87" s="2"/>
      <c r="TS87" s="2"/>
      <c r="TT87" s="2"/>
      <c r="TU87" s="2">
        <v>69634.600000000006</v>
      </c>
      <c r="TV87" s="2">
        <v>62140.73</v>
      </c>
      <c r="TW87" s="2">
        <v>90623.4</v>
      </c>
      <c r="TX87" s="2"/>
      <c r="TY87" s="2"/>
      <c r="TZ87" s="2">
        <v>436675.28</v>
      </c>
      <c r="UA87" s="2">
        <v>173652.46</v>
      </c>
      <c r="UB87" s="2"/>
      <c r="UC87" s="2">
        <v>58110.400000000001</v>
      </c>
      <c r="UD87" s="2">
        <v>163579.64000000001</v>
      </c>
      <c r="UE87" s="2"/>
      <c r="UF87" s="2"/>
      <c r="UG87" s="2">
        <v>17249.2</v>
      </c>
      <c r="UH87" s="2">
        <v>17081.3</v>
      </c>
      <c r="UI87" s="2">
        <v>333917.62</v>
      </c>
      <c r="UJ87" s="2">
        <v>80397.600000000006</v>
      </c>
      <c r="UK87" s="2">
        <v>24336.6</v>
      </c>
      <c r="UL87" s="2">
        <v>46339.199999999997</v>
      </c>
      <c r="UM87" s="2"/>
      <c r="UN87" s="2">
        <v>82281.88</v>
      </c>
      <c r="UO87" s="2">
        <v>921698.44</v>
      </c>
      <c r="UP87" s="2"/>
      <c r="UQ87" s="2"/>
      <c r="UR87" s="2">
        <v>198571.39</v>
      </c>
      <c r="US87" s="2"/>
      <c r="UT87" s="2"/>
      <c r="UU87" s="2">
        <v>71057.960000000006</v>
      </c>
      <c r="UV87" s="2"/>
      <c r="UW87" s="2"/>
      <c r="UX87" s="2">
        <v>75456.5</v>
      </c>
      <c r="UY87" s="2"/>
      <c r="UZ87" s="2"/>
      <c r="VA87" s="2"/>
      <c r="VB87" s="2"/>
      <c r="VC87" s="2"/>
      <c r="VD87" s="2"/>
      <c r="VE87" s="2"/>
      <c r="VF87" s="2"/>
      <c r="VG87" s="2">
        <v>144537</v>
      </c>
      <c r="VH87" s="2"/>
      <c r="VI87" s="2">
        <v>8665.94</v>
      </c>
      <c r="VJ87" s="2"/>
      <c r="VK87" s="2">
        <v>618276.36</v>
      </c>
      <c r="VL87" s="2"/>
      <c r="VM87" s="2">
        <v>27983.279999999999</v>
      </c>
      <c r="VN87" s="2">
        <v>119652.2</v>
      </c>
      <c r="VO87" s="2">
        <v>127846.83</v>
      </c>
      <c r="VP87" s="2">
        <v>85737.919999999998</v>
      </c>
      <c r="VQ87" s="2">
        <v>81352.2</v>
      </c>
      <c r="VR87" s="2">
        <v>46622.78</v>
      </c>
      <c r="VS87" s="2">
        <v>60656.67</v>
      </c>
      <c r="VT87" s="2">
        <v>109594.78</v>
      </c>
      <c r="VU87" s="2">
        <v>10519.6</v>
      </c>
      <c r="VV87" s="2">
        <v>100154.86</v>
      </c>
      <c r="VW87" s="2">
        <v>54895.54</v>
      </c>
      <c r="VX87" s="2">
        <v>19791.2</v>
      </c>
      <c r="VY87" s="2">
        <v>38826.400000000001</v>
      </c>
      <c r="VZ87" s="2">
        <v>1879138.28</v>
      </c>
      <c r="WA87" s="2"/>
      <c r="WB87" s="2"/>
      <c r="WC87" s="2"/>
      <c r="WD87" s="2"/>
      <c r="WE87" s="2"/>
      <c r="WF87" s="2"/>
      <c r="WG87" s="2"/>
      <c r="WH87" s="2"/>
      <c r="WI87" s="2"/>
      <c r="WJ87" s="2"/>
      <c r="WK87" s="2"/>
      <c r="WL87" s="2">
        <v>68288.7</v>
      </c>
      <c r="WM87" s="2"/>
      <c r="WN87" s="2"/>
      <c r="WO87" s="2"/>
      <c r="WP87" s="2"/>
      <c r="WQ87" s="2"/>
      <c r="WR87" s="2"/>
      <c r="WS87" s="2"/>
      <c r="WT87" s="2"/>
      <c r="WU87" s="2"/>
      <c r="WV87" s="2"/>
      <c r="WW87" s="2"/>
      <c r="WX87" s="2"/>
      <c r="WY87" s="2"/>
      <c r="WZ87" s="2"/>
      <c r="XA87" s="2"/>
      <c r="XB87" s="2"/>
      <c r="XC87" s="2"/>
      <c r="XD87" s="2"/>
      <c r="XE87" s="2"/>
      <c r="XF87" s="2"/>
      <c r="XG87" s="2">
        <v>1523726.67</v>
      </c>
      <c r="XH87" s="2">
        <v>32938.800000000003</v>
      </c>
      <c r="XI87" s="2">
        <v>191900.04</v>
      </c>
      <c r="XJ87" s="2">
        <v>440554.17</v>
      </c>
      <c r="XK87" s="2">
        <v>93702.02</v>
      </c>
      <c r="XL87" s="2">
        <v>23009.8</v>
      </c>
      <c r="XM87" s="2">
        <v>220393.48</v>
      </c>
      <c r="XN87" s="2">
        <v>193918.4</v>
      </c>
      <c r="XO87" s="2">
        <v>138621.6</v>
      </c>
      <c r="XP87" s="2">
        <v>115344.33</v>
      </c>
      <c r="XQ87" s="2">
        <v>210144.2</v>
      </c>
      <c r="XR87" s="2">
        <v>173057.96</v>
      </c>
      <c r="XS87" s="2">
        <v>116166.38</v>
      </c>
      <c r="XT87" s="2">
        <v>142809</v>
      </c>
      <c r="XU87" s="2">
        <v>148388.9</v>
      </c>
      <c r="XV87" s="2">
        <v>97625.36</v>
      </c>
      <c r="XW87" s="2">
        <v>74035.7</v>
      </c>
      <c r="XX87" s="2">
        <v>117109.37</v>
      </c>
      <c r="XY87" s="2">
        <v>82915.360000000001</v>
      </c>
      <c r="XZ87" s="2">
        <v>75528.820000000007</v>
      </c>
      <c r="YA87" s="2">
        <v>5239.2</v>
      </c>
      <c r="YB87" s="2">
        <v>73390.8</v>
      </c>
      <c r="YC87" s="2">
        <v>17692.740000000002</v>
      </c>
      <c r="YD87" s="2">
        <v>952762.68</v>
      </c>
      <c r="YE87" s="2"/>
      <c r="YF87" s="2"/>
      <c r="YG87" s="2"/>
      <c r="YH87" s="2">
        <v>90163.199999999997</v>
      </c>
      <c r="YI87" s="2"/>
      <c r="YJ87" s="2"/>
      <c r="YK87" s="2"/>
      <c r="YL87" s="2"/>
      <c r="YM87" s="2"/>
      <c r="YN87" s="2"/>
      <c r="YO87" s="2"/>
      <c r="YP87" s="2"/>
      <c r="YQ87" s="2"/>
      <c r="YR87" s="2"/>
      <c r="YS87" s="2"/>
      <c r="YT87" s="2"/>
      <c r="YU87" s="2"/>
      <c r="YV87" s="2">
        <v>74941.73</v>
      </c>
      <c r="YW87" s="2"/>
      <c r="YX87" s="2"/>
      <c r="YY87" s="2">
        <v>76774.789999999994</v>
      </c>
      <c r="YZ87" s="2">
        <v>36071.199999999997</v>
      </c>
      <c r="ZA87" s="2"/>
      <c r="ZB87" s="2">
        <v>272686.2</v>
      </c>
      <c r="ZC87" s="2">
        <v>42732.47</v>
      </c>
      <c r="ZD87" s="2">
        <v>96154.8</v>
      </c>
      <c r="ZE87" s="2">
        <v>106712.92</v>
      </c>
      <c r="ZF87" s="2">
        <v>78597.2</v>
      </c>
      <c r="ZG87" s="2">
        <v>97071.16</v>
      </c>
      <c r="ZH87" s="2">
        <v>3461.6</v>
      </c>
      <c r="ZI87" s="2">
        <v>17794.98</v>
      </c>
      <c r="ZJ87" s="2"/>
      <c r="ZK87" s="2">
        <v>457184.52</v>
      </c>
      <c r="ZL87" s="2"/>
      <c r="ZM87" s="2"/>
      <c r="ZN87" s="2"/>
      <c r="ZO87" s="2"/>
      <c r="ZP87" s="2">
        <v>68159</v>
      </c>
      <c r="ZQ87" s="2">
        <v>45766.58</v>
      </c>
      <c r="ZR87" s="2"/>
      <c r="ZS87" s="2">
        <v>52611.6</v>
      </c>
      <c r="ZT87" s="2"/>
      <c r="ZU87" s="2">
        <v>39690</v>
      </c>
      <c r="ZV87" s="2"/>
      <c r="ZW87" s="2"/>
      <c r="ZX87" s="2"/>
      <c r="ZY87" s="2"/>
      <c r="ZZ87" s="2"/>
      <c r="AAA87" s="2">
        <v>59716.6</v>
      </c>
      <c r="AAB87" s="2"/>
      <c r="AAC87" s="2"/>
      <c r="AAD87" s="2"/>
      <c r="AAE87" s="2"/>
      <c r="AAF87" s="2"/>
      <c r="AAG87" s="2"/>
      <c r="AAH87" s="2"/>
      <c r="AAI87" s="2">
        <v>109455.48</v>
      </c>
      <c r="AAJ87" s="2">
        <v>71659.199999999997</v>
      </c>
      <c r="AAK87" s="2">
        <v>95833.97</v>
      </c>
      <c r="AAL87" s="2">
        <v>101529.4</v>
      </c>
      <c r="AAM87" s="2"/>
      <c r="AAN87" s="2">
        <v>1392695.52</v>
      </c>
      <c r="AAO87" s="2">
        <v>91025.600000000006</v>
      </c>
      <c r="AAP87" s="2"/>
      <c r="AAQ87" s="2"/>
      <c r="AAR87" s="2">
        <v>93453.4</v>
      </c>
      <c r="AAS87" s="2">
        <v>71565.8</v>
      </c>
      <c r="AAT87" s="2">
        <v>141875.79999999999</v>
      </c>
      <c r="AAU87" s="2"/>
      <c r="AAV87" s="2">
        <v>167655</v>
      </c>
      <c r="AAW87" s="2">
        <v>57655.74</v>
      </c>
      <c r="AAX87" s="2">
        <v>210582.2</v>
      </c>
      <c r="AAY87" s="2">
        <v>228137</v>
      </c>
      <c r="AAZ87" s="2"/>
      <c r="ABA87" s="2">
        <v>7537.2</v>
      </c>
      <c r="ABB87" s="2">
        <v>41319</v>
      </c>
      <c r="ABC87" s="2"/>
      <c r="ABD87" s="2">
        <v>87538.8</v>
      </c>
      <c r="ABE87" s="2"/>
      <c r="ABF87" s="2">
        <v>105859.12</v>
      </c>
      <c r="ABG87" s="2">
        <v>328233.2</v>
      </c>
      <c r="ABH87" s="2">
        <v>90014.8</v>
      </c>
      <c r="ABI87" s="2">
        <v>27899.200000000001</v>
      </c>
      <c r="ABJ87" s="2"/>
      <c r="ABK87" s="2"/>
      <c r="ABL87" s="2">
        <v>39597.4</v>
      </c>
      <c r="ABM87" s="2"/>
      <c r="ABN87" s="2">
        <v>220494.04</v>
      </c>
      <c r="ABO87" s="2"/>
      <c r="ABP87" s="2"/>
      <c r="ABQ87" s="2">
        <v>20167.5</v>
      </c>
      <c r="ABR87" s="2"/>
      <c r="ABS87" s="2"/>
      <c r="ABT87" s="2">
        <v>33408.199999999997</v>
      </c>
      <c r="ABU87" s="2">
        <v>56787.31</v>
      </c>
      <c r="ABV87" s="2"/>
      <c r="ABW87" s="2">
        <v>653588.59</v>
      </c>
      <c r="ABX87" s="2">
        <v>20976.799999999999</v>
      </c>
      <c r="ABY87" s="2"/>
      <c r="ABZ87" s="2">
        <v>28031.8</v>
      </c>
      <c r="ACA87" s="2">
        <v>63705.59</v>
      </c>
      <c r="ACB87" s="2">
        <v>113311.03999999999</v>
      </c>
      <c r="ACC87" s="2">
        <v>46378.8</v>
      </c>
      <c r="ACD87" s="2"/>
      <c r="ACE87" s="2">
        <v>43454.400000000001</v>
      </c>
      <c r="ACF87" s="2">
        <v>43234.49</v>
      </c>
      <c r="ACG87" s="2"/>
      <c r="ACH87" s="2">
        <v>430012.23</v>
      </c>
      <c r="ACI87" s="2">
        <v>17755</v>
      </c>
      <c r="ACJ87" s="2">
        <v>76321.2</v>
      </c>
      <c r="ACK87" s="2">
        <v>22962.77</v>
      </c>
      <c r="ACL87" s="2">
        <v>66125.570000000007</v>
      </c>
      <c r="ACM87" s="2">
        <v>105647</v>
      </c>
      <c r="ACN87" s="2"/>
      <c r="ACO87" s="2">
        <v>25525.8</v>
      </c>
      <c r="ACP87" s="2">
        <v>339511.84</v>
      </c>
      <c r="ACQ87" s="2">
        <v>45907.17</v>
      </c>
      <c r="ACR87" s="2">
        <v>58092.1</v>
      </c>
      <c r="ACS87" s="2">
        <v>110150.45</v>
      </c>
      <c r="ACT87" s="2"/>
      <c r="ACU87" s="2">
        <v>89046.8</v>
      </c>
      <c r="ACV87" s="2">
        <v>75178.06</v>
      </c>
      <c r="ACW87" s="2">
        <v>111517.97</v>
      </c>
      <c r="ACX87" s="2">
        <v>38977.599999999999</v>
      </c>
      <c r="ACY87" s="2"/>
      <c r="ACZ87" s="2">
        <v>8811</v>
      </c>
      <c r="ADA87" s="2"/>
      <c r="ADB87" s="2">
        <v>2921.6</v>
      </c>
      <c r="ADC87" s="2"/>
      <c r="ADD87" s="2">
        <v>9707.7199999999993</v>
      </c>
      <c r="ADE87" s="2">
        <v>157592.29999999999</v>
      </c>
      <c r="ADF87" s="2">
        <v>71536.7</v>
      </c>
      <c r="ADG87" s="2"/>
      <c r="ADH87" s="2">
        <v>30068.26</v>
      </c>
      <c r="ADI87" s="2">
        <v>54788.800000000003</v>
      </c>
      <c r="ADJ87" s="2">
        <v>13085.46</v>
      </c>
      <c r="ADK87" s="2">
        <v>27064.6</v>
      </c>
      <c r="ADL87" s="2"/>
      <c r="ADM87" s="2"/>
      <c r="ADN87" s="2">
        <v>757511.32</v>
      </c>
      <c r="ADO87" s="2">
        <v>141165.84</v>
      </c>
      <c r="ADP87" s="2">
        <v>118490.86</v>
      </c>
      <c r="ADQ87" s="2">
        <v>254146.2</v>
      </c>
      <c r="ADR87" s="2"/>
      <c r="ADS87" s="2">
        <v>52144.06</v>
      </c>
      <c r="ADT87" s="2">
        <v>18492.400000000001</v>
      </c>
      <c r="ADU87" s="2">
        <v>41708.54</v>
      </c>
      <c r="ADV87" s="2">
        <v>1216460.43</v>
      </c>
      <c r="ADW87" s="2">
        <v>163257.38</v>
      </c>
      <c r="ADX87" s="2">
        <v>41971.199999999997</v>
      </c>
      <c r="ADY87" s="2">
        <v>39814.199999999997</v>
      </c>
      <c r="ADZ87" s="2"/>
      <c r="AEA87" s="2">
        <v>70989</v>
      </c>
      <c r="AEB87" s="2"/>
      <c r="AEC87" s="2">
        <v>18274.8</v>
      </c>
      <c r="AED87" s="2">
        <v>78472.09</v>
      </c>
      <c r="AEE87" s="2"/>
      <c r="AEF87" s="2">
        <v>163292.16</v>
      </c>
      <c r="AEG87" s="2">
        <v>140658.46</v>
      </c>
      <c r="AEH87" s="2">
        <v>83315.48</v>
      </c>
      <c r="AEI87" s="2"/>
      <c r="AEJ87" s="2">
        <v>43367.49</v>
      </c>
      <c r="AEK87" s="2">
        <v>3225.6</v>
      </c>
      <c r="AEL87" s="2"/>
      <c r="AEM87" s="2">
        <v>31442.46</v>
      </c>
      <c r="AEN87" s="2"/>
      <c r="AEO87" s="2">
        <v>26654.400000000001</v>
      </c>
      <c r="AEP87" s="2">
        <v>1373437.55</v>
      </c>
      <c r="AEQ87" s="2">
        <v>113669.5</v>
      </c>
      <c r="AER87" s="2">
        <v>63393.599999999999</v>
      </c>
      <c r="AES87" s="2">
        <v>19919.400000000001</v>
      </c>
      <c r="AET87" s="2">
        <v>84259.56</v>
      </c>
      <c r="AEU87" s="2">
        <v>84177.600000000006</v>
      </c>
      <c r="AEV87" s="2">
        <v>61900.2</v>
      </c>
      <c r="AEW87" s="2"/>
      <c r="AEX87" s="2">
        <v>89923.199999999997</v>
      </c>
      <c r="AEY87" s="2"/>
      <c r="AEZ87" s="2">
        <v>328189</v>
      </c>
      <c r="AFA87" s="2">
        <v>302260.93</v>
      </c>
      <c r="AFB87" s="2">
        <v>25738.6</v>
      </c>
      <c r="AFC87" s="2"/>
      <c r="AFD87" s="2"/>
      <c r="AFE87" s="2"/>
      <c r="AFF87" s="2"/>
      <c r="AFG87" s="2"/>
      <c r="AFH87" s="2"/>
      <c r="AFI87" s="2"/>
      <c r="AFJ87" s="2"/>
      <c r="AFK87" s="2"/>
      <c r="AFL87" s="2"/>
      <c r="AFM87" s="2"/>
      <c r="AFN87" s="2">
        <v>87555</v>
      </c>
      <c r="AFO87" s="2">
        <v>55543.12</v>
      </c>
      <c r="AFP87" s="2"/>
      <c r="AFQ87" s="2"/>
      <c r="AFR87" s="2"/>
      <c r="AFS87" s="2"/>
      <c r="AFT87" s="2">
        <v>16629.599999999999</v>
      </c>
      <c r="AFU87" s="2">
        <v>16411.2</v>
      </c>
      <c r="AFV87" s="2"/>
      <c r="AFW87" s="2">
        <v>71443.899999999994</v>
      </c>
      <c r="AFX87" s="2"/>
      <c r="AFY87" s="2">
        <v>946595.52</v>
      </c>
      <c r="AFZ87" s="2">
        <v>41364.910000000003</v>
      </c>
      <c r="AGA87" s="2">
        <v>72587.94</v>
      </c>
      <c r="AGB87" s="2"/>
      <c r="AGC87" s="2">
        <v>159026.60999999999</v>
      </c>
      <c r="AGD87" s="2">
        <v>102446.56</v>
      </c>
      <c r="AGE87" s="2"/>
      <c r="AGF87" s="2"/>
      <c r="AGG87" s="2">
        <v>101202.15</v>
      </c>
      <c r="AGH87" s="2">
        <v>5628</v>
      </c>
      <c r="AGI87" s="2"/>
      <c r="AGJ87" s="2">
        <v>580510.32999999996</v>
      </c>
      <c r="AGK87" s="2">
        <v>39662.9</v>
      </c>
      <c r="AGL87" s="2">
        <v>20042.400000000001</v>
      </c>
      <c r="AGM87" s="2"/>
      <c r="AGN87" s="2"/>
      <c r="AGO87" s="2"/>
      <c r="AGP87" s="2"/>
      <c r="AGQ87" s="2"/>
      <c r="AGR87" s="2">
        <v>1189502</v>
      </c>
      <c r="AGS87" s="2">
        <v>965388.02</v>
      </c>
      <c r="AGT87" s="2">
        <v>16356.6</v>
      </c>
      <c r="AGU87" s="2">
        <v>78669.78</v>
      </c>
      <c r="AGV87" s="2"/>
      <c r="AGW87" s="2">
        <v>66140.399999999994</v>
      </c>
      <c r="AGX87" s="2">
        <v>62924.7</v>
      </c>
      <c r="AGY87" s="2">
        <v>79629</v>
      </c>
      <c r="AGZ87" s="2">
        <v>36792</v>
      </c>
      <c r="AHA87" s="2">
        <v>30837.599999999999</v>
      </c>
      <c r="AHB87" s="2"/>
      <c r="AHC87" s="2"/>
      <c r="AHD87" s="2">
        <v>58036.2</v>
      </c>
      <c r="AHE87" s="2">
        <v>29831.200000000001</v>
      </c>
      <c r="AHF87" s="2">
        <v>38516.6</v>
      </c>
      <c r="AHG87" s="2">
        <v>0</v>
      </c>
      <c r="AHH87" s="2">
        <v>26612.080000000002</v>
      </c>
      <c r="AHI87" s="2">
        <v>182460.06</v>
      </c>
      <c r="AHJ87" s="2">
        <v>11505</v>
      </c>
      <c r="AHK87" s="2">
        <v>49675.199999999997</v>
      </c>
      <c r="AHL87" s="2">
        <v>82938.02</v>
      </c>
      <c r="AHM87" s="2">
        <v>75937.990000000005</v>
      </c>
      <c r="AHN87" s="2">
        <v>62179.62</v>
      </c>
      <c r="AHO87" s="2">
        <v>7759.2</v>
      </c>
      <c r="AHP87" s="2">
        <v>87262645.510000065</v>
      </c>
    </row>
    <row r="88" spans="1:900">
      <c r="A88" s="1" t="s">
        <v>2008</v>
      </c>
      <c r="B88" s="1" t="s">
        <v>2085</v>
      </c>
      <c r="C88" s="1" t="s">
        <v>2086</v>
      </c>
      <c r="D88" s="2">
        <v>46345704.990000002</v>
      </c>
      <c r="E88" s="2">
        <v>2369814</v>
      </c>
      <c r="F88" s="2">
        <v>3642218</v>
      </c>
      <c r="G88" s="2">
        <v>1415496</v>
      </c>
      <c r="H88" s="2">
        <v>5953737</v>
      </c>
      <c r="I88" s="2">
        <v>2506550</v>
      </c>
      <c r="J88" s="2">
        <v>2067658</v>
      </c>
      <c r="K88" s="2">
        <v>2530470</v>
      </c>
      <c r="L88" s="2">
        <v>3052235</v>
      </c>
      <c r="M88" s="2">
        <v>1991567</v>
      </c>
      <c r="N88" s="2">
        <v>1484516</v>
      </c>
      <c r="O88" s="2">
        <v>961825</v>
      </c>
      <c r="P88" s="2">
        <v>1180867</v>
      </c>
      <c r="Q88" s="2">
        <v>1531874</v>
      </c>
      <c r="R88" s="2">
        <v>1498236</v>
      </c>
      <c r="S88" s="2">
        <v>2767142</v>
      </c>
      <c r="T88" s="2">
        <v>2039574</v>
      </c>
      <c r="U88" s="2">
        <v>1008851.33</v>
      </c>
      <c r="V88" s="2">
        <v>41247726</v>
      </c>
      <c r="W88" s="2">
        <v>9138828</v>
      </c>
      <c r="X88" s="2">
        <v>1680208</v>
      </c>
      <c r="Y88" s="2">
        <v>2838040</v>
      </c>
      <c r="Z88" s="2">
        <v>2666500</v>
      </c>
      <c r="AA88" s="2">
        <v>2130960</v>
      </c>
      <c r="AB88" s="2">
        <v>1313298</v>
      </c>
      <c r="AC88" s="2">
        <v>7968797</v>
      </c>
      <c r="AD88" s="2">
        <v>2705852</v>
      </c>
      <c r="AE88" s="2">
        <v>1620500</v>
      </c>
      <c r="AF88" s="2">
        <v>6444569</v>
      </c>
      <c r="AG88" s="2">
        <v>2210927</v>
      </c>
      <c r="AH88" s="2">
        <v>7098695</v>
      </c>
      <c r="AI88" s="2">
        <v>3729031</v>
      </c>
      <c r="AJ88" s="2">
        <v>1827814</v>
      </c>
      <c r="AK88" s="2">
        <v>1861724</v>
      </c>
      <c r="AL88" s="2">
        <v>1516804</v>
      </c>
      <c r="AM88" s="2">
        <v>2800212</v>
      </c>
      <c r="AN88" s="2">
        <v>1099264</v>
      </c>
      <c r="AO88" s="2">
        <v>2432300</v>
      </c>
      <c r="AP88" s="2">
        <v>1911000</v>
      </c>
      <c r="AQ88" s="2">
        <v>1380258</v>
      </c>
      <c r="AR88" s="2">
        <v>1362000</v>
      </c>
      <c r="AS88" s="2">
        <v>698998</v>
      </c>
      <c r="AT88" s="2">
        <v>21964375</v>
      </c>
      <c r="AU88" s="2">
        <v>1045000</v>
      </c>
      <c r="AV88" s="2">
        <v>819000</v>
      </c>
      <c r="AW88" s="2">
        <v>1451500</v>
      </c>
      <c r="AX88" s="2">
        <v>2526930.96</v>
      </c>
      <c r="AY88" s="2">
        <v>3738300</v>
      </c>
      <c r="AZ88" s="2">
        <v>1112500</v>
      </c>
      <c r="BA88" s="2">
        <v>1426596.71</v>
      </c>
      <c r="BB88" s="2">
        <v>977000</v>
      </c>
      <c r="BC88" s="2">
        <v>901500</v>
      </c>
      <c r="BD88" s="2">
        <v>729000</v>
      </c>
      <c r="BE88" s="2">
        <v>792000</v>
      </c>
      <c r="BF88" s="2">
        <v>6193559</v>
      </c>
      <c r="BG88" s="2">
        <v>912741</v>
      </c>
      <c r="BH88" s="2">
        <v>1084727.29</v>
      </c>
      <c r="BI88" s="2">
        <v>18923409</v>
      </c>
      <c r="BJ88" s="2">
        <v>9330717</v>
      </c>
      <c r="BK88" s="2">
        <v>2199465</v>
      </c>
      <c r="BL88" s="2">
        <v>1446835</v>
      </c>
      <c r="BM88" s="2">
        <v>2665798</v>
      </c>
      <c r="BN88" s="2">
        <v>1980258</v>
      </c>
      <c r="BO88" s="2">
        <v>1689375</v>
      </c>
      <c r="BP88" s="2">
        <v>357066</v>
      </c>
      <c r="BQ88" s="2">
        <v>272566</v>
      </c>
      <c r="BR88" s="2">
        <v>24510373</v>
      </c>
      <c r="BS88" s="2">
        <v>2041574</v>
      </c>
      <c r="BT88" s="2">
        <v>1902412</v>
      </c>
      <c r="BU88" s="2">
        <v>2529839</v>
      </c>
      <c r="BV88" s="2">
        <v>1971166</v>
      </c>
      <c r="BW88" s="2">
        <v>1705943</v>
      </c>
      <c r="BX88" s="2">
        <v>1685677</v>
      </c>
      <c r="BY88" s="2">
        <v>2516500</v>
      </c>
      <c r="BZ88" s="2">
        <v>2046000</v>
      </c>
      <c r="CA88" s="2">
        <v>1362174</v>
      </c>
      <c r="CB88" s="2">
        <v>2014766</v>
      </c>
      <c r="CC88" s="2">
        <v>4026400</v>
      </c>
      <c r="CD88" s="2">
        <v>1387464</v>
      </c>
      <c r="CE88" s="2">
        <v>892177</v>
      </c>
      <c r="CF88" s="2">
        <v>1029255</v>
      </c>
      <c r="CG88" s="2">
        <v>42745634</v>
      </c>
      <c r="CH88" s="2">
        <v>1698500</v>
      </c>
      <c r="CI88" s="2">
        <v>6127504</v>
      </c>
      <c r="CJ88" s="2">
        <v>1775500</v>
      </c>
      <c r="CK88" s="2">
        <v>1785677</v>
      </c>
      <c r="CL88" s="2">
        <v>1680031</v>
      </c>
      <c r="CM88" s="2">
        <v>1646677</v>
      </c>
      <c r="CN88" s="2">
        <v>3483412</v>
      </c>
      <c r="CO88" s="2">
        <v>867000</v>
      </c>
      <c r="CP88" s="2">
        <v>1805758</v>
      </c>
      <c r="CQ88" s="2">
        <v>1250676</v>
      </c>
      <c r="CR88" s="2">
        <v>2082500</v>
      </c>
      <c r="CS88" s="2">
        <v>1300000</v>
      </c>
      <c r="CT88" s="2">
        <v>16663509</v>
      </c>
      <c r="CU88" s="2">
        <v>1612262</v>
      </c>
      <c r="CV88" s="2">
        <v>1923543</v>
      </c>
      <c r="CW88" s="2">
        <v>3108154</v>
      </c>
      <c r="CX88" s="2">
        <v>1182612</v>
      </c>
      <c r="CY88" s="2">
        <v>2760215</v>
      </c>
      <c r="CZ88" s="2">
        <v>1320764</v>
      </c>
      <c r="DA88" s="2">
        <v>998524</v>
      </c>
      <c r="DB88" s="2">
        <v>12613799.65</v>
      </c>
      <c r="DC88" s="2">
        <v>14799895.189999999</v>
      </c>
      <c r="DD88" s="2">
        <v>2040288</v>
      </c>
      <c r="DE88" s="2">
        <v>1396500</v>
      </c>
      <c r="DF88" s="2">
        <v>2437458</v>
      </c>
      <c r="DG88" s="2">
        <v>2094224</v>
      </c>
      <c r="DH88" s="2">
        <v>1548204</v>
      </c>
      <c r="DI88" s="2">
        <v>1346355</v>
      </c>
      <c r="DJ88" s="2">
        <v>1015500</v>
      </c>
      <c r="DK88" s="2">
        <v>51856294</v>
      </c>
      <c r="DL88" s="2">
        <v>1446774</v>
      </c>
      <c r="DM88" s="2">
        <v>2980784</v>
      </c>
      <c r="DN88" s="2">
        <v>1893758</v>
      </c>
      <c r="DO88" s="2">
        <v>2438423.25</v>
      </c>
      <c r="DP88" s="2">
        <v>1900455</v>
      </c>
      <c r="DQ88" s="2">
        <v>4295760</v>
      </c>
      <c r="DR88" s="2">
        <v>1466032</v>
      </c>
      <c r="DS88" s="2">
        <v>4143829</v>
      </c>
      <c r="DT88" s="2">
        <v>19844433</v>
      </c>
      <c r="DU88" s="2">
        <v>2228500</v>
      </c>
      <c r="DV88" s="2">
        <v>5660500</v>
      </c>
      <c r="DW88" s="2">
        <v>6527000</v>
      </c>
      <c r="DX88" s="2">
        <v>1802500</v>
      </c>
      <c r="DY88" s="2">
        <v>1489000</v>
      </c>
      <c r="DZ88" s="2">
        <v>2217000</v>
      </c>
      <c r="EA88" s="2">
        <v>855000</v>
      </c>
      <c r="EB88" s="2">
        <v>1517500</v>
      </c>
      <c r="EC88" s="2">
        <v>1587000</v>
      </c>
      <c r="ED88" s="2">
        <v>3267000</v>
      </c>
      <c r="EE88" s="2">
        <v>11220975.67</v>
      </c>
      <c r="EF88" s="2">
        <v>10423506</v>
      </c>
      <c r="EG88" s="2">
        <v>2076200</v>
      </c>
      <c r="EH88" s="2">
        <v>1951777</v>
      </c>
      <c r="EI88" s="2">
        <v>2188075.27</v>
      </c>
      <c r="EJ88" s="2">
        <v>2190500</v>
      </c>
      <c r="EK88" s="2">
        <v>4106500</v>
      </c>
      <c r="EL88" s="2">
        <v>1374999.94</v>
      </c>
      <c r="EM88" s="2">
        <v>1661000</v>
      </c>
      <c r="EN88" s="2">
        <v>30186007</v>
      </c>
      <c r="EO88" s="2">
        <v>1818191</v>
      </c>
      <c r="EP88" s="2">
        <v>1927057</v>
      </c>
      <c r="EQ88" s="2">
        <v>1702608</v>
      </c>
      <c r="ER88" s="2">
        <v>1018016</v>
      </c>
      <c r="ES88" s="2">
        <v>997416</v>
      </c>
      <c r="ET88" s="2">
        <v>2213214</v>
      </c>
      <c r="EU88" s="2">
        <v>1810969</v>
      </c>
      <c r="EV88" s="2">
        <v>820816</v>
      </c>
      <c r="EW88" s="2">
        <v>20126010</v>
      </c>
      <c r="EX88" s="2">
        <v>906750</v>
      </c>
      <c r="EY88" s="2">
        <v>1603302</v>
      </c>
      <c r="EZ88" s="2">
        <v>1973354</v>
      </c>
      <c r="FA88" s="2">
        <v>3403998</v>
      </c>
      <c r="FB88" s="2">
        <v>2785385.06</v>
      </c>
      <c r="FC88" s="2">
        <v>1780858</v>
      </c>
      <c r="FD88" s="2">
        <v>1448328</v>
      </c>
      <c r="FE88" s="2">
        <v>1812460.08</v>
      </c>
      <c r="FF88" s="2">
        <v>913999</v>
      </c>
      <c r="FG88" s="2">
        <v>1126197</v>
      </c>
      <c r="FH88" s="2">
        <v>853630.12</v>
      </c>
      <c r="FI88" s="2">
        <v>14268500</v>
      </c>
      <c r="FJ88" s="2">
        <v>1653355</v>
      </c>
      <c r="FK88" s="2">
        <v>1284800</v>
      </c>
      <c r="FL88" s="2">
        <v>1542145</v>
      </c>
      <c r="FM88" s="2">
        <v>1317000</v>
      </c>
      <c r="FN88" s="2">
        <v>2064274</v>
      </c>
      <c r="FO88" s="2">
        <v>1015901</v>
      </c>
      <c r="FP88" s="2">
        <v>326000</v>
      </c>
      <c r="FQ88" s="2">
        <v>37920844</v>
      </c>
      <c r="FR88" s="2">
        <v>1469984</v>
      </c>
      <c r="FS88" s="2">
        <v>2478384.16</v>
      </c>
      <c r="FT88" s="2">
        <v>1531905</v>
      </c>
      <c r="FU88" s="2">
        <v>3062258</v>
      </c>
      <c r="FV88" s="2">
        <v>1469757.94</v>
      </c>
      <c r="FW88" s="2">
        <v>4086411</v>
      </c>
      <c r="FX88" s="2">
        <v>2556112</v>
      </c>
      <c r="FY88" s="2">
        <v>2222787.37</v>
      </c>
      <c r="FZ88" s="2">
        <v>1142430</v>
      </c>
      <c r="GA88" s="2">
        <v>3847840</v>
      </c>
      <c r="GB88" s="2">
        <v>1692957.94</v>
      </c>
      <c r="GC88" s="2">
        <v>1274758</v>
      </c>
      <c r="GD88" s="2">
        <v>755516.33</v>
      </c>
      <c r="GE88" s="2">
        <v>20037323</v>
      </c>
      <c r="GF88" s="2">
        <v>1380000</v>
      </c>
      <c r="GG88" s="2">
        <v>1147250</v>
      </c>
      <c r="GH88" s="2">
        <v>3925254.84</v>
      </c>
      <c r="GI88" s="2">
        <v>1785000</v>
      </c>
      <c r="GJ88" s="2">
        <v>1173000</v>
      </c>
      <c r="GK88" s="2">
        <v>1236500</v>
      </c>
      <c r="GL88" s="2">
        <v>4354732.2300000004</v>
      </c>
      <c r="GM88" s="2">
        <v>1430000</v>
      </c>
      <c r="GN88" s="2">
        <v>582500</v>
      </c>
      <c r="GO88" s="2">
        <v>501000</v>
      </c>
      <c r="GP88" s="2">
        <v>689435</v>
      </c>
      <c r="GQ88" s="2">
        <v>12236251</v>
      </c>
      <c r="GR88" s="2">
        <v>3374919</v>
      </c>
      <c r="GS88" s="2">
        <v>1753118</v>
      </c>
      <c r="GT88" s="2">
        <v>2941917.23</v>
      </c>
      <c r="GU88" s="2">
        <v>836000</v>
      </c>
      <c r="GV88" s="2">
        <v>2553176</v>
      </c>
      <c r="GW88" s="2">
        <v>2651328</v>
      </c>
      <c r="GX88" s="2">
        <v>1250300</v>
      </c>
      <c r="GY88" s="2">
        <v>13531647.52</v>
      </c>
      <c r="GZ88" s="2">
        <v>1033833.33</v>
      </c>
      <c r="HA88" s="2">
        <v>2734924.74</v>
      </c>
      <c r="HB88" s="2">
        <v>1877772.06</v>
      </c>
      <c r="HC88" s="2">
        <v>31314995</v>
      </c>
      <c r="HD88" s="2">
        <v>3643816</v>
      </c>
      <c r="HE88" s="2">
        <v>5132854</v>
      </c>
      <c r="HF88" s="2">
        <v>4560000</v>
      </c>
      <c r="HG88" s="2">
        <v>2164766</v>
      </c>
      <c r="HH88" s="2">
        <v>4274521</v>
      </c>
      <c r="HI88" s="2">
        <v>994818</v>
      </c>
      <c r="HJ88" s="2">
        <v>21014777.620000001</v>
      </c>
      <c r="HK88" s="2">
        <v>2170354.84</v>
      </c>
      <c r="HL88" s="2">
        <v>3504332</v>
      </c>
      <c r="HM88" s="2">
        <v>2458407</v>
      </c>
      <c r="HN88" s="2">
        <v>2037873.25</v>
      </c>
      <c r="HO88" s="2">
        <v>1946500</v>
      </c>
      <c r="HP88" s="2">
        <v>2566500</v>
      </c>
      <c r="HQ88" s="2">
        <v>1341100</v>
      </c>
      <c r="HR88" s="2">
        <v>25411541.489999998</v>
      </c>
      <c r="HS88" s="2">
        <v>8728482</v>
      </c>
      <c r="HT88" s="2">
        <v>1684500</v>
      </c>
      <c r="HU88" s="2">
        <v>1345500</v>
      </c>
      <c r="HV88" s="2">
        <v>1467838</v>
      </c>
      <c r="HW88" s="2">
        <v>1187500</v>
      </c>
      <c r="HX88" s="2">
        <v>4044293</v>
      </c>
      <c r="HY88" s="2">
        <v>1419676</v>
      </c>
      <c r="HZ88" s="2">
        <v>1322977</v>
      </c>
      <c r="IA88" s="2">
        <v>1348500</v>
      </c>
      <c r="IB88" s="2">
        <v>1284910</v>
      </c>
      <c r="IC88" s="2">
        <v>2363500</v>
      </c>
      <c r="ID88" s="2">
        <v>930500</v>
      </c>
      <c r="IE88" s="2">
        <v>1611062</v>
      </c>
      <c r="IF88" s="2">
        <v>925000</v>
      </c>
      <c r="IG88" s="2">
        <v>809000</v>
      </c>
      <c r="IH88" s="2">
        <v>21173596</v>
      </c>
      <c r="II88" s="2">
        <v>7731747</v>
      </c>
      <c r="IJ88" s="2">
        <v>1881241</v>
      </c>
      <c r="IK88" s="2">
        <v>3713989</v>
      </c>
      <c r="IL88" s="2">
        <v>5668535</v>
      </c>
      <c r="IM88" s="2">
        <v>2225516</v>
      </c>
      <c r="IN88" s="2">
        <v>1388483</v>
      </c>
      <c r="IO88" s="2">
        <v>593500</v>
      </c>
      <c r="IP88" s="2">
        <v>1091443.6599999999</v>
      </c>
      <c r="IQ88" s="2">
        <v>1097500</v>
      </c>
      <c r="IR88" s="2">
        <v>1248500</v>
      </c>
      <c r="IS88" s="2">
        <v>33557612.07</v>
      </c>
      <c r="IT88" s="2">
        <v>11695739</v>
      </c>
      <c r="IU88" s="2">
        <v>3419540.85</v>
      </c>
      <c r="IV88" s="2">
        <v>1997875.85</v>
      </c>
      <c r="IW88" s="2">
        <v>1883702.85</v>
      </c>
      <c r="IX88" s="2"/>
      <c r="IY88" s="2">
        <v>1215000</v>
      </c>
      <c r="IZ88" s="2">
        <v>849858.06</v>
      </c>
      <c r="JA88" s="2">
        <v>787258.06</v>
      </c>
      <c r="JB88" s="2">
        <v>1496500</v>
      </c>
      <c r="JC88" s="2">
        <v>1681282.79</v>
      </c>
      <c r="JD88" s="2">
        <v>1697749.46</v>
      </c>
      <c r="JE88" s="2">
        <v>11635651</v>
      </c>
      <c r="JF88" s="2">
        <v>6645527</v>
      </c>
      <c r="JG88" s="2">
        <v>1592000</v>
      </c>
      <c r="JH88" s="2">
        <v>1360566</v>
      </c>
      <c r="JI88" s="2">
        <v>1220000</v>
      </c>
      <c r="JJ88" s="2">
        <v>1086500</v>
      </c>
      <c r="JK88" s="2">
        <v>12179190</v>
      </c>
      <c r="JL88" s="2">
        <v>1093090</v>
      </c>
      <c r="JM88" s="2">
        <v>1736000</v>
      </c>
      <c r="JN88" s="2">
        <v>2260072</v>
      </c>
      <c r="JO88" s="2">
        <v>1443858</v>
      </c>
      <c r="JP88" s="2">
        <v>3323601</v>
      </c>
      <c r="JQ88" s="2">
        <v>999247</v>
      </c>
      <c r="JR88" s="2">
        <v>21551328</v>
      </c>
      <c r="JS88" s="2">
        <v>10237257</v>
      </c>
      <c r="JT88" s="2">
        <v>1168725</v>
      </c>
      <c r="JU88" s="2">
        <v>932535</v>
      </c>
      <c r="JV88" s="2">
        <v>2078561</v>
      </c>
      <c r="JW88" s="2">
        <v>879500</v>
      </c>
      <c r="JX88" s="2">
        <v>5054302</v>
      </c>
      <c r="JY88" s="2">
        <v>3028500</v>
      </c>
      <c r="JZ88" s="2">
        <v>1387000</v>
      </c>
      <c r="KA88" s="2">
        <v>1963838</v>
      </c>
      <c r="KB88" s="2">
        <v>1220677</v>
      </c>
      <c r="KC88" s="2">
        <v>1400000</v>
      </c>
      <c r="KD88" s="2">
        <v>1588244</v>
      </c>
      <c r="KE88" s="2">
        <v>580000</v>
      </c>
      <c r="KF88" s="2">
        <v>1196622</v>
      </c>
      <c r="KG88" s="2">
        <v>34585521</v>
      </c>
      <c r="KH88" s="2">
        <v>4702439</v>
      </c>
      <c r="KI88" s="2">
        <v>1782435</v>
      </c>
      <c r="KJ88" s="2">
        <v>2162040</v>
      </c>
      <c r="KK88" s="2">
        <v>1190500</v>
      </c>
      <c r="KL88" s="2">
        <v>1870922</v>
      </c>
      <c r="KM88" s="2">
        <v>5630387</v>
      </c>
      <c r="KN88" s="2">
        <v>1597515</v>
      </c>
      <c r="KO88" s="2">
        <v>1412000</v>
      </c>
      <c r="KP88" s="2">
        <v>10787986.92</v>
      </c>
      <c r="KQ88" s="2">
        <v>1547758</v>
      </c>
      <c r="KR88" s="2">
        <v>1920035</v>
      </c>
      <c r="KS88" s="2">
        <v>4586549</v>
      </c>
      <c r="KT88" s="2">
        <v>1245258</v>
      </c>
      <c r="KU88" s="2">
        <v>2026323</v>
      </c>
      <c r="KV88" s="2">
        <v>15827114.880000001</v>
      </c>
      <c r="KW88" s="2">
        <v>2216000</v>
      </c>
      <c r="KX88" s="2">
        <v>18271590.010000002</v>
      </c>
      <c r="KY88" s="2">
        <v>1244100</v>
      </c>
      <c r="KZ88" s="2">
        <v>997500</v>
      </c>
      <c r="LA88" s="2">
        <v>3287500</v>
      </c>
      <c r="LB88" s="2">
        <v>3569838</v>
      </c>
      <c r="LC88" s="2">
        <v>1821935</v>
      </c>
      <c r="LD88" s="2">
        <v>1666129</v>
      </c>
      <c r="LE88" s="2">
        <v>1167000</v>
      </c>
      <c r="LF88" s="2">
        <v>38354320.409999996</v>
      </c>
      <c r="LG88" s="2">
        <v>7062008</v>
      </c>
      <c r="LH88" s="2">
        <v>11522488.449999999</v>
      </c>
      <c r="LI88" s="2">
        <v>8975004</v>
      </c>
      <c r="LJ88" s="2">
        <v>1346140</v>
      </c>
      <c r="LK88" s="2">
        <v>1922800</v>
      </c>
      <c r="LL88" s="2">
        <v>1188758</v>
      </c>
      <c r="LM88" s="2">
        <v>4144744</v>
      </c>
      <c r="LN88" s="2">
        <v>1501349</v>
      </c>
      <c r="LO88" s="2">
        <v>2786441</v>
      </c>
      <c r="LP88" s="2">
        <v>795996</v>
      </c>
      <c r="LQ88" s="2">
        <v>12161303.17</v>
      </c>
      <c r="LR88" s="2">
        <v>2756500</v>
      </c>
      <c r="LS88" s="2">
        <v>1627000</v>
      </c>
      <c r="LT88" s="2">
        <v>28473624.969999999</v>
      </c>
      <c r="LU88" s="2">
        <v>11416022</v>
      </c>
      <c r="LV88" s="2">
        <v>26652578</v>
      </c>
      <c r="LW88" s="2">
        <v>9377599</v>
      </c>
      <c r="LX88" s="2">
        <v>3355500</v>
      </c>
      <c r="LY88" s="2">
        <v>3514608</v>
      </c>
      <c r="LZ88" s="2">
        <v>2195000</v>
      </c>
      <c r="MA88" s="2">
        <v>1418724</v>
      </c>
      <c r="MB88" s="2">
        <v>2131954</v>
      </c>
      <c r="MC88" s="2">
        <v>2348500</v>
      </c>
      <c r="MD88" s="2">
        <v>4861355</v>
      </c>
      <c r="ME88" s="2">
        <v>1833400</v>
      </c>
      <c r="MF88" s="2">
        <v>34397773.659999996</v>
      </c>
      <c r="MG88" s="2">
        <v>702709</v>
      </c>
      <c r="MH88" s="2">
        <v>1084474</v>
      </c>
      <c r="MI88" s="2">
        <v>1150016</v>
      </c>
      <c r="MJ88" s="2">
        <v>1207500</v>
      </c>
      <c r="MK88" s="2">
        <v>399241</v>
      </c>
      <c r="ML88" s="2"/>
      <c r="MM88" s="2">
        <v>1436135</v>
      </c>
      <c r="MN88" s="2">
        <v>2111590</v>
      </c>
      <c r="MO88" s="2">
        <v>1304161</v>
      </c>
      <c r="MP88" s="2">
        <v>1540466</v>
      </c>
      <c r="MQ88" s="2">
        <v>987118</v>
      </c>
      <c r="MR88" s="2">
        <v>26798543</v>
      </c>
      <c r="MS88" s="2">
        <v>1510405</v>
      </c>
      <c r="MT88" s="2">
        <v>2035952</v>
      </c>
      <c r="MU88" s="2">
        <v>2951983</v>
      </c>
      <c r="MV88" s="2">
        <v>3263189</v>
      </c>
      <c r="MW88" s="2">
        <v>1113689</v>
      </c>
      <c r="MX88" s="2">
        <v>4327377</v>
      </c>
      <c r="MY88" s="2">
        <v>2189448</v>
      </c>
      <c r="MZ88" s="2">
        <v>1804757</v>
      </c>
      <c r="NA88" s="2">
        <v>1102898</v>
      </c>
      <c r="NB88" s="2">
        <v>761923</v>
      </c>
      <c r="NC88" s="2">
        <v>43378138</v>
      </c>
      <c r="ND88" s="2">
        <v>4920604</v>
      </c>
      <c r="NE88" s="2">
        <v>1211401</v>
      </c>
      <c r="NF88" s="2">
        <v>12799172</v>
      </c>
      <c r="NG88" s="2">
        <v>1177286</v>
      </c>
      <c r="NH88" s="2">
        <v>3458165</v>
      </c>
      <c r="NI88" s="2">
        <v>7793346</v>
      </c>
      <c r="NJ88" s="2">
        <v>6644366</v>
      </c>
      <c r="NK88" s="2">
        <v>650866</v>
      </c>
      <c r="NL88" s="2">
        <v>2267558.5099999998</v>
      </c>
      <c r="NM88" s="2">
        <v>1738094</v>
      </c>
      <c r="NN88" s="2">
        <v>1289575</v>
      </c>
      <c r="NO88" s="2">
        <v>11980655.789999999</v>
      </c>
      <c r="NP88" s="2">
        <v>1130000</v>
      </c>
      <c r="NQ88" s="2">
        <v>1415970.97</v>
      </c>
      <c r="NR88" s="2">
        <v>1370000</v>
      </c>
      <c r="NS88" s="2">
        <v>1179209.6599999999</v>
      </c>
      <c r="NT88" s="2">
        <v>602758.06000000006</v>
      </c>
      <c r="NU88" s="2">
        <v>853951.58</v>
      </c>
      <c r="NV88" s="2">
        <v>23528039</v>
      </c>
      <c r="NW88" s="2">
        <v>12791472</v>
      </c>
      <c r="NX88" s="2">
        <v>1763589</v>
      </c>
      <c r="NY88" s="2">
        <v>871000</v>
      </c>
      <c r="NZ88" s="2">
        <v>1614372</v>
      </c>
      <c r="OA88" s="2">
        <v>2365154</v>
      </c>
      <c r="OB88" s="2">
        <v>975451</v>
      </c>
      <c r="OC88" s="2">
        <v>26782757.170000002</v>
      </c>
      <c r="OD88" s="2">
        <v>5446652</v>
      </c>
      <c r="OE88" s="2">
        <v>2248258</v>
      </c>
      <c r="OF88" s="2">
        <v>7010263</v>
      </c>
      <c r="OG88" s="2">
        <v>1306157</v>
      </c>
      <c r="OH88" s="2">
        <v>2164305</v>
      </c>
      <c r="OI88" s="2">
        <v>897514</v>
      </c>
      <c r="OJ88" s="2">
        <v>630000</v>
      </c>
      <c r="OK88" s="2">
        <v>604000</v>
      </c>
      <c r="OL88" s="2">
        <v>24294348</v>
      </c>
      <c r="OM88" s="2">
        <v>5483066.6600000001</v>
      </c>
      <c r="ON88" s="2">
        <v>6954355.9500000002</v>
      </c>
      <c r="OO88" s="2">
        <v>2652500</v>
      </c>
      <c r="OP88" s="2">
        <v>1934709.83</v>
      </c>
      <c r="OQ88" s="2">
        <v>1007354.83</v>
      </c>
      <c r="OR88" s="2">
        <v>13859322</v>
      </c>
      <c r="OS88" s="2">
        <v>1361513</v>
      </c>
      <c r="OT88" s="2">
        <v>1438500</v>
      </c>
      <c r="OU88" s="2">
        <v>2286192</v>
      </c>
      <c r="OV88" s="2">
        <v>2232014</v>
      </c>
      <c r="OW88" s="2">
        <v>6139247</v>
      </c>
      <c r="OX88" s="2">
        <v>1682509</v>
      </c>
      <c r="OY88" s="2">
        <v>1005000</v>
      </c>
      <c r="OZ88" s="2">
        <v>1150176</v>
      </c>
      <c r="PA88" s="2">
        <v>21190749</v>
      </c>
      <c r="PB88" s="2">
        <v>1542000</v>
      </c>
      <c r="PC88" s="2">
        <v>3591000</v>
      </c>
      <c r="PD88" s="2">
        <v>1160500</v>
      </c>
      <c r="PE88" s="2">
        <v>1850897</v>
      </c>
      <c r="PF88" s="2">
        <v>3943951</v>
      </c>
      <c r="PG88" s="2">
        <v>1168516.1200000001</v>
      </c>
      <c r="PH88" s="2">
        <v>1090664</v>
      </c>
      <c r="PI88" s="2">
        <v>1566781</v>
      </c>
      <c r="PJ88" s="2">
        <v>1029120</v>
      </c>
      <c r="PK88" s="2">
        <v>1748800</v>
      </c>
      <c r="PL88" s="2">
        <v>2417796</v>
      </c>
      <c r="PM88" s="2">
        <v>1168716</v>
      </c>
      <c r="PN88" s="2">
        <v>4480277</v>
      </c>
      <c r="PO88" s="2">
        <v>800000</v>
      </c>
      <c r="PP88" s="2">
        <v>879500</v>
      </c>
      <c r="PQ88" s="2">
        <v>718400</v>
      </c>
      <c r="PR88" s="2">
        <v>574500</v>
      </c>
      <c r="PS88" s="2">
        <v>58185306</v>
      </c>
      <c r="PT88" s="2">
        <v>1585500</v>
      </c>
      <c r="PU88" s="2">
        <v>932000</v>
      </c>
      <c r="PV88" s="2">
        <v>1119251</v>
      </c>
      <c r="PW88" s="2">
        <v>10101348</v>
      </c>
      <c r="PX88" s="2">
        <v>2151634</v>
      </c>
      <c r="PY88" s="2">
        <v>1395400</v>
      </c>
      <c r="PZ88" s="2">
        <v>2080000</v>
      </c>
      <c r="QA88" s="2">
        <v>4035890</v>
      </c>
      <c r="QB88" s="2">
        <v>1030677</v>
      </c>
      <c r="QC88" s="2">
        <v>3284127</v>
      </c>
      <c r="QD88" s="2">
        <v>1402936</v>
      </c>
      <c r="QE88" s="2">
        <v>1314750</v>
      </c>
      <c r="QF88" s="2">
        <v>2238300</v>
      </c>
      <c r="QG88" s="2">
        <v>3106001</v>
      </c>
      <c r="QH88" s="2">
        <v>2877387</v>
      </c>
      <c r="QI88" s="2">
        <v>57000</v>
      </c>
      <c r="QJ88" s="2">
        <v>1856000</v>
      </c>
      <c r="QK88" s="2">
        <v>1139500</v>
      </c>
      <c r="QL88" s="2">
        <v>3570317.34</v>
      </c>
      <c r="QM88" s="2">
        <v>6289200</v>
      </c>
      <c r="QN88" s="2">
        <v>1015000</v>
      </c>
      <c r="QO88" s="2">
        <v>383000</v>
      </c>
      <c r="QP88" s="2">
        <v>544500</v>
      </c>
      <c r="QQ88" s="2">
        <v>738442</v>
      </c>
      <c r="QR88" s="2">
        <v>496000</v>
      </c>
      <c r="QS88" s="2">
        <v>25665703</v>
      </c>
      <c r="QT88" s="2">
        <v>1673112</v>
      </c>
      <c r="QU88" s="2">
        <v>4368502</v>
      </c>
      <c r="QV88" s="2">
        <v>2313500</v>
      </c>
      <c r="QW88" s="2">
        <v>2793580</v>
      </c>
      <c r="QX88" s="2">
        <v>5673400</v>
      </c>
      <c r="QY88" s="2">
        <v>1135435</v>
      </c>
      <c r="QZ88" s="2">
        <v>3993580</v>
      </c>
      <c r="RA88" s="2">
        <v>4325048</v>
      </c>
      <c r="RB88" s="2">
        <v>1571500</v>
      </c>
      <c r="RC88" s="2">
        <v>1487450</v>
      </c>
      <c r="RD88" s="2"/>
      <c r="RE88" s="2">
        <v>997300</v>
      </c>
      <c r="RF88" s="2">
        <v>32829919</v>
      </c>
      <c r="RG88" s="2">
        <v>3594478</v>
      </c>
      <c r="RH88" s="2">
        <v>1449500</v>
      </c>
      <c r="RI88" s="2">
        <v>2666500</v>
      </c>
      <c r="RJ88" s="2">
        <v>1634500</v>
      </c>
      <c r="RK88" s="2">
        <v>2186691</v>
      </c>
      <c r="RL88" s="2">
        <v>2134638</v>
      </c>
      <c r="RM88" s="2">
        <v>1373811</v>
      </c>
      <c r="RN88" s="2">
        <v>1785000</v>
      </c>
      <c r="RO88" s="2">
        <v>3797253</v>
      </c>
      <c r="RP88" s="2">
        <v>3606691</v>
      </c>
      <c r="RQ88" s="2">
        <v>1356516</v>
      </c>
      <c r="RR88" s="2">
        <v>1104000</v>
      </c>
      <c r="RS88" s="2">
        <v>1635000</v>
      </c>
      <c r="RT88" s="2">
        <v>932500</v>
      </c>
      <c r="RU88" s="2">
        <v>1577016</v>
      </c>
      <c r="RV88" s="2">
        <v>1751500</v>
      </c>
      <c r="RW88" s="2">
        <v>819404</v>
      </c>
      <c r="RX88" s="2">
        <v>862492</v>
      </c>
      <c r="RY88" s="2">
        <v>951047</v>
      </c>
      <c r="RZ88" s="2">
        <v>16297866.1</v>
      </c>
      <c r="SA88" s="2">
        <v>125500</v>
      </c>
      <c r="SB88" s="2">
        <v>1169000</v>
      </c>
      <c r="SC88" s="2">
        <v>448000</v>
      </c>
      <c r="SD88" s="2">
        <v>95800</v>
      </c>
      <c r="SE88" s="2"/>
      <c r="SF88" s="2">
        <v>1857000</v>
      </c>
      <c r="SG88" s="2">
        <v>1349500</v>
      </c>
      <c r="SH88" s="2"/>
      <c r="SI88" s="2">
        <v>514500</v>
      </c>
      <c r="SJ88" s="2">
        <v>4651500</v>
      </c>
      <c r="SK88" s="2">
        <v>916000</v>
      </c>
      <c r="SL88" s="2">
        <v>8415819</v>
      </c>
      <c r="SM88" s="2">
        <v>1029500</v>
      </c>
      <c r="SN88" s="2">
        <v>1183832</v>
      </c>
      <c r="SO88" s="2">
        <v>3786432</v>
      </c>
      <c r="SP88" s="2">
        <v>1456166</v>
      </c>
      <c r="SQ88" s="2">
        <v>1004000</v>
      </c>
      <c r="SR88" s="2">
        <v>1229767</v>
      </c>
      <c r="SS88" s="2">
        <v>736000</v>
      </c>
      <c r="ST88" s="2">
        <v>16206418</v>
      </c>
      <c r="SU88" s="2">
        <v>594080</v>
      </c>
      <c r="SV88" s="2">
        <v>1349500</v>
      </c>
      <c r="SW88" s="2">
        <v>231493</v>
      </c>
      <c r="SX88" s="2">
        <v>576658.07999999996</v>
      </c>
      <c r="SY88" s="2">
        <v>980838</v>
      </c>
      <c r="SZ88" s="2">
        <v>1140000</v>
      </c>
      <c r="TA88" s="2">
        <v>4829290</v>
      </c>
      <c r="TB88" s="2"/>
      <c r="TC88" s="2">
        <v>97500</v>
      </c>
      <c r="TD88" s="2">
        <v>465400</v>
      </c>
      <c r="TE88" s="2">
        <v>2779850</v>
      </c>
      <c r="TF88" s="2">
        <v>945934</v>
      </c>
      <c r="TG88" s="2">
        <v>708400</v>
      </c>
      <c r="TH88" s="2">
        <v>25425471</v>
      </c>
      <c r="TI88" s="2">
        <v>1592289</v>
      </c>
      <c r="TJ88" s="2">
        <v>1274402</v>
      </c>
      <c r="TK88" s="2">
        <v>2617486</v>
      </c>
      <c r="TL88" s="2">
        <v>2637466</v>
      </c>
      <c r="TM88" s="2">
        <v>1525810</v>
      </c>
      <c r="TN88" s="2">
        <v>832000</v>
      </c>
      <c r="TO88" s="2">
        <v>5064012</v>
      </c>
      <c r="TP88" s="2">
        <v>1414500</v>
      </c>
      <c r="TQ88" s="2">
        <v>2340239</v>
      </c>
      <c r="TR88" s="2">
        <v>2655386</v>
      </c>
      <c r="TS88" s="2">
        <v>1440000</v>
      </c>
      <c r="TT88" s="2">
        <v>1152000</v>
      </c>
      <c r="TU88" s="2">
        <v>1497276.94</v>
      </c>
      <c r="TV88" s="2">
        <v>1284854</v>
      </c>
      <c r="TW88" s="2">
        <v>1289000</v>
      </c>
      <c r="TX88" s="2">
        <v>7797679</v>
      </c>
      <c r="TY88" s="2">
        <v>1206621</v>
      </c>
      <c r="TZ88" s="2">
        <v>15911948.73</v>
      </c>
      <c r="UA88" s="2">
        <v>3589236</v>
      </c>
      <c r="UB88" s="2">
        <v>1259748</v>
      </c>
      <c r="UC88" s="2">
        <v>1330500</v>
      </c>
      <c r="UD88" s="2">
        <v>8297875</v>
      </c>
      <c r="UE88" s="2">
        <v>1100511.58</v>
      </c>
      <c r="UF88" s="2">
        <v>784000</v>
      </c>
      <c r="UG88" s="2">
        <v>987830</v>
      </c>
      <c r="UH88" s="2">
        <v>678743</v>
      </c>
      <c r="UI88" s="2">
        <v>12049828.74</v>
      </c>
      <c r="UJ88" s="2">
        <v>2552543</v>
      </c>
      <c r="UK88" s="2">
        <v>1590293</v>
      </c>
      <c r="UL88" s="2">
        <v>2731837</v>
      </c>
      <c r="UM88" s="2">
        <v>1772517</v>
      </c>
      <c r="UN88" s="2">
        <v>1260010</v>
      </c>
      <c r="UO88" s="2">
        <v>45443104</v>
      </c>
      <c r="UP88" s="2">
        <v>1448612</v>
      </c>
      <c r="UQ88" s="2">
        <v>2153500</v>
      </c>
      <c r="UR88" s="2">
        <v>6680274</v>
      </c>
      <c r="US88" s="2">
        <v>382451</v>
      </c>
      <c r="UT88" s="2">
        <v>1349499</v>
      </c>
      <c r="UU88" s="2">
        <v>4012338</v>
      </c>
      <c r="UV88" s="2">
        <v>1257516</v>
      </c>
      <c r="UW88" s="2">
        <v>1122000</v>
      </c>
      <c r="UX88" s="2">
        <v>1450913</v>
      </c>
      <c r="UY88" s="2">
        <v>1673100</v>
      </c>
      <c r="UZ88" s="2">
        <v>4082495</v>
      </c>
      <c r="VA88" s="2">
        <v>2129000</v>
      </c>
      <c r="VB88" s="2">
        <v>5122427</v>
      </c>
      <c r="VC88" s="2">
        <v>1041434</v>
      </c>
      <c r="VD88" s="2">
        <v>1305499</v>
      </c>
      <c r="VE88" s="2">
        <v>1088354</v>
      </c>
      <c r="VF88" s="2">
        <v>1248601</v>
      </c>
      <c r="VG88" s="2">
        <v>3882334</v>
      </c>
      <c r="VH88" s="2">
        <v>853854</v>
      </c>
      <c r="VI88" s="2">
        <v>839000</v>
      </c>
      <c r="VJ88" s="2">
        <v>619000</v>
      </c>
      <c r="VK88" s="2">
        <v>23992124.82</v>
      </c>
      <c r="VL88" s="2">
        <v>1948561</v>
      </c>
      <c r="VM88" s="2">
        <v>1806134</v>
      </c>
      <c r="VN88" s="2">
        <v>2534922</v>
      </c>
      <c r="VO88" s="2">
        <v>3145000</v>
      </c>
      <c r="VP88" s="2">
        <v>3485148</v>
      </c>
      <c r="VQ88" s="2">
        <v>2074500</v>
      </c>
      <c r="VR88" s="2">
        <v>1832000</v>
      </c>
      <c r="VS88" s="2">
        <v>1291900</v>
      </c>
      <c r="VT88" s="2">
        <v>7443800</v>
      </c>
      <c r="VU88" s="2">
        <v>1304400</v>
      </c>
      <c r="VV88" s="2">
        <v>5554779</v>
      </c>
      <c r="VW88" s="2">
        <v>1784766</v>
      </c>
      <c r="VX88" s="2">
        <v>1028450</v>
      </c>
      <c r="VY88" s="2">
        <v>1349000</v>
      </c>
      <c r="VZ88" s="2">
        <v>71082790</v>
      </c>
      <c r="WA88" s="2">
        <v>3575244</v>
      </c>
      <c r="WB88" s="2">
        <v>2103422</v>
      </c>
      <c r="WC88" s="2">
        <v>1901000</v>
      </c>
      <c r="WD88" s="2">
        <v>1061836</v>
      </c>
      <c r="WE88" s="2">
        <v>2416000</v>
      </c>
      <c r="WF88" s="2">
        <v>4319824</v>
      </c>
      <c r="WG88" s="2">
        <v>3992260</v>
      </c>
      <c r="WH88" s="2">
        <v>2241532</v>
      </c>
      <c r="WI88" s="2">
        <v>3147823</v>
      </c>
      <c r="WJ88" s="2">
        <v>1690714</v>
      </c>
      <c r="WK88" s="2">
        <v>4045095</v>
      </c>
      <c r="WL88" s="2">
        <v>524000</v>
      </c>
      <c r="WM88" s="2">
        <v>3777500</v>
      </c>
      <c r="WN88" s="2">
        <v>6121924</v>
      </c>
      <c r="WO88" s="2">
        <v>2192501</v>
      </c>
      <c r="WP88" s="2">
        <v>2667782</v>
      </c>
      <c r="WQ88" s="2">
        <v>3665733</v>
      </c>
      <c r="WR88" s="2">
        <v>1454516</v>
      </c>
      <c r="WS88" s="2">
        <v>3572827</v>
      </c>
      <c r="WT88" s="2">
        <v>9524005</v>
      </c>
      <c r="WU88" s="2">
        <v>1886338</v>
      </c>
      <c r="WV88" s="2">
        <v>1385500</v>
      </c>
      <c r="WW88" s="2">
        <v>1095235</v>
      </c>
      <c r="WX88" s="2">
        <v>1206903</v>
      </c>
      <c r="WY88" s="2">
        <v>1073000</v>
      </c>
      <c r="WZ88" s="2">
        <v>1097500</v>
      </c>
      <c r="XA88" s="2">
        <v>1492645.38</v>
      </c>
      <c r="XB88" s="2">
        <v>10749692</v>
      </c>
      <c r="XC88" s="2">
        <v>997354</v>
      </c>
      <c r="XD88" s="2">
        <v>673670</v>
      </c>
      <c r="XE88" s="2">
        <v>653333</v>
      </c>
      <c r="XF88" s="2">
        <v>833000</v>
      </c>
      <c r="XG88" s="2">
        <v>37436364</v>
      </c>
      <c r="XH88" s="2">
        <v>2194556</v>
      </c>
      <c r="XI88" s="2">
        <v>2383143</v>
      </c>
      <c r="XJ88" s="2">
        <v>13899886</v>
      </c>
      <c r="XK88" s="2">
        <v>2144052</v>
      </c>
      <c r="XL88" s="2">
        <v>2810999</v>
      </c>
      <c r="XM88" s="2">
        <v>4460306</v>
      </c>
      <c r="XN88" s="2">
        <v>2127609</v>
      </c>
      <c r="XO88" s="2">
        <v>2114513</v>
      </c>
      <c r="XP88" s="2">
        <v>4563881</v>
      </c>
      <c r="XQ88" s="2">
        <v>2975159</v>
      </c>
      <c r="XR88" s="2">
        <v>1333498</v>
      </c>
      <c r="XS88" s="2">
        <v>1391037</v>
      </c>
      <c r="XT88" s="2">
        <v>1568994</v>
      </c>
      <c r="XU88" s="2">
        <v>1538498</v>
      </c>
      <c r="XV88" s="2">
        <v>1338258</v>
      </c>
      <c r="XW88" s="2">
        <v>1095918</v>
      </c>
      <c r="XX88" s="2">
        <v>1285193</v>
      </c>
      <c r="XY88" s="2">
        <v>1248258</v>
      </c>
      <c r="XZ88" s="2">
        <v>1249032</v>
      </c>
      <c r="YA88" s="2">
        <v>1292603</v>
      </c>
      <c r="YB88" s="2">
        <v>1118811</v>
      </c>
      <c r="YC88" s="2">
        <v>1366724</v>
      </c>
      <c r="YD88" s="2">
        <v>39129817</v>
      </c>
      <c r="YE88" s="2">
        <v>1291500</v>
      </c>
      <c r="YF88" s="2">
        <v>4337279</v>
      </c>
      <c r="YG88" s="2">
        <v>1875718</v>
      </c>
      <c r="YH88" s="2">
        <v>6686849</v>
      </c>
      <c r="YI88" s="2">
        <v>1872725</v>
      </c>
      <c r="YJ88" s="2">
        <v>3567237</v>
      </c>
      <c r="YK88" s="2">
        <v>701000</v>
      </c>
      <c r="YL88" s="2">
        <v>5063066</v>
      </c>
      <c r="YM88" s="2">
        <v>3508093</v>
      </c>
      <c r="YN88" s="2">
        <v>2013000</v>
      </c>
      <c r="YO88" s="2">
        <v>1335062</v>
      </c>
      <c r="YP88" s="2">
        <v>1149612</v>
      </c>
      <c r="YQ88" s="2">
        <v>1370691</v>
      </c>
      <c r="YR88" s="2">
        <v>842596</v>
      </c>
      <c r="YS88" s="2">
        <v>923052.5</v>
      </c>
      <c r="YT88" s="2">
        <v>747967</v>
      </c>
      <c r="YU88" s="2">
        <v>14431643</v>
      </c>
      <c r="YV88" s="2">
        <v>1732499.46</v>
      </c>
      <c r="YW88" s="2">
        <v>1639758</v>
      </c>
      <c r="YX88" s="2">
        <v>1575000</v>
      </c>
      <c r="YY88" s="2">
        <v>1935500</v>
      </c>
      <c r="YZ88" s="2">
        <v>977000</v>
      </c>
      <c r="ZA88" s="2">
        <v>1553500</v>
      </c>
      <c r="ZB88" s="2">
        <v>13996472</v>
      </c>
      <c r="ZC88" s="2">
        <v>1477258</v>
      </c>
      <c r="ZD88" s="2">
        <v>2241141</v>
      </c>
      <c r="ZE88" s="2">
        <v>2302387</v>
      </c>
      <c r="ZF88" s="2">
        <v>1358417</v>
      </c>
      <c r="ZG88" s="2">
        <v>1503483.5</v>
      </c>
      <c r="ZH88" s="2">
        <v>1071935</v>
      </c>
      <c r="ZI88" s="2">
        <v>1190832</v>
      </c>
      <c r="ZJ88" s="2">
        <v>2034267</v>
      </c>
      <c r="ZK88" s="2">
        <v>26697189</v>
      </c>
      <c r="ZL88" s="2">
        <v>1425530</v>
      </c>
      <c r="ZM88" s="2">
        <v>3056195</v>
      </c>
      <c r="ZN88" s="2">
        <v>6617500</v>
      </c>
      <c r="ZO88" s="2">
        <v>3959500</v>
      </c>
      <c r="ZP88" s="2">
        <v>4500</v>
      </c>
      <c r="ZQ88" s="2">
        <v>1746500</v>
      </c>
      <c r="ZR88" s="2">
        <v>4782895</v>
      </c>
      <c r="ZS88" s="2">
        <v>3240000</v>
      </c>
      <c r="ZT88" s="2">
        <v>4303596</v>
      </c>
      <c r="ZU88" s="2">
        <v>1152970</v>
      </c>
      <c r="ZV88" s="2">
        <v>1543327</v>
      </c>
      <c r="ZW88" s="2">
        <v>1297460</v>
      </c>
      <c r="ZX88" s="2">
        <v>1773731</v>
      </c>
      <c r="ZY88" s="2">
        <v>1150870</v>
      </c>
      <c r="ZZ88" s="2">
        <v>1388870</v>
      </c>
      <c r="AAA88" s="2">
        <v>1614500</v>
      </c>
      <c r="AAB88" s="2">
        <v>1019500</v>
      </c>
      <c r="AAC88" s="2">
        <v>1277500</v>
      </c>
      <c r="AAD88" s="2">
        <v>819875</v>
      </c>
      <c r="AAE88" s="2">
        <v>935000</v>
      </c>
      <c r="AAF88" s="2">
        <v>758000</v>
      </c>
      <c r="AAG88" s="2">
        <v>12274282.41</v>
      </c>
      <c r="AAH88" s="2">
        <v>1283000</v>
      </c>
      <c r="AAI88" s="2">
        <v>1251744</v>
      </c>
      <c r="AAJ88" s="2">
        <v>1185500</v>
      </c>
      <c r="AAK88" s="2">
        <v>1508500</v>
      </c>
      <c r="AAL88" s="2">
        <v>1817240</v>
      </c>
      <c r="AAM88" s="2">
        <v>1268240</v>
      </c>
      <c r="AAN88" s="2">
        <v>62123347.420000002</v>
      </c>
      <c r="AAO88" s="2">
        <v>1944400</v>
      </c>
      <c r="AAP88" s="2">
        <v>939595</v>
      </c>
      <c r="AAQ88" s="2">
        <v>3582500</v>
      </c>
      <c r="AAR88" s="2">
        <v>2505000</v>
      </c>
      <c r="AAS88" s="2">
        <v>1548300</v>
      </c>
      <c r="AAT88" s="2">
        <v>1869500</v>
      </c>
      <c r="AAU88" s="2">
        <v>2337000</v>
      </c>
      <c r="AAV88" s="2">
        <v>5094694</v>
      </c>
      <c r="AAW88" s="2">
        <v>1267000</v>
      </c>
      <c r="AAX88" s="2">
        <v>2749589</v>
      </c>
      <c r="AAY88" s="2">
        <v>11509783</v>
      </c>
      <c r="AAZ88" s="2">
        <v>3916500</v>
      </c>
      <c r="ABA88" s="2">
        <v>1334000</v>
      </c>
      <c r="ABB88" s="2">
        <v>1056000</v>
      </c>
      <c r="ABC88" s="2">
        <v>1953548</v>
      </c>
      <c r="ABD88" s="2">
        <v>1327500</v>
      </c>
      <c r="ABE88" s="2">
        <v>1457000</v>
      </c>
      <c r="ABF88" s="2">
        <v>1085000</v>
      </c>
      <c r="ABG88" s="2">
        <v>11076349</v>
      </c>
      <c r="ABH88" s="2">
        <v>8763000</v>
      </c>
      <c r="ABI88" s="2">
        <v>986500</v>
      </c>
      <c r="ABJ88" s="2">
        <v>1163000</v>
      </c>
      <c r="ABK88" s="2">
        <v>899000</v>
      </c>
      <c r="ABL88" s="2">
        <v>729560.13</v>
      </c>
      <c r="ABM88" s="2">
        <v>880000</v>
      </c>
      <c r="ABN88" s="2">
        <v>15451279</v>
      </c>
      <c r="ABO88" s="2">
        <v>1426983</v>
      </c>
      <c r="ABP88" s="2">
        <v>1043532</v>
      </c>
      <c r="ABQ88" s="2">
        <v>1773506</v>
      </c>
      <c r="ABR88" s="2">
        <v>2093000</v>
      </c>
      <c r="ABS88" s="2">
        <v>1330000</v>
      </c>
      <c r="ABT88" s="2">
        <v>1256000</v>
      </c>
      <c r="ABU88" s="2">
        <v>2107751</v>
      </c>
      <c r="ABV88" s="2">
        <v>510000</v>
      </c>
      <c r="ABW88" s="2">
        <v>18526084</v>
      </c>
      <c r="ABX88" s="2">
        <v>1031000</v>
      </c>
      <c r="ABY88" s="2">
        <v>2215612</v>
      </c>
      <c r="ABZ88" s="2">
        <v>1339150</v>
      </c>
      <c r="ACA88" s="2">
        <v>1137000</v>
      </c>
      <c r="ACB88" s="2">
        <v>4441135</v>
      </c>
      <c r="ACC88" s="2">
        <v>943000</v>
      </c>
      <c r="ACD88" s="2">
        <v>1432120</v>
      </c>
      <c r="ACE88" s="2">
        <v>1166935</v>
      </c>
      <c r="ACF88" s="2">
        <v>2849385</v>
      </c>
      <c r="ACG88" s="2">
        <v>1062258</v>
      </c>
      <c r="ACH88" s="2">
        <v>34878711</v>
      </c>
      <c r="ACI88" s="2">
        <v>505000</v>
      </c>
      <c r="ACJ88" s="2">
        <v>1629718</v>
      </c>
      <c r="ACK88" s="2">
        <v>2873500</v>
      </c>
      <c r="ACL88" s="2">
        <v>1307516</v>
      </c>
      <c r="ACM88" s="2">
        <v>1904500</v>
      </c>
      <c r="ACN88" s="2">
        <v>1896000</v>
      </c>
      <c r="ACO88" s="2">
        <v>8243583.5</v>
      </c>
      <c r="ACP88" s="2">
        <v>10674486</v>
      </c>
      <c r="ACQ88" s="2">
        <v>1691500</v>
      </c>
      <c r="ACR88" s="2">
        <v>1915208</v>
      </c>
      <c r="ACS88" s="2">
        <v>2305833</v>
      </c>
      <c r="ACT88" s="2">
        <v>449000</v>
      </c>
      <c r="ACU88" s="2">
        <v>6339167</v>
      </c>
      <c r="ACV88" s="2">
        <v>1476000</v>
      </c>
      <c r="ACW88" s="2">
        <v>1828232</v>
      </c>
      <c r="ACX88" s="2">
        <v>1160000</v>
      </c>
      <c r="ACY88" s="2">
        <v>1110258</v>
      </c>
      <c r="ACZ88" s="2">
        <v>1137000</v>
      </c>
      <c r="ADA88" s="2">
        <v>819500</v>
      </c>
      <c r="ADB88" s="2">
        <v>745000</v>
      </c>
      <c r="ADC88" s="2">
        <v>690500</v>
      </c>
      <c r="ADD88" s="2">
        <v>1027500</v>
      </c>
      <c r="ADE88" s="2">
        <v>8364150.5499999998</v>
      </c>
      <c r="ADF88" s="2">
        <v>7243445.2999999998</v>
      </c>
      <c r="ADG88" s="2">
        <v>849870</v>
      </c>
      <c r="ADH88" s="2">
        <v>997216</v>
      </c>
      <c r="ADI88" s="2">
        <v>1476547</v>
      </c>
      <c r="ADJ88" s="2">
        <v>1126991</v>
      </c>
      <c r="ADK88" s="2">
        <v>1297885</v>
      </c>
      <c r="ADL88" s="2">
        <v>1313378</v>
      </c>
      <c r="ADM88" s="2">
        <v>1114500</v>
      </c>
      <c r="ADN88" s="2">
        <v>32181085</v>
      </c>
      <c r="ADO88" s="2">
        <v>4568310</v>
      </c>
      <c r="ADP88" s="2">
        <v>3571142</v>
      </c>
      <c r="ADQ88" s="2">
        <v>10447927</v>
      </c>
      <c r="ADR88" s="2">
        <v>789091.33</v>
      </c>
      <c r="ADS88" s="2">
        <v>1167500</v>
      </c>
      <c r="ADT88" s="2">
        <v>1437000</v>
      </c>
      <c r="ADU88" s="2">
        <v>564516.12</v>
      </c>
      <c r="ADV88" s="2">
        <v>38445762</v>
      </c>
      <c r="ADW88" s="2">
        <v>6134424</v>
      </c>
      <c r="ADX88" s="2">
        <v>5585144</v>
      </c>
      <c r="ADY88" s="2">
        <v>1124340</v>
      </c>
      <c r="ADZ88" s="2">
        <v>1902564</v>
      </c>
      <c r="AEA88" s="2">
        <v>3052097</v>
      </c>
      <c r="AEB88" s="2">
        <v>1586142</v>
      </c>
      <c r="AEC88" s="2">
        <v>1143000</v>
      </c>
      <c r="AED88" s="2">
        <v>1088872</v>
      </c>
      <c r="AEE88" s="2">
        <v>1135354</v>
      </c>
      <c r="AEF88" s="2">
        <v>1428000</v>
      </c>
      <c r="AEG88" s="2">
        <v>2384141</v>
      </c>
      <c r="AEH88" s="2">
        <v>1347580</v>
      </c>
      <c r="AEI88" s="2">
        <v>1548905</v>
      </c>
      <c r="AEJ88" s="2">
        <v>1697718</v>
      </c>
      <c r="AEK88" s="2">
        <v>2908634</v>
      </c>
      <c r="AEL88" s="2">
        <v>1270866</v>
      </c>
      <c r="AEM88" s="2">
        <v>3360242</v>
      </c>
      <c r="AEN88" s="2">
        <v>975962</v>
      </c>
      <c r="AEO88" s="2">
        <v>2696153</v>
      </c>
      <c r="AEP88" s="2">
        <v>29192733</v>
      </c>
      <c r="AEQ88" s="2">
        <v>2885350</v>
      </c>
      <c r="AER88" s="2">
        <v>2838015</v>
      </c>
      <c r="AES88" s="2">
        <v>1752000</v>
      </c>
      <c r="AET88" s="2">
        <v>1397672</v>
      </c>
      <c r="AEU88" s="2">
        <v>4823026</v>
      </c>
      <c r="AEV88" s="2">
        <v>856177.41</v>
      </c>
      <c r="AEW88" s="2">
        <v>1830500</v>
      </c>
      <c r="AEX88" s="2">
        <v>1334500</v>
      </c>
      <c r="AEY88" s="2">
        <v>821741.93</v>
      </c>
      <c r="AEZ88" s="2">
        <v>17341149</v>
      </c>
      <c r="AFA88" s="2">
        <v>10386354.17</v>
      </c>
      <c r="AFB88" s="2">
        <v>2649516</v>
      </c>
      <c r="AFC88" s="2">
        <v>2612160</v>
      </c>
      <c r="AFD88" s="2">
        <v>3488268</v>
      </c>
      <c r="AFE88" s="2">
        <v>2774612</v>
      </c>
      <c r="AFF88" s="2">
        <v>1902516</v>
      </c>
      <c r="AFG88" s="2">
        <v>2335289</v>
      </c>
      <c r="AFH88" s="2">
        <v>1466789</v>
      </c>
      <c r="AFI88" s="2">
        <v>2284933</v>
      </c>
      <c r="AFJ88" s="2">
        <v>1799966</v>
      </c>
      <c r="AFK88" s="2">
        <v>1828826</v>
      </c>
      <c r="AFL88" s="2">
        <v>2511495</v>
      </c>
      <c r="AFM88" s="2">
        <v>22402982</v>
      </c>
      <c r="AFN88" s="2">
        <v>4197951.72</v>
      </c>
      <c r="AFO88" s="2">
        <v>2625551.7200000002</v>
      </c>
      <c r="AFP88" s="2">
        <v>2508905.25</v>
      </c>
      <c r="AFQ88" s="2">
        <v>2544000</v>
      </c>
      <c r="AFR88" s="2">
        <v>1738975.56</v>
      </c>
      <c r="AFS88" s="2">
        <v>1435512.9</v>
      </c>
      <c r="AFT88" s="2">
        <v>2777112.9</v>
      </c>
      <c r="AFU88" s="2">
        <v>2621000</v>
      </c>
      <c r="AFV88" s="2">
        <v>1384959.15</v>
      </c>
      <c r="AFW88" s="2">
        <v>2990307.52</v>
      </c>
      <c r="AFX88" s="2">
        <v>1620192</v>
      </c>
      <c r="AFY88" s="2">
        <v>18910311</v>
      </c>
      <c r="AFZ88" s="2">
        <v>606741</v>
      </c>
      <c r="AGA88" s="2">
        <v>1025032</v>
      </c>
      <c r="AGB88" s="2">
        <v>1342741</v>
      </c>
      <c r="AGC88" s="2">
        <v>3925774</v>
      </c>
      <c r="AGD88" s="2">
        <v>1772931</v>
      </c>
      <c r="AGE88" s="2">
        <v>1263677</v>
      </c>
      <c r="AGF88" s="2">
        <v>1513410</v>
      </c>
      <c r="AGG88" s="2">
        <v>1307790</v>
      </c>
      <c r="AGH88" s="2">
        <v>1482524</v>
      </c>
      <c r="AGI88" s="2">
        <v>1067566</v>
      </c>
      <c r="AGJ88" s="2">
        <v>26866967.989999998</v>
      </c>
      <c r="AGK88" s="2">
        <v>6008266.6699999999</v>
      </c>
      <c r="AGL88" s="2">
        <v>2266516</v>
      </c>
      <c r="AGM88" s="2">
        <v>1049000</v>
      </c>
      <c r="AGN88" s="2">
        <v>3407546</v>
      </c>
      <c r="AGO88" s="2">
        <v>2799608</v>
      </c>
      <c r="AGP88" s="2">
        <v>1020677</v>
      </c>
      <c r="AGQ88" s="2">
        <v>1429932</v>
      </c>
      <c r="AGR88" s="2">
        <v>49483724</v>
      </c>
      <c r="AGS88" s="2">
        <v>26328716.170000002</v>
      </c>
      <c r="AGT88" s="2">
        <v>2044000</v>
      </c>
      <c r="AGU88" s="2">
        <v>3604046</v>
      </c>
      <c r="AGV88" s="2">
        <v>6143500</v>
      </c>
      <c r="AGW88" s="2">
        <v>3775500</v>
      </c>
      <c r="AGX88" s="2">
        <v>2452064</v>
      </c>
      <c r="AGY88" s="2">
        <v>2600241</v>
      </c>
      <c r="AGZ88" s="2">
        <v>1050000</v>
      </c>
      <c r="AHA88" s="2">
        <v>2004500</v>
      </c>
      <c r="AHB88" s="2">
        <v>2737000</v>
      </c>
      <c r="AHC88" s="2">
        <v>1057500</v>
      </c>
      <c r="AHD88" s="2">
        <v>1466220</v>
      </c>
      <c r="AHE88" s="2">
        <v>1484000</v>
      </c>
      <c r="AHF88" s="2">
        <v>1887000</v>
      </c>
      <c r="AHG88" s="2">
        <v>1805500</v>
      </c>
      <c r="AHH88" s="2">
        <v>1651810</v>
      </c>
      <c r="AHI88" s="2">
        <v>11350685.34</v>
      </c>
      <c r="AHJ88" s="2">
        <v>1721774</v>
      </c>
      <c r="AHK88" s="2">
        <v>1734148</v>
      </c>
      <c r="AHL88" s="2">
        <v>1498906</v>
      </c>
      <c r="AHM88" s="2">
        <v>1666206</v>
      </c>
      <c r="AHN88" s="2">
        <v>1634338</v>
      </c>
      <c r="AHO88" s="2">
        <v>807000</v>
      </c>
      <c r="AHP88" s="2">
        <v>3826165401.9799995</v>
      </c>
    </row>
    <row r="89" spans="1:900">
      <c r="A89" s="1" t="s">
        <v>2008</v>
      </c>
      <c r="B89" s="1" t="s">
        <v>2087</v>
      </c>
      <c r="C89" s="1" t="s">
        <v>2088</v>
      </c>
      <c r="D89" s="2">
        <v>1641739</v>
      </c>
      <c r="E89" s="2">
        <v>291116.68</v>
      </c>
      <c r="F89" s="2">
        <v>472395</v>
      </c>
      <c r="G89" s="2">
        <v>62800</v>
      </c>
      <c r="H89" s="2">
        <v>708682</v>
      </c>
      <c r="I89" s="2">
        <v>120016</v>
      </c>
      <c r="J89" s="2">
        <v>2492843</v>
      </c>
      <c r="K89" s="2">
        <v>354576.5</v>
      </c>
      <c r="L89" s="2">
        <v>261229.56</v>
      </c>
      <c r="M89" s="2">
        <v>130807</v>
      </c>
      <c r="N89" s="2">
        <v>91000</v>
      </c>
      <c r="O89" s="2">
        <v>76500</v>
      </c>
      <c r="P89" s="2">
        <v>124128</v>
      </c>
      <c r="Q89" s="2">
        <v>90000</v>
      </c>
      <c r="R89" s="2">
        <v>57533.18</v>
      </c>
      <c r="S89" s="2">
        <v>75500</v>
      </c>
      <c r="T89" s="2">
        <v>147234</v>
      </c>
      <c r="U89" s="2">
        <v>35768</v>
      </c>
      <c r="V89" s="2">
        <v>2239259</v>
      </c>
      <c r="W89" s="2">
        <v>958246</v>
      </c>
      <c r="X89" s="2">
        <v>183000</v>
      </c>
      <c r="Y89" s="2">
        <v>262192</v>
      </c>
      <c r="Z89" s="2">
        <v>10000</v>
      </c>
      <c r="AA89" s="2">
        <v>161487.54</v>
      </c>
      <c r="AB89" s="2">
        <v>118616.66</v>
      </c>
      <c r="AC89" s="2">
        <v>1008592</v>
      </c>
      <c r="AD89" s="2">
        <v>269841</v>
      </c>
      <c r="AE89" s="2">
        <v>81500</v>
      </c>
      <c r="AF89" s="2">
        <v>133133.32999999999</v>
      </c>
      <c r="AG89" s="2">
        <v>110193</v>
      </c>
      <c r="AH89" s="2">
        <v>1345549</v>
      </c>
      <c r="AI89" s="2">
        <v>96943</v>
      </c>
      <c r="AJ89" s="2">
        <v>133292</v>
      </c>
      <c r="AK89" s="2">
        <v>93469</v>
      </c>
      <c r="AL89" s="2">
        <v>301385</v>
      </c>
      <c r="AM89" s="2">
        <v>337800</v>
      </c>
      <c r="AN89" s="2">
        <v>123661.96</v>
      </c>
      <c r="AO89" s="2">
        <v>52886</v>
      </c>
      <c r="AP89" s="2">
        <v>12000</v>
      </c>
      <c r="AQ89" s="2">
        <v>43774</v>
      </c>
      <c r="AR89" s="2">
        <v>75000</v>
      </c>
      <c r="AS89" s="2">
        <v>82466.66</v>
      </c>
      <c r="AT89" s="2">
        <v>1219888</v>
      </c>
      <c r="AU89" s="2">
        <v>38500</v>
      </c>
      <c r="AV89" s="2">
        <v>42000</v>
      </c>
      <c r="AW89" s="2">
        <v>20500</v>
      </c>
      <c r="AX89" s="2">
        <v>55500</v>
      </c>
      <c r="AY89" s="2">
        <v>168982</v>
      </c>
      <c r="AZ89" s="2">
        <v>24241</v>
      </c>
      <c r="BA89" s="2">
        <v>91000</v>
      </c>
      <c r="BB89" s="2">
        <v>60500</v>
      </c>
      <c r="BC89" s="2">
        <v>30000</v>
      </c>
      <c r="BD89" s="2">
        <v>10000</v>
      </c>
      <c r="BE89" s="2">
        <v>16000</v>
      </c>
      <c r="BF89" s="2">
        <v>208500</v>
      </c>
      <c r="BG89" s="2">
        <v>24500</v>
      </c>
      <c r="BH89" s="2">
        <v>29000</v>
      </c>
      <c r="BI89" s="2">
        <v>815885</v>
      </c>
      <c r="BJ89" s="2">
        <v>322704</v>
      </c>
      <c r="BK89" s="2">
        <v>119175.69</v>
      </c>
      <c r="BL89" s="2">
        <v>77842</v>
      </c>
      <c r="BM89" s="2">
        <v>84500</v>
      </c>
      <c r="BN89" s="2">
        <v>111266</v>
      </c>
      <c r="BO89" s="2">
        <v>71500</v>
      </c>
      <c r="BP89" s="2"/>
      <c r="BQ89" s="2"/>
      <c r="BR89" s="2">
        <v>647514</v>
      </c>
      <c r="BS89" s="2">
        <v>164586</v>
      </c>
      <c r="BT89" s="2">
        <v>148166</v>
      </c>
      <c r="BU89" s="2">
        <v>66148</v>
      </c>
      <c r="BV89" s="2">
        <v>114500</v>
      </c>
      <c r="BW89" s="2">
        <v>215118</v>
      </c>
      <c r="BX89" s="2"/>
      <c r="BY89" s="2">
        <v>52693</v>
      </c>
      <c r="BZ89" s="2">
        <v>350419.36</v>
      </c>
      <c r="CA89" s="2">
        <v>123273</v>
      </c>
      <c r="CB89" s="2">
        <v>191500</v>
      </c>
      <c r="CC89" s="2">
        <v>271786</v>
      </c>
      <c r="CD89" s="2">
        <v>64000</v>
      </c>
      <c r="CE89" s="2">
        <v>266500</v>
      </c>
      <c r="CF89" s="2">
        <v>134833.24</v>
      </c>
      <c r="CG89" s="2">
        <v>2869661</v>
      </c>
      <c r="CH89" s="2">
        <v>50500</v>
      </c>
      <c r="CI89" s="2">
        <v>598000</v>
      </c>
      <c r="CJ89" s="2">
        <v>20000</v>
      </c>
      <c r="CK89" s="2">
        <v>42000</v>
      </c>
      <c r="CL89" s="2">
        <v>30500</v>
      </c>
      <c r="CM89" s="2">
        <v>115599</v>
      </c>
      <c r="CN89" s="2">
        <v>355714.1</v>
      </c>
      <c r="CO89" s="2">
        <v>31500</v>
      </c>
      <c r="CP89" s="2">
        <v>42338.7</v>
      </c>
      <c r="CQ89" s="2">
        <v>157100</v>
      </c>
      <c r="CR89" s="2">
        <v>34500</v>
      </c>
      <c r="CS89" s="2">
        <v>90150</v>
      </c>
      <c r="CT89" s="2">
        <v>3181249.23</v>
      </c>
      <c r="CU89" s="2">
        <v>73200</v>
      </c>
      <c r="CV89" s="2">
        <v>77500</v>
      </c>
      <c r="CW89" s="2">
        <v>46500</v>
      </c>
      <c r="CX89" s="2">
        <v>114822.72</v>
      </c>
      <c r="CY89" s="2">
        <v>150008.6</v>
      </c>
      <c r="CZ89" s="2">
        <v>10742</v>
      </c>
      <c r="DA89" s="2">
        <v>46476</v>
      </c>
      <c r="DB89" s="2">
        <v>616508</v>
      </c>
      <c r="DC89" s="2">
        <v>746760</v>
      </c>
      <c r="DD89" s="2">
        <v>53893</v>
      </c>
      <c r="DE89" s="2">
        <v>127000</v>
      </c>
      <c r="DF89" s="2">
        <v>584200</v>
      </c>
      <c r="DG89" s="2">
        <v>318500</v>
      </c>
      <c r="DH89" s="2">
        <v>366500</v>
      </c>
      <c r="DI89" s="2">
        <v>346000</v>
      </c>
      <c r="DJ89" s="2">
        <v>184600</v>
      </c>
      <c r="DK89" s="2">
        <v>261398</v>
      </c>
      <c r="DL89" s="2">
        <v>139764</v>
      </c>
      <c r="DM89" s="2">
        <v>127484</v>
      </c>
      <c r="DN89" s="2">
        <v>37403.31</v>
      </c>
      <c r="DO89" s="2">
        <v>167576.88</v>
      </c>
      <c r="DP89" s="2">
        <v>92400</v>
      </c>
      <c r="DQ89" s="2">
        <v>304180</v>
      </c>
      <c r="DR89" s="2">
        <v>90038.54</v>
      </c>
      <c r="DS89" s="2">
        <v>252680</v>
      </c>
      <c r="DT89" s="2">
        <v>1269537.08</v>
      </c>
      <c r="DU89" s="2">
        <v>241000</v>
      </c>
      <c r="DV89" s="2">
        <v>501500</v>
      </c>
      <c r="DW89" s="2">
        <v>620400</v>
      </c>
      <c r="DX89" s="2">
        <v>215000</v>
      </c>
      <c r="DY89" s="2">
        <v>300200</v>
      </c>
      <c r="DZ89" s="2">
        <v>245500</v>
      </c>
      <c r="EA89" s="2">
        <v>1000</v>
      </c>
      <c r="EB89" s="2">
        <v>251000</v>
      </c>
      <c r="EC89" s="2">
        <v>177000</v>
      </c>
      <c r="ED89" s="2">
        <v>518500</v>
      </c>
      <c r="EE89" s="2">
        <v>499218.95</v>
      </c>
      <c r="EF89" s="2">
        <v>393631</v>
      </c>
      <c r="EG89" s="2">
        <v>85850</v>
      </c>
      <c r="EH89" s="2">
        <v>167733</v>
      </c>
      <c r="EI89" s="2">
        <v>82100</v>
      </c>
      <c r="EJ89" s="2">
        <v>126758.06</v>
      </c>
      <c r="EK89" s="2">
        <v>143274.13</v>
      </c>
      <c r="EL89" s="2">
        <v>25000</v>
      </c>
      <c r="EM89" s="2">
        <v>149500</v>
      </c>
      <c r="EN89" s="2">
        <v>610688</v>
      </c>
      <c r="EO89" s="2">
        <v>73693.539999999994</v>
      </c>
      <c r="EP89" s="2">
        <v>89723</v>
      </c>
      <c r="EQ89" s="2">
        <v>96951</v>
      </c>
      <c r="ER89" s="2">
        <v>77292</v>
      </c>
      <c r="ES89" s="2">
        <v>34480.65</v>
      </c>
      <c r="ET89" s="2">
        <v>197699.6</v>
      </c>
      <c r="EU89" s="2">
        <v>117907.08</v>
      </c>
      <c r="EV89" s="2">
        <v>82822</v>
      </c>
      <c r="EW89" s="2">
        <v>991852</v>
      </c>
      <c r="EX89" s="2">
        <v>42443.519999999997</v>
      </c>
      <c r="EY89" s="2">
        <v>79946</v>
      </c>
      <c r="EZ89" s="2">
        <v>91500</v>
      </c>
      <c r="FA89" s="2">
        <v>296792</v>
      </c>
      <c r="FB89" s="2">
        <v>124000</v>
      </c>
      <c r="FC89" s="2">
        <v>187022</v>
      </c>
      <c r="FD89" s="2">
        <v>83175</v>
      </c>
      <c r="FE89" s="2">
        <v>46475.26</v>
      </c>
      <c r="FF89" s="2">
        <v>83290.33</v>
      </c>
      <c r="FG89" s="2">
        <v>188281</v>
      </c>
      <c r="FH89" s="2">
        <v>149517.88</v>
      </c>
      <c r="FI89" s="2">
        <v>536776</v>
      </c>
      <c r="FJ89" s="2">
        <v>56000</v>
      </c>
      <c r="FK89" s="2">
        <v>89500</v>
      </c>
      <c r="FL89" s="2">
        <v>62000</v>
      </c>
      <c r="FM89" s="2">
        <v>270352.14</v>
      </c>
      <c r="FN89" s="2">
        <v>145000</v>
      </c>
      <c r="FO89" s="2">
        <v>75342</v>
      </c>
      <c r="FP89" s="2">
        <v>24833.33</v>
      </c>
      <c r="FQ89" s="2">
        <v>803826</v>
      </c>
      <c r="FR89" s="2">
        <v>35812</v>
      </c>
      <c r="FS89" s="2">
        <v>118254</v>
      </c>
      <c r="FT89" s="2">
        <v>113000</v>
      </c>
      <c r="FU89" s="2">
        <v>317409</v>
      </c>
      <c r="FV89" s="2">
        <v>51600</v>
      </c>
      <c r="FW89" s="2">
        <v>156077</v>
      </c>
      <c r="FX89" s="2">
        <v>76900</v>
      </c>
      <c r="FY89" s="2">
        <v>107775.27</v>
      </c>
      <c r="FZ89" s="2">
        <v>88327.3</v>
      </c>
      <c r="GA89" s="2">
        <v>170822.62</v>
      </c>
      <c r="GB89" s="2">
        <v>41316</v>
      </c>
      <c r="GC89" s="2">
        <v>79092</v>
      </c>
      <c r="GD89" s="2">
        <v>45742</v>
      </c>
      <c r="GE89" s="2">
        <v>885353</v>
      </c>
      <c r="GF89" s="2">
        <v>57500</v>
      </c>
      <c r="GG89" s="2">
        <v>26833.34</v>
      </c>
      <c r="GH89" s="2">
        <v>53774.2</v>
      </c>
      <c r="GI89" s="2">
        <v>13500</v>
      </c>
      <c r="GJ89" s="2">
        <v>151000</v>
      </c>
      <c r="GK89" s="2">
        <v>59000</v>
      </c>
      <c r="GL89" s="2">
        <v>285612.75</v>
      </c>
      <c r="GM89" s="2">
        <v>30000</v>
      </c>
      <c r="GN89" s="2">
        <v>48500</v>
      </c>
      <c r="GO89" s="2">
        <v>106500</v>
      </c>
      <c r="GP89" s="2">
        <v>28500</v>
      </c>
      <c r="GQ89" s="2">
        <v>349551</v>
      </c>
      <c r="GR89" s="2">
        <v>111000</v>
      </c>
      <c r="GS89" s="2">
        <v>62080</v>
      </c>
      <c r="GT89" s="2">
        <v>132491</v>
      </c>
      <c r="GU89" s="2">
        <v>33354</v>
      </c>
      <c r="GV89" s="2">
        <v>121160</v>
      </c>
      <c r="GW89" s="2">
        <v>82797</v>
      </c>
      <c r="GX89" s="2">
        <v>42000</v>
      </c>
      <c r="GY89" s="2">
        <v>211749.68</v>
      </c>
      <c r="GZ89" s="2">
        <v>5000</v>
      </c>
      <c r="HA89" s="2">
        <v>45641.94</v>
      </c>
      <c r="HB89" s="2">
        <v>32321.94</v>
      </c>
      <c r="HC89" s="2">
        <v>2391982</v>
      </c>
      <c r="HD89" s="2">
        <v>153556.65</v>
      </c>
      <c r="HE89" s="2">
        <v>436117</v>
      </c>
      <c r="HF89" s="2">
        <v>482759</v>
      </c>
      <c r="HG89" s="2">
        <v>355077.12</v>
      </c>
      <c r="HH89" s="2">
        <v>245664</v>
      </c>
      <c r="HI89" s="2"/>
      <c r="HJ89" s="2">
        <v>1472780.38</v>
      </c>
      <c r="HK89" s="2">
        <v>472500</v>
      </c>
      <c r="HL89" s="2">
        <v>442563</v>
      </c>
      <c r="HM89" s="2">
        <v>207500</v>
      </c>
      <c r="HN89" s="2">
        <v>42481.72</v>
      </c>
      <c r="HO89" s="2">
        <v>65000</v>
      </c>
      <c r="HP89" s="2">
        <v>41000</v>
      </c>
      <c r="HQ89" s="2">
        <v>145500</v>
      </c>
      <c r="HR89" s="2">
        <v>1084138.1100000001</v>
      </c>
      <c r="HS89" s="2">
        <v>518073.56</v>
      </c>
      <c r="HT89" s="2">
        <v>122967</v>
      </c>
      <c r="HU89" s="2">
        <v>163500</v>
      </c>
      <c r="HV89" s="2">
        <v>92000</v>
      </c>
      <c r="HW89" s="2">
        <v>76500</v>
      </c>
      <c r="HX89" s="2">
        <v>322763.48</v>
      </c>
      <c r="HY89" s="2">
        <v>84500</v>
      </c>
      <c r="HZ89" s="2">
        <v>55593</v>
      </c>
      <c r="IA89" s="2">
        <v>195000</v>
      </c>
      <c r="IB89" s="2">
        <v>105720</v>
      </c>
      <c r="IC89" s="2">
        <v>240305</v>
      </c>
      <c r="ID89" s="2">
        <v>13500</v>
      </c>
      <c r="IE89" s="2">
        <v>62533</v>
      </c>
      <c r="IF89" s="2">
        <v>24500</v>
      </c>
      <c r="IG89" s="2">
        <v>67500</v>
      </c>
      <c r="IH89" s="2"/>
      <c r="II89" s="2">
        <v>310618</v>
      </c>
      <c r="IJ89" s="2">
        <v>99340</v>
      </c>
      <c r="IK89" s="2">
        <v>242516.73</v>
      </c>
      <c r="IL89" s="2">
        <v>569551.5</v>
      </c>
      <c r="IM89" s="2">
        <v>25563.96</v>
      </c>
      <c r="IN89" s="2">
        <v>95240</v>
      </c>
      <c r="IO89" s="2">
        <v>100662</v>
      </c>
      <c r="IP89" s="2">
        <v>94500</v>
      </c>
      <c r="IQ89" s="2">
        <v>40968</v>
      </c>
      <c r="IR89" s="2">
        <v>74000</v>
      </c>
      <c r="IS89" s="2">
        <v>961050.62</v>
      </c>
      <c r="IT89" s="2">
        <v>224226</v>
      </c>
      <c r="IU89" s="2">
        <v>48983.88</v>
      </c>
      <c r="IV89" s="2">
        <v>108819.29</v>
      </c>
      <c r="IW89" s="2">
        <v>118500</v>
      </c>
      <c r="IX89" s="2">
        <v>11741.94</v>
      </c>
      <c r="IY89" s="2">
        <v>88920</v>
      </c>
      <c r="IZ89" s="2">
        <v>23500</v>
      </c>
      <c r="JA89" s="2">
        <v>40741.94</v>
      </c>
      <c r="JB89" s="2">
        <v>95400</v>
      </c>
      <c r="JC89" s="2">
        <v>708000</v>
      </c>
      <c r="JD89" s="2">
        <v>68600</v>
      </c>
      <c r="JE89" s="2">
        <v>20000</v>
      </c>
      <c r="JF89" s="2">
        <v>11049</v>
      </c>
      <c r="JG89" s="2">
        <v>34000</v>
      </c>
      <c r="JH89" s="2">
        <v>35000</v>
      </c>
      <c r="JI89" s="2">
        <v>45000</v>
      </c>
      <c r="JJ89" s="2"/>
      <c r="JK89" s="2">
        <v>270824</v>
      </c>
      <c r="JL89" s="2">
        <v>53633</v>
      </c>
      <c r="JM89" s="2">
        <v>12000</v>
      </c>
      <c r="JN89" s="2">
        <v>61874.94</v>
      </c>
      <c r="JO89" s="2">
        <v>24141.98</v>
      </c>
      <c r="JP89" s="2">
        <v>283850</v>
      </c>
      <c r="JQ89" s="2">
        <v>39500</v>
      </c>
      <c r="JR89" s="2">
        <v>1462309</v>
      </c>
      <c r="JS89" s="2">
        <v>1744404</v>
      </c>
      <c r="JT89" s="2">
        <v>45000</v>
      </c>
      <c r="JU89" s="2">
        <v>91742</v>
      </c>
      <c r="JV89" s="2">
        <v>114341.31</v>
      </c>
      <c r="JW89" s="2">
        <v>57000</v>
      </c>
      <c r="JX89" s="2">
        <v>485984</v>
      </c>
      <c r="JY89" s="2">
        <v>260500</v>
      </c>
      <c r="JZ89" s="2">
        <v>102500</v>
      </c>
      <c r="KA89" s="2">
        <v>88000</v>
      </c>
      <c r="KB89" s="2">
        <v>116500</v>
      </c>
      <c r="KC89" s="2">
        <v>100000</v>
      </c>
      <c r="KD89" s="2">
        <v>136000</v>
      </c>
      <c r="KE89" s="2">
        <v>31000</v>
      </c>
      <c r="KF89" s="2">
        <v>56548</v>
      </c>
      <c r="KG89" s="2">
        <v>2208369</v>
      </c>
      <c r="KH89" s="2">
        <v>211129</v>
      </c>
      <c r="KI89" s="2">
        <v>108612.89</v>
      </c>
      <c r="KJ89" s="2">
        <v>2167</v>
      </c>
      <c r="KK89" s="2">
        <v>114110</v>
      </c>
      <c r="KL89" s="2">
        <v>11000</v>
      </c>
      <c r="KM89" s="2">
        <v>479477.5</v>
      </c>
      <c r="KN89" s="2">
        <v>91515</v>
      </c>
      <c r="KO89" s="2">
        <v>34260.879999999997</v>
      </c>
      <c r="KP89" s="2">
        <v>495578.45</v>
      </c>
      <c r="KQ89" s="2">
        <v>132726</v>
      </c>
      <c r="KR89" s="2">
        <v>167345</v>
      </c>
      <c r="KS89" s="2">
        <v>309845</v>
      </c>
      <c r="KT89" s="2">
        <v>60247.67</v>
      </c>
      <c r="KU89" s="2">
        <v>129770</v>
      </c>
      <c r="KV89" s="2">
        <v>1106914.46</v>
      </c>
      <c r="KW89" s="2">
        <v>114000</v>
      </c>
      <c r="KX89" s="2">
        <v>543459.68000000005</v>
      </c>
      <c r="KY89" s="2">
        <v>530500</v>
      </c>
      <c r="KZ89" s="2">
        <v>61000</v>
      </c>
      <c r="LA89" s="2">
        <v>337000</v>
      </c>
      <c r="LB89" s="2">
        <v>368562</v>
      </c>
      <c r="LC89" s="2">
        <v>54500</v>
      </c>
      <c r="LD89" s="2">
        <v>127500</v>
      </c>
      <c r="LE89" s="2">
        <v>61000</v>
      </c>
      <c r="LF89" s="2">
        <v>520346.32</v>
      </c>
      <c r="LG89" s="2">
        <v>106100</v>
      </c>
      <c r="LH89" s="2">
        <v>251375.35999999999</v>
      </c>
      <c r="LI89" s="2">
        <v>332852</v>
      </c>
      <c r="LJ89" s="2"/>
      <c r="LK89" s="2">
        <v>61006</v>
      </c>
      <c r="LL89" s="2">
        <v>13000</v>
      </c>
      <c r="LM89" s="2">
        <v>91477</v>
      </c>
      <c r="LN89" s="2">
        <v>51451</v>
      </c>
      <c r="LO89" s="2">
        <v>114060</v>
      </c>
      <c r="LP89" s="2">
        <v>79842</v>
      </c>
      <c r="LQ89" s="2">
        <v>822542.94</v>
      </c>
      <c r="LR89" s="2">
        <v>50000</v>
      </c>
      <c r="LS89" s="2">
        <v>181306</v>
      </c>
      <c r="LT89" s="2">
        <v>1209768</v>
      </c>
      <c r="LU89" s="2">
        <v>1104340</v>
      </c>
      <c r="LV89" s="2">
        <v>2490855</v>
      </c>
      <c r="LW89" s="2">
        <v>954177</v>
      </c>
      <c r="LX89" s="2">
        <v>161623.26999999999</v>
      </c>
      <c r="LY89" s="2">
        <v>158875</v>
      </c>
      <c r="LZ89" s="2">
        <v>78500</v>
      </c>
      <c r="MA89" s="2">
        <v>95000</v>
      </c>
      <c r="MB89" s="2">
        <v>21232</v>
      </c>
      <c r="MC89" s="2">
        <v>109500</v>
      </c>
      <c r="MD89" s="2">
        <v>483133.24</v>
      </c>
      <c r="ME89" s="2">
        <v>166100</v>
      </c>
      <c r="MF89" s="2">
        <v>3796041</v>
      </c>
      <c r="MG89" s="2">
        <v>100008.39</v>
      </c>
      <c r="MH89" s="2">
        <v>32356</v>
      </c>
      <c r="MI89" s="2">
        <v>107595.1</v>
      </c>
      <c r="MJ89" s="2">
        <v>97677.52</v>
      </c>
      <c r="MK89" s="2">
        <v>88825</v>
      </c>
      <c r="ML89" s="2">
        <v>85742</v>
      </c>
      <c r="MM89" s="2">
        <v>65875</v>
      </c>
      <c r="MN89" s="2">
        <v>130266</v>
      </c>
      <c r="MO89" s="2">
        <v>83500</v>
      </c>
      <c r="MP89" s="2">
        <v>127184</v>
      </c>
      <c r="MQ89" s="2">
        <v>45742</v>
      </c>
      <c r="MR89" s="2">
        <v>845259.23</v>
      </c>
      <c r="MS89" s="2">
        <v>69000</v>
      </c>
      <c r="MT89" s="2">
        <v>143315.72</v>
      </c>
      <c r="MU89" s="2">
        <v>147015</v>
      </c>
      <c r="MV89" s="2">
        <v>169353</v>
      </c>
      <c r="MW89" s="2">
        <v>197166</v>
      </c>
      <c r="MX89" s="2">
        <v>454494.56</v>
      </c>
      <c r="MY89" s="2">
        <v>357003</v>
      </c>
      <c r="MZ89" s="2">
        <v>126901</v>
      </c>
      <c r="NA89" s="2">
        <v>40741</v>
      </c>
      <c r="NB89" s="2">
        <v>51767</v>
      </c>
      <c r="NC89" s="2">
        <v>3647521</v>
      </c>
      <c r="ND89" s="2">
        <v>667401</v>
      </c>
      <c r="NE89" s="2">
        <v>88781.35</v>
      </c>
      <c r="NF89" s="2">
        <v>1740378</v>
      </c>
      <c r="NG89" s="2">
        <v>89500</v>
      </c>
      <c r="NH89" s="2">
        <v>133136.15</v>
      </c>
      <c r="NI89" s="2">
        <v>804296</v>
      </c>
      <c r="NJ89" s="2">
        <v>671486</v>
      </c>
      <c r="NK89" s="2">
        <v>29000</v>
      </c>
      <c r="NL89" s="2">
        <v>89898.49</v>
      </c>
      <c r="NM89" s="2">
        <v>125821</v>
      </c>
      <c r="NN89" s="2">
        <v>81466</v>
      </c>
      <c r="NO89" s="2">
        <v>678307</v>
      </c>
      <c r="NP89" s="2">
        <v>172000</v>
      </c>
      <c r="NQ89" s="2">
        <v>82300</v>
      </c>
      <c r="NR89" s="2">
        <v>87000</v>
      </c>
      <c r="NS89" s="2">
        <v>79500</v>
      </c>
      <c r="NT89" s="2">
        <v>57500</v>
      </c>
      <c r="NU89" s="2">
        <v>59233.33</v>
      </c>
      <c r="NV89" s="2">
        <v>1463849</v>
      </c>
      <c r="NW89" s="2">
        <v>2607604.66</v>
      </c>
      <c r="NX89" s="2">
        <v>78000</v>
      </c>
      <c r="NY89" s="2">
        <v>9000</v>
      </c>
      <c r="NZ89" s="2"/>
      <c r="OA89" s="2">
        <v>33335</v>
      </c>
      <c r="OB89" s="2"/>
      <c r="OC89" s="2">
        <v>456737</v>
      </c>
      <c r="OD89" s="2">
        <v>479878</v>
      </c>
      <c r="OE89" s="2">
        <v>622000</v>
      </c>
      <c r="OF89" s="2">
        <v>678182.8</v>
      </c>
      <c r="OG89" s="2">
        <v>146483.88</v>
      </c>
      <c r="OH89" s="2">
        <v>86000</v>
      </c>
      <c r="OI89" s="2">
        <v>630752</v>
      </c>
      <c r="OJ89" s="2">
        <v>74500</v>
      </c>
      <c r="OK89" s="2">
        <v>97167</v>
      </c>
      <c r="OL89" s="2">
        <v>1768480</v>
      </c>
      <c r="OM89" s="2">
        <v>895233.34</v>
      </c>
      <c r="ON89" s="2">
        <v>1399597.84</v>
      </c>
      <c r="OO89" s="2">
        <v>274500</v>
      </c>
      <c r="OP89" s="2">
        <v>104725</v>
      </c>
      <c r="OQ89" s="2">
        <v>18500</v>
      </c>
      <c r="OR89" s="2">
        <v>1423000</v>
      </c>
      <c r="OS89" s="2">
        <v>60886.78</v>
      </c>
      <c r="OT89" s="2">
        <v>90650</v>
      </c>
      <c r="OU89" s="2">
        <v>97000</v>
      </c>
      <c r="OV89" s="2">
        <v>267532</v>
      </c>
      <c r="OW89" s="2">
        <v>608549</v>
      </c>
      <c r="OX89" s="2">
        <v>114000</v>
      </c>
      <c r="OY89" s="2">
        <v>158500</v>
      </c>
      <c r="OZ89" s="2">
        <v>73000</v>
      </c>
      <c r="PA89" s="2">
        <v>1474712</v>
      </c>
      <c r="PB89" s="2">
        <v>206500</v>
      </c>
      <c r="PC89" s="2">
        <v>274500</v>
      </c>
      <c r="PD89" s="2">
        <v>11000</v>
      </c>
      <c r="PE89" s="2">
        <v>151642</v>
      </c>
      <c r="PF89" s="2">
        <v>552525</v>
      </c>
      <c r="PG89" s="2">
        <v>114967.8</v>
      </c>
      <c r="PH89" s="2">
        <v>81710</v>
      </c>
      <c r="PI89" s="2">
        <v>253935</v>
      </c>
      <c r="PJ89" s="2">
        <v>242950</v>
      </c>
      <c r="PK89" s="2">
        <v>100200</v>
      </c>
      <c r="PL89" s="2">
        <v>325500</v>
      </c>
      <c r="PM89" s="2">
        <v>89267</v>
      </c>
      <c r="PN89" s="2">
        <v>742166</v>
      </c>
      <c r="PO89" s="2">
        <v>98741.92</v>
      </c>
      <c r="PP89" s="2">
        <v>64194</v>
      </c>
      <c r="PQ89" s="2">
        <v>118584</v>
      </c>
      <c r="PR89" s="2">
        <v>85000</v>
      </c>
      <c r="PS89" s="2">
        <v>13966781</v>
      </c>
      <c r="PT89" s="2">
        <v>111500</v>
      </c>
      <c r="PU89" s="2">
        <v>259600</v>
      </c>
      <c r="PV89" s="2">
        <v>184660</v>
      </c>
      <c r="PW89" s="2">
        <v>1272663</v>
      </c>
      <c r="PX89" s="2">
        <v>130160</v>
      </c>
      <c r="PY89" s="2">
        <v>324500</v>
      </c>
      <c r="PZ89" s="2">
        <v>605752.5</v>
      </c>
      <c r="QA89" s="2">
        <v>188725</v>
      </c>
      <c r="QB89" s="2">
        <v>33236</v>
      </c>
      <c r="QC89" s="2">
        <v>207467</v>
      </c>
      <c r="QD89" s="2">
        <v>52497</v>
      </c>
      <c r="QE89" s="2">
        <v>55862</v>
      </c>
      <c r="QF89" s="2">
        <v>185100</v>
      </c>
      <c r="QG89" s="2">
        <v>146225.60999999999</v>
      </c>
      <c r="QH89" s="2">
        <v>200894</v>
      </c>
      <c r="QI89" s="2"/>
      <c r="QJ89" s="2">
        <v>117000</v>
      </c>
      <c r="QK89" s="2">
        <v>85644</v>
      </c>
      <c r="QL89" s="2">
        <v>368000</v>
      </c>
      <c r="QM89" s="2">
        <v>1286040.21</v>
      </c>
      <c r="QN89" s="2">
        <v>92194</v>
      </c>
      <c r="QO89" s="2">
        <v>160000</v>
      </c>
      <c r="QP89" s="2">
        <v>423000</v>
      </c>
      <c r="QQ89" s="2">
        <v>31000</v>
      </c>
      <c r="QR89" s="2">
        <v>49500</v>
      </c>
      <c r="QS89" s="2">
        <v>1848048</v>
      </c>
      <c r="QT89" s="2">
        <v>105397</v>
      </c>
      <c r="QU89" s="2">
        <v>447300</v>
      </c>
      <c r="QV89" s="2"/>
      <c r="QW89" s="2"/>
      <c r="QX89" s="2">
        <v>694000</v>
      </c>
      <c r="QY89" s="2">
        <v>1241100</v>
      </c>
      <c r="QZ89" s="2">
        <v>297500</v>
      </c>
      <c r="RA89" s="2">
        <v>1221642</v>
      </c>
      <c r="RB89" s="2">
        <v>82775</v>
      </c>
      <c r="RC89" s="2">
        <v>91500</v>
      </c>
      <c r="RD89" s="2">
        <v>1058758</v>
      </c>
      <c r="RE89" s="2">
        <v>156000</v>
      </c>
      <c r="RF89" s="2">
        <v>3716097</v>
      </c>
      <c r="RG89" s="2">
        <v>345725.84</v>
      </c>
      <c r="RH89" s="2">
        <v>29700</v>
      </c>
      <c r="RI89" s="2">
        <v>302442.03999999998</v>
      </c>
      <c r="RJ89" s="2">
        <v>280540</v>
      </c>
      <c r="RK89" s="2">
        <v>113081.12</v>
      </c>
      <c r="RL89" s="2">
        <v>436865</v>
      </c>
      <c r="RM89" s="2">
        <v>159267</v>
      </c>
      <c r="RN89" s="2">
        <v>231497</v>
      </c>
      <c r="RO89" s="2">
        <v>338643</v>
      </c>
      <c r="RP89" s="2">
        <v>409654</v>
      </c>
      <c r="RQ89" s="2">
        <v>95000</v>
      </c>
      <c r="RR89" s="2">
        <v>39000</v>
      </c>
      <c r="RS89" s="2">
        <v>276500</v>
      </c>
      <c r="RT89" s="2">
        <v>163500</v>
      </c>
      <c r="RU89" s="2">
        <v>43742</v>
      </c>
      <c r="RV89" s="2">
        <v>83740</v>
      </c>
      <c r="RW89" s="2">
        <v>107606</v>
      </c>
      <c r="RX89" s="2">
        <v>108000</v>
      </c>
      <c r="RY89" s="2">
        <v>176387</v>
      </c>
      <c r="RZ89" s="2">
        <v>13000</v>
      </c>
      <c r="SA89" s="2">
        <v>27800</v>
      </c>
      <c r="SB89" s="2"/>
      <c r="SC89" s="2"/>
      <c r="SD89" s="2"/>
      <c r="SE89" s="2">
        <v>50000</v>
      </c>
      <c r="SF89" s="2">
        <v>174000</v>
      </c>
      <c r="SG89" s="2">
        <v>325172</v>
      </c>
      <c r="SH89" s="2">
        <v>22000</v>
      </c>
      <c r="SI89" s="2">
        <v>74500</v>
      </c>
      <c r="SJ89" s="2"/>
      <c r="SK89" s="2"/>
      <c r="SL89" s="2">
        <v>760182</v>
      </c>
      <c r="SM89" s="2">
        <v>125913</v>
      </c>
      <c r="SN89" s="2">
        <v>201000</v>
      </c>
      <c r="SO89" s="2">
        <v>277657.98</v>
      </c>
      <c r="SP89" s="2">
        <v>92000</v>
      </c>
      <c r="SQ89" s="2">
        <v>285500</v>
      </c>
      <c r="SR89" s="2">
        <v>51233</v>
      </c>
      <c r="SS89" s="2">
        <v>54500</v>
      </c>
      <c r="ST89" s="2">
        <v>2237261.0499999998</v>
      </c>
      <c r="SU89" s="2">
        <v>70833.34</v>
      </c>
      <c r="SV89" s="2">
        <v>234595</v>
      </c>
      <c r="SW89" s="2">
        <v>152353.68</v>
      </c>
      <c r="SX89" s="2">
        <v>56322.6</v>
      </c>
      <c r="SY89" s="2">
        <v>14000</v>
      </c>
      <c r="SZ89" s="2">
        <v>177000</v>
      </c>
      <c r="TA89" s="2">
        <v>203580.63</v>
      </c>
      <c r="TB89" s="2">
        <v>27000</v>
      </c>
      <c r="TC89" s="2">
        <v>94914.96</v>
      </c>
      <c r="TD89" s="2">
        <v>69000</v>
      </c>
      <c r="TE89" s="2">
        <v>90000</v>
      </c>
      <c r="TF89" s="2">
        <v>638979.42000000004</v>
      </c>
      <c r="TG89" s="2">
        <v>107500</v>
      </c>
      <c r="TH89" s="2">
        <v>3703257</v>
      </c>
      <c r="TI89" s="2">
        <v>124532</v>
      </c>
      <c r="TJ89" s="2">
        <v>406247</v>
      </c>
      <c r="TK89" s="2">
        <v>222635</v>
      </c>
      <c r="TL89" s="2">
        <v>191129.04</v>
      </c>
      <c r="TM89" s="2">
        <v>153141</v>
      </c>
      <c r="TN89" s="2">
        <v>3500</v>
      </c>
      <c r="TO89" s="2">
        <v>1016080</v>
      </c>
      <c r="TP89" s="2">
        <v>90887</v>
      </c>
      <c r="TQ89" s="2">
        <v>222113</v>
      </c>
      <c r="TR89" s="2">
        <v>160420</v>
      </c>
      <c r="TS89" s="2">
        <v>69500</v>
      </c>
      <c r="TT89" s="2">
        <v>64500</v>
      </c>
      <c r="TU89" s="2">
        <v>79318.06</v>
      </c>
      <c r="TV89" s="2">
        <v>87000</v>
      </c>
      <c r="TW89" s="2">
        <v>107000</v>
      </c>
      <c r="TX89" s="2">
        <v>1045423</v>
      </c>
      <c r="TY89" s="2">
        <v>123000</v>
      </c>
      <c r="TZ89" s="2">
        <v>1133205</v>
      </c>
      <c r="UA89" s="2">
        <v>298806</v>
      </c>
      <c r="UB89" s="2">
        <v>48242</v>
      </c>
      <c r="UC89" s="2">
        <v>160500</v>
      </c>
      <c r="UD89" s="2">
        <v>22000</v>
      </c>
      <c r="UE89" s="2">
        <v>62000</v>
      </c>
      <c r="UF89" s="2">
        <v>5000</v>
      </c>
      <c r="UG89" s="2">
        <v>99193.31</v>
      </c>
      <c r="UH89" s="2">
        <v>139891.57</v>
      </c>
      <c r="UI89" s="2">
        <v>761562</v>
      </c>
      <c r="UJ89" s="2">
        <v>157000</v>
      </c>
      <c r="UK89" s="2">
        <v>144371</v>
      </c>
      <c r="UL89" s="2">
        <v>238491</v>
      </c>
      <c r="UM89" s="2">
        <v>171135.28</v>
      </c>
      <c r="UN89" s="2">
        <v>162500</v>
      </c>
      <c r="UO89" s="2">
        <v>4596416</v>
      </c>
      <c r="UP89" s="2">
        <v>90500</v>
      </c>
      <c r="UQ89" s="2">
        <v>93500</v>
      </c>
      <c r="UR89" s="2">
        <v>631000</v>
      </c>
      <c r="US89" s="2"/>
      <c r="UT89" s="2">
        <v>95000</v>
      </c>
      <c r="UU89" s="2">
        <v>292015.8</v>
      </c>
      <c r="UV89" s="2">
        <v>45000</v>
      </c>
      <c r="UW89" s="2">
        <v>23000</v>
      </c>
      <c r="UX89" s="2">
        <v>118500</v>
      </c>
      <c r="UY89" s="2">
        <v>354000</v>
      </c>
      <c r="UZ89" s="2">
        <v>391051</v>
      </c>
      <c r="VA89" s="2">
        <v>198000</v>
      </c>
      <c r="VB89" s="2">
        <v>329500</v>
      </c>
      <c r="VC89" s="2">
        <v>118610</v>
      </c>
      <c r="VD89" s="2">
        <v>65500</v>
      </c>
      <c r="VE89" s="2">
        <v>101000</v>
      </c>
      <c r="VF89" s="2">
        <v>136356</v>
      </c>
      <c r="VG89" s="2">
        <v>377500</v>
      </c>
      <c r="VH89" s="2">
        <v>67000</v>
      </c>
      <c r="VI89" s="2">
        <v>95419</v>
      </c>
      <c r="VJ89" s="2">
        <v>206000</v>
      </c>
      <c r="VK89" s="2">
        <v>1254477.77</v>
      </c>
      <c r="VL89" s="2">
        <v>175500</v>
      </c>
      <c r="VM89" s="2">
        <v>117925</v>
      </c>
      <c r="VN89" s="2">
        <v>565750</v>
      </c>
      <c r="VO89" s="2">
        <v>515500</v>
      </c>
      <c r="VP89" s="2">
        <v>400968</v>
      </c>
      <c r="VQ89" s="2">
        <v>284000</v>
      </c>
      <c r="VR89" s="2">
        <v>385000</v>
      </c>
      <c r="VS89" s="2">
        <v>286000</v>
      </c>
      <c r="VT89" s="2">
        <v>711550</v>
      </c>
      <c r="VU89" s="2">
        <v>155500</v>
      </c>
      <c r="VV89" s="2">
        <v>308500</v>
      </c>
      <c r="VW89" s="2">
        <v>143000</v>
      </c>
      <c r="VX89" s="2">
        <v>156000</v>
      </c>
      <c r="VY89" s="2">
        <v>71500</v>
      </c>
      <c r="VZ89" s="2">
        <v>5541052</v>
      </c>
      <c r="WA89" s="2">
        <v>412302</v>
      </c>
      <c r="WB89" s="2">
        <v>332500</v>
      </c>
      <c r="WC89" s="2">
        <v>135300</v>
      </c>
      <c r="WD89" s="2">
        <v>94273.55</v>
      </c>
      <c r="WE89" s="2">
        <v>215733.33</v>
      </c>
      <c r="WF89" s="2">
        <v>459000</v>
      </c>
      <c r="WG89" s="2">
        <v>408288</v>
      </c>
      <c r="WH89" s="2">
        <v>230888</v>
      </c>
      <c r="WI89" s="2">
        <v>364000</v>
      </c>
      <c r="WJ89" s="2">
        <v>25000</v>
      </c>
      <c r="WK89" s="2">
        <v>611726.14</v>
      </c>
      <c r="WL89" s="2">
        <v>547500</v>
      </c>
      <c r="WM89" s="2">
        <v>3161800</v>
      </c>
      <c r="WN89" s="2">
        <v>832399</v>
      </c>
      <c r="WO89" s="2">
        <v>155000</v>
      </c>
      <c r="WP89" s="2">
        <v>242611</v>
      </c>
      <c r="WQ89" s="2">
        <v>378800</v>
      </c>
      <c r="WR89" s="2">
        <v>86300</v>
      </c>
      <c r="WS89" s="2">
        <v>1425454.96</v>
      </c>
      <c r="WT89" s="2">
        <v>1244842</v>
      </c>
      <c r="WU89" s="2">
        <v>328712</v>
      </c>
      <c r="WV89" s="2">
        <v>47500</v>
      </c>
      <c r="WW89" s="2">
        <v>138886</v>
      </c>
      <c r="WX89" s="2">
        <v>109500</v>
      </c>
      <c r="WY89" s="2">
        <v>136850</v>
      </c>
      <c r="WZ89" s="2">
        <v>132032</v>
      </c>
      <c r="XA89" s="2">
        <v>202500</v>
      </c>
      <c r="XB89" s="2">
        <v>860295</v>
      </c>
      <c r="XC89" s="2">
        <v>183000</v>
      </c>
      <c r="XD89" s="2">
        <v>114893.55</v>
      </c>
      <c r="XE89" s="2">
        <v>123733.24</v>
      </c>
      <c r="XF89" s="2">
        <v>132000</v>
      </c>
      <c r="XG89" s="2">
        <v>2445731</v>
      </c>
      <c r="XH89" s="2">
        <v>260098</v>
      </c>
      <c r="XI89" s="2">
        <v>131046</v>
      </c>
      <c r="XJ89" s="2">
        <v>856190</v>
      </c>
      <c r="XK89" s="2">
        <v>206677</v>
      </c>
      <c r="XL89" s="2">
        <v>180463</v>
      </c>
      <c r="XM89" s="2">
        <v>483908</v>
      </c>
      <c r="XN89" s="2">
        <v>160706.51999999999</v>
      </c>
      <c r="XO89" s="2">
        <v>135553</v>
      </c>
      <c r="XP89" s="2">
        <v>424440</v>
      </c>
      <c r="XQ89" s="2">
        <v>386933.79</v>
      </c>
      <c r="XR89" s="2">
        <v>61742</v>
      </c>
      <c r="XS89" s="2">
        <v>108740</v>
      </c>
      <c r="XT89" s="2">
        <v>47742</v>
      </c>
      <c r="XU89" s="2">
        <v>114981</v>
      </c>
      <c r="XV89" s="2">
        <v>86404</v>
      </c>
      <c r="XW89" s="2">
        <v>70032</v>
      </c>
      <c r="XX89" s="2">
        <v>43160</v>
      </c>
      <c r="XY89" s="2">
        <v>81541</v>
      </c>
      <c r="XZ89" s="2">
        <v>134349</v>
      </c>
      <c r="YA89" s="2">
        <v>34500</v>
      </c>
      <c r="YB89" s="2">
        <v>9000</v>
      </c>
      <c r="YC89" s="2">
        <v>203430</v>
      </c>
      <c r="YD89" s="2">
        <v>1465231</v>
      </c>
      <c r="YE89" s="2">
        <v>116000</v>
      </c>
      <c r="YF89" s="2">
        <v>136500</v>
      </c>
      <c r="YG89" s="2">
        <v>102500</v>
      </c>
      <c r="YH89" s="2">
        <v>301402</v>
      </c>
      <c r="YI89" s="2">
        <v>191704</v>
      </c>
      <c r="YJ89" s="2">
        <v>258419</v>
      </c>
      <c r="YK89" s="2">
        <v>75500</v>
      </c>
      <c r="YL89" s="2">
        <v>447896</v>
      </c>
      <c r="YM89" s="2">
        <v>358936</v>
      </c>
      <c r="YN89" s="2">
        <v>292000</v>
      </c>
      <c r="YO89" s="2">
        <v>71500</v>
      </c>
      <c r="YP89" s="2">
        <v>86500</v>
      </c>
      <c r="YQ89" s="2">
        <v>75067</v>
      </c>
      <c r="YR89" s="2">
        <v>76500</v>
      </c>
      <c r="YS89" s="2">
        <v>92500</v>
      </c>
      <c r="YT89" s="2">
        <v>69242</v>
      </c>
      <c r="YU89" s="2">
        <v>867102.29</v>
      </c>
      <c r="YV89" s="2">
        <v>99500</v>
      </c>
      <c r="YW89" s="2">
        <v>82936</v>
      </c>
      <c r="YX89" s="2">
        <v>121500</v>
      </c>
      <c r="YY89" s="2">
        <v>33500</v>
      </c>
      <c r="YZ89" s="2">
        <v>59500</v>
      </c>
      <c r="ZA89" s="2">
        <v>34000</v>
      </c>
      <c r="ZB89" s="2">
        <v>647046</v>
      </c>
      <c r="ZC89" s="2">
        <v>64100</v>
      </c>
      <c r="ZD89" s="2">
        <v>77742</v>
      </c>
      <c r="ZE89" s="2">
        <v>91500</v>
      </c>
      <c r="ZF89" s="2">
        <v>63715</v>
      </c>
      <c r="ZG89" s="2">
        <v>22000</v>
      </c>
      <c r="ZH89" s="2">
        <v>44933</v>
      </c>
      <c r="ZI89" s="2">
        <v>44000</v>
      </c>
      <c r="ZJ89" s="2">
        <v>222000</v>
      </c>
      <c r="ZK89" s="2">
        <v>2159010</v>
      </c>
      <c r="ZL89" s="2">
        <v>31000</v>
      </c>
      <c r="ZM89" s="2">
        <v>132000</v>
      </c>
      <c r="ZN89" s="2">
        <v>695006</v>
      </c>
      <c r="ZO89" s="2">
        <v>306419</v>
      </c>
      <c r="ZP89" s="2">
        <v>1765936</v>
      </c>
      <c r="ZQ89" s="2">
        <v>110580.6</v>
      </c>
      <c r="ZR89" s="2">
        <v>302805</v>
      </c>
      <c r="ZS89" s="2">
        <v>333126</v>
      </c>
      <c r="ZT89" s="2">
        <v>333961</v>
      </c>
      <c r="ZU89" s="2">
        <v>23000</v>
      </c>
      <c r="ZV89" s="2">
        <v>127860</v>
      </c>
      <c r="ZW89" s="2">
        <v>108440</v>
      </c>
      <c r="ZX89" s="2">
        <v>89158</v>
      </c>
      <c r="ZY89" s="2">
        <v>72566</v>
      </c>
      <c r="ZZ89" s="2">
        <v>129000</v>
      </c>
      <c r="AAA89" s="2">
        <v>60000</v>
      </c>
      <c r="AAB89" s="2">
        <v>67560</v>
      </c>
      <c r="AAC89" s="2">
        <v>58000</v>
      </c>
      <c r="AAD89" s="2">
        <v>146500</v>
      </c>
      <c r="AAE89" s="2">
        <v>131620</v>
      </c>
      <c r="AAF89" s="2">
        <v>181500</v>
      </c>
      <c r="AAG89" s="2">
        <v>1341305.52</v>
      </c>
      <c r="AAH89" s="2">
        <v>430500</v>
      </c>
      <c r="AAI89" s="2">
        <v>115000</v>
      </c>
      <c r="AAJ89" s="2">
        <v>86500</v>
      </c>
      <c r="AAK89" s="2">
        <v>19000</v>
      </c>
      <c r="AAL89" s="2">
        <v>108000</v>
      </c>
      <c r="AAM89" s="2">
        <v>149000</v>
      </c>
      <c r="AAN89" s="2">
        <v>4444163.38</v>
      </c>
      <c r="AAO89" s="2">
        <v>50000</v>
      </c>
      <c r="AAP89" s="2">
        <v>98000</v>
      </c>
      <c r="AAQ89" s="2">
        <v>85000</v>
      </c>
      <c r="AAR89" s="2">
        <v>92500</v>
      </c>
      <c r="AAS89" s="2">
        <v>110000</v>
      </c>
      <c r="AAT89" s="2">
        <v>138000</v>
      </c>
      <c r="AAU89" s="2">
        <v>127200</v>
      </c>
      <c r="AAV89" s="2">
        <v>303000</v>
      </c>
      <c r="AAW89" s="2">
        <v>142500</v>
      </c>
      <c r="AAX89" s="2">
        <v>135000</v>
      </c>
      <c r="AAY89" s="2">
        <v>1352000</v>
      </c>
      <c r="AAZ89" s="2">
        <v>503000</v>
      </c>
      <c r="ABA89" s="2">
        <v>42000</v>
      </c>
      <c r="ABB89" s="2">
        <v>73581</v>
      </c>
      <c r="ABC89" s="2">
        <v>24000</v>
      </c>
      <c r="ABD89" s="2">
        <v>40500</v>
      </c>
      <c r="ABE89" s="2">
        <v>66000</v>
      </c>
      <c r="ABF89" s="2">
        <v>81500</v>
      </c>
      <c r="ABG89" s="2">
        <v>1101300</v>
      </c>
      <c r="ABH89" s="2">
        <v>193950</v>
      </c>
      <c r="ABI89" s="2">
        <v>25000</v>
      </c>
      <c r="ABJ89" s="2">
        <v>9000</v>
      </c>
      <c r="ABK89" s="2">
        <v>66000</v>
      </c>
      <c r="ABL89" s="2">
        <v>64322.720000000001</v>
      </c>
      <c r="ABM89" s="2">
        <v>103500</v>
      </c>
      <c r="ABN89" s="2">
        <v>1526712</v>
      </c>
      <c r="ABO89" s="2">
        <v>135141.98000000001</v>
      </c>
      <c r="ABP89" s="2">
        <v>121727</v>
      </c>
      <c r="ABQ89" s="2">
        <v>209083.89</v>
      </c>
      <c r="ABR89" s="2">
        <v>92365</v>
      </c>
      <c r="ABS89" s="2">
        <v>112755</v>
      </c>
      <c r="ABT89" s="2">
        <v>83307</v>
      </c>
      <c r="ABU89" s="2">
        <v>112784</v>
      </c>
      <c r="ABV89" s="2">
        <v>14166</v>
      </c>
      <c r="ABW89" s="2">
        <v>1396861</v>
      </c>
      <c r="ABX89" s="2">
        <v>66000</v>
      </c>
      <c r="ABY89" s="2">
        <v>137284</v>
      </c>
      <c r="ABZ89" s="2">
        <v>96110</v>
      </c>
      <c r="ACA89" s="2">
        <v>92000</v>
      </c>
      <c r="ACB89" s="2">
        <v>285000</v>
      </c>
      <c r="ACC89" s="2">
        <v>108000</v>
      </c>
      <c r="ACD89" s="2">
        <v>28500</v>
      </c>
      <c r="ACE89" s="2">
        <v>24500</v>
      </c>
      <c r="ACF89" s="2">
        <v>214693</v>
      </c>
      <c r="ACG89" s="2">
        <v>71079</v>
      </c>
      <c r="ACH89" s="2">
        <v>3229931</v>
      </c>
      <c r="ACI89" s="2">
        <v>33684</v>
      </c>
      <c r="ACJ89" s="2">
        <v>82206</v>
      </c>
      <c r="ACK89" s="2">
        <v>87000</v>
      </c>
      <c r="ACL89" s="2">
        <v>60483.86</v>
      </c>
      <c r="ACM89" s="2">
        <v>205500</v>
      </c>
      <c r="ACN89" s="2">
        <v>235500</v>
      </c>
      <c r="ACO89" s="2">
        <v>826664</v>
      </c>
      <c r="ACP89" s="2">
        <v>739137</v>
      </c>
      <c r="ACQ89" s="2">
        <v>22000</v>
      </c>
      <c r="ACR89" s="2">
        <v>196178.82</v>
      </c>
      <c r="ACS89" s="2">
        <v>183804.31</v>
      </c>
      <c r="ACT89" s="2">
        <v>110000</v>
      </c>
      <c r="ACU89" s="2">
        <v>595974</v>
      </c>
      <c r="ACV89" s="2">
        <v>101500</v>
      </c>
      <c r="ACW89" s="2">
        <v>61266</v>
      </c>
      <c r="ACX89" s="2">
        <v>99500</v>
      </c>
      <c r="ACY89" s="2">
        <v>77000</v>
      </c>
      <c r="ACZ89" s="2">
        <v>82000</v>
      </c>
      <c r="ADA89" s="2">
        <v>225500</v>
      </c>
      <c r="ADB89" s="2">
        <v>95375.25</v>
      </c>
      <c r="ADC89" s="2">
        <v>79000</v>
      </c>
      <c r="ADD89" s="2">
        <v>81575.27</v>
      </c>
      <c r="ADE89" s="2">
        <v>311420.56</v>
      </c>
      <c r="ADF89" s="2">
        <v>276548.01</v>
      </c>
      <c r="ADG89" s="2"/>
      <c r="ADH89" s="2">
        <v>70482</v>
      </c>
      <c r="ADI89" s="2">
        <v>96834</v>
      </c>
      <c r="ADJ89" s="2">
        <v>38000</v>
      </c>
      <c r="ADK89" s="2">
        <v>45010</v>
      </c>
      <c r="ADL89" s="2">
        <v>19742</v>
      </c>
      <c r="ADM89" s="2">
        <v>94383.88</v>
      </c>
      <c r="ADN89" s="2">
        <v>725406</v>
      </c>
      <c r="ADO89" s="2">
        <v>277799.71999999997</v>
      </c>
      <c r="ADP89" s="2">
        <v>288465.26</v>
      </c>
      <c r="ADQ89" s="2">
        <v>759164</v>
      </c>
      <c r="ADR89" s="2">
        <v>44435.54</v>
      </c>
      <c r="ADS89" s="2">
        <v>98500</v>
      </c>
      <c r="ADT89" s="2">
        <v>57500</v>
      </c>
      <c r="ADU89" s="2">
        <v>137500</v>
      </c>
      <c r="ADV89" s="2">
        <v>3206115</v>
      </c>
      <c r="ADW89" s="2">
        <v>885839</v>
      </c>
      <c r="ADX89" s="2">
        <v>495987</v>
      </c>
      <c r="ADY89" s="2">
        <v>104446.52</v>
      </c>
      <c r="ADZ89" s="2">
        <v>90900</v>
      </c>
      <c r="AEA89" s="2">
        <v>210766</v>
      </c>
      <c r="AEB89" s="2">
        <v>57967.5</v>
      </c>
      <c r="AEC89" s="2">
        <v>244600</v>
      </c>
      <c r="AED89" s="2">
        <v>56605.1</v>
      </c>
      <c r="AEE89" s="2">
        <v>125500</v>
      </c>
      <c r="AEF89" s="2">
        <v>0</v>
      </c>
      <c r="AEG89" s="2">
        <v>150174</v>
      </c>
      <c r="AEH89" s="2">
        <v>83400</v>
      </c>
      <c r="AEI89" s="2">
        <v>103804</v>
      </c>
      <c r="AEJ89" s="2">
        <v>174500</v>
      </c>
      <c r="AEK89" s="2">
        <v>64783</v>
      </c>
      <c r="AEL89" s="2">
        <v>49133.24</v>
      </c>
      <c r="AEM89" s="2">
        <v>190584</v>
      </c>
      <c r="AEN89" s="2">
        <v>153188</v>
      </c>
      <c r="AEO89" s="2">
        <v>78900</v>
      </c>
      <c r="AEP89" s="2">
        <v>1480258</v>
      </c>
      <c r="AEQ89" s="2">
        <v>356500</v>
      </c>
      <c r="AER89" s="2">
        <v>172500</v>
      </c>
      <c r="AES89" s="2">
        <v>191000</v>
      </c>
      <c r="AET89" s="2">
        <v>103500</v>
      </c>
      <c r="AEU89" s="2">
        <v>875422</v>
      </c>
      <c r="AEV89" s="2">
        <v>140000</v>
      </c>
      <c r="AEW89" s="2">
        <v>116500</v>
      </c>
      <c r="AEX89" s="2">
        <v>248500</v>
      </c>
      <c r="AEY89" s="2">
        <v>159000</v>
      </c>
      <c r="AEZ89" s="2">
        <v>407500</v>
      </c>
      <c r="AFA89" s="2">
        <v>34332</v>
      </c>
      <c r="AFB89" s="2">
        <v>24000</v>
      </c>
      <c r="AFC89" s="2"/>
      <c r="AFD89" s="2">
        <v>28500</v>
      </c>
      <c r="AFE89" s="2"/>
      <c r="AFF89" s="2">
        <v>144000</v>
      </c>
      <c r="AFG89" s="2">
        <v>10000</v>
      </c>
      <c r="AFH89" s="2">
        <v>15935</v>
      </c>
      <c r="AFI89" s="2">
        <v>8000</v>
      </c>
      <c r="AFJ89" s="2">
        <v>42484</v>
      </c>
      <c r="AFK89" s="2">
        <v>22000</v>
      </c>
      <c r="AFL89" s="2">
        <v>20000</v>
      </c>
      <c r="AFM89" s="2">
        <v>455000</v>
      </c>
      <c r="AFN89" s="2">
        <v>12000</v>
      </c>
      <c r="AFO89" s="2">
        <v>4448.2700000000004</v>
      </c>
      <c r="AFP89" s="2">
        <v>19000</v>
      </c>
      <c r="AFQ89" s="2">
        <v>62500</v>
      </c>
      <c r="AFR89" s="2">
        <v>26642</v>
      </c>
      <c r="AFS89" s="2">
        <v>44000</v>
      </c>
      <c r="AFT89" s="2">
        <v>19000</v>
      </c>
      <c r="AFU89" s="2">
        <v>33000</v>
      </c>
      <c r="AFV89" s="2">
        <v>24190.17</v>
      </c>
      <c r="AFW89" s="2">
        <v>62092.480000000003</v>
      </c>
      <c r="AFX89" s="2">
        <v>41158.82</v>
      </c>
      <c r="AFY89" s="2">
        <v>1665410</v>
      </c>
      <c r="AFZ89" s="2">
        <v>175742</v>
      </c>
      <c r="AGA89" s="2">
        <v>120000</v>
      </c>
      <c r="AGB89" s="2">
        <v>89000</v>
      </c>
      <c r="AGC89" s="2">
        <v>385705</v>
      </c>
      <c r="AGD89" s="2">
        <v>42544</v>
      </c>
      <c r="AGE89" s="2">
        <v>12000</v>
      </c>
      <c r="AGF89" s="2">
        <v>91562</v>
      </c>
      <c r="AGG89" s="2">
        <v>21850.27</v>
      </c>
      <c r="AGH89" s="2">
        <v>86674.94</v>
      </c>
      <c r="AGI89" s="2">
        <v>98027</v>
      </c>
      <c r="AGJ89" s="2">
        <v>188434.66</v>
      </c>
      <c r="AGK89" s="2">
        <v>37225</v>
      </c>
      <c r="AGL89" s="2">
        <v>33000</v>
      </c>
      <c r="AGM89" s="2">
        <v>27241</v>
      </c>
      <c r="AGN89" s="2">
        <v>18000</v>
      </c>
      <c r="AGO89" s="2">
        <v>23000</v>
      </c>
      <c r="AGP89" s="2">
        <v>133500</v>
      </c>
      <c r="AGQ89" s="2">
        <v>53142</v>
      </c>
      <c r="AGR89" s="2">
        <v>2243946</v>
      </c>
      <c r="AGS89" s="2">
        <v>1772412.2</v>
      </c>
      <c r="AGT89" s="2">
        <v>86500</v>
      </c>
      <c r="AGU89" s="2">
        <v>67959.149999999994</v>
      </c>
      <c r="AGV89" s="2">
        <v>498500</v>
      </c>
      <c r="AGW89" s="2">
        <v>76500</v>
      </c>
      <c r="AGX89" s="2">
        <v>42172</v>
      </c>
      <c r="AGY89" s="2">
        <v>62500</v>
      </c>
      <c r="AGZ89" s="2">
        <v>86000</v>
      </c>
      <c r="AHA89" s="2">
        <v>109000</v>
      </c>
      <c r="AHB89" s="2">
        <v>117000</v>
      </c>
      <c r="AHC89" s="2">
        <v>887000</v>
      </c>
      <c r="AHD89" s="2">
        <v>27000</v>
      </c>
      <c r="AHE89" s="2">
        <v>102000</v>
      </c>
      <c r="AHF89" s="2">
        <v>4000</v>
      </c>
      <c r="AHG89" s="2">
        <v>13500</v>
      </c>
      <c r="AHH89" s="2">
        <v>9000</v>
      </c>
      <c r="AHI89" s="2">
        <v>745436.66</v>
      </c>
      <c r="AHJ89" s="2">
        <v>33000</v>
      </c>
      <c r="AHK89" s="2">
        <v>40000</v>
      </c>
      <c r="AHL89" s="2">
        <v>150043.42000000001</v>
      </c>
      <c r="AHM89" s="2">
        <v>294437.88</v>
      </c>
      <c r="AHN89" s="2">
        <v>34403</v>
      </c>
      <c r="AHO89" s="2">
        <v>232693</v>
      </c>
      <c r="AHP89" s="2">
        <v>283399775.69</v>
      </c>
    </row>
    <row r="90" spans="1:900">
      <c r="A90" s="1" t="s">
        <v>2008</v>
      </c>
      <c r="B90" s="1" t="s">
        <v>2089</v>
      </c>
      <c r="C90" s="1" t="s">
        <v>2090</v>
      </c>
      <c r="D90" s="2">
        <v>7744760</v>
      </c>
      <c r="E90" s="2"/>
      <c r="F90" s="2"/>
      <c r="G90" s="2"/>
      <c r="H90" s="2"/>
      <c r="I90" s="2"/>
      <c r="J90" s="2"/>
      <c r="K90" s="2">
        <v>3510</v>
      </c>
      <c r="L90" s="2"/>
      <c r="M90" s="2"/>
      <c r="N90" s="2"/>
      <c r="O90" s="2"/>
      <c r="P90" s="2">
        <v>95864.2</v>
      </c>
      <c r="Q90" s="2"/>
      <c r="R90" s="2"/>
      <c r="S90" s="2"/>
      <c r="T90" s="2"/>
      <c r="U90" s="2"/>
      <c r="V90" s="2">
        <v>5943520</v>
      </c>
      <c r="W90" s="2"/>
      <c r="X90" s="2"/>
      <c r="Y90" s="2"/>
      <c r="Z90" s="2"/>
      <c r="AA90" s="2"/>
      <c r="AB90" s="2"/>
      <c r="AC90" s="2">
        <v>4424465</v>
      </c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>
        <v>1371730.26</v>
      </c>
      <c r="AQ90" s="2"/>
      <c r="AR90" s="2"/>
      <c r="AS90" s="2">
        <v>4500</v>
      </c>
      <c r="AT90" s="2">
        <v>4629990.63</v>
      </c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>
        <v>64500</v>
      </c>
      <c r="BL90" s="2"/>
      <c r="BM90" s="2"/>
      <c r="BN90" s="2"/>
      <c r="BO90" s="2"/>
      <c r="BP90" s="2"/>
      <c r="BQ90" s="2"/>
      <c r="BR90" s="2">
        <v>5247050</v>
      </c>
      <c r="BS90" s="2"/>
      <c r="BT90" s="2"/>
      <c r="BU90" s="2"/>
      <c r="BV90" s="2"/>
      <c r="BW90" s="2"/>
      <c r="BX90" s="2">
        <v>0</v>
      </c>
      <c r="BY90" s="2"/>
      <c r="BZ90" s="2">
        <v>2702504.75</v>
      </c>
      <c r="CA90" s="2">
        <v>4800</v>
      </c>
      <c r="CB90" s="2"/>
      <c r="CC90" s="2"/>
      <c r="CD90" s="2"/>
      <c r="CE90" s="2"/>
      <c r="CF90" s="2"/>
      <c r="CG90" s="2">
        <v>6990650</v>
      </c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>
        <v>14102816.26</v>
      </c>
      <c r="DC90" s="2">
        <v>3216690</v>
      </c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>
        <v>6435672</v>
      </c>
      <c r="DU90" s="2"/>
      <c r="DV90" s="2"/>
      <c r="DW90" s="2"/>
      <c r="DX90" s="2"/>
      <c r="DY90" s="2">
        <v>2132680</v>
      </c>
      <c r="DZ90" s="2"/>
      <c r="EA90" s="2"/>
      <c r="EB90" s="2"/>
      <c r="EC90" s="2"/>
      <c r="ED90" s="2"/>
      <c r="EE90" s="2">
        <v>3132556.95</v>
      </c>
      <c r="EF90" s="2">
        <v>3192615.5</v>
      </c>
      <c r="EG90" s="2"/>
      <c r="EH90" s="2"/>
      <c r="EI90" s="2"/>
      <c r="EJ90" s="2"/>
      <c r="EK90" s="2"/>
      <c r="EL90" s="2"/>
      <c r="EM90" s="2">
        <v>3300</v>
      </c>
      <c r="EN90" s="2">
        <v>71022539.819999993</v>
      </c>
      <c r="EO90" s="2"/>
      <c r="EP90" s="2"/>
      <c r="EQ90" s="2"/>
      <c r="ER90" s="2"/>
      <c r="ES90" s="2"/>
      <c r="ET90" s="2"/>
      <c r="EU90" s="2"/>
      <c r="EV90" s="2"/>
      <c r="EW90" s="2">
        <v>1535130</v>
      </c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>
        <v>2196420.2999999998</v>
      </c>
      <c r="FJ90" s="2"/>
      <c r="FK90" s="2"/>
      <c r="FL90" s="2"/>
      <c r="FM90" s="2"/>
      <c r="FN90" s="2"/>
      <c r="FO90" s="2"/>
      <c r="FP90" s="2"/>
      <c r="FQ90" s="2">
        <v>2628140.5</v>
      </c>
      <c r="FR90" s="2"/>
      <c r="FS90" s="2"/>
      <c r="FT90" s="2"/>
      <c r="FU90" s="2"/>
      <c r="FV90" s="2"/>
      <c r="FW90" s="2">
        <v>0</v>
      </c>
      <c r="FX90" s="2"/>
      <c r="FY90" s="2"/>
      <c r="FZ90" s="2"/>
      <c r="GA90" s="2"/>
      <c r="GB90" s="2"/>
      <c r="GC90" s="2"/>
      <c r="GD90" s="2"/>
      <c r="GE90" s="2">
        <v>3267670</v>
      </c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>
        <v>1124730</v>
      </c>
      <c r="GR90" s="2"/>
      <c r="GS90" s="2"/>
      <c r="GT90" s="2"/>
      <c r="GU90" s="2"/>
      <c r="GV90" s="2"/>
      <c r="GW90" s="2"/>
      <c r="GX90" s="2"/>
      <c r="GY90" s="2">
        <v>1500000</v>
      </c>
      <c r="GZ90" s="2"/>
      <c r="HA90" s="2"/>
      <c r="HB90" s="2"/>
      <c r="HC90" s="2">
        <v>6215960</v>
      </c>
      <c r="HD90" s="2">
        <v>2805361.08</v>
      </c>
      <c r="HE90" s="2"/>
      <c r="HF90" s="2">
        <v>4220815.38</v>
      </c>
      <c r="HG90" s="2"/>
      <c r="HH90" s="2"/>
      <c r="HI90" s="2"/>
      <c r="HJ90" s="2">
        <v>3034591</v>
      </c>
      <c r="HK90" s="2"/>
      <c r="HL90" s="2"/>
      <c r="HM90" s="2"/>
      <c r="HN90" s="2"/>
      <c r="HO90" s="2"/>
      <c r="HP90" s="2"/>
      <c r="HQ90" s="2">
        <v>0</v>
      </c>
      <c r="HR90" s="2"/>
      <c r="HS90" s="2">
        <v>1313073</v>
      </c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>
        <v>3351840</v>
      </c>
      <c r="II90" s="2">
        <v>1334621</v>
      </c>
      <c r="IJ90" s="2"/>
      <c r="IK90" s="2"/>
      <c r="IL90" s="2"/>
      <c r="IM90" s="2"/>
      <c r="IN90" s="2"/>
      <c r="IO90" s="2"/>
      <c r="IP90" s="2"/>
      <c r="IQ90" s="2"/>
      <c r="IR90" s="2"/>
      <c r="IS90" s="2">
        <v>5530563</v>
      </c>
      <c r="IT90" s="2">
        <v>7910433</v>
      </c>
      <c r="IU90" s="2"/>
      <c r="IV90" s="2"/>
      <c r="IW90" s="2"/>
      <c r="IX90" s="2"/>
      <c r="IY90" s="2"/>
      <c r="IZ90" s="2"/>
      <c r="JA90" s="2"/>
      <c r="JB90" s="2"/>
      <c r="JC90" s="2"/>
      <c r="JD90" s="2"/>
      <c r="JE90" s="2">
        <v>2637180</v>
      </c>
      <c r="JF90" s="2">
        <v>1224640.3500000001</v>
      </c>
      <c r="JG90" s="2"/>
      <c r="JH90" s="2"/>
      <c r="JI90" s="2"/>
      <c r="JJ90" s="2"/>
      <c r="JK90" s="2">
        <v>2395879</v>
      </c>
      <c r="JL90" s="2"/>
      <c r="JM90" s="2"/>
      <c r="JN90" s="2"/>
      <c r="JO90" s="2"/>
      <c r="JP90" s="2"/>
      <c r="JQ90" s="2"/>
      <c r="JR90" s="2">
        <v>1702047</v>
      </c>
      <c r="JS90" s="2">
        <v>1826075</v>
      </c>
      <c r="JT90" s="2">
        <v>1897800</v>
      </c>
      <c r="JU90" s="2"/>
      <c r="JV90" s="2"/>
      <c r="JW90" s="2"/>
      <c r="JX90" s="2"/>
      <c r="JY90" s="2">
        <v>77348.460000000006</v>
      </c>
      <c r="JZ90" s="2"/>
      <c r="KA90" s="2"/>
      <c r="KB90" s="2"/>
      <c r="KC90" s="2"/>
      <c r="KD90" s="2"/>
      <c r="KE90" s="2"/>
      <c r="KF90" s="2"/>
      <c r="KG90" s="2">
        <v>70553430</v>
      </c>
      <c r="KH90" s="2">
        <v>50370</v>
      </c>
      <c r="KI90" s="2"/>
      <c r="KJ90" s="2"/>
      <c r="KK90" s="2"/>
      <c r="KL90" s="2"/>
      <c r="KM90" s="2"/>
      <c r="KN90" s="2"/>
      <c r="KO90" s="2"/>
      <c r="KP90" s="2">
        <v>2345605</v>
      </c>
      <c r="KQ90" s="2"/>
      <c r="KR90" s="2"/>
      <c r="KS90" s="2"/>
      <c r="KT90" s="2"/>
      <c r="KU90" s="2"/>
      <c r="KV90" s="2">
        <v>60300</v>
      </c>
      <c r="KW90" s="2"/>
      <c r="KX90" s="2">
        <v>3142452</v>
      </c>
      <c r="KY90" s="2"/>
      <c r="KZ90" s="2"/>
      <c r="LA90" s="2"/>
      <c r="LB90" s="2"/>
      <c r="LC90" s="2"/>
      <c r="LD90" s="2"/>
      <c r="LE90" s="2">
        <v>4200</v>
      </c>
      <c r="LF90" s="2"/>
      <c r="LG90" s="2">
        <v>3269963</v>
      </c>
      <c r="LH90" s="2">
        <v>4999922</v>
      </c>
      <c r="LI90" s="2"/>
      <c r="LJ90" s="2"/>
      <c r="LK90" s="2"/>
      <c r="LL90" s="2">
        <v>518100</v>
      </c>
      <c r="LM90" s="2"/>
      <c r="LN90" s="2"/>
      <c r="LO90" s="2"/>
      <c r="LP90" s="2"/>
      <c r="LQ90" s="2">
        <v>2279320</v>
      </c>
      <c r="LR90" s="2"/>
      <c r="LS90" s="2"/>
      <c r="LT90" s="2">
        <v>4875145.47</v>
      </c>
      <c r="LU90" s="2">
        <v>2926949</v>
      </c>
      <c r="LV90" s="2">
        <v>4247810</v>
      </c>
      <c r="LW90" s="2">
        <v>1583869</v>
      </c>
      <c r="LX90" s="2"/>
      <c r="LY90" s="2"/>
      <c r="LZ90" s="2"/>
      <c r="MA90" s="2"/>
      <c r="MB90" s="2"/>
      <c r="MC90" s="2"/>
      <c r="MD90" s="2"/>
      <c r="ME90" s="2"/>
      <c r="MF90" s="2">
        <v>7729634</v>
      </c>
      <c r="MG90" s="2"/>
      <c r="MH90" s="2"/>
      <c r="MI90" s="2"/>
      <c r="MJ90" s="2"/>
      <c r="MK90" s="2"/>
      <c r="ML90" s="2"/>
      <c r="MM90" s="2"/>
      <c r="MN90" s="2"/>
      <c r="MO90" s="2"/>
      <c r="MP90" s="2"/>
      <c r="MQ90" s="2"/>
      <c r="MR90" s="2">
        <v>5270472</v>
      </c>
      <c r="MS90" s="2"/>
      <c r="MT90" s="2"/>
      <c r="MU90" s="2"/>
      <c r="MV90" s="2"/>
      <c r="MW90" s="2">
        <v>718300</v>
      </c>
      <c r="MX90" s="2"/>
      <c r="MY90" s="2"/>
      <c r="MZ90" s="2"/>
      <c r="NA90" s="2"/>
      <c r="NB90" s="2"/>
      <c r="NC90" s="2">
        <v>6487596</v>
      </c>
      <c r="ND90" s="2"/>
      <c r="NE90" s="2"/>
      <c r="NF90" s="2">
        <v>4725949.5</v>
      </c>
      <c r="NG90" s="2"/>
      <c r="NH90" s="2"/>
      <c r="NI90" s="2"/>
      <c r="NJ90" s="2"/>
      <c r="NK90" s="2"/>
      <c r="NL90" s="2">
        <v>250000</v>
      </c>
      <c r="NM90" s="2"/>
      <c r="NN90" s="2"/>
      <c r="NO90" s="2">
        <v>3647390</v>
      </c>
      <c r="NP90" s="2"/>
      <c r="NQ90" s="2"/>
      <c r="NR90" s="2"/>
      <c r="NS90" s="2"/>
      <c r="NT90" s="2"/>
      <c r="NU90" s="2"/>
      <c r="NV90" s="2">
        <v>28375830</v>
      </c>
      <c r="NW90" s="2">
        <v>69600</v>
      </c>
      <c r="NX90" s="2"/>
      <c r="NY90" s="2"/>
      <c r="NZ90" s="2"/>
      <c r="OA90" s="2"/>
      <c r="OB90" s="2">
        <v>35564</v>
      </c>
      <c r="OC90" s="2">
        <v>7769191</v>
      </c>
      <c r="OD90" s="2"/>
      <c r="OE90" s="2"/>
      <c r="OF90" s="2"/>
      <c r="OG90" s="2"/>
      <c r="OH90" s="2"/>
      <c r="OI90" s="2"/>
      <c r="OJ90" s="2"/>
      <c r="OK90" s="2"/>
      <c r="OL90" s="2">
        <v>7111032.8799999999</v>
      </c>
      <c r="OM90" s="2"/>
      <c r="ON90" s="2"/>
      <c r="OO90" s="2"/>
      <c r="OP90" s="2"/>
      <c r="OQ90" s="2"/>
      <c r="OR90" s="2">
        <v>2079254</v>
      </c>
      <c r="OS90" s="2"/>
      <c r="OT90" s="2"/>
      <c r="OU90" s="2"/>
      <c r="OV90" s="2"/>
      <c r="OW90" s="2"/>
      <c r="OX90" s="2"/>
      <c r="OY90" s="2"/>
      <c r="OZ90" s="2"/>
      <c r="PA90" s="2">
        <v>3686690</v>
      </c>
      <c r="PB90" s="2"/>
      <c r="PC90" s="2"/>
      <c r="PD90" s="2"/>
      <c r="PE90" s="2"/>
      <c r="PF90" s="2"/>
      <c r="PG90" s="2"/>
      <c r="PH90" s="2"/>
      <c r="PI90" s="2"/>
      <c r="PJ90" s="2"/>
      <c r="PK90" s="2"/>
      <c r="PL90" s="2"/>
      <c r="PM90" s="2"/>
      <c r="PN90" s="2"/>
      <c r="PO90" s="2"/>
      <c r="PP90" s="2"/>
      <c r="PQ90" s="2"/>
      <c r="PR90" s="2"/>
      <c r="PS90" s="2">
        <v>5950000</v>
      </c>
      <c r="PT90" s="2"/>
      <c r="PU90" s="2"/>
      <c r="PV90" s="2"/>
      <c r="PW90" s="2"/>
      <c r="PX90" s="2"/>
      <c r="PY90" s="2"/>
      <c r="PZ90" s="2"/>
      <c r="QA90" s="2"/>
      <c r="QB90" s="2"/>
      <c r="QC90" s="2"/>
      <c r="QD90" s="2"/>
      <c r="QE90" s="2"/>
      <c r="QF90" s="2"/>
      <c r="QG90" s="2"/>
      <c r="QH90" s="2">
        <v>30600</v>
      </c>
      <c r="QI90" s="2"/>
      <c r="QJ90" s="2">
        <v>3600</v>
      </c>
      <c r="QK90" s="2"/>
      <c r="QL90" s="2"/>
      <c r="QM90" s="2">
        <v>1200000</v>
      </c>
      <c r="QN90" s="2"/>
      <c r="QO90" s="2"/>
      <c r="QP90" s="2">
        <v>15400</v>
      </c>
      <c r="QQ90" s="2"/>
      <c r="QR90" s="2"/>
      <c r="QS90" s="2">
        <v>9369343</v>
      </c>
      <c r="QT90" s="2"/>
      <c r="QU90" s="2"/>
      <c r="QV90" s="2"/>
      <c r="QW90" s="2"/>
      <c r="QX90" s="2">
        <v>29150</v>
      </c>
      <c r="QY90" s="2"/>
      <c r="QZ90" s="2"/>
      <c r="RA90" s="2"/>
      <c r="RB90" s="2"/>
      <c r="RC90" s="2"/>
      <c r="RD90" s="2">
        <v>3684030</v>
      </c>
      <c r="RE90" s="2"/>
      <c r="RF90" s="2">
        <v>5831280</v>
      </c>
      <c r="RG90" s="2"/>
      <c r="RH90" s="2"/>
      <c r="RI90" s="2"/>
      <c r="RJ90" s="2"/>
      <c r="RK90" s="2"/>
      <c r="RL90" s="2"/>
      <c r="RM90" s="2"/>
      <c r="RN90" s="2"/>
      <c r="RO90" s="2"/>
      <c r="RP90" s="2"/>
      <c r="RQ90" s="2"/>
      <c r="RR90" s="2"/>
      <c r="RS90" s="2"/>
      <c r="RT90" s="2"/>
      <c r="RU90" s="2"/>
      <c r="RV90" s="2"/>
      <c r="RW90" s="2"/>
      <c r="RX90" s="2"/>
      <c r="RY90" s="2"/>
      <c r="RZ90" s="2">
        <v>4021650</v>
      </c>
      <c r="SA90" s="2"/>
      <c r="SB90" s="2"/>
      <c r="SC90" s="2"/>
      <c r="SD90" s="2"/>
      <c r="SE90" s="2"/>
      <c r="SF90" s="2"/>
      <c r="SG90" s="2"/>
      <c r="SH90" s="2"/>
      <c r="SI90" s="2"/>
      <c r="SJ90" s="2"/>
      <c r="SK90" s="2"/>
      <c r="SL90" s="2"/>
      <c r="SM90" s="2"/>
      <c r="SN90" s="2"/>
      <c r="SO90" s="2"/>
      <c r="SP90" s="2"/>
      <c r="SQ90" s="2"/>
      <c r="SR90" s="2"/>
      <c r="SS90" s="2"/>
      <c r="ST90" s="2">
        <v>6121838</v>
      </c>
      <c r="SU90" s="2"/>
      <c r="SV90" s="2"/>
      <c r="SW90" s="2"/>
      <c r="SX90" s="2"/>
      <c r="SY90" s="2"/>
      <c r="SZ90" s="2"/>
      <c r="TA90" s="2"/>
      <c r="TB90" s="2"/>
      <c r="TC90" s="2"/>
      <c r="TD90" s="2"/>
      <c r="TE90" s="2"/>
      <c r="TF90" s="2"/>
      <c r="TG90" s="2"/>
      <c r="TH90" s="2">
        <v>6416985</v>
      </c>
      <c r="TI90" s="2"/>
      <c r="TJ90" s="2"/>
      <c r="TK90" s="2"/>
      <c r="TL90" s="2"/>
      <c r="TM90" s="2"/>
      <c r="TN90" s="2"/>
      <c r="TO90" s="2"/>
      <c r="TP90" s="2">
        <v>3450</v>
      </c>
      <c r="TQ90" s="2"/>
      <c r="TR90" s="2"/>
      <c r="TS90" s="2"/>
      <c r="TT90" s="2"/>
      <c r="TU90" s="2"/>
      <c r="TV90" s="2"/>
      <c r="TW90" s="2"/>
      <c r="TX90" s="2">
        <v>19780</v>
      </c>
      <c r="TY90" s="2"/>
      <c r="TZ90" s="2">
        <v>4519681</v>
      </c>
      <c r="UA90" s="2"/>
      <c r="UB90" s="2"/>
      <c r="UC90" s="2"/>
      <c r="UD90" s="2"/>
      <c r="UE90" s="2"/>
      <c r="UF90" s="2"/>
      <c r="UG90" s="2"/>
      <c r="UH90" s="2"/>
      <c r="UI90" s="2">
        <v>3258552</v>
      </c>
      <c r="UJ90" s="2"/>
      <c r="UK90" s="2"/>
      <c r="UL90" s="2"/>
      <c r="UM90" s="2"/>
      <c r="UN90" s="2"/>
      <c r="UO90" s="2"/>
      <c r="UP90" s="2"/>
      <c r="UQ90" s="2"/>
      <c r="UR90" s="2"/>
      <c r="US90" s="2"/>
      <c r="UT90" s="2"/>
      <c r="UU90" s="2"/>
      <c r="UV90" s="2"/>
      <c r="UW90" s="2"/>
      <c r="UX90" s="2"/>
      <c r="UY90" s="2"/>
      <c r="UZ90" s="2"/>
      <c r="VA90" s="2"/>
      <c r="VB90" s="2"/>
      <c r="VC90" s="2"/>
      <c r="VD90" s="2"/>
      <c r="VE90" s="2"/>
      <c r="VF90" s="2"/>
      <c r="VG90" s="2"/>
      <c r="VH90" s="2"/>
      <c r="VI90" s="2"/>
      <c r="VJ90" s="2"/>
      <c r="VK90" s="2"/>
      <c r="VL90" s="2"/>
      <c r="VM90" s="2"/>
      <c r="VN90" s="2"/>
      <c r="VO90" s="2"/>
      <c r="VP90" s="2">
        <v>6747</v>
      </c>
      <c r="VQ90" s="2"/>
      <c r="VR90" s="2"/>
      <c r="VS90" s="2"/>
      <c r="VT90" s="2"/>
      <c r="VU90" s="2"/>
      <c r="VV90" s="2"/>
      <c r="VW90" s="2">
        <v>10375</v>
      </c>
      <c r="VX90" s="2"/>
      <c r="VY90" s="2"/>
      <c r="VZ90" s="2">
        <v>117937666.69</v>
      </c>
      <c r="WA90" s="2"/>
      <c r="WB90" s="2"/>
      <c r="WC90" s="2"/>
      <c r="WD90" s="2"/>
      <c r="WE90" s="2"/>
      <c r="WF90" s="2"/>
      <c r="WG90" s="2"/>
      <c r="WH90" s="2"/>
      <c r="WI90" s="2"/>
      <c r="WJ90" s="2"/>
      <c r="WK90" s="2"/>
      <c r="WL90" s="2"/>
      <c r="WM90" s="2"/>
      <c r="WN90" s="2"/>
      <c r="WO90" s="2"/>
      <c r="WP90" s="2"/>
      <c r="WQ90" s="2"/>
      <c r="WR90" s="2"/>
      <c r="WS90" s="2"/>
      <c r="WT90" s="2">
        <v>6646230</v>
      </c>
      <c r="WU90" s="2"/>
      <c r="WV90" s="2"/>
      <c r="WW90" s="2"/>
      <c r="WX90" s="2"/>
      <c r="WY90" s="2">
        <v>53900</v>
      </c>
      <c r="WZ90" s="2"/>
      <c r="XA90" s="2"/>
      <c r="XB90" s="2">
        <v>3874497.64</v>
      </c>
      <c r="XC90" s="2"/>
      <c r="XD90" s="2"/>
      <c r="XE90" s="2"/>
      <c r="XF90" s="2"/>
      <c r="XG90" s="2">
        <v>14692350</v>
      </c>
      <c r="XH90" s="2"/>
      <c r="XI90" s="2"/>
      <c r="XJ90" s="2">
        <v>4179772.1</v>
      </c>
      <c r="XK90" s="2"/>
      <c r="XL90" s="2"/>
      <c r="XM90" s="2"/>
      <c r="XN90" s="2"/>
      <c r="XO90" s="2"/>
      <c r="XP90" s="2"/>
      <c r="XQ90" s="2"/>
      <c r="XR90" s="2"/>
      <c r="XS90" s="2"/>
      <c r="XT90" s="2"/>
      <c r="XU90" s="2"/>
      <c r="XV90" s="2"/>
      <c r="XW90" s="2"/>
      <c r="XX90" s="2"/>
      <c r="XY90" s="2"/>
      <c r="XZ90" s="2"/>
      <c r="YA90" s="2"/>
      <c r="YB90" s="2"/>
      <c r="YC90" s="2"/>
      <c r="YD90" s="2">
        <v>8617145</v>
      </c>
      <c r="YE90" s="2"/>
      <c r="YF90" s="2"/>
      <c r="YG90" s="2"/>
      <c r="YH90" s="2"/>
      <c r="YI90" s="2"/>
      <c r="YJ90" s="2"/>
      <c r="YK90" s="2"/>
      <c r="YL90" s="2"/>
      <c r="YM90" s="2"/>
      <c r="YN90" s="2"/>
      <c r="YO90" s="2"/>
      <c r="YP90" s="2"/>
      <c r="YQ90" s="2"/>
      <c r="YR90" s="2"/>
      <c r="YS90" s="2"/>
      <c r="YT90" s="2"/>
      <c r="YU90" s="2">
        <v>2680710</v>
      </c>
      <c r="YV90" s="2"/>
      <c r="YW90" s="2"/>
      <c r="YX90" s="2"/>
      <c r="YY90" s="2"/>
      <c r="YZ90" s="2"/>
      <c r="ZA90" s="2"/>
      <c r="ZB90" s="2">
        <v>1524175</v>
      </c>
      <c r="ZC90" s="2"/>
      <c r="ZD90" s="2"/>
      <c r="ZE90" s="2"/>
      <c r="ZF90" s="2"/>
      <c r="ZG90" s="2"/>
      <c r="ZH90" s="2"/>
      <c r="ZI90" s="2"/>
      <c r="ZJ90" s="2"/>
      <c r="ZK90" s="2">
        <v>7195500</v>
      </c>
      <c r="ZL90" s="2"/>
      <c r="ZM90" s="2"/>
      <c r="ZN90" s="2"/>
      <c r="ZO90" s="2"/>
      <c r="ZP90" s="2"/>
      <c r="ZQ90" s="2"/>
      <c r="ZR90" s="2"/>
      <c r="ZS90" s="2"/>
      <c r="ZT90" s="2"/>
      <c r="ZU90" s="2"/>
      <c r="ZV90" s="2"/>
      <c r="ZW90" s="2"/>
      <c r="ZX90" s="2"/>
      <c r="ZY90" s="2"/>
      <c r="ZZ90" s="2"/>
      <c r="AAA90" s="2"/>
      <c r="AAB90" s="2"/>
      <c r="AAC90" s="2"/>
      <c r="AAD90" s="2"/>
      <c r="AAE90" s="2"/>
      <c r="AAF90" s="2"/>
      <c r="AAG90" s="2"/>
      <c r="AAH90" s="2"/>
      <c r="AAI90" s="2"/>
      <c r="AAJ90" s="2"/>
      <c r="AAK90" s="2"/>
      <c r="AAL90" s="2"/>
      <c r="AAM90" s="2"/>
      <c r="AAN90" s="2">
        <v>19672700</v>
      </c>
      <c r="AAO90" s="2"/>
      <c r="AAP90" s="2"/>
      <c r="AAQ90" s="2"/>
      <c r="AAR90" s="2"/>
      <c r="AAS90" s="2"/>
      <c r="AAT90" s="2"/>
      <c r="AAU90" s="2"/>
      <c r="AAV90" s="2"/>
      <c r="AAW90" s="2"/>
      <c r="AAX90" s="2"/>
      <c r="AAY90" s="2"/>
      <c r="AAZ90" s="2"/>
      <c r="ABA90" s="2"/>
      <c r="ABB90" s="2"/>
      <c r="ABC90" s="2"/>
      <c r="ABD90" s="2"/>
      <c r="ABE90" s="2">
        <v>264050</v>
      </c>
      <c r="ABF90" s="2"/>
      <c r="ABG90" s="2"/>
      <c r="ABH90" s="2"/>
      <c r="ABI90" s="2"/>
      <c r="ABJ90" s="2"/>
      <c r="ABK90" s="2"/>
      <c r="ABL90" s="2"/>
      <c r="ABM90" s="2"/>
      <c r="ABN90" s="2">
        <v>2678412</v>
      </c>
      <c r="ABO90" s="2"/>
      <c r="ABP90" s="2"/>
      <c r="ABQ90" s="2"/>
      <c r="ABR90" s="2"/>
      <c r="ABS90" s="2"/>
      <c r="ABT90" s="2"/>
      <c r="ABU90" s="2"/>
      <c r="ABV90" s="2"/>
      <c r="ABW90" s="2"/>
      <c r="ABX90" s="2"/>
      <c r="ABY90" s="2"/>
      <c r="ABZ90" s="2"/>
      <c r="ACA90" s="2"/>
      <c r="ACB90" s="2"/>
      <c r="ACC90" s="2"/>
      <c r="ACD90" s="2"/>
      <c r="ACE90" s="2"/>
      <c r="ACF90" s="2"/>
      <c r="ACG90" s="2"/>
      <c r="ACH90" s="2">
        <v>6389015.8099999996</v>
      </c>
      <c r="ACI90" s="2"/>
      <c r="ACJ90" s="2"/>
      <c r="ACK90" s="2"/>
      <c r="ACL90" s="2"/>
      <c r="ACM90" s="2"/>
      <c r="ACN90" s="2"/>
      <c r="ACO90" s="2"/>
      <c r="ACP90" s="2">
        <v>3294596</v>
      </c>
      <c r="ACQ90" s="2">
        <v>10000</v>
      </c>
      <c r="ACR90" s="2"/>
      <c r="ACS90" s="2"/>
      <c r="ACT90" s="2"/>
      <c r="ACU90" s="2"/>
      <c r="ACV90" s="2"/>
      <c r="ACW90" s="2"/>
      <c r="ACX90" s="2"/>
      <c r="ACY90" s="2"/>
      <c r="ACZ90" s="2">
        <v>60750</v>
      </c>
      <c r="ADA90" s="2"/>
      <c r="ADB90" s="2"/>
      <c r="ADC90" s="2"/>
      <c r="ADD90" s="2"/>
      <c r="ADE90" s="2">
        <v>3077300</v>
      </c>
      <c r="ADF90" s="2">
        <v>1062350</v>
      </c>
      <c r="ADG90" s="2"/>
      <c r="ADH90" s="2"/>
      <c r="ADI90" s="2"/>
      <c r="ADJ90" s="2"/>
      <c r="ADK90" s="2"/>
      <c r="ADL90" s="2"/>
      <c r="ADM90" s="2"/>
      <c r="ADN90" s="2">
        <v>5383744</v>
      </c>
      <c r="ADO90" s="2"/>
      <c r="ADP90" s="2"/>
      <c r="ADQ90" s="2">
        <v>2239320</v>
      </c>
      <c r="ADR90" s="2"/>
      <c r="ADS90" s="2">
        <v>464875</v>
      </c>
      <c r="ADT90" s="2"/>
      <c r="ADU90" s="2"/>
      <c r="ADV90" s="2">
        <v>4963000</v>
      </c>
      <c r="ADW90" s="2"/>
      <c r="ADX90" s="2"/>
      <c r="ADY90" s="2"/>
      <c r="ADZ90" s="2">
        <v>133375</v>
      </c>
      <c r="AEA90" s="2"/>
      <c r="AEB90" s="2"/>
      <c r="AEC90" s="2"/>
      <c r="AED90" s="2"/>
      <c r="AEE90" s="2"/>
      <c r="AEF90" s="2"/>
      <c r="AEG90" s="2"/>
      <c r="AEH90" s="2"/>
      <c r="AEI90" s="2"/>
      <c r="AEJ90" s="2"/>
      <c r="AEK90" s="2"/>
      <c r="AEL90" s="2"/>
      <c r="AEM90" s="2"/>
      <c r="AEN90" s="2"/>
      <c r="AEO90" s="2"/>
      <c r="AEP90" s="2"/>
      <c r="AEQ90" s="2"/>
      <c r="AER90" s="2"/>
      <c r="AES90" s="2"/>
      <c r="AET90" s="2"/>
      <c r="AEU90" s="2"/>
      <c r="AEV90" s="2"/>
      <c r="AEW90" s="2"/>
      <c r="AEX90" s="2"/>
      <c r="AEY90" s="2"/>
      <c r="AEZ90" s="2"/>
      <c r="AFA90" s="2">
        <v>8302278</v>
      </c>
      <c r="AFB90" s="2"/>
      <c r="AFC90" s="2"/>
      <c r="AFD90" s="2"/>
      <c r="AFE90" s="2"/>
      <c r="AFF90" s="2"/>
      <c r="AFG90" s="2"/>
      <c r="AFH90" s="2"/>
      <c r="AFI90" s="2"/>
      <c r="AFJ90" s="2"/>
      <c r="AFK90" s="2"/>
      <c r="AFL90" s="2"/>
      <c r="AFM90" s="2">
        <v>349822.5</v>
      </c>
      <c r="AFN90" s="2"/>
      <c r="AFO90" s="2"/>
      <c r="AFP90" s="2"/>
      <c r="AFQ90" s="2"/>
      <c r="AFR90" s="2"/>
      <c r="AFS90" s="2"/>
      <c r="AFT90" s="2"/>
      <c r="AFU90" s="2"/>
      <c r="AFV90" s="2"/>
      <c r="AFW90" s="2"/>
      <c r="AFX90" s="2"/>
      <c r="AFY90" s="2">
        <v>5127906</v>
      </c>
      <c r="AFZ90" s="2"/>
      <c r="AGA90" s="2"/>
      <c r="AGB90" s="2"/>
      <c r="AGC90" s="2"/>
      <c r="AGD90" s="2"/>
      <c r="AGE90" s="2"/>
      <c r="AGF90" s="2"/>
      <c r="AGG90" s="2"/>
      <c r="AGH90" s="2"/>
      <c r="AGI90" s="2"/>
      <c r="AGJ90" s="2"/>
      <c r="AGK90" s="2">
        <v>1304175.97</v>
      </c>
      <c r="AGL90" s="2"/>
      <c r="AGM90" s="2"/>
      <c r="AGN90" s="2"/>
      <c r="AGO90" s="2"/>
      <c r="AGP90" s="2"/>
      <c r="AGQ90" s="2"/>
      <c r="AGR90" s="2">
        <v>8464600</v>
      </c>
      <c r="AGS90" s="2">
        <v>4365000</v>
      </c>
      <c r="AGT90" s="2"/>
      <c r="AGU90" s="2"/>
      <c r="AGV90" s="2"/>
      <c r="AGW90" s="2"/>
      <c r="AGX90" s="2"/>
      <c r="AGY90" s="2"/>
      <c r="AGZ90" s="2"/>
      <c r="AHA90" s="2"/>
      <c r="AHB90" s="2"/>
      <c r="AHC90" s="2"/>
      <c r="AHD90" s="2"/>
      <c r="AHE90" s="2"/>
      <c r="AHF90" s="2"/>
      <c r="AHG90" s="2"/>
      <c r="AHH90" s="2"/>
      <c r="AHI90" s="2"/>
      <c r="AHJ90" s="2"/>
      <c r="AHK90" s="2"/>
      <c r="AHL90" s="2"/>
      <c r="AHM90" s="2"/>
      <c r="AHN90" s="2"/>
      <c r="AHO90" s="2"/>
      <c r="AHP90" s="2">
        <v>676512650</v>
      </c>
    </row>
    <row r="91" spans="1:900">
      <c r="A91" s="1" t="s">
        <v>2008</v>
      </c>
      <c r="B91" s="1" t="s">
        <v>2091</v>
      </c>
      <c r="C91" s="1" t="s">
        <v>2092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>
        <v>14100</v>
      </c>
      <c r="AA91" s="2"/>
      <c r="AB91" s="2"/>
      <c r="AC91" s="2">
        <v>105335</v>
      </c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>
        <v>309849.37</v>
      </c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>
        <v>2000</v>
      </c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>
        <v>3763558.85</v>
      </c>
      <c r="DC91" s="2">
        <v>327210</v>
      </c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>
        <v>673278</v>
      </c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>
        <v>208703.05</v>
      </c>
      <c r="EF91" s="2">
        <v>354734.5</v>
      </c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>
        <v>244046.7</v>
      </c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>
        <v>4823</v>
      </c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>
        <v>35005</v>
      </c>
      <c r="GR91" s="2"/>
      <c r="GS91" s="2"/>
      <c r="GT91" s="2"/>
      <c r="GU91" s="2"/>
      <c r="GV91" s="2"/>
      <c r="GW91" s="2"/>
      <c r="GX91" s="2"/>
      <c r="GY91" s="2">
        <v>100000</v>
      </c>
      <c r="GZ91" s="2"/>
      <c r="HA91" s="2"/>
      <c r="HB91" s="2"/>
      <c r="HC91" s="2"/>
      <c r="HD91" s="2">
        <v>339600</v>
      </c>
      <c r="HE91" s="2"/>
      <c r="HF91" s="2"/>
      <c r="HG91" s="2"/>
      <c r="HH91" s="2"/>
      <c r="HI91" s="2"/>
      <c r="HJ91" s="2">
        <v>1300539</v>
      </c>
      <c r="HK91" s="2"/>
      <c r="HL91" s="2"/>
      <c r="HM91" s="2"/>
      <c r="HN91" s="2"/>
      <c r="HO91" s="2"/>
      <c r="HP91" s="2"/>
      <c r="HQ91" s="2">
        <v>0</v>
      </c>
      <c r="HR91" s="2"/>
      <c r="HS91" s="2">
        <v>6353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>
        <v>5516772</v>
      </c>
      <c r="IU91" s="2"/>
      <c r="IV91" s="2"/>
      <c r="IW91" s="2"/>
      <c r="IX91" s="2"/>
      <c r="IY91" s="2"/>
      <c r="IZ91" s="2"/>
      <c r="JA91" s="2"/>
      <c r="JB91" s="2"/>
      <c r="JC91" s="2"/>
      <c r="JD91" s="2"/>
      <c r="JE91" s="2">
        <v>77900</v>
      </c>
      <c r="JF91" s="2"/>
      <c r="JG91" s="2"/>
      <c r="JH91" s="2"/>
      <c r="JI91" s="2"/>
      <c r="JJ91" s="2"/>
      <c r="JK91" s="2">
        <v>214431</v>
      </c>
      <c r="JL91" s="2"/>
      <c r="JM91" s="2"/>
      <c r="JN91" s="2"/>
      <c r="JO91" s="2"/>
      <c r="JP91" s="2"/>
      <c r="JQ91" s="2"/>
      <c r="JR91" s="2"/>
      <c r="JS91" s="2"/>
      <c r="JT91" s="2"/>
      <c r="JU91" s="2">
        <v>690500</v>
      </c>
      <c r="JV91" s="2">
        <v>80100</v>
      </c>
      <c r="JW91" s="2"/>
      <c r="JX91" s="2"/>
      <c r="JY91" s="2"/>
      <c r="JZ91" s="2">
        <v>150800</v>
      </c>
      <c r="KA91" s="2"/>
      <c r="KB91" s="2"/>
      <c r="KC91" s="2"/>
      <c r="KD91" s="2"/>
      <c r="KE91" s="2"/>
      <c r="KF91" s="2"/>
      <c r="KG91" s="2"/>
      <c r="KH91" s="2"/>
      <c r="KI91" s="2"/>
      <c r="KJ91" s="2"/>
      <c r="KK91" s="2"/>
      <c r="KL91" s="2"/>
      <c r="KM91" s="2"/>
      <c r="KN91" s="2"/>
      <c r="KO91" s="2"/>
      <c r="KP91" s="2"/>
      <c r="KQ91" s="2"/>
      <c r="KR91" s="2"/>
      <c r="KS91" s="2"/>
      <c r="KT91" s="2"/>
      <c r="KU91" s="2"/>
      <c r="KV91" s="2"/>
      <c r="KW91" s="2"/>
      <c r="KX91" s="2"/>
      <c r="KY91" s="2"/>
      <c r="KZ91" s="2"/>
      <c r="LA91" s="2"/>
      <c r="LB91" s="2"/>
      <c r="LC91" s="2"/>
      <c r="LD91" s="2"/>
      <c r="LE91" s="2"/>
      <c r="LF91" s="2"/>
      <c r="LG91" s="2">
        <v>281719</v>
      </c>
      <c r="LH91" s="2"/>
      <c r="LI91" s="2"/>
      <c r="LJ91" s="2"/>
      <c r="LK91" s="2"/>
      <c r="LL91" s="2"/>
      <c r="LM91" s="2"/>
      <c r="LN91" s="2"/>
      <c r="LO91" s="2"/>
      <c r="LP91" s="2"/>
      <c r="LQ91" s="2"/>
      <c r="LR91" s="2"/>
      <c r="LS91" s="2"/>
      <c r="LT91" s="2">
        <v>860358.61</v>
      </c>
      <c r="LU91" s="2"/>
      <c r="LV91" s="2"/>
      <c r="LW91" s="2">
        <v>270201</v>
      </c>
      <c r="LX91" s="2"/>
      <c r="LY91" s="2"/>
      <c r="LZ91" s="2"/>
      <c r="MA91" s="2"/>
      <c r="MB91" s="2"/>
      <c r="MC91" s="2"/>
      <c r="MD91" s="2"/>
      <c r="ME91" s="2"/>
      <c r="MF91" s="2">
        <v>1436506</v>
      </c>
      <c r="MG91" s="2"/>
      <c r="MH91" s="2"/>
      <c r="MI91" s="2"/>
      <c r="MJ91" s="2"/>
      <c r="MK91" s="2"/>
      <c r="ML91" s="2"/>
      <c r="MM91" s="2"/>
      <c r="MN91" s="2"/>
      <c r="MO91" s="2"/>
      <c r="MP91" s="2"/>
      <c r="MQ91" s="2"/>
      <c r="MR91" s="2"/>
      <c r="MS91" s="2"/>
      <c r="MT91" s="2"/>
      <c r="MU91" s="2"/>
      <c r="MV91" s="2"/>
      <c r="MW91" s="2"/>
      <c r="MX91" s="2"/>
      <c r="MY91" s="2"/>
      <c r="MZ91" s="2"/>
      <c r="NA91" s="2"/>
      <c r="NB91" s="2"/>
      <c r="NC91" s="2">
        <v>488314</v>
      </c>
      <c r="ND91" s="2"/>
      <c r="NE91" s="2"/>
      <c r="NF91" s="2">
        <v>57749.5</v>
      </c>
      <c r="NG91" s="2"/>
      <c r="NH91" s="2"/>
      <c r="NI91" s="2"/>
      <c r="NJ91" s="2"/>
      <c r="NK91" s="2"/>
      <c r="NL91" s="2"/>
      <c r="NM91" s="2"/>
      <c r="NN91" s="2"/>
      <c r="NO91" s="2">
        <v>97027</v>
      </c>
      <c r="NP91" s="2"/>
      <c r="NQ91" s="2"/>
      <c r="NR91" s="2"/>
      <c r="NS91" s="2"/>
      <c r="NT91" s="2"/>
      <c r="NU91" s="2"/>
      <c r="NV91" s="2">
        <v>3479664</v>
      </c>
      <c r="NW91" s="2"/>
      <c r="NX91" s="2"/>
      <c r="NY91" s="2"/>
      <c r="NZ91" s="2"/>
      <c r="OA91" s="2"/>
      <c r="OB91" s="2">
        <v>69662</v>
      </c>
      <c r="OC91" s="2"/>
      <c r="OD91" s="2"/>
      <c r="OE91" s="2">
        <v>9000</v>
      </c>
      <c r="OF91" s="2"/>
      <c r="OG91" s="2"/>
      <c r="OH91" s="2"/>
      <c r="OI91" s="2"/>
      <c r="OJ91" s="2"/>
      <c r="OK91" s="2"/>
      <c r="OL91" s="2"/>
      <c r="OM91" s="2"/>
      <c r="ON91" s="2"/>
      <c r="OO91" s="2"/>
      <c r="OP91" s="2"/>
      <c r="OQ91" s="2"/>
      <c r="OR91" s="2">
        <v>158902</v>
      </c>
      <c r="OS91" s="2"/>
      <c r="OT91" s="2"/>
      <c r="OU91" s="2"/>
      <c r="OV91" s="2"/>
      <c r="OW91" s="2"/>
      <c r="OX91" s="2"/>
      <c r="OY91" s="2"/>
      <c r="OZ91" s="2"/>
      <c r="PA91" s="2">
        <v>83440.08</v>
      </c>
      <c r="PB91" s="2"/>
      <c r="PC91" s="2"/>
      <c r="PD91" s="2"/>
      <c r="PE91" s="2"/>
      <c r="PF91" s="2"/>
      <c r="PG91" s="2"/>
      <c r="PH91" s="2"/>
      <c r="PI91" s="2"/>
      <c r="PJ91" s="2"/>
      <c r="PK91" s="2"/>
      <c r="PL91" s="2"/>
      <c r="PM91" s="2"/>
      <c r="PN91" s="2"/>
      <c r="PO91" s="2"/>
      <c r="PP91" s="2"/>
      <c r="PQ91" s="2"/>
      <c r="PR91" s="2"/>
      <c r="PS91" s="2">
        <v>2550000</v>
      </c>
      <c r="PT91" s="2"/>
      <c r="PU91" s="2"/>
      <c r="PV91" s="2"/>
      <c r="PW91" s="2"/>
      <c r="PX91" s="2"/>
      <c r="PY91" s="2"/>
      <c r="PZ91" s="2"/>
      <c r="QA91" s="2"/>
      <c r="QB91" s="2"/>
      <c r="QC91" s="2"/>
      <c r="QD91" s="2"/>
      <c r="QE91" s="2"/>
      <c r="QF91" s="2"/>
      <c r="QG91" s="2"/>
      <c r="QH91" s="2"/>
      <c r="QI91" s="2"/>
      <c r="QJ91" s="2"/>
      <c r="QK91" s="2"/>
      <c r="QL91" s="2"/>
      <c r="QM91" s="2"/>
      <c r="QN91" s="2"/>
      <c r="QO91" s="2"/>
      <c r="QP91" s="2"/>
      <c r="QQ91" s="2"/>
      <c r="QR91" s="2"/>
      <c r="QS91" s="2"/>
      <c r="QT91" s="2"/>
      <c r="QU91" s="2"/>
      <c r="QV91" s="2"/>
      <c r="QW91" s="2"/>
      <c r="QX91" s="2"/>
      <c r="QY91" s="2"/>
      <c r="QZ91" s="2"/>
      <c r="RA91" s="2"/>
      <c r="RB91" s="2"/>
      <c r="RC91" s="2"/>
      <c r="RD91" s="2"/>
      <c r="RE91" s="2"/>
      <c r="RF91" s="2"/>
      <c r="RG91" s="2"/>
      <c r="RH91" s="2"/>
      <c r="RI91" s="2"/>
      <c r="RJ91" s="2"/>
      <c r="RK91" s="2"/>
      <c r="RL91" s="2"/>
      <c r="RM91" s="2"/>
      <c r="RN91" s="2"/>
      <c r="RO91" s="2"/>
      <c r="RP91" s="2"/>
      <c r="RQ91" s="2"/>
      <c r="RR91" s="2"/>
      <c r="RS91" s="2"/>
      <c r="RT91" s="2"/>
      <c r="RU91" s="2"/>
      <c r="RV91" s="2"/>
      <c r="RW91" s="2"/>
      <c r="RX91" s="2"/>
      <c r="RY91" s="2"/>
      <c r="RZ91" s="2"/>
      <c r="SA91" s="2"/>
      <c r="SB91" s="2"/>
      <c r="SC91" s="2"/>
      <c r="SD91" s="2"/>
      <c r="SE91" s="2"/>
      <c r="SF91" s="2"/>
      <c r="SG91" s="2"/>
      <c r="SH91" s="2"/>
      <c r="SI91" s="2"/>
      <c r="SJ91" s="2"/>
      <c r="SK91" s="2"/>
      <c r="SL91" s="2"/>
      <c r="SM91" s="2"/>
      <c r="SN91" s="2"/>
      <c r="SO91" s="2"/>
      <c r="SP91" s="2"/>
      <c r="SQ91" s="2"/>
      <c r="SR91" s="2"/>
      <c r="SS91" s="2"/>
      <c r="ST91" s="2"/>
      <c r="SU91" s="2"/>
      <c r="SV91" s="2"/>
      <c r="SW91" s="2"/>
      <c r="SX91" s="2"/>
      <c r="SY91" s="2"/>
      <c r="SZ91" s="2"/>
      <c r="TA91" s="2"/>
      <c r="TB91" s="2"/>
      <c r="TC91" s="2"/>
      <c r="TD91" s="2"/>
      <c r="TE91" s="2"/>
      <c r="TF91" s="2"/>
      <c r="TG91" s="2"/>
      <c r="TH91" s="2">
        <v>842503</v>
      </c>
      <c r="TI91" s="2"/>
      <c r="TJ91" s="2"/>
      <c r="TK91" s="2">
        <v>179920</v>
      </c>
      <c r="TL91" s="2"/>
      <c r="TM91" s="2"/>
      <c r="TN91" s="2"/>
      <c r="TO91" s="2"/>
      <c r="TP91" s="2"/>
      <c r="TQ91" s="2"/>
      <c r="TR91" s="2"/>
      <c r="TS91" s="2"/>
      <c r="TT91" s="2"/>
      <c r="TU91" s="2"/>
      <c r="TV91" s="2"/>
      <c r="TW91" s="2"/>
      <c r="TX91" s="2"/>
      <c r="TY91" s="2"/>
      <c r="TZ91" s="2"/>
      <c r="UA91" s="2"/>
      <c r="UB91" s="2"/>
      <c r="UC91" s="2"/>
      <c r="UD91" s="2"/>
      <c r="UE91" s="2"/>
      <c r="UF91" s="2"/>
      <c r="UG91" s="2"/>
      <c r="UH91" s="2"/>
      <c r="UI91" s="2"/>
      <c r="UJ91" s="2"/>
      <c r="UK91" s="2"/>
      <c r="UL91" s="2"/>
      <c r="UM91" s="2"/>
      <c r="UN91" s="2"/>
      <c r="UO91" s="2"/>
      <c r="UP91" s="2"/>
      <c r="UQ91" s="2"/>
      <c r="UR91" s="2"/>
      <c r="US91" s="2"/>
      <c r="UT91" s="2"/>
      <c r="UU91" s="2"/>
      <c r="UV91" s="2"/>
      <c r="UW91" s="2"/>
      <c r="UX91" s="2"/>
      <c r="UY91" s="2"/>
      <c r="UZ91" s="2"/>
      <c r="VA91" s="2"/>
      <c r="VB91" s="2"/>
      <c r="VC91" s="2"/>
      <c r="VD91" s="2"/>
      <c r="VE91" s="2"/>
      <c r="VF91" s="2"/>
      <c r="VG91" s="2"/>
      <c r="VH91" s="2"/>
      <c r="VI91" s="2"/>
      <c r="VJ91" s="2"/>
      <c r="VK91" s="2"/>
      <c r="VL91" s="2"/>
      <c r="VM91" s="2"/>
      <c r="VN91" s="2"/>
      <c r="VO91" s="2"/>
      <c r="VP91" s="2"/>
      <c r="VQ91" s="2"/>
      <c r="VR91" s="2"/>
      <c r="VS91" s="2"/>
      <c r="VT91" s="2"/>
      <c r="VU91" s="2"/>
      <c r="VV91" s="2"/>
      <c r="VW91" s="2"/>
      <c r="VX91" s="2"/>
      <c r="VY91" s="2"/>
      <c r="VZ91" s="2">
        <v>45327545.43</v>
      </c>
      <c r="WA91" s="2"/>
      <c r="WB91" s="2"/>
      <c r="WC91" s="2"/>
      <c r="WD91" s="2"/>
      <c r="WE91" s="2"/>
      <c r="WF91" s="2"/>
      <c r="WG91" s="2"/>
      <c r="WH91" s="2"/>
      <c r="WI91" s="2"/>
      <c r="WJ91" s="2"/>
      <c r="WK91" s="2"/>
      <c r="WL91" s="2"/>
      <c r="WM91" s="2"/>
      <c r="WN91" s="2"/>
      <c r="WO91" s="2"/>
      <c r="WP91" s="2"/>
      <c r="WQ91" s="2"/>
      <c r="WR91" s="2"/>
      <c r="WS91" s="2">
        <v>373000</v>
      </c>
      <c r="WT91" s="2">
        <v>123939</v>
      </c>
      <c r="WU91" s="2"/>
      <c r="WV91" s="2"/>
      <c r="WW91" s="2"/>
      <c r="WX91" s="2"/>
      <c r="WY91" s="2"/>
      <c r="WZ91" s="2"/>
      <c r="XA91" s="2"/>
      <c r="XB91" s="2"/>
      <c r="XC91" s="2">
        <v>15000</v>
      </c>
      <c r="XD91" s="2"/>
      <c r="XE91" s="2"/>
      <c r="XF91" s="2"/>
      <c r="XG91" s="2">
        <v>307650</v>
      </c>
      <c r="XH91" s="2"/>
      <c r="XI91" s="2"/>
      <c r="XJ91" s="2">
        <v>20013.02</v>
      </c>
      <c r="XK91" s="2"/>
      <c r="XL91" s="2"/>
      <c r="XM91" s="2"/>
      <c r="XN91" s="2"/>
      <c r="XO91" s="2"/>
      <c r="XP91" s="2"/>
      <c r="XQ91" s="2"/>
      <c r="XR91" s="2"/>
      <c r="XS91" s="2"/>
      <c r="XT91" s="2"/>
      <c r="XU91" s="2"/>
      <c r="XV91" s="2"/>
      <c r="XW91" s="2"/>
      <c r="XX91" s="2"/>
      <c r="XY91" s="2"/>
      <c r="XZ91" s="2"/>
      <c r="YA91" s="2"/>
      <c r="YB91" s="2"/>
      <c r="YC91" s="2"/>
      <c r="YD91" s="2">
        <v>207346</v>
      </c>
      <c r="YE91" s="2"/>
      <c r="YF91" s="2"/>
      <c r="YG91" s="2"/>
      <c r="YH91" s="2"/>
      <c r="YI91" s="2"/>
      <c r="YJ91" s="2"/>
      <c r="YK91" s="2"/>
      <c r="YL91" s="2"/>
      <c r="YM91" s="2"/>
      <c r="YN91" s="2"/>
      <c r="YO91" s="2"/>
      <c r="YP91" s="2"/>
      <c r="YQ91" s="2"/>
      <c r="YR91" s="2"/>
      <c r="YS91" s="2"/>
      <c r="YT91" s="2"/>
      <c r="YU91" s="2"/>
      <c r="YV91" s="2"/>
      <c r="YW91" s="2"/>
      <c r="YX91" s="2"/>
      <c r="YY91" s="2"/>
      <c r="YZ91" s="2"/>
      <c r="ZA91" s="2"/>
      <c r="ZB91" s="2"/>
      <c r="ZC91" s="2"/>
      <c r="ZD91" s="2">
        <v>484100</v>
      </c>
      <c r="ZE91" s="2"/>
      <c r="ZF91" s="2"/>
      <c r="ZG91" s="2"/>
      <c r="ZH91" s="2"/>
      <c r="ZI91" s="2"/>
      <c r="ZJ91" s="2"/>
      <c r="ZK91" s="2"/>
      <c r="ZL91" s="2"/>
      <c r="ZM91" s="2"/>
      <c r="ZN91" s="2"/>
      <c r="ZO91" s="2"/>
      <c r="ZP91" s="2"/>
      <c r="ZQ91" s="2"/>
      <c r="ZR91" s="2"/>
      <c r="ZS91" s="2"/>
      <c r="ZT91" s="2"/>
      <c r="ZU91" s="2"/>
      <c r="ZV91" s="2"/>
      <c r="ZW91" s="2"/>
      <c r="ZX91" s="2"/>
      <c r="ZY91" s="2"/>
      <c r="ZZ91" s="2"/>
      <c r="AAA91" s="2"/>
      <c r="AAB91" s="2"/>
      <c r="AAC91" s="2"/>
      <c r="AAD91" s="2"/>
      <c r="AAE91" s="2"/>
      <c r="AAF91" s="2"/>
      <c r="AAG91" s="2"/>
      <c r="AAH91" s="2"/>
      <c r="AAI91" s="2"/>
      <c r="AAJ91" s="2"/>
      <c r="AAK91" s="2"/>
      <c r="AAL91" s="2"/>
      <c r="AAM91" s="2"/>
      <c r="AAN91" s="2"/>
      <c r="AAO91" s="2"/>
      <c r="AAP91" s="2"/>
      <c r="AAQ91" s="2"/>
      <c r="AAR91" s="2"/>
      <c r="AAS91" s="2"/>
      <c r="AAT91" s="2"/>
      <c r="AAU91" s="2"/>
      <c r="AAV91" s="2"/>
      <c r="AAW91" s="2"/>
      <c r="AAX91" s="2"/>
      <c r="AAY91" s="2"/>
      <c r="AAZ91" s="2"/>
      <c r="ABA91" s="2"/>
      <c r="ABB91" s="2"/>
      <c r="ABC91" s="2"/>
      <c r="ABD91" s="2"/>
      <c r="ABE91" s="2"/>
      <c r="ABF91" s="2"/>
      <c r="ABG91" s="2"/>
      <c r="ABH91" s="2"/>
      <c r="ABI91" s="2"/>
      <c r="ABJ91" s="2"/>
      <c r="ABK91" s="2"/>
      <c r="ABL91" s="2"/>
      <c r="ABM91" s="2"/>
      <c r="ABN91" s="2">
        <v>6148</v>
      </c>
      <c r="ABO91" s="2"/>
      <c r="ABP91" s="2"/>
      <c r="ABQ91" s="2"/>
      <c r="ABR91" s="2"/>
      <c r="ABS91" s="2"/>
      <c r="ABT91" s="2"/>
      <c r="ABU91" s="2"/>
      <c r="ABV91" s="2"/>
      <c r="ABW91" s="2">
        <v>2478410</v>
      </c>
      <c r="ABX91" s="2"/>
      <c r="ABY91" s="2"/>
      <c r="ABZ91" s="2"/>
      <c r="ACA91" s="2"/>
      <c r="ACB91" s="2"/>
      <c r="ACC91" s="2"/>
      <c r="ACD91" s="2"/>
      <c r="ACE91" s="2"/>
      <c r="ACF91" s="2"/>
      <c r="ACG91" s="2"/>
      <c r="ACH91" s="2">
        <v>4198156.16</v>
      </c>
      <c r="ACI91" s="2"/>
      <c r="ACJ91" s="2"/>
      <c r="ACK91" s="2"/>
      <c r="ACL91" s="2"/>
      <c r="ACM91" s="2"/>
      <c r="ACN91" s="2"/>
      <c r="ACO91" s="2"/>
      <c r="ACP91" s="2"/>
      <c r="ACQ91" s="2"/>
      <c r="ACR91" s="2"/>
      <c r="ACS91" s="2"/>
      <c r="ACT91" s="2"/>
      <c r="ACU91" s="2"/>
      <c r="ACV91" s="2"/>
      <c r="ACW91" s="2"/>
      <c r="ACX91" s="2"/>
      <c r="ACY91" s="2"/>
      <c r="ACZ91" s="2"/>
      <c r="ADA91" s="2"/>
      <c r="ADB91" s="2"/>
      <c r="ADC91" s="2"/>
      <c r="ADD91" s="2"/>
      <c r="ADE91" s="2"/>
      <c r="ADF91" s="2"/>
      <c r="ADG91" s="2"/>
      <c r="ADH91" s="2"/>
      <c r="ADI91" s="2"/>
      <c r="ADJ91" s="2"/>
      <c r="ADK91" s="2"/>
      <c r="ADL91" s="2"/>
      <c r="ADM91" s="2"/>
      <c r="ADN91" s="2"/>
      <c r="ADO91" s="2"/>
      <c r="ADP91" s="2"/>
      <c r="ADQ91" s="2"/>
      <c r="ADR91" s="2"/>
      <c r="ADS91" s="2">
        <v>45390</v>
      </c>
      <c r="ADT91" s="2"/>
      <c r="ADU91" s="2"/>
      <c r="ADV91" s="2"/>
      <c r="ADW91" s="2"/>
      <c r="ADX91" s="2"/>
      <c r="ADY91" s="2"/>
      <c r="ADZ91" s="2">
        <v>670250</v>
      </c>
      <c r="AEA91" s="2"/>
      <c r="AEB91" s="2"/>
      <c r="AEC91" s="2"/>
      <c r="AED91" s="2"/>
      <c r="AEE91" s="2"/>
      <c r="AEF91" s="2"/>
      <c r="AEG91" s="2"/>
      <c r="AEH91" s="2"/>
      <c r="AEI91" s="2"/>
      <c r="AEJ91" s="2"/>
      <c r="AEK91" s="2"/>
      <c r="AEL91" s="2"/>
      <c r="AEM91" s="2"/>
      <c r="AEN91" s="2"/>
      <c r="AEO91" s="2"/>
      <c r="AEP91" s="2"/>
      <c r="AEQ91" s="2"/>
      <c r="AER91" s="2"/>
      <c r="AES91" s="2"/>
      <c r="AET91" s="2"/>
      <c r="AEU91" s="2"/>
      <c r="AEV91" s="2"/>
      <c r="AEW91" s="2"/>
      <c r="AEX91" s="2"/>
      <c r="AEY91" s="2"/>
      <c r="AEZ91" s="2"/>
      <c r="AFA91" s="2"/>
      <c r="AFB91" s="2"/>
      <c r="AFC91" s="2"/>
      <c r="AFD91" s="2"/>
      <c r="AFE91" s="2"/>
      <c r="AFF91" s="2"/>
      <c r="AFG91" s="2"/>
      <c r="AFH91" s="2"/>
      <c r="AFI91" s="2"/>
      <c r="AFJ91" s="2"/>
      <c r="AFK91" s="2"/>
      <c r="AFL91" s="2"/>
      <c r="AFM91" s="2"/>
      <c r="AFN91" s="2"/>
      <c r="AFO91" s="2"/>
      <c r="AFP91" s="2"/>
      <c r="AFQ91" s="2"/>
      <c r="AFR91" s="2"/>
      <c r="AFS91" s="2"/>
      <c r="AFT91" s="2"/>
      <c r="AFU91" s="2"/>
      <c r="AFV91" s="2"/>
      <c r="AFW91" s="2"/>
      <c r="AFX91" s="2"/>
      <c r="AFY91" s="2">
        <v>230987</v>
      </c>
      <c r="AFZ91" s="2"/>
      <c r="AGA91" s="2"/>
      <c r="AGB91" s="2"/>
      <c r="AGC91" s="2"/>
      <c r="AGD91" s="2"/>
      <c r="AGE91" s="2"/>
      <c r="AGF91" s="2"/>
      <c r="AGG91" s="2"/>
      <c r="AGH91" s="2"/>
      <c r="AGI91" s="2"/>
      <c r="AGJ91" s="2"/>
      <c r="AGK91" s="2"/>
      <c r="AGL91" s="2"/>
      <c r="AGM91" s="2"/>
      <c r="AGN91" s="2"/>
      <c r="AGO91" s="2"/>
      <c r="AGP91" s="2"/>
      <c r="AGQ91" s="2"/>
      <c r="AGR91" s="2"/>
      <c r="AGS91" s="2"/>
      <c r="AGT91" s="2"/>
      <c r="AGU91" s="2"/>
      <c r="AGV91" s="2"/>
      <c r="AGW91" s="2"/>
      <c r="AGX91" s="2"/>
      <c r="AGY91" s="2"/>
      <c r="AGZ91" s="2"/>
      <c r="AHA91" s="2"/>
      <c r="AHB91" s="2"/>
      <c r="AHC91" s="2"/>
      <c r="AHD91" s="2"/>
      <c r="AHE91" s="2"/>
      <c r="AHF91" s="2"/>
      <c r="AHG91" s="2"/>
      <c r="AHH91" s="2"/>
      <c r="AHI91" s="2"/>
      <c r="AHJ91" s="2"/>
      <c r="AHK91" s="2"/>
      <c r="AHL91" s="2"/>
      <c r="AHM91" s="2"/>
      <c r="AHN91" s="2"/>
      <c r="AHO91" s="2"/>
      <c r="AHP91" s="2">
        <v>79872539.269999996</v>
      </c>
    </row>
    <row r="92" spans="1:900">
      <c r="A92" s="1" t="s">
        <v>2008</v>
      </c>
      <c r="B92" s="1" t="s">
        <v>2093</v>
      </c>
      <c r="C92" s="1" t="s">
        <v>2094</v>
      </c>
      <c r="D92" s="2"/>
      <c r="E92" s="2">
        <v>1145310</v>
      </c>
      <c r="F92" s="2">
        <v>937570</v>
      </c>
      <c r="G92" s="2">
        <v>866010</v>
      </c>
      <c r="H92" s="2">
        <v>2440810</v>
      </c>
      <c r="I92" s="2">
        <v>5900</v>
      </c>
      <c r="J92" s="2">
        <v>2198735</v>
      </c>
      <c r="K92" s="2">
        <v>1459400</v>
      </c>
      <c r="L92" s="2">
        <v>1451880</v>
      </c>
      <c r="M92" s="2">
        <v>1069620</v>
      </c>
      <c r="N92" s="2">
        <v>1426850</v>
      </c>
      <c r="O92" s="2">
        <v>1541450</v>
      </c>
      <c r="P92" s="2">
        <v>674065</v>
      </c>
      <c r="Q92" s="2">
        <v>827210</v>
      </c>
      <c r="R92" s="2">
        <v>949950</v>
      </c>
      <c r="S92" s="2"/>
      <c r="T92" s="2">
        <v>953310</v>
      </c>
      <c r="U92" s="2">
        <v>412000</v>
      </c>
      <c r="V92" s="2"/>
      <c r="W92" s="2">
        <v>4076820</v>
      </c>
      <c r="X92" s="2">
        <v>3746400</v>
      </c>
      <c r="Y92" s="2">
        <v>2822700</v>
      </c>
      <c r="Z92" s="2">
        <v>3063000</v>
      </c>
      <c r="AA92" s="2">
        <v>7886340</v>
      </c>
      <c r="AB92" s="2">
        <v>1739200</v>
      </c>
      <c r="AC92" s="2"/>
      <c r="AD92" s="2">
        <v>4055920</v>
      </c>
      <c r="AE92" s="2">
        <v>2632220</v>
      </c>
      <c r="AF92" s="2">
        <v>5692800</v>
      </c>
      <c r="AG92" s="2">
        <v>3182200</v>
      </c>
      <c r="AH92" s="2">
        <v>5988700</v>
      </c>
      <c r="AI92" s="2">
        <v>7367900</v>
      </c>
      <c r="AJ92" s="2">
        <v>2962700</v>
      </c>
      <c r="AK92" s="2">
        <v>1940200</v>
      </c>
      <c r="AL92" s="2">
        <v>3385700</v>
      </c>
      <c r="AM92" s="2">
        <v>3368120</v>
      </c>
      <c r="AN92" s="2">
        <v>1898200</v>
      </c>
      <c r="AO92" s="2">
        <v>1016700</v>
      </c>
      <c r="AP92" s="2">
        <v>5690300</v>
      </c>
      <c r="AQ92" s="2">
        <v>1468300</v>
      </c>
      <c r="AR92" s="2">
        <v>1126120</v>
      </c>
      <c r="AS92" s="2">
        <v>1753300</v>
      </c>
      <c r="AT92" s="2"/>
      <c r="AU92" s="2">
        <v>2055800</v>
      </c>
      <c r="AV92" s="2">
        <v>1731800</v>
      </c>
      <c r="AW92" s="2">
        <v>2759400</v>
      </c>
      <c r="AX92" s="2">
        <v>3137000</v>
      </c>
      <c r="AY92" s="2">
        <v>7709100</v>
      </c>
      <c r="AZ92" s="2"/>
      <c r="BA92" s="2">
        <v>2047400</v>
      </c>
      <c r="BB92" s="2">
        <v>1859400</v>
      </c>
      <c r="BC92" s="2"/>
      <c r="BD92" s="2">
        <v>2418380</v>
      </c>
      <c r="BE92" s="2">
        <v>2190600</v>
      </c>
      <c r="BF92" s="2">
        <v>3242700</v>
      </c>
      <c r="BG92" s="2">
        <v>2990700</v>
      </c>
      <c r="BH92" s="2">
        <v>1804200</v>
      </c>
      <c r="BI92" s="2"/>
      <c r="BJ92" s="2"/>
      <c r="BK92" s="2">
        <v>712206</v>
      </c>
      <c r="BL92" s="2">
        <v>770386</v>
      </c>
      <c r="BM92" s="2">
        <v>926070</v>
      </c>
      <c r="BN92" s="2">
        <v>649778</v>
      </c>
      <c r="BO92" s="2">
        <v>587615</v>
      </c>
      <c r="BP92" s="2">
        <v>149910</v>
      </c>
      <c r="BQ92" s="2">
        <v>122562</v>
      </c>
      <c r="BR92" s="2"/>
      <c r="BS92" s="2">
        <v>2791816</v>
      </c>
      <c r="BT92" s="2">
        <v>2678470</v>
      </c>
      <c r="BU92" s="2">
        <v>2980168</v>
      </c>
      <c r="BV92" s="2">
        <v>2649562</v>
      </c>
      <c r="BW92" s="2">
        <v>2449068</v>
      </c>
      <c r="BX92" s="2">
        <v>737677</v>
      </c>
      <c r="BY92" s="2">
        <v>2019202</v>
      </c>
      <c r="BZ92" s="2"/>
      <c r="CA92" s="2"/>
      <c r="CB92" s="2">
        <v>3780470</v>
      </c>
      <c r="CC92" s="2">
        <v>5037100</v>
      </c>
      <c r="CD92" s="2">
        <v>3741920</v>
      </c>
      <c r="CE92" s="2">
        <v>3718040</v>
      </c>
      <c r="CF92" s="2">
        <v>2989981</v>
      </c>
      <c r="CG92" s="2"/>
      <c r="CH92" s="2">
        <v>1270360</v>
      </c>
      <c r="CI92" s="2">
        <v>4336430</v>
      </c>
      <c r="CJ92" s="2">
        <v>1271600</v>
      </c>
      <c r="CK92" s="2">
        <v>1478860</v>
      </c>
      <c r="CL92" s="2">
        <v>1557660</v>
      </c>
      <c r="CM92" s="2">
        <v>1136660</v>
      </c>
      <c r="CN92" s="2">
        <v>1397860</v>
      </c>
      <c r="CO92" s="2">
        <v>1466100</v>
      </c>
      <c r="CP92" s="2">
        <v>1502400</v>
      </c>
      <c r="CQ92" s="2">
        <v>1182610</v>
      </c>
      <c r="CR92" s="2">
        <v>1242460</v>
      </c>
      <c r="CS92" s="2">
        <v>1436800</v>
      </c>
      <c r="CT92" s="2"/>
      <c r="CU92" s="2">
        <v>1872800</v>
      </c>
      <c r="CV92" s="2">
        <v>2254820</v>
      </c>
      <c r="CW92" s="2"/>
      <c r="CX92" s="2"/>
      <c r="CY92" s="2">
        <v>2968800</v>
      </c>
      <c r="CZ92" s="2">
        <v>1488390</v>
      </c>
      <c r="DA92" s="2">
        <v>727515</v>
      </c>
      <c r="DB92" s="2"/>
      <c r="DC92" s="2"/>
      <c r="DD92" s="2">
        <v>2639372</v>
      </c>
      <c r="DE92" s="2"/>
      <c r="DF92" s="2">
        <v>1722376</v>
      </c>
      <c r="DG92" s="2">
        <v>6024086</v>
      </c>
      <c r="DH92" s="2">
        <v>8823900</v>
      </c>
      <c r="DI92" s="2">
        <v>14210000</v>
      </c>
      <c r="DJ92" s="2">
        <v>357400</v>
      </c>
      <c r="DK92" s="2"/>
      <c r="DL92" s="2">
        <v>2856800</v>
      </c>
      <c r="DM92" s="2">
        <v>3852600</v>
      </c>
      <c r="DN92" s="2">
        <v>2715400</v>
      </c>
      <c r="DO92" s="2">
        <v>2724200</v>
      </c>
      <c r="DP92" s="2">
        <v>2017000</v>
      </c>
      <c r="DQ92" s="2">
        <v>4495800</v>
      </c>
      <c r="DR92" s="2">
        <v>1861600</v>
      </c>
      <c r="DS92" s="2">
        <v>5741800</v>
      </c>
      <c r="DT92" s="2"/>
      <c r="DU92" s="2"/>
      <c r="DV92" s="2"/>
      <c r="DW92" s="2">
        <v>19218200</v>
      </c>
      <c r="DX92" s="2"/>
      <c r="DY92" s="2">
        <v>7141200</v>
      </c>
      <c r="DZ92" s="2"/>
      <c r="EA92" s="2">
        <v>2508400</v>
      </c>
      <c r="EB92" s="2">
        <v>1446100</v>
      </c>
      <c r="EC92" s="2">
        <v>6749900</v>
      </c>
      <c r="ED92" s="2">
        <v>11643900</v>
      </c>
      <c r="EE92" s="2"/>
      <c r="EF92" s="2"/>
      <c r="EG92" s="2">
        <v>6806600</v>
      </c>
      <c r="EH92" s="2"/>
      <c r="EI92" s="2">
        <v>1306100</v>
      </c>
      <c r="EJ92" s="2">
        <v>6527600</v>
      </c>
      <c r="EK92" s="2"/>
      <c r="EL92" s="2">
        <v>852400</v>
      </c>
      <c r="EM92" s="2">
        <v>1243300</v>
      </c>
      <c r="EN92" s="2"/>
      <c r="EO92" s="2">
        <v>2196260</v>
      </c>
      <c r="EP92" s="2">
        <v>1794700</v>
      </c>
      <c r="EQ92" s="2">
        <v>1548950</v>
      </c>
      <c r="ER92" s="2">
        <v>1944990</v>
      </c>
      <c r="ES92" s="2">
        <v>1822630</v>
      </c>
      <c r="ET92" s="2">
        <v>2877110</v>
      </c>
      <c r="EU92" s="2">
        <v>1561655</v>
      </c>
      <c r="EV92" s="2">
        <v>3452000</v>
      </c>
      <c r="EW92" s="2"/>
      <c r="EX92" s="2">
        <v>941124.4</v>
      </c>
      <c r="EY92" s="2">
        <v>2339285.7999999998</v>
      </c>
      <c r="EZ92" s="2">
        <v>1724970.6</v>
      </c>
      <c r="FA92" s="2">
        <v>3749400</v>
      </c>
      <c r="FB92" s="2">
        <v>4086630.8</v>
      </c>
      <c r="FC92" s="2">
        <v>2880900</v>
      </c>
      <c r="FD92" s="2">
        <v>2099025.2000000002</v>
      </c>
      <c r="FE92" s="2">
        <v>1890554.8</v>
      </c>
      <c r="FF92" s="2">
        <v>1989450.8</v>
      </c>
      <c r="FG92" s="2">
        <v>1315600</v>
      </c>
      <c r="FH92" s="2">
        <v>1468871.1</v>
      </c>
      <c r="FI92" s="2"/>
      <c r="FJ92" s="2">
        <v>1481700</v>
      </c>
      <c r="FK92" s="2">
        <v>912431</v>
      </c>
      <c r="FL92" s="2">
        <v>1671000</v>
      </c>
      <c r="FM92" s="2">
        <v>2415190</v>
      </c>
      <c r="FN92" s="2">
        <v>2576495</v>
      </c>
      <c r="FO92" s="2">
        <v>1069700</v>
      </c>
      <c r="FP92" s="2">
        <v>862800</v>
      </c>
      <c r="FQ92" s="2"/>
      <c r="FR92" s="2"/>
      <c r="FS92" s="2">
        <v>2464146</v>
      </c>
      <c r="FT92" s="2">
        <v>1258170</v>
      </c>
      <c r="FU92" s="2"/>
      <c r="FV92" s="2">
        <v>2488600</v>
      </c>
      <c r="FW92" s="2"/>
      <c r="FX92" s="2">
        <v>3263450</v>
      </c>
      <c r="FY92" s="2">
        <v>4111400</v>
      </c>
      <c r="FZ92" s="2">
        <v>5127035.87</v>
      </c>
      <c r="GA92" s="2"/>
      <c r="GB92" s="2">
        <v>2339000</v>
      </c>
      <c r="GC92" s="2">
        <v>7254400</v>
      </c>
      <c r="GD92" s="2">
        <v>415200</v>
      </c>
      <c r="GE92" s="2"/>
      <c r="GF92" s="2">
        <v>1570820</v>
      </c>
      <c r="GG92" s="2">
        <v>784239</v>
      </c>
      <c r="GH92" s="2"/>
      <c r="GI92" s="2"/>
      <c r="GJ92" s="2">
        <v>354922.4</v>
      </c>
      <c r="GK92" s="2"/>
      <c r="GL92" s="2"/>
      <c r="GM92" s="2">
        <v>88140</v>
      </c>
      <c r="GN92" s="2">
        <v>287969</v>
      </c>
      <c r="GO92" s="2">
        <v>210196</v>
      </c>
      <c r="GP92" s="2">
        <v>468655</v>
      </c>
      <c r="GQ92" s="2"/>
      <c r="GR92" s="2">
        <v>3077350</v>
      </c>
      <c r="GS92" s="2">
        <v>1243600</v>
      </c>
      <c r="GT92" s="2">
        <v>1884100</v>
      </c>
      <c r="GU92" s="2">
        <v>1183995</v>
      </c>
      <c r="GV92" s="2">
        <v>2446800</v>
      </c>
      <c r="GW92" s="2">
        <v>1706150</v>
      </c>
      <c r="GX92" s="2"/>
      <c r="GY92" s="2"/>
      <c r="GZ92" s="2">
        <v>1254700</v>
      </c>
      <c r="HA92" s="2">
        <v>3220440</v>
      </c>
      <c r="HB92" s="2">
        <v>2656300</v>
      </c>
      <c r="HC92" s="2"/>
      <c r="HD92" s="2">
        <v>8539200</v>
      </c>
      <c r="HE92" s="2"/>
      <c r="HF92" s="2">
        <v>16364394.5</v>
      </c>
      <c r="HG92" s="2">
        <v>1304679.17</v>
      </c>
      <c r="HH92" s="2"/>
      <c r="HI92" s="2">
        <v>609226.77</v>
      </c>
      <c r="HJ92" s="2"/>
      <c r="HK92" s="2">
        <v>1064000</v>
      </c>
      <c r="HL92" s="2"/>
      <c r="HM92" s="2">
        <v>1900000</v>
      </c>
      <c r="HN92" s="2">
        <v>1500000</v>
      </c>
      <c r="HO92" s="2">
        <v>532500</v>
      </c>
      <c r="HP92" s="2">
        <v>475000</v>
      </c>
      <c r="HQ92" s="2">
        <v>5337900</v>
      </c>
      <c r="HR92" s="2"/>
      <c r="HS92" s="2"/>
      <c r="HT92" s="2">
        <v>415900</v>
      </c>
      <c r="HU92" s="2">
        <v>272000</v>
      </c>
      <c r="HV92" s="2">
        <v>596000</v>
      </c>
      <c r="HW92" s="2">
        <v>493900</v>
      </c>
      <c r="HX92" s="2">
        <v>798800</v>
      </c>
      <c r="HY92" s="2">
        <v>265000</v>
      </c>
      <c r="HZ92" s="2">
        <v>543800</v>
      </c>
      <c r="IA92" s="2">
        <v>631500</v>
      </c>
      <c r="IB92" s="2">
        <v>629000</v>
      </c>
      <c r="IC92" s="2">
        <v>1092600</v>
      </c>
      <c r="ID92" s="2">
        <v>387000</v>
      </c>
      <c r="IE92" s="2">
        <v>675400</v>
      </c>
      <c r="IF92" s="2">
        <v>2542800</v>
      </c>
      <c r="IG92" s="2"/>
      <c r="IH92" s="2"/>
      <c r="II92" s="2"/>
      <c r="IJ92" s="2">
        <v>929497.5</v>
      </c>
      <c r="IK92" s="2">
        <v>1502969.5</v>
      </c>
      <c r="IL92" s="2">
        <v>2269500</v>
      </c>
      <c r="IM92" s="2">
        <v>0</v>
      </c>
      <c r="IN92" s="2">
        <v>994700</v>
      </c>
      <c r="IO92" s="2">
        <v>564900</v>
      </c>
      <c r="IP92" s="2"/>
      <c r="IQ92" s="2">
        <v>2875600</v>
      </c>
      <c r="IR92" s="2">
        <v>693400</v>
      </c>
      <c r="IS92" s="2"/>
      <c r="IT92" s="2"/>
      <c r="IU92" s="2">
        <v>1290500</v>
      </c>
      <c r="IV92" s="2">
        <v>1094880</v>
      </c>
      <c r="IW92" s="2">
        <v>1026730</v>
      </c>
      <c r="IX92" s="2">
        <v>2464300</v>
      </c>
      <c r="IY92" s="2">
        <v>951000</v>
      </c>
      <c r="IZ92" s="2">
        <v>648298</v>
      </c>
      <c r="JA92" s="2">
        <v>744700</v>
      </c>
      <c r="JB92" s="2">
        <v>1509900</v>
      </c>
      <c r="JC92" s="2">
        <v>441633</v>
      </c>
      <c r="JD92" s="2"/>
      <c r="JE92" s="2"/>
      <c r="JF92" s="2"/>
      <c r="JG92" s="2">
        <v>1156600</v>
      </c>
      <c r="JH92" s="2">
        <v>119000</v>
      </c>
      <c r="JI92" s="2">
        <v>735900</v>
      </c>
      <c r="JJ92" s="2">
        <v>957400</v>
      </c>
      <c r="JK92" s="2"/>
      <c r="JL92" s="2">
        <v>1363676</v>
      </c>
      <c r="JM92" s="2">
        <v>1196100</v>
      </c>
      <c r="JN92" s="2">
        <v>748200</v>
      </c>
      <c r="JO92" s="2">
        <v>3808800</v>
      </c>
      <c r="JP92" s="2">
        <v>85964</v>
      </c>
      <c r="JQ92" s="2">
        <v>1251794</v>
      </c>
      <c r="JR92" s="2"/>
      <c r="JS92" s="2"/>
      <c r="JT92" s="2"/>
      <c r="JU92" s="2">
        <v>636500</v>
      </c>
      <c r="JV92" s="2">
        <v>3005296</v>
      </c>
      <c r="JW92" s="2">
        <v>1074758.4099999999</v>
      </c>
      <c r="JX92" s="2"/>
      <c r="JY92" s="2">
        <v>4322566.95</v>
      </c>
      <c r="JZ92" s="2">
        <v>2671442</v>
      </c>
      <c r="KA92" s="2">
        <v>2915837.51</v>
      </c>
      <c r="KB92" s="2">
        <v>3051962</v>
      </c>
      <c r="KC92" s="2">
        <v>1763158</v>
      </c>
      <c r="KD92" s="2">
        <v>834484</v>
      </c>
      <c r="KE92" s="2">
        <v>605749.81000000006</v>
      </c>
      <c r="KF92" s="2">
        <v>1594808.9</v>
      </c>
      <c r="KG92" s="2"/>
      <c r="KH92" s="2">
        <v>4679787</v>
      </c>
      <c r="KI92" s="2">
        <v>2189066</v>
      </c>
      <c r="KJ92" s="2"/>
      <c r="KK92" s="2">
        <v>546700</v>
      </c>
      <c r="KL92" s="2">
        <v>4519700</v>
      </c>
      <c r="KM92" s="2">
        <v>1858475</v>
      </c>
      <c r="KN92" s="2">
        <v>3820942</v>
      </c>
      <c r="KO92" s="2">
        <v>1382305</v>
      </c>
      <c r="KP92" s="2"/>
      <c r="KQ92" s="2">
        <v>409700</v>
      </c>
      <c r="KR92" s="2">
        <v>611800</v>
      </c>
      <c r="KS92" s="2">
        <v>1100260</v>
      </c>
      <c r="KT92" s="2">
        <v>349100</v>
      </c>
      <c r="KU92" s="2">
        <v>726400</v>
      </c>
      <c r="KV92" s="2"/>
      <c r="KW92" s="2">
        <v>769600</v>
      </c>
      <c r="KX92" s="2"/>
      <c r="KY92" s="2"/>
      <c r="KZ92" s="2">
        <v>981100</v>
      </c>
      <c r="LA92" s="2">
        <v>775874</v>
      </c>
      <c r="LB92" s="2">
        <v>2301600</v>
      </c>
      <c r="LC92" s="2">
        <v>1914300</v>
      </c>
      <c r="LD92" s="2">
        <v>1309000</v>
      </c>
      <c r="LE92" s="2">
        <v>1084400</v>
      </c>
      <c r="LF92" s="2"/>
      <c r="LG92" s="2"/>
      <c r="LH92" s="2"/>
      <c r="LI92" s="2"/>
      <c r="LJ92" s="2">
        <v>490000</v>
      </c>
      <c r="LK92" s="2">
        <v>1516875</v>
      </c>
      <c r="LL92" s="2">
        <v>1437100</v>
      </c>
      <c r="LM92" s="2"/>
      <c r="LN92" s="2"/>
      <c r="LO92" s="2">
        <v>5897500</v>
      </c>
      <c r="LP92" s="2">
        <v>370</v>
      </c>
      <c r="LQ92" s="2"/>
      <c r="LR92" s="2"/>
      <c r="LS92" s="2">
        <v>362800</v>
      </c>
      <c r="LT92" s="2"/>
      <c r="LU92" s="2"/>
      <c r="LV92" s="2"/>
      <c r="LW92" s="2"/>
      <c r="LX92" s="2">
        <v>634345</v>
      </c>
      <c r="LY92" s="2">
        <v>1328940</v>
      </c>
      <c r="LZ92" s="2"/>
      <c r="MA92" s="2">
        <v>2651280</v>
      </c>
      <c r="MB92" s="2">
        <v>1160695</v>
      </c>
      <c r="MC92" s="2">
        <v>1298900</v>
      </c>
      <c r="MD92" s="2">
        <v>2430180</v>
      </c>
      <c r="ME92" s="2">
        <v>7758700</v>
      </c>
      <c r="MF92" s="2"/>
      <c r="MG92" s="2">
        <v>1337251</v>
      </c>
      <c r="MH92" s="2">
        <v>973252</v>
      </c>
      <c r="MI92" s="2">
        <v>1134229</v>
      </c>
      <c r="MJ92" s="2">
        <v>935574</v>
      </c>
      <c r="MK92" s="2">
        <v>1634487</v>
      </c>
      <c r="ML92" s="2"/>
      <c r="MM92" s="2">
        <v>1123878</v>
      </c>
      <c r="MN92" s="2">
        <v>2271200</v>
      </c>
      <c r="MO92" s="2">
        <v>1392599</v>
      </c>
      <c r="MP92" s="2">
        <v>1516824</v>
      </c>
      <c r="MQ92" s="2">
        <v>1258210</v>
      </c>
      <c r="MR92" s="2"/>
      <c r="MS92" s="2">
        <v>1628000</v>
      </c>
      <c r="MT92" s="2">
        <v>1630961</v>
      </c>
      <c r="MU92" s="2">
        <v>2932566</v>
      </c>
      <c r="MV92" s="2"/>
      <c r="MW92" s="2">
        <v>368832</v>
      </c>
      <c r="MX92" s="2">
        <v>3324652.91</v>
      </c>
      <c r="MY92" s="2">
        <v>2645860</v>
      </c>
      <c r="MZ92" s="2">
        <v>1555292</v>
      </c>
      <c r="NA92" s="2">
        <v>1646600</v>
      </c>
      <c r="NB92" s="2">
        <v>686600</v>
      </c>
      <c r="NC92" s="2"/>
      <c r="ND92" s="2">
        <v>6399805</v>
      </c>
      <c r="NE92" s="2">
        <v>1659225</v>
      </c>
      <c r="NF92" s="2"/>
      <c r="NG92" s="2">
        <v>1114800</v>
      </c>
      <c r="NH92" s="2">
        <v>3331834</v>
      </c>
      <c r="NI92" s="2">
        <v>5741036</v>
      </c>
      <c r="NJ92" s="2">
        <v>5202658</v>
      </c>
      <c r="NK92" s="2">
        <v>2875700</v>
      </c>
      <c r="NL92" s="2">
        <v>2584185</v>
      </c>
      <c r="NM92" s="2">
        <v>2861578</v>
      </c>
      <c r="NN92" s="2">
        <v>924750</v>
      </c>
      <c r="NO92" s="2"/>
      <c r="NP92" s="2">
        <v>1067554</v>
      </c>
      <c r="NQ92" s="2">
        <v>644251</v>
      </c>
      <c r="NR92" s="2">
        <v>691254</v>
      </c>
      <c r="NS92" s="2">
        <v>699036</v>
      </c>
      <c r="NT92" s="2">
        <v>554596</v>
      </c>
      <c r="NU92" s="2">
        <v>610792</v>
      </c>
      <c r="NV92" s="2"/>
      <c r="NW92" s="2">
        <v>18185276</v>
      </c>
      <c r="NX92" s="2"/>
      <c r="NY92" s="2">
        <v>3148047.12</v>
      </c>
      <c r="NZ92" s="2">
        <v>4172064.5</v>
      </c>
      <c r="OA92" s="2">
        <v>1270740</v>
      </c>
      <c r="OB92" s="2">
        <v>4226253</v>
      </c>
      <c r="OC92" s="2"/>
      <c r="OD92" s="2">
        <v>3209621</v>
      </c>
      <c r="OE92" s="2">
        <v>717600</v>
      </c>
      <c r="OF92" s="2">
        <v>3249474</v>
      </c>
      <c r="OG92" s="2"/>
      <c r="OH92" s="2">
        <v>2763800</v>
      </c>
      <c r="OI92" s="2"/>
      <c r="OJ92" s="2">
        <v>5685303.46</v>
      </c>
      <c r="OK92" s="2"/>
      <c r="OL92" s="2"/>
      <c r="OM92" s="2">
        <v>3849700</v>
      </c>
      <c r="ON92" s="2">
        <v>5596900</v>
      </c>
      <c r="OO92" s="2">
        <v>2572600</v>
      </c>
      <c r="OP92" s="2">
        <v>2904500</v>
      </c>
      <c r="OQ92" s="2">
        <v>1697300</v>
      </c>
      <c r="OR92" s="2"/>
      <c r="OS92" s="2">
        <v>1359087</v>
      </c>
      <c r="OT92" s="2">
        <v>1609600</v>
      </c>
      <c r="OU92" s="2">
        <v>1508792</v>
      </c>
      <c r="OV92" s="2">
        <v>2168784</v>
      </c>
      <c r="OW92" s="2">
        <v>1774308</v>
      </c>
      <c r="OX92" s="2">
        <v>1802400</v>
      </c>
      <c r="OY92" s="2">
        <v>787934</v>
      </c>
      <c r="OZ92" s="2">
        <v>812600</v>
      </c>
      <c r="PA92" s="2"/>
      <c r="PB92" s="2">
        <v>753900</v>
      </c>
      <c r="PC92" s="2">
        <v>2554500</v>
      </c>
      <c r="PD92" s="2">
        <v>784283</v>
      </c>
      <c r="PE92" s="2"/>
      <c r="PF92" s="2">
        <v>4594500</v>
      </c>
      <c r="PG92" s="2">
        <v>850839</v>
      </c>
      <c r="PH92" s="2">
        <v>930496</v>
      </c>
      <c r="PI92" s="2">
        <v>1192000</v>
      </c>
      <c r="PJ92" s="2">
        <v>1468271</v>
      </c>
      <c r="PK92" s="2">
        <v>2697000</v>
      </c>
      <c r="PL92" s="2">
        <v>677922</v>
      </c>
      <c r="PM92" s="2">
        <v>840971</v>
      </c>
      <c r="PN92" s="2">
        <v>9457800</v>
      </c>
      <c r="PO92" s="2">
        <v>17000</v>
      </c>
      <c r="PP92" s="2">
        <v>203541</v>
      </c>
      <c r="PQ92" s="2">
        <v>373153</v>
      </c>
      <c r="PR92" s="2"/>
      <c r="PS92" s="2"/>
      <c r="PT92" s="2">
        <v>7534200</v>
      </c>
      <c r="PU92" s="2">
        <v>5246100</v>
      </c>
      <c r="PV92" s="2"/>
      <c r="PW92" s="2">
        <v>3811800</v>
      </c>
      <c r="PX92" s="2">
        <v>1008400</v>
      </c>
      <c r="PY92" s="2"/>
      <c r="PZ92" s="2">
        <v>955700</v>
      </c>
      <c r="QA92" s="2"/>
      <c r="QB92" s="2">
        <v>562300</v>
      </c>
      <c r="QC92" s="2">
        <v>1502800</v>
      </c>
      <c r="QD92" s="2">
        <v>282000</v>
      </c>
      <c r="QE92" s="2">
        <v>616800</v>
      </c>
      <c r="QF92" s="2">
        <v>9099600</v>
      </c>
      <c r="QG92" s="2">
        <v>3380400</v>
      </c>
      <c r="QH92" s="2">
        <v>4338200</v>
      </c>
      <c r="QI92" s="2">
        <v>6824000</v>
      </c>
      <c r="QJ92" s="2">
        <v>5652700</v>
      </c>
      <c r="QK92" s="2">
        <v>522600</v>
      </c>
      <c r="QL92" s="2">
        <v>1425100</v>
      </c>
      <c r="QM92" s="2"/>
      <c r="QN92" s="2">
        <v>841600</v>
      </c>
      <c r="QO92" s="2">
        <v>2480300</v>
      </c>
      <c r="QP92" s="2">
        <v>479200</v>
      </c>
      <c r="QQ92" s="2">
        <v>339900</v>
      </c>
      <c r="QR92" s="2">
        <v>702100</v>
      </c>
      <c r="QS92" s="2"/>
      <c r="QT92" s="2">
        <v>853942</v>
      </c>
      <c r="QU92" s="2">
        <v>12592000</v>
      </c>
      <c r="QV92" s="2">
        <v>923264</v>
      </c>
      <c r="QW92" s="2">
        <v>6696900</v>
      </c>
      <c r="QX92" s="2">
        <v>12894600</v>
      </c>
      <c r="QY92" s="2">
        <v>5700224</v>
      </c>
      <c r="QZ92" s="2">
        <v>2368800</v>
      </c>
      <c r="RA92" s="2">
        <v>12885204</v>
      </c>
      <c r="RB92" s="2">
        <v>1135959</v>
      </c>
      <c r="RC92" s="2"/>
      <c r="RD92" s="2">
        <v>3137600</v>
      </c>
      <c r="RE92" s="2">
        <v>1740100</v>
      </c>
      <c r="RF92" s="2"/>
      <c r="RG92" s="2">
        <v>2181700</v>
      </c>
      <c r="RH92" s="2">
        <v>1018700</v>
      </c>
      <c r="RI92" s="2">
        <v>488200</v>
      </c>
      <c r="RJ92" s="2"/>
      <c r="RK92" s="2">
        <v>1441520</v>
      </c>
      <c r="RL92" s="2">
        <v>2700100</v>
      </c>
      <c r="RM92" s="2">
        <v>852400</v>
      </c>
      <c r="RN92" s="2">
        <v>1354600</v>
      </c>
      <c r="RO92" s="2">
        <v>721400</v>
      </c>
      <c r="RP92" s="2"/>
      <c r="RQ92" s="2">
        <v>795800</v>
      </c>
      <c r="RR92" s="2">
        <v>421800</v>
      </c>
      <c r="RS92" s="2">
        <v>3034350</v>
      </c>
      <c r="RT92" s="2"/>
      <c r="RU92" s="2">
        <v>311100</v>
      </c>
      <c r="RV92" s="2">
        <v>925200</v>
      </c>
      <c r="RW92" s="2">
        <v>764600</v>
      </c>
      <c r="RX92" s="2">
        <v>708600</v>
      </c>
      <c r="RY92" s="2">
        <v>952500</v>
      </c>
      <c r="RZ92" s="2"/>
      <c r="SA92" s="2"/>
      <c r="SB92" s="2">
        <v>667500</v>
      </c>
      <c r="SC92" s="2"/>
      <c r="SD92" s="2">
        <v>617400</v>
      </c>
      <c r="SE92" s="2"/>
      <c r="SF92" s="2">
        <v>1528800</v>
      </c>
      <c r="SG92" s="2">
        <v>1794900</v>
      </c>
      <c r="SH92" s="2"/>
      <c r="SI92" s="2">
        <v>773500</v>
      </c>
      <c r="SJ92" s="2">
        <v>2604200</v>
      </c>
      <c r="SK92" s="2">
        <v>661000</v>
      </c>
      <c r="SL92" s="2">
        <v>2605111</v>
      </c>
      <c r="SM92" s="2">
        <v>1223200</v>
      </c>
      <c r="SN92" s="2">
        <v>1301700</v>
      </c>
      <c r="SO92" s="2">
        <v>772100</v>
      </c>
      <c r="SP92" s="2">
        <v>661300</v>
      </c>
      <c r="SQ92" s="2">
        <v>632800</v>
      </c>
      <c r="SR92" s="2">
        <v>468000</v>
      </c>
      <c r="SS92" s="2">
        <v>216900</v>
      </c>
      <c r="ST92" s="2"/>
      <c r="SU92" s="2"/>
      <c r="SV92" s="2"/>
      <c r="SW92" s="2">
        <v>1666100</v>
      </c>
      <c r="SX92" s="2">
        <v>1098656</v>
      </c>
      <c r="SY92" s="2">
        <v>1258500</v>
      </c>
      <c r="SZ92" s="2"/>
      <c r="TA92" s="2">
        <v>4743600</v>
      </c>
      <c r="TB92" s="2">
        <v>1416800</v>
      </c>
      <c r="TC92" s="2"/>
      <c r="TD92" s="2"/>
      <c r="TE92" s="2">
        <v>3138900</v>
      </c>
      <c r="TF92" s="2"/>
      <c r="TG92" s="2">
        <v>1307700</v>
      </c>
      <c r="TH92" s="2"/>
      <c r="TI92" s="2">
        <v>1865574</v>
      </c>
      <c r="TJ92" s="2">
        <v>1487837</v>
      </c>
      <c r="TK92" s="2">
        <v>3525914</v>
      </c>
      <c r="TL92" s="2">
        <v>2814682</v>
      </c>
      <c r="TM92" s="2">
        <v>2501200</v>
      </c>
      <c r="TN92" s="2">
        <v>739816</v>
      </c>
      <c r="TO92" s="2">
        <v>3904990</v>
      </c>
      <c r="TP92" s="2">
        <v>1537858</v>
      </c>
      <c r="TQ92" s="2"/>
      <c r="TR92" s="2">
        <v>1931006</v>
      </c>
      <c r="TS92" s="2">
        <v>1691854</v>
      </c>
      <c r="TT92" s="2">
        <v>1192808</v>
      </c>
      <c r="TU92" s="2">
        <v>1711596</v>
      </c>
      <c r="TV92" s="2">
        <v>1732100</v>
      </c>
      <c r="TW92" s="2">
        <v>1679872</v>
      </c>
      <c r="TX92" s="2">
        <v>5318266</v>
      </c>
      <c r="TY92" s="2">
        <v>302406</v>
      </c>
      <c r="TZ92" s="2"/>
      <c r="UA92" s="2">
        <v>4571400</v>
      </c>
      <c r="UB92" s="2">
        <v>1361200</v>
      </c>
      <c r="UC92" s="2"/>
      <c r="UD92" s="2">
        <v>7506600</v>
      </c>
      <c r="UE92" s="2">
        <v>1131100</v>
      </c>
      <c r="UF92" s="2"/>
      <c r="UG92" s="2">
        <v>1927200</v>
      </c>
      <c r="UH92" s="2">
        <v>1642900</v>
      </c>
      <c r="UI92" s="2"/>
      <c r="UJ92" s="2">
        <v>1168652.08</v>
      </c>
      <c r="UK92" s="2">
        <v>1006670</v>
      </c>
      <c r="UL92" s="2">
        <v>1183078</v>
      </c>
      <c r="UM92" s="2">
        <v>1325009</v>
      </c>
      <c r="UN92" s="2">
        <v>909034.57</v>
      </c>
      <c r="UO92" s="2"/>
      <c r="UP92" s="2">
        <v>3245200</v>
      </c>
      <c r="UQ92" s="2">
        <v>2971500</v>
      </c>
      <c r="UR92" s="2">
        <v>5973700</v>
      </c>
      <c r="US92" s="2"/>
      <c r="UT92" s="2">
        <v>2171200</v>
      </c>
      <c r="UU92" s="2">
        <v>4724800</v>
      </c>
      <c r="UV92" s="2">
        <v>1649850</v>
      </c>
      <c r="UW92" s="2">
        <v>316000</v>
      </c>
      <c r="UX92" s="2">
        <v>2208250</v>
      </c>
      <c r="UY92" s="2">
        <v>1964200</v>
      </c>
      <c r="UZ92" s="2">
        <v>4651600</v>
      </c>
      <c r="VA92" s="2">
        <v>698900</v>
      </c>
      <c r="VB92" s="2">
        <v>2317300</v>
      </c>
      <c r="VC92" s="2">
        <v>1500800</v>
      </c>
      <c r="VD92" s="2">
        <v>715800</v>
      </c>
      <c r="VE92" s="2">
        <v>1409100</v>
      </c>
      <c r="VF92" s="2">
        <v>1070704</v>
      </c>
      <c r="VG92" s="2">
        <v>2338850</v>
      </c>
      <c r="VH92" s="2">
        <v>440600</v>
      </c>
      <c r="VI92" s="2">
        <v>1099600</v>
      </c>
      <c r="VJ92" s="2">
        <v>621200</v>
      </c>
      <c r="VK92" s="2">
        <v>6348182</v>
      </c>
      <c r="VL92" s="2">
        <v>2008350</v>
      </c>
      <c r="VM92" s="2">
        <v>2319500</v>
      </c>
      <c r="VN92" s="2">
        <v>4007600</v>
      </c>
      <c r="VO92" s="2">
        <v>2278000</v>
      </c>
      <c r="VP92" s="2">
        <v>3171900</v>
      </c>
      <c r="VQ92" s="2">
        <v>1964000</v>
      </c>
      <c r="VR92" s="2">
        <v>1763800</v>
      </c>
      <c r="VS92" s="2">
        <v>1854600</v>
      </c>
      <c r="VT92" s="2">
        <v>4049600</v>
      </c>
      <c r="VU92" s="2">
        <v>2049700</v>
      </c>
      <c r="VV92" s="2">
        <v>1083000</v>
      </c>
      <c r="VW92" s="2">
        <v>2347800</v>
      </c>
      <c r="VX92" s="2">
        <v>1359800</v>
      </c>
      <c r="VY92" s="2">
        <v>1252100</v>
      </c>
      <c r="VZ92" s="2"/>
      <c r="WA92" s="2">
        <v>3446800</v>
      </c>
      <c r="WB92" s="2">
        <v>1098100</v>
      </c>
      <c r="WC92" s="2"/>
      <c r="WD92" s="2">
        <v>701600</v>
      </c>
      <c r="WE92" s="2">
        <v>2414100</v>
      </c>
      <c r="WF92" s="2">
        <v>3152200</v>
      </c>
      <c r="WG92" s="2">
        <v>3677500</v>
      </c>
      <c r="WH92" s="2">
        <v>2260900</v>
      </c>
      <c r="WI92" s="2">
        <v>6126900</v>
      </c>
      <c r="WJ92" s="2">
        <v>1810900</v>
      </c>
      <c r="WK92" s="2">
        <v>4323600</v>
      </c>
      <c r="WL92" s="2">
        <v>1961800</v>
      </c>
      <c r="WM92" s="2">
        <v>2654400</v>
      </c>
      <c r="WN92" s="2">
        <v>4862600</v>
      </c>
      <c r="WO92" s="2">
        <v>1598100</v>
      </c>
      <c r="WP92" s="2">
        <v>5896800</v>
      </c>
      <c r="WQ92" s="2">
        <v>4087500</v>
      </c>
      <c r="WR92" s="2">
        <v>1821300</v>
      </c>
      <c r="WS92" s="2">
        <v>4268700</v>
      </c>
      <c r="WT92" s="2"/>
      <c r="WU92" s="2">
        <v>2042900</v>
      </c>
      <c r="WV92" s="2">
        <v>1001700</v>
      </c>
      <c r="WW92" s="2">
        <v>879000</v>
      </c>
      <c r="WX92" s="2"/>
      <c r="WY92" s="2">
        <v>659000</v>
      </c>
      <c r="WZ92" s="2">
        <v>924700</v>
      </c>
      <c r="XA92" s="2">
        <v>1825600</v>
      </c>
      <c r="XB92" s="2"/>
      <c r="XC92" s="2">
        <v>1316900</v>
      </c>
      <c r="XD92" s="2">
        <v>792400</v>
      </c>
      <c r="XE92" s="2">
        <v>719800</v>
      </c>
      <c r="XF92" s="2">
        <v>706300</v>
      </c>
      <c r="XG92" s="2"/>
      <c r="XH92" s="2">
        <v>2555310</v>
      </c>
      <c r="XI92" s="2">
        <v>2384500</v>
      </c>
      <c r="XJ92" s="2"/>
      <c r="XK92" s="2">
        <v>2450100</v>
      </c>
      <c r="XL92" s="2">
        <v>3009800</v>
      </c>
      <c r="XM92" s="2">
        <v>3913400</v>
      </c>
      <c r="XN92" s="2">
        <v>2589200</v>
      </c>
      <c r="XO92" s="2">
        <v>2169900</v>
      </c>
      <c r="XP92" s="2">
        <v>4120000</v>
      </c>
      <c r="XQ92" s="2">
        <v>2847700</v>
      </c>
      <c r="XR92" s="2">
        <v>1505600</v>
      </c>
      <c r="XS92" s="2">
        <v>1565010</v>
      </c>
      <c r="XT92" s="2">
        <v>1803800</v>
      </c>
      <c r="XU92" s="2">
        <v>1758400</v>
      </c>
      <c r="XV92" s="2">
        <v>1476400</v>
      </c>
      <c r="XW92" s="2">
        <v>1141400</v>
      </c>
      <c r="XX92" s="2">
        <v>1420300</v>
      </c>
      <c r="XY92" s="2">
        <v>1473600</v>
      </c>
      <c r="XZ92" s="2">
        <v>2100800</v>
      </c>
      <c r="YA92" s="2">
        <v>1627400</v>
      </c>
      <c r="YB92" s="2">
        <v>1003400</v>
      </c>
      <c r="YC92" s="2">
        <v>1402600</v>
      </c>
      <c r="YD92" s="2"/>
      <c r="YE92" s="2">
        <v>999464.5</v>
      </c>
      <c r="YF92" s="2">
        <v>1631152</v>
      </c>
      <c r="YG92" s="2">
        <v>1974419.5</v>
      </c>
      <c r="YH92" s="2">
        <v>8510320</v>
      </c>
      <c r="YI92" s="2">
        <v>1333008</v>
      </c>
      <c r="YJ92" s="2">
        <v>1913428</v>
      </c>
      <c r="YK92" s="2">
        <v>1420746</v>
      </c>
      <c r="YL92" s="2">
        <v>2308351</v>
      </c>
      <c r="YM92" s="2">
        <v>1935972</v>
      </c>
      <c r="YN92" s="2">
        <v>415404</v>
      </c>
      <c r="YO92" s="2">
        <v>858204</v>
      </c>
      <c r="YP92" s="2">
        <v>720490</v>
      </c>
      <c r="YQ92" s="2">
        <v>2125429</v>
      </c>
      <c r="YR92" s="2">
        <v>792686</v>
      </c>
      <c r="YS92" s="2">
        <v>309678</v>
      </c>
      <c r="YT92" s="2">
        <v>963055.5</v>
      </c>
      <c r="YU92" s="2"/>
      <c r="YV92" s="2">
        <v>674800</v>
      </c>
      <c r="YW92" s="2">
        <v>2453200</v>
      </c>
      <c r="YX92" s="2">
        <v>1226100</v>
      </c>
      <c r="YY92" s="2">
        <v>5214800</v>
      </c>
      <c r="YZ92" s="2">
        <v>3684830.21</v>
      </c>
      <c r="ZA92" s="2">
        <v>189000</v>
      </c>
      <c r="ZB92" s="2"/>
      <c r="ZC92" s="2">
        <v>842400</v>
      </c>
      <c r="ZD92" s="2">
        <v>7238500</v>
      </c>
      <c r="ZE92" s="2">
        <v>1717500</v>
      </c>
      <c r="ZF92" s="2">
        <v>766600</v>
      </c>
      <c r="ZG92" s="2">
        <v>4294900</v>
      </c>
      <c r="ZH92" s="2">
        <v>1039000</v>
      </c>
      <c r="ZI92" s="2"/>
      <c r="ZJ92" s="2">
        <v>987500</v>
      </c>
      <c r="ZK92" s="2"/>
      <c r="ZL92" s="2">
        <v>1222685</v>
      </c>
      <c r="ZM92" s="2"/>
      <c r="ZN92" s="2">
        <v>5690000</v>
      </c>
      <c r="ZO92" s="2">
        <v>3800100</v>
      </c>
      <c r="ZP92" s="2"/>
      <c r="ZQ92" s="2">
        <v>1724600</v>
      </c>
      <c r="ZR92" s="2">
        <v>1570370</v>
      </c>
      <c r="ZS92" s="2">
        <v>2504500</v>
      </c>
      <c r="ZT92" s="2">
        <v>3367220</v>
      </c>
      <c r="ZU92" s="2">
        <v>857800</v>
      </c>
      <c r="ZV92" s="2">
        <v>318400</v>
      </c>
      <c r="ZW92" s="2"/>
      <c r="ZX92" s="2">
        <v>1438700</v>
      </c>
      <c r="ZY92" s="2">
        <v>685950</v>
      </c>
      <c r="ZZ92" s="2">
        <v>1599665</v>
      </c>
      <c r="AAA92" s="2">
        <v>1849600</v>
      </c>
      <c r="AAB92" s="2">
        <v>953400</v>
      </c>
      <c r="AAC92" s="2">
        <v>975520</v>
      </c>
      <c r="AAD92" s="2">
        <v>561560</v>
      </c>
      <c r="AAE92" s="2">
        <v>717700</v>
      </c>
      <c r="AAF92" s="2">
        <v>612240</v>
      </c>
      <c r="AAG92" s="2"/>
      <c r="AAH92" s="2">
        <v>920900</v>
      </c>
      <c r="AAI92" s="2">
        <v>1140400</v>
      </c>
      <c r="AAJ92" s="2">
        <v>1053400</v>
      </c>
      <c r="AAK92" s="2">
        <v>2415450</v>
      </c>
      <c r="AAL92" s="2">
        <v>685400</v>
      </c>
      <c r="AAM92" s="2">
        <v>423200</v>
      </c>
      <c r="AAN92" s="2"/>
      <c r="AAO92" s="2">
        <v>2662350</v>
      </c>
      <c r="AAP92" s="2">
        <v>1793300</v>
      </c>
      <c r="AAQ92" s="2">
        <v>6789900</v>
      </c>
      <c r="AAR92" s="2">
        <v>2111700</v>
      </c>
      <c r="AAS92" s="2">
        <v>2606200</v>
      </c>
      <c r="AAT92" s="2">
        <v>1383500</v>
      </c>
      <c r="AAU92" s="2">
        <v>3393900</v>
      </c>
      <c r="AAV92" s="2">
        <v>3868650</v>
      </c>
      <c r="AAW92" s="2">
        <v>1581000</v>
      </c>
      <c r="AAX92" s="2">
        <v>3392700</v>
      </c>
      <c r="AAY92" s="2"/>
      <c r="AAZ92" s="2">
        <v>2780500</v>
      </c>
      <c r="ABA92" s="2">
        <v>1939400</v>
      </c>
      <c r="ABB92" s="2">
        <v>2679600</v>
      </c>
      <c r="ABC92" s="2">
        <v>2456600</v>
      </c>
      <c r="ABD92" s="2">
        <v>301800</v>
      </c>
      <c r="ABE92" s="2">
        <v>1710400</v>
      </c>
      <c r="ABF92" s="2">
        <v>1810600</v>
      </c>
      <c r="ABG92" s="2">
        <v>5480000</v>
      </c>
      <c r="ABH92" s="2">
        <v>7079600</v>
      </c>
      <c r="ABI92" s="2">
        <v>1170000</v>
      </c>
      <c r="ABJ92" s="2">
        <v>2024300</v>
      </c>
      <c r="ABK92" s="2">
        <v>1201200</v>
      </c>
      <c r="ABL92" s="2">
        <v>1397000</v>
      </c>
      <c r="ABM92" s="2">
        <v>1573700</v>
      </c>
      <c r="ABN92" s="2"/>
      <c r="ABO92" s="2">
        <v>1253990</v>
      </c>
      <c r="ABP92" s="2"/>
      <c r="ABQ92" s="2">
        <v>1362000</v>
      </c>
      <c r="ABR92" s="2">
        <v>1580100</v>
      </c>
      <c r="ABS92" s="2">
        <v>1047600</v>
      </c>
      <c r="ABT92" s="2">
        <v>1304200</v>
      </c>
      <c r="ABU92" s="2">
        <v>1453300</v>
      </c>
      <c r="ABV92" s="2">
        <v>638400</v>
      </c>
      <c r="ABW92" s="2"/>
      <c r="ABX92" s="2">
        <v>665600</v>
      </c>
      <c r="ABY92" s="2">
        <v>3569600</v>
      </c>
      <c r="ABZ92" s="2">
        <v>3393700</v>
      </c>
      <c r="ACA92" s="2">
        <v>1359700</v>
      </c>
      <c r="ACB92" s="2">
        <v>3150000</v>
      </c>
      <c r="ACC92" s="2">
        <v>348800</v>
      </c>
      <c r="ACD92" s="2">
        <v>848300</v>
      </c>
      <c r="ACE92" s="2">
        <v>1491100</v>
      </c>
      <c r="ACF92" s="2">
        <v>1922500</v>
      </c>
      <c r="ACG92" s="2">
        <v>670400</v>
      </c>
      <c r="ACH92" s="2"/>
      <c r="ACI92" s="2">
        <v>855210</v>
      </c>
      <c r="ACJ92" s="2">
        <v>1418100</v>
      </c>
      <c r="ACK92" s="2"/>
      <c r="ACL92" s="2">
        <v>1072400</v>
      </c>
      <c r="ACM92" s="2">
        <v>3317700</v>
      </c>
      <c r="ACN92" s="2">
        <v>1560600</v>
      </c>
      <c r="ACO92" s="2">
        <v>2949700</v>
      </c>
      <c r="ACP92" s="2"/>
      <c r="ACQ92" s="2">
        <v>595300</v>
      </c>
      <c r="ACR92" s="2">
        <v>1706500</v>
      </c>
      <c r="ACS92" s="2">
        <v>1576400</v>
      </c>
      <c r="ACT92" s="2"/>
      <c r="ACU92" s="2">
        <v>3624100</v>
      </c>
      <c r="ACV92" s="2">
        <v>1204300</v>
      </c>
      <c r="ACW92" s="2"/>
      <c r="ACX92" s="2">
        <v>1498400</v>
      </c>
      <c r="ACY92" s="2">
        <v>1296100</v>
      </c>
      <c r="ACZ92" s="2">
        <v>772200</v>
      </c>
      <c r="ADA92" s="2">
        <v>412100</v>
      </c>
      <c r="ADB92" s="2">
        <v>504930</v>
      </c>
      <c r="ADC92" s="2">
        <v>689000</v>
      </c>
      <c r="ADD92" s="2">
        <v>481380</v>
      </c>
      <c r="ADE92" s="2"/>
      <c r="ADF92" s="2">
        <v>3903750</v>
      </c>
      <c r="ADG92" s="2">
        <v>1010600</v>
      </c>
      <c r="ADH92" s="2"/>
      <c r="ADI92" s="2">
        <v>196000</v>
      </c>
      <c r="ADJ92" s="2"/>
      <c r="ADK92" s="2">
        <v>1215900</v>
      </c>
      <c r="ADL92" s="2">
        <v>1729400</v>
      </c>
      <c r="ADM92" s="2">
        <v>1467300</v>
      </c>
      <c r="ADN92" s="2"/>
      <c r="ADO92" s="2">
        <v>1252994</v>
      </c>
      <c r="ADP92" s="2">
        <v>722041</v>
      </c>
      <c r="ADQ92" s="2"/>
      <c r="ADR92" s="2">
        <v>1379240</v>
      </c>
      <c r="ADS92" s="2">
        <v>958185</v>
      </c>
      <c r="ADT92" s="2">
        <v>345000</v>
      </c>
      <c r="ADU92" s="2"/>
      <c r="ADV92" s="2"/>
      <c r="ADW92" s="2">
        <v>1268790</v>
      </c>
      <c r="ADX92" s="2">
        <v>2266700</v>
      </c>
      <c r="ADY92" s="2">
        <v>530130</v>
      </c>
      <c r="ADZ92" s="2">
        <v>2447100</v>
      </c>
      <c r="AEA92" s="2">
        <v>1615430</v>
      </c>
      <c r="AEB92" s="2">
        <v>775700</v>
      </c>
      <c r="AEC92" s="2">
        <v>896700</v>
      </c>
      <c r="AED92" s="2">
        <v>705200</v>
      </c>
      <c r="AEE92" s="2">
        <v>981300</v>
      </c>
      <c r="AEF92" s="2">
        <v>922900</v>
      </c>
      <c r="AEG92" s="2">
        <v>1867500</v>
      </c>
      <c r="AEH92" s="2">
        <v>998000</v>
      </c>
      <c r="AEI92" s="2">
        <v>810300</v>
      </c>
      <c r="AEJ92" s="2">
        <v>742000</v>
      </c>
      <c r="AEK92" s="2">
        <v>601200</v>
      </c>
      <c r="AEL92" s="2">
        <v>872900</v>
      </c>
      <c r="AEM92" s="2">
        <v>8724000</v>
      </c>
      <c r="AEN92" s="2">
        <v>970900</v>
      </c>
      <c r="AEO92" s="2">
        <v>1463800</v>
      </c>
      <c r="AEP92" s="2"/>
      <c r="AEQ92" s="2">
        <v>2438600</v>
      </c>
      <c r="AER92" s="2">
        <v>1841300</v>
      </c>
      <c r="AES92" s="2">
        <v>1795600</v>
      </c>
      <c r="AET92" s="2">
        <v>923800</v>
      </c>
      <c r="AEU92" s="2">
        <v>806000</v>
      </c>
      <c r="AEV92" s="2">
        <v>656200</v>
      </c>
      <c r="AEW92" s="2">
        <v>776000</v>
      </c>
      <c r="AEX92" s="2">
        <v>1034800</v>
      </c>
      <c r="AEY92" s="2">
        <v>687400</v>
      </c>
      <c r="AEZ92" s="2">
        <v>6799700</v>
      </c>
      <c r="AFA92" s="2">
        <v>22873407.449999999</v>
      </c>
      <c r="AFB92" s="2">
        <v>2012474</v>
      </c>
      <c r="AFC92" s="2">
        <v>2592100</v>
      </c>
      <c r="AFD92" s="2">
        <v>2888700</v>
      </c>
      <c r="AFE92" s="2">
        <v>3100900</v>
      </c>
      <c r="AFF92" s="2">
        <v>2063500</v>
      </c>
      <c r="AFG92" s="2">
        <v>2384000</v>
      </c>
      <c r="AFH92" s="2">
        <v>2111000</v>
      </c>
      <c r="AFI92" s="2">
        <v>1450500</v>
      </c>
      <c r="AFJ92" s="2">
        <v>2108000</v>
      </c>
      <c r="AFK92" s="2">
        <v>1925900</v>
      </c>
      <c r="AFL92" s="2">
        <v>2545000</v>
      </c>
      <c r="AFM92" s="2"/>
      <c r="AFN92" s="2">
        <v>6397386</v>
      </c>
      <c r="AFO92" s="2">
        <v>4430431</v>
      </c>
      <c r="AFP92" s="2">
        <v>3953344</v>
      </c>
      <c r="AFQ92" s="2">
        <v>4404104</v>
      </c>
      <c r="AFR92" s="2">
        <v>2583750</v>
      </c>
      <c r="AFS92" s="2">
        <v>1802424</v>
      </c>
      <c r="AFT92" s="2">
        <v>5036698</v>
      </c>
      <c r="AFU92" s="2">
        <v>4898217</v>
      </c>
      <c r="AFV92" s="2">
        <v>2208062</v>
      </c>
      <c r="AFW92" s="2">
        <v>6325126</v>
      </c>
      <c r="AFX92" s="2">
        <v>2361531</v>
      </c>
      <c r="AFY92" s="2"/>
      <c r="AFZ92" s="2">
        <v>1457100</v>
      </c>
      <c r="AGA92" s="2">
        <v>37481</v>
      </c>
      <c r="AGB92" s="2">
        <v>1075956</v>
      </c>
      <c r="AGC92" s="2">
        <v>2051186</v>
      </c>
      <c r="AGD92" s="2">
        <v>1465766</v>
      </c>
      <c r="AGE92" s="2">
        <v>761400</v>
      </c>
      <c r="AGF92" s="2">
        <v>1165520</v>
      </c>
      <c r="AGG92" s="2">
        <v>454219</v>
      </c>
      <c r="AGH92" s="2">
        <v>930042</v>
      </c>
      <c r="AGI92" s="2">
        <v>333250</v>
      </c>
      <c r="AGJ92" s="2">
        <v>16927189</v>
      </c>
      <c r="AGK92" s="2">
        <v>3603418.03</v>
      </c>
      <c r="AGL92" s="2">
        <v>4493900</v>
      </c>
      <c r="AGM92" s="2">
        <v>3498700</v>
      </c>
      <c r="AGN92" s="2">
        <v>7315400</v>
      </c>
      <c r="AGO92" s="2">
        <v>5969600</v>
      </c>
      <c r="AGP92" s="2">
        <v>3264800</v>
      </c>
      <c r="AGQ92" s="2">
        <v>2879120</v>
      </c>
      <c r="AGR92" s="2"/>
      <c r="AGS92" s="2"/>
      <c r="AGT92" s="2">
        <v>257738</v>
      </c>
      <c r="AGU92" s="2">
        <v>6199690</v>
      </c>
      <c r="AGV92" s="2">
        <v>7743590</v>
      </c>
      <c r="AGW92" s="2">
        <v>3642000</v>
      </c>
      <c r="AGX92" s="2">
        <v>4080200</v>
      </c>
      <c r="AGY92" s="2">
        <v>5461700</v>
      </c>
      <c r="AGZ92" s="2">
        <v>1636400</v>
      </c>
      <c r="AHA92" s="2"/>
      <c r="AHB92" s="2">
        <v>5957300</v>
      </c>
      <c r="AHC92" s="2">
        <v>2619600</v>
      </c>
      <c r="AHD92" s="2">
        <v>2578400</v>
      </c>
      <c r="AHE92" s="2">
        <v>2688714</v>
      </c>
      <c r="AHF92" s="2">
        <v>2596700</v>
      </c>
      <c r="AHG92" s="2">
        <v>3806800</v>
      </c>
      <c r="AHH92" s="2">
        <v>2445000</v>
      </c>
      <c r="AHI92" s="2"/>
      <c r="AHJ92" s="2">
        <v>1065100</v>
      </c>
      <c r="AHK92" s="2">
        <v>1718800</v>
      </c>
      <c r="AHL92" s="2">
        <v>1335800</v>
      </c>
      <c r="AHM92" s="2">
        <v>238594</v>
      </c>
      <c r="AHN92" s="2">
        <v>4187600</v>
      </c>
      <c r="AHO92" s="2">
        <v>896300</v>
      </c>
      <c r="AHP92" s="2">
        <v>1655615788.6200001</v>
      </c>
    </row>
    <row r="93" spans="1:900">
      <c r="A93" s="1" t="s">
        <v>2008</v>
      </c>
      <c r="B93" s="1" t="s">
        <v>2095</v>
      </c>
      <c r="C93" s="1" t="s">
        <v>2096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>
        <v>16500</v>
      </c>
      <c r="O93" s="2"/>
      <c r="P93" s="2"/>
      <c r="Q93" s="2">
        <v>2500</v>
      </c>
      <c r="R93" s="2"/>
      <c r="S93" s="2"/>
      <c r="T93" s="2"/>
      <c r="U93" s="2"/>
      <c r="V93" s="2">
        <v>67478281.459999993</v>
      </c>
      <c r="W93" s="2"/>
      <c r="X93" s="2"/>
      <c r="Y93" s="2"/>
      <c r="Z93" s="2"/>
      <c r="AA93" s="2">
        <v>262400</v>
      </c>
      <c r="AB93" s="2"/>
      <c r="AC93" s="2"/>
      <c r="AD93" s="2"/>
      <c r="AE93" s="2"/>
      <c r="AF93" s="2">
        <v>86400</v>
      </c>
      <c r="AG93" s="2"/>
      <c r="AH93" s="2"/>
      <c r="AI93" s="2">
        <v>250000</v>
      </c>
      <c r="AJ93" s="2"/>
      <c r="AK93" s="2"/>
      <c r="AL93" s="2"/>
      <c r="AM93" s="2"/>
      <c r="AN93" s="2"/>
      <c r="AO93" s="2"/>
      <c r="AP93" s="2">
        <v>569800</v>
      </c>
      <c r="AQ93" s="2"/>
      <c r="AR93" s="2"/>
      <c r="AS93" s="2"/>
      <c r="AT93" s="2"/>
      <c r="AU93" s="2"/>
      <c r="AV93" s="2"/>
      <c r="AW93" s="2"/>
      <c r="AX93" s="2"/>
      <c r="AY93" s="2">
        <v>2252432</v>
      </c>
      <c r="AZ93" s="2"/>
      <c r="BA93" s="2"/>
      <c r="BB93" s="2">
        <v>20400</v>
      </c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>
        <v>3000</v>
      </c>
      <c r="BN93" s="2"/>
      <c r="BO93" s="2"/>
      <c r="BP93" s="2"/>
      <c r="BQ93" s="2"/>
      <c r="BR93" s="2"/>
      <c r="BS93" s="2"/>
      <c r="BT93" s="2">
        <v>132300</v>
      </c>
      <c r="BU93" s="2"/>
      <c r="BV93" s="2"/>
      <c r="BW93" s="2">
        <v>54200</v>
      </c>
      <c r="BX93" s="2"/>
      <c r="BY93" s="2">
        <v>23800</v>
      </c>
      <c r="BZ93" s="2"/>
      <c r="CA93" s="2"/>
      <c r="CB93" s="2"/>
      <c r="CC93" s="2"/>
      <c r="CD93" s="2">
        <v>13500</v>
      </c>
      <c r="CE93" s="2"/>
      <c r="CF93" s="2"/>
      <c r="CG93" s="2"/>
      <c r="CH93" s="2"/>
      <c r="CI93" s="2">
        <v>138900</v>
      </c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>
        <v>52900</v>
      </c>
      <c r="DB93" s="2"/>
      <c r="DC93" s="2"/>
      <c r="DD93" s="2"/>
      <c r="DE93" s="2"/>
      <c r="DF93" s="2"/>
      <c r="DG93" s="2"/>
      <c r="DH93" s="2"/>
      <c r="DI93" s="2">
        <v>1107600</v>
      </c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>
        <v>2320000</v>
      </c>
      <c r="DZ93" s="2"/>
      <c r="EA93" s="2"/>
      <c r="EB93" s="2">
        <v>25200</v>
      </c>
      <c r="EC93" s="2">
        <v>1127200</v>
      </c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>
        <v>166200</v>
      </c>
      <c r="EQ93" s="2">
        <v>106700</v>
      </c>
      <c r="ER93" s="2">
        <v>0</v>
      </c>
      <c r="ES93" s="2"/>
      <c r="ET93" s="2"/>
      <c r="EU93" s="2"/>
      <c r="EV93" s="2">
        <v>0</v>
      </c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>
        <v>25500</v>
      </c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>
        <v>40400</v>
      </c>
      <c r="FW93" s="2">
        <v>2137200</v>
      </c>
      <c r="FX93" s="2">
        <v>114600</v>
      </c>
      <c r="FY93" s="2"/>
      <c r="FZ93" s="2">
        <v>1327100</v>
      </c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>
        <v>43800</v>
      </c>
      <c r="GV93" s="2"/>
      <c r="GW93" s="2">
        <v>13500</v>
      </c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>
        <v>913330</v>
      </c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>
        <v>144500</v>
      </c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>
        <v>291755</v>
      </c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>
        <v>478000</v>
      </c>
      <c r="MH93" s="2"/>
      <c r="MI93" s="2"/>
      <c r="MJ93" s="2"/>
      <c r="MK93" s="2"/>
      <c r="ML93" s="2"/>
      <c r="MM93" s="2">
        <v>28800</v>
      </c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>
        <v>281100</v>
      </c>
      <c r="NA93" s="2"/>
      <c r="NB93" s="2"/>
      <c r="NC93" s="2"/>
      <c r="ND93" s="2"/>
      <c r="NE93" s="2">
        <v>30625</v>
      </c>
      <c r="NF93" s="2"/>
      <c r="NG93" s="2"/>
      <c r="NH93" s="2"/>
      <c r="NI93" s="2"/>
      <c r="NJ93" s="2"/>
      <c r="NK93" s="2"/>
      <c r="NL93" s="2"/>
      <c r="NM93" s="2">
        <v>94500</v>
      </c>
      <c r="NN93" s="2">
        <v>18400</v>
      </c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>
        <v>207800</v>
      </c>
      <c r="OA93" s="2"/>
      <c r="OB93" s="2">
        <v>54100</v>
      </c>
      <c r="OC93" s="2"/>
      <c r="OD93" s="2">
        <v>332221</v>
      </c>
      <c r="OE93" s="2"/>
      <c r="OF93" s="2"/>
      <c r="OG93" s="2"/>
      <c r="OH93" s="2"/>
      <c r="OI93" s="2"/>
      <c r="OJ93" s="2">
        <v>950300</v>
      </c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>
        <v>34960</v>
      </c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>
        <v>345600</v>
      </c>
      <c r="QK93" s="2"/>
      <c r="QL93" s="2">
        <v>20300</v>
      </c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>
        <v>1425400</v>
      </c>
      <c r="RP93" s="2"/>
      <c r="RQ93" s="2"/>
      <c r="RR93" s="2"/>
      <c r="RS93" s="2"/>
      <c r="RT93" s="2"/>
      <c r="RU93" s="2"/>
      <c r="RV93" s="2">
        <v>4500</v>
      </c>
      <c r="RW93" s="2"/>
      <c r="RX93" s="2"/>
      <c r="RY93" s="2"/>
      <c r="RZ93" s="2"/>
      <c r="SA93" s="2"/>
      <c r="SB93" s="2">
        <v>152800</v>
      </c>
      <c r="SC93" s="2"/>
      <c r="SD93" s="2">
        <v>18000</v>
      </c>
      <c r="SE93" s="2"/>
      <c r="SF93" s="2"/>
      <c r="SG93" s="2">
        <v>28500</v>
      </c>
      <c r="SH93" s="2"/>
      <c r="SI93" s="2">
        <v>30000</v>
      </c>
      <c r="SJ93" s="2">
        <v>32600</v>
      </c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>
        <v>196100</v>
      </c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>
        <v>232600</v>
      </c>
      <c r="UX93" s="2"/>
      <c r="UY93" s="2"/>
      <c r="UZ93" s="2"/>
      <c r="VA93" s="2">
        <v>25100</v>
      </c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>
        <v>89600</v>
      </c>
      <c r="WE93" s="2">
        <v>17400</v>
      </c>
      <c r="WF93" s="2"/>
      <c r="WG93" s="2"/>
      <c r="WH93" s="2"/>
      <c r="WI93" s="2">
        <v>28600</v>
      </c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>
        <v>66900</v>
      </c>
      <c r="XA93" s="2"/>
      <c r="XB93" s="2"/>
      <c r="XC93" s="2">
        <v>21000</v>
      </c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>
        <v>6000</v>
      </c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>
        <v>78500</v>
      </c>
      <c r="ZJ93" s="2"/>
      <c r="ZK93" s="2"/>
      <c r="ZL93" s="2">
        <v>16900</v>
      </c>
      <c r="ZM93" s="2"/>
      <c r="ZN93" s="2"/>
      <c r="ZO93" s="2"/>
      <c r="ZP93" s="2"/>
      <c r="ZQ93" s="2"/>
      <c r="ZR93" s="2"/>
      <c r="ZS93" s="2"/>
      <c r="ZT93" s="2"/>
      <c r="ZU93" s="2">
        <v>24000</v>
      </c>
      <c r="ZV93" s="2">
        <v>976700</v>
      </c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>
        <v>141500</v>
      </c>
      <c r="AAL93" s="2"/>
      <c r="AAM93" s="2"/>
      <c r="AAN93" s="2"/>
      <c r="AAO93" s="2"/>
      <c r="AAP93" s="2"/>
      <c r="AAQ93" s="2">
        <v>398700</v>
      </c>
      <c r="AAR93" s="2">
        <v>18400</v>
      </c>
      <c r="AAS93" s="2"/>
      <c r="AAT93" s="2"/>
      <c r="AAU93" s="2">
        <v>14000</v>
      </c>
      <c r="AAV93" s="2"/>
      <c r="AAW93" s="2"/>
      <c r="AAX93" s="2"/>
      <c r="AAY93" s="2"/>
      <c r="AAZ93" s="2">
        <v>39000</v>
      </c>
      <c r="ABA93" s="2"/>
      <c r="ABB93" s="2"/>
      <c r="ABC93" s="2"/>
      <c r="ABD93" s="2"/>
      <c r="ABE93" s="2"/>
      <c r="ABF93" s="2"/>
      <c r="ABG93" s="2"/>
      <c r="ABH93" s="2">
        <v>376500</v>
      </c>
      <c r="ABI93" s="2">
        <v>30000</v>
      </c>
      <c r="ABJ93" s="2"/>
      <c r="ABK93" s="2"/>
      <c r="ABL93" s="2"/>
      <c r="ABM93" s="2">
        <v>83300</v>
      </c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>
        <v>203300</v>
      </c>
      <c r="ACC93" s="2"/>
      <c r="ACD93" s="2"/>
      <c r="ACE93" s="2"/>
      <c r="ACF93" s="2">
        <v>660700</v>
      </c>
      <c r="ACG93" s="2"/>
      <c r="ACH93" s="2"/>
      <c r="ACI93" s="2"/>
      <c r="ACJ93" s="2"/>
      <c r="ACK93" s="2"/>
      <c r="ACL93" s="2"/>
      <c r="ACM93" s="2">
        <v>30900</v>
      </c>
      <c r="ACN93" s="2">
        <v>161100</v>
      </c>
      <c r="ACO93" s="2">
        <v>159190</v>
      </c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>
        <v>351100</v>
      </c>
      <c r="ADL93" s="2"/>
      <c r="ADM93" s="2"/>
      <c r="ADN93" s="2"/>
      <c r="ADO93" s="2">
        <v>22800</v>
      </c>
      <c r="ADP93" s="2">
        <v>23200</v>
      </c>
      <c r="ADQ93" s="2"/>
      <c r="ADR93" s="2"/>
      <c r="ADS93" s="2">
        <v>526855</v>
      </c>
      <c r="ADT93" s="2"/>
      <c r="ADU93" s="2"/>
      <c r="ADV93" s="2"/>
      <c r="ADW93" s="2">
        <v>143200</v>
      </c>
      <c r="ADX93" s="2"/>
      <c r="ADY93" s="2">
        <v>48200</v>
      </c>
      <c r="ADZ93" s="2"/>
      <c r="AEA93" s="2"/>
      <c r="AEB93" s="2"/>
      <c r="AEC93" s="2"/>
      <c r="AED93" s="2"/>
      <c r="AEE93" s="2"/>
      <c r="AEF93" s="2">
        <v>127200</v>
      </c>
      <c r="AEG93" s="2"/>
      <c r="AEH93" s="2"/>
      <c r="AEI93" s="2">
        <v>69300</v>
      </c>
      <c r="AEJ93" s="2"/>
      <c r="AEK93" s="2">
        <v>2400</v>
      </c>
      <c r="AEL93" s="2">
        <v>4500</v>
      </c>
      <c r="AEM93" s="2">
        <v>2183700</v>
      </c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>
        <v>339405</v>
      </c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>
        <v>9000</v>
      </c>
      <c r="AGG93" s="2"/>
      <c r="AGH93" s="2"/>
      <c r="AGI93" s="2"/>
      <c r="AGJ93" s="2">
        <v>913700</v>
      </c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>
        <v>575900</v>
      </c>
      <c r="AGV93" s="2"/>
      <c r="AGW93" s="2">
        <v>481100</v>
      </c>
      <c r="AGX93" s="2">
        <v>62000</v>
      </c>
      <c r="AGY93" s="2"/>
      <c r="AGZ93" s="2"/>
      <c r="AHA93" s="2"/>
      <c r="AHB93" s="2">
        <v>51800</v>
      </c>
      <c r="AHC93" s="2"/>
      <c r="AHD93" s="2">
        <v>132600</v>
      </c>
      <c r="AHE93" s="2"/>
      <c r="AHF93" s="2">
        <v>18600</v>
      </c>
      <c r="AHG93" s="2">
        <v>64700</v>
      </c>
      <c r="AHH93" s="2"/>
      <c r="AHI93" s="2"/>
      <c r="AHJ93" s="2"/>
      <c r="AHK93" s="2"/>
      <c r="AHL93" s="2">
        <v>82300</v>
      </c>
      <c r="AHM93" s="2"/>
      <c r="AHN93" s="2"/>
      <c r="AHO93" s="2"/>
      <c r="AHP93" s="2">
        <v>96159954.459999993</v>
      </c>
    </row>
    <row r="94" spans="1:900">
      <c r="A94" s="1" t="s">
        <v>2008</v>
      </c>
      <c r="B94" s="1" t="s">
        <v>2097</v>
      </c>
      <c r="C94" s="1" t="s">
        <v>2098</v>
      </c>
      <c r="D94" s="2">
        <v>88639554</v>
      </c>
      <c r="E94" s="2"/>
      <c r="F94" s="2"/>
      <c r="G94" s="2"/>
      <c r="H94" s="2"/>
      <c r="I94" s="2"/>
      <c r="J94" s="2"/>
      <c r="K94" s="2"/>
      <c r="L94" s="2"/>
      <c r="M94" s="2">
        <v>4800</v>
      </c>
      <c r="N94" s="2"/>
      <c r="O94" s="2"/>
      <c r="P94" s="2"/>
      <c r="Q94" s="2"/>
      <c r="R94" s="2"/>
      <c r="S94" s="2">
        <v>1000</v>
      </c>
      <c r="T94" s="2"/>
      <c r="U94" s="2"/>
      <c r="V94" s="2"/>
      <c r="W94" s="2">
        <v>9993863.9600000009</v>
      </c>
      <c r="X94" s="2"/>
      <c r="Y94" s="2">
        <v>6177129.1299999999</v>
      </c>
      <c r="Z94" s="2"/>
      <c r="AA94" s="2"/>
      <c r="AB94" s="2">
        <v>605600</v>
      </c>
      <c r="AC94" s="2">
        <v>3330080.2</v>
      </c>
      <c r="AD94" s="2"/>
      <c r="AE94" s="2"/>
      <c r="AF94" s="2">
        <v>2061381.51</v>
      </c>
      <c r="AG94" s="2"/>
      <c r="AH94" s="2"/>
      <c r="AI94" s="2"/>
      <c r="AJ94" s="2">
        <v>10352898.970000001</v>
      </c>
      <c r="AK94" s="2"/>
      <c r="AL94" s="2">
        <v>2340214.1800000002</v>
      </c>
      <c r="AM94" s="2">
        <v>2148456</v>
      </c>
      <c r="AN94" s="2"/>
      <c r="AO94" s="2">
        <v>1791012.66</v>
      </c>
      <c r="AP94" s="2"/>
      <c r="AQ94" s="2"/>
      <c r="AR94" s="2"/>
      <c r="AS94" s="2"/>
      <c r="AT94" s="2">
        <v>30702793.359999999</v>
      </c>
      <c r="AU94" s="2"/>
      <c r="AV94" s="2">
        <v>288</v>
      </c>
      <c r="AW94" s="2"/>
      <c r="AX94" s="2"/>
      <c r="AY94" s="2"/>
      <c r="AZ94" s="2"/>
      <c r="BA94" s="2"/>
      <c r="BB94" s="2"/>
      <c r="BC94" s="2">
        <v>1597945</v>
      </c>
      <c r="BD94" s="2"/>
      <c r="BE94" s="2"/>
      <c r="BF94" s="2"/>
      <c r="BG94" s="2"/>
      <c r="BH94" s="2">
        <v>7830</v>
      </c>
      <c r="BI94" s="2">
        <v>35674209</v>
      </c>
      <c r="BJ94" s="2">
        <v>19987200</v>
      </c>
      <c r="BK94" s="2"/>
      <c r="BL94" s="2"/>
      <c r="BM94" s="2"/>
      <c r="BN94" s="2">
        <v>628895</v>
      </c>
      <c r="BO94" s="2"/>
      <c r="BP94" s="2"/>
      <c r="BQ94" s="2"/>
      <c r="BR94" s="2">
        <v>35752942</v>
      </c>
      <c r="BS94" s="2"/>
      <c r="BT94" s="2"/>
      <c r="BU94" s="2"/>
      <c r="BV94" s="2"/>
      <c r="BW94" s="2"/>
      <c r="BX94" s="2">
        <v>9120</v>
      </c>
      <c r="BY94" s="2"/>
      <c r="BZ94" s="2">
        <v>7872500</v>
      </c>
      <c r="CA94" s="2">
        <v>3800</v>
      </c>
      <c r="CB94" s="2"/>
      <c r="CC94" s="2">
        <v>12525</v>
      </c>
      <c r="CD94" s="2"/>
      <c r="CE94" s="2">
        <v>4755100</v>
      </c>
      <c r="CF94" s="2">
        <v>382593</v>
      </c>
      <c r="CG94" s="2">
        <v>71348304.439999998</v>
      </c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>
        <v>33748653</v>
      </c>
      <c r="CU94" s="2"/>
      <c r="CV94" s="2"/>
      <c r="CW94" s="2"/>
      <c r="CX94" s="2"/>
      <c r="CY94" s="2"/>
      <c r="CZ94" s="2"/>
      <c r="DA94" s="2"/>
      <c r="DB94" s="2"/>
      <c r="DC94" s="2">
        <v>28762821.739999998</v>
      </c>
      <c r="DD94" s="2"/>
      <c r="DE94" s="2"/>
      <c r="DF94" s="2"/>
      <c r="DG94" s="2"/>
      <c r="DH94" s="2">
        <v>1990619</v>
      </c>
      <c r="DI94" s="2"/>
      <c r="DJ94" s="2"/>
      <c r="DK94" s="2">
        <v>90460067.159999996</v>
      </c>
      <c r="DL94" s="2">
        <v>1424454.86</v>
      </c>
      <c r="DM94" s="2">
        <v>2723739.58</v>
      </c>
      <c r="DN94" s="2">
        <v>1580155.68</v>
      </c>
      <c r="DO94" s="2"/>
      <c r="DP94" s="2">
        <v>2203636.7999999998</v>
      </c>
      <c r="DQ94" s="2">
        <v>2021592.32</v>
      </c>
      <c r="DR94" s="2">
        <v>2044534.62</v>
      </c>
      <c r="DS94" s="2">
        <v>3172533.36</v>
      </c>
      <c r="DT94" s="2">
        <v>62651775.049999997</v>
      </c>
      <c r="DU94" s="2"/>
      <c r="DV94" s="2"/>
      <c r="DW94" s="2"/>
      <c r="DX94" s="2">
        <v>2236128</v>
      </c>
      <c r="DY94" s="2"/>
      <c r="DZ94" s="2">
        <v>1248000</v>
      </c>
      <c r="EA94" s="2"/>
      <c r="EB94" s="2">
        <v>9000</v>
      </c>
      <c r="EC94" s="2"/>
      <c r="ED94" s="2"/>
      <c r="EE94" s="2">
        <v>11971732.890000001</v>
      </c>
      <c r="EF94" s="2">
        <v>20562881.079999998</v>
      </c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>
        <v>42705511</v>
      </c>
      <c r="EX94" s="2"/>
      <c r="EY94" s="2"/>
      <c r="EZ94" s="2"/>
      <c r="FA94" s="2"/>
      <c r="FB94" s="2"/>
      <c r="FC94" s="2">
        <v>379800</v>
      </c>
      <c r="FD94" s="2"/>
      <c r="FE94" s="2"/>
      <c r="FF94" s="2"/>
      <c r="FG94" s="2"/>
      <c r="FH94" s="2"/>
      <c r="FI94" s="2">
        <v>25233360.440000001</v>
      </c>
      <c r="FJ94" s="2"/>
      <c r="FK94" s="2"/>
      <c r="FL94" s="2"/>
      <c r="FM94" s="2"/>
      <c r="FN94" s="2"/>
      <c r="FO94" s="2"/>
      <c r="FP94" s="2"/>
      <c r="FQ94" s="2">
        <v>47318815.810000002</v>
      </c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>
        <v>33642516</v>
      </c>
      <c r="GF94" s="2"/>
      <c r="GG94" s="2"/>
      <c r="GH94" s="2"/>
      <c r="GI94" s="2"/>
      <c r="GJ94" s="2">
        <v>336400</v>
      </c>
      <c r="GK94" s="2">
        <v>2366.2399999999998</v>
      </c>
      <c r="GL94" s="2">
        <v>2750000</v>
      </c>
      <c r="GM94" s="2"/>
      <c r="GN94" s="2"/>
      <c r="GO94" s="2"/>
      <c r="GP94" s="2"/>
      <c r="GQ94" s="2">
        <v>13710530</v>
      </c>
      <c r="GR94" s="2"/>
      <c r="GS94" s="2"/>
      <c r="GT94" s="2"/>
      <c r="GU94" s="2"/>
      <c r="GV94" s="2"/>
      <c r="GW94" s="2"/>
      <c r="GX94" s="2"/>
      <c r="GY94" s="2">
        <v>16308288</v>
      </c>
      <c r="GZ94" s="2"/>
      <c r="HA94" s="2"/>
      <c r="HB94" s="2"/>
      <c r="HC94" s="2">
        <v>46275846</v>
      </c>
      <c r="HD94" s="2"/>
      <c r="HE94" s="2">
        <v>2966289.22</v>
      </c>
      <c r="HF94" s="2"/>
      <c r="HG94" s="2"/>
      <c r="HH94" s="2">
        <v>2664996</v>
      </c>
      <c r="HI94" s="2"/>
      <c r="HJ94" s="2">
        <v>30034677.870000001</v>
      </c>
      <c r="HK94" s="2"/>
      <c r="HL94" s="2"/>
      <c r="HM94" s="2">
        <v>1170</v>
      </c>
      <c r="HN94" s="2"/>
      <c r="HO94" s="2"/>
      <c r="HP94" s="2"/>
      <c r="HQ94" s="2">
        <v>600318.12</v>
      </c>
      <c r="HR94" s="2">
        <v>52132747.450000003</v>
      </c>
      <c r="HS94" s="2">
        <v>6979109.1799999997</v>
      </c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>
        <v>32877618</v>
      </c>
      <c r="II94" s="2">
        <v>11677522.119999999</v>
      </c>
      <c r="IJ94" s="2"/>
      <c r="IK94" s="2"/>
      <c r="IL94" s="2"/>
      <c r="IM94" s="2"/>
      <c r="IN94" s="2"/>
      <c r="IO94" s="2"/>
      <c r="IP94" s="2"/>
      <c r="IQ94" s="2"/>
      <c r="IR94" s="2"/>
      <c r="IS94" s="2">
        <v>33520167.359999999</v>
      </c>
      <c r="IT94" s="2">
        <v>3508024</v>
      </c>
      <c r="IU94" s="2">
        <v>1200000</v>
      </c>
      <c r="IV94" s="2"/>
      <c r="IW94" s="2"/>
      <c r="IX94" s="2">
        <v>25650</v>
      </c>
      <c r="IY94" s="2"/>
      <c r="IZ94" s="2"/>
      <c r="JA94" s="2"/>
      <c r="JB94" s="2"/>
      <c r="JC94" s="2"/>
      <c r="JD94" s="2"/>
      <c r="JE94" s="2">
        <v>11165209</v>
      </c>
      <c r="JF94" s="2">
        <v>5489192.0199999996</v>
      </c>
      <c r="JG94" s="2"/>
      <c r="JH94" s="2"/>
      <c r="JI94" s="2"/>
      <c r="JJ94" s="2"/>
      <c r="JK94" s="2">
        <v>15708360.029999999</v>
      </c>
      <c r="JL94" s="2"/>
      <c r="JM94" s="2"/>
      <c r="JN94" s="2"/>
      <c r="JO94" s="2"/>
      <c r="JP94" s="2"/>
      <c r="JQ94" s="2"/>
      <c r="JR94" s="2">
        <v>52911667.479999997</v>
      </c>
      <c r="JS94" s="2">
        <v>27421487</v>
      </c>
      <c r="JT94" s="2">
        <v>3338400</v>
      </c>
      <c r="JU94" s="2"/>
      <c r="JV94" s="2"/>
      <c r="JW94" s="2"/>
      <c r="JX94" s="2"/>
      <c r="JY94" s="2">
        <v>100889.66</v>
      </c>
      <c r="JZ94" s="2"/>
      <c r="KA94" s="2"/>
      <c r="KB94" s="2"/>
      <c r="KC94" s="2"/>
      <c r="KD94" s="2">
        <v>254724</v>
      </c>
      <c r="KE94" s="2"/>
      <c r="KF94" s="2"/>
      <c r="KG94" s="2"/>
      <c r="KH94" s="2">
        <v>596632</v>
      </c>
      <c r="KI94" s="2"/>
      <c r="KJ94" s="2"/>
      <c r="KK94" s="2">
        <v>1034900</v>
      </c>
      <c r="KL94" s="2"/>
      <c r="KM94" s="2">
        <v>2360486.1800000002</v>
      </c>
      <c r="KN94" s="2"/>
      <c r="KO94" s="2"/>
      <c r="KP94" s="2">
        <v>15673755.560000001</v>
      </c>
      <c r="KQ94" s="2">
        <v>722142.5</v>
      </c>
      <c r="KR94" s="2"/>
      <c r="KS94" s="2"/>
      <c r="KT94" s="2">
        <v>1270263</v>
      </c>
      <c r="KU94" s="2"/>
      <c r="KV94" s="2">
        <v>21741111.66</v>
      </c>
      <c r="KW94" s="2">
        <v>103475</v>
      </c>
      <c r="KX94" s="2">
        <v>24992348</v>
      </c>
      <c r="KY94" s="2"/>
      <c r="KZ94" s="2"/>
      <c r="LA94" s="2"/>
      <c r="LB94" s="2"/>
      <c r="LC94" s="2"/>
      <c r="LD94" s="2"/>
      <c r="LE94" s="2">
        <v>0</v>
      </c>
      <c r="LF94" s="2">
        <v>67408763.599999994</v>
      </c>
      <c r="LG94" s="2">
        <v>6996608.0800000001</v>
      </c>
      <c r="LH94" s="2">
        <v>13946544.1</v>
      </c>
      <c r="LI94" s="2">
        <v>17271228</v>
      </c>
      <c r="LJ94" s="2"/>
      <c r="LK94" s="2"/>
      <c r="LL94" s="2"/>
      <c r="LM94" s="2"/>
      <c r="LN94" s="2"/>
      <c r="LO94" s="2"/>
      <c r="LP94" s="2"/>
      <c r="LQ94" s="2">
        <v>15693992.75</v>
      </c>
      <c r="LR94" s="2"/>
      <c r="LS94" s="2"/>
      <c r="LT94" s="2">
        <v>47615619.310000002</v>
      </c>
      <c r="LU94" s="2">
        <v>11343938.529999999</v>
      </c>
      <c r="LV94" s="2">
        <v>48258303</v>
      </c>
      <c r="LW94" s="2">
        <v>16659047.57</v>
      </c>
      <c r="LX94" s="2"/>
      <c r="LY94" s="2">
        <v>0</v>
      </c>
      <c r="LZ94" s="2"/>
      <c r="MA94" s="2"/>
      <c r="MB94" s="2"/>
      <c r="MC94" s="2"/>
      <c r="MD94" s="2"/>
      <c r="ME94" s="2"/>
      <c r="MF94" s="2">
        <v>79944747</v>
      </c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>
        <v>4276</v>
      </c>
      <c r="MR94" s="2">
        <v>38122377</v>
      </c>
      <c r="MS94" s="2">
        <v>8494576</v>
      </c>
      <c r="MT94" s="2">
        <v>1539977</v>
      </c>
      <c r="MU94" s="2"/>
      <c r="MV94" s="2"/>
      <c r="MW94" s="2"/>
      <c r="MX94" s="2">
        <v>7451892</v>
      </c>
      <c r="MY94" s="2"/>
      <c r="MZ94" s="2">
        <v>706410</v>
      </c>
      <c r="NA94" s="2"/>
      <c r="NB94" s="2"/>
      <c r="NC94" s="2">
        <v>55651917.640000001</v>
      </c>
      <c r="ND94" s="2">
        <v>5079177</v>
      </c>
      <c r="NE94" s="2"/>
      <c r="NF94" s="2">
        <v>23151405.43</v>
      </c>
      <c r="NG94" s="2"/>
      <c r="NH94" s="2">
        <v>3965466.63</v>
      </c>
      <c r="NI94" s="2">
        <v>4200348</v>
      </c>
      <c r="NJ94" s="2">
        <v>4331910</v>
      </c>
      <c r="NK94" s="2"/>
      <c r="NL94" s="2">
        <v>1500000</v>
      </c>
      <c r="NM94" s="2"/>
      <c r="NN94" s="2"/>
      <c r="NO94" s="2">
        <v>10292215.130000001</v>
      </c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>
        <v>16578321.689999999</v>
      </c>
      <c r="OD94" s="2"/>
      <c r="OE94" s="2">
        <v>1604268</v>
      </c>
      <c r="OF94" s="2"/>
      <c r="OG94" s="2"/>
      <c r="OH94" s="2">
        <v>1138755.6100000001</v>
      </c>
      <c r="OI94" s="2">
        <v>2847000</v>
      </c>
      <c r="OJ94" s="2">
        <v>475316.04</v>
      </c>
      <c r="OK94" s="2">
        <v>312192</v>
      </c>
      <c r="OL94" s="2">
        <v>49396086.140000001</v>
      </c>
      <c r="OM94" s="2"/>
      <c r="ON94" s="2">
        <v>7039065.1399999997</v>
      </c>
      <c r="OO94" s="2"/>
      <c r="OP94" s="2"/>
      <c r="OQ94" s="2"/>
      <c r="OR94" s="2">
        <v>20228228.719999999</v>
      </c>
      <c r="OS94" s="2"/>
      <c r="OT94" s="2"/>
      <c r="OU94" s="2"/>
      <c r="OV94" s="2"/>
      <c r="OW94" s="2"/>
      <c r="OX94" s="2"/>
      <c r="OY94" s="2"/>
      <c r="OZ94" s="2"/>
      <c r="PA94" s="2">
        <v>33236703</v>
      </c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>
        <v>8000</v>
      </c>
      <c r="PS94" s="2">
        <v>66958243.799999997</v>
      </c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>
        <v>1090534</v>
      </c>
      <c r="QN94" s="2"/>
      <c r="QO94" s="2"/>
      <c r="QP94" s="2"/>
      <c r="QQ94" s="2"/>
      <c r="QR94" s="2">
        <v>1415103.75</v>
      </c>
      <c r="QS94" s="2">
        <v>27507604</v>
      </c>
      <c r="QT94" s="2"/>
      <c r="QU94" s="2"/>
      <c r="QV94" s="2"/>
      <c r="QW94" s="2"/>
      <c r="QX94" s="2"/>
      <c r="QY94" s="2"/>
      <c r="QZ94" s="2"/>
      <c r="RA94" s="2"/>
      <c r="RB94" s="2">
        <v>460200</v>
      </c>
      <c r="RC94" s="2"/>
      <c r="RD94" s="2"/>
      <c r="RE94" s="2"/>
      <c r="RF94" s="2">
        <v>78170188</v>
      </c>
      <c r="RG94" s="2">
        <v>1785835</v>
      </c>
      <c r="RH94" s="2">
        <v>355700</v>
      </c>
      <c r="RI94" s="2">
        <v>1592725.02</v>
      </c>
      <c r="RJ94" s="2">
        <v>1088988.01</v>
      </c>
      <c r="RK94" s="2"/>
      <c r="RL94" s="2">
        <v>920</v>
      </c>
      <c r="RM94" s="2"/>
      <c r="RN94" s="2"/>
      <c r="RO94" s="2"/>
      <c r="RP94" s="2"/>
      <c r="RQ94" s="2"/>
      <c r="RR94" s="2"/>
      <c r="RS94" s="2">
        <v>3041600</v>
      </c>
      <c r="RT94" s="2"/>
      <c r="RU94" s="2">
        <v>313400</v>
      </c>
      <c r="RV94" s="2"/>
      <c r="RW94" s="2"/>
      <c r="RX94" s="2">
        <v>240216.7</v>
      </c>
      <c r="RY94" s="2"/>
      <c r="RZ94" s="2">
        <v>28171852.41</v>
      </c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>
        <v>122400</v>
      </c>
      <c r="SO94" s="2"/>
      <c r="SP94" s="2"/>
      <c r="SQ94" s="2"/>
      <c r="SR94" s="2"/>
      <c r="SS94" s="2">
        <v>12975</v>
      </c>
      <c r="ST94" s="2">
        <v>20792268.5</v>
      </c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>
        <v>16062620</v>
      </c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>
        <v>12158770.16</v>
      </c>
      <c r="UA94" s="2">
        <v>3342700</v>
      </c>
      <c r="UB94" s="2"/>
      <c r="UC94" s="2"/>
      <c r="UD94" s="2"/>
      <c r="UE94" s="2"/>
      <c r="UF94" s="2"/>
      <c r="UG94" s="2"/>
      <c r="UH94" s="2"/>
      <c r="UI94" s="2">
        <v>18003451.5</v>
      </c>
      <c r="UJ94" s="2"/>
      <c r="UK94" s="2"/>
      <c r="UL94" s="2"/>
      <c r="UM94" s="2"/>
      <c r="UN94" s="2"/>
      <c r="UO94" s="2">
        <v>73594939</v>
      </c>
      <c r="UP94" s="2"/>
      <c r="UQ94" s="2"/>
      <c r="UR94" s="2">
        <v>12900</v>
      </c>
      <c r="US94" s="2"/>
      <c r="UT94" s="2"/>
      <c r="UU94" s="2">
        <v>1841990</v>
      </c>
      <c r="UV94" s="2"/>
      <c r="UW94" s="2"/>
      <c r="UX94" s="2"/>
      <c r="UY94" s="2"/>
      <c r="UZ94" s="2"/>
      <c r="VA94" s="2"/>
      <c r="VB94" s="2">
        <v>13365</v>
      </c>
      <c r="VC94" s="2"/>
      <c r="VD94" s="2"/>
      <c r="VE94" s="2"/>
      <c r="VF94" s="2"/>
      <c r="VG94" s="2">
        <v>638845</v>
      </c>
      <c r="VH94" s="2"/>
      <c r="VI94" s="2"/>
      <c r="VJ94" s="2"/>
      <c r="VK94" s="2">
        <v>5313734</v>
      </c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>
        <v>1063874</v>
      </c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>
        <v>14615564</v>
      </c>
      <c r="WU94" s="2"/>
      <c r="WV94" s="2"/>
      <c r="WW94" s="2"/>
      <c r="WX94" s="2">
        <v>4671937.5</v>
      </c>
      <c r="WY94" s="2"/>
      <c r="WZ94" s="2"/>
      <c r="XA94" s="2"/>
      <c r="XB94" s="2">
        <v>11405166.359999999</v>
      </c>
      <c r="XC94" s="2"/>
      <c r="XD94" s="2"/>
      <c r="XE94" s="2"/>
      <c r="XF94" s="2"/>
      <c r="XG94" s="2">
        <v>42842270</v>
      </c>
      <c r="XH94" s="2"/>
      <c r="XI94" s="2"/>
      <c r="XJ94" s="2">
        <v>19491971.73</v>
      </c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>
        <v>66110780</v>
      </c>
      <c r="YE94" s="2"/>
      <c r="YF94" s="2"/>
      <c r="YG94" s="2"/>
      <c r="YH94" s="2">
        <v>1312670</v>
      </c>
      <c r="YI94" s="2"/>
      <c r="YJ94" s="2"/>
      <c r="YK94" s="2"/>
      <c r="YL94" s="2"/>
      <c r="YM94" s="2"/>
      <c r="YN94" s="2">
        <v>1759220</v>
      </c>
      <c r="YO94" s="2"/>
      <c r="YP94" s="2">
        <v>311800</v>
      </c>
      <c r="YQ94" s="2"/>
      <c r="YR94" s="2"/>
      <c r="YS94" s="2"/>
      <c r="YT94" s="2"/>
      <c r="YU94" s="2">
        <v>33419808</v>
      </c>
      <c r="YV94" s="2">
        <v>821000</v>
      </c>
      <c r="YW94" s="2">
        <v>26040</v>
      </c>
      <c r="YX94" s="2"/>
      <c r="YY94" s="2"/>
      <c r="YZ94" s="2">
        <v>0</v>
      </c>
      <c r="ZA94" s="2"/>
      <c r="ZB94" s="2">
        <v>30572005.050000001</v>
      </c>
      <c r="ZC94" s="2">
        <v>723609</v>
      </c>
      <c r="ZD94" s="2"/>
      <c r="ZE94" s="2">
        <v>12780</v>
      </c>
      <c r="ZF94" s="2">
        <v>49500</v>
      </c>
      <c r="ZG94" s="2"/>
      <c r="ZH94" s="2"/>
      <c r="ZI94" s="2"/>
      <c r="ZJ94" s="2"/>
      <c r="ZK94" s="2">
        <v>48947640.609999999</v>
      </c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>
        <v>18480000</v>
      </c>
      <c r="AAH94" s="2"/>
      <c r="AAI94" s="2">
        <v>965101</v>
      </c>
      <c r="AAJ94" s="2"/>
      <c r="AAK94" s="2"/>
      <c r="AAL94" s="2"/>
      <c r="AAM94" s="2"/>
      <c r="AAN94" s="2">
        <v>96195368</v>
      </c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>
        <v>0</v>
      </c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>
        <v>21404478.379999999</v>
      </c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>
        <v>57500</v>
      </c>
      <c r="ACG94" s="2"/>
      <c r="ACH94" s="2">
        <v>14137492.58</v>
      </c>
      <c r="ACI94" s="2"/>
      <c r="ACJ94" s="2"/>
      <c r="ACK94" s="2"/>
      <c r="ACL94" s="2"/>
      <c r="ACM94" s="2"/>
      <c r="ACN94" s="2"/>
      <c r="ACO94" s="2"/>
      <c r="ACP94" s="2">
        <v>15284257</v>
      </c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>
        <v>7503705</v>
      </c>
      <c r="ADB94" s="2"/>
      <c r="ADC94" s="2"/>
      <c r="ADD94" s="2"/>
      <c r="ADE94" s="2">
        <v>14279263</v>
      </c>
      <c r="ADF94" s="2">
        <v>6596565</v>
      </c>
      <c r="ADG94" s="2"/>
      <c r="ADH94" s="2"/>
      <c r="ADI94" s="2"/>
      <c r="ADJ94" s="2"/>
      <c r="ADK94" s="2"/>
      <c r="ADL94" s="2"/>
      <c r="ADM94" s="2"/>
      <c r="ADN94" s="2">
        <v>30616256</v>
      </c>
      <c r="ADO94" s="2"/>
      <c r="ADP94" s="2">
        <v>635597.5</v>
      </c>
      <c r="ADQ94" s="2">
        <v>20270089</v>
      </c>
      <c r="ADR94" s="2"/>
      <c r="ADS94" s="2"/>
      <c r="ADT94" s="2"/>
      <c r="ADU94" s="2"/>
      <c r="ADV94" s="2">
        <v>94637000</v>
      </c>
      <c r="ADW94" s="2">
        <v>9996112.4199999999</v>
      </c>
      <c r="ADX94" s="2"/>
      <c r="ADY94" s="2"/>
      <c r="ADZ94" s="2"/>
      <c r="AEA94" s="2">
        <v>229330</v>
      </c>
      <c r="AEB94" s="2">
        <v>2250</v>
      </c>
      <c r="AEC94" s="2"/>
      <c r="AED94" s="2"/>
      <c r="AEE94" s="2">
        <v>541569</v>
      </c>
      <c r="AEF94" s="2"/>
      <c r="AEG94" s="2"/>
      <c r="AEH94" s="2"/>
      <c r="AEI94" s="2"/>
      <c r="AEJ94" s="2"/>
      <c r="AEK94" s="2"/>
      <c r="AEL94" s="2"/>
      <c r="AEM94" s="2">
        <v>17700</v>
      </c>
      <c r="AEN94" s="2">
        <v>2356146</v>
      </c>
      <c r="AEO94" s="2"/>
      <c r="AEP94" s="2">
        <v>40670100</v>
      </c>
      <c r="AEQ94" s="2">
        <v>805500</v>
      </c>
      <c r="AER94" s="2"/>
      <c r="AES94" s="2"/>
      <c r="AET94" s="2"/>
      <c r="AEU94" s="2"/>
      <c r="AEV94" s="2"/>
      <c r="AEW94" s="2"/>
      <c r="AEX94" s="2"/>
      <c r="AEY94" s="2"/>
      <c r="AEZ94" s="2">
        <v>15747858.27</v>
      </c>
      <c r="AFA94" s="2"/>
      <c r="AFB94" s="2"/>
      <c r="AFC94" s="2"/>
      <c r="AFD94" s="2"/>
      <c r="AFE94" s="2">
        <v>6301027.5</v>
      </c>
      <c r="AFF94" s="2"/>
      <c r="AFG94" s="2"/>
      <c r="AFH94" s="2"/>
      <c r="AFI94" s="2">
        <v>20591.5</v>
      </c>
      <c r="AFJ94" s="2"/>
      <c r="AFK94" s="2"/>
      <c r="AFL94" s="2"/>
      <c r="AFM94" s="2">
        <v>23305596</v>
      </c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>
        <v>20631150</v>
      </c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>
        <v>22012621.960000001</v>
      </c>
      <c r="AGK94" s="2">
        <v>5795994.2400000002</v>
      </c>
      <c r="AGL94" s="2"/>
      <c r="AGM94" s="2"/>
      <c r="AGN94" s="2"/>
      <c r="AGO94" s="2"/>
      <c r="AGP94" s="2"/>
      <c r="AGQ94" s="2"/>
      <c r="AGR94" s="2">
        <v>75865919</v>
      </c>
      <c r="AGS94" s="2">
        <v>44191754</v>
      </c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>
        <v>88484</v>
      </c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>
        <v>3071129884.0100012</v>
      </c>
    </row>
    <row r="95" spans="1:900">
      <c r="A95" s="1" t="s">
        <v>2008</v>
      </c>
      <c r="B95" s="1" t="s">
        <v>2099</v>
      </c>
      <c r="C95" s="1" t="s">
        <v>2100</v>
      </c>
      <c r="D95" s="2">
        <v>5518528</v>
      </c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>
        <v>6003119</v>
      </c>
      <c r="W95" s="2">
        <v>792977.92000000004</v>
      </c>
      <c r="X95" s="2"/>
      <c r="Y95" s="2"/>
      <c r="Z95" s="2"/>
      <c r="AA95" s="2"/>
      <c r="AB95" s="2"/>
      <c r="AC95" s="2">
        <v>303492</v>
      </c>
      <c r="AD95" s="2"/>
      <c r="AE95" s="2"/>
      <c r="AF95" s="2"/>
      <c r="AG95" s="2"/>
      <c r="AH95" s="2"/>
      <c r="AI95" s="2"/>
      <c r="AJ95" s="2">
        <v>1589815</v>
      </c>
      <c r="AK95" s="2"/>
      <c r="AL95" s="2">
        <v>638376.69999999995</v>
      </c>
      <c r="AM95" s="2">
        <v>384775</v>
      </c>
      <c r="AN95" s="2"/>
      <c r="AO95" s="2"/>
      <c r="AP95" s="2"/>
      <c r="AQ95" s="2"/>
      <c r="AR95" s="2"/>
      <c r="AS95" s="2"/>
      <c r="AT95" s="2">
        <v>2845632.58</v>
      </c>
      <c r="AU95" s="2"/>
      <c r="AV95" s="2"/>
      <c r="AW95" s="2"/>
      <c r="AX95" s="2"/>
      <c r="AY95" s="2"/>
      <c r="AZ95" s="2"/>
      <c r="BA95" s="2"/>
      <c r="BB95" s="2"/>
      <c r="BC95" s="2">
        <v>429150</v>
      </c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>
        <v>50675</v>
      </c>
      <c r="BO95" s="2">
        <v>824900</v>
      </c>
      <c r="BP95" s="2"/>
      <c r="BQ95" s="2"/>
      <c r="BR95" s="2"/>
      <c r="BS95" s="2"/>
      <c r="BT95" s="2"/>
      <c r="BU95" s="2"/>
      <c r="BV95" s="2"/>
      <c r="BW95" s="2">
        <v>502500</v>
      </c>
      <c r="BX95" s="2"/>
      <c r="BY95" s="2"/>
      <c r="BZ95" s="2">
        <v>634170</v>
      </c>
      <c r="CA95" s="2"/>
      <c r="CB95" s="2"/>
      <c r="CC95" s="2"/>
      <c r="CD95" s="2"/>
      <c r="CE95" s="2">
        <v>399710</v>
      </c>
      <c r="CF95" s="2">
        <v>44665</v>
      </c>
      <c r="CG95" s="2">
        <v>3095992</v>
      </c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>
        <v>3593770</v>
      </c>
      <c r="CU95" s="2"/>
      <c r="CV95" s="2"/>
      <c r="CW95" s="2"/>
      <c r="CX95" s="2"/>
      <c r="CY95" s="2"/>
      <c r="CZ95" s="2"/>
      <c r="DA95" s="2"/>
      <c r="DB95" s="2"/>
      <c r="DC95" s="2">
        <v>2494559</v>
      </c>
      <c r="DD95" s="2"/>
      <c r="DE95" s="2"/>
      <c r="DF95" s="2"/>
      <c r="DG95" s="2"/>
      <c r="DH95" s="2">
        <v>847653</v>
      </c>
      <c r="DI95" s="2"/>
      <c r="DJ95" s="2"/>
      <c r="DK95" s="2">
        <v>4029936</v>
      </c>
      <c r="DL95" s="2">
        <v>561094.40000000002</v>
      </c>
      <c r="DM95" s="2"/>
      <c r="DN95" s="2"/>
      <c r="DO95" s="2"/>
      <c r="DP95" s="2"/>
      <c r="DQ95" s="2">
        <v>69588.2</v>
      </c>
      <c r="DR95" s="2">
        <v>193484.89</v>
      </c>
      <c r="DS95" s="2"/>
      <c r="DT95" s="2">
        <v>9184887</v>
      </c>
      <c r="DU95" s="2"/>
      <c r="DV95" s="2"/>
      <c r="DW95" s="2"/>
      <c r="DX95" s="2"/>
      <c r="DY95" s="2"/>
      <c r="DZ95" s="2">
        <v>360000</v>
      </c>
      <c r="EA95" s="2"/>
      <c r="EB95" s="2">
        <v>400500</v>
      </c>
      <c r="EC95" s="2"/>
      <c r="ED95" s="2"/>
      <c r="EE95" s="2">
        <v>1386404.03</v>
      </c>
      <c r="EF95" s="2">
        <v>2322401.96</v>
      </c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>
        <v>3088595</v>
      </c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>
        <v>2803706.73</v>
      </c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>
        <v>4591518</v>
      </c>
      <c r="GF95" s="2"/>
      <c r="GG95" s="2"/>
      <c r="GH95" s="2"/>
      <c r="GI95" s="2"/>
      <c r="GJ95" s="2">
        <v>63000</v>
      </c>
      <c r="GK95" s="2"/>
      <c r="GL95" s="2"/>
      <c r="GM95" s="2"/>
      <c r="GN95" s="2"/>
      <c r="GO95" s="2"/>
      <c r="GP95" s="2"/>
      <c r="GQ95" s="2">
        <v>5367940</v>
      </c>
      <c r="GR95" s="2"/>
      <c r="GS95" s="2"/>
      <c r="GT95" s="2"/>
      <c r="GU95" s="2"/>
      <c r="GV95" s="2"/>
      <c r="GW95" s="2"/>
      <c r="GX95" s="2"/>
      <c r="GY95" s="2">
        <v>880024</v>
      </c>
      <c r="GZ95" s="2"/>
      <c r="HA95" s="2"/>
      <c r="HB95" s="2"/>
      <c r="HC95" s="2"/>
      <c r="HD95" s="2"/>
      <c r="HE95" s="2"/>
      <c r="HF95" s="2"/>
      <c r="HG95" s="2"/>
      <c r="HH95" s="2">
        <v>518563</v>
      </c>
      <c r="HI95" s="2"/>
      <c r="HJ95" s="2">
        <v>12873543.710000001</v>
      </c>
      <c r="HK95" s="2"/>
      <c r="HL95" s="2"/>
      <c r="HM95" s="2"/>
      <c r="HN95" s="2"/>
      <c r="HO95" s="2"/>
      <c r="HP95" s="2"/>
      <c r="HQ95" s="2">
        <v>35000</v>
      </c>
      <c r="HR95" s="2">
        <v>3855056.55</v>
      </c>
      <c r="HS95" s="2">
        <v>811053.45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>
        <v>2538830</v>
      </c>
      <c r="II95" s="2">
        <v>1404476.42</v>
      </c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>
        <v>2910452</v>
      </c>
      <c r="IU95" s="2">
        <v>480000</v>
      </c>
      <c r="IV95" s="2">
        <v>1158000</v>
      </c>
      <c r="IW95" s="2"/>
      <c r="IX95" s="2"/>
      <c r="IY95" s="2"/>
      <c r="IZ95" s="2"/>
      <c r="JA95" s="2"/>
      <c r="JB95" s="2"/>
      <c r="JC95" s="2"/>
      <c r="JD95" s="2"/>
      <c r="JE95" s="2">
        <v>815221</v>
      </c>
      <c r="JF95" s="2"/>
      <c r="JG95" s="2"/>
      <c r="JH95" s="2"/>
      <c r="JI95" s="2"/>
      <c r="JJ95" s="2"/>
      <c r="JK95" s="2">
        <v>1997286.97</v>
      </c>
      <c r="JL95" s="2"/>
      <c r="JM95" s="2"/>
      <c r="JN95" s="2"/>
      <c r="JO95" s="2"/>
      <c r="JP95" s="2">
        <v>7673</v>
      </c>
      <c r="JQ95" s="2"/>
      <c r="JR95" s="2"/>
      <c r="JS95" s="2">
        <v>1443426</v>
      </c>
      <c r="JT95" s="2">
        <v>530953</v>
      </c>
      <c r="JU95" s="2">
        <v>188700</v>
      </c>
      <c r="JV95" s="2">
        <v>541376</v>
      </c>
      <c r="JW95" s="2">
        <v>314900</v>
      </c>
      <c r="JX95" s="2">
        <v>1443630</v>
      </c>
      <c r="JY95" s="2"/>
      <c r="JZ95" s="2">
        <v>460200</v>
      </c>
      <c r="KA95" s="2">
        <v>721070</v>
      </c>
      <c r="KB95" s="2">
        <v>473100</v>
      </c>
      <c r="KC95" s="2">
        <v>198400</v>
      </c>
      <c r="KD95" s="2">
        <v>276886</v>
      </c>
      <c r="KE95" s="2"/>
      <c r="KF95" s="2">
        <v>314800</v>
      </c>
      <c r="KG95" s="2"/>
      <c r="KH95" s="2"/>
      <c r="KI95" s="2"/>
      <c r="KJ95" s="2"/>
      <c r="KK95" s="2"/>
      <c r="KL95" s="2"/>
      <c r="KM95" s="2">
        <v>390668.95</v>
      </c>
      <c r="KN95" s="2"/>
      <c r="KO95" s="2"/>
      <c r="KP95" s="2">
        <v>7615275.3600000003</v>
      </c>
      <c r="KQ95" s="2">
        <v>284712.5</v>
      </c>
      <c r="KR95" s="2"/>
      <c r="KS95" s="2"/>
      <c r="KT95" s="2">
        <v>980690</v>
      </c>
      <c r="KU95" s="2"/>
      <c r="KV95" s="2">
        <v>1774800</v>
      </c>
      <c r="KW95" s="2">
        <v>1199591</v>
      </c>
      <c r="KX95" s="2">
        <v>2400000</v>
      </c>
      <c r="KY95" s="2"/>
      <c r="KZ95" s="2"/>
      <c r="LA95" s="2"/>
      <c r="LB95" s="2"/>
      <c r="LC95" s="2"/>
      <c r="LD95" s="2"/>
      <c r="LE95" s="2"/>
      <c r="LF95" s="2">
        <v>8049960</v>
      </c>
      <c r="LG95" s="2">
        <v>1380765.56</v>
      </c>
      <c r="LH95" s="2">
        <v>6772502</v>
      </c>
      <c r="LI95" s="2"/>
      <c r="LJ95" s="2"/>
      <c r="LK95" s="2"/>
      <c r="LL95" s="2"/>
      <c r="LM95" s="2"/>
      <c r="LN95" s="2"/>
      <c r="LO95" s="2"/>
      <c r="LP95" s="2"/>
      <c r="LQ95" s="2"/>
      <c r="LR95" s="2"/>
      <c r="LS95" s="2"/>
      <c r="LT95" s="2">
        <v>11954422.83</v>
      </c>
      <c r="LU95" s="2">
        <v>1675965.87</v>
      </c>
      <c r="LV95" s="2"/>
      <c r="LW95" s="2">
        <v>4374469</v>
      </c>
      <c r="LX95" s="2"/>
      <c r="LY95" s="2">
        <v>166000</v>
      </c>
      <c r="LZ95" s="2">
        <v>250000</v>
      </c>
      <c r="MA95" s="2"/>
      <c r="MB95" s="2">
        <v>191300</v>
      </c>
      <c r="MC95" s="2">
        <v>261700</v>
      </c>
      <c r="MD95" s="2">
        <v>812700</v>
      </c>
      <c r="ME95" s="2">
        <v>378000</v>
      </c>
      <c r="MF95" s="2">
        <v>11526403</v>
      </c>
      <c r="MG95" s="2"/>
      <c r="MH95" s="2"/>
      <c r="MI95" s="2"/>
      <c r="MJ95" s="2"/>
      <c r="MK95" s="2"/>
      <c r="ML95" s="2"/>
      <c r="MM95" s="2"/>
      <c r="MN95" s="2"/>
      <c r="MO95" s="2"/>
      <c r="MP95" s="2"/>
      <c r="MQ95" s="2"/>
      <c r="MR95" s="2"/>
      <c r="MS95" s="2">
        <v>1226764</v>
      </c>
      <c r="MT95" s="2"/>
      <c r="MU95" s="2"/>
      <c r="MV95" s="2"/>
      <c r="MW95" s="2"/>
      <c r="MX95" s="2"/>
      <c r="MY95" s="2"/>
      <c r="MZ95" s="2">
        <v>140816</v>
      </c>
      <c r="NA95" s="2"/>
      <c r="NB95" s="2"/>
      <c r="NC95" s="2">
        <v>4188853.36</v>
      </c>
      <c r="ND95" s="2"/>
      <c r="NE95" s="2"/>
      <c r="NF95" s="2">
        <v>3479019.73</v>
      </c>
      <c r="NG95" s="2"/>
      <c r="NH95" s="2"/>
      <c r="NI95" s="2">
        <v>43125</v>
      </c>
      <c r="NJ95" s="2"/>
      <c r="NK95" s="2"/>
      <c r="NL95" s="2"/>
      <c r="NM95" s="2"/>
      <c r="NN95" s="2"/>
      <c r="NO95" s="2">
        <v>1686767.87</v>
      </c>
      <c r="NP95" s="2"/>
      <c r="NQ95" s="2"/>
      <c r="NR95" s="2"/>
      <c r="NS95" s="2"/>
      <c r="NT95" s="2"/>
      <c r="NU95" s="2"/>
      <c r="NV95" s="2"/>
      <c r="NW95" s="2"/>
      <c r="NX95" s="2"/>
      <c r="NY95" s="2"/>
      <c r="NZ95" s="2"/>
      <c r="OA95" s="2"/>
      <c r="OB95" s="2"/>
      <c r="OC95" s="2">
        <v>5545624.3399999999</v>
      </c>
      <c r="OD95" s="2"/>
      <c r="OE95" s="2">
        <v>129967</v>
      </c>
      <c r="OF95" s="2"/>
      <c r="OG95" s="2"/>
      <c r="OH95" s="2"/>
      <c r="OI95" s="2"/>
      <c r="OJ95" s="2"/>
      <c r="OK95" s="2">
        <v>132450</v>
      </c>
      <c r="OL95" s="2"/>
      <c r="OM95" s="2"/>
      <c r="ON95" s="2">
        <v>49440.45</v>
      </c>
      <c r="OO95" s="2"/>
      <c r="OP95" s="2"/>
      <c r="OQ95" s="2"/>
      <c r="OR95" s="2">
        <v>1853280.03</v>
      </c>
      <c r="OS95" s="2"/>
      <c r="OT95" s="2"/>
      <c r="OU95" s="2"/>
      <c r="OV95" s="2"/>
      <c r="OW95" s="2"/>
      <c r="OX95" s="2"/>
      <c r="OY95" s="2"/>
      <c r="OZ95" s="2"/>
      <c r="PA95" s="2">
        <v>10243263.91</v>
      </c>
      <c r="PB95" s="2"/>
      <c r="PC95" s="2"/>
      <c r="PD95" s="2"/>
      <c r="PE95" s="2"/>
      <c r="PF95" s="2"/>
      <c r="PG95" s="2"/>
      <c r="PH95" s="2"/>
      <c r="PI95" s="2"/>
      <c r="PJ95" s="2"/>
      <c r="PK95" s="2"/>
      <c r="PL95" s="2"/>
      <c r="PM95" s="2"/>
      <c r="PN95" s="2"/>
      <c r="PO95" s="2"/>
      <c r="PP95" s="2"/>
      <c r="PQ95" s="2"/>
      <c r="PR95" s="2"/>
      <c r="PS95" s="2">
        <v>24950977.199999999</v>
      </c>
      <c r="PT95" s="2"/>
      <c r="PU95" s="2"/>
      <c r="PV95" s="2"/>
      <c r="PW95" s="2"/>
      <c r="PX95" s="2"/>
      <c r="PY95" s="2"/>
      <c r="PZ95" s="2"/>
      <c r="QA95" s="2"/>
      <c r="QB95" s="2"/>
      <c r="QC95" s="2"/>
      <c r="QD95" s="2"/>
      <c r="QE95" s="2"/>
      <c r="QF95" s="2"/>
      <c r="QG95" s="2"/>
      <c r="QH95" s="2"/>
      <c r="QI95" s="2"/>
      <c r="QJ95" s="2"/>
      <c r="QK95" s="2"/>
      <c r="QL95" s="2"/>
      <c r="QM95" s="2"/>
      <c r="QN95" s="2"/>
      <c r="QO95" s="2"/>
      <c r="QP95" s="2"/>
      <c r="QQ95" s="2"/>
      <c r="QR95" s="2"/>
      <c r="QS95" s="2">
        <v>4142590</v>
      </c>
      <c r="QT95" s="2"/>
      <c r="QU95" s="2"/>
      <c r="QV95" s="2"/>
      <c r="QW95" s="2"/>
      <c r="QX95" s="2"/>
      <c r="QY95" s="2"/>
      <c r="QZ95" s="2"/>
      <c r="RA95" s="2"/>
      <c r="RB95" s="2"/>
      <c r="RC95" s="2"/>
      <c r="RD95" s="2"/>
      <c r="RE95" s="2"/>
      <c r="RF95" s="2"/>
      <c r="RG95" s="2"/>
      <c r="RH95" s="2">
        <v>92700</v>
      </c>
      <c r="RI95" s="2">
        <v>225938.91</v>
      </c>
      <c r="RJ95" s="2"/>
      <c r="RK95" s="2"/>
      <c r="RL95" s="2"/>
      <c r="RM95" s="2"/>
      <c r="RN95" s="2"/>
      <c r="RO95" s="2"/>
      <c r="RP95" s="2"/>
      <c r="RQ95" s="2"/>
      <c r="RR95" s="2"/>
      <c r="RS95" s="2">
        <v>170600</v>
      </c>
      <c r="RT95" s="2"/>
      <c r="RU95" s="2"/>
      <c r="RV95" s="2"/>
      <c r="RW95" s="2"/>
      <c r="RX95" s="2">
        <v>51233.87</v>
      </c>
      <c r="RY95" s="2"/>
      <c r="RZ95" s="2"/>
      <c r="SA95" s="2"/>
      <c r="SB95" s="2"/>
      <c r="SC95" s="2"/>
      <c r="SD95" s="2"/>
      <c r="SE95" s="2"/>
      <c r="SF95" s="2"/>
      <c r="SG95" s="2"/>
      <c r="SH95" s="2"/>
      <c r="SI95" s="2"/>
      <c r="SJ95" s="2"/>
      <c r="SK95" s="2"/>
      <c r="SL95" s="2"/>
      <c r="SM95" s="2">
        <v>617000</v>
      </c>
      <c r="SN95" s="2">
        <v>672200</v>
      </c>
      <c r="SO95" s="2"/>
      <c r="SP95" s="2">
        <v>399800</v>
      </c>
      <c r="SQ95" s="2">
        <v>544500</v>
      </c>
      <c r="SR95" s="2">
        <v>316200</v>
      </c>
      <c r="SS95" s="2"/>
      <c r="ST95" s="2">
        <v>1705783</v>
      </c>
      <c r="SU95" s="2"/>
      <c r="SV95" s="2"/>
      <c r="SW95" s="2"/>
      <c r="SX95" s="2"/>
      <c r="SY95" s="2"/>
      <c r="SZ95" s="2"/>
      <c r="TA95" s="2"/>
      <c r="TB95" s="2"/>
      <c r="TC95" s="2"/>
      <c r="TD95" s="2"/>
      <c r="TE95" s="2"/>
      <c r="TF95" s="2"/>
      <c r="TG95" s="2"/>
      <c r="TH95" s="2">
        <v>772724.75</v>
      </c>
      <c r="TI95" s="2"/>
      <c r="TJ95" s="2"/>
      <c r="TK95" s="2"/>
      <c r="TL95" s="2"/>
      <c r="TM95" s="2"/>
      <c r="TN95" s="2"/>
      <c r="TO95" s="2"/>
      <c r="TP95" s="2"/>
      <c r="TQ95" s="2"/>
      <c r="TR95" s="2"/>
      <c r="TS95" s="2"/>
      <c r="TT95" s="2"/>
      <c r="TU95" s="2"/>
      <c r="TV95" s="2"/>
      <c r="TW95" s="2"/>
      <c r="TX95" s="2"/>
      <c r="TY95" s="2"/>
      <c r="TZ95" s="2">
        <v>4067955.01</v>
      </c>
      <c r="UA95" s="2">
        <v>1044700</v>
      </c>
      <c r="UB95" s="2"/>
      <c r="UC95" s="2"/>
      <c r="UD95" s="2"/>
      <c r="UE95" s="2"/>
      <c r="UF95" s="2"/>
      <c r="UG95" s="2"/>
      <c r="UH95" s="2"/>
      <c r="UI95" s="2">
        <v>1545700</v>
      </c>
      <c r="UJ95" s="2"/>
      <c r="UK95" s="2"/>
      <c r="UL95" s="2"/>
      <c r="UM95" s="2"/>
      <c r="UN95" s="2"/>
      <c r="UO95" s="2">
        <v>22975245</v>
      </c>
      <c r="UP95" s="2"/>
      <c r="UQ95" s="2"/>
      <c r="UR95" s="2"/>
      <c r="US95" s="2"/>
      <c r="UT95" s="2"/>
      <c r="UU95" s="2"/>
      <c r="UV95" s="2"/>
      <c r="UW95" s="2"/>
      <c r="UX95" s="2"/>
      <c r="UY95" s="2"/>
      <c r="UZ95" s="2"/>
      <c r="VA95" s="2"/>
      <c r="VB95" s="2"/>
      <c r="VC95" s="2"/>
      <c r="VD95" s="2"/>
      <c r="VE95" s="2"/>
      <c r="VF95" s="2"/>
      <c r="VG95" s="2"/>
      <c r="VH95" s="2"/>
      <c r="VI95" s="2"/>
      <c r="VJ95" s="2"/>
      <c r="VK95" s="2"/>
      <c r="VL95" s="2"/>
      <c r="VM95" s="2"/>
      <c r="VN95" s="2"/>
      <c r="VO95" s="2"/>
      <c r="VP95" s="2"/>
      <c r="VQ95" s="2"/>
      <c r="VR95" s="2"/>
      <c r="VS95" s="2"/>
      <c r="VT95" s="2"/>
      <c r="VU95" s="2"/>
      <c r="VV95" s="2"/>
      <c r="VW95" s="2"/>
      <c r="VX95" s="2"/>
      <c r="VY95" s="2"/>
      <c r="VZ95" s="2"/>
      <c r="WA95" s="2"/>
      <c r="WB95" s="2"/>
      <c r="WC95" s="2"/>
      <c r="WD95" s="2"/>
      <c r="WE95" s="2"/>
      <c r="WF95" s="2"/>
      <c r="WG95" s="2"/>
      <c r="WH95" s="2"/>
      <c r="WI95" s="2"/>
      <c r="WJ95" s="2"/>
      <c r="WK95" s="2"/>
      <c r="WL95" s="2"/>
      <c r="WM95" s="2"/>
      <c r="WN95" s="2"/>
      <c r="WO95" s="2"/>
      <c r="WP95" s="2"/>
      <c r="WQ95" s="2"/>
      <c r="WR95" s="2"/>
      <c r="WS95" s="2"/>
      <c r="WT95" s="2">
        <v>549962</v>
      </c>
      <c r="WU95" s="2"/>
      <c r="WV95" s="2"/>
      <c r="WW95" s="2"/>
      <c r="WX95" s="2">
        <v>585460</v>
      </c>
      <c r="WY95" s="2"/>
      <c r="WZ95" s="2"/>
      <c r="XA95" s="2"/>
      <c r="XB95" s="2"/>
      <c r="XC95" s="2"/>
      <c r="XD95" s="2"/>
      <c r="XE95" s="2"/>
      <c r="XF95" s="2"/>
      <c r="XG95" s="2">
        <v>2175850</v>
      </c>
      <c r="XH95" s="2"/>
      <c r="XI95" s="2"/>
      <c r="XJ95" s="2">
        <v>620369.81000000006</v>
      </c>
      <c r="XK95" s="2"/>
      <c r="XL95" s="2"/>
      <c r="XM95" s="2"/>
      <c r="XN95" s="2"/>
      <c r="XO95" s="2"/>
      <c r="XP95" s="2"/>
      <c r="XQ95" s="2"/>
      <c r="XR95" s="2"/>
      <c r="XS95" s="2"/>
      <c r="XT95" s="2"/>
      <c r="XU95" s="2"/>
      <c r="XV95" s="2"/>
      <c r="XW95" s="2"/>
      <c r="XX95" s="2"/>
      <c r="XY95" s="2"/>
      <c r="XZ95" s="2"/>
      <c r="YA95" s="2"/>
      <c r="YB95" s="2"/>
      <c r="YC95" s="2"/>
      <c r="YD95" s="2">
        <v>7675954</v>
      </c>
      <c r="YE95" s="2"/>
      <c r="YF95" s="2"/>
      <c r="YG95" s="2"/>
      <c r="YH95" s="2">
        <v>240357</v>
      </c>
      <c r="YI95" s="2"/>
      <c r="YJ95" s="2"/>
      <c r="YK95" s="2"/>
      <c r="YL95" s="2"/>
      <c r="YM95" s="2"/>
      <c r="YN95" s="2">
        <v>783160</v>
      </c>
      <c r="YO95" s="2"/>
      <c r="YP95" s="2">
        <v>273400</v>
      </c>
      <c r="YQ95" s="2"/>
      <c r="YR95" s="2"/>
      <c r="YS95" s="2"/>
      <c r="YT95" s="2"/>
      <c r="YU95" s="2"/>
      <c r="YV95" s="2">
        <v>683000</v>
      </c>
      <c r="YW95" s="2"/>
      <c r="YX95" s="2"/>
      <c r="YY95" s="2"/>
      <c r="YZ95" s="2">
        <v>200830</v>
      </c>
      <c r="ZA95" s="2"/>
      <c r="ZB95" s="2"/>
      <c r="ZC95" s="2">
        <v>164869</v>
      </c>
      <c r="ZD95" s="2"/>
      <c r="ZE95" s="2">
        <v>5151</v>
      </c>
      <c r="ZF95" s="2">
        <v>260700</v>
      </c>
      <c r="ZG95" s="2"/>
      <c r="ZH95" s="2"/>
      <c r="ZI95" s="2"/>
      <c r="ZJ95" s="2">
        <v>280200</v>
      </c>
      <c r="ZK95" s="2"/>
      <c r="ZL95" s="2"/>
      <c r="ZM95" s="2"/>
      <c r="ZN95" s="2"/>
      <c r="ZO95" s="2"/>
      <c r="ZP95" s="2"/>
      <c r="ZQ95" s="2"/>
      <c r="ZR95" s="2"/>
      <c r="ZS95" s="2"/>
      <c r="ZT95" s="2"/>
      <c r="ZU95" s="2"/>
      <c r="ZV95" s="2"/>
      <c r="ZW95" s="2"/>
      <c r="ZX95" s="2"/>
      <c r="ZY95" s="2"/>
      <c r="ZZ95" s="2"/>
      <c r="AAA95" s="2"/>
      <c r="AAB95" s="2"/>
      <c r="AAC95" s="2"/>
      <c r="AAD95" s="2"/>
      <c r="AAE95" s="2"/>
      <c r="AAF95" s="2"/>
      <c r="AAG95" s="2">
        <v>5520000</v>
      </c>
      <c r="AAH95" s="2"/>
      <c r="AAI95" s="2">
        <v>36056</v>
      </c>
      <c r="AAJ95" s="2"/>
      <c r="AAK95" s="2"/>
      <c r="AAL95" s="2"/>
      <c r="AAM95" s="2"/>
      <c r="AAN95" s="2">
        <v>3600000</v>
      </c>
      <c r="AAO95" s="2"/>
      <c r="AAP95" s="2"/>
      <c r="AAQ95" s="2"/>
      <c r="AAR95" s="2"/>
      <c r="AAS95" s="2"/>
      <c r="AAT95" s="2"/>
      <c r="AAU95" s="2"/>
      <c r="AAV95" s="2"/>
      <c r="AAW95" s="2"/>
      <c r="AAX95" s="2"/>
      <c r="AAY95" s="2"/>
      <c r="AAZ95" s="2"/>
      <c r="ABA95" s="2"/>
      <c r="ABB95" s="2"/>
      <c r="ABC95" s="2"/>
      <c r="ABD95" s="2"/>
      <c r="ABE95" s="2"/>
      <c r="ABF95" s="2"/>
      <c r="ABG95" s="2"/>
      <c r="ABH95" s="2"/>
      <c r="ABI95" s="2"/>
      <c r="ABJ95" s="2"/>
      <c r="ABK95" s="2"/>
      <c r="ABL95" s="2"/>
      <c r="ABM95" s="2"/>
      <c r="ABN95" s="2">
        <v>2395139.09</v>
      </c>
      <c r="ABO95" s="2"/>
      <c r="ABP95" s="2"/>
      <c r="ABQ95" s="2"/>
      <c r="ABR95" s="2"/>
      <c r="ABS95" s="2"/>
      <c r="ABT95" s="2"/>
      <c r="ABU95" s="2"/>
      <c r="ABV95" s="2"/>
      <c r="ABW95" s="2">
        <v>24458050.699999999</v>
      </c>
      <c r="ABX95" s="2"/>
      <c r="ABY95" s="2"/>
      <c r="ABZ95" s="2"/>
      <c r="ACA95" s="2"/>
      <c r="ACB95" s="2"/>
      <c r="ACC95" s="2"/>
      <c r="ACD95" s="2"/>
      <c r="ACE95" s="2"/>
      <c r="ACF95" s="2"/>
      <c r="ACG95" s="2"/>
      <c r="ACH95" s="2">
        <v>15958342.18</v>
      </c>
      <c r="ACI95" s="2"/>
      <c r="ACJ95" s="2"/>
      <c r="ACK95" s="2"/>
      <c r="ACL95" s="2"/>
      <c r="ACM95" s="2">
        <v>5400</v>
      </c>
      <c r="ACN95" s="2"/>
      <c r="ACO95" s="2"/>
      <c r="ACP95" s="2"/>
      <c r="ACQ95" s="2"/>
      <c r="ACR95" s="2"/>
      <c r="ACS95" s="2"/>
      <c r="ACT95" s="2"/>
      <c r="ACU95" s="2"/>
      <c r="ACV95" s="2"/>
      <c r="ACW95" s="2"/>
      <c r="ACX95" s="2"/>
      <c r="ACY95" s="2"/>
      <c r="ACZ95" s="2">
        <v>360</v>
      </c>
      <c r="ADA95" s="2"/>
      <c r="ADB95" s="2"/>
      <c r="ADC95" s="2"/>
      <c r="ADD95" s="2"/>
      <c r="ADE95" s="2"/>
      <c r="ADF95" s="2"/>
      <c r="ADG95" s="2"/>
      <c r="ADH95" s="2"/>
      <c r="ADI95" s="2"/>
      <c r="ADJ95" s="2"/>
      <c r="ADK95" s="2">
        <v>20690</v>
      </c>
      <c r="ADL95" s="2"/>
      <c r="ADM95" s="2"/>
      <c r="ADN95" s="2">
        <v>6000000</v>
      </c>
      <c r="ADO95" s="2"/>
      <c r="ADP95" s="2">
        <v>51232.5</v>
      </c>
      <c r="ADQ95" s="2"/>
      <c r="ADR95" s="2"/>
      <c r="ADS95" s="2"/>
      <c r="ADT95" s="2"/>
      <c r="ADU95" s="2"/>
      <c r="ADV95" s="2"/>
      <c r="ADW95" s="2">
        <v>1226609.04</v>
      </c>
      <c r="ADX95" s="2"/>
      <c r="ADY95" s="2"/>
      <c r="ADZ95" s="2"/>
      <c r="AEA95" s="2"/>
      <c r="AEB95" s="2"/>
      <c r="AEC95" s="2"/>
      <c r="AED95" s="2">
        <v>2760</v>
      </c>
      <c r="AEE95" s="2">
        <v>78796.25</v>
      </c>
      <c r="AEF95" s="2"/>
      <c r="AEG95" s="2"/>
      <c r="AEH95" s="2"/>
      <c r="AEI95" s="2"/>
      <c r="AEJ95" s="2"/>
      <c r="AEK95" s="2"/>
      <c r="AEL95" s="2"/>
      <c r="AEM95" s="2"/>
      <c r="AEN95" s="2">
        <v>377292</v>
      </c>
      <c r="AEO95" s="2"/>
      <c r="AEP95" s="2"/>
      <c r="AEQ95" s="2">
        <v>802000</v>
      </c>
      <c r="AER95" s="2"/>
      <c r="AES95" s="2"/>
      <c r="AET95" s="2"/>
      <c r="AEU95" s="2"/>
      <c r="AEV95" s="2"/>
      <c r="AEW95" s="2">
        <v>324000</v>
      </c>
      <c r="AEX95" s="2"/>
      <c r="AEY95" s="2"/>
      <c r="AEZ95" s="2"/>
      <c r="AFA95" s="2"/>
      <c r="AFB95" s="2"/>
      <c r="AFC95" s="2"/>
      <c r="AFD95" s="2"/>
      <c r="AFE95" s="2">
        <v>1916350</v>
      </c>
      <c r="AFF95" s="2"/>
      <c r="AFG95" s="2"/>
      <c r="AFH95" s="2"/>
      <c r="AFI95" s="2"/>
      <c r="AFJ95" s="2"/>
      <c r="AFK95" s="2"/>
      <c r="AFL95" s="2"/>
      <c r="AFM95" s="2">
        <v>1024020</v>
      </c>
      <c r="AFN95" s="2"/>
      <c r="AFO95" s="2"/>
      <c r="AFP95" s="2"/>
      <c r="AFQ95" s="2"/>
      <c r="AFR95" s="2"/>
      <c r="AFS95" s="2"/>
      <c r="AFT95" s="2"/>
      <c r="AFU95" s="2"/>
      <c r="AFV95" s="2"/>
      <c r="AFW95" s="2"/>
      <c r="AFX95" s="2"/>
      <c r="AFY95" s="2">
        <v>2487769</v>
      </c>
      <c r="AFZ95" s="2"/>
      <c r="AGA95" s="2"/>
      <c r="AGB95" s="2"/>
      <c r="AGC95" s="2"/>
      <c r="AGD95" s="2"/>
      <c r="AGE95" s="2"/>
      <c r="AGF95" s="2"/>
      <c r="AGG95" s="2"/>
      <c r="AGH95" s="2"/>
      <c r="AGI95" s="2"/>
      <c r="AGJ95" s="2">
        <v>482030.57</v>
      </c>
      <c r="AGK95" s="2"/>
      <c r="AGL95" s="2"/>
      <c r="AGM95" s="2"/>
      <c r="AGN95" s="2"/>
      <c r="AGO95" s="2"/>
      <c r="AGP95" s="2"/>
      <c r="AGQ95" s="2"/>
      <c r="AGR95" s="2">
        <v>6868671</v>
      </c>
      <c r="AGS95" s="2">
        <v>1675089</v>
      </c>
      <c r="AGT95" s="2"/>
      <c r="AGU95" s="2"/>
      <c r="AGV95" s="2"/>
      <c r="AGW95" s="2"/>
      <c r="AGX95" s="2"/>
      <c r="AGY95" s="2"/>
      <c r="AGZ95" s="2"/>
      <c r="AHA95" s="2"/>
      <c r="AHB95" s="2"/>
      <c r="AHC95" s="2"/>
      <c r="AHD95" s="2"/>
      <c r="AHE95" s="2"/>
      <c r="AHF95" s="2"/>
      <c r="AHG95" s="2"/>
      <c r="AHH95" s="2"/>
      <c r="AHI95" s="2"/>
      <c r="AHJ95" s="2"/>
      <c r="AHK95" s="2"/>
      <c r="AHL95" s="2"/>
      <c r="AHM95" s="2"/>
      <c r="AHN95" s="2"/>
      <c r="AHO95" s="2"/>
      <c r="AHP95" s="2">
        <v>347875203.14999998</v>
      </c>
    </row>
    <row r="96" spans="1:900">
      <c r="A96" s="1" t="s">
        <v>2008</v>
      </c>
      <c r="B96" s="1" t="s">
        <v>2101</v>
      </c>
      <c r="C96" s="1" t="s">
        <v>2102</v>
      </c>
      <c r="D96" s="2"/>
      <c r="E96" s="2">
        <v>6538190</v>
      </c>
      <c r="F96" s="2">
        <v>3958530</v>
      </c>
      <c r="G96" s="2">
        <v>4104090</v>
      </c>
      <c r="H96" s="2">
        <v>13843790</v>
      </c>
      <c r="I96" s="2">
        <v>6614200</v>
      </c>
      <c r="J96" s="2">
        <v>9029565</v>
      </c>
      <c r="K96" s="2">
        <v>7970800</v>
      </c>
      <c r="L96" s="2">
        <v>6747820</v>
      </c>
      <c r="M96" s="2">
        <v>5760380</v>
      </c>
      <c r="N96" s="2">
        <v>4438990</v>
      </c>
      <c r="O96" s="2">
        <v>1196070</v>
      </c>
      <c r="P96" s="2">
        <v>10111740</v>
      </c>
      <c r="Q96" s="2">
        <v>4459890</v>
      </c>
      <c r="R96" s="2">
        <v>5269450</v>
      </c>
      <c r="S96" s="2">
        <v>13169600</v>
      </c>
      <c r="T96" s="2">
        <v>4709090</v>
      </c>
      <c r="U96" s="2">
        <v>2281650</v>
      </c>
      <c r="V96" s="2"/>
      <c r="W96" s="2">
        <v>17222920</v>
      </c>
      <c r="X96" s="2">
        <v>7643000</v>
      </c>
      <c r="Y96" s="2">
        <v>6714800</v>
      </c>
      <c r="Z96" s="2">
        <v>3674300.04</v>
      </c>
      <c r="AA96" s="2"/>
      <c r="AB96" s="2">
        <v>1387500</v>
      </c>
      <c r="AC96" s="2">
        <v>15139800</v>
      </c>
      <c r="AD96" s="2">
        <v>9374480</v>
      </c>
      <c r="AE96" s="2">
        <v>2301500</v>
      </c>
      <c r="AF96" s="2">
        <v>9778000</v>
      </c>
      <c r="AG96" s="2">
        <v>4040100</v>
      </c>
      <c r="AH96" s="2">
        <v>10181100</v>
      </c>
      <c r="AI96" s="2">
        <v>1226600</v>
      </c>
      <c r="AJ96" s="2">
        <v>4229915</v>
      </c>
      <c r="AK96" s="2">
        <v>3740346.75</v>
      </c>
      <c r="AL96" s="2">
        <v>7967802.5</v>
      </c>
      <c r="AM96" s="2">
        <v>4490000</v>
      </c>
      <c r="AN96" s="2">
        <v>6199600</v>
      </c>
      <c r="AO96" s="2">
        <v>3479093</v>
      </c>
      <c r="AP96" s="2"/>
      <c r="AQ96" s="2">
        <v>2886400</v>
      </c>
      <c r="AR96" s="2">
        <v>3861062</v>
      </c>
      <c r="AS96" s="2">
        <v>3338600</v>
      </c>
      <c r="AT96" s="2"/>
      <c r="AU96" s="2">
        <v>2075700</v>
      </c>
      <c r="AV96" s="2">
        <v>2051000</v>
      </c>
      <c r="AW96" s="2">
        <v>2155100</v>
      </c>
      <c r="AX96" s="2">
        <v>3411200</v>
      </c>
      <c r="AY96" s="2"/>
      <c r="AZ96" s="2">
        <v>4607500</v>
      </c>
      <c r="BA96" s="2">
        <v>1610800</v>
      </c>
      <c r="BB96" s="2">
        <v>2166400</v>
      </c>
      <c r="BC96" s="2">
        <v>4067900</v>
      </c>
      <c r="BD96" s="2">
        <v>1850320</v>
      </c>
      <c r="BE96" s="2">
        <v>1243800</v>
      </c>
      <c r="BF96" s="2">
        <v>11223500</v>
      </c>
      <c r="BG96" s="2">
        <v>1219200</v>
      </c>
      <c r="BH96" s="2">
        <v>1452100</v>
      </c>
      <c r="BI96" s="2"/>
      <c r="BJ96" s="2"/>
      <c r="BK96" s="2">
        <v>4832294</v>
      </c>
      <c r="BL96" s="2">
        <v>5151814</v>
      </c>
      <c r="BM96" s="2">
        <v>6422430</v>
      </c>
      <c r="BN96" s="2">
        <v>4316722</v>
      </c>
      <c r="BO96" s="2">
        <v>4151842</v>
      </c>
      <c r="BP96" s="2">
        <v>1066890</v>
      </c>
      <c r="BQ96" s="2">
        <v>546152</v>
      </c>
      <c r="BR96" s="2"/>
      <c r="BS96" s="2">
        <v>4356954</v>
      </c>
      <c r="BT96" s="2">
        <v>3811230</v>
      </c>
      <c r="BU96" s="2">
        <v>3890032</v>
      </c>
      <c r="BV96" s="2">
        <v>3509738</v>
      </c>
      <c r="BW96" s="2">
        <v>3458732</v>
      </c>
      <c r="BX96" s="2">
        <v>4199823</v>
      </c>
      <c r="BY96" s="2">
        <v>4438798</v>
      </c>
      <c r="BZ96" s="2">
        <v>10336400</v>
      </c>
      <c r="CA96" s="2">
        <v>9957090</v>
      </c>
      <c r="CB96" s="2">
        <v>7673526</v>
      </c>
      <c r="CC96" s="2">
        <v>10245200</v>
      </c>
      <c r="CD96" s="2">
        <v>5328080</v>
      </c>
      <c r="CE96" s="2">
        <v>5562460</v>
      </c>
      <c r="CF96" s="2">
        <v>4680019</v>
      </c>
      <c r="CG96" s="2"/>
      <c r="CH96" s="2">
        <v>3593040</v>
      </c>
      <c r="CI96" s="2">
        <v>10870730</v>
      </c>
      <c r="CJ96" s="2">
        <v>4897900</v>
      </c>
      <c r="CK96" s="2">
        <v>4020840</v>
      </c>
      <c r="CL96" s="2">
        <v>4046940</v>
      </c>
      <c r="CM96" s="2">
        <v>4265240</v>
      </c>
      <c r="CN96" s="2">
        <v>7870840</v>
      </c>
      <c r="CO96" s="2">
        <v>2444200</v>
      </c>
      <c r="CP96" s="2">
        <v>4188000</v>
      </c>
      <c r="CQ96" s="2">
        <v>3255190</v>
      </c>
      <c r="CR96" s="2">
        <v>4444840</v>
      </c>
      <c r="CS96" s="2">
        <v>2431000</v>
      </c>
      <c r="CT96" s="2"/>
      <c r="CU96" s="2">
        <v>3928300</v>
      </c>
      <c r="CV96" s="2">
        <v>3885930</v>
      </c>
      <c r="CW96" s="2">
        <v>12494300</v>
      </c>
      <c r="CX96" s="2">
        <v>7940100</v>
      </c>
      <c r="CY96" s="2">
        <v>5437300</v>
      </c>
      <c r="CZ96" s="2">
        <v>2034310</v>
      </c>
      <c r="DA96" s="2">
        <v>2267285</v>
      </c>
      <c r="DB96" s="2"/>
      <c r="DC96" s="2"/>
      <c r="DD96" s="2">
        <v>3114199.69</v>
      </c>
      <c r="DE96" s="2">
        <v>5648100</v>
      </c>
      <c r="DF96" s="2">
        <v>12197767.539999999</v>
      </c>
      <c r="DG96" s="2">
        <v>10062014</v>
      </c>
      <c r="DH96" s="2">
        <v>2251400</v>
      </c>
      <c r="DI96" s="2"/>
      <c r="DJ96" s="2">
        <v>3211824</v>
      </c>
      <c r="DK96" s="2">
        <v>3591500</v>
      </c>
      <c r="DL96" s="2">
        <v>4954300</v>
      </c>
      <c r="DM96" s="2">
        <v>5288500</v>
      </c>
      <c r="DN96" s="2">
        <v>4221300</v>
      </c>
      <c r="DO96" s="2">
        <v>4149500</v>
      </c>
      <c r="DP96" s="2">
        <v>3200000</v>
      </c>
      <c r="DQ96" s="2">
        <v>5435930</v>
      </c>
      <c r="DR96" s="2">
        <v>4744500</v>
      </c>
      <c r="DS96" s="2">
        <v>11719200</v>
      </c>
      <c r="DT96" s="2"/>
      <c r="DU96" s="2">
        <v>10076000</v>
      </c>
      <c r="DV96" s="2">
        <v>15513400</v>
      </c>
      <c r="DW96" s="2"/>
      <c r="DX96" s="2">
        <v>6433692</v>
      </c>
      <c r="DY96" s="2"/>
      <c r="DZ96" s="2">
        <v>9071900</v>
      </c>
      <c r="EA96" s="2">
        <v>2831900</v>
      </c>
      <c r="EB96" s="2">
        <v>4594600</v>
      </c>
      <c r="EC96" s="2"/>
      <c r="ED96" s="2"/>
      <c r="EE96" s="2"/>
      <c r="EF96" s="2"/>
      <c r="EG96" s="2"/>
      <c r="EH96" s="2">
        <v>5957600</v>
      </c>
      <c r="EI96" s="2">
        <v>4463800</v>
      </c>
      <c r="EJ96" s="2"/>
      <c r="EK96" s="2">
        <v>10088900</v>
      </c>
      <c r="EL96" s="2">
        <v>2827700</v>
      </c>
      <c r="EM96" s="2">
        <v>3072900</v>
      </c>
      <c r="EN96" s="2"/>
      <c r="EO96" s="2">
        <v>2942740</v>
      </c>
      <c r="EP96" s="2">
        <v>3197300</v>
      </c>
      <c r="EQ96" s="2">
        <v>3167750</v>
      </c>
      <c r="ER96" s="2">
        <v>2772710</v>
      </c>
      <c r="ES96" s="2">
        <v>3099340</v>
      </c>
      <c r="ET96" s="2">
        <v>5385190</v>
      </c>
      <c r="EU96" s="2">
        <v>4890845</v>
      </c>
      <c r="EV96" s="2">
        <v>2038620</v>
      </c>
      <c r="EW96" s="2"/>
      <c r="EX96" s="2">
        <v>1593275.6</v>
      </c>
      <c r="EY96" s="2">
        <v>3359514.2</v>
      </c>
      <c r="EZ96" s="2">
        <v>4842326.5999999996</v>
      </c>
      <c r="FA96" s="2">
        <v>6582300</v>
      </c>
      <c r="FB96" s="2">
        <v>5166369.2</v>
      </c>
      <c r="FC96" s="2">
        <v>4059100</v>
      </c>
      <c r="FD96" s="2">
        <v>3339874.8</v>
      </c>
      <c r="FE96" s="2">
        <v>3220145.2</v>
      </c>
      <c r="FF96" s="2">
        <v>3361249.2</v>
      </c>
      <c r="FG96" s="2">
        <v>3267600</v>
      </c>
      <c r="FH96" s="2">
        <v>1742588.9</v>
      </c>
      <c r="FI96" s="2"/>
      <c r="FJ96" s="2">
        <v>2597045</v>
      </c>
      <c r="FK96" s="2">
        <v>3281900</v>
      </c>
      <c r="FL96" s="2">
        <v>3249800</v>
      </c>
      <c r="FM96" s="2">
        <v>3466710</v>
      </c>
      <c r="FN96" s="2">
        <v>4104305</v>
      </c>
      <c r="FO96" s="2">
        <v>1656790</v>
      </c>
      <c r="FP96" s="2">
        <v>784200</v>
      </c>
      <c r="FQ96" s="2"/>
      <c r="FR96" s="2">
        <v>4818400</v>
      </c>
      <c r="FS96" s="2">
        <v>4407854</v>
      </c>
      <c r="FT96" s="2">
        <v>6108910</v>
      </c>
      <c r="FU96" s="2">
        <v>13085650</v>
      </c>
      <c r="FV96" s="2">
        <v>2924701</v>
      </c>
      <c r="FW96" s="2">
        <v>8838900</v>
      </c>
      <c r="FX96" s="2">
        <v>3810850</v>
      </c>
      <c r="FY96" s="2">
        <v>3119055</v>
      </c>
      <c r="FZ96" s="2">
        <v>265266.67</v>
      </c>
      <c r="GA96" s="2">
        <v>9714306.4499999993</v>
      </c>
      <c r="GB96" s="2">
        <v>4247600</v>
      </c>
      <c r="GC96" s="2"/>
      <c r="GD96" s="2">
        <v>3320000</v>
      </c>
      <c r="GE96" s="2"/>
      <c r="GF96" s="2">
        <v>2488580</v>
      </c>
      <c r="GG96" s="2">
        <v>3172161</v>
      </c>
      <c r="GH96" s="2">
        <v>8781828</v>
      </c>
      <c r="GI96" s="2">
        <v>6223400</v>
      </c>
      <c r="GJ96" s="2">
        <v>4094439.3</v>
      </c>
      <c r="GK96" s="2">
        <v>4501500</v>
      </c>
      <c r="GL96" s="2">
        <v>11653300</v>
      </c>
      <c r="GM96" s="2">
        <v>5186960</v>
      </c>
      <c r="GN96" s="2">
        <v>1386734.23</v>
      </c>
      <c r="GO96" s="2">
        <v>1385104</v>
      </c>
      <c r="GP96" s="2">
        <v>1853345</v>
      </c>
      <c r="GQ96" s="2">
        <v>450</v>
      </c>
      <c r="GR96" s="2">
        <v>5717550</v>
      </c>
      <c r="GS96" s="2">
        <v>4269200</v>
      </c>
      <c r="GT96" s="2">
        <v>5555800</v>
      </c>
      <c r="GU96" s="2">
        <v>1606305</v>
      </c>
      <c r="GV96" s="2">
        <v>4268800</v>
      </c>
      <c r="GW96" s="2">
        <v>4132050</v>
      </c>
      <c r="GX96" s="2">
        <v>4347900</v>
      </c>
      <c r="GY96" s="2"/>
      <c r="GZ96" s="2">
        <v>1597700</v>
      </c>
      <c r="HA96" s="2">
        <v>5347060</v>
      </c>
      <c r="HB96" s="2">
        <v>2185800</v>
      </c>
      <c r="HC96" s="2"/>
      <c r="HD96" s="2"/>
      <c r="HE96" s="2">
        <v>9600000</v>
      </c>
      <c r="HF96" s="2"/>
      <c r="HG96" s="2">
        <v>7967220.8300000001</v>
      </c>
      <c r="HH96" s="2">
        <v>9411300</v>
      </c>
      <c r="HI96" s="2">
        <v>2594573.2300000004</v>
      </c>
      <c r="HJ96" s="2"/>
      <c r="HK96" s="2">
        <v>5435319.3499999996</v>
      </c>
      <c r="HL96" s="2">
        <v>9337600</v>
      </c>
      <c r="HM96" s="2">
        <v>5913800</v>
      </c>
      <c r="HN96" s="2">
        <v>4245000</v>
      </c>
      <c r="HO96" s="2">
        <v>8368600</v>
      </c>
      <c r="HP96" s="2">
        <v>8641100</v>
      </c>
      <c r="HQ96" s="2">
        <v>0</v>
      </c>
      <c r="HR96" s="2"/>
      <c r="HS96" s="2"/>
      <c r="HT96" s="2">
        <v>4802800</v>
      </c>
      <c r="HU96" s="2">
        <v>3484162</v>
      </c>
      <c r="HV96" s="2">
        <v>3713700</v>
      </c>
      <c r="HW96" s="2">
        <v>2724000</v>
      </c>
      <c r="HX96" s="2">
        <v>9761520</v>
      </c>
      <c r="HY96" s="2">
        <v>3225400</v>
      </c>
      <c r="HZ96" s="2">
        <v>3181000</v>
      </c>
      <c r="IA96" s="2">
        <v>3109046</v>
      </c>
      <c r="IB96" s="2">
        <v>3459300</v>
      </c>
      <c r="IC96" s="2">
        <v>5733300</v>
      </c>
      <c r="ID96" s="2">
        <v>2035100</v>
      </c>
      <c r="IE96" s="2">
        <v>3802100</v>
      </c>
      <c r="IF96" s="2"/>
      <c r="IG96" s="2">
        <v>2359500</v>
      </c>
      <c r="IH96" s="2"/>
      <c r="II96" s="2"/>
      <c r="IJ96" s="2">
        <v>5031902.5</v>
      </c>
      <c r="IK96" s="2">
        <v>7421730.5</v>
      </c>
      <c r="IL96" s="2">
        <v>12739016</v>
      </c>
      <c r="IM96" s="2">
        <v>4972500</v>
      </c>
      <c r="IN96" s="2">
        <v>2873100</v>
      </c>
      <c r="IO96" s="2">
        <v>1730400</v>
      </c>
      <c r="IP96" s="2">
        <v>2414700</v>
      </c>
      <c r="IQ96" s="2">
        <v>1476100</v>
      </c>
      <c r="IR96" s="2">
        <v>3530700</v>
      </c>
      <c r="IS96" s="2"/>
      <c r="IT96" s="2"/>
      <c r="IU96" s="2">
        <v>7090300</v>
      </c>
      <c r="IV96" s="2">
        <v>6207500</v>
      </c>
      <c r="IW96" s="2">
        <v>3857752.12</v>
      </c>
      <c r="IX96" s="2"/>
      <c r="IY96" s="2">
        <v>3338749</v>
      </c>
      <c r="IZ96" s="2">
        <v>1347802</v>
      </c>
      <c r="JA96" s="2">
        <v>2393800</v>
      </c>
      <c r="JB96" s="2">
        <v>3699800</v>
      </c>
      <c r="JC96" s="2">
        <v>5646600</v>
      </c>
      <c r="JD96" s="2">
        <v>3646900</v>
      </c>
      <c r="JE96" s="2"/>
      <c r="JF96" s="2"/>
      <c r="JG96" s="2">
        <v>3643400</v>
      </c>
      <c r="JH96" s="2">
        <v>4612600</v>
      </c>
      <c r="JI96" s="2">
        <v>2217800</v>
      </c>
      <c r="JJ96" s="2">
        <v>2434000</v>
      </c>
      <c r="JK96" s="2"/>
      <c r="JL96" s="2">
        <v>2411624</v>
      </c>
      <c r="JM96" s="2">
        <v>4402200</v>
      </c>
      <c r="JN96" s="2">
        <v>6204900</v>
      </c>
      <c r="JO96" s="2">
        <v>866300</v>
      </c>
      <c r="JP96" s="2">
        <v>10189154</v>
      </c>
      <c r="JQ96" s="2">
        <v>2436506</v>
      </c>
      <c r="JR96" s="2"/>
      <c r="JS96" s="2"/>
      <c r="JT96" s="2"/>
      <c r="JU96" s="2">
        <v>2462500</v>
      </c>
      <c r="JV96" s="2">
        <v>2491104</v>
      </c>
      <c r="JW96" s="2">
        <v>1581841.59</v>
      </c>
      <c r="JX96" s="2">
        <v>9326800</v>
      </c>
      <c r="JY96" s="2">
        <v>14447333.050000001</v>
      </c>
      <c r="JZ96" s="2">
        <v>5770458</v>
      </c>
      <c r="KA96" s="2">
        <v>3425262.49</v>
      </c>
      <c r="KB96" s="2">
        <v>2164300</v>
      </c>
      <c r="KC96" s="2">
        <v>1384042</v>
      </c>
      <c r="KD96" s="2">
        <v>5117916</v>
      </c>
      <c r="KE96" s="2">
        <v>2082350.19</v>
      </c>
      <c r="KF96" s="2">
        <v>2520091.1</v>
      </c>
      <c r="KG96" s="2"/>
      <c r="KH96" s="2"/>
      <c r="KI96" s="2">
        <v>3731234</v>
      </c>
      <c r="KJ96" s="2">
        <v>6984700</v>
      </c>
      <c r="KK96" s="2">
        <v>4171600</v>
      </c>
      <c r="KL96" s="2"/>
      <c r="KM96" s="2">
        <v>10169425</v>
      </c>
      <c r="KN96" s="2">
        <v>868006</v>
      </c>
      <c r="KO96" s="2">
        <v>5676795</v>
      </c>
      <c r="KP96" s="2"/>
      <c r="KQ96" s="2">
        <v>3742300</v>
      </c>
      <c r="KR96" s="2">
        <v>4527300</v>
      </c>
      <c r="KS96" s="2">
        <v>9943760</v>
      </c>
      <c r="KT96" s="2">
        <v>3189020</v>
      </c>
      <c r="KU96" s="2">
        <v>5157600</v>
      </c>
      <c r="KV96" s="2"/>
      <c r="KW96" s="2">
        <v>7654800</v>
      </c>
      <c r="KX96" s="2"/>
      <c r="KY96" s="2">
        <v>5180500</v>
      </c>
      <c r="KZ96" s="2">
        <v>2921700</v>
      </c>
      <c r="LA96" s="2">
        <v>6510600</v>
      </c>
      <c r="LB96" s="2">
        <v>8280600</v>
      </c>
      <c r="LC96" s="2">
        <v>5187700</v>
      </c>
      <c r="LD96" s="2">
        <v>3760800</v>
      </c>
      <c r="LE96" s="2">
        <v>2808800</v>
      </c>
      <c r="LF96" s="2"/>
      <c r="LG96" s="2"/>
      <c r="LH96" s="2"/>
      <c r="LI96" s="2"/>
      <c r="LJ96" s="2">
        <v>4119667</v>
      </c>
      <c r="LK96" s="2">
        <v>4775525</v>
      </c>
      <c r="LL96" s="2"/>
      <c r="LM96" s="2"/>
      <c r="LN96" s="2">
        <v>3369447</v>
      </c>
      <c r="LO96" s="2">
        <v>590600</v>
      </c>
      <c r="LP96" s="2">
        <v>2426000</v>
      </c>
      <c r="LQ96" s="2"/>
      <c r="LR96" s="2">
        <v>6386100</v>
      </c>
      <c r="LS96" s="2">
        <v>4382390</v>
      </c>
      <c r="LT96" s="2"/>
      <c r="LU96" s="2"/>
      <c r="LV96" s="2"/>
      <c r="LW96" s="2"/>
      <c r="LX96" s="2">
        <v>11759810</v>
      </c>
      <c r="LY96" s="2">
        <v>8812360</v>
      </c>
      <c r="LZ96" s="2">
        <v>6534000</v>
      </c>
      <c r="MA96" s="2">
        <v>4530630.33</v>
      </c>
      <c r="MB96" s="2">
        <v>4245805</v>
      </c>
      <c r="MC96" s="2">
        <v>6681225</v>
      </c>
      <c r="MD96" s="2">
        <v>11626320</v>
      </c>
      <c r="ME96" s="2"/>
      <c r="MF96" s="2">
        <v>2845000</v>
      </c>
      <c r="MG96" s="2">
        <v>3083749</v>
      </c>
      <c r="MH96" s="2">
        <v>2528948</v>
      </c>
      <c r="MI96" s="2">
        <v>1937985.5</v>
      </c>
      <c r="MJ96" s="2">
        <v>3028926</v>
      </c>
      <c r="MK96" s="2">
        <v>5547113</v>
      </c>
      <c r="ML96" s="2">
        <v>4664443.5</v>
      </c>
      <c r="MM96" s="2">
        <v>3271122</v>
      </c>
      <c r="MN96" s="2">
        <v>4630050</v>
      </c>
      <c r="MO96" s="2">
        <v>2359501</v>
      </c>
      <c r="MP96" s="2">
        <v>3602276</v>
      </c>
      <c r="MQ96" s="2">
        <v>2481890</v>
      </c>
      <c r="MR96" s="2"/>
      <c r="MS96" s="2">
        <v>5687400</v>
      </c>
      <c r="MT96" s="2">
        <v>4610638.5</v>
      </c>
      <c r="MU96" s="2">
        <v>5809234</v>
      </c>
      <c r="MV96" s="2">
        <v>10141300</v>
      </c>
      <c r="MW96" s="2">
        <v>4603368</v>
      </c>
      <c r="MX96" s="2">
        <v>7854347</v>
      </c>
      <c r="MY96" s="2">
        <v>9728240</v>
      </c>
      <c r="MZ96" s="2">
        <v>3725208</v>
      </c>
      <c r="NA96" s="2">
        <v>1409000</v>
      </c>
      <c r="NB96" s="2">
        <v>1444400</v>
      </c>
      <c r="NC96" s="2"/>
      <c r="ND96" s="2">
        <v>6679595</v>
      </c>
      <c r="NE96" s="2">
        <v>2540250</v>
      </c>
      <c r="NF96" s="2"/>
      <c r="NG96" s="2"/>
      <c r="NH96" s="2">
        <v>6423466</v>
      </c>
      <c r="NI96" s="2">
        <v>11457964</v>
      </c>
      <c r="NJ96" s="2">
        <v>10683942</v>
      </c>
      <c r="NK96" s="2"/>
      <c r="NL96" s="2">
        <v>5528615</v>
      </c>
      <c r="NM96" s="2">
        <v>3765700</v>
      </c>
      <c r="NN96" s="2">
        <v>3746450</v>
      </c>
      <c r="NO96" s="2"/>
      <c r="NP96" s="2">
        <v>3032346</v>
      </c>
      <c r="NQ96" s="2">
        <v>2656449</v>
      </c>
      <c r="NR96" s="2">
        <v>3052346</v>
      </c>
      <c r="NS96" s="2">
        <v>2391364</v>
      </c>
      <c r="NT96" s="2">
        <v>2039304</v>
      </c>
      <c r="NU96" s="2">
        <v>3055108</v>
      </c>
      <c r="NV96" s="2"/>
      <c r="NW96" s="2">
        <v>12542830.460000001</v>
      </c>
      <c r="NX96" s="2">
        <v>5070900</v>
      </c>
      <c r="NY96" s="2">
        <v>537400</v>
      </c>
      <c r="NZ96" s="2"/>
      <c r="OA96" s="2">
        <v>6472660</v>
      </c>
      <c r="OB96" s="2"/>
      <c r="OC96" s="2"/>
      <c r="OD96" s="2">
        <v>15125258</v>
      </c>
      <c r="OE96" s="2">
        <v>5919200</v>
      </c>
      <c r="OF96" s="2">
        <v>1519126</v>
      </c>
      <c r="OG96" s="2">
        <v>5233300</v>
      </c>
      <c r="OH96" s="2">
        <v>6827324.8200000003</v>
      </c>
      <c r="OI96" s="2">
        <v>5232700</v>
      </c>
      <c r="OJ96" s="2"/>
      <c r="OK96" s="2">
        <v>3188514</v>
      </c>
      <c r="OL96" s="2"/>
      <c r="OM96" s="2">
        <v>7762100</v>
      </c>
      <c r="ON96" s="2">
        <v>15867400</v>
      </c>
      <c r="OO96" s="2">
        <v>6062500</v>
      </c>
      <c r="OP96" s="2">
        <v>3523400</v>
      </c>
      <c r="OQ96" s="2">
        <v>2322000</v>
      </c>
      <c r="OR96" s="2"/>
      <c r="OS96" s="2">
        <v>1832913</v>
      </c>
      <c r="OT96" s="2">
        <v>4588500</v>
      </c>
      <c r="OU96" s="2">
        <v>7129189</v>
      </c>
      <c r="OV96" s="2">
        <v>5866416</v>
      </c>
      <c r="OW96" s="2">
        <v>10646762</v>
      </c>
      <c r="OX96" s="2">
        <v>3076600</v>
      </c>
      <c r="OY96" s="2">
        <v>2062366</v>
      </c>
      <c r="OZ96" s="2">
        <v>1066594</v>
      </c>
      <c r="PA96" s="2"/>
      <c r="PB96" s="2">
        <v>3268300</v>
      </c>
      <c r="PC96" s="2">
        <v>9353400</v>
      </c>
      <c r="PD96" s="2">
        <v>1912334</v>
      </c>
      <c r="PE96" s="2">
        <v>7425350</v>
      </c>
      <c r="PF96" s="2">
        <v>6590800</v>
      </c>
      <c r="PG96" s="2">
        <v>2887461</v>
      </c>
      <c r="PH96" s="2">
        <v>2863868</v>
      </c>
      <c r="PI96" s="2">
        <v>4716700</v>
      </c>
      <c r="PJ96" s="2">
        <v>3738029</v>
      </c>
      <c r="PK96" s="2">
        <v>3156600</v>
      </c>
      <c r="PL96" s="2">
        <v>6537778</v>
      </c>
      <c r="PM96" s="2">
        <v>3650229</v>
      </c>
      <c r="PN96" s="2">
        <v>8319623</v>
      </c>
      <c r="PO96" s="2">
        <v>2755600</v>
      </c>
      <c r="PP96" s="2">
        <v>1811959</v>
      </c>
      <c r="PQ96" s="2">
        <v>1611847</v>
      </c>
      <c r="PR96" s="2">
        <v>2847760</v>
      </c>
      <c r="PS96" s="2"/>
      <c r="PT96" s="2"/>
      <c r="PU96" s="2"/>
      <c r="PV96" s="2">
        <v>8464200</v>
      </c>
      <c r="PW96" s="2">
        <v>17906800</v>
      </c>
      <c r="PX96" s="2">
        <v>7592331.2000000002</v>
      </c>
      <c r="PY96" s="2">
        <v>15539454</v>
      </c>
      <c r="PZ96" s="2">
        <v>7081200</v>
      </c>
      <c r="QA96" s="2">
        <v>11417200</v>
      </c>
      <c r="QB96" s="2">
        <v>3659900</v>
      </c>
      <c r="QC96" s="2">
        <v>9932400</v>
      </c>
      <c r="QD96" s="2">
        <v>4008254</v>
      </c>
      <c r="QE96" s="2">
        <v>3075100</v>
      </c>
      <c r="QF96" s="2"/>
      <c r="QG96" s="2">
        <v>10949600</v>
      </c>
      <c r="QH96" s="2">
        <v>7790100</v>
      </c>
      <c r="QI96" s="2"/>
      <c r="QJ96" s="2"/>
      <c r="QK96" s="2">
        <v>3581700</v>
      </c>
      <c r="QL96" s="2">
        <v>7134300</v>
      </c>
      <c r="QM96" s="2"/>
      <c r="QN96" s="2">
        <v>4087180</v>
      </c>
      <c r="QO96" s="2"/>
      <c r="QP96" s="2">
        <v>1882300</v>
      </c>
      <c r="QQ96" s="2">
        <v>2376500</v>
      </c>
      <c r="QR96" s="2">
        <v>729250</v>
      </c>
      <c r="QS96" s="2"/>
      <c r="QT96" s="2">
        <v>4017558</v>
      </c>
      <c r="QU96" s="2"/>
      <c r="QV96" s="2">
        <v>5190672</v>
      </c>
      <c r="QW96" s="2"/>
      <c r="QX96" s="2"/>
      <c r="QY96" s="2">
        <v>495600</v>
      </c>
      <c r="QZ96" s="2">
        <v>7988400</v>
      </c>
      <c r="RA96" s="2"/>
      <c r="RB96" s="2">
        <v>3661041</v>
      </c>
      <c r="RC96" s="2">
        <v>5753100</v>
      </c>
      <c r="RD96" s="2"/>
      <c r="RE96" s="2">
        <v>702300</v>
      </c>
      <c r="RF96" s="2"/>
      <c r="RG96" s="2">
        <v>9275100</v>
      </c>
      <c r="RH96" s="2">
        <v>2836600</v>
      </c>
      <c r="RI96" s="2">
        <v>5765800</v>
      </c>
      <c r="RJ96" s="2">
        <v>6106500</v>
      </c>
      <c r="RK96" s="2">
        <v>6879558</v>
      </c>
      <c r="RL96" s="2">
        <v>10112800</v>
      </c>
      <c r="RM96" s="2">
        <v>3687800</v>
      </c>
      <c r="RN96" s="2">
        <v>6145700</v>
      </c>
      <c r="RO96" s="2">
        <v>10433100</v>
      </c>
      <c r="RP96" s="2">
        <v>15693500</v>
      </c>
      <c r="RQ96" s="2">
        <v>2881000</v>
      </c>
      <c r="RR96" s="2">
        <v>2560300</v>
      </c>
      <c r="RS96" s="2"/>
      <c r="RT96" s="2">
        <v>4629500</v>
      </c>
      <c r="RU96" s="2">
        <v>3811700</v>
      </c>
      <c r="RV96" s="2">
        <v>3651200</v>
      </c>
      <c r="RW96" s="2">
        <v>2505300</v>
      </c>
      <c r="RX96" s="2">
        <v>2117700</v>
      </c>
      <c r="RY96" s="2">
        <v>2303800</v>
      </c>
      <c r="RZ96" s="2"/>
      <c r="SA96" s="2">
        <v>4219200</v>
      </c>
      <c r="SB96" s="2">
        <v>2164200</v>
      </c>
      <c r="SC96" s="2">
        <v>4174200</v>
      </c>
      <c r="SD96" s="2">
        <v>3014300</v>
      </c>
      <c r="SE96" s="2">
        <v>4867100</v>
      </c>
      <c r="SF96" s="2">
        <v>4789100</v>
      </c>
      <c r="SG96" s="2">
        <v>6383200</v>
      </c>
      <c r="SH96" s="2">
        <v>5133500</v>
      </c>
      <c r="SI96" s="2">
        <v>3732900</v>
      </c>
      <c r="SJ96" s="2">
        <v>9648400</v>
      </c>
      <c r="SK96" s="2">
        <v>2052560</v>
      </c>
      <c r="SL96" s="2">
        <v>14672989</v>
      </c>
      <c r="SM96" s="2">
        <v>4238600</v>
      </c>
      <c r="SN96" s="2">
        <v>4491600</v>
      </c>
      <c r="SO96" s="2">
        <v>12748500</v>
      </c>
      <c r="SP96" s="2">
        <v>4100000</v>
      </c>
      <c r="SQ96" s="2">
        <v>5753100</v>
      </c>
      <c r="SR96" s="2">
        <v>3824200</v>
      </c>
      <c r="SS96" s="2">
        <v>2930300</v>
      </c>
      <c r="ST96" s="2"/>
      <c r="SU96" s="2">
        <v>3039600</v>
      </c>
      <c r="SV96" s="2">
        <v>2046600</v>
      </c>
      <c r="SW96" s="2">
        <v>3647900</v>
      </c>
      <c r="SX96" s="2">
        <v>2526744</v>
      </c>
      <c r="SY96" s="2">
        <v>2379800</v>
      </c>
      <c r="SZ96" s="2">
        <v>3869300</v>
      </c>
      <c r="TA96" s="2">
        <v>10197200</v>
      </c>
      <c r="TB96" s="2">
        <v>2834900</v>
      </c>
      <c r="TC96" s="2">
        <v>4599600</v>
      </c>
      <c r="TD96" s="2">
        <v>5512400</v>
      </c>
      <c r="TE96" s="2">
        <v>9953400</v>
      </c>
      <c r="TF96" s="2">
        <v>4111400</v>
      </c>
      <c r="TG96" s="2">
        <v>2203000</v>
      </c>
      <c r="TH96" s="2"/>
      <c r="TI96" s="2">
        <v>3024626</v>
      </c>
      <c r="TJ96" s="2">
        <v>1927600</v>
      </c>
      <c r="TK96" s="2">
        <v>4735086</v>
      </c>
      <c r="TL96" s="2">
        <v>6069718</v>
      </c>
      <c r="TM96" s="2">
        <v>3125100</v>
      </c>
      <c r="TN96" s="2">
        <v>3074184</v>
      </c>
      <c r="TO96" s="2">
        <v>15253410</v>
      </c>
      <c r="TP96" s="2">
        <v>3133642</v>
      </c>
      <c r="TQ96" s="2">
        <v>6641600</v>
      </c>
      <c r="TR96" s="2">
        <v>1786494</v>
      </c>
      <c r="TS96" s="2">
        <v>2500846</v>
      </c>
      <c r="TT96" s="2">
        <v>2330292</v>
      </c>
      <c r="TU96" s="2">
        <v>1264600</v>
      </c>
      <c r="TV96" s="2">
        <v>2623350</v>
      </c>
      <c r="TW96" s="2">
        <v>1827628</v>
      </c>
      <c r="TX96" s="2">
        <v>9995994</v>
      </c>
      <c r="TY96" s="2">
        <v>3292994</v>
      </c>
      <c r="TZ96" s="2">
        <v>5730936.3399999999</v>
      </c>
      <c r="UA96" s="2">
        <v>2747100</v>
      </c>
      <c r="UB96" s="2">
        <v>4192600</v>
      </c>
      <c r="UC96" s="2">
        <v>6535500</v>
      </c>
      <c r="UD96" s="2">
        <v>14554232</v>
      </c>
      <c r="UE96" s="2">
        <v>3120000</v>
      </c>
      <c r="UF96" s="2">
        <v>3247600</v>
      </c>
      <c r="UG96" s="2">
        <v>930100</v>
      </c>
      <c r="UH96" s="2">
        <v>432500</v>
      </c>
      <c r="UI96" s="2"/>
      <c r="UJ96" s="2">
        <v>5612347.9199999999</v>
      </c>
      <c r="UK96" s="2">
        <v>5066230</v>
      </c>
      <c r="UL96" s="2">
        <v>4239621.6500000004</v>
      </c>
      <c r="UM96" s="2">
        <v>7505891</v>
      </c>
      <c r="UN96" s="2">
        <v>3200165.43</v>
      </c>
      <c r="UO96" s="2"/>
      <c r="UP96" s="2">
        <v>2258750</v>
      </c>
      <c r="UQ96" s="2">
        <v>3837900</v>
      </c>
      <c r="UR96" s="2">
        <v>10892117</v>
      </c>
      <c r="US96" s="2">
        <v>1229100</v>
      </c>
      <c r="UT96" s="2">
        <v>2814060</v>
      </c>
      <c r="UU96" s="2">
        <v>5987646</v>
      </c>
      <c r="UV96" s="2">
        <v>1910450</v>
      </c>
      <c r="UW96" s="2">
        <v>3605800</v>
      </c>
      <c r="UX96" s="2">
        <v>2151450</v>
      </c>
      <c r="UY96" s="2">
        <v>2596000</v>
      </c>
      <c r="UZ96" s="2">
        <v>5547900</v>
      </c>
      <c r="VA96" s="2">
        <v>7859900</v>
      </c>
      <c r="VB96" s="2">
        <v>4827150</v>
      </c>
      <c r="VC96" s="2">
        <v>2512838</v>
      </c>
      <c r="VD96" s="2">
        <v>3259100</v>
      </c>
      <c r="VE96" s="2">
        <v>3548700</v>
      </c>
      <c r="VF96" s="2">
        <v>2618096</v>
      </c>
      <c r="VG96" s="2">
        <v>11118300</v>
      </c>
      <c r="VH96" s="2">
        <v>2430300</v>
      </c>
      <c r="VI96" s="2">
        <v>1373500</v>
      </c>
      <c r="VJ96" s="2">
        <v>2137400</v>
      </c>
      <c r="VK96" s="2">
        <v>3849702</v>
      </c>
      <c r="VL96" s="2">
        <v>4136300</v>
      </c>
      <c r="VM96" s="2">
        <v>4056000</v>
      </c>
      <c r="VN96" s="2">
        <v>7353100</v>
      </c>
      <c r="VO96" s="2">
        <v>6068600</v>
      </c>
      <c r="VP96" s="2">
        <v>8737700</v>
      </c>
      <c r="VQ96" s="2">
        <v>5859200</v>
      </c>
      <c r="VR96" s="2">
        <v>4918500</v>
      </c>
      <c r="VS96" s="2">
        <v>3671700</v>
      </c>
      <c r="VT96" s="2">
        <v>13545399.74</v>
      </c>
      <c r="VU96" s="2">
        <v>4102300</v>
      </c>
      <c r="VV96" s="2">
        <v>5777100</v>
      </c>
      <c r="VW96" s="2">
        <v>3104300</v>
      </c>
      <c r="VX96" s="2">
        <v>3541600</v>
      </c>
      <c r="VY96" s="2">
        <v>1758200</v>
      </c>
      <c r="VZ96" s="2"/>
      <c r="WA96" s="2">
        <v>6921800</v>
      </c>
      <c r="WB96" s="2">
        <v>4909500</v>
      </c>
      <c r="WC96" s="2">
        <v>2701000</v>
      </c>
      <c r="WD96" s="2">
        <v>2831200</v>
      </c>
      <c r="WE96" s="2">
        <v>4843100</v>
      </c>
      <c r="WF96" s="2">
        <v>7654200</v>
      </c>
      <c r="WG96" s="2">
        <v>8010100</v>
      </c>
      <c r="WH96" s="2">
        <v>5078800</v>
      </c>
      <c r="WI96" s="2">
        <v>7278700</v>
      </c>
      <c r="WJ96" s="2">
        <v>4628500</v>
      </c>
      <c r="WK96" s="2">
        <v>11652900</v>
      </c>
      <c r="WL96" s="2">
        <v>3856600</v>
      </c>
      <c r="WM96" s="2">
        <v>7468400</v>
      </c>
      <c r="WN96" s="2">
        <v>11460800</v>
      </c>
      <c r="WO96" s="2">
        <v>6682900</v>
      </c>
      <c r="WP96" s="2">
        <v>2070500</v>
      </c>
      <c r="WQ96" s="2">
        <v>5380500</v>
      </c>
      <c r="WR96" s="2">
        <v>2662700</v>
      </c>
      <c r="WS96" s="2">
        <v>6981993</v>
      </c>
      <c r="WT96" s="2"/>
      <c r="WU96" s="2">
        <v>5006100</v>
      </c>
      <c r="WV96" s="2">
        <v>3951800</v>
      </c>
      <c r="WW96" s="2">
        <v>1493500</v>
      </c>
      <c r="WX96" s="2">
        <v>7674490</v>
      </c>
      <c r="WY96" s="2">
        <v>3745200</v>
      </c>
      <c r="WZ96" s="2">
        <v>2706800</v>
      </c>
      <c r="XA96" s="2">
        <v>3876300</v>
      </c>
      <c r="XB96" s="2"/>
      <c r="XC96" s="2">
        <v>2046500</v>
      </c>
      <c r="XD96" s="2">
        <v>1135400</v>
      </c>
      <c r="XE96" s="2">
        <v>1463500</v>
      </c>
      <c r="XF96" s="2">
        <v>2282500</v>
      </c>
      <c r="XG96" s="2"/>
      <c r="XH96" s="2">
        <v>4177490</v>
      </c>
      <c r="XI96" s="2">
        <v>5685600</v>
      </c>
      <c r="XJ96" s="2"/>
      <c r="XK96" s="2">
        <v>4172000</v>
      </c>
      <c r="XL96" s="2">
        <v>4638300</v>
      </c>
      <c r="XM96" s="2">
        <v>8143020</v>
      </c>
      <c r="XN96" s="2">
        <v>4612300</v>
      </c>
      <c r="XO96" s="2">
        <v>3371500</v>
      </c>
      <c r="XP96" s="2">
        <v>6864400</v>
      </c>
      <c r="XQ96" s="2">
        <v>4038461</v>
      </c>
      <c r="XR96" s="2">
        <v>2011200</v>
      </c>
      <c r="XS96" s="2">
        <v>3117690</v>
      </c>
      <c r="XT96" s="2">
        <v>2770600</v>
      </c>
      <c r="XU96" s="2">
        <v>3363200</v>
      </c>
      <c r="XV96" s="2">
        <v>2066600</v>
      </c>
      <c r="XW96" s="2">
        <v>1608200</v>
      </c>
      <c r="XX96" s="2">
        <v>2305200</v>
      </c>
      <c r="XY96" s="2">
        <v>2193800</v>
      </c>
      <c r="XZ96" s="2">
        <v>2677500</v>
      </c>
      <c r="YA96" s="2">
        <v>1981300</v>
      </c>
      <c r="YB96" s="2">
        <v>3097300</v>
      </c>
      <c r="YC96" s="2">
        <v>3557000</v>
      </c>
      <c r="YD96" s="2"/>
      <c r="YE96" s="2">
        <v>4522645.5</v>
      </c>
      <c r="YF96" s="2">
        <v>9819348</v>
      </c>
      <c r="YG96" s="2">
        <v>4623280.5</v>
      </c>
      <c r="YH96" s="2">
        <v>1311600</v>
      </c>
      <c r="YI96" s="2">
        <v>6589992</v>
      </c>
      <c r="YJ96" s="2">
        <v>7437400</v>
      </c>
      <c r="YK96" s="2">
        <v>2839234</v>
      </c>
      <c r="YL96" s="2">
        <v>11712546</v>
      </c>
      <c r="YM96" s="2">
        <v>7606268.5</v>
      </c>
      <c r="YN96" s="2">
        <v>6783096</v>
      </c>
      <c r="YO96" s="2">
        <v>4467996</v>
      </c>
      <c r="YP96" s="2">
        <v>3474610</v>
      </c>
      <c r="YQ96" s="2">
        <v>4809570</v>
      </c>
      <c r="YR96" s="2">
        <v>1899014</v>
      </c>
      <c r="YS96" s="2">
        <v>2599522</v>
      </c>
      <c r="YT96" s="2">
        <v>2446022.5</v>
      </c>
      <c r="YU96" s="2"/>
      <c r="YV96" s="2">
        <v>5093900</v>
      </c>
      <c r="YW96" s="2">
        <v>2818600</v>
      </c>
      <c r="YX96" s="2">
        <v>6184700</v>
      </c>
      <c r="YY96" s="2">
        <v>1038700</v>
      </c>
      <c r="YZ96" s="2">
        <v>656000</v>
      </c>
      <c r="ZA96" s="2">
        <v>5731000</v>
      </c>
      <c r="ZB96" s="2"/>
      <c r="ZC96" s="2">
        <v>2886100</v>
      </c>
      <c r="ZD96" s="2"/>
      <c r="ZE96" s="2">
        <v>6557200</v>
      </c>
      <c r="ZF96" s="2">
        <v>3374960</v>
      </c>
      <c r="ZG96" s="2"/>
      <c r="ZH96" s="2">
        <v>2373700</v>
      </c>
      <c r="ZI96" s="2">
        <v>2911540</v>
      </c>
      <c r="ZJ96" s="2">
        <v>10077400</v>
      </c>
      <c r="ZK96" s="2"/>
      <c r="ZL96" s="2">
        <v>2695715</v>
      </c>
      <c r="ZM96" s="2">
        <v>10058880.779999999</v>
      </c>
      <c r="ZN96" s="2">
        <v>9933400</v>
      </c>
      <c r="ZO96" s="2">
        <v>6496800</v>
      </c>
      <c r="ZP96" s="2">
        <v>4661040</v>
      </c>
      <c r="ZQ96" s="2">
        <v>3706500</v>
      </c>
      <c r="ZR96" s="2">
        <v>6087530</v>
      </c>
      <c r="ZS96" s="2">
        <v>6162200</v>
      </c>
      <c r="ZT96" s="2">
        <v>7710980</v>
      </c>
      <c r="ZU96" s="2">
        <v>2906000</v>
      </c>
      <c r="ZV96" s="2">
        <v>2143200</v>
      </c>
      <c r="ZW96" s="2">
        <v>6023326</v>
      </c>
      <c r="ZX96" s="2">
        <v>3213800</v>
      </c>
      <c r="ZY96" s="2">
        <v>3440706</v>
      </c>
      <c r="ZZ96" s="2">
        <v>4434735</v>
      </c>
      <c r="AAA96" s="2">
        <v>4970200</v>
      </c>
      <c r="AAB96" s="2">
        <v>2622300</v>
      </c>
      <c r="AAC96" s="2">
        <v>2632980</v>
      </c>
      <c r="AAD96" s="2">
        <v>2038640</v>
      </c>
      <c r="AAE96" s="2">
        <v>1699500</v>
      </c>
      <c r="AAF96" s="2">
        <v>4342766.5</v>
      </c>
      <c r="AAG96" s="2"/>
      <c r="AAH96" s="2">
        <v>5266800</v>
      </c>
      <c r="AAI96" s="2">
        <v>4225000</v>
      </c>
      <c r="AAJ96" s="2">
        <v>3078900</v>
      </c>
      <c r="AAK96" s="2">
        <v>2496650</v>
      </c>
      <c r="AAL96" s="2">
        <v>5204900</v>
      </c>
      <c r="AAM96" s="2">
        <v>3295600</v>
      </c>
      <c r="AAN96" s="2"/>
      <c r="AAO96" s="2">
        <v>5614050</v>
      </c>
      <c r="AAP96" s="2">
        <v>1992900</v>
      </c>
      <c r="AAQ96" s="2">
        <v>2987400</v>
      </c>
      <c r="AAR96" s="2">
        <v>5029600</v>
      </c>
      <c r="AAS96" s="2">
        <v>5726450</v>
      </c>
      <c r="AAT96" s="2">
        <v>6890700</v>
      </c>
      <c r="AAU96" s="2">
        <v>7593200</v>
      </c>
      <c r="AAV96" s="2">
        <v>9786600</v>
      </c>
      <c r="AAW96" s="2">
        <v>3360360</v>
      </c>
      <c r="AAX96" s="2">
        <v>7491100</v>
      </c>
      <c r="AAY96" s="2">
        <v>26569800</v>
      </c>
      <c r="AAZ96" s="2">
        <v>10433600</v>
      </c>
      <c r="ABA96" s="2">
        <v>2553292</v>
      </c>
      <c r="ABB96" s="2">
        <v>4654800</v>
      </c>
      <c r="ABC96" s="2">
        <v>4384700</v>
      </c>
      <c r="ABD96" s="2">
        <v>3200402.5</v>
      </c>
      <c r="ABE96" s="2">
        <v>2551900</v>
      </c>
      <c r="ABF96" s="2">
        <v>1554100</v>
      </c>
      <c r="ABG96" s="2">
        <v>20826300</v>
      </c>
      <c r="ABH96" s="2">
        <v>17650500</v>
      </c>
      <c r="ABI96" s="2">
        <v>1990500</v>
      </c>
      <c r="ABJ96" s="2">
        <v>1862000</v>
      </c>
      <c r="ABK96" s="2">
        <v>2683100</v>
      </c>
      <c r="ABL96" s="2">
        <v>1251500</v>
      </c>
      <c r="ABM96" s="2">
        <v>1715700</v>
      </c>
      <c r="ABN96" s="2"/>
      <c r="ABO96" s="2">
        <v>4581210</v>
      </c>
      <c r="ABP96" s="2">
        <v>5812000</v>
      </c>
      <c r="ABQ96" s="2">
        <v>7487200</v>
      </c>
      <c r="ABR96" s="2">
        <v>5026200</v>
      </c>
      <c r="ABS96" s="2">
        <v>5476800</v>
      </c>
      <c r="ABT96" s="2">
        <v>3613600</v>
      </c>
      <c r="ABU96" s="2">
        <v>5346800</v>
      </c>
      <c r="ABV96" s="2">
        <v>2585800</v>
      </c>
      <c r="ABW96" s="2"/>
      <c r="ABX96" s="2">
        <v>2570100</v>
      </c>
      <c r="ABY96" s="2">
        <v>4771400</v>
      </c>
      <c r="ABZ96" s="2">
        <v>72600</v>
      </c>
      <c r="ACA96" s="2">
        <v>3144700</v>
      </c>
      <c r="ACB96" s="2">
        <v>7591900</v>
      </c>
      <c r="ACC96" s="2">
        <v>2730900</v>
      </c>
      <c r="ACD96" s="2">
        <v>3927600</v>
      </c>
      <c r="ACE96" s="2">
        <v>3117282.5</v>
      </c>
      <c r="ACF96" s="2">
        <v>2017800</v>
      </c>
      <c r="ACG96" s="2">
        <v>3031600</v>
      </c>
      <c r="ACH96" s="2"/>
      <c r="ACI96" s="2">
        <v>5465390</v>
      </c>
      <c r="ACJ96" s="2">
        <v>3035900</v>
      </c>
      <c r="ACK96" s="2">
        <v>8622700</v>
      </c>
      <c r="ACL96" s="2">
        <v>4550300</v>
      </c>
      <c r="ACM96" s="2">
        <v>720600</v>
      </c>
      <c r="ACN96" s="2">
        <v>5146300</v>
      </c>
      <c r="ACO96" s="2">
        <v>18667910</v>
      </c>
      <c r="ACP96" s="2"/>
      <c r="ACQ96" s="2">
        <v>6443200</v>
      </c>
      <c r="ACR96" s="2">
        <v>5501277</v>
      </c>
      <c r="ACS96" s="2">
        <v>7000000</v>
      </c>
      <c r="ACT96" s="2">
        <v>7057000</v>
      </c>
      <c r="ACU96" s="2">
        <v>10663400</v>
      </c>
      <c r="ACV96" s="2">
        <v>3131500</v>
      </c>
      <c r="ACW96" s="2">
        <v>5562100</v>
      </c>
      <c r="ACX96" s="2">
        <v>4974000</v>
      </c>
      <c r="ACY96" s="2">
        <v>4440100</v>
      </c>
      <c r="ACZ96" s="2">
        <v>3061600</v>
      </c>
      <c r="ADA96" s="2">
        <v>5064300</v>
      </c>
      <c r="ADB96" s="2">
        <v>2415270</v>
      </c>
      <c r="ADC96" s="2">
        <v>2067800</v>
      </c>
      <c r="ADD96" s="2">
        <v>2567720</v>
      </c>
      <c r="ADE96" s="2"/>
      <c r="ADF96" s="2">
        <v>13307450</v>
      </c>
      <c r="ADG96" s="2">
        <v>3797100</v>
      </c>
      <c r="ADH96" s="2">
        <v>2892300</v>
      </c>
      <c r="ADI96" s="2">
        <v>4539500</v>
      </c>
      <c r="ADJ96" s="2">
        <v>2867200</v>
      </c>
      <c r="ADK96" s="2">
        <v>3181500</v>
      </c>
      <c r="ADL96" s="2">
        <v>1696300</v>
      </c>
      <c r="ADM96" s="2">
        <v>2388100</v>
      </c>
      <c r="ADN96" s="2"/>
      <c r="ADO96" s="2">
        <v>7301303</v>
      </c>
      <c r="ADP96" s="2">
        <v>8138539</v>
      </c>
      <c r="ADQ96" s="2"/>
      <c r="ADR96" s="2">
        <v>2657260</v>
      </c>
      <c r="ADS96" s="2">
        <v>2321500</v>
      </c>
      <c r="ADT96" s="2">
        <v>3805260</v>
      </c>
      <c r="ADU96" s="2">
        <v>3186600</v>
      </c>
      <c r="ADV96" s="2"/>
      <c r="ADW96" s="2">
        <v>13490310</v>
      </c>
      <c r="ADX96" s="2">
        <v>14786700</v>
      </c>
      <c r="ADY96" s="2">
        <v>3105070</v>
      </c>
      <c r="ADZ96" s="2">
        <v>7984100</v>
      </c>
      <c r="AEA96" s="2">
        <v>7464680</v>
      </c>
      <c r="AEB96" s="2">
        <v>3515300</v>
      </c>
      <c r="AEC96" s="2">
        <v>4534900</v>
      </c>
      <c r="AED96" s="2">
        <v>3468091.09</v>
      </c>
      <c r="AEE96" s="2">
        <v>3835100</v>
      </c>
      <c r="AEF96" s="2">
        <v>4268592.79</v>
      </c>
      <c r="AEG96" s="2">
        <v>5944600</v>
      </c>
      <c r="AEH96" s="2">
        <v>4648500</v>
      </c>
      <c r="AEI96" s="2">
        <v>4411100</v>
      </c>
      <c r="AEJ96" s="2">
        <v>5217200</v>
      </c>
      <c r="AEK96" s="2">
        <v>5440800</v>
      </c>
      <c r="AEL96" s="2">
        <v>4729300</v>
      </c>
      <c r="AEM96" s="2"/>
      <c r="AEN96" s="2">
        <v>3401977</v>
      </c>
      <c r="AEO96" s="2">
        <v>6195400</v>
      </c>
      <c r="AEP96" s="2"/>
      <c r="AEQ96" s="2">
        <v>6269009</v>
      </c>
      <c r="AER96" s="2">
        <v>4739200</v>
      </c>
      <c r="AES96" s="2">
        <v>4381400</v>
      </c>
      <c r="AET96" s="2">
        <v>3397700</v>
      </c>
      <c r="AEU96" s="2">
        <v>8482000</v>
      </c>
      <c r="AEV96" s="2">
        <v>3358700</v>
      </c>
      <c r="AEW96" s="2">
        <v>4230000</v>
      </c>
      <c r="AEX96" s="2">
        <v>3794600</v>
      </c>
      <c r="AEY96" s="2">
        <v>2075200</v>
      </c>
      <c r="AEZ96" s="2">
        <v>30400300</v>
      </c>
      <c r="AFA96" s="2">
        <v>9493000</v>
      </c>
      <c r="AFB96" s="2">
        <v>13335264.550000001</v>
      </c>
      <c r="AFC96" s="2">
        <v>10145200</v>
      </c>
      <c r="AFD96" s="2">
        <v>12894300</v>
      </c>
      <c r="AFE96" s="2">
        <v>12356800</v>
      </c>
      <c r="AFF96" s="2">
        <v>10058700</v>
      </c>
      <c r="AFG96" s="2">
        <v>8112940</v>
      </c>
      <c r="AFH96" s="2">
        <v>5597500</v>
      </c>
      <c r="AFI96" s="2">
        <v>10490370</v>
      </c>
      <c r="AFJ96" s="2">
        <v>6456000</v>
      </c>
      <c r="AFK96" s="2">
        <v>7033200</v>
      </c>
      <c r="AFL96" s="2">
        <v>10238600</v>
      </c>
      <c r="AFM96" s="2">
        <v>43381916.68</v>
      </c>
      <c r="AFN96" s="2">
        <v>13554114</v>
      </c>
      <c r="AFO96" s="2">
        <v>8726869</v>
      </c>
      <c r="AFP96" s="2">
        <v>9690256</v>
      </c>
      <c r="AFQ96" s="2">
        <v>11445682</v>
      </c>
      <c r="AFR96" s="2">
        <v>7214050</v>
      </c>
      <c r="AFS96" s="2">
        <v>5443851</v>
      </c>
      <c r="AFT96" s="2">
        <v>10822802</v>
      </c>
      <c r="AFU96" s="2">
        <v>10355083</v>
      </c>
      <c r="AFV96" s="2">
        <v>7941438</v>
      </c>
      <c r="AFW96" s="2">
        <v>14986574</v>
      </c>
      <c r="AFX96" s="2">
        <v>5643769</v>
      </c>
      <c r="AFY96" s="2"/>
      <c r="AFZ96" s="2">
        <v>4676900</v>
      </c>
      <c r="AGA96" s="2">
        <v>3856200</v>
      </c>
      <c r="AGB96" s="2">
        <v>3072944</v>
      </c>
      <c r="AGC96" s="2">
        <v>7466614</v>
      </c>
      <c r="AGD96" s="2">
        <v>4694734</v>
      </c>
      <c r="AGE96" s="2">
        <v>3523300</v>
      </c>
      <c r="AGF96" s="2">
        <v>3116580</v>
      </c>
      <c r="AGG96" s="2">
        <v>3131332</v>
      </c>
      <c r="AGH96" s="2">
        <v>3784958</v>
      </c>
      <c r="AGI96" s="2">
        <v>3301150</v>
      </c>
      <c r="AGJ96" s="2">
        <v>35400711</v>
      </c>
      <c r="AGK96" s="2">
        <v>18214259.969999999</v>
      </c>
      <c r="AGL96" s="2">
        <v>10204400</v>
      </c>
      <c r="AGM96" s="2">
        <v>4173700</v>
      </c>
      <c r="AGN96" s="2">
        <v>11317600</v>
      </c>
      <c r="AGO96" s="2">
        <v>9916104</v>
      </c>
      <c r="AGP96" s="2">
        <v>4883600</v>
      </c>
      <c r="AGQ96" s="2">
        <v>5109380</v>
      </c>
      <c r="AGR96" s="2"/>
      <c r="AGS96" s="2"/>
      <c r="AGT96" s="2">
        <v>6608000</v>
      </c>
      <c r="AGU96" s="2">
        <v>10570110</v>
      </c>
      <c r="AGV96" s="2">
        <v>16545110</v>
      </c>
      <c r="AGW96" s="2">
        <v>9011600</v>
      </c>
      <c r="AGX96" s="2">
        <v>10603200</v>
      </c>
      <c r="AGY96" s="2">
        <v>837700</v>
      </c>
      <c r="AGZ96" s="2">
        <v>2644300</v>
      </c>
      <c r="AHA96" s="2">
        <v>7134300</v>
      </c>
      <c r="AHB96" s="2">
        <v>3941600</v>
      </c>
      <c r="AHC96" s="2">
        <v>3993700</v>
      </c>
      <c r="AHD96" s="2">
        <v>4061900</v>
      </c>
      <c r="AHE96" s="2">
        <v>2431286</v>
      </c>
      <c r="AHF96" s="2">
        <v>4009900</v>
      </c>
      <c r="AHG96" s="2">
        <v>2145600</v>
      </c>
      <c r="AHH96" s="2">
        <v>3264900</v>
      </c>
      <c r="AHI96" s="2">
        <v>12000000</v>
      </c>
      <c r="AHJ96" s="2">
        <v>3414300</v>
      </c>
      <c r="AHK96" s="2">
        <v>4108000</v>
      </c>
      <c r="AHL96" s="2">
        <v>3680795</v>
      </c>
      <c r="AHM96" s="2">
        <v>8985306</v>
      </c>
      <c r="AHN96" s="2">
        <v>2484700</v>
      </c>
      <c r="AHO96" s="2">
        <v>2915000</v>
      </c>
      <c r="AHP96" s="2">
        <v>4050789781.5700002</v>
      </c>
    </row>
    <row r="97" spans="1:900">
      <c r="A97" s="1" t="s">
        <v>2008</v>
      </c>
      <c r="B97" s="1" t="s">
        <v>2103</v>
      </c>
      <c r="C97" s="1" t="s">
        <v>2104</v>
      </c>
      <c r="D97" s="2"/>
      <c r="E97" s="2">
        <v>782200</v>
      </c>
      <c r="F97" s="2">
        <v>1235600</v>
      </c>
      <c r="G97" s="2">
        <v>1165200</v>
      </c>
      <c r="H97" s="2">
        <v>1367300</v>
      </c>
      <c r="I97" s="2">
        <v>1789600</v>
      </c>
      <c r="J97" s="2">
        <v>3977800</v>
      </c>
      <c r="K97" s="2">
        <v>1431700</v>
      </c>
      <c r="L97" s="2">
        <v>1978600</v>
      </c>
      <c r="M97" s="2">
        <v>1097100</v>
      </c>
      <c r="N97" s="2">
        <v>1116210</v>
      </c>
      <c r="O97" s="2">
        <v>4169800</v>
      </c>
      <c r="P97" s="2">
        <v>403400</v>
      </c>
      <c r="Q97" s="2">
        <v>562100</v>
      </c>
      <c r="R97" s="2">
        <v>506600</v>
      </c>
      <c r="S97" s="2"/>
      <c r="T97" s="2">
        <v>1615100</v>
      </c>
      <c r="U97" s="2">
        <v>219700</v>
      </c>
      <c r="V97" s="2"/>
      <c r="W97" s="2">
        <v>1915460</v>
      </c>
      <c r="X97" s="2"/>
      <c r="Y97" s="2"/>
      <c r="Z97" s="2">
        <v>676300</v>
      </c>
      <c r="AA97" s="2"/>
      <c r="AB97" s="2"/>
      <c r="AC97" s="2">
        <v>1545800</v>
      </c>
      <c r="AD97" s="2">
        <v>601500</v>
      </c>
      <c r="AE97" s="2">
        <v>791600</v>
      </c>
      <c r="AF97" s="2">
        <v>138600</v>
      </c>
      <c r="AG97" s="2"/>
      <c r="AH97" s="2">
        <v>1636000</v>
      </c>
      <c r="AI97" s="2">
        <v>59400</v>
      </c>
      <c r="AJ97" s="2"/>
      <c r="AK97" s="2">
        <v>871500</v>
      </c>
      <c r="AL97" s="2">
        <v>1442400</v>
      </c>
      <c r="AM97" s="2">
        <v>478700</v>
      </c>
      <c r="AN97" s="2">
        <v>489400</v>
      </c>
      <c r="AO97" s="2">
        <v>114300</v>
      </c>
      <c r="AP97" s="2"/>
      <c r="AQ97" s="2">
        <v>358100</v>
      </c>
      <c r="AR97" s="2">
        <v>740000</v>
      </c>
      <c r="AS97" s="2">
        <v>561700</v>
      </c>
      <c r="AT97" s="2"/>
      <c r="AU97" s="2">
        <v>397000</v>
      </c>
      <c r="AV97" s="2">
        <v>523100</v>
      </c>
      <c r="AW97" s="2">
        <v>1003700</v>
      </c>
      <c r="AX97" s="2">
        <v>598300</v>
      </c>
      <c r="AY97" s="2"/>
      <c r="AZ97" s="2">
        <v>894400</v>
      </c>
      <c r="BA97" s="2">
        <v>1201500</v>
      </c>
      <c r="BB97" s="2">
        <v>207200</v>
      </c>
      <c r="BC97" s="2">
        <v>1083600</v>
      </c>
      <c r="BD97" s="2"/>
      <c r="BE97" s="2">
        <v>656100</v>
      </c>
      <c r="BF97" s="2">
        <v>2551200</v>
      </c>
      <c r="BG97" s="2">
        <v>856200</v>
      </c>
      <c r="BH97" s="2">
        <v>103700</v>
      </c>
      <c r="BI97" s="2"/>
      <c r="BJ97" s="2"/>
      <c r="BK97" s="2">
        <v>1328000</v>
      </c>
      <c r="BL97" s="2">
        <v>1176600</v>
      </c>
      <c r="BM97" s="2">
        <v>396700</v>
      </c>
      <c r="BN97" s="2">
        <v>1360400</v>
      </c>
      <c r="BO97" s="2">
        <v>571900</v>
      </c>
      <c r="BP97" s="2"/>
      <c r="BQ97" s="2">
        <v>95785</v>
      </c>
      <c r="BR97" s="2"/>
      <c r="BS97" s="2">
        <v>548100</v>
      </c>
      <c r="BT97" s="2">
        <v>648800</v>
      </c>
      <c r="BU97" s="2">
        <v>350700</v>
      </c>
      <c r="BV97" s="2">
        <v>484600</v>
      </c>
      <c r="BW97" s="2">
        <v>411100</v>
      </c>
      <c r="BX97" s="2">
        <v>482500</v>
      </c>
      <c r="BY97" s="2">
        <v>575200</v>
      </c>
      <c r="BZ97" s="2">
        <v>120000</v>
      </c>
      <c r="CA97" s="2">
        <v>837400</v>
      </c>
      <c r="CB97" s="2">
        <v>482200</v>
      </c>
      <c r="CC97" s="2">
        <v>2253300</v>
      </c>
      <c r="CD97" s="2">
        <v>888700</v>
      </c>
      <c r="CE97" s="2">
        <v>741300</v>
      </c>
      <c r="CF97" s="2">
        <v>232000</v>
      </c>
      <c r="CG97" s="2"/>
      <c r="CH97" s="2">
        <v>662700</v>
      </c>
      <c r="CI97" s="2">
        <v>1837400</v>
      </c>
      <c r="CJ97" s="2">
        <v>216600</v>
      </c>
      <c r="CK97" s="2">
        <v>1111300</v>
      </c>
      <c r="CL97" s="2">
        <v>190900</v>
      </c>
      <c r="CM97" s="2">
        <v>498700</v>
      </c>
      <c r="CN97" s="2">
        <v>1174800</v>
      </c>
      <c r="CO97" s="2">
        <v>515400</v>
      </c>
      <c r="CP97" s="2">
        <v>407900</v>
      </c>
      <c r="CQ97" s="2">
        <v>140300</v>
      </c>
      <c r="CR97" s="2">
        <v>946500</v>
      </c>
      <c r="CS97" s="2">
        <v>487500</v>
      </c>
      <c r="CT97" s="2"/>
      <c r="CU97" s="2"/>
      <c r="CV97" s="2"/>
      <c r="CW97" s="2">
        <v>2072600</v>
      </c>
      <c r="CX97" s="2"/>
      <c r="CY97" s="2">
        <v>489600</v>
      </c>
      <c r="CZ97" s="2">
        <v>952900</v>
      </c>
      <c r="DA97" s="2">
        <v>189000</v>
      </c>
      <c r="DB97" s="2"/>
      <c r="DC97" s="2"/>
      <c r="DD97" s="2"/>
      <c r="DE97" s="2">
        <v>971686</v>
      </c>
      <c r="DF97" s="2">
        <v>927600</v>
      </c>
      <c r="DG97" s="2">
        <v>700100</v>
      </c>
      <c r="DH97" s="2"/>
      <c r="DI97" s="2"/>
      <c r="DJ97" s="2">
        <v>336100</v>
      </c>
      <c r="DK97" s="2"/>
      <c r="DL97" s="2"/>
      <c r="DM97" s="2"/>
      <c r="DN97" s="2"/>
      <c r="DO97" s="2"/>
      <c r="DP97" s="2"/>
      <c r="DQ97" s="2">
        <v>387170</v>
      </c>
      <c r="DR97" s="2">
        <v>690200</v>
      </c>
      <c r="DS97" s="2"/>
      <c r="DT97" s="2"/>
      <c r="DU97" s="2"/>
      <c r="DV97" s="2">
        <v>1651700</v>
      </c>
      <c r="DW97" s="2"/>
      <c r="DX97" s="2">
        <v>447600</v>
      </c>
      <c r="DY97" s="2"/>
      <c r="DZ97" s="2"/>
      <c r="EA97" s="2">
        <v>753100</v>
      </c>
      <c r="EB97" s="2">
        <v>75600</v>
      </c>
      <c r="EC97" s="2"/>
      <c r="ED97" s="2"/>
      <c r="EE97" s="2"/>
      <c r="EF97" s="2"/>
      <c r="EG97" s="2"/>
      <c r="EH97" s="2">
        <v>628300</v>
      </c>
      <c r="EI97" s="2"/>
      <c r="EJ97" s="2"/>
      <c r="EK97" s="2"/>
      <c r="EL97" s="2"/>
      <c r="EM97" s="2"/>
      <c r="EN97" s="2"/>
      <c r="EO97" s="2">
        <v>637800</v>
      </c>
      <c r="EP97" s="2">
        <v>820000</v>
      </c>
      <c r="EQ97" s="2">
        <v>745800</v>
      </c>
      <c r="ER97" s="2">
        <v>231800</v>
      </c>
      <c r="ES97" s="2">
        <v>894000</v>
      </c>
      <c r="ET97" s="2">
        <v>668000</v>
      </c>
      <c r="EU97" s="2">
        <v>462800</v>
      </c>
      <c r="EV97" s="2">
        <v>777300</v>
      </c>
      <c r="EW97" s="2"/>
      <c r="EX97" s="2">
        <v>275100</v>
      </c>
      <c r="EY97" s="2">
        <v>605300</v>
      </c>
      <c r="EZ97" s="2">
        <v>294700</v>
      </c>
      <c r="FA97" s="2">
        <v>652400</v>
      </c>
      <c r="FB97" s="2">
        <v>567400</v>
      </c>
      <c r="FC97" s="2"/>
      <c r="FD97" s="2">
        <v>464900</v>
      </c>
      <c r="FE97" s="2">
        <v>200700</v>
      </c>
      <c r="FF97" s="2"/>
      <c r="FG97" s="2">
        <v>327400</v>
      </c>
      <c r="FH97" s="2">
        <v>247700</v>
      </c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>
        <v>2315600</v>
      </c>
      <c r="FT97" s="2">
        <v>167100</v>
      </c>
      <c r="FU97" s="2">
        <v>528900</v>
      </c>
      <c r="FV97" s="2">
        <v>324900</v>
      </c>
      <c r="FW97" s="2"/>
      <c r="FX97" s="2">
        <v>368000</v>
      </c>
      <c r="FY97" s="2">
        <v>2326700</v>
      </c>
      <c r="FZ97" s="2">
        <v>1233900</v>
      </c>
      <c r="GA97" s="2">
        <v>1123500</v>
      </c>
      <c r="GB97" s="2">
        <v>561400</v>
      </c>
      <c r="GC97" s="2"/>
      <c r="GD97" s="2">
        <v>332400</v>
      </c>
      <c r="GE97" s="2"/>
      <c r="GF97" s="2">
        <v>751300</v>
      </c>
      <c r="GG97" s="2">
        <v>445200</v>
      </c>
      <c r="GH97" s="2">
        <v>1863500</v>
      </c>
      <c r="GI97" s="2">
        <v>718400</v>
      </c>
      <c r="GJ97" s="2">
        <v>814400</v>
      </c>
      <c r="GK97" s="2">
        <v>533200</v>
      </c>
      <c r="GL97" s="2">
        <v>246800</v>
      </c>
      <c r="GM97" s="2">
        <v>843700</v>
      </c>
      <c r="GN97" s="2">
        <v>326600</v>
      </c>
      <c r="GO97" s="2">
        <v>453000</v>
      </c>
      <c r="GP97" s="2">
        <v>232600</v>
      </c>
      <c r="GQ97" s="2"/>
      <c r="GR97" s="2"/>
      <c r="GS97" s="2">
        <v>324700</v>
      </c>
      <c r="GT97" s="2">
        <v>165600</v>
      </c>
      <c r="GU97" s="2">
        <v>99200</v>
      </c>
      <c r="GV97" s="2"/>
      <c r="GW97" s="2">
        <v>392700</v>
      </c>
      <c r="GX97" s="2">
        <v>307500</v>
      </c>
      <c r="GY97" s="2"/>
      <c r="GZ97" s="2">
        <v>620400</v>
      </c>
      <c r="HA97" s="2">
        <v>574700</v>
      </c>
      <c r="HB97" s="2">
        <v>1382900</v>
      </c>
      <c r="HC97" s="2"/>
      <c r="HD97" s="2"/>
      <c r="HE97" s="2"/>
      <c r="HF97" s="2"/>
      <c r="HG97" s="2"/>
      <c r="HH97" s="2">
        <v>52500</v>
      </c>
      <c r="HI97" s="2">
        <v>240200</v>
      </c>
      <c r="HJ97" s="2"/>
      <c r="HK97" s="2">
        <v>2588800</v>
      </c>
      <c r="HL97" s="2"/>
      <c r="HM97" s="2"/>
      <c r="HN97" s="2">
        <v>1007500</v>
      </c>
      <c r="HO97" s="2"/>
      <c r="HP97" s="2"/>
      <c r="HQ97" s="2">
        <v>0</v>
      </c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>
        <v>531200</v>
      </c>
      <c r="IK97" s="2">
        <v>616600</v>
      </c>
      <c r="IL97" s="2">
        <v>1585006.25</v>
      </c>
      <c r="IM97" s="2">
        <v>420300</v>
      </c>
      <c r="IN97" s="2">
        <v>1448100</v>
      </c>
      <c r="IO97" s="2">
        <v>995500</v>
      </c>
      <c r="IP97" s="2">
        <v>1632100</v>
      </c>
      <c r="IQ97" s="2">
        <v>549400</v>
      </c>
      <c r="IR97" s="2">
        <v>402600</v>
      </c>
      <c r="IS97" s="2"/>
      <c r="IT97" s="2"/>
      <c r="IU97" s="2"/>
      <c r="IV97" s="2">
        <v>66200</v>
      </c>
      <c r="IW97" s="2">
        <v>1210800</v>
      </c>
      <c r="IX97" s="2"/>
      <c r="IY97" s="2"/>
      <c r="IZ97" s="2"/>
      <c r="JA97" s="2"/>
      <c r="JB97" s="2"/>
      <c r="JC97" s="2"/>
      <c r="JD97" s="2"/>
      <c r="JE97" s="2"/>
      <c r="JF97" s="2"/>
      <c r="JG97" s="2"/>
      <c r="JH97" s="2"/>
      <c r="JI97" s="2"/>
      <c r="JJ97" s="2">
        <v>184900</v>
      </c>
      <c r="JK97" s="2"/>
      <c r="JL97" s="2"/>
      <c r="JM97" s="2"/>
      <c r="JN97" s="2"/>
      <c r="JO97" s="2"/>
      <c r="JP97" s="2">
        <v>169200</v>
      </c>
      <c r="JQ97" s="2"/>
      <c r="JR97" s="2"/>
      <c r="JS97" s="2"/>
      <c r="JT97" s="2"/>
      <c r="JU97" s="2"/>
      <c r="JV97" s="2"/>
      <c r="JW97" s="2">
        <v>243300</v>
      </c>
      <c r="JX97" s="2"/>
      <c r="JY97" s="2">
        <v>241300</v>
      </c>
      <c r="JZ97" s="2"/>
      <c r="KA97" s="2"/>
      <c r="KB97" s="2"/>
      <c r="KC97" s="2">
        <v>1037400</v>
      </c>
      <c r="KD97" s="2"/>
      <c r="KE97" s="2"/>
      <c r="KF97" s="2"/>
      <c r="KG97" s="2"/>
      <c r="KH97" s="2">
        <v>1683245</v>
      </c>
      <c r="KI97" s="2"/>
      <c r="KJ97" s="2"/>
      <c r="KK97" s="2"/>
      <c r="KL97" s="2"/>
      <c r="KM97" s="2"/>
      <c r="KN97" s="2">
        <v>137600</v>
      </c>
      <c r="KO97" s="2"/>
      <c r="KP97" s="2"/>
      <c r="KQ97" s="2"/>
      <c r="KR97" s="2">
        <v>2127700</v>
      </c>
      <c r="KS97" s="2">
        <v>3080600</v>
      </c>
      <c r="KT97" s="2"/>
      <c r="KU97" s="2">
        <v>2707200</v>
      </c>
      <c r="KV97" s="2"/>
      <c r="KW97" s="2"/>
      <c r="KX97" s="2"/>
      <c r="KY97" s="2"/>
      <c r="KZ97" s="2"/>
      <c r="LA97" s="2">
        <v>737900</v>
      </c>
      <c r="LB97" s="2"/>
      <c r="LC97" s="2"/>
      <c r="LD97" s="2"/>
      <c r="LE97" s="2">
        <v>0</v>
      </c>
      <c r="LF97" s="2"/>
      <c r="LG97" s="2"/>
      <c r="LH97" s="2"/>
      <c r="LI97" s="2"/>
      <c r="LJ97" s="2">
        <v>449800</v>
      </c>
      <c r="LK97" s="2">
        <v>490660</v>
      </c>
      <c r="LL97" s="2"/>
      <c r="LM97" s="2"/>
      <c r="LN97" s="2"/>
      <c r="LO97" s="2"/>
      <c r="LP97" s="2">
        <v>478200</v>
      </c>
      <c r="LQ97" s="2"/>
      <c r="LR97" s="2">
        <v>408300</v>
      </c>
      <c r="LS97" s="2">
        <v>154100</v>
      </c>
      <c r="LT97" s="2"/>
      <c r="LU97" s="2"/>
      <c r="LV97" s="2"/>
      <c r="LW97" s="2"/>
      <c r="LX97" s="2"/>
      <c r="LY97" s="2">
        <v>479800</v>
      </c>
      <c r="LZ97" s="2">
        <v>629500</v>
      </c>
      <c r="MA97" s="2"/>
      <c r="MB97" s="2">
        <v>991700</v>
      </c>
      <c r="MC97" s="2"/>
      <c r="MD97" s="2"/>
      <c r="ME97" s="2"/>
      <c r="MF97" s="2"/>
      <c r="MG97" s="2">
        <v>1154100</v>
      </c>
      <c r="MH97" s="2"/>
      <c r="MI97" s="2">
        <v>1323409</v>
      </c>
      <c r="MJ97" s="2"/>
      <c r="MK97" s="2">
        <v>314800</v>
      </c>
      <c r="ML97" s="2">
        <v>1036900</v>
      </c>
      <c r="MM97" s="2">
        <v>713400</v>
      </c>
      <c r="MN97" s="2">
        <v>722400</v>
      </c>
      <c r="MO97" s="2">
        <v>801900</v>
      </c>
      <c r="MP97" s="2">
        <v>294300</v>
      </c>
      <c r="MQ97" s="2">
        <v>391200</v>
      </c>
      <c r="MR97" s="2"/>
      <c r="MS97" s="2">
        <v>421300</v>
      </c>
      <c r="MT97" s="2"/>
      <c r="MU97" s="2"/>
      <c r="MV97" s="2"/>
      <c r="MW97" s="2"/>
      <c r="MX97" s="2">
        <v>948400</v>
      </c>
      <c r="MY97" s="2"/>
      <c r="MZ97" s="2">
        <v>747700</v>
      </c>
      <c r="NA97" s="2"/>
      <c r="NB97" s="2"/>
      <c r="NC97" s="2"/>
      <c r="ND97" s="2"/>
      <c r="NE97" s="2">
        <v>839400</v>
      </c>
      <c r="NF97" s="2"/>
      <c r="NG97" s="2">
        <v>4434500</v>
      </c>
      <c r="NH97" s="2"/>
      <c r="NI97" s="2">
        <v>287500</v>
      </c>
      <c r="NJ97" s="2"/>
      <c r="NK97" s="2"/>
      <c r="NL97" s="2"/>
      <c r="NM97" s="2">
        <v>133900</v>
      </c>
      <c r="NN97" s="2">
        <v>229900</v>
      </c>
      <c r="NO97" s="2"/>
      <c r="NP97" s="2">
        <v>1151300</v>
      </c>
      <c r="NQ97" s="2">
        <v>1047000</v>
      </c>
      <c r="NR97" s="2">
        <v>970200</v>
      </c>
      <c r="NS97" s="2">
        <v>859100</v>
      </c>
      <c r="NT97" s="2">
        <v>676200</v>
      </c>
      <c r="NU97" s="2">
        <v>703700</v>
      </c>
      <c r="NV97" s="2"/>
      <c r="NW97" s="2">
        <v>2775975.25</v>
      </c>
      <c r="NX97" s="2"/>
      <c r="NY97" s="2">
        <v>1753700</v>
      </c>
      <c r="NZ97" s="2">
        <v>3200</v>
      </c>
      <c r="OA97" s="2"/>
      <c r="OB97" s="2"/>
      <c r="OC97" s="2"/>
      <c r="OD97" s="2"/>
      <c r="OE97" s="2"/>
      <c r="OF97" s="2"/>
      <c r="OG97" s="2">
        <v>401400</v>
      </c>
      <c r="OH97" s="2"/>
      <c r="OI97" s="2"/>
      <c r="OJ97" s="2"/>
      <c r="OK97" s="2"/>
      <c r="OL97" s="2"/>
      <c r="OM97" s="2">
        <v>282500</v>
      </c>
      <c r="ON97" s="2">
        <v>150000</v>
      </c>
      <c r="OO97" s="2">
        <v>498900</v>
      </c>
      <c r="OP97" s="2">
        <v>1283100</v>
      </c>
      <c r="OQ97" s="2">
        <v>871800</v>
      </c>
      <c r="OR97" s="2"/>
      <c r="OS97" s="2"/>
      <c r="OT97" s="2"/>
      <c r="OU97" s="2"/>
      <c r="OV97" s="2"/>
      <c r="OW97" s="2"/>
      <c r="OX97" s="2">
        <v>917000</v>
      </c>
      <c r="OY97" s="2"/>
      <c r="OZ97" s="2"/>
      <c r="PA97" s="2"/>
      <c r="PB97" s="2">
        <v>762000</v>
      </c>
      <c r="PC97" s="2">
        <v>478400</v>
      </c>
      <c r="PD97" s="2">
        <v>514800</v>
      </c>
      <c r="PE97" s="2">
        <v>3360900</v>
      </c>
      <c r="PF97" s="2">
        <v>2388200</v>
      </c>
      <c r="PG97" s="2">
        <v>984100</v>
      </c>
      <c r="PH97" s="2">
        <v>574400</v>
      </c>
      <c r="PI97" s="2">
        <v>1445600</v>
      </c>
      <c r="PJ97" s="2">
        <v>1174300</v>
      </c>
      <c r="PK97" s="2">
        <v>1226500</v>
      </c>
      <c r="PL97" s="2">
        <v>1542200</v>
      </c>
      <c r="PM97" s="2"/>
      <c r="PN97" s="2"/>
      <c r="PO97" s="2">
        <v>287600</v>
      </c>
      <c r="PP97" s="2">
        <v>212800</v>
      </c>
      <c r="PQ97" s="2">
        <v>218900</v>
      </c>
      <c r="PR97" s="2">
        <v>405200</v>
      </c>
      <c r="PS97" s="2"/>
      <c r="PT97" s="2"/>
      <c r="PU97" s="2"/>
      <c r="PV97" s="2">
        <v>740200</v>
      </c>
      <c r="PW97" s="2"/>
      <c r="PX97" s="2">
        <v>685328.32</v>
      </c>
      <c r="PY97" s="2">
        <v>426965</v>
      </c>
      <c r="PZ97" s="2">
        <v>211800</v>
      </c>
      <c r="QA97" s="2">
        <v>1500</v>
      </c>
      <c r="QB97" s="2">
        <v>390900</v>
      </c>
      <c r="QC97" s="2">
        <v>888100</v>
      </c>
      <c r="QD97" s="2">
        <v>445650</v>
      </c>
      <c r="QE97" s="2">
        <v>1596100</v>
      </c>
      <c r="QF97" s="2"/>
      <c r="QG97" s="2">
        <v>968700</v>
      </c>
      <c r="QH97" s="2">
        <v>349100</v>
      </c>
      <c r="QI97" s="2"/>
      <c r="QJ97" s="2"/>
      <c r="QK97" s="2">
        <v>434100</v>
      </c>
      <c r="QL97" s="2">
        <v>3437000</v>
      </c>
      <c r="QM97" s="2"/>
      <c r="QN97" s="2">
        <v>400820</v>
      </c>
      <c r="QO97" s="2"/>
      <c r="QP97" s="2">
        <v>337700</v>
      </c>
      <c r="QQ97" s="2">
        <v>80900</v>
      </c>
      <c r="QR97" s="2"/>
      <c r="QS97" s="2"/>
      <c r="QT97" s="2"/>
      <c r="QU97" s="2"/>
      <c r="QV97" s="2"/>
      <c r="QW97" s="2"/>
      <c r="QX97" s="2"/>
      <c r="QY97" s="2"/>
      <c r="QZ97" s="2"/>
      <c r="RA97" s="2"/>
      <c r="RB97" s="2"/>
      <c r="RC97" s="2">
        <v>0</v>
      </c>
      <c r="RD97" s="2">
        <v>1500</v>
      </c>
      <c r="RE97" s="2"/>
      <c r="RF97" s="2"/>
      <c r="RG97" s="2"/>
      <c r="RH97" s="2">
        <v>842100</v>
      </c>
      <c r="RI97" s="2">
        <v>2283800</v>
      </c>
      <c r="RJ97" s="2">
        <v>589800</v>
      </c>
      <c r="RK97" s="2">
        <v>222100</v>
      </c>
      <c r="RL97" s="2">
        <v>822200</v>
      </c>
      <c r="RM97" s="2">
        <v>568400</v>
      </c>
      <c r="RN97" s="2">
        <v>302400</v>
      </c>
      <c r="RO97" s="2"/>
      <c r="RP97" s="2"/>
      <c r="RQ97" s="2">
        <v>695500</v>
      </c>
      <c r="RR97" s="2">
        <v>770100</v>
      </c>
      <c r="RS97" s="2"/>
      <c r="RT97" s="2"/>
      <c r="RU97" s="2">
        <v>389200</v>
      </c>
      <c r="RV97" s="2">
        <v>345700</v>
      </c>
      <c r="RW97" s="2"/>
      <c r="RX97" s="2">
        <v>198000</v>
      </c>
      <c r="RY97" s="2">
        <v>206900</v>
      </c>
      <c r="RZ97" s="2"/>
      <c r="SA97" s="2">
        <v>1253400</v>
      </c>
      <c r="SB97" s="2">
        <v>1138500</v>
      </c>
      <c r="SC97" s="2">
        <v>176400</v>
      </c>
      <c r="SD97" s="2">
        <v>389100</v>
      </c>
      <c r="SE97" s="2">
        <v>1428400</v>
      </c>
      <c r="SF97" s="2">
        <v>248600</v>
      </c>
      <c r="SG97" s="2">
        <v>27000</v>
      </c>
      <c r="SH97" s="2">
        <v>440400</v>
      </c>
      <c r="SI97" s="2">
        <v>272200</v>
      </c>
      <c r="SJ97" s="2">
        <v>443500</v>
      </c>
      <c r="SK97" s="2"/>
      <c r="SL97" s="2">
        <v>510700</v>
      </c>
      <c r="SM97" s="2"/>
      <c r="SN97" s="2"/>
      <c r="SO97" s="2">
        <v>1552240</v>
      </c>
      <c r="SP97" s="2"/>
      <c r="SQ97" s="2"/>
      <c r="SR97" s="2"/>
      <c r="SS97" s="2"/>
      <c r="ST97" s="2"/>
      <c r="SU97" s="2">
        <v>838300</v>
      </c>
      <c r="SV97" s="2">
        <v>1484300</v>
      </c>
      <c r="SW97" s="2">
        <v>1457700</v>
      </c>
      <c r="SX97" s="2">
        <v>1059200</v>
      </c>
      <c r="SY97" s="2">
        <v>839100</v>
      </c>
      <c r="SZ97" s="2">
        <v>1052600</v>
      </c>
      <c r="TA97" s="2"/>
      <c r="TB97" s="2">
        <v>881800</v>
      </c>
      <c r="TC97" s="2">
        <v>1087000</v>
      </c>
      <c r="TD97" s="2">
        <v>989300</v>
      </c>
      <c r="TE97" s="2">
        <v>206300</v>
      </c>
      <c r="TF97" s="2">
        <v>350900</v>
      </c>
      <c r="TG97" s="2"/>
      <c r="TH97" s="2"/>
      <c r="TI97" s="2"/>
      <c r="TJ97" s="2"/>
      <c r="TK97" s="2"/>
      <c r="TL97" s="2"/>
      <c r="TM97" s="2">
        <v>230200</v>
      </c>
      <c r="TN97" s="2">
        <v>111500</v>
      </c>
      <c r="TO97" s="2">
        <v>154800</v>
      </c>
      <c r="TP97" s="2"/>
      <c r="TQ97" s="2"/>
      <c r="TR97" s="2">
        <v>191200</v>
      </c>
      <c r="TS97" s="2"/>
      <c r="TT97" s="2"/>
      <c r="TU97" s="2"/>
      <c r="TV97" s="2"/>
      <c r="TW97" s="2">
        <v>185300</v>
      </c>
      <c r="TX97" s="2">
        <v>1066584</v>
      </c>
      <c r="TY97" s="2">
        <v>112800</v>
      </c>
      <c r="TZ97" s="2">
        <v>600100</v>
      </c>
      <c r="UA97" s="2"/>
      <c r="UB97" s="2">
        <v>366600</v>
      </c>
      <c r="UC97" s="2"/>
      <c r="UD97" s="2"/>
      <c r="UE97" s="2">
        <v>32200</v>
      </c>
      <c r="UF97" s="2">
        <v>91000</v>
      </c>
      <c r="UG97" s="2"/>
      <c r="UH97" s="2">
        <v>117000</v>
      </c>
      <c r="UI97" s="2"/>
      <c r="UJ97" s="2">
        <v>118400</v>
      </c>
      <c r="UK97" s="2">
        <v>444800</v>
      </c>
      <c r="UL97" s="2">
        <v>1122800</v>
      </c>
      <c r="UM97" s="2">
        <v>308100</v>
      </c>
      <c r="UN97" s="2">
        <v>344000</v>
      </c>
      <c r="UO97" s="2"/>
      <c r="UP97" s="2">
        <v>1226000</v>
      </c>
      <c r="UQ97" s="2">
        <v>187450</v>
      </c>
      <c r="UR97" s="2">
        <v>3037900</v>
      </c>
      <c r="US97" s="2">
        <v>362700</v>
      </c>
      <c r="UT97" s="2">
        <v>1209640</v>
      </c>
      <c r="UU97" s="2">
        <v>2465600</v>
      </c>
      <c r="UV97" s="2">
        <v>926800</v>
      </c>
      <c r="UW97" s="2">
        <v>695400</v>
      </c>
      <c r="UX97" s="2">
        <v>932800</v>
      </c>
      <c r="UY97" s="2">
        <v>2868300</v>
      </c>
      <c r="UZ97" s="2">
        <v>1957700</v>
      </c>
      <c r="VA97" s="2">
        <v>1333700</v>
      </c>
      <c r="VB97" s="2">
        <v>2082500</v>
      </c>
      <c r="VC97" s="2">
        <v>519200</v>
      </c>
      <c r="VD97" s="2">
        <v>834100</v>
      </c>
      <c r="VE97" s="2">
        <v>561600</v>
      </c>
      <c r="VF97" s="2">
        <v>747400</v>
      </c>
      <c r="VG97" s="2">
        <v>2984200</v>
      </c>
      <c r="VH97" s="2">
        <v>420200</v>
      </c>
      <c r="VI97" s="2">
        <v>520700</v>
      </c>
      <c r="VJ97" s="2"/>
      <c r="VK97" s="2"/>
      <c r="VL97" s="2"/>
      <c r="VM97" s="2"/>
      <c r="VN97" s="2"/>
      <c r="VO97" s="2"/>
      <c r="VP97" s="2"/>
      <c r="VQ97" s="2"/>
      <c r="VR97" s="2"/>
      <c r="VS97" s="2"/>
      <c r="VT97" s="2"/>
      <c r="VU97" s="2"/>
      <c r="VV97" s="2"/>
      <c r="VW97" s="2"/>
      <c r="VX97" s="2"/>
      <c r="VY97" s="2"/>
      <c r="VZ97" s="2"/>
      <c r="WA97" s="2">
        <v>1840600</v>
      </c>
      <c r="WB97" s="2">
        <v>1529100</v>
      </c>
      <c r="WC97" s="2">
        <v>1471400</v>
      </c>
      <c r="WD97" s="2">
        <v>1173800</v>
      </c>
      <c r="WE97" s="2">
        <v>950500</v>
      </c>
      <c r="WF97" s="2">
        <v>817600</v>
      </c>
      <c r="WG97" s="2"/>
      <c r="WH97" s="2">
        <v>707000</v>
      </c>
      <c r="WI97" s="2">
        <v>120500</v>
      </c>
      <c r="WJ97" s="2">
        <v>411300</v>
      </c>
      <c r="WK97" s="2"/>
      <c r="WL97" s="2">
        <v>970400</v>
      </c>
      <c r="WM97" s="2">
        <v>498900</v>
      </c>
      <c r="WN97" s="2"/>
      <c r="WO97" s="2">
        <v>1307800</v>
      </c>
      <c r="WP97" s="2">
        <v>369200</v>
      </c>
      <c r="WQ97" s="2">
        <v>1798500</v>
      </c>
      <c r="WR97" s="2">
        <v>1101000</v>
      </c>
      <c r="WS97" s="2">
        <v>2339600</v>
      </c>
      <c r="WT97" s="2"/>
      <c r="WU97" s="2"/>
      <c r="WV97" s="2">
        <v>334800</v>
      </c>
      <c r="WW97" s="2">
        <v>1672800</v>
      </c>
      <c r="WX97" s="2"/>
      <c r="WY97" s="2">
        <v>980600</v>
      </c>
      <c r="WZ97" s="2">
        <v>713900</v>
      </c>
      <c r="XA97" s="2">
        <v>1107800</v>
      </c>
      <c r="XB97" s="2"/>
      <c r="XC97" s="2">
        <v>977100</v>
      </c>
      <c r="XD97" s="2">
        <v>518700</v>
      </c>
      <c r="XE97" s="2">
        <v>46700</v>
      </c>
      <c r="XF97" s="2"/>
      <c r="XG97" s="2"/>
      <c r="XH97" s="2">
        <v>1297100</v>
      </c>
      <c r="XI97" s="2">
        <v>470000</v>
      </c>
      <c r="XJ97" s="2"/>
      <c r="XK97" s="2">
        <v>967900</v>
      </c>
      <c r="XL97" s="2">
        <v>1931700</v>
      </c>
      <c r="XM97" s="2">
        <v>363000</v>
      </c>
      <c r="XN97" s="2">
        <v>1636000</v>
      </c>
      <c r="XO97" s="2">
        <v>1433100</v>
      </c>
      <c r="XP97" s="2">
        <v>3481500</v>
      </c>
      <c r="XQ97" s="2">
        <v>1289400</v>
      </c>
      <c r="XR97" s="2">
        <v>1429400</v>
      </c>
      <c r="XS97" s="2">
        <v>276000</v>
      </c>
      <c r="XT97" s="2">
        <v>718900</v>
      </c>
      <c r="XU97" s="2">
        <v>1257700</v>
      </c>
      <c r="XV97" s="2">
        <v>1258100</v>
      </c>
      <c r="XW97" s="2">
        <v>888400</v>
      </c>
      <c r="XX97" s="2">
        <v>913900</v>
      </c>
      <c r="XY97" s="2">
        <v>1111200</v>
      </c>
      <c r="XZ97" s="2">
        <v>1400600</v>
      </c>
      <c r="YA97" s="2">
        <v>1089700</v>
      </c>
      <c r="YB97" s="2">
        <v>192300</v>
      </c>
      <c r="YC97" s="2">
        <v>874400</v>
      </c>
      <c r="YD97" s="2"/>
      <c r="YE97" s="2">
        <v>468780</v>
      </c>
      <c r="YF97" s="2"/>
      <c r="YG97" s="2"/>
      <c r="YH97" s="2"/>
      <c r="YI97" s="2">
        <v>1436500</v>
      </c>
      <c r="YJ97" s="2"/>
      <c r="YK97" s="2">
        <v>964440</v>
      </c>
      <c r="YL97" s="2"/>
      <c r="YM97" s="2">
        <v>1643040.5</v>
      </c>
      <c r="YN97" s="2">
        <v>4500</v>
      </c>
      <c r="YO97" s="2"/>
      <c r="YP97" s="2">
        <v>3000</v>
      </c>
      <c r="YQ97" s="2">
        <v>937000</v>
      </c>
      <c r="YR97" s="2"/>
      <c r="YS97" s="2">
        <v>177400</v>
      </c>
      <c r="YT97" s="2"/>
      <c r="YU97" s="2"/>
      <c r="YV97" s="2"/>
      <c r="YW97" s="2">
        <v>271600</v>
      </c>
      <c r="YX97" s="2"/>
      <c r="YY97" s="2"/>
      <c r="YZ97" s="2">
        <v>0</v>
      </c>
      <c r="ZA97" s="2">
        <v>684200</v>
      </c>
      <c r="ZB97" s="2"/>
      <c r="ZC97" s="2"/>
      <c r="ZD97" s="2"/>
      <c r="ZE97" s="2">
        <v>72600</v>
      </c>
      <c r="ZF97" s="2">
        <v>192900</v>
      </c>
      <c r="ZG97" s="2"/>
      <c r="ZH97" s="2"/>
      <c r="ZI97" s="2">
        <v>205360</v>
      </c>
      <c r="ZJ97" s="2"/>
      <c r="ZK97" s="2"/>
      <c r="ZL97" s="2">
        <v>264800</v>
      </c>
      <c r="ZM97" s="2">
        <v>323700</v>
      </c>
      <c r="ZN97" s="2">
        <v>483000</v>
      </c>
      <c r="ZO97" s="2">
        <v>386800</v>
      </c>
      <c r="ZP97" s="2">
        <v>516900</v>
      </c>
      <c r="ZQ97" s="2"/>
      <c r="ZR97" s="2">
        <v>1944465</v>
      </c>
      <c r="ZS97" s="2">
        <v>242200</v>
      </c>
      <c r="ZT97" s="2">
        <v>1072400</v>
      </c>
      <c r="ZU97" s="2">
        <v>120000</v>
      </c>
      <c r="ZV97" s="2">
        <v>1010400</v>
      </c>
      <c r="ZW97" s="2">
        <v>241200</v>
      </c>
      <c r="ZX97" s="2">
        <v>638200</v>
      </c>
      <c r="ZY97" s="2"/>
      <c r="ZZ97" s="2">
        <v>258500</v>
      </c>
      <c r="AAA97" s="2"/>
      <c r="AAB97" s="2">
        <v>355800</v>
      </c>
      <c r="AAC97" s="2">
        <v>301200</v>
      </c>
      <c r="AAD97" s="2">
        <v>223800</v>
      </c>
      <c r="AAE97" s="2">
        <v>196300</v>
      </c>
      <c r="AAF97" s="2">
        <v>193215</v>
      </c>
      <c r="AAG97" s="2"/>
      <c r="AAH97" s="2">
        <v>990900</v>
      </c>
      <c r="AAI97" s="2">
        <v>853000</v>
      </c>
      <c r="AAJ97" s="2">
        <v>947800</v>
      </c>
      <c r="AAK97" s="2">
        <v>736300</v>
      </c>
      <c r="AAL97" s="2">
        <v>1734800</v>
      </c>
      <c r="AAM97" s="2">
        <v>821000</v>
      </c>
      <c r="AAN97" s="2"/>
      <c r="AAO97" s="2">
        <v>812400</v>
      </c>
      <c r="AAP97" s="2">
        <v>629900</v>
      </c>
      <c r="AAQ97" s="2">
        <v>771900</v>
      </c>
      <c r="AAR97" s="2">
        <v>1289500</v>
      </c>
      <c r="AAS97" s="2">
        <v>1962650</v>
      </c>
      <c r="AAT97" s="2">
        <v>2094000</v>
      </c>
      <c r="AAU97" s="2">
        <v>1007600</v>
      </c>
      <c r="AAV97" s="2">
        <v>1040200</v>
      </c>
      <c r="AAW97" s="2"/>
      <c r="AAX97" s="2"/>
      <c r="AAY97" s="2">
        <v>1454600</v>
      </c>
      <c r="AAZ97" s="2">
        <v>998100</v>
      </c>
      <c r="ABA97" s="2">
        <v>49948</v>
      </c>
      <c r="ABB97" s="2"/>
      <c r="ABC97" s="2">
        <v>631400</v>
      </c>
      <c r="ABD97" s="2">
        <v>283400</v>
      </c>
      <c r="ABE97" s="2">
        <v>1740500</v>
      </c>
      <c r="ABF97" s="2">
        <v>331400</v>
      </c>
      <c r="ABG97" s="2"/>
      <c r="ABH97" s="2">
        <v>830700</v>
      </c>
      <c r="ABI97" s="2">
        <v>237600</v>
      </c>
      <c r="ABJ97" s="2">
        <v>441800</v>
      </c>
      <c r="ABK97" s="2">
        <v>496100</v>
      </c>
      <c r="ABL97" s="2">
        <v>492600</v>
      </c>
      <c r="ABM97" s="2">
        <v>150100</v>
      </c>
      <c r="ABN97" s="2"/>
      <c r="ABO97" s="2"/>
      <c r="ABP97" s="2"/>
      <c r="ABQ97" s="2"/>
      <c r="ABR97" s="2">
        <v>495600</v>
      </c>
      <c r="ABS97" s="2"/>
      <c r="ABT97" s="2"/>
      <c r="ABU97" s="2"/>
      <c r="ABV97" s="2"/>
      <c r="ABW97" s="2"/>
      <c r="ABX97" s="2">
        <v>407300</v>
      </c>
      <c r="ABY97" s="2">
        <v>232000</v>
      </c>
      <c r="ABZ97" s="2">
        <v>742800</v>
      </c>
      <c r="ACA97" s="2">
        <v>231600</v>
      </c>
      <c r="ACB97" s="2">
        <v>2133000</v>
      </c>
      <c r="ACC97" s="2">
        <v>235000</v>
      </c>
      <c r="ACD97" s="2">
        <v>239300</v>
      </c>
      <c r="ACE97" s="2">
        <v>591442.5</v>
      </c>
      <c r="ACF97" s="2">
        <v>958500</v>
      </c>
      <c r="ACG97" s="2">
        <v>194300</v>
      </c>
      <c r="ACH97" s="2"/>
      <c r="ACI97" s="2">
        <v>542400</v>
      </c>
      <c r="ACJ97" s="2">
        <v>534100</v>
      </c>
      <c r="ACK97" s="2"/>
      <c r="ACL97" s="2">
        <v>280000</v>
      </c>
      <c r="ACM97" s="2">
        <v>88800</v>
      </c>
      <c r="ACN97" s="2">
        <v>1599300</v>
      </c>
      <c r="ACO97" s="2">
        <v>4048200</v>
      </c>
      <c r="ACP97" s="2"/>
      <c r="ACQ97" s="2">
        <v>1021500</v>
      </c>
      <c r="ACR97" s="2">
        <v>2047800</v>
      </c>
      <c r="ACS97" s="2">
        <v>1650000</v>
      </c>
      <c r="ACT97" s="2"/>
      <c r="ACU97" s="2"/>
      <c r="ACV97" s="2">
        <v>1053400</v>
      </c>
      <c r="ACW97" s="2">
        <v>744400</v>
      </c>
      <c r="ACX97" s="2"/>
      <c r="ACY97" s="2">
        <v>889050</v>
      </c>
      <c r="ACZ97" s="2">
        <v>593400</v>
      </c>
      <c r="ADA97" s="2">
        <v>147200</v>
      </c>
      <c r="ADB97" s="2">
        <v>451800</v>
      </c>
      <c r="ADC97" s="2">
        <v>524000</v>
      </c>
      <c r="ADD97" s="2">
        <v>504800</v>
      </c>
      <c r="ADE97" s="2"/>
      <c r="ADF97" s="2"/>
      <c r="ADG97" s="2">
        <v>218900</v>
      </c>
      <c r="ADH97" s="2">
        <v>570700</v>
      </c>
      <c r="ADI97" s="2"/>
      <c r="ADJ97" s="2"/>
      <c r="ADK97" s="2">
        <v>920300</v>
      </c>
      <c r="ADL97" s="2">
        <v>23000</v>
      </c>
      <c r="ADM97" s="2">
        <v>280000</v>
      </c>
      <c r="ADN97" s="2"/>
      <c r="ADO97" s="2">
        <v>1408800</v>
      </c>
      <c r="ADP97" s="2">
        <v>970200</v>
      </c>
      <c r="ADQ97" s="2"/>
      <c r="ADR97" s="2">
        <v>208600</v>
      </c>
      <c r="ADS97" s="2">
        <v>184400</v>
      </c>
      <c r="ADT97" s="2"/>
      <c r="ADU97" s="2">
        <v>604900</v>
      </c>
      <c r="ADV97" s="2"/>
      <c r="ADW97" s="2">
        <v>1882500</v>
      </c>
      <c r="ADX97" s="2">
        <v>1856800</v>
      </c>
      <c r="ADY97" s="2">
        <v>481200</v>
      </c>
      <c r="ADZ97" s="2">
        <v>482700</v>
      </c>
      <c r="AEA97" s="2">
        <v>1525070</v>
      </c>
      <c r="AEB97" s="2">
        <v>250500</v>
      </c>
      <c r="AEC97" s="2">
        <v>1028500</v>
      </c>
      <c r="AED97" s="2">
        <v>455021</v>
      </c>
      <c r="AEE97" s="2">
        <v>525500</v>
      </c>
      <c r="AEF97" s="2">
        <v>564900</v>
      </c>
      <c r="AEG97" s="2"/>
      <c r="AEH97" s="2">
        <v>384900</v>
      </c>
      <c r="AEI97" s="2">
        <v>413420</v>
      </c>
      <c r="AEJ97" s="2">
        <v>441100</v>
      </c>
      <c r="AEK97" s="2">
        <v>736200</v>
      </c>
      <c r="AEL97" s="2">
        <v>697500</v>
      </c>
      <c r="AEM97" s="2"/>
      <c r="AEN97" s="2">
        <v>1012200</v>
      </c>
      <c r="AEO97" s="2"/>
      <c r="AEP97" s="2"/>
      <c r="AEQ97" s="2"/>
      <c r="AER97" s="2"/>
      <c r="AES97" s="2"/>
      <c r="AET97" s="2"/>
      <c r="AEU97" s="2"/>
      <c r="AEV97" s="2"/>
      <c r="AEW97" s="2"/>
      <c r="AEX97" s="2"/>
      <c r="AEY97" s="2"/>
      <c r="AEZ97" s="2"/>
      <c r="AFA97" s="2"/>
      <c r="AFB97" s="2"/>
      <c r="AFC97" s="2"/>
      <c r="AFD97" s="2">
        <v>2068000</v>
      </c>
      <c r="AFE97" s="2">
        <v>702500</v>
      </c>
      <c r="AFF97" s="2">
        <v>237000</v>
      </c>
      <c r="AFG97" s="2">
        <v>1852100</v>
      </c>
      <c r="AFH97" s="2">
        <v>1819800</v>
      </c>
      <c r="AFI97" s="2"/>
      <c r="AFJ97" s="2">
        <v>230000</v>
      </c>
      <c r="AFK97" s="2">
        <v>1698900</v>
      </c>
      <c r="AFL97" s="2">
        <v>443500</v>
      </c>
      <c r="AFM97" s="2">
        <v>2779200</v>
      </c>
      <c r="AFN97" s="2">
        <v>2730000</v>
      </c>
      <c r="AFO97" s="2">
        <v>1569200</v>
      </c>
      <c r="AFP97" s="2">
        <v>453400</v>
      </c>
      <c r="AFQ97" s="2">
        <v>1930000</v>
      </c>
      <c r="AFR97" s="2">
        <v>817000</v>
      </c>
      <c r="AFS97" s="2">
        <v>924600</v>
      </c>
      <c r="AFT97" s="2">
        <v>1149200</v>
      </c>
      <c r="AFU97" s="2">
        <v>2057300</v>
      </c>
      <c r="AFV97" s="2">
        <v>692700</v>
      </c>
      <c r="AFW97" s="2">
        <v>1431900</v>
      </c>
      <c r="AFX97" s="2">
        <v>1267700</v>
      </c>
      <c r="AFY97" s="2"/>
      <c r="AFZ97" s="2">
        <v>1058200</v>
      </c>
      <c r="AGA97" s="2">
        <v>1377000</v>
      </c>
      <c r="AGB97" s="2">
        <v>506400</v>
      </c>
      <c r="AGC97" s="2">
        <v>2183200</v>
      </c>
      <c r="AGD97" s="2">
        <v>633600</v>
      </c>
      <c r="AGE97" s="2">
        <v>849400</v>
      </c>
      <c r="AGF97" s="2">
        <v>483000</v>
      </c>
      <c r="AGG97" s="2">
        <v>366900</v>
      </c>
      <c r="AGH97" s="2">
        <v>671700</v>
      </c>
      <c r="AGI97" s="2">
        <v>415600</v>
      </c>
      <c r="AGJ97" s="2">
        <v>3929400</v>
      </c>
      <c r="AGK97" s="2"/>
      <c r="AGL97" s="2"/>
      <c r="AGM97" s="2">
        <v>1222600</v>
      </c>
      <c r="AGN97" s="2">
        <v>2123200</v>
      </c>
      <c r="AGO97" s="2">
        <v>1685196</v>
      </c>
      <c r="AGP97" s="2">
        <v>762800</v>
      </c>
      <c r="AGQ97" s="2">
        <v>636000</v>
      </c>
      <c r="AGR97" s="2"/>
      <c r="AGS97" s="2"/>
      <c r="AGT97" s="2">
        <v>1120100</v>
      </c>
      <c r="AGU97" s="2">
        <v>1121000</v>
      </c>
      <c r="AGV97" s="2">
        <v>2491800</v>
      </c>
      <c r="AGW97" s="2">
        <v>1456500</v>
      </c>
      <c r="AGX97" s="2">
        <v>1138000</v>
      </c>
      <c r="AGY97" s="2">
        <v>1560300</v>
      </c>
      <c r="AGZ97" s="2">
        <v>898200</v>
      </c>
      <c r="AHA97" s="2">
        <v>990495</v>
      </c>
      <c r="AHB97" s="2">
        <v>997700</v>
      </c>
      <c r="AHC97" s="2">
        <v>882000</v>
      </c>
      <c r="AHD97" s="2">
        <v>263806</v>
      </c>
      <c r="AHE97" s="2">
        <v>1613900</v>
      </c>
      <c r="AHF97" s="2">
        <v>794600</v>
      </c>
      <c r="AHG97" s="2">
        <v>48600</v>
      </c>
      <c r="AHH97" s="2">
        <v>641800</v>
      </c>
      <c r="AHI97" s="2">
        <v>8600000</v>
      </c>
      <c r="AHJ97" s="2">
        <v>943400</v>
      </c>
      <c r="AHK97" s="2">
        <v>898500</v>
      </c>
      <c r="AHL97" s="2">
        <v>264000</v>
      </c>
      <c r="AHM97" s="2">
        <v>1845800</v>
      </c>
      <c r="AHN97" s="2">
        <v>746300</v>
      </c>
      <c r="AHO97" s="2">
        <v>487700</v>
      </c>
      <c r="AHP97" s="2">
        <v>456916982.81999999</v>
      </c>
    </row>
    <row r="98" spans="1:900">
      <c r="A98" s="1" t="s">
        <v>2008</v>
      </c>
      <c r="B98" s="1" t="s">
        <v>2105</v>
      </c>
      <c r="C98" s="1" t="s">
        <v>2106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>
        <v>8280</v>
      </c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>
        <v>16200</v>
      </c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>
        <v>6000</v>
      </c>
      <c r="HD98" s="2"/>
      <c r="HE98" s="2"/>
      <c r="HF98" s="2"/>
      <c r="HG98" s="2"/>
      <c r="HH98" s="2">
        <v>13560</v>
      </c>
      <c r="HI98" s="2"/>
      <c r="HJ98" s="2"/>
      <c r="HK98" s="2">
        <v>6900</v>
      </c>
      <c r="HL98" s="2"/>
      <c r="HM98" s="2"/>
      <c r="HN98" s="2"/>
      <c r="HO98" s="2"/>
      <c r="HP98" s="2"/>
      <c r="HQ98" s="2"/>
      <c r="HR98" s="2">
        <v>16320</v>
      </c>
      <c r="HS98" s="2"/>
      <c r="HT98" s="2"/>
      <c r="HU98" s="2"/>
      <c r="HV98" s="2"/>
      <c r="HW98" s="2"/>
      <c r="HX98" s="2">
        <v>2070</v>
      </c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  <c r="IX98" s="2"/>
      <c r="IY98" s="2"/>
      <c r="IZ98" s="2"/>
      <c r="JA98" s="2"/>
      <c r="JB98" s="2"/>
      <c r="JC98" s="2"/>
      <c r="JD98" s="2"/>
      <c r="JE98" s="2"/>
      <c r="JF98" s="2"/>
      <c r="JG98" s="2"/>
      <c r="JH98" s="2"/>
      <c r="JI98" s="2"/>
      <c r="JJ98" s="2"/>
      <c r="JK98" s="2"/>
      <c r="JL98" s="2"/>
      <c r="JM98" s="2"/>
      <c r="JN98" s="2"/>
      <c r="JO98" s="2"/>
      <c r="JP98" s="2"/>
      <c r="JQ98" s="2"/>
      <c r="JR98" s="2">
        <v>5830</v>
      </c>
      <c r="JS98" s="2"/>
      <c r="JT98" s="2"/>
      <c r="JU98" s="2"/>
      <c r="JV98" s="2"/>
      <c r="JW98" s="2"/>
      <c r="JX98" s="2"/>
      <c r="JY98" s="2"/>
      <c r="JZ98" s="2"/>
      <c r="KA98" s="2"/>
      <c r="KB98" s="2"/>
      <c r="KC98" s="2"/>
      <c r="KD98" s="2"/>
      <c r="KE98" s="2"/>
      <c r="KF98" s="2"/>
      <c r="KG98" s="2"/>
      <c r="KH98" s="2"/>
      <c r="KI98" s="2"/>
      <c r="KJ98" s="2"/>
      <c r="KK98" s="2">
        <v>6480</v>
      </c>
      <c r="KL98" s="2"/>
      <c r="KM98" s="2"/>
      <c r="KN98" s="2"/>
      <c r="KO98" s="2">
        <v>15600</v>
      </c>
      <c r="KP98" s="2">
        <v>209640</v>
      </c>
      <c r="KQ98" s="2"/>
      <c r="KR98" s="2"/>
      <c r="KS98" s="2"/>
      <c r="KT98" s="2"/>
      <c r="KU98" s="2"/>
      <c r="KV98" s="2"/>
      <c r="KW98" s="2"/>
      <c r="KX98" s="2">
        <v>20040</v>
      </c>
      <c r="KY98" s="2"/>
      <c r="KZ98" s="2"/>
      <c r="LA98" s="2">
        <v>8640</v>
      </c>
      <c r="LB98" s="2"/>
      <c r="LC98" s="2"/>
      <c r="LD98" s="2"/>
      <c r="LE98" s="2"/>
      <c r="LF98" s="2"/>
      <c r="LG98" s="2"/>
      <c r="LH98" s="2"/>
      <c r="LI98" s="2"/>
      <c r="LJ98" s="2"/>
      <c r="LK98" s="2"/>
      <c r="LL98" s="2"/>
      <c r="LM98" s="2"/>
      <c r="LN98" s="2"/>
      <c r="LO98" s="2"/>
      <c r="LP98" s="2"/>
      <c r="LQ98" s="2"/>
      <c r="LR98" s="2"/>
      <c r="LS98" s="2"/>
      <c r="LT98" s="2">
        <v>20113.55</v>
      </c>
      <c r="LU98" s="2"/>
      <c r="LV98" s="2"/>
      <c r="LW98" s="2"/>
      <c r="LX98" s="2"/>
      <c r="LY98" s="2"/>
      <c r="LZ98" s="2"/>
      <c r="MA98" s="2"/>
      <c r="MB98" s="2"/>
      <c r="MC98" s="2"/>
      <c r="MD98" s="2"/>
      <c r="ME98" s="2"/>
      <c r="MF98" s="2"/>
      <c r="MG98" s="2"/>
      <c r="MH98" s="2"/>
      <c r="MI98" s="2"/>
      <c r="MJ98" s="2"/>
      <c r="MK98" s="2"/>
      <c r="ML98" s="2">
        <v>46516</v>
      </c>
      <c r="MM98" s="2"/>
      <c r="MN98" s="2"/>
      <c r="MO98" s="2"/>
      <c r="MP98" s="2"/>
      <c r="MQ98" s="2"/>
      <c r="MR98" s="2">
        <v>6960</v>
      </c>
      <c r="MS98" s="2"/>
      <c r="MT98" s="2"/>
      <c r="MU98" s="2">
        <v>20280</v>
      </c>
      <c r="MV98" s="2"/>
      <c r="MW98" s="2"/>
      <c r="MX98" s="2"/>
      <c r="MY98" s="2"/>
      <c r="MZ98" s="2"/>
      <c r="NA98" s="2"/>
      <c r="NB98" s="2"/>
      <c r="NC98" s="2"/>
      <c r="ND98" s="2"/>
      <c r="NE98" s="2"/>
      <c r="NF98" s="2"/>
      <c r="NG98" s="2"/>
      <c r="NH98" s="2"/>
      <c r="NI98" s="2"/>
      <c r="NJ98" s="2"/>
      <c r="NK98" s="2"/>
      <c r="NL98" s="2"/>
      <c r="NM98" s="2"/>
      <c r="NN98" s="2"/>
      <c r="NO98" s="2"/>
      <c r="NP98" s="2"/>
      <c r="NQ98" s="2"/>
      <c r="NR98" s="2"/>
      <c r="NS98" s="2"/>
      <c r="NT98" s="2"/>
      <c r="NU98" s="2"/>
      <c r="NV98" s="2"/>
      <c r="NW98" s="2"/>
      <c r="NX98" s="2"/>
      <c r="NY98" s="2"/>
      <c r="NZ98" s="2"/>
      <c r="OA98" s="2"/>
      <c r="OB98" s="2"/>
      <c r="OC98" s="2"/>
      <c r="OD98" s="2">
        <v>6720</v>
      </c>
      <c r="OE98" s="2"/>
      <c r="OF98" s="2"/>
      <c r="OG98" s="2"/>
      <c r="OH98" s="2"/>
      <c r="OI98" s="2"/>
      <c r="OJ98" s="2"/>
      <c r="OK98" s="2"/>
      <c r="OL98" s="2"/>
      <c r="OM98" s="2"/>
      <c r="ON98" s="2"/>
      <c r="OO98" s="2"/>
      <c r="OP98" s="2"/>
      <c r="OQ98" s="2"/>
      <c r="OR98" s="2"/>
      <c r="OS98" s="2"/>
      <c r="OT98" s="2"/>
      <c r="OU98" s="2"/>
      <c r="OV98" s="2"/>
      <c r="OW98" s="2"/>
      <c r="OX98" s="2"/>
      <c r="OY98" s="2"/>
      <c r="OZ98" s="2"/>
      <c r="PA98" s="2"/>
      <c r="PB98" s="2"/>
      <c r="PC98" s="2"/>
      <c r="PD98" s="2"/>
      <c r="PE98" s="2"/>
      <c r="PF98" s="2"/>
      <c r="PG98" s="2"/>
      <c r="PH98" s="2"/>
      <c r="PI98" s="2"/>
      <c r="PJ98" s="2"/>
      <c r="PK98" s="2"/>
      <c r="PL98" s="2"/>
      <c r="PM98" s="2"/>
      <c r="PN98" s="2"/>
      <c r="PO98" s="2"/>
      <c r="PP98" s="2"/>
      <c r="PQ98" s="2"/>
      <c r="PR98" s="2"/>
      <c r="PS98" s="2"/>
      <c r="PT98" s="2"/>
      <c r="PU98" s="2"/>
      <c r="PV98" s="2"/>
      <c r="PW98" s="2"/>
      <c r="PX98" s="2"/>
      <c r="PY98" s="2"/>
      <c r="PZ98" s="2"/>
      <c r="QA98" s="2"/>
      <c r="QB98" s="2"/>
      <c r="QC98" s="2"/>
      <c r="QD98" s="2"/>
      <c r="QE98" s="2"/>
      <c r="QF98" s="2"/>
      <c r="QG98" s="2"/>
      <c r="QH98" s="2"/>
      <c r="QI98" s="2"/>
      <c r="QJ98" s="2"/>
      <c r="QK98" s="2"/>
      <c r="QL98" s="2"/>
      <c r="QM98" s="2"/>
      <c r="QN98" s="2"/>
      <c r="QO98" s="2"/>
      <c r="QP98" s="2"/>
      <c r="QQ98" s="2"/>
      <c r="QR98" s="2"/>
      <c r="QS98" s="2"/>
      <c r="QT98" s="2"/>
      <c r="QU98" s="2"/>
      <c r="QV98" s="2"/>
      <c r="QW98" s="2"/>
      <c r="QX98" s="2"/>
      <c r="QY98" s="2"/>
      <c r="QZ98" s="2"/>
      <c r="RA98" s="2"/>
      <c r="RB98" s="2"/>
      <c r="RC98" s="2"/>
      <c r="RD98" s="2"/>
      <c r="RE98" s="2"/>
      <c r="RF98" s="2"/>
      <c r="RG98" s="2"/>
      <c r="RH98" s="2"/>
      <c r="RI98" s="2"/>
      <c r="RJ98" s="2"/>
      <c r="RK98" s="2"/>
      <c r="RL98" s="2"/>
      <c r="RM98" s="2"/>
      <c r="RN98" s="2"/>
      <c r="RO98" s="2"/>
      <c r="RP98" s="2"/>
      <c r="RQ98" s="2"/>
      <c r="RR98" s="2"/>
      <c r="RS98" s="2"/>
      <c r="RT98" s="2"/>
      <c r="RU98" s="2"/>
      <c r="RV98" s="2"/>
      <c r="RW98" s="2"/>
      <c r="RX98" s="2"/>
      <c r="RY98" s="2"/>
      <c r="RZ98" s="2"/>
      <c r="SA98" s="2"/>
      <c r="SB98" s="2"/>
      <c r="SC98" s="2"/>
      <c r="SD98" s="2"/>
      <c r="SE98" s="2"/>
      <c r="SF98" s="2"/>
      <c r="SG98" s="2"/>
      <c r="SH98" s="2"/>
      <c r="SI98" s="2"/>
      <c r="SJ98" s="2"/>
      <c r="SK98" s="2"/>
      <c r="SL98" s="2"/>
      <c r="SM98" s="2"/>
      <c r="SN98" s="2"/>
      <c r="SO98" s="2"/>
      <c r="SP98" s="2"/>
      <c r="SQ98" s="2"/>
      <c r="SR98" s="2"/>
      <c r="SS98" s="2"/>
      <c r="ST98" s="2"/>
      <c r="SU98" s="2"/>
      <c r="SV98" s="2"/>
      <c r="SW98" s="2"/>
      <c r="SX98" s="2"/>
      <c r="SY98" s="2"/>
      <c r="SZ98" s="2"/>
      <c r="TA98" s="2"/>
      <c r="TB98" s="2"/>
      <c r="TC98" s="2"/>
      <c r="TD98" s="2"/>
      <c r="TE98" s="2"/>
      <c r="TF98" s="2"/>
      <c r="TG98" s="2"/>
      <c r="TH98" s="2"/>
      <c r="TI98" s="2"/>
      <c r="TJ98" s="2"/>
      <c r="TK98" s="2"/>
      <c r="TL98" s="2"/>
      <c r="TM98" s="2"/>
      <c r="TN98" s="2"/>
      <c r="TO98" s="2"/>
      <c r="TP98" s="2"/>
      <c r="TQ98" s="2"/>
      <c r="TR98" s="2"/>
      <c r="TS98" s="2"/>
      <c r="TT98" s="2"/>
      <c r="TU98" s="2"/>
      <c r="TV98" s="2"/>
      <c r="TW98" s="2"/>
      <c r="TX98" s="2"/>
      <c r="TY98" s="2"/>
      <c r="TZ98" s="2"/>
      <c r="UA98" s="2"/>
      <c r="UB98" s="2"/>
      <c r="UC98" s="2"/>
      <c r="UD98" s="2"/>
      <c r="UE98" s="2"/>
      <c r="UF98" s="2"/>
      <c r="UG98" s="2"/>
      <c r="UH98" s="2"/>
      <c r="UI98" s="2"/>
      <c r="UJ98" s="2"/>
      <c r="UK98" s="2"/>
      <c r="UL98" s="2"/>
      <c r="UM98" s="2"/>
      <c r="UN98" s="2"/>
      <c r="UO98" s="2"/>
      <c r="UP98" s="2"/>
      <c r="UQ98" s="2"/>
      <c r="UR98" s="2"/>
      <c r="US98" s="2"/>
      <c r="UT98" s="2"/>
      <c r="UU98" s="2"/>
      <c r="UV98" s="2"/>
      <c r="UW98" s="2"/>
      <c r="UX98" s="2"/>
      <c r="UY98" s="2"/>
      <c r="UZ98" s="2"/>
      <c r="VA98" s="2"/>
      <c r="VB98" s="2"/>
      <c r="VC98" s="2"/>
      <c r="VD98" s="2"/>
      <c r="VE98" s="2"/>
      <c r="VF98" s="2"/>
      <c r="VG98" s="2"/>
      <c r="VH98" s="2"/>
      <c r="VI98" s="2"/>
      <c r="VJ98" s="2"/>
      <c r="VK98" s="2"/>
      <c r="VL98" s="2"/>
      <c r="VM98" s="2"/>
      <c r="VN98" s="2"/>
      <c r="VO98" s="2"/>
      <c r="VP98" s="2"/>
      <c r="VQ98" s="2"/>
      <c r="VR98" s="2"/>
      <c r="VS98" s="2"/>
      <c r="VT98" s="2"/>
      <c r="VU98" s="2"/>
      <c r="VV98" s="2"/>
      <c r="VW98" s="2"/>
      <c r="VX98" s="2"/>
      <c r="VY98" s="2"/>
      <c r="VZ98" s="2"/>
      <c r="WA98" s="2"/>
      <c r="WB98" s="2"/>
      <c r="WC98" s="2"/>
      <c r="WD98" s="2"/>
      <c r="WE98" s="2"/>
      <c r="WF98" s="2"/>
      <c r="WG98" s="2"/>
      <c r="WH98" s="2"/>
      <c r="WI98" s="2"/>
      <c r="WJ98" s="2"/>
      <c r="WK98" s="2"/>
      <c r="WL98" s="2"/>
      <c r="WM98" s="2"/>
      <c r="WN98" s="2"/>
      <c r="WO98" s="2"/>
      <c r="WP98" s="2"/>
      <c r="WQ98" s="2"/>
      <c r="WR98" s="2"/>
      <c r="WS98" s="2">
        <v>27720</v>
      </c>
      <c r="WT98" s="2"/>
      <c r="WU98" s="2"/>
      <c r="WV98" s="2"/>
      <c r="WW98" s="2"/>
      <c r="WX98" s="2"/>
      <c r="WY98" s="2"/>
      <c r="WZ98" s="2"/>
      <c r="XA98" s="2"/>
      <c r="XB98" s="2">
        <v>8910</v>
      </c>
      <c r="XC98" s="2"/>
      <c r="XD98" s="2"/>
      <c r="XE98" s="2"/>
      <c r="XF98" s="2"/>
      <c r="XG98" s="2"/>
      <c r="XH98" s="2"/>
      <c r="XI98" s="2"/>
      <c r="XJ98" s="2"/>
      <c r="XK98" s="2"/>
      <c r="XL98" s="2"/>
      <c r="XM98" s="2"/>
      <c r="XN98" s="2"/>
      <c r="XO98" s="2"/>
      <c r="XP98" s="2"/>
      <c r="XQ98" s="2"/>
      <c r="XR98" s="2"/>
      <c r="XS98" s="2"/>
      <c r="XT98" s="2"/>
      <c r="XU98" s="2"/>
      <c r="XV98" s="2"/>
      <c r="XW98" s="2"/>
      <c r="XX98" s="2"/>
      <c r="XY98" s="2"/>
      <c r="XZ98" s="2"/>
      <c r="YA98" s="2"/>
      <c r="YB98" s="2"/>
      <c r="YC98" s="2"/>
      <c r="YD98" s="2"/>
      <c r="YE98" s="2"/>
      <c r="YF98" s="2"/>
      <c r="YG98" s="2"/>
      <c r="YH98" s="2"/>
      <c r="YI98" s="2"/>
      <c r="YJ98" s="2"/>
      <c r="YK98" s="2"/>
      <c r="YL98" s="2"/>
      <c r="YM98" s="2"/>
      <c r="YN98" s="2"/>
      <c r="YO98" s="2"/>
      <c r="YP98" s="2"/>
      <c r="YQ98" s="2"/>
      <c r="YR98" s="2"/>
      <c r="YS98" s="2"/>
      <c r="YT98" s="2"/>
      <c r="YU98" s="2"/>
      <c r="YV98" s="2"/>
      <c r="YW98" s="2"/>
      <c r="YX98" s="2">
        <v>5280</v>
      </c>
      <c r="YY98" s="2"/>
      <c r="YZ98" s="2"/>
      <c r="ZA98" s="2"/>
      <c r="ZB98" s="2"/>
      <c r="ZC98" s="2"/>
      <c r="ZD98" s="2"/>
      <c r="ZE98" s="2"/>
      <c r="ZF98" s="2"/>
      <c r="ZG98" s="2"/>
      <c r="ZH98" s="2"/>
      <c r="ZI98" s="2"/>
      <c r="ZJ98" s="2"/>
      <c r="ZK98" s="2"/>
      <c r="ZL98" s="2"/>
      <c r="ZM98" s="2"/>
      <c r="ZN98" s="2"/>
      <c r="ZO98" s="2"/>
      <c r="ZP98" s="2"/>
      <c r="ZQ98" s="2"/>
      <c r="ZR98" s="2"/>
      <c r="ZS98" s="2"/>
      <c r="ZT98" s="2"/>
      <c r="ZU98" s="2"/>
      <c r="ZV98" s="2"/>
      <c r="ZW98" s="2"/>
      <c r="ZX98" s="2"/>
      <c r="ZY98" s="2"/>
      <c r="ZZ98" s="2"/>
      <c r="AAA98" s="2"/>
      <c r="AAB98" s="2"/>
      <c r="AAC98" s="2"/>
      <c r="AAD98" s="2"/>
      <c r="AAE98" s="2"/>
      <c r="AAF98" s="2"/>
      <c r="AAG98" s="2"/>
      <c r="AAH98" s="2"/>
      <c r="AAI98" s="2"/>
      <c r="AAJ98" s="2"/>
      <c r="AAK98" s="2"/>
      <c r="AAL98" s="2"/>
      <c r="AAM98" s="2"/>
      <c r="AAN98" s="2"/>
      <c r="AAO98" s="2"/>
      <c r="AAP98" s="2"/>
      <c r="AAQ98" s="2"/>
      <c r="AAR98" s="2"/>
      <c r="AAS98" s="2"/>
      <c r="AAT98" s="2"/>
      <c r="AAU98" s="2"/>
      <c r="AAV98" s="2"/>
      <c r="AAW98" s="2"/>
      <c r="AAX98" s="2"/>
      <c r="AAY98" s="2"/>
      <c r="AAZ98" s="2"/>
      <c r="ABA98" s="2"/>
      <c r="ABB98" s="2"/>
      <c r="ABC98" s="2"/>
      <c r="ABD98" s="2"/>
      <c r="ABE98" s="2"/>
      <c r="ABF98" s="2"/>
      <c r="ABG98" s="2"/>
      <c r="ABH98" s="2"/>
      <c r="ABI98" s="2"/>
      <c r="ABJ98" s="2">
        <v>8280</v>
      </c>
      <c r="ABK98" s="2"/>
      <c r="ABL98" s="2"/>
      <c r="ABM98" s="2"/>
      <c r="ABN98" s="2">
        <v>52874</v>
      </c>
      <c r="ABO98" s="2"/>
      <c r="ABP98" s="2">
        <v>6840</v>
      </c>
      <c r="ABQ98" s="2"/>
      <c r="ABR98" s="2"/>
      <c r="ABS98" s="2"/>
      <c r="ABT98" s="2"/>
      <c r="ABU98" s="2"/>
      <c r="ABV98" s="2"/>
      <c r="ABW98" s="2"/>
      <c r="ABX98" s="2"/>
      <c r="ABY98" s="2"/>
      <c r="ABZ98" s="2"/>
      <c r="ACA98" s="2">
        <v>10080</v>
      </c>
      <c r="ACB98" s="2"/>
      <c r="ACC98" s="2"/>
      <c r="ACD98" s="2"/>
      <c r="ACE98" s="2"/>
      <c r="ACF98" s="2"/>
      <c r="ACG98" s="2"/>
      <c r="ACH98" s="2"/>
      <c r="ACI98" s="2">
        <v>15600</v>
      </c>
      <c r="ACJ98" s="2"/>
      <c r="ACK98" s="2">
        <v>24720</v>
      </c>
      <c r="ACL98" s="2"/>
      <c r="ACM98" s="2">
        <v>6720</v>
      </c>
      <c r="ACN98" s="2">
        <v>6570.28</v>
      </c>
      <c r="ACO98" s="2"/>
      <c r="ACP98" s="2">
        <v>53352</v>
      </c>
      <c r="ACQ98" s="2"/>
      <c r="ACR98" s="2"/>
      <c r="ACS98" s="2">
        <v>8280</v>
      </c>
      <c r="ACT98" s="2"/>
      <c r="ACU98" s="2"/>
      <c r="ACV98" s="2">
        <v>22000</v>
      </c>
      <c r="ACW98" s="2"/>
      <c r="ACX98" s="2"/>
      <c r="ACY98" s="2"/>
      <c r="ACZ98" s="2"/>
      <c r="ADA98" s="2"/>
      <c r="ADB98" s="2">
        <v>58500</v>
      </c>
      <c r="ADC98" s="2"/>
      <c r="ADD98" s="2"/>
      <c r="ADE98" s="2"/>
      <c r="ADF98" s="2"/>
      <c r="ADG98" s="2"/>
      <c r="ADH98" s="2"/>
      <c r="ADI98" s="2"/>
      <c r="ADJ98" s="2"/>
      <c r="ADK98" s="2"/>
      <c r="ADL98" s="2"/>
      <c r="ADM98" s="2"/>
      <c r="ADN98" s="2">
        <v>34428</v>
      </c>
      <c r="ADO98" s="2">
        <v>7200</v>
      </c>
      <c r="ADP98" s="2"/>
      <c r="ADQ98" s="2"/>
      <c r="ADR98" s="2"/>
      <c r="ADS98" s="2"/>
      <c r="ADT98" s="2">
        <v>14000</v>
      </c>
      <c r="ADU98" s="2"/>
      <c r="ADV98" s="2">
        <v>276117</v>
      </c>
      <c r="ADW98" s="2"/>
      <c r="ADX98" s="2"/>
      <c r="ADY98" s="2"/>
      <c r="ADZ98" s="2"/>
      <c r="AEA98" s="2"/>
      <c r="AEB98" s="2"/>
      <c r="AEC98" s="2">
        <v>4320</v>
      </c>
      <c r="AED98" s="2">
        <v>15300</v>
      </c>
      <c r="AEE98" s="2"/>
      <c r="AEF98" s="2"/>
      <c r="AEG98" s="2">
        <v>13680</v>
      </c>
      <c r="AEH98" s="2"/>
      <c r="AEI98" s="2"/>
      <c r="AEJ98" s="2"/>
      <c r="AEK98" s="2"/>
      <c r="AEL98" s="2"/>
      <c r="AEM98" s="2"/>
      <c r="AEN98" s="2">
        <v>12000</v>
      </c>
      <c r="AEO98" s="2"/>
      <c r="AEP98" s="2"/>
      <c r="AEQ98" s="2"/>
      <c r="AER98" s="2">
        <v>20280</v>
      </c>
      <c r="AES98" s="2"/>
      <c r="AET98" s="2"/>
      <c r="AEU98" s="2">
        <v>5520</v>
      </c>
      <c r="AEV98" s="2"/>
      <c r="AEW98" s="2"/>
      <c r="AEX98" s="2"/>
      <c r="AEY98" s="2"/>
      <c r="AEZ98" s="2">
        <v>23420524.629999999</v>
      </c>
      <c r="AFA98" s="2">
        <v>15011841.43</v>
      </c>
      <c r="AFB98" s="2">
        <v>4569847.4400000004</v>
      </c>
      <c r="AFC98" s="2">
        <v>4720835.51</v>
      </c>
      <c r="AFD98" s="2">
        <v>6597581.2400000002</v>
      </c>
      <c r="AFE98" s="2">
        <v>5623349.5300000003</v>
      </c>
      <c r="AFF98" s="2">
        <v>3518630.16</v>
      </c>
      <c r="AFG98" s="2">
        <v>7565964.54</v>
      </c>
      <c r="AFH98" s="2">
        <v>2928938.73</v>
      </c>
      <c r="AFI98" s="2">
        <v>4206755.97</v>
      </c>
      <c r="AFJ98" s="2">
        <v>3196997.9</v>
      </c>
      <c r="AFK98" s="2">
        <v>3709081.39</v>
      </c>
      <c r="AFL98" s="2">
        <v>7479044.79</v>
      </c>
      <c r="AFM98" s="2">
        <v>20040000</v>
      </c>
      <c r="AFN98" s="2">
        <v>4123000</v>
      </c>
      <c r="AFO98" s="2">
        <v>2519000</v>
      </c>
      <c r="AFP98" s="2">
        <v>2474000</v>
      </c>
      <c r="AFQ98" s="2">
        <v>2741600</v>
      </c>
      <c r="AFR98" s="2">
        <v>1878000</v>
      </c>
      <c r="AFS98" s="2">
        <v>1463000</v>
      </c>
      <c r="AFT98" s="2">
        <v>3298000</v>
      </c>
      <c r="AFU98" s="2">
        <v>3329000</v>
      </c>
      <c r="AFV98" s="2">
        <v>1330600</v>
      </c>
      <c r="AFW98" s="2">
        <v>4446000</v>
      </c>
      <c r="AFX98" s="2">
        <v>1633000</v>
      </c>
      <c r="AFY98" s="2"/>
      <c r="AFZ98" s="2">
        <v>325.16000000000003</v>
      </c>
      <c r="AGA98" s="2"/>
      <c r="AGB98" s="2"/>
      <c r="AGC98" s="2"/>
      <c r="AGD98" s="2"/>
      <c r="AGE98" s="2"/>
      <c r="AGF98" s="2"/>
      <c r="AGG98" s="2"/>
      <c r="AGH98" s="2"/>
      <c r="AGI98" s="2"/>
      <c r="AGJ98" s="2">
        <v>22945000</v>
      </c>
      <c r="AGK98" s="2"/>
      <c r="AGL98" s="2">
        <v>2603000</v>
      </c>
      <c r="AGM98" s="2">
        <v>1575000</v>
      </c>
      <c r="AGN98" s="2"/>
      <c r="AGO98" s="2">
        <v>3228000</v>
      </c>
      <c r="AGP98" s="2">
        <v>1527000</v>
      </c>
      <c r="AGQ98" s="2">
        <v>1658000</v>
      </c>
      <c r="AGR98" s="2"/>
      <c r="AGS98" s="2">
        <v>50000</v>
      </c>
      <c r="AGT98" s="2">
        <v>94070</v>
      </c>
      <c r="AGU98" s="2">
        <v>4033000</v>
      </c>
      <c r="AGV98" s="2">
        <v>12275580.65</v>
      </c>
      <c r="AGW98" s="2">
        <v>3262000</v>
      </c>
      <c r="AGX98" s="2">
        <v>0</v>
      </c>
      <c r="AGY98" s="2"/>
      <c r="AGZ98" s="2"/>
      <c r="AHA98" s="2"/>
      <c r="AHB98" s="2"/>
      <c r="AHC98" s="2"/>
      <c r="AHD98" s="2"/>
      <c r="AHE98" s="2">
        <v>1955041.94</v>
      </c>
      <c r="AHF98" s="2">
        <v>69144</v>
      </c>
      <c r="AHG98" s="2">
        <v>107105</v>
      </c>
      <c r="AHH98" s="2"/>
      <c r="AHI98" s="2"/>
      <c r="AHJ98" s="2">
        <v>57800</v>
      </c>
      <c r="AHK98" s="2"/>
      <c r="AHL98" s="2">
        <v>62680</v>
      </c>
      <c r="AHM98" s="2">
        <v>12240</v>
      </c>
      <c r="AHN98" s="2"/>
      <c r="AHO98" s="2">
        <v>10080</v>
      </c>
      <c r="AHP98" s="2">
        <v>198504380.84000003</v>
      </c>
    </row>
    <row r="99" spans="1:900">
      <c r="A99" s="1" t="s">
        <v>2008</v>
      </c>
      <c r="B99" s="1" t="s">
        <v>2107</v>
      </c>
      <c r="C99" s="1" t="s">
        <v>2108</v>
      </c>
      <c r="D99" s="2">
        <v>42000</v>
      </c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>
        <v>17608</v>
      </c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>
        <v>24672</v>
      </c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>
        <v>23952</v>
      </c>
      <c r="BJ99" s="2">
        <v>16378</v>
      </c>
      <c r="BK99" s="2"/>
      <c r="BL99" s="2"/>
      <c r="BM99" s="2"/>
      <c r="BN99" s="2"/>
      <c r="BO99" s="2"/>
      <c r="BP99" s="2"/>
      <c r="BQ99" s="2"/>
      <c r="BR99" s="2">
        <v>24372</v>
      </c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>
        <v>3240</v>
      </c>
      <c r="CD99" s="2"/>
      <c r="CE99" s="2">
        <v>1800</v>
      </c>
      <c r="CF99" s="2"/>
      <c r="CG99" s="2">
        <v>48648</v>
      </c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>
        <v>17704.080000000002</v>
      </c>
      <c r="DC99" s="2"/>
      <c r="DD99" s="2">
        <v>4375</v>
      </c>
      <c r="DE99" s="2"/>
      <c r="DF99" s="2"/>
      <c r="DG99" s="2"/>
      <c r="DH99" s="2">
        <v>2838</v>
      </c>
      <c r="DI99" s="2"/>
      <c r="DJ99" s="2"/>
      <c r="DK99" s="2">
        <v>31248</v>
      </c>
      <c r="DL99" s="2">
        <v>4200</v>
      </c>
      <c r="DM99" s="2">
        <v>1730</v>
      </c>
      <c r="DN99" s="2">
        <v>2350</v>
      </c>
      <c r="DO99" s="2">
        <v>1850</v>
      </c>
      <c r="DP99" s="2">
        <v>1920</v>
      </c>
      <c r="DQ99" s="2">
        <v>1720</v>
      </c>
      <c r="DR99" s="2"/>
      <c r="DS99" s="2">
        <v>4170</v>
      </c>
      <c r="DT99" s="2">
        <v>23122.68</v>
      </c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>
        <v>19116</v>
      </c>
      <c r="EF99" s="2">
        <v>10864</v>
      </c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>
        <v>16600</v>
      </c>
      <c r="FD99" s="2"/>
      <c r="FE99" s="2"/>
      <c r="FF99" s="2"/>
      <c r="FG99" s="2"/>
      <c r="FH99" s="2"/>
      <c r="FI99" s="2">
        <v>18756</v>
      </c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>
        <v>20196</v>
      </c>
      <c r="GR99" s="2"/>
      <c r="GS99" s="2">
        <v>1390</v>
      </c>
      <c r="GT99" s="2"/>
      <c r="GU99" s="2">
        <v>437</v>
      </c>
      <c r="GV99" s="2">
        <v>480</v>
      </c>
      <c r="GW99" s="2">
        <v>480</v>
      </c>
      <c r="GX99" s="2"/>
      <c r="GY99" s="2">
        <v>20000</v>
      </c>
      <c r="GZ99" s="2">
        <v>1800</v>
      </c>
      <c r="HA99" s="2">
        <v>2520</v>
      </c>
      <c r="HB99" s="2">
        <v>1800</v>
      </c>
      <c r="HC99" s="2">
        <v>15548.92</v>
      </c>
      <c r="HD99" s="2"/>
      <c r="HE99" s="2"/>
      <c r="HF99" s="2"/>
      <c r="HG99" s="2"/>
      <c r="HH99" s="2"/>
      <c r="HI99" s="2"/>
      <c r="HJ99" s="2">
        <v>14639.45</v>
      </c>
      <c r="HK99" s="2"/>
      <c r="HL99" s="2"/>
      <c r="HM99" s="2"/>
      <c r="HN99" s="2"/>
      <c r="HO99" s="2"/>
      <c r="HP99" s="2"/>
      <c r="HQ99" s="2"/>
      <c r="HR99" s="2">
        <v>21900</v>
      </c>
      <c r="HS99" s="2">
        <v>12540</v>
      </c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>
        <v>14580</v>
      </c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>
        <v>18371</v>
      </c>
      <c r="IW99" s="2"/>
      <c r="IX99" s="2"/>
      <c r="IY99" s="2"/>
      <c r="IZ99" s="2"/>
      <c r="JA99" s="2"/>
      <c r="JB99" s="2"/>
      <c r="JC99" s="2"/>
      <c r="JD99" s="2"/>
      <c r="JE99" s="2">
        <v>19000</v>
      </c>
      <c r="JF99" s="2"/>
      <c r="JG99" s="2"/>
      <c r="JH99" s="2"/>
      <c r="JI99" s="2"/>
      <c r="JJ99" s="2"/>
      <c r="JK99" s="2">
        <v>20362</v>
      </c>
      <c r="JL99" s="2"/>
      <c r="JM99" s="2"/>
      <c r="JN99" s="2"/>
      <c r="JO99" s="2"/>
      <c r="JP99" s="2"/>
      <c r="JQ99" s="2"/>
      <c r="JR99" s="2"/>
      <c r="JS99" s="2"/>
      <c r="JT99" s="2"/>
      <c r="JU99" s="2"/>
      <c r="JV99" s="2"/>
      <c r="JW99" s="2"/>
      <c r="JX99" s="2"/>
      <c r="JY99" s="2"/>
      <c r="JZ99" s="2"/>
      <c r="KA99" s="2"/>
      <c r="KB99" s="2"/>
      <c r="KC99" s="2"/>
      <c r="KD99" s="2"/>
      <c r="KE99" s="2"/>
      <c r="KF99" s="2"/>
      <c r="KG99" s="2">
        <v>31402</v>
      </c>
      <c r="KH99" s="2"/>
      <c r="KI99" s="2"/>
      <c r="KJ99" s="2"/>
      <c r="KK99" s="2"/>
      <c r="KL99" s="2"/>
      <c r="KM99" s="2"/>
      <c r="KN99" s="2"/>
      <c r="KO99" s="2"/>
      <c r="KP99" s="2">
        <v>18540</v>
      </c>
      <c r="KQ99" s="2"/>
      <c r="KR99" s="2"/>
      <c r="KS99" s="2"/>
      <c r="KT99" s="2"/>
      <c r="KU99" s="2"/>
      <c r="KV99" s="2">
        <v>9897.84</v>
      </c>
      <c r="KW99" s="2"/>
      <c r="KX99" s="2">
        <v>26736</v>
      </c>
      <c r="KY99" s="2"/>
      <c r="KZ99" s="2"/>
      <c r="LA99" s="2"/>
      <c r="LB99" s="2"/>
      <c r="LC99" s="2"/>
      <c r="LD99" s="2"/>
      <c r="LE99" s="2"/>
      <c r="LF99" s="2">
        <v>27664</v>
      </c>
      <c r="LG99" s="2">
        <v>11755</v>
      </c>
      <c r="LH99" s="2"/>
      <c r="LI99" s="2"/>
      <c r="LJ99" s="2"/>
      <c r="LK99" s="2"/>
      <c r="LL99" s="2"/>
      <c r="LM99" s="2"/>
      <c r="LN99" s="2"/>
      <c r="LO99" s="2"/>
      <c r="LP99" s="2"/>
      <c r="LQ99" s="2">
        <v>19384</v>
      </c>
      <c r="LR99" s="2"/>
      <c r="LS99" s="2">
        <v>12586</v>
      </c>
      <c r="LT99" s="2"/>
      <c r="LU99" s="2">
        <v>9324</v>
      </c>
      <c r="LV99" s="2"/>
      <c r="LW99" s="2">
        <v>16437</v>
      </c>
      <c r="LX99" s="2">
        <v>720</v>
      </c>
      <c r="LY99" s="2"/>
      <c r="LZ99" s="2">
        <v>120</v>
      </c>
      <c r="MA99" s="2"/>
      <c r="MB99" s="2">
        <v>1440</v>
      </c>
      <c r="MC99" s="2">
        <v>1080</v>
      </c>
      <c r="MD99" s="2"/>
      <c r="ME99" s="2">
        <v>1090</v>
      </c>
      <c r="MF99" s="2">
        <v>36033</v>
      </c>
      <c r="MG99" s="2"/>
      <c r="MH99" s="2"/>
      <c r="MI99" s="2">
        <v>387.17</v>
      </c>
      <c r="MJ99" s="2">
        <v>387.17</v>
      </c>
      <c r="MK99" s="2"/>
      <c r="ML99" s="2">
        <v>387.17</v>
      </c>
      <c r="MM99" s="2">
        <v>1113.51</v>
      </c>
      <c r="MN99" s="2"/>
      <c r="MO99" s="2">
        <v>774.34</v>
      </c>
      <c r="MP99" s="2"/>
      <c r="MQ99" s="2"/>
      <c r="MR99" s="2">
        <v>28644</v>
      </c>
      <c r="MS99" s="2"/>
      <c r="MT99" s="2"/>
      <c r="MU99" s="2"/>
      <c r="MV99" s="2"/>
      <c r="MW99" s="2"/>
      <c r="MX99" s="2"/>
      <c r="MY99" s="2"/>
      <c r="MZ99" s="2"/>
      <c r="NA99" s="2"/>
      <c r="NB99" s="2"/>
      <c r="NC99" s="2">
        <v>31784.73</v>
      </c>
      <c r="ND99" s="2"/>
      <c r="NE99" s="2"/>
      <c r="NF99" s="2"/>
      <c r="NG99" s="2"/>
      <c r="NH99" s="2"/>
      <c r="NI99" s="2"/>
      <c r="NJ99" s="2"/>
      <c r="NK99" s="2"/>
      <c r="NL99" s="2"/>
      <c r="NM99" s="2"/>
      <c r="NN99" s="2"/>
      <c r="NO99" s="2">
        <v>22729</v>
      </c>
      <c r="NP99" s="2"/>
      <c r="NQ99" s="2"/>
      <c r="NR99" s="2"/>
      <c r="NS99" s="2"/>
      <c r="NT99" s="2"/>
      <c r="NU99" s="2"/>
      <c r="NV99" s="2"/>
      <c r="NW99" s="2">
        <v>6260</v>
      </c>
      <c r="NX99" s="2"/>
      <c r="NY99" s="2"/>
      <c r="NZ99" s="2"/>
      <c r="OA99" s="2">
        <v>2303</v>
      </c>
      <c r="OB99" s="2"/>
      <c r="OC99" s="2">
        <v>20844</v>
      </c>
      <c r="OD99" s="2"/>
      <c r="OE99" s="2"/>
      <c r="OF99" s="2"/>
      <c r="OG99" s="2"/>
      <c r="OH99" s="2"/>
      <c r="OI99" s="2"/>
      <c r="OJ99" s="2"/>
      <c r="OK99" s="2"/>
      <c r="OL99" s="2"/>
      <c r="OM99" s="2"/>
      <c r="ON99" s="2"/>
      <c r="OO99" s="2"/>
      <c r="OP99" s="2"/>
      <c r="OQ99" s="2"/>
      <c r="OR99" s="2"/>
      <c r="OS99" s="2"/>
      <c r="OT99" s="2"/>
      <c r="OU99" s="2"/>
      <c r="OV99" s="2"/>
      <c r="OW99" s="2"/>
      <c r="OX99" s="2"/>
      <c r="OY99" s="2"/>
      <c r="OZ99" s="2"/>
      <c r="PA99" s="2">
        <v>20460</v>
      </c>
      <c r="PB99" s="2"/>
      <c r="PC99" s="2"/>
      <c r="PD99" s="2"/>
      <c r="PE99" s="2"/>
      <c r="PF99" s="2"/>
      <c r="PG99" s="2"/>
      <c r="PH99" s="2"/>
      <c r="PI99" s="2"/>
      <c r="PJ99" s="2"/>
      <c r="PK99" s="2"/>
      <c r="PL99" s="2"/>
      <c r="PM99" s="2"/>
      <c r="PN99" s="2"/>
      <c r="PO99" s="2"/>
      <c r="PP99" s="2"/>
      <c r="PQ99" s="2"/>
      <c r="PR99" s="2"/>
      <c r="PS99" s="2">
        <v>42360</v>
      </c>
      <c r="PT99" s="2"/>
      <c r="PU99" s="2"/>
      <c r="PV99" s="2"/>
      <c r="PW99" s="2"/>
      <c r="PX99" s="2"/>
      <c r="PY99" s="2"/>
      <c r="PZ99" s="2"/>
      <c r="QA99" s="2"/>
      <c r="QB99" s="2"/>
      <c r="QC99" s="2"/>
      <c r="QD99" s="2"/>
      <c r="QE99" s="2"/>
      <c r="QF99" s="2"/>
      <c r="QG99" s="2"/>
      <c r="QH99" s="2"/>
      <c r="QI99" s="2"/>
      <c r="QJ99" s="2"/>
      <c r="QK99" s="2"/>
      <c r="QL99" s="2"/>
      <c r="QM99" s="2"/>
      <c r="QN99" s="2"/>
      <c r="QO99" s="2"/>
      <c r="QP99" s="2"/>
      <c r="QQ99" s="2"/>
      <c r="QR99" s="2"/>
      <c r="QS99" s="2"/>
      <c r="QT99" s="2"/>
      <c r="QU99" s="2"/>
      <c r="QV99" s="2"/>
      <c r="QW99" s="2"/>
      <c r="QX99" s="2"/>
      <c r="QY99" s="2"/>
      <c r="QZ99" s="2"/>
      <c r="RA99" s="2"/>
      <c r="RB99" s="2"/>
      <c r="RC99" s="2"/>
      <c r="RD99" s="2"/>
      <c r="RE99" s="2"/>
      <c r="RF99" s="2"/>
      <c r="RG99" s="2"/>
      <c r="RH99" s="2"/>
      <c r="RI99" s="2"/>
      <c r="RJ99" s="2"/>
      <c r="RK99" s="2"/>
      <c r="RL99" s="2"/>
      <c r="RM99" s="2"/>
      <c r="RN99" s="2"/>
      <c r="RO99" s="2"/>
      <c r="RP99" s="2"/>
      <c r="RQ99" s="2"/>
      <c r="RR99" s="2"/>
      <c r="RS99" s="2"/>
      <c r="RT99" s="2"/>
      <c r="RU99" s="2"/>
      <c r="RV99" s="2"/>
      <c r="RW99" s="2"/>
      <c r="RX99" s="2"/>
      <c r="RY99" s="2"/>
      <c r="RZ99" s="2">
        <v>40286</v>
      </c>
      <c r="SA99" s="2"/>
      <c r="SB99" s="2"/>
      <c r="SC99" s="2"/>
      <c r="SD99" s="2"/>
      <c r="SE99" s="2"/>
      <c r="SF99" s="2"/>
      <c r="SG99" s="2"/>
      <c r="SH99" s="2"/>
      <c r="SI99" s="2"/>
      <c r="SJ99" s="2"/>
      <c r="SK99" s="2"/>
      <c r="SL99" s="2">
        <v>10140</v>
      </c>
      <c r="SM99" s="2"/>
      <c r="SN99" s="2"/>
      <c r="SO99" s="2"/>
      <c r="SP99" s="2"/>
      <c r="SQ99" s="2"/>
      <c r="SR99" s="2"/>
      <c r="SS99" s="2"/>
      <c r="ST99" s="2">
        <v>19776</v>
      </c>
      <c r="SU99" s="2"/>
      <c r="SV99" s="2"/>
      <c r="SW99" s="2"/>
      <c r="SX99" s="2"/>
      <c r="SY99" s="2"/>
      <c r="SZ99" s="2"/>
      <c r="TA99" s="2"/>
      <c r="TB99" s="2"/>
      <c r="TC99" s="2"/>
      <c r="TD99" s="2"/>
      <c r="TE99" s="2"/>
      <c r="TF99" s="2"/>
      <c r="TG99" s="2"/>
      <c r="TH99" s="2">
        <v>16404</v>
      </c>
      <c r="TI99" s="2"/>
      <c r="TJ99" s="2"/>
      <c r="TK99" s="2"/>
      <c r="TL99" s="2"/>
      <c r="TM99" s="2"/>
      <c r="TN99" s="2"/>
      <c r="TO99" s="2"/>
      <c r="TP99" s="2"/>
      <c r="TQ99" s="2"/>
      <c r="TR99" s="2"/>
      <c r="TS99" s="2"/>
      <c r="TT99" s="2"/>
      <c r="TU99" s="2"/>
      <c r="TV99" s="2"/>
      <c r="TW99" s="2"/>
      <c r="TX99" s="2"/>
      <c r="TY99" s="2"/>
      <c r="TZ99" s="2">
        <v>20496</v>
      </c>
      <c r="UA99" s="2"/>
      <c r="UB99" s="2"/>
      <c r="UC99" s="2"/>
      <c r="UD99" s="2"/>
      <c r="UE99" s="2"/>
      <c r="UF99" s="2"/>
      <c r="UG99" s="2"/>
      <c r="UH99" s="2"/>
      <c r="UI99" s="2">
        <v>12756</v>
      </c>
      <c r="UJ99" s="2">
        <v>1610.57</v>
      </c>
      <c r="UK99" s="2">
        <v>1513.63</v>
      </c>
      <c r="UL99" s="2">
        <v>1020.42</v>
      </c>
      <c r="UM99" s="2">
        <v>1153.08</v>
      </c>
      <c r="UN99" s="2">
        <v>2273.33</v>
      </c>
      <c r="UO99" s="2"/>
      <c r="UP99" s="2"/>
      <c r="UQ99" s="2"/>
      <c r="UR99" s="2"/>
      <c r="US99" s="2"/>
      <c r="UT99" s="2"/>
      <c r="UU99" s="2"/>
      <c r="UV99" s="2"/>
      <c r="UW99" s="2"/>
      <c r="UX99" s="2"/>
      <c r="UY99" s="2"/>
      <c r="UZ99" s="2"/>
      <c r="VA99" s="2"/>
      <c r="VB99" s="2"/>
      <c r="VC99" s="2"/>
      <c r="VD99" s="2"/>
      <c r="VE99" s="2"/>
      <c r="VF99" s="2"/>
      <c r="VG99" s="2"/>
      <c r="VH99" s="2"/>
      <c r="VI99" s="2"/>
      <c r="VJ99" s="2"/>
      <c r="VK99" s="2">
        <v>18828</v>
      </c>
      <c r="VL99" s="2"/>
      <c r="VM99" s="2"/>
      <c r="VN99" s="2"/>
      <c r="VO99" s="2"/>
      <c r="VP99" s="2"/>
      <c r="VQ99" s="2"/>
      <c r="VR99" s="2"/>
      <c r="VS99" s="2"/>
      <c r="VT99" s="2"/>
      <c r="VU99" s="2"/>
      <c r="VV99" s="2"/>
      <c r="VW99" s="2"/>
      <c r="VX99" s="2"/>
      <c r="VY99" s="2"/>
      <c r="VZ99" s="2"/>
      <c r="WA99" s="2"/>
      <c r="WB99" s="2"/>
      <c r="WC99" s="2"/>
      <c r="WD99" s="2"/>
      <c r="WE99" s="2"/>
      <c r="WF99" s="2"/>
      <c r="WG99" s="2"/>
      <c r="WH99" s="2"/>
      <c r="WI99" s="2"/>
      <c r="WJ99" s="2"/>
      <c r="WK99" s="2"/>
      <c r="WL99" s="2"/>
      <c r="WM99" s="2"/>
      <c r="WN99" s="2"/>
      <c r="WO99" s="2"/>
      <c r="WP99" s="2"/>
      <c r="WQ99" s="2"/>
      <c r="WR99" s="2"/>
      <c r="WS99" s="2"/>
      <c r="WT99" s="2"/>
      <c r="WU99" s="2"/>
      <c r="WV99" s="2"/>
      <c r="WW99" s="2"/>
      <c r="WX99" s="2"/>
      <c r="WY99" s="2"/>
      <c r="WZ99" s="2"/>
      <c r="XA99" s="2"/>
      <c r="XB99" s="2"/>
      <c r="XC99" s="2"/>
      <c r="XD99" s="2"/>
      <c r="XE99" s="2"/>
      <c r="XF99" s="2"/>
      <c r="XG99" s="2">
        <v>22065.95</v>
      </c>
      <c r="XH99" s="2"/>
      <c r="XI99" s="2"/>
      <c r="XJ99" s="2">
        <v>7332</v>
      </c>
      <c r="XK99" s="2"/>
      <c r="XL99" s="2"/>
      <c r="XM99" s="2"/>
      <c r="XN99" s="2"/>
      <c r="XO99" s="2"/>
      <c r="XP99" s="2"/>
      <c r="XQ99" s="2"/>
      <c r="XR99" s="2"/>
      <c r="XS99" s="2"/>
      <c r="XT99" s="2"/>
      <c r="XU99" s="2"/>
      <c r="XV99" s="2"/>
      <c r="XW99" s="2"/>
      <c r="XX99" s="2"/>
      <c r="XY99" s="2"/>
      <c r="XZ99" s="2"/>
      <c r="YA99" s="2"/>
      <c r="YB99" s="2"/>
      <c r="YC99" s="2"/>
      <c r="YD99" s="2">
        <v>25164</v>
      </c>
      <c r="YE99" s="2"/>
      <c r="YF99" s="2"/>
      <c r="YG99" s="2"/>
      <c r="YH99" s="2"/>
      <c r="YI99" s="2"/>
      <c r="YJ99" s="2"/>
      <c r="YK99" s="2"/>
      <c r="YL99" s="2"/>
      <c r="YM99" s="2"/>
      <c r="YN99" s="2"/>
      <c r="YO99" s="2"/>
      <c r="YP99" s="2"/>
      <c r="YQ99" s="2"/>
      <c r="YR99" s="2"/>
      <c r="YS99" s="2"/>
      <c r="YT99" s="2"/>
      <c r="YU99" s="2">
        <v>20748</v>
      </c>
      <c r="YV99" s="2"/>
      <c r="YW99" s="2"/>
      <c r="YX99" s="2"/>
      <c r="YY99" s="2"/>
      <c r="YZ99" s="2"/>
      <c r="ZA99" s="2"/>
      <c r="ZB99" s="2">
        <v>143999</v>
      </c>
      <c r="ZC99" s="2"/>
      <c r="ZD99" s="2"/>
      <c r="ZE99" s="2"/>
      <c r="ZF99" s="2"/>
      <c r="ZG99" s="2"/>
      <c r="ZH99" s="2"/>
      <c r="ZI99" s="2"/>
      <c r="ZJ99" s="2"/>
      <c r="ZK99" s="2">
        <v>22884</v>
      </c>
      <c r="ZL99" s="2"/>
      <c r="ZM99" s="2"/>
      <c r="ZN99" s="2">
        <v>70971</v>
      </c>
      <c r="ZO99" s="2"/>
      <c r="ZP99" s="2"/>
      <c r="ZQ99" s="2"/>
      <c r="ZR99" s="2"/>
      <c r="ZS99" s="2"/>
      <c r="ZT99" s="2"/>
      <c r="ZU99" s="2"/>
      <c r="ZV99" s="2"/>
      <c r="ZW99" s="2"/>
      <c r="ZX99" s="2"/>
      <c r="ZY99" s="2"/>
      <c r="ZZ99" s="2"/>
      <c r="AAA99" s="2"/>
      <c r="AAB99" s="2"/>
      <c r="AAC99" s="2"/>
      <c r="AAD99" s="2"/>
      <c r="AAE99" s="2"/>
      <c r="AAF99" s="2"/>
      <c r="AAG99" s="2"/>
      <c r="AAH99" s="2"/>
      <c r="AAI99" s="2"/>
      <c r="AAJ99" s="2"/>
      <c r="AAK99" s="2"/>
      <c r="AAL99" s="2"/>
      <c r="AAM99" s="2"/>
      <c r="AAN99" s="2">
        <v>51708</v>
      </c>
      <c r="AAO99" s="2"/>
      <c r="AAP99" s="2"/>
      <c r="AAQ99" s="2"/>
      <c r="AAR99" s="2"/>
      <c r="AAS99" s="2"/>
      <c r="AAT99" s="2"/>
      <c r="AAU99" s="2"/>
      <c r="AAV99" s="2"/>
      <c r="AAW99" s="2"/>
      <c r="AAX99" s="2"/>
      <c r="AAY99" s="2"/>
      <c r="AAZ99" s="2"/>
      <c r="ABA99" s="2"/>
      <c r="ABB99" s="2"/>
      <c r="ABC99" s="2"/>
      <c r="ABD99" s="2"/>
      <c r="ABE99" s="2"/>
      <c r="ABF99" s="2"/>
      <c r="ABG99" s="2"/>
      <c r="ABH99" s="2"/>
      <c r="ABI99" s="2"/>
      <c r="ABJ99" s="2"/>
      <c r="ABK99" s="2"/>
      <c r="ABL99" s="2"/>
      <c r="ABM99" s="2"/>
      <c r="ABN99" s="2"/>
      <c r="ABO99" s="2"/>
      <c r="ABP99" s="2"/>
      <c r="ABQ99" s="2"/>
      <c r="ABR99" s="2"/>
      <c r="ABS99" s="2"/>
      <c r="ABT99" s="2"/>
      <c r="ABU99" s="2"/>
      <c r="ABV99" s="2"/>
      <c r="ABW99" s="2">
        <v>18469.32</v>
      </c>
      <c r="ABX99" s="2">
        <v>1910</v>
      </c>
      <c r="ABY99" s="2">
        <v>1877</v>
      </c>
      <c r="ABZ99" s="2">
        <v>360</v>
      </c>
      <c r="ACA99" s="2">
        <v>960</v>
      </c>
      <c r="ACB99" s="2">
        <v>2193</v>
      </c>
      <c r="ACC99" s="2"/>
      <c r="ACD99" s="2">
        <v>825</v>
      </c>
      <c r="ACE99" s="2"/>
      <c r="ACF99" s="2">
        <v>960</v>
      </c>
      <c r="ACG99" s="2"/>
      <c r="ACH99" s="2">
        <v>38568</v>
      </c>
      <c r="ACI99" s="2"/>
      <c r="ACJ99" s="2"/>
      <c r="ACK99" s="2"/>
      <c r="ACL99" s="2"/>
      <c r="ACM99" s="2"/>
      <c r="ACN99" s="2"/>
      <c r="ACO99" s="2"/>
      <c r="ACP99" s="2"/>
      <c r="ACQ99" s="2"/>
      <c r="ACR99" s="2"/>
      <c r="ACS99" s="2"/>
      <c r="ACT99" s="2"/>
      <c r="ACU99" s="2"/>
      <c r="ACV99" s="2"/>
      <c r="ACW99" s="2"/>
      <c r="ACX99" s="2"/>
      <c r="ACY99" s="2"/>
      <c r="ACZ99" s="2"/>
      <c r="ADA99" s="2"/>
      <c r="ADB99" s="2"/>
      <c r="ADC99" s="2"/>
      <c r="ADD99" s="2"/>
      <c r="ADE99" s="2">
        <v>16314.24</v>
      </c>
      <c r="ADF99" s="2">
        <v>13536</v>
      </c>
      <c r="ADG99" s="2"/>
      <c r="ADH99" s="2"/>
      <c r="ADI99" s="2"/>
      <c r="ADJ99" s="2"/>
      <c r="ADK99" s="2">
        <v>1295</v>
      </c>
      <c r="ADL99" s="2"/>
      <c r="ADM99" s="2"/>
      <c r="ADN99" s="2"/>
      <c r="ADO99" s="2"/>
      <c r="ADP99" s="2"/>
      <c r="ADQ99" s="2"/>
      <c r="ADR99" s="2"/>
      <c r="ADS99" s="2"/>
      <c r="ADT99" s="2"/>
      <c r="ADU99" s="2"/>
      <c r="ADV99" s="2">
        <v>27397.39</v>
      </c>
      <c r="ADW99" s="2">
        <v>10020</v>
      </c>
      <c r="ADX99" s="2"/>
      <c r="ADY99" s="2"/>
      <c r="ADZ99" s="2"/>
      <c r="AEA99" s="2"/>
      <c r="AEB99" s="2"/>
      <c r="AEC99" s="2"/>
      <c r="AED99" s="2"/>
      <c r="AEE99" s="2"/>
      <c r="AEF99" s="2"/>
      <c r="AEG99" s="2"/>
      <c r="AEH99" s="2"/>
      <c r="AEI99" s="2"/>
      <c r="AEJ99" s="2"/>
      <c r="AEK99" s="2"/>
      <c r="AEL99" s="2"/>
      <c r="AEM99" s="2"/>
      <c r="AEN99" s="2"/>
      <c r="AEO99" s="2"/>
      <c r="AEP99" s="2">
        <v>20124</v>
      </c>
      <c r="AEQ99" s="2">
        <v>2238.7199999999998</v>
      </c>
      <c r="AER99" s="2">
        <v>960</v>
      </c>
      <c r="AES99" s="2">
        <v>1285.68</v>
      </c>
      <c r="AET99" s="2">
        <v>1871.04</v>
      </c>
      <c r="AEU99" s="2"/>
      <c r="AEV99" s="2">
        <v>1908.48</v>
      </c>
      <c r="AEW99" s="2">
        <v>912</v>
      </c>
      <c r="AEX99" s="2">
        <v>1428</v>
      </c>
      <c r="AEY99" s="2">
        <v>864</v>
      </c>
      <c r="AEZ99" s="2"/>
      <c r="AFA99" s="2"/>
      <c r="AFB99" s="2"/>
      <c r="AFC99" s="2"/>
      <c r="AFD99" s="2"/>
      <c r="AFE99" s="2"/>
      <c r="AFF99" s="2"/>
      <c r="AFG99" s="2"/>
      <c r="AFH99" s="2"/>
      <c r="AFI99" s="2"/>
      <c r="AFJ99" s="2"/>
      <c r="AFK99" s="2"/>
      <c r="AFL99" s="2"/>
      <c r="AFM99" s="2"/>
      <c r="AFN99" s="2"/>
      <c r="AFO99" s="2"/>
      <c r="AFP99" s="2"/>
      <c r="AFQ99" s="2"/>
      <c r="AFR99" s="2"/>
      <c r="AFS99" s="2"/>
      <c r="AFT99" s="2"/>
      <c r="AFU99" s="2"/>
      <c r="AFV99" s="2"/>
      <c r="AFW99" s="2"/>
      <c r="AFX99" s="2"/>
      <c r="AFY99" s="2">
        <v>23352</v>
      </c>
      <c r="AFZ99" s="2"/>
      <c r="AGA99" s="2"/>
      <c r="AGB99" s="2"/>
      <c r="AGC99" s="2"/>
      <c r="AGD99" s="2"/>
      <c r="AGE99" s="2"/>
      <c r="AGF99" s="2"/>
      <c r="AGG99" s="2"/>
      <c r="AGH99" s="2"/>
      <c r="AGI99" s="2"/>
      <c r="AGJ99" s="2"/>
      <c r="AGK99" s="2">
        <v>14812</v>
      </c>
      <c r="AGL99" s="2"/>
      <c r="AGM99" s="2"/>
      <c r="AGN99" s="2"/>
      <c r="AGO99" s="2"/>
      <c r="AGP99" s="2"/>
      <c r="AGQ99" s="2"/>
      <c r="AGR99" s="2"/>
      <c r="AGS99" s="2">
        <v>37332</v>
      </c>
      <c r="AGT99" s="2"/>
      <c r="AGU99" s="2"/>
      <c r="AGV99" s="2"/>
      <c r="AGW99" s="2"/>
      <c r="AGX99" s="2"/>
      <c r="AGY99" s="2"/>
      <c r="AGZ99" s="2"/>
      <c r="AHA99" s="2"/>
      <c r="AHB99" s="2"/>
      <c r="AHC99" s="2"/>
      <c r="AHD99" s="2"/>
      <c r="AHE99" s="2"/>
      <c r="AHF99" s="2"/>
      <c r="AHG99" s="2"/>
      <c r="AHH99" s="2"/>
      <c r="AHI99" s="2"/>
      <c r="AHJ99" s="2"/>
      <c r="AHK99" s="2"/>
      <c r="AHL99" s="2"/>
      <c r="AHM99" s="2"/>
      <c r="AHN99" s="2"/>
      <c r="AHO99" s="2"/>
      <c r="AHP99" s="2">
        <v>1706822.91</v>
      </c>
    </row>
    <row r="100" spans="1:900">
      <c r="A100" s="1" t="s">
        <v>2008</v>
      </c>
      <c r="B100" s="1" t="s">
        <v>2109</v>
      </c>
      <c r="C100" s="1" t="s">
        <v>2110</v>
      </c>
      <c r="D100" s="2">
        <v>313624</v>
      </c>
      <c r="E100" s="2">
        <v>28800</v>
      </c>
      <c r="F100" s="2"/>
      <c r="G100" s="2">
        <v>21548</v>
      </c>
      <c r="H100" s="2">
        <v>63881</v>
      </c>
      <c r="I100" s="2">
        <v>31200</v>
      </c>
      <c r="J100" s="2">
        <v>61319</v>
      </c>
      <c r="K100" s="2">
        <v>35462</v>
      </c>
      <c r="L100" s="2">
        <v>44000</v>
      </c>
      <c r="M100" s="2">
        <v>32712</v>
      </c>
      <c r="N100" s="2">
        <v>18654</v>
      </c>
      <c r="O100" s="2">
        <v>15800</v>
      </c>
      <c r="P100" s="2">
        <v>18984.13</v>
      </c>
      <c r="Q100" s="2">
        <v>27947.200000000001</v>
      </c>
      <c r="R100" s="2">
        <v>18134</v>
      </c>
      <c r="S100" s="2">
        <v>21200</v>
      </c>
      <c r="T100" s="2">
        <v>26107</v>
      </c>
      <c r="U100" s="2"/>
      <c r="V100" s="2">
        <v>222085</v>
      </c>
      <c r="W100" s="2">
        <v>92485</v>
      </c>
      <c r="X100" s="2">
        <v>18342</v>
      </c>
      <c r="Y100" s="2">
        <v>29750</v>
      </c>
      <c r="Z100" s="2">
        <v>16848</v>
      </c>
      <c r="AA100" s="2">
        <v>18000</v>
      </c>
      <c r="AB100" s="2">
        <v>13928</v>
      </c>
      <c r="AC100" s="2">
        <v>97993</v>
      </c>
      <c r="AD100" s="2">
        <v>35673</v>
      </c>
      <c r="AE100" s="2">
        <v>15974</v>
      </c>
      <c r="AF100" s="2">
        <v>34800</v>
      </c>
      <c r="AG100" s="2">
        <v>15359</v>
      </c>
      <c r="AH100" s="2">
        <v>68081</v>
      </c>
      <c r="AI100" s="2">
        <v>24136.400000000001</v>
      </c>
      <c r="AJ100" s="2">
        <v>27032</v>
      </c>
      <c r="AK100" s="2">
        <v>15184</v>
      </c>
      <c r="AL100" s="2">
        <v>21939</v>
      </c>
      <c r="AM100" s="2">
        <v>26021</v>
      </c>
      <c r="AN100" s="2">
        <v>17212</v>
      </c>
      <c r="AO100" s="2">
        <v>17400</v>
      </c>
      <c r="AP100" s="2">
        <v>12200</v>
      </c>
      <c r="AQ100" s="2">
        <v>9550</v>
      </c>
      <c r="AR100" s="2">
        <v>9800</v>
      </c>
      <c r="AS100" s="2">
        <v>13311</v>
      </c>
      <c r="AT100" s="2">
        <v>181429</v>
      </c>
      <c r="AU100" s="2">
        <v>9000</v>
      </c>
      <c r="AV100" s="2">
        <v>9200</v>
      </c>
      <c r="AW100" s="2"/>
      <c r="AX100" s="2">
        <v>17910</v>
      </c>
      <c r="AY100" s="2">
        <v>23400</v>
      </c>
      <c r="AZ100" s="2"/>
      <c r="BA100" s="2">
        <v>15242</v>
      </c>
      <c r="BB100" s="2">
        <v>9600</v>
      </c>
      <c r="BC100" s="2">
        <v>11285</v>
      </c>
      <c r="BD100" s="2">
        <v>7000</v>
      </c>
      <c r="BE100" s="2">
        <v>8800</v>
      </c>
      <c r="BF100" s="2">
        <v>37800</v>
      </c>
      <c r="BG100" s="2">
        <v>8000</v>
      </c>
      <c r="BH100" s="2"/>
      <c r="BI100" s="2">
        <v>116386</v>
      </c>
      <c r="BJ100" s="2">
        <v>58734</v>
      </c>
      <c r="BK100" s="2">
        <v>16950</v>
      </c>
      <c r="BL100" s="2">
        <v>15781.02</v>
      </c>
      <c r="BM100" s="2">
        <v>20400</v>
      </c>
      <c r="BN100" s="2">
        <v>16366.64</v>
      </c>
      <c r="BO100" s="2">
        <v>10794.78</v>
      </c>
      <c r="BP100" s="2">
        <v>536</v>
      </c>
      <c r="BQ100" s="2"/>
      <c r="BR100" s="2">
        <v>144822</v>
      </c>
      <c r="BS100" s="2">
        <v>25454</v>
      </c>
      <c r="BT100" s="2">
        <v>25600</v>
      </c>
      <c r="BU100" s="2">
        <v>22617</v>
      </c>
      <c r="BV100" s="2">
        <v>26637</v>
      </c>
      <c r="BW100" s="2">
        <v>25868</v>
      </c>
      <c r="BX100" s="2">
        <v>11958</v>
      </c>
      <c r="BY100" s="2">
        <v>22179</v>
      </c>
      <c r="BZ100" s="2">
        <v>59935</v>
      </c>
      <c r="CA100" s="2">
        <v>22494</v>
      </c>
      <c r="CB100" s="2">
        <v>25967</v>
      </c>
      <c r="CC100" s="2">
        <v>41859</v>
      </c>
      <c r="CD100" s="2">
        <v>1276</v>
      </c>
      <c r="CE100" s="2">
        <v>25400</v>
      </c>
      <c r="CF100" s="2"/>
      <c r="CG100" s="2">
        <v>257330</v>
      </c>
      <c r="CH100" s="2">
        <v>16400</v>
      </c>
      <c r="CI100" s="2">
        <v>56250</v>
      </c>
      <c r="CJ100" s="2">
        <v>14006</v>
      </c>
      <c r="CK100" s="2">
        <v>16800</v>
      </c>
      <c r="CL100" s="2">
        <v>10324</v>
      </c>
      <c r="CM100" s="2">
        <v>18861</v>
      </c>
      <c r="CN100" s="2">
        <v>40244</v>
      </c>
      <c r="CO100" s="2">
        <v>8574</v>
      </c>
      <c r="CP100" s="2">
        <v>18400</v>
      </c>
      <c r="CQ100" s="2">
        <v>19697</v>
      </c>
      <c r="CR100" s="2">
        <v>18142</v>
      </c>
      <c r="CS100" s="2">
        <v>13411.87</v>
      </c>
      <c r="CT100" s="2">
        <v>166578.51</v>
      </c>
      <c r="CU100" s="2">
        <v>15566</v>
      </c>
      <c r="CV100" s="2">
        <v>9784</v>
      </c>
      <c r="CW100" s="2">
        <v>37000</v>
      </c>
      <c r="CX100" s="2">
        <v>14248</v>
      </c>
      <c r="CY100" s="2">
        <v>36601</v>
      </c>
      <c r="CZ100" s="2">
        <v>8954</v>
      </c>
      <c r="DA100" s="2">
        <v>5509</v>
      </c>
      <c r="DB100" s="2">
        <v>3350</v>
      </c>
      <c r="DC100" s="2">
        <v>167203</v>
      </c>
      <c r="DD100" s="2">
        <v>21431</v>
      </c>
      <c r="DE100" s="2">
        <v>22980</v>
      </c>
      <c r="DF100" s="2"/>
      <c r="DG100" s="2">
        <v>44000</v>
      </c>
      <c r="DH100" s="2">
        <v>55679.37</v>
      </c>
      <c r="DI100" s="2"/>
      <c r="DJ100" s="2">
        <v>17800</v>
      </c>
      <c r="DK100" s="2">
        <v>301366</v>
      </c>
      <c r="DL100" s="2">
        <v>25466</v>
      </c>
      <c r="DM100" s="2">
        <v>22426</v>
      </c>
      <c r="DN100" s="2"/>
      <c r="DO100" s="2">
        <v>20350</v>
      </c>
      <c r="DP100" s="2">
        <v>18549</v>
      </c>
      <c r="DQ100" s="2">
        <v>37297</v>
      </c>
      <c r="DR100" s="2">
        <v>21967</v>
      </c>
      <c r="DS100" s="2">
        <v>45830</v>
      </c>
      <c r="DT100" s="2">
        <v>171484.32</v>
      </c>
      <c r="DU100" s="2">
        <v>30743</v>
      </c>
      <c r="DV100" s="2">
        <v>67659</v>
      </c>
      <c r="DW100" s="2">
        <v>90497</v>
      </c>
      <c r="DX100" s="2"/>
      <c r="DY100" s="2">
        <v>61467</v>
      </c>
      <c r="DZ100" s="2">
        <v>47475</v>
      </c>
      <c r="EA100" s="2">
        <v>12424</v>
      </c>
      <c r="EB100" s="2">
        <v>24424</v>
      </c>
      <c r="EC100" s="2">
        <v>23986</v>
      </c>
      <c r="ED100" s="2">
        <v>46000</v>
      </c>
      <c r="EE100" s="2">
        <v>64884</v>
      </c>
      <c r="EF100" s="2">
        <v>127914</v>
      </c>
      <c r="EG100" s="2"/>
      <c r="EH100" s="2">
        <v>22706</v>
      </c>
      <c r="EI100" s="2"/>
      <c r="EJ100" s="2">
        <v>24000</v>
      </c>
      <c r="EK100" s="2"/>
      <c r="EL100" s="2"/>
      <c r="EM100" s="2">
        <v>14049</v>
      </c>
      <c r="EN100" s="2"/>
      <c r="EO100" s="2">
        <v>10800</v>
      </c>
      <c r="EP100" s="2">
        <v>16000</v>
      </c>
      <c r="EQ100" s="2">
        <v>19288</v>
      </c>
      <c r="ER100" s="2">
        <v>14200</v>
      </c>
      <c r="ES100" s="2"/>
      <c r="ET100" s="2">
        <v>51602</v>
      </c>
      <c r="EU100" s="2">
        <v>13007</v>
      </c>
      <c r="EV100" s="2">
        <v>1440</v>
      </c>
      <c r="EW100" s="2"/>
      <c r="EX100" s="2">
        <v>7716.37</v>
      </c>
      <c r="EY100" s="2">
        <v>14463</v>
      </c>
      <c r="EZ100" s="2">
        <v>15705</v>
      </c>
      <c r="FA100" s="2">
        <v>30451</v>
      </c>
      <c r="FB100" s="2">
        <v>22889</v>
      </c>
      <c r="FC100" s="2"/>
      <c r="FD100" s="2">
        <v>17093</v>
      </c>
      <c r="FE100" s="2">
        <v>14252</v>
      </c>
      <c r="FF100" s="2">
        <v>10400</v>
      </c>
      <c r="FG100" s="2">
        <v>18400</v>
      </c>
      <c r="FH100" s="2">
        <v>10600</v>
      </c>
      <c r="FI100" s="2">
        <v>79244</v>
      </c>
      <c r="FJ100" s="2">
        <v>7350</v>
      </c>
      <c r="FK100" s="2">
        <v>15200</v>
      </c>
      <c r="FL100" s="2">
        <v>10554</v>
      </c>
      <c r="FM100" s="2">
        <v>23000</v>
      </c>
      <c r="FN100" s="2">
        <v>18400</v>
      </c>
      <c r="FO100" s="2">
        <v>8800</v>
      </c>
      <c r="FP100" s="2">
        <v>4200</v>
      </c>
      <c r="FQ100" s="2">
        <v>214000</v>
      </c>
      <c r="FR100" s="2">
        <v>11995</v>
      </c>
      <c r="FS100" s="2">
        <v>21182.48</v>
      </c>
      <c r="FT100" s="2">
        <v>15200</v>
      </c>
      <c r="FU100" s="2">
        <v>34594</v>
      </c>
      <c r="FV100" s="2">
        <v>18769</v>
      </c>
      <c r="FW100" s="2"/>
      <c r="FX100" s="2">
        <v>25800</v>
      </c>
      <c r="FY100" s="2">
        <v>23806</v>
      </c>
      <c r="FZ100" s="2">
        <v>18000</v>
      </c>
      <c r="GA100" s="2">
        <v>31839</v>
      </c>
      <c r="GB100" s="2">
        <v>16390</v>
      </c>
      <c r="GC100" s="2">
        <v>20800</v>
      </c>
      <c r="GD100" s="2">
        <v>12006</v>
      </c>
      <c r="GE100" s="2">
        <v>125882</v>
      </c>
      <c r="GF100" s="2">
        <v>8494</v>
      </c>
      <c r="GG100" s="2">
        <v>9000</v>
      </c>
      <c r="GH100" s="2"/>
      <c r="GI100" s="2">
        <v>19200</v>
      </c>
      <c r="GJ100" s="2"/>
      <c r="GK100" s="2">
        <v>12600</v>
      </c>
      <c r="GL100" s="2">
        <v>31542</v>
      </c>
      <c r="GM100" s="2">
        <v>13600</v>
      </c>
      <c r="GN100" s="2">
        <v>6137</v>
      </c>
      <c r="GO100" s="2">
        <v>10573</v>
      </c>
      <c r="GP100" s="2">
        <v>5000</v>
      </c>
      <c r="GQ100" s="2">
        <v>54200</v>
      </c>
      <c r="GR100" s="2">
        <v>32349</v>
      </c>
      <c r="GS100" s="2">
        <v>20400</v>
      </c>
      <c r="GT100" s="2">
        <v>36200</v>
      </c>
      <c r="GU100" s="2">
        <v>7529</v>
      </c>
      <c r="GV100" s="2">
        <v>34980</v>
      </c>
      <c r="GW100" s="2">
        <v>27520</v>
      </c>
      <c r="GX100" s="2">
        <v>14368</v>
      </c>
      <c r="GY100" s="2">
        <v>43086</v>
      </c>
      <c r="GZ100" s="2">
        <v>8353</v>
      </c>
      <c r="HA100" s="2">
        <v>19195</v>
      </c>
      <c r="HB100" s="2">
        <v>15048</v>
      </c>
      <c r="HC100" s="2">
        <v>212462.07999999999</v>
      </c>
      <c r="HD100" s="2">
        <v>37905</v>
      </c>
      <c r="HE100" s="2">
        <v>33788</v>
      </c>
      <c r="HF100" s="2">
        <v>33107</v>
      </c>
      <c r="HG100" s="2">
        <v>30531</v>
      </c>
      <c r="HH100" s="2">
        <v>54914</v>
      </c>
      <c r="HI100" s="2">
        <v>4849</v>
      </c>
      <c r="HJ100" s="2">
        <v>133360.54999999999</v>
      </c>
      <c r="HK100" s="2">
        <v>37736</v>
      </c>
      <c r="HL100" s="2">
        <v>26536</v>
      </c>
      <c r="HM100" s="2">
        <v>17800</v>
      </c>
      <c r="HN100" s="2">
        <v>16111</v>
      </c>
      <c r="HO100" s="2">
        <v>12243</v>
      </c>
      <c r="HP100" s="2">
        <v>19400</v>
      </c>
      <c r="HQ100" s="2">
        <v>15613.2</v>
      </c>
      <c r="HR100" s="2">
        <v>164251</v>
      </c>
      <c r="HS100" s="2">
        <v>64406</v>
      </c>
      <c r="HT100" s="2">
        <v>15284</v>
      </c>
      <c r="HU100" s="2">
        <v>13716</v>
      </c>
      <c r="HV100" s="2">
        <v>11223</v>
      </c>
      <c r="HW100" s="2">
        <v>3640</v>
      </c>
      <c r="HX100" s="2"/>
      <c r="HY100" s="2">
        <v>11800</v>
      </c>
      <c r="HZ100" s="2">
        <v>1360</v>
      </c>
      <c r="IA100" s="2">
        <v>14400</v>
      </c>
      <c r="IB100" s="2">
        <v>13881</v>
      </c>
      <c r="IC100" s="2">
        <v>27200</v>
      </c>
      <c r="ID100" s="2">
        <v>6174</v>
      </c>
      <c r="IE100" s="2">
        <v>16726</v>
      </c>
      <c r="IF100" s="2">
        <v>9000</v>
      </c>
      <c r="IG100" s="2"/>
      <c r="IH100" s="2"/>
      <c r="II100" s="2">
        <v>48258</v>
      </c>
      <c r="IJ100" s="2">
        <v>17829</v>
      </c>
      <c r="IK100" s="2">
        <v>32311</v>
      </c>
      <c r="IL100" s="2">
        <v>67057</v>
      </c>
      <c r="IM100" s="2">
        <v>14854.2</v>
      </c>
      <c r="IN100" s="2">
        <v>18734</v>
      </c>
      <c r="IO100" s="2">
        <v>18233.04</v>
      </c>
      <c r="IP100" s="2">
        <v>13732</v>
      </c>
      <c r="IQ100" s="2">
        <v>866.55</v>
      </c>
      <c r="IR100" s="2">
        <v>16594</v>
      </c>
      <c r="IS100" s="2">
        <v>383189.28</v>
      </c>
      <c r="IT100" s="2">
        <v>103249</v>
      </c>
      <c r="IU100" s="2">
        <v>23599</v>
      </c>
      <c r="IV100" s="2">
        <v>1016</v>
      </c>
      <c r="IW100" s="2">
        <v>15087</v>
      </c>
      <c r="IX100" s="2"/>
      <c r="IY100" s="2"/>
      <c r="IZ100" s="2">
        <v>9400</v>
      </c>
      <c r="JA100" s="2">
        <v>9507</v>
      </c>
      <c r="JB100" s="2">
        <v>19229</v>
      </c>
      <c r="JC100" s="2">
        <v>43357</v>
      </c>
      <c r="JD100" s="2"/>
      <c r="JE100" s="2">
        <v>69218</v>
      </c>
      <c r="JF100" s="2">
        <v>52535</v>
      </c>
      <c r="JG100" s="2">
        <v>6785</v>
      </c>
      <c r="JH100" s="2">
        <v>73</v>
      </c>
      <c r="JI100" s="2"/>
      <c r="JJ100" s="2">
        <v>5000</v>
      </c>
      <c r="JK100" s="2">
        <v>76959</v>
      </c>
      <c r="JL100" s="2">
        <v>13014</v>
      </c>
      <c r="JM100" s="2">
        <v>18614</v>
      </c>
      <c r="JN100" s="2">
        <v>19747</v>
      </c>
      <c r="JO100" s="2">
        <v>13600</v>
      </c>
      <c r="JP100" s="2"/>
      <c r="JQ100" s="2"/>
      <c r="JR100" s="2">
        <v>2867</v>
      </c>
      <c r="JS100" s="2">
        <v>121355</v>
      </c>
      <c r="JT100" s="2"/>
      <c r="JU100" s="2">
        <v>11615</v>
      </c>
      <c r="JV100" s="2"/>
      <c r="JW100" s="2">
        <v>8540</v>
      </c>
      <c r="JX100" s="2">
        <v>60739</v>
      </c>
      <c r="JY100" s="2">
        <v>34000</v>
      </c>
      <c r="JZ100" s="2">
        <v>17000</v>
      </c>
      <c r="KA100" s="2">
        <v>25940</v>
      </c>
      <c r="KB100" s="2">
        <v>15141</v>
      </c>
      <c r="KC100" s="2">
        <v>10584</v>
      </c>
      <c r="KD100" s="2">
        <v>21221</v>
      </c>
      <c r="KE100" s="2">
        <v>8543</v>
      </c>
      <c r="KF100" s="2">
        <v>17637</v>
      </c>
      <c r="KG100" s="2">
        <v>232938</v>
      </c>
      <c r="KH100" s="2">
        <v>44000</v>
      </c>
      <c r="KI100" s="2"/>
      <c r="KJ100" s="2">
        <v>1936</v>
      </c>
      <c r="KK100" s="2">
        <v>26731</v>
      </c>
      <c r="KL100" s="2"/>
      <c r="KM100" s="2">
        <v>64983</v>
      </c>
      <c r="KN100" s="2">
        <v>17990</v>
      </c>
      <c r="KO100" s="2">
        <v>14409</v>
      </c>
      <c r="KP100" s="2">
        <v>91168</v>
      </c>
      <c r="KQ100" s="2">
        <v>28177</v>
      </c>
      <c r="KR100" s="2"/>
      <c r="KS100" s="2">
        <v>55697</v>
      </c>
      <c r="KT100" s="2">
        <v>15943</v>
      </c>
      <c r="KU100" s="2">
        <v>48000</v>
      </c>
      <c r="KV100" s="2">
        <v>166102.16</v>
      </c>
      <c r="KW100" s="2">
        <v>32633</v>
      </c>
      <c r="KX100" s="2">
        <v>103182.13</v>
      </c>
      <c r="KY100" s="2">
        <v>12400</v>
      </c>
      <c r="KZ100" s="2">
        <v>9726</v>
      </c>
      <c r="LA100" s="2"/>
      <c r="LB100" s="2"/>
      <c r="LC100" s="2">
        <v>14966</v>
      </c>
      <c r="LD100" s="2"/>
      <c r="LE100" s="2">
        <v>12806</v>
      </c>
      <c r="LF100" s="2">
        <v>220336</v>
      </c>
      <c r="LG100" s="2">
        <v>54245</v>
      </c>
      <c r="LH100" s="2">
        <v>76571</v>
      </c>
      <c r="LI100" s="2"/>
      <c r="LJ100" s="2">
        <v>28435</v>
      </c>
      <c r="LK100" s="2">
        <v>14424</v>
      </c>
      <c r="LL100" s="2"/>
      <c r="LM100" s="2"/>
      <c r="LN100" s="2">
        <v>12800</v>
      </c>
      <c r="LO100" s="2">
        <v>23000</v>
      </c>
      <c r="LP100" s="2">
        <v>14512</v>
      </c>
      <c r="LQ100" s="2">
        <v>102809</v>
      </c>
      <c r="LR100" s="2">
        <v>13800</v>
      </c>
      <c r="LS100" s="2"/>
      <c r="LT100" s="2"/>
      <c r="LU100" s="2">
        <v>133970</v>
      </c>
      <c r="LV100" s="2">
        <v>215967</v>
      </c>
      <c r="LW100" s="2">
        <v>85755</v>
      </c>
      <c r="LX100" s="2">
        <v>2420</v>
      </c>
      <c r="LY100" s="2">
        <v>2760</v>
      </c>
      <c r="LZ100" s="2">
        <v>25576</v>
      </c>
      <c r="MA100" s="2">
        <v>27504</v>
      </c>
      <c r="MB100" s="2">
        <v>15206</v>
      </c>
      <c r="MC100" s="2">
        <v>840</v>
      </c>
      <c r="MD100" s="2">
        <v>73042</v>
      </c>
      <c r="ME100" s="2"/>
      <c r="MF100" s="2">
        <v>332489</v>
      </c>
      <c r="MG100" s="2">
        <v>19400</v>
      </c>
      <c r="MH100" s="2">
        <v>11318</v>
      </c>
      <c r="MI100" s="2">
        <v>13868</v>
      </c>
      <c r="MJ100" s="2">
        <v>12151</v>
      </c>
      <c r="MK100" s="2">
        <v>21060</v>
      </c>
      <c r="ML100" s="2">
        <v>23802</v>
      </c>
      <c r="MM100" s="2">
        <v>4494.22</v>
      </c>
      <c r="MN100" s="2">
        <v>25227</v>
      </c>
      <c r="MO100" s="2">
        <v>16166</v>
      </c>
      <c r="MP100" s="2">
        <v>13798</v>
      </c>
      <c r="MQ100" s="2">
        <v>13000</v>
      </c>
      <c r="MR100" s="2">
        <v>185356</v>
      </c>
      <c r="MS100" s="2">
        <v>27436</v>
      </c>
      <c r="MT100" s="2">
        <v>19999</v>
      </c>
      <c r="MU100" s="2"/>
      <c r="MV100" s="2"/>
      <c r="MW100" s="2"/>
      <c r="MX100" s="2">
        <v>56451</v>
      </c>
      <c r="MY100" s="2">
        <v>41491</v>
      </c>
      <c r="MZ100" s="2"/>
      <c r="NA100" s="2">
        <v>7472</v>
      </c>
      <c r="NB100" s="2">
        <v>6538</v>
      </c>
      <c r="NC100" s="2">
        <v>406716</v>
      </c>
      <c r="ND100" s="2">
        <v>3286</v>
      </c>
      <c r="NE100" s="2">
        <v>12400</v>
      </c>
      <c r="NF100" s="2">
        <v>170572</v>
      </c>
      <c r="NG100" s="2">
        <v>13800</v>
      </c>
      <c r="NH100" s="2">
        <v>38297</v>
      </c>
      <c r="NI100" s="2">
        <v>78525</v>
      </c>
      <c r="NJ100" s="2">
        <v>70994</v>
      </c>
      <c r="NK100" s="2"/>
      <c r="NL100" s="2">
        <v>16526</v>
      </c>
      <c r="NM100" s="2">
        <v>3319</v>
      </c>
      <c r="NN100" s="2">
        <v>5907</v>
      </c>
      <c r="NO100" s="2">
        <v>96784</v>
      </c>
      <c r="NP100" s="2">
        <v>18606</v>
      </c>
      <c r="NQ100" s="2">
        <v>18848</v>
      </c>
      <c r="NR100" s="2">
        <v>17362</v>
      </c>
      <c r="NS100" s="2">
        <v>15404</v>
      </c>
      <c r="NT100" s="2">
        <v>9101</v>
      </c>
      <c r="NU100" s="2">
        <v>13860</v>
      </c>
      <c r="NV100" s="2"/>
      <c r="NW100" s="2"/>
      <c r="NX100" s="2"/>
      <c r="NY100" s="2">
        <v>9688</v>
      </c>
      <c r="NZ100" s="2">
        <v>15020</v>
      </c>
      <c r="OA100" s="2">
        <v>24283</v>
      </c>
      <c r="OB100" s="2"/>
      <c r="OC100" s="2">
        <v>221827.5</v>
      </c>
      <c r="OD100" s="2">
        <v>59074</v>
      </c>
      <c r="OE100" s="2">
        <v>23494</v>
      </c>
      <c r="OF100" s="2">
        <v>63611</v>
      </c>
      <c r="OG100" s="2">
        <v>24161</v>
      </c>
      <c r="OH100" s="2">
        <v>208</v>
      </c>
      <c r="OI100" s="2">
        <v>31200</v>
      </c>
      <c r="OJ100" s="2"/>
      <c r="OK100" s="2">
        <v>15600</v>
      </c>
      <c r="OL100" s="2"/>
      <c r="OM100" s="2">
        <v>68296</v>
      </c>
      <c r="ON100" s="2">
        <v>34557</v>
      </c>
      <c r="OO100" s="2">
        <v>39500</v>
      </c>
      <c r="OP100" s="2">
        <v>23542</v>
      </c>
      <c r="OQ100" s="2">
        <v>19286</v>
      </c>
      <c r="OR100" s="2">
        <v>171846</v>
      </c>
      <c r="OS100" s="2">
        <v>13742</v>
      </c>
      <c r="OT100" s="2">
        <v>17600</v>
      </c>
      <c r="OU100" s="2">
        <v>30000</v>
      </c>
      <c r="OV100" s="2">
        <v>33935</v>
      </c>
      <c r="OW100" s="2">
        <v>51888</v>
      </c>
      <c r="OX100" s="2">
        <v>20025</v>
      </c>
      <c r="OY100" s="2">
        <v>13319</v>
      </c>
      <c r="OZ100" s="2">
        <v>13751</v>
      </c>
      <c r="PA100" s="2">
        <v>159540</v>
      </c>
      <c r="PB100" s="2"/>
      <c r="PC100" s="2">
        <v>42000</v>
      </c>
      <c r="PD100" s="2">
        <v>5200</v>
      </c>
      <c r="PE100" s="2">
        <v>26800</v>
      </c>
      <c r="PF100" s="2">
        <v>56000</v>
      </c>
      <c r="PG100" s="2">
        <v>19200</v>
      </c>
      <c r="PH100" s="2">
        <v>14598</v>
      </c>
      <c r="PI100" s="2">
        <v>30570</v>
      </c>
      <c r="PJ100" s="2">
        <v>22220</v>
      </c>
      <c r="PK100" s="2">
        <v>22000</v>
      </c>
      <c r="PL100" s="2">
        <v>46759</v>
      </c>
      <c r="PM100" s="2">
        <v>31779.33</v>
      </c>
      <c r="PN100" s="2">
        <v>3095</v>
      </c>
      <c r="PO100" s="2">
        <v>25035.97</v>
      </c>
      <c r="PP100" s="2"/>
      <c r="PQ100" s="2">
        <v>6800</v>
      </c>
      <c r="PR100" s="2"/>
      <c r="PS100" s="2">
        <v>452764</v>
      </c>
      <c r="PT100" s="2"/>
      <c r="PU100" s="2">
        <v>16000</v>
      </c>
      <c r="PV100" s="2">
        <v>32000</v>
      </c>
      <c r="PW100" s="2">
        <v>80000</v>
      </c>
      <c r="PX100" s="2"/>
      <c r="PY100" s="2">
        <v>55896</v>
      </c>
      <c r="PZ100" s="2"/>
      <c r="QA100" s="2">
        <v>38652</v>
      </c>
      <c r="QB100" s="2"/>
      <c r="QC100" s="2"/>
      <c r="QD100" s="2"/>
      <c r="QE100" s="2"/>
      <c r="QF100" s="2"/>
      <c r="QG100" s="2"/>
      <c r="QH100" s="2"/>
      <c r="QI100" s="2"/>
      <c r="QJ100" s="2"/>
      <c r="QK100" s="2">
        <v>17200</v>
      </c>
      <c r="QL100" s="2">
        <v>54590</v>
      </c>
      <c r="QM100" s="2">
        <v>67645.679999999993</v>
      </c>
      <c r="QN100" s="2">
        <v>16800</v>
      </c>
      <c r="QO100" s="2"/>
      <c r="QP100" s="2">
        <v>9600</v>
      </c>
      <c r="QQ100" s="2">
        <v>9000</v>
      </c>
      <c r="QR100" s="2"/>
      <c r="QS100" s="2">
        <v>217166</v>
      </c>
      <c r="QT100" s="2">
        <v>19204</v>
      </c>
      <c r="QU100" s="2">
        <v>39944</v>
      </c>
      <c r="QV100" s="2">
        <v>21684</v>
      </c>
      <c r="QW100" s="2">
        <v>23600</v>
      </c>
      <c r="QX100" s="2"/>
      <c r="QY100" s="2">
        <v>22059</v>
      </c>
      <c r="QZ100" s="2"/>
      <c r="RA100" s="2">
        <v>49296</v>
      </c>
      <c r="RB100" s="2">
        <v>19030</v>
      </c>
      <c r="RC100" s="2">
        <v>19883</v>
      </c>
      <c r="RD100" s="2">
        <v>15492</v>
      </c>
      <c r="RE100" s="2">
        <v>16416</v>
      </c>
      <c r="RF100" s="2">
        <v>3027314</v>
      </c>
      <c r="RG100" s="2">
        <v>9615</v>
      </c>
      <c r="RH100" s="2">
        <v>19129</v>
      </c>
      <c r="RI100" s="2"/>
      <c r="RJ100" s="2">
        <v>27600</v>
      </c>
      <c r="RK100" s="2"/>
      <c r="RL100" s="2">
        <v>78256.289999999994</v>
      </c>
      <c r="RM100" s="2">
        <v>21494</v>
      </c>
      <c r="RN100" s="2">
        <v>34391</v>
      </c>
      <c r="RO100" s="2">
        <v>4001</v>
      </c>
      <c r="RP100" s="2">
        <v>49380</v>
      </c>
      <c r="RQ100" s="2">
        <v>9282</v>
      </c>
      <c r="RR100" s="2">
        <v>10200</v>
      </c>
      <c r="RS100" s="2"/>
      <c r="RT100" s="2">
        <v>14549</v>
      </c>
      <c r="RU100" s="2">
        <v>10600</v>
      </c>
      <c r="RV100" s="2">
        <v>1108</v>
      </c>
      <c r="RW100" s="2">
        <v>10138</v>
      </c>
      <c r="RX100" s="2">
        <v>11824</v>
      </c>
      <c r="RY100" s="2">
        <v>11571</v>
      </c>
      <c r="RZ100" s="2">
        <v>124050</v>
      </c>
      <c r="SA100" s="2">
        <v>22171.13</v>
      </c>
      <c r="SB100" s="2"/>
      <c r="SC100" s="2">
        <v>13000</v>
      </c>
      <c r="SD100" s="2">
        <v>8591</v>
      </c>
      <c r="SE100" s="2">
        <v>18400</v>
      </c>
      <c r="SF100" s="2">
        <v>12129</v>
      </c>
      <c r="SG100" s="2"/>
      <c r="SH100" s="2">
        <v>13998.51</v>
      </c>
      <c r="SI100" s="2"/>
      <c r="SJ100" s="2">
        <v>36200</v>
      </c>
      <c r="SK100" s="2"/>
      <c r="SL100" s="2">
        <v>111461</v>
      </c>
      <c r="SM100" s="2">
        <v>21558</v>
      </c>
      <c r="SN100" s="2">
        <v>22559</v>
      </c>
      <c r="SO100" s="2">
        <v>34200</v>
      </c>
      <c r="SP100" s="2">
        <v>19400</v>
      </c>
      <c r="SQ100" s="2">
        <v>20155</v>
      </c>
      <c r="SR100" s="2">
        <v>1060</v>
      </c>
      <c r="SS100" s="2">
        <v>11200</v>
      </c>
      <c r="ST100" s="2">
        <v>195746</v>
      </c>
      <c r="SU100" s="2">
        <v>12200</v>
      </c>
      <c r="SV100" s="2">
        <v>22781</v>
      </c>
      <c r="SW100" s="2"/>
      <c r="SX100" s="2">
        <v>10400</v>
      </c>
      <c r="SY100" s="2">
        <v>10800</v>
      </c>
      <c r="SZ100" s="2">
        <v>15600</v>
      </c>
      <c r="TA100" s="2">
        <v>40586</v>
      </c>
      <c r="TB100" s="2">
        <v>12974</v>
      </c>
      <c r="TC100" s="2">
        <v>13600</v>
      </c>
      <c r="TD100" s="2">
        <v>12400</v>
      </c>
      <c r="TE100" s="2">
        <v>32800</v>
      </c>
      <c r="TF100" s="2"/>
      <c r="TG100" s="2">
        <v>14373</v>
      </c>
      <c r="TH100" s="2">
        <v>338634</v>
      </c>
      <c r="TI100" s="2">
        <v>15000</v>
      </c>
      <c r="TJ100" s="2">
        <v>18236</v>
      </c>
      <c r="TK100" s="2">
        <v>39600</v>
      </c>
      <c r="TL100" s="2">
        <v>31992</v>
      </c>
      <c r="TM100" s="2">
        <v>25400</v>
      </c>
      <c r="TN100" s="2">
        <v>13200</v>
      </c>
      <c r="TO100" s="2">
        <v>100000</v>
      </c>
      <c r="TP100" s="2">
        <v>23647</v>
      </c>
      <c r="TQ100" s="2">
        <v>44858</v>
      </c>
      <c r="TR100" s="2">
        <v>34800</v>
      </c>
      <c r="TS100" s="2">
        <v>24400</v>
      </c>
      <c r="TT100" s="2">
        <v>13634</v>
      </c>
      <c r="TU100" s="2">
        <v>25280</v>
      </c>
      <c r="TV100" s="2">
        <v>21764</v>
      </c>
      <c r="TW100" s="2">
        <v>23227</v>
      </c>
      <c r="TX100" s="2">
        <v>99689</v>
      </c>
      <c r="TY100" s="2">
        <v>23000</v>
      </c>
      <c r="TZ100" s="2">
        <v>117162</v>
      </c>
      <c r="UA100" s="2">
        <v>32393</v>
      </c>
      <c r="UB100" s="2">
        <v>14181</v>
      </c>
      <c r="UC100" s="2">
        <v>29711</v>
      </c>
      <c r="UD100" s="2">
        <v>133614.79999999999</v>
      </c>
      <c r="UE100" s="2">
        <v>13837</v>
      </c>
      <c r="UF100" s="2">
        <v>17167</v>
      </c>
      <c r="UG100" s="2">
        <v>15800</v>
      </c>
      <c r="UH100" s="2">
        <v>16392</v>
      </c>
      <c r="UI100" s="2">
        <v>101244</v>
      </c>
      <c r="UJ100" s="2">
        <v>26800</v>
      </c>
      <c r="UK100" s="2">
        <v>19000</v>
      </c>
      <c r="UL100" s="2">
        <v>36400</v>
      </c>
      <c r="UM100" s="2">
        <v>18800</v>
      </c>
      <c r="UN100" s="2">
        <v>21835</v>
      </c>
      <c r="UO100" s="2">
        <v>456112.9</v>
      </c>
      <c r="UP100" s="2">
        <v>23360</v>
      </c>
      <c r="UQ100" s="2">
        <v>50054.53</v>
      </c>
      <c r="UR100" s="2"/>
      <c r="US100" s="2">
        <v>10033</v>
      </c>
      <c r="UT100" s="2">
        <v>23687</v>
      </c>
      <c r="UU100" s="2">
        <v>46000</v>
      </c>
      <c r="UV100" s="2">
        <v>15640</v>
      </c>
      <c r="UW100" s="2">
        <v>18982</v>
      </c>
      <c r="UX100" s="2">
        <v>17600</v>
      </c>
      <c r="UY100" s="2">
        <v>2336.5300000000002</v>
      </c>
      <c r="UZ100" s="2">
        <v>42229</v>
      </c>
      <c r="VA100" s="2">
        <v>27400</v>
      </c>
      <c r="VB100" s="2">
        <v>269</v>
      </c>
      <c r="VC100" s="2">
        <v>19966</v>
      </c>
      <c r="VD100" s="2">
        <v>13383.33</v>
      </c>
      <c r="VE100" s="2">
        <v>16000</v>
      </c>
      <c r="VF100" s="2">
        <v>13956</v>
      </c>
      <c r="VG100" s="2">
        <v>69685</v>
      </c>
      <c r="VH100" s="2">
        <v>13337</v>
      </c>
      <c r="VI100" s="2">
        <v>12400</v>
      </c>
      <c r="VJ100" s="2">
        <v>10800</v>
      </c>
      <c r="VK100" s="2">
        <v>178676</v>
      </c>
      <c r="VL100" s="2">
        <v>18431</v>
      </c>
      <c r="VM100" s="2">
        <v>19200</v>
      </c>
      <c r="VN100" s="2">
        <v>29120</v>
      </c>
      <c r="VO100" s="2">
        <v>37093</v>
      </c>
      <c r="VP100" s="2">
        <v>34371</v>
      </c>
      <c r="VQ100" s="2"/>
      <c r="VR100" s="2">
        <v>17952</v>
      </c>
      <c r="VS100" s="2"/>
      <c r="VT100" s="2">
        <v>79438</v>
      </c>
      <c r="VU100" s="2">
        <v>18800</v>
      </c>
      <c r="VV100" s="2"/>
      <c r="VW100" s="2">
        <v>21000</v>
      </c>
      <c r="VX100" s="2">
        <v>16143</v>
      </c>
      <c r="VY100" s="2">
        <v>16600</v>
      </c>
      <c r="VZ100" s="2"/>
      <c r="WA100" s="2">
        <v>49419</v>
      </c>
      <c r="WB100" s="2">
        <v>40867</v>
      </c>
      <c r="WC100" s="2">
        <v>22100</v>
      </c>
      <c r="WD100" s="2">
        <v>24724</v>
      </c>
      <c r="WE100" s="2">
        <v>31200</v>
      </c>
      <c r="WF100" s="2">
        <v>46075</v>
      </c>
      <c r="WG100" s="2">
        <v>54252</v>
      </c>
      <c r="WH100" s="2">
        <v>35326</v>
      </c>
      <c r="WI100" s="2">
        <v>42922</v>
      </c>
      <c r="WJ100" s="2">
        <v>25200</v>
      </c>
      <c r="WK100" s="2">
        <v>65197</v>
      </c>
      <c r="WL100" s="2"/>
      <c r="WM100" s="2">
        <v>45172</v>
      </c>
      <c r="WN100" s="2">
        <v>95142.22</v>
      </c>
      <c r="WO100" s="2">
        <v>33905</v>
      </c>
      <c r="WP100" s="2">
        <v>34465</v>
      </c>
      <c r="WQ100" s="2">
        <v>41183</v>
      </c>
      <c r="WR100" s="2">
        <v>20286</v>
      </c>
      <c r="WS100" s="2">
        <v>68082</v>
      </c>
      <c r="WT100" s="2">
        <v>109304</v>
      </c>
      <c r="WU100" s="2">
        <v>34921</v>
      </c>
      <c r="WV100" s="2">
        <v>24988</v>
      </c>
      <c r="WW100" s="2">
        <v>20290</v>
      </c>
      <c r="WX100" s="2">
        <v>24600</v>
      </c>
      <c r="WY100" s="2"/>
      <c r="WZ100" s="2">
        <v>22775</v>
      </c>
      <c r="XA100" s="2">
        <v>25115</v>
      </c>
      <c r="XB100" s="2">
        <v>95004</v>
      </c>
      <c r="XC100" s="2">
        <v>23152</v>
      </c>
      <c r="XD100" s="2">
        <v>12762</v>
      </c>
      <c r="XE100" s="2">
        <v>13805</v>
      </c>
      <c r="XF100" s="2">
        <v>11800</v>
      </c>
      <c r="XG100" s="2">
        <v>258064.05</v>
      </c>
      <c r="XH100" s="2">
        <v>36600</v>
      </c>
      <c r="XI100" s="2">
        <v>44024</v>
      </c>
      <c r="XJ100" s="2">
        <v>89232</v>
      </c>
      <c r="XK100" s="2">
        <v>25200</v>
      </c>
      <c r="XL100" s="2">
        <v>38600</v>
      </c>
      <c r="XM100" s="2">
        <v>41369</v>
      </c>
      <c r="XN100" s="2">
        <v>35250</v>
      </c>
      <c r="XO100" s="2">
        <v>29000</v>
      </c>
      <c r="XP100" s="2">
        <v>73858</v>
      </c>
      <c r="XQ100" s="2">
        <v>39016</v>
      </c>
      <c r="XR100" s="2">
        <v>25187</v>
      </c>
      <c r="XS100" s="2">
        <v>23254</v>
      </c>
      <c r="XT100" s="2">
        <v>21893</v>
      </c>
      <c r="XU100" s="2">
        <v>22400</v>
      </c>
      <c r="XV100" s="2">
        <v>25298</v>
      </c>
      <c r="XW100" s="2">
        <v>14800</v>
      </c>
      <c r="XX100" s="2">
        <v>17910</v>
      </c>
      <c r="XY100" s="2">
        <v>22200</v>
      </c>
      <c r="XZ100" s="2">
        <v>22600</v>
      </c>
      <c r="YA100" s="2">
        <v>19000</v>
      </c>
      <c r="YB100" s="2">
        <v>21317</v>
      </c>
      <c r="YC100" s="2">
        <v>19963</v>
      </c>
      <c r="YD100" s="2">
        <v>322836</v>
      </c>
      <c r="YE100" s="2">
        <v>27600</v>
      </c>
      <c r="YF100" s="2">
        <v>34200</v>
      </c>
      <c r="YG100" s="2">
        <v>20654</v>
      </c>
      <c r="YH100" s="2">
        <v>99655</v>
      </c>
      <c r="YI100" s="2">
        <v>8148.8</v>
      </c>
      <c r="YJ100" s="2">
        <v>46000</v>
      </c>
      <c r="YK100" s="2">
        <v>22832</v>
      </c>
      <c r="YL100" s="2">
        <v>77614</v>
      </c>
      <c r="YM100" s="2">
        <v>58000</v>
      </c>
      <c r="YN100" s="2">
        <v>51870.44</v>
      </c>
      <c r="YO100" s="2">
        <v>23928</v>
      </c>
      <c r="YP100" s="2">
        <v>17152</v>
      </c>
      <c r="YQ100" s="2">
        <v>20363</v>
      </c>
      <c r="YR100" s="2">
        <v>14510</v>
      </c>
      <c r="YS100" s="2">
        <v>19105</v>
      </c>
      <c r="YT100" s="2">
        <v>13400</v>
      </c>
      <c r="YU100" s="2">
        <v>95252</v>
      </c>
      <c r="YV100" s="2">
        <v>12960</v>
      </c>
      <c r="YW100" s="2">
        <v>13592</v>
      </c>
      <c r="YX100" s="2">
        <v>13946</v>
      </c>
      <c r="YY100" s="2">
        <v>12461</v>
      </c>
      <c r="YZ100" s="2">
        <v>8781</v>
      </c>
      <c r="ZA100" s="2">
        <v>13543</v>
      </c>
      <c r="ZB100" s="2"/>
      <c r="ZC100" s="2">
        <v>13141</v>
      </c>
      <c r="ZD100" s="2">
        <v>21847</v>
      </c>
      <c r="ZE100" s="2">
        <v>15800</v>
      </c>
      <c r="ZF100" s="2">
        <v>14625</v>
      </c>
      <c r="ZG100" s="2"/>
      <c r="ZH100" s="2">
        <v>12633</v>
      </c>
      <c r="ZI100" s="2">
        <v>13180</v>
      </c>
      <c r="ZJ100" s="2">
        <v>34600</v>
      </c>
      <c r="ZK100" s="2">
        <v>250543.12</v>
      </c>
      <c r="ZL100" s="2">
        <v>12800</v>
      </c>
      <c r="ZM100" s="2">
        <v>1097.1199999999999</v>
      </c>
      <c r="ZN100" s="2"/>
      <c r="ZO100" s="2">
        <v>43876</v>
      </c>
      <c r="ZP100" s="2">
        <v>17431</v>
      </c>
      <c r="ZQ100" s="2">
        <v>19800</v>
      </c>
      <c r="ZR100" s="2">
        <v>32000</v>
      </c>
      <c r="ZS100" s="2">
        <v>31338</v>
      </c>
      <c r="ZT100" s="2">
        <v>46000</v>
      </c>
      <c r="ZU100" s="2"/>
      <c r="ZV100" s="2">
        <v>13800</v>
      </c>
      <c r="ZW100" s="2"/>
      <c r="ZX100" s="2"/>
      <c r="ZY100" s="2"/>
      <c r="ZZ100" s="2">
        <v>18800</v>
      </c>
      <c r="AAA100" s="2">
        <v>12706</v>
      </c>
      <c r="AAB100" s="2">
        <v>12259</v>
      </c>
      <c r="AAC100" s="2">
        <v>10600</v>
      </c>
      <c r="AAD100" s="2">
        <v>11600</v>
      </c>
      <c r="AAE100" s="2">
        <v>11400</v>
      </c>
      <c r="AAF100" s="2">
        <v>9200</v>
      </c>
      <c r="AAG100" s="2"/>
      <c r="AAH100" s="2">
        <v>12000</v>
      </c>
      <c r="AAI100" s="2"/>
      <c r="AAJ100" s="2">
        <v>23612.49</v>
      </c>
      <c r="AAK100" s="2">
        <v>13800</v>
      </c>
      <c r="AAL100" s="2"/>
      <c r="AAM100" s="2">
        <v>17045</v>
      </c>
      <c r="AAN100" s="2">
        <v>37750</v>
      </c>
      <c r="AAO100" s="2">
        <v>26000</v>
      </c>
      <c r="AAP100" s="2">
        <v>17774</v>
      </c>
      <c r="AAQ100" s="2"/>
      <c r="AAR100" s="2">
        <v>29000</v>
      </c>
      <c r="AAS100" s="2"/>
      <c r="AAT100" s="2">
        <v>28089</v>
      </c>
      <c r="AAU100" s="2"/>
      <c r="AAV100" s="2">
        <v>51953</v>
      </c>
      <c r="AAW100" s="2">
        <v>22837</v>
      </c>
      <c r="AAX100" s="2">
        <v>26800</v>
      </c>
      <c r="AAY100" s="2">
        <v>117910</v>
      </c>
      <c r="AAZ100" s="2">
        <v>57268</v>
      </c>
      <c r="ABA100" s="2">
        <v>76255.8</v>
      </c>
      <c r="ABB100" s="2">
        <v>90020.800000000003</v>
      </c>
      <c r="ABC100" s="2">
        <v>16400</v>
      </c>
      <c r="ABD100" s="2">
        <v>15936</v>
      </c>
      <c r="ABE100" s="2">
        <v>22800</v>
      </c>
      <c r="ABF100" s="2">
        <v>19564</v>
      </c>
      <c r="ABG100" s="2">
        <v>148000</v>
      </c>
      <c r="ABH100" s="2">
        <v>139083.96</v>
      </c>
      <c r="ABI100" s="2">
        <v>15200</v>
      </c>
      <c r="ABJ100" s="2">
        <v>7514</v>
      </c>
      <c r="ABK100" s="2">
        <v>9200</v>
      </c>
      <c r="ABL100" s="2">
        <v>10600</v>
      </c>
      <c r="ABM100" s="2">
        <v>10107</v>
      </c>
      <c r="ABN100" s="2">
        <v>188703</v>
      </c>
      <c r="ABO100" s="2">
        <v>18920</v>
      </c>
      <c r="ABP100" s="2">
        <v>13192.72</v>
      </c>
      <c r="ABQ100" s="2">
        <v>28173</v>
      </c>
      <c r="ABR100" s="2">
        <v>28800</v>
      </c>
      <c r="ABS100" s="2">
        <v>22514</v>
      </c>
      <c r="ABT100" s="2">
        <v>21276</v>
      </c>
      <c r="ABU100" s="2">
        <v>18436</v>
      </c>
      <c r="ABV100" s="2">
        <v>2460</v>
      </c>
      <c r="ABW100" s="2">
        <v>183096.68</v>
      </c>
      <c r="ABX100" s="2">
        <v>9117</v>
      </c>
      <c r="ABY100" s="2">
        <v>19510</v>
      </c>
      <c r="ABZ100" s="2">
        <v>12994</v>
      </c>
      <c r="ACA100" s="2">
        <v>13942</v>
      </c>
      <c r="ACB100" s="2">
        <v>41807</v>
      </c>
      <c r="ACC100" s="2"/>
      <c r="ACD100" s="2">
        <v>17436</v>
      </c>
      <c r="ACE100" s="2">
        <v>11400</v>
      </c>
      <c r="ACF100" s="2">
        <v>23617</v>
      </c>
      <c r="ACG100" s="2">
        <v>587</v>
      </c>
      <c r="ACH100" s="2">
        <v>202745</v>
      </c>
      <c r="ACI100" s="2">
        <v>7842</v>
      </c>
      <c r="ACJ100" s="2">
        <v>15250</v>
      </c>
      <c r="ACK100" s="2">
        <v>35255</v>
      </c>
      <c r="ACL100" s="2">
        <v>11860</v>
      </c>
      <c r="ACM100" s="2"/>
      <c r="ACN100" s="2">
        <v>36000</v>
      </c>
      <c r="ACO100" s="2">
        <v>75599</v>
      </c>
      <c r="ACP100" s="2">
        <v>92000</v>
      </c>
      <c r="ACQ100" s="2"/>
      <c r="ACR100" s="2"/>
      <c r="ACS100" s="2">
        <v>24681</v>
      </c>
      <c r="ACT100" s="2">
        <v>23200</v>
      </c>
      <c r="ACU100" s="2">
        <v>41857</v>
      </c>
      <c r="ACV100" s="2">
        <v>12981</v>
      </c>
      <c r="ACW100" s="2">
        <v>21953</v>
      </c>
      <c r="ACX100" s="2"/>
      <c r="ACY100" s="2"/>
      <c r="ACZ100" s="2"/>
      <c r="ADA100" s="2"/>
      <c r="ADB100" s="2">
        <v>15149</v>
      </c>
      <c r="ADC100" s="2">
        <v>11988</v>
      </c>
      <c r="ADD100" s="2">
        <v>8961.2000000000007</v>
      </c>
      <c r="ADE100" s="2">
        <v>75585</v>
      </c>
      <c r="ADF100" s="2">
        <v>37622</v>
      </c>
      <c r="ADG100" s="2"/>
      <c r="ADH100" s="2">
        <v>11637</v>
      </c>
      <c r="ADI100" s="2">
        <v>2094</v>
      </c>
      <c r="ADJ100" s="2">
        <v>9927</v>
      </c>
      <c r="ADK100" s="2">
        <v>6296</v>
      </c>
      <c r="ADL100" s="2"/>
      <c r="ADM100" s="2">
        <v>13105</v>
      </c>
      <c r="ADN100" s="2">
        <v>438192</v>
      </c>
      <c r="ADO100" s="2">
        <v>55826</v>
      </c>
      <c r="ADP100" s="2">
        <v>41030</v>
      </c>
      <c r="ADQ100" s="2">
        <v>100000</v>
      </c>
      <c r="ADR100" s="2">
        <v>8408</v>
      </c>
      <c r="ADS100" s="2">
        <v>10000</v>
      </c>
      <c r="ADT100" s="2"/>
      <c r="ADU100" s="2">
        <v>9600</v>
      </c>
      <c r="ADV100" s="2"/>
      <c r="ADW100" s="2">
        <v>82109</v>
      </c>
      <c r="ADX100" s="2">
        <v>82366</v>
      </c>
      <c r="ADY100" s="2">
        <v>20040</v>
      </c>
      <c r="ADZ100" s="2"/>
      <c r="AEA100" s="2"/>
      <c r="AEB100" s="2">
        <v>24837</v>
      </c>
      <c r="AEC100" s="2">
        <v>32115</v>
      </c>
      <c r="AED100" s="2"/>
      <c r="AEE100" s="2">
        <v>10757.4</v>
      </c>
      <c r="AEF100" s="2">
        <v>15656</v>
      </c>
      <c r="AEG100" s="2">
        <v>38009</v>
      </c>
      <c r="AEH100" s="2">
        <v>12783</v>
      </c>
      <c r="AEI100" s="2">
        <v>25200</v>
      </c>
      <c r="AEJ100" s="2">
        <v>31000</v>
      </c>
      <c r="AEK100" s="2">
        <v>21053</v>
      </c>
      <c r="AEL100" s="2">
        <v>24865</v>
      </c>
      <c r="AEM100" s="2"/>
      <c r="AEN100" s="2"/>
      <c r="AEO100" s="2">
        <v>29799</v>
      </c>
      <c r="AEP100" s="2">
        <v>264161</v>
      </c>
      <c r="AEQ100" s="2">
        <v>39746.28</v>
      </c>
      <c r="AER100" s="2">
        <v>37516</v>
      </c>
      <c r="AES100" s="2">
        <v>24623.32</v>
      </c>
      <c r="AET100" s="2">
        <v>25764.959999999999</v>
      </c>
      <c r="AEU100" s="2">
        <v>52135.839999999997</v>
      </c>
      <c r="AEV100" s="2">
        <v>22451.52</v>
      </c>
      <c r="AEW100" s="2">
        <v>19527</v>
      </c>
      <c r="AEX100" s="2">
        <v>16972</v>
      </c>
      <c r="AEY100" s="2">
        <v>16456</v>
      </c>
      <c r="AEZ100" s="2">
        <v>100095</v>
      </c>
      <c r="AFA100" s="2">
        <v>56496</v>
      </c>
      <c r="AFB100" s="2">
        <v>11562</v>
      </c>
      <c r="AFC100" s="2">
        <v>17476</v>
      </c>
      <c r="AFD100" s="2">
        <v>28974</v>
      </c>
      <c r="AFE100" s="2"/>
      <c r="AFF100" s="2">
        <v>16106</v>
      </c>
      <c r="AFG100" s="2">
        <v>13971</v>
      </c>
      <c r="AFH100" s="2">
        <v>6800</v>
      </c>
      <c r="AFI100" s="2">
        <v>14015</v>
      </c>
      <c r="AFJ100" s="2">
        <v>19830</v>
      </c>
      <c r="AFK100" s="2">
        <v>13525</v>
      </c>
      <c r="AFL100" s="2">
        <v>13200</v>
      </c>
      <c r="AFM100" s="2">
        <v>295825.03999999998</v>
      </c>
      <c r="AFN100" s="2">
        <v>20400</v>
      </c>
      <c r="AFO100" s="2">
        <v>9813</v>
      </c>
      <c r="AFP100" s="2">
        <v>19652</v>
      </c>
      <c r="AFQ100" s="2">
        <v>21046</v>
      </c>
      <c r="AFR100" s="2">
        <v>15018</v>
      </c>
      <c r="AFS100" s="2">
        <v>8180</v>
      </c>
      <c r="AFT100" s="2">
        <v>26600</v>
      </c>
      <c r="AFU100" s="2">
        <v>16400</v>
      </c>
      <c r="AFV100" s="2">
        <v>12800</v>
      </c>
      <c r="AFW100" s="2">
        <v>20200</v>
      </c>
      <c r="AFX100" s="2">
        <v>13600</v>
      </c>
      <c r="AFY100" s="2">
        <v>192540</v>
      </c>
      <c r="AFZ100" s="2">
        <v>101</v>
      </c>
      <c r="AGA100" s="2">
        <v>2811</v>
      </c>
      <c r="AGB100" s="2">
        <v>19800</v>
      </c>
      <c r="AGC100" s="2">
        <v>35712</v>
      </c>
      <c r="AGD100" s="2">
        <v>18166.87</v>
      </c>
      <c r="AGE100" s="2"/>
      <c r="AGF100" s="2">
        <v>17400</v>
      </c>
      <c r="AGG100" s="2">
        <v>14062</v>
      </c>
      <c r="AGH100" s="2">
        <v>16755</v>
      </c>
      <c r="AGI100" s="2">
        <v>15749</v>
      </c>
      <c r="AGJ100" s="2">
        <v>162000</v>
      </c>
      <c r="AGK100" s="2">
        <v>32273</v>
      </c>
      <c r="AGL100" s="2">
        <v>17325</v>
      </c>
      <c r="AGM100" s="2">
        <v>13200</v>
      </c>
      <c r="AGN100" s="2"/>
      <c r="AGO100" s="2">
        <v>17388</v>
      </c>
      <c r="AGP100" s="2">
        <v>11917</v>
      </c>
      <c r="AGQ100" s="2">
        <v>11539</v>
      </c>
      <c r="AGR100" s="2">
        <v>325164</v>
      </c>
      <c r="AGS100" s="2">
        <v>189291</v>
      </c>
      <c r="AGT100" s="2">
        <v>18095</v>
      </c>
      <c r="AGU100" s="2">
        <v>30600</v>
      </c>
      <c r="AGV100" s="2">
        <v>38200</v>
      </c>
      <c r="AGW100" s="2">
        <v>27789</v>
      </c>
      <c r="AGX100" s="2">
        <v>26858</v>
      </c>
      <c r="AGY100" s="2">
        <v>35392</v>
      </c>
      <c r="AGZ100" s="2">
        <v>16202</v>
      </c>
      <c r="AHA100" s="2">
        <v>16872</v>
      </c>
      <c r="AHB100" s="2">
        <v>17688</v>
      </c>
      <c r="AHC100" s="2">
        <v>14400</v>
      </c>
      <c r="AHD100" s="2">
        <v>16743</v>
      </c>
      <c r="AHE100" s="2"/>
      <c r="AHF100" s="2">
        <v>13173</v>
      </c>
      <c r="AHG100" s="2">
        <v>35813.4</v>
      </c>
      <c r="AHH100" s="2">
        <v>10600</v>
      </c>
      <c r="AHI100" s="2"/>
      <c r="AHJ100" s="2">
        <v>9356</v>
      </c>
      <c r="AHK100" s="2"/>
      <c r="AHL100" s="2">
        <v>21102</v>
      </c>
      <c r="AHM100" s="2">
        <v>33314</v>
      </c>
      <c r="AHN100" s="2">
        <v>9000</v>
      </c>
      <c r="AHO100" s="2">
        <v>16261</v>
      </c>
      <c r="AHP100" s="2">
        <v>33595206.030000001</v>
      </c>
    </row>
    <row r="101" spans="1:900">
      <c r="A101" s="1" t="s">
        <v>2008</v>
      </c>
      <c r="B101" s="1" t="s">
        <v>2111</v>
      </c>
      <c r="C101" s="1" t="s">
        <v>2112</v>
      </c>
      <c r="D101" s="2">
        <v>9600</v>
      </c>
      <c r="E101" s="2"/>
      <c r="F101" s="2">
        <v>6000</v>
      </c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>
        <v>17270</v>
      </c>
      <c r="T101" s="2"/>
      <c r="U101" s="2"/>
      <c r="V101" s="2">
        <v>22680</v>
      </c>
      <c r="W101" s="2"/>
      <c r="X101" s="2"/>
      <c r="Y101" s="2"/>
      <c r="Z101" s="2"/>
      <c r="AA101" s="2"/>
      <c r="AB101" s="2"/>
      <c r="AC101" s="2"/>
      <c r="AD101" s="2">
        <v>37398</v>
      </c>
      <c r="AE101" s="2"/>
      <c r="AF101" s="2">
        <v>6480</v>
      </c>
      <c r="AG101" s="2">
        <v>10080</v>
      </c>
      <c r="AH101" s="2"/>
      <c r="AI101" s="2"/>
      <c r="AJ101" s="2"/>
      <c r="AK101" s="2"/>
      <c r="AL101" s="2">
        <v>12036</v>
      </c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>
        <v>24000</v>
      </c>
      <c r="DD101" s="2"/>
      <c r="DE101" s="2"/>
      <c r="DF101" s="2"/>
      <c r="DG101" s="2"/>
      <c r="DH101" s="2"/>
      <c r="DI101" s="2">
        <v>237197.3</v>
      </c>
      <c r="DJ101" s="2"/>
      <c r="DK101" s="2">
        <v>23250</v>
      </c>
      <c r="DL101" s="2"/>
      <c r="DM101" s="2"/>
      <c r="DN101" s="2">
        <v>6270</v>
      </c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>
        <v>4500</v>
      </c>
      <c r="EY101" s="2"/>
      <c r="EZ101" s="2"/>
      <c r="FA101" s="2">
        <v>9000</v>
      </c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>
        <v>168708</v>
      </c>
      <c r="HD101" s="2">
        <v>31363.5</v>
      </c>
      <c r="HE101" s="2"/>
      <c r="HF101" s="2">
        <v>3168</v>
      </c>
      <c r="HG101" s="2">
        <v>10440</v>
      </c>
      <c r="HH101" s="2"/>
      <c r="HI101" s="2">
        <v>23952</v>
      </c>
      <c r="HJ101" s="2"/>
      <c r="HK101" s="2">
        <v>1380</v>
      </c>
      <c r="HL101" s="2">
        <v>8400</v>
      </c>
      <c r="HM101" s="2"/>
      <c r="HN101" s="2"/>
      <c r="HO101" s="2">
        <v>15804</v>
      </c>
      <c r="HP101" s="2"/>
      <c r="HQ101" s="2"/>
      <c r="HR101" s="2">
        <v>2000</v>
      </c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>
        <v>20124</v>
      </c>
      <c r="IT101" s="2"/>
      <c r="IU101" s="2"/>
      <c r="IV101" s="2">
        <v>464119.34</v>
      </c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>
        <v>33240</v>
      </c>
      <c r="KH101" s="2"/>
      <c r="KI101" s="2"/>
      <c r="KJ101" s="2"/>
      <c r="KK101" s="2"/>
      <c r="KL101" s="2"/>
      <c r="KM101" s="2"/>
      <c r="KN101" s="2"/>
      <c r="KO101" s="2"/>
      <c r="KP101" s="2">
        <v>95040.53</v>
      </c>
      <c r="KQ101" s="2"/>
      <c r="KR101" s="2"/>
      <c r="KS101" s="2"/>
      <c r="KT101" s="2"/>
      <c r="KU101" s="2"/>
      <c r="KV101" s="2">
        <v>64149</v>
      </c>
      <c r="KW101" s="2"/>
      <c r="KX101" s="2"/>
      <c r="KY101" s="2"/>
      <c r="KZ101" s="2"/>
      <c r="LA101" s="2"/>
      <c r="LB101" s="2"/>
      <c r="LC101" s="2"/>
      <c r="LD101" s="2"/>
      <c r="LE101" s="2"/>
      <c r="LF101" s="2">
        <v>246396.38</v>
      </c>
      <c r="LG101" s="2"/>
      <c r="LH101" s="2"/>
      <c r="LI101" s="2">
        <v>15200</v>
      </c>
      <c r="LJ101" s="2"/>
      <c r="LK101" s="2"/>
      <c r="LL101" s="2"/>
      <c r="LM101" s="2"/>
      <c r="LN101" s="2"/>
      <c r="LO101" s="2"/>
      <c r="LP101" s="2"/>
      <c r="LQ101" s="2">
        <v>6360</v>
      </c>
      <c r="LR101" s="2"/>
      <c r="LS101" s="2"/>
      <c r="LT101" s="2">
        <v>51840</v>
      </c>
      <c r="LU101" s="2"/>
      <c r="LV101" s="2">
        <v>9000</v>
      </c>
      <c r="LW101" s="2">
        <v>49000</v>
      </c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>
        <v>3360</v>
      </c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>
        <v>22120</v>
      </c>
      <c r="ND101" s="2"/>
      <c r="NE101" s="2"/>
      <c r="NF101" s="2"/>
      <c r="NG101" s="2"/>
      <c r="NH101" s="2"/>
      <c r="NI101" s="2"/>
      <c r="NJ101" s="2">
        <v>16080</v>
      </c>
      <c r="NK101" s="2"/>
      <c r="NL101" s="2"/>
      <c r="NM101" s="2"/>
      <c r="NN101" s="2"/>
      <c r="NO101" s="2">
        <v>11880</v>
      </c>
      <c r="NP101" s="2">
        <v>7440</v>
      </c>
      <c r="NQ101" s="2"/>
      <c r="NR101" s="2"/>
      <c r="NS101" s="2"/>
      <c r="NT101" s="2">
        <v>48000</v>
      </c>
      <c r="NU101" s="2"/>
      <c r="NV101" s="2"/>
      <c r="NW101" s="2"/>
      <c r="NX101" s="2">
        <v>17984</v>
      </c>
      <c r="NY101" s="2"/>
      <c r="NZ101" s="2">
        <v>19800</v>
      </c>
      <c r="OA101" s="2"/>
      <c r="OB101" s="2"/>
      <c r="OC101" s="2">
        <v>31431.5</v>
      </c>
      <c r="OD101" s="2">
        <v>19484</v>
      </c>
      <c r="OE101" s="2"/>
      <c r="OF101" s="2">
        <v>15000</v>
      </c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>
        <v>32500</v>
      </c>
      <c r="OS101" s="2"/>
      <c r="OT101" s="2"/>
      <c r="OU101" s="2">
        <v>18000</v>
      </c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>
        <v>120000</v>
      </c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>
        <v>4200</v>
      </c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>
        <v>12240</v>
      </c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>
        <v>7500</v>
      </c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  <c r="UX101" s="2"/>
      <c r="UY101" s="2"/>
      <c r="UZ101" s="2"/>
      <c r="VA101" s="2"/>
      <c r="VB101" s="2"/>
      <c r="VC101" s="2"/>
      <c r="VD101" s="2"/>
      <c r="VE101" s="2"/>
      <c r="VF101" s="2"/>
      <c r="VG101" s="2"/>
      <c r="VH101" s="2"/>
      <c r="VI101" s="2"/>
      <c r="VJ101" s="2"/>
      <c r="VK101" s="2">
        <v>4200</v>
      </c>
      <c r="VL101" s="2"/>
      <c r="VM101" s="2"/>
      <c r="VN101" s="2"/>
      <c r="VO101" s="2"/>
      <c r="VP101" s="2"/>
      <c r="VQ101" s="2"/>
      <c r="VR101" s="2"/>
      <c r="VS101" s="2"/>
      <c r="VT101" s="2"/>
      <c r="VU101" s="2"/>
      <c r="VV101" s="2"/>
      <c r="VW101" s="2"/>
      <c r="VX101" s="2"/>
      <c r="VY101" s="2"/>
      <c r="VZ101" s="2"/>
      <c r="WA101" s="2"/>
      <c r="WB101" s="2"/>
      <c r="WC101" s="2"/>
      <c r="WD101" s="2"/>
      <c r="WE101" s="2">
        <v>4500</v>
      </c>
      <c r="WF101" s="2"/>
      <c r="WG101" s="2"/>
      <c r="WH101" s="2"/>
      <c r="WI101" s="2"/>
      <c r="WJ101" s="2"/>
      <c r="WK101" s="2"/>
      <c r="WL101" s="2"/>
      <c r="WM101" s="2"/>
      <c r="WN101" s="2"/>
      <c r="WO101" s="2"/>
      <c r="WP101" s="2"/>
      <c r="WQ101" s="2"/>
      <c r="WR101" s="2"/>
      <c r="WS101" s="2"/>
      <c r="WT101" s="2"/>
      <c r="WU101" s="2"/>
      <c r="WV101" s="2"/>
      <c r="WW101" s="2"/>
      <c r="WX101" s="2"/>
      <c r="WY101" s="2"/>
      <c r="WZ101" s="2"/>
      <c r="XA101" s="2">
        <v>10741.94</v>
      </c>
      <c r="XB101" s="2">
        <v>1920</v>
      </c>
      <c r="XC101" s="2"/>
      <c r="XD101" s="2"/>
      <c r="XE101" s="2"/>
      <c r="XF101" s="2"/>
      <c r="XG101" s="2"/>
      <c r="XH101" s="2"/>
      <c r="XI101" s="2"/>
      <c r="XJ101" s="2">
        <v>30036</v>
      </c>
      <c r="XK101" s="2"/>
      <c r="XL101" s="2"/>
      <c r="XM101" s="2"/>
      <c r="XN101" s="2"/>
      <c r="XO101" s="2"/>
      <c r="XP101" s="2"/>
      <c r="XQ101" s="2"/>
      <c r="XR101" s="2"/>
      <c r="XS101" s="2"/>
      <c r="XT101" s="2"/>
      <c r="XU101" s="2"/>
      <c r="XV101" s="2"/>
      <c r="XW101" s="2"/>
      <c r="XX101" s="2"/>
      <c r="XY101" s="2"/>
      <c r="XZ101" s="2"/>
      <c r="YA101" s="2"/>
      <c r="YB101" s="2"/>
      <c r="YC101" s="2"/>
      <c r="YD101" s="2">
        <v>13450</v>
      </c>
      <c r="YE101" s="2">
        <v>4500</v>
      </c>
      <c r="YF101" s="2"/>
      <c r="YG101" s="2"/>
      <c r="YH101" s="2"/>
      <c r="YI101" s="2"/>
      <c r="YJ101" s="2"/>
      <c r="YK101" s="2"/>
      <c r="YL101" s="2"/>
      <c r="YM101" s="2"/>
      <c r="YN101" s="2"/>
      <c r="YO101" s="2">
        <v>146500</v>
      </c>
      <c r="YP101" s="2"/>
      <c r="YQ101" s="2"/>
      <c r="YR101" s="2"/>
      <c r="YS101" s="2"/>
      <c r="YT101" s="2"/>
      <c r="YU101" s="2"/>
      <c r="YV101" s="2"/>
      <c r="YW101" s="2"/>
      <c r="YX101" s="2"/>
      <c r="YY101" s="2"/>
      <c r="YZ101" s="2"/>
      <c r="ZA101" s="2"/>
      <c r="ZB101" s="2"/>
      <c r="ZC101" s="2"/>
      <c r="ZD101" s="2"/>
      <c r="ZE101" s="2"/>
      <c r="ZF101" s="2"/>
      <c r="ZG101" s="2"/>
      <c r="ZH101" s="2"/>
      <c r="ZI101" s="2"/>
      <c r="ZJ101" s="2"/>
      <c r="ZK101" s="2"/>
      <c r="ZL101" s="2"/>
      <c r="ZM101" s="2"/>
      <c r="ZN101" s="2"/>
      <c r="ZO101" s="2"/>
      <c r="ZP101" s="2"/>
      <c r="ZQ101" s="2"/>
      <c r="ZR101" s="2"/>
      <c r="ZS101" s="2"/>
      <c r="ZT101" s="2"/>
      <c r="ZU101" s="2"/>
      <c r="ZV101" s="2"/>
      <c r="ZW101" s="2"/>
      <c r="ZX101" s="2"/>
      <c r="ZY101" s="2"/>
      <c r="ZZ101" s="2"/>
      <c r="AAA101" s="2"/>
      <c r="AAB101" s="2"/>
      <c r="AAC101" s="2"/>
      <c r="AAD101" s="2"/>
      <c r="AAE101" s="2"/>
      <c r="AAF101" s="2"/>
      <c r="AAG101" s="2"/>
      <c r="AAH101" s="2"/>
      <c r="AAI101" s="2"/>
      <c r="AAJ101" s="2"/>
      <c r="AAK101" s="2"/>
      <c r="AAL101" s="2"/>
      <c r="AAM101" s="2"/>
      <c r="AAN101" s="2">
        <v>6840</v>
      </c>
      <c r="AAO101" s="2"/>
      <c r="AAP101" s="2"/>
      <c r="AAQ101" s="2"/>
      <c r="AAR101" s="2"/>
      <c r="AAS101" s="2"/>
      <c r="AAT101" s="2"/>
      <c r="AAU101" s="2"/>
      <c r="AAV101" s="2"/>
      <c r="AAW101" s="2"/>
      <c r="AAX101" s="2"/>
      <c r="AAY101" s="2"/>
      <c r="AAZ101" s="2"/>
      <c r="ABA101" s="2"/>
      <c r="ABB101" s="2"/>
      <c r="ABC101" s="2"/>
      <c r="ABD101" s="2"/>
      <c r="ABE101" s="2"/>
      <c r="ABF101" s="2"/>
      <c r="ABG101" s="2"/>
      <c r="ABH101" s="2"/>
      <c r="ABI101" s="2"/>
      <c r="ABJ101" s="2"/>
      <c r="ABK101" s="2"/>
      <c r="ABL101" s="2"/>
      <c r="ABM101" s="2"/>
      <c r="ABN101" s="2"/>
      <c r="ABO101" s="2"/>
      <c r="ABP101" s="2"/>
      <c r="ABQ101" s="2"/>
      <c r="ABR101" s="2"/>
      <c r="ABS101" s="2"/>
      <c r="ABT101" s="2"/>
      <c r="ABU101" s="2"/>
      <c r="ABV101" s="2"/>
      <c r="ABW101" s="2"/>
      <c r="ABX101" s="2"/>
      <c r="ABY101" s="2"/>
      <c r="ABZ101" s="2"/>
      <c r="ACA101" s="2"/>
      <c r="ACB101" s="2">
        <v>7080</v>
      </c>
      <c r="ACC101" s="2"/>
      <c r="ACD101" s="2"/>
      <c r="ACE101" s="2"/>
      <c r="ACF101" s="2"/>
      <c r="ACG101" s="2"/>
      <c r="ACH101" s="2"/>
      <c r="ACI101" s="2"/>
      <c r="ACJ101" s="2"/>
      <c r="ACK101" s="2"/>
      <c r="ACL101" s="2"/>
      <c r="ACM101" s="2"/>
      <c r="ACN101" s="2"/>
      <c r="ACO101" s="2">
        <v>6600</v>
      </c>
      <c r="ACP101" s="2"/>
      <c r="ACQ101" s="2"/>
      <c r="ACR101" s="2"/>
      <c r="ACS101" s="2"/>
      <c r="ACT101" s="2"/>
      <c r="ACU101" s="2"/>
      <c r="ACV101" s="2">
        <v>21720</v>
      </c>
      <c r="ACW101" s="2"/>
      <c r="ACX101" s="2"/>
      <c r="ACY101" s="2"/>
      <c r="ACZ101" s="2"/>
      <c r="ADA101" s="2"/>
      <c r="ADB101" s="2"/>
      <c r="ADC101" s="2"/>
      <c r="ADD101" s="2"/>
      <c r="ADE101" s="2"/>
      <c r="ADF101" s="2"/>
      <c r="ADG101" s="2"/>
      <c r="ADH101" s="2"/>
      <c r="ADI101" s="2"/>
      <c r="ADJ101" s="2"/>
      <c r="ADK101" s="2"/>
      <c r="ADL101" s="2"/>
      <c r="ADM101" s="2"/>
      <c r="ADN101" s="2"/>
      <c r="ADO101" s="2"/>
      <c r="ADP101" s="2"/>
      <c r="ADQ101" s="2">
        <v>116270</v>
      </c>
      <c r="ADR101" s="2"/>
      <c r="ADS101" s="2"/>
      <c r="ADT101" s="2"/>
      <c r="ADU101" s="2"/>
      <c r="ADV101" s="2"/>
      <c r="ADW101" s="2"/>
      <c r="ADX101" s="2"/>
      <c r="ADY101" s="2"/>
      <c r="ADZ101" s="2"/>
      <c r="AEA101" s="2"/>
      <c r="AEB101" s="2"/>
      <c r="AEC101" s="2"/>
      <c r="AED101" s="2"/>
      <c r="AEE101" s="2"/>
      <c r="AEF101" s="2"/>
      <c r="AEG101" s="2"/>
      <c r="AEH101" s="2"/>
      <c r="AEI101" s="2"/>
      <c r="AEJ101" s="2"/>
      <c r="AEK101" s="2"/>
      <c r="AEL101" s="2"/>
      <c r="AEM101" s="2"/>
      <c r="AEN101" s="2"/>
      <c r="AEO101" s="2"/>
      <c r="AEP101" s="2">
        <v>171057.98</v>
      </c>
      <c r="AEQ101" s="2">
        <v>22440</v>
      </c>
      <c r="AER101" s="2"/>
      <c r="AES101" s="2"/>
      <c r="AET101" s="2"/>
      <c r="AEU101" s="2"/>
      <c r="AEV101" s="2"/>
      <c r="AEW101" s="2">
        <v>14640</v>
      </c>
      <c r="AEX101" s="2"/>
      <c r="AEY101" s="2"/>
      <c r="AEZ101" s="2">
        <v>4033449.14</v>
      </c>
      <c r="AFA101" s="2">
        <v>1842888</v>
      </c>
      <c r="AFB101" s="2">
        <v>1129066.5</v>
      </c>
      <c r="AFC101" s="2">
        <v>1567358</v>
      </c>
      <c r="AFD101" s="2">
        <v>1628376.34</v>
      </c>
      <c r="AFE101" s="2">
        <v>1062117.76</v>
      </c>
      <c r="AFF101" s="2">
        <v>490913.23</v>
      </c>
      <c r="AFG101" s="2">
        <v>1142880</v>
      </c>
      <c r="AFH101" s="2">
        <v>593581</v>
      </c>
      <c r="AFI101" s="2">
        <v>1094760</v>
      </c>
      <c r="AFJ101" s="2">
        <v>1005674.5</v>
      </c>
      <c r="AFK101" s="2">
        <v>604698</v>
      </c>
      <c r="AFL101" s="2">
        <v>1252455.5</v>
      </c>
      <c r="AFM101" s="2">
        <v>28100679.670000002</v>
      </c>
      <c r="AFN101" s="2">
        <v>6628618.0999999996</v>
      </c>
      <c r="AFO101" s="2">
        <v>4223755.2300000004</v>
      </c>
      <c r="AFP101" s="2">
        <v>4330924.0600000005</v>
      </c>
      <c r="AFQ101" s="2">
        <v>4529426.33</v>
      </c>
      <c r="AFR101" s="2">
        <v>3413505.98</v>
      </c>
      <c r="AFS101" s="2">
        <v>2877453.31</v>
      </c>
      <c r="AFT101" s="2">
        <v>5461917.3799999999</v>
      </c>
      <c r="AFU101" s="2">
        <v>4796895.4800000004</v>
      </c>
      <c r="AFV101" s="2">
        <v>3046948.01</v>
      </c>
      <c r="AFW101" s="2">
        <v>5304380.4799999995</v>
      </c>
      <c r="AFX101" s="2">
        <v>2518802.69</v>
      </c>
      <c r="AFY101" s="2">
        <v>38796</v>
      </c>
      <c r="AFZ101" s="2"/>
      <c r="AGA101" s="2">
        <v>27840</v>
      </c>
      <c r="AGB101" s="2">
        <v>13640</v>
      </c>
      <c r="AGC101" s="2">
        <v>49320</v>
      </c>
      <c r="AGD101" s="2">
        <v>43968</v>
      </c>
      <c r="AGE101" s="2">
        <v>5040</v>
      </c>
      <c r="AGF101" s="2">
        <v>11520</v>
      </c>
      <c r="AGG101" s="2">
        <v>14880</v>
      </c>
      <c r="AGH101" s="2">
        <v>35280</v>
      </c>
      <c r="AGI101" s="2"/>
      <c r="AGJ101" s="2">
        <v>3630890.53</v>
      </c>
      <c r="AGK101" s="2">
        <v>9211340.3900000006</v>
      </c>
      <c r="AGL101" s="2">
        <v>4929809.9399999995</v>
      </c>
      <c r="AGM101" s="2">
        <v>2555028.33</v>
      </c>
      <c r="AGN101" s="2">
        <v>6464278.3300000001</v>
      </c>
      <c r="AGO101" s="2">
        <v>5268730.03</v>
      </c>
      <c r="AGP101" s="2">
        <v>2687764.5</v>
      </c>
      <c r="AGQ101" s="2">
        <v>2249174.7599999998</v>
      </c>
      <c r="AGR101" s="2">
        <v>737145.16</v>
      </c>
      <c r="AGS101" s="2">
        <v>364182.7</v>
      </c>
      <c r="AGT101" s="2"/>
      <c r="AGU101" s="2">
        <v>5246811.67</v>
      </c>
      <c r="AGV101" s="2">
        <v>365186</v>
      </c>
      <c r="AGW101" s="2">
        <v>5387948.1399999997</v>
      </c>
      <c r="AGX101" s="2">
        <v>4072519.88</v>
      </c>
      <c r="AGY101" s="2"/>
      <c r="AGZ101" s="2">
        <v>100670</v>
      </c>
      <c r="AHA101" s="2">
        <v>230120</v>
      </c>
      <c r="AHB101" s="2">
        <v>3014066.14</v>
      </c>
      <c r="AHC101" s="2">
        <v>71322</v>
      </c>
      <c r="AHD101" s="2"/>
      <c r="AHE101" s="2"/>
      <c r="AHF101" s="2">
        <v>56000</v>
      </c>
      <c r="AHG101" s="2">
        <v>42650</v>
      </c>
      <c r="AHH101" s="2">
        <v>111360</v>
      </c>
      <c r="AHI101" s="2">
        <v>28680</v>
      </c>
      <c r="AHJ101" s="2"/>
      <c r="AHK101" s="2">
        <v>13320</v>
      </c>
      <c r="AHL101" s="2"/>
      <c r="AHM101" s="2"/>
      <c r="AHN101" s="2">
        <v>8400</v>
      </c>
      <c r="AHO101" s="2"/>
      <c r="AHP101" s="2">
        <v>152504168.65999997</v>
      </c>
    </row>
    <row r="102" spans="1:900">
      <c r="A102" s="1" t="s">
        <v>2008</v>
      </c>
      <c r="B102" s="1" t="s">
        <v>2113</v>
      </c>
      <c r="C102" s="1" t="s">
        <v>2114</v>
      </c>
      <c r="D102" s="2">
        <v>73825.77</v>
      </c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>
        <v>12360</v>
      </c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>
        <v>14520</v>
      </c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>
        <v>24000</v>
      </c>
      <c r="DI102" s="2"/>
      <c r="DJ102" s="2"/>
      <c r="DK102" s="2"/>
      <c r="DL102" s="2"/>
      <c r="DM102" s="2"/>
      <c r="DN102" s="2"/>
      <c r="DO102" s="2"/>
      <c r="DP102" s="2">
        <v>8388</v>
      </c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>
        <v>11040</v>
      </c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  <c r="IX102" s="2"/>
      <c r="IY102" s="2"/>
      <c r="IZ102" s="2"/>
      <c r="JA102" s="2"/>
      <c r="JB102" s="2"/>
      <c r="JC102" s="2"/>
      <c r="JD102" s="2"/>
      <c r="JE102" s="2"/>
      <c r="JF102" s="2"/>
      <c r="JG102" s="2"/>
      <c r="JH102" s="2"/>
      <c r="JI102" s="2"/>
      <c r="JJ102" s="2"/>
      <c r="JK102" s="2"/>
      <c r="JL102" s="2"/>
      <c r="JM102" s="2"/>
      <c r="JN102" s="2"/>
      <c r="JO102" s="2"/>
      <c r="JP102" s="2"/>
      <c r="JQ102" s="2"/>
      <c r="JR102" s="2"/>
      <c r="JS102" s="2"/>
      <c r="JT102" s="2"/>
      <c r="JU102" s="2"/>
      <c r="JV102" s="2"/>
      <c r="JW102" s="2"/>
      <c r="JX102" s="2"/>
      <c r="JY102" s="2"/>
      <c r="JZ102" s="2"/>
      <c r="KA102" s="2"/>
      <c r="KB102" s="2"/>
      <c r="KC102" s="2"/>
      <c r="KD102" s="2"/>
      <c r="KE102" s="2"/>
      <c r="KF102" s="2"/>
      <c r="KG102" s="2"/>
      <c r="KH102" s="2"/>
      <c r="KI102" s="2"/>
      <c r="KJ102" s="2"/>
      <c r="KK102" s="2"/>
      <c r="KL102" s="2"/>
      <c r="KM102" s="2"/>
      <c r="KN102" s="2"/>
      <c r="KO102" s="2"/>
      <c r="KP102" s="2"/>
      <c r="KQ102" s="2"/>
      <c r="KR102" s="2"/>
      <c r="KS102" s="2"/>
      <c r="KT102" s="2"/>
      <c r="KU102" s="2"/>
      <c r="KV102" s="2"/>
      <c r="KW102" s="2"/>
      <c r="KX102" s="2"/>
      <c r="KY102" s="2"/>
      <c r="KZ102" s="2"/>
      <c r="LA102" s="2"/>
      <c r="LB102" s="2"/>
      <c r="LC102" s="2"/>
      <c r="LD102" s="2"/>
      <c r="LE102" s="2"/>
      <c r="LF102" s="2"/>
      <c r="LG102" s="2"/>
      <c r="LH102" s="2"/>
      <c r="LI102" s="2"/>
      <c r="LJ102" s="2"/>
      <c r="LK102" s="2"/>
      <c r="LL102" s="2"/>
      <c r="LM102" s="2"/>
      <c r="LN102" s="2"/>
      <c r="LO102" s="2"/>
      <c r="LP102" s="2"/>
      <c r="LQ102" s="2"/>
      <c r="LR102" s="2"/>
      <c r="LS102" s="2"/>
      <c r="LT102" s="2">
        <v>2160</v>
      </c>
      <c r="LU102" s="2"/>
      <c r="LV102" s="2"/>
      <c r="LW102" s="2"/>
      <c r="LX102" s="2"/>
      <c r="LY102" s="2"/>
      <c r="LZ102" s="2"/>
      <c r="MA102" s="2"/>
      <c r="MB102" s="2"/>
      <c r="MC102" s="2"/>
      <c r="MD102" s="2"/>
      <c r="ME102" s="2"/>
      <c r="MF102" s="2"/>
      <c r="MG102" s="2"/>
      <c r="MH102" s="2"/>
      <c r="MI102" s="2"/>
      <c r="MJ102" s="2"/>
      <c r="MK102" s="2"/>
      <c r="ML102" s="2"/>
      <c r="MM102" s="2"/>
      <c r="MN102" s="2"/>
      <c r="MO102" s="2"/>
      <c r="MP102" s="2"/>
      <c r="MQ102" s="2"/>
      <c r="MR102" s="2"/>
      <c r="MS102" s="2"/>
      <c r="MT102" s="2"/>
      <c r="MU102" s="2"/>
      <c r="MV102" s="2"/>
      <c r="MW102" s="2"/>
      <c r="MX102" s="2"/>
      <c r="MY102" s="2"/>
      <c r="MZ102" s="2"/>
      <c r="NA102" s="2"/>
      <c r="NB102" s="2"/>
      <c r="NC102" s="2"/>
      <c r="ND102" s="2"/>
      <c r="NE102" s="2"/>
      <c r="NF102" s="2"/>
      <c r="NG102" s="2"/>
      <c r="NH102" s="2"/>
      <c r="NI102" s="2"/>
      <c r="NJ102" s="2"/>
      <c r="NK102" s="2"/>
      <c r="NL102" s="2"/>
      <c r="NM102" s="2"/>
      <c r="NN102" s="2"/>
      <c r="NO102" s="2"/>
      <c r="NP102" s="2"/>
      <c r="NQ102" s="2"/>
      <c r="NR102" s="2"/>
      <c r="NS102" s="2"/>
      <c r="NT102" s="2"/>
      <c r="NU102" s="2"/>
      <c r="NV102" s="2"/>
      <c r="NW102" s="2"/>
      <c r="NX102" s="2"/>
      <c r="NY102" s="2"/>
      <c r="NZ102" s="2"/>
      <c r="OA102" s="2"/>
      <c r="OB102" s="2"/>
      <c r="OC102" s="2"/>
      <c r="OD102" s="2"/>
      <c r="OE102" s="2"/>
      <c r="OF102" s="2"/>
      <c r="OG102" s="2"/>
      <c r="OH102" s="2"/>
      <c r="OI102" s="2"/>
      <c r="OJ102" s="2"/>
      <c r="OK102" s="2"/>
      <c r="OL102" s="2"/>
      <c r="OM102" s="2"/>
      <c r="ON102" s="2"/>
      <c r="OO102" s="2"/>
      <c r="OP102" s="2"/>
      <c r="OQ102" s="2"/>
      <c r="OR102" s="2"/>
      <c r="OS102" s="2"/>
      <c r="OT102" s="2"/>
      <c r="OU102" s="2"/>
      <c r="OV102" s="2"/>
      <c r="OW102" s="2"/>
      <c r="OX102" s="2"/>
      <c r="OY102" s="2"/>
      <c r="OZ102" s="2"/>
      <c r="PA102" s="2"/>
      <c r="PB102" s="2"/>
      <c r="PC102" s="2"/>
      <c r="PD102" s="2"/>
      <c r="PE102" s="2"/>
      <c r="PF102" s="2"/>
      <c r="PG102" s="2"/>
      <c r="PH102" s="2"/>
      <c r="PI102" s="2"/>
      <c r="PJ102" s="2"/>
      <c r="PK102" s="2"/>
      <c r="PL102" s="2"/>
      <c r="PM102" s="2"/>
      <c r="PN102" s="2"/>
      <c r="PO102" s="2"/>
      <c r="PP102" s="2"/>
      <c r="PQ102" s="2"/>
      <c r="PR102" s="2"/>
      <c r="PS102" s="2"/>
      <c r="PT102" s="2"/>
      <c r="PU102" s="2"/>
      <c r="PV102" s="2"/>
      <c r="PW102" s="2"/>
      <c r="PX102" s="2"/>
      <c r="PY102" s="2"/>
      <c r="PZ102" s="2"/>
      <c r="QA102" s="2"/>
      <c r="QB102" s="2"/>
      <c r="QC102" s="2"/>
      <c r="QD102" s="2"/>
      <c r="QE102" s="2"/>
      <c r="QF102" s="2"/>
      <c r="QG102" s="2"/>
      <c r="QH102" s="2"/>
      <c r="QI102" s="2"/>
      <c r="QJ102" s="2"/>
      <c r="QK102" s="2"/>
      <c r="QL102" s="2"/>
      <c r="QM102" s="2"/>
      <c r="QN102" s="2"/>
      <c r="QO102" s="2"/>
      <c r="QP102" s="2"/>
      <c r="QQ102" s="2"/>
      <c r="QR102" s="2"/>
      <c r="QS102" s="2"/>
      <c r="QT102" s="2"/>
      <c r="QU102" s="2"/>
      <c r="QV102" s="2"/>
      <c r="QW102" s="2"/>
      <c r="QX102" s="2"/>
      <c r="QY102" s="2"/>
      <c r="QZ102" s="2"/>
      <c r="RA102" s="2"/>
      <c r="RB102" s="2"/>
      <c r="RC102" s="2"/>
      <c r="RD102" s="2"/>
      <c r="RE102" s="2"/>
      <c r="RF102" s="2">
        <v>54000</v>
      </c>
      <c r="RG102" s="2"/>
      <c r="RH102" s="2"/>
      <c r="RI102" s="2"/>
      <c r="RJ102" s="2"/>
      <c r="RK102" s="2"/>
      <c r="RL102" s="2"/>
      <c r="RM102" s="2"/>
      <c r="RN102" s="2"/>
      <c r="RO102" s="2"/>
      <c r="RP102" s="2"/>
      <c r="RQ102" s="2"/>
      <c r="RR102" s="2"/>
      <c r="RS102" s="2"/>
      <c r="RT102" s="2"/>
      <c r="RU102" s="2"/>
      <c r="RV102" s="2"/>
      <c r="RW102" s="2"/>
      <c r="RX102" s="2"/>
      <c r="RY102" s="2"/>
      <c r="RZ102" s="2"/>
      <c r="SA102" s="2"/>
      <c r="SB102" s="2"/>
      <c r="SC102" s="2"/>
      <c r="SD102" s="2"/>
      <c r="SE102" s="2"/>
      <c r="SF102" s="2"/>
      <c r="SG102" s="2"/>
      <c r="SH102" s="2"/>
      <c r="SI102" s="2"/>
      <c r="SJ102" s="2"/>
      <c r="SK102" s="2"/>
      <c r="SL102" s="2"/>
      <c r="SM102" s="2"/>
      <c r="SN102" s="2"/>
      <c r="SO102" s="2"/>
      <c r="SP102" s="2"/>
      <c r="SQ102" s="2"/>
      <c r="SR102" s="2"/>
      <c r="SS102" s="2"/>
      <c r="ST102" s="2">
        <v>4080</v>
      </c>
      <c r="SU102" s="2"/>
      <c r="SV102" s="2"/>
      <c r="SW102" s="2"/>
      <c r="SX102" s="2"/>
      <c r="SY102" s="2"/>
      <c r="SZ102" s="2"/>
      <c r="TA102" s="2">
        <v>8160</v>
      </c>
      <c r="TB102" s="2"/>
      <c r="TC102" s="2"/>
      <c r="TD102" s="2"/>
      <c r="TE102" s="2"/>
      <c r="TF102" s="2"/>
      <c r="TG102" s="2"/>
      <c r="TH102" s="2"/>
      <c r="TI102" s="2"/>
      <c r="TJ102" s="2"/>
      <c r="TK102" s="2"/>
      <c r="TL102" s="2"/>
      <c r="TM102" s="2"/>
      <c r="TN102" s="2"/>
      <c r="TO102" s="2"/>
      <c r="TP102" s="2"/>
      <c r="TQ102" s="2"/>
      <c r="TR102" s="2"/>
      <c r="TS102" s="2"/>
      <c r="TT102" s="2"/>
      <c r="TU102" s="2"/>
      <c r="TV102" s="2"/>
      <c r="TW102" s="2"/>
      <c r="TX102" s="2"/>
      <c r="TY102" s="2"/>
      <c r="TZ102" s="2"/>
      <c r="UA102" s="2"/>
      <c r="UB102" s="2"/>
      <c r="UC102" s="2"/>
      <c r="UD102" s="2"/>
      <c r="UE102" s="2"/>
      <c r="UF102" s="2"/>
      <c r="UG102" s="2"/>
      <c r="UH102" s="2"/>
      <c r="UI102" s="2"/>
      <c r="UJ102" s="2"/>
      <c r="UK102" s="2"/>
      <c r="UL102" s="2"/>
      <c r="UM102" s="2"/>
      <c r="UN102" s="2"/>
      <c r="UO102" s="2"/>
      <c r="UP102" s="2"/>
      <c r="UQ102" s="2"/>
      <c r="UR102" s="2"/>
      <c r="US102" s="2"/>
      <c r="UT102" s="2"/>
      <c r="UU102" s="2"/>
      <c r="UV102" s="2"/>
      <c r="UW102" s="2"/>
      <c r="UX102" s="2"/>
      <c r="UY102" s="2"/>
      <c r="UZ102" s="2"/>
      <c r="VA102" s="2"/>
      <c r="VB102" s="2"/>
      <c r="VC102" s="2"/>
      <c r="VD102" s="2"/>
      <c r="VE102" s="2"/>
      <c r="VF102" s="2"/>
      <c r="VG102" s="2"/>
      <c r="VH102" s="2"/>
      <c r="VI102" s="2"/>
      <c r="VJ102" s="2"/>
      <c r="VK102" s="2"/>
      <c r="VL102" s="2"/>
      <c r="VM102" s="2"/>
      <c r="VN102" s="2"/>
      <c r="VO102" s="2"/>
      <c r="VP102" s="2"/>
      <c r="VQ102" s="2"/>
      <c r="VR102" s="2"/>
      <c r="VS102" s="2"/>
      <c r="VT102" s="2"/>
      <c r="VU102" s="2"/>
      <c r="VV102" s="2"/>
      <c r="VW102" s="2"/>
      <c r="VX102" s="2"/>
      <c r="VY102" s="2"/>
      <c r="VZ102" s="2"/>
      <c r="WA102" s="2"/>
      <c r="WB102" s="2"/>
      <c r="WC102" s="2"/>
      <c r="WD102" s="2"/>
      <c r="WE102" s="2"/>
      <c r="WF102" s="2"/>
      <c r="WG102" s="2"/>
      <c r="WH102" s="2"/>
      <c r="WI102" s="2"/>
      <c r="WJ102" s="2"/>
      <c r="WK102" s="2"/>
      <c r="WL102" s="2"/>
      <c r="WM102" s="2"/>
      <c r="WN102" s="2"/>
      <c r="WO102" s="2"/>
      <c r="WP102" s="2"/>
      <c r="WQ102" s="2"/>
      <c r="WR102" s="2"/>
      <c r="WS102" s="2"/>
      <c r="WT102" s="2"/>
      <c r="WU102" s="2"/>
      <c r="WV102" s="2"/>
      <c r="WW102" s="2"/>
      <c r="WX102" s="2"/>
      <c r="WY102" s="2"/>
      <c r="WZ102" s="2"/>
      <c r="XA102" s="2"/>
      <c r="XB102" s="2"/>
      <c r="XC102" s="2"/>
      <c r="XD102" s="2"/>
      <c r="XE102" s="2"/>
      <c r="XF102" s="2"/>
      <c r="XG102" s="2"/>
      <c r="XH102" s="2"/>
      <c r="XI102" s="2"/>
      <c r="XJ102" s="2"/>
      <c r="XK102" s="2"/>
      <c r="XL102" s="2"/>
      <c r="XM102" s="2"/>
      <c r="XN102" s="2"/>
      <c r="XO102" s="2"/>
      <c r="XP102" s="2"/>
      <c r="XQ102" s="2"/>
      <c r="XR102" s="2"/>
      <c r="XS102" s="2"/>
      <c r="XT102" s="2"/>
      <c r="XU102" s="2"/>
      <c r="XV102" s="2"/>
      <c r="XW102" s="2"/>
      <c r="XX102" s="2"/>
      <c r="XY102" s="2"/>
      <c r="XZ102" s="2"/>
      <c r="YA102" s="2"/>
      <c r="YB102" s="2"/>
      <c r="YC102" s="2"/>
      <c r="YD102" s="2"/>
      <c r="YE102" s="2"/>
      <c r="YF102" s="2"/>
      <c r="YG102" s="2"/>
      <c r="YH102" s="2"/>
      <c r="YI102" s="2"/>
      <c r="YJ102" s="2"/>
      <c r="YK102" s="2"/>
      <c r="YL102" s="2"/>
      <c r="YM102" s="2"/>
      <c r="YN102" s="2"/>
      <c r="YO102" s="2"/>
      <c r="YP102" s="2"/>
      <c r="YQ102" s="2"/>
      <c r="YR102" s="2"/>
      <c r="YS102" s="2"/>
      <c r="YT102" s="2"/>
      <c r="YU102" s="2"/>
      <c r="YV102" s="2"/>
      <c r="YW102" s="2"/>
      <c r="YX102" s="2"/>
      <c r="YY102" s="2"/>
      <c r="YZ102" s="2"/>
      <c r="ZA102" s="2"/>
      <c r="ZB102" s="2"/>
      <c r="ZC102" s="2"/>
      <c r="ZD102" s="2"/>
      <c r="ZE102" s="2"/>
      <c r="ZF102" s="2"/>
      <c r="ZG102" s="2"/>
      <c r="ZH102" s="2"/>
      <c r="ZI102" s="2"/>
      <c r="ZJ102" s="2"/>
      <c r="ZK102" s="2"/>
      <c r="ZL102" s="2"/>
      <c r="ZM102" s="2"/>
      <c r="ZN102" s="2"/>
      <c r="ZO102" s="2"/>
      <c r="ZP102" s="2"/>
      <c r="ZQ102" s="2"/>
      <c r="ZR102" s="2"/>
      <c r="ZS102" s="2"/>
      <c r="ZT102" s="2"/>
      <c r="ZU102" s="2"/>
      <c r="ZV102" s="2"/>
      <c r="ZW102" s="2"/>
      <c r="ZX102" s="2"/>
      <c r="ZY102" s="2"/>
      <c r="ZZ102" s="2"/>
      <c r="AAA102" s="2"/>
      <c r="AAB102" s="2"/>
      <c r="AAC102" s="2"/>
      <c r="AAD102" s="2"/>
      <c r="AAE102" s="2"/>
      <c r="AAF102" s="2"/>
      <c r="AAG102" s="2"/>
      <c r="AAH102" s="2"/>
      <c r="AAI102" s="2"/>
      <c r="AAJ102" s="2"/>
      <c r="AAK102" s="2"/>
      <c r="AAL102" s="2"/>
      <c r="AAM102" s="2"/>
      <c r="AAN102" s="2"/>
      <c r="AAO102" s="2"/>
      <c r="AAP102" s="2"/>
      <c r="AAQ102" s="2"/>
      <c r="AAR102" s="2"/>
      <c r="AAS102" s="2"/>
      <c r="AAT102" s="2"/>
      <c r="AAU102" s="2"/>
      <c r="AAV102" s="2"/>
      <c r="AAW102" s="2"/>
      <c r="AAX102" s="2"/>
      <c r="AAY102" s="2"/>
      <c r="AAZ102" s="2"/>
      <c r="ABA102" s="2"/>
      <c r="ABB102" s="2"/>
      <c r="ABC102" s="2"/>
      <c r="ABD102" s="2"/>
      <c r="ABE102" s="2"/>
      <c r="ABF102" s="2"/>
      <c r="ABG102" s="2"/>
      <c r="ABH102" s="2"/>
      <c r="ABI102" s="2"/>
      <c r="ABJ102" s="2"/>
      <c r="ABK102" s="2"/>
      <c r="ABL102" s="2"/>
      <c r="ABM102" s="2"/>
      <c r="ABN102" s="2"/>
      <c r="ABO102" s="2"/>
      <c r="ABP102" s="2"/>
      <c r="ABQ102" s="2"/>
      <c r="ABR102" s="2"/>
      <c r="ABS102" s="2"/>
      <c r="ABT102" s="2"/>
      <c r="ABU102" s="2"/>
      <c r="ABV102" s="2"/>
      <c r="ABW102" s="2"/>
      <c r="ABX102" s="2"/>
      <c r="ABY102" s="2"/>
      <c r="ABZ102" s="2"/>
      <c r="ACA102" s="2"/>
      <c r="ACB102" s="2"/>
      <c r="ACC102" s="2"/>
      <c r="ACD102" s="2"/>
      <c r="ACE102" s="2"/>
      <c r="ACF102" s="2"/>
      <c r="ACG102" s="2"/>
      <c r="ACH102" s="2"/>
      <c r="ACI102" s="2"/>
      <c r="ACJ102" s="2"/>
      <c r="ACK102" s="2"/>
      <c r="ACL102" s="2"/>
      <c r="ACM102" s="2"/>
      <c r="ACN102" s="2"/>
      <c r="ACO102" s="2"/>
      <c r="ACP102" s="2"/>
      <c r="ACQ102" s="2"/>
      <c r="ACR102" s="2"/>
      <c r="ACS102" s="2"/>
      <c r="ACT102" s="2"/>
      <c r="ACU102" s="2"/>
      <c r="ACV102" s="2"/>
      <c r="ACW102" s="2">
        <v>6840</v>
      </c>
      <c r="ACX102" s="2"/>
      <c r="ACY102" s="2"/>
      <c r="ACZ102" s="2"/>
      <c r="ADA102" s="2"/>
      <c r="ADB102" s="2"/>
      <c r="ADC102" s="2"/>
      <c r="ADD102" s="2"/>
      <c r="ADE102" s="2"/>
      <c r="ADF102" s="2"/>
      <c r="ADG102" s="2"/>
      <c r="ADH102" s="2"/>
      <c r="ADI102" s="2"/>
      <c r="ADJ102" s="2"/>
      <c r="ADK102" s="2"/>
      <c r="ADL102" s="2"/>
      <c r="ADM102" s="2"/>
      <c r="ADN102" s="2"/>
      <c r="ADO102" s="2"/>
      <c r="ADP102" s="2"/>
      <c r="ADQ102" s="2"/>
      <c r="ADR102" s="2"/>
      <c r="ADS102" s="2"/>
      <c r="ADT102" s="2"/>
      <c r="ADU102" s="2"/>
      <c r="ADV102" s="2"/>
      <c r="ADW102" s="2"/>
      <c r="ADX102" s="2"/>
      <c r="ADY102" s="2"/>
      <c r="ADZ102" s="2"/>
      <c r="AEA102" s="2"/>
      <c r="AEB102" s="2"/>
      <c r="AEC102" s="2"/>
      <c r="AED102" s="2"/>
      <c r="AEE102" s="2"/>
      <c r="AEF102" s="2"/>
      <c r="AEG102" s="2"/>
      <c r="AEH102" s="2"/>
      <c r="AEI102" s="2"/>
      <c r="AEJ102" s="2"/>
      <c r="AEK102" s="2"/>
      <c r="AEL102" s="2"/>
      <c r="AEM102" s="2"/>
      <c r="AEN102" s="2"/>
      <c r="AEO102" s="2"/>
      <c r="AEP102" s="2"/>
      <c r="AEQ102" s="2"/>
      <c r="AER102" s="2"/>
      <c r="AES102" s="2"/>
      <c r="AET102" s="2"/>
      <c r="AEU102" s="2"/>
      <c r="AEV102" s="2"/>
      <c r="AEW102" s="2">
        <v>8000</v>
      </c>
      <c r="AEX102" s="2"/>
      <c r="AEY102" s="2"/>
      <c r="AEZ102" s="2">
        <v>171940</v>
      </c>
      <c r="AFA102" s="2">
        <v>579992</v>
      </c>
      <c r="AFB102" s="2">
        <v>51900</v>
      </c>
      <c r="AFC102" s="2">
        <v>38470</v>
      </c>
      <c r="AFD102" s="2">
        <v>44040</v>
      </c>
      <c r="AFE102" s="2"/>
      <c r="AFF102" s="2">
        <v>24279</v>
      </c>
      <c r="AFG102" s="2">
        <v>10920</v>
      </c>
      <c r="AFH102" s="2">
        <v>123953</v>
      </c>
      <c r="AFI102" s="2">
        <v>63030</v>
      </c>
      <c r="AFJ102" s="2">
        <v>45840</v>
      </c>
      <c r="AFK102" s="2">
        <v>107277</v>
      </c>
      <c r="AFL102" s="2">
        <v>3600</v>
      </c>
      <c r="AFM102" s="2">
        <v>1641762</v>
      </c>
      <c r="AFN102" s="2">
        <v>578801.94000000006</v>
      </c>
      <c r="AFO102" s="2">
        <v>393589.47</v>
      </c>
      <c r="AFP102" s="2">
        <v>160789.68</v>
      </c>
      <c r="AFQ102" s="2">
        <v>317763.23</v>
      </c>
      <c r="AFR102" s="2">
        <v>330181.09999999998</v>
      </c>
      <c r="AFS102" s="2">
        <v>374700</v>
      </c>
      <c r="AFT102" s="2">
        <v>409562.51</v>
      </c>
      <c r="AFU102" s="2">
        <v>635777.61</v>
      </c>
      <c r="AFV102" s="2">
        <v>215727.1</v>
      </c>
      <c r="AFW102" s="2">
        <v>926869.2</v>
      </c>
      <c r="AFX102" s="2">
        <v>355170.56</v>
      </c>
      <c r="AFY102" s="2">
        <v>30696</v>
      </c>
      <c r="AFZ102" s="2"/>
      <c r="AGA102" s="2">
        <v>6480</v>
      </c>
      <c r="AGB102" s="2"/>
      <c r="AGC102" s="2"/>
      <c r="AGD102" s="2"/>
      <c r="AGE102" s="2"/>
      <c r="AGF102" s="2"/>
      <c r="AGG102" s="2"/>
      <c r="AGH102" s="2"/>
      <c r="AGI102" s="2"/>
      <c r="AGJ102" s="2">
        <v>339582</v>
      </c>
      <c r="AGK102" s="2">
        <v>1571921.47</v>
      </c>
      <c r="AGL102" s="2">
        <v>366545.16000000003</v>
      </c>
      <c r="AGM102" s="2">
        <v>358200</v>
      </c>
      <c r="AGN102" s="2">
        <v>219240</v>
      </c>
      <c r="AGO102" s="2">
        <v>285212</v>
      </c>
      <c r="AGP102" s="2">
        <v>188680</v>
      </c>
      <c r="AGQ102" s="2">
        <v>120000</v>
      </c>
      <c r="AGR102" s="2"/>
      <c r="AGS102" s="2">
        <v>20000</v>
      </c>
      <c r="AGT102" s="2"/>
      <c r="AGU102" s="2">
        <v>538516.13</v>
      </c>
      <c r="AGV102" s="2">
        <v>61150</v>
      </c>
      <c r="AGW102" s="2">
        <v>868868</v>
      </c>
      <c r="AGX102" s="2">
        <v>450370</v>
      </c>
      <c r="AGY102" s="2">
        <v>112000</v>
      </c>
      <c r="AGZ102" s="2">
        <v>10220</v>
      </c>
      <c r="AHA102" s="2"/>
      <c r="AHB102" s="2">
        <v>117372.33</v>
      </c>
      <c r="AHC102" s="2"/>
      <c r="AHD102" s="2"/>
      <c r="AHE102" s="2"/>
      <c r="AHF102" s="2"/>
      <c r="AHG102" s="2"/>
      <c r="AHH102" s="2"/>
      <c r="AHI102" s="2"/>
      <c r="AHJ102" s="2"/>
      <c r="AHK102" s="2"/>
      <c r="AHL102" s="2"/>
      <c r="AHM102" s="2"/>
      <c r="AHN102" s="2"/>
      <c r="AHO102" s="2"/>
      <c r="AHP102" s="2">
        <v>13498362.26</v>
      </c>
    </row>
    <row r="103" spans="1:900">
      <c r="A103" s="1" t="s">
        <v>2008</v>
      </c>
      <c r="B103" s="1" t="s">
        <v>2115</v>
      </c>
      <c r="C103" s="1" t="s">
        <v>2116</v>
      </c>
      <c r="D103" s="2">
        <v>3269708</v>
      </c>
      <c r="E103" s="2">
        <v>356368.5</v>
      </c>
      <c r="F103" s="2">
        <v>486956.5</v>
      </c>
      <c r="G103" s="2">
        <v>145755.5</v>
      </c>
      <c r="H103" s="2">
        <v>644407.25</v>
      </c>
      <c r="I103" s="2">
        <v>216655</v>
      </c>
      <c r="J103" s="2">
        <v>546438.25</v>
      </c>
      <c r="K103" s="2">
        <v>283368.25</v>
      </c>
      <c r="L103" s="2">
        <v>177310.25</v>
      </c>
      <c r="M103" s="2">
        <v>314708.5</v>
      </c>
      <c r="N103" s="2">
        <v>165601</v>
      </c>
      <c r="O103" s="2">
        <v>180700</v>
      </c>
      <c r="P103" s="2">
        <v>6865.25</v>
      </c>
      <c r="Q103" s="2">
        <v>484613.75</v>
      </c>
      <c r="R103" s="2">
        <v>160868.25</v>
      </c>
      <c r="S103" s="2">
        <v>186762</v>
      </c>
      <c r="T103" s="2">
        <v>343214.25</v>
      </c>
      <c r="U103" s="2">
        <v>20750</v>
      </c>
      <c r="V103" s="2">
        <v>3526295</v>
      </c>
      <c r="W103" s="2">
        <v>645250</v>
      </c>
      <c r="X103" s="2">
        <v>126928.25</v>
      </c>
      <c r="Y103" s="2">
        <v>27200</v>
      </c>
      <c r="Z103" s="2">
        <v>473780</v>
      </c>
      <c r="AA103" s="2">
        <v>349200</v>
      </c>
      <c r="AB103" s="2">
        <v>74750</v>
      </c>
      <c r="AC103" s="2">
        <v>625162</v>
      </c>
      <c r="AD103" s="2">
        <v>303100</v>
      </c>
      <c r="AE103" s="2">
        <v>244880</v>
      </c>
      <c r="AF103" s="2">
        <v>685650</v>
      </c>
      <c r="AG103" s="2">
        <v>297516</v>
      </c>
      <c r="AH103" s="2">
        <v>440600</v>
      </c>
      <c r="AI103" s="2">
        <v>513960</v>
      </c>
      <c r="AJ103" s="2">
        <v>77991</v>
      </c>
      <c r="AK103" s="2">
        <v>44600</v>
      </c>
      <c r="AL103" s="2">
        <v>24650</v>
      </c>
      <c r="AM103" s="2">
        <v>472836</v>
      </c>
      <c r="AN103" s="2">
        <v>53800</v>
      </c>
      <c r="AO103" s="2">
        <v>236550</v>
      </c>
      <c r="AP103" s="2">
        <v>247600</v>
      </c>
      <c r="AQ103" s="2">
        <v>175050</v>
      </c>
      <c r="AR103" s="2">
        <v>204300.5</v>
      </c>
      <c r="AS103" s="2"/>
      <c r="AT103" s="2">
        <v>2369590</v>
      </c>
      <c r="AU103" s="2">
        <v>131120</v>
      </c>
      <c r="AV103" s="2">
        <v>30150</v>
      </c>
      <c r="AW103" s="2">
        <v>132178.25</v>
      </c>
      <c r="AX103" s="2">
        <v>405400</v>
      </c>
      <c r="AY103" s="2">
        <v>338656.25</v>
      </c>
      <c r="AZ103" s="2">
        <v>111790</v>
      </c>
      <c r="BA103" s="2">
        <v>300540</v>
      </c>
      <c r="BB103" s="2"/>
      <c r="BC103" s="2">
        <v>70770</v>
      </c>
      <c r="BD103" s="2"/>
      <c r="BE103" s="2">
        <v>94494</v>
      </c>
      <c r="BF103" s="2">
        <v>374690</v>
      </c>
      <c r="BG103" s="2"/>
      <c r="BH103" s="2">
        <v>145468.4</v>
      </c>
      <c r="BI103" s="2">
        <v>2151520</v>
      </c>
      <c r="BJ103" s="2">
        <v>1050075.25</v>
      </c>
      <c r="BK103" s="2">
        <v>194850</v>
      </c>
      <c r="BL103" s="2">
        <v>80400</v>
      </c>
      <c r="BM103" s="2">
        <v>394390</v>
      </c>
      <c r="BN103" s="2">
        <v>128120</v>
      </c>
      <c r="BO103" s="2">
        <v>228830</v>
      </c>
      <c r="BP103" s="2">
        <v>18600</v>
      </c>
      <c r="BQ103" s="2">
        <v>122600</v>
      </c>
      <c r="BR103" s="2">
        <v>2672714</v>
      </c>
      <c r="BS103" s="2">
        <v>311590</v>
      </c>
      <c r="BT103" s="2">
        <v>288820</v>
      </c>
      <c r="BU103" s="2">
        <v>475674</v>
      </c>
      <c r="BV103" s="2">
        <v>433911</v>
      </c>
      <c r="BW103" s="2">
        <v>112929</v>
      </c>
      <c r="BX103" s="2">
        <v>309232</v>
      </c>
      <c r="BY103" s="2">
        <v>303893</v>
      </c>
      <c r="BZ103" s="2">
        <v>785202.5</v>
      </c>
      <c r="CA103" s="2">
        <v>84354</v>
      </c>
      <c r="CB103" s="2">
        <v>141410</v>
      </c>
      <c r="CC103" s="2">
        <v>266455.5</v>
      </c>
      <c r="CD103" s="2">
        <v>215000</v>
      </c>
      <c r="CE103" s="2">
        <v>85121</v>
      </c>
      <c r="CF103" s="2">
        <v>45173.25</v>
      </c>
      <c r="CG103" s="2">
        <v>4241026</v>
      </c>
      <c r="CH103" s="2">
        <v>140587</v>
      </c>
      <c r="CI103" s="2">
        <v>519420</v>
      </c>
      <c r="CJ103" s="2">
        <v>226660</v>
      </c>
      <c r="CK103" s="2">
        <v>122020</v>
      </c>
      <c r="CL103" s="2">
        <v>248850</v>
      </c>
      <c r="CM103" s="2">
        <v>64500</v>
      </c>
      <c r="CN103" s="2">
        <v>166600</v>
      </c>
      <c r="CO103" s="2">
        <v>119300</v>
      </c>
      <c r="CP103" s="2">
        <v>475100</v>
      </c>
      <c r="CQ103" s="2">
        <v>126900</v>
      </c>
      <c r="CR103" s="2">
        <v>273997</v>
      </c>
      <c r="CS103" s="2">
        <v>125332</v>
      </c>
      <c r="CT103" s="2">
        <v>1935404</v>
      </c>
      <c r="CU103" s="2">
        <v>276510</v>
      </c>
      <c r="CV103" s="2">
        <v>295750</v>
      </c>
      <c r="CW103" s="2">
        <v>237177</v>
      </c>
      <c r="CX103" s="2">
        <v>229800</v>
      </c>
      <c r="CY103" s="2">
        <v>393548.38</v>
      </c>
      <c r="CZ103" s="2">
        <v>227440</v>
      </c>
      <c r="DA103" s="2">
        <v>102242</v>
      </c>
      <c r="DB103" s="2">
        <v>1373534</v>
      </c>
      <c r="DC103" s="2">
        <v>960875</v>
      </c>
      <c r="DD103" s="2">
        <v>352244</v>
      </c>
      <c r="DE103" s="2">
        <v>89900</v>
      </c>
      <c r="DF103" s="2">
        <v>246175</v>
      </c>
      <c r="DG103" s="2">
        <v>35700</v>
      </c>
      <c r="DH103" s="2">
        <v>161488.75</v>
      </c>
      <c r="DI103" s="2">
        <v>78330</v>
      </c>
      <c r="DJ103" s="2">
        <v>54890</v>
      </c>
      <c r="DK103" s="2">
        <v>4395485</v>
      </c>
      <c r="DL103" s="2">
        <v>135350</v>
      </c>
      <c r="DM103" s="2">
        <v>235000</v>
      </c>
      <c r="DN103" s="2">
        <v>254766</v>
      </c>
      <c r="DO103" s="2">
        <v>310171</v>
      </c>
      <c r="DP103" s="2">
        <v>140951</v>
      </c>
      <c r="DQ103" s="2">
        <v>260880</v>
      </c>
      <c r="DR103" s="2">
        <v>163241</v>
      </c>
      <c r="DS103" s="2">
        <v>274179</v>
      </c>
      <c r="DT103" s="2">
        <v>2051055</v>
      </c>
      <c r="DU103" s="2">
        <v>250125</v>
      </c>
      <c r="DV103" s="2">
        <v>622010</v>
      </c>
      <c r="DW103" s="2">
        <v>144381</v>
      </c>
      <c r="DX103" s="2">
        <v>225550</v>
      </c>
      <c r="DY103" s="2">
        <v>192400</v>
      </c>
      <c r="DZ103" s="2">
        <v>296310</v>
      </c>
      <c r="EA103" s="2">
        <v>90170</v>
      </c>
      <c r="EB103" s="2">
        <v>83260</v>
      </c>
      <c r="EC103" s="2">
        <v>117820</v>
      </c>
      <c r="ED103" s="2">
        <v>315020</v>
      </c>
      <c r="EE103" s="2">
        <v>1371160</v>
      </c>
      <c r="EF103" s="2">
        <v>1123328</v>
      </c>
      <c r="EG103" s="2">
        <v>130632.25</v>
      </c>
      <c r="EH103" s="2">
        <v>135380</v>
      </c>
      <c r="EI103" s="2">
        <v>250360</v>
      </c>
      <c r="EJ103" s="2">
        <v>263380</v>
      </c>
      <c r="EK103" s="2">
        <v>606840</v>
      </c>
      <c r="EL103" s="2">
        <v>256729.5</v>
      </c>
      <c r="EM103" s="2">
        <v>79180.25</v>
      </c>
      <c r="EN103" s="2">
        <v>2644630</v>
      </c>
      <c r="EO103" s="2">
        <v>266550</v>
      </c>
      <c r="EP103" s="2">
        <v>104240</v>
      </c>
      <c r="EQ103" s="2">
        <v>98484</v>
      </c>
      <c r="ER103" s="2">
        <v>29100</v>
      </c>
      <c r="ES103" s="2">
        <v>84330</v>
      </c>
      <c r="ET103" s="2">
        <v>338710</v>
      </c>
      <c r="EU103" s="2">
        <v>164450</v>
      </c>
      <c r="EV103" s="2">
        <v>187300</v>
      </c>
      <c r="EW103" s="2">
        <v>1731850</v>
      </c>
      <c r="EX103" s="2">
        <v>162765</v>
      </c>
      <c r="EY103" s="2">
        <v>147994</v>
      </c>
      <c r="EZ103" s="2">
        <v>177989</v>
      </c>
      <c r="FA103" s="2">
        <v>279320</v>
      </c>
      <c r="FB103" s="2"/>
      <c r="FC103" s="2">
        <v>325446.25</v>
      </c>
      <c r="FD103" s="2">
        <v>186825</v>
      </c>
      <c r="FE103" s="2">
        <v>111238</v>
      </c>
      <c r="FF103" s="2">
        <v>66025</v>
      </c>
      <c r="FG103" s="2">
        <v>85750</v>
      </c>
      <c r="FH103" s="2">
        <v>71850</v>
      </c>
      <c r="FI103" s="2">
        <v>1391420</v>
      </c>
      <c r="FJ103" s="2">
        <v>228634</v>
      </c>
      <c r="FK103" s="2">
        <v>172666.17</v>
      </c>
      <c r="FL103" s="2">
        <v>124720</v>
      </c>
      <c r="FM103" s="2">
        <v>214827</v>
      </c>
      <c r="FN103" s="2">
        <v>205510</v>
      </c>
      <c r="FO103" s="2">
        <v>36700</v>
      </c>
      <c r="FP103" s="2">
        <v>42230</v>
      </c>
      <c r="FQ103" s="2">
        <v>3573091.75</v>
      </c>
      <c r="FR103" s="2">
        <v>217280</v>
      </c>
      <c r="FS103" s="2">
        <v>298217</v>
      </c>
      <c r="FT103" s="2">
        <v>212350</v>
      </c>
      <c r="FU103" s="2">
        <v>343140</v>
      </c>
      <c r="FV103" s="2">
        <v>135050</v>
      </c>
      <c r="FW103" s="2">
        <v>256170</v>
      </c>
      <c r="FX103" s="2">
        <v>264820</v>
      </c>
      <c r="FY103" s="2">
        <v>295170</v>
      </c>
      <c r="FZ103" s="2">
        <v>53913</v>
      </c>
      <c r="GA103" s="2">
        <v>313635.5</v>
      </c>
      <c r="GB103" s="2">
        <v>246255</v>
      </c>
      <c r="GC103" s="2">
        <v>133720</v>
      </c>
      <c r="GD103" s="2">
        <v>8185</v>
      </c>
      <c r="GE103" s="2">
        <v>2063100</v>
      </c>
      <c r="GF103" s="2">
        <v>172920</v>
      </c>
      <c r="GG103" s="2">
        <v>155574.75</v>
      </c>
      <c r="GH103" s="2">
        <v>394437</v>
      </c>
      <c r="GI103" s="2">
        <v>162400.25</v>
      </c>
      <c r="GJ103" s="2">
        <v>143008</v>
      </c>
      <c r="GK103" s="2">
        <v>192189.5</v>
      </c>
      <c r="GL103" s="2">
        <v>365690</v>
      </c>
      <c r="GM103" s="2">
        <v>206242</v>
      </c>
      <c r="GN103" s="2">
        <v>17030</v>
      </c>
      <c r="GO103" s="2"/>
      <c r="GP103" s="2">
        <v>5150</v>
      </c>
      <c r="GQ103" s="2">
        <v>1447971.75</v>
      </c>
      <c r="GR103" s="2"/>
      <c r="GS103" s="2">
        <v>98640</v>
      </c>
      <c r="GT103" s="2">
        <v>255260</v>
      </c>
      <c r="GU103" s="2">
        <v>157670</v>
      </c>
      <c r="GV103" s="2">
        <v>179820</v>
      </c>
      <c r="GW103" s="2">
        <v>305010</v>
      </c>
      <c r="GX103" s="2">
        <v>89780</v>
      </c>
      <c r="GY103" s="2">
        <v>1339092</v>
      </c>
      <c r="GZ103" s="2">
        <v>204860</v>
      </c>
      <c r="HA103" s="2">
        <v>476680.75</v>
      </c>
      <c r="HB103" s="2">
        <v>333213</v>
      </c>
      <c r="HC103" s="2">
        <v>2457275</v>
      </c>
      <c r="HD103" s="2">
        <v>148900</v>
      </c>
      <c r="HE103" s="2">
        <v>249170</v>
      </c>
      <c r="HF103" s="2">
        <v>332325</v>
      </c>
      <c r="HG103" s="2">
        <v>169100</v>
      </c>
      <c r="HH103" s="2">
        <v>272875</v>
      </c>
      <c r="HI103" s="2">
        <v>59500</v>
      </c>
      <c r="HJ103" s="2">
        <v>1887170.5</v>
      </c>
      <c r="HK103" s="2">
        <v>249382</v>
      </c>
      <c r="HL103" s="2">
        <v>244150</v>
      </c>
      <c r="HM103" s="2">
        <v>217177</v>
      </c>
      <c r="HN103" s="2">
        <v>166144.25</v>
      </c>
      <c r="HO103" s="2">
        <v>181546.5</v>
      </c>
      <c r="HP103" s="2">
        <v>222271.75</v>
      </c>
      <c r="HQ103" s="2">
        <v>124343.25</v>
      </c>
      <c r="HR103" s="2">
        <v>2517019</v>
      </c>
      <c r="HS103" s="2">
        <v>934685</v>
      </c>
      <c r="HT103" s="2">
        <v>355090</v>
      </c>
      <c r="HU103" s="2">
        <v>140190</v>
      </c>
      <c r="HV103" s="2">
        <v>129200</v>
      </c>
      <c r="HW103" s="2">
        <v>226235</v>
      </c>
      <c r="HX103" s="2">
        <v>331184</v>
      </c>
      <c r="HY103" s="2">
        <v>215800</v>
      </c>
      <c r="HZ103" s="2">
        <v>152090</v>
      </c>
      <c r="IA103" s="2">
        <v>150770</v>
      </c>
      <c r="IB103" s="2">
        <v>325408.5</v>
      </c>
      <c r="IC103" s="2">
        <v>302781</v>
      </c>
      <c r="ID103" s="2">
        <v>92940</v>
      </c>
      <c r="IE103" s="2">
        <v>293210</v>
      </c>
      <c r="IF103" s="2">
        <v>41030</v>
      </c>
      <c r="IG103" s="2">
        <v>154350</v>
      </c>
      <c r="IH103" s="2">
        <v>1334569.25</v>
      </c>
      <c r="II103" s="2">
        <v>886910</v>
      </c>
      <c r="IJ103" s="2">
        <v>35170</v>
      </c>
      <c r="IK103" s="2">
        <v>382350</v>
      </c>
      <c r="IL103" s="2">
        <v>321260</v>
      </c>
      <c r="IM103" s="2">
        <v>174050</v>
      </c>
      <c r="IN103" s="2">
        <v>159900</v>
      </c>
      <c r="IO103" s="2">
        <v>82700</v>
      </c>
      <c r="IP103" s="2">
        <v>94350</v>
      </c>
      <c r="IQ103" s="2">
        <v>161250</v>
      </c>
      <c r="IR103" s="2">
        <v>162050</v>
      </c>
      <c r="IS103" s="2">
        <v>2540087</v>
      </c>
      <c r="IT103" s="2">
        <v>1723242</v>
      </c>
      <c r="IU103" s="2">
        <v>234680</v>
      </c>
      <c r="IV103" s="2">
        <v>295890</v>
      </c>
      <c r="IW103" s="2">
        <v>0</v>
      </c>
      <c r="IX103" s="2"/>
      <c r="IY103" s="2">
        <v>62940</v>
      </c>
      <c r="IZ103" s="2">
        <v>89160</v>
      </c>
      <c r="JA103" s="2">
        <v>65460</v>
      </c>
      <c r="JB103" s="2">
        <v>277630</v>
      </c>
      <c r="JC103" s="2">
        <v>348480</v>
      </c>
      <c r="JD103" s="2">
        <v>193150</v>
      </c>
      <c r="JE103" s="2">
        <v>1257637.5</v>
      </c>
      <c r="JF103" s="2">
        <v>694180</v>
      </c>
      <c r="JG103" s="2">
        <v>198845</v>
      </c>
      <c r="JH103" s="2">
        <v>179475</v>
      </c>
      <c r="JI103" s="2">
        <v>188192.5</v>
      </c>
      <c r="JJ103" s="2">
        <v>167190</v>
      </c>
      <c r="JK103" s="2">
        <v>1455074.25</v>
      </c>
      <c r="JL103" s="2">
        <v>190460</v>
      </c>
      <c r="JM103" s="2">
        <v>279637</v>
      </c>
      <c r="JN103" s="2">
        <v>347415</v>
      </c>
      <c r="JO103" s="2">
        <v>160871.5</v>
      </c>
      <c r="JP103" s="2">
        <v>215023.25</v>
      </c>
      <c r="JQ103" s="2">
        <v>150870</v>
      </c>
      <c r="JR103" s="2">
        <v>1769320</v>
      </c>
      <c r="JS103" s="2">
        <v>1106749</v>
      </c>
      <c r="JT103" s="2">
        <v>166680</v>
      </c>
      <c r="JU103" s="2">
        <v>99000</v>
      </c>
      <c r="JV103" s="2"/>
      <c r="JW103" s="2">
        <v>21444</v>
      </c>
      <c r="JX103" s="2">
        <v>629085</v>
      </c>
      <c r="JY103" s="2">
        <v>149280</v>
      </c>
      <c r="JZ103" s="2">
        <v>115100</v>
      </c>
      <c r="KA103" s="2">
        <v>370900</v>
      </c>
      <c r="KB103" s="2">
        <v>51950</v>
      </c>
      <c r="KC103" s="2">
        <v>112902</v>
      </c>
      <c r="KD103" s="2">
        <v>54270</v>
      </c>
      <c r="KE103" s="2">
        <v>50000</v>
      </c>
      <c r="KF103" s="2"/>
      <c r="KG103" s="2">
        <v>1926050</v>
      </c>
      <c r="KH103" s="2">
        <v>271010</v>
      </c>
      <c r="KI103" s="2">
        <v>139802</v>
      </c>
      <c r="KJ103" s="2">
        <v>344090</v>
      </c>
      <c r="KK103" s="2">
        <v>270203.75</v>
      </c>
      <c r="KL103" s="2">
        <v>268840</v>
      </c>
      <c r="KM103" s="2">
        <v>524680</v>
      </c>
      <c r="KN103" s="2">
        <v>124665</v>
      </c>
      <c r="KO103" s="2">
        <v>81900</v>
      </c>
      <c r="KP103" s="2">
        <v>721660</v>
      </c>
      <c r="KQ103" s="2">
        <v>156064</v>
      </c>
      <c r="KR103" s="2">
        <v>275475</v>
      </c>
      <c r="KS103" s="2">
        <v>509383.25</v>
      </c>
      <c r="KT103" s="2">
        <v>150500</v>
      </c>
      <c r="KU103" s="2"/>
      <c r="KV103" s="2">
        <v>708745.5</v>
      </c>
      <c r="KW103" s="2">
        <v>276203.5</v>
      </c>
      <c r="KX103" s="2">
        <v>1209994</v>
      </c>
      <c r="KY103" s="2">
        <v>228900</v>
      </c>
      <c r="KZ103" s="2">
        <v>21600</v>
      </c>
      <c r="LA103" s="2">
        <v>215787</v>
      </c>
      <c r="LB103" s="2">
        <v>258884</v>
      </c>
      <c r="LC103" s="2">
        <v>15700</v>
      </c>
      <c r="LD103" s="2">
        <v>119570</v>
      </c>
      <c r="LE103" s="2">
        <v>106943</v>
      </c>
      <c r="LF103" s="2">
        <v>2711010.25</v>
      </c>
      <c r="LG103" s="2">
        <v>1130410</v>
      </c>
      <c r="LH103" s="2">
        <v>1307168.5</v>
      </c>
      <c r="LI103" s="2">
        <v>1177994</v>
      </c>
      <c r="LJ103" s="2">
        <v>163300</v>
      </c>
      <c r="LK103" s="2">
        <v>241238.5</v>
      </c>
      <c r="LL103" s="2">
        <v>58278.25</v>
      </c>
      <c r="LM103" s="2"/>
      <c r="LN103" s="2">
        <v>163294</v>
      </c>
      <c r="LO103" s="2">
        <v>292877</v>
      </c>
      <c r="LP103" s="2">
        <v>22100</v>
      </c>
      <c r="LQ103" s="2">
        <v>1567504.25</v>
      </c>
      <c r="LR103" s="2">
        <v>238484.5</v>
      </c>
      <c r="LS103" s="2">
        <v>170326</v>
      </c>
      <c r="LT103" s="2">
        <v>2448972.25</v>
      </c>
      <c r="LU103" s="2">
        <v>584960</v>
      </c>
      <c r="LV103" s="2">
        <v>2314460</v>
      </c>
      <c r="LW103" s="2">
        <v>1054620.5</v>
      </c>
      <c r="LX103" s="2">
        <v>191227</v>
      </c>
      <c r="LY103" s="2">
        <v>467940</v>
      </c>
      <c r="LZ103" s="2">
        <v>445775.75</v>
      </c>
      <c r="MA103" s="2">
        <v>84330</v>
      </c>
      <c r="MB103" s="2">
        <v>463315</v>
      </c>
      <c r="MC103" s="2">
        <v>25450</v>
      </c>
      <c r="MD103" s="2">
        <v>519227</v>
      </c>
      <c r="ME103" s="2">
        <v>121920</v>
      </c>
      <c r="MF103" s="2">
        <v>2525548</v>
      </c>
      <c r="MG103" s="2"/>
      <c r="MH103" s="2">
        <v>132848.75</v>
      </c>
      <c r="MI103" s="2">
        <v>144600</v>
      </c>
      <c r="MJ103" s="2">
        <v>183300</v>
      </c>
      <c r="MK103" s="2">
        <v>213818.75</v>
      </c>
      <c r="ML103" s="2"/>
      <c r="MM103" s="2">
        <v>150902.5</v>
      </c>
      <c r="MN103" s="2">
        <v>179945.5</v>
      </c>
      <c r="MO103" s="2">
        <v>48546.75</v>
      </c>
      <c r="MP103" s="2">
        <v>226406.75</v>
      </c>
      <c r="MQ103" s="2">
        <v>256645</v>
      </c>
      <c r="MR103" s="2">
        <v>2267262.5</v>
      </c>
      <c r="MS103" s="2">
        <v>98210</v>
      </c>
      <c r="MT103" s="2">
        <v>319877.5</v>
      </c>
      <c r="MU103" s="2">
        <v>290889</v>
      </c>
      <c r="MV103" s="2">
        <v>495896</v>
      </c>
      <c r="MW103" s="2"/>
      <c r="MX103" s="2">
        <v>319950</v>
      </c>
      <c r="MY103" s="2">
        <v>28850</v>
      </c>
      <c r="MZ103" s="2">
        <v>90420</v>
      </c>
      <c r="NA103" s="2">
        <v>89609</v>
      </c>
      <c r="NB103" s="2">
        <v>58650</v>
      </c>
      <c r="NC103" s="2">
        <v>2769933</v>
      </c>
      <c r="ND103" s="2">
        <v>478680</v>
      </c>
      <c r="NE103" s="2">
        <v>153321</v>
      </c>
      <c r="NF103" s="2">
        <v>523610</v>
      </c>
      <c r="NG103" s="2">
        <v>138850</v>
      </c>
      <c r="NH103" s="2">
        <v>413345</v>
      </c>
      <c r="NI103" s="2">
        <v>614920</v>
      </c>
      <c r="NJ103" s="2">
        <v>625274</v>
      </c>
      <c r="NK103" s="2">
        <v>110470</v>
      </c>
      <c r="NL103" s="2">
        <v>396800</v>
      </c>
      <c r="NM103" s="2">
        <v>169187.5</v>
      </c>
      <c r="NN103" s="2">
        <v>30006</v>
      </c>
      <c r="NO103" s="2">
        <v>1656890</v>
      </c>
      <c r="NP103" s="2">
        <v>166975</v>
      </c>
      <c r="NQ103" s="2">
        <v>227418.25</v>
      </c>
      <c r="NR103" s="2">
        <v>166676.75</v>
      </c>
      <c r="NS103" s="2">
        <v>280683.5</v>
      </c>
      <c r="NT103" s="2">
        <v>12950</v>
      </c>
      <c r="NU103" s="2">
        <v>93020</v>
      </c>
      <c r="NV103" s="2">
        <v>1776755.25</v>
      </c>
      <c r="NW103" s="2">
        <v>449830</v>
      </c>
      <c r="NX103" s="2">
        <v>255753</v>
      </c>
      <c r="NY103" s="2">
        <v>65052</v>
      </c>
      <c r="NZ103" s="2"/>
      <c r="OA103" s="2">
        <v>448910</v>
      </c>
      <c r="OB103" s="2">
        <v>198716</v>
      </c>
      <c r="OC103" s="2">
        <v>2742052.5</v>
      </c>
      <c r="OD103" s="2">
        <v>751489.5</v>
      </c>
      <c r="OE103" s="2">
        <v>368450</v>
      </c>
      <c r="OF103" s="2">
        <v>496595</v>
      </c>
      <c r="OG103" s="2">
        <v>96600</v>
      </c>
      <c r="OH103" s="2">
        <v>496840</v>
      </c>
      <c r="OI103" s="2">
        <v>52850</v>
      </c>
      <c r="OJ103" s="2">
        <v>40600</v>
      </c>
      <c r="OK103" s="2">
        <v>55100</v>
      </c>
      <c r="OL103" s="2">
        <v>1851900</v>
      </c>
      <c r="OM103" s="2">
        <v>627511.5</v>
      </c>
      <c r="ON103" s="2">
        <v>276275</v>
      </c>
      <c r="OO103" s="2">
        <v>218250</v>
      </c>
      <c r="OP103" s="2">
        <v>188250</v>
      </c>
      <c r="OQ103" s="2">
        <v>4500</v>
      </c>
      <c r="OR103" s="2">
        <v>1234600</v>
      </c>
      <c r="OS103" s="2">
        <v>123610</v>
      </c>
      <c r="OT103" s="2">
        <v>221836.75</v>
      </c>
      <c r="OU103" s="2">
        <v>371530</v>
      </c>
      <c r="OV103" s="2">
        <v>286378</v>
      </c>
      <c r="OW103" s="2">
        <v>348591</v>
      </c>
      <c r="OX103" s="2">
        <v>215660</v>
      </c>
      <c r="OY103" s="2">
        <v>41500</v>
      </c>
      <c r="OZ103" s="2">
        <v>69836</v>
      </c>
      <c r="PA103" s="2">
        <v>1915085</v>
      </c>
      <c r="PB103" s="2">
        <v>119701</v>
      </c>
      <c r="PC103" s="2">
        <v>362981.75</v>
      </c>
      <c r="PD103" s="2">
        <v>146210</v>
      </c>
      <c r="PE103" s="2">
        <v>223492</v>
      </c>
      <c r="PF103" s="2">
        <v>350481.25</v>
      </c>
      <c r="PG103" s="2">
        <v>172142</v>
      </c>
      <c r="PH103" s="2">
        <v>121376.5</v>
      </c>
      <c r="PI103" s="2">
        <v>101275</v>
      </c>
      <c r="PJ103" s="2">
        <v>129304</v>
      </c>
      <c r="PK103" s="2">
        <v>411123</v>
      </c>
      <c r="PL103" s="2">
        <v>356283.5</v>
      </c>
      <c r="PM103" s="2">
        <v>264471</v>
      </c>
      <c r="PN103" s="2">
        <v>323087.75</v>
      </c>
      <c r="PO103" s="2">
        <v>73443</v>
      </c>
      <c r="PP103" s="2">
        <v>45870.25</v>
      </c>
      <c r="PQ103" s="2">
        <v>16756</v>
      </c>
      <c r="PR103" s="2">
        <v>19756</v>
      </c>
      <c r="PS103" s="2">
        <v>4715341.5</v>
      </c>
      <c r="PT103" s="2">
        <v>190210</v>
      </c>
      <c r="PU103" s="2">
        <v>192500</v>
      </c>
      <c r="PV103" s="2">
        <v>115850</v>
      </c>
      <c r="PW103" s="2">
        <v>755457</v>
      </c>
      <c r="PX103" s="2">
        <v>171554</v>
      </c>
      <c r="PY103" s="2">
        <v>132100</v>
      </c>
      <c r="PZ103" s="2">
        <v>146550</v>
      </c>
      <c r="QA103" s="2">
        <v>379210</v>
      </c>
      <c r="QB103" s="2">
        <v>146319</v>
      </c>
      <c r="QC103" s="2">
        <v>443779</v>
      </c>
      <c r="QD103" s="2">
        <v>73800</v>
      </c>
      <c r="QE103" s="2">
        <v>551689</v>
      </c>
      <c r="QF103" s="2">
        <v>273450</v>
      </c>
      <c r="QG103" s="2">
        <v>476705</v>
      </c>
      <c r="QH103" s="2">
        <v>108550</v>
      </c>
      <c r="QI103" s="2">
        <v>254390</v>
      </c>
      <c r="QJ103" s="2">
        <v>312900</v>
      </c>
      <c r="QK103" s="2">
        <v>44200</v>
      </c>
      <c r="QL103" s="2">
        <v>326796</v>
      </c>
      <c r="QM103" s="2">
        <v>413872.5</v>
      </c>
      <c r="QN103" s="2">
        <v>35400</v>
      </c>
      <c r="QO103" s="2">
        <v>4800</v>
      </c>
      <c r="QP103" s="2">
        <v>24000</v>
      </c>
      <c r="QQ103" s="2">
        <v>27670</v>
      </c>
      <c r="QR103" s="2">
        <v>23940</v>
      </c>
      <c r="QS103" s="2"/>
      <c r="QT103" s="2">
        <v>180580</v>
      </c>
      <c r="QU103" s="2">
        <v>253570</v>
      </c>
      <c r="QV103" s="2">
        <v>344670</v>
      </c>
      <c r="QW103" s="2">
        <v>321900</v>
      </c>
      <c r="QX103" s="2">
        <v>284260</v>
      </c>
      <c r="QY103" s="2">
        <v>173750</v>
      </c>
      <c r="QZ103" s="2">
        <v>196790</v>
      </c>
      <c r="RA103" s="2">
        <v>375200</v>
      </c>
      <c r="RB103" s="2">
        <v>126140</v>
      </c>
      <c r="RC103" s="2">
        <v>86500</v>
      </c>
      <c r="RD103" s="2"/>
      <c r="RE103" s="2"/>
      <c r="RF103" s="2">
        <v>2251062</v>
      </c>
      <c r="RG103" s="2">
        <v>322217</v>
      </c>
      <c r="RH103" s="2">
        <v>145750</v>
      </c>
      <c r="RI103" s="2">
        <v>208791.5</v>
      </c>
      <c r="RJ103" s="2">
        <v>228460</v>
      </c>
      <c r="RK103" s="2">
        <v>202836</v>
      </c>
      <c r="RL103" s="2">
        <v>227502</v>
      </c>
      <c r="RM103" s="2">
        <v>287800</v>
      </c>
      <c r="RN103" s="2">
        <v>245500</v>
      </c>
      <c r="RO103" s="2">
        <v>390760</v>
      </c>
      <c r="RP103" s="2">
        <v>201046.75</v>
      </c>
      <c r="RQ103" s="2">
        <v>181875</v>
      </c>
      <c r="RR103" s="2">
        <v>52475</v>
      </c>
      <c r="RS103" s="2">
        <v>75280</v>
      </c>
      <c r="RT103" s="2">
        <v>99050</v>
      </c>
      <c r="RU103" s="2">
        <v>126590</v>
      </c>
      <c r="RV103" s="2">
        <v>255550</v>
      </c>
      <c r="RW103" s="2">
        <v>37810</v>
      </c>
      <c r="RX103" s="2">
        <v>59710</v>
      </c>
      <c r="RY103" s="2">
        <v>25000</v>
      </c>
      <c r="RZ103" s="2">
        <v>1107026</v>
      </c>
      <c r="SA103" s="2">
        <v>131726.5</v>
      </c>
      <c r="SB103" s="2">
        <v>128400</v>
      </c>
      <c r="SC103" s="2">
        <v>107530</v>
      </c>
      <c r="SD103" s="2">
        <v>25000</v>
      </c>
      <c r="SE103" s="2"/>
      <c r="SF103" s="2">
        <v>190480</v>
      </c>
      <c r="SG103" s="2">
        <v>112950</v>
      </c>
      <c r="SH103" s="2"/>
      <c r="SI103" s="2">
        <v>13946</v>
      </c>
      <c r="SJ103" s="2">
        <v>382657</v>
      </c>
      <c r="SK103" s="2">
        <v>70660</v>
      </c>
      <c r="SL103" s="2">
        <v>590750</v>
      </c>
      <c r="SM103" s="2">
        <v>127450</v>
      </c>
      <c r="SN103" s="2">
        <v>195830</v>
      </c>
      <c r="SO103" s="2">
        <v>293096</v>
      </c>
      <c r="SP103" s="2">
        <v>153174.75</v>
      </c>
      <c r="SQ103" s="2">
        <v>81162.899999999994</v>
      </c>
      <c r="SR103" s="2">
        <v>137800</v>
      </c>
      <c r="SS103" s="2">
        <v>55330</v>
      </c>
      <c r="ST103" s="2">
        <v>1574074</v>
      </c>
      <c r="SU103" s="2">
        <v>70520</v>
      </c>
      <c r="SV103" s="2">
        <v>123353</v>
      </c>
      <c r="SW103" s="2"/>
      <c r="SX103" s="2">
        <v>29800</v>
      </c>
      <c r="SY103" s="2">
        <v>161100</v>
      </c>
      <c r="SZ103" s="2"/>
      <c r="TA103" s="2">
        <v>340352</v>
      </c>
      <c r="TB103" s="2"/>
      <c r="TC103" s="2">
        <v>80085</v>
      </c>
      <c r="TD103" s="2">
        <v>97685</v>
      </c>
      <c r="TE103" s="2">
        <v>254950</v>
      </c>
      <c r="TF103" s="2">
        <v>64678</v>
      </c>
      <c r="TG103" s="2">
        <v>97950</v>
      </c>
      <c r="TH103" s="2">
        <v>1782596.25</v>
      </c>
      <c r="TI103" s="2">
        <v>62300</v>
      </c>
      <c r="TJ103" s="2">
        <v>93600</v>
      </c>
      <c r="TK103" s="2">
        <v>147510</v>
      </c>
      <c r="TL103" s="2">
        <v>235700</v>
      </c>
      <c r="TM103" s="2">
        <v>215580</v>
      </c>
      <c r="TN103" s="2">
        <v>70735</v>
      </c>
      <c r="TO103" s="2">
        <v>361992.5</v>
      </c>
      <c r="TP103" s="2">
        <v>195100</v>
      </c>
      <c r="TQ103" s="2">
        <v>271000</v>
      </c>
      <c r="TR103" s="2">
        <v>174200</v>
      </c>
      <c r="TS103" s="2">
        <v>219730</v>
      </c>
      <c r="TT103" s="2">
        <v>72800</v>
      </c>
      <c r="TU103" s="2">
        <v>187480</v>
      </c>
      <c r="TV103" s="2">
        <v>305940</v>
      </c>
      <c r="TW103" s="2">
        <v>36900</v>
      </c>
      <c r="TX103" s="2">
        <v>654400</v>
      </c>
      <c r="TY103" s="2">
        <v>27800</v>
      </c>
      <c r="TZ103" s="2">
        <v>1627680</v>
      </c>
      <c r="UA103" s="2">
        <v>470043</v>
      </c>
      <c r="UB103" s="2">
        <v>235830</v>
      </c>
      <c r="UC103" s="2">
        <v>129200</v>
      </c>
      <c r="UD103" s="2">
        <v>519065</v>
      </c>
      <c r="UE103" s="2">
        <v>108500</v>
      </c>
      <c r="UF103" s="2">
        <v>10750</v>
      </c>
      <c r="UG103" s="2">
        <v>18150</v>
      </c>
      <c r="UH103" s="2">
        <v>134915</v>
      </c>
      <c r="UI103" s="2">
        <v>940426.5</v>
      </c>
      <c r="UJ103" s="2">
        <v>199430</v>
      </c>
      <c r="UK103" s="2">
        <v>20200</v>
      </c>
      <c r="UL103" s="2"/>
      <c r="UM103" s="2">
        <v>125240</v>
      </c>
      <c r="UN103" s="2"/>
      <c r="UO103" s="2">
        <v>4591539.25</v>
      </c>
      <c r="UP103" s="2">
        <v>82000</v>
      </c>
      <c r="UQ103" s="2">
        <v>301240</v>
      </c>
      <c r="UR103" s="2">
        <v>483354.25</v>
      </c>
      <c r="US103" s="2">
        <v>112845</v>
      </c>
      <c r="UT103" s="2">
        <v>175495</v>
      </c>
      <c r="UU103" s="2">
        <v>339973.25</v>
      </c>
      <c r="UV103" s="2">
        <v>31200</v>
      </c>
      <c r="UW103" s="2">
        <v>31961.25</v>
      </c>
      <c r="UX103" s="2">
        <v>176947</v>
      </c>
      <c r="UY103" s="2">
        <v>208231.75</v>
      </c>
      <c r="UZ103" s="2">
        <v>168761.75</v>
      </c>
      <c r="VA103" s="2">
        <v>150908.75</v>
      </c>
      <c r="VB103" s="2">
        <v>256000</v>
      </c>
      <c r="VC103" s="2">
        <v>116615</v>
      </c>
      <c r="VD103" s="2">
        <v>111420</v>
      </c>
      <c r="VE103" s="2">
        <v>1528.25</v>
      </c>
      <c r="VF103" s="2">
        <v>61218</v>
      </c>
      <c r="VG103" s="2">
        <v>198050</v>
      </c>
      <c r="VH103" s="2"/>
      <c r="VI103" s="2">
        <v>46192.75</v>
      </c>
      <c r="VJ103" s="2">
        <v>75200</v>
      </c>
      <c r="VK103" s="2">
        <v>2643200</v>
      </c>
      <c r="VL103" s="2">
        <v>346850</v>
      </c>
      <c r="VM103" s="2"/>
      <c r="VN103" s="2">
        <v>77624</v>
      </c>
      <c r="VO103" s="2"/>
      <c r="VP103" s="2">
        <v>310962</v>
      </c>
      <c r="VQ103" s="2">
        <v>316400</v>
      </c>
      <c r="VR103" s="2">
        <v>107450</v>
      </c>
      <c r="VS103" s="2">
        <v>85350</v>
      </c>
      <c r="VT103" s="2">
        <v>644856.81000000006</v>
      </c>
      <c r="VU103" s="2">
        <v>63294</v>
      </c>
      <c r="VV103" s="2">
        <v>577535</v>
      </c>
      <c r="VW103" s="2">
        <v>85319</v>
      </c>
      <c r="VX103" s="2">
        <v>48356.75</v>
      </c>
      <c r="VY103" s="2">
        <v>234743.2</v>
      </c>
      <c r="VZ103" s="2">
        <v>5085726.75</v>
      </c>
      <c r="WA103" s="2">
        <v>204602.75</v>
      </c>
      <c r="WB103" s="2">
        <v>199945</v>
      </c>
      <c r="WC103" s="2">
        <v>207420</v>
      </c>
      <c r="WD103" s="2"/>
      <c r="WE103" s="2">
        <v>235914</v>
      </c>
      <c r="WF103" s="2">
        <v>418225.5</v>
      </c>
      <c r="WG103" s="2">
        <v>415445</v>
      </c>
      <c r="WH103" s="2">
        <v>246195</v>
      </c>
      <c r="WI103" s="2">
        <v>222940</v>
      </c>
      <c r="WJ103" s="2">
        <v>123085.86</v>
      </c>
      <c r="WK103" s="2">
        <v>420460</v>
      </c>
      <c r="WL103" s="2">
        <v>89815</v>
      </c>
      <c r="WM103" s="2">
        <v>67950</v>
      </c>
      <c r="WN103" s="2">
        <v>307410</v>
      </c>
      <c r="WO103" s="2">
        <v>73050.5</v>
      </c>
      <c r="WP103" s="2">
        <v>197876</v>
      </c>
      <c r="WQ103" s="2">
        <v>342375</v>
      </c>
      <c r="WR103" s="2">
        <v>266985.25</v>
      </c>
      <c r="WS103" s="2"/>
      <c r="WT103" s="2">
        <v>841487</v>
      </c>
      <c r="WU103" s="2">
        <v>204150.25</v>
      </c>
      <c r="WV103" s="2">
        <v>107647</v>
      </c>
      <c r="WW103" s="2">
        <v>72800</v>
      </c>
      <c r="WX103" s="2">
        <v>108395.75</v>
      </c>
      <c r="WY103" s="2">
        <v>10982.25</v>
      </c>
      <c r="WZ103" s="2">
        <v>84637</v>
      </c>
      <c r="XA103" s="2">
        <v>164250</v>
      </c>
      <c r="XB103" s="2"/>
      <c r="XC103" s="2">
        <v>50190</v>
      </c>
      <c r="XD103" s="2">
        <v>35700</v>
      </c>
      <c r="XE103" s="2">
        <v>30350</v>
      </c>
      <c r="XF103" s="2">
        <v>4500</v>
      </c>
      <c r="XG103" s="2">
        <v>2084921</v>
      </c>
      <c r="XH103" s="2">
        <v>101890</v>
      </c>
      <c r="XI103" s="2">
        <v>218520</v>
      </c>
      <c r="XJ103" s="2">
        <v>878850</v>
      </c>
      <c r="XK103" s="2">
        <v>408550</v>
      </c>
      <c r="XL103" s="2">
        <v>174500</v>
      </c>
      <c r="XM103" s="2">
        <v>313600</v>
      </c>
      <c r="XN103" s="2">
        <v>216250</v>
      </c>
      <c r="XO103" s="2">
        <v>110100</v>
      </c>
      <c r="XP103" s="2">
        <v>301860</v>
      </c>
      <c r="XQ103" s="2">
        <v>248420</v>
      </c>
      <c r="XR103" s="2">
        <v>131690</v>
      </c>
      <c r="XS103" s="2">
        <v>103550</v>
      </c>
      <c r="XT103" s="2">
        <v>134720</v>
      </c>
      <c r="XU103" s="2">
        <v>232080</v>
      </c>
      <c r="XV103" s="2">
        <v>238420</v>
      </c>
      <c r="XW103" s="2">
        <v>97710</v>
      </c>
      <c r="XX103" s="2">
        <v>132500</v>
      </c>
      <c r="XY103" s="2">
        <v>14600</v>
      </c>
      <c r="XZ103" s="2">
        <v>38010</v>
      </c>
      <c r="YA103" s="2">
        <v>106300</v>
      </c>
      <c r="YB103" s="2">
        <v>23040</v>
      </c>
      <c r="YC103" s="2">
        <v>20700</v>
      </c>
      <c r="YD103" s="2">
        <v>3721944.84</v>
      </c>
      <c r="YE103" s="2">
        <v>131236.5</v>
      </c>
      <c r="YF103" s="2">
        <v>251390</v>
      </c>
      <c r="YG103" s="2">
        <v>297010</v>
      </c>
      <c r="YH103" s="2">
        <v>120296.5</v>
      </c>
      <c r="YI103" s="2">
        <v>221895</v>
      </c>
      <c r="YJ103" s="2">
        <v>212750</v>
      </c>
      <c r="YK103" s="2"/>
      <c r="YL103" s="2">
        <v>355915</v>
      </c>
      <c r="YM103" s="2">
        <v>380100</v>
      </c>
      <c r="YN103" s="2">
        <v>41316.75</v>
      </c>
      <c r="YO103" s="2">
        <v>141305</v>
      </c>
      <c r="YP103" s="2">
        <v>166000</v>
      </c>
      <c r="YQ103" s="2">
        <v>107700</v>
      </c>
      <c r="YR103" s="2">
        <v>48650</v>
      </c>
      <c r="YS103" s="2"/>
      <c r="YT103" s="2">
        <v>2100</v>
      </c>
      <c r="YU103" s="2">
        <v>1482090.75</v>
      </c>
      <c r="YV103" s="2">
        <v>173600</v>
      </c>
      <c r="YW103" s="2">
        <v>209020</v>
      </c>
      <c r="YX103" s="2">
        <v>197670</v>
      </c>
      <c r="YY103" s="2">
        <v>285979</v>
      </c>
      <c r="YZ103" s="2">
        <v>151044</v>
      </c>
      <c r="ZA103" s="2">
        <v>287649</v>
      </c>
      <c r="ZB103" s="2">
        <v>2104650</v>
      </c>
      <c r="ZC103" s="2"/>
      <c r="ZD103" s="2">
        <v>148600</v>
      </c>
      <c r="ZE103" s="2">
        <v>367915</v>
      </c>
      <c r="ZF103" s="2">
        <v>146090</v>
      </c>
      <c r="ZG103" s="2">
        <v>276115</v>
      </c>
      <c r="ZH103" s="2">
        <v>165800</v>
      </c>
      <c r="ZI103" s="2">
        <v>26423</v>
      </c>
      <c r="ZJ103" s="2">
        <v>519894</v>
      </c>
      <c r="ZK103" s="2">
        <v>3038847</v>
      </c>
      <c r="ZL103" s="2">
        <v>131150</v>
      </c>
      <c r="ZM103" s="2">
        <v>75750</v>
      </c>
      <c r="ZN103" s="2">
        <v>352760</v>
      </c>
      <c r="ZO103" s="2">
        <v>210694</v>
      </c>
      <c r="ZP103" s="2"/>
      <c r="ZQ103" s="2">
        <v>327909</v>
      </c>
      <c r="ZR103" s="2">
        <v>100300</v>
      </c>
      <c r="ZS103" s="2">
        <v>104600</v>
      </c>
      <c r="ZT103" s="2">
        <v>397659</v>
      </c>
      <c r="ZU103" s="2">
        <v>152000</v>
      </c>
      <c r="ZV103" s="2">
        <v>175120</v>
      </c>
      <c r="ZW103" s="2">
        <v>85998</v>
      </c>
      <c r="ZX103" s="2">
        <v>219740</v>
      </c>
      <c r="ZY103" s="2">
        <v>117557.5</v>
      </c>
      <c r="ZZ103" s="2"/>
      <c r="AAA103" s="2">
        <v>64530</v>
      </c>
      <c r="AAB103" s="2">
        <v>81321</v>
      </c>
      <c r="AAC103" s="2"/>
      <c r="AAD103" s="2">
        <v>43900</v>
      </c>
      <c r="AAE103" s="2">
        <v>60170</v>
      </c>
      <c r="AAF103" s="2">
        <v>80740</v>
      </c>
      <c r="AAG103" s="2">
        <v>2043558</v>
      </c>
      <c r="AAH103" s="2">
        <v>179370</v>
      </c>
      <c r="AAI103" s="2">
        <v>51056</v>
      </c>
      <c r="AAJ103" s="2">
        <v>161200</v>
      </c>
      <c r="AAK103" s="2">
        <v>117600</v>
      </c>
      <c r="AAL103" s="2">
        <v>71300</v>
      </c>
      <c r="AAM103" s="2">
        <v>128200</v>
      </c>
      <c r="AAN103" s="2">
        <v>5346585</v>
      </c>
      <c r="AAO103" s="2">
        <v>85000</v>
      </c>
      <c r="AAP103" s="2">
        <v>43300</v>
      </c>
      <c r="AAQ103" s="2">
        <v>208890</v>
      </c>
      <c r="AAR103" s="2">
        <v>157500</v>
      </c>
      <c r="AAS103" s="2">
        <v>157052</v>
      </c>
      <c r="AAT103" s="2">
        <v>133598</v>
      </c>
      <c r="AAU103" s="2">
        <v>152820</v>
      </c>
      <c r="AAV103" s="2">
        <v>205812</v>
      </c>
      <c r="AAW103" s="2">
        <v>129955</v>
      </c>
      <c r="AAX103" s="2">
        <v>260704</v>
      </c>
      <c r="AAY103" s="2">
        <v>610350</v>
      </c>
      <c r="AAZ103" s="2">
        <v>217700</v>
      </c>
      <c r="ABA103" s="2">
        <v>258480</v>
      </c>
      <c r="ABB103" s="2">
        <v>48740</v>
      </c>
      <c r="ABC103" s="2">
        <v>183970</v>
      </c>
      <c r="ABD103" s="2"/>
      <c r="ABE103" s="2"/>
      <c r="ABF103" s="2">
        <v>62900</v>
      </c>
      <c r="ABG103" s="2">
        <v>553850</v>
      </c>
      <c r="ABH103" s="2">
        <v>600650</v>
      </c>
      <c r="ABI103" s="2">
        <v>74400</v>
      </c>
      <c r="ABJ103" s="2">
        <v>37600</v>
      </c>
      <c r="ABK103" s="2">
        <v>90750</v>
      </c>
      <c r="ABL103" s="2">
        <v>25500</v>
      </c>
      <c r="ABM103" s="2">
        <v>25050</v>
      </c>
      <c r="ABN103" s="2">
        <v>1456342</v>
      </c>
      <c r="ABO103" s="2">
        <v>310556.75</v>
      </c>
      <c r="ABP103" s="2"/>
      <c r="ABQ103" s="2">
        <v>467171.5</v>
      </c>
      <c r="ABR103" s="2">
        <v>426612</v>
      </c>
      <c r="ABS103" s="2">
        <v>248150</v>
      </c>
      <c r="ABT103" s="2">
        <v>221891</v>
      </c>
      <c r="ABU103" s="2">
        <v>463640</v>
      </c>
      <c r="ABV103" s="2">
        <v>32200</v>
      </c>
      <c r="ABW103" s="2">
        <v>1941885</v>
      </c>
      <c r="ABX103" s="2">
        <v>122019.75</v>
      </c>
      <c r="ABY103" s="2">
        <v>317391.75</v>
      </c>
      <c r="ABZ103" s="2">
        <v>370484</v>
      </c>
      <c r="ACA103" s="2">
        <v>120571.5</v>
      </c>
      <c r="ACB103" s="2">
        <v>354134.75</v>
      </c>
      <c r="ACC103" s="2">
        <v>75986.5</v>
      </c>
      <c r="ACD103" s="2">
        <v>179600</v>
      </c>
      <c r="ACE103" s="2">
        <v>96678.25</v>
      </c>
      <c r="ACF103" s="2">
        <v>240764</v>
      </c>
      <c r="ACG103" s="2">
        <v>137007.25</v>
      </c>
      <c r="ACH103" s="2">
        <v>5241040.5</v>
      </c>
      <c r="ACI103" s="2">
        <v>170318.25</v>
      </c>
      <c r="ACJ103" s="2">
        <v>315060</v>
      </c>
      <c r="ACK103" s="2">
        <v>311825</v>
      </c>
      <c r="ACL103" s="2"/>
      <c r="ACM103" s="2"/>
      <c r="ACN103" s="2">
        <v>142700</v>
      </c>
      <c r="ACO103" s="2">
        <v>641850</v>
      </c>
      <c r="ACP103" s="2">
        <v>915958</v>
      </c>
      <c r="ACQ103" s="2">
        <v>116000</v>
      </c>
      <c r="ACR103" s="2">
        <v>290916</v>
      </c>
      <c r="ACS103" s="2">
        <v>139240</v>
      </c>
      <c r="ACT103" s="2">
        <v>23150</v>
      </c>
      <c r="ACU103" s="2">
        <v>512950</v>
      </c>
      <c r="ACV103" s="2">
        <v>115450</v>
      </c>
      <c r="ACW103" s="2">
        <v>93290</v>
      </c>
      <c r="ACX103" s="2">
        <v>326330</v>
      </c>
      <c r="ACY103" s="2">
        <v>101865</v>
      </c>
      <c r="ACZ103" s="2">
        <v>97050</v>
      </c>
      <c r="ADA103" s="2">
        <v>104890</v>
      </c>
      <c r="ADB103" s="2">
        <v>104230</v>
      </c>
      <c r="ADC103" s="2">
        <v>38600</v>
      </c>
      <c r="ADD103" s="2">
        <v>119194</v>
      </c>
      <c r="ADE103" s="2">
        <v>829210</v>
      </c>
      <c r="ADF103" s="2">
        <v>975617.75</v>
      </c>
      <c r="ADG103" s="2">
        <v>91600</v>
      </c>
      <c r="ADH103" s="2"/>
      <c r="ADI103" s="2">
        <v>363920</v>
      </c>
      <c r="ADJ103" s="2">
        <v>56363</v>
      </c>
      <c r="ADK103" s="2">
        <v>71120</v>
      </c>
      <c r="ADL103" s="2">
        <v>68900</v>
      </c>
      <c r="ADM103" s="2">
        <v>114715</v>
      </c>
      <c r="ADN103" s="2">
        <v>2087712.5</v>
      </c>
      <c r="ADO103" s="2">
        <v>342717.75</v>
      </c>
      <c r="ADP103" s="2">
        <v>260550</v>
      </c>
      <c r="ADQ103" s="2">
        <v>1354712.5</v>
      </c>
      <c r="ADR103" s="2">
        <v>158770</v>
      </c>
      <c r="ADS103" s="2">
        <v>67161</v>
      </c>
      <c r="ADT103" s="2">
        <v>238000</v>
      </c>
      <c r="ADU103" s="2">
        <v>71140</v>
      </c>
      <c r="ADV103" s="2">
        <v>4029904.25</v>
      </c>
      <c r="ADW103" s="2">
        <v>675329</v>
      </c>
      <c r="ADX103" s="2">
        <v>461509</v>
      </c>
      <c r="ADY103" s="2">
        <v>206255</v>
      </c>
      <c r="ADZ103" s="2">
        <v>56845.5</v>
      </c>
      <c r="AEA103" s="2">
        <v>501161.75</v>
      </c>
      <c r="AEB103" s="2">
        <v>119664</v>
      </c>
      <c r="AEC103" s="2">
        <v>228352.75</v>
      </c>
      <c r="AED103" s="2">
        <v>26677.75</v>
      </c>
      <c r="AEE103" s="2">
        <v>96453</v>
      </c>
      <c r="AEF103" s="2"/>
      <c r="AEG103" s="2">
        <v>362170</v>
      </c>
      <c r="AEH103" s="2">
        <v>308515</v>
      </c>
      <c r="AEI103" s="2">
        <v>206950</v>
      </c>
      <c r="AEJ103" s="2">
        <v>273705</v>
      </c>
      <c r="AEK103" s="2">
        <v>548998.5</v>
      </c>
      <c r="AEL103" s="2">
        <v>124928.25</v>
      </c>
      <c r="AEM103" s="2">
        <v>169193</v>
      </c>
      <c r="AEN103" s="2">
        <v>52650</v>
      </c>
      <c r="AEO103" s="2">
        <v>277484.5</v>
      </c>
      <c r="AEP103" s="2">
        <v>2690044</v>
      </c>
      <c r="AEQ103" s="2">
        <v>423190</v>
      </c>
      <c r="AER103" s="2">
        <v>298000</v>
      </c>
      <c r="AES103" s="2">
        <v>467785</v>
      </c>
      <c r="AET103" s="2">
        <v>353510</v>
      </c>
      <c r="AEU103" s="2">
        <v>610650</v>
      </c>
      <c r="AEV103" s="2">
        <v>34600</v>
      </c>
      <c r="AEW103" s="2">
        <v>484650</v>
      </c>
      <c r="AEX103" s="2">
        <v>141550</v>
      </c>
      <c r="AEY103" s="2"/>
      <c r="AEZ103" s="2">
        <v>1713499.5</v>
      </c>
      <c r="AFA103" s="2">
        <v>1396434.5</v>
      </c>
      <c r="AFB103" s="2">
        <v>248334.28</v>
      </c>
      <c r="AFC103" s="2">
        <v>250936</v>
      </c>
      <c r="AFD103" s="2">
        <v>466746</v>
      </c>
      <c r="AFE103" s="2">
        <v>248054</v>
      </c>
      <c r="AFF103" s="2">
        <v>227274</v>
      </c>
      <c r="AFG103" s="2">
        <v>212723</v>
      </c>
      <c r="AFH103" s="2">
        <v>318147</v>
      </c>
      <c r="AFI103" s="2">
        <v>140839.75</v>
      </c>
      <c r="AFJ103" s="2">
        <v>280855</v>
      </c>
      <c r="AFK103" s="2">
        <v>230210</v>
      </c>
      <c r="AFL103" s="2">
        <v>303840</v>
      </c>
      <c r="AFM103" s="2">
        <v>1457736</v>
      </c>
      <c r="AFN103" s="2">
        <v>520642</v>
      </c>
      <c r="AFO103" s="2">
        <v>538047</v>
      </c>
      <c r="AFP103" s="2">
        <v>215092</v>
      </c>
      <c r="AFQ103" s="2">
        <v>316363</v>
      </c>
      <c r="AFR103" s="2">
        <v>123464</v>
      </c>
      <c r="AFS103" s="2">
        <v>213596</v>
      </c>
      <c r="AFT103" s="2">
        <v>566922</v>
      </c>
      <c r="AFU103" s="2">
        <v>303319</v>
      </c>
      <c r="AFV103" s="2">
        <v>102946</v>
      </c>
      <c r="AFW103" s="2">
        <v>427961</v>
      </c>
      <c r="AFX103" s="2">
        <v>181994</v>
      </c>
      <c r="AFY103" s="2">
        <v>2431233</v>
      </c>
      <c r="AFZ103" s="2">
        <v>60827</v>
      </c>
      <c r="AGA103" s="2">
        <v>41350</v>
      </c>
      <c r="AGB103" s="2">
        <v>295780</v>
      </c>
      <c r="AGC103" s="2">
        <v>439333</v>
      </c>
      <c r="AGD103" s="2">
        <v>161458</v>
      </c>
      <c r="AGE103" s="2">
        <v>239119</v>
      </c>
      <c r="AGF103" s="2">
        <v>391957</v>
      </c>
      <c r="AGG103" s="2">
        <v>140250</v>
      </c>
      <c r="AGH103" s="2">
        <v>168811</v>
      </c>
      <c r="AGI103" s="2">
        <v>64790</v>
      </c>
      <c r="AGJ103" s="2">
        <v>3146095</v>
      </c>
      <c r="AGK103" s="2">
        <v>828140</v>
      </c>
      <c r="AGL103" s="2">
        <v>177600</v>
      </c>
      <c r="AGM103" s="2">
        <v>119982</v>
      </c>
      <c r="AGN103" s="2">
        <v>324950</v>
      </c>
      <c r="AGO103" s="2">
        <v>248478</v>
      </c>
      <c r="AGP103" s="2">
        <v>134680</v>
      </c>
      <c r="AGQ103" s="2">
        <v>152422</v>
      </c>
      <c r="AGR103" s="2">
        <v>4468893.5</v>
      </c>
      <c r="AGS103" s="2">
        <v>2871862</v>
      </c>
      <c r="AGT103" s="2">
        <v>340410</v>
      </c>
      <c r="AGU103" s="2">
        <v>422500</v>
      </c>
      <c r="AGV103" s="2">
        <v>321015</v>
      </c>
      <c r="AGW103" s="2">
        <v>375077</v>
      </c>
      <c r="AGX103" s="2">
        <v>271900</v>
      </c>
      <c r="AGY103" s="2">
        <v>362650</v>
      </c>
      <c r="AGZ103" s="2">
        <v>188450</v>
      </c>
      <c r="AHA103" s="2">
        <v>208990</v>
      </c>
      <c r="AHB103" s="2">
        <v>278450</v>
      </c>
      <c r="AHC103" s="2">
        <v>203600</v>
      </c>
      <c r="AHD103" s="2">
        <v>106350</v>
      </c>
      <c r="AHE103" s="2">
        <v>137864</v>
      </c>
      <c r="AHF103" s="2">
        <v>590707</v>
      </c>
      <c r="AHG103" s="2">
        <v>196720</v>
      </c>
      <c r="AHH103" s="2">
        <v>168300</v>
      </c>
      <c r="AHI103" s="2">
        <v>1347480</v>
      </c>
      <c r="AHJ103" s="2">
        <v>317620</v>
      </c>
      <c r="AHK103" s="2">
        <v>213080</v>
      </c>
      <c r="AHL103" s="2">
        <v>192740</v>
      </c>
      <c r="AHM103" s="2">
        <v>361763.5</v>
      </c>
      <c r="AHN103" s="2">
        <v>272344</v>
      </c>
      <c r="AHO103" s="2"/>
      <c r="AHP103" s="2">
        <v>353329875.58999997</v>
      </c>
    </row>
    <row r="104" spans="1:900">
      <c r="A104" s="1" t="s">
        <v>2008</v>
      </c>
      <c r="B104" s="1" t="s">
        <v>2117</v>
      </c>
      <c r="C104" s="1" t="s">
        <v>2118</v>
      </c>
      <c r="D104" s="2">
        <v>2507616.75</v>
      </c>
      <c r="E104" s="2">
        <v>233232.25</v>
      </c>
      <c r="F104" s="2">
        <v>176008.5</v>
      </c>
      <c r="G104" s="2">
        <v>186309</v>
      </c>
      <c r="H104" s="2">
        <v>960677</v>
      </c>
      <c r="I104" s="2">
        <v>290292</v>
      </c>
      <c r="J104" s="2">
        <v>2705516</v>
      </c>
      <c r="K104" s="2">
        <v>156271.87</v>
      </c>
      <c r="L104" s="2">
        <v>329939.5</v>
      </c>
      <c r="M104" s="2">
        <v>148824.5</v>
      </c>
      <c r="N104" s="2">
        <v>61147</v>
      </c>
      <c r="O104" s="2">
        <v>216104.22</v>
      </c>
      <c r="P104" s="2">
        <v>37625</v>
      </c>
      <c r="Q104" s="2">
        <v>78167.5</v>
      </c>
      <c r="R104" s="2">
        <v>101597</v>
      </c>
      <c r="S104" s="2">
        <v>113315</v>
      </c>
      <c r="T104" s="2">
        <v>55024</v>
      </c>
      <c r="U104" s="2">
        <v>1100</v>
      </c>
      <c r="V104" s="2">
        <v>5735345.8899999997</v>
      </c>
      <c r="W104" s="2">
        <v>485429.5</v>
      </c>
      <c r="X104" s="2">
        <v>153096.6</v>
      </c>
      <c r="Y104" s="2">
        <v>211731</v>
      </c>
      <c r="Z104" s="2">
        <v>432652</v>
      </c>
      <c r="AA104" s="2">
        <v>255237.5</v>
      </c>
      <c r="AB104" s="2">
        <v>41669</v>
      </c>
      <c r="AC104" s="2">
        <v>504451</v>
      </c>
      <c r="AD104" s="2">
        <v>259651.7</v>
      </c>
      <c r="AE104" s="2">
        <v>317339.76</v>
      </c>
      <c r="AF104" s="2">
        <v>530781</v>
      </c>
      <c r="AG104" s="2">
        <v>122865</v>
      </c>
      <c r="AH104" s="2">
        <v>433416</v>
      </c>
      <c r="AI104" s="2">
        <v>305941.5</v>
      </c>
      <c r="AJ104" s="2">
        <v>108961.13</v>
      </c>
      <c r="AK104" s="2">
        <v>154837</v>
      </c>
      <c r="AL104" s="2">
        <v>144828.04999999999</v>
      </c>
      <c r="AM104" s="2">
        <v>328034.5</v>
      </c>
      <c r="AN104" s="2">
        <v>64690</v>
      </c>
      <c r="AO104" s="2">
        <v>150116</v>
      </c>
      <c r="AP104" s="2">
        <v>115137</v>
      </c>
      <c r="AQ104" s="2">
        <v>161545.5</v>
      </c>
      <c r="AR104" s="2">
        <v>184684.36</v>
      </c>
      <c r="AS104" s="2">
        <v>17860</v>
      </c>
      <c r="AT104" s="2">
        <v>1317867</v>
      </c>
      <c r="AU104" s="2">
        <v>74468</v>
      </c>
      <c r="AV104" s="2">
        <v>59844</v>
      </c>
      <c r="AW104" s="2">
        <v>125684</v>
      </c>
      <c r="AX104" s="2">
        <v>307561.56</v>
      </c>
      <c r="AY104" s="2">
        <v>230959.92</v>
      </c>
      <c r="AZ104" s="2">
        <v>43144</v>
      </c>
      <c r="BA104" s="2">
        <v>90452.72</v>
      </c>
      <c r="BB104" s="2">
        <v>47750</v>
      </c>
      <c r="BC104" s="2">
        <v>106430</v>
      </c>
      <c r="BD104" s="2">
        <v>6200</v>
      </c>
      <c r="BE104" s="2">
        <v>63538</v>
      </c>
      <c r="BF104" s="2">
        <v>594682</v>
      </c>
      <c r="BG104" s="2">
        <v>33670</v>
      </c>
      <c r="BH104" s="2">
        <v>16730</v>
      </c>
      <c r="BI104" s="2">
        <v>1065298.25</v>
      </c>
      <c r="BJ104" s="2">
        <v>1426240.5</v>
      </c>
      <c r="BK104" s="2">
        <v>126522.5</v>
      </c>
      <c r="BL104" s="2">
        <v>70384</v>
      </c>
      <c r="BM104" s="2">
        <v>1119455</v>
      </c>
      <c r="BN104" s="2">
        <v>134830.25</v>
      </c>
      <c r="BO104" s="2">
        <v>118010.5</v>
      </c>
      <c r="BP104" s="2">
        <v>30409</v>
      </c>
      <c r="BQ104" s="2">
        <v>9858</v>
      </c>
      <c r="BR104" s="2">
        <v>2074057.86</v>
      </c>
      <c r="BS104" s="2">
        <v>64744.86</v>
      </c>
      <c r="BT104" s="2">
        <v>179212.75</v>
      </c>
      <c r="BU104" s="2">
        <v>314636</v>
      </c>
      <c r="BV104" s="2">
        <v>151448</v>
      </c>
      <c r="BW104" s="2">
        <v>112004.88</v>
      </c>
      <c r="BX104" s="2">
        <v>239224.25</v>
      </c>
      <c r="BY104" s="2">
        <v>155929.07999999999</v>
      </c>
      <c r="BZ104" s="2">
        <v>466589</v>
      </c>
      <c r="CA104" s="2">
        <v>368585</v>
      </c>
      <c r="CB104" s="2">
        <v>151933.75</v>
      </c>
      <c r="CC104" s="2">
        <v>1629164.75</v>
      </c>
      <c r="CD104" s="2">
        <v>147842.5</v>
      </c>
      <c r="CE104" s="2">
        <v>72019</v>
      </c>
      <c r="CF104" s="2">
        <v>21300.13</v>
      </c>
      <c r="CG104" s="2">
        <v>3139036</v>
      </c>
      <c r="CH104" s="2">
        <v>178969</v>
      </c>
      <c r="CI104" s="2">
        <v>368891.5</v>
      </c>
      <c r="CJ104" s="2">
        <v>161621.5</v>
      </c>
      <c r="CK104" s="2">
        <v>118625</v>
      </c>
      <c r="CL104" s="2">
        <v>216351</v>
      </c>
      <c r="CM104" s="2">
        <v>168554</v>
      </c>
      <c r="CN104" s="2">
        <v>237620.5</v>
      </c>
      <c r="CO104" s="2">
        <v>119173</v>
      </c>
      <c r="CP104" s="2">
        <v>87773</v>
      </c>
      <c r="CQ104" s="2">
        <v>57170</v>
      </c>
      <c r="CR104" s="2">
        <v>150081</v>
      </c>
      <c r="CS104" s="2">
        <v>128082</v>
      </c>
      <c r="CT104" s="2">
        <v>1536305.16</v>
      </c>
      <c r="CU104" s="2">
        <v>135486</v>
      </c>
      <c r="CV104" s="2">
        <v>317321</v>
      </c>
      <c r="CW104" s="2">
        <v>477801.86</v>
      </c>
      <c r="CX104" s="2">
        <v>202607.24</v>
      </c>
      <c r="CY104" s="2">
        <v>90191</v>
      </c>
      <c r="CZ104" s="2">
        <v>179636.5</v>
      </c>
      <c r="DA104" s="2">
        <v>67971</v>
      </c>
      <c r="DB104" s="2">
        <v>1281201</v>
      </c>
      <c r="DC104" s="2">
        <v>948020</v>
      </c>
      <c r="DD104" s="2">
        <v>324284</v>
      </c>
      <c r="DE104" s="2">
        <v>168909.75</v>
      </c>
      <c r="DF104" s="2">
        <v>367276.75</v>
      </c>
      <c r="DG104" s="2">
        <v>1209639</v>
      </c>
      <c r="DH104" s="2">
        <v>88228</v>
      </c>
      <c r="DI104" s="2">
        <v>43272</v>
      </c>
      <c r="DJ104" s="2">
        <v>26349.25</v>
      </c>
      <c r="DK104" s="2">
        <v>4149773.5</v>
      </c>
      <c r="DL104" s="2">
        <v>109384.5</v>
      </c>
      <c r="DM104" s="2">
        <v>633407.75</v>
      </c>
      <c r="DN104" s="2">
        <v>369853.5</v>
      </c>
      <c r="DO104" s="2">
        <v>231726.75</v>
      </c>
      <c r="DP104" s="2">
        <v>104531.5</v>
      </c>
      <c r="DQ104" s="2">
        <v>289168</v>
      </c>
      <c r="DR104" s="2">
        <v>200061.5</v>
      </c>
      <c r="DS104" s="2">
        <v>66692</v>
      </c>
      <c r="DT104" s="2">
        <v>1248496.5</v>
      </c>
      <c r="DU104" s="2">
        <v>288186</v>
      </c>
      <c r="DV104" s="2">
        <v>335920.5</v>
      </c>
      <c r="DW104" s="2">
        <v>571316</v>
      </c>
      <c r="DX104" s="2">
        <v>133507</v>
      </c>
      <c r="DY104" s="2">
        <v>189008.5</v>
      </c>
      <c r="DZ104" s="2">
        <v>64031</v>
      </c>
      <c r="EA104" s="2">
        <v>37028</v>
      </c>
      <c r="EB104" s="2">
        <v>12595.5</v>
      </c>
      <c r="EC104" s="2">
        <v>131468.5</v>
      </c>
      <c r="ED104" s="2">
        <v>165689.5</v>
      </c>
      <c r="EE104" s="2">
        <v>712215.5</v>
      </c>
      <c r="EF104" s="2">
        <v>968067.25</v>
      </c>
      <c r="EG104" s="2">
        <v>25724</v>
      </c>
      <c r="EH104" s="2">
        <v>66119</v>
      </c>
      <c r="EI104" s="2">
        <v>155760.5</v>
      </c>
      <c r="EJ104" s="2">
        <v>415793.91</v>
      </c>
      <c r="EK104" s="2">
        <v>413435.59</v>
      </c>
      <c r="EL104" s="2">
        <v>146817.5</v>
      </c>
      <c r="EM104" s="2">
        <v>59223</v>
      </c>
      <c r="EN104" s="2"/>
      <c r="EO104" s="2">
        <v>72146</v>
      </c>
      <c r="EP104" s="2">
        <v>322861</v>
      </c>
      <c r="EQ104" s="2">
        <v>102103</v>
      </c>
      <c r="ER104" s="2">
        <v>31824</v>
      </c>
      <c r="ES104" s="2">
        <v>40320</v>
      </c>
      <c r="ET104" s="2">
        <v>304009.5</v>
      </c>
      <c r="EU104" s="2">
        <v>104138.5</v>
      </c>
      <c r="EV104" s="2">
        <v>19050</v>
      </c>
      <c r="EW104" s="2">
        <v>1339125.5</v>
      </c>
      <c r="EX104" s="2">
        <v>17406</v>
      </c>
      <c r="EY104" s="2">
        <v>87698.5</v>
      </c>
      <c r="EZ104" s="2">
        <v>302165.90000000002</v>
      </c>
      <c r="FA104" s="2">
        <v>358695.5</v>
      </c>
      <c r="FB104" s="2">
        <v>295475</v>
      </c>
      <c r="FC104" s="2">
        <v>279118</v>
      </c>
      <c r="FD104" s="2">
        <v>120123</v>
      </c>
      <c r="FE104" s="2">
        <v>82066.5</v>
      </c>
      <c r="FF104" s="2">
        <v>205710</v>
      </c>
      <c r="FG104" s="2">
        <v>622816</v>
      </c>
      <c r="FH104" s="2">
        <v>71488</v>
      </c>
      <c r="FI104" s="2">
        <v>737667.52</v>
      </c>
      <c r="FJ104" s="2">
        <v>43140</v>
      </c>
      <c r="FK104" s="2">
        <v>101593</v>
      </c>
      <c r="FL104" s="2">
        <v>74586.5</v>
      </c>
      <c r="FM104" s="2">
        <v>120346</v>
      </c>
      <c r="FN104" s="2">
        <v>54703.5</v>
      </c>
      <c r="FO104" s="2">
        <v>26595</v>
      </c>
      <c r="FP104" s="2">
        <v>6415</v>
      </c>
      <c r="FQ104" s="2">
        <v>1455205.28</v>
      </c>
      <c r="FR104" s="2">
        <v>72945</v>
      </c>
      <c r="FS104" s="2">
        <v>165139</v>
      </c>
      <c r="FT104" s="2">
        <v>94921</v>
      </c>
      <c r="FU104" s="2">
        <v>353667.5</v>
      </c>
      <c r="FV104" s="2">
        <v>146878</v>
      </c>
      <c r="FW104" s="2">
        <v>147596</v>
      </c>
      <c r="FX104" s="2">
        <v>107744</v>
      </c>
      <c r="FY104" s="2">
        <v>199941</v>
      </c>
      <c r="FZ104" s="2">
        <v>48099</v>
      </c>
      <c r="GA104" s="2">
        <v>263176.68</v>
      </c>
      <c r="GB104" s="2">
        <v>85151</v>
      </c>
      <c r="GC104" s="2">
        <v>17335</v>
      </c>
      <c r="GD104" s="2">
        <v>3982</v>
      </c>
      <c r="GE104" s="2">
        <v>2235544.25</v>
      </c>
      <c r="GF104" s="2">
        <v>308133.90000000002</v>
      </c>
      <c r="GG104" s="2">
        <v>168642</v>
      </c>
      <c r="GH104" s="2">
        <v>202408</v>
      </c>
      <c r="GI104" s="2">
        <v>113161.5</v>
      </c>
      <c r="GJ104" s="2">
        <v>194563</v>
      </c>
      <c r="GK104" s="2">
        <v>222159</v>
      </c>
      <c r="GL104" s="2">
        <v>515700</v>
      </c>
      <c r="GM104" s="2">
        <v>77977.600000000006</v>
      </c>
      <c r="GN104" s="2">
        <v>18225</v>
      </c>
      <c r="GO104" s="2">
        <v>40357.5</v>
      </c>
      <c r="GP104" s="2">
        <v>54218</v>
      </c>
      <c r="GQ104" s="2">
        <v>757096</v>
      </c>
      <c r="GR104" s="2"/>
      <c r="GS104" s="2">
        <v>56544</v>
      </c>
      <c r="GT104" s="2">
        <v>238685.5</v>
      </c>
      <c r="GU104" s="2">
        <v>2920</v>
      </c>
      <c r="GV104" s="2">
        <v>16844</v>
      </c>
      <c r="GW104" s="2">
        <v>88492.25</v>
      </c>
      <c r="GX104" s="2">
        <v>39473</v>
      </c>
      <c r="GY104" s="2">
        <v>1104720.25</v>
      </c>
      <c r="GZ104" s="2">
        <v>45963</v>
      </c>
      <c r="HA104" s="2">
        <v>93035</v>
      </c>
      <c r="HB104" s="2">
        <v>196977</v>
      </c>
      <c r="HC104" s="2">
        <v>2220935.75</v>
      </c>
      <c r="HD104" s="2">
        <v>90826.5</v>
      </c>
      <c r="HE104" s="2">
        <v>75201.5</v>
      </c>
      <c r="HF104" s="2">
        <v>430406</v>
      </c>
      <c r="HG104" s="2">
        <v>129657</v>
      </c>
      <c r="HH104" s="2">
        <v>187766.5</v>
      </c>
      <c r="HI104" s="2">
        <v>15547</v>
      </c>
      <c r="HJ104" s="2">
        <v>1349570.9</v>
      </c>
      <c r="HK104" s="2">
        <v>36995</v>
      </c>
      <c r="HL104" s="2">
        <v>46785.5</v>
      </c>
      <c r="HM104" s="2">
        <v>82324</v>
      </c>
      <c r="HN104" s="2">
        <v>74884</v>
      </c>
      <c r="HO104" s="2">
        <v>156971.75</v>
      </c>
      <c r="HP104" s="2">
        <v>142565</v>
      </c>
      <c r="HQ104" s="2">
        <v>29261.5</v>
      </c>
      <c r="HR104" s="2">
        <v>1678119.5</v>
      </c>
      <c r="HS104" s="2">
        <v>518159.4</v>
      </c>
      <c r="HT104" s="2">
        <v>33966</v>
      </c>
      <c r="HU104" s="2">
        <v>24285</v>
      </c>
      <c r="HV104" s="2">
        <v>107714.5</v>
      </c>
      <c r="HW104" s="2">
        <v>60456.5</v>
      </c>
      <c r="HX104" s="2">
        <v>74029</v>
      </c>
      <c r="HY104" s="2">
        <v>44092.5</v>
      </c>
      <c r="HZ104" s="2">
        <v>64705</v>
      </c>
      <c r="IA104" s="2">
        <v>24541</v>
      </c>
      <c r="IB104" s="2">
        <v>32138</v>
      </c>
      <c r="IC104" s="2">
        <v>66636.5</v>
      </c>
      <c r="ID104" s="2">
        <v>53565.5</v>
      </c>
      <c r="IE104" s="2">
        <v>99770</v>
      </c>
      <c r="IF104" s="2"/>
      <c r="IG104" s="2">
        <v>94182.75</v>
      </c>
      <c r="IH104" s="2">
        <v>1526935</v>
      </c>
      <c r="II104" s="2">
        <v>661133.79</v>
      </c>
      <c r="IJ104" s="2">
        <v>172667</v>
      </c>
      <c r="IK104" s="2">
        <v>95466.5</v>
      </c>
      <c r="IL104" s="2">
        <v>92944</v>
      </c>
      <c r="IM104" s="2">
        <v>32935.5</v>
      </c>
      <c r="IN104" s="2">
        <v>154440</v>
      </c>
      <c r="IO104" s="2">
        <v>70926</v>
      </c>
      <c r="IP104" s="2">
        <v>48880</v>
      </c>
      <c r="IQ104" s="2">
        <v>33705</v>
      </c>
      <c r="IR104" s="2">
        <v>45145</v>
      </c>
      <c r="IS104" s="2">
        <v>1291281</v>
      </c>
      <c r="IT104" s="2">
        <v>1281419.5</v>
      </c>
      <c r="IU104" s="2">
        <v>58758.53</v>
      </c>
      <c r="IV104" s="2">
        <v>134480</v>
      </c>
      <c r="IW104" s="2">
        <v>27635</v>
      </c>
      <c r="IX104" s="2"/>
      <c r="IY104" s="2">
        <v>113559</v>
      </c>
      <c r="IZ104" s="2">
        <v>82620</v>
      </c>
      <c r="JA104" s="2">
        <v>246823</v>
      </c>
      <c r="JB104" s="2">
        <v>60007.5</v>
      </c>
      <c r="JC104" s="2">
        <v>17007</v>
      </c>
      <c r="JD104" s="2">
        <v>296521</v>
      </c>
      <c r="JE104" s="2">
        <v>761145</v>
      </c>
      <c r="JF104" s="2">
        <v>2358426</v>
      </c>
      <c r="JG104" s="2">
        <v>67410.5</v>
      </c>
      <c r="JH104" s="2">
        <v>14070</v>
      </c>
      <c r="JI104" s="2">
        <v>17106.5</v>
      </c>
      <c r="JJ104" s="2">
        <v>21049</v>
      </c>
      <c r="JK104" s="2">
        <v>236272.7</v>
      </c>
      <c r="JL104" s="2">
        <v>25496</v>
      </c>
      <c r="JM104" s="2">
        <v>71730</v>
      </c>
      <c r="JN104" s="2">
        <v>137628</v>
      </c>
      <c r="JO104" s="2">
        <v>17889</v>
      </c>
      <c r="JP104" s="2">
        <v>163242.25</v>
      </c>
      <c r="JQ104" s="2">
        <v>47050</v>
      </c>
      <c r="JR104" s="2">
        <v>1730962.45</v>
      </c>
      <c r="JS104" s="2">
        <v>790447</v>
      </c>
      <c r="JT104" s="2"/>
      <c r="JU104" s="2">
        <v>62588</v>
      </c>
      <c r="JV104" s="2"/>
      <c r="JW104" s="2">
        <v>48750</v>
      </c>
      <c r="JX104" s="2">
        <v>647658.25</v>
      </c>
      <c r="JY104" s="2">
        <v>87386</v>
      </c>
      <c r="JZ104" s="2">
        <v>8294</v>
      </c>
      <c r="KA104" s="2">
        <v>82502</v>
      </c>
      <c r="KB104" s="2">
        <v>41753</v>
      </c>
      <c r="KC104" s="2">
        <v>82894</v>
      </c>
      <c r="KD104" s="2">
        <v>65244</v>
      </c>
      <c r="KE104" s="2">
        <v>51361</v>
      </c>
      <c r="KF104" s="2"/>
      <c r="KG104" s="2">
        <v>1545739.5</v>
      </c>
      <c r="KH104" s="2">
        <v>155009</v>
      </c>
      <c r="KI104" s="2">
        <v>146560</v>
      </c>
      <c r="KJ104" s="2">
        <v>106702</v>
      </c>
      <c r="KK104" s="2">
        <v>214299</v>
      </c>
      <c r="KL104" s="2">
        <v>92602</v>
      </c>
      <c r="KM104" s="2">
        <v>292478</v>
      </c>
      <c r="KN104" s="2">
        <v>67950</v>
      </c>
      <c r="KO104" s="2">
        <v>92585</v>
      </c>
      <c r="KP104" s="2">
        <v>317229.25</v>
      </c>
      <c r="KQ104" s="2">
        <v>62570</v>
      </c>
      <c r="KR104" s="2">
        <v>127963.5</v>
      </c>
      <c r="KS104" s="2">
        <v>253909.75</v>
      </c>
      <c r="KT104" s="2">
        <v>121010</v>
      </c>
      <c r="KU104" s="2">
        <v>91425.5</v>
      </c>
      <c r="KV104" s="2">
        <v>220293.3</v>
      </c>
      <c r="KW104" s="2">
        <v>130389</v>
      </c>
      <c r="KX104" s="2">
        <v>1476523</v>
      </c>
      <c r="KY104" s="2">
        <v>944435</v>
      </c>
      <c r="KZ104" s="2">
        <v>180025</v>
      </c>
      <c r="LA104" s="2">
        <v>348838</v>
      </c>
      <c r="LB104" s="2">
        <v>81487</v>
      </c>
      <c r="LC104" s="2">
        <v>86690</v>
      </c>
      <c r="LD104" s="2">
        <v>123298</v>
      </c>
      <c r="LE104" s="2">
        <v>19550</v>
      </c>
      <c r="LF104" s="2">
        <v>1487846.84</v>
      </c>
      <c r="LG104" s="2">
        <v>590490</v>
      </c>
      <c r="LH104" s="2">
        <v>846757</v>
      </c>
      <c r="LI104" s="2">
        <v>779991.5</v>
      </c>
      <c r="LJ104" s="2">
        <v>50898.5</v>
      </c>
      <c r="LK104" s="2">
        <v>72030</v>
      </c>
      <c r="LL104" s="2">
        <v>11360</v>
      </c>
      <c r="LM104" s="2">
        <v>239319</v>
      </c>
      <c r="LN104" s="2">
        <v>83759</v>
      </c>
      <c r="LO104" s="2">
        <v>137940</v>
      </c>
      <c r="LP104" s="2">
        <v>6305</v>
      </c>
      <c r="LQ104" s="2">
        <v>1407145.5</v>
      </c>
      <c r="LR104" s="2">
        <v>233250.5</v>
      </c>
      <c r="LS104" s="2">
        <v>161379.75</v>
      </c>
      <c r="LT104" s="2">
        <v>1472382.8900000001</v>
      </c>
      <c r="LU104" s="2">
        <v>599264.5</v>
      </c>
      <c r="LV104" s="2">
        <v>1634236.75</v>
      </c>
      <c r="LW104" s="2">
        <v>774739.55</v>
      </c>
      <c r="LX104" s="2">
        <v>349505</v>
      </c>
      <c r="LY104" s="2">
        <v>84310</v>
      </c>
      <c r="LZ104" s="2">
        <v>39023.5</v>
      </c>
      <c r="MA104" s="2">
        <v>21440</v>
      </c>
      <c r="MB104" s="2">
        <v>71715</v>
      </c>
      <c r="MC104" s="2">
        <v>104900</v>
      </c>
      <c r="MD104" s="2">
        <v>320568</v>
      </c>
      <c r="ME104" s="2">
        <v>26048</v>
      </c>
      <c r="MF104" s="2">
        <v>1286008.75</v>
      </c>
      <c r="MG104" s="2">
        <v>177373.73</v>
      </c>
      <c r="MH104" s="2">
        <v>74431.5</v>
      </c>
      <c r="MI104" s="2">
        <v>45585</v>
      </c>
      <c r="MJ104" s="2">
        <v>67158</v>
      </c>
      <c r="MK104" s="2">
        <v>109498</v>
      </c>
      <c r="ML104" s="2">
        <v>47830</v>
      </c>
      <c r="MM104" s="2">
        <v>79429.25</v>
      </c>
      <c r="MN104" s="2">
        <v>40706.5</v>
      </c>
      <c r="MO104" s="2">
        <v>40843</v>
      </c>
      <c r="MP104" s="2">
        <v>51810.5</v>
      </c>
      <c r="MQ104" s="2">
        <v>52240</v>
      </c>
      <c r="MR104" s="2">
        <v>1380768.7</v>
      </c>
      <c r="MS104" s="2">
        <v>46315</v>
      </c>
      <c r="MT104" s="2">
        <v>64875</v>
      </c>
      <c r="MU104" s="2">
        <v>91788</v>
      </c>
      <c r="MV104" s="2">
        <v>196055</v>
      </c>
      <c r="MW104" s="2">
        <v>224588</v>
      </c>
      <c r="MX104" s="2">
        <v>162237</v>
      </c>
      <c r="MY104" s="2">
        <v>424520.5</v>
      </c>
      <c r="MZ104" s="2">
        <v>194818</v>
      </c>
      <c r="NA104" s="2">
        <v>65518</v>
      </c>
      <c r="NB104" s="2">
        <v>20738</v>
      </c>
      <c r="NC104" s="2">
        <v>4335882.5</v>
      </c>
      <c r="ND104" s="2">
        <v>479719.5</v>
      </c>
      <c r="NE104" s="2">
        <v>150510</v>
      </c>
      <c r="NF104" s="2">
        <v>464644</v>
      </c>
      <c r="NG104" s="2">
        <v>70780</v>
      </c>
      <c r="NH104" s="2">
        <v>318738</v>
      </c>
      <c r="NI104" s="2">
        <v>474272</v>
      </c>
      <c r="NJ104" s="2">
        <v>411761</v>
      </c>
      <c r="NK104" s="2">
        <v>20280</v>
      </c>
      <c r="NL104" s="2">
        <v>82780.5</v>
      </c>
      <c r="NM104" s="2">
        <v>202624.01</v>
      </c>
      <c r="NN104" s="2"/>
      <c r="NO104" s="2">
        <v>723743</v>
      </c>
      <c r="NP104" s="2">
        <v>42651</v>
      </c>
      <c r="NQ104" s="2">
        <v>62106</v>
      </c>
      <c r="NR104" s="2">
        <v>50885</v>
      </c>
      <c r="NS104" s="2">
        <v>33966</v>
      </c>
      <c r="NT104" s="2">
        <v>4325</v>
      </c>
      <c r="NU104" s="2">
        <v>19228</v>
      </c>
      <c r="NV104" s="2">
        <v>876376</v>
      </c>
      <c r="NW104" s="2">
        <v>327259</v>
      </c>
      <c r="NX104" s="2"/>
      <c r="NY104" s="2">
        <v>168567.25</v>
      </c>
      <c r="NZ104" s="2">
        <v>196072</v>
      </c>
      <c r="OA104" s="2">
        <v>137239.5</v>
      </c>
      <c r="OB104" s="2">
        <v>62174</v>
      </c>
      <c r="OC104" s="2">
        <v>1041754.5</v>
      </c>
      <c r="OD104" s="2">
        <v>319688</v>
      </c>
      <c r="OE104" s="2">
        <v>139206</v>
      </c>
      <c r="OF104" s="2">
        <v>348254</v>
      </c>
      <c r="OG104" s="2">
        <v>49100</v>
      </c>
      <c r="OH104" s="2">
        <v>138453.5</v>
      </c>
      <c r="OI104" s="2">
        <v>32140</v>
      </c>
      <c r="OJ104" s="2">
        <v>1680</v>
      </c>
      <c r="OK104" s="2">
        <v>1700</v>
      </c>
      <c r="OL104" s="2">
        <v>997977.75</v>
      </c>
      <c r="OM104" s="2">
        <v>534508.5</v>
      </c>
      <c r="ON104" s="2">
        <v>295284</v>
      </c>
      <c r="OO104" s="2">
        <v>204636</v>
      </c>
      <c r="OP104" s="2">
        <v>120005</v>
      </c>
      <c r="OQ104" s="2">
        <v>8360</v>
      </c>
      <c r="OR104" s="2">
        <v>994807.32</v>
      </c>
      <c r="OS104" s="2">
        <v>106941</v>
      </c>
      <c r="OT104" s="2">
        <v>85180</v>
      </c>
      <c r="OU104" s="2">
        <v>31223</v>
      </c>
      <c r="OV104" s="2">
        <v>128331</v>
      </c>
      <c r="OW104" s="2">
        <v>228137.49</v>
      </c>
      <c r="OX104" s="2">
        <v>27738</v>
      </c>
      <c r="OY104" s="2">
        <v>18227</v>
      </c>
      <c r="OZ104" s="2">
        <v>37630</v>
      </c>
      <c r="PA104" s="2">
        <v>930301.5</v>
      </c>
      <c r="PB104" s="2">
        <v>21710</v>
      </c>
      <c r="PC104" s="2">
        <v>801737</v>
      </c>
      <c r="PD104" s="2">
        <v>430</v>
      </c>
      <c r="PE104" s="2">
        <v>636455</v>
      </c>
      <c r="PF104" s="2">
        <v>58491</v>
      </c>
      <c r="PG104" s="2">
        <v>72342.5</v>
      </c>
      <c r="PH104" s="2">
        <v>6945</v>
      </c>
      <c r="PI104" s="2">
        <v>3171</v>
      </c>
      <c r="PJ104" s="2">
        <v>108180</v>
      </c>
      <c r="PK104" s="2">
        <v>41203</v>
      </c>
      <c r="PL104" s="2"/>
      <c r="PM104" s="2">
        <v>2904</v>
      </c>
      <c r="PN104" s="2">
        <v>29573</v>
      </c>
      <c r="PO104" s="2">
        <v>4320</v>
      </c>
      <c r="PP104" s="2">
        <v>631</v>
      </c>
      <c r="PQ104" s="2"/>
      <c r="PR104" s="2"/>
      <c r="PS104" s="2">
        <v>2087701.56</v>
      </c>
      <c r="PT104" s="2">
        <v>42580</v>
      </c>
      <c r="PU104" s="2">
        <v>20400</v>
      </c>
      <c r="PV104" s="2">
        <v>10750</v>
      </c>
      <c r="PW104" s="2"/>
      <c r="PX104" s="2">
        <v>61440</v>
      </c>
      <c r="PY104" s="2">
        <v>2400</v>
      </c>
      <c r="PZ104" s="2">
        <v>8908</v>
      </c>
      <c r="QA104" s="2">
        <v>159273</v>
      </c>
      <c r="QB104" s="2">
        <v>34447</v>
      </c>
      <c r="QC104" s="2">
        <v>276152</v>
      </c>
      <c r="QD104" s="2">
        <v>64190</v>
      </c>
      <c r="QE104" s="2">
        <v>3102</v>
      </c>
      <c r="QF104" s="2">
        <v>82365</v>
      </c>
      <c r="QG104" s="2">
        <v>48500</v>
      </c>
      <c r="QH104" s="2">
        <v>4200</v>
      </c>
      <c r="QI104" s="2">
        <v>114983.5</v>
      </c>
      <c r="QJ104" s="2">
        <v>56125</v>
      </c>
      <c r="QK104" s="2">
        <v>4850</v>
      </c>
      <c r="QL104" s="2"/>
      <c r="QM104" s="2">
        <v>135963.5</v>
      </c>
      <c r="QN104" s="2">
        <v>4235</v>
      </c>
      <c r="QO104" s="2"/>
      <c r="QP104" s="2"/>
      <c r="QQ104" s="2">
        <v>3000</v>
      </c>
      <c r="QR104" s="2">
        <v>4656</v>
      </c>
      <c r="QS104" s="2">
        <v>1349907</v>
      </c>
      <c r="QT104" s="2">
        <v>16000</v>
      </c>
      <c r="QU104" s="2">
        <v>145682</v>
      </c>
      <c r="QV104" s="2">
        <v>118421</v>
      </c>
      <c r="QW104" s="2">
        <v>31910</v>
      </c>
      <c r="QX104" s="2">
        <v>97554</v>
      </c>
      <c r="QY104" s="2">
        <v>30846</v>
      </c>
      <c r="QZ104" s="2">
        <v>56395</v>
      </c>
      <c r="RA104" s="2">
        <v>224435</v>
      </c>
      <c r="RB104" s="2"/>
      <c r="RC104" s="2">
        <v>23104</v>
      </c>
      <c r="RD104" s="2">
        <v>22500</v>
      </c>
      <c r="RE104" s="2"/>
      <c r="RF104" s="2">
        <v>2180332</v>
      </c>
      <c r="RG104" s="2">
        <v>33164</v>
      </c>
      <c r="RH104" s="2">
        <v>13700</v>
      </c>
      <c r="RI104" s="2"/>
      <c r="RJ104" s="2">
        <v>38100</v>
      </c>
      <c r="RK104" s="2">
        <v>61806</v>
      </c>
      <c r="RL104" s="2"/>
      <c r="RM104" s="2">
        <v>63819</v>
      </c>
      <c r="RN104" s="2">
        <v>67742</v>
      </c>
      <c r="RO104" s="2">
        <v>90493.5</v>
      </c>
      <c r="RP104" s="2">
        <v>88413</v>
      </c>
      <c r="RQ104" s="2">
        <v>18550</v>
      </c>
      <c r="RR104" s="2">
        <v>52609.5</v>
      </c>
      <c r="RS104" s="2"/>
      <c r="RT104" s="2">
        <v>19932</v>
      </c>
      <c r="RU104" s="2">
        <v>86640</v>
      </c>
      <c r="RV104" s="2">
        <v>19742</v>
      </c>
      <c r="RW104" s="2">
        <v>400</v>
      </c>
      <c r="RX104" s="2">
        <v>19841.5</v>
      </c>
      <c r="RY104" s="2"/>
      <c r="RZ104" s="2">
        <v>820602</v>
      </c>
      <c r="SA104" s="2"/>
      <c r="SB104" s="2">
        <v>117470</v>
      </c>
      <c r="SC104" s="2">
        <v>46614</v>
      </c>
      <c r="SD104" s="2"/>
      <c r="SE104" s="2"/>
      <c r="SF104" s="2"/>
      <c r="SG104" s="2"/>
      <c r="SH104" s="2"/>
      <c r="SI104" s="2">
        <v>1481</v>
      </c>
      <c r="SJ104" s="2">
        <v>140350</v>
      </c>
      <c r="SK104" s="2"/>
      <c r="SL104" s="2">
        <v>310781.25</v>
      </c>
      <c r="SM104" s="2">
        <v>40446</v>
      </c>
      <c r="SN104" s="2">
        <v>80420</v>
      </c>
      <c r="SO104" s="2">
        <v>12870</v>
      </c>
      <c r="SP104" s="2">
        <v>98648</v>
      </c>
      <c r="SQ104" s="2">
        <v>24000</v>
      </c>
      <c r="SR104" s="2">
        <v>250</v>
      </c>
      <c r="SS104" s="2">
        <v>18500</v>
      </c>
      <c r="ST104" s="2">
        <v>680689.75</v>
      </c>
      <c r="SU104" s="2">
        <v>5062</v>
      </c>
      <c r="SV104" s="2"/>
      <c r="SW104" s="2"/>
      <c r="SX104" s="2">
        <v>644000</v>
      </c>
      <c r="SY104" s="2">
        <v>270</v>
      </c>
      <c r="SZ104" s="2"/>
      <c r="TA104" s="2">
        <v>8097</v>
      </c>
      <c r="TB104" s="2"/>
      <c r="TC104" s="2">
        <v>2675</v>
      </c>
      <c r="TD104" s="2">
        <v>197691</v>
      </c>
      <c r="TE104" s="2">
        <v>60122</v>
      </c>
      <c r="TF104" s="2">
        <v>1815</v>
      </c>
      <c r="TG104" s="2">
        <v>8551</v>
      </c>
      <c r="TH104" s="2">
        <v>1238383</v>
      </c>
      <c r="TI104" s="2">
        <v>20500</v>
      </c>
      <c r="TJ104" s="2"/>
      <c r="TK104" s="2">
        <v>158791</v>
      </c>
      <c r="TL104" s="2">
        <v>44690</v>
      </c>
      <c r="TM104" s="2">
        <v>11380</v>
      </c>
      <c r="TN104" s="2">
        <v>21275</v>
      </c>
      <c r="TO104" s="2">
        <v>102470</v>
      </c>
      <c r="TP104" s="2">
        <v>191998</v>
      </c>
      <c r="TQ104" s="2">
        <v>35896</v>
      </c>
      <c r="TR104" s="2">
        <v>43190</v>
      </c>
      <c r="TS104" s="2">
        <v>1364468</v>
      </c>
      <c r="TT104" s="2">
        <v>108265</v>
      </c>
      <c r="TU104" s="2">
        <v>44130</v>
      </c>
      <c r="TV104" s="2">
        <v>38680</v>
      </c>
      <c r="TW104" s="2">
        <v>13404</v>
      </c>
      <c r="TX104" s="2">
        <v>710310</v>
      </c>
      <c r="TY104" s="2">
        <v>4615</v>
      </c>
      <c r="TZ104" s="2">
        <v>1914123.5</v>
      </c>
      <c r="UA104" s="2">
        <v>156344</v>
      </c>
      <c r="UB104" s="2">
        <v>123252</v>
      </c>
      <c r="UC104" s="2">
        <v>58840</v>
      </c>
      <c r="UD104" s="2">
        <v>253164.25</v>
      </c>
      <c r="UE104" s="2">
        <v>23460</v>
      </c>
      <c r="UF104" s="2">
        <v>1420</v>
      </c>
      <c r="UG104" s="2">
        <v>20190</v>
      </c>
      <c r="UH104" s="2">
        <v>23800</v>
      </c>
      <c r="UI104" s="2">
        <v>376826.5</v>
      </c>
      <c r="UJ104" s="2">
        <v>98352</v>
      </c>
      <c r="UK104" s="2">
        <v>64365</v>
      </c>
      <c r="UL104" s="2">
        <v>70618</v>
      </c>
      <c r="UM104" s="2">
        <v>54190</v>
      </c>
      <c r="UN104" s="2"/>
      <c r="UO104" s="2">
        <v>931987</v>
      </c>
      <c r="UP104" s="2">
        <v>2015</v>
      </c>
      <c r="UQ104" s="2">
        <v>12280</v>
      </c>
      <c r="UR104" s="2">
        <v>267357.5</v>
      </c>
      <c r="US104" s="2">
        <v>13950</v>
      </c>
      <c r="UT104" s="2">
        <v>72818</v>
      </c>
      <c r="UU104" s="2">
        <v>144565</v>
      </c>
      <c r="UV104" s="2">
        <v>32593</v>
      </c>
      <c r="UW104" s="2">
        <v>27500</v>
      </c>
      <c r="UX104" s="2">
        <v>12920</v>
      </c>
      <c r="UY104" s="2">
        <v>11234</v>
      </c>
      <c r="UZ104" s="2">
        <v>105431</v>
      </c>
      <c r="VA104" s="2">
        <v>24170</v>
      </c>
      <c r="VB104" s="2">
        <v>40044</v>
      </c>
      <c r="VC104" s="2">
        <v>18840</v>
      </c>
      <c r="VD104" s="2">
        <v>38282</v>
      </c>
      <c r="VE104" s="2">
        <v>41100</v>
      </c>
      <c r="VF104" s="2">
        <v>2310</v>
      </c>
      <c r="VG104" s="2">
        <v>151274.75</v>
      </c>
      <c r="VH104" s="2">
        <v>500</v>
      </c>
      <c r="VI104" s="2">
        <v>11554.75</v>
      </c>
      <c r="VJ104" s="2">
        <v>400</v>
      </c>
      <c r="VK104" s="2">
        <v>616469.82999999996</v>
      </c>
      <c r="VL104" s="2">
        <v>79740</v>
      </c>
      <c r="VM104" s="2">
        <v>18114.5</v>
      </c>
      <c r="VN104" s="2">
        <v>108302</v>
      </c>
      <c r="VO104" s="2">
        <v>33490.75</v>
      </c>
      <c r="VP104" s="2">
        <v>47676.52</v>
      </c>
      <c r="VQ104" s="2">
        <v>14203</v>
      </c>
      <c r="VR104" s="2">
        <v>179896.9</v>
      </c>
      <c r="VS104" s="2">
        <v>17492.669999999998</v>
      </c>
      <c r="VT104" s="2">
        <v>564854.5</v>
      </c>
      <c r="VU104" s="2">
        <v>5714</v>
      </c>
      <c r="VV104" s="2">
        <v>751353</v>
      </c>
      <c r="VW104" s="2">
        <v>58951</v>
      </c>
      <c r="VX104" s="2">
        <v>3270</v>
      </c>
      <c r="VY104" s="2">
        <v>2511.4699999999998</v>
      </c>
      <c r="VZ104" s="2">
        <v>985912.41</v>
      </c>
      <c r="WA104" s="2">
        <v>30472</v>
      </c>
      <c r="WB104" s="2">
        <v>26284.5</v>
      </c>
      <c r="WC104" s="2"/>
      <c r="WD104" s="2"/>
      <c r="WE104" s="2">
        <v>39978</v>
      </c>
      <c r="WF104" s="2">
        <v>152905</v>
      </c>
      <c r="WG104" s="2">
        <v>128813</v>
      </c>
      <c r="WH104" s="2">
        <v>19590</v>
      </c>
      <c r="WI104" s="2">
        <v>227285.05</v>
      </c>
      <c r="WJ104" s="2">
        <v>14691</v>
      </c>
      <c r="WK104" s="2">
        <v>82941</v>
      </c>
      <c r="WL104" s="2">
        <v>46323.5</v>
      </c>
      <c r="WM104" s="2">
        <v>178106</v>
      </c>
      <c r="WN104" s="2">
        <v>124116</v>
      </c>
      <c r="WO104" s="2">
        <v>8211</v>
      </c>
      <c r="WP104" s="2">
        <v>31710</v>
      </c>
      <c r="WQ104" s="2">
        <v>128726</v>
      </c>
      <c r="WR104" s="2">
        <v>79970</v>
      </c>
      <c r="WS104" s="2">
        <v>58171</v>
      </c>
      <c r="WT104" s="2">
        <v>375655.25</v>
      </c>
      <c r="WU104" s="2">
        <v>33879.75</v>
      </c>
      <c r="WV104" s="2">
        <v>14477</v>
      </c>
      <c r="WW104" s="2">
        <v>62972</v>
      </c>
      <c r="WX104" s="2">
        <v>504</v>
      </c>
      <c r="WY104" s="2">
        <v>600</v>
      </c>
      <c r="WZ104" s="2">
        <v>8129.25</v>
      </c>
      <c r="XA104" s="2">
        <v>22181</v>
      </c>
      <c r="XB104" s="2">
        <v>150296</v>
      </c>
      <c r="XC104" s="2">
        <v>7645</v>
      </c>
      <c r="XD104" s="2">
        <v>11200</v>
      </c>
      <c r="XE104" s="2"/>
      <c r="XF104" s="2"/>
      <c r="XG104" s="2">
        <v>865966.21</v>
      </c>
      <c r="XH104" s="2">
        <v>85121</v>
      </c>
      <c r="XI104" s="2">
        <v>45280</v>
      </c>
      <c r="XJ104" s="2">
        <v>371534.64</v>
      </c>
      <c r="XK104" s="2">
        <v>165514.5</v>
      </c>
      <c r="XL104" s="2">
        <v>85818</v>
      </c>
      <c r="XM104" s="2">
        <v>163302</v>
      </c>
      <c r="XN104" s="2">
        <v>36525</v>
      </c>
      <c r="XO104" s="2">
        <v>62070</v>
      </c>
      <c r="XP104" s="2">
        <v>176744</v>
      </c>
      <c r="XQ104" s="2">
        <v>4020</v>
      </c>
      <c r="XR104" s="2">
        <v>80886.25</v>
      </c>
      <c r="XS104" s="2">
        <v>72940</v>
      </c>
      <c r="XT104" s="2">
        <v>52800</v>
      </c>
      <c r="XU104" s="2">
        <v>28600</v>
      </c>
      <c r="XV104" s="2">
        <v>36480</v>
      </c>
      <c r="XW104" s="2">
        <v>42428</v>
      </c>
      <c r="XX104" s="2">
        <v>31451</v>
      </c>
      <c r="XY104" s="2"/>
      <c r="XZ104" s="2">
        <v>85956</v>
      </c>
      <c r="YA104" s="2">
        <v>42498</v>
      </c>
      <c r="YB104" s="2">
        <v>560</v>
      </c>
      <c r="YC104" s="2"/>
      <c r="YD104" s="2">
        <v>1191101.27</v>
      </c>
      <c r="YE104" s="2">
        <v>29258</v>
      </c>
      <c r="YF104" s="2">
        <v>55371.5</v>
      </c>
      <c r="YG104" s="2">
        <v>3908</v>
      </c>
      <c r="YH104" s="2">
        <v>132062.5</v>
      </c>
      <c r="YI104" s="2">
        <v>5646.25</v>
      </c>
      <c r="YJ104" s="2">
        <v>57639.5</v>
      </c>
      <c r="YK104" s="2">
        <v>1270</v>
      </c>
      <c r="YL104" s="2">
        <v>101447</v>
      </c>
      <c r="YM104" s="2">
        <v>67400</v>
      </c>
      <c r="YN104" s="2">
        <v>8150</v>
      </c>
      <c r="YO104" s="2">
        <v>1381116</v>
      </c>
      <c r="YP104" s="2">
        <v>5440</v>
      </c>
      <c r="YQ104" s="2">
        <v>13567.5</v>
      </c>
      <c r="YR104" s="2">
        <v>12410</v>
      </c>
      <c r="YS104" s="2"/>
      <c r="YT104" s="2">
        <v>460</v>
      </c>
      <c r="YU104" s="2">
        <v>571999</v>
      </c>
      <c r="YV104" s="2">
        <v>7438</v>
      </c>
      <c r="YW104" s="2">
        <v>39450</v>
      </c>
      <c r="YX104" s="2">
        <v>36245</v>
      </c>
      <c r="YY104" s="2">
        <v>5612</v>
      </c>
      <c r="YZ104" s="2">
        <v>19010</v>
      </c>
      <c r="ZA104" s="2">
        <v>11080</v>
      </c>
      <c r="ZB104" s="2">
        <v>670015</v>
      </c>
      <c r="ZC104" s="2">
        <v>32715</v>
      </c>
      <c r="ZD104" s="2">
        <v>74110</v>
      </c>
      <c r="ZE104" s="2">
        <v>8716</v>
      </c>
      <c r="ZF104" s="2"/>
      <c r="ZG104" s="2">
        <v>5545</v>
      </c>
      <c r="ZH104" s="2">
        <v>8000</v>
      </c>
      <c r="ZI104" s="2">
        <v>2495.5</v>
      </c>
      <c r="ZJ104" s="2">
        <v>90694</v>
      </c>
      <c r="ZK104" s="2">
        <v>1182022.25</v>
      </c>
      <c r="ZL104" s="2">
        <v>345</v>
      </c>
      <c r="ZM104" s="2">
        <v>27934</v>
      </c>
      <c r="ZN104" s="2">
        <v>658486</v>
      </c>
      <c r="ZO104" s="2">
        <v>83634</v>
      </c>
      <c r="ZP104" s="2"/>
      <c r="ZQ104" s="2">
        <v>97205</v>
      </c>
      <c r="ZR104" s="2">
        <v>116057</v>
      </c>
      <c r="ZS104" s="2">
        <v>73834</v>
      </c>
      <c r="ZT104" s="2">
        <v>198267.91</v>
      </c>
      <c r="ZU104" s="2">
        <v>14594</v>
      </c>
      <c r="ZV104" s="2">
        <v>20050</v>
      </c>
      <c r="ZW104" s="2"/>
      <c r="ZX104" s="2">
        <v>58845</v>
      </c>
      <c r="ZY104" s="2"/>
      <c r="ZZ104" s="2">
        <v>10000</v>
      </c>
      <c r="AAA104" s="2"/>
      <c r="AAB104" s="2"/>
      <c r="AAC104" s="2">
        <v>72227</v>
      </c>
      <c r="AAD104" s="2"/>
      <c r="AAE104" s="2">
        <v>22000</v>
      </c>
      <c r="AAF104" s="2"/>
      <c r="AAG104" s="2">
        <v>1074377.5</v>
      </c>
      <c r="AAH104" s="2">
        <v>27992</v>
      </c>
      <c r="AAI104" s="2">
        <v>157</v>
      </c>
      <c r="AAJ104" s="2">
        <v>35400</v>
      </c>
      <c r="AAK104" s="2">
        <v>83915.5</v>
      </c>
      <c r="AAL104" s="2">
        <v>29069</v>
      </c>
      <c r="AAM104" s="2">
        <v>47089</v>
      </c>
      <c r="AAN104" s="2">
        <v>3057665.25</v>
      </c>
      <c r="AAO104" s="2">
        <v>19579.849999999999</v>
      </c>
      <c r="AAP104" s="2">
        <v>13765</v>
      </c>
      <c r="AAQ104" s="2">
        <v>100103</v>
      </c>
      <c r="AAR104" s="2">
        <v>18848</v>
      </c>
      <c r="AAS104" s="2"/>
      <c r="AAT104" s="2">
        <v>59520</v>
      </c>
      <c r="AAU104" s="2">
        <v>56380</v>
      </c>
      <c r="AAV104" s="2">
        <v>540335.5</v>
      </c>
      <c r="AAW104" s="2">
        <v>59480</v>
      </c>
      <c r="AAX104" s="2">
        <v>38976</v>
      </c>
      <c r="AAY104" s="2">
        <v>299554.5</v>
      </c>
      <c r="AAZ104" s="2">
        <v>101621</v>
      </c>
      <c r="ABA104" s="2">
        <v>56392</v>
      </c>
      <c r="ABB104" s="2">
        <v>48935</v>
      </c>
      <c r="ABC104" s="2">
        <v>9547</v>
      </c>
      <c r="ABD104" s="2"/>
      <c r="ABE104" s="2">
        <v>2200</v>
      </c>
      <c r="ABF104" s="2">
        <v>2280</v>
      </c>
      <c r="ABG104" s="2">
        <v>566893</v>
      </c>
      <c r="ABH104" s="2">
        <v>145614</v>
      </c>
      <c r="ABI104" s="2">
        <v>10469</v>
      </c>
      <c r="ABJ104" s="2">
        <v>24373</v>
      </c>
      <c r="ABK104" s="2">
        <v>20017.849999999999</v>
      </c>
      <c r="ABL104" s="2">
        <v>9815</v>
      </c>
      <c r="ABM104" s="2">
        <v>4000</v>
      </c>
      <c r="ABN104" s="2">
        <v>770576</v>
      </c>
      <c r="ABO104" s="2">
        <v>67648</v>
      </c>
      <c r="ABP104" s="2">
        <v>9967</v>
      </c>
      <c r="ABQ104" s="2">
        <v>106237.5</v>
      </c>
      <c r="ABR104" s="2">
        <v>78076</v>
      </c>
      <c r="ABS104" s="2">
        <v>17236.25</v>
      </c>
      <c r="ABT104" s="2">
        <v>11884</v>
      </c>
      <c r="ABU104" s="2">
        <v>13310</v>
      </c>
      <c r="ABV104" s="2">
        <v>15780</v>
      </c>
      <c r="ABW104" s="2">
        <v>939689.5</v>
      </c>
      <c r="ABX104" s="2">
        <v>59696</v>
      </c>
      <c r="ABY104" s="2">
        <v>148087.75</v>
      </c>
      <c r="ABZ104" s="2">
        <v>19096</v>
      </c>
      <c r="ACA104" s="2">
        <v>19653.87</v>
      </c>
      <c r="ACB104" s="2">
        <v>103759.75</v>
      </c>
      <c r="ACC104" s="2">
        <v>24767.75</v>
      </c>
      <c r="ACD104" s="2">
        <v>86145.5</v>
      </c>
      <c r="ACE104" s="2">
        <v>27419</v>
      </c>
      <c r="ACF104" s="2">
        <v>102598.43</v>
      </c>
      <c r="ACG104" s="2">
        <v>8840</v>
      </c>
      <c r="ACH104" s="2">
        <v>1558209</v>
      </c>
      <c r="ACI104" s="2">
        <v>39817.5</v>
      </c>
      <c r="ACJ104" s="2">
        <v>102723</v>
      </c>
      <c r="ACK104" s="2">
        <v>127759</v>
      </c>
      <c r="ACL104" s="2"/>
      <c r="ACM104" s="2"/>
      <c r="ACN104" s="2"/>
      <c r="ACO104" s="2">
        <v>323559.5</v>
      </c>
      <c r="ACP104" s="2">
        <v>513419</v>
      </c>
      <c r="ACQ104" s="2">
        <v>8449</v>
      </c>
      <c r="ACR104" s="2"/>
      <c r="ACS104" s="2">
        <v>22658</v>
      </c>
      <c r="ACT104" s="2">
        <v>26550</v>
      </c>
      <c r="ACU104" s="2">
        <v>433365.5</v>
      </c>
      <c r="ACV104" s="2">
        <v>113702</v>
      </c>
      <c r="ACW104" s="2">
        <v>24058.15</v>
      </c>
      <c r="ACX104" s="2">
        <v>7216</v>
      </c>
      <c r="ACY104" s="2">
        <v>39828</v>
      </c>
      <c r="ACZ104" s="2">
        <v>41486</v>
      </c>
      <c r="ADA104" s="2"/>
      <c r="ADB104" s="2">
        <v>19730</v>
      </c>
      <c r="ADC104" s="2">
        <v>10700</v>
      </c>
      <c r="ADD104" s="2">
        <v>102315.5</v>
      </c>
      <c r="ADE104" s="2">
        <v>451037.5</v>
      </c>
      <c r="ADF104" s="2">
        <v>591396.25</v>
      </c>
      <c r="ADG104" s="2">
        <v>5116</v>
      </c>
      <c r="ADH104" s="2">
        <v>48765</v>
      </c>
      <c r="ADI104" s="2">
        <v>18180</v>
      </c>
      <c r="ADJ104" s="2">
        <v>93940</v>
      </c>
      <c r="ADK104" s="2">
        <v>19010</v>
      </c>
      <c r="ADL104" s="2">
        <v>119755</v>
      </c>
      <c r="ADM104" s="2">
        <v>34632</v>
      </c>
      <c r="ADN104" s="2">
        <v>947129.75</v>
      </c>
      <c r="ADO104" s="2">
        <v>180260.33</v>
      </c>
      <c r="ADP104" s="2">
        <v>155166.75</v>
      </c>
      <c r="ADQ104" s="2">
        <v>819148</v>
      </c>
      <c r="ADR104" s="2">
        <v>136873</v>
      </c>
      <c r="ADS104" s="2">
        <v>39652</v>
      </c>
      <c r="ADT104" s="2">
        <v>112977</v>
      </c>
      <c r="ADU104" s="2">
        <v>1301</v>
      </c>
      <c r="ADV104" s="2">
        <v>3009872.15</v>
      </c>
      <c r="ADW104" s="2">
        <v>955394</v>
      </c>
      <c r="ADX104" s="2">
        <v>349187</v>
      </c>
      <c r="ADY104" s="2">
        <v>38255</v>
      </c>
      <c r="ADZ104" s="2">
        <v>39799</v>
      </c>
      <c r="AEA104" s="2">
        <v>139117</v>
      </c>
      <c r="AEB104" s="2">
        <v>14769</v>
      </c>
      <c r="AEC104" s="2">
        <v>43801</v>
      </c>
      <c r="AED104" s="2">
        <v>10209.5</v>
      </c>
      <c r="AEE104" s="2">
        <v>125218.5</v>
      </c>
      <c r="AEF104" s="2">
        <v>52855</v>
      </c>
      <c r="AEG104" s="2">
        <v>87870</v>
      </c>
      <c r="AEH104" s="2">
        <v>47345</v>
      </c>
      <c r="AEI104" s="2">
        <v>87936.25</v>
      </c>
      <c r="AEJ104" s="2">
        <v>71032.5</v>
      </c>
      <c r="AEK104" s="2">
        <v>71427</v>
      </c>
      <c r="AEL104" s="2">
        <v>16599</v>
      </c>
      <c r="AEM104" s="2">
        <v>110205</v>
      </c>
      <c r="AEN104" s="2">
        <v>11890.5</v>
      </c>
      <c r="AEO104" s="2">
        <v>156003</v>
      </c>
      <c r="AEP104" s="2">
        <v>2253690.5</v>
      </c>
      <c r="AEQ104" s="2">
        <v>198870.25</v>
      </c>
      <c r="AER104" s="2">
        <v>193925</v>
      </c>
      <c r="AES104" s="2">
        <v>69328</v>
      </c>
      <c r="AET104" s="2">
        <v>38210</v>
      </c>
      <c r="AEU104" s="2">
        <v>133676.25</v>
      </c>
      <c r="AEV104" s="2">
        <v>60180</v>
      </c>
      <c r="AEW104" s="2">
        <v>166499</v>
      </c>
      <c r="AEX104" s="2">
        <v>103440</v>
      </c>
      <c r="AEY104" s="2">
        <v>19500</v>
      </c>
      <c r="AEZ104" s="2">
        <v>388286</v>
      </c>
      <c r="AFA104" s="2">
        <v>752538.85</v>
      </c>
      <c r="AFB104" s="2">
        <v>61151</v>
      </c>
      <c r="AFC104" s="2">
        <v>58079.5</v>
      </c>
      <c r="AFD104" s="2">
        <v>87111</v>
      </c>
      <c r="AFE104" s="2">
        <v>150700.75</v>
      </c>
      <c r="AFF104" s="2">
        <v>55436.25</v>
      </c>
      <c r="AFG104" s="2">
        <v>82527</v>
      </c>
      <c r="AFH104" s="2">
        <v>38644</v>
      </c>
      <c r="AFI104" s="2">
        <v>31058</v>
      </c>
      <c r="AFJ104" s="2">
        <v>62140</v>
      </c>
      <c r="AFK104" s="2">
        <v>51971.5</v>
      </c>
      <c r="AFL104" s="2">
        <v>54895</v>
      </c>
      <c r="AFM104" s="2">
        <v>932292.5</v>
      </c>
      <c r="AFN104" s="2">
        <v>272267</v>
      </c>
      <c r="AFO104" s="2">
        <v>84831.75</v>
      </c>
      <c r="AFP104" s="2">
        <v>28288</v>
      </c>
      <c r="AFQ104" s="2">
        <v>116637</v>
      </c>
      <c r="AFR104" s="2">
        <v>29101.25</v>
      </c>
      <c r="AFS104" s="2">
        <v>63950</v>
      </c>
      <c r="AFT104" s="2">
        <v>111124</v>
      </c>
      <c r="AFU104" s="2">
        <v>31372.75</v>
      </c>
      <c r="AFV104" s="2">
        <v>21800</v>
      </c>
      <c r="AFW104" s="2">
        <v>120937</v>
      </c>
      <c r="AFX104" s="2">
        <v>25412</v>
      </c>
      <c r="AFY104" s="2">
        <v>643229</v>
      </c>
      <c r="AFZ104" s="2">
        <v>30443</v>
      </c>
      <c r="AGA104" s="2">
        <v>30808</v>
      </c>
      <c r="AGB104" s="2">
        <v>36522</v>
      </c>
      <c r="AGC104" s="2">
        <v>143474</v>
      </c>
      <c r="AGD104" s="2">
        <v>74527</v>
      </c>
      <c r="AGE104" s="2">
        <v>30870</v>
      </c>
      <c r="AGF104" s="2">
        <v>97765</v>
      </c>
      <c r="AGG104" s="2">
        <v>85185</v>
      </c>
      <c r="AGH104" s="2">
        <v>86233</v>
      </c>
      <c r="AGI104" s="2">
        <v>20010</v>
      </c>
      <c r="AGJ104" s="2">
        <v>1757042</v>
      </c>
      <c r="AGK104" s="2">
        <v>149956.25</v>
      </c>
      <c r="AGL104" s="2">
        <v>230041</v>
      </c>
      <c r="AGM104" s="2">
        <v>83755.25</v>
      </c>
      <c r="AGN104" s="2">
        <v>174731</v>
      </c>
      <c r="AGO104" s="2">
        <v>129278</v>
      </c>
      <c r="AGP104" s="2">
        <v>23365</v>
      </c>
      <c r="AGQ104" s="2">
        <v>67735</v>
      </c>
      <c r="AGR104" s="2">
        <v>723320.5</v>
      </c>
      <c r="AGS104" s="2">
        <v>1045563.5</v>
      </c>
      <c r="AGT104" s="2">
        <v>17108</v>
      </c>
      <c r="AGU104" s="2">
        <v>90693</v>
      </c>
      <c r="AGV104" s="2">
        <v>397608</v>
      </c>
      <c r="AGW104" s="2">
        <v>51238.5</v>
      </c>
      <c r="AGX104" s="2">
        <v>90734</v>
      </c>
      <c r="AGY104" s="2">
        <v>38027</v>
      </c>
      <c r="AGZ104" s="2">
        <v>51512</v>
      </c>
      <c r="AHA104" s="2">
        <v>135418</v>
      </c>
      <c r="AHB104" s="2">
        <v>128922</v>
      </c>
      <c r="AHC104" s="2">
        <v>75622</v>
      </c>
      <c r="AHD104" s="2">
        <v>1070</v>
      </c>
      <c r="AHE104" s="2">
        <v>35770</v>
      </c>
      <c r="AHF104" s="2">
        <v>86841</v>
      </c>
      <c r="AHG104" s="2">
        <v>58083</v>
      </c>
      <c r="AHH104" s="2">
        <v>84817</v>
      </c>
      <c r="AHI104" s="2">
        <v>278832</v>
      </c>
      <c r="AHJ104" s="2">
        <v>47188</v>
      </c>
      <c r="AHK104" s="2">
        <v>43060</v>
      </c>
      <c r="AHL104" s="2">
        <v>35834</v>
      </c>
      <c r="AHM104" s="2">
        <v>208351</v>
      </c>
      <c r="AHN104" s="2">
        <v>67275</v>
      </c>
      <c r="AHO104" s="2"/>
      <c r="AHP104" s="2">
        <v>210957713.75000009</v>
      </c>
    </row>
    <row r="105" spans="1:900">
      <c r="A105" s="1" t="s">
        <v>2008</v>
      </c>
      <c r="B105" s="1" t="s">
        <v>2119</v>
      </c>
      <c r="C105" s="1" t="s">
        <v>2120</v>
      </c>
      <c r="D105" s="2">
        <v>463999.78</v>
      </c>
      <c r="E105" s="2"/>
      <c r="F105" s="2"/>
      <c r="G105" s="2">
        <v>28061.69</v>
      </c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>
        <v>9776.36</v>
      </c>
      <c r="X105" s="2"/>
      <c r="Y105" s="2">
        <v>90080.44</v>
      </c>
      <c r="Z105" s="2">
        <v>36181.870000000003</v>
      </c>
      <c r="AA105" s="2">
        <v>27821.83</v>
      </c>
      <c r="AB105" s="2"/>
      <c r="AC105" s="2">
        <v>45403.49</v>
      </c>
      <c r="AD105" s="2">
        <v>199610.9</v>
      </c>
      <c r="AE105" s="2"/>
      <c r="AF105" s="2">
        <v>38445.99</v>
      </c>
      <c r="AG105" s="2"/>
      <c r="AH105" s="2">
        <v>7719.13</v>
      </c>
      <c r="AI105" s="2">
        <v>5588</v>
      </c>
      <c r="AJ105" s="2">
        <v>501047.94</v>
      </c>
      <c r="AK105" s="2"/>
      <c r="AL105" s="2"/>
      <c r="AM105" s="2">
        <v>35223</v>
      </c>
      <c r="AN105" s="2"/>
      <c r="AO105" s="2"/>
      <c r="AP105" s="2">
        <v>77064.23</v>
      </c>
      <c r="AQ105" s="2"/>
      <c r="AR105" s="2"/>
      <c r="AS105" s="2"/>
      <c r="AT105" s="2">
        <v>10114</v>
      </c>
      <c r="AU105" s="2"/>
      <c r="AV105" s="2"/>
      <c r="AW105" s="2"/>
      <c r="AX105" s="2"/>
      <c r="AY105" s="2"/>
      <c r="AZ105" s="2">
        <v>242304</v>
      </c>
      <c r="BA105" s="2"/>
      <c r="BB105" s="2">
        <v>41212.71</v>
      </c>
      <c r="BC105" s="2"/>
      <c r="BD105" s="2"/>
      <c r="BE105" s="2"/>
      <c r="BF105" s="2"/>
      <c r="BG105" s="2"/>
      <c r="BH105" s="2"/>
      <c r="BI105" s="2">
        <v>62083.34</v>
      </c>
      <c r="BJ105" s="2">
        <v>270729.21000000002</v>
      </c>
      <c r="BK105" s="2">
        <v>113629</v>
      </c>
      <c r="BL105" s="2"/>
      <c r="BM105" s="2">
        <v>6399.76</v>
      </c>
      <c r="BN105" s="2">
        <v>16971</v>
      </c>
      <c r="BO105" s="2"/>
      <c r="BP105" s="2"/>
      <c r="BQ105" s="2"/>
      <c r="BR105" s="2"/>
      <c r="BS105" s="2"/>
      <c r="BT105" s="2"/>
      <c r="BU105" s="2">
        <v>14732.5</v>
      </c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>
        <v>2030</v>
      </c>
      <c r="CO105" s="2"/>
      <c r="CP105" s="2"/>
      <c r="CQ105" s="2"/>
      <c r="CR105" s="2">
        <v>387642.85</v>
      </c>
      <c r="CS105" s="2"/>
      <c r="CT105" s="2">
        <v>211420.39</v>
      </c>
      <c r="CU105" s="2"/>
      <c r="CV105" s="2"/>
      <c r="CW105" s="2">
        <v>16000</v>
      </c>
      <c r="CX105" s="2"/>
      <c r="CY105" s="2"/>
      <c r="CZ105" s="2"/>
      <c r="DA105" s="2"/>
      <c r="DB105" s="2">
        <v>30015.5</v>
      </c>
      <c r="DC105" s="2"/>
      <c r="DD105" s="2"/>
      <c r="DE105" s="2"/>
      <c r="DF105" s="2"/>
      <c r="DG105" s="2"/>
      <c r="DH105" s="2"/>
      <c r="DI105" s="2"/>
      <c r="DJ105" s="2"/>
      <c r="DK105" s="2">
        <v>268332.15000000002</v>
      </c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>
        <v>69184</v>
      </c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>
        <v>15941.69</v>
      </c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>
        <v>191892</v>
      </c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>
        <v>12000</v>
      </c>
      <c r="HS105" s="2">
        <v>13350</v>
      </c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>
        <v>31372.84</v>
      </c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>
        <v>12485.5</v>
      </c>
      <c r="JF105" s="2"/>
      <c r="JG105" s="2"/>
      <c r="JH105" s="2"/>
      <c r="JI105" s="2"/>
      <c r="JJ105" s="2"/>
      <c r="JK105" s="2">
        <v>10000</v>
      </c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  <c r="KD105" s="2"/>
      <c r="KE105" s="2"/>
      <c r="KF105" s="2"/>
      <c r="KG105" s="2">
        <v>55506.63</v>
      </c>
      <c r="KH105" s="2"/>
      <c r="KI105" s="2"/>
      <c r="KJ105" s="2">
        <v>11000</v>
      </c>
      <c r="KK105" s="2"/>
      <c r="KL105" s="2"/>
      <c r="KM105" s="2"/>
      <c r="KN105" s="2"/>
      <c r="KO105" s="2"/>
      <c r="KP105" s="2"/>
      <c r="KQ105" s="2"/>
      <c r="KR105" s="2"/>
      <c r="KS105" s="2"/>
      <c r="KT105" s="2"/>
      <c r="KU105" s="2"/>
      <c r="KV105" s="2"/>
      <c r="KW105" s="2"/>
      <c r="KX105" s="2"/>
      <c r="KY105" s="2"/>
      <c r="KZ105" s="2"/>
      <c r="LA105" s="2"/>
      <c r="LB105" s="2"/>
      <c r="LC105" s="2"/>
      <c r="LD105" s="2"/>
      <c r="LE105" s="2"/>
      <c r="LF105" s="2"/>
      <c r="LG105" s="2"/>
      <c r="LH105" s="2"/>
      <c r="LI105" s="2"/>
      <c r="LJ105" s="2"/>
      <c r="LK105" s="2"/>
      <c r="LL105" s="2"/>
      <c r="LM105" s="2"/>
      <c r="LN105" s="2"/>
      <c r="LO105" s="2"/>
      <c r="LP105" s="2"/>
      <c r="LQ105" s="2">
        <v>9719</v>
      </c>
      <c r="LR105" s="2"/>
      <c r="LS105" s="2"/>
      <c r="LT105" s="2">
        <v>9144</v>
      </c>
      <c r="LU105" s="2"/>
      <c r="LV105" s="2"/>
      <c r="LW105" s="2">
        <v>26755</v>
      </c>
      <c r="LX105" s="2"/>
      <c r="LY105" s="2"/>
      <c r="LZ105" s="2"/>
      <c r="MA105" s="2"/>
      <c r="MB105" s="2"/>
      <c r="MC105" s="2"/>
      <c r="MD105" s="2"/>
      <c r="ME105" s="2"/>
      <c r="MF105" s="2"/>
      <c r="MG105" s="2"/>
      <c r="MH105" s="2"/>
      <c r="MI105" s="2"/>
      <c r="MJ105" s="2"/>
      <c r="MK105" s="2"/>
      <c r="ML105" s="2"/>
      <c r="MM105" s="2"/>
      <c r="MN105" s="2"/>
      <c r="MO105" s="2"/>
      <c r="MP105" s="2"/>
      <c r="MQ105" s="2"/>
      <c r="MR105" s="2"/>
      <c r="MS105" s="2"/>
      <c r="MT105" s="2"/>
      <c r="MU105" s="2"/>
      <c r="MV105" s="2"/>
      <c r="MW105" s="2"/>
      <c r="MX105" s="2"/>
      <c r="MY105" s="2">
        <v>139100</v>
      </c>
      <c r="MZ105" s="2"/>
      <c r="NA105" s="2"/>
      <c r="NB105" s="2"/>
      <c r="NC105" s="2"/>
      <c r="ND105" s="2"/>
      <c r="NE105" s="2"/>
      <c r="NF105" s="2">
        <v>7560</v>
      </c>
      <c r="NG105" s="2"/>
      <c r="NH105" s="2"/>
      <c r="NI105" s="2"/>
      <c r="NJ105" s="2"/>
      <c r="NK105" s="2"/>
      <c r="NL105" s="2"/>
      <c r="NM105" s="2"/>
      <c r="NN105" s="2"/>
      <c r="NO105" s="2"/>
      <c r="NP105" s="2"/>
      <c r="NQ105" s="2"/>
      <c r="NR105" s="2"/>
      <c r="NS105" s="2">
        <v>32109.200000000001</v>
      </c>
      <c r="NT105" s="2"/>
      <c r="NU105" s="2"/>
      <c r="NV105" s="2"/>
      <c r="NW105" s="2"/>
      <c r="NX105" s="2"/>
      <c r="NY105" s="2"/>
      <c r="NZ105" s="2"/>
      <c r="OA105" s="2"/>
      <c r="OB105" s="2"/>
      <c r="OC105" s="2">
        <v>278194.42</v>
      </c>
      <c r="OD105" s="2">
        <v>27914</v>
      </c>
      <c r="OE105" s="2"/>
      <c r="OF105" s="2"/>
      <c r="OG105" s="2"/>
      <c r="OH105" s="2"/>
      <c r="OI105" s="2"/>
      <c r="OJ105" s="2"/>
      <c r="OK105" s="2"/>
      <c r="OL105" s="2"/>
      <c r="OM105" s="2"/>
      <c r="ON105" s="2"/>
      <c r="OO105" s="2"/>
      <c r="OP105" s="2"/>
      <c r="OQ105" s="2"/>
      <c r="OR105" s="2"/>
      <c r="OS105" s="2"/>
      <c r="OT105" s="2"/>
      <c r="OU105" s="2"/>
      <c r="OV105" s="2"/>
      <c r="OW105" s="2"/>
      <c r="OX105" s="2"/>
      <c r="OY105" s="2"/>
      <c r="OZ105" s="2"/>
      <c r="PA105" s="2">
        <v>20803</v>
      </c>
      <c r="PB105" s="2"/>
      <c r="PC105" s="2"/>
      <c r="PD105" s="2"/>
      <c r="PE105" s="2"/>
      <c r="PF105" s="2"/>
      <c r="PG105" s="2"/>
      <c r="PH105" s="2"/>
      <c r="PI105" s="2"/>
      <c r="PJ105" s="2"/>
      <c r="PK105" s="2"/>
      <c r="PL105" s="2"/>
      <c r="PM105" s="2"/>
      <c r="PN105" s="2"/>
      <c r="PO105" s="2"/>
      <c r="PP105" s="2"/>
      <c r="PQ105" s="2"/>
      <c r="PR105" s="2"/>
      <c r="PS105" s="2"/>
      <c r="PT105" s="2"/>
      <c r="PU105" s="2"/>
      <c r="PV105" s="2"/>
      <c r="PW105" s="2"/>
      <c r="PX105" s="2"/>
      <c r="PY105" s="2"/>
      <c r="PZ105" s="2"/>
      <c r="QA105" s="2"/>
      <c r="QB105" s="2"/>
      <c r="QC105" s="2"/>
      <c r="QD105" s="2"/>
      <c r="QE105" s="2"/>
      <c r="QF105" s="2"/>
      <c r="QG105" s="2"/>
      <c r="QH105" s="2"/>
      <c r="QI105" s="2"/>
      <c r="QJ105" s="2"/>
      <c r="QK105" s="2"/>
      <c r="QL105" s="2"/>
      <c r="QM105" s="2"/>
      <c r="QN105" s="2"/>
      <c r="QO105" s="2"/>
      <c r="QP105" s="2"/>
      <c r="QQ105" s="2"/>
      <c r="QR105" s="2">
        <v>1132</v>
      </c>
      <c r="QS105" s="2"/>
      <c r="QT105" s="2"/>
      <c r="QU105" s="2"/>
      <c r="QV105" s="2"/>
      <c r="QW105" s="2"/>
      <c r="QX105" s="2"/>
      <c r="QY105" s="2"/>
      <c r="QZ105" s="2"/>
      <c r="RA105" s="2"/>
      <c r="RB105" s="2"/>
      <c r="RC105" s="2"/>
      <c r="RD105" s="2"/>
      <c r="RE105" s="2"/>
      <c r="RF105" s="2"/>
      <c r="RG105" s="2"/>
      <c r="RH105" s="2"/>
      <c r="RI105" s="2">
        <v>56031.5</v>
      </c>
      <c r="RJ105" s="2"/>
      <c r="RK105" s="2"/>
      <c r="RL105" s="2"/>
      <c r="RM105" s="2"/>
      <c r="RN105" s="2"/>
      <c r="RO105" s="2"/>
      <c r="RP105" s="2"/>
      <c r="RQ105" s="2"/>
      <c r="RR105" s="2"/>
      <c r="RS105" s="2">
        <v>48775</v>
      </c>
      <c r="RT105" s="2"/>
      <c r="RU105" s="2">
        <v>7816.5</v>
      </c>
      <c r="RV105" s="2"/>
      <c r="RW105" s="2"/>
      <c r="RX105" s="2"/>
      <c r="RY105" s="2"/>
      <c r="RZ105" s="2"/>
      <c r="SA105" s="2"/>
      <c r="SB105" s="2"/>
      <c r="SC105" s="2"/>
      <c r="SD105" s="2"/>
      <c r="SE105" s="2"/>
      <c r="SF105" s="2"/>
      <c r="SG105" s="2"/>
      <c r="SH105" s="2"/>
      <c r="SI105" s="2"/>
      <c r="SJ105" s="2"/>
      <c r="SK105" s="2"/>
      <c r="SL105" s="2"/>
      <c r="SM105" s="2"/>
      <c r="SN105" s="2"/>
      <c r="SO105" s="2"/>
      <c r="SP105" s="2"/>
      <c r="SQ105" s="2"/>
      <c r="SR105" s="2"/>
      <c r="SS105" s="2"/>
      <c r="ST105" s="2"/>
      <c r="SU105" s="2"/>
      <c r="SV105" s="2"/>
      <c r="SW105" s="2"/>
      <c r="SX105" s="2"/>
      <c r="SY105" s="2"/>
      <c r="SZ105" s="2"/>
      <c r="TA105" s="2"/>
      <c r="TB105" s="2"/>
      <c r="TC105" s="2"/>
      <c r="TD105" s="2"/>
      <c r="TE105" s="2"/>
      <c r="TF105" s="2"/>
      <c r="TG105" s="2"/>
      <c r="TH105" s="2"/>
      <c r="TI105" s="2"/>
      <c r="TJ105" s="2"/>
      <c r="TK105" s="2"/>
      <c r="TL105" s="2"/>
      <c r="TM105" s="2"/>
      <c r="TN105" s="2"/>
      <c r="TO105" s="2"/>
      <c r="TP105" s="2"/>
      <c r="TQ105" s="2"/>
      <c r="TR105" s="2"/>
      <c r="TS105" s="2"/>
      <c r="TT105" s="2"/>
      <c r="TU105" s="2"/>
      <c r="TV105" s="2"/>
      <c r="TW105" s="2"/>
      <c r="TX105" s="2"/>
      <c r="TY105" s="2"/>
      <c r="TZ105" s="2"/>
      <c r="UA105" s="2"/>
      <c r="UB105" s="2"/>
      <c r="UC105" s="2"/>
      <c r="UD105" s="2"/>
      <c r="UE105" s="2"/>
      <c r="UF105" s="2"/>
      <c r="UG105" s="2"/>
      <c r="UH105" s="2"/>
      <c r="UI105" s="2"/>
      <c r="UJ105" s="2"/>
      <c r="UK105" s="2"/>
      <c r="UL105" s="2"/>
      <c r="UM105" s="2"/>
      <c r="UN105" s="2"/>
      <c r="UO105" s="2"/>
      <c r="UP105" s="2"/>
      <c r="UQ105" s="2"/>
      <c r="UR105" s="2"/>
      <c r="US105" s="2"/>
      <c r="UT105" s="2"/>
      <c r="UU105" s="2"/>
      <c r="UV105" s="2"/>
      <c r="UW105" s="2"/>
      <c r="UX105" s="2"/>
      <c r="UY105" s="2"/>
      <c r="UZ105" s="2"/>
      <c r="VA105" s="2"/>
      <c r="VB105" s="2"/>
      <c r="VC105" s="2"/>
      <c r="VD105" s="2"/>
      <c r="VE105" s="2"/>
      <c r="VF105" s="2"/>
      <c r="VG105" s="2"/>
      <c r="VH105" s="2"/>
      <c r="VI105" s="2"/>
      <c r="VJ105" s="2"/>
      <c r="VK105" s="2"/>
      <c r="VL105" s="2"/>
      <c r="VM105" s="2">
        <v>700</v>
      </c>
      <c r="VN105" s="2"/>
      <c r="VO105" s="2"/>
      <c r="VP105" s="2"/>
      <c r="VQ105" s="2"/>
      <c r="VR105" s="2"/>
      <c r="VS105" s="2"/>
      <c r="VT105" s="2"/>
      <c r="VU105" s="2"/>
      <c r="VV105" s="2"/>
      <c r="VW105" s="2"/>
      <c r="VX105" s="2"/>
      <c r="VY105" s="2"/>
      <c r="VZ105" s="2"/>
      <c r="WA105" s="2"/>
      <c r="WB105" s="2"/>
      <c r="WC105" s="2"/>
      <c r="WD105" s="2"/>
      <c r="WE105" s="2"/>
      <c r="WF105" s="2"/>
      <c r="WG105" s="2"/>
      <c r="WH105" s="2"/>
      <c r="WI105" s="2">
        <v>17271</v>
      </c>
      <c r="WJ105" s="2"/>
      <c r="WK105" s="2"/>
      <c r="WL105" s="2"/>
      <c r="WM105" s="2"/>
      <c r="WN105" s="2"/>
      <c r="WO105" s="2"/>
      <c r="WP105" s="2"/>
      <c r="WQ105" s="2"/>
      <c r="WR105" s="2"/>
      <c r="WS105" s="2"/>
      <c r="WT105" s="2"/>
      <c r="WU105" s="2"/>
      <c r="WV105" s="2"/>
      <c r="WW105" s="2"/>
      <c r="WX105" s="2"/>
      <c r="WY105" s="2">
        <v>2370</v>
      </c>
      <c r="WZ105" s="2"/>
      <c r="XA105" s="2"/>
      <c r="XB105" s="2"/>
      <c r="XC105" s="2"/>
      <c r="XD105" s="2"/>
      <c r="XE105" s="2"/>
      <c r="XF105" s="2"/>
      <c r="XG105" s="2"/>
      <c r="XH105" s="2"/>
      <c r="XI105" s="2"/>
      <c r="XJ105" s="2"/>
      <c r="XK105" s="2"/>
      <c r="XL105" s="2"/>
      <c r="XM105" s="2"/>
      <c r="XN105" s="2"/>
      <c r="XO105" s="2"/>
      <c r="XP105" s="2"/>
      <c r="XQ105" s="2"/>
      <c r="XR105" s="2"/>
      <c r="XS105" s="2"/>
      <c r="XT105" s="2"/>
      <c r="XU105" s="2"/>
      <c r="XV105" s="2"/>
      <c r="XW105" s="2"/>
      <c r="XX105" s="2"/>
      <c r="XY105" s="2"/>
      <c r="XZ105" s="2"/>
      <c r="YA105" s="2"/>
      <c r="YB105" s="2"/>
      <c r="YC105" s="2"/>
      <c r="YD105" s="2"/>
      <c r="YE105" s="2"/>
      <c r="YF105" s="2"/>
      <c r="YG105" s="2"/>
      <c r="YH105" s="2">
        <v>6629</v>
      </c>
      <c r="YI105" s="2"/>
      <c r="YJ105" s="2"/>
      <c r="YK105" s="2"/>
      <c r="YL105" s="2"/>
      <c r="YM105" s="2"/>
      <c r="YN105" s="2"/>
      <c r="YO105" s="2"/>
      <c r="YP105" s="2"/>
      <c r="YQ105" s="2"/>
      <c r="YR105" s="2"/>
      <c r="YS105" s="2"/>
      <c r="YT105" s="2"/>
      <c r="YU105" s="2"/>
      <c r="YV105" s="2"/>
      <c r="YW105" s="2"/>
      <c r="YX105" s="2"/>
      <c r="YY105" s="2"/>
      <c r="YZ105" s="2"/>
      <c r="ZA105" s="2"/>
      <c r="ZB105" s="2"/>
      <c r="ZC105" s="2"/>
      <c r="ZD105" s="2"/>
      <c r="ZE105" s="2"/>
      <c r="ZF105" s="2"/>
      <c r="ZG105" s="2"/>
      <c r="ZH105" s="2"/>
      <c r="ZI105" s="2"/>
      <c r="ZJ105" s="2"/>
      <c r="ZK105" s="2"/>
      <c r="ZL105" s="2"/>
      <c r="ZM105" s="2"/>
      <c r="ZN105" s="2"/>
      <c r="ZO105" s="2"/>
      <c r="ZP105" s="2"/>
      <c r="ZQ105" s="2"/>
      <c r="ZR105" s="2"/>
      <c r="ZS105" s="2">
        <v>1651.5</v>
      </c>
      <c r="ZT105" s="2"/>
      <c r="ZU105" s="2"/>
      <c r="ZV105" s="2"/>
      <c r="ZW105" s="2">
        <v>17458</v>
      </c>
      <c r="ZX105" s="2"/>
      <c r="ZY105" s="2"/>
      <c r="ZZ105" s="2"/>
      <c r="AAA105" s="2"/>
      <c r="AAB105" s="2"/>
      <c r="AAC105" s="2"/>
      <c r="AAD105" s="2"/>
      <c r="AAE105" s="2"/>
      <c r="AAF105" s="2"/>
      <c r="AAG105" s="2"/>
      <c r="AAH105" s="2"/>
      <c r="AAI105" s="2"/>
      <c r="AAJ105" s="2"/>
      <c r="AAK105" s="2"/>
      <c r="AAL105" s="2"/>
      <c r="AAM105" s="2"/>
      <c r="AAN105" s="2">
        <v>34865.769999999997</v>
      </c>
      <c r="AAO105" s="2"/>
      <c r="AAP105" s="2"/>
      <c r="AAQ105" s="2"/>
      <c r="AAR105" s="2"/>
      <c r="AAS105" s="2"/>
      <c r="AAT105" s="2"/>
      <c r="AAU105" s="2"/>
      <c r="AAV105" s="2"/>
      <c r="AAW105" s="2"/>
      <c r="AAX105" s="2"/>
      <c r="AAY105" s="2"/>
      <c r="AAZ105" s="2"/>
      <c r="ABA105" s="2"/>
      <c r="ABB105" s="2"/>
      <c r="ABC105" s="2"/>
      <c r="ABD105" s="2"/>
      <c r="ABE105" s="2"/>
      <c r="ABF105" s="2"/>
      <c r="ABG105" s="2"/>
      <c r="ABH105" s="2"/>
      <c r="ABI105" s="2"/>
      <c r="ABJ105" s="2"/>
      <c r="ABK105" s="2"/>
      <c r="ABL105" s="2"/>
      <c r="ABM105" s="2"/>
      <c r="ABN105" s="2"/>
      <c r="ABO105" s="2"/>
      <c r="ABP105" s="2"/>
      <c r="ABQ105" s="2"/>
      <c r="ABR105" s="2"/>
      <c r="ABS105" s="2"/>
      <c r="ABT105" s="2"/>
      <c r="ABU105" s="2"/>
      <c r="ABV105" s="2"/>
      <c r="ABW105" s="2"/>
      <c r="ABX105" s="2"/>
      <c r="ABY105" s="2">
        <v>154227.51</v>
      </c>
      <c r="ABZ105" s="2"/>
      <c r="ACA105" s="2">
        <v>152227.51</v>
      </c>
      <c r="ACB105" s="2"/>
      <c r="ACC105" s="2"/>
      <c r="ACD105" s="2"/>
      <c r="ACE105" s="2"/>
      <c r="ACF105" s="2"/>
      <c r="ACG105" s="2"/>
      <c r="ACH105" s="2"/>
      <c r="ACI105" s="2"/>
      <c r="ACJ105" s="2"/>
      <c r="ACK105" s="2"/>
      <c r="ACL105" s="2"/>
      <c r="ACM105" s="2"/>
      <c r="ACN105" s="2">
        <v>52356.5</v>
      </c>
      <c r="ACO105" s="2"/>
      <c r="ACP105" s="2"/>
      <c r="ACQ105" s="2"/>
      <c r="ACR105" s="2"/>
      <c r="ACS105" s="2"/>
      <c r="ACT105" s="2"/>
      <c r="ACU105" s="2"/>
      <c r="ACV105" s="2"/>
      <c r="ACW105" s="2"/>
      <c r="ACX105" s="2"/>
      <c r="ACY105" s="2"/>
      <c r="ACZ105" s="2"/>
      <c r="ADA105" s="2"/>
      <c r="ADB105" s="2"/>
      <c r="ADC105" s="2"/>
      <c r="ADD105" s="2"/>
      <c r="ADE105" s="2"/>
      <c r="ADF105" s="2"/>
      <c r="ADG105" s="2"/>
      <c r="ADH105" s="2"/>
      <c r="ADI105" s="2"/>
      <c r="ADJ105" s="2"/>
      <c r="ADK105" s="2"/>
      <c r="ADL105" s="2"/>
      <c r="ADM105" s="2"/>
      <c r="ADN105" s="2">
        <v>44763.48</v>
      </c>
      <c r="ADO105" s="2">
        <v>2525.5</v>
      </c>
      <c r="ADP105" s="2"/>
      <c r="ADQ105" s="2"/>
      <c r="ADR105" s="2"/>
      <c r="ADS105" s="2"/>
      <c r="ADT105" s="2"/>
      <c r="ADU105" s="2"/>
      <c r="ADV105" s="2"/>
      <c r="ADW105" s="2"/>
      <c r="ADX105" s="2"/>
      <c r="ADY105" s="2"/>
      <c r="ADZ105" s="2"/>
      <c r="AEA105" s="2"/>
      <c r="AEB105" s="2"/>
      <c r="AEC105" s="2"/>
      <c r="AED105" s="2"/>
      <c r="AEE105" s="2"/>
      <c r="AEF105" s="2"/>
      <c r="AEG105" s="2"/>
      <c r="AEH105" s="2"/>
      <c r="AEI105" s="2">
        <v>20695</v>
      </c>
      <c r="AEJ105" s="2"/>
      <c r="AEK105" s="2"/>
      <c r="AEL105" s="2"/>
      <c r="AEM105" s="2"/>
      <c r="AEN105" s="2"/>
      <c r="AEO105" s="2"/>
      <c r="AEP105" s="2">
        <v>10289.31</v>
      </c>
      <c r="AEQ105" s="2"/>
      <c r="AER105" s="2"/>
      <c r="AES105" s="2"/>
      <c r="AET105" s="2"/>
      <c r="AEU105" s="2">
        <v>31928.5</v>
      </c>
      <c r="AEV105" s="2"/>
      <c r="AEW105" s="2"/>
      <c r="AEX105" s="2"/>
      <c r="AEY105" s="2"/>
      <c r="AEZ105" s="2"/>
      <c r="AFA105" s="2"/>
      <c r="AFB105" s="2"/>
      <c r="AFC105" s="2"/>
      <c r="AFD105" s="2"/>
      <c r="AFE105" s="2"/>
      <c r="AFF105" s="2"/>
      <c r="AFG105" s="2"/>
      <c r="AFH105" s="2"/>
      <c r="AFI105" s="2"/>
      <c r="AFJ105" s="2"/>
      <c r="AFK105" s="2"/>
      <c r="AFL105" s="2"/>
      <c r="AFM105" s="2"/>
      <c r="AFN105" s="2"/>
      <c r="AFO105" s="2"/>
      <c r="AFP105" s="2"/>
      <c r="AFQ105" s="2"/>
      <c r="AFR105" s="2"/>
      <c r="AFS105" s="2"/>
      <c r="AFT105" s="2"/>
      <c r="AFU105" s="2"/>
      <c r="AFV105" s="2"/>
      <c r="AFW105" s="2"/>
      <c r="AFX105" s="2"/>
      <c r="AFY105" s="2"/>
      <c r="AFZ105" s="2"/>
      <c r="AGA105" s="2"/>
      <c r="AGB105" s="2"/>
      <c r="AGC105" s="2"/>
      <c r="AGD105" s="2"/>
      <c r="AGE105" s="2"/>
      <c r="AGF105" s="2"/>
      <c r="AGG105" s="2"/>
      <c r="AGH105" s="2"/>
      <c r="AGI105" s="2"/>
      <c r="AGJ105" s="2"/>
      <c r="AGK105" s="2"/>
      <c r="AGL105" s="2"/>
      <c r="AGM105" s="2"/>
      <c r="AGN105" s="2"/>
      <c r="AGO105" s="2"/>
      <c r="AGP105" s="2"/>
      <c r="AGQ105" s="2"/>
      <c r="AGR105" s="2">
        <v>34000</v>
      </c>
      <c r="AGS105" s="2">
        <v>8212</v>
      </c>
      <c r="AGT105" s="2"/>
      <c r="AGU105" s="2"/>
      <c r="AGV105" s="2"/>
      <c r="AGW105" s="2"/>
      <c r="AGX105" s="2"/>
      <c r="AGY105" s="2"/>
      <c r="AGZ105" s="2"/>
      <c r="AHA105" s="2"/>
      <c r="AHB105" s="2"/>
      <c r="AHC105" s="2"/>
      <c r="AHD105" s="2"/>
      <c r="AHE105" s="2"/>
      <c r="AHF105" s="2"/>
      <c r="AHG105" s="2">
        <v>132070</v>
      </c>
      <c r="AHH105" s="2"/>
      <c r="AHI105" s="2"/>
      <c r="AHJ105" s="2"/>
      <c r="AHK105" s="2"/>
      <c r="AHL105" s="2"/>
      <c r="AHM105" s="2"/>
      <c r="AHN105" s="2"/>
      <c r="AHO105" s="2"/>
      <c r="AHP105" s="2">
        <v>5071667.919999999</v>
      </c>
    </row>
    <row r="106" spans="1:900">
      <c r="A106" s="1" t="s">
        <v>2008</v>
      </c>
      <c r="B106" s="1" t="s">
        <v>2121</v>
      </c>
      <c r="C106" s="1" t="s">
        <v>2122</v>
      </c>
      <c r="D106" s="2">
        <v>1284339</v>
      </c>
      <c r="E106" s="2"/>
      <c r="F106" s="2">
        <v>14500</v>
      </c>
      <c r="G106" s="2">
        <v>24000</v>
      </c>
      <c r="H106" s="2">
        <v>45750</v>
      </c>
      <c r="I106" s="2">
        <v>56500</v>
      </c>
      <c r="J106" s="2"/>
      <c r="K106" s="2">
        <v>12000</v>
      </c>
      <c r="L106" s="2">
        <v>74299</v>
      </c>
      <c r="M106" s="2">
        <v>56760</v>
      </c>
      <c r="N106" s="2">
        <v>580</v>
      </c>
      <c r="O106" s="2">
        <v>6683.5</v>
      </c>
      <c r="P106" s="2"/>
      <c r="Q106" s="2">
        <v>34500</v>
      </c>
      <c r="R106" s="2"/>
      <c r="S106" s="2">
        <v>55940</v>
      </c>
      <c r="T106" s="2"/>
      <c r="U106" s="2"/>
      <c r="V106" s="2"/>
      <c r="W106" s="2"/>
      <c r="X106" s="2"/>
      <c r="Y106" s="2"/>
      <c r="Z106" s="2">
        <v>329.5</v>
      </c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>
        <v>10350</v>
      </c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>
        <v>72247</v>
      </c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>
        <v>16300</v>
      </c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>
        <v>164230</v>
      </c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  <c r="IX106" s="2"/>
      <c r="IY106" s="2"/>
      <c r="IZ106" s="2"/>
      <c r="JA106" s="2"/>
      <c r="JB106" s="2"/>
      <c r="JC106" s="2"/>
      <c r="JD106" s="2"/>
      <c r="JE106" s="2"/>
      <c r="JF106" s="2"/>
      <c r="JG106" s="2"/>
      <c r="JH106" s="2"/>
      <c r="JI106" s="2"/>
      <c r="JJ106" s="2"/>
      <c r="JK106" s="2"/>
      <c r="JL106" s="2"/>
      <c r="JM106" s="2"/>
      <c r="JN106" s="2"/>
      <c r="JO106" s="2"/>
      <c r="JP106" s="2"/>
      <c r="JQ106" s="2"/>
      <c r="JR106" s="2"/>
      <c r="JS106" s="2"/>
      <c r="JT106" s="2"/>
      <c r="JU106" s="2"/>
      <c r="JV106" s="2"/>
      <c r="JW106" s="2"/>
      <c r="JX106" s="2"/>
      <c r="JY106" s="2"/>
      <c r="JZ106" s="2"/>
      <c r="KA106" s="2"/>
      <c r="KB106" s="2"/>
      <c r="KC106" s="2"/>
      <c r="KD106" s="2"/>
      <c r="KE106" s="2"/>
      <c r="KF106" s="2"/>
      <c r="KG106" s="2"/>
      <c r="KH106" s="2">
        <v>2345</v>
      </c>
      <c r="KI106" s="2"/>
      <c r="KJ106" s="2"/>
      <c r="KK106" s="2"/>
      <c r="KL106" s="2"/>
      <c r="KM106" s="2"/>
      <c r="KN106" s="2"/>
      <c r="KO106" s="2"/>
      <c r="KP106" s="2"/>
      <c r="KQ106" s="2"/>
      <c r="KR106" s="2"/>
      <c r="KS106" s="2"/>
      <c r="KT106" s="2"/>
      <c r="KU106" s="2"/>
      <c r="KV106" s="2"/>
      <c r="KW106" s="2"/>
      <c r="KX106" s="2"/>
      <c r="KY106" s="2">
        <v>19040</v>
      </c>
      <c r="KZ106" s="2"/>
      <c r="LA106" s="2"/>
      <c r="LB106" s="2"/>
      <c r="LC106" s="2"/>
      <c r="LD106" s="2"/>
      <c r="LE106" s="2"/>
      <c r="LF106" s="2"/>
      <c r="LG106" s="2"/>
      <c r="LH106" s="2"/>
      <c r="LI106" s="2"/>
      <c r="LJ106" s="2"/>
      <c r="LK106" s="2"/>
      <c r="LL106" s="2"/>
      <c r="LM106" s="2"/>
      <c r="LN106" s="2"/>
      <c r="LO106" s="2"/>
      <c r="LP106" s="2"/>
      <c r="LQ106" s="2"/>
      <c r="LR106" s="2"/>
      <c r="LS106" s="2"/>
      <c r="LT106" s="2"/>
      <c r="LU106" s="2"/>
      <c r="LV106" s="2"/>
      <c r="LW106" s="2"/>
      <c r="LX106" s="2"/>
      <c r="LY106" s="2"/>
      <c r="LZ106" s="2"/>
      <c r="MA106" s="2"/>
      <c r="MB106" s="2"/>
      <c r="MC106" s="2"/>
      <c r="MD106" s="2"/>
      <c r="ME106" s="2"/>
      <c r="MF106" s="2"/>
      <c r="MG106" s="2"/>
      <c r="MH106" s="2"/>
      <c r="MI106" s="2"/>
      <c r="MJ106" s="2"/>
      <c r="MK106" s="2"/>
      <c r="ML106" s="2"/>
      <c r="MM106" s="2">
        <v>9908.5</v>
      </c>
      <c r="MN106" s="2"/>
      <c r="MO106" s="2"/>
      <c r="MP106" s="2"/>
      <c r="MQ106" s="2"/>
      <c r="MR106" s="2">
        <v>3306.45</v>
      </c>
      <c r="MS106" s="2"/>
      <c r="MT106" s="2"/>
      <c r="MU106" s="2"/>
      <c r="MV106" s="2"/>
      <c r="MW106" s="2"/>
      <c r="MX106" s="2"/>
      <c r="MY106" s="2"/>
      <c r="MZ106" s="2"/>
      <c r="NA106" s="2"/>
      <c r="NB106" s="2"/>
      <c r="NC106" s="2"/>
      <c r="ND106" s="2"/>
      <c r="NE106" s="2"/>
      <c r="NF106" s="2"/>
      <c r="NG106" s="2"/>
      <c r="NH106" s="2"/>
      <c r="NI106" s="2"/>
      <c r="NJ106" s="2"/>
      <c r="NK106" s="2"/>
      <c r="NL106" s="2">
        <v>23800</v>
      </c>
      <c r="NM106" s="2"/>
      <c r="NN106" s="2"/>
      <c r="NO106" s="2"/>
      <c r="NP106" s="2"/>
      <c r="NQ106" s="2"/>
      <c r="NR106" s="2"/>
      <c r="NS106" s="2"/>
      <c r="NT106" s="2"/>
      <c r="NU106" s="2"/>
      <c r="NV106" s="2"/>
      <c r="NW106" s="2"/>
      <c r="NX106" s="2"/>
      <c r="NY106" s="2"/>
      <c r="NZ106" s="2"/>
      <c r="OA106" s="2"/>
      <c r="OB106" s="2"/>
      <c r="OC106" s="2">
        <v>114326.78</v>
      </c>
      <c r="OD106" s="2"/>
      <c r="OE106" s="2"/>
      <c r="OF106" s="2"/>
      <c r="OG106" s="2"/>
      <c r="OH106" s="2"/>
      <c r="OI106" s="2"/>
      <c r="OJ106" s="2"/>
      <c r="OK106" s="2"/>
      <c r="OL106" s="2"/>
      <c r="OM106" s="2"/>
      <c r="ON106" s="2"/>
      <c r="OO106" s="2"/>
      <c r="OP106" s="2"/>
      <c r="OQ106" s="2"/>
      <c r="OR106" s="2"/>
      <c r="OS106" s="2"/>
      <c r="OT106" s="2"/>
      <c r="OU106" s="2"/>
      <c r="OV106" s="2"/>
      <c r="OW106" s="2"/>
      <c r="OX106" s="2"/>
      <c r="OY106" s="2"/>
      <c r="OZ106" s="2"/>
      <c r="PA106" s="2"/>
      <c r="PB106" s="2"/>
      <c r="PC106" s="2"/>
      <c r="PD106" s="2"/>
      <c r="PE106" s="2"/>
      <c r="PF106" s="2"/>
      <c r="PG106" s="2"/>
      <c r="PH106" s="2"/>
      <c r="PI106" s="2"/>
      <c r="PJ106" s="2"/>
      <c r="PK106" s="2"/>
      <c r="PL106" s="2"/>
      <c r="PM106" s="2"/>
      <c r="PN106" s="2"/>
      <c r="PO106" s="2"/>
      <c r="PP106" s="2"/>
      <c r="PQ106" s="2"/>
      <c r="PR106" s="2"/>
      <c r="PS106" s="2"/>
      <c r="PT106" s="2"/>
      <c r="PU106" s="2"/>
      <c r="PV106" s="2"/>
      <c r="PW106" s="2"/>
      <c r="PX106" s="2"/>
      <c r="PY106" s="2"/>
      <c r="PZ106" s="2"/>
      <c r="QA106" s="2"/>
      <c r="QB106" s="2"/>
      <c r="QC106" s="2"/>
      <c r="QD106" s="2"/>
      <c r="QE106" s="2"/>
      <c r="QF106" s="2"/>
      <c r="QG106" s="2"/>
      <c r="QH106" s="2"/>
      <c r="QI106" s="2">
        <v>11000</v>
      </c>
      <c r="QJ106" s="2"/>
      <c r="QK106" s="2"/>
      <c r="QL106" s="2"/>
      <c r="QM106" s="2"/>
      <c r="QN106" s="2"/>
      <c r="QO106" s="2"/>
      <c r="QP106" s="2"/>
      <c r="QQ106" s="2"/>
      <c r="QR106" s="2"/>
      <c r="QS106" s="2"/>
      <c r="QT106" s="2"/>
      <c r="QU106" s="2"/>
      <c r="QV106" s="2"/>
      <c r="QW106" s="2"/>
      <c r="QX106" s="2"/>
      <c r="QY106" s="2"/>
      <c r="QZ106" s="2"/>
      <c r="RA106" s="2"/>
      <c r="RB106" s="2"/>
      <c r="RC106" s="2"/>
      <c r="RD106" s="2"/>
      <c r="RE106" s="2"/>
      <c r="RF106" s="2"/>
      <c r="RG106" s="2">
        <v>27498</v>
      </c>
      <c r="RH106" s="2"/>
      <c r="RI106" s="2"/>
      <c r="RJ106" s="2"/>
      <c r="RK106" s="2"/>
      <c r="RL106" s="2"/>
      <c r="RM106" s="2"/>
      <c r="RN106" s="2"/>
      <c r="RO106" s="2"/>
      <c r="RP106" s="2">
        <v>19087.5</v>
      </c>
      <c r="RQ106" s="2"/>
      <c r="RR106" s="2"/>
      <c r="RS106" s="2"/>
      <c r="RT106" s="2"/>
      <c r="RU106" s="2"/>
      <c r="RV106" s="2"/>
      <c r="RW106" s="2"/>
      <c r="RX106" s="2"/>
      <c r="RY106" s="2"/>
      <c r="RZ106" s="2"/>
      <c r="SA106" s="2"/>
      <c r="SB106" s="2"/>
      <c r="SC106" s="2"/>
      <c r="SD106" s="2"/>
      <c r="SE106" s="2"/>
      <c r="SF106" s="2"/>
      <c r="SG106" s="2"/>
      <c r="SH106" s="2"/>
      <c r="SI106" s="2"/>
      <c r="SJ106" s="2"/>
      <c r="SK106" s="2"/>
      <c r="SL106" s="2"/>
      <c r="SM106" s="2"/>
      <c r="SN106" s="2"/>
      <c r="SO106" s="2"/>
      <c r="SP106" s="2"/>
      <c r="SQ106" s="2"/>
      <c r="SR106" s="2"/>
      <c r="SS106" s="2"/>
      <c r="ST106" s="2"/>
      <c r="SU106" s="2"/>
      <c r="SV106" s="2"/>
      <c r="SW106" s="2"/>
      <c r="SX106" s="2"/>
      <c r="SY106" s="2"/>
      <c r="SZ106" s="2"/>
      <c r="TA106" s="2"/>
      <c r="TB106" s="2"/>
      <c r="TC106" s="2"/>
      <c r="TD106" s="2"/>
      <c r="TE106" s="2"/>
      <c r="TF106" s="2"/>
      <c r="TG106" s="2"/>
      <c r="TH106" s="2"/>
      <c r="TI106" s="2"/>
      <c r="TJ106" s="2"/>
      <c r="TK106" s="2"/>
      <c r="TL106" s="2"/>
      <c r="TM106" s="2"/>
      <c r="TN106" s="2"/>
      <c r="TO106" s="2"/>
      <c r="TP106" s="2"/>
      <c r="TQ106" s="2"/>
      <c r="TR106" s="2"/>
      <c r="TS106" s="2"/>
      <c r="TT106" s="2"/>
      <c r="TU106" s="2"/>
      <c r="TV106" s="2"/>
      <c r="TW106" s="2"/>
      <c r="TX106" s="2"/>
      <c r="TY106" s="2"/>
      <c r="TZ106" s="2"/>
      <c r="UA106" s="2"/>
      <c r="UB106" s="2"/>
      <c r="UC106" s="2"/>
      <c r="UD106" s="2"/>
      <c r="UE106" s="2"/>
      <c r="UF106" s="2"/>
      <c r="UG106" s="2">
        <v>16000</v>
      </c>
      <c r="UH106" s="2"/>
      <c r="UI106" s="2"/>
      <c r="UJ106" s="2"/>
      <c r="UK106" s="2"/>
      <c r="UL106" s="2"/>
      <c r="UM106" s="2"/>
      <c r="UN106" s="2"/>
      <c r="UO106" s="2"/>
      <c r="UP106" s="2"/>
      <c r="UQ106" s="2"/>
      <c r="UR106" s="2"/>
      <c r="US106" s="2"/>
      <c r="UT106" s="2"/>
      <c r="UU106" s="2"/>
      <c r="UV106" s="2"/>
      <c r="UW106" s="2"/>
      <c r="UX106" s="2"/>
      <c r="UY106" s="2"/>
      <c r="UZ106" s="2"/>
      <c r="VA106" s="2"/>
      <c r="VB106" s="2"/>
      <c r="VC106" s="2"/>
      <c r="VD106" s="2"/>
      <c r="VE106" s="2"/>
      <c r="VF106" s="2"/>
      <c r="VG106" s="2"/>
      <c r="VH106" s="2"/>
      <c r="VI106" s="2"/>
      <c r="VJ106" s="2"/>
      <c r="VK106" s="2"/>
      <c r="VL106" s="2"/>
      <c r="VM106" s="2">
        <v>19520</v>
      </c>
      <c r="VN106" s="2"/>
      <c r="VO106" s="2"/>
      <c r="VP106" s="2"/>
      <c r="VQ106" s="2"/>
      <c r="VR106" s="2"/>
      <c r="VS106" s="2"/>
      <c r="VT106" s="2"/>
      <c r="VU106" s="2"/>
      <c r="VV106" s="2"/>
      <c r="VW106" s="2"/>
      <c r="VX106" s="2"/>
      <c r="VY106" s="2"/>
      <c r="VZ106" s="2"/>
      <c r="WA106" s="2">
        <v>58088</v>
      </c>
      <c r="WB106" s="2"/>
      <c r="WC106" s="2"/>
      <c r="WD106" s="2"/>
      <c r="WE106" s="2"/>
      <c r="WF106" s="2"/>
      <c r="WG106" s="2"/>
      <c r="WH106" s="2"/>
      <c r="WI106" s="2">
        <v>10000</v>
      </c>
      <c r="WJ106" s="2"/>
      <c r="WK106" s="2"/>
      <c r="WL106" s="2"/>
      <c r="WM106" s="2"/>
      <c r="WN106" s="2"/>
      <c r="WO106" s="2"/>
      <c r="WP106" s="2"/>
      <c r="WQ106" s="2"/>
      <c r="WR106" s="2"/>
      <c r="WS106" s="2"/>
      <c r="WT106" s="2"/>
      <c r="WU106" s="2"/>
      <c r="WV106" s="2"/>
      <c r="WW106" s="2"/>
      <c r="WX106" s="2"/>
      <c r="WY106" s="2"/>
      <c r="WZ106" s="2"/>
      <c r="XA106" s="2"/>
      <c r="XB106" s="2"/>
      <c r="XC106" s="2"/>
      <c r="XD106" s="2"/>
      <c r="XE106" s="2"/>
      <c r="XF106" s="2"/>
      <c r="XG106" s="2"/>
      <c r="XH106" s="2"/>
      <c r="XI106" s="2"/>
      <c r="XJ106" s="2"/>
      <c r="XK106" s="2"/>
      <c r="XL106" s="2"/>
      <c r="XM106" s="2"/>
      <c r="XN106" s="2"/>
      <c r="XO106" s="2"/>
      <c r="XP106" s="2"/>
      <c r="XQ106" s="2"/>
      <c r="XR106" s="2"/>
      <c r="XS106" s="2"/>
      <c r="XT106" s="2"/>
      <c r="XU106" s="2"/>
      <c r="XV106" s="2"/>
      <c r="XW106" s="2"/>
      <c r="XX106" s="2"/>
      <c r="XY106" s="2"/>
      <c r="XZ106" s="2"/>
      <c r="YA106" s="2"/>
      <c r="YB106" s="2"/>
      <c r="YC106" s="2"/>
      <c r="YD106" s="2"/>
      <c r="YE106" s="2"/>
      <c r="YF106" s="2"/>
      <c r="YG106" s="2"/>
      <c r="YH106" s="2"/>
      <c r="YI106" s="2"/>
      <c r="YJ106" s="2"/>
      <c r="YK106" s="2"/>
      <c r="YL106" s="2"/>
      <c r="YM106" s="2"/>
      <c r="YN106" s="2"/>
      <c r="YO106" s="2"/>
      <c r="YP106" s="2"/>
      <c r="YQ106" s="2"/>
      <c r="YR106" s="2"/>
      <c r="YS106" s="2"/>
      <c r="YT106" s="2"/>
      <c r="YU106" s="2"/>
      <c r="YV106" s="2"/>
      <c r="YW106" s="2"/>
      <c r="YX106" s="2"/>
      <c r="YY106" s="2"/>
      <c r="YZ106" s="2"/>
      <c r="ZA106" s="2"/>
      <c r="ZB106" s="2"/>
      <c r="ZC106" s="2"/>
      <c r="ZD106" s="2"/>
      <c r="ZE106" s="2"/>
      <c r="ZF106" s="2"/>
      <c r="ZG106" s="2"/>
      <c r="ZH106" s="2"/>
      <c r="ZI106" s="2"/>
      <c r="ZJ106" s="2"/>
      <c r="ZK106" s="2"/>
      <c r="ZL106" s="2"/>
      <c r="ZM106" s="2"/>
      <c r="ZN106" s="2"/>
      <c r="ZO106" s="2"/>
      <c r="ZP106" s="2"/>
      <c r="ZQ106" s="2"/>
      <c r="ZR106" s="2"/>
      <c r="ZS106" s="2"/>
      <c r="ZT106" s="2"/>
      <c r="ZU106" s="2"/>
      <c r="ZV106" s="2"/>
      <c r="ZW106" s="2"/>
      <c r="ZX106" s="2"/>
      <c r="ZY106" s="2"/>
      <c r="ZZ106" s="2"/>
      <c r="AAA106" s="2"/>
      <c r="AAB106" s="2"/>
      <c r="AAC106" s="2"/>
      <c r="AAD106" s="2"/>
      <c r="AAE106" s="2"/>
      <c r="AAF106" s="2"/>
      <c r="AAG106" s="2"/>
      <c r="AAH106" s="2"/>
      <c r="AAI106" s="2"/>
      <c r="AAJ106" s="2"/>
      <c r="AAK106" s="2"/>
      <c r="AAL106" s="2"/>
      <c r="AAM106" s="2"/>
      <c r="AAN106" s="2"/>
      <c r="AAO106" s="2"/>
      <c r="AAP106" s="2"/>
      <c r="AAQ106" s="2"/>
      <c r="AAR106" s="2"/>
      <c r="AAS106" s="2"/>
      <c r="AAT106" s="2"/>
      <c r="AAU106" s="2"/>
      <c r="AAV106" s="2"/>
      <c r="AAW106" s="2"/>
      <c r="AAX106" s="2"/>
      <c r="AAY106" s="2"/>
      <c r="AAZ106" s="2"/>
      <c r="ABA106" s="2"/>
      <c r="ABB106" s="2"/>
      <c r="ABC106" s="2">
        <v>13500</v>
      </c>
      <c r="ABD106" s="2"/>
      <c r="ABE106" s="2"/>
      <c r="ABF106" s="2"/>
      <c r="ABG106" s="2">
        <v>91187.75</v>
      </c>
      <c r="ABH106" s="2">
        <v>10500</v>
      </c>
      <c r="ABI106" s="2"/>
      <c r="ABJ106" s="2"/>
      <c r="ABK106" s="2"/>
      <c r="ABL106" s="2"/>
      <c r="ABM106" s="2"/>
      <c r="ABN106" s="2"/>
      <c r="ABO106" s="2"/>
      <c r="ABP106" s="2"/>
      <c r="ABQ106" s="2"/>
      <c r="ABR106" s="2"/>
      <c r="ABS106" s="2"/>
      <c r="ABT106" s="2"/>
      <c r="ABU106" s="2"/>
      <c r="ABV106" s="2"/>
      <c r="ABW106" s="2"/>
      <c r="ABX106" s="2"/>
      <c r="ABY106" s="2"/>
      <c r="ABZ106" s="2"/>
      <c r="ACA106" s="2"/>
      <c r="ACB106" s="2"/>
      <c r="ACC106" s="2"/>
      <c r="ACD106" s="2">
        <v>0</v>
      </c>
      <c r="ACE106" s="2"/>
      <c r="ACF106" s="2"/>
      <c r="ACG106" s="2"/>
      <c r="ACH106" s="2"/>
      <c r="ACI106" s="2"/>
      <c r="ACJ106" s="2"/>
      <c r="ACK106" s="2"/>
      <c r="ACL106" s="2"/>
      <c r="ACM106" s="2"/>
      <c r="ACN106" s="2"/>
      <c r="ACO106" s="2"/>
      <c r="ACP106" s="2"/>
      <c r="ACQ106" s="2"/>
      <c r="ACR106" s="2">
        <v>57024</v>
      </c>
      <c r="ACS106" s="2"/>
      <c r="ACT106" s="2"/>
      <c r="ACU106" s="2"/>
      <c r="ACV106" s="2"/>
      <c r="ACW106" s="2"/>
      <c r="ACX106" s="2"/>
      <c r="ACY106" s="2"/>
      <c r="ACZ106" s="2"/>
      <c r="ADA106" s="2"/>
      <c r="ADB106" s="2"/>
      <c r="ADC106" s="2"/>
      <c r="ADD106" s="2"/>
      <c r="ADE106" s="2"/>
      <c r="ADF106" s="2"/>
      <c r="ADG106" s="2"/>
      <c r="ADH106" s="2"/>
      <c r="ADI106" s="2"/>
      <c r="ADJ106" s="2"/>
      <c r="ADK106" s="2"/>
      <c r="ADL106" s="2"/>
      <c r="ADM106" s="2"/>
      <c r="ADN106" s="2">
        <v>139845.5</v>
      </c>
      <c r="ADO106" s="2"/>
      <c r="ADP106" s="2"/>
      <c r="ADQ106" s="2"/>
      <c r="ADR106" s="2"/>
      <c r="ADS106" s="2"/>
      <c r="ADT106" s="2"/>
      <c r="ADU106" s="2"/>
      <c r="ADV106" s="2"/>
      <c r="ADW106" s="2"/>
      <c r="ADX106" s="2"/>
      <c r="ADY106" s="2"/>
      <c r="ADZ106" s="2"/>
      <c r="AEA106" s="2"/>
      <c r="AEB106" s="2"/>
      <c r="AEC106" s="2"/>
      <c r="AED106" s="2"/>
      <c r="AEE106" s="2"/>
      <c r="AEF106" s="2"/>
      <c r="AEG106" s="2"/>
      <c r="AEH106" s="2"/>
      <c r="AEI106" s="2"/>
      <c r="AEJ106" s="2"/>
      <c r="AEK106" s="2"/>
      <c r="AEL106" s="2"/>
      <c r="AEM106" s="2"/>
      <c r="AEN106" s="2"/>
      <c r="AEO106" s="2"/>
      <c r="AEP106" s="2"/>
      <c r="AEQ106" s="2"/>
      <c r="AER106" s="2"/>
      <c r="AES106" s="2"/>
      <c r="AET106" s="2"/>
      <c r="AEU106" s="2"/>
      <c r="AEV106" s="2"/>
      <c r="AEW106" s="2"/>
      <c r="AEX106" s="2"/>
      <c r="AEY106" s="2"/>
      <c r="AEZ106" s="2">
        <v>244640</v>
      </c>
      <c r="AFA106" s="2"/>
      <c r="AFB106" s="2"/>
      <c r="AFC106" s="2"/>
      <c r="AFD106" s="2"/>
      <c r="AFE106" s="2"/>
      <c r="AFF106" s="2"/>
      <c r="AFG106" s="2"/>
      <c r="AFH106" s="2"/>
      <c r="AFI106" s="2"/>
      <c r="AFJ106" s="2"/>
      <c r="AFK106" s="2"/>
      <c r="AFL106" s="2"/>
      <c r="AFM106" s="2"/>
      <c r="AFN106" s="2"/>
      <c r="AFO106" s="2"/>
      <c r="AFP106" s="2"/>
      <c r="AFQ106" s="2"/>
      <c r="AFR106" s="2"/>
      <c r="AFS106" s="2"/>
      <c r="AFT106" s="2"/>
      <c r="AFU106" s="2"/>
      <c r="AFV106" s="2"/>
      <c r="AFW106" s="2"/>
      <c r="AFX106" s="2"/>
      <c r="AFY106" s="2">
        <v>76090</v>
      </c>
      <c r="AFZ106" s="2"/>
      <c r="AGA106" s="2"/>
      <c r="AGB106" s="2"/>
      <c r="AGC106" s="2"/>
      <c r="AGD106" s="2"/>
      <c r="AGE106" s="2"/>
      <c r="AGF106" s="2"/>
      <c r="AGG106" s="2"/>
      <c r="AGH106" s="2"/>
      <c r="AGI106" s="2"/>
      <c r="AGJ106" s="2"/>
      <c r="AGK106" s="2"/>
      <c r="AGL106" s="2"/>
      <c r="AGM106" s="2"/>
      <c r="AGN106" s="2"/>
      <c r="AGO106" s="2"/>
      <c r="AGP106" s="2"/>
      <c r="AGQ106" s="2"/>
      <c r="AGR106" s="2"/>
      <c r="AGS106" s="2"/>
      <c r="AGT106" s="2"/>
      <c r="AGU106" s="2"/>
      <c r="AGV106" s="2"/>
      <c r="AGW106" s="2"/>
      <c r="AGX106" s="2"/>
      <c r="AGY106" s="2"/>
      <c r="AGZ106" s="2"/>
      <c r="AHA106" s="2"/>
      <c r="AHB106" s="2"/>
      <c r="AHC106" s="2"/>
      <c r="AHD106" s="2"/>
      <c r="AHE106" s="2"/>
      <c r="AHF106" s="2"/>
      <c r="AHG106" s="2"/>
      <c r="AHH106" s="2"/>
      <c r="AHI106" s="2">
        <v>244160</v>
      </c>
      <c r="AHJ106" s="2"/>
      <c r="AHK106" s="2"/>
      <c r="AHL106" s="2"/>
      <c r="AHM106" s="2"/>
      <c r="AHN106" s="2"/>
      <c r="AHO106" s="2"/>
      <c r="AHP106" s="2">
        <v>3140175.48</v>
      </c>
    </row>
    <row r="107" spans="1:900">
      <c r="A107" s="1" t="s">
        <v>2008</v>
      </c>
      <c r="B107" s="1" t="s">
        <v>2123</v>
      </c>
      <c r="C107" s="1" t="s">
        <v>2124</v>
      </c>
      <c r="D107" s="2">
        <v>43734</v>
      </c>
      <c r="E107" s="2"/>
      <c r="F107" s="2"/>
      <c r="G107" s="2">
        <v>25352</v>
      </c>
      <c r="H107" s="2"/>
      <c r="I107" s="2"/>
      <c r="J107" s="2">
        <v>2380</v>
      </c>
      <c r="K107" s="2">
        <v>35284</v>
      </c>
      <c r="L107" s="2"/>
      <c r="M107" s="2"/>
      <c r="N107" s="2"/>
      <c r="O107" s="2">
        <v>10830</v>
      </c>
      <c r="P107" s="2"/>
      <c r="Q107" s="2"/>
      <c r="R107" s="2"/>
      <c r="S107" s="2"/>
      <c r="T107" s="2"/>
      <c r="U107" s="2">
        <v>6894.5</v>
      </c>
      <c r="V107" s="2"/>
      <c r="W107" s="2">
        <v>60320</v>
      </c>
      <c r="X107" s="2"/>
      <c r="Y107" s="2">
        <v>5413</v>
      </c>
      <c r="Z107" s="2">
        <v>3135.25</v>
      </c>
      <c r="AA107" s="2"/>
      <c r="AB107" s="2"/>
      <c r="AC107" s="2">
        <v>56259.34</v>
      </c>
      <c r="AD107" s="2"/>
      <c r="AE107" s="2"/>
      <c r="AF107" s="2"/>
      <c r="AG107" s="2">
        <v>23050.93</v>
      </c>
      <c r="AH107" s="2">
        <v>35605.230000000003</v>
      </c>
      <c r="AI107" s="2">
        <v>84792.5</v>
      </c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>
        <v>51103.99</v>
      </c>
      <c r="BG107" s="2"/>
      <c r="BH107" s="2"/>
      <c r="BI107" s="2"/>
      <c r="BJ107" s="2"/>
      <c r="BK107" s="2"/>
      <c r="BL107" s="2"/>
      <c r="BM107" s="2">
        <v>4413</v>
      </c>
      <c r="BN107" s="2">
        <v>10400</v>
      </c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>
        <v>41393.5</v>
      </c>
      <c r="CA107" s="2"/>
      <c r="CB107" s="2"/>
      <c r="CC107" s="2"/>
      <c r="CD107" s="2"/>
      <c r="CE107" s="2"/>
      <c r="CF107" s="2"/>
      <c r="CG107" s="2">
        <v>224087.53</v>
      </c>
      <c r="CH107" s="2"/>
      <c r="CI107" s="2"/>
      <c r="CJ107" s="2"/>
      <c r="CK107" s="2"/>
      <c r="CL107" s="2"/>
      <c r="CM107" s="2"/>
      <c r="CN107" s="2">
        <v>146748</v>
      </c>
      <c r="CO107" s="2"/>
      <c r="CP107" s="2">
        <v>14975</v>
      </c>
      <c r="CQ107" s="2">
        <v>10319</v>
      </c>
      <c r="CR107" s="2"/>
      <c r="CS107" s="2"/>
      <c r="CT107" s="2">
        <v>27000</v>
      </c>
      <c r="CU107" s="2"/>
      <c r="CV107" s="2"/>
      <c r="CW107" s="2"/>
      <c r="CX107" s="2"/>
      <c r="CY107" s="2"/>
      <c r="CZ107" s="2"/>
      <c r="DA107" s="2"/>
      <c r="DB107" s="2"/>
      <c r="DC107" s="2">
        <v>99678.06</v>
      </c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>
        <v>9450</v>
      </c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>
        <v>43060.05</v>
      </c>
      <c r="HD107" s="2"/>
      <c r="HE107" s="2"/>
      <c r="HF107" s="2"/>
      <c r="HG107" s="2">
        <v>4268.5</v>
      </c>
      <c r="HH107" s="2">
        <v>8282.5</v>
      </c>
      <c r="HI107" s="2"/>
      <c r="HJ107" s="2">
        <v>7047.5</v>
      </c>
      <c r="HK107" s="2"/>
      <c r="HL107" s="2"/>
      <c r="HM107" s="2"/>
      <c r="HN107" s="2"/>
      <c r="HO107" s="2"/>
      <c r="HP107" s="2"/>
      <c r="HQ107" s="2"/>
      <c r="HR107" s="2">
        <v>34800</v>
      </c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>
        <v>4784</v>
      </c>
      <c r="ID107" s="2"/>
      <c r="IE107" s="2"/>
      <c r="IF107" s="2"/>
      <c r="IG107" s="2"/>
      <c r="IH107" s="2">
        <v>29802.7</v>
      </c>
      <c r="II107" s="2"/>
      <c r="IJ107" s="2">
        <v>10152.18</v>
      </c>
      <c r="IK107" s="2"/>
      <c r="IL107" s="2"/>
      <c r="IM107" s="2"/>
      <c r="IN107" s="2"/>
      <c r="IO107" s="2"/>
      <c r="IP107" s="2"/>
      <c r="IQ107" s="2"/>
      <c r="IR107" s="2"/>
      <c r="IS107" s="2">
        <v>21462.35</v>
      </c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>
        <v>30469.15</v>
      </c>
      <c r="JF107" s="2"/>
      <c r="JG107" s="2"/>
      <c r="JH107" s="2"/>
      <c r="JI107" s="2"/>
      <c r="JJ107" s="2"/>
      <c r="JK107" s="2">
        <v>8750</v>
      </c>
      <c r="JL107" s="2"/>
      <c r="JM107" s="2"/>
      <c r="JN107" s="2"/>
      <c r="JO107" s="2"/>
      <c r="JP107" s="2"/>
      <c r="JQ107" s="2"/>
      <c r="JR107" s="2"/>
      <c r="JS107" s="2"/>
      <c r="JT107" s="2"/>
      <c r="JU107" s="2"/>
      <c r="JV107" s="2"/>
      <c r="JW107" s="2"/>
      <c r="JX107" s="2"/>
      <c r="JY107" s="2"/>
      <c r="JZ107" s="2"/>
      <c r="KA107" s="2"/>
      <c r="KB107" s="2"/>
      <c r="KC107" s="2"/>
      <c r="KD107" s="2"/>
      <c r="KE107" s="2"/>
      <c r="KF107" s="2"/>
      <c r="KG107" s="2">
        <v>49635</v>
      </c>
      <c r="KH107" s="2"/>
      <c r="KI107" s="2"/>
      <c r="KJ107" s="2"/>
      <c r="KK107" s="2"/>
      <c r="KL107" s="2"/>
      <c r="KM107" s="2"/>
      <c r="KN107" s="2"/>
      <c r="KO107" s="2"/>
      <c r="KP107" s="2"/>
      <c r="KQ107" s="2"/>
      <c r="KR107" s="2"/>
      <c r="KS107" s="2"/>
      <c r="KT107" s="2"/>
      <c r="KU107" s="2"/>
      <c r="KV107" s="2">
        <v>18643</v>
      </c>
      <c r="KW107" s="2"/>
      <c r="KX107" s="2"/>
      <c r="KY107" s="2"/>
      <c r="KZ107" s="2"/>
      <c r="LA107" s="2"/>
      <c r="LB107" s="2"/>
      <c r="LC107" s="2"/>
      <c r="LD107" s="2"/>
      <c r="LE107" s="2"/>
      <c r="LF107" s="2"/>
      <c r="LG107" s="2"/>
      <c r="LH107" s="2"/>
      <c r="LI107" s="2"/>
      <c r="LJ107" s="2"/>
      <c r="LK107" s="2"/>
      <c r="LL107" s="2"/>
      <c r="LM107" s="2"/>
      <c r="LN107" s="2"/>
      <c r="LO107" s="2"/>
      <c r="LP107" s="2"/>
      <c r="LQ107" s="2"/>
      <c r="LR107" s="2"/>
      <c r="LS107" s="2"/>
      <c r="LT107" s="2">
        <v>30166.5</v>
      </c>
      <c r="LU107" s="2"/>
      <c r="LV107" s="2">
        <v>30811</v>
      </c>
      <c r="LW107" s="2">
        <v>23488</v>
      </c>
      <c r="LX107" s="2"/>
      <c r="LY107" s="2"/>
      <c r="LZ107" s="2">
        <v>31718</v>
      </c>
      <c r="MA107" s="2"/>
      <c r="MB107" s="2"/>
      <c r="MC107" s="2"/>
      <c r="MD107" s="2"/>
      <c r="ME107" s="2"/>
      <c r="MF107" s="2">
        <v>52685.5</v>
      </c>
      <c r="MG107" s="2"/>
      <c r="MH107" s="2"/>
      <c r="MI107" s="2"/>
      <c r="MJ107" s="2"/>
      <c r="MK107" s="2"/>
      <c r="ML107" s="2"/>
      <c r="MM107" s="2"/>
      <c r="MN107" s="2"/>
      <c r="MO107" s="2"/>
      <c r="MP107" s="2"/>
      <c r="MQ107" s="2"/>
      <c r="MR107" s="2"/>
      <c r="MS107" s="2"/>
      <c r="MT107" s="2"/>
      <c r="MU107" s="2"/>
      <c r="MV107" s="2"/>
      <c r="MW107" s="2"/>
      <c r="MX107" s="2"/>
      <c r="MY107" s="2"/>
      <c r="MZ107" s="2"/>
      <c r="NA107" s="2"/>
      <c r="NB107" s="2"/>
      <c r="NC107" s="2">
        <v>73224.3</v>
      </c>
      <c r="ND107" s="2"/>
      <c r="NE107" s="2"/>
      <c r="NF107" s="2"/>
      <c r="NG107" s="2"/>
      <c r="NH107" s="2"/>
      <c r="NI107" s="2"/>
      <c r="NJ107" s="2">
        <v>0</v>
      </c>
      <c r="NK107" s="2"/>
      <c r="NL107" s="2"/>
      <c r="NM107" s="2"/>
      <c r="NN107" s="2"/>
      <c r="NO107" s="2">
        <v>17753.05</v>
      </c>
      <c r="NP107" s="2"/>
      <c r="NQ107" s="2"/>
      <c r="NR107" s="2"/>
      <c r="NS107" s="2"/>
      <c r="NT107" s="2"/>
      <c r="NU107" s="2"/>
      <c r="NV107" s="2"/>
      <c r="NW107" s="2"/>
      <c r="NX107" s="2"/>
      <c r="NY107" s="2"/>
      <c r="NZ107" s="2"/>
      <c r="OA107" s="2"/>
      <c r="OB107" s="2"/>
      <c r="OC107" s="2">
        <v>9200</v>
      </c>
      <c r="OD107" s="2">
        <v>14000</v>
      </c>
      <c r="OE107" s="2"/>
      <c r="OF107" s="2"/>
      <c r="OG107" s="2"/>
      <c r="OH107" s="2"/>
      <c r="OI107" s="2"/>
      <c r="OJ107" s="2"/>
      <c r="OK107" s="2"/>
      <c r="OL107" s="2">
        <v>244426.4</v>
      </c>
      <c r="OM107" s="2"/>
      <c r="ON107" s="2"/>
      <c r="OO107" s="2"/>
      <c r="OP107" s="2"/>
      <c r="OQ107" s="2"/>
      <c r="OR107" s="2"/>
      <c r="OS107" s="2"/>
      <c r="OT107" s="2"/>
      <c r="OU107" s="2"/>
      <c r="OV107" s="2"/>
      <c r="OW107" s="2"/>
      <c r="OX107" s="2"/>
      <c r="OY107" s="2"/>
      <c r="OZ107" s="2"/>
      <c r="PA107" s="2"/>
      <c r="PB107" s="2"/>
      <c r="PC107" s="2"/>
      <c r="PD107" s="2"/>
      <c r="PE107" s="2"/>
      <c r="PF107" s="2"/>
      <c r="PG107" s="2"/>
      <c r="PH107" s="2"/>
      <c r="PI107" s="2"/>
      <c r="PJ107" s="2"/>
      <c r="PK107" s="2"/>
      <c r="PL107" s="2"/>
      <c r="PM107" s="2"/>
      <c r="PN107" s="2"/>
      <c r="PO107" s="2"/>
      <c r="PP107" s="2"/>
      <c r="PQ107" s="2"/>
      <c r="PR107" s="2"/>
      <c r="PS107" s="2"/>
      <c r="PT107" s="2"/>
      <c r="PU107" s="2"/>
      <c r="PV107" s="2"/>
      <c r="PW107" s="2"/>
      <c r="PX107" s="2"/>
      <c r="PY107" s="2"/>
      <c r="PZ107" s="2"/>
      <c r="QA107" s="2"/>
      <c r="QB107" s="2"/>
      <c r="QC107" s="2"/>
      <c r="QD107" s="2">
        <v>9435.5</v>
      </c>
      <c r="QE107" s="2"/>
      <c r="QF107" s="2"/>
      <c r="QG107" s="2"/>
      <c r="QH107" s="2"/>
      <c r="QI107" s="2"/>
      <c r="QJ107" s="2"/>
      <c r="QK107" s="2"/>
      <c r="QL107" s="2"/>
      <c r="QM107" s="2">
        <v>3617.5</v>
      </c>
      <c r="QN107" s="2"/>
      <c r="QO107" s="2"/>
      <c r="QP107" s="2"/>
      <c r="QQ107" s="2"/>
      <c r="QR107" s="2"/>
      <c r="QS107" s="2"/>
      <c r="QT107" s="2"/>
      <c r="QU107" s="2"/>
      <c r="QV107" s="2"/>
      <c r="QW107" s="2"/>
      <c r="QX107" s="2"/>
      <c r="QY107" s="2"/>
      <c r="QZ107" s="2"/>
      <c r="RA107" s="2"/>
      <c r="RB107" s="2"/>
      <c r="RC107" s="2"/>
      <c r="RD107" s="2"/>
      <c r="RE107" s="2"/>
      <c r="RF107" s="2">
        <v>58828</v>
      </c>
      <c r="RG107" s="2"/>
      <c r="RH107" s="2"/>
      <c r="RI107" s="2"/>
      <c r="RJ107" s="2"/>
      <c r="RK107" s="2"/>
      <c r="RL107" s="2"/>
      <c r="RM107" s="2"/>
      <c r="RN107" s="2"/>
      <c r="RO107" s="2"/>
      <c r="RP107" s="2">
        <v>9000</v>
      </c>
      <c r="RQ107" s="2"/>
      <c r="RR107" s="2"/>
      <c r="RS107" s="2"/>
      <c r="RT107" s="2"/>
      <c r="RU107" s="2">
        <v>22341.5</v>
      </c>
      <c r="RV107" s="2">
        <v>7551.5</v>
      </c>
      <c r="RW107" s="2">
        <v>39582</v>
      </c>
      <c r="RX107" s="2">
        <v>250</v>
      </c>
      <c r="RY107" s="2"/>
      <c r="RZ107" s="2"/>
      <c r="SA107" s="2"/>
      <c r="SB107" s="2"/>
      <c r="SC107" s="2"/>
      <c r="SD107" s="2"/>
      <c r="SE107" s="2"/>
      <c r="SF107" s="2"/>
      <c r="SG107" s="2"/>
      <c r="SH107" s="2"/>
      <c r="SI107" s="2"/>
      <c r="SJ107" s="2"/>
      <c r="SK107" s="2"/>
      <c r="SL107" s="2"/>
      <c r="SM107" s="2"/>
      <c r="SN107" s="2"/>
      <c r="SO107" s="2"/>
      <c r="SP107" s="2"/>
      <c r="SQ107" s="2"/>
      <c r="SR107" s="2"/>
      <c r="SS107" s="2"/>
      <c r="ST107" s="2"/>
      <c r="SU107" s="2"/>
      <c r="SV107" s="2"/>
      <c r="SW107" s="2"/>
      <c r="SX107" s="2"/>
      <c r="SY107" s="2"/>
      <c r="SZ107" s="2"/>
      <c r="TA107" s="2"/>
      <c r="TB107" s="2"/>
      <c r="TC107" s="2"/>
      <c r="TD107" s="2"/>
      <c r="TE107" s="2"/>
      <c r="TF107" s="2"/>
      <c r="TG107" s="2"/>
      <c r="TH107" s="2">
        <v>12942</v>
      </c>
      <c r="TI107" s="2"/>
      <c r="TJ107" s="2"/>
      <c r="TK107" s="2"/>
      <c r="TL107" s="2"/>
      <c r="TM107" s="2"/>
      <c r="TN107" s="2"/>
      <c r="TO107" s="2"/>
      <c r="TP107" s="2"/>
      <c r="TQ107" s="2"/>
      <c r="TR107" s="2"/>
      <c r="TS107" s="2"/>
      <c r="TT107" s="2"/>
      <c r="TU107" s="2"/>
      <c r="TV107" s="2"/>
      <c r="TW107" s="2"/>
      <c r="TX107" s="2"/>
      <c r="TY107" s="2"/>
      <c r="TZ107" s="2">
        <v>9000</v>
      </c>
      <c r="UA107" s="2"/>
      <c r="UB107" s="2"/>
      <c r="UC107" s="2"/>
      <c r="UD107" s="2"/>
      <c r="UE107" s="2"/>
      <c r="UF107" s="2"/>
      <c r="UG107" s="2"/>
      <c r="UH107" s="2"/>
      <c r="UI107" s="2">
        <v>5916</v>
      </c>
      <c r="UJ107" s="2"/>
      <c r="UK107" s="2"/>
      <c r="UL107" s="2"/>
      <c r="UM107" s="2"/>
      <c r="UN107" s="2"/>
      <c r="UO107" s="2">
        <v>39908</v>
      </c>
      <c r="UP107" s="2"/>
      <c r="UQ107" s="2"/>
      <c r="UR107" s="2"/>
      <c r="US107" s="2"/>
      <c r="UT107" s="2"/>
      <c r="UU107" s="2"/>
      <c r="UV107" s="2"/>
      <c r="UW107" s="2"/>
      <c r="UX107" s="2"/>
      <c r="UY107" s="2"/>
      <c r="UZ107" s="2"/>
      <c r="VA107" s="2"/>
      <c r="VB107" s="2"/>
      <c r="VC107" s="2"/>
      <c r="VD107" s="2"/>
      <c r="VE107" s="2"/>
      <c r="VF107" s="2"/>
      <c r="VG107" s="2"/>
      <c r="VH107" s="2"/>
      <c r="VI107" s="2"/>
      <c r="VJ107" s="2"/>
      <c r="VK107" s="2">
        <v>9000</v>
      </c>
      <c r="VL107" s="2"/>
      <c r="VM107" s="2"/>
      <c r="VN107" s="2"/>
      <c r="VO107" s="2"/>
      <c r="VP107" s="2"/>
      <c r="VQ107" s="2"/>
      <c r="VR107" s="2"/>
      <c r="VS107" s="2"/>
      <c r="VT107" s="2"/>
      <c r="VU107" s="2"/>
      <c r="VV107" s="2"/>
      <c r="VW107" s="2"/>
      <c r="VX107" s="2"/>
      <c r="VY107" s="2"/>
      <c r="VZ107" s="2">
        <v>160740.92000000001</v>
      </c>
      <c r="WA107" s="2"/>
      <c r="WB107" s="2"/>
      <c r="WC107" s="2"/>
      <c r="WD107" s="2"/>
      <c r="WE107" s="2"/>
      <c r="WF107" s="2"/>
      <c r="WG107" s="2"/>
      <c r="WH107" s="2"/>
      <c r="WI107" s="2"/>
      <c r="WJ107" s="2"/>
      <c r="WK107" s="2"/>
      <c r="WL107" s="2"/>
      <c r="WM107" s="2"/>
      <c r="WN107" s="2"/>
      <c r="WO107" s="2"/>
      <c r="WP107" s="2"/>
      <c r="WQ107" s="2"/>
      <c r="WR107" s="2"/>
      <c r="WS107" s="2"/>
      <c r="WT107" s="2"/>
      <c r="WU107" s="2"/>
      <c r="WV107" s="2"/>
      <c r="WW107" s="2"/>
      <c r="WX107" s="2"/>
      <c r="WY107" s="2"/>
      <c r="WZ107" s="2"/>
      <c r="XA107" s="2"/>
      <c r="XB107" s="2"/>
      <c r="XC107" s="2"/>
      <c r="XD107" s="2"/>
      <c r="XE107" s="2"/>
      <c r="XF107" s="2"/>
      <c r="XG107" s="2">
        <v>13416</v>
      </c>
      <c r="XH107" s="2"/>
      <c r="XI107" s="2">
        <v>5504</v>
      </c>
      <c r="XJ107" s="2">
        <v>3859</v>
      </c>
      <c r="XK107" s="2"/>
      <c r="XL107" s="2">
        <v>7729</v>
      </c>
      <c r="XM107" s="2">
        <v>2532</v>
      </c>
      <c r="XN107" s="2"/>
      <c r="XO107" s="2"/>
      <c r="XP107" s="2"/>
      <c r="XQ107" s="2">
        <v>8700</v>
      </c>
      <c r="XR107" s="2"/>
      <c r="XS107" s="2">
        <v>5557.5</v>
      </c>
      <c r="XT107" s="2"/>
      <c r="XU107" s="2"/>
      <c r="XV107" s="2"/>
      <c r="XW107" s="2"/>
      <c r="XX107" s="2"/>
      <c r="XY107" s="2"/>
      <c r="XZ107" s="2"/>
      <c r="YA107" s="2"/>
      <c r="YB107" s="2">
        <v>8431.5</v>
      </c>
      <c r="YC107" s="2"/>
      <c r="YD107" s="2">
        <v>19812.5</v>
      </c>
      <c r="YE107" s="2"/>
      <c r="YF107" s="2"/>
      <c r="YG107" s="2"/>
      <c r="YH107" s="2">
        <v>5909.5</v>
      </c>
      <c r="YI107" s="2"/>
      <c r="YJ107" s="2"/>
      <c r="YK107" s="2"/>
      <c r="YL107" s="2"/>
      <c r="YM107" s="2"/>
      <c r="YN107" s="2"/>
      <c r="YO107" s="2"/>
      <c r="YP107" s="2"/>
      <c r="YQ107" s="2"/>
      <c r="YR107" s="2"/>
      <c r="YS107" s="2"/>
      <c r="YT107" s="2"/>
      <c r="YU107" s="2"/>
      <c r="YV107" s="2"/>
      <c r="YW107" s="2"/>
      <c r="YX107" s="2"/>
      <c r="YY107" s="2"/>
      <c r="YZ107" s="2"/>
      <c r="ZA107" s="2"/>
      <c r="ZB107" s="2"/>
      <c r="ZC107" s="2"/>
      <c r="ZD107" s="2"/>
      <c r="ZE107" s="2"/>
      <c r="ZF107" s="2"/>
      <c r="ZG107" s="2"/>
      <c r="ZH107" s="2"/>
      <c r="ZI107" s="2"/>
      <c r="ZJ107" s="2"/>
      <c r="ZK107" s="2"/>
      <c r="ZL107" s="2"/>
      <c r="ZM107" s="2"/>
      <c r="ZN107" s="2"/>
      <c r="ZO107" s="2"/>
      <c r="ZP107" s="2"/>
      <c r="ZQ107" s="2"/>
      <c r="ZR107" s="2"/>
      <c r="ZS107" s="2"/>
      <c r="ZT107" s="2"/>
      <c r="ZU107" s="2"/>
      <c r="ZV107" s="2"/>
      <c r="ZW107" s="2"/>
      <c r="ZX107" s="2"/>
      <c r="ZY107" s="2"/>
      <c r="ZZ107" s="2"/>
      <c r="AAA107" s="2"/>
      <c r="AAB107" s="2"/>
      <c r="AAC107" s="2"/>
      <c r="AAD107" s="2"/>
      <c r="AAE107" s="2"/>
      <c r="AAF107" s="2"/>
      <c r="AAG107" s="2"/>
      <c r="AAH107" s="2"/>
      <c r="AAI107" s="2"/>
      <c r="AAJ107" s="2"/>
      <c r="AAK107" s="2"/>
      <c r="AAL107" s="2"/>
      <c r="AAM107" s="2"/>
      <c r="AAN107" s="2">
        <v>185133.25</v>
      </c>
      <c r="AAO107" s="2"/>
      <c r="AAP107" s="2"/>
      <c r="AAQ107" s="2"/>
      <c r="AAR107" s="2"/>
      <c r="AAS107" s="2"/>
      <c r="AAT107" s="2"/>
      <c r="AAU107" s="2"/>
      <c r="AAV107" s="2"/>
      <c r="AAW107" s="2"/>
      <c r="AAX107" s="2"/>
      <c r="AAY107" s="2"/>
      <c r="AAZ107" s="2"/>
      <c r="ABA107" s="2"/>
      <c r="ABB107" s="2"/>
      <c r="ABC107" s="2"/>
      <c r="ABD107" s="2"/>
      <c r="ABE107" s="2"/>
      <c r="ABF107" s="2"/>
      <c r="ABG107" s="2"/>
      <c r="ABH107" s="2"/>
      <c r="ABI107" s="2"/>
      <c r="ABJ107" s="2"/>
      <c r="ABK107" s="2"/>
      <c r="ABL107" s="2"/>
      <c r="ABM107" s="2"/>
      <c r="ABN107" s="2"/>
      <c r="ABO107" s="2"/>
      <c r="ABP107" s="2"/>
      <c r="ABQ107" s="2"/>
      <c r="ABR107" s="2"/>
      <c r="ABS107" s="2"/>
      <c r="ABT107" s="2"/>
      <c r="ABU107" s="2"/>
      <c r="ABV107" s="2"/>
      <c r="ABW107" s="2"/>
      <c r="ABX107" s="2"/>
      <c r="ABY107" s="2"/>
      <c r="ABZ107" s="2"/>
      <c r="ACA107" s="2"/>
      <c r="ACB107" s="2"/>
      <c r="ACC107" s="2"/>
      <c r="ACD107" s="2"/>
      <c r="ACE107" s="2"/>
      <c r="ACF107" s="2"/>
      <c r="ACG107" s="2"/>
      <c r="ACH107" s="2">
        <v>51877</v>
      </c>
      <c r="ACI107" s="2"/>
      <c r="ACJ107" s="2"/>
      <c r="ACK107" s="2"/>
      <c r="ACL107" s="2"/>
      <c r="ACM107" s="2"/>
      <c r="ACN107" s="2"/>
      <c r="ACO107" s="2"/>
      <c r="ACP107" s="2"/>
      <c r="ACQ107" s="2"/>
      <c r="ACR107" s="2"/>
      <c r="ACS107" s="2"/>
      <c r="ACT107" s="2"/>
      <c r="ACU107" s="2"/>
      <c r="ACV107" s="2"/>
      <c r="ACW107" s="2"/>
      <c r="ACX107" s="2"/>
      <c r="ACY107" s="2"/>
      <c r="ACZ107" s="2"/>
      <c r="ADA107" s="2"/>
      <c r="ADB107" s="2"/>
      <c r="ADC107" s="2"/>
      <c r="ADD107" s="2"/>
      <c r="ADE107" s="2"/>
      <c r="ADF107" s="2"/>
      <c r="ADG107" s="2"/>
      <c r="ADH107" s="2"/>
      <c r="ADI107" s="2"/>
      <c r="ADJ107" s="2"/>
      <c r="ADK107" s="2"/>
      <c r="ADL107" s="2"/>
      <c r="ADM107" s="2"/>
      <c r="ADN107" s="2">
        <v>18000</v>
      </c>
      <c r="ADO107" s="2"/>
      <c r="ADP107" s="2"/>
      <c r="ADQ107" s="2"/>
      <c r="ADR107" s="2"/>
      <c r="ADS107" s="2"/>
      <c r="ADT107" s="2"/>
      <c r="ADU107" s="2"/>
      <c r="ADV107" s="2">
        <v>124969.75</v>
      </c>
      <c r="ADW107" s="2"/>
      <c r="ADX107" s="2">
        <v>29893.5</v>
      </c>
      <c r="ADY107" s="2"/>
      <c r="ADZ107" s="2"/>
      <c r="AEA107" s="2">
        <v>3787.5</v>
      </c>
      <c r="AEB107" s="2"/>
      <c r="AEC107" s="2"/>
      <c r="AED107" s="2"/>
      <c r="AEE107" s="2"/>
      <c r="AEF107" s="2"/>
      <c r="AEG107" s="2">
        <v>17291.95</v>
      </c>
      <c r="AEH107" s="2"/>
      <c r="AEI107" s="2"/>
      <c r="AEJ107" s="2"/>
      <c r="AEK107" s="2"/>
      <c r="AEL107" s="2"/>
      <c r="AEM107" s="2"/>
      <c r="AEN107" s="2"/>
      <c r="AEO107" s="2"/>
      <c r="AEP107" s="2"/>
      <c r="AEQ107" s="2"/>
      <c r="AER107" s="2"/>
      <c r="AES107" s="2"/>
      <c r="AET107" s="2"/>
      <c r="AEU107" s="2"/>
      <c r="AEV107" s="2"/>
      <c r="AEW107" s="2"/>
      <c r="AEX107" s="2"/>
      <c r="AEY107" s="2"/>
      <c r="AEZ107" s="2"/>
      <c r="AFA107" s="2"/>
      <c r="AFB107" s="2"/>
      <c r="AFC107" s="2"/>
      <c r="AFD107" s="2"/>
      <c r="AFE107" s="2"/>
      <c r="AFF107" s="2"/>
      <c r="AFG107" s="2"/>
      <c r="AFH107" s="2"/>
      <c r="AFI107" s="2"/>
      <c r="AFJ107" s="2"/>
      <c r="AFK107" s="2"/>
      <c r="AFL107" s="2"/>
      <c r="AFM107" s="2"/>
      <c r="AFN107" s="2"/>
      <c r="AFO107" s="2"/>
      <c r="AFP107" s="2"/>
      <c r="AFQ107" s="2"/>
      <c r="AFR107" s="2"/>
      <c r="AFS107" s="2"/>
      <c r="AFT107" s="2"/>
      <c r="AFU107" s="2"/>
      <c r="AFV107" s="2"/>
      <c r="AFW107" s="2"/>
      <c r="AFX107" s="2"/>
      <c r="AFY107" s="2"/>
      <c r="AFZ107" s="2"/>
      <c r="AGA107" s="2"/>
      <c r="AGB107" s="2"/>
      <c r="AGC107" s="2"/>
      <c r="AGD107" s="2"/>
      <c r="AGE107" s="2"/>
      <c r="AGF107" s="2"/>
      <c r="AGG107" s="2"/>
      <c r="AGH107" s="2"/>
      <c r="AGI107" s="2"/>
      <c r="AGJ107" s="2"/>
      <c r="AGK107" s="2"/>
      <c r="AGL107" s="2"/>
      <c r="AGM107" s="2"/>
      <c r="AGN107" s="2"/>
      <c r="AGO107" s="2"/>
      <c r="AGP107" s="2"/>
      <c r="AGQ107" s="2"/>
      <c r="AGR107" s="2"/>
      <c r="AGS107" s="2"/>
      <c r="AGT107" s="2"/>
      <c r="AGU107" s="2"/>
      <c r="AGV107" s="2"/>
      <c r="AGW107" s="2"/>
      <c r="AGX107" s="2"/>
      <c r="AGY107" s="2"/>
      <c r="AGZ107" s="2"/>
      <c r="AHA107" s="2"/>
      <c r="AHB107" s="2"/>
      <c r="AHC107" s="2"/>
      <c r="AHD107" s="2"/>
      <c r="AHE107" s="2"/>
      <c r="AHF107" s="2"/>
      <c r="AHG107" s="2"/>
      <c r="AHH107" s="2"/>
      <c r="AHI107" s="2"/>
      <c r="AHJ107" s="2"/>
      <c r="AHK107" s="2"/>
      <c r="AHL107" s="2"/>
      <c r="AHM107" s="2"/>
      <c r="AHN107" s="2"/>
      <c r="AHO107" s="2"/>
      <c r="AHP107" s="2">
        <v>2731765.3800000004</v>
      </c>
    </row>
    <row r="108" spans="1:900">
      <c r="A108" s="1" t="s">
        <v>2008</v>
      </c>
      <c r="B108" s="1" t="s">
        <v>2125</v>
      </c>
      <c r="C108" s="1" t="s">
        <v>2126</v>
      </c>
      <c r="D108" s="2">
        <v>113000</v>
      </c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>
        <v>4519721.25</v>
      </c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>
        <v>32000</v>
      </c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>
        <v>91770</v>
      </c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>
        <v>10000</v>
      </c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  <c r="IX108" s="2"/>
      <c r="IY108" s="2"/>
      <c r="IZ108" s="2"/>
      <c r="JA108" s="2"/>
      <c r="JB108" s="2"/>
      <c r="JC108" s="2"/>
      <c r="JD108" s="2"/>
      <c r="JE108" s="2"/>
      <c r="JF108" s="2"/>
      <c r="JG108" s="2"/>
      <c r="JH108" s="2"/>
      <c r="JI108" s="2"/>
      <c r="JJ108" s="2"/>
      <c r="JK108" s="2"/>
      <c r="JL108" s="2"/>
      <c r="JM108" s="2"/>
      <c r="JN108" s="2"/>
      <c r="JO108" s="2"/>
      <c r="JP108" s="2"/>
      <c r="JQ108" s="2"/>
      <c r="JR108" s="2"/>
      <c r="JS108" s="2"/>
      <c r="JT108" s="2"/>
      <c r="JU108" s="2"/>
      <c r="JV108" s="2"/>
      <c r="JW108" s="2"/>
      <c r="JX108" s="2"/>
      <c r="JY108" s="2">
        <v>0</v>
      </c>
      <c r="JZ108" s="2"/>
      <c r="KA108" s="2"/>
      <c r="KB108" s="2"/>
      <c r="KC108" s="2"/>
      <c r="KD108" s="2"/>
      <c r="KE108" s="2"/>
      <c r="KF108" s="2"/>
      <c r="KG108" s="2"/>
      <c r="KH108" s="2"/>
      <c r="KI108" s="2"/>
      <c r="KJ108" s="2"/>
      <c r="KK108" s="2"/>
      <c r="KL108" s="2"/>
      <c r="KM108" s="2"/>
      <c r="KN108" s="2"/>
      <c r="KO108" s="2"/>
      <c r="KP108" s="2"/>
      <c r="KQ108" s="2"/>
      <c r="KR108" s="2"/>
      <c r="KS108" s="2"/>
      <c r="KT108" s="2"/>
      <c r="KU108" s="2"/>
      <c r="KV108" s="2"/>
      <c r="KW108" s="2"/>
      <c r="KX108" s="2"/>
      <c r="KY108" s="2"/>
      <c r="KZ108" s="2"/>
      <c r="LA108" s="2"/>
      <c r="LB108" s="2"/>
      <c r="LC108" s="2"/>
      <c r="LD108" s="2"/>
      <c r="LE108" s="2"/>
      <c r="LF108" s="2"/>
      <c r="LG108" s="2"/>
      <c r="LH108" s="2"/>
      <c r="LI108" s="2"/>
      <c r="LJ108" s="2"/>
      <c r="LK108" s="2"/>
      <c r="LL108" s="2"/>
      <c r="LM108" s="2"/>
      <c r="LN108" s="2"/>
      <c r="LO108" s="2"/>
      <c r="LP108" s="2"/>
      <c r="LQ108" s="2"/>
      <c r="LR108" s="2"/>
      <c r="LS108" s="2"/>
      <c r="LT108" s="2"/>
      <c r="LU108" s="2"/>
      <c r="LV108" s="2"/>
      <c r="LW108" s="2"/>
      <c r="LX108" s="2"/>
      <c r="LY108" s="2"/>
      <c r="LZ108" s="2"/>
      <c r="MA108" s="2"/>
      <c r="MB108" s="2"/>
      <c r="MC108" s="2"/>
      <c r="MD108" s="2"/>
      <c r="ME108" s="2"/>
      <c r="MF108" s="2"/>
      <c r="MG108" s="2"/>
      <c r="MH108" s="2"/>
      <c r="MI108" s="2"/>
      <c r="MJ108" s="2"/>
      <c r="MK108" s="2"/>
      <c r="ML108" s="2"/>
      <c r="MM108" s="2"/>
      <c r="MN108" s="2"/>
      <c r="MO108" s="2"/>
      <c r="MP108" s="2"/>
      <c r="MQ108" s="2"/>
      <c r="MR108" s="2"/>
      <c r="MS108" s="2"/>
      <c r="MT108" s="2"/>
      <c r="MU108" s="2"/>
      <c r="MV108" s="2"/>
      <c r="MW108" s="2"/>
      <c r="MX108" s="2"/>
      <c r="MY108" s="2"/>
      <c r="MZ108" s="2"/>
      <c r="NA108" s="2"/>
      <c r="NB108" s="2"/>
      <c r="NC108" s="2"/>
      <c r="ND108" s="2"/>
      <c r="NE108" s="2"/>
      <c r="NF108" s="2"/>
      <c r="NG108" s="2"/>
      <c r="NH108" s="2"/>
      <c r="NI108" s="2"/>
      <c r="NJ108" s="2"/>
      <c r="NK108" s="2"/>
      <c r="NL108" s="2"/>
      <c r="NM108" s="2"/>
      <c r="NN108" s="2"/>
      <c r="NO108" s="2"/>
      <c r="NP108" s="2"/>
      <c r="NQ108" s="2"/>
      <c r="NR108" s="2"/>
      <c r="NS108" s="2"/>
      <c r="NT108" s="2"/>
      <c r="NU108" s="2"/>
      <c r="NV108" s="2"/>
      <c r="NW108" s="2"/>
      <c r="NX108" s="2"/>
      <c r="NY108" s="2"/>
      <c r="NZ108" s="2"/>
      <c r="OA108" s="2"/>
      <c r="OB108" s="2"/>
      <c r="OC108" s="2"/>
      <c r="OD108" s="2"/>
      <c r="OE108" s="2"/>
      <c r="OF108" s="2"/>
      <c r="OG108" s="2"/>
      <c r="OH108" s="2"/>
      <c r="OI108" s="2"/>
      <c r="OJ108" s="2"/>
      <c r="OK108" s="2"/>
      <c r="OL108" s="2"/>
      <c r="OM108" s="2"/>
      <c r="ON108" s="2"/>
      <c r="OO108" s="2"/>
      <c r="OP108" s="2"/>
      <c r="OQ108" s="2"/>
      <c r="OR108" s="2"/>
      <c r="OS108" s="2"/>
      <c r="OT108" s="2"/>
      <c r="OU108" s="2"/>
      <c r="OV108" s="2"/>
      <c r="OW108" s="2"/>
      <c r="OX108" s="2"/>
      <c r="OY108" s="2"/>
      <c r="OZ108" s="2"/>
      <c r="PA108" s="2">
        <v>50000</v>
      </c>
      <c r="PB108" s="2"/>
      <c r="PC108" s="2"/>
      <c r="PD108" s="2"/>
      <c r="PE108" s="2"/>
      <c r="PF108" s="2"/>
      <c r="PG108" s="2"/>
      <c r="PH108" s="2"/>
      <c r="PI108" s="2"/>
      <c r="PJ108" s="2"/>
      <c r="PK108" s="2"/>
      <c r="PL108" s="2"/>
      <c r="PM108" s="2"/>
      <c r="PN108" s="2"/>
      <c r="PO108" s="2"/>
      <c r="PP108" s="2"/>
      <c r="PQ108" s="2"/>
      <c r="PR108" s="2"/>
      <c r="PS108" s="2"/>
      <c r="PT108" s="2"/>
      <c r="PU108" s="2"/>
      <c r="PV108" s="2"/>
      <c r="PW108" s="2"/>
      <c r="PX108" s="2"/>
      <c r="PY108" s="2"/>
      <c r="PZ108" s="2"/>
      <c r="QA108" s="2"/>
      <c r="QB108" s="2"/>
      <c r="QC108" s="2"/>
      <c r="QD108" s="2"/>
      <c r="QE108" s="2"/>
      <c r="QF108" s="2"/>
      <c r="QG108" s="2"/>
      <c r="QH108" s="2"/>
      <c r="QI108" s="2"/>
      <c r="QJ108" s="2"/>
      <c r="QK108" s="2"/>
      <c r="QL108" s="2"/>
      <c r="QM108" s="2"/>
      <c r="QN108" s="2"/>
      <c r="QO108" s="2"/>
      <c r="QP108" s="2"/>
      <c r="QQ108" s="2"/>
      <c r="QR108" s="2"/>
      <c r="QS108" s="2"/>
      <c r="QT108" s="2"/>
      <c r="QU108" s="2"/>
      <c r="QV108" s="2"/>
      <c r="QW108" s="2"/>
      <c r="QX108" s="2"/>
      <c r="QY108" s="2"/>
      <c r="QZ108" s="2"/>
      <c r="RA108" s="2"/>
      <c r="RB108" s="2"/>
      <c r="RC108" s="2"/>
      <c r="RD108" s="2"/>
      <c r="RE108" s="2"/>
      <c r="RF108" s="2"/>
      <c r="RG108" s="2"/>
      <c r="RH108" s="2"/>
      <c r="RI108" s="2"/>
      <c r="RJ108" s="2"/>
      <c r="RK108" s="2"/>
      <c r="RL108" s="2"/>
      <c r="RM108" s="2"/>
      <c r="RN108" s="2"/>
      <c r="RO108" s="2"/>
      <c r="RP108" s="2"/>
      <c r="RQ108" s="2"/>
      <c r="RR108" s="2"/>
      <c r="RS108" s="2"/>
      <c r="RT108" s="2"/>
      <c r="RU108" s="2"/>
      <c r="RV108" s="2"/>
      <c r="RW108" s="2"/>
      <c r="RX108" s="2"/>
      <c r="RY108" s="2"/>
      <c r="RZ108" s="2"/>
      <c r="SA108" s="2"/>
      <c r="SB108" s="2"/>
      <c r="SC108" s="2"/>
      <c r="SD108" s="2"/>
      <c r="SE108" s="2"/>
      <c r="SF108" s="2"/>
      <c r="SG108" s="2"/>
      <c r="SH108" s="2"/>
      <c r="SI108" s="2"/>
      <c r="SJ108" s="2"/>
      <c r="SK108" s="2"/>
      <c r="SL108" s="2"/>
      <c r="SM108" s="2"/>
      <c r="SN108" s="2"/>
      <c r="SO108" s="2"/>
      <c r="SP108" s="2"/>
      <c r="SQ108" s="2"/>
      <c r="SR108" s="2"/>
      <c r="SS108" s="2"/>
      <c r="ST108" s="2"/>
      <c r="SU108" s="2"/>
      <c r="SV108" s="2"/>
      <c r="SW108" s="2"/>
      <c r="SX108" s="2"/>
      <c r="SY108" s="2"/>
      <c r="SZ108" s="2"/>
      <c r="TA108" s="2"/>
      <c r="TB108" s="2"/>
      <c r="TC108" s="2"/>
      <c r="TD108" s="2"/>
      <c r="TE108" s="2"/>
      <c r="TF108" s="2"/>
      <c r="TG108" s="2"/>
      <c r="TH108" s="2"/>
      <c r="TI108" s="2"/>
      <c r="TJ108" s="2"/>
      <c r="TK108" s="2"/>
      <c r="TL108" s="2"/>
      <c r="TM108" s="2"/>
      <c r="TN108" s="2"/>
      <c r="TO108" s="2"/>
      <c r="TP108" s="2"/>
      <c r="TQ108" s="2"/>
      <c r="TR108" s="2"/>
      <c r="TS108" s="2"/>
      <c r="TT108" s="2"/>
      <c r="TU108" s="2"/>
      <c r="TV108" s="2"/>
      <c r="TW108" s="2"/>
      <c r="TX108" s="2"/>
      <c r="TY108" s="2"/>
      <c r="TZ108" s="2"/>
      <c r="UA108" s="2"/>
      <c r="UB108" s="2"/>
      <c r="UC108" s="2"/>
      <c r="UD108" s="2"/>
      <c r="UE108" s="2"/>
      <c r="UF108" s="2"/>
      <c r="UG108" s="2"/>
      <c r="UH108" s="2"/>
      <c r="UI108" s="2"/>
      <c r="UJ108" s="2"/>
      <c r="UK108" s="2"/>
      <c r="UL108" s="2"/>
      <c r="UM108" s="2"/>
      <c r="UN108" s="2"/>
      <c r="UO108" s="2"/>
      <c r="UP108" s="2"/>
      <c r="UQ108" s="2"/>
      <c r="UR108" s="2"/>
      <c r="US108" s="2"/>
      <c r="UT108" s="2"/>
      <c r="UU108" s="2"/>
      <c r="UV108" s="2"/>
      <c r="UW108" s="2"/>
      <c r="UX108" s="2"/>
      <c r="UY108" s="2"/>
      <c r="UZ108" s="2"/>
      <c r="VA108" s="2"/>
      <c r="VB108" s="2"/>
      <c r="VC108" s="2"/>
      <c r="VD108" s="2"/>
      <c r="VE108" s="2"/>
      <c r="VF108" s="2"/>
      <c r="VG108" s="2"/>
      <c r="VH108" s="2"/>
      <c r="VI108" s="2"/>
      <c r="VJ108" s="2"/>
      <c r="VK108" s="2"/>
      <c r="VL108" s="2"/>
      <c r="VM108" s="2"/>
      <c r="VN108" s="2"/>
      <c r="VO108" s="2"/>
      <c r="VP108" s="2"/>
      <c r="VQ108" s="2"/>
      <c r="VR108" s="2"/>
      <c r="VS108" s="2"/>
      <c r="VT108" s="2"/>
      <c r="VU108" s="2"/>
      <c r="VV108" s="2"/>
      <c r="VW108" s="2"/>
      <c r="VX108" s="2"/>
      <c r="VY108" s="2"/>
      <c r="VZ108" s="2"/>
      <c r="WA108" s="2"/>
      <c r="WB108" s="2"/>
      <c r="WC108" s="2"/>
      <c r="WD108" s="2"/>
      <c r="WE108" s="2"/>
      <c r="WF108" s="2"/>
      <c r="WG108" s="2"/>
      <c r="WH108" s="2"/>
      <c r="WI108" s="2"/>
      <c r="WJ108" s="2"/>
      <c r="WK108" s="2"/>
      <c r="WL108" s="2"/>
      <c r="WM108" s="2"/>
      <c r="WN108" s="2"/>
      <c r="WO108" s="2"/>
      <c r="WP108" s="2"/>
      <c r="WQ108" s="2"/>
      <c r="WR108" s="2"/>
      <c r="WS108" s="2"/>
      <c r="WT108" s="2"/>
      <c r="WU108" s="2"/>
      <c r="WV108" s="2"/>
      <c r="WW108" s="2"/>
      <c r="WX108" s="2"/>
      <c r="WY108" s="2"/>
      <c r="WZ108" s="2"/>
      <c r="XA108" s="2"/>
      <c r="XB108" s="2"/>
      <c r="XC108" s="2"/>
      <c r="XD108" s="2"/>
      <c r="XE108" s="2"/>
      <c r="XF108" s="2">
        <v>59721</v>
      </c>
      <c r="XG108" s="2"/>
      <c r="XH108" s="2"/>
      <c r="XI108" s="2"/>
      <c r="XJ108" s="2"/>
      <c r="XK108" s="2"/>
      <c r="XL108" s="2"/>
      <c r="XM108" s="2"/>
      <c r="XN108" s="2"/>
      <c r="XO108" s="2"/>
      <c r="XP108" s="2"/>
      <c r="XQ108" s="2"/>
      <c r="XR108" s="2"/>
      <c r="XS108" s="2"/>
      <c r="XT108" s="2"/>
      <c r="XU108" s="2"/>
      <c r="XV108" s="2"/>
      <c r="XW108" s="2"/>
      <c r="XX108" s="2"/>
      <c r="XY108" s="2"/>
      <c r="XZ108" s="2"/>
      <c r="YA108" s="2"/>
      <c r="YB108" s="2"/>
      <c r="YC108" s="2"/>
      <c r="YD108" s="2"/>
      <c r="YE108" s="2"/>
      <c r="YF108" s="2"/>
      <c r="YG108" s="2"/>
      <c r="YH108" s="2"/>
      <c r="YI108" s="2"/>
      <c r="YJ108" s="2"/>
      <c r="YK108" s="2"/>
      <c r="YL108" s="2"/>
      <c r="YM108" s="2"/>
      <c r="YN108" s="2"/>
      <c r="YO108" s="2"/>
      <c r="YP108" s="2"/>
      <c r="YQ108" s="2"/>
      <c r="YR108" s="2"/>
      <c r="YS108" s="2"/>
      <c r="YT108" s="2"/>
      <c r="YU108" s="2">
        <v>20000</v>
      </c>
      <c r="YV108" s="2"/>
      <c r="YW108" s="2"/>
      <c r="YX108" s="2"/>
      <c r="YY108" s="2"/>
      <c r="YZ108" s="2"/>
      <c r="ZA108" s="2"/>
      <c r="ZB108" s="2"/>
      <c r="ZC108" s="2"/>
      <c r="ZD108" s="2"/>
      <c r="ZE108" s="2"/>
      <c r="ZF108" s="2"/>
      <c r="ZG108" s="2"/>
      <c r="ZH108" s="2"/>
      <c r="ZI108" s="2"/>
      <c r="ZJ108" s="2"/>
      <c r="ZK108" s="2"/>
      <c r="ZL108" s="2"/>
      <c r="ZM108" s="2"/>
      <c r="ZN108" s="2"/>
      <c r="ZO108" s="2"/>
      <c r="ZP108" s="2"/>
      <c r="ZQ108" s="2"/>
      <c r="ZR108" s="2"/>
      <c r="ZS108" s="2"/>
      <c r="ZT108" s="2"/>
      <c r="ZU108" s="2"/>
      <c r="ZV108" s="2"/>
      <c r="ZW108" s="2"/>
      <c r="ZX108" s="2"/>
      <c r="ZY108" s="2"/>
      <c r="ZZ108" s="2"/>
      <c r="AAA108" s="2"/>
      <c r="AAB108" s="2">
        <v>500</v>
      </c>
      <c r="AAC108" s="2"/>
      <c r="AAD108" s="2"/>
      <c r="AAE108" s="2"/>
      <c r="AAF108" s="2"/>
      <c r="AAG108" s="2"/>
      <c r="AAH108" s="2"/>
      <c r="AAI108" s="2"/>
      <c r="AAJ108" s="2"/>
      <c r="AAK108" s="2"/>
      <c r="AAL108" s="2"/>
      <c r="AAM108" s="2"/>
      <c r="AAN108" s="2"/>
      <c r="AAO108" s="2"/>
      <c r="AAP108" s="2"/>
      <c r="AAQ108" s="2"/>
      <c r="AAR108" s="2"/>
      <c r="AAS108" s="2"/>
      <c r="AAT108" s="2"/>
      <c r="AAU108" s="2"/>
      <c r="AAV108" s="2"/>
      <c r="AAW108" s="2"/>
      <c r="AAX108" s="2"/>
      <c r="AAY108" s="2"/>
      <c r="AAZ108" s="2"/>
      <c r="ABA108" s="2"/>
      <c r="ABB108" s="2"/>
      <c r="ABC108" s="2"/>
      <c r="ABD108" s="2"/>
      <c r="ABE108" s="2"/>
      <c r="ABF108" s="2"/>
      <c r="ABG108" s="2"/>
      <c r="ABH108" s="2"/>
      <c r="ABI108" s="2"/>
      <c r="ABJ108" s="2"/>
      <c r="ABK108" s="2"/>
      <c r="ABL108" s="2"/>
      <c r="ABM108" s="2"/>
      <c r="ABN108" s="2"/>
      <c r="ABO108" s="2"/>
      <c r="ABP108" s="2"/>
      <c r="ABQ108" s="2"/>
      <c r="ABR108" s="2"/>
      <c r="ABS108" s="2"/>
      <c r="ABT108" s="2"/>
      <c r="ABU108" s="2"/>
      <c r="ABV108" s="2"/>
      <c r="ABW108" s="2"/>
      <c r="ABX108" s="2"/>
      <c r="ABY108" s="2"/>
      <c r="ABZ108" s="2"/>
      <c r="ACA108" s="2"/>
      <c r="ACB108" s="2"/>
      <c r="ACC108" s="2"/>
      <c r="ACD108" s="2"/>
      <c r="ACE108" s="2"/>
      <c r="ACF108" s="2"/>
      <c r="ACG108" s="2"/>
      <c r="ACH108" s="2"/>
      <c r="ACI108" s="2"/>
      <c r="ACJ108" s="2"/>
      <c r="ACK108" s="2"/>
      <c r="ACL108" s="2"/>
      <c r="ACM108" s="2"/>
      <c r="ACN108" s="2"/>
      <c r="ACO108" s="2"/>
      <c r="ACP108" s="2"/>
      <c r="ACQ108" s="2"/>
      <c r="ACR108" s="2"/>
      <c r="ACS108" s="2"/>
      <c r="ACT108" s="2"/>
      <c r="ACU108" s="2"/>
      <c r="ACV108" s="2"/>
      <c r="ACW108" s="2"/>
      <c r="ACX108" s="2"/>
      <c r="ACY108" s="2"/>
      <c r="ACZ108" s="2"/>
      <c r="ADA108" s="2"/>
      <c r="ADB108" s="2"/>
      <c r="ADC108" s="2"/>
      <c r="ADD108" s="2"/>
      <c r="ADE108" s="2"/>
      <c r="ADF108" s="2"/>
      <c r="ADG108" s="2"/>
      <c r="ADH108" s="2">
        <v>10675</v>
      </c>
      <c r="ADI108" s="2"/>
      <c r="ADJ108" s="2"/>
      <c r="ADK108" s="2"/>
      <c r="ADL108" s="2"/>
      <c r="ADM108" s="2"/>
      <c r="ADN108" s="2"/>
      <c r="ADO108" s="2"/>
      <c r="ADP108" s="2"/>
      <c r="ADQ108" s="2"/>
      <c r="ADR108" s="2"/>
      <c r="ADS108" s="2">
        <v>18500</v>
      </c>
      <c r="ADT108" s="2"/>
      <c r="ADU108" s="2"/>
      <c r="ADV108" s="2"/>
      <c r="ADW108" s="2"/>
      <c r="ADX108" s="2"/>
      <c r="ADY108" s="2"/>
      <c r="ADZ108" s="2"/>
      <c r="AEA108" s="2"/>
      <c r="AEB108" s="2"/>
      <c r="AEC108" s="2"/>
      <c r="AED108" s="2"/>
      <c r="AEE108" s="2"/>
      <c r="AEF108" s="2"/>
      <c r="AEG108" s="2"/>
      <c r="AEH108" s="2"/>
      <c r="AEI108" s="2"/>
      <c r="AEJ108" s="2"/>
      <c r="AEK108" s="2"/>
      <c r="AEL108" s="2"/>
      <c r="AEM108" s="2"/>
      <c r="AEN108" s="2"/>
      <c r="AEO108" s="2"/>
      <c r="AEP108" s="2"/>
      <c r="AEQ108" s="2"/>
      <c r="AER108" s="2"/>
      <c r="AES108" s="2"/>
      <c r="AET108" s="2"/>
      <c r="AEU108" s="2"/>
      <c r="AEV108" s="2"/>
      <c r="AEW108" s="2"/>
      <c r="AEX108" s="2"/>
      <c r="AEY108" s="2"/>
      <c r="AEZ108" s="2"/>
      <c r="AFA108" s="2"/>
      <c r="AFB108" s="2"/>
      <c r="AFC108" s="2"/>
      <c r="AFD108" s="2"/>
      <c r="AFE108" s="2"/>
      <c r="AFF108" s="2"/>
      <c r="AFG108" s="2"/>
      <c r="AFH108" s="2"/>
      <c r="AFI108" s="2"/>
      <c r="AFJ108" s="2"/>
      <c r="AFK108" s="2"/>
      <c r="AFL108" s="2"/>
      <c r="AFM108" s="2"/>
      <c r="AFN108" s="2"/>
      <c r="AFO108" s="2"/>
      <c r="AFP108" s="2"/>
      <c r="AFQ108" s="2"/>
      <c r="AFR108" s="2"/>
      <c r="AFS108" s="2"/>
      <c r="AFT108" s="2"/>
      <c r="AFU108" s="2"/>
      <c r="AFV108" s="2"/>
      <c r="AFW108" s="2"/>
      <c r="AFX108" s="2"/>
      <c r="AFY108" s="2"/>
      <c r="AFZ108" s="2"/>
      <c r="AGA108" s="2"/>
      <c r="AGB108" s="2"/>
      <c r="AGC108" s="2"/>
      <c r="AGD108" s="2"/>
      <c r="AGE108" s="2"/>
      <c r="AGF108" s="2"/>
      <c r="AGG108" s="2"/>
      <c r="AGH108" s="2"/>
      <c r="AGI108" s="2"/>
      <c r="AGJ108" s="2"/>
      <c r="AGK108" s="2"/>
      <c r="AGL108" s="2"/>
      <c r="AGM108" s="2"/>
      <c r="AGN108" s="2"/>
      <c r="AGO108" s="2"/>
      <c r="AGP108" s="2"/>
      <c r="AGQ108" s="2"/>
      <c r="AGR108" s="2"/>
      <c r="AGS108" s="2"/>
      <c r="AGT108" s="2"/>
      <c r="AGU108" s="2"/>
      <c r="AGV108" s="2"/>
      <c r="AGW108" s="2"/>
      <c r="AGX108" s="2"/>
      <c r="AGY108" s="2"/>
      <c r="AGZ108" s="2"/>
      <c r="AHA108" s="2"/>
      <c r="AHB108" s="2"/>
      <c r="AHC108" s="2"/>
      <c r="AHD108" s="2"/>
      <c r="AHE108" s="2"/>
      <c r="AHF108" s="2"/>
      <c r="AHG108" s="2"/>
      <c r="AHH108" s="2"/>
      <c r="AHI108" s="2"/>
      <c r="AHJ108" s="2"/>
      <c r="AHK108" s="2"/>
      <c r="AHL108" s="2"/>
      <c r="AHM108" s="2"/>
      <c r="AHN108" s="2"/>
      <c r="AHO108" s="2"/>
      <c r="AHP108" s="2">
        <v>4925887.25</v>
      </c>
    </row>
    <row r="109" spans="1:900">
      <c r="A109" s="1" t="s">
        <v>2008</v>
      </c>
      <c r="B109" s="1" t="s">
        <v>2127</v>
      </c>
      <c r="C109" s="1" t="s">
        <v>2128</v>
      </c>
      <c r="D109" s="2"/>
      <c r="E109" s="2"/>
      <c r="F109" s="2">
        <v>60000</v>
      </c>
      <c r="G109" s="2"/>
      <c r="H109" s="2"/>
      <c r="I109" s="2"/>
      <c r="J109" s="2"/>
      <c r="K109" s="2"/>
      <c r="L109" s="2">
        <v>420000</v>
      </c>
      <c r="M109" s="2">
        <v>30000</v>
      </c>
      <c r="N109" s="2">
        <v>60000</v>
      </c>
      <c r="O109" s="2"/>
      <c r="P109" s="2"/>
      <c r="Q109" s="2"/>
      <c r="R109" s="2"/>
      <c r="S109" s="2">
        <v>90000</v>
      </c>
      <c r="T109" s="2"/>
      <c r="U109" s="2">
        <v>110000</v>
      </c>
      <c r="V109" s="2">
        <v>23408000</v>
      </c>
      <c r="W109" s="2"/>
      <c r="X109" s="2"/>
      <c r="Y109" s="2"/>
      <c r="Z109" s="2"/>
      <c r="AA109" s="2"/>
      <c r="AB109" s="2"/>
      <c r="AC109" s="2">
        <v>1530000</v>
      </c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>
        <v>80000</v>
      </c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>
        <v>160000</v>
      </c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>
        <v>80000</v>
      </c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>
        <v>800000</v>
      </c>
      <c r="CU109" s="2"/>
      <c r="CV109" s="2"/>
      <c r="CW109" s="2">
        <v>240000</v>
      </c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>
        <v>80000</v>
      </c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>
        <v>7780000</v>
      </c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>
        <v>80000</v>
      </c>
      <c r="FD109" s="2"/>
      <c r="FE109" s="2"/>
      <c r="FF109" s="2"/>
      <c r="FG109" s="2"/>
      <c r="FH109" s="2"/>
      <c r="FI109" s="2"/>
      <c r="FJ109" s="2"/>
      <c r="FK109" s="2"/>
      <c r="FL109" s="2">
        <v>60000</v>
      </c>
      <c r="FM109" s="2">
        <v>660000</v>
      </c>
      <c r="FN109" s="2"/>
      <c r="FO109" s="2">
        <v>170000</v>
      </c>
      <c r="FP109" s="2">
        <v>340000</v>
      </c>
      <c r="FQ109" s="2"/>
      <c r="FR109" s="2"/>
      <c r="FS109" s="2">
        <v>0</v>
      </c>
      <c r="FT109" s="2"/>
      <c r="FU109" s="2"/>
      <c r="FV109" s="2"/>
      <c r="FW109" s="2"/>
      <c r="FX109" s="2"/>
      <c r="FY109" s="2"/>
      <c r="FZ109" s="2">
        <v>220000</v>
      </c>
      <c r="GA109" s="2">
        <v>60000</v>
      </c>
      <c r="GB109" s="2"/>
      <c r="GC109" s="2">
        <v>170000</v>
      </c>
      <c r="GD109" s="2"/>
      <c r="GE109" s="2">
        <v>1536400</v>
      </c>
      <c r="GF109" s="2">
        <v>240000</v>
      </c>
      <c r="GG109" s="2"/>
      <c r="GH109" s="2"/>
      <c r="GI109" s="2"/>
      <c r="GJ109" s="2"/>
      <c r="GK109" s="2"/>
      <c r="GL109" s="2"/>
      <c r="GM109" s="2"/>
      <c r="GN109" s="2">
        <v>110000</v>
      </c>
      <c r="GO109" s="2">
        <v>110000</v>
      </c>
      <c r="GP109" s="2">
        <v>80000</v>
      </c>
      <c r="GQ109" s="2">
        <v>970000</v>
      </c>
      <c r="GR109" s="2"/>
      <c r="GS109" s="2">
        <v>450000</v>
      </c>
      <c r="GT109" s="2">
        <v>660000</v>
      </c>
      <c r="GU109" s="2">
        <v>200000</v>
      </c>
      <c r="GV109" s="2">
        <v>340000</v>
      </c>
      <c r="GW109" s="2"/>
      <c r="GX109" s="2"/>
      <c r="GY109" s="2">
        <v>1330000</v>
      </c>
      <c r="GZ109" s="2"/>
      <c r="HA109" s="2">
        <v>120000</v>
      </c>
      <c r="HB109" s="2"/>
      <c r="HC109" s="2"/>
      <c r="HD109" s="2">
        <v>480000</v>
      </c>
      <c r="HE109" s="2"/>
      <c r="HF109" s="2"/>
      <c r="HG109" s="2"/>
      <c r="HH109" s="2"/>
      <c r="HI109" s="2"/>
      <c r="HJ109" s="2"/>
      <c r="HK109" s="2"/>
      <c r="HL109" s="2">
        <v>760000</v>
      </c>
      <c r="HM109" s="2">
        <v>160000</v>
      </c>
      <c r="HN109" s="2">
        <v>160000</v>
      </c>
      <c r="HO109" s="2"/>
      <c r="HP109" s="2"/>
      <c r="HQ109" s="2"/>
      <c r="HR109" s="2"/>
      <c r="HS109" s="2"/>
      <c r="HT109" s="2">
        <v>190000</v>
      </c>
      <c r="HU109" s="2"/>
      <c r="HV109" s="2">
        <v>400000</v>
      </c>
      <c r="HW109" s="2"/>
      <c r="HX109" s="2"/>
      <c r="HY109" s="2"/>
      <c r="HZ109" s="2"/>
      <c r="IA109" s="2"/>
      <c r="IB109" s="2"/>
      <c r="IC109" s="2"/>
      <c r="ID109" s="2">
        <v>160000</v>
      </c>
      <c r="IE109" s="2"/>
      <c r="IF109" s="2"/>
      <c r="IG109" s="2"/>
      <c r="IH109" s="2"/>
      <c r="II109" s="2">
        <v>160000</v>
      </c>
      <c r="IJ109" s="2"/>
      <c r="IK109" s="2">
        <v>630000</v>
      </c>
      <c r="IL109" s="2"/>
      <c r="IM109" s="2"/>
      <c r="IN109" s="2"/>
      <c r="IO109" s="2">
        <v>80000</v>
      </c>
      <c r="IP109" s="2">
        <v>200000</v>
      </c>
      <c r="IQ109" s="2"/>
      <c r="IR109" s="2">
        <v>80000</v>
      </c>
      <c r="IS109" s="2"/>
      <c r="IT109" s="2"/>
      <c r="IU109" s="2"/>
      <c r="IV109" s="2"/>
      <c r="IW109" s="2"/>
      <c r="IX109" s="2"/>
      <c r="IY109" s="2"/>
      <c r="IZ109" s="2"/>
      <c r="JA109" s="2"/>
      <c r="JB109" s="2">
        <v>400000</v>
      </c>
      <c r="JC109" s="2">
        <v>200000</v>
      </c>
      <c r="JD109" s="2">
        <v>230000</v>
      </c>
      <c r="JE109" s="2"/>
      <c r="JF109" s="2"/>
      <c r="JG109" s="2">
        <v>200000</v>
      </c>
      <c r="JH109" s="2"/>
      <c r="JI109" s="2"/>
      <c r="JJ109" s="2"/>
      <c r="JK109" s="2"/>
      <c r="JL109" s="2">
        <v>230000</v>
      </c>
      <c r="JM109" s="2"/>
      <c r="JN109" s="2"/>
      <c r="JO109" s="2"/>
      <c r="JP109" s="2"/>
      <c r="JQ109" s="2"/>
      <c r="JR109" s="2"/>
      <c r="JS109" s="2"/>
      <c r="JT109" s="2"/>
      <c r="JU109" s="2"/>
      <c r="JV109" s="2"/>
      <c r="JW109" s="2"/>
      <c r="JX109" s="2"/>
      <c r="JY109" s="2">
        <v>1420000</v>
      </c>
      <c r="JZ109" s="2"/>
      <c r="KA109" s="2"/>
      <c r="KB109" s="2"/>
      <c r="KC109" s="2"/>
      <c r="KD109" s="2"/>
      <c r="KE109" s="2"/>
      <c r="KF109" s="2">
        <v>30000</v>
      </c>
      <c r="KG109" s="2">
        <v>7305071.8600000003</v>
      </c>
      <c r="KH109" s="2"/>
      <c r="KI109" s="2"/>
      <c r="KJ109" s="2">
        <v>80000</v>
      </c>
      <c r="KK109" s="2">
        <v>270000</v>
      </c>
      <c r="KL109" s="2"/>
      <c r="KM109" s="2">
        <v>1170000</v>
      </c>
      <c r="KN109" s="2"/>
      <c r="KO109" s="2"/>
      <c r="KP109" s="2"/>
      <c r="KQ109" s="2"/>
      <c r="KR109" s="2">
        <v>480000</v>
      </c>
      <c r="KS109" s="2"/>
      <c r="KT109" s="2"/>
      <c r="KU109" s="2"/>
      <c r="KV109" s="2"/>
      <c r="KW109" s="2"/>
      <c r="KX109" s="2"/>
      <c r="KY109" s="2"/>
      <c r="KZ109" s="2"/>
      <c r="LA109" s="2">
        <v>370000</v>
      </c>
      <c r="LB109" s="2">
        <v>40000</v>
      </c>
      <c r="LC109" s="2"/>
      <c r="LD109" s="2">
        <v>40000</v>
      </c>
      <c r="LE109" s="2">
        <v>80000</v>
      </c>
      <c r="LF109" s="2">
        <v>11900000</v>
      </c>
      <c r="LG109" s="2"/>
      <c r="LH109" s="2">
        <v>2640000</v>
      </c>
      <c r="LI109" s="2"/>
      <c r="LJ109" s="2"/>
      <c r="LK109" s="2">
        <v>350000</v>
      </c>
      <c r="LL109" s="2"/>
      <c r="LM109" s="2">
        <v>950000</v>
      </c>
      <c r="LN109" s="2"/>
      <c r="LO109" s="2">
        <v>220000</v>
      </c>
      <c r="LP109" s="2"/>
      <c r="LQ109" s="2"/>
      <c r="LR109" s="2"/>
      <c r="LS109" s="2">
        <v>80000</v>
      </c>
      <c r="LT109" s="2">
        <v>13950000</v>
      </c>
      <c r="LU109" s="2">
        <v>1820000</v>
      </c>
      <c r="LV109" s="2"/>
      <c r="LW109" s="2"/>
      <c r="LX109" s="2">
        <v>360000</v>
      </c>
      <c r="LY109" s="2"/>
      <c r="LZ109" s="2"/>
      <c r="MA109" s="2"/>
      <c r="MB109" s="2"/>
      <c r="MC109" s="2"/>
      <c r="MD109" s="2">
        <v>720000</v>
      </c>
      <c r="ME109" s="2"/>
      <c r="MF109" s="2">
        <v>4510000</v>
      </c>
      <c r="MG109" s="2">
        <v>270000</v>
      </c>
      <c r="MH109" s="2"/>
      <c r="MI109" s="2"/>
      <c r="MJ109" s="2"/>
      <c r="MK109" s="2"/>
      <c r="ML109" s="2"/>
      <c r="MM109" s="2"/>
      <c r="MN109" s="2"/>
      <c r="MO109" s="2"/>
      <c r="MP109" s="2"/>
      <c r="MQ109" s="2">
        <v>110000</v>
      </c>
      <c r="MR109" s="2"/>
      <c r="MS109" s="2">
        <v>750000</v>
      </c>
      <c r="MT109" s="2"/>
      <c r="MU109" s="2"/>
      <c r="MV109" s="2"/>
      <c r="MW109" s="2"/>
      <c r="MX109" s="2"/>
      <c r="MY109" s="2"/>
      <c r="MZ109" s="2"/>
      <c r="NA109" s="2"/>
      <c r="NB109" s="2"/>
      <c r="NC109" s="2"/>
      <c r="ND109" s="2"/>
      <c r="NE109" s="2">
        <v>200000</v>
      </c>
      <c r="NF109" s="2"/>
      <c r="NG109" s="2">
        <v>210000</v>
      </c>
      <c r="NH109" s="2"/>
      <c r="NI109" s="2"/>
      <c r="NJ109" s="2"/>
      <c r="NK109" s="2"/>
      <c r="NL109" s="2"/>
      <c r="NM109" s="2">
        <v>300000</v>
      </c>
      <c r="NN109" s="2"/>
      <c r="NO109" s="2"/>
      <c r="NP109" s="2"/>
      <c r="NQ109" s="2"/>
      <c r="NR109" s="2"/>
      <c r="NS109" s="2"/>
      <c r="NT109" s="2"/>
      <c r="NU109" s="2"/>
      <c r="NV109" s="2"/>
      <c r="NW109" s="2"/>
      <c r="NX109" s="2">
        <v>530000</v>
      </c>
      <c r="NY109" s="2"/>
      <c r="NZ109" s="2"/>
      <c r="OA109" s="2"/>
      <c r="OB109" s="2">
        <v>80000</v>
      </c>
      <c r="OC109" s="2"/>
      <c r="OD109" s="2"/>
      <c r="OE109" s="2">
        <v>520000</v>
      </c>
      <c r="OF109" s="2">
        <v>780000</v>
      </c>
      <c r="OG109" s="2">
        <v>240000</v>
      </c>
      <c r="OH109" s="2"/>
      <c r="OI109" s="2">
        <v>560000</v>
      </c>
      <c r="OJ109" s="2"/>
      <c r="OK109" s="2">
        <v>640000</v>
      </c>
      <c r="OL109" s="2"/>
      <c r="OM109" s="2"/>
      <c r="ON109" s="2"/>
      <c r="OO109" s="2"/>
      <c r="OP109" s="2"/>
      <c r="OQ109" s="2"/>
      <c r="OR109" s="2"/>
      <c r="OS109" s="2"/>
      <c r="OT109" s="2"/>
      <c r="OU109" s="2">
        <v>550000</v>
      </c>
      <c r="OV109" s="2"/>
      <c r="OW109" s="2"/>
      <c r="OX109" s="2"/>
      <c r="OY109" s="2"/>
      <c r="OZ109" s="2"/>
      <c r="PA109" s="2"/>
      <c r="PB109" s="2">
        <v>250000</v>
      </c>
      <c r="PC109" s="2"/>
      <c r="PD109" s="2"/>
      <c r="PE109" s="2"/>
      <c r="PF109" s="2">
        <v>570000</v>
      </c>
      <c r="PG109" s="2"/>
      <c r="PH109" s="2">
        <v>180000</v>
      </c>
      <c r="PI109" s="2"/>
      <c r="PJ109" s="2"/>
      <c r="PK109" s="2"/>
      <c r="PL109" s="2"/>
      <c r="PM109" s="2"/>
      <c r="PN109" s="2"/>
      <c r="PO109" s="2"/>
      <c r="PP109" s="2"/>
      <c r="PQ109" s="2"/>
      <c r="PR109" s="2">
        <v>180000</v>
      </c>
      <c r="PS109" s="2"/>
      <c r="PT109" s="2"/>
      <c r="PU109" s="2"/>
      <c r="PV109" s="2"/>
      <c r="PW109" s="2"/>
      <c r="PX109" s="2">
        <v>340000</v>
      </c>
      <c r="PY109" s="2"/>
      <c r="PZ109" s="2"/>
      <c r="QA109" s="2"/>
      <c r="QB109" s="2"/>
      <c r="QC109" s="2"/>
      <c r="QD109" s="2"/>
      <c r="QE109" s="2"/>
      <c r="QF109" s="2">
        <v>90000</v>
      </c>
      <c r="QG109" s="2"/>
      <c r="QH109" s="2">
        <v>180000</v>
      </c>
      <c r="QI109" s="2">
        <v>60000</v>
      </c>
      <c r="QJ109" s="2"/>
      <c r="QK109" s="2"/>
      <c r="QL109" s="2"/>
      <c r="QM109" s="2"/>
      <c r="QN109" s="2"/>
      <c r="QO109" s="2">
        <v>440000</v>
      </c>
      <c r="QP109" s="2"/>
      <c r="QQ109" s="2"/>
      <c r="QR109" s="2">
        <v>120000</v>
      </c>
      <c r="QS109" s="2"/>
      <c r="QT109" s="2"/>
      <c r="QU109" s="2"/>
      <c r="QV109" s="2"/>
      <c r="QW109" s="2"/>
      <c r="QX109" s="2"/>
      <c r="QY109" s="2"/>
      <c r="QZ109" s="2"/>
      <c r="RA109" s="2"/>
      <c r="RB109" s="2"/>
      <c r="RC109" s="2"/>
      <c r="RD109" s="2"/>
      <c r="RE109" s="2"/>
      <c r="RF109" s="2"/>
      <c r="RG109" s="2">
        <v>200000</v>
      </c>
      <c r="RH109" s="2"/>
      <c r="RI109" s="2"/>
      <c r="RJ109" s="2"/>
      <c r="RK109" s="2"/>
      <c r="RL109" s="2"/>
      <c r="RM109" s="2"/>
      <c r="RN109" s="2"/>
      <c r="RO109" s="2">
        <v>1880000</v>
      </c>
      <c r="RP109" s="2"/>
      <c r="RQ109" s="2">
        <v>240000</v>
      </c>
      <c r="RR109" s="2"/>
      <c r="RS109" s="2"/>
      <c r="RT109" s="2"/>
      <c r="RU109" s="2"/>
      <c r="RV109" s="2"/>
      <c r="RW109" s="2"/>
      <c r="RX109" s="2"/>
      <c r="RY109" s="2"/>
      <c r="RZ109" s="2">
        <v>2840000</v>
      </c>
      <c r="SA109" s="2"/>
      <c r="SB109" s="2"/>
      <c r="SC109" s="2"/>
      <c r="SD109" s="2"/>
      <c r="SE109" s="2"/>
      <c r="SF109" s="2"/>
      <c r="SG109" s="2"/>
      <c r="SH109" s="2">
        <v>200000</v>
      </c>
      <c r="SI109" s="2">
        <v>80000</v>
      </c>
      <c r="SJ109" s="2"/>
      <c r="SK109" s="2"/>
      <c r="SL109" s="2"/>
      <c r="SM109" s="2"/>
      <c r="SN109" s="2"/>
      <c r="SO109" s="2"/>
      <c r="SP109" s="2"/>
      <c r="SQ109" s="2"/>
      <c r="SR109" s="2"/>
      <c r="SS109" s="2"/>
      <c r="ST109" s="2"/>
      <c r="SU109" s="2"/>
      <c r="SV109" s="2">
        <v>4620000</v>
      </c>
      <c r="SW109" s="2"/>
      <c r="SX109" s="2"/>
      <c r="SY109" s="2"/>
      <c r="SZ109" s="2"/>
      <c r="TA109" s="2"/>
      <c r="TB109" s="2"/>
      <c r="TC109" s="2"/>
      <c r="TD109" s="2"/>
      <c r="TE109" s="2"/>
      <c r="TF109" s="2"/>
      <c r="TG109" s="2"/>
      <c r="TH109" s="2">
        <v>7180000</v>
      </c>
      <c r="TI109" s="2"/>
      <c r="TJ109" s="2"/>
      <c r="TK109" s="2"/>
      <c r="TL109" s="2"/>
      <c r="TM109" s="2">
        <v>140000</v>
      </c>
      <c r="TN109" s="2"/>
      <c r="TO109" s="2">
        <v>1020000</v>
      </c>
      <c r="TP109" s="2">
        <v>240000</v>
      </c>
      <c r="TQ109" s="2"/>
      <c r="TR109" s="2">
        <v>30000</v>
      </c>
      <c r="TS109" s="2">
        <v>60000</v>
      </c>
      <c r="TT109" s="2"/>
      <c r="TU109" s="2"/>
      <c r="TV109" s="2"/>
      <c r="TW109" s="2"/>
      <c r="TX109" s="2"/>
      <c r="TY109" s="2"/>
      <c r="TZ109" s="2"/>
      <c r="UA109" s="2"/>
      <c r="UB109" s="2"/>
      <c r="UC109" s="2"/>
      <c r="UD109" s="2"/>
      <c r="UE109" s="2"/>
      <c r="UF109" s="2"/>
      <c r="UG109" s="2"/>
      <c r="UH109" s="2"/>
      <c r="UI109" s="2"/>
      <c r="UJ109" s="2"/>
      <c r="UK109" s="2"/>
      <c r="UL109" s="2"/>
      <c r="UM109" s="2"/>
      <c r="UN109" s="2"/>
      <c r="UO109" s="2"/>
      <c r="UP109" s="2">
        <v>90000</v>
      </c>
      <c r="UQ109" s="2"/>
      <c r="UR109" s="2"/>
      <c r="US109" s="2"/>
      <c r="UT109" s="2">
        <v>200000</v>
      </c>
      <c r="UU109" s="2"/>
      <c r="UV109" s="2">
        <v>150000</v>
      </c>
      <c r="UW109" s="2"/>
      <c r="UX109" s="2">
        <v>230000</v>
      </c>
      <c r="UY109" s="2"/>
      <c r="UZ109" s="2"/>
      <c r="VA109" s="2">
        <v>640000</v>
      </c>
      <c r="VB109" s="2"/>
      <c r="VC109" s="2"/>
      <c r="VD109" s="2"/>
      <c r="VE109" s="2"/>
      <c r="VF109" s="2"/>
      <c r="VG109" s="2">
        <v>1790000</v>
      </c>
      <c r="VH109" s="2"/>
      <c r="VI109" s="2"/>
      <c r="VJ109" s="2"/>
      <c r="VK109" s="2">
        <v>510000</v>
      </c>
      <c r="VL109" s="2"/>
      <c r="VM109" s="2"/>
      <c r="VN109" s="2"/>
      <c r="VO109" s="2"/>
      <c r="VP109" s="2"/>
      <c r="VQ109" s="2">
        <v>60000</v>
      </c>
      <c r="VR109" s="2"/>
      <c r="VS109" s="2"/>
      <c r="VT109" s="2"/>
      <c r="VU109" s="2"/>
      <c r="VV109" s="2"/>
      <c r="VW109" s="2"/>
      <c r="VX109" s="2">
        <v>30000</v>
      </c>
      <c r="VY109" s="2"/>
      <c r="VZ109" s="2"/>
      <c r="WA109" s="2"/>
      <c r="WB109" s="2"/>
      <c r="WC109" s="2"/>
      <c r="WD109" s="2"/>
      <c r="WE109" s="2"/>
      <c r="WF109" s="2"/>
      <c r="WG109" s="2"/>
      <c r="WH109" s="2"/>
      <c r="WI109" s="2"/>
      <c r="WJ109" s="2"/>
      <c r="WK109" s="2"/>
      <c r="WL109" s="2"/>
      <c r="WM109" s="2"/>
      <c r="WN109" s="2"/>
      <c r="WO109" s="2"/>
      <c r="WP109" s="2"/>
      <c r="WQ109" s="2"/>
      <c r="WR109" s="2"/>
      <c r="WS109" s="2"/>
      <c r="WT109" s="2"/>
      <c r="WU109" s="2"/>
      <c r="WV109" s="2"/>
      <c r="WW109" s="2"/>
      <c r="WX109" s="2"/>
      <c r="WY109" s="2"/>
      <c r="WZ109" s="2"/>
      <c r="XA109" s="2"/>
      <c r="XB109" s="2"/>
      <c r="XC109" s="2"/>
      <c r="XD109" s="2"/>
      <c r="XE109" s="2"/>
      <c r="XF109" s="2"/>
      <c r="XG109" s="2"/>
      <c r="XH109" s="2"/>
      <c r="XI109" s="2"/>
      <c r="XJ109" s="2"/>
      <c r="XK109" s="2"/>
      <c r="XL109" s="2"/>
      <c r="XM109" s="2"/>
      <c r="XN109" s="2"/>
      <c r="XO109" s="2"/>
      <c r="XP109" s="2"/>
      <c r="XQ109" s="2"/>
      <c r="XR109" s="2"/>
      <c r="XS109" s="2"/>
      <c r="XT109" s="2"/>
      <c r="XU109" s="2"/>
      <c r="XV109" s="2"/>
      <c r="XW109" s="2"/>
      <c r="XX109" s="2"/>
      <c r="XY109" s="2"/>
      <c r="XZ109" s="2"/>
      <c r="YA109" s="2"/>
      <c r="YB109" s="2"/>
      <c r="YC109" s="2"/>
      <c r="YD109" s="2"/>
      <c r="YE109" s="2"/>
      <c r="YF109" s="2"/>
      <c r="YG109" s="2"/>
      <c r="YH109" s="2"/>
      <c r="YI109" s="2"/>
      <c r="YJ109" s="2"/>
      <c r="YK109" s="2"/>
      <c r="YL109" s="2"/>
      <c r="YM109" s="2"/>
      <c r="YN109" s="2"/>
      <c r="YO109" s="2"/>
      <c r="YP109" s="2"/>
      <c r="YQ109" s="2"/>
      <c r="YR109" s="2"/>
      <c r="YS109" s="2"/>
      <c r="YT109" s="2"/>
      <c r="YU109" s="2"/>
      <c r="YV109" s="2">
        <v>60000</v>
      </c>
      <c r="YW109" s="2"/>
      <c r="YX109" s="2"/>
      <c r="YY109" s="2">
        <v>60000</v>
      </c>
      <c r="YZ109" s="2"/>
      <c r="ZA109" s="2"/>
      <c r="ZB109" s="2"/>
      <c r="ZC109" s="2"/>
      <c r="ZD109" s="2"/>
      <c r="ZE109" s="2"/>
      <c r="ZF109" s="2">
        <v>410000</v>
      </c>
      <c r="ZG109" s="2"/>
      <c r="ZH109" s="2"/>
      <c r="ZI109" s="2"/>
      <c r="ZJ109" s="2"/>
      <c r="ZK109" s="2"/>
      <c r="ZL109" s="2"/>
      <c r="ZM109" s="2"/>
      <c r="ZN109" s="2"/>
      <c r="ZO109" s="2"/>
      <c r="ZP109" s="2"/>
      <c r="ZQ109" s="2"/>
      <c r="ZR109" s="2"/>
      <c r="ZS109" s="2"/>
      <c r="ZT109" s="2"/>
      <c r="ZU109" s="2"/>
      <c r="ZV109" s="2"/>
      <c r="ZW109" s="2"/>
      <c r="ZX109" s="2">
        <v>170000</v>
      </c>
      <c r="ZY109" s="2"/>
      <c r="ZZ109" s="2"/>
      <c r="AAA109" s="2">
        <v>30000</v>
      </c>
      <c r="AAB109" s="2">
        <v>330000</v>
      </c>
      <c r="AAC109" s="2"/>
      <c r="AAD109" s="2"/>
      <c r="AAE109" s="2"/>
      <c r="AAF109" s="2">
        <v>350000</v>
      </c>
      <c r="AAG109" s="2"/>
      <c r="AAH109" s="2">
        <v>80000</v>
      </c>
      <c r="AAI109" s="2">
        <v>200000</v>
      </c>
      <c r="AAJ109" s="2"/>
      <c r="AAK109" s="2">
        <v>80000</v>
      </c>
      <c r="AAL109" s="2"/>
      <c r="AAM109" s="2">
        <v>280000</v>
      </c>
      <c r="AAN109" s="2"/>
      <c r="AAO109" s="2"/>
      <c r="AAP109" s="2"/>
      <c r="AAQ109" s="2"/>
      <c r="AAR109" s="2">
        <v>200000</v>
      </c>
      <c r="AAS109" s="2"/>
      <c r="AAT109" s="2"/>
      <c r="AAU109" s="2"/>
      <c r="AAV109" s="2"/>
      <c r="AAW109" s="2"/>
      <c r="AAX109" s="2"/>
      <c r="AAY109" s="2"/>
      <c r="AAZ109" s="2"/>
      <c r="ABA109" s="2"/>
      <c r="ABB109" s="2"/>
      <c r="ABC109" s="2"/>
      <c r="ABD109" s="2"/>
      <c r="ABE109" s="2">
        <v>40000</v>
      </c>
      <c r="ABF109" s="2"/>
      <c r="ABG109" s="2"/>
      <c r="ABH109" s="2"/>
      <c r="ABI109" s="2"/>
      <c r="ABJ109" s="2"/>
      <c r="ABK109" s="2"/>
      <c r="ABL109" s="2"/>
      <c r="ABM109" s="2"/>
      <c r="ABN109" s="2">
        <v>5395000</v>
      </c>
      <c r="ABO109" s="2"/>
      <c r="ABP109" s="2"/>
      <c r="ABQ109" s="2"/>
      <c r="ABR109" s="2"/>
      <c r="ABS109" s="2"/>
      <c r="ABT109" s="2"/>
      <c r="ABU109" s="2"/>
      <c r="ABV109" s="2"/>
      <c r="ABW109" s="2">
        <v>3780000</v>
      </c>
      <c r="ABX109" s="2"/>
      <c r="ABY109" s="2">
        <v>2800000</v>
      </c>
      <c r="ABZ109" s="2"/>
      <c r="ACA109" s="2"/>
      <c r="ACB109" s="2"/>
      <c r="ACC109" s="2"/>
      <c r="ACD109" s="2"/>
      <c r="ACE109" s="2"/>
      <c r="ACF109" s="2"/>
      <c r="ACG109" s="2"/>
      <c r="ACH109" s="2"/>
      <c r="ACI109" s="2"/>
      <c r="ACJ109" s="2"/>
      <c r="ACK109" s="2"/>
      <c r="ACL109" s="2"/>
      <c r="ACM109" s="2"/>
      <c r="ACN109" s="2"/>
      <c r="ACO109" s="2"/>
      <c r="ACP109" s="2"/>
      <c r="ACQ109" s="2"/>
      <c r="ACR109" s="2"/>
      <c r="ACS109" s="2"/>
      <c r="ACT109" s="2"/>
      <c r="ACU109" s="2"/>
      <c r="ACV109" s="2"/>
      <c r="ACW109" s="2"/>
      <c r="ACX109" s="2"/>
      <c r="ACY109" s="2"/>
      <c r="ACZ109" s="2"/>
      <c r="ADA109" s="2"/>
      <c r="ADB109" s="2"/>
      <c r="ADC109" s="2"/>
      <c r="ADD109" s="2"/>
      <c r="ADE109" s="2"/>
      <c r="ADF109" s="2">
        <v>50000</v>
      </c>
      <c r="ADG109" s="2">
        <v>60000</v>
      </c>
      <c r="ADH109" s="2"/>
      <c r="ADI109" s="2"/>
      <c r="ADJ109" s="2"/>
      <c r="ADK109" s="2"/>
      <c r="ADL109" s="2"/>
      <c r="ADM109" s="2"/>
      <c r="ADN109" s="2"/>
      <c r="ADO109" s="2">
        <v>460000</v>
      </c>
      <c r="ADP109" s="2">
        <v>2300000</v>
      </c>
      <c r="ADQ109" s="2"/>
      <c r="ADR109" s="2">
        <v>70000</v>
      </c>
      <c r="ADS109" s="2"/>
      <c r="ADT109" s="2"/>
      <c r="ADU109" s="2">
        <v>190000</v>
      </c>
      <c r="ADV109" s="2"/>
      <c r="ADW109" s="2"/>
      <c r="ADX109" s="2"/>
      <c r="ADY109" s="2">
        <v>140280</v>
      </c>
      <c r="ADZ109" s="2"/>
      <c r="AEA109" s="2"/>
      <c r="AEB109" s="2"/>
      <c r="AEC109" s="2"/>
      <c r="AED109" s="2"/>
      <c r="AEE109" s="2"/>
      <c r="AEF109" s="2"/>
      <c r="AEG109" s="2"/>
      <c r="AEH109" s="2"/>
      <c r="AEI109" s="2"/>
      <c r="AEJ109" s="2"/>
      <c r="AEK109" s="2"/>
      <c r="AEL109" s="2"/>
      <c r="AEM109" s="2"/>
      <c r="AEN109" s="2"/>
      <c r="AEO109" s="2"/>
      <c r="AEP109" s="2">
        <v>3220000</v>
      </c>
      <c r="AEQ109" s="2"/>
      <c r="AER109" s="2"/>
      <c r="AES109" s="2"/>
      <c r="AET109" s="2"/>
      <c r="AEU109" s="2"/>
      <c r="AEV109" s="2"/>
      <c r="AEW109" s="2"/>
      <c r="AEX109" s="2"/>
      <c r="AEY109" s="2"/>
      <c r="AEZ109" s="2"/>
      <c r="AFA109" s="2"/>
      <c r="AFB109" s="2"/>
      <c r="AFC109" s="2"/>
      <c r="AFD109" s="2"/>
      <c r="AFE109" s="2"/>
      <c r="AFF109" s="2"/>
      <c r="AFG109" s="2">
        <v>240000</v>
      </c>
      <c r="AFH109" s="2"/>
      <c r="AFI109" s="2"/>
      <c r="AFJ109" s="2"/>
      <c r="AFK109" s="2"/>
      <c r="AFL109" s="2"/>
      <c r="AFM109" s="2">
        <v>100000</v>
      </c>
      <c r="AFN109" s="2"/>
      <c r="AFO109" s="2"/>
      <c r="AFP109" s="2"/>
      <c r="AFQ109" s="2"/>
      <c r="AFR109" s="2"/>
      <c r="AFS109" s="2"/>
      <c r="AFT109" s="2"/>
      <c r="AFU109" s="2"/>
      <c r="AFV109" s="2"/>
      <c r="AFW109" s="2"/>
      <c r="AFX109" s="2"/>
      <c r="AFY109" s="2"/>
      <c r="AFZ109" s="2"/>
      <c r="AGA109" s="2"/>
      <c r="AGB109" s="2"/>
      <c r="AGC109" s="2">
        <v>156656.6</v>
      </c>
      <c r="AGD109" s="2">
        <v>30000</v>
      </c>
      <c r="AGE109" s="2"/>
      <c r="AGF109" s="2">
        <v>30000</v>
      </c>
      <c r="AGG109" s="2"/>
      <c r="AGH109" s="2"/>
      <c r="AGI109" s="2"/>
      <c r="AGJ109" s="2"/>
      <c r="AGK109" s="2"/>
      <c r="AGL109" s="2"/>
      <c r="AGM109" s="2"/>
      <c r="AGN109" s="2"/>
      <c r="AGO109" s="2"/>
      <c r="AGP109" s="2"/>
      <c r="AGQ109" s="2"/>
      <c r="AGR109" s="2"/>
      <c r="AGS109" s="2"/>
      <c r="AGT109" s="2"/>
      <c r="AGU109" s="2"/>
      <c r="AGV109" s="2"/>
      <c r="AGW109" s="2"/>
      <c r="AGX109" s="2"/>
      <c r="AGY109" s="2"/>
      <c r="AGZ109" s="2"/>
      <c r="AHA109" s="2"/>
      <c r="AHB109" s="2"/>
      <c r="AHC109" s="2"/>
      <c r="AHD109" s="2"/>
      <c r="AHE109" s="2">
        <v>110000</v>
      </c>
      <c r="AHF109" s="2"/>
      <c r="AHG109" s="2"/>
      <c r="AHH109" s="2"/>
      <c r="AHI109" s="2"/>
      <c r="AHJ109" s="2"/>
      <c r="AHK109" s="2"/>
      <c r="AHL109" s="2"/>
      <c r="AHM109" s="2"/>
      <c r="AHN109" s="2"/>
      <c r="AHO109" s="2"/>
      <c r="AHP109" s="2">
        <v>148341408.46000001</v>
      </c>
    </row>
    <row r="110" spans="1:900">
      <c r="A110" s="1" t="s">
        <v>2008</v>
      </c>
      <c r="B110" s="1" t="s">
        <v>2129</v>
      </c>
      <c r="C110" s="1" t="s">
        <v>2130</v>
      </c>
      <c r="D110" s="2"/>
      <c r="E110" s="2"/>
      <c r="F110" s="2"/>
      <c r="G110" s="2">
        <v>1162</v>
      </c>
      <c r="H110" s="2"/>
      <c r="I110" s="2">
        <v>27855</v>
      </c>
      <c r="J110" s="2"/>
      <c r="K110" s="2"/>
      <c r="L110" s="2"/>
      <c r="M110" s="2"/>
      <c r="N110" s="2">
        <v>2570.4</v>
      </c>
      <c r="O110" s="2"/>
      <c r="P110" s="2"/>
      <c r="Q110" s="2"/>
      <c r="R110" s="2"/>
      <c r="S110" s="2"/>
      <c r="T110" s="2"/>
      <c r="U110" s="2"/>
      <c r="V110" s="2">
        <v>2061332.39</v>
      </c>
      <c r="W110" s="2">
        <v>158249</v>
      </c>
      <c r="X110" s="2"/>
      <c r="Y110" s="2"/>
      <c r="Z110" s="2"/>
      <c r="AA110" s="2"/>
      <c r="AB110" s="2"/>
      <c r="AC110" s="2">
        <v>131640</v>
      </c>
      <c r="AD110" s="2"/>
      <c r="AE110" s="2"/>
      <c r="AF110" s="2"/>
      <c r="AG110" s="2"/>
      <c r="AH110" s="2">
        <v>77425</v>
      </c>
      <c r="AI110" s="2">
        <v>264218.36</v>
      </c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>
        <v>655432</v>
      </c>
      <c r="AU110" s="2"/>
      <c r="AV110" s="2"/>
      <c r="AW110" s="2"/>
      <c r="AX110" s="2"/>
      <c r="AY110" s="2">
        <v>203349</v>
      </c>
      <c r="AZ110" s="2"/>
      <c r="BA110" s="2">
        <v>45000</v>
      </c>
      <c r="BB110" s="2"/>
      <c r="BC110" s="2"/>
      <c r="BD110" s="2"/>
      <c r="BE110" s="2"/>
      <c r="BF110" s="2"/>
      <c r="BG110" s="2"/>
      <c r="BH110" s="2"/>
      <c r="BI110" s="2">
        <v>8549</v>
      </c>
      <c r="BJ110" s="2">
        <v>3432</v>
      </c>
      <c r="BK110" s="2">
        <v>8612</v>
      </c>
      <c r="BL110" s="2">
        <v>5200</v>
      </c>
      <c r="BM110" s="2"/>
      <c r="BN110" s="2">
        <v>38433</v>
      </c>
      <c r="BO110" s="2">
        <v>70000</v>
      </c>
      <c r="BP110" s="2"/>
      <c r="BQ110" s="2"/>
      <c r="BR110" s="2">
        <v>3600</v>
      </c>
      <c r="BS110" s="2"/>
      <c r="BT110" s="2"/>
      <c r="BU110" s="2"/>
      <c r="BV110" s="2"/>
      <c r="BW110" s="2">
        <v>1864</v>
      </c>
      <c r="BX110" s="2"/>
      <c r="BY110" s="2"/>
      <c r="BZ110" s="2"/>
      <c r="CA110" s="2"/>
      <c r="CB110" s="2"/>
      <c r="CC110" s="2"/>
      <c r="CD110" s="2"/>
      <c r="CE110" s="2"/>
      <c r="CF110" s="2"/>
      <c r="CG110" s="2">
        <v>80900</v>
      </c>
      <c r="CH110" s="2"/>
      <c r="CI110" s="2">
        <v>7000</v>
      </c>
      <c r="CJ110" s="2"/>
      <c r="CK110" s="2"/>
      <c r="CL110" s="2">
        <v>68125</v>
      </c>
      <c r="CM110" s="2">
        <v>8500</v>
      </c>
      <c r="CN110" s="2">
        <v>5200</v>
      </c>
      <c r="CO110" s="2"/>
      <c r="CP110" s="2">
        <v>8250</v>
      </c>
      <c r="CQ110" s="2"/>
      <c r="CR110" s="2">
        <v>7000</v>
      </c>
      <c r="CS110" s="2">
        <v>68000</v>
      </c>
      <c r="CT110" s="2">
        <v>154130</v>
      </c>
      <c r="CU110" s="2"/>
      <c r="CV110" s="2"/>
      <c r="CW110" s="2"/>
      <c r="CX110" s="2"/>
      <c r="CY110" s="2"/>
      <c r="CZ110" s="2"/>
      <c r="DA110" s="2"/>
      <c r="DB110" s="2">
        <v>258540</v>
      </c>
      <c r="DC110" s="2">
        <v>106650</v>
      </c>
      <c r="DD110" s="2"/>
      <c r="DE110" s="2"/>
      <c r="DF110" s="2">
        <v>45946</v>
      </c>
      <c r="DG110" s="2"/>
      <c r="DH110" s="2"/>
      <c r="DI110" s="2"/>
      <c r="DJ110" s="2"/>
      <c r="DK110" s="2"/>
      <c r="DL110" s="2"/>
      <c r="DM110" s="2"/>
      <c r="DN110" s="2"/>
      <c r="DO110" s="2">
        <v>750</v>
      </c>
      <c r="DP110" s="2"/>
      <c r="DQ110" s="2">
        <v>0</v>
      </c>
      <c r="DR110" s="2"/>
      <c r="DS110" s="2"/>
      <c r="DT110" s="2"/>
      <c r="DU110" s="2">
        <v>237586.69</v>
      </c>
      <c r="DV110" s="2"/>
      <c r="DW110" s="2"/>
      <c r="DX110" s="2">
        <v>119273.75</v>
      </c>
      <c r="DY110" s="2">
        <v>206392</v>
      </c>
      <c r="DZ110" s="2">
        <v>290198</v>
      </c>
      <c r="EA110" s="2"/>
      <c r="EB110" s="2"/>
      <c r="EC110" s="2"/>
      <c r="ED110" s="2"/>
      <c r="EE110" s="2">
        <v>32126.79</v>
      </c>
      <c r="EF110" s="2">
        <v>8000</v>
      </c>
      <c r="EG110" s="2">
        <v>89432</v>
      </c>
      <c r="EH110" s="2">
        <v>56354.05</v>
      </c>
      <c r="EI110" s="2">
        <v>2000</v>
      </c>
      <c r="EJ110" s="2"/>
      <c r="EK110" s="2">
        <v>79602</v>
      </c>
      <c r="EL110" s="2"/>
      <c r="EM110" s="2">
        <v>62262</v>
      </c>
      <c r="EN110" s="2"/>
      <c r="EO110" s="2"/>
      <c r="EP110" s="2">
        <v>37851</v>
      </c>
      <c r="EQ110" s="2"/>
      <c r="ER110" s="2"/>
      <c r="ES110" s="2"/>
      <c r="ET110" s="2">
        <v>44720</v>
      </c>
      <c r="EU110" s="2">
        <v>16288</v>
      </c>
      <c r="EV110" s="2">
        <v>9045</v>
      </c>
      <c r="EW110" s="2"/>
      <c r="EX110" s="2">
        <v>50000</v>
      </c>
      <c r="EY110" s="2"/>
      <c r="EZ110" s="2">
        <v>19622</v>
      </c>
      <c r="FA110" s="2"/>
      <c r="FB110" s="2"/>
      <c r="FC110" s="2"/>
      <c r="FD110" s="2"/>
      <c r="FE110" s="2"/>
      <c r="FF110" s="2">
        <v>50000</v>
      </c>
      <c r="FG110" s="2">
        <v>52568</v>
      </c>
      <c r="FH110" s="2">
        <v>13044</v>
      </c>
      <c r="FI110" s="2">
        <v>65250</v>
      </c>
      <c r="FJ110" s="2">
        <v>2360</v>
      </c>
      <c r="FK110" s="2"/>
      <c r="FL110" s="2"/>
      <c r="FM110" s="2"/>
      <c r="FN110" s="2"/>
      <c r="FO110" s="2"/>
      <c r="FP110" s="2"/>
      <c r="FQ110" s="2">
        <v>478502</v>
      </c>
      <c r="FR110" s="2"/>
      <c r="FS110" s="2"/>
      <c r="FT110" s="2"/>
      <c r="FU110" s="2"/>
      <c r="FV110" s="2"/>
      <c r="FW110" s="2"/>
      <c r="FX110" s="2"/>
      <c r="FY110" s="2"/>
      <c r="FZ110" s="2">
        <v>0</v>
      </c>
      <c r="GA110" s="2"/>
      <c r="GB110" s="2"/>
      <c r="GC110" s="2">
        <v>39932</v>
      </c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>
        <v>1518</v>
      </c>
      <c r="GO110" s="2"/>
      <c r="GP110" s="2"/>
      <c r="GQ110" s="2">
        <v>18200</v>
      </c>
      <c r="GR110" s="2"/>
      <c r="GS110" s="2"/>
      <c r="GT110" s="2"/>
      <c r="GU110" s="2"/>
      <c r="GV110" s="2"/>
      <c r="GW110" s="2"/>
      <c r="GX110" s="2">
        <v>18252</v>
      </c>
      <c r="GY110" s="2"/>
      <c r="GZ110" s="2"/>
      <c r="HA110" s="2">
        <v>2432</v>
      </c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>
        <v>18000</v>
      </c>
      <c r="HP110" s="2">
        <v>2500</v>
      </c>
      <c r="HQ110" s="2">
        <v>47100</v>
      </c>
      <c r="HR110" s="2">
        <v>22892</v>
      </c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>
        <v>100000</v>
      </c>
      <c r="IT110" s="2"/>
      <c r="IU110" s="2"/>
      <c r="IV110" s="2"/>
      <c r="IW110" s="2"/>
      <c r="IX110" s="2"/>
      <c r="IY110" s="2"/>
      <c r="IZ110" s="2"/>
      <c r="JA110" s="2"/>
      <c r="JB110" s="2"/>
      <c r="JC110" s="2"/>
      <c r="JD110" s="2"/>
      <c r="JE110" s="2"/>
      <c r="JF110" s="2"/>
      <c r="JG110" s="2"/>
      <c r="JH110" s="2">
        <v>65000</v>
      </c>
      <c r="JI110" s="2"/>
      <c r="JJ110" s="2">
        <v>810</v>
      </c>
      <c r="JK110" s="2"/>
      <c r="JL110" s="2">
        <v>19598</v>
      </c>
      <c r="JM110" s="2">
        <v>80816.45</v>
      </c>
      <c r="JN110" s="2">
        <v>155718.25</v>
      </c>
      <c r="JO110" s="2"/>
      <c r="JP110" s="2"/>
      <c r="JQ110" s="2"/>
      <c r="JR110" s="2">
        <v>142825</v>
      </c>
      <c r="JS110" s="2">
        <v>108465</v>
      </c>
      <c r="JT110" s="2"/>
      <c r="JU110" s="2"/>
      <c r="JV110" s="2"/>
      <c r="JW110" s="2"/>
      <c r="JX110" s="2"/>
      <c r="JY110" s="2"/>
      <c r="JZ110" s="2"/>
      <c r="KA110" s="2"/>
      <c r="KB110" s="2"/>
      <c r="KC110" s="2"/>
      <c r="KD110" s="2"/>
      <c r="KE110" s="2"/>
      <c r="KF110" s="2"/>
      <c r="KG110" s="2">
        <v>3753173</v>
      </c>
      <c r="KH110" s="2"/>
      <c r="KI110" s="2"/>
      <c r="KJ110" s="2"/>
      <c r="KK110" s="2"/>
      <c r="KL110" s="2"/>
      <c r="KM110" s="2"/>
      <c r="KN110" s="2"/>
      <c r="KO110" s="2">
        <v>2880</v>
      </c>
      <c r="KP110" s="2">
        <v>3360</v>
      </c>
      <c r="KQ110" s="2">
        <v>4580</v>
      </c>
      <c r="KR110" s="2">
        <v>3210</v>
      </c>
      <c r="KS110" s="2">
        <v>39040</v>
      </c>
      <c r="KT110" s="2"/>
      <c r="KU110" s="2">
        <v>4984</v>
      </c>
      <c r="KV110" s="2">
        <v>5040</v>
      </c>
      <c r="KW110" s="2">
        <v>32760</v>
      </c>
      <c r="KX110" s="2"/>
      <c r="KY110" s="2"/>
      <c r="KZ110" s="2">
        <v>1320</v>
      </c>
      <c r="LA110" s="2"/>
      <c r="LB110" s="2"/>
      <c r="LC110" s="2"/>
      <c r="LD110" s="2"/>
      <c r="LE110" s="2"/>
      <c r="LF110" s="2"/>
      <c r="LG110" s="2"/>
      <c r="LH110" s="2"/>
      <c r="LI110" s="2"/>
      <c r="LJ110" s="2"/>
      <c r="LK110" s="2"/>
      <c r="LL110" s="2">
        <v>233500</v>
      </c>
      <c r="LM110" s="2"/>
      <c r="LN110" s="2">
        <v>3500</v>
      </c>
      <c r="LO110" s="2">
        <v>117140</v>
      </c>
      <c r="LP110" s="2"/>
      <c r="LQ110" s="2"/>
      <c r="LR110" s="2"/>
      <c r="LS110" s="2"/>
      <c r="LT110" s="2">
        <v>45410</v>
      </c>
      <c r="LU110" s="2">
        <v>6510</v>
      </c>
      <c r="LV110" s="2"/>
      <c r="LW110" s="2"/>
      <c r="LX110" s="2"/>
      <c r="LY110" s="2">
        <v>11350</v>
      </c>
      <c r="LZ110" s="2"/>
      <c r="MA110" s="2"/>
      <c r="MB110" s="2">
        <v>4132</v>
      </c>
      <c r="MC110" s="2"/>
      <c r="MD110" s="2"/>
      <c r="ME110" s="2">
        <v>276431</v>
      </c>
      <c r="MF110" s="2">
        <v>187962.9</v>
      </c>
      <c r="MG110" s="2"/>
      <c r="MH110" s="2"/>
      <c r="MI110" s="2"/>
      <c r="MJ110" s="2">
        <v>9850</v>
      </c>
      <c r="MK110" s="2"/>
      <c r="ML110" s="2"/>
      <c r="MM110" s="2"/>
      <c r="MN110" s="2"/>
      <c r="MO110" s="2"/>
      <c r="MP110" s="2"/>
      <c r="MQ110" s="2"/>
      <c r="MR110" s="2"/>
      <c r="MS110" s="2"/>
      <c r="MT110" s="2"/>
      <c r="MU110" s="2"/>
      <c r="MV110" s="2"/>
      <c r="MW110" s="2">
        <v>44436</v>
      </c>
      <c r="MX110" s="2"/>
      <c r="MY110" s="2"/>
      <c r="MZ110" s="2"/>
      <c r="NA110" s="2"/>
      <c r="NB110" s="2"/>
      <c r="NC110" s="2"/>
      <c r="ND110" s="2"/>
      <c r="NE110" s="2"/>
      <c r="NF110" s="2">
        <v>57850</v>
      </c>
      <c r="NG110" s="2"/>
      <c r="NH110" s="2">
        <v>5765.67</v>
      </c>
      <c r="NI110" s="2">
        <v>100000</v>
      </c>
      <c r="NJ110" s="2">
        <v>150000</v>
      </c>
      <c r="NK110" s="2"/>
      <c r="NL110" s="2"/>
      <c r="NM110" s="2"/>
      <c r="NN110" s="2">
        <v>5500</v>
      </c>
      <c r="NO110" s="2"/>
      <c r="NP110" s="2"/>
      <c r="NQ110" s="2"/>
      <c r="NR110" s="2"/>
      <c r="NS110" s="2"/>
      <c r="NT110" s="2"/>
      <c r="NU110" s="2"/>
      <c r="NV110" s="2">
        <v>4490</v>
      </c>
      <c r="NW110" s="2"/>
      <c r="NX110" s="2">
        <v>58606</v>
      </c>
      <c r="NY110" s="2"/>
      <c r="NZ110" s="2"/>
      <c r="OA110" s="2"/>
      <c r="OB110" s="2"/>
      <c r="OC110" s="2">
        <v>57040</v>
      </c>
      <c r="OD110" s="2"/>
      <c r="OE110" s="2"/>
      <c r="OF110" s="2"/>
      <c r="OG110" s="2"/>
      <c r="OH110" s="2"/>
      <c r="OI110" s="2"/>
      <c r="OJ110" s="2"/>
      <c r="OK110" s="2"/>
      <c r="OL110" s="2"/>
      <c r="OM110" s="2"/>
      <c r="ON110" s="2"/>
      <c r="OO110" s="2"/>
      <c r="OP110" s="2"/>
      <c r="OQ110" s="2"/>
      <c r="OR110" s="2"/>
      <c r="OS110" s="2"/>
      <c r="OT110" s="2"/>
      <c r="OU110" s="2"/>
      <c r="OV110" s="2">
        <v>7636</v>
      </c>
      <c r="OW110" s="2"/>
      <c r="OX110" s="2"/>
      <c r="OY110" s="2"/>
      <c r="OZ110" s="2"/>
      <c r="PA110" s="2">
        <v>146145</v>
      </c>
      <c r="PB110" s="2"/>
      <c r="PC110" s="2"/>
      <c r="PD110" s="2"/>
      <c r="PE110" s="2"/>
      <c r="PF110" s="2"/>
      <c r="PG110" s="2"/>
      <c r="PH110" s="2"/>
      <c r="PI110" s="2">
        <v>4108</v>
      </c>
      <c r="PJ110" s="2"/>
      <c r="PK110" s="2"/>
      <c r="PL110" s="2">
        <v>28668</v>
      </c>
      <c r="PM110" s="2"/>
      <c r="PN110" s="2"/>
      <c r="PO110" s="2"/>
      <c r="PP110" s="2"/>
      <c r="PQ110" s="2"/>
      <c r="PR110" s="2"/>
      <c r="PS110" s="2">
        <v>64001.59</v>
      </c>
      <c r="PT110" s="2">
        <v>305030.59999999998</v>
      </c>
      <c r="PU110" s="2">
        <v>164304</v>
      </c>
      <c r="PV110" s="2"/>
      <c r="PW110" s="2">
        <v>11708</v>
      </c>
      <c r="PX110" s="2"/>
      <c r="PY110" s="2">
        <v>15000</v>
      </c>
      <c r="PZ110" s="2">
        <v>243219</v>
      </c>
      <c r="QA110" s="2"/>
      <c r="QB110" s="2"/>
      <c r="QC110" s="2">
        <v>18500</v>
      </c>
      <c r="QD110" s="2">
        <v>104243.76</v>
      </c>
      <c r="QE110" s="2">
        <v>165688.21</v>
      </c>
      <c r="QF110" s="2"/>
      <c r="QG110" s="2">
        <v>43000</v>
      </c>
      <c r="QH110" s="2"/>
      <c r="QI110" s="2">
        <v>152096</v>
      </c>
      <c r="QJ110" s="2">
        <v>164265.29</v>
      </c>
      <c r="QK110" s="2">
        <v>35000</v>
      </c>
      <c r="QL110" s="2"/>
      <c r="QM110" s="2">
        <v>2244</v>
      </c>
      <c r="QN110" s="2"/>
      <c r="QO110" s="2">
        <v>91769</v>
      </c>
      <c r="QP110" s="2">
        <v>16116</v>
      </c>
      <c r="QQ110" s="2"/>
      <c r="QR110" s="2">
        <v>25000</v>
      </c>
      <c r="QS110" s="2">
        <v>176461</v>
      </c>
      <c r="QT110" s="2"/>
      <c r="QU110" s="2">
        <v>99300</v>
      </c>
      <c r="QV110" s="2"/>
      <c r="QW110" s="2">
        <v>155740</v>
      </c>
      <c r="QX110" s="2">
        <v>59189</v>
      </c>
      <c r="QY110" s="2"/>
      <c r="QZ110" s="2"/>
      <c r="RA110" s="2">
        <v>242400</v>
      </c>
      <c r="RB110" s="2"/>
      <c r="RC110" s="2"/>
      <c r="RD110" s="2"/>
      <c r="RE110" s="2"/>
      <c r="RF110" s="2">
        <v>45890</v>
      </c>
      <c r="RG110" s="2"/>
      <c r="RH110" s="2"/>
      <c r="RI110" s="2"/>
      <c r="RJ110" s="2"/>
      <c r="RK110" s="2"/>
      <c r="RL110" s="2"/>
      <c r="RM110" s="2"/>
      <c r="RN110" s="2"/>
      <c r="RO110" s="2">
        <v>6900</v>
      </c>
      <c r="RP110" s="2"/>
      <c r="RQ110" s="2"/>
      <c r="RR110" s="2"/>
      <c r="RS110" s="2"/>
      <c r="RT110" s="2"/>
      <c r="RU110" s="2"/>
      <c r="RV110" s="2"/>
      <c r="RW110" s="2"/>
      <c r="RX110" s="2"/>
      <c r="RY110" s="2"/>
      <c r="RZ110" s="2">
        <v>127886</v>
      </c>
      <c r="SA110" s="2"/>
      <c r="SB110" s="2"/>
      <c r="SC110" s="2"/>
      <c r="SD110" s="2"/>
      <c r="SE110" s="2"/>
      <c r="SF110" s="2"/>
      <c r="SG110" s="2"/>
      <c r="SH110" s="2"/>
      <c r="SI110" s="2"/>
      <c r="SJ110" s="2">
        <v>22200</v>
      </c>
      <c r="SK110" s="2"/>
      <c r="SL110" s="2">
        <v>28600</v>
      </c>
      <c r="SM110" s="2"/>
      <c r="SN110" s="2"/>
      <c r="SO110" s="2"/>
      <c r="SP110" s="2"/>
      <c r="SQ110" s="2"/>
      <c r="SR110" s="2"/>
      <c r="SS110" s="2"/>
      <c r="ST110" s="2">
        <v>265500</v>
      </c>
      <c r="SU110" s="2"/>
      <c r="SV110" s="2"/>
      <c r="SW110" s="2"/>
      <c r="SX110" s="2"/>
      <c r="SY110" s="2"/>
      <c r="SZ110" s="2"/>
      <c r="TA110" s="2">
        <v>150000</v>
      </c>
      <c r="TB110" s="2"/>
      <c r="TC110" s="2"/>
      <c r="TD110" s="2"/>
      <c r="TE110" s="2"/>
      <c r="TF110" s="2"/>
      <c r="TG110" s="2"/>
      <c r="TH110" s="2"/>
      <c r="TI110" s="2"/>
      <c r="TJ110" s="2"/>
      <c r="TK110" s="2"/>
      <c r="TL110" s="2"/>
      <c r="TM110" s="2"/>
      <c r="TN110" s="2"/>
      <c r="TO110" s="2"/>
      <c r="TP110" s="2"/>
      <c r="TQ110" s="2"/>
      <c r="TR110" s="2"/>
      <c r="TS110" s="2"/>
      <c r="TT110" s="2"/>
      <c r="TU110" s="2">
        <v>8644</v>
      </c>
      <c r="TV110" s="2"/>
      <c r="TW110" s="2"/>
      <c r="TX110" s="2"/>
      <c r="TY110" s="2"/>
      <c r="TZ110" s="2">
        <v>276108</v>
      </c>
      <c r="UA110" s="2"/>
      <c r="UB110" s="2"/>
      <c r="UC110" s="2"/>
      <c r="UD110" s="2">
        <v>40760</v>
      </c>
      <c r="UE110" s="2"/>
      <c r="UF110" s="2"/>
      <c r="UG110" s="2"/>
      <c r="UH110" s="2"/>
      <c r="UI110" s="2">
        <v>64486</v>
      </c>
      <c r="UJ110" s="2"/>
      <c r="UK110" s="2"/>
      <c r="UL110" s="2"/>
      <c r="UM110" s="2"/>
      <c r="UN110" s="2"/>
      <c r="UO110" s="2"/>
      <c r="UP110" s="2"/>
      <c r="UQ110" s="2"/>
      <c r="UR110" s="2">
        <v>171400</v>
      </c>
      <c r="US110" s="2"/>
      <c r="UT110" s="2"/>
      <c r="UU110" s="2">
        <v>74532</v>
      </c>
      <c r="UV110" s="2"/>
      <c r="UW110" s="2"/>
      <c r="UX110" s="2"/>
      <c r="UY110" s="2"/>
      <c r="UZ110" s="2"/>
      <c r="VA110" s="2"/>
      <c r="VB110" s="2"/>
      <c r="VC110" s="2"/>
      <c r="VD110" s="2">
        <v>14600</v>
      </c>
      <c r="VE110" s="2"/>
      <c r="VF110" s="2"/>
      <c r="VG110" s="2"/>
      <c r="VH110" s="2"/>
      <c r="VI110" s="2"/>
      <c r="VJ110" s="2"/>
      <c r="VK110" s="2"/>
      <c r="VL110" s="2"/>
      <c r="VM110" s="2"/>
      <c r="VN110" s="2"/>
      <c r="VO110" s="2"/>
      <c r="VP110" s="2"/>
      <c r="VQ110" s="2">
        <v>450726</v>
      </c>
      <c r="VR110" s="2"/>
      <c r="VS110" s="2"/>
      <c r="VT110" s="2"/>
      <c r="VU110" s="2"/>
      <c r="VV110" s="2"/>
      <c r="VW110" s="2"/>
      <c r="VX110" s="2"/>
      <c r="VY110" s="2"/>
      <c r="VZ110" s="2">
        <v>11984660.439999999</v>
      </c>
      <c r="WA110" s="2"/>
      <c r="WB110" s="2"/>
      <c r="WC110" s="2"/>
      <c r="WD110" s="2"/>
      <c r="WE110" s="2"/>
      <c r="WF110" s="2"/>
      <c r="WG110" s="2"/>
      <c r="WH110" s="2"/>
      <c r="WI110" s="2"/>
      <c r="WJ110" s="2"/>
      <c r="WK110" s="2"/>
      <c r="WL110" s="2"/>
      <c r="WM110" s="2"/>
      <c r="WN110" s="2"/>
      <c r="WO110" s="2"/>
      <c r="WP110" s="2"/>
      <c r="WQ110" s="2"/>
      <c r="WR110" s="2"/>
      <c r="WS110" s="2"/>
      <c r="WT110" s="2"/>
      <c r="WU110" s="2"/>
      <c r="WV110" s="2"/>
      <c r="WW110" s="2"/>
      <c r="WX110" s="2"/>
      <c r="WY110" s="2"/>
      <c r="WZ110" s="2"/>
      <c r="XA110" s="2"/>
      <c r="XB110" s="2"/>
      <c r="XC110" s="2"/>
      <c r="XD110" s="2"/>
      <c r="XE110" s="2"/>
      <c r="XF110" s="2"/>
      <c r="XG110" s="2">
        <v>21414</v>
      </c>
      <c r="XH110" s="2"/>
      <c r="XI110" s="2">
        <v>94775</v>
      </c>
      <c r="XJ110" s="2">
        <v>3430</v>
      </c>
      <c r="XK110" s="2">
        <v>54774</v>
      </c>
      <c r="XL110" s="2">
        <v>47494</v>
      </c>
      <c r="XM110" s="2">
        <v>105160</v>
      </c>
      <c r="XN110" s="2">
        <v>3720</v>
      </c>
      <c r="XO110" s="2">
        <v>25925</v>
      </c>
      <c r="XP110" s="2">
        <v>61924</v>
      </c>
      <c r="XQ110" s="2">
        <v>116750</v>
      </c>
      <c r="XR110" s="2"/>
      <c r="XS110" s="2">
        <v>81219</v>
      </c>
      <c r="XT110" s="2">
        <v>37069</v>
      </c>
      <c r="XU110" s="2">
        <v>12250</v>
      </c>
      <c r="XV110" s="2"/>
      <c r="XW110" s="2"/>
      <c r="XX110" s="2">
        <v>4475</v>
      </c>
      <c r="XY110" s="2"/>
      <c r="XZ110" s="2">
        <v>64250</v>
      </c>
      <c r="YA110" s="2"/>
      <c r="YB110" s="2">
        <v>31725</v>
      </c>
      <c r="YC110" s="2">
        <v>17700</v>
      </c>
      <c r="YD110" s="2">
        <v>1887003.1</v>
      </c>
      <c r="YE110" s="2"/>
      <c r="YF110" s="2"/>
      <c r="YG110" s="2"/>
      <c r="YH110" s="2"/>
      <c r="YI110" s="2"/>
      <c r="YJ110" s="2"/>
      <c r="YK110" s="2"/>
      <c r="YL110" s="2"/>
      <c r="YM110" s="2"/>
      <c r="YN110" s="2"/>
      <c r="YO110" s="2"/>
      <c r="YP110" s="2"/>
      <c r="YQ110" s="2"/>
      <c r="YR110" s="2">
        <v>1888</v>
      </c>
      <c r="YS110" s="2"/>
      <c r="YT110" s="2">
        <v>40000</v>
      </c>
      <c r="YU110" s="2">
        <v>55240</v>
      </c>
      <c r="YV110" s="2"/>
      <c r="YW110" s="2"/>
      <c r="YX110" s="2"/>
      <c r="YY110" s="2"/>
      <c r="YZ110" s="2"/>
      <c r="ZA110" s="2">
        <v>6250</v>
      </c>
      <c r="ZB110" s="2"/>
      <c r="ZC110" s="2"/>
      <c r="ZD110" s="2"/>
      <c r="ZE110" s="2"/>
      <c r="ZF110" s="2"/>
      <c r="ZG110" s="2">
        <v>332101</v>
      </c>
      <c r="ZH110" s="2"/>
      <c r="ZI110" s="2"/>
      <c r="ZJ110" s="2"/>
      <c r="ZK110" s="2"/>
      <c r="ZL110" s="2"/>
      <c r="ZM110" s="2"/>
      <c r="ZN110" s="2"/>
      <c r="ZO110" s="2"/>
      <c r="ZP110" s="2"/>
      <c r="ZQ110" s="2"/>
      <c r="ZR110" s="2"/>
      <c r="ZS110" s="2"/>
      <c r="ZT110" s="2"/>
      <c r="ZU110" s="2">
        <v>48388</v>
      </c>
      <c r="ZV110" s="2"/>
      <c r="ZW110" s="2"/>
      <c r="ZX110" s="2"/>
      <c r="ZY110" s="2"/>
      <c r="ZZ110" s="2"/>
      <c r="AAA110" s="2"/>
      <c r="AAB110" s="2"/>
      <c r="AAC110" s="2"/>
      <c r="AAD110" s="2"/>
      <c r="AAE110" s="2"/>
      <c r="AAF110" s="2"/>
      <c r="AAG110" s="2">
        <v>13320</v>
      </c>
      <c r="AAH110" s="2"/>
      <c r="AAI110" s="2"/>
      <c r="AAJ110" s="2"/>
      <c r="AAK110" s="2"/>
      <c r="AAL110" s="2"/>
      <c r="AAM110" s="2"/>
      <c r="AAN110" s="2">
        <v>135386</v>
      </c>
      <c r="AAO110" s="2"/>
      <c r="AAP110" s="2"/>
      <c r="AAQ110" s="2"/>
      <c r="AAR110" s="2"/>
      <c r="AAS110" s="2"/>
      <c r="AAT110" s="2"/>
      <c r="AAU110" s="2"/>
      <c r="AAV110" s="2"/>
      <c r="AAW110" s="2"/>
      <c r="AAX110" s="2"/>
      <c r="AAY110" s="2"/>
      <c r="AAZ110" s="2"/>
      <c r="ABA110" s="2">
        <v>9688</v>
      </c>
      <c r="ABB110" s="2"/>
      <c r="ABC110" s="2"/>
      <c r="ABD110" s="2"/>
      <c r="ABE110" s="2"/>
      <c r="ABF110" s="2"/>
      <c r="ABG110" s="2"/>
      <c r="ABH110" s="2"/>
      <c r="ABI110" s="2"/>
      <c r="ABJ110" s="2"/>
      <c r="ABK110" s="2"/>
      <c r="ABL110" s="2"/>
      <c r="ABM110" s="2"/>
      <c r="ABN110" s="2">
        <v>7432</v>
      </c>
      <c r="ABO110" s="2"/>
      <c r="ABP110" s="2"/>
      <c r="ABQ110" s="2"/>
      <c r="ABR110" s="2"/>
      <c r="ABS110" s="2"/>
      <c r="ABT110" s="2"/>
      <c r="ABU110" s="2"/>
      <c r="ABV110" s="2"/>
      <c r="ABW110" s="2"/>
      <c r="ABX110" s="2"/>
      <c r="ABY110" s="2"/>
      <c r="ABZ110" s="2"/>
      <c r="ACA110" s="2"/>
      <c r="ACB110" s="2"/>
      <c r="ACC110" s="2"/>
      <c r="ACD110" s="2"/>
      <c r="ACE110" s="2"/>
      <c r="ACF110" s="2"/>
      <c r="ACG110" s="2"/>
      <c r="ACH110" s="2">
        <v>45440</v>
      </c>
      <c r="ACI110" s="2"/>
      <c r="ACJ110" s="2"/>
      <c r="ACK110" s="2">
        <v>3642</v>
      </c>
      <c r="ACL110" s="2"/>
      <c r="ACM110" s="2"/>
      <c r="ACN110" s="2"/>
      <c r="ACO110" s="2"/>
      <c r="ACP110" s="2">
        <v>40000</v>
      </c>
      <c r="ACQ110" s="2"/>
      <c r="ACR110" s="2"/>
      <c r="ACS110" s="2"/>
      <c r="ACT110" s="2"/>
      <c r="ACU110" s="2">
        <v>11275</v>
      </c>
      <c r="ACV110" s="2"/>
      <c r="ACW110" s="2"/>
      <c r="ACX110" s="2"/>
      <c r="ACY110" s="2">
        <v>13700</v>
      </c>
      <c r="ACZ110" s="2"/>
      <c r="ADA110" s="2"/>
      <c r="ADB110" s="2">
        <v>34376</v>
      </c>
      <c r="ADC110" s="2">
        <v>1900</v>
      </c>
      <c r="ADD110" s="2"/>
      <c r="ADE110" s="2">
        <v>17225</v>
      </c>
      <c r="ADF110" s="2"/>
      <c r="ADG110" s="2"/>
      <c r="ADH110" s="2"/>
      <c r="ADI110" s="2"/>
      <c r="ADJ110" s="2"/>
      <c r="ADK110" s="2"/>
      <c r="ADL110" s="2"/>
      <c r="ADM110" s="2"/>
      <c r="ADN110" s="2">
        <v>16867.580000000002</v>
      </c>
      <c r="ADO110" s="2">
        <v>34704</v>
      </c>
      <c r="ADP110" s="2">
        <v>15462.06</v>
      </c>
      <c r="ADQ110" s="2"/>
      <c r="ADR110" s="2"/>
      <c r="ADS110" s="2">
        <v>6000</v>
      </c>
      <c r="ADT110" s="2"/>
      <c r="ADU110" s="2"/>
      <c r="ADV110" s="2">
        <v>220825</v>
      </c>
      <c r="ADW110" s="2">
        <v>44050</v>
      </c>
      <c r="ADX110" s="2"/>
      <c r="ADY110" s="2"/>
      <c r="ADZ110" s="2"/>
      <c r="AEA110" s="2">
        <v>5340</v>
      </c>
      <c r="AEB110" s="2"/>
      <c r="AEC110" s="2"/>
      <c r="AED110" s="2"/>
      <c r="AEE110" s="2"/>
      <c r="AEF110" s="2"/>
      <c r="AEG110" s="2"/>
      <c r="AEH110" s="2"/>
      <c r="AEI110" s="2"/>
      <c r="AEJ110" s="2"/>
      <c r="AEK110" s="2"/>
      <c r="AEL110" s="2"/>
      <c r="AEM110" s="2">
        <v>136900</v>
      </c>
      <c r="AEN110" s="2"/>
      <c r="AEO110" s="2"/>
      <c r="AEP110" s="2">
        <v>11639</v>
      </c>
      <c r="AEQ110" s="2">
        <v>2480</v>
      </c>
      <c r="AER110" s="2"/>
      <c r="AES110" s="2"/>
      <c r="AET110" s="2"/>
      <c r="AEU110" s="2"/>
      <c r="AEV110" s="2">
        <v>2800</v>
      </c>
      <c r="AEW110" s="2"/>
      <c r="AEX110" s="2">
        <v>3640</v>
      </c>
      <c r="AEY110" s="2"/>
      <c r="AEZ110" s="2">
        <v>13057</v>
      </c>
      <c r="AFA110" s="2"/>
      <c r="AFB110" s="2">
        <v>18129.12</v>
      </c>
      <c r="AFC110" s="2"/>
      <c r="AFD110" s="2"/>
      <c r="AFE110" s="2"/>
      <c r="AFF110" s="2"/>
      <c r="AFG110" s="2"/>
      <c r="AFH110" s="2"/>
      <c r="AFI110" s="2"/>
      <c r="AFJ110" s="2"/>
      <c r="AFK110" s="2"/>
      <c r="AFL110" s="2">
        <v>6900</v>
      </c>
      <c r="AFM110" s="2"/>
      <c r="AFN110" s="2"/>
      <c r="AFO110" s="2"/>
      <c r="AFP110" s="2"/>
      <c r="AFQ110" s="2"/>
      <c r="AFR110" s="2"/>
      <c r="AFS110" s="2"/>
      <c r="AFT110" s="2"/>
      <c r="AFU110" s="2"/>
      <c r="AFV110" s="2"/>
      <c r="AFW110" s="2"/>
      <c r="AFX110" s="2"/>
      <c r="AFY110" s="2">
        <v>6453</v>
      </c>
      <c r="AFZ110" s="2"/>
      <c r="AGA110" s="2"/>
      <c r="AGB110" s="2"/>
      <c r="AGC110" s="2"/>
      <c r="AGD110" s="2"/>
      <c r="AGE110" s="2"/>
      <c r="AGF110" s="2">
        <v>44200</v>
      </c>
      <c r="AGG110" s="2"/>
      <c r="AGH110" s="2"/>
      <c r="AGI110" s="2">
        <v>8250</v>
      </c>
      <c r="AGJ110" s="2">
        <v>43470</v>
      </c>
      <c r="AGK110" s="2"/>
      <c r="AGL110" s="2"/>
      <c r="AGM110" s="2"/>
      <c r="AGN110" s="2"/>
      <c r="AGO110" s="2"/>
      <c r="AGP110" s="2"/>
      <c r="AGQ110" s="2"/>
      <c r="AGR110" s="2">
        <v>106602.4</v>
      </c>
      <c r="AGS110" s="2">
        <v>126543</v>
      </c>
      <c r="AGT110" s="2"/>
      <c r="AGU110" s="2"/>
      <c r="AGV110" s="2"/>
      <c r="AGW110" s="2"/>
      <c r="AGX110" s="2"/>
      <c r="AGY110" s="2"/>
      <c r="AGZ110" s="2"/>
      <c r="AHA110" s="2"/>
      <c r="AHB110" s="2">
        <v>676</v>
      </c>
      <c r="AHC110" s="2"/>
      <c r="AHD110" s="2"/>
      <c r="AHE110" s="2"/>
      <c r="AHF110" s="2">
        <v>7560</v>
      </c>
      <c r="AHG110" s="2"/>
      <c r="AHH110" s="2">
        <v>3760</v>
      </c>
      <c r="AHI110" s="2"/>
      <c r="AHJ110" s="2"/>
      <c r="AHK110" s="2"/>
      <c r="AHL110" s="2"/>
      <c r="AHM110" s="2"/>
      <c r="AHN110" s="2">
        <v>2150</v>
      </c>
      <c r="AHO110" s="2">
        <v>840</v>
      </c>
      <c r="AHP110" s="2">
        <v>33334601.849999994</v>
      </c>
    </row>
    <row r="111" spans="1:900">
      <c r="A111" s="1" t="s">
        <v>2008</v>
      </c>
      <c r="B111" s="1" t="s">
        <v>2131</v>
      </c>
      <c r="C111" s="1" t="s">
        <v>2132</v>
      </c>
      <c r="D111" s="2">
        <v>7193825.29</v>
      </c>
      <c r="E111" s="2">
        <v>261845.74</v>
      </c>
      <c r="F111" s="2">
        <v>633604.87</v>
      </c>
      <c r="G111" s="2">
        <v>189464</v>
      </c>
      <c r="H111" s="2">
        <v>877580.01</v>
      </c>
      <c r="I111" s="2">
        <v>636470.74</v>
      </c>
      <c r="J111" s="2">
        <v>934874.5</v>
      </c>
      <c r="K111" s="2">
        <v>548769.64</v>
      </c>
      <c r="L111" s="2">
        <v>450562.16</v>
      </c>
      <c r="M111" s="2">
        <v>336196.32</v>
      </c>
      <c r="N111" s="2">
        <v>403376.72</v>
      </c>
      <c r="O111" s="2">
        <v>338432</v>
      </c>
      <c r="P111" s="2"/>
      <c r="Q111" s="2">
        <v>424163.41</v>
      </c>
      <c r="R111" s="2">
        <v>102584</v>
      </c>
      <c r="S111" s="2">
        <v>957108.12</v>
      </c>
      <c r="T111" s="2">
        <v>773017.24</v>
      </c>
      <c r="U111" s="2">
        <v>33800</v>
      </c>
      <c r="V111" s="2">
        <v>2646779.86</v>
      </c>
      <c r="W111" s="2">
        <v>1155536.4099999999</v>
      </c>
      <c r="X111" s="2">
        <v>321437.44</v>
      </c>
      <c r="Y111" s="2">
        <v>332407.46999999997</v>
      </c>
      <c r="Z111" s="2">
        <v>59000</v>
      </c>
      <c r="AA111" s="2">
        <v>134040</v>
      </c>
      <c r="AB111" s="2">
        <v>184006.83</v>
      </c>
      <c r="AC111" s="2">
        <v>798852.18</v>
      </c>
      <c r="AD111" s="2">
        <v>142070</v>
      </c>
      <c r="AE111" s="2">
        <v>41400</v>
      </c>
      <c r="AF111" s="2">
        <v>810182.54</v>
      </c>
      <c r="AG111" s="2">
        <v>180696.9</v>
      </c>
      <c r="AH111" s="2">
        <v>408370.19</v>
      </c>
      <c r="AI111" s="2"/>
      <c r="AJ111" s="2">
        <v>126600</v>
      </c>
      <c r="AK111" s="2">
        <v>35748</v>
      </c>
      <c r="AL111" s="2">
        <v>129094.6</v>
      </c>
      <c r="AM111" s="2">
        <v>371544</v>
      </c>
      <c r="AN111" s="2">
        <v>148000</v>
      </c>
      <c r="AO111" s="2">
        <v>103600</v>
      </c>
      <c r="AP111" s="2">
        <v>114300</v>
      </c>
      <c r="AQ111" s="2">
        <v>64029</v>
      </c>
      <c r="AR111" s="2">
        <v>34000</v>
      </c>
      <c r="AS111" s="2">
        <v>123000</v>
      </c>
      <c r="AT111" s="2">
        <v>1712340.07</v>
      </c>
      <c r="AU111" s="2">
        <v>9500</v>
      </c>
      <c r="AV111" s="2">
        <v>76487.789999999994</v>
      </c>
      <c r="AW111" s="2">
        <v>68400</v>
      </c>
      <c r="AX111" s="2">
        <v>145347</v>
      </c>
      <c r="AY111" s="2"/>
      <c r="AZ111" s="2"/>
      <c r="BA111" s="2">
        <v>31500</v>
      </c>
      <c r="BB111" s="2">
        <v>35296</v>
      </c>
      <c r="BC111" s="2">
        <v>15800</v>
      </c>
      <c r="BD111" s="2"/>
      <c r="BE111" s="2">
        <v>129876</v>
      </c>
      <c r="BF111" s="2">
        <v>889825.85</v>
      </c>
      <c r="BG111" s="2"/>
      <c r="BH111" s="2">
        <v>26500</v>
      </c>
      <c r="BI111" s="2">
        <v>1629916</v>
      </c>
      <c r="BJ111" s="2">
        <v>1193656.3999999999</v>
      </c>
      <c r="BK111" s="2">
        <v>130106.4</v>
      </c>
      <c r="BL111" s="2">
        <v>100083</v>
      </c>
      <c r="BM111" s="2">
        <v>302840.90999999997</v>
      </c>
      <c r="BN111" s="2">
        <v>347112.85</v>
      </c>
      <c r="BO111" s="2">
        <v>156298.20000000001</v>
      </c>
      <c r="BP111" s="2"/>
      <c r="BQ111" s="2">
        <v>13300</v>
      </c>
      <c r="BR111" s="2">
        <v>3684522.09</v>
      </c>
      <c r="BS111" s="2"/>
      <c r="BT111" s="2"/>
      <c r="BU111" s="2">
        <v>123747</v>
      </c>
      <c r="BV111" s="2">
        <v>11000</v>
      </c>
      <c r="BW111" s="2">
        <v>77302</v>
      </c>
      <c r="BX111" s="2">
        <v>7500</v>
      </c>
      <c r="BY111" s="2">
        <v>45198</v>
      </c>
      <c r="BZ111" s="2">
        <v>150000</v>
      </c>
      <c r="CA111" s="2"/>
      <c r="CB111" s="2">
        <v>455785.84</v>
      </c>
      <c r="CC111" s="2">
        <v>551323.18999999994</v>
      </c>
      <c r="CD111" s="2">
        <v>258646</v>
      </c>
      <c r="CE111" s="2">
        <v>415771.14</v>
      </c>
      <c r="CF111" s="2">
        <v>159500</v>
      </c>
      <c r="CG111" s="2">
        <v>2466474</v>
      </c>
      <c r="CH111" s="2">
        <v>233746</v>
      </c>
      <c r="CI111" s="2">
        <v>603805.48</v>
      </c>
      <c r="CJ111" s="2">
        <v>121970</v>
      </c>
      <c r="CK111" s="2">
        <v>209798.27</v>
      </c>
      <c r="CL111" s="2">
        <v>709495</v>
      </c>
      <c r="CM111" s="2">
        <v>304060</v>
      </c>
      <c r="CN111" s="2">
        <v>140500</v>
      </c>
      <c r="CO111" s="2">
        <v>56100</v>
      </c>
      <c r="CP111" s="2">
        <v>681240</v>
      </c>
      <c r="CQ111" s="2">
        <v>108600</v>
      </c>
      <c r="CR111" s="2">
        <v>438647</v>
      </c>
      <c r="CS111" s="2">
        <v>267430</v>
      </c>
      <c r="CT111" s="2">
        <v>3267403</v>
      </c>
      <c r="CU111" s="2">
        <v>10000</v>
      </c>
      <c r="CV111" s="2"/>
      <c r="CW111" s="2">
        <v>74100</v>
      </c>
      <c r="CX111" s="2">
        <v>89570</v>
      </c>
      <c r="CY111" s="2">
        <v>13354</v>
      </c>
      <c r="CZ111" s="2">
        <v>52138</v>
      </c>
      <c r="DA111" s="2">
        <v>103566</v>
      </c>
      <c r="DB111" s="2">
        <v>1368097.43</v>
      </c>
      <c r="DC111" s="2">
        <v>1914232.56</v>
      </c>
      <c r="DD111" s="2">
        <v>59144.4</v>
      </c>
      <c r="DE111" s="2">
        <v>110183</v>
      </c>
      <c r="DF111" s="2">
        <v>364295.37</v>
      </c>
      <c r="DG111" s="2">
        <v>288064</v>
      </c>
      <c r="DH111" s="2">
        <v>978288.74</v>
      </c>
      <c r="DI111" s="2">
        <v>729496</v>
      </c>
      <c r="DJ111" s="2">
        <v>103216</v>
      </c>
      <c r="DK111" s="2">
        <v>6258473.5099999998</v>
      </c>
      <c r="DL111" s="2">
        <v>325676.75</v>
      </c>
      <c r="DM111" s="2">
        <v>132886.57</v>
      </c>
      <c r="DN111" s="2">
        <v>171365.15</v>
      </c>
      <c r="DO111" s="2">
        <v>213455</v>
      </c>
      <c r="DP111" s="2">
        <v>340927.51</v>
      </c>
      <c r="DQ111" s="2">
        <v>725951.1</v>
      </c>
      <c r="DR111" s="2">
        <v>182346</v>
      </c>
      <c r="DS111" s="2">
        <v>380604.35</v>
      </c>
      <c r="DT111" s="2">
        <v>3138103.79</v>
      </c>
      <c r="DU111" s="2"/>
      <c r="DV111" s="2">
        <v>485523</v>
      </c>
      <c r="DW111" s="2">
        <v>1320660.77</v>
      </c>
      <c r="DX111" s="2"/>
      <c r="DY111" s="2"/>
      <c r="DZ111" s="2"/>
      <c r="EA111" s="2">
        <v>146636</v>
      </c>
      <c r="EB111" s="2">
        <v>316700.59999999998</v>
      </c>
      <c r="EC111" s="2">
        <v>100582</v>
      </c>
      <c r="ED111" s="2">
        <v>831747.85</v>
      </c>
      <c r="EE111" s="2">
        <v>1445497.23</v>
      </c>
      <c r="EF111" s="2">
        <v>1499186.18</v>
      </c>
      <c r="EG111" s="2"/>
      <c r="EH111" s="2">
        <v>432204</v>
      </c>
      <c r="EI111" s="2">
        <v>100273</v>
      </c>
      <c r="EJ111" s="2">
        <v>177804.22</v>
      </c>
      <c r="EK111" s="2">
        <v>264677.75</v>
      </c>
      <c r="EL111" s="2">
        <v>125818</v>
      </c>
      <c r="EM111" s="2">
        <v>90659.4</v>
      </c>
      <c r="EN111" s="2">
        <v>1482348</v>
      </c>
      <c r="EO111" s="2">
        <v>244982</v>
      </c>
      <c r="EP111" s="2">
        <v>2070</v>
      </c>
      <c r="EQ111" s="2">
        <v>167303</v>
      </c>
      <c r="ER111" s="2">
        <v>103660</v>
      </c>
      <c r="ES111" s="2">
        <v>189018.6</v>
      </c>
      <c r="ET111" s="2">
        <v>182670</v>
      </c>
      <c r="EU111" s="2">
        <v>300472.21999999997</v>
      </c>
      <c r="EV111" s="2">
        <v>274733</v>
      </c>
      <c r="EW111" s="2">
        <v>3798209</v>
      </c>
      <c r="EX111" s="2">
        <v>137686</v>
      </c>
      <c r="EY111" s="2">
        <v>275946</v>
      </c>
      <c r="EZ111" s="2">
        <v>347872.11</v>
      </c>
      <c r="FA111" s="2">
        <v>345858.5</v>
      </c>
      <c r="FB111" s="2">
        <v>642371.05000000005</v>
      </c>
      <c r="FC111" s="2">
        <v>720042.15</v>
      </c>
      <c r="FD111" s="2">
        <v>347992.75</v>
      </c>
      <c r="FE111" s="2">
        <v>222053.86</v>
      </c>
      <c r="FF111" s="2">
        <v>174160.38</v>
      </c>
      <c r="FG111" s="2">
        <v>227422</v>
      </c>
      <c r="FH111" s="2">
        <v>321577.03000000003</v>
      </c>
      <c r="FI111" s="2">
        <v>1637387</v>
      </c>
      <c r="FJ111" s="2">
        <v>73912</v>
      </c>
      <c r="FK111" s="2">
        <v>26505</v>
      </c>
      <c r="FL111" s="2"/>
      <c r="FM111" s="2">
        <v>173677</v>
      </c>
      <c r="FN111" s="2">
        <v>225095</v>
      </c>
      <c r="FO111" s="2">
        <v>92900</v>
      </c>
      <c r="FP111" s="2">
        <v>0</v>
      </c>
      <c r="FQ111" s="2">
        <v>4163245.05</v>
      </c>
      <c r="FR111" s="2">
        <v>154186</v>
      </c>
      <c r="FS111" s="2">
        <v>220709</v>
      </c>
      <c r="FT111" s="2">
        <v>160109</v>
      </c>
      <c r="FU111" s="2">
        <v>241089</v>
      </c>
      <c r="FV111" s="2">
        <v>112742</v>
      </c>
      <c r="FW111" s="2">
        <v>495756.39</v>
      </c>
      <c r="FX111" s="2">
        <v>154886.5</v>
      </c>
      <c r="FY111" s="2">
        <v>384684</v>
      </c>
      <c r="FZ111" s="2">
        <v>316364</v>
      </c>
      <c r="GA111" s="2">
        <v>393834.5</v>
      </c>
      <c r="GB111" s="2">
        <v>180353</v>
      </c>
      <c r="GC111" s="2">
        <v>203373.75</v>
      </c>
      <c r="GD111" s="2">
        <v>163853</v>
      </c>
      <c r="GE111" s="2"/>
      <c r="GF111" s="2">
        <v>201032</v>
      </c>
      <c r="GG111" s="2">
        <v>191697</v>
      </c>
      <c r="GH111" s="2">
        <v>315118</v>
      </c>
      <c r="GI111" s="2">
        <v>133884</v>
      </c>
      <c r="GJ111" s="2">
        <v>350104</v>
      </c>
      <c r="GK111" s="2">
        <v>130990.6</v>
      </c>
      <c r="GL111" s="2">
        <v>821525.26</v>
      </c>
      <c r="GM111" s="2">
        <v>124572</v>
      </c>
      <c r="GN111" s="2">
        <v>155799</v>
      </c>
      <c r="GO111" s="2">
        <v>217638.39999999999</v>
      </c>
      <c r="GP111" s="2">
        <v>120821</v>
      </c>
      <c r="GQ111" s="2">
        <v>810012.21</v>
      </c>
      <c r="GR111" s="2">
        <v>489255</v>
      </c>
      <c r="GS111" s="2">
        <v>204743</v>
      </c>
      <c r="GT111" s="2">
        <v>409986</v>
      </c>
      <c r="GU111" s="2">
        <v>38500</v>
      </c>
      <c r="GV111" s="2">
        <v>257534</v>
      </c>
      <c r="GW111" s="2">
        <v>235702</v>
      </c>
      <c r="GX111" s="2">
        <v>70910</v>
      </c>
      <c r="GY111" s="2">
        <v>494825</v>
      </c>
      <c r="GZ111" s="2">
        <v>2500</v>
      </c>
      <c r="HA111" s="2">
        <v>183838.64</v>
      </c>
      <c r="HB111" s="2">
        <v>213199.96</v>
      </c>
      <c r="HC111" s="2">
        <v>1827024.09</v>
      </c>
      <c r="HD111" s="2">
        <v>260850.7</v>
      </c>
      <c r="HE111" s="2">
        <v>283208.84999999998</v>
      </c>
      <c r="HF111" s="2">
        <v>207962.78</v>
      </c>
      <c r="HG111" s="2">
        <v>81581.55</v>
      </c>
      <c r="HH111" s="2">
        <v>139420</v>
      </c>
      <c r="HI111" s="2">
        <v>77770</v>
      </c>
      <c r="HJ111" s="2">
        <v>848600</v>
      </c>
      <c r="HK111" s="2">
        <v>130042</v>
      </c>
      <c r="HL111" s="2">
        <v>80700</v>
      </c>
      <c r="HM111" s="2">
        <v>58100</v>
      </c>
      <c r="HN111" s="2">
        <v>41337</v>
      </c>
      <c r="HO111" s="2">
        <v>18500</v>
      </c>
      <c r="HP111" s="2">
        <v>98000</v>
      </c>
      <c r="HQ111" s="2"/>
      <c r="HR111" s="2">
        <v>2364479.98</v>
      </c>
      <c r="HS111" s="2">
        <v>1755401.74</v>
      </c>
      <c r="HT111" s="2">
        <v>122901</v>
      </c>
      <c r="HU111" s="2">
        <v>45250</v>
      </c>
      <c r="HV111" s="2">
        <v>347337.76</v>
      </c>
      <c r="HW111" s="2">
        <v>5300</v>
      </c>
      <c r="HX111" s="2">
        <v>211360</v>
      </c>
      <c r="HY111" s="2">
        <v>165100</v>
      </c>
      <c r="HZ111" s="2">
        <v>138956</v>
      </c>
      <c r="IA111" s="2">
        <v>118630</v>
      </c>
      <c r="IB111" s="2">
        <v>261966.28</v>
      </c>
      <c r="IC111" s="2">
        <v>320637</v>
      </c>
      <c r="ID111" s="2">
        <v>50658</v>
      </c>
      <c r="IE111" s="2">
        <v>177690</v>
      </c>
      <c r="IF111" s="2">
        <v>100137</v>
      </c>
      <c r="IG111" s="2"/>
      <c r="IH111" s="2"/>
      <c r="II111" s="2">
        <v>1981987.4</v>
      </c>
      <c r="IJ111" s="2">
        <v>330595</v>
      </c>
      <c r="IK111" s="2">
        <v>291710</v>
      </c>
      <c r="IL111" s="2">
        <v>713715</v>
      </c>
      <c r="IM111" s="2">
        <v>188730</v>
      </c>
      <c r="IN111" s="2">
        <v>114500</v>
      </c>
      <c r="IO111" s="2">
        <v>55900</v>
      </c>
      <c r="IP111" s="2">
        <v>134369</v>
      </c>
      <c r="IQ111" s="2">
        <v>261547</v>
      </c>
      <c r="IR111" s="2">
        <v>32900</v>
      </c>
      <c r="IS111" s="2">
        <v>1980585</v>
      </c>
      <c r="IT111" s="2"/>
      <c r="IU111" s="2">
        <v>188438</v>
      </c>
      <c r="IV111" s="2">
        <v>82600</v>
      </c>
      <c r="IW111" s="2">
        <v>152675</v>
      </c>
      <c r="IX111" s="2">
        <v>17400</v>
      </c>
      <c r="IY111" s="2">
        <v>152450</v>
      </c>
      <c r="IZ111" s="2">
        <v>56920</v>
      </c>
      <c r="JA111" s="2">
        <v>49000</v>
      </c>
      <c r="JB111" s="2">
        <v>236442.4</v>
      </c>
      <c r="JC111" s="2">
        <v>218417</v>
      </c>
      <c r="JD111" s="2">
        <v>105620</v>
      </c>
      <c r="JE111" s="2">
        <v>603998.99</v>
      </c>
      <c r="JF111" s="2"/>
      <c r="JG111" s="2">
        <v>172684</v>
      </c>
      <c r="JH111" s="2">
        <v>148000</v>
      </c>
      <c r="JI111" s="2">
        <v>98280</v>
      </c>
      <c r="JJ111" s="2">
        <v>227302</v>
      </c>
      <c r="JK111" s="2">
        <v>910375.64</v>
      </c>
      <c r="JL111" s="2"/>
      <c r="JM111" s="2"/>
      <c r="JN111" s="2"/>
      <c r="JO111" s="2">
        <v>127652</v>
      </c>
      <c r="JP111" s="2">
        <v>23372</v>
      </c>
      <c r="JQ111" s="2"/>
      <c r="JR111" s="2">
        <v>4480</v>
      </c>
      <c r="JS111" s="2">
        <v>2067186</v>
      </c>
      <c r="JT111" s="2"/>
      <c r="JU111" s="2"/>
      <c r="JV111" s="2">
        <v>233098</v>
      </c>
      <c r="JW111" s="2">
        <v>37000</v>
      </c>
      <c r="JX111" s="2">
        <v>336252</v>
      </c>
      <c r="JY111" s="2">
        <v>301100</v>
      </c>
      <c r="JZ111" s="2"/>
      <c r="KA111" s="2"/>
      <c r="KB111" s="2">
        <v>273248</v>
      </c>
      <c r="KC111" s="2"/>
      <c r="KD111" s="2"/>
      <c r="KE111" s="2">
        <v>19600</v>
      </c>
      <c r="KF111" s="2">
        <v>160178.28</v>
      </c>
      <c r="KG111" s="2"/>
      <c r="KH111" s="2">
        <v>13500</v>
      </c>
      <c r="KI111" s="2">
        <v>91700</v>
      </c>
      <c r="KJ111" s="2">
        <v>74208</v>
      </c>
      <c r="KK111" s="2">
        <v>65400</v>
      </c>
      <c r="KL111" s="2">
        <v>93700</v>
      </c>
      <c r="KM111" s="2">
        <v>761394.6</v>
      </c>
      <c r="KN111" s="2">
        <v>23500</v>
      </c>
      <c r="KO111" s="2">
        <v>94565</v>
      </c>
      <c r="KP111" s="2">
        <v>2322461.2200000002</v>
      </c>
      <c r="KQ111" s="2">
        <v>143788</v>
      </c>
      <c r="KR111" s="2">
        <v>295118</v>
      </c>
      <c r="KS111" s="2">
        <v>807641</v>
      </c>
      <c r="KT111" s="2">
        <v>221211</v>
      </c>
      <c r="KU111" s="2">
        <v>218183.47</v>
      </c>
      <c r="KV111" s="2">
        <v>2340635.75</v>
      </c>
      <c r="KW111" s="2">
        <v>116484</v>
      </c>
      <c r="KX111" s="2">
        <v>2995237.4</v>
      </c>
      <c r="KY111" s="2">
        <v>66697</v>
      </c>
      <c r="KZ111" s="2">
        <v>115788</v>
      </c>
      <c r="LA111" s="2">
        <v>552383.15</v>
      </c>
      <c r="LB111" s="2">
        <v>322082.44</v>
      </c>
      <c r="LC111" s="2">
        <v>122734</v>
      </c>
      <c r="LD111" s="2">
        <v>72400</v>
      </c>
      <c r="LE111" s="2">
        <v>142454</v>
      </c>
      <c r="LF111" s="2">
        <v>2878575.63</v>
      </c>
      <c r="LG111" s="2">
        <v>1128720</v>
      </c>
      <c r="LH111" s="2">
        <v>923549.49</v>
      </c>
      <c r="LI111" s="2">
        <v>878509.8</v>
      </c>
      <c r="LJ111" s="2">
        <v>157700</v>
      </c>
      <c r="LK111" s="2">
        <v>185548</v>
      </c>
      <c r="LL111" s="2"/>
      <c r="LM111" s="2">
        <v>171177.08</v>
      </c>
      <c r="LN111" s="2">
        <v>451910</v>
      </c>
      <c r="LO111" s="2">
        <v>15040</v>
      </c>
      <c r="LP111" s="2">
        <v>177100</v>
      </c>
      <c r="LQ111" s="2">
        <v>1671206.9</v>
      </c>
      <c r="LR111" s="2"/>
      <c r="LS111" s="2">
        <v>86793</v>
      </c>
      <c r="LT111" s="2">
        <v>4568299.82</v>
      </c>
      <c r="LU111" s="2">
        <v>2000302.2</v>
      </c>
      <c r="LV111" s="2">
        <v>2611036.69</v>
      </c>
      <c r="LW111" s="2">
        <v>787850</v>
      </c>
      <c r="LX111" s="2">
        <v>182050</v>
      </c>
      <c r="LY111" s="2">
        <v>578635</v>
      </c>
      <c r="LZ111" s="2">
        <v>143470.81</v>
      </c>
      <c r="MA111" s="2">
        <v>626036.75</v>
      </c>
      <c r="MB111" s="2">
        <v>142618</v>
      </c>
      <c r="MC111" s="2">
        <v>120476</v>
      </c>
      <c r="MD111" s="2">
        <v>739626</v>
      </c>
      <c r="ME111" s="2"/>
      <c r="MF111" s="2">
        <v>7090701.7300000004</v>
      </c>
      <c r="MG111" s="2">
        <v>766630</v>
      </c>
      <c r="MH111" s="2">
        <v>101110</v>
      </c>
      <c r="MI111" s="2">
        <v>94658</v>
      </c>
      <c r="MJ111" s="2">
        <v>155658</v>
      </c>
      <c r="MK111" s="2">
        <v>479725.9</v>
      </c>
      <c r="ML111" s="2">
        <v>247924</v>
      </c>
      <c r="MM111" s="2">
        <v>115145</v>
      </c>
      <c r="MN111" s="2">
        <v>555920.14</v>
      </c>
      <c r="MO111" s="2">
        <v>178515.95</v>
      </c>
      <c r="MP111" s="2">
        <v>172285.22</v>
      </c>
      <c r="MQ111" s="2">
        <v>76910</v>
      </c>
      <c r="MR111" s="2">
        <v>3600320.38</v>
      </c>
      <c r="MS111" s="2">
        <v>126063.01</v>
      </c>
      <c r="MT111" s="2">
        <v>67050</v>
      </c>
      <c r="MU111" s="2">
        <v>255142</v>
      </c>
      <c r="MV111" s="2">
        <v>199701</v>
      </c>
      <c r="MW111" s="2">
        <v>166675</v>
      </c>
      <c r="MX111" s="2">
        <v>142250.48000000001</v>
      </c>
      <c r="MY111" s="2">
        <v>303870</v>
      </c>
      <c r="MZ111" s="2">
        <v>378970</v>
      </c>
      <c r="NA111" s="2"/>
      <c r="NB111" s="2"/>
      <c r="NC111" s="2">
        <v>4016417</v>
      </c>
      <c r="ND111" s="2">
        <v>1373033.45</v>
      </c>
      <c r="NE111" s="2">
        <v>128415.11</v>
      </c>
      <c r="NF111" s="2">
        <v>3486794.98</v>
      </c>
      <c r="NG111" s="2">
        <v>206660</v>
      </c>
      <c r="NH111" s="2">
        <v>212433.7</v>
      </c>
      <c r="NI111" s="2">
        <v>525510</v>
      </c>
      <c r="NJ111" s="2">
        <v>856192</v>
      </c>
      <c r="NK111" s="2"/>
      <c r="NL111" s="2">
        <v>155829.72</v>
      </c>
      <c r="NM111" s="2"/>
      <c r="NN111" s="2">
        <v>150537</v>
      </c>
      <c r="NO111" s="2">
        <v>1312100.07</v>
      </c>
      <c r="NP111" s="2">
        <v>370545</v>
      </c>
      <c r="NQ111" s="2">
        <v>147348.57</v>
      </c>
      <c r="NR111" s="2">
        <v>375509</v>
      </c>
      <c r="NS111" s="2">
        <v>187562</v>
      </c>
      <c r="NT111" s="2">
        <v>214646.45</v>
      </c>
      <c r="NU111" s="2">
        <v>120153.35</v>
      </c>
      <c r="NV111" s="2">
        <v>1536455</v>
      </c>
      <c r="NW111" s="2">
        <v>570050</v>
      </c>
      <c r="NX111" s="2">
        <v>162477</v>
      </c>
      <c r="NY111" s="2">
        <v>60029</v>
      </c>
      <c r="NZ111" s="2">
        <v>43784</v>
      </c>
      <c r="OA111" s="2">
        <v>285108</v>
      </c>
      <c r="OB111" s="2">
        <v>64683</v>
      </c>
      <c r="OC111" s="2">
        <v>1330734</v>
      </c>
      <c r="OD111" s="2">
        <v>142500</v>
      </c>
      <c r="OE111" s="2">
        <v>98999</v>
      </c>
      <c r="OF111" s="2">
        <v>139400</v>
      </c>
      <c r="OG111" s="2">
        <v>226771.08</v>
      </c>
      <c r="OH111" s="2">
        <v>143150</v>
      </c>
      <c r="OI111" s="2"/>
      <c r="OJ111" s="2"/>
      <c r="OK111" s="2">
        <v>52680</v>
      </c>
      <c r="OL111" s="2">
        <v>1834525.26</v>
      </c>
      <c r="OM111" s="2">
        <v>404007.6</v>
      </c>
      <c r="ON111" s="2">
        <v>1101856</v>
      </c>
      <c r="OO111" s="2">
        <v>346241.5</v>
      </c>
      <c r="OP111" s="2">
        <v>222531.8</v>
      </c>
      <c r="OQ111" s="2">
        <v>294059.59999999998</v>
      </c>
      <c r="OR111" s="2">
        <v>3021185.47</v>
      </c>
      <c r="OS111" s="2">
        <v>124664.96000000001</v>
      </c>
      <c r="OT111" s="2">
        <v>103524</v>
      </c>
      <c r="OU111" s="2"/>
      <c r="OV111" s="2">
        <v>12900</v>
      </c>
      <c r="OW111" s="2">
        <v>1003474.84</v>
      </c>
      <c r="OX111" s="2">
        <v>228872.04</v>
      </c>
      <c r="OY111" s="2">
        <v>168446.56</v>
      </c>
      <c r="OZ111" s="2">
        <v>236595</v>
      </c>
      <c r="PA111" s="2">
        <v>828620.99</v>
      </c>
      <c r="PB111" s="2"/>
      <c r="PC111" s="2">
        <v>314607.84000000003</v>
      </c>
      <c r="PD111" s="2"/>
      <c r="PE111" s="2">
        <v>597446.5</v>
      </c>
      <c r="PF111" s="2">
        <v>418361</v>
      </c>
      <c r="PG111" s="2">
        <v>14351</v>
      </c>
      <c r="PH111" s="2">
        <v>85861.45</v>
      </c>
      <c r="PI111" s="2">
        <v>155830</v>
      </c>
      <c r="PJ111" s="2">
        <v>496099</v>
      </c>
      <c r="PK111" s="2">
        <v>276416.93</v>
      </c>
      <c r="PL111" s="2">
        <v>506235.73</v>
      </c>
      <c r="PM111" s="2"/>
      <c r="PN111" s="2">
        <v>273500</v>
      </c>
      <c r="PO111" s="2">
        <v>110592.68</v>
      </c>
      <c r="PP111" s="2">
        <v>59620</v>
      </c>
      <c r="PQ111" s="2">
        <v>4200</v>
      </c>
      <c r="PR111" s="2">
        <v>2000</v>
      </c>
      <c r="PS111" s="2">
        <v>7528158.5999999996</v>
      </c>
      <c r="PT111" s="2"/>
      <c r="PU111" s="2"/>
      <c r="PV111" s="2">
        <v>206454</v>
      </c>
      <c r="PW111" s="2">
        <v>548111.92000000004</v>
      </c>
      <c r="PX111" s="2">
        <v>336393.96</v>
      </c>
      <c r="PY111" s="2">
        <v>764329.58</v>
      </c>
      <c r="PZ111" s="2"/>
      <c r="QA111" s="2"/>
      <c r="QB111" s="2"/>
      <c r="QC111" s="2">
        <v>185224</v>
      </c>
      <c r="QD111" s="2"/>
      <c r="QE111" s="2"/>
      <c r="QF111" s="2"/>
      <c r="QG111" s="2"/>
      <c r="QH111" s="2">
        <v>340890.06</v>
      </c>
      <c r="QI111" s="2"/>
      <c r="QJ111" s="2"/>
      <c r="QK111" s="2">
        <v>31708</v>
      </c>
      <c r="QL111" s="2">
        <v>471591.43</v>
      </c>
      <c r="QM111" s="2">
        <v>1097487.18</v>
      </c>
      <c r="QN111" s="2">
        <v>95375</v>
      </c>
      <c r="QO111" s="2"/>
      <c r="QP111" s="2">
        <v>40072</v>
      </c>
      <c r="QQ111" s="2">
        <v>187512.21</v>
      </c>
      <c r="QR111" s="2">
        <v>297741.95</v>
      </c>
      <c r="QS111" s="2">
        <v>3855500.5</v>
      </c>
      <c r="QT111" s="2">
        <v>166655.63</v>
      </c>
      <c r="QU111" s="2"/>
      <c r="QV111" s="2">
        <v>117371</v>
      </c>
      <c r="QW111" s="2"/>
      <c r="QX111" s="2"/>
      <c r="QY111" s="2">
        <v>61500</v>
      </c>
      <c r="QZ111" s="2">
        <v>130088</v>
      </c>
      <c r="RA111" s="2"/>
      <c r="RB111" s="2"/>
      <c r="RC111" s="2">
        <v>156947.47</v>
      </c>
      <c r="RD111" s="2">
        <v>28000</v>
      </c>
      <c r="RE111" s="2"/>
      <c r="RF111" s="2">
        <v>4306800.24</v>
      </c>
      <c r="RG111" s="2">
        <v>1832117.99</v>
      </c>
      <c r="RH111" s="2"/>
      <c r="RI111" s="2">
        <v>58700</v>
      </c>
      <c r="RJ111" s="2">
        <v>116200</v>
      </c>
      <c r="RK111" s="2"/>
      <c r="RL111" s="2">
        <v>480858.49</v>
      </c>
      <c r="RM111" s="2">
        <v>155605.41</v>
      </c>
      <c r="RN111" s="2">
        <v>108316</v>
      </c>
      <c r="RO111" s="2">
        <v>378925</v>
      </c>
      <c r="RP111" s="2">
        <v>944835.12</v>
      </c>
      <c r="RQ111" s="2">
        <v>550131.5</v>
      </c>
      <c r="RR111" s="2"/>
      <c r="RS111" s="2"/>
      <c r="RT111" s="2"/>
      <c r="RU111" s="2"/>
      <c r="RV111" s="2">
        <v>70900</v>
      </c>
      <c r="RW111" s="2">
        <v>52200</v>
      </c>
      <c r="RX111" s="2"/>
      <c r="RY111" s="2">
        <v>102000</v>
      </c>
      <c r="RZ111" s="2">
        <v>2480387.5</v>
      </c>
      <c r="SA111" s="2">
        <v>87500</v>
      </c>
      <c r="SB111" s="2"/>
      <c r="SC111" s="2">
        <v>32384</v>
      </c>
      <c r="SD111" s="2">
        <v>132555.5</v>
      </c>
      <c r="SE111" s="2">
        <v>140516.85</v>
      </c>
      <c r="SF111" s="2">
        <v>88804</v>
      </c>
      <c r="SG111" s="2">
        <v>373348.84</v>
      </c>
      <c r="SH111" s="2"/>
      <c r="SI111" s="2"/>
      <c r="SJ111" s="2">
        <v>1187660.1499999999</v>
      </c>
      <c r="SK111" s="2">
        <v>80866</v>
      </c>
      <c r="SL111" s="2">
        <v>1332921.8799999999</v>
      </c>
      <c r="SM111" s="2">
        <v>256451</v>
      </c>
      <c r="SN111" s="2">
        <v>191429.21</v>
      </c>
      <c r="SO111" s="2">
        <v>20200</v>
      </c>
      <c r="SP111" s="2">
        <v>165926.56</v>
      </c>
      <c r="SQ111" s="2">
        <v>261410.31</v>
      </c>
      <c r="SR111" s="2">
        <v>246428.6</v>
      </c>
      <c r="SS111" s="2">
        <v>2464</v>
      </c>
      <c r="ST111" s="2">
        <v>3194857.8</v>
      </c>
      <c r="SU111" s="2">
        <v>193643.29</v>
      </c>
      <c r="SV111" s="2">
        <v>107952</v>
      </c>
      <c r="SW111" s="2">
        <v>434446.11</v>
      </c>
      <c r="SX111" s="2"/>
      <c r="SY111" s="2">
        <v>180444.79999999999</v>
      </c>
      <c r="SZ111" s="2">
        <v>49870</v>
      </c>
      <c r="TA111" s="2">
        <v>599105.4</v>
      </c>
      <c r="TB111" s="2">
        <v>24152</v>
      </c>
      <c r="TC111" s="2">
        <v>229057</v>
      </c>
      <c r="TD111" s="2">
        <v>259548.88</v>
      </c>
      <c r="TE111" s="2">
        <v>187651.8</v>
      </c>
      <c r="TF111" s="2">
        <v>76130</v>
      </c>
      <c r="TG111" s="2">
        <v>145830.20000000001</v>
      </c>
      <c r="TH111" s="2">
        <v>2174400.98</v>
      </c>
      <c r="TI111" s="2"/>
      <c r="TJ111" s="2">
        <v>4682</v>
      </c>
      <c r="TK111" s="2">
        <v>337086</v>
      </c>
      <c r="TL111" s="2">
        <v>169368.07</v>
      </c>
      <c r="TM111" s="2">
        <v>1980</v>
      </c>
      <c r="TN111" s="2">
        <v>68537</v>
      </c>
      <c r="TO111" s="2">
        <v>457560</v>
      </c>
      <c r="TP111" s="2"/>
      <c r="TQ111" s="2">
        <v>281426.03999999998</v>
      </c>
      <c r="TR111" s="2">
        <v>264560</v>
      </c>
      <c r="TS111" s="2"/>
      <c r="TT111" s="2">
        <v>203936.61</v>
      </c>
      <c r="TU111" s="2">
        <v>177759</v>
      </c>
      <c r="TV111" s="2">
        <v>70302.5</v>
      </c>
      <c r="TW111" s="2">
        <v>200329.5</v>
      </c>
      <c r="TX111" s="2">
        <v>1234947.19</v>
      </c>
      <c r="TY111" s="2">
        <v>128239</v>
      </c>
      <c r="TZ111" s="2"/>
      <c r="UA111" s="2">
        <v>972704.04</v>
      </c>
      <c r="UB111" s="2">
        <v>153126</v>
      </c>
      <c r="UC111" s="2">
        <v>92827.01</v>
      </c>
      <c r="UD111" s="2">
        <v>2085839.67</v>
      </c>
      <c r="UE111" s="2">
        <v>31180</v>
      </c>
      <c r="UF111" s="2">
        <v>176296.39</v>
      </c>
      <c r="UG111" s="2">
        <v>88743</v>
      </c>
      <c r="UH111" s="2">
        <v>167820.5</v>
      </c>
      <c r="UI111" s="2">
        <v>990241.6</v>
      </c>
      <c r="UJ111" s="2">
        <v>84395</v>
      </c>
      <c r="UK111" s="2">
        <v>137995</v>
      </c>
      <c r="UL111" s="2">
        <v>137182</v>
      </c>
      <c r="UM111" s="2">
        <v>167968.64000000001</v>
      </c>
      <c r="UN111" s="2">
        <v>242370.19</v>
      </c>
      <c r="UO111" s="2">
        <v>7661294.6799999997</v>
      </c>
      <c r="UP111" s="2">
        <v>253667.5</v>
      </c>
      <c r="UQ111" s="2">
        <v>132505.60999999999</v>
      </c>
      <c r="UR111" s="2">
        <v>1126055.6100000001</v>
      </c>
      <c r="US111" s="2">
        <v>33468.400000000001</v>
      </c>
      <c r="UT111" s="2">
        <v>213481.54</v>
      </c>
      <c r="UU111" s="2">
        <v>985564</v>
      </c>
      <c r="UV111" s="2">
        <v>130524.94</v>
      </c>
      <c r="UW111" s="2">
        <v>233840.6</v>
      </c>
      <c r="UX111" s="2">
        <v>261762.4</v>
      </c>
      <c r="UY111" s="2">
        <v>337251.8</v>
      </c>
      <c r="UZ111" s="2">
        <v>510325.7</v>
      </c>
      <c r="VA111" s="2">
        <v>481081.74</v>
      </c>
      <c r="VB111" s="2">
        <v>300654.63</v>
      </c>
      <c r="VC111" s="2">
        <v>47608</v>
      </c>
      <c r="VD111" s="2">
        <v>215833.14</v>
      </c>
      <c r="VE111" s="2">
        <v>346725.1</v>
      </c>
      <c r="VF111" s="2">
        <v>178944.27</v>
      </c>
      <c r="VG111" s="2">
        <v>921411.26</v>
      </c>
      <c r="VH111" s="2">
        <v>333141.92</v>
      </c>
      <c r="VI111" s="2">
        <v>178167.64</v>
      </c>
      <c r="VJ111" s="2">
        <v>458855</v>
      </c>
      <c r="VK111" s="2">
        <v>2874969.43</v>
      </c>
      <c r="VL111" s="2">
        <v>36200</v>
      </c>
      <c r="VM111" s="2">
        <v>96863</v>
      </c>
      <c r="VN111" s="2">
        <v>971252</v>
      </c>
      <c r="VO111" s="2">
        <v>423832</v>
      </c>
      <c r="VP111" s="2">
        <v>424116</v>
      </c>
      <c r="VQ111" s="2"/>
      <c r="VR111" s="2">
        <v>27538</v>
      </c>
      <c r="VS111" s="2">
        <v>184544.57</v>
      </c>
      <c r="VT111" s="2">
        <v>747761.5</v>
      </c>
      <c r="VU111" s="2">
        <v>149074</v>
      </c>
      <c r="VV111" s="2">
        <v>479575</v>
      </c>
      <c r="VW111" s="2">
        <v>470849.16</v>
      </c>
      <c r="VX111" s="2">
        <v>136800</v>
      </c>
      <c r="VY111" s="2">
        <v>210547</v>
      </c>
      <c r="VZ111" s="2"/>
      <c r="WA111" s="2">
        <v>165009</v>
      </c>
      <c r="WB111" s="2">
        <v>695809</v>
      </c>
      <c r="WC111" s="2">
        <v>308</v>
      </c>
      <c r="WD111" s="2">
        <v>142975.5</v>
      </c>
      <c r="WE111" s="2"/>
      <c r="WF111" s="2">
        <v>758433.26</v>
      </c>
      <c r="WG111" s="2">
        <v>326748.68</v>
      </c>
      <c r="WH111" s="2">
        <v>235306</v>
      </c>
      <c r="WI111" s="2">
        <v>70000</v>
      </c>
      <c r="WJ111" s="2">
        <v>58940</v>
      </c>
      <c r="WK111" s="2"/>
      <c r="WL111" s="2">
        <v>559204.02</v>
      </c>
      <c r="WM111" s="2">
        <v>56294</v>
      </c>
      <c r="WN111" s="2">
        <v>743617</v>
      </c>
      <c r="WO111" s="2">
        <v>152334</v>
      </c>
      <c r="WP111" s="2">
        <v>368450</v>
      </c>
      <c r="WQ111" s="2">
        <v>179500</v>
      </c>
      <c r="WR111" s="2">
        <v>81944</v>
      </c>
      <c r="WS111" s="2">
        <v>630607</v>
      </c>
      <c r="WT111" s="2">
        <v>557003</v>
      </c>
      <c r="WU111" s="2">
        <v>311703.62</v>
      </c>
      <c r="WV111" s="2">
        <v>190000</v>
      </c>
      <c r="WW111" s="2">
        <v>81000</v>
      </c>
      <c r="WX111" s="2">
        <v>159872.76999999999</v>
      </c>
      <c r="WY111" s="2"/>
      <c r="WZ111" s="2"/>
      <c r="XA111" s="2">
        <v>300838.23</v>
      </c>
      <c r="XB111" s="2">
        <v>1374616.59</v>
      </c>
      <c r="XC111" s="2">
        <v>184117</v>
      </c>
      <c r="XD111" s="2">
        <v>93055</v>
      </c>
      <c r="XE111" s="2">
        <v>52481</v>
      </c>
      <c r="XF111" s="2">
        <v>385646.7</v>
      </c>
      <c r="XG111" s="2">
        <v>5005852.09</v>
      </c>
      <c r="XH111" s="2">
        <v>1232112</v>
      </c>
      <c r="XI111" s="2">
        <v>632330</v>
      </c>
      <c r="XJ111" s="2">
        <v>2390656.1</v>
      </c>
      <c r="XK111" s="2">
        <v>274318</v>
      </c>
      <c r="XL111" s="2">
        <v>299545.65999999997</v>
      </c>
      <c r="XM111" s="2">
        <v>237037</v>
      </c>
      <c r="XN111" s="2">
        <v>924161.6</v>
      </c>
      <c r="XO111" s="2">
        <v>187324</v>
      </c>
      <c r="XP111" s="2">
        <v>666167</v>
      </c>
      <c r="XQ111" s="2">
        <v>1345356</v>
      </c>
      <c r="XR111" s="2">
        <v>390832.4</v>
      </c>
      <c r="XS111" s="2">
        <v>257022.3</v>
      </c>
      <c r="XT111" s="2">
        <v>392395</v>
      </c>
      <c r="XU111" s="2">
        <v>285405.27</v>
      </c>
      <c r="XV111" s="2">
        <v>105511</v>
      </c>
      <c r="XW111" s="2">
        <v>600857.18999999994</v>
      </c>
      <c r="XX111" s="2">
        <v>157457</v>
      </c>
      <c r="XY111" s="2">
        <v>209765</v>
      </c>
      <c r="XZ111" s="2">
        <v>691490.38</v>
      </c>
      <c r="YA111" s="2">
        <v>325975</v>
      </c>
      <c r="YB111" s="2">
        <v>887800</v>
      </c>
      <c r="YC111" s="2">
        <v>454686</v>
      </c>
      <c r="YD111" s="2">
        <v>4572820.79</v>
      </c>
      <c r="YE111" s="2">
        <v>102100.95</v>
      </c>
      <c r="YF111" s="2">
        <v>435014</v>
      </c>
      <c r="YG111" s="2">
        <v>106954</v>
      </c>
      <c r="YH111" s="2">
        <v>1607971</v>
      </c>
      <c r="YI111" s="2">
        <v>580941.93999999994</v>
      </c>
      <c r="YJ111" s="2">
        <v>383105</v>
      </c>
      <c r="YK111" s="2">
        <v>327613</v>
      </c>
      <c r="YL111" s="2">
        <v>594643.85</v>
      </c>
      <c r="YM111" s="2">
        <v>664574.42000000004</v>
      </c>
      <c r="YN111" s="2">
        <v>502123</v>
      </c>
      <c r="YO111" s="2">
        <v>370879</v>
      </c>
      <c r="YP111" s="2">
        <v>303748</v>
      </c>
      <c r="YQ111" s="2">
        <v>461381</v>
      </c>
      <c r="YR111" s="2">
        <v>244589</v>
      </c>
      <c r="YS111" s="2">
        <v>569184.06999999995</v>
      </c>
      <c r="YT111" s="2">
        <v>105178</v>
      </c>
      <c r="YU111" s="2">
        <v>1536630.81</v>
      </c>
      <c r="YV111" s="2">
        <v>228358</v>
      </c>
      <c r="YW111" s="2">
        <v>241915.6</v>
      </c>
      <c r="YX111" s="2">
        <v>163675</v>
      </c>
      <c r="YY111" s="2">
        <v>305599.42</v>
      </c>
      <c r="YZ111" s="2">
        <v>309985</v>
      </c>
      <c r="ZA111" s="2">
        <v>189951.65</v>
      </c>
      <c r="ZB111" s="2">
        <v>1970825.98</v>
      </c>
      <c r="ZC111" s="2">
        <v>199947</v>
      </c>
      <c r="ZD111" s="2">
        <v>492420.54</v>
      </c>
      <c r="ZE111" s="2">
        <v>326388</v>
      </c>
      <c r="ZF111" s="2">
        <v>150618.6</v>
      </c>
      <c r="ZG111" s="2"/>
      <c r="ZH111" s="2">
        <v>238149</v>
      </c>
      <c r="ZI111" s="2">
        <v>298083.89</v>
      </c>
      <c r="ZJ111" s="2">
        <v>615649.41</v>
      </c>
      <c r="ZK111" s="2">
        <v>5178860.97</v>
      </c>
      <c r="ZL111" s="2">
        <v>300292.32</v>
      </c>
      <c r="ZM111" s="2">
        <v>320816</v>
      </c>
      <c r="ZN111" s="2">
        <v>822044.98</v>
      </c>
      <c r="ZO111" s="2">
        <v>528113</v>
      </c>
      <c r="ZP111" s="2">
        <v>156774</v>
      </c>
      <c r="ZQ111" s="2">
        <v>279667</v>
      </c>
      <c r="ZR111" s="2">
        <v>1061202.26</v>
      </c>
      <c r="ZS111" s="2">
        <v>481897</v>
      </c>
      <c r="ZT111" s="2">
        <v>471022.9</v>
      </c>
      <c r="ZU111" s="2">
        <v>109767.38</v>
      </c>
      <c r="ZV111" s="2">
        <v>257872.4</v>
      </c>
      <c r="ZW111" s="2">
        <v>266131.99</v>
      </c>
      <c r="ZX111" s="2">
        <v>112099.12</v>
      </c>
      <c r="ZY111" s="2">
        <v>160479</v>
      </c>
      <c r="ZZ111" s="2">
        <v>300484</v>
      </c>
      <c r="AAA111" s="2">
        <v>342319</v>
      </c>
      <c r="AAB111" s="2">
        <v>60074</v>
      </c>
      <c r="AAC111" s="2">
        <v>431097.35</v>
      </c>
      <c r="AAD111" s="2">
        <v>334666</v>
      </c>
      <c r="AAE111" s="2">
        <v>280328</v>
      </c>
      <c r="AAF111" s="2">
        <v>232396</v>
      </c>
      <c r="AAG111" s="2">
        <v>2042749.25</v>
      </c>
      <c r="AAH111" s="2">
        <v>331625.34999999998</v>
      </c>
      <c r="AAI111" s="2">
        <v>763791.98</v>
      </c>
      <c r="AAJ111" s="2">
        <v>332067</v>
      </c>
      <c r="AAK111" s="2">
        <v>427532</v>
      </c>
      <c r="AAL111" s="2">
        <v>209327.64</v>
      </c>
      <c r="AAM111" s="2">
        <v>344001.12</v>
      </c>
      <c r="AAN111" s="2">
        <v>8240495</v>
      </c>
      <c r="AAO111" s="2">
        <v>404572</v>
      </c>
      <c r="AAP111" s="2">
        <v>232037</v>
      </c>
      <c r="AAQ111" s="2">
        <v>190924.48</v>
      </c>
      <c r="AAR111" s="2">
        <v>136166</v>
      </c>
      <c r="AAS111" s="2"/>
      <c r="AAT111" s="2">
        <v>321341.61</v>
      </c>
      <c r="AAU111" s="2">
        <v>475221</v>
      </c>
      <c r="AAV111" s="2">
        <v>586549.57999999996</v>
      </c>
      <c r="AAW111" s="2">
        <v>21720</v>
      </c>
      <c r="AAX111" s="2">
        <v>1070232.81</v>
      </c>
      <c r="AAY111" s="2">
        <v>870040.69</v>
      </c>
      <c r="AAZ111" s="2">
        <v>824115.19</v>
      </c>
      <c r="ABA111" s="2">
        <v>40858</v>
      </c>
      <c r="ABB111" s="2">
        <v>173080</v>
      </c>
      <c r="ABC111" s="2">
        <v>149003</v>
      </c>
      <c r="ABD111" s="2">
        <v>91930</v>
      </c>
      <c r="ABE111" s="2">
        <v>302143</v>
      </c>
      <c r="ABF111" s="2">
        <v>119401</v>
      </c>
      <c r="ABG111" s="2">
        <v>1849704.91</v>
      </c>
      <c r="ABH111" s="2">
        <v>1255148.3700000001</v>
      </c>
      <c r="ABI111" s="2">
        <v>152855.92000000001</v>
      </c>
      <c r="ABJ111" s="2">
        <v>163164</v>
      </c>
      <c r="ABK111" s="2">
        <v>292948</v>
      </c>
      <c r="ABL111" s="2">
        <v>364099</v>
      </c>
      <c r="ABM111" s="2">
        <v>148689.44</v>
      </c>
      <c r="ABN111" s="2">
        <v>3753699.5</v>
      </c>
      <c r="ABO111" s="2">
        <v>574818.93999999994</v>
      </c>
      <c r="ABP111" s="2">
        <v>351263.3</v>
      </c>
      <c r="ABQ111" s="2">
        <v>516220.06</v>
      </c>
      <c r="ABR111" s="2">
        <v>417634.91</v>
      </c>
      <c r="ABS111" s="2">
        <v>252298.09</v>
      </c>
      <c r="ABT111" s="2">
        <v>375035.07</v>
      </c>
      <c r="ABU111" s="2">
        <v>280627</v>
      </c>
      <c r="ABV111" s="2">
        <v>433450</v>
      </c>
      <c r="ABW111" s="2">
        <v>2739856.61</v>
      </c>
      <c r="ABX111" s="2">
        <v>110311</v>
      </c>
      <c r="ABY111" s="2">
        <v>165632</v>
      </c>
      <c r="ABZ111" s="2">
        <v>69978</v>
      </c>
      <c r="ACA111" s="2">
        <v>162594.20000000001</v>
      </c>
      <c r="ACB111" s="2">
        <v>431333.99</v>
      </c>
      <c r="ACC111" s="2">
        <v>200602</v>
      </c>
      <c r="ACD111" s="2">
        <v>249091.5</v>
      </c>
      <c r="ACE111" s="2">
        <v>10680</v>
      </c>
      <c r="ACF111" s="2">
        <v>410036.5</v>
      </c>
      <c r="ACG111" s="2">
        <v>22744</v>
      </c>
      <c r="ACH111" s="2">
        <v>8270796.0199999996</v>
      </c>
      <c r="ACI111" s="2">
        <v>345534.65</v>
      </c>
      <c r="ACJ111" s="2">
        <v>78556</v>
      </c>
      <c r="ACK111" s="2">
        <v>396291.23</v>
      </c>
      <c r="ACL111" s="2">
        <v>40000</v>
      </c>
      <c r="ACM111" s="2">
        <v>57260</v>
      </c>
      <c r="ACN111" s="2"/>
      <c r="ACO111" s="2">
        <v>308712</v>
      </c>
      <c r="ACP111" s="2">
        <v>253309</v>
      </c>
      <c r="ACQ111" s="2">
        <v>169138.25</v>
      </c>
      <c r="ACR111" s="2">
        <v>281716.52</v>
      </c>
      <c r="ACS111" s="2">
        <v>295719.94</v>
      </c>
      <c r="ACT111" s="2"/>
      <c r="ACU111" s="2">
        <v>1033036.76</v>
      </c>
      <c r="ACV111" s="2">
        <v>176463.03</v>
      </c>
      <c r="ACW111" s="2">
        <v>415228.05</v>
      </c>
      <c r="ACX111" s="2">
        <v>317110</v>
      </c>
      <c r="ACY111" s="2">
        <v>237110</v>
      </c>
      <c r="ACZ111" s="2">
        <v>66763</v>
      </c>
      <c r="ADA111" s="2">
        <v>254444.66</v>
      </c>
      <c r="ADB111" s="2">
        <v>200377.19</v>
      </c>
      <c r="ADC111" s="2">
        <v>127600</v>
      </c>
      <c r="ADD111" s="2">
        <v>48300</v>
      </c>
      <c r="ADE111" s="2"/>
      <c r="ADF111" s="2">
        <v>1552712.32</v>
      </c>
      <c r="ADG111" s="2">
        <v>355530.45</v>
      </c>
      <c r="ADH111" s="2"/>
      <c r="ADI111" s="2">
        <v>97399</v>
      </c>
      <c r="ADJ111" s="2">
        <v>50900</v>
      </c>
      <c r="ADK111" s="2">
        <v>218588.78</v>
      </c>
      <c r="ADL111" s="2">
        <v>178940</v>
      </c>
      <c r="ADM111" s="2">
        <v>140683</v>
      </c>
      <c r="ADN111" s="2">
        <v>5769411.4000000004</v>
      </c>
      <c r="ADO111" s="2">
        <v>760241.16</v>
      </c>
      <c r="ADP111" s="2">
        <v>439500.17</v>
      </c>
      <c r="ADQ111" s="2">
        <v>2641714.65</v>
      </c>
      <c r="ADR111" s="2">
        <v>304743.12</v>
      </c>
      <c r="ADS111" s="2">
        <v>85089</v>
      </c>
      <c r="ADT111" s="2"/>
      <c r="ADU111" s="2">
        <v>337310</v>
      </c>
      <c r="ADV111" s="2">
        <v>5372709.2199999997</v>
      </c>
      <c r="ADW111" s="2">
        <v>2437790.7599999998</v>
      </c>
      <c r="ADX111" s="2">
        <v>1068814.19</v>
      </c>
      <c r="ADY111" s="2">
        <v>289575.17</v>
      </c>
      <c r="ADZ111" s="2">
        <v>84062</v>
      </c>
      <c r="AEA111" s="2">
        <v>364547.04</v>
      </c>
      <c r="AEB111" s="2">
        <v>353564.94</v>
      </c>
      <c r="AEC111" s="2">
        <v>326550.2</v>
      </c>
      <c r="AED111" s="2">
        <v>331174.51</v>
      </c>
      <c r="AEE111" s="2">
        <v>367279.11</v>
      </c>
      <c r="AEF111" s="2">
        <v>267660.58</v>
      </c>
      <c r="AEG111" s="2">
        <v>343468</v>
      </c>
      <c r="AEH111" s="2">
        <v>160797</v>
      </c>
      <c r="AEI111" s="2">
        <v>471732.7</v>
      </c>
      <c r="AEJ111" s="2">
        <v>429821.9</v>
      </c>
      <c r="AEK111" s="2">
        <v>356007.11</v>
      </c>
      <c r="AEL111" s="2">
        <v>192502.1</v>
      </c>
      <c r="AEM111" s="2"/>
      <c r="AEN111" s="2">
        <v>297363.92</v>
      </c>
      <c r="AEO111" s="2">
        <v>329016.65999999997</v>
      </c>
      <c r="AEP111" s="2">
        <v>4095997.43</v>
      </c>
      <c r="AEQ111" s="2">
        <v>634780.5</v>
      </c>
      <c r="AER111" s="2">
        <v>315693.7</v>
      </c>
      <c r="AES111" s="2">
        <v>302760</v>
      </c>
      <c r="AET111" s="2">
        <v>233466.33</v>
      </c>
      <c r="AEU111" s="2">
        <v>657902.6</v>
      </c>
      <c r="AEV111" s="2">
        <v>212947</v>
      </c>
      <c r="AEW111" s="2">
        <v>199254.17</v>
      </c>
      <c r="AEX111" s="2">
        <v>88764.25</v>
      </c>
      <c r="AEY111" s="2">
        <v>238979.5</v>
      </c>
      <c r="AEZ111" s="2">
        <v>3503930.95</v>
      </c>
      <c r="AFA111" s="2">
        <v>282400</v>
      </c>
      <c r="AFB111" s="2">
        <v>259770.34</v>
      </c>
      <c r="AFC111" s="2">
        <v>139735</v>
      </c>
      <c r="AFD111" s="2"/>
      <c r="AFE111" s="2">
        <v>427367.85</v>
      </c>
      <c r="AFF111" s="2">
        <v>271632.78999999998</v>
      </c>
      <c r="AFG111" s="2">
        <v>538738.38</v>
      </c>
      <c r="AFH111" s="2">
        <v>276805.28999999998</v>
      </c>
      <c r="AFI111" s="2">
        <v>429633.26</v>
      </c>
      <c r="AFJ111" s="2"/>
      <c r="AFK111" s="2">
        <v>168667</v>
      </c>
      <c r="AFL111" s="2">
        <v>26900</v>
      </c>
      <c r="AFM111" s="2">
        <v>1126442.54</v>
      </c>
      <c r="AFN111" s="2">
        <v>563091.81999999995</v>
      </c>
      <c r="AFO111" s="2">
        <v>53458</v>
      </c>
      <c r="AFP111" s="2">
        <v>167628.69</v>
      </c>
      <c r="AFQ111" s="2">
        <v>46300</v>
      </c>
      <c r="AFR111" s="2">
        <v>36964.9</v>
      </c>
      <c r="AFS111" s="2">
        <v>23320</v>
      </c>
      <c r="AFT111" s="2">
        <v>86800</v>
      </c>
      <c r="AFU111" s="2">
        <v>26370</v>
      </c>
      <c r="AFV111" s="2"/>
      <c r="AFW111" s="2">
        <v>102484.26</v>
      </c>
      <c r="AFX111" s="2">
        <v>107472.69</v>
      </c>
      <c r="AFY111" s="2">
        <v>3993125.09</v>
      </c>
      <c r="AFZ111" s="2">
        <v>331224.7</v>
      </c>
      <c r="AGA111" s="2">
        <v>159589.85</v>
      </c>
      <c r="AGB111" s="2">
        <v>177094</v>
      </c>
      <c r="AGC111" s="2">
        <v>409304.58</v>
      </c>
      <c r="AGD111" s="2">
        <v>347660.4</v>
      </c>
      <c r="AGE111" s="2">
        <v>130077.15</v>
      </c>
      <c r="AGF111" s="2">
        <v>341082.06</v>
      </c>
      <c r="AGG111" s="2">
        <v>51750</v>
      </c>
      <c r="AGH111" s="2">
        <v>306475</v>
      </c>
      <c r="AGI111" s="2">
        <v>144711.17000000001</v>
      </c>
      <c r="AGJ111" s="2">
        <v>4130546.16</v>
      </c>
      <c r="AGK111" s="2">
        <v>1207365.6399999999</v>
      </c>
      <c r="AGL111" s="2">
        <v>377753.57</v>
      </c>
      <c r="AGM111" s="2">
        <v>221745.49</v>
      </c>
      <c r="AGN111" s="2">
        <v>835017.1</v>
      </c>
      <c r="AGO111" s="2">
        <v>359405</v>
      </c>
      <c r="AGP111" s="2">
        <v>177949.2</v>
      </c>
      <c r="AGQ111" s="2">
        <v>756955</v>
      </c>
      <c r="AGR111" s="2">
        <v>10698062.01</v>
      </c>
      <c r="AGS111" s="2">
        <v>5764099.96</v>
      </c>
      <c r="AGT111" s="2">
        <v>77900</v>
      </c>
      <c r="AGU111" s="2">
        <v>559962.30000000005</v>
      </c>
      <c r="AGV111" s="2">
        <v>516300</v>
      </c>
      <c r="AGW111" s="2">
        <v>700555.62</v>
      </c>
      <c r="AGX111" s="2">
        <v>744271.97</v>
      </c>
      <c r="AGY111" s="2">
        <v>88050.43</v>
      </c>
      <c r="AGZ111" s="2">
        <v>17600</v>
      </c>
      <c r="AHA111" s="2"/>
      <c r="AHB111" s="2">
        <v>941251.18</v>
      </c>
      <c r="AHC111" s="2">
        <v>78520.41</v>
      </c>
      <c r="AHD111" s="2">
        <v>190203.5</v>
      </c>
      <c r="AHE111" s="2">
        <v>354654.68</v>
      </c>
      <c r="AHF111" s="2">
        <v>100188.19</v>
      </c>
      <c r="AHG111" s="2">
        <v>68540</v>
      </c>
      <c r="AHH111" s="2">
        <v>222422.2</v>
      </c>
      <c r="AHI111" s="2">
        <v>2875907.45</v>
      </c>
      <c r="AHJ111" s="2">
        <v>155256.84</v>
      </c>
      <c r="AHK111" s="2">
        <v>293765.32</v>
      </c>
      <c r="AHL111" s="2">
        <v>443660.4</v>
      </c>
      <c r="AHM111" s="2">
        <v>507418.19</v>
      </c>
      <c r="AHN111" s="2">
        <v>295664.37</v>
      </c>
      <c r="AHO111" s="2">
        <v>477703.8</v>
      </c>
      <c r="AHP111" s="2">
        <v>463685175.11000007</v>
      </c>
    </row>
    <row r="112" spans="1:900">
      <c r="A112" s="1" t="s">
        <v>2008</v>
      </c>
      <c r="B112" s="1" t="s">
        <v>2133</v>
      </c>
      <c r="C112" s="1" t="s">
        <v>2134</v>
      </c>
      <c r="D112" s="2"/>
      <c r="E112" s="2"/>
      <c r="F112" s="2"/>
      <c r="G112" s="2"/>
      <c r="H112" s="2">
        <v>4550</v>
      </c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>
        <v>1153896.32</v>
      </c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>
        <v>4512</v>
      </c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>
        <v>1425</v>
      </c>
      <c r="CL112" s="2"/>
      <c r="CM112" s="2"/>
      <c r="CN112" s="2"/>
      <c r="CO112" s="2">
        <v>50500</v>
      </c>
      <c r="CP112" s="2"/>
      <c r="CQ112" s="2">
        <v>51500</v>
      </c>
      <c r="CR112" s="2">
        <v>36000</v>
      </c>
      <c r="CS112" s="2">
        <v>6500</v>
      </c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>
        <v>50000</v>
      </c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>
        <v>3520</v>
      </c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>
        <v>13668</v>
      </c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>
        <v>89160</v>
      </c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>
        <v>44400</v>
      </c>
      <c r="HR112" s="2">
        <v>8500</v>
      </c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  <c r="JM112" s="2"/>
      <c r="JN112" s="2"/>
      <c r="JO112" s="2"/>
      <c r="JP112" s="2"/>
      <c r="JQ112" s="2"/>
      <c r="JR112" s="2"/>
      <c r="JS112" s="2"/>
      <c r="JT112" s="2"/>
      <c r="JU112" s="2"/>
      <c r="JV112" s="2"/>
      <c r="JW112" s="2"/>
      <c r="JX112" s="2"/>
      <c r="JY112" s="2"/>
      <c r="JZ112" s="2"/>
      <c r="KA112" s="2"/>
      <c r="KB112" s="2"/>
      <c r="KC112" s="2"/>
      <c r="KD112" s="2"/>
      <c r="KE112" s="2"/>
      <c r="KF112" s="2"/>
      <c r="KG112" s="2">
        <v>2992925</v>
      </c>
      <c r="KH112" s="2"/>
      <c r="KI112" s="2"/>
      <c r="KJ112" s="2"/>
      <c r="KK112" s="2"/>
      <c r="KL112" s="2"/>
      <c r="KM112" s="2"/>
      <c r="KN112" s="2"/>
      <c r="KO112" s="2"/>
      <c r="KP112" s="2"/>
      <c r="KQ112" s="2"/>
      <c r="KR112" s="2"/>
      <c r="KS112" s="2"/>
      <c r="KT112" s="2"/>
      <c r="KU112" s="2"/>
      <c r="KV112" s="2">
        <v>8776</v>
      </c>
      <c r="KW112" s="2"/>
      <c r="KX112" s="2"/>
      <c r="KY112" s="2"/>
      <c r="KZ112" s="2"/>
      <c r="LA112" s="2"/>
      <c r="LB112" s="2"/>
      <c r="LC112" s="2"/>
      <c r="LD112" s="2"/>
      <c r="LE112" s="2"/>
      <c r="LF112" s="2"/>
      <c r="LG112" s="2">
        <v>6400</v>
      </c>
      <c r="LH112" s="2"/>
      <c r="LI112" s="2"/>
      <c r="LJ112" s="2"/>
      <c r="LK112" s="2"/>
      <c r="LL112" s="2"/>
      <c r="LM112" s="2"/>
      <c r="LN112" s="2"/>
      <c r="LO112" s="2"/>
      <c r="LP112" s="2"/>
      <c r="LQ112" s="2"/>
      <c r="LR112" s="2"/>
      <c r="LS112" s="2"/>
      <c r="LT112" s="2"/>
      <c r="LU112" s="2"/>
      <c r="LV112" s="2"/>
      <c r="LW112" s="2"/>
      <c r="LX112" s="2"/>
      <c r="LY112" s="2"/>
      <c r="LZ112" s="2"/>
      <c r="MA112" s="2"/>
      <c r="MB112" s="2"/>
      <c r="MC112" s="2"/>
      <c r="MD112" s="2"/>
      <c r="ME112" s="2"/>
      <c r="MF112" s="2"/>
      <c r="MG112" s="2"/>
      <c r="MH112" s="2"/>
      <c r="MI112" s="2"/>
      <c r="MJ112" s="2"/>
      <c r="MK112" s="2"/>
      <c r="ML112" s="2"/>
      <c r="MM112" s="2"/>
      <c r="MN112" s="2"/>
      <c r="MO112" s="2"/>
      <c r="MP112" s="2"/>
      <c r="MQ112" s="2"/>
      <c r="MR112" s="2"/>
      <c r="MS112" s="2"/>
      <c r="MT112" s="2"/>
      <c r="MU112" s="2"/>
      <c r="MV112" s="2"/>
      <c r="MW112" s="2"/>
      <c r="MX112" s="2"/>
      <c r="MY112" s="2"/>
      <c r="MZ112" s="2"/>
      <c r="NA112" s="2"/>
      <c r="NB112" s="2"/>
      <c r="NC112" s="2"/>
      <c r="ND112" s="2"/>
      <c r="NE112" s="2"/>
      <c r="NF112" s="2"/>
      <c r="NG112" s="2"/>
      <c r="NH112" s="2"/>
      <c r="NI112" s="2"/>
      <c r="NJ112" s="2"/>
      <c r="NK112" s="2"/>
      <c r="NL112" s="2"/>
      <c r="NM112" s="2"/>
      <c r="NN112" s="2"/>
      <c r="NO112" s="2"/>
      <c r="NP112" s="2"/>
      <c r="NQ112" s="2"/>
      <c r="NR112" s="2"/>
      <c r="NS112" s="2"/>
      <c r="NT112" s="2"/>
      <c r="NU112" s="2"/>
      <c r="NV112" s="2"/>
      <c r="NW112" s="2"/>
      <c r="NX112" s="2"/>
      <c r="NY112" s="2"/>
      <c r="NZ112" s="2"/>
      <c r="OA112" s="2"/>
      <c r="OB112" s="2"/>
      <c r="OC112" s="2"/>
      <c r="OD112" s="2"/>
      <c r="OE112" s="2"/>
      <c r="OF112" s="2"/>
      <c r="OG112" s="2"/>
      <c r="OH112" s="2"/>
      <c r="OI112" s="2"/>
      <c r="OJ112" s="2"/>
      <c r="OK112" s="2"/>
      <c r="OL112" s="2"/>
      <c r="OM112" s="2"/>
      <c r="ON112" s="2"/>
      <c r="OO112" s="2"/>
      <c r="OP112" s="2"/>
      <c r="OQ112" s="2"/>
      <c r="OR112" s="2"/>
      <c r="OS112" s="2"/>
      <c r="OT112" s="2"/>
      <c r="OU112" s="2"/>
      <c r="OV112" s="2"/>
      <c r="OW112" s="2"/>
      <c r="OX112" s="2"/>
      <c r="OY112" s="2"/>
      <c r="OZ112" s="2"/>
      <c r="PA112" s="2"/>
      <c r="PB112" s="2"/>
      <c r="PC112" s="2"/>
      <c r="PD112" s="2"/>
      <c r="PE112" s="2"/>
      <c r="PF112" s="2"/>
      <c r="PG112" s="2"/>
      <c r="PH112" s="2"/>
      <c r="PI112" s="2"/>
      <c r="PJ112" s="2"/>
      <c r="PK112" s="2"/>
      <c r="PL112" s="2"/>
      <c r="PM112" s="2"/>
      <c r="PN112" s="2"/>
      <c r="PO112" s="2"/>
      <c r="PP112" s="2"/>
      <c r="PQ112" s="2"/>
      <c r="PR112" s="2"/>
      <c r="PS112" s="2"/>
      <c r="PT112" s="2"/>
      <c r="PU112" s="2">
        <v>20550</v>
      </c>
      <c r="PV112" s="2"/>
      <c r="PW112" s="2"/>
      <c r="PX112" s="2"/>
      <c r="PY112" s="2"/>
      <c r="PZ112" s="2"/>
      <c r="QA112" s="2"/>
      <c r="QB112" s="2"/>
      <c r="QC112" s="2">
        <v>40000</v>
      </c>
      <c r="QD112" s="2">
        <v>1694</v>
      </c>
      <c r="QE112" s="2"/>
      <c r="QF112" s="2"/>
      <c r="QG112" s="2"/>
      <c r="QH112" s="2"/>
      <c r="QI112" s="2"/>
      <c r="QJ112" s="2">
        <v>12300</v>
      </c>
      <c r="QK112" s="2"/>
      <c r="QL112" s="2"/>
      <c r="QM112" s="2"/>
      <c r="QN112" s="2"/>
      <c r="QO112" s="2"/>
      <c r="QP112" s="2"/>
      <c r="QQ112" s="2"/>
      <c r="QR112" s="2"/>
      <c r="QS112" s="2"/>
      <c r="QT112" s="2"/>
      <c r="QU112" s="2"/>
      <c r="QV112" s="2"/>
      <c r="QW112" s="2"/>
      <c r="QX112" s="2"/>
      <c r="QY112" s="2"/>
      <c r="QZ112" s="2"/>
      <c r="RA112" s="2"/>
      <c r="RB112" s="2"/>
      <c r="RC112" s="2"/>
      <c r="RD112" s="2"/>
      <c r="RE112" s="2"/>
      <c r="RF112" s="2"/>
      <c r="RG112" s="2"/>
      <c r="RH112" s="2"/>
      <c r="RI112" s="2"/>
      <c r="RJ112" s="2"/>
      <c r="RK112" s="2"/>
      <c r="RL112" s="2"/>
      <c r="RM112" s="2"/>
      <c r="RN112" s="2"/>
      <c r="RO112" s="2"/>
      <c r="RP112" s="2"/>
      <c r="RQ112" s="2"/>
      <c r="RR112" s="2"/>
      <c r="RS112" s="2"/>
      <c r="RT112" s="2"/>
      <c r="RU112" s="2"/>
      <c r="RV112" s="2"/>
      <c r="RW112" s="2"/>
      <c r="RX112" s="2"/>
      <c r="RY112" s="2"/>
      <c r="RZ112" s="2"/>
      <c r="SA112" s="2"/>
      <c r="SB112" s="2"/>
      <c r="SC112" s="2"/>
      <c r="SD112" s="2"/>
      <c r="SE112" s="2"/>
      <c r="SF112" s="2"/>
      <c r="SG112" s="2"/>
      <c r="SH112" s="2"/>
      <c r="SI112" s="2"/>
      <c r="SJ112" s="2"/>
      <c r="SK112" s="2"/>
      <c r="SL112" s="2"/>
      <c r="SM112" s="2"/>
      <c r="SN112" s="2"/>
      <c r="SO112" s="2"/>
      <c r="SP112" s="2"/>
      <c r="SQ112" s="2"/>
      <c r="SR112" s="2"/>
      <c r="SS112" s="2"/>
      <c r="ST112" s="2"/>
      <c r="SU112" s="2"/>
      <c r="SV112" s="2"/>
      <c r="SW112" s="2"/>
      <c r="SX112" s="2"/>
      <c r="SY112" s="2"/>
      <c r="SZ112" s="2"/>
      <c r="TA112" s="2"/>
      <c r="TB112" s="2"/>
      <c r="TC112" s="2"/>
      <c r="TD112" s="2"/>
      <c r="TE112" s="2"/>
      <c r="TF112" s="2"/>
      <c r="TG112" s="2"/>
      <c r="TH112" s="2">
        <v>917640</v>
      </c>
      <c r="TI112" s="2"/>
      <c r="TJ112" s="2"/>
      <c r="TK112" s="2"/>
      <c r="TL112" s="2"/>
      <c r="TM112" s="2"/>
      <c r="TN112" s="2"/>
      <c r="TO112" s="2">
        <v>79300</v>
      </c>
      <c r="TP112" s="2"/>
      <c r="TQ112" s="2"/>
      <c r="TR112" s="2"/>
      <c r="TS112" s="2"/>
      <c r="TT112" s="2"/>
      <c r="TU112" s="2"/>
      <c r="TV112" s="2"/>
      <c r="TW112" s="2"/>
      <c r="TX112" s="2"/>
      <c r="TY112" s="2"/>
      <c r="TZ112" s="2"/>
      <c r="UA112" s="2"/>
      <c r="UB112" s="2"/>
      <c r="UC112" s="2"/>
      <c r="UD112" s="2"/>
      <c r="UE112" s="2"/>
      <c r="UF112" s="2"/>
      <c r="UG112" s="2"/>
      <c r="UH112" s="2"/>
      <c r="UI112" s="2"/>
      <c r="UJ112" s="2"/>
      <c r="UK112" s="2"/>
      <c r="UL112" s="2"/>
      <c r="UM112" s="2"/>
      <c r="UN112" s="2"/>
      <c r="UO112" s="2"/>
      <c r="UP112" s="2"/>
      <c r="UQ112" s="2"/>
      <c r="UR112" s="2"/>
      <c r="US112" s="2"/>
      <c r="UT112" s="2"/>
      <c r="UU112" s="2">
        <v>7000</v>
      </c>
      <c r="UV112" s="2"/>
      <c r="UW112" s="2"/>
      <c r="UX112" s="2"/>
      <c r="UY112" s="2"/>
      <c r="UZ112" s="2"/>
      <c r="VA112" s="2"/>
      <c r="VB112" s="2"/>
      <c r="VC112" s="2"/>
      <c r="VD112" s="2"/>
      <c r="VE112" s="2"/>
      <c r="VF112" s="2"/>
      <c r="VG112" s="2"/>
      <c r="VH112" s="2"/>
      <c r="VI112" s="2"/>
      <c r="VJ112" s="2"/>
      <c r="VK112" s="2"/>
      <c r="VL112" s="2"/>
      <c r="VM112" s="2"/>
      <c r="VN112" s="2"/>
      <c r="VO112" s="2"/>
      <c r="VP112" s="2"/>
      <c r="VQ112" s="2"/>
      <c r="VR112" s="2"/>
      <c r="VS112" s="2"/>
      <c r="VT112" s="2"/>
      <c r="VU112" s="2"/>
      <c r="VV112" s="2"/>
      <c r="VW112" s="2"/>
      <c r="VX112" s="2"/>
      <c r="VY112" s="2"/>
      <c r="VZ112" s="2"/>
      <c r="WA112" s="2"/>
      <c r="WB112" s="2"/>
      <c r="WC112" s="2"/>
      <c r="WD112" s="2"/>
      <c r="WE112" s="2"/>
      <c r="WF112" s="2"/>
      <c r="WG112" s="2"/>
      <c r="WH112" s="2"/>
      <c r="WI112" s="2"/>
      <c r="WJ112" s="2"/>
      <c r="WK112" s="2"/>
      <c r="WL112" s="2"/>
      <c r="WM112" s="2"/>
      <c r="WN112" s="2"/>
      <c r="WO112" s="2"/>
      <c r="WP112" s="2"/>
      <c r="WQ112" s="2"/>
      <c r="WR112" s="2"/>
      <c r="WS112" s="2"/>
      <c r="WT112" s="2"/>
      <c r="WU112" s="2"/>
      <c r="WV112" s="2"/>
      <c r="WW112" s="2"/>
      <c r="WX112" s="2"/>
      <c r="WY112" s="2"/>
      <c r="WZ112" s="2"/>
      <c r="XA112" s="2"/>
      <c r="XB112" s="2"/>
      <c r="XC112" s="2"/>
      <c r="XD112" s="2"/>
      <c r="XE112" s="2"/>
      <c r="XF112" s="2"/>
      <c r="XG112" s="2">
        <v>36700</v>
      </c>
      <c r="XH112" s="2"/>
      <c r="XI112" s="2"/>
      <c r="XJ112" s="2"/>
      <c r="XK112" s="2"/>
      <c r="XL112" s="2"/>
      <c r="XM112" s="2"/>
      <c r="XN112" s="2"/>
      <c r="XO112" s="2"/>
      <c r="XP112" s="2"/>
      <c r="XQ112" s="2">
        <v>31125</v>
      </c>
      <c r="XR112" s="2"/>
      <c r="XS112" s="2"/>
      <c r="XT112" s="2">
        <v>11575</v>
      </c>
      <c r="XU112" s="2"/>
      <c r="XV112" s="2"/>
      <c r="XW112" s="2"/>
      <c r="XX112" s="2">
        <v>19750</v>
      </c>
      <c r="XY112" s="2"/>
      <c r="XZ112" s="2"/>
      <c r="YA112" s="2"/>
      <c r="YB112" s="2"/>
      <c r="YC112" s="2"/>
      <c r="YD112" s="2">
        <v>77700</v>
      </c>
      <c r="YE112" s="2"/>
      <c r="YF112" s="2"/>
      <c r="YG112" s="2"/>
      <c r="YH112" s="2"/>
      <c r="YI112" s="2"/>
      <c r="YJ112" s="2"/>
      <c r="YK112" s="2"/>
      <c r="YL112" s="2"/>
      <c r="YM112" s="2"/>
      <c r="YN112" s="2"/>
      <c r="YO112" s="2"/>
      <c r="YP112" s="2"/>
      <c r="YQ112" s="2"/>
      <c r="YR112" s="2"/>
      <c r="YS112" s="2"/>
      <c r="YT112" s="2"/>
      <c r="YU112" s="2"/>
      <c r="YV112" s="2"/>
      <c r="YW112" s="2"/>
      <c r="YX112" s="2"/>
      <c r="YY112" s="2"/>
      <c r="YZ112" s="2"/>
      <c r="ZA112" s="2"/>
      <c r="ZB112" s="2"/>
      <c r="ZC112" s="2"/>
      <c r="ZD112" s="2"/>
      <c r="ZE112" s="2"/>
      <c r="ZF112" s="2"/>
      <c r="ZG112" s="2">
        <v>5620</v>
      </c>
      <c r="ZH112" s="2"/>
      <c r="ZI112" s="2"/>
      <c r="ZJ112" s="2"/>
      <c r="ZK112" s="2"/>
      <c r="ZL112" s="2"/>
      <c r="ZM112" s="2"/>
      <c r="ZN112" s="2"/>
      <c r="ZO112" s="2"/>
      <c r="ZP112" s="2"/>
      <c r="ZQ112" s="2"/>
      <c r="ZR112" s="2"/>
      <c r="ZS112" s="2"/>
      <c r="ZT112" s="2"/>
      <c r="ZU112" s="2"/>
      <c r="ZV112" s="2"/>
      <c r="ZW112" s="2"/>
      <c r="ZX112" s="2"/>
      <c r="ZY112" s="2"/>
      <c r="ZZ112" s="2"/>
      <c r="AAA112" s="2"/>
      <c r="AAB112" s="2"/>
      <c r="AAC112" s="2"/>
      <c r="AAD112" s="2"/>
      <c r="AAE112" s="2"/>
      <c r="AAF112" s="2"/>
      <c r="AAG112" s="2"/>
      <c r="AAH112" s="2"/>
      <c r="AAI112" s="2"/>
      <c r="AAJ112" s="2"/>
      <c r="AAK112" s="2"/>
      <c r="AAL112" s="2"/>
      <c r="AAM112" s="2"/>
      <c r="AAN112" s="2">
        <v>16000</v>
      </c>
      <c r="AAO112" s="2"/>
      <c r="AAP112" s="2"/>
      <c r="AAQ112" s="2"/>
      <c r="AAR112" s="2"/>
      <c r="AAS112" s="2"/>
      <c r="AAT112" s="2"/>
      <c r="AAU112" s="2"/>
      <c r="AAV112" s="2"/>
      <c r="AAW112" s="2"/>
      <c r="AAX112" s="2"/>
      <c r="AAY112" s="2"/>
      <c r="AAZ112" s="2"/>
      <c r="ABA112" s="2"/>
      <c r="ABB112" s="2"/>
      <c r="ABC112" s="2"/>
      <c r="ABD112" s="2"/>
      <c r="ABE112" s="2"/>
      <c r="ABF112" s="2"/>
      <c r="ABG112" s="2"/>
      <c r="ABH112" s="2"/>
      <c r="ABI112" s="2"/>
      <c r="ABJ112" s="2"/>
      <c r="ABK112" s="2"/>
      <c r="ABL112" s="2"/>
      <c r="ABM112" s="2"/>
      <c r="ABN112" s="2"/>
      <c r="ABO112" s="2"/>
      <c r="ABP112" s="2"/>
      <c r="ABQ112" s="2"/>
      <c r="ABR112" s="2"/>
      <c r="ABS112" s="2"/>
      <c r="ABT112" s="2"/>
      <c r="ABU112" s="2"/>
      <c r="ABV112" s="2"/>
      <c r="ABW112" s="2"/>
      <c r="ABX112" s="2"/>
      <c r="ABY112" s="2"/>
      <c r="ABZ112" s="2"/>
      <c r="ACA112" s="2"/>
      <c r="ACB112" s="2"/>
      <c r="ACC112" s="2"/>
      <c r="ACD112" s="2"/>
      <c r="ACE112" s="2"/>
      <c r="ACF112" s="2"/>
      <c r="ACG112" s="2"/>
      <c r="ACH112" s="2"/>
      <c r="ACI112" s="2"/>
      <c r="ACJ112" s="2"/>
      <c r="ACK112" s="2"/>
      <c r="ACL112" s="2"/>
      <c r="ACM112" s="2"/>
      <c r="ACN112" s="2"/>
      <c r="ACO112" s="2"/>
      <c r="ACP112" s="2"/>
      <c r="ACQ112" s="2"/>
      <c r="ACR112" s="2"/>
      <c r="ACS112" s="2"/>
      <c r="ACT112" s="2"/>
      <c r="ACU112" s="2"/>
      <c r="ACV112" s="2"/>
      <c r="ACW112" s="2"/>
      <c r="ACX112" s="2"/>
      <c r="ACY112" s="2"/>
      <c r="ACZ112" s="2"/>
      <c r="ADA112" s="2"/>
      <c r="ADB112" s="2"/>
      <c r="ADC112" s="2"/>
      <c r="ADD112" s="2"/>
      <c r="ADE112" s="2"/>
      <c r="ADF112" s="2"/>
      <c r="ADG112" s="2"/>
      <c r="ADH112" s="2"/>
      <c r="ADI112" s="2"/>
      <c r="ADJ112" s="2"/>
      <c r="ADK112" s="2"/>
      <c r="ADL112" s="2"/>
      <c r="ADM112" s="2"/>
      <c r="ADN112" s="2"/>
      <c r="ADO112" s="2"/>
      <c r="ADP112" s="2"/>
      <c r="ADQ112" s="2"/>
      <c r="ADR112" s="2"/>
      <c r="ADS112" s="2"/>
      <c r="ADT112" s="2"/>
      <c r="ADU112" s="2"/>
      <c r="ADV112" s="2"/>
      <c r="ADW112" s="2"/>
      <c r="ADX112" s="2"/>
      <c r="ADY112" s="2"/>
      <c r="ADZ112" s="2"/>
      <c r="AEA112" s="2"/>
      <c r="AEB112" s="2"/>
      <c r="AEC112" s="2"/>
      <c r="AED112" s="2"/>
      <c r="AEE112" s="2"/>
      <c r="AEF112" s="2"/>
      <c r="AEG112" s="2"/>
      <c r="AEH112" s="2"/>
      <c r="AEI112" s="2"/>
      <c r="AEJ112" s="2"/>
      <c r="AEK112" s="2"/>
      <c r="AEL112" s="2"/>
      <c r="AEM112" s="2"/>
      <c r="AEN112" s="2"/>
      <c r="AEO112" s="2"/>
      <c r="AEP112" s="2"/>
      <c r="AEQ112" s="2"/>
      <c r="AER112" s="2"/>
      <c r="AES112" s="2"/>
      <c r="AET112" s="2"/>
      <c r="AEU112" s="2"/>
      <c r="AEV112" s="2"/>
      <c r="AEW112" s="2"/>
      <c r="AEX112" s="2"/>
      <c r="AEY112" s="2"/>
      <c r="AEZ112" s="2"/>
      <c r="AFA112" s="2">
        <v>15900</v>
      </c>
      <c r="AFB112" s="2"/>
      <c r="AFC112" s="2"/>
      <c r="AFD112" s="2"/>
      <c r="AFE112" s="2"/>
      <c r="AFF112" s="2"/>
      <c r="AFG112" s="2"/>
      <c r="AFH112" s="2"/>
      <c r="AFI112" s="2"/>
      <c r="AFJ112" s="2"/>
      <c r="AFK112" s="2"/>
      <c r="AFL112" s="2"/>
      <c r="AFM112" s="2"/>
      <c r="AFN112" s="2"/>
      <c r="AFO112" s="2"/>
      <c r="AFP112" s="2"/>
      <c r="AFQ112" s="2"/>
      <c r="AFR112" s="2"/>
      <c r="AFS112" s="2"/>
      <c r="AFT112" s="2"/>
      <c r="AFU112" s="2"/>
      <c r="AFV112" s="2"/>
      <c r="AFW112" s="2"/>
      <c r="AFX112" s="2"/>
      <c r="AFY112" s="2"/>
      <c r="AFZ112" s="2"/>
      <c r="AGA112" s="2"/>
      <c r="AGB112" s="2"/>
      <c r="AGC112" s="2"/>
      <c r="AGD112" s="2"/>
      <c r="AGE112" s="2"/>
      <c r="AGF112" s="2"/>
      <c r="AGG112" s="2"/>
      <c r="AGH112" s="2"/>
      <c r="AGI112" s="2"/>
      <c r="AGJ112" s="2"/>
      <c r="AGK112" s="2"/>
      <c r="AGL112" s="2"/>
      <c r="AGM112" s="2"/>
      <c r="AGN112" s="2"/>
      <c r="AGO112" s="2"/>
      <c r="AGP112" s="2"/>
      <c r="AGQ112" s="2"/>
      <c r="AGR112" s="2"/>
      <c r="AGS112" s="2"/>
      <c r="AGT112" s="2"/>
      <c r="AGU112" s="2"/>
      <c r="AGV112" s="2"/>
      <c r="AGW112" s="2"/>
      <c r="AGX112" s="2"/>
      <c r="AGY112" s="2"/>
      <c r="AGZ112" s="2"/>
      <c r="AHA112" s="2"/>
      <c r="AHB112" s="2"/>
      <c r="AHC112" s="2"/>
      <c r="AHD112" s="2"/>
      <c r="AHE112" s="2"/>
      <c r="AHF112" s="2"/>
      <c r="AHG112" s="2"/>
      <c r="AHH112" s="2">
        <v>3090</v>
      </c>
      <c r="AHI112" s="2"/>
      <c r="AHJ112" s="2"/>
      <c r="AHK112" s="2"/>
      <c r="AHL112" s="2"/>
      <c r="AHM112" s="2"/>
      <c r="AHN112" s="2"/>
      <c r="AHO112" s="2"/>
      <c r="AHP112" s="2">
        <v>5822176.3200000003</v>
      </c>
    </row>
    <row r="113" spans="1:900">
      <c r="A113" s="1" t="s">
        <v>2008</v>
      </c>
      <c r="B113" s="1" t="s">
        <v>2135</v>
      </c>
      <c r="C113" s="1" t="s">
        <v>2136</v>
      </c>
      <c r="D113" s="2"/>
      <c r="E113" s="2"/>
      <c r="F113" s="2">
        <v>1600</v>
      </c>
      <c r="G113" s="2"/>
      <c r="H113" s="2"/>
      <c r="I113" s="2">
        <v>105600</v>
      </c>
      <c r="J113" s="2"/>
      <c r="K113" s="2"/>
      <c r="L113" s="2">
        <v>31446</v>
      </c>
      <c r="M113" s="2">
        <v>5436</v>
      </c>
      <c r="N113" s="2">
        <v>5360</v>
      </c>
      <c r="O113" s="2"/>
      <c r="P113" s="2"/>
      <c r="Q113" s="2"/>
      <c r="R113" s="2"/>
      <c r="S113" s="2"/>
      <c r="T113" s="2"/>
      <c r="U113" s="2"/>
      <c r="V113" s="2">
        <v>1256154</v>
      </c>
      <c r="W113" s="2"/>
      <c r="X113" s="2"/>
      <c r="Y113" s="2"/>
      <c r="Z113" s="2">
        <v>0</v>
      </c>
      <c r="AA113" s="2"/>
      <c r="AB113" s="2">
        <v>5200</v>
      </c>
      <c r="AC113" s="2"/>
      <c r="AD113" s="2"/>
      <c r="AE113" s="2">
        <v>16660</v>
      </c>
      <c r="AF113" s="2">
        <v>6214</v>
      </c>
      <c r="AG113" s="2">
        <v>15110.45</v>
      </c>
      <c r="AH113" s="2">
        <v>11300</v>
      </c>
      <c r="AI113" s="2"/>
      <c r="AJ113" s="2">
        <v>40000</v>
      </c>
      <c r="AK113" s="2"/>
      <c r="AL113" s="2">
        <v>112506</v>
      </c>
      <c r="AM113" s="2">
        <v>36944</v>
      </c>
      <c r="AN113" s="2">
        <v>24000</v>
      </c>
      <c r="AO113" s="2"/>
      <c r="AP113" s="2"/>
      <c r="AQ113" s="2"/>
      <c r="AR113" s="2">
        <v>2200</v>
      </c>
      <c r="AS113" s="2"/>
      <c r="AT113" s="2"/>
      <c r="AU113" s="2"/>
      <c r="AV113" s="2"/>
      <c r="AW113" s="2"/>
      <c r="AX113" s="2"/>
      <c r="AY113" s="2"/>
      <c r="AZ113" s="2"/>
      <c r="BA113" s="2"/>
      <c r="BB113" s="2">
        <v>2876</v>
      </c>
      <c r="BC113" s="2">
        <v>3400</v>
      </c>
      <c r="BD113" s="2"/>
      <c r="BE113" s="2"/>
      <c r="BF113" s="2">
        <v>49878</v>
      </c>
      <c r="BG113" s="2"/>
      <c r="BH113" s="2"/>
      <c r="BI113" s="2"/>
      <c r="BJ113" s="2">
        <v>10580</v>
      </c>
      <c r="BK113" s="2"/>
      <c r="BL113" s="2">
        <v>20038</v>
      </c>
      <c r="BM113" s="2"/>
      <c r="BN113" s="2"/>
      <c r="BO113" s="2">
        <v>3000</v>
      </c>
      <c r="BP113" s="2">
        <v>22100</v>
      </c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>
        <v>4500</v>
      </c>
      <c r="CG113" s="2">
        <v>30600</v>
      </c>
      <c r="CH113" s="2">
        <v>964424</v>
      </c>
      <c r="CI113" s="2">
        <v>222960</v>
      </c>
      <c r="CJ113" s="2">
        <v>181340.79999999999</v>
      </c>
      <c r="CK113" s="2">
        <v>57924</v>
      </c>
      <c r="CL113" s="2"/>
      <c r="CM113" s="2">
        <v>156077.5</v>
      </c>
      <c r="CN113" s="2">
        <v>24360</v>
      </c>
      <c r="CO113" s="2">
        <v>97185</v>
      </c>
      <c r="CP113" s="2"/>
      <c r="CQ113" s="2">
        <v>294375</v>
      </c>
      <c r="CR113" s="2">
        <v>333583.40000000002</v>
      </c>
      <c r="CS113" s="2">
        <v>144780</v>
      </c>
      <c r="CT113" s="2">
        <v>875</v>
      </c>
      <c r="CU113" s="2"/>
      <c r="CV113" s="2"/>
      <c r="CW113" s="2"/>
      <c r="CX113" s="2"/>
      <c r="CY113" s="2">
        <v>3470</v>
      </c>
      <c r="CZ113" s="2"/>
      <c r="DA113" s="2">
        <v>12532</v>
      </c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>
        <v>44225</v>
      </c>
      <c r="DP113" s="2">
        <v>4200</v>
      </c>
      <c r="DQ113" s="2"/>
      <c r="DR113" s="2">
        <v>105331.87</v>
      </c>
      <c r="DS113" s="2">
        <v>0</v>
      </c>
      <c r="DT113" s="2">
        <v>0</v>
      </c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>
        <v>32580</v>
      </c>
      <c r="FE113" s="2"/>
      <c r="FF113" s="2"/>
      <c r="FG113" s="2"/>
      <c r="FH113" s="2"/>
      <c r="FI113" s="2"/>
      <c r="FJ113" s="2"/>
      <c r="FK113" s="2">
        <v>2400</v>
      </c>
      <c r="FL113" s="2"/>
      <c r="FM113" s="2"/>
      <c r="FN113" s="2"/>
      <c r="FO113" s="2"/>
      <c r="FP113" s="2"/>
      <c r="FQ113" s="2">
        <v>3984</v>
      </c>
      <c r="FR113" s="2"/>
      <c r="FS113" s="2"/>
      <c r="FT113" s="2"/>
      <c r="FU113" s="2"/>
      <c r="FV113" s="2"/>
      <c r="FW113" s="2">
        <v>26837</v>
      </c>
      <c r="FX113" s="2"/>
      <c r="FY113" s="2"/>
      <c r="FZ113" s="2"/>
      <c r="GA113" s="2">
        <v>7740</v>
      </c>
      <c r="GB113" s="2"/>
      <c r="GC113" s="2"/>
      <c r="GD113" s="2"/>
      <c r="GE113" s="2"/>
      <c r="GF113" s="2"/>
      <c r="GG113" s="2"/>
      <c r="GH113" s="2"/>
      <c r="GI113" s="2"/>
      <c r="GJ113" s="2"/>
      <c r="GK113" s="2">
        <v>14880</v>
      </c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>
        <v>2250</v>
      </c>
      <c r="GZ113" s="2"/>
      <c r="HA113" s="2"/>
      <c r="HB113" s="2"/>
      <c r="HC113" s="2"/>
      <c r="HD113" s="2"/>
      <c r="HE113" s="2">
        <v>8990</v>
      </c>
      <c r="HF113" s="2">
        <v>12600</v>
      </c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>
        <v>478</v>
      </c>
      <c r="IC113" s="2"/>
      <c r="ID113" s="2"/>
      <c r="IE113" s="2"/>
      <c r="IF113" s="2"/>
      <c r="IG113" s="2"/>
      <c r="IH113" s="2">
        <v>3168063.87</v>
      </c>
      <c r="II113" s="2"/>
      <c r="IJ113" s="2"/>
      <c r="IK113" s="2"/>
      <c r="IL113" s="2"/>
      <c r="IM113" s="2">
        <v>13299</v>
      </c>
      <c r="IN113" s="2"/>
      <c r="IO113" s="2"/>
      <c r="IP113" s="2">
        <v>23424</v>
      </c>
      <c r="IQ113" s="2"/>
      <c r="IR113" s="2"/>
      <c r="IS113" s="2"/>
      <c r="IT113" s="2"/>
      <c r="IU113" s="2"/>
      <c r="IV113" s="2"/>
      <c r="IW113" s="2">
        <v>19399</v>
      </c>
      <c r="IX113" s="2">
        <v>4200</v>
      </c>
      <c r="IY113" s="2"/>
      <c r="IZ113" s="2"/>
      <c r="JA113" s="2"/>
      <c r="JB113" s="2">
        <v>70190</v>
      </c>
      <c r="JC113" s="2"/>
      <c r="JD113" s="2"/>
      <c r="JE113" s="2"/>
      <c r="JF113" s="2"/>
      <c r="JG113" s="2"/>
      <c r="JH113" s="2">
        <v>4000</v>
      </c>
      <c r="JI113" s="2"/>
      <c r="JJ113" s="2"/>
      <c r="JK113" s="2"/>
      <c r="JL113" s="2"/>
      <c r="JM113" s="2"/>
      <c r="JN113" s="2"/>
      <c r="JO113" s="2"/>
      <c r="JP113" s="2"/>
      <c r="JQ113" s="2"/>
      <c r="JR113" s="2"/>
      <c r="JS113" s="2"/>
      <c r="JT113" s="2"/>
      <c r="JU113" s="2"/>
      <c r="JV113" s="2"/>
      <c r="JW113" s="2"/>
      <c r="JX113" s="2"/>
      <c r="JY113" s="2"/>
      <c r="JZ113" s="2"/>
      <c r="KA113" s="2"/>
      <c r="KB113" s="2"/>
      <c r="KC113" s="2"/>
      <c r="KD113" s="2"/>
      <c r="KE113" s="2">
        <v>0</v>
      </c>
      <c r="KF113" s="2"/>
      <c r="KG113" s="2"/>
      <c r="KH113" s="2">
        <v>57060</v>
      </c>
      <c r="KI113" s="2"/>
      <c r="KJ113" s="2"/>
      <c r="KK113" s="2"/>
      <c r="KL113" s="2"/>
      <c r="KM113" s="2"/>
      <c r="KN113" s="2">
        <v>30000</v>
      </c>
      <c r="KO113" s="2"/>
      <c r="KP113" s="2"/>
      <c r="KQ113" s="2"/>
      <c r="KR113" s="2">
        <v>5938</v>
      </c>
      <c r="KS113" s="2">
        <v>71133</v>
      </c>
      <c r="KT113" s="2"/>
      <c r="KU113" s="2"/>
      <c r="KV113" s="2">
        <v>50566</v>
      </c>
      <c r="KW113" s="2"/>
      <c r="KX113" s="2"/>
      <c r="KY113" s="2">
        <v>26760</v>
      </c>
      <c r="KZ113" s="2"/>
      <c r="LA113" s="2">
        <v>1120</v>
      </c>
      <c r="LB113" s="2"/>
      <c r="LC113" s="2"/>
      <c r="LD113" s="2"/>
      <c r="LE113" s="2">
        <v>38589</v>
      </c>
      <c r="LF113" s="2"/>
      <c r="LG113" s="2"/>
      <c r="LH113" s="2"/>
      <c r="LI113" s="2">
        <v>2434</v>
      </c>
      <c r="LJ113" s="2"/>
      <c r="LK113" s="2"/>
      <c r="LL113" s="2"/>
      <c r="LM113" s="2"/>
      <c r="LN113" s="2"/>
      <c r="LO113" s="2">
        <v>9550</v>
      </c>
      <c r="LP113" s="2"/>
      <c r="LQ113" s="2"/>
      <c r="LR113" s="2"/>
      <c r="LS113" s="2"/>
      <c r="LT113" s="2"/>
      <c r="LU113" s="2"/>
      <c r="LV113" s="2"/>
      <c r="LW113" s="2"/>
      <c r="LX113" s="2">
        <v>95000</v>
      </c>
      <c r="LY113" s="2"/>
      <c r="LZ113" s="2"/>
      <c r="MA113" s="2"/>
      <c r="MB113" s="2"/>
      <c r="MC113" s="2"/>
      <c r="MD113" s="2"/>
      <c r="ME113" s="2"/>
      <c r="MF113" s="2"/>
      <c r="MG113" s="2"/>
      <c r="MH113" s="2"/>
      <c r="MI113" s="2"/>
      <c r="MJ113" s="2"/>
      <c r="MK113" s="2"/>
      <c r="ML113" s="2"/>
      <c r="MM113" s="2"/>
      <c r="MN113" s="2"/>
      <c r="MO113" s="2"/>
      <c r="MP113" s="2">
        <v>5580</v>
      </c>
      <c r="MQ113" s="2">
        <v>9408</v>
      </c>
      <c r="MR113" s="2"/>
      <c r="MS113" s="2">
        <v>33210</v>
      </c>
      <c r="MT113" s="2"/>
      <c r="MU113" s="2"/>
      <c r="MV113" s="2"/>
      <c r="MW113" s="2">
        <v>5452</v>
      </c>
      <c r="MX113" s="2"/>
      <c r="MY113" s="2">
        <v>3000</v>
      </c>
      <c r="MZ113" s="2"/>
      <c r="NA113" s="2"/>
      <c r="NB113" s="2"/>
      <c r="NC113" s="2"/>
      <c r="ND113" s="2"/>
      <c r="NE113" s="2"/>
      <c r="NF113" s="2"/>
      <c r="NG113" s="2"/>
      <c r="NH113" s="2"/>
      <c r="NI113" s="2"/>
      <c r="NJ113" s="2"/>
      <c r="NK113" s="2"/>
      <c r="NL113" s="2">
        <v>15000</v>
      </c>
      <c r="NM113" s="2"/>
      <c r="NN113" s="2"/>
      <c r="NO113" s="2"/>
      <c r="NP113" s="2"/>
      <c r="NQ113" s="2"/>
      <c r="NR113" s="2"/>
      <c r="NS113" s="2"/>
      <c r="NT113" s="2"/>
      <c r="NU113" s="2"/>
      <c r="NV113" s="2">
        <v>159960</v>
      </c>
      <c r="NW113" s="2">
        <v>130000</v>
      </c>
      <c r="NX113" s="2"/>
      <c r="NY113" s="2"/>
      <c r="NZ113" s="2"/>
      <c r="OA113" s="2"/>
      <c r="OB113" s="2">
        <v>17320</v>
      </c>
      <c r="OC113" s="2"/>
      <c r="OD113" s="2">
        <v>13500</v>
      </c>
      <c r="OE113" s="2"/>
      <c r="OF113" s="2">
        <v>3000</v>
      </c>
      <c r="OG113" s="2"/>
      <c r="OH113" s="2"/>
      <c r="OI113" s="2"/>
      <c r="OJ113" s="2"/>
      <c r="OK113" s="2"/>
      <c r="OL113" s="2"/>
      <c r="OM113" s="2">
        <v>40000</v>
      </c>
      <c r="ON113" s="2"/>
      <c r="OO113" s="2"/>
      <c r="OP113" s="2"/>
      <c r="OQ113" s="2"/>
      <c r="OR113" s="2"/>
      <c r="OS113" s="2"/>
      <c r="OT113" s="2"/>
      <c r="OU113" s="2"/>
      <c r="OV113" s="2"/>
      <c r="OW113" s="2"/>
      <c r="OX113" s="2"/>
      <c r="OY113" s="2">
        <v>12795</v>
      </c>
      <c r="OZ113" s="2"/>
      <c r="PA113" s="2"/>
      <c r="PB113" s="2"/>
      <c r="PC113" s="2"/>
      <c r="PD113" s="2"/>
      <c r="PE113" s="2"/>
      <c r="PF113" s="2"/>
      <c r="PG113" s="2"/>
      <c r="PH113" s="2">
        <v>1070</v>
      </c>
      <c r="PI113" s="2"/>
      <c r="PJ113" s="2"/>
      <c r="PK113" s="2"/>
      <c r="PL113" s="2"/>
      <c r="PM113" s="2"/>
      <c r="PN113" s="2"/>
      <c r="PO113" s="2">
        <v>94149.78</v>
      </c>
      <c r="PP113" s="2"/>
      <c r="PQ113" s="2"/>
      <c r="PR113" s="2"/>
      <c r="PS113" s="2"/>
      <c r="PT113" s="2"/>
      <c r="PU113" s="2"/>
      <c r="PV113" s="2"/>
      <c r="PW113" s="2">
        <v>1154036.72</v>
      </c>
      <c r="PX113" s="2"/>
      <c r="PY113" s="2"/>
      <c r="PZ113" s="2"/>
      <c r="QA113" s="2"/>
      <c r="QB113" s="2"/>
      <c r="QC113" s="2"/>
      <c r="QD113" s="2"/>
      <c r="QE113" s="2"/>
      <c r="QF113" s="2"/>
      <c r="QG113" s="2"/>
      <c r="QH113" s="2"/>
      <c r="QI113" s="2"/>
      <c r="QJ113" s="2"/>
      <c r="QK113" s="2"/>
      <c r="QL113" s="2">
        <v>12360.9</v>
      </c>
      <c r="QM113" s="2"/>
      <c r="QN113" s="2"/>
      <c r="QO113" s="2"/>
      <c r="QP113" s="2"/>
      <c r="QQ113" s="2"/>
      <c r="QR113" s="2"/>
      <c r="QS113" s="2">
        <v>112026</v>
      </c>
      <c r="QT113" s="2"/>
      <c r="QU113" s="2"/>
      <c r="QV113" s="2"/>
      <c r="QW113" s="2"/>
      <c r="QX113" s="2"/>
      <c r="QY113" s="2"/>
      <c r="QZ113" s="2"/>
      <c r="RA113" s="2"/>
      <c r="RB113" s="2"/>
      <c r="RC113" s="2"/>
      <c r="RD113" s="2"/>
      <c r="RE113" s="2"/>
      <c r="RF113" s="2"/>
      <c r="RG113" s="2"/>
      <c r="RH113" s="2"/>
      <c r="RI113" s="2">
        <v>3000</v>
      </c>
      <c r="RJ113" s="2"/>
      <c r="RK113" s="2"/>
      <c r="RL113" s="2">
        <v>13600</v>
      </c>
      <c r="RM113" s="2"/>
      <c r="RN113" s="2">
        <v>65900</v>
      </c>
      <c r="RO113" s="2"/>
      <c r="RP113" s="2"/>
      <c r="RQ113" s="2"/>
      <c r="RR113" s="2"/>
      <c r="RS113" s="2"/>
      <c r="RT113" s="2"/>
      <c r="RU113" s="2"/>
      <c r="RV113" s="2"/>
      <c r="RW113" s="2"/>
      <c r="RX113" s="2"/>
      <c r="RY113" s="2"/>
      <c r="RZ113" s="2"/>
      <c r="SA113" s="2"/>
      <c r="SB113" s="2"/>
      <c r="SC113" s="2"/>
      <c r="SD113" s="2"/>
      <c r="SE113" s="2"/>
      <c r="SF113" s="2"/>
      <c r="SG113" s="2"/>
      <c r="SH113" s="2"/>
      <c r="SI113" s="2"/>
      <c r="SJ113" s="2"/>
      <c r="SK113" s="2"/>
      <c r="SL113" s="2"/>
      <c r="SM113" s="2"/>
      <c r="SN113" s="2"/>
      <c r="SO113" s="2">
        <v>4000</v>
      </c>
      <c r="SP113" s="2"/>
      <c r="SQ113" s="2"/>
      <c r="SR113" s="2">
        <v>720</v>
      </c>
      <c r="SS113" s="2"/>
      <c r="ST113" s="2"/>
      <c r="SU113" s="2"/>
      <c r="SV113" s="2"/>
      <c r="SW113" s="2"/>
      <c r="SX113" s="2"/>
      <c r="SY113" s="2"/>
      <c r="SZ113" s="2"/>
      <c r="TA113" s="2"/>
      <c r="TB113" s="2"/>
      <c r="TC113" s="2"/>
      <c r="TD113" s="2"/>
      <c r="TE113" s="2"/>
      <c r="TF113" s="2"/>
      <c r="TG113" s="2"/>
      <c r="TH113" s="2"/>
      <c r="TI113" s="2"/>
      <c r="TJ113" s="2"/>
      <c r="TK113" s="2"/>
      <c r="TL113" s="2"/>
      <c r="TM113" s="2"/>
      <c r="TN113" s="2"/>
      <c r="TO113" s="2"/>
      <c r="TP113" s="2">
        <v>98272</v>
      </c>
      <c r="TQ113" s="2"/>
      <c r="TR113" s="2"/>
      <c r="TS113" s="2"/>
      <c r="TT113" s="2"/>
      <c r="TU113" s="2"/>
      <c r="TV113" s="2">
        <v>4160</v>
      </c>
      <c r="TW113" s="2"/>
      <c r="TX113" s="2"/>
      <c r="TY113" s="2"/>
      <c r="TZ113" s="2"/>
      <c r="UA113" s="2">
        <v>1200</v>
      </c>
      <c r="UB113" s="2">
        <v>10620</v>
      </c>
      <c r="UC113" s="2"/>
      <c r="UD113" s="2"/>
      <c r="UE113" s="2">
        <v>600</v>
      </c>
      <c r="UF113" s="2"/>
      <c r="UG113" s="2"/>
      <c r="UH113" s="2"/>
      <c r="UI113" s="2"/>
      <c r="UJ113" s="2"/>
      <c r="UK113" s="2"/>
      <c r="UL113" s="2">
        <v>175296</v>
      </c>
      <c r="UM113" s="2"/>
      <c r="UN113" s="2"/>
      <c r="UO113" s="2"/>
      <c r="UP113" s="2"/>
      <c r="UQ113" s="2">
        <v>6861</v>
      </c>
      <c r="UR113" s="2">
        <v>62810</v>
      </c>
      <c r="US113" s="2"/>
      <c r="UT113" s="2"/>
      <c r="UU113" s="2"/>
      <c r="UV113" s="2"/>
      <c r="UW113" s="2"/>
      <c r="UX113" s="2"/>
      <c r="UY113" s="2"/>
      <c r="UZ113" s="2">
        <v>30320</v>
      </c>
      <c r="VA113" s="2"/>
      <c r="VB113" s="2"/>
      <c r="VC113" s="2"/>
      <c r="VD113" s="2"/>
      <c r="VE113" s="2">
        <v>4700</v>
      </c>
      <c r="VF113" s="2"/>
      <c r="VG113" s="2"/>
      <c r="VH113" s="2"/>
      <c r="VI113" s="2"/>
      <c r="VJ113" s="2"/>
      <c r="VK113" s="2"/>
      <c r="VL113" s="2"/>
      <c r="VM113" s="2"/>
      <c r="VN113" s="2"/>
      <c r="VO113" s="2"/>
      <c r="VP113" s="2"/>
      <c r="VQ113" s="2"/>
      <c r="VR113" s="2">
        <v>7582</v>
      </c>
      <c r="VS113" s="2"/>
      <c r="VT113" s="2"/>
      <c r="VU113" s="2"/>
      <c r="VV113" s="2">
        <v>90424</v>
      </c>
      <c r="VW113" s="2"/>
      <c r="VX113" s="2"/>
      <c r="VY113" s="2"/>
      <c r="VZ113" s="2"/>
      <c r="WA113" s="2"/>
      <c r="WB113" s="2">
        <v>4340</v>
      </c>
      <c r="WC113" s="2">
        <v>764</v>
      </c>
      <c r="WD113" s="2">
        <v>20960</v>
      </c>
      <c r="WE113" s="2"/>
      <c r="WF113" s="2"/>
      <c r="WG113" s="2"/>
      <c r="WH113" s="2">
        <v>22951</v>
      </c>
      <c r="WI113" s="2">
        <v>160946</v>
      </c>
      <c r="WJ113" s="2"/>
      <c r="WK113" s="2"/>
      <c r="WL113" s="2">
        <v>138364.79</v>
      </c>
      <c r="WM113" s="2"/>
      <c r="WN113" s="2">
        <v>0</v>
      </c>
      <c r="WO113" s="2"/>
      <c r="WP113" s="2"/>
      <c r="WQ113" s="2"/>
      <c r="WR113" s="2"/>
      <c r="WS113" s="2"/>
      <c r="WT113" s="2"/>
      <c r="WU113" s="2"/>
      <c r="WV113" s="2"/>
      <c r="WW113" s="2"/>
      <c r="WX113" s="2">
        <v>72881.8</v>
      </c>
      <c r="WY113" s="2"/>
      <c r="WZ113" s="2"/>
      <c r="XA113" s="2"/>
      <c r="XB113" s="2"/>
      <c r="XC113" s="2"/>
      <c r="XD113" s="2"/>
      <c r="XE113" s="2"/>
      <c r="XF113" s="2"/>
      <c r="XG113" s="2">
        <v>823304</v>
      </c>
      <c r="XH113" s="2">
        <v>595234.46</v>
      </c>
      <c r="XI113" s="2">
        <v>217140</v>
      </c>
      <c r="XJ113" s="2"/>
      <c r="XK113" s="2"/>
      <c r="XL113" s="2">
        <v>237370</v>
      </c>
      <c r="XM113" s="2">
        <v>211500</v>
      </c>
      <c r="XN113" s="2">
        <v>616362</v>
      </c>
      <c r="XO113" s="2">
        <v>303198</v>
      </c>
      <c r="XP113" s="2"/>
      <c r="XQ113" s="2">
        <v>203818</v>
      </c>
      <c r="XR113" s="2"/>
      <c r="XS113" s="2">
        <v>84080</v>
      </c>
      <c r="XT113" s="2">
        <v>22112</v>
      </c>
      <c r="XU113" s="2">
        <v>472695</v>
      </c>
      <c r="XV113" s="2">
        <v>174376</v>
      </c>
      <c r="XW113" s="2"/>
      <c r="XX113" s="2">
        <v>156670</v>
      </c>
      <c r="XY113" s="2">
        <v>259335.1</v>
      </c>
      <c r="XZ113" s="2"/>
      <c r="YA113" s="2"/>
      <c r="YB113" s="2"/>
      <c r="YC113" s="2"/>
      <c r="YD113" s="2"/>
      <c r="YE113" s="2">
        <v>28961.35</v>
      </c>
      <c r="YF113" s="2"/>
      <c r="YG113" s="2"/>
      <c r="YH113" s="2"/>
      <c r="YI113" s="2"/>
      <c r="YJ113" s="2"/>
      <c r="YK113" s="2"/>
      <c r="YL113" s="2"/>
      <c r="YM113" s="2"/>
      <c r="YN113" s="2">
        <v>0</v>
      </c>
      <c r="YO113" s="2">
        <v>6268</v>
      </c>
      <c r="YP113" s="2">
        <v>73788</v>
      </c>
      <c r="YQ113" s="2"/>
      <c r="YR113" s="2"/>
      <c r="YS113" s="2"/>
      <c r="YT113" s="2"/>
      <c r="YU113" s="2"/>
      <c r="YV113" s="2"/>
      <c r="YW113" s="2"/>
      <c r="YX113" s="2"/>
      <c r="YY113" s="2"/>
      <c r="YZ113" s="2">
        <v>13020</v>
      </c>
      <c r="ZA113" s="2"/>
      <c r="ZB113" s="2"/>
      <c r="ZC113" s="2"/>
      <c r="ZD113" s="2"/>
      <c r="ZE113" s="2"/>
      <c r="ZF113" s="2"/>
      <c r="ZG113" s="2"/>
      <c r="ZH113" s="2"/>
      <c r="ZI113" s="2"/>
      <c r="ZJ113" s="2"/>
      <c r="ZK113" s="2"/>
      <c r="ZL113" s="2"/>
      <c r="ZM113" s="2"/>
      <c r="ZN113" s="2"/>
      <c r="ZO113" s="2">
        <v>8880</v>
      </c>
      <c r="ZP113" s="2"/>
      <c r="ZQ113" s="2"/>
      <c r="ZR113" s="2"/>
      <c r="ZS113" s="2">
        <v>15536</v>
      </c>
      <c r="ZT113" s="2"/>
      <c r="ZU113" s="2">
        <v>9397.6</v>
      </c>
      <c r="ZV113" s="2"/>
      <c r="ZW113" s="2"/>
      <c r="ZX113" s="2"/>
      <c r="ZY113" s="2"/>
      <c r="ZZ113" s="2"/>
      <c r="AAA113" s="2"/>
      <c r="AAB113" s="2"/>
      <c r="AAC113" s="2"/>
      <c r="AAD113" s="2"/>
      <c r="AAE113" s="2"/>
      <c r="AAF113" s="2"/>
      <c r="AAG113" s="2"/>
      <c r="AAH113" s="2"/>
      <c r="AAI113" s="2">
        <v>7140</v>
      </c>
      <c r="AAJ113" s="2"/>
      <c r="AAK113" s="2"/>
      <c r="AAL113" s="2">
        <v>62000</v>
      </c>
      <c r="AAM113" s="2"/>
      <c r="AAN113" s="2"/>
      <c r="AAO113" s="2"/>
      <c r="AAP113" s="2"/>
      <c r="AAQ113" s="2"/>
      <c r="AAR113" s="2"/>
      <c r="AAS113" s="2"/>
      <c r="AAT113" s="2"/>
      <c r="AAU113" s="2"/>
      <c r="AAV113" s="2"/>
      <c r="AAW113" s="2"/>
      <c r="AAX113" s="2"/>
      <c r="AAY113" s="2"/>
      <c r="AAZ113" s="2"/>
      <c r="ABA113" s="2"/>
      <c r="ABB113" s="2"/>
      <c r="ABC113" s="2"/>
      <c r="ABD113" s="2"/>
      <c r="ABE113" s="2"/>
      <c r="ABF113" s="2"/>
      <c r="ABG113" s="2"/>
      <c r="ABH113" s="2">
        <v>0</v>
      </c>
      <c r="ABI113" s="2"/>
      <c r="ABJ113" s="2"/>
      <c r="ABK113" s="2"/>
      <c r="ABL113" s="2"/>
      <c r="ABM113" s="2"/>
      <c r="ABN113" s="2"/>
      <c r="ABO113" s="2"/>
      <c r="ABP113" s="2"/>
      <c r="ABQ113" s="2"/>
      <c r="ABR113" s="2"/>
      <c r="ABS113" s="2"/>
      <c r="ABT113" s="2"/>
      <c r="ABU113" s="2"/>
      <c r="ABV113" s="2"/>
      <c r="ABW113" s="2"/>
      <c r="ABX113" s="2">
        <v>12068</v>
      </c>
      <c r="ABY113" s="2"/>
      <c r="ABZ113" s="2"/>
      <c r="ACA113" s="2"/>
      <c r="ACB113" s="2"/>
      <c r="ACC113" s="2">
        <v>9120</v>
      </c>
      <c r="ACD113" s="2">
        <v>980</v>
      </c>
      <c r="ACE113" s="2">
        <v>3310</v>
      </c>
      <c r="ACF113" s="2">
        <v>8764</v>
      </c>
      <c r="ACG113" s="2"/>
      <c r="ACH113" s="2"/>
      <c r="ACI113" s="2">
        <v>18669.95</v>
      </c>
      <c r="ACJ113" s="2"/>
      <c r="ACK113" s="2"/>
      <c r="ACL113" s="2"/>
      <c r="ACM113" s="2"/>
      <c r="ACN113" s="2"/>
      <c r="ACO113" s="2"/>
      <c r="ACP113" s="2">
        <v>22000</v>
      </c>
      <c r="ACQ113" s="2">
        <v>9579</v>
      </c>
      <c r="ACR113" s="2">
        <v>750</v>
      </c>
      <c r="ACS113" s="2"/>
      <c r="ACT113" s="2">
        <v>12600</v>
      </c>
      <c r="ACU113" s="2">
        <v>0</v>
      </c>
      <c r="ACV113" s="2">
        <v>18624</v>
      </c>
      <c r="ACW113" s="2"/>
      <c r="ACX113" s="2"/>
      <c r="ACY113" s="2">
        <v>9520</v>
      </c>
      <c r="ACZ113" s="2">
        <v>51180</v>
      </c>
      <c r="ADA113" s="2"/>
      <c r="ADB113" s="2"/>
      <c r="ADC113" s="2"/>
      <c r="ADD113" s="2"/>
      <c r="ADE113" s="2"/>
      <c r="ADF113" s="2"/>
      <c r="ADG113" s="2"/>
      <c r="ADH113" s="2"/>
      <c r="ADI113" s="2">
        <v>6580</v>
      </c>
      <c r="ADJ113" s="2"/>
      <c r="ADK113" s="2">
        <v>7000</v>
      </c>
      <c r="ADL113" s="2">
        <v>1060</v>
      </c>
      <c r="ADM113" s="2">
        <v>31145</v>
      </c>
      <c r="ADN113" s="2"/>
      <c r="ADO113" s="2"/>
      <c r="ADP113" s="2">
        <v>30580.39</v>
      </c>
      <c r="ADQ113" s="2"/>
      <c r="ADR113" s="2"/>
      <c r="ADS113" s="2"/>
      <c r="ADT113" s="2"/>
      <c r="ADU113" s="2"/>
      <c r="ADV113" s="2"/>
      <c r="ADW113" s="2">
        <v>69880.36</v>
      </c>
      <c r="ADX113" s="2"/>
      <c r="ADY113" s="2"/>
      <c r="ADZ113" s="2"/>
      <c r="AEA113" s="2">
        <v>34496.800000000003</v>
      </c>
      <c r="AEB113" s="2">
        <v>25086.6</v>
      </c>
      <c r="AEC113" s="2">
        <v>7512</v>
      </c>
      <c r="AED113" s="2"/>
      <c r="AEE113" s="2"/>
      <c r="AEF113" s="2"/>
      <c r="AEG113" s="2"/>
      <c r="AEH113" s="2"/>
      <c r="AEI113" s="2"/>
      <c r="AEJ113" s="2"/>
      <c r="AEK113" s="2"/>
      <c r="AEL113" s="2"/>
      <c r="AEM113" s="2"/>
      <c r="AEN113" s="2"/>
      <c r="AEO113" s="2"/>
      <c r="AEP113" s="2">
        <v>34026</v>
      </c>
      <c r="AEQ113" s="2"/>
      <c r="AER113" s="2"/>
      <c r="AES113" s="2">
        <v>68992</v>
      </c>
      <c r="AET113" s="2"/>
      <c r="AEU113" s="2">
        <v>13600</v>
      </c>
      <c r="AEV113" s="2"/>
      <c r="AEW113" s="2">
        <v>7512</v>
      </c>
      <c r="AEX113" s="2"/>
      <c r="AEY113" s="2">
        <v>11600</v>
      </c>
      <c r="AEZ113" s="2">
        <v>43400</v>
      </c>
      <c r="AFA113" s="2"/>
      <c r="AFB113" s="2"/>
      <c r="AFC113" s="2"/>
      <c r="AFD113" s="2"/>
      <c r="AFE113" s="2"/>
      <c r="AFF113" s="2"/>
      <c r="AFG113" s="2"/>
      <c r="AFH113" s="2">
        <v>28311</v>
      </c>
      <c r="AFI113" s="2"/>
      <c r="AFJ113" s="2"/>
      <c r="AFK113" s="2">
        <v>9986</v>
      </c>
      <c r="AFL113" s="2">
        <v>8800</v>
      </c>
      <c r="AFM113" s="2"/>
      <c r="AFN113" s="2">
        <v>12800</v>
      </c>
      <c r="AFO113" s="2"/>
      <c r="AFP113" s="2"/>
      <c r="AFQ113" s="2">
        <v>21000</v>
      </c>
      <c r="AFR113" s="2">
        <v>17889.599999999999</v>
      </c>
      <c r="AFS113" s="2"/>
      <c r="AFT113" s="2">
        <v>7900</v>
      </c>
      <c r="AFU113" s="2">
        <v>22517.200000000001</v>
      </c>
      <c r="AFV113" s="2">
        <v>64400</v>
      </c>
      <c r="AFW113" s="2">
        <v>20758.900000000001</v>
      </c>
      <c r="AFX113" s="2"/>
      <c r="AFY113" s="2"/>
      <c r="AFZ113" s="2"/>
      <c r="AGA113" s="2"/>
      <c r="AGB113" s="2"/>
      <c r="AGC113" s="2">
        <v>8460</v>
      </c>
      <c r="AGD113" s="2"/>
      <c r="AGE113" s="2"/>
      <c r="AGF113" s="2"/>
      <c r="AGG113" s="2"/>
      <c r="AGH113" s="2"/>
      <c r="AGI113" s="2"/>
      <c r="AGJ113" s="2"/>
      <c r="AGK113" s="2"/>
      <c r="AGL113" s="2"/>
      <c r="AGM113" s="2"/>
      <c r="AGN113" s="2"/>
      <c r="AGO113" s="2"/>
      <c r="AGP113" s="2"/>
      <c r="AGQ113" s="2"/>
      <c r="AGR113" s="2"/>
      <c r="AGS113" s="2">
        <v>1444786.95</v>
      </c>
      <c r="AGT113" s="2"/>
      <c r="AGU113" s="2"/>
      <c r="AGV113" s="2">
        <v>55000</v>
      </c>
      <c r="AGW113" s="2"/>
      <c r="AGX113" s="2"/>
      <c r="AGY113" s="2"/>
      <c r="AGZ113" s="2"/>
      <c r="AHA113" s="2"/>
      <c r="AHB113" s="2"/>
      <c r="AHC113" s="2"/>
      <c r="AHD113" s="2"/>
      <c r="AHE113" s="2"/>
      <c r="AHF113" s="2"/>
      <c r="AHG113" s="2">
        <v>10500</v>
      </c>
      <c r="AHH113" s="2"/>
      <c r="AHI113" s="2"/>
      <c r="AHJ113" s="2"/>
      <c r="AHK113" s="2"/>
      <c r="AHL113" s="2"/>
      <c r="AHM113" s="2">
        <v>11356</v>
      </c>
      <c r="AHN113" s="2">
        <v>7600</v>
      </c>
      <c r="AHO113" s="2">
        <v>11260</v>
      </c>
      <c r="AHP113" s="2">
        <v>18032099.139999997</v>
      </c>
    </row>
    <row r="114" spans="1:900">
      <c r="A114" s="1" t="s">
        <v>2008</v>
      </c>
      <c r="B114" s="1" t="s">
        <v>2137</v>
      </c>
      <c r="C114" s="1" t="s">
        <v>2138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>
        <v>240</v>
      </c>
      <c r="S114" s="2"/>
      <c r="T114" s="2"/>
      <c r="U114" s="2"/>
      <c r="V114" s="2">
        <v>91430</v>
      </c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>
        <v>26728</v>
      </c>
      <c r="AZ114" s="2"/>
      <c r="BA114" s="2"/>
      <c r="BB114" s="2">
        <v>4560</v>
      </c>
      <c r="BC114" s="2"/>
      <c r="BD114" s="2">
        <v>3136</v>
      </c>
      <c r="BE114" s="2"/>
      <c r="BF114" s="2"/>
      <c r="BG114" s="2">
        <v>480</v>
      </c>
      <c r="BH114" s="2"/>
      <c r="BI114" s="2"/>
      <c r="BJ114" s="2"/>
      <c r="BK114" s="2">
        <v>848</v>
      </c>
      <c r="BL114" s="2"/>
      <c r="BM114" s="2"/>
      <c r="BN114" s="2"/>
      <c r="BO114" s="2"/>
      <c r="BP114" s="2"/>
      <c r="BQ114" s="2"/>
      <c r="BR114" s="2"/>
      <c r="BS114" s="2"/>
      <c r="BT114" s="2">
        <v>800</v>
      </c>
      <c r="BU114" s="2"/>
      <c r="BV114" s="2">
        <v>2160</v>
      </c>
      <c r="BW114" s="2"/>
      <c r="BX114" s="2">
        <v>10562</v>
      </c>
      <c r="BY114" s="2">
        <v>480</v>
      </c>
      <c r="BZ114" s="2">
        <v>7600</v>
      </c>
      <c r="CA114" s="2"/>
      <c r="CB114" s="2"/>
      <c r="CC114" s="2"/>
      <c r="CD114" s="2"/>
      <c r="CE114" s="2">
        <v>560</v>
      </c>
      <c r="CF114" s="2"/>
      <c r="CG114" s="2"/>
      <c r="CH114" s="2"/>
      <c r="CI114" s="2"/>
      <c r="CJ114" s="2"/>
      <c r="CK114" s="2"/>
      <c r="CL114" s="2"/>
      <c r="CM114" s="2"/>
      <c r="CN114" s="2">
        <v>0</v>
      </c>
      <c r="CO114" s="2"/>
      <c r="CP114" s="2">
        <v>120</v>
      </c>
      <c r="CQ114" s="2"/>
      <c r="CR114" s="2"/>
      <c r="CS114" s="2">
        <v>0</v>
      </c>
      <c r="CT114" s="2"/>
      <c r="CU114" s="2"/>
      <c r="CV114" s="2"/>
      <c r="CW114" s="2"/>
      <c r="CX114" s="2"/>
      <c r="CY114" s="2"/>
      <c r="CZ114" s="2"/>
      <c r="DA114" s="2">
        <v>480</v>
      </c>
      <c r="DB114" s="2"/>
      <c r="DC114" s="2"/>
      <c r="DD114" s="2"/>
      <c r="DE114" s="2"/>
      <c r="DF114" s="2">
        <v>2160</v>
      </c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>
        <v>1440</v>
      </c>
      <c r="DU114" s="2">
        <v>4560</v>
      </c>
      <c r="DV114" s="2"/>
      <c r="DW114" s="2"/>
      <c r="DX114" s="2">
        <v>17200</v>
      </c>
      <c r="DY114" s="2"/>
      <c r="DZ114" s="2">
        <v>2880</v>
      </c>
      <c r="EA114" s="2"/>
      <c r="EB114" s="2"/>
      <c r="EC114" s="2">
        <v>1320</v>
      </c>
      <c r="ED114" s="2">
        <v>3310</v>
      </c>
      <c r="EE114" s="2"/>
      <c r="EF114" s="2"/>
      <c r="EG114" s="2">
        <v>194140</v>
      </c>
      <c r="EH114" s="2">
        <v>2640</v>
      </c>
      <c r="EI114" s="2"/>
      <c r="EJ114" s="2"/>
      <c r="EK114" s="2"/>
      <c r="EL114" s="2"/>
      <c r="EM114" s="2"/>
      <c r="EN114" s="2"/>
      <c r="EO114" s="2"/>
      <c r="EP114" s="2">
        <v>880</v>
      </c>
      <c r="EQ114" s="2"/>
      <c r="ER114" s="2"/>
      <c r="ES114" s="2"/>
      <c r="ET114" s="2"/>
      <c r="EU114" s="2">
        <v>0</v>
      </c>
      <c r="EV114" s="2"/>
      <c r="EW114" s="2"/>
      <c r="EX114" s="2"/>
      <c r="EY114" s="2"/>
      <c r="EZ114" s="2"/>
      <c r="FA114" s="2">
        <v>2450</v>
      </c>
      <c r="FB114" s="2"/>
      <c r="FC114" s="2"/>
      <c r="FD114" s="2"/>
      <c r="FE114" s="2"/>
      <c r="FF114" s="2"/>
      <c r="FG114" s="2">
        <v>10800</v>
      </c>
      <c r="FH114" s="2"/>
      <c r="FI114" s="2"/>
      <c r="FJ114" s="2"/>
      <c r="FK114" s="2"/>
      <c r="FL114" s="2"/>
      <c r="FM114" s="2">
        <v>0</v>
      </c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>
        <v>56240</v>
      </c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>
        <v>23836</v>
      </c>
      <c r="HF114" s="2"/>
      <c r="HG114" s="2"/>
      <c r="HH114" s="2"/>
      <c r="HI114" s="2"/>
      <c r="HJ114" s="2"/>
      <c r="HK114" s="2"/>
      <c r="HL114" s="2"/>
      <c r="HM114" s="2"/>
      <c r="HN114" s="2"/>
      <c r="HO114" s="2">
        <v>3920</v>
      </c>
      <c r="HP114" s="2">
        <v>440</v>
      </c>
      <c r="HQ114" s="2">
        <v>21600</v>
      </c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>
        <v>60020</v>
      </c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>
        <v>108910</v>
      </c>
      <c r="IT114" s="2"/>
      <c r="IU114" s="2"/>
      <c r="IV114" s="2"/>
      <c r="IW114" s="2"/>
      <c r="IX114" s="2"/>
      <c r="IY114" s="2"/>
      <c r="IZ114" s="2"/>
      <c r="JA114" s="2"/>
      <c r="JB114" s="2"/>
      <c r="JC114" s="2"/>
      <c r="JD114" s="2"/>
      <c r="JE114" s="2"/>
      <c r="JF114" s="2"/>
      <c r="JG114" s="2"/>
      <c r="JH114" s="2"/>
      <c r="JI114" s="2"/>
      <c r="JJ114" s="2"/>
      <c r="JK114" s="2"/>
      <c r="JL114" s="2"/>
      <c r="JM114" s="2"/>
      <c r="JN114" s="2"/>
      <c r="JO114" s="2"/>
      <c r="JP114" s="2"/>
      <c r="JQ114" s="2">
        <v>6280</v>
      </c>
      <c r="JR114" s="2">
        <v>1720</v>
      </c>
      <c r="JS114" s="2"/>
      <c r="JT114" s="2"/>
      <c r="JU114" s="2"/>
      <c r="JV114" s="2"/>
      <c r="JW114" s="2"/>
      <c r="JX114" s="2"/>
      <c r="JY114" s="2"/>
      <c r="JZ114" s="2"/>
      <c r="KA114" s="2"/>
      <c r="KB114" s="2"/>
      <c r="KC114" s="2"/>
      <c r="KD114" s="2">
        <v>1440</v>
      </c>
      <c r="KE114" s="2"/>
      <c r="KF114" s="2">
        <v>480</v>
      </c>
      <c r="KG114" s="2">
        <v>73080</v>
      </c>
      <c r="KH114" s="2"/>
      <c r="KI114" s="2"/>
      <c r="KJ114" s="2"/>
      <c r="KK114" s="2"/>
      <c r="KL114" s="2"/>
      <c r="KM114" s="2"/>
      <c r="KN114" s="2"/>
      <c r="KO114" s="2"/>
      <c r="KP114" s="2">
        <v>6865</v>
      </c>
      <c r="KQ114" s="2"/>
      <c r="KR114" s="2"/>
      <c r="KS114" s="2">
        <v>480</v>
      </c>
      <c r="KT114" s="2"/>
      <c r="KU114" s="2"/>
      <c r="KV114" s="2"/>
      <c r="KW114" s="2"/>
      <c r="KX114" s="2"/>
      <c r="KY114" s="2"/>
      <c r="KZ114" s="2"/>
      <c r="LA114" s="2"/>
      <c r="LB114" s="2"/>
      <c r="LC114" s="2"/>
      <c r="LD114" s="2"/>
      <c r="LE114" s="2"/>
      <c r="LF114" s="2"/>
      <c r="LG114" s="2"/>
      <c r="LH114" s="2"/>
      <c r="LI114" s="2"/>
      <c r="LJ114" s="2"/>
      <c r="LK114" s="2"/>
      <c r="LL114" s="2">
        <v>47861</v>
      </c>
      <c r="LM114" s="2"/>
      <c r="LN114" s="2"/>
      <c r="LO114" s="2"/>
      <c r="LP114" s="2"/>
      <c r="LQ114" s="2"/>
      <c r="LR114" s="2"/>
      <c r="LS114" s="2"/>
      <c r="LT114" s="2"/>
      <c r="LU114" s="2"/>
      <c r="LV114" s="2">
        <v>54160</v>
      </c>
      <c r="LW114" s="2"/>
      <c r="LX114" s="2"/>
      <c r="LY114" s="2"/>
      <c r="LZ114" s="2"/>
      <c r="MA114" s="2"/>
      <c r="MB114" s="2"/>
      <c r="MC114" s="2"/>
      <c r="MD114" s="2"/>
      <c r="ME114" s="2"/>
      <c r="MF114" s="2"/>
      <c r="MG114" s="2"/>
      <c r="MH114" s="2"/>
      <c r="MI114" s="2"/>
      <c r="MJ114" s="2"/>
      <c r="MK114" s="2"/>
      <c r="ML114" s="2"/>
      <c r="MM114" s="2"/>
      <c r="MN114" s="2"/>
      <c r="MO114" s="2"/>
      <c r="MP114" s="2"/>
      <c r="MQ114" s="2"/>
      <c r="MR114" s="2"/>
      <c r="MS114" s="2"/>
      <c r="MT114" s="2"/>
      <c r="MU114" s="2"/>
      <c r="MV114" s="2"/>
      <c r="MW114" s="2"/>
      <c r="MX114" s="2"/>
      <c r="MY114" s="2"/>
      <c r="MZ114" s="2"/>
      <c r="NA114" s="2"/>
      <c r="NB114" s="2"/>
      <c r="NC114" s="2">
        <v>1800</v>
      </c>
      <c r="ND114" s="2">
        <v>3000</v>
      </c>
      <c r="NE114" s="2"/>
      <c r="NF114" s="2"/>
      <c r="NG114" s="2"/>
      <c r="NH114" s="2"/>
      <c r="NI114" s="2"/>
      <c r="NJ114" s="2"/>
      <c r="NK114" s="2"/>
      <c r="NL114" s="2"/>
      <c r="NM114" s="2"/>
      <c r="NN114" s="2"/>
      <c r="NO114" s="2">
        <v>35850</v>
      </c>
      <c r="NP114" s="2"/>
      <c r="NQ114" s="2"/>
      <c r="NR114" s="2"/>
      <c r="NS114" s="2"/>
      <c r="NT114" s="2"/>
      <c r="NU114" s="2"/>
      <c r="NV114" s="2"/>
      <c r="NW114" s="2"/>
      <c r="NX114" s="2"/>
      <c r="NY114" s="2"/>
      <c r="NZ114" s="2"/>
      <c r="OA114" s="2"/>
      <c r="OB114" s="2"/>
      <c r="OC114" s="2">
        <v>944539</v>
      </c>
      <c r="OD114" s="2"/>
      <c r="OE114" s="2"/>
      <c r="OF114" s="2"/>
      <c r="OG114" s="2">
        <v>480</v>
      </c>
      <c r="OH114" s="2"/>
      <c r="OI114" s="2"/>
      <c r="OJ114" s="2"/>
      <c r="OK114" s="2"/>
      <c r="OL114" s="2"/>
      <c r="OM114" s="2"/>
      <c r="ON114" s="2"/>
      <c r="OO114" s="2"/>
      <c r="OP114" s="2"/>
      <c r="OQ114" s="2"/>
      <c r="OR114" s="2"/>
      <c r="OS114" s="2"/>
      <c r="OT114" s="2"/>
      <c r="OU114" s="2"/>
      <c r="OV114" s="2">
        <v>1920</v>
      </c>
      <c r="OW114" s="2">
        <v>1920</v>
      </c>
      <c r="OX114" s="2"/>
      <c r="OY114" s="2"/>
      <c r="OZ114" s="2"/>
      <c r="PA114" s="2"/>
      <c r="PB114" s="2"/>
      <c r="PC114" s="2"/>
      <c r="PD114" s="2"/>
      <c r="PE114" s="2"/>
      <c r="PF114" s="2"/>
      <c r="PG114" s="2"/>
      <c r="PH114" s="2"/>
      <c r="PI114" s="2">
        <v>13700</v>
      </c>
      <c r="PJ114" s="2"/>
      <c r="PK114" s="2"/>
      <c r="PL114" s="2"/>
      <c r="PM114" s="2">
        <v>15000</v>
      </c>
      <c r="PN114" s="2"/>
      <c r="PO114" s="2"/>
      <c r="PP114" s="2"/>
      <c r="PQ114" s="2"/>
      <c r="PR114" s="2">
        <v>2750</v>
      </c>
      <c r="PS114" s="2"/>
      <c r="PT114" s="2"/>
      <c r="PU114" s="2">
        <v>13384</v>
      </c>
      <c r="PV114" s="2"/>
      <c r="PW114" s="2"/>
      <c r="PX114" s="2"/>
      <c r="PY114" s="2"/>
      <c r="PZ114" s="2"/>
      <c r="QA114" s="2"/>
      <c r="QB114" s="2"/>
      <c r="QC114" s="2">
        <v>320</v>
      </c>
      <c r="QD114" s="2"/>
      <c r="QE114" s="2">
        <v>2880</v>
      </c>
      <c r="QF114" s="2">
        <v>75470</v>
      </c>
      <c r="QG114" s="2">
        <v>6300</v>
      </c>
      <c r="QH114" s="2"/>
      <c r="QI114" s="2"/>
      <c r="QJ114" s="2">
        <v>4320</v>
      </c>
      <c r="QK114" s="2"/>
      <c r="QL114" s="2"/>
      <c r="QM114" s="2"/>
      <c r="QN114" s="2"/>
      <c r="QO114" s="2"/>
      <c r="QP114" s="2"/>
      <c r="QQ114" s="2"/>
      <c r="QR114" s="2"/>
      <c r="QS114" s="2"/>
      <c r="QT114" s="2"/>
      <c r="QU114" s="2">
        <v>53300</v>
      </c>
      <c r="QV114" s="2"/>
      <c r="QW114" s="2"/>
      <c r="QX114" s="2"/>
      <c r="QY114" s="2"/>
      <c r="QZ114" s="2"/>
      <c r="RA114" s="2">
        <v>87100</v>
      </c>
      <c r="RB114" s="2"/>
      <c r="RC114" s="2"/>
      <c r="RD114" s="2">
        <v>37780</v>
      </c>
      <c r="RE114" s="2"/>
      <c r="RF114" s="2">
        <v>3360</v>
      </c>
      <c r="RG114" s="2"/>
      <c r="RH114" s="2"/>
      <c r="RI114" s="2"/>
      <c r="RJ114" s="2"/>
      <c r="RK114" s="2"/>
      <c r="RL114" s="2"/>
      <c r="RM114" s="2"/>
      <c r="RN114" s="2"/>
      <c r="RO114" s="2">
        <v>1040</v>
      </c>
      <c r="RP114" s="2"/>
      <c r="RQ114" s="2"/>
      <c r="RR114" s="2"/>
      <c r="RS114" s="2"/>
      <c r="RT114" s="2"/>
      <c r="RU114" s="2">
        <v>1600</v>
      </c>
      <c r="RV114" s="2"/>
      <c r="RW114" s="2"/>
      <c r="RX114" s="2"/>
      <c r="RY114" s="2"/>
      <c r="RZ114" s="2"/>
      <c r="SA114" s="2"/>
      <c r="SB114" s="2"/>
      <c r="SC114" s="2"/>
      <c r="SD114" s="2"/>
      <c r="SE114" s="2"/>
      <c r="SF114" s="2"/>
      <c r="SG114" s="2"/>
      <c r="SH114" s="2"/>
      <c r="SI114" s="2"/>
      <c r="SJ114" s="2"/>
      <c r="SK114" s="2"/>
      <c r="SL114" s="2"/>
      <c r="SM114" s="2"/>
      <c r="SN114" s="2"/>
      <c r="SO114" s="2"/>
      <c r="SP114" s="2"/>
      <c r="SQ114" s="2">
        <v>480</v>
      </c>
      <c r="SR114" s="2"/>
      <c r="SS114" s="2"/>
      <c r="ST114" s="2"/>
      <c r="SU114" s="2"/>
      <c r="SV114" s="2"/>
      <c r="SW114" s="2"/>
      <c r="SX114" s="2"/>
      <c r="SY114" s="2"/>
      <c r="SZ114" s="2"/>
      <c r="TA114" s="2"/>
      <c r="TB114" s="2"/>
      <c r="TC114" s="2"/>
      <c r="TD114" s="2"/>
      <c r="TE114" s="2"/>
      <c r="TF114" s="2"/>
      <c r="TG114" s="2"/>
      <c r="TH114" s="2"/>
      <c r="TI114" s="2"/>
      <c r="TJ114" s="2"/>
      <c r="TK114" s="2"/>
      <c r="TL114" s="2"/>
      <c r="TM114" s="2"/>
      <c r="TN114" s="2"/>
      <c r="TO114" s="2"/>
      <c r="TP114" s="2"/>
      <c r="TQ114" s="2">
        <v>103592</v>
      </c>
      <c r="TR114" s="2"/>
      <c r="TS114" s="2"/>
      <c r="TT114" s="2"/>
      <c r="TU114" s="2"/>
      <c r="TV114" s="2"/>
      <c r="TW114" s="2"/>
      <c r="TX114" s="2"/>
      <c r="TY114" s="2">
        <v>8600</v>
      </c>
      <c r="TZ114" s="2">
        <v>67120</v>
      </c>
      <c r="UA114" s="2"/>
      <c r="UB114" s="2"/>
      <c r="UC114" s="2"/>
      <c r="UD114" s="2"/>
      <c r="UE114" s="2"/>
      <c r="UF114" s="2"/>
      <c r="UG114" s="2"/>
      <c r="UH114" s="2"/>
      <c r="UI114" s="2"/>
      <c r="UJ114" s="2"/>
      <c r="UK114" s="2"/>
      <c r="UL114" s="2"/>
      <c r="UM114" s="2"/>
      <c r="UN114" s="2"/>
      <c r="UO114" s="2"/>
      <c r="UP114" s="2"/>
      <c r="UQ114" s="2"/>
      <c r="UR114" s="2"/>
      <c r="US114" s="2"/>
      <c r="UT114" s="2"/>
      <c r="UU114" s="2"/>
      <c r="UV114" s="2"/>
      <c r="UW114" s="2"/>
      <c r="UX114" s="2"/>
      <c r="UY114" s="2"/>
      <c r="UZ114" s="2"/>
      <c r="VA114" s="2"/>
      <c r="VB114" s="2"/>
      <c r="VC114" s="2"/>
      <c r="VD114" s="2"/>
      <c r="VE114" s="2"/>
      <c r="VF114" s="2"/>
      <c r="VG114" s="2"/>
      <c r="VH114" s="2"/>
      <c r="VI114" s="2"/>
      <c r="VJ114" s="2"/>
      <c r="VK114" s="2">
        <v>480</v>
      </c>
      <c r="VL114" s="2"/>
      <c r="VM114" s="2"/>
      <c r="VN114" s="2"/>
      <c r="VO114" s="2"/>
      <c r="VP114" s="2"/>
      <c r="VQ114" s="2">
        <v>10320</v>
      </c>
      <c r="VR114" s="2"/>
      <c r="VS114" s="2"/>
      <c r="VT114" s="2"/>
      <c r="VU114" s="2"/>
      <c r="VV114" s="2">
        <v>4084</v>
      </c>
      <c r="VW114" s="2"/>
      <c r="VX114" s="2"/>
      <c r="VY114" s="2"/>
      <c r="VZ114" s="2">
        <v>152790</v>
      </c>
      <c r="WA114" s="2"/>
      <c r="WB114" s="2"/>
      <c r="WC114" s="2"/>
      <c r="WD114" s="2"/>
      <c r="WE114" s="2"/>
      <c r="WF114" s="2"/>
      <c r="WG114" s="2"/>
      <c r="WH114" s="2"/>
      <c r="WI114" s="2"/>
      <c r="WJ114" s="2">
        <v>320</v>
      </c>
      <c r="WK114" s="2"/>
      <c r="WL114" s="2"/>
      <c r="WM114" s="2"/>
      <c r="WN114" s="2"/>
      <c r="WO114" s="2"/>
      <c r="WP114" s="2"/>
      <c r="WQ114" s="2"/>
      <c r="WR114" s="2"/>
      <c r="WS114" s="2"/>
      <c r="WT114" s="2"/>
      <c r="WU114" s="2"/>
      <c r="WV114" s="2"/>
      <c r="WW114" s="2"/>
      <c r="WX114" s="2"/>
      <c r="WY114" s="2"/>
      <c r="WZ114" s="2"/>
      <c r="XA114" s="2"/>
      <c r="XB114" s="2"/>
      <c r="XC114" s="2"/>
      <c r="XD114" s="2">
        <v>14480</v>
      </c>
      <c r="XE114" s="2"/>
      <c r="XF114" s="2"/>
      <c r="XG114" s="2"/>
      <c r="XH114" s="2">
        <v>1200</v>
      </c>
      <c r="XI114" s="2">
        <v>1680</v>
      </c>
      <c r="XJ114" s="2"/>
      <c r="XK114" s="2">
        <v>1440</v>
      </c>
      <c r="XL114" s="2"/>
      <c r="XM114" s="2"/>
      <c r="XN114" s="2">
        <v>1680</v>
      </c>
      <c r="XO114" s="2">
        <v>14640</v>
      </c>
      <c r="XP114" s="2">
        <v>1440</v>
      </c>
      <c r="XQ114" s="2"/>
      <c r="XR114" s="2"/>
      <c r="XS114" s="2">
        <v>2000</v>
      </c>
      <c r="XT114" s="2">
        <v>1680</v>
      </c>
      <c r="XU114" s="2">
        <v>1680</v>
      </c>
      <c r="XV114" s="2">
        <v>1680</v>
      </c>
      <c r="XW114" s="2">
        <v>1680</v>
      </c>
      <c r="XX114" s="2">
        <v>1680</v>
      </c>
      <c r="XY114" s="2"/>
      <c r="XZ114" s="2">
        <v>2880</v>
      </c>
      <c r="YA114" s="2">
        <v>1200</v>
      </c>
      <c r="YB114" s="2">
        <v>1680</v>
      </c>
      <c r="YC114" s="2">
        <v>1200</v>
      </c>
      <c r="YD114" s="2"/>
      <c r="YE114" s="2"/>
      <c r="YF114" s="2"/>
      <c r="YG114" s="2"/>
      <c r="YH114" s="2"/>
      <c r="YI114" s="2"/>
      <c r="YJ114" s="2"/>
      <c r="YK114" s="2"/>
      <c r="YL114" s="2"/>
      <c r="YM114" s="2"/>
      <c r="YN114" s="2"/>
      <c r="YO114" s="2"/>
      <c r="YP114" s="2">
        <v>850</v>
      </c>
      <c r="YQ114" s="2"/>
      <c r="YR114" s="2"/>
      <c r="YS114" s="2"/>
      <c r="YT114" s="2">
        <v>1440</v>
      </c>
      <c r="YU114" s="2"/>
      <c r="YV114" s="2"/>
      <c r="YW114" s="2"/>
      <c r="YX114" s="2"/>
      <c r="YY114" s="2"/>
      <c r="YZ114" s="2"/>
      <c r="ZA114" s="2"/>
      <c r="ZB114" s="2"/>
      <c r="ZC114" s="2"/>
      <c r="ZD114" s="2"/>
      <c r="ZE114" s="2"/>
      <c r="ZF114" s="2"/>
      <c r="ZG114" s="2">
        <v>16602</v>
      </c>
      <c r="ZH114" s="2"/>
      <c r="ZI114" s="2"/>
      <c r="ZJ114" s="2">
        <v>0</v>
      </c>
      <c r="ZK114" s="2"/>
      <c r="ZL114" s="2"/>
      <c r="ZM114" s="2"/>
      <c r="ZN114" s="2"/>
      <c r="ZO114" s="2"/>
      <c r="ZP114" s="2"/>
      <c r="ZQ114" s="2"/>
      <c r="ZR114" s="2"/>
      <c r="ZS114" s="2"/>
      <c r="ZT114" s="2"/>
      <c r="ZU114" s="2"/>
      <c r="ZV114" s="2"/>
      <c r="ZW114" s="2"/>
      <c r="ZX114" s="2"/>
      <c r="ZY114" s="2"/>
      <c r="ZZ114" s="2"/>
      <c r="AAA114" s="2"/>
      <c r="AAB114" s="2"/>
      <c r="AAC114" s="2"/>
      <c r="AAD114" s="2"/>
      <c r="AAE114" s="2"/>
      <c r="AAF114" s="2"/>
      <c r="AAG114" s="2"/>
      <c r="AAH114" s="2"/>
      <c r="AAI114" s="2"/>
      <c r="AAJ114" s="2"/>
      <c r="AAK114" s="2"/>
      <c r="AAL114" s="2"/>
      <c r="AAM114" s="2"/>
      <c r="AAN114" s="2"/>
      <c r="AAO114" s="2"/>
      <c r="AAP114" s="2"/>
      <c r="AAQ114" s="2"/>
      <c r="AAR114" s="2"/>
      <c r="AAS114" s="2"/>
      <c r="AAT114" s="2"/>
      <c r="AAU114" s="2"/>
      <c r="AAV114" s="2"/>
      <c r="AAW114" s="2"/>
      <c r="AAX114" s="2"/>
      <c r="AAY114" s="2"/>
      <c r="AAZ114" s="2"/>
      <c r="ABA114" s="2"/>
      <c r="ABB114" s="2"/>
      <c r="ABC114" s="2"/>
      <c r="ABD114" s="2"/>
      <c r="ABE114" s="2"/>
      <c r="ABF114" s="2"/>
      <c r="ABG114" s="2"/>
      <c r="ABH114" s="2"/>
      <c r="ABI114" s="2"/>
      <c r="ABJ114" s="2"/>
      <c r="ABK114" s="2"/>
      <c r="ABL114" s="2"/>
      <c r="ABM114" s="2"/>
      <c r="ABN114" s="2"/>
      <c r="ABO114" s="2"/>
      <c r="ABP114" s="2"/>
      <c r="ABQ114" s="2"/>
      <c r="ABR114" s="2"/>
      <c r="ABS114" s="2"/>
      <c r="ABT114" s="2"/>
      <c r="ABU114" s="2"/>
      <c r="ABV114" s="2"/>
      <c r="ABW114" s="2"/>
      <c r="ABX114" s="2"/>
      <c r="ABY114" s="2"/>
      <c r="ABZ114" s="2"/>
      <c r="ACA114" s="2"/>
      <c r="ACB114" s="2"/>
      <c r="ACC114" s="2"/>
      <c r="ACD114" s="2"/>
      <c r="ACE114" s="2"/>
      <c r="ACF114" s="2"/>
      <c r="ACG114" s="2"/>
      <c r="ACH114" s="2"/>
      <c r="ACI114" s="2"/>
      <c r="ACJ114" s="2"/>
      <c r="ACK114" s="2"/>
      <c r="ACL114" s="2"/>
      <c r="ACM114" s="2"/>
      <c r="ACN114" s="2"/>
      <c r="ACO114" s="2"/>
      <c r="ACP114" s="2"/>
      <c r="ACQ114" s="2"/>
      <c r="ACR114" s="2"/>
      <c r="ACS114" s="2"/>
      <c r="ACT114" s="2"/>
      <c r="ACU114" s="2"/>
      <c r="ACV114" s="2"/>
      <c r="ACW114" s="2"/>
      <c r="ACX114" s="2"/>
      <c r="ACY114" s="2"/>
      <c r="ACZ114" s="2"/>
      <c r="ADA114" s="2"/>
      <c r="ADB114" s="2"/>
      <c r="ADC114" s="2"/>
      <c r="ADD114" s="2"/>
      <c r="ADE114" s="2"/>
      <c r="ADF114" s="2"/>
      <c r="ADG114" s="2"/>
      <c r="ADH114" s="2"/>
      <c r="ADI114" s="2"/>
      <c r="ADJ114" s="2"/>
      <c r="ADK114" s="2">
        <v>720</v>
      </c>
      <c r="ADL114" s="2"/>
      <c r="ADM114" s="2"/>
      <c r="ADN114" s="2">
        <v>16830</v>
      </c>
      <c r="ADO114" s="2"/>
      <c r="ADP114" s="2"/>
      <c r="ADQ114" s="2"/>
      <c r="ADR114" s="2"/>
      <c r="ADS114" s="2"/>
      <c r="ADT114" s="2"/>
      <c r="ADU114" s="2"/>
      <c r="ADV114" s="2">
        <v>16410</v>
      </c>
      <c r="ADW114" s="2">
        <v>240</v>
      </c>
      <c r="ADX114" s="2"/>
      <c r="ADY114" s="2"/>
      <c r="ADZ114" s="2">
        <v>240</v>
      </c>
      <c r="AEA114" s="2"/>
      <c r="AEB114" s="2"/>
      <c r="AEC114" s="2"/>
      <c r="AED114" s="2"/>
      <c r="AEE114" s="2"/>
      <c r="AEF114" s="2"/>
      <c r="AEG114" s="2"/>
      <c r="AEH114" s="2"/>
      <c r="AEI114" s="2"/>
      <c r="AEJ114" s="2"/>
      <c r="AEK114" s="2"/>
      <c r="AEL114" s="2"/>
      <c r="AEM114" s="2">
        <v>61062</v>
      </c>
      <c r="AEN114" s="2"/>
      <c r="AEO114" s="2"/>
      <c r="AEP114" s="2">
        <v>1680</v>
      </c>
      <c r="AEQ114" s="2"/>
      <c r="AER114" s="2">
        <v>2160</v>
      </c>
      <c r="AES114" s="2"/>
      <c r="AET114" s="2"/>
      <c r="AEU114" s="2"/>
      <c r="AEV114" s="2"/>
      <c r="AEW114" s="2"/>
      <c r="AEX114" s="2"/>
      <c r="AEY114" s="2"/>
      <c r="AEZ114" s="2"/>
      <c r="AFA114" s="2"/>
      <c r="AFB114" s="2"/>
      <c r="AFC114" s="2"/>
      <c r="AFD114" s="2"/>
      <c r="AFE114" s="2"/>
      <c r="AFF114" s="2"/>
      <c r="AFG114" s="2"/>
      <c r="AFH114" s="2"/>
      <c r="AFI114" s="2"/>
      <c r="AFJ114" s="2"/>
      <c r="AFK114" s="2"/>
      <c r="AFL114" s="2">
        <v>800</v>
      </c>
      <c r="AFM114" s="2"/>
      <c r="AFN114" s="2"/>
      <c r="AFO114" s="2"/>
      <c r="AFP114" s="2"/>
      <c r="AFQ114" s="2"/>
      <c r="AFR114" s="2"/>
      <c r="AFS114" s="2"/>
      <c r="AFT114" s="2"/>
      <c r="AFU114" s="2"/>
      <c r="AFV114" s="2"/>
      <c r="AFW114" s="2"/>
      <c r="AFX114" s="2"/>
      <c r="AFY114" s="2"/>
      <c r="AFZ114" s="2"/>
      <c r="AGA114" s="2"/>
      <c r="AGB114" s="2"/>
      <c r="AGC114" s="2"/>
      <c r="AGD114" s="2"/>
      <c r="AGE114" s="2"/>
      <c r="AGF114" s="2"/>
      <c r="AGG114" s="2"/>
      <c r="AGH114" s="2"/>
      <c r="AGI114" s="2"/>
      <c r="AGJ114" s="2"/>
      <c r="AGK114" s="2"/>
      <c r="AGL114" s="2"/>
      <c r="AGM114" s="2"/>
      <c r="AGN114" s="2"/>
      <c r="AGO114" s="2"/>
      <c r="AGP114" s="2"/>
      <c r="AGQ114" s="2"/>
      <c r="AGR114" s="2"/>
      <c r="AGS114" s="2"/>
      <c r="AGT114" s="2"/>
      <c r="AGU114" s="2"/>
      <c r="AGV114" s="2"/>
      <c r="AGW114" s="2"/>
      <c r="AGX114" s="2"/>
      <c r="AGY114" s="2">
        <v>560</v>
      </c>
      <c r="AGZ114" s="2"/>
      <c r="AHA114" s="2"/>
      <c r="AHB114" s="2"/>
      <c r="AHC114" s="2"/>
      <c r="AHD114" s="2"/>
      <c r="AHE114" s="2"/>
      <c r="AHF114" s="2"/>
      <c r="AHG114" s="2"/>
      <c r="AHH114" s="2"/>
      <c r="AHI114" s="2"/>
      <c r="AHJ114" s="2"/>
      <c r="AHK114" s="2"/>
      <c r="AHL114" s="2"/>
      <c r="AHM114" s="2"/>
      <c r="AHN114" s="2"/>
      <c r="AHO114" s="2"/>
      <c r="AHP114" s="2">
        <v>2690409</v>
      </c>
    </row>
    <row r="115" spans="1:900">
      <c r="A115" s="1" t="s">
        <v>2008</v>
      </c>
      <c r="B115" s="1" t="s">
        <v>2139</v>
      </c>
      <c r="C115" s="1" t="s">
        <v>2140</v>
      </c>
      <c r="D115" s="2">
        <v>137650</v>
      </c>
      <c r="E115" s="2"/>
      <c r="F115" s="2">
        <v>50820</v>
      </c>
      <c r="G115" s="2"/>
      <c r="H115" s="2">
        <v>15590</v>
      </c>
      <c r="I115" s="2">
        <v>3680</v>
      </c>
      <c r="J115" s="2">
        <v>167620</v>
      </c>
      <c r="K115" s="2"/>
      <c r="L115" s="2">
        <v>13480</v>
      </c>
      <c r="M115" s="2"/>
      <c r="N115" s="2">
        <v>14760</v>
      </c>
      <c r="O115" s="2"/>
      <c r="P115" s="2">
        <v>9600</v>
      </c>
      <c r="Q115" s="2">
        <v>7200</v>
      </c>
      <c r="R115" s="2">
        <v>2080</v>
      </c>
      <c r="S115" s="2">
        <v>8940</v>
      </c>
      <c r="T115" s="2">
        <v>240</v>
      </c>
      <c r="U115" s="2">
        <v>15540</v>
      </c>
      <c r="V115" s="2">
        <v>38035</v>
      </c>
      <c r="W115" s="2">
        <v>20460</v>
      </c>
      <c r="X115" s="2">
        <v>55476</v>
      </c>
      <c r="Y115" s="2">
        <v>39075</v>
      </c>
      <c r="Z115" s="2">
        <v>5360</v>
      </c>
      <c r="AA115" s="2">
        <v>133170</v>
      </c>
      <c r="AB115" s="2">
        <v>22800</v>
      </c>
      <c r="AC115" s="2">
        <v>190840</v>
      </c>
      <c r="AD115" s="2">
        <v>124160</v>
      </c>
      <c r="AE115" s="2">
        <v>32460</v>
      </c>
      <c r="AF115" s="2">
        <v>240</v>
      </c>
      <c r="AG115" s="2">
        <v>4400</v>
      </c>
      <c r="AH115" s="2">
        <v>14800</v>
      </c>
      <c r="AI115" s="2"/>
      <c r="AJ115" s="2">
        <v>125139</v>
      </c>
      <c r="AK115" s="2">
        <v>43934.9</v>
      </c>
      <c r="AL115" s="2">
        <v>206360</v>
      </c>
      <c r="AM115" s="2"/>
      <c r="AN115" s="2">
        <v>156510</v>
      </c>
      <c r="AO115" s="2">
        <v>113780</v>
      </c>
      <c r="AP115" s="2">
        <v>43540</v>
      </c>
      <c r="AQ115" s="2">
        <v>15270</v>
      </c>
      <c r="AR115" s="2">
        <v>16640</v>
      </c>
      <c r="AS115" s="2">
        <v>2640</v>
      </c>
      <c r="AT115" s="2">
        <v>199440</v>
      </c>
      <c r="AU115" s="2">
        <v>41480</v>
      </c>
      <c r="AV115" s="2">
        <v>13180</v>
      </c>
      <c r="AW115" s="2">
        <v>40340</v>
      </c>
      <c r="AX115" s="2">
        <v>1440</v>
      </c>
      <c r="AY115" s="2"/>
      <c r="AZ115" s="2">
        <v>46880</v>
      </c>
      <c r="BA115" s="2">
        <v>70080</v>
      </c>
      <c r="BB115" s="2">
        <v>21240</v>
      </c>
      <c r="BC115" s="2">
        <v>13480</v>
      </c>
      <c r="BD115" s="2">
        <v>35600</v>
      </c>
      <c r="BE115" s="2"/>
      <c r="BF115" s="2">
        <v>12025</v>
      </c>
      <c r="BG115" s="2">
        <v>37320</v>
      </c>
      <c r="BH115" s="2">
        <v>61560</v>
      </c>
      <c r="BI115" s="2">
        <v>24432</v>
      </c>
      <c r="BJ115" s="2">
        <v>5310</v>
      </c>
      <c r="BK115" s="2">
        <v>9330</v>
      </c>
      <c r="BL115" s="2">
        <v>5040</v>
      </c>
      <c r="BM115" s="2">
        <v>5490</v>
      </c>
      <c r="BN115" s="2">
        <v>2880</v>
      </c>
      <c r="BO115" s="2">
        <v>1440</v>
      </c>
      <c r="BP115" s="2">
        <v>6160</v>
      </c>
      <c r="BQ115" s="2">
        <v>5280</v>
      </c>
      <c r="BR115" s="2">
        <v>21765</v>
      </c>
      <c r="BS115" s="2">
        <v>43400</v>
      </c>
      <c r="BT115" s="2">
        <v>44700</v>
      </c>
      <c r="BU115" s="2">
        <v>16640</v>
      </c>
      <c r="BV115" s="2">
        <v>43630</v>
      </c>
      <c r="BW115" s="2">
        <v>13200</v>
      </c>
      <c r="BX115" s="2">
        <v>21680</v>
      </c>
      <c r="BY115" s="2">
        <v>105244</v>
      </c>
      <c r="BZ115" s="2">
        <v>318045</v>
      </c>
      <c r="CA115" s="2">
        <v>194312</v>
      </c>
      <c r="CB115" s="2">
        <v>117800</v>
      </c>
      <c r="CC115" s="2">
        <v>449372</v>
      </c>
      <c r="CD115" s="2">
        <v>126780</v>
      </c>
      <c r="CE115" s="2">
        <v>89416</v>
      </c>
      <c r="CF115" s="2">
        <v>90520</v>
      </c>
      <c r="CG115" s="2">
        <v>361580</v>
      </c>
      <c r="CH115" s="2">
        <v>171997.36</v>
      </c>
      <c r="CI115" s="2">
        <v>134320</v>
      </c>
      <c r="CJ115" s="2">
        <v>65310</v>
      </c>
      <c r="CK115" s="2">
        <v>114447</v>
      </c>
      <c r="CL115" s="2">
        <v>32770</v>
      </c>
      <c r="CM115" s="2">
        <v>37640</v>
      </c>
      <c r="CN115" s="2">
        <v>109730</v>
      </c>
      <c r="CO115" s="2">
        <v>4850</v>
      </c>
      <c r="CP115" s="2">
        <v>51288</v>
      </c>
      <c r="CQ115" s="2">
        <v>62837</v>
      </c>
      <c r="CR115" s="2">
        <v>37622</v>
      </c>
      <c r="CS115" s="2">
        <v>51680</v>
      </c>
      <c r="CT115" s="2">
        <v>168806.8</v>
      </c>
      <c r="CU115" s="2">
        <v>10920</v>
      </c>
      <c r="CV115" s="2">
        <v>13650</v>
      </c>
      <c r="CW115" s="2">
        <v>40144</v>
      </c>
      <c r="CX115" s="2">
        <v>17800</v>
      </c>
      <c r="CY115" s="2">
        <v>61280</v>
      </c>
      <c r="CZ115" s="2">
        <v>4640</v>
      </c>
      <c r="DA115" s="2">
        <v>4640</v>
      </c>
      <c r="DB115" s="2">
        <v>155890</v>
      </c>
      <c r="DC115" s="2">
        <v>72935</v>
      </c>
      <c r="DD115" s="2">
        <v>63920</v>
      </c>
      <c r="DE115" s="2">
        <v>22090</v>
      </c>
      <c r="DF115" s="2">
        <v>122946</v>
      </c>
      <c r="DG115" s="2">
        <v>92580</v>
      </c>
      <c r="DH115" s="2">
        <v>307280</v>
      </c>
      <c r="DI115" s="2">
        <v>857518</v>
      </c>
      <c r="DJ115" s="2">
        <v>106800</v>
      </c>
      <c r="DK115" s="2">
        <v>28185</v>
      </c>
      <c r="DL115" s="2">
        <v>21420</v>
      </c>
      <c r="DM115" s="2">
        <v>36720</v>
      </c>
      <c r="DN115" s="2"/>
      <c r="DO115" s="2"/>
      <c r="DP115" s="2"/>
      <c r="DQ115" s="2">
        <v>0</v>
      </c>
      <c r="DR115" s="2"/>
      <c r="DS115" s="2">
        <v>6480</v>
      </c>
      <c r="DT115" s="2">
        <v>215345</v>
      </c>
      <c r="DU115" s="2"/>
      <c r="DV115" s="2">
        <v>1440</v>
      </c>
      <c r="DW115" s="2"/>
      <c r="DX115" s="2"/>
      <c r="DY115" s="2"/>
      <c r="DZ115" s="2"/>
      <c r="EA115" s="2">
        <v>42412</v>
      </c>
      <c r="EB115" s="2">
        <v>18180</v>
      </c>
      <c r="EC115" s="2"/>
      <c r="ED115" s="2"/>
      <c r="EE115" s="2">
        <v>46530</v>
      </c>
      <c r="EF115" s="2">
        <v>98070</v>
      </c>
      <c r="EG115" s="2"/>
      <c r="EH115" s="2"/>
      <c r="EI115" s="2">
        <v>800</v>
      </c>
      <c r="EJ115" s="2">
        <v>13770</v>
      </c>
      <c r="EK115" s="2">
        <v>2200</v>
      </c>
      <c r="EL115" s="2">
        <v>4000</v>
      </c>
      <c r="EM115" s="2">
        <v>7910</v>
      </c>
      <c r="EN115" s="2">
        <v>813368.08</v>
      </c>
      <c r="EO115" s="2">
        <v>27140</v>
      </c>
      <c r="EP115" s="2"/>
      <c r="EQ115" s="2">
        <v>16970</v>
      </c>
      <c r="ER115" s="2">
        <v>33440</v>
      </c>
      <c r="ES115" s="2">
        <v>6080</v>
      </c>
      <c r="ET115" s="2">
        <v>17130</v>
      </c>
      <c r="EU115" s="2">
        <v>8800</v>
      </c>
      <c r="EV115" s="2"/>
      <c r="EW115" s="2">
        <v>82300</v>
      </c>
      <c r="EX115" s="2">
        <v>4160</v>
      </c>
      <c r="EY115" s="2">
        <v>2080</v>
      </c>
      <c r="EZ115" s="2"/>
      <c r="FA115" s="2">
        <v>1400</v>
      </c>
      <c r="FB115" s="2"/>
      <c r="FC115" s="2"/>
      <c r="FD115" s="2"/>
      <c r="FE115" s="2">
        <v>2520</v>
      </c>
      <c r="FF115" s="2">
        <v>664</v>
      </c>
      <c r="FG115" s="2">
        <v>26160</v>
      </c>
      <c r="FH115" s="2">
        <v>0</v>
      </c>
      <c r="FI115" s="2"/>
      <c r="FJ115" s="2"/>
      <c r="FK115" s="2">
        <v>13120</v>
      </c>
      <c r="FL115" s="2">
        <v>150299</v>
      </c>
      <c r="FM115" s="2">
        <v>51980</v>
      </c>
      <c r="FN115" s="2"/>
      <c r="FO115" s="2">
        <v>14760</v>
      </c>
      <c r="FP115" s="2">
        <v>160</v>
      </c>
      <c r="FQ115" s="2">
        <v>220890</v>
      </c>
      <c r="FR115" s="2"/>
      <c r="FS115" s="2">
        <v>3120</v>
      </c>
      <c r="FT115" s="2"/>
      <c r="FU115" s="2">
        <v>30400</v>
      </c>
      <c r="FV115" s="2"/>
      <c r="FW115" s="2">
        <v>2880</v>
      </c>
      <c r="FX115" s="2"/>
      <c r="FY115" s="2"/>
      <c r="FZ115" s="2"/>
      <c r="GA115" s="2"/>
      <c r="GB115" s="2"/>
      <c r="GC115" s="2"/>
      <c r="GD115" s="2"/>
      <c r="GE115" s="2">
        <v>281640</v>
      </c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>
        <v>47168</v>
      </c>
      <c r="GS115" s="2"/>
      <c r="GT115" s="2">
        <v>11520</v>
      </c>
      <c r="GU115" s="2">
        <v>5360</v>
      </c>
      <c r="GV115" s="2"/>
      <c r="GW115" s="2">
        <v>2040</v>
      </c>
      <c r="GX115" s="2">
        <v>2880</v>
      </c>
      <c r="GY115" s="2"/>
      <c r="GZ115" s="2">
        <v>9520</v>
      </c>
      <c r="HA115" s="2">
        <v>3120</v>
      </c>
      <c r="HB115" s="2"/>
      <c r="HC115" s="2"/>
      <c r="HD115" s="2"/>
      <c r="HE115" s="2"/>
      <c r="HF115" s="2"/>
      <c r="HG115" s="2"/>
      <c r="HH115" s="2"/>
      <c r="HI115" s="2"/>
      <c r="HJ115" s="2">
        <v>155500</v>
      </c>
      <c r="HK115" s="2">
        <v>43576</v>
      </c>
      <c r="HL115" s="2">
        <v>960</v>
      </c>
      <c r="HM115" s="2">
        <v>8240</v>
      </c>
      <c r="HN115" s="2">
        <v>29612</v>
      </c>
      <c r="HO115" s="2">
        <v>1040</v>
      </c>
      <c r="HP115" s="2">
        <v>5400</v>
      </c>
      <c r="HQ115" s="2">
        <v>2136</v>
      </c>
      <c r="HR115" s="2"/>
      <c r="HS115" s="2"/>
      <c r="HT115" s="2"/>
      <c r="HU115" s="2"/>
      <c r="HV115" s="2">
        <v>640</v>
      </c>
      <c r="HW115" s="2"/>
      <c r="HX115" s="2"/>
      <c r="HY115" s="2"/>
      <c r="HZ115" s="2"/>
      <c r="IA115" s="2"/>
      <c r="IB115" s="2"/>
      <c r="IC115" s="2">
        <v>106080</v>
      </c>
      <c r="ID115" s="2">
        <v>480</v>
      </c>
      <c r="IE115" s="2"/>
      <c r="IF115" s="2"/>
      <c r="IG115" s="2"/>
      <c r="IH115" s="2"/>
      <c r="II115" s="2">
        <v>29250</v>
      </c>
      <c r="IJ115" s="2">
        <v>1200</v>
      </c>
      <c r="IK115" s="2">
        <v>5760</v>
      </c>
      <c r="IL115" s="2">
        <v>66250</v>
      </c>
      <c r="IM115" s="2"/>
      <c r="IN115" s="2">
        <v>13040</v>
      </c>
      <c r="IO115" s="2">
        <v>1000</v>
      </c>
      <c r="IP115" s="2">
        <v>7600</v>
      </c>
      <c r="IQ115" s="2"/>
      <c r="IR115" s="2">
        <v>12819</v>
      </c>
      <c r="IS115" s="2"/>
      <c r="IT115" s="2">
        <v>23760</v>
      </c>
      <c r="IU115" s="2">
        <v>11220</v>
      </c>
      <c r="IV115" s="2"/>
      <c r="IW115" s="2">
        <v>11840</v>
      </c>
      <c r="IX115" s="2">
        <v>109100</v>
      </c>
      <c r="IY115" s="2"/>
      <c r="IZ115" s="2">
        <v>6780</v>
      </c>
      <c r="JA115" s="2">
        <v>4800</v>
      </c>
      <c r="JB115" s="2">
        <v>2300</v>
      </c>
      <c r="JC115" s="2">
        <v>73232</v>
      </c>
      <c r="JD115" s="2"/>
      <c r="JE115" s="2">
        <v>49545</v>
      </c>
      <c r="JF115" s="2">
        <v>52830</v>
      </c>
      <c r="JG115" s="2">
        <v>760</v>
      </c>
      <c r="JH115" s="2">
        <v>600</v>
      </c>
      <c r="JI115" s="2"/>
      <c r="JJ115" s="2"/>
      <c r="JK115" s="2">
        <v>10680</v>
      </c>
      <c r="JL115" s="2"/>
      <c r="JM115" s="2"/>
      <c r="JN115" s="2"/>
      <c r="JO115" s="2">
        <v>7200</v>
      </c>
      <c r="JP115" s="2"/>
      <c r="JQ115" s="2"/>
      <c r="JR115" s="2">
        <v>3107139</v>
      </c>
      <c r="JS115" s="2">
        <v>79060</v>
      </c>
      <c r="JT115" s="2">
        <v>800</v>
      </c>
      <c r="JU115" s="2">
        <v>11680</v>
      </c>
      <c r="JV115" s="2"/>
      <c r="JW115" s="2">
        <v>15440</v>
      </c>
      <c r="JX115" s="2">
        <v>72545</v>
      </c>
      <c r="JY115" s="2">
        <v>69520</v>
      </c>
      <c r="JZ115" s="2">
        <v>161824</v>
      </c>
      <c r="KA115" s="2">
        <v>71719</v>
      </c>
      <c r="KB115" s="2"/>
      <c r="KC115" s="2">
        <v>27380</v>
      </c>
      <c r="KD115" s="2">
        <v>31410</v>
      </c>
      <c r="KE115" s="2">
        <v>13760</v>
      </c>
      <c r="KF115" s="2">
        <v>11040</v>
      </c>
      <c r="KG115" s="2"/>
      <c r="KH115" s="2">
        <v>28040</v>
      </c>
      <c r="KI115" s="2">
        <v>5420</v>
      </c>
      <c r="KJ115" s="2">
        <v>1200</v>
      </c>
      <c r="KK115" s="2">
        <v>3840</v>
      </c>
      <c r="KL115" s="2">
        <v>25120</v>
      </c>
      <c r="KM115" s="2">
        <v>64480</v>
      </c>
      <c r="KN115" s="2">
        <v>15040</v>
      </c>
      <c r="KO115" s="2"/>
      <c r="KP115" s="2">
        <v>36610</v>
      </c>
      <c r="KQ115" s="2">
        <v>53460</v>
      </c>
      <c r="KR115" s="2">
        <v>1840</v>
      </c>
      <c r="KS115" s="2">
        <v>26160</v>
      </c>
      <c r="KT115" s="2">
        <v>480</v>
      </c>
      <c r="KU115" s="2">
        <v>24560</v>
      </c>
      <c r="KV115" s="2">
        <v>260570</v>
      </c>
      <c r="KW115" s="2"/>
      <c r="KX115" s="2">
        <v>38700</v>
      </c>
      <c r="KY115" s="2">
        <v>11440</v>
      </c>
      <c r="KZ115" s="2">
        <v>360</v>
      </c>
      <c r="LA115" s="2">
        <v>10440</v>
      </c>
      <c r="LB115" s="2">
        <v>38820</v>
      </c>
      <c r="LC115" s="2"/>
      <c r="LD115" s="2">
        <v>24040</v>
      </c>
      <c r="LE115" s="2">
        <v>26264</v>
      </c>
      <c r="LF115" s="2"/>
      <c r="LG115" s="2">
        <v>8880</v>
      </c>
      <c r="LH115" s="2"/>
      <c r="LI115" s="2"/>
      <c r="LJ115" s="2">
        <v>41650</v>
      </c>
      <c r="LK115" s="2"/>
      <c r="LL115" s="2"/>
      <c r="LM115" s="2">
        <v>10120</v>
      </c>
      <c r="LN115" s="2"/>
      <c r="LO115" s="2"/>
      <c r="LP115" s="2">
        <v>21830</v>
      </c>
      <c r="LQ115" s="2">
        <v>34380</v>
      </c>
      <c r="LR115" s="2"/>
      <c r="LS115" s="2">
        <v>28723</v>
      </c>
      <c r="LT115" s="2"/>
      <c r="LU115" s="2">
        <v>720</v>
      </c>
      <c r="LV115" s="2">
        <v>666902</v>
      </c>
      <c r="LW115" s="2">
        <v>144750</v>
      </c>
      <c r="LX115" s="2">
        <v>10360</v>
      </c>
      <c r="LY115" s="2"/>
      <c r="LZ115" s="2">
        <v>5040</v>
      </c>
      <c r="MA115" s="2">
        <v>18354</v>
      </c>
      <c r="MB115" s="2"/>
      <c r="MC115" s="2">
        <v>9035</v>
      </c>
      <c r="MD115" s="2">
        <v>44760</v>
      </c>
      <c r="ME115" s="2"/>
      <c r="MF115" s="2">
        <v>321970</v>
      </c>
      <c r="MG115" s="2"/>
      <c r="MH115" s="2">
        <v>1440</v>
      </c>
      <c r="MI115" s="2">
        <v>2640</v>
      </c>
      <c r="MJ115" s="2">
        <v>1200</v>
      </c>
      <c r="MK115" s="2">
        <v>480</v>
      </c>
      <c r="ML115" s="2">
        <v>3520</v>
      </c>
      <c r="MM115" s="2">
        <v>1920</v>
      </c>
      <c r="MN115" s="2"/>
      <c r="MO115" s="2">
        <v>1920</v>
      </c>
      <c r="MP115" s="2">
        <v>10880</v>
      </c>
      <c r="MQ115" s="2">
        <v>5440</v>
      </c>
      <c r="MR115" s="2">
        <v>106050</v>
      </c>
      <c r="MS115" s="2">
        <v>9200</v>
      </c>
      <c r="MT115" s="2">
        <v>11780</v>
      </c>
      <c r="MU115" s="2"/>
      <c r="MV115" s="2"/>
      <c r="MW115" s="2">
        <v>10520</v>
      </c>
      <c r="MX115" s="2">
        <v>38080</v>
      </c>
      <c r="MY115" s="2">
        <v>144810</v>
      </c>
      <c r="MZ115" s="2">
        <v>5600</v>
      </c>
      <c r="NA115" s="2">
        <v>25168</v>
      </c>
      <c r="NB115" s="2">
        <v>8081</v>
      </c>
      <c r="NC115" s="2"/>
      <c r="ND115" s="2"/>
      <c r="NE115" s="2"/>
      <c r="NF115" s="2"/>
      <c r="NG115" s="2">
        <v>1200</v>
      </c>
      <c r="NH115" s="2"/>
      <c r="NI115" s="2">
        <v>43340</v>
      </c>
      <c r="NJ115" s="2">
        <v>31200</v>
      </c>
      <c r="NK115" s="2"/>
      <c r="NL115" s="2"/>
      <c r="NM115" s="2">
        <v>85457.4</v>
      </c>
      <c r="NN115" s="2">
        <v>22800</v>
      </c>
      <c r="NO115" s="2">
        <v>108200</v>
      </c>
      <c r="NP115" s="2">
        <v>30780</v>
      </c>
      <c r="NQ115" s="2"/>
      <c r="NR115" s="2">
        <v>10960</v>
      </c>
      <c r="NS115" s="2">
        <v>2200</v>
      </c>
      <c r="NT115" s="2">
        <v>3200</v>
      </c>
      <c r="NU115" s="2">
        <v>6000</v>
      </c>
      <c r="NV115" s="2">
        <v>53524</v>
      </c>
      <c r="NW115" s="2">
        <v>191180</v>
      </c>
      <c r="NX115" s="2">
        <v>1120</v>
      </c>
      <c r="NY115" s="2">
        <v>8080</v>
      </c>
      <c r="NZ115" s="2">
        <v>20590</v>
      </c>
      <c r="OA115" s="2"/>
      <c r="OB115" s="2">
        <v>15420</v>
      </c>
      <c r="OC115" s="2">
        <v>714527.5</v>
      </c>
      <c r="OD115" s="2">
        <v>11360</v>
      </c>
      <c r="OE115" s="2">
        <v>42651.8</v>
      </c>
      <c r="OF115" s="2">
        <v>18120</v>
      </c>
      <c r="OG115" s="2">
        <v>960</v>
      </c>
      <c r="OH115" s="2"/>
      <c r="OI115" s="2">
        <v>82360</v>
      </c>
      <c r="OJ115" s="2"/>
      <c r="OK115" s="2">
        <v>5280</v>
      </c>
      <c r="OL115" s="2">
        <v>110770</v>
      </c>
      <c r="OM115" s="2">
        <v>67880</v>
      </c>
      <c r="ON115" s="2"/>
      <c r="OO115" s="2"/>
      <c r="OP115" s="2">
        <v>26170</v>
      </c>
      <c r="OQ115" s="2"/>
      <c r="OR115" s="2">
        <v>118730</v>
      </c>
      <c r="OS115" s="2">
        <v>3760</v>
      </c>
      <c r="OT115" s="2"/>
      <c r="OU115" s="2">
        <v>99680</v>
      </c>
      <c r="OV115" s="2">
        <v>106280</v>
      </c>
      <c r="OW115" s="2">
        <v>80540</v>
      </c>
      <c r="OX115" s="2">
        <v>1120</v>
      </c>
      <c r="OY115" s="2">
        <v>7040</v>
      </c>
      <c r="OZ115" s="2">
        <v>2580</v>
      </c>
      <c r="PA115" s="2">
        <v>545089</v>
      </c>
      <c r="PB115" s="2">
        <v>49200</v>
      </c>
      <c r="PC115" s="2">
        <v>4640</v>
      </c>
      <c r="PD115" s="2">
        <v>27280</v>
      </c>
      <c r="PE115" s="2">
        <v>5212</v>
      </c>
      <c r="PF115" s="2">
        <v>29777</v>
      </c>
      <c r="PG115" s="2">
        <v>9720</v>
      </c>
      <c r="PH115" s="2"/>
      <c r="PI115" s="2">
        <v>25800</v>
      </c>
      <c r="PJ115" s="2"/>
      <c r="PK115" s="2">
        <v>1200</v>
      </c>
      <c r="PL115" s="2"/>
      <c r="PM115" s="2">
        <v>29760</v>
      </c>
      <c r="PN115" s="2">
        <v>200688</v>
      </c>
      <c r="PO115" s="2">
        <v>2960</v>
      </c>
      <c r="PP115" s="2">
        <v>1200</v>
      </c>
      <c r="PQ115" s="2">
        <v>18480</v>
      </c>
      <c r="PR115" s="2">
        <v>10536</v>
      </c>
      <c r="PS115" s="2"/>
      <c r="PT115" s="2"/>
      <c r="PU115" s="2"/>
      <c r="PV115" s="2">
        <v>3840</v>
      </c>
      <c r="PW115" s="2"/>
      <c r="PX115" s="2">
        <v>12640</v>
      </c>
      <c r="PY115" s="2"/>
      <c r="PZ115" s="2"/>
      <c r="QA115" s="2">
        <v>67020</v>
      </c>
      <c r="QB115" s="2">
        <v>11060</v>
      </c>
      <c r="QC115" s="2">
        <v>78932</v>
      </c>
      <c r="QD115" s="2"/>
      <c r="QE115" s="2"/>
      <c r="QF115" s="2"/>
      <c r="QG115" s="2"/>
      <c r="QH115" s="2">
        <v>23512</v>
      </c>
      <c r="QI115" s="2"/>
      <c r="QJ115" s="2"/>
      <c r="QK115" s="2">
        <v>19720</v>
      </c>
      <c r="QL115" s="2"/>
      <c r="QM115" s="2">
        <v>19240</v>
      </c>
      <c r="QN115" s="2">
        <v>8350</v>
      </c>
      <c r="QO115" s="2">
        <v>720</v>
      </c>
      <c r="QP115" s="2">
        <v>3600</v>
      </c>
      <c r="QQ115" s="2">
        <v>20220</v>
      </c>
      <c r="QR115" s="2">
        <v>3360</v>
      </c>
      <c r="QS115" s="2">
        <v>102380</v>
      </c>
      <c r="QT115" s="2">
        <v>3540</v>
      </c>
      <c r="QU115" s="2"/>
      <c r="QV115" s="2"/>
      <c r="QW115" s="2"/>
      <c r="QX115" s="2"/>
      <c r="QY115" s="2">
        <v>38840</v>
      </c>
      <c r="QZ115" s="2">
        <v>114440</v>
      </c>
      <c r="RA115" s="2"/>
      <c r="RB115" s="2">
        <v>14280</v>
      </c>
      <c r="RC115" s="2"/>
      <c r="RD115" s="2"/>
      <c r="RE115" s="2">
        <v>720</v>
      </c>
      <c r="RF115" s="2">
        <v>537090</v>
      </c>
      <c r="RG115" s="2">
        <v>18924</v>
      </c>
      <c r="RH115" s="2">
        <v>14220</v>
      </c>
      <c r="RI115" s="2">
        <v>45010</v>
      </c>
      <c r="RJ115" s="2">
        <v>64354</v>
      </c>
      <c r="RK115" s="2">
        <v>120670</v>
      </c>
      <c r="RL115" s="2">
        <v>199130</v>
      </c>
      <c r="RM115" s="2">
        <v>18906</v>
      </c>
      <c r="RN115" s="2">
        <v>44240</v>
      </c>
      <c r="RO115" s="2">
        <v>123890</v>
      </c>
      <c r="RP115" s="2">
        <v>70730</v>
      </c>
      <c r="RQ115" s="2"/>
      <c r="RR115" s="2">
        <v>47080</v>
      </c>
      <c r="RS115" s="2">
        <v>41060</v>
      </c>
      <c r="RT115" s="2">
        <v>193946</v>
      </c>
      <c r="RU115" s="2">
        <v>55200</v>
      </c>
      <c r="RV115" s="2">
        <v>54800</v>
      </c>
      <c r="RW115" s="2">
        <v>22200</v>
      </c>
      <c r="RX115" s="2">
        <v>36240</v>
      </c>
      <c r="RY115" s="2">
        <v>39680</v>
      </c>
      <c r="RZ115" s="2">
        <v>234530</v>
      </c>
      <c r="SA115" s="2">
        <v>57560</v>
      </c>
      <c r="SB115" s="2">
        <v>69400</v>
      </c>
      <c r="SC115" s="2">
        <v>2280</v>
      </c>
      <c r="SD115" s="2">
        <v>8400</v>
      </c>
      <c r="SE115" s="2"/>
      <c r="SF115" s="2">
        <v>105050</v>
      </c>
      <c r="SG115" s="2">
        <v>5700</v>
      </c>
      <c r="SH115" s="2">
        <v>29743</v>
      </c>
      <c r="SI115" s="2">
        <v>50280</v>
      </c>
      <c r="SJ115" s="2">
        <v>3900</v>
      </c>
      <c r="SK115" s="2">
        <v>14880</v>
      </c>
      <c r="SL115" s="2">
        <v>6480</v>
      </c>
      <c r="SM115" s="2">
        <v>6320</v>
      </c>
      <c r="SN115" s="2">
        <v>20640</v>
      </c>
      <c r="SO115" s="2">
        <v>54280</v>
      </c>
      <c r="SP115" s="2">
        <v>5040</v>
      </c>
      <c r="SQ115" s="2">
        <v>1200</v>
      </c>
      <c r="SR115" s="2"/>
      <c r="SS115" s="2">
        <v>36979.800000000003</v>
      </c>
      <c r="ST115" s="2">
        <v>114030</v>
      </c>
      <c r="SU115" s="2"/>
      <c r="SV115" s="2">
        <v>15252.68</v>
      </c>
      <c r="SW115" s="2">
        <v>16720</v>
      </c>
      <c r="SX115" s="2"/>
      <c r="SY115" s="2"/>
      <c r="SZ115" s="2"/>
      <c r="TA115" s="2"/>
      <c r="TB115" s="2">
        <v>7230</v>
      </c>
      <c r="TC115" s="2"/>
      <c r="TD115" s="2"/>
      <c r="TE115" s="2"/>
      <c r="TF115" s="2">
        <v>1040</v>
      </c>
      <c r="TG115" s="2">
        <v>1280</v>
      </c>
      <c r="TH115" s="2">
        <v>228720</v>
      </c>
      <c r="TI115" s="2">
        <v>28060</v>
      </c>
      <c r="TJ115" s="2">
        <v>69324</v>
      </c>
      <c r="TK115" s="2">
        <v>400</v>
      </c>
      <c r="TL115" s="2"/>
      <c r="TM115" s="2">
        <v>21870</v>
      </c>
      <c r="TN115" s="2"/>
      <c r="TO115" s="2">
        <v>146590</v>
      </c>
      <c r="TP115" s="2">
        <v>55360</v>
      </c>
      <c r="TQ115" s="2">
        <v>24760</v>
      </c>
      <c r="TR115" s="2">
        <v>240</v>
      </c>
      <c r="TS115" s="2">
        <v>43840</v>
      </c>
      <c r="TT115" s="2"/>
      <c r="TU115" s="2"/>
      <c r="TV115" s="2">
        <v>13840</v>
      </c>
      <c r="TW115" s="2">
        <v>39301</v>
      </c>
      <c r="TX115" s="2"/>
      <c r="TY115" s="2"/>
      <c r="TZ115" s="2">
        <v>13800</v>
      </c>
      <c r="UA115" s="2"/>
      <c r="UB115" s="2">
        <v>26480</v>
      </c>
      <c r="UC115" s="2">
        <v>7320</v>
      </c>
      <c r="UD115" s="2">
        <v>44060</v>
      </c>
      <c r="UE115" s="2">
        <v>19440</v>
      </c>
      <c r="UF115" s="2">
        <v>1340</v>
      </c>
      <c r="UG115" s="2">
        <v>4400</v>
      </c>
      <c r="UH115" s="2">
        <v>17280</v>
      </c>
      <c r="UI115" s="2">
        <v>217915</v>
      </c>
      <c r="UJ115" s="2">
        <v>10160</v>
      </c>
      <c r="UK115" s="2">
        <v>1680</v>
      </c>
      <c r="UL115" s="2">
        <v>64320</v>
      </c>
      <c r="UM115" s="2"/>
      <c r="UN115" s="2">
        <v>13456</v>
      </c>
      <c r="UO115" s="2"/>
      <c r="UP115" s="2">
        <v>9280</v>
      </c>
      <c r="UQ115" s="2"/>
      <c r="UR115" s="2">
        <v>7680</v>
      </c>
      <c r="US115" s="2"/>
      <c r="UT115" s="2"/>
      <c r="UU115" s="2">
        <v>47700</v>
      </c>
      <c r="UV115" s="2"/>
      <c r="UW115" s="2"/>
      <c r="UX115" s="2"/>
      <c r="UY115" s="2"/>
      <c r="UZ115" s="2">
        <v>19620</v>
      </c>
      <c r="VA115" s="2"/>
      <c r="VB115" s="2"/>
      <c r="VC115" s="2"/>
      <c r="VD115" s="2"/>
      <c r="VE115" s="2"/>
      <c r="VF115" s="2"/>
      <c r="VG115" s="2">
        <v>259505.79</v>
      </c>
      <c r="VH115" s="2"/>
      <c r="VI115" s="2"/>
      <c r="VJ115" s="2"/>
      <c r="VK115" s="2">
        <v>61620</v>
      </c>
      <c r="VL115" s="2">
        <v>22000</v>
      </c>
      <c r="VM115" s="2">
        <v>13320</v>
      </c>
      <c r="VN115" s="2"/>
      <c r="VO115" s="2">
        <v>82100</v>
      </c>
      <c r="VP115" s="2">
        <v>5440</v>
      </c>
      <c r="VQ115" s="2"/>
      <c r="VR115" s="2">
        <v>83098</v>
      </c>
      <c r="VS115" s="2">
        <v>36011</v>
      </c>
      <c r="VT115" s="2">
        <v>23132</v>
      </c>
      <c r="VU115" s="2">
        <v>12400</v>
      </c>
      <c r="VV115" s="2"/>
      <c r="VW115" s="2">
        <v>720</v>
      </c>
      <c r="VX115" s="2">
        <v>84604</v>
      </c>
      <c r="VY115" s="2">
        <v>4080</v>
      </c>
      <c r="VZ115" s="2"/>
      <c r="WA115" s="2">
        <v>5360</v>
      </c>
      <c r="WB115" s="2"/>
      <c r="WC115" s="2">
        <v>23236</v>
      </c>
      <c r="WD115" s="2"/>
      <c r="WE115" s="2"/>
      <c r="WF115" s="2">
        <v>880</v>
      </c>
      <c r="WG115" s="2">
        <v>59960</v>
      </c>
      <c r="WH115" s="2"/>
      <c r="WI115" s="2"/>
      <c r="WJ115" s="2"/>
      <c r="WK115" s="2">
        <v>82644</v>
      </c>
      <c r="WL115" s="2"/>
      <c r="WM115" s="2">
        <v>53280</v>
      </c>
      <c r="WN115" s="2">
        <v>97770</v>
      </c>
      <c r="WO115" s="2">
        <v>6630</v>
      </c>
      <c r="WP115" s="2">
        <v>6360</v>
      </c>
      <c r="WQ115" s="2">
        <v>1200</v>
      </c>
      <c r="WR115" s="2"/>
      <c r="WS115" s="2"/>
      <c r="WT115" s="2">
        <v>142996.79999999999</v>
      </c>
      <c r="WU115" s="2">
        <v>70260</v>
      </c>
      <c r="WV115" s="2">
        <v>45200</v>
      </c>
      <c r="WW115" s="2">
        <v>124912</v>
      </c>
      <c r="WX115" s="2"/>
      <c r="WY115" s="2">
        <v>10308</v>
      </c>
      <c r="WZ115" s="2">
        <v>15600</v>
      </c>
      <c r="XA115" s="2"/>
      <c r="XB115" s="2">
        <v>165300</v>
      </c>
      <c r="XC115" s="2"/>
      <c r="XD115" s="2"/>
      <c r="XE115" s="2"/>
      <c r="XF115" s="2">
        <v>1040</v>
      </c>
      <c r="XG115" s="2">
        <v>435581</v>
      </c>
      <c r="XH115" s="2">
        <v>80710</v>
      </c>
      <c r="XI115" s="2">
        <v>43600</v>
      </c>
      <c r="XJ115" s="2"/>
      <c r="XK115" s="2">
        <v>28560</v>
      </c>
      <c r="XL115" s="2">
        <v>12325</v>
      </c>
      <c r="XM115" s="2">
        <v>112120</v>
      </c>
      <c r="XN115" s="2">
        <v>20745</v>
      </c>
      <c r="XO115" s="2">
        <v>9720</v>
      </c>
      <c r="XP115" s="2">
        <v>26360</v>
      </c>
      <c r="XQ115" s="2">
        <v>38558</v>
      </c>
      <c r="XR115" s="2"/>
      <c r="XS115" s="2"/>
      <c r="XT115" s="2">
        <v>720</v>
      </c>
      <c r="XU115" s="2">
        <v>1680</v>
      </c>
      <c r="XV115" s="2">
        <v>13080</v>
      </c>
      <c r="XW115" s="2">
        <v>26421</v>
      </c>
      <c r="XX115" s="2">
        <v>13440</v>
      </c>
      <c r="XY115" s="2">
        <v>3240</v>
      </c>
      <c r="XZ115" s="2">
        <v>24715</v>
      </c>
      <c r="YA115" s="2"/>
      <c r="YB115" s="2">
        <v>720</v>
      </c>
      <c r="YC115" s="2"/>
      <c r="YD115" s="2">
        <v>172200</v>
      </c>
      <c r="YE115" s="2">
        <v>21444</v>
      </c>
      <c r="YF115" s="2">
        <v>4750</v>
      </c>
      <c r="YG115" s="2"/>
      <c r="YH115" s="2">
        <v>377310</v>
      </c>
      <c r="YI115" s="2"/>
      <c r="YJ115" s="2">
        <v>15178</v>
      </c>
      <c r="YK115" s="2">
        <v>800</v>
      </c>
      <c r="YL115" s="2">
        <v>84680</v>
      </c>
      <c r="YM115" s="2">
        <v>1800</v>
      </c>
      <c r="YN115" s="2">
        <v>34466</v>
      </c>
      <c r="YO115" s="2">
        <v>39521</v>
      </c>
      <c r="YP115" s="2">
        <v>7280</v>
      </c>
      <c r="YQ115" s="2">
        <v>31840</v>
      </c>
      <c r="YR115" s="2">
        <v>12570</v>
      </c>
      <c r="YS115" s="2"/>
      <c r="YT115" s="2">
        <v>34780</v>
      </c>
      <c r="YU115" s="2">
        <v>83605</v>
      </c>
      <c r="YV115" s="2">
        <v>47410</v>
      </c>
      <c r="YW115" s="2"/>
      <c r="YX115" s="2"/>
      <c r="YY115" s="2"/>
      <c r="YZ115" s="2"/>
      <c r="ZA115" s="2"/>
      <c r="ZB115" s="2">
        <v>13880</v>
      </c>
      <c r="ZC115" s="2">
        <v>6000</v>
      </c>
      <c r="ZD115" s="2"/>
      <c r="ZE115" s="2">
        <v>3930</v>
      </c>
      <c r="ZF115" s="2">
        <v>1920</v>
      </c>
      <c r="ZG115" s="2"/>
      <c r="ZH115" s="2">
        <v>3360</v>
      </c>
      <c r="ZI115" s="2"/>
      <c r="ZJ115" s="2">
        <v>3382</v>
      </c>
      <c r="ZK115" s="2">
        <v>69540</v>
      </c>
      <c r="ZL115" s="2"/>
      <c r="ZM115" s="2"/>
      <c r="ZN115" s="2"/>
      <c r="ZO115" s="2">
        <v>19512</v>
      </c>
      <c r="ZP115" s="2"/>
      <c r="ZQ115" s="2"/>
      <c r="ZR115" s="2"/>
      <c r="ZS115" s="2"/>
      <c r="ZT115" s="2">
        <v>2790</v>
      </c>
      <c r="ZU115" s="2">
        <v>8280</v>
      </c>
      <c r="ZV115" s="2"/>
      <c r="ZW115" s="2"/>
      <c r="ZX115" s="2"/>
      <c r="ZY115" s="2"/>
      <c r="ZZ115" s="2"/>
      <c r="AAA115" s="2"/>
      <c r="AAB115" s="2"/>
      <c r="AAC115" s="2"/>
      <c r="AAD115" s="2"/>
      <c r="AAE115" s="2"/>
      <c r="AAF115" s="2">
        <v>1920</v>
      </c>
      <c r="AAG115" s="2">
        <v>610501</v>
      </c>
      <c r="AAH115" s="2">
        <v>1680</v>
      </c>
      <c r="AAI115" s="2"/>
      <c r="AAJ115" s="2">
        <v>960</v>
      </c>
      <c r="AAK115" s="2">
        <v>6480</v>
      </c>
      <c r="AAL115" s="2">
        <v>19830</v>
      </c>
      <c r="AAM115" s="2"/>
      <c r="AAN115" s="2">
        <v>47540</v>
      </c>
      <c r="AAO115" s="2">
        <v>58796</v>
      </c>
      <c r="AAP115" s="2">
        <v>88440</v>
      </c>
      <c r="AAQ115" s="2">
        <v>7920</v>
      </c>
      <c r="AAR115" s="2">
        <v>100080</v>
      </c>
      <c r="AAS115" s="2">
        <v>574594</v>
      </c>
      <c r="AAT115" s="2">
        <v>2160</v>
      </c>
      <c r="AAU115" s="2">
        <v>30600</v>
      </c>
      <c r="AAV115" s="2">
        <v>16560</v>
      </c>
      <c r="AAW115" s="2">
        <v>122000</v>
      </c>
      <c r="AAX115" s="2">
        <v>105107</v>
      </c>
      <c r="AAY115" s="2">
        <v>6280</v>
      </c>
      <c r="AAZ115" s="2">
        <v>193145</v>
      </c>
      <c r="ABA115" s="2">
        <v>4720</v>
      </c>
      <c r="ABB115" s="2">
        <v>80320</v>
      </c>
      <c r="ABC115" s="2">
        <v>25780</v>
      </c>
      <c r="ABD115" s="2">
        <v>28715</v>
      </c>
      <c r="ABE115" s="2"/>
      <c r="ABF115" s="2">
        <v>720</v>
      </c>
      <c r="ABG115" s="2">
        <v>588810</v>
      </c>
      <c r="ABH115" s="2">
        <v>54007</v>
      </c>
      <c r="ABI115" s="2"/>
      <c r="ABJ115" s="2">
        <v>13640</v>
      </c>
      <c r="ABK115" s="2">
        <v>5520</v>
      </c>
      <c r="ABL115" s="2">
        <v>29160</v>
      </c>
      <c r="ABM115" s="2">
        <v>21240</v>
      </c>
      <c r="ABN115" s="2">
        <v>40070</v>
      </c>
      <c r="ABO115" s="2">
        <v>1920</v>
      </c>
      <c r="ABP115" s="2">
        <v>65784</v>
      </c>
      <c r="ABQ115" s="2">
        <v>4080</v>
      </c>
      <c r="ABR115" s="2"/>
      <c r="ABS115" s="2"/>
      <c r="ABT115" s="2">
        <v>2400</v>
      </c>
      <c r="ABU115" s="2"/>
      <c r="ABV115" s="2"/>
      <c r="ABW115" s="2">
        <v>21460</v>
      </c>
      <c r="ABX115" s="2">
        <v>7440</v>
      </c>
      <c r="ABY115" s="2">
        <v>3600</v>
      </c>
      <c r="ABZ115" s="2">
        <v>480</v>
      </c>
      <c r="ACA115" s="2"/>
      <c r="ACB115" s="2">
        <v>47040</v>
      </c>
      <c r="ACC115" s="2">
        <v>720</v>
      </c>
      <c r="ACD115" s="2"/>
      <c r="ACE115" s="2">
        <v>42020</v>
      </c>
      <c r="ACF115" s="2">
        <v>4800</v>
      </c>
      <c r="ACG115" s="2">
        <v>2400</v>
      </c>
      <c r="ACH115" s="2">
        <v>126470</v>
      </c>
      <c r="ACI115" s="2"/>
      <c r="ACJ115" s="2">
        <v>4320</v>
      </c>
      <c r="ACK115" s="2"/>
      <c r="ACL115" s="2">
        <v>9520</v>
      </c>
      <c r="ACM115" s="2"/>
      <c r="ACN115" s="2">
        <v>25892</v>
      </c>
      <c r="ACO115" s="2">
        <v>116250</v>
      </c>
      <c r="ACP115" s="2">
        <v>1040</v>
      </c>
      <c r="ACQ115" s="2">
        <v>2880</v>
      </c>
      <c r="ACR115" s="2"/>
      <c r="ACS115" s="2"/>
      <c r="ACT115" s="2"/>
      <c r="ACU115" s="2"/>
      <c r="ACV115" s="2">
        <v>7760</v>
      </c>
      <c r="ACW115" s="2"/>
      <c r="ACX115" s="2"/>
      <c r="ACY115" s="2">
        <v>1200</v>
      </c>
      <c r="ACZ115" s="2"/>
      <c r="ADA115" s="2"/>
      <c r="ADB115" s="2"/>
      <c r="ADC115" s="2">
        <v>24720</v>
      </c>
      <c r="ADD115" s="2">
        <v>23357</v>
      </c>
      <c r="ADE115" s="2">
        <v>192424</v>
      </c>
      <c r="ADF115" s="2"/>
      <c r="ADG115" s="2">
        <v>82760</v>
      </c>
      <c r="ADH115" s="2">
        <v>23680</v>
      </c>
      <c r="ADI115" s="2"/>
      <c r="ADJ115" s="2">
        <v>15360</v>
      </c>
      <c r="ADK115" s="2">
        <v>7680</v>
      </c>
      <c r="ADL115" s="2">
        <v>360</v>
      </c>
      <c r="ADM115" s="2">
        <v>8600</v>
      </c>
      <c r="ADN115" s="2">
        <v>127910</v>
      </c>
      <c r="ADO115" s="2">
        <v>2880</v>
      </c>
      <c r="ADP115" s="2">
        <v>68557</v>
      </c>
      <c r="ADQ115" s="2"/>
      <c r="ADR115" s="2">
        <v>880</v>
      </c>
      <c r="ADS115" s="2">
        <v>34275</v>
      </c>
      <c r="ADT115" s="2"/>
      <c r="ADU115" s="2"/>
      <c r="ADV115" s="2">
        <v>338443</v>
      </c>
      <c r="ADW115" s="2">
        <v>105875</v>
      </c>
      <c r="ADX115" s="2">
        <v>13920</v>
      </c>
      <c r="ADY115" s="2">
        <v>15720</v>
      </c>
      <c r="ADZ115" s="2">
        <v>119040</v>
      </c>
      <c r="AEA115" s="2">
        <v>219622</v>
      </c>
      <c r="AEB115" s="2"/>
      <c r="AEC115" s="2"/>
      <c r="AED115" s="2"/>
      <c r="AEE115" s="2">
        <v>2400</v>
      </c>
      <c r="AEF115" s="2">
        <v>6720</v>
      </c>
      <c r="AEG115" s="2"/>
      <c r="AEH115" s="2">
        <v>3880</v>
      </c>
      <c r="AEI115" s="2"/>
      <c r="AEJ115" s="2">
        <v>3360</v>
      </c>
      <c r="AEK115" s="2"/>
      <c r="AEL115" s="2">
        <v>240</v>
      </c>
      <c r="AEM115" s="2"/>
      <c r="AEN115" s="2"/>
      <c r="AEO115" s="2">
        <v>11840</v>
      </c>
      <c r="AEP115" s="2">
        <v>144630</v>
      </c>
      <c r="AEQ115" s="2"/>
      <c r="AER115" s="2">
        <v>37440</v>
      </c>
      <c r="AES115" s="2">
        <v>1440</v>
      </c>
      <c r="AET115" s="2"/>
      <c r="AEU115" s="2"/>
      <c r="AEV115" s="2"/>
      <c r="AEW115" s="2"/>
      <c r="AEX115" s="2"/>
      <c r="AEY115" s="2"/>
      <c r="AEZ115" s="2">
        <v>143100</v>
      </c>
      <c r="AFA115" s="2">
        <v>156755</v>
      </c>
      <c r="AFB115" s="2">
        <v>45780</v>
      </c>
      <c r="AFC115" s="2">
        <v>4210</v>
      </c>
      <c r="AFD115" s="2">
        <v>332720</v>
      </c>
      <c r="AFE115" s="2"/>
      <c r="AFF115" s="2"/>
      <c r="AFG115" s="2">
        <v>3840</v>
      </c>
      <c r="AFH115" s="2">
        <v>800</v>
      </c>
      <c r="AFI115" s="2">
        <v>9200</v>
      </c>
      <c r="AFJ115" s="2">
        <v>41520</v>
      </c>
      <c r="AFK115" s="2">
        <v>72897.399999999994</v>
      </c>
      <c r="AFL115" s="2">
        <v>73130</v>
      </c>
      <c r="AFM115" s="2">
        <v>413280</v>
      </c>
      <c r="AFN115" s="2"/>
      <c r="AFO115" s="2">
        <v>48060</v>
      </c>
      <c r="AFP115" s="2"/>
      <c r="AFQ115" s="2">
        <v>26200</v>
      </c>
      <c r="AFR115" s="2">
        <v>23513.51</v>
      </c>
      <c r="AFS115" s="2">
        <v>12960</v>
      </c>
      <c r="AFT115" s="2">
        <v>40210</v>
      </c>
      <c r="AFU115" s="2">
        <v>11120</v>
      </c>
      <c r="AFV115" s="2">
        <v>17840</v>
      </c>
      <c r="AFW115" s="2">
        <v>10858.5</v>
      </c>
      <c r="AFX115" s="2">
        <v>18560</v>
      </c>
      <c r="AFY115" s="2"/>
      <c r="AFZ115" s="2"/>
      <c r="AGA115" s="2"/>
      <c r="AGB115" s="2"/>
      <c r="AGC115" s="2"/>
      <c r="AGD115" s="2"/>
      <c r="AGE115" s="2"/>
      <c r="AGF115" s="2"/>
      <c r="AGG115" s="2">
        <v>9320</v>
      </c>
      <c r="AGH115" s="2"/>
      <c r="AGI115" s="2">
        <v>2400</v>
      </c>
      <c r="AGJ115" s="2">
        <v>4250</v>
      </c>
      <c r="AGK115" s="2">
        <v>112600</v>
      </c>
      <c r="AGL115" s="2"/>
      <c r="AGM115" s="2">
        <v>480</v>
      </c>
      <c r="AGN115" s="2">
        <v>7364.6</v>
      </c>
      <c r="AGO115" s="2">
        <v>2160</v>
      </c>
      <c r="AGP115" s="2"/>
      <c r="AGQ115" s="2"/>
      <c r="AGR115" s="2">
        <v>70790</v>
      </c>
      <c r="AGS115" s="2">
        <v>2360</v>
      </c>
      <c r="AGT115" s="2">
        <v>7220</v>
      </c>
      <c r="AGU115" s="2">
        <v>2430</v>
      </c>
      <c r="AGV115" s="2">
        <v>49100</v>
      </c>
      <c r="AGW115" s="2"/>
      <c r="AGX115" s="2"/>
      <c r="AGY115" s="2">
        <v>4320</v>
      </c>
      <c r="AGZ115" s="2">
        <v>15200</v>
      </c>
      <c r="AHA115" s="2">
        <v>5600</v>
      </c>
      <c r="AHB115" s="2"/>
      <c r="AHC115" s="2">
        <v>2050</v>
      </c>
      <c r="AHD115" s="2">
        <v>8220</v>
      </c>
      <c r="AHE115" s="2">
        <v>10176</v>
      </c>
      <c r="AHF115" s="2">
        <v>480</v>
      </c>
      <c r="AHG115" s="2">
        <v>35760</v>
      </c>
      <c r="AHH115" s="2"/>
      <c r="AHI115" s="2"/>
      <c r="AHJ115" s="2"/>
      <c r="AHK115" s="2"/>
      <c r="AHL115" s="2"/>
      <c r="AHM115" s="2"/>
      <c r="AHN115" s="2"/>
      <c r="AHO115" s="2"/>
      <c r="AHP115" s="2">
        <v>34922244.919999994</v>
      </c>
    </row>
    <row r="116" spans="1:900">
      <c r="A116" s="1" t="s">
        <v>2008</v>
      </c>
      <c r="B116" s="1" t="s">
        <v>2141</v>
      </c>
      <c r="C116" s="1" t="s">
        <v>2142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>
        <v>171205</v>
      </c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>
        <v>2300</v>
      </c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>
        <v>800</v>
      </c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>
        <v>1600</v>
      </c>
      <c r="BW116" s="2"/>
      <c r="BX116" s="2"/>
      <c r="BY116" s="2">
        <v>780</v>
      </c>
      <c r="BZ116" s="2">
        <v>10680</v>
      </c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>
        <v>0</v>
      </c>
      <c r="CO116" s="2"/>
      <c r="CP116" s="2"/>
      <c r="CQ116" s="2"/>
      <c r="CR116" s="2"/>
      <c r="CS116" s="2">
        <v>0</v>
      </c>
      <c r="CT116" s="2"/>
      <c r="CU116" s="2"/>
      <c r="CV116" s="2"/>
      <c r="CW116" s="2"/>
      <c r="CX116" s="2"/>
      <c r="CY116" s="2"/>
      <c r="CZ116" s="2"/>
      <c r="DA116" s="2">
        <v>2400</v>
      </c>
      <c r="DB116" s="2"/>
      <c r="DC116" s="2"/>
      <c r="DD116" s="2"/>
      <c r="DE116" s="2"/>
      <c r="DF116" s="2">
        <v>1656</v>
      </c>
      <c r="DG116" s="2"/>
      <c r="DH116" s="2"/>
      <c r="DI116" s="2">
        <v>800</v>
      </c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>
        <v>1500</v>
      </c>
      <c r="DV116" s="2"/>
      <c r="DW116" s="2"/>
      <c r="DX116" s="2">
        <v>29600</v>
      </c>
      <c r="DY116" s="2"/>
      <c r="DZ116" s="2">
        <v>800</v>
      </c>
      <c r="EA116" s="2"/>
      <c r="EB116" s="2"/>
      <c r="EC116" s="2"/>
      <c r="ED116" s="2"/>
      <c r="EE116" s="2"/>
      <c r="EF116" s="2"/>
      <c r="EG116" s="2">
        <v>73341.64</v>
      </c>
      <c r="EH116" s="2">
        <v>4800</v>
      </c>
      <c r="EI116" s="2"/>
      <c r="EJ116" s="2"/>
      <c r="EK116" s="2"/>
      <c r="EL116" s="2"/>
      <c r="EM116" s="2"/>
      <c r="EN116" s="2"/>
      <c r="EO116" s="2"/>
      <c r="EP116" s="2">
        <v>5800</v>
      </c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>
        <v>178374</v>
      </c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>
        <v>0</v>
      </c>
      <c r="HK116" s="2"/>
      <c r="HL116" s="2"/>
      <c r="HM116" s="2"/>
      <c r="HN116" s="2"/>
      <c r="HO116" s="2"/>
      <c r="HP116" s="2"/>
      <c r="HQ116" s="2">
        <v>1600</v>
      </c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>
        <v>3700</v>
      </c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>
        <v>6920</v>
      </c>
      <c r="IU116" s="2"/>
      <c r="IV116" s="2"/>
      <c r="IW116" s="2"/>
      <c r="IX116" s="2"/>
      <c r="IY116" s="2"/>
      <c r="IZ116" s="2"/>
      <c r="JA116" s="2"/>
      <c r="JB116" s="2"/>
      <c r="JC116" s="2"/>
      <c r="JD116" s="2"/>
      <c r="JE116" s="2"/>
      <c r="JF116" s="2"/>
      <c r="JG116" s="2"/>
      <c r="JH116" s="2"/>
      <c r="JI116" s="2"/>
      <c r="JJ116" s="2"/>
      <c r="JK116" s="2"/>
      <c r="JL116" s="2"/>
      <c r="JM116" s="2"/>
      <c r="JN116" s="2"/>
      <c r="JO116" s="2"/>
      <c r="JP116" s="2"/>
      <c r="JQ116" s="2">
        <v>6094</v>
      </c>
      <c r="JR116" s="2"/>
      <c r="JS116" s="2"/>
      <c r="JT116" s="2"/>
      <c r="JU116" s="2"/>
      <c r="JV116" s="2"/>
      <c r="JW116" s="2"/>
      <c r="JX116" s="2"/>
      <c r="JY116" s="2"/>
      <c r="JZ116" s="2"/>
      <c r="KA116" s="2"/>
      <c r="KB116" s="2"/>
      <c r="KC116" s="2"/>
      <c r="KD116" s="2">
        <v>11800</v>
      </c>
      <c r="KE116" s="2"/>
      <c r="KF116" s="2"/>
      <c r="KG116" s="2">
        <v>152250</v>
      </c>
      <c r="KH116" s="2"/>
      <c r="KI116" s="2"/>
      <c r="KJ116" s="2"/>
      <c r="KK116" s="2"/>
      <c r="KL116" s="2"/>
      <c r="KM116" s="2"/>
      <c r="KN116" s="2"/>
      <c r="KO116" s="2"/>
      <c r="KP116" s="2"/>
      <c r="KQ116" s="2"/>
      <c r="KR116" s="2"/>
      <c r="KS116" s="2"/>
      <c r="KT116" s="2"/>
      <c r="KU116" s="2"/>
      <c r="KV116" s="2"/>
      <c r="KW116" s="2"/>
      <c r="KX116" s="2"/>
      <c r="KY116" s="2"/>
      <c r="KZ116" s="2"/>
      <c r="LA116" s="2"/>
      <c r="LB116" s="2"/>
      <c r="LC116" s="2"/>
      <c r="LD116" s="2"/>
      <c r="LE116" s="2"/>
      <c r="LF116" s="2"/>
      <c r="LG116" s="2"/>
      <c r="LH116" s="2"/>
      <c r="LI116" s="2"/>
      <c r="LJ116" s="2"/>
      <c r="LK116" s="2"/>
      <c r="LL116" s="2">
        <v>47394.729999999996</v>
      </c>
      <c r="LM116" s="2"/>
      <c r="LN116" s="2"/>
      <c r="LO116" s="2"/>
      <c r="LP116" s="2"/>
      <c r="LQ116" s="2"/>
      <c r="LR116" s="2"/>
      <c r="LS116" s="2"/>
      <c r="LT116" s="2"/>
      <c r="LU116" s="2"/>
      <c r="LV116" s="2"/>
      <c r="LW116" s="2"/>
      <c r="LX116" s="2"/>
      <c r="LY116" s="2"/>
      <c r="LZ116" s="2"/>
      <c r="MA116" s="2"/>
      <c r="MB116" s="2"/>
      <c r="MC116" s="2"/>
      <c r="MD116" s="2"/>
      <c r="ME116" s="2"/>
      <c r="MF116" s="2"/>
      <c r="MG116" s="2"/>
      <c r="MH116" s="2"/>
      <c r="MI116" s="2"/>
      <c r="MJ116" s="2"/>
      <c r="MK116" s="2"/>
      <c r="ML116" s="2"/>
      <c r="MM116" s="2"/>
      <c r="MN116" s="2"/>
      <c r="MO116" s="2"/>
      <c r="MP116" s="2"/>
      <c r="MQ116" s="2"/>
      <c r="MR116" s="2"/>
      <c r="MS116" s="2"/>
      <c r="MT116" s="2"/>
      <c r="MU116" s="2"/>
      <c r="MV116" s="2"/>
      <c r="MW116" s="2"/>
      <c r="MX116" s="2"/>
      <c r="MY116" s="2"/>
      <c r="MZ116" s="2"/>
      <c r="NA116" s="2"/>
      <c r="NB116" s="2"/>
      <c r="NC116" s="2"/>
      <c r="ND116" s="2"/>
      <c r="NE116" s="2"/>
      <c r="NF116" s="2"/>
      <c r="NG116" s="2"/>
      <c r="NH116" s="2"/>
      <c r="NI116" s="2"/>
      <c r="NJ116" s="2"/>
      <c r="NK116" s="2"/>
      <c r="NL116" s="2"/>
      <c r="NM116" s="2"/>
      <c r="NN116" s="2"/>
      <c r="NO116" s="2">
        <v>67568</v>
      </c>
      <c r="NP116" s="2"/>
      <c r="NQ116" s="2"/>
      <c r="NR116" s="2"/>
      <c r="NS116" s="2"/>
      <c r="NT116" s="2"/>
      <c r="NU116" s="2"/>
      <c r="NV116" s="2"/>
      <c r="NW116" s="2"/>
      <c r="NX116" s="2"/>
      <c r="NY116" s="2">
        <v>2050</v>
      </c>
      <c r="NZ116" s="2"/>
      <c r="OA116" s="2"/>
      <c r="OB116" s="2"/>
      <c r="OC116" s="2"/>
      <c r="OD116" s="2"/>
      <c r="OE116" s="2"/>
      <c r="OF116" s="2"/>
      <c r="OG116" s="2"/>
      <c r="OH116" s="2"/>
      <c r="OI116" s="2"/>
      <c r="OJ116" s="2"/>
      <c r="OK116" s="2"/>
      <c r="OL116" s="2"/>
      <c r="OM116" s="2"/>
      <c r="ON116" s="2"/>
      <c r="OO116" s="2"/>
      <c r="OP116" s="2"/>
      <c r="OQ116" s="2"/>
      <c r="OR116" s="2"/>
      <c r="OS116" s="2"/>
      <c r="OT116" s="2"/>
      <c r="OU116" s="2"/>
      <c r="OV116" s="2"/>
      <c r="OW116" s="2"/>
      <c r="OX116" s="2"/>
      <c r="OY116" s="2"/>
      <c r="OZ116" s="2"/>
      <c r="PA116" s="2"/>
      <c r="PB116" s="2"/>
      <c r="PC116" s="2"/>
      <c r="PD116" s="2"/>
      <c r="PE116" s="2"/>
      <c r="PF116" s="2"/>
      <c r="PG116" s="2"/>
      <c r="PH116" s="2"/>
      <c r="PI116" s="2"/>
      <c r="PJ116" s="2"/>
      <c r="PK116" s="2"/>
      <c r="PL116" s="2"/>
      <c r="PM116" s="2"/>
      <c r="PN116" s="2"/>
      <c r="PO116" s="2"/>
      <c r="PP116" s="2"/>
      <c r="PQ116" s="2"/>
      <c r="PR116" s="2"/>
      <c r="PS116" s="2"/>
      <c r="PT116" s="2"/>
      <c r="PU116" s="2"/>
      <c r="PV116" s="2"/>
      <c r="PW116" s="2"/>
      <c r="PX116" s="2"/>
      <c r="PY116" s="2"/>
      <c r="PZ116" s="2"/>
      <c r="QA116" s="2"/>
      <c r="QB116" s="2"/>
      <c r="QC116" s="2">
        <v>2060</v>
      </c>
      <c r="QD116" s="2"/>
      <c r="QE116" s="2"/>
      <c r="QF116" s="2">
        <v>185090.5</v>
      </c>
      <c r="QG116" s="2"/>
      <c r="QH116" s="2"/>
      <c r="QI116" s="2"/>
      <c r="QJ116" s="2">
        <v>4800</v>
      </c>
      <c r="QK116" s="2"/>
      <c r="QL116" s="2"/>
      <c r="QM116" s="2"/>
      <c r="QN116" s="2"/>
      <c r="QO116" s="2"/>
      <c r="QP116" s="2"/>
      <c r="QQ116" s="2"/>
      <c r="QR116" s="2"/>
      <c r="QS116" s="2"/>
      <c r="QT116" s="2"/>
      <c r="QU116" s="2">
        <v>93150</v>
      </c>
      <c r="QV116" s="2"/>
      <c r="QW116" s="2"/>
      <c r="QX116" s="2"/>
      <c r="QY116" s="2"/>
      <c r="QZ116" s="2"/>
      <c r="RA116" s="2">
        <v>110488</v>
      </c>
      <c r="RB116" s="2"/>
      <c r="RC116" s="2"/>
      <c r="RD116" s="2">
        <v>37750</v>
      </c>
      <c r="RE116" s="2"/>
      <c r="RF116" s="2">
        <v>35600</v>
      </c>
      <c r="RG116" s="2"/>
      <c r="RH116" s="2"/>
      <c r="RI116" s="2"/>
      <c r="RJ116" s="2"/>
      <c r="RK116" s="2"/>
      <c r="RL116" s="2"/>
      <c r="RM116" s="2"/>
      <c r="RN116" s="2"/>
      <c r="RO116" s="2">
        <v>4500</v>
      </c>
      <c r="RP116" s="2"/>
      <c r="RQ116" s="2"/>
      <c r="RR116" s="2"/>
      <c r="RS116" s="2"/>
      <c r="RT116" s="2"/>
      <c r="RU116" s="2">
        <v>5800</v>
      </c>
      <c r="RV116" s="2"/>
      <c r="RW116" s="2"/>
      <c r="RX116" s="2"/>
      <c r="RY116" s="2"/>
      <c r="RZ116" s="2"/>
      <c r="SA116" s="2"/>
      <c r="SB116" s="2"/>
      <c r="SC116" s="2"/>
      <c r="SD116" s="2"/>
      <c r="SE116" s="2"/>
      <c r="SF116" s="2"/>
      <c r="SG116" s="2"/>
      <c r="SH116" s="2"/>
      <c r="SI116" s="2"/>
      <c r="SJ116" s="2"/>
      <c r="SK116" s="2"/>
      <c r="SL116" s="2"/>
      <c r="SM116" s="2"/>
      <c r="SN116" s="2"/>
      <c r="SO116" s="2"/>
      <c r="SP116" s="2"/>
      <c r="SQ116" s="2"/>
      <c r="SR116" s="2"/>
      <c r="SS116" s="2"/>
      <c r="ST116" s="2"/>
      <c r="SU116" s="2"/>
      <c r="SV116" s="2"/>
      <c r="SW116" s="2"/>
      <c r="SX116" s="2"/>
      <c r="SY116" s="2"/>
      <c r="SZ116" s="2"/>
      <c r="TA116" s="2"/>
      <c r="TB116" s="2"/>
      <c r="TC116" s="2"/>
      <c r="TD116" s="2"/>
      <c r="TE116" s="2"/>
      <c r="TF116" s="2"/>
      <c r="TG116" s="2"/>
      <c r="TH116" s="2"/>
      <c r="TI116" s="2"/>
      <c r="TJ116" s="2"/>
      <c r="TK116" s="2"/>
      <c r="TL116" s="2"/>
      <c r="TM116" s="2"/>
      <c r="TN116" s="2"/>
      <c r="TO116" s="2"/>
      <c r="TP116" s="2"/>
      <c r="TQ116" s="2"/>
      <c r="TR116" s="2"/>
      <c r="TS116" s="2"/>
      <c r="TT116" s="2"/>
      <c r="TU116" s="2"/>
      <c r="TV116" s="2"/>
      <c r="TW116" s="2"/>
      <c r="TX116" s="2"/>
      <c r="TY116" s="2"/>
      <c r="TZ116" s="2">
        <v>1300</v>
      </c>
      <c r="UA116" s="2"/>
      <c r="UB116" s="2"/>
      <c r="UC116" s="2"/>
      <c r="UD116" s="2"/>
      <c r="UE116" s="2"/>
      <c r="UF116" s="2"/>
      <c r="UG116" s="2">
        <v>3500</v>
      </c>
      <c r="UH116" s="2"/>
      <c r="UI116" s="2"/>
      <c r="UJ116" s="2"/>
      <c r="UK116" s="2"/>
      <c r="UL116" s="2"/>
      <c r="UM116" s="2"/>
      <c r="UN116" s="2"/>
      <c r="UO116" s="2"/>
      <c r="UP116" s="2"/>
      <c r="UQ116" s="2"/>
      <c r="UR116" s="2"/>
      <c r="US116" s="2"/>
      <c r="UT116" s="2"/>
      <c r="UU116" s="2"/>
      <c r="UV116" s="2"/>
      <c r="UW116" s="2"/>
      <c r="UX116" s="2"/>
      <c r="UY116" s="2"/>
      <c r="UZ116" s="2"/>
      <c r="VA116" s="2"/>
      <c r="VB116" s="2"/>
      <c r="VC116" s="2"/>
      <c r="VD116" s="2"/>
      <c r="VE116" s="2"/>
      <c r="VF116" s="2"/>
      <c r="VG116" s="2"/>
      <c r="VH116" s="2"/>
      <c r="VI116" s="2"/>
      <c r="VJ116" s="2"/>
      <c r="VK116" s="2">
        <v>900</v>
      </c>
      <c r="VL116" s="2"/>
      <c r="VM116" s="2"/>
      <c r="VN116" s="2"/>
      <c r="VO116" s="2"/>
      <c r="VP116" s="2"/>
      <c r="VQ116" s="2"/>
      <c r="VR116" s="2"/>
      <c r="VS116" s="2"/>
      <c r="VT116" s="2"/>
      <c r="VU116" s="2"/>
      <c r="VV116" s="2"/>
      <c r="VW116" s="2"/>
      <c r="VX116" s="2"/>
      <c r="VY116" s="2"/>
      <c r="VZ116" s="2">
        <v>186380.5</v>
      </c>
      <c r="WA116" s="2"/>
      <c r="WB116" s="2"/>
      <c r="WC116" s="2"/>
      <c r="WD116" s="2"/>
      <c r="WE116" s="2"/>
      <c r="WF116" s="2"/>
      <c r="WG116" s="2"/>
      <c r="WH116" s="2"/>
      <c r="WI116" s="2"/>
      <c r="WJ116" s="2"/>
      <c r="WK116" s="2"/>
      <c r="WL116" s="2"/>
      <c r="WM116" s="2">
        <v>9000</v>
      </c>
      <c r="WN116" s="2"/>
      <c r="WO116" s="2"/>
      <c r="WP116" s="2"/>
      <c r="WQ116" s="2"/>
      <c r="WR116" s="2"/>
      <c r="WS116" s="2"/>
      <c r="WT116" s="2"/>
      <c r="WU116" s="2"/>
      <c r="WV116" s="2"/>
      <c r="WW116" s="2"/>
      <c r="WX116" s="2"/>
      <c r="WY116" s="2"/>
      <c r="WZ116" s="2"/>
      <c r="XA116" s="2"/>
      <c r="XB116" s="2"/>
      <c r="XC116" s="2"/>
      <c r="XD116" s="2"/>
      <c r="XE116" s="2"/>
      <c r="XF116" s="2"/>
      <c r="XG116" s="2"/>
      <c r="XH116" s="2"/>
      <c r="XI116" s="2"/>
      <c r="XJ116" s="2"/>
      <c r="XK116" s="2"/>
      <c r="XL116" s="2"/>
      <c r="XM116" s="2"/>
      <c r="XN116" s="2"/>
      <c r="XO116" s="2"/>
      <c r="XP116" s="2"/>
      <c r="XQ116" s="2"/>
      <c r="XR116" s="2"/>
      <c r="XS116" s="2"/>
      <c r="XT116" s="2"/>
      <c r="XU116" s="2"/>
      <c r="XV116" s="2"/>
      <c r="XW116" s="2"/>
      <c r="XX116" s="2"/>
      <c r="XY116" s="2"/>
      <c r="XZ116" s="2"/>
      <c r="YA116" s="2"/>
      <c r="YB116" s="2"/>
      <c r="YC116" s="2"/>
      <c r="YD116" s="2"/>
      <c r="YE116" s="2"/>
      <c r="YF116" s="2"/>
      <c r="YG116" s="2"/>
      <c r="YH116" s="2"/>
      <c r="YI116" s="2"/>
      <c r="YJ116" s="2"/>
      <c r="YK116" s="2"/>
      <c r="YL116" s="2"/>
      <c r="YM116" s="2"/>
      <c r="YN116" s="2"/>
      <c r="YO116" s="2"/>
      <c r="YP116" s="2"/>
      <c r="YQ116" s="2"/>
      <c r="YR116" s="2"/>
      <c r="YS116" s="2"/>
      <c r="YT116" s="2"/>
      <c r="YU116" s="2"/>
      <c r="YV116" s="2"/>
      <c r="YW116" s="2"/>
      <c r="YX116" s="2"/>
      <c r="YY116" s="2"/>
      <c r="YZ116" s="2"/>
      <c r="ZA116" s="2"/>
      <c r="ZB116" s="2"/>
      <c r="ZC116" s="2"/>
      <c r="ZD116" s="2"/>
      <c r="ZE116" s="2"/>
      <c r="ZF116" s="2"/>
      <c r="ZG116" s="2"/>
      <c r="ZH116" s="2"/>
      <c r="ZI116" s="2"/>
      <c r="ZJ116" s="2"/>
      <c r="ZK116" s="2"/>
      <c r="ZL116" s="2"/>
      <c r="ZM116" s="2"/>
      <c r="ZN116" s="2"/>
      <c r="ZO116" s="2"/>
      <c r="ZP116" s="2"/>
      <c r="ZQ116" s="2"/>
      <c r="ZR116" s="2"/>
      <c r="ZS116" s="2"/>
      <c r="ZT116" s="2"/>
      <c r="ZU116" s="2"/>
      <c r="ZV116" s="2"/>
      <c r="ZW116" s="2"/>
      <c r="ZX116" s="2"/>
      <c r="ZY116" s="2"/>
      <c r="ZZ116" s="2"/>
      <c r="AAA116" s="2"/>
      <c r="AAB116" s="2"/>
      <c r="AAC116" s="2"/>
      <c r="AAD116" s="2"/>
      <c r="AAE116" s="2"/>
      <c r="AAF116" s="2"/>
      <c r="AAG116" s="2"/>
      <c r="AAH116" s="2"/>
      <c r="AAI116" s="2"/>
      <c r="AAJ116" s="2"/>
      <c r="AAK116" s="2"/>
      <c r="AAL116" s="2"/>
      <c r="AAM116" s="2"/>
      <c r="AAN116" s="2"/>
      <c r="AAO116" s="2"/>
      <c r="AAP116" s="2"/>
      <c r="AAQ116" s="2"/>
      <c r="AAR116" s="2"/>
      <c r="AAS116" s="2"/>
      <c r="AAT116" s="2"/>
      <c r="AAU116" s="2"/>
      <c r="AAV116" s="2">
        <v>2160</v>
      </c>
      <c r="AAW116" s="2"/>
      <c r="AAX116" s="2"/>
      <c r="AAY116" s="2"/>
      <c r="AAZ116" s="2"/>
      <c r="ABA116" s="2"/>
      <c r="ABB116" s="2"/>
      <c r="ABC116" s="2"/>
      <c r="ABD116" s="2"/>
      <c r="ABE116" s="2"/>
      <c r="ABF116" s="2"/>
      <c r="ABG116" s="2"/>
      <c r="ABH116" s="2"/>
      <c r="ABI116" s="2"/>
      <c r="ABJ116" s="2"/>
      <c r="ABK116" s="2"/>
      <c r="ABL116" s="2"/>
      <c r="ABM116" s="2"/>
      <c r="ABN116" s="2"/>
      <c r="ABO116" s="2"/>
      <c r="ABP116" s="2"/>
      <c r="ABQ116" s="2"/>
      <c r="ABR116" s="2"/>
      <c r="ABS116" s="2"/>
      <c r="ABT116" s="2"/>
      <c r="ABU116" s="2"/>
      <c r="ABV116" s="2"/>
      <c r="ABW116" s="2"/>
      <c r="ABX116" s="2"/>
      <c r="ABY116" s="2"/>
      <c r="ABZ116" s="2"/>
      <c r="ACA116" s="2"/>
      <c r="ACB116" s="2"/>
      <c r="ACC116" s="2"/>
      <c r="ACD116" s="2"/>
      <c r="ACE116" s="2"/>
      <c r="ACF116" s="2"/>
      <c r="ACG116" s="2"/>
      <c r="ACH116" s="2"/>
      <c r="ACI116" s="2"/>
      <c r="ACJ116" s="2"/>
      <c r="ACK116" s="2"/>
      <c r="ACL116" s="2"/>
      <c r="ACM116" s="2"/>
      <c r="ACN116" s="2"/>
      <c r="ACO116" s="2"/>
      <c r="ACP116" s="2"/>
      <c r="ACQ116" s="2"/>
      <c r="ACR116" s="2"/>
      <c r="ACS116" s="2"/>
      <c r="ACT116" s="2"/>
      <c r="ACU116" s="2"/>
      <c r="ACV116" s="2"/>
      <c r="ACW116" s="2"/>
      <c r="ACX116" s="2"/>
      <c r="ACY116" s="2"/>
      <c r="ACZ116" s="2"/>
      <c r="ADA116" s="2"/>
      <c r="ADB116" s="2"/>
      <c r="ADC116" s="2"/>
      <c r="ADD116" s="2"/>
      <c r="ADE116" s="2"/>
      <c r="ADF116" s="2"/>
      <c r="ADG116" s="2"/>
      <c r="ADH116" s="2"/>
      <c r="ADI116" s="2"/>
      <c r="ADJ116" s="2"/>
      <c r="ADK116" s="2"/>
      <c r="ADL116" s="2"/>
      <c r="ADM116" s="2"/>
      <c r="ADN116" s="2">
        <v>77200</v>
      </c>
      <c r="ADO116" s="2"/>
      <c r="ADP116" s="2"/>
      <c r="ADQ116" s="2"/>
      <c r="ADR116" s="2"/>
      <c r="ADS116" s="2"/>
      <c r="ADT116" s="2"/>
      <c r="ADU116" s="2"/>
      <c r="ADV116" s="2"/>
      <c r="ADW116" s="2"/>
      <c r="ADX116" s="2"/>
      <c r="ADY116" s="2"/>
      <c r="ADZ116" s="2"/>
      <c r="AEA116" s="2"/>
      <c r="AEB116" s="2"/>
      <c r="AEC116" s="2"/>
      <c r="AED116" s="2"/>
      <c r="AEE116" s="2"/>
      <c r="AEF116" s="2"/>
      <c r="AEG116" s="2"/>
      <c r="AEH116" s="2"/>
      <c r="AEI116" s="2"/>
      <c r="AEJ116" s="2"/>
      <c r="AEK116" s="2"/>
      <c r="AEL116" s="2"/>
      <c r="AEM116" s="2">
        <v>187618.2</v>
      </c>
      <c r="AEN116" s="2"/>
      <c r="AEO116" s="2"/>
      <c r="AEP116" s="2">
        <v>5600</v>
      </c>
      <c r="AEQ116" s="2"/>
      <c r="AER116" s="2"/>
      <c r="AES116" s="2"/>
      <c r="AET116" s="2"/>
      <c r="AEU116" s="2"/>
      <c r="AEV116" s="2"/>
      <c r="AEW116" s="2"/>
      <c r="AEX116" s="2"/>
      <c r="AEY116" s="2"/>
      <c r="AEZ116" s="2"/>
      <c r="AFA116" s="2"/>
      <c r="AFB116" s="2"/>
      <c r="AFC116" s="2"/>
      <c r="AFD116" s="2"/>
      <c r="AFE116" s="2"/>
      <c r="AFF116" s="2"/>
      <c r="AFG116" s="2"/>
      <c r="AFH116" s="2"/>
      <c r="AFI116" s="2"/>
      <c r="AFJ116" s="2">
        <v>147887.66999999998</v>
      </c>
      <c r="AFK116" s="2"/>
      <c r="AFL116" s="2">
        <v>5500</v>
      </c>
      <c r="AFM116" s="2"/>
      <c r="AFN116" s="2"/>
      <c r="AFO116" s="2"/>
      <c r="AFP116" s="2"/>
      <c r="AFQ116" s="2"/>
      <c r="AFR116" s="2"/>
      <c r="AFS116" s="2"/>
      <c r="AFT116" s="2"/>
      <c r="AFU116" s="2"/>
      <c r="AFV116" s="2"/>
      <c r="AFW116" s="2"/>
      <c r="AFX116" s="2"/>
      <c r="AFY116" s="2"/>
      <c r="AFZ116" s="2"/>
      <c r="AGA116" s="2"/>
      <c r="AGB116" s="2"/>
      <c r="AGC116" s="2"/>
      <c r="AGD116" s="2"/>
      <c r="AGE116" s="2"/>
      <c r="AGF116" s="2"/>
      <c r="AGG116" s="2"/>
      <c r="AGH116" s="2"/>
      <c r="AGI116" s="2"/>
      <c r="AGJ116" s="2"/>
      <c r="AGK116" s="2"/>
      <c r="AGL116" s="2"/>
      <c r="AGM116" s="2"/>
      <c r="AGN116" s="2"/>
      <c r="AGO116" s="2"/>
      <c r="AGP116" s="2"/>
      <c r="AGQ116" s="2"/>
      <c r="AGR116" s="2"/>
      <c r="AGS116" s="2"/>
      <c r="AGT116" s="2"/>
      <c r="AGU116" s="2"/>
      <c r="AGV116" s="2"/>
      <c r="AGW116" s="2"/>
      <c r="AGX116" s="2"/>
      <c r="AGY116" s="2">
        <v>1600</v>
      </c>
      <c r="AGZ116" s="2"/>
      <c r="AHA116" s="2"/>
      <c r="AHB116" s="2"/>
      <c r="AHC116" s="2"/>
      <c r="AHD116" s="2"/>
      <c r="AHE116" s="2"/>
      <c r="AHF116" s="2"/>
      <c r="AHG116" s="2"/>
      <c r="AHH116" s="2"/>
      <c r="AHI116" s="2"/>
      <c r="AHJ116" s="2"/>
      <c r="AHK116" s="2"/>
      <c r="AHL116" s="2"/>
      <c r="AHM116" s="2"/>
      <c r="AHN116" s="2"/>
      <c r="AHO116" s="2"/>
      <c r="AHP116" s="2">
        <v>1893698.24</v>
      </c>
    </row>
    <row r="117" spans="1:900">
      <c r="A117" s="1" t="s">
        <v>2008</v>
      </c>
      <c r="B117" s="1" t="s">
        <v>2143</v>
      </c>
      <c r="C117" s="1" t="s">
        <v>2144</v>
      </c>
      <c r="D117" s="2">
        <v>230657</v>
      </c>
      <c r="E117" s="2"/>
      <c r="F117" s="2">
        <v>9920</v>
      </c>
      <c r="G117" s="2"/>
      <c r="H117" s="2">
        <v>16960</v>
      </c>
      <c r="I117" s="2">
        <v>1250</v>
      </c>
      <c r="J117" s="2">
        <v>220160</v>
      </c>
      <c r="K117" s="2"/>
      <c r="L117" s="2"/>
      <c r="M117" s="2"/>
      <c r="N117" s="2"/>
      <c r="O117" s="2"/>
      <c r="P117" s="2">
        <v>5500</v>
      </c>
      <c r="Q117" s="2"/>
      <c r="R117" s="2">
        <v>3200</v>
      </c>
      <c r="S117" s="2"/>
      <c r="T117" s="2"/>
      <c r="U117" s="2">
        <v>39000</v>
      </c>
      <c r="V117" s="2">
        <v>100107.24</v>
      </c>
      <c r="W117" s="2">
        <v>5300</v>
      </c>
      <c r="X117" s="2">
        <v>12961</v>
      </c>
      <c r="Y117" s="2">
        <v>24940</v>
      </c>
      <c r="Z117" s="2">
        <v>2920</v>
      </c>
      <c r="AA117" s="2"/>
      <c r="AB117" s="2">
        <v>3800</v>
      </c>
      <c r="AC117" s="2">
        <v>219452.4</v>
      </c>
      <c r="AD117" s="2">
        <v>99215.16</v>
      </c>
      <c r="AE117" s="2">
        <v>16900</v>
      </c>
      <c r="AF117" s="2"/>
      <c r="AG117" s="2"/>
      <c r="AH117" s="2">
        <v>12690</v>
      </c>
      <c r="AI117" s="2"/>
      <c r="AJ117" s="2">
        <v>17050</v>
      </c>
      <c r="AK117" s="2"/>
      <c r="AL117" s="2">
        <v>89672.6</v>
      </c>
      <c r="AM117" s="2"/>
      <c r="AN117" s="2">
        <v>136665.20000000001</v>
      </c>
      <c r="AO117" s="2">
        <v>57256.45</v>
      </c>
      <c r="AP117" s="2">
        <v>96738.5</v>
      </c>
      <c r="AQ117" s="2">
        <v>19760</v>
      </c>
      <c r="AR117" s="2"/>
      <c r="AS117" s="2">
        <v>29633</v>
      </c>
      <c r="AT117" s="2">
        <v>65300</v>
      </c>
      <c r="AU117" s="2">
        <v>35108</v>
      </c>
      <c r="AV117" s="2">
        <v>8300</v>
      </c>
      <c r="AW117" s="2">
        <v>17850</v>
      </c>
      <c r="AX117" s="2">
        <v>6650</v>
      </c>
      <c r="AY117" s="2"/>
      <c r="AZ117" s="2">
        <v>62594</v>
      </c>
      <c r="BA117" s="2">
        <v>49969.25</v>
      </c>
      <c r="BB117" s="2"/>
      <c r="BC117" s="2">
        <v>26844</v>
      </c>
      <c r="BD117" s="2">
        <v>60810</v>
      </c>
      <c r="BE117" s="2"/>
      <c r="BF117" s="2">
        <v>9680</v>
      </c>
      <c r="BG117" s="2">
        <v>15769.16</v>
      </c>
      <c r="BH117" s="2">
        <v>88585.13</v>
      </c>
      <c r="BI117" s="2">
        <v>59305</v>
      </c>
      <c r="BJ117" s="2">
        <v>6400</v>
      </c>
      <c r="BK117" s="2">
        <v>30900</v>
      </c>
      <c r="BL117" s="2">
        <v>9592</v>
      </c>
      <c r="BM117" s="2"/>
      <c r="BN117" s="2">
        <v>450</v>
      </c>
      <c r="BO117" s="2">
        <v>4800</v>
      </c>
      <c r="BP117" s="2">
        <v>21951.5</v>
      </c>
      <c r="BQ117" s="2">
        <v>14700</v>
      </c>
      <c r="BR117" s="2">
        <v>20321</v>
      </c>
      <c r="BS117" s="2">
        <v>101416</v>
      </c>
      <c r="BT117" s="2">
        <v>100820</v>
      </c>
      <c r="BU117" s="2">
        <v>46466.82</v>
      </c>
      <c r="BV117" s="2">
        <v>54742.62</v>
      </c>
      <c r="BW117" s="2">
        <v>23687</v>
      </c>
      <c r="BX117" s="2">
        <v>42718</v>
      </c>
      <c r="BY117" s="2">
        <v>131552</v>
      </c>
      <c r="BZ117" s="2">
        <v>537179.5</v>
      </c>
      <c r="CA117" s="2">
        <v>190781.8</v>
      </c>
      <c r="CB117" s="2">
        <v>44713</v>
      </c>
      <c r="CC117" s="2">
        <v>239550.58</v>
      </c>
      <c r="CD117" s="2">
        <v>139286</v>
      </c>
      <c r="CE117" s="2">
        <v>54120</v>
      </c>
      <c r="CF117" s="2">
        <v>192367.5</v>
      </c>
      <c r="CG117" s="2">
        <v>1279351.1299999999</v>
      </c>
      <c r="CH117" s="2">
        <v>83115.69</v>
      </c>
      <c r="CI117" s="2">
        <v>107550.56</v>
      </c>
      <c r="CJ117" s="2">
        <v>34372.230000000003</v>
      </c>
      <c r="CK117" s="2">
        <v>101438.09</v>
      </c>
      <c r="CL117" s="2">
        <v>39850</v>
      </c>
      <c r="CM117" s="2">
        <v>71130</v>
      </c>
      <c r="CN117" s="2">
        <v>57605</v>
      </c>
      <c r="CO117" s="2">
        <v>18977</v>
      </c>
      <c r="CP117" s="2">
        <v>61654</v>
      </c>
      <c r="CQ117" s="2">
        <v>46950</v>
      </c>
      <c r="CR117" s="2">
        <v>38500</v>
      </c>
      <c r="CS117" s="2">
        <v>71640</v>
      </c>
      <c r="CT117" s="2">
        <v>539190.78</v>
      </c>
      <c r="CU117" s="2">
        <v>15744</v>
      </c>
      <c r="CV117" s="2">
        <v>21919</v>
      </c>
      <c r="CW117" s="2">
        <v>53944.99</v>
      </c>
      <c r="CX117" s="2">
        <v>69458</v>
      </c>
      <c r="CY117" s="2">
        <v>23200</v>
      </c>
      <c r="CZ117" s="2">
        <v>11301</v>
      </c>
      <c r="DA117" s="2">
        <v>11079</v>
      </c>
      <c r="DB117" s="2">
        <v>272659</v>
      </c>
      <c r="DC117" s="2">
        <v>51417</v>
      </c>
      <c r="DD117" s="2">
        <v>58005.03</v>
      </c>
      <c r="DE117" s="2">
        <v>21610</v>
      </c>
      <c r="DF117" s="2">
        <v>44209.5</v>
      </c>
      <c r="DG117" s="2">
        <v>88696</v>
      </c>
      <c r="DH117" s="2">
        <v>76946</v>
      </c>
      <c r="DI117" s="2">
        <v>901013.6</v>
      </c>
      <c r="DJ117" s="2">
        <v>29316.86</v>
      </c>
      <c r="DK117" s="2">
        <v>32199</v>
      </c>
      <c r="DL117" s="2">
        <v>3585</v>
      </c>
      <c r="DM117" s="2">
        <v>600</v>
      </c>
      <c r="DN117" s="2"/>
      <c r="DO117" s="2"/>
      <c r="DP117" s="2"/>
      <c r="DQ117" s="2"/>
      <c r="DR117" s="2"/>
      <c r="DS117" s="2">
        <v>11400</v>
      </c>
      <c r="DT117" s="2">
        <v>123015</v>
      </c>
      <c r="DU117" s="2"/>
      <c r="DV117" s="2">
        <v>6800</v>
      </c>
      <c r="DW117" s="2"/>
      <c r="DX117" s="2"/>
      <c r="DY117" s="2"/>
      <c r="DZ117" s="2"/>
      <c r="EA117" s="2"/>
      <c r="EB117" s="2"/>
      <c r="EC117" s="2"/>
      <c r="ED117" s="2"/>
      <c r="EE117" s="2">
        <v>85456</v>
      </c>
      <c r="EF117" s="2">
        <v>120092</v>
      </c>
      <c r="EG117" s="2"/>
      <c r="EH117" s="2"/>
      <c r="EI117" s="2">
        <v>2550</v>
      </c>
      <c r="EJ117" s="2">
        <v>2400</v>
      </c>
      <c r="EK117" s="2">
        <v>4000</v>
      </c>
      <c r="EL117" s="2">
        <v>3600</v>
      </c>
      <c r="EM117" s="2">
        <v>14450</v>
      </c>
      <c r="EN117" s="2">
        <v>956639.29</v>
      </c>
      <c r="EO117" s="2">
        <v>64857</v>
      </c>
      <c r="EP117" s="2"/>
      <c r="EQ117" s="2">
        <v>1800</v>
      </c>
      <c r="ER117" s="2">
        <v>79750</v>
      </c>
      <c r="ES117" s="2">
        <v>2202</v>
      </c>
      <c r="ET117" s="2">
        <v>1200</v>
      </c>
      <c r="EU117" s="2">
        <v>16800</v>
      </c>
      <c r="EV117" s="2"/>
      <c r="EW117" s="2">
        <v>58095</v>
      </c>
      <c r="EX117" s="2">
        <v>9600</v>
      </c>
      <c r="EY117" s="2">
        <v>3300</v>
      </c>
      <c r="EZ117" s="2"/>
      <c r="FA117" s="2">
        <v>5700</v>
      </c>
      <c r="FB117" s="2"/>
      <c r="FC117" s="2"/>
      <c r="FD117" s="2"/>
      <c r="FE117" s="2">
        <v>6300</v>
      </c>
      <c r="FF117" s="2"/>
      <c r="FG117" s="2"/>
      <c r="FH117" s="2"/>
      <c r="FI117" s="2"/>
      <c r="FJ117" s="2"/>
      <c r="FK117" s="2"/>
      <c r="FL117" s="2"/>
      <c r="FM117" s="2">
        <v>53355</v>
      </c>
      <c r="FN117" s="2"/>
      <c r="FO117" s="2">
        <v>7055</v>
      </c>
      <c r="FP117" s="2">
        <v>9526</v>
      </c>
      <c r="FQ117" s="2">
        <v>138200</v>
      </c>
      <c r="FR117" s="2"/>
      <c r="FS117" s="2"/>
      <c r="FT117" s="2"/>
      <c r="FU117" s="2">
        <v>51340</v>
      </c>
      <c r="FV117" s="2"/>
      <c r="FW117" s="2"/>
      <c r="FX117" s="2"/>
      <c r="FY117" s="2"/>
      <c r="FZ117" s="2"/>
      <c r="GA117" s="2"/>
      <c r="GB117" s="2"/>
      <c r="GC117" s="2"/>
      <c r="GD117" s="2"/>
      <c r="GE117" s="2">
        <v>814353.02</v>
      </c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>
        <v>66470</v>
      </c>
      <c r="GS117" s="2"/>
      <c r="GT117" s="2">
        <v>30049</v>
      </c>
      <c r="GU117" s="2">
        <v>19550</v>
      </c>
      <c r="GV117" s="2"/>
      <c r="GW117" s="2">
        <v>18850</v>
      </c>
      <c r="GX117" s="2">
        <v>9600</v>
      </c>
      <c r="GY117" s="2">
        <v>27000</v>
      </c>
      <c r="GZ117" s="2">
        <v>2250</v>
      </c>
      <c r="HA117" s="2"/>
      <c r="HB117" s="2"/>
      <c r="HC117" s="2"/>
      <c r="HD117" s="2"/>
      <c r="HE117" s="2"/>
      <c r="HF117" s="2">
        <v>5000</v>
      </c>
      <c r="HG117" s="2"/>
      <c r="HH117" s="2">
        <v>41525</v>
      </c>
      <c r="HI117" s="2"/>
      <c r="HJ117" s="2">
        <v>168027.79</v>
      </c>
      <c r="HK117" s="2">
        <v>52202</v>
      </c>
      <c r="HL117" s="2">
        <v>1800</v>
      </c>
      <c r="HM117" s="2">
        <v>4200</v>
      </c>
      <c r="HN117" s="2"/>
      <c r="HO117" s="2">
        <v>3250</v>
      </c>
      <c r="HP117" s="2">
        <v>9111</v>
      </c>
      <c r="HQ117" s="2">
        <v>3000</v>
      </c>
      <c r="HR117" s="2"/>
      <c r="HS117" s="2"/>
      <c r="HT117" s="2"/>
      <c r="HU117" s="2">
        <v>3000</v>
      </c>
      <c r="HV117" s="2"/>
      <c r="HW117" s="2"/>
      <c r="HX117" s="2"/>
      <c r="HY117" s="2"/>
      <c r="HZ117" s="2"/>
      <c r="IA117" s="2">
        <v>5400</v>
      </c>
      <c r="IB117" s="2"/>
      <c r="IC117" s="2">
        <v>110100</v>
      </c>
      <c r="ID117" s="2"/>
      <c r="IE117" s="2"/>
      <c r="IF117" s="2"/>
      <c r="IG117" s="2"/>
      <c r="IH117" s="2"/>
      <c r="II117" s="2">
        <v>14824</v>
      </c>
      <c r="IJ117" s="2"/>
      <c r="IK117" s="2">
        <v>14400</v>
      </c>
      <c r="IL117" s="2">
        <v>105325.93</v>
      </c>
      <c r="IM117" s="2"/>
      <c r="IN117" s="2">
        <v>49828.7</v>
      </c>
      <c r="IO117" s="2">
        <v>29332</v>
      </c>
      <c r="IP117" s="2">
        <v>12700</v>
      </c>
      <c r="IQ117" s="2"/>
      <c r="IR117" s="2">
        <v>28700</v>
      </c>
      <c r="IS117" s="2"/>
      <c r="IT117" s="2">
        <v>130575</v>
      </c>
      <c r="IU117" s="2">
        <v>40450</v>
      </c>
      <c r="IV117" s="2">
        <v>21014.58</v>
      </c>
      <c r="IW117" s="2">
        <v>14200</v>
      </c>
      <c r="IX117" s="2">
        <v>12350</v>
      </c>
      <c r="IY117" s="2">
        <v>11250</v>
      </c>
      <c r="IZ117" s="2">
        <v>6780</v>
      </c>
      <c r="JA117" s="2">
        <v>7550</v>
      </c>
      <c r="JB117" s="2">
        <v>750</v>
      </c>
      <c r="JC117" s="2">
        <v>61803</v>
      </c>
      <c r="JD117" s="2">
        <v>11850</v>
      </c>
      <c r="JE117" s="2">
        <v>197502.95</v>
      </c>
      <c r="JF117" s="2">
        <v>305373.25</v>
      </c>
      <c r="JG117" s="2"/>
      <c r="JH117" s="2">
        <v>16402.23</v>
      </c>
      <c r="JI117" s="2"/>
      <c r="JJ117" s="2"/>
      <c r="JK117" s="2">
        <v>10000</v>
      </c>
      <c r="JL117" s="2"/>
      <c r="JM117" s="2"/>
      <c r="JN117" s="2"/>
      <c r="JO117" s="2">
        <v>16960</v>
      </c>
      <c r="JP117" s="2">
        <v>36232</v>
      </c>
      <c r="JQ117" s="2"/>
      <c r="JR117" s="2"/>
      <c r="JS117" s="2">
        <v>240012</v>
      </c>
      <c r="JT117" s="2"/>
      <c r="JU117" s="2">
        <v>35100</v>
      </c>
      <c r="JV117" s="2">
        <v>2600</v>
      </c>
      <c r="JW117" s="2">
        <v>40876.86</v>
      </c>
      <c r="JX117" s="2">
        <v>170992</v>
      </c>
      <c r="JY117" s="2">
        <v>251367.89</v>
      </c>
      <c r="JZ117" s="2">
        <v>105386</v>
      </c>
      <c r="KA117" s="2">
        <v>8246.0400000000009</v>
      </c>
      <c r="KB117" s="2"/>
      <c r="KC117" s="2">
        <v>38450</v>
      </c>
      <c r="KD117" s="2">
        <v>78260</v>
      </c>
      <c r="KE117" s="2">
        <v>44900</v>
      </c>
      <c r="KF117" s="2">
        <v>34561</v>
      </c>
      <c r="KG117" s="2"/>
      <c r="KH117" s="2">
        <v>128057</v>
      </c>
      <c r="KI117" s="2">
        <v>43250</v>
      </c>
      <c r="KJ117" s="2">
        <v>3200</v>
      </c>
      <c r="KK117" s="2">
        <v>33603.599999999999</v>
      </c>
      <c r="KL117" s="2">
        <v>42100</v>
      </c>
      <c r="KM117" s="2"/>
      <c r="KN117" s="2">
        <v>68050</v>
      </c>
      <c r="KO117" s="2"/>
      <c r="KP117" s="2">
        <v>28965</v>
      </c>
      <c r="KQ117" s="2">
        <v>27320</v>
      </c>
      <c r="KR117" s="2">
        <v>2800</v>
      </c>
      <c r="KS117" s="2">
        <v>21500</v>
      </c>
      <c r="KT117" s="2"/>
      <c r="KU117" s="2">
        <v>3000</v>
      </c>
      <c r="KV117" s="2">
        <v>346513.77</v>
      </c>
      <c r="KW117" s="2"/>
      <c r="KX117" s="2">
        <v>77725</v>
      </c>
      <c r="KY117" s="2">
        <v>53094</v>
      </c>
      <c r="KZ117" s="2"/>
      <c r="LA117" s="2"/>
      <c r="LB117" s="2">
        <v>30300</v>
      </c>
      <c r="LC117" s="2"/>
      <c r="LD117" s="2">
        <v>33149.99</v>
      </c>
      <c r="LE117" s="2">
        <v>30650</v>
      </c>
      <c r="LF117" s="2"/>
      <c r="LG117" s="2">
        <v>3400</v>
      </c>
      <c r="LH117" s="2"/>
      <c r="LI117" s="2"/>
      <c r="LJ117" s="2">
        <v>63960</v>
      </c>
      <c r="LK117" s="2"/>
      <c r="LL117" s="2"/>
      <c r="LM117" s="2"/>
      <c r="LN117" s="2"/>
      <c r="LO117" s="2">
        <v>25200</v>
      </c>
      <c r="LP117" s="2">
        <v>109396</v>
      </c>
      <c r="LQ117" s="2">
        <v>5050</v>
      </c>
      <c r="LR117" s="2">
        <v>1600</v>
      </c>
      <c r="LS117" s="2">
        <v>41525</v>
      </c>
      <c r="LT117" s="2"/>
      <c r="LU117" s="2"/>
      <c r="LV117" s="2"/>
      <c r="LW117" s="2">
        <v>374309</v>
      </c>
      <c r="LX117" s="2">
        <v>119563.4</v>
      </c>
      <c r="LY117" s="2"/>
      <c r="LZ117" s="2">
        <v>35532</v>
      </c>
      <c r="MA117" s="2">
        <v>5486</v>
      </c>
      <c r="MB117" s="2"/>
      <c r="MC117" s="2">
        <v>1926</v>
      </c>
      <c r="MD117" s="2"/>
      <c r="ME117" s="2"/>
      <c r="MF117" s="2">
        <v>58240</v>
      </c>
      <c r="MG117" s="2"/>
      <c r="MH117" s="2">
        <v>2400</v>
      </c>
      <c r="MI117" s="2">
        <v>1250</v>
      </c>
      <c r="MJ117" s="2">
        <v>1000</v>
      </c>
      <c r="MK117" s="2"/>
      <c r="ML117" s="2">
        <v>17600</v>
      </c>
      <c r="MM117" s="2"/>
      <c r="MN117" s="2"/>
      <c r="MO117" s="2">
        <v>1500</v>
      </c>
      <c r="MP117" s="2">
        <v>29193.64</v>
      </c>
      <c r="MQ117" s="2">
        <v>17874.41</v>
      </c>
      <c r="MR117" s="2"/>
      <c r="MS117" s="2">
        <v>90474</v>
      </c>
      <c r="MT117" s="2">
        <v>38089</v>
      </c>
      <c r="MU117" s="2"/>
      <c r="MV117" s="2"/>
      <c r="MW117" s="2"/>
      <c r="MX117" s="2">
        <v>55738.3</v>
      </c>
      <c r="MY117" s="2">
        <v>294293.59000000003</v>
      </c>
      <c r="MZ117" s="2">
        <v>10600</v>
      </c>
      <c r="NA117" s="2">
        <v>29496</v>
      </c>
      <c r="NB117" s="2">
        <v>23100</v>
      </c>
      <c r="NC117" s="2"/>
      <c r="ND117" s="2"/>
      <c r="NE117" s="2"/>
      <c r="NF117" s="2"/>
      <c r="NG117" s="2"/>
      <c r="NH117" s="2"/>
      <c r="NI117" s="2">
        <v>59513</v>
      </c>
      <c r="NJ117" s="2">
        <v>25400</v>
      </c>
      <c r="NK117" s="2">
        <v>1200</v>
      </c>
      <c r="NL117" s="2"/>
      <c r="NM117" s="2">
        <v>51757.83</v>
      </c>
      <c r="NN117" s="2">
        <v>62600</v>
      </c>
      <c r="NO117" s="2">
        <v>105676.5</v>
      </c>
      <c r="NP117" s="2"/>
      <c r="NQ117" s="2"/>
      <c r="NR117" s="2">
        <v>2300</v>
      </c>
      <c r="NS117" s="2"/>
      <c r="NT117" s="2">
        <v>27200</v>
      </c>
      <c r="NU117" s="2">
        <v>2998</v>
      </c>
      <c r="NV117" s="2">
        <v>37072.43</v>
      </c>
      <c r="NW117" s="2">
        <v>401597</v>
      </c>
      <c r="NX117" s="2">
        <v>5450</v>
      </c>
      <c r="NY117" s="2">
        <v>9950</v>
      </c>
      <c r="NZ117" s="2">
        <v>56400</v>
      </c>
      <c r="OA117" s="2"/>
      <c r="OB117" s="2">
        <v>30500</v>
      </c>
      <c r="OC117" s="2">
        <v>875994.81</v>
      </c>
      <c r="OD117" s="2">
        <v>144867</v>
      </c>
      <c r="OE117" s="2">
        <v>102692</v>
      </c>
      <c r="OF117" s="2">
        <v>49031.360000000001</v>
      </c>
      <c r="OG117" s="2"/>
      <c r="OH117" s="2">
        <v>3000</v>
      </c>
      <c r="OI117" s="2">
        <v>121652.12</v>
      </c>
      <c r="OJ117" s="2"/>
      <c r="OK117" s="2">
        <v>9933</v>
      </c>
      <c r="OL117" s="2">
        <v>300080</v>
      </c>
      <c r="OM117" s="2">
        <v>60630</v>
      </c>
      <c r="ON117" s="2"/>
      <c r="OO117" s="2"/>
      <c r="OP117" s="2"/>
      <c r="OQ117" s="2">
        <v>16300</v>
      </c>
      <c r="OR117" s="2">
        <v>72790</v>
      </c>
      <c r="OS117" s="2">
        <v>7350</v>
      </c>
      <c r="OT117" s="2"/>
      <c r="OU117" s="2">
        <v>176770</v>
      </c>
      <c r="OV117" s="2">
        <v>106857.83</v>
      </c>
      <c r="OW117" s="2">
        <v>76044</v>
      </c>
      <c r="OX117" s="2"/>
      <c r="OY117" s="2">
        <v>16930</v>
      </c>
      <c r="OZ117" s="2">
        <v>7100</v>
      </c>
      <c r="PA117" s="2">
        <v>877273.59</v>
      </c>
      <c r="PB117" s="2">
        <v>41494</v>
      </c>
      <c r="PC117" s="2">
        <v>5950</v>
      </c>
      <c r="PD117" s="2">
        <v>57660</v>
      </c>
      <c r="PE117" s="2"/>
      <c r="PF117" s="2"/>
      <c r="PG117" s="2">
        <v>36542.720000000001</v>
      </c>
      <c r="PH117" s="2"/>
      <c r="PI117" s="2"/>
      <c r="PJ117" s="2"/>
      <c r="PK117" s="2"/>
      <c r="PL117" s="2"/>
      <c r="PM117" s="2">
        <v>36800</v>
      </c>
      <c r="PN117" s="2">
        <v>193954</v>
      </c>
      <c r="PO117" s="2">
        <v>5800</v>
      </c>
      <c r="PP117" s="2">
        <v>3000</v>
      </c>
      <c r="PQ117" s="2">
        <v>15959</v>
      </c>
      <c r="PR117" s="2">
        <v>6000</v>
      </c>
      <c r="PS117" s="2"/>
      <c r="PT117" s="2"/>
      <c r="PU117" s="2"/>
      <c r="PV117" s="2"/>
      <c r="PW117" s="2"/>
      <c r="PX117" s="2"/>
      <c r="PY117" s="2"/>
      <c r="PZ117" s="2"/>
      <c r="QA117" s="2">
        <v>202362.5</v>
      </c>
      <c r="QB117" s="2">
        <v>39810</v>
      </c>
      <c r="QC117" s="2">
        <v>153358.37</v>
      </c>
      <c r="QD117" s="2"/>
      <c r="QE117" s="2"/>
      <c r="QF117" s="2"/>
      <c r="QG117" s="2"/>
      <c r="QH117" s="2">
        <v>14650</v>
      </c>
      <c r="QI117" s="2"/>
      <c r="QJ117" s="2"/>
      <c r="QK117" s="2">
        <v>43000</v>
      </c>
      <c r="QL117" s="2"/>
      <c r="QM117" s="2">
        <v>28510</v>
      </c>
      <c r="QN117" s="2">
        <v>14150</v>
      </c>
      <c r="QO117" s="2"/>
      <c r="QP117" s="2"/>
      <c r="QQ117" s="2"/>
      <c r="QR117" s="2">
        <v>11100</v>
      </c>
      <c r="QS117" s="2">
        <v>10350</v>
      </c>
      <c r="QT117" s="2">
        <v>2200</v>
      </c>
      <c r="QU117" s="2"/>
      <c r="QV117" s="2"/>
      <c r="QW117" s="2"/>
      <c r="QX117" s="2"/>
      <c r="QY117" s="2">
        <v>70760</v>
      </c>
      <c r="QZ117" s="2">
        <v>177062</v>
      </c>
      <c r="RA117" s="2"/>
      <c r="RB117" s="2">
        <v>60720</v>
      </c>
      <c r="RC117" s="2"/>
      <c r="RD117" s="2"/>
      <c r="RE117" s="2"/>
      <c r="RF117" s="2">
        <v>1057409.1299999999</v>
      </c>
      <c r="RG117" s="2">
        <v>6250</v>
      </c>
      <c r="RH117" s="2">
        <v>17228.43</v>
      </c>
      <c r="RI117" s="2">
        <v>88117</v>
      </c>
      <c r="RJ117" s="2">
        <v>81723.23</v>
      </c>
      <c r="RK117" s="2">
        <v>149768</v>
      </c>
      <c r="RL117" s="2">
        <v>290497</v>
      </c>
      <c r="RM117" s="2">
        <v>16703.91</v>
      </c>
      <c r="RN117" s="2">
        <v>94564</v>
      </c>
      <c r="RO117" s="2">
        <v>151654.6</v>
      </c>
      <c r="RP117" s="2"/>
      <c r="RQ117" s="2"/>
      <c r="RR117" s="2">
        <v>45290</v>
      </c>
      <c r="RS117" s="2">
        <v>48125</v>
      </c>
      <c r="RT117" s="2">
        <v>23181</v>
      </c>
      <c r="RU117" s="2">
        <v>99390.86</v>
      </c>
      <c r="RV117" s="2">
        <v>48640.22</v>
      </c>
      <c r="RW117" s="2">
        <v>26140</v>
      </c>
      <c r="RX117" s="2">
        <v>38550</v>
      </c>
      <c r="RY117" s="2">
        <v>126548</v>
      </c>
      <c r="RZ117" s="2">
        <v>362725</v>
      </c>
      <c r="SA117" s="2">
        <v>73040</v>
      </c>
      <c r="SB117" s="2">
        <v>84336</v>
      </c>
      <c r="SC117" s="2">
        <v>3590</v>
      </c>
      <c r="SD117" s="2">
        <v>2400</v>
      </c>
      <c r="SE117" s="2"/>
      <c r="SF117" s="2">
        <v>126192.03</v>
      </c>
      <c r="SG117" s="2"/>
      <c r="SH117" s="2">
        <v>97577</v>
      </c>
      <c r="SI117" s="2">
        <v>58815</v>
      </c>
      <c r="SJ117" s="2"/>
      <c r="SK117" s="2">
        <v>17150</v>
      </c>
      <c r="SL117" s="2"/>
      <c r="SM117" s="2">
        <v>1400</v>
      </c>
      <c r="SN117" s="2"/>
      <c r="SO117" s="2">
        <v>92220</v>
      </c>
      <c r="SP117" s="2"/>
      <c r="SQ117" s="2"/>
      <c r="SR117" s="2"/>
      <c r="SS117" s="2">
        <v>27945</v>
      </c>
      <c r="ST117" s="2">
        <v>85358</v>
      </c>
      <c r="SU117" s="2"/>
      <c r="SV117" s="2"/>
      <c r="SW117" s="2">
        <v>33446</v>
      </c>
      <c r="SX117" s="2"/>
      <c r="SY117" s="2"/>
      <c r="SZ117" s="2"/>
      <c r="TA117" s="2"/>
      <c r="TB117" s="2">
        <v>23200</v>
      </c>
      <c r="TC117" s="2"/>
      <c r="TD117" s="2"/>
      <c r="TE117" s="2"/>
      <c r="TF117" s="2"/>
      <c r="TG117" s="2">
        <v>3835</v>
      </c>
      <c r="TH117" s="2">
        <v>346336.39</v>
      </c>
      <c r="TI117" s="2">
        <v>16644</v>
      </c>
      <c r="TJ117" s="2">
        <v>63036.6</v>
      </c>
      <c r="TK117" s="2">
        <v>1300</v>
      </c>
      <c r="TL117" s="2"/>
      <c r="TM117" s="2">
        <v>15383</v>
      </c>
      <c r="TN117" s="2"/>
      <c r="TO117" s="2">
        <v>284783.59999999998</v>
      </c>
      <c r="TP117" s="2">
        <v>87753.8</v>
      </c>
      <c r="TQ117" s="2">
        <v>68092.820000000007</v>
      </c>
      <c r="TR117" s="2">
        <v>800</v>
      </c>
      <c r="TS117" s="2">
        <v>63154</v>
      </c>
      <c r="TT117" s="2"/>
      <c r="TU117" s="2"/>
      <c r="TV117" s="2">
        <v>9560</v>
      </c>
      <c r="TW117" s="2">
        <v>40429.81</v>
      </c>
      <c r="TX117" s="2"/>
      <c r="TY117" s="2"/>
      <c r="TZ117" s="2">
        <v>3600</v>
      </c>
      <c r="UA117" s="2"/>
      <c r="UB117" s="2">
        <v>36585</v>
      </c>
      <c r="UC117" s="2">
        <v>1300</v>
      </c>
      <c r="UD117" s="2">
        <v>191800</v>
      </c>
      <c r="UE117" s="2">
        <v>21488</v>
      </c>
      <c r="UF117" s="2"/>
      <c r="UG117" s="2">
        <v>6400</v>
      </c>
      <c r="UH117" s="2">
        <v>39884.79</v>
      </c>
      <c r="UI117" s="2">
        <v>191486</v>
      </c>
      <c r="UJ117" s="2">
        <v>550</v>
      </c>
      <c r="UK117" s="2">
        <v>3400</v>
      </c>
      <c r="UL117" s="2"/>
      <c r="UM117" s="2"/>
      <c r="UN117" s="2">
        <v>18300</v>
      </c>
      <c r="UO117" s="2"/>
      <c r="UP117" s="2">
        <v>2070</v>
      </c>
      <c r="UQ117" s="2"/>
      <c r="UR117" s="2">
        <v>5200</v>
      </c>
      <c r="US117" s="2"/>
      <c r="UT117" s="2"/>
      <c r="UU117" s="2">
        <v>21200</v>
      </c>
      <c r="UV117" s="2"/>
      <c r="UW117" s="2"/>
      <c r="UX117" s="2"/>
      <c r="UY117" s="2"/>
      <c r="UZ117" s="2">
        <v>11800</v>
      </c>
      <c r="VA117" s="2"/>
      <c r="VB117" s="2"/>
      <c r="VC117" s="2"/>
      <c r="VD117" s="2"/>
      <c r="VE117" s="2"/>
      <c r="VF117" s="2"/>
      <c r="VG117" s="2"/>
      <c r="VH117" s="2"/>
      <c r="VI117" s="2"/>
      <c r="VJ117" s="2"/>
      <c r="VK117" s="2">
        <v>67018</v>
      </c>
      <c r="VL117" s="2">
        <v>29051</v>
      </c>
      <c r="VM117" s="2">
        <v>18656.5</v>
      </c>
      <c r="VN117" s="2"/>
      <c r="VO117" s="2">
        <v>36495</v>
      </c>
      <c r="VP117" s="2">
        <v>1400</v>
      </c>
      <c r="VQ117" s="2"/>
      <c r="VR117" s="2">
        <v>20894</v>
      </c>
      <c r="VS117" s="2"/>
      <c r="VT117" s="2"/>
      <c r="VU117" s="2">
        <v>12165</v>
      </c>
      <c r="VV117" s="2"/>
      <c r="VW117" s="2"/>
      <c r="VX117" s="2">
        <v>87618.72</v>
      </c>
      <c r="VY117" s="2"/>
      <c r="VZ117" s="2"/>
      <c r="WA117" s="2">
        <v>34250</v>
      </c>
      <c r="WB117" s="2"/>
      <c r="WC117" s="2">
        <v>5920</v>
      </c>
      <c r="WD117" s="2"/>
      <c r="WE117" s="2">
        <v>48348</v>
      </c>
      <c r="WF117" s="2"/>
      <c r="WG117" s="2">
        <v>37786</v>
      </c>
      <c r="WH117" s="2"/>
      <c r="WI117" s="2"/>
      <c r="WJ117" s="2">
        <v>20500</v>
      </c>
      <c r="WK117" s="2">
        <v>178440</v>
      </c>
      <c r="WL117" s="2"/>
      <c r="WM117" s="2">
        <v>81545.58</v>
      </c>
      <c r="WN117" s="2">
        <v>143351.64000000001</v>
      </c>
      <c r="WO117" s="2">
        <v>43332</v>
      </c>
      <c r="WP117" s="2">
        <v>156416</v>
      </c>
      <c r="WQ117" s="2">
        <v>78351</v>
      </c>
      <c r="WR117" s="2"/>
      <c r="WS117" s="2"/>
      <c r="WT117" s="2">
        <v>229345.83</v>
      </c>
      <c r="WU117" s="2">
        <v>19600</v>
      </c>
      <c r="WV117" s="2">
        <v>85181.37</v>
      </c>
      <c r="WW117" s="2">
        <v>72498</v>
      </c>
      <c r="WX117" s="2"/>
      <c r="WY117" s="2">
        <v>22208</v>
      </c>
      <c r="WZ117" s="2">
        <v>39306</v>
      </c>
      <c r="XA117" s="2"/>
      <c r="XB117" s="2">
        <v>62200</v>
      </c>
      <c r="XC117" s="2"/>
      <c r="XD117" s="2">
        <v>37615.199999999997</v>
      </c>
      <c r="XE117" s="2"/>
      <c r="XF117" s="2">
        <v>9800</v>
      </c>
      <c r="XG117" s="2">
        <v>179170</v>
      </c>
      <c r="XH117" s="2">
        <v>128940</v>
      </c>
      <c r="XI117" s="2">
        <v>70785</v>
      </c>
      <c r="XJ117" s="2"/>
      <c r="XK117" s="2"/>
      <c r="XL117" s="2">
        <v>6400</v>
      </c>
      <c r="XM117" s="2">
        <v>1600</v>
      </c>
      <c r="XN117" s="2">
        <v>12565</v>
      </c>
      <c r="XO117" s="2"/>
      <c r="XP117" s="2">
        <v>5600</v>
      </c>
      <c r="XQ117" s="2">
        <v>26800</v>
      </c>
      <c r="XR117" s="2"/>
      <c r="XS117" s="2"/>
      <c r="XT117" s="2"/>
      <c r="XU117" s="2"/>
      <c r="XV117" s="2">
        <v>5880</v>
      </c>
      <c r="XW117" s="2"/>
      <c r="XX117" s="2"/>
      <c r="XY117" s="2"/>
      <c r="XZ117" s="2"/>
      <c r="YA117" s="2"/>
      <c r="YB117" s="2"/>
      <c r="YC117" s="2"/>
      <c r="YD117" s="2">
        <v>81002</v>
      </c>
      <c r="YE117" s="2">
        <v>1000</v>
      </c>
      <c r="YF117" s="2"/>
      <c r="YG117" s="2"/>
      <c r="YH117" s="2">
        <v>235354.5</v>
      </c>
      <c r="YI117" s="2"/>
      <c r="YJ117" s="2"/>
      <c r="YK117" s="2">
        <v>4800</v>
      </c>
      <c r="YL117" s="2">
        <v>840</v>
      </c>
      <c r="YM117" s="2"/>
      <c r="YN117" s="2"/>
      <c r="YO117" s="2"/>
      <c r="YP117" s="2"/>
      <c r="YQ117" s="2">
        <v>6909</v>
      </c>
      <c r="YR117" s="2">
        <v>1260</v>
      </c>
      <c r="YS117" s="2"/>
      <c r="YT117" s="2">
        <v>86604</v>
      </c>
      <c r="YU117" s="2">
        <v>56800</v>
      </c>
      <c r="YV117" s="2">
        <v>50485</v>
      </c>
      <c r="YW117" s="2"/>
      <c r="YX117" s="2"/>
      <c r="YY117" s="2"/>
      <c r="YZ117" s="2"/>
      <c r="ZA117" s="2"/>
      <c r="ZB117" s="2"/>
      <c r="ZC117" s="2">
        <v>4650</v>
      </c>
      <c r="ZD117" s="2"/>
      <c r="ZE117" s="2"/>
      <c r="ZF117" s="2">
        <v>3200</v>
      </c>
      <c r="ZG117" s="2"/>
      <c r="ZH117" s="2">
        <v>9600</v>
      </c>
      <c r="ZI117" s="2"/>
      <c r="ZJ117" s="2"/>
      <c r="ZK117" s="2">
        <v>73952</v>
      </c>
      <c r="ZL117" s="2"/>
      <c r="ZM117" s="2"/>
      <c r="ZN117" s="2"/>
      <c r="ZO117" s="2"/>
      <c r="ZP117" s="2"/>
      <c r="ZQ117" s="2"/>
      <c r="ZR117" s="2"/>
      <c r="ZS117" s="2"/>
      <c r="ZT117" s="2">
        <v>7890</v>
      </c>
      <c r="ZU117" s="2">
        <v>9600</v>
      </c>
      <c r="ZV117" s="2"/>
      <c r="ZW117" s="2"/>
      <c r="ZX117" s="2"/>
      <c r="ZY117" s="2"/>
      <c r="ZZ117" s="2"/>
      <c r="AAA117" s="2"/>
      <c r="AAB117" s="2"/>
      <c r="AAC117" s="2"/>
      <c r="AAD117" s="2"/>
      <c r="AAE117" s="2"/>
      <c r="AAF117" s="2">
        <v>3200</v>
      </c>
      <c r="AAG117" s="2"/>
      <c r="AAH117" s="2"/>
      <c r="AAI117" s="2"/>
      <c r="AAJ117" s="2"/>
      <c r="AAK117" s="2">
        <v>8600</v>
      </c>
      <c r="AAL117" s="2">
        <v>54870</v>
      </c>
      <c r="AAM117" s="2"/>
      <c r="AAN117" s="2">
        <v>99296</v>
      </c>
      <c r="AAO117" s="2">
        <v>2400</v>
      </c>
      <c r="AAP117" s="2">
        <v>3200</v>
      </c>
      <c r="AAQ117" s="2">
        <v>5850</v>
      </c>
      <c r="AAR117" s="2">
        <v>35224.79</v>
      </c>
      <c r="AAS117" s="2">
        <v>9000</v>
      </c>
      <c r="AAT117" s="2"/>
      <c r="AAU117" s="2">
        <v>37479.760000000002</v>
      </c>
      <c r="AAV117" s="2">
        <v>10198</v>
      </c>
      <c r="AAW117" s="2">
        <v>5560</v>
      </c>
      <c r="AAX117" s="2"/>
      <c r="AAY117" s="2">
        <v>4200</v>
      </c>
      <c r="AAZ117" s="2">
        <v>63800</v>
      </c>
      <c r="ABA117" s="2">
        <v>3200</v>
      </c>
      <c r="ABB117" s="2">
        <v>24120</v>
      </c>
      <c r="ABC117" s="2">
        <v>2200</v>
      </c>
      <c r="ABD117" s="2"/>
      <c r="ABE117" s="2"/>
      <c r="ABF117" s="2"/>
      <c r="ABG117" s="2">
        <v>31130</v>
      </c>
      <c r="ABH117" s="2">
        <v>75248.5</v>
      </c>
      <c r="ABI117" s="2"/>
      <c r="ABJ117" s="2">
        <v>8200</v>
      </c>
      <c r="ABK117" s="2"/>
      <c r="ABL117" s="2">
        <v>4500</v>
      </c>
      <c r="ABM117" s="2"/>
      <c r="ABN117" s="2">
        <v>43640</v>
      </c>
      <c r="ABO117" s="2">
        <v>6400</v>
      </c>
      <c r="ABP117" s="2">
        <v>36620</v>
      </c>
      <c r="ABQ117" s="2">
        <v>8000</v>
      </c>
      <c r="ABR117" s="2"/>
      <c r="ABS117" s="2"/>
      <c r="ABT117" s="2">
        <v>8000</v>
      </c>
      <c r="ABU117" s="2"/>
      <c r="ABV117" s="2"/>
      <c r="ABW117" s="2">
        <v>57545</v>
      </c>
      <c r="ABX117" s="2">
        <v>14900</v>
      </c>
      <c r="ABY117" s="2">
        <v>8000</v>
      </c>
      <c r="ABZ117" s="2">
        <v>800</v>
      </c>
      <c r="ACA117" s="2"/>
      <c r="ACB117" s="2">
        <v>39500</v>
      </c>
      <c r="ACC117" s="2">
        <v>1350</v>
      </c>
      <c r="ACD117" s="2"/>
      <c r="ACE117" s="2">
        <v>47735</v>
      </c>
      <c r="ACF117" s="2"/>
      <c r="ACG117" s="2">
        <v>8000</v>
      </c>
      <c r="ACH117" s="2">
        <v>394800</v>
      </c>
      <c r="ACI117" s="2"/>
      <c r="ACJ117" s="2">
        <v>11000</v>
      </c>
      <c r="ACK117" s="2"/>
      <c r="ACL117" s="2">
        <v>29010</v>
      </c>
      <c r="ACM117" s="2"/>
      <c r="ACN117" s="2">
        <v>88255</v>
      </c>
      <c r="ACO117" s="2">
        <v>115901</v>
      </c>
      <c r="ACP117" s="2">
        <v>280862</v>
      </c>
      <c r="ACQ117" s="2">
        <v>6000</v>
      </c>
      <c r="ACR117" s="2"/>
      <c r="ACS117" s="2"/>
      <c r="ACT117" s="2"/>
      <c r="ACU117" s="2"/>
      <c r="ACV117" s="2">
        <v>39287</v>
      </c>
      <c r="ACW117" s="2"/>
      <c r="ACX117" s="2"/>
      <c r="ACY117" s="2"/>
      <c r="ACZ117" s="2"/>
      <c r="ADA117" s="2"/>
      <c r="ADB117" s="2"/>
      <c r="ADC117" s="2">
        <v>79444.69</v>
      </c>
      <c r="ADD117" s="2">
        <v>59130</v>
      </c>
      <c r="ADE117" s="2">
        <v>473687.91</v>
      </c>
      <c r="ADF117" s="2"/>
      <c r="ADG117" s="2">
        <v>90618</v>
      </c>
      <c r="ADH117" s="2">
        <v>40108</v>
      </c>
      <c r="ADI117" s="2"/>
      <c r="ADJ117" s="2">
        <v>23680</v>
      </c>
      <c r="ADK117" s="2">
        <v>22440.86</v>
      </c>
      <c r="ADL117" s="2">
        <v>3080</v>
      </c>
      <c r="ADM117" s="2">
        <v>22590.880000000001</v>
      </c>
      <c r="ADN117" s="2">
        <v>190113</v>
      </c>
      <c r="ADO117" s="2">
        <v>9000</v>
      </c>
      <c r="ADP117" s="2"/>
      <c r="ADQ117" s="2"/>
      <c r="ADR117" s="2">
        <v>5200</v>
      </c>
      <c r="ADS117" s="2">
        <v>73977</v>
      </c>
      <c r="ADT117" s="2"/>
      <c r="ADU117" s="2"/>
      <c r="ADV117" s="2">
        <v>631559.94999999995</v>
      </c>
      <c r="ADW117" s="2">
        <v>212330</v>
      </c>
      <c r="ADX117" s="2">
        <v>10400</v>
      </c>
      <c r="ADY117" s="2">
        <v>800</v>
      </c>
      <c r="ADZ117" s="2">
        <v>172596</v>
      </c>
      <c r="AEA117" s="2"/>
      <c r="AEB117" s="2"/>
      <c r="AEC117" s="2"/>
      <c r="AED117" s="2"/>
      <c r="AEE117" s="2"/>
      <c r="AEF117" s="2"/>
      <c r="AEG117" s="2"/>
      <c r="AEH117" s="2"/>
      <c r="AEI117" s="2"/>
      <c r="AEJ117" s="2"/>
      <c r="AEK117" s="2"/>
      <c r="AEL117" s="2"/>
      <c r="AEM117" s="2"/>
      <c r="AEN117" s="2"/>
      <c r="AEO117" s="2">
        <v>21300</v>
      </c>
      <c r="AEP117" s="2">
        <v>191255</v>
      </c>
      <c r="AEQ117" s="2"/>
      <c r="AER117" s="2">
        <v>64576</v>
      </c>
      <c r="AES117" s="2"/>
      <c r="AET117" s="2"/>
      <c r="AEU117" s="2"/>
      <c r="AEV117" s="2"/>
      <c r="AEW117" s="2"/>
      <c r="AEX117" s="2"/>
      <c r="AEY117" s="2"/>
      <c r="AEZ117" s="2">
        <v>181065.31</v>
      </c>
      <c r="AFA117" s="2">
        <v>560755</v>
      </c>
      <c r="AFB117" s="2">
        <v>115489</v>
      </c>
      <c r="AFC117" s="2">
        <v>9200</v>
      </c>
      <c r="AFD117" s="2">
        <v>184727.1</v>
      </c>
      <c r="AFE117" s="2"/>
      <c r="AFF117" s="2"/>
      <c r="AFG117" s="2">
        <v>7600</v>
      </c>
      <c r="AFH117" s="2">
        <v>9059</v>
      </c>
      <c r="AFI117" s="2">
        <v>17200</v>
      </c>
      <c r="AFJ117" s="2">
        <v>91197.34</v>
      </c>
      <c r="AFK117" s="2">
        <v>90952.12</v>
      </c>
      <c r="AFL117" s="2">
        <v>163626.92000000001</v>
      </c>
      <c r="AFM117" s="2">
        <v>832700</v>
      </c>
      <c r="AFN117" s="2"/>
      <c r="AFO117" s="2">
        <v>58058.33</v>
      </c>
      <c r="AFP117" s="2"/>
      <c r="AFQ117" s="2">
        <v>68490.86</v>
      </c>
      <c r="AFR117" s="2">
        <v>39456</v>
      </c>
      <c r="AFS117" s="2">
        <v>22647.88</v>
      </c>
      <c r="AFT117" s="2">
        <v>81374.42</v>
      </c>
      <c r="AFU117" s="2">
        <v>28395</v>
      </c>
      <c r="AFV117" s="2">
        <v>73950</v>
      </c>
      <c r="AFW117" s="2">
        <v>42819</v>
      </c>
      <c r="AFX117" s="2">
        <v>42314</v>
      </c>
      <c r="AFY117" s="2"/>
      <c r="AFZ117" s="2"/>
      <c r="AGA117" s="2"/>
      <c r="AGB117" s="2"/>
      <c r="AGC117" s="2"/>
      <c r="AGD117" s="2"/>
      <c r="AGE117" s="2"/>
      <c r="AGF117" s="2"/>
      <c r="AGG117" s="2">
        <v>4399</v>
      </c>
      <c r="AGH117" s="2"/>
      <c r="AGI117" s="2">
        <v>4000</v>
      </c>
      <c r="AGJ117" s="2">
        <v>15750</v>
      </c>
      <c r="AGK117" s="2">
        <v>118988</v>
      </c>
      <c r="AGL117" s="2"/>
      <c r="AGM117" s="2">
        <v>680</v>
      </c>
      <c r="AGN117" s="2">
        <v>4500</v>
      </c>
      <c r="AGO117" s="2">
        <v>4800</v>
      </c>
      <c r="AGP117" s="2"/>
      <c r="AGQ117" s="2"/>
      <c r="AGR117" s="2">
        <v>178597.1</v>
      </c>
      <c r="AGS117" s="2">
        <v>5996.73</v>
      </c>
      <c r="AGT117" s="2">
        <v>21047</v>
      </c>
      <c r="AGU117" s="2">
        <v>8200</v>
      </c>
      <c r="AGV117" s="2"/>
      <c r="AGW117" s="2"/>
      <c r="AGX117" s="2"/>
      <c r="AGY117" s="2">
        <v>5450</v>
      </c>
      <c r="AGZ117" s="2">
        <v>44793</v>
      </c>
      <c r="AHA117" s="2">
        <v>26405.34</v>
      </c>
      <c r="AHB117" s="2"/>
      <c r="AHC117" s="2">
        <v>36415.4</v>
      </c>
      <c r="AHD117" s="2">
        <v>15500</v>
      </c>
      <c r="AHE117" s="2"/>
      <c r="AHF117" s="2"/>
      <c r="AHG117" s="2">
        <v>34141.4</v>
      </c>
      <c r="AHH117" s="2"/>
      <c r="AHI117" s="2"/>
      <c r="AHJ117" s="2"/>
      <c r="AHK117" s="2"/>
      <c r="AHL117" s="2"/>
      <c r="AHM117" s="2"/>
      <c r="AHN117" s="2"/>
      <c r="AHO117" s="2"/>
      <c r="AHP117" s="2">
        <v>36525555.309999995</v>
      </c>
    </row>
    <row r="118" spans="1:900">
      <c r="A118" s="1" t="s">
        <v>2008</v>
      </c>
      <c r="B118" s="1" t="s">
        <v>2145</v>
      </c>
      <c r="C118" s="1" t="s">
        <v>2146</v>
      </c>
      <c r="D118" s="2">
        <v>0</v>
      </c>
      <c r="E118" s="2"/>
      <c r="F118" s="2"/>
      <c r="G118" s="2"/>
      <c r="H118" s="2"/>
      <c r="I118" s="2">
        <v>1040</v>
      </c>
      <c r="J118" s="2">
        <v>2184</v>
      </c>
      <c r="K118" s="2"/>
      <c r="L118" s="2"/>
      <c r="M118" s="2"/>
      <c r="N118" s="2"/>
      <c r="O118" s="2"/>
      <c r="P118" s="2"/>
      <c r="Q118" s="2"/>
      <c r="R118" s="2">
        <v>3664</v>
      </c>
      <c r="S118" s="2"/>
      <c r="T118" s="2"/>
      <c r="U118" s="2"/>
      <c r="V118" s="2">
        <v>313922.81</v>
      </c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>
        <v>11005</v>
      </c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>
        <v>24192</v>
      </c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>
        <v>21562</v>
      </c>
      <c r="BT118" s="2">
        <v>1696</v>
      </c>
      <c r="BU118" s="2"/>
      <c r="BV118" s="2">
        <v>13244</v>
      </c>
      <c r="BW118" s="2"/>
      <c r="BX118" s="2">
        <v>4544</v>
      </c>
      <c r="BY118" s="2">
        <v>1574</v>
      </c>
      <c r="BZ118" s="2">
        <v>15900</v>
      </c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>
        <v>0</v>
      </c>
      <c r="CO118" s="2"/>
      <c r="CP118" s="2"/>
      <c r="CQ118" s="2"/>
      <c r="CR118" s="2"/>
      <c r="CS118" s="2"/>
      <c r="CT118" s="2"/>
      <c r="CU118" s="2"/>
      <c r="CV118" s="2">
        <v>3840</v>
      </c>
      <c r="CW118" s="2"/>
      <c r="CX118" s="2"/>
      <c r="CY118" s="2">
        <v>4500</v>
      </c>
      <c r="CZ118" s="2"/>
      <c r="DA118" s="2">
        <v>2659.46</v>
      </c>
      <c r="DB118" s="2"/>
      <c r="DC118" s="2"/>
      <c r="DD118" s="2"/>
      <c r="DE118" s="2"/>
      <c r="DF118" s="2">
        <v>4112</v>
      </c>
      <c r="DG118" s="2"/>
      <c r="DH118" s="2"/>
      <c r="DI118" s="2">
        <v>16461</v>
      </c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>
        <v>3265</v>
      </c>
      <c r="DU118" s="2">
        <v>400</v>
      </c>
      <c r="DV118" s="2"/>
      <c r="DW118" s="2"/>
      <c r="DX118" s="2">
        <v>24268</v>
      </c>
      <c r="DY118" s="2"/>
      <c r="DZ118" s="2">
        <v>18656</v>
      </c>
      <c r="EA118" s="2"/>
      <c r="EB118" s="2"/>
      <c r="EC118" s="2"/>
      <c r="ED118" s="2">
        <v>400</v>
      </c>
      <c r="EE118" s="2"/>
      <c r="EF118" s="2"/>
      <c r="EG118" s="2">
        <v>86756</v>
      </c>
      <c r="EH118" s="2">
        <v>10492</v>
      </c>
      <c r="EI118" s="2"/>
      <c r="EJ118" s="2"/>
      <c r="EK118" s="2"/>
      <c r="EL118" s="2"/>
      <c r="EM118" s="2"/>
      <c r="EN118" s="2"/>
      <c r="EO118" s="2"/>
      <c r="EP118" s="2">
        <v>256904</v>
      </c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>
        <v>46500</v>
      </c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>
        <v>111559</v>
      </c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>
        <v>12808</v>
      </c>
      <c r="HN118" s="2"/>
      <c r="HO118" s="2">
        <v>5482</v>
      </c>
      <c r="HP118" s="2">
        <v>840</v>
      </c>
      <c r="HQ118" s="2">
        <v>8564</v>
      </c>
      <c r="HR118" s="2">
        <v>15600</v>
      </c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>
        <v>52445</v>
      </c>
      <c r="II118" s="2"/>
      <c r="IJ118" s="2"/>
      <c r="IK118" s="2"/>
      <c r="IL118" s="2">
        <v>6600</v>
      </c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  <c r="IX118" s="2"/>
      <c r="IY118" s="2"/>
      <c r="IZ118" s="2"/>
      <c r="JA118" s="2"/>
      <c r="JB118" s="2"/>
      <c r="JC118" s="2"/>
      <c r="JD118" s="2"/>
      <c r="JE118" s="2"/>
      <c r="JF118" s="2"/>
      <c r="JG118" s="2"/>
      <c r="JH118" s="2"/>
      <c r="JI118" s="2"/>
      <c r="JJ118" s="2"/>
      <c r="JK118" s="2">
        <v>165</v>
      </c>
      <c r="JL118" s="2"/>
      <c r="JM118" s="2"/>
      <c r="JN118" s="2"/>
      <c r="JO118" s="2"/>
      <c r="JP118" s="2">
        <v>480</v>
      </c>
      <c r="JQ118" s="2">
        <v>21734</v>
      </c>
      <c r="JR118" s="2">
        <v>11885</v>
      </c>
      <c r="JS118" s="2"/>
      <c r="JT118" s="2"/>
      <c r="JU118" s="2"/>
      <c r="JV118" s="2"/>
      <c r="JW118" s="2"/>
      <c r="JX118" s="2"/>
      <c r="JY118" s="2"/>
      <c r="JZ118" s="2"/>
      <c r="KA118" s="2"/>
      <c r="KB118" s="2"/>
      <c r="KC118" s="2"/>
      <c r="KD118" s="2">
        <v>3240</v>
      </c>
      <c r="KE118" s="2"/>
      <c r="KF118" s="2"/>
      <c r="KG118" s="2">
        <v>37097</v>
      </c>
      <c r="KH118" s="2"/>
      <c r="KI118" s="2">
        <v>10120</v>
      </c>
      <c r="KJ118" s="2"/>
      <c r="KK118" s="2"/>
      <c r="KL118" s="2"/>
      <c r="KM118" s="2"/>
      <c r="KN118" s="2"/>
      <c r="KO118" s="2"/>
      <c r="KP118" s="2"/>
      <c r="KQ118" s="2"/>
      <c r="KR118" s="2"/>
      <c r="KS118" s="2"/>
      <c r="KT118" s="2"/>
      <c r="KU118" s="2"/>
      <c r="KV118" s="2"/>
      <c r="KW118" s="2"/>
      <c r="KX118" s="2"/>
      <c r="KY118" s="2"/>
      <c r="KZ118" s="2"/>
      <c r="LA118" s="2"/>
      <c r="LB118" s="2"/>
      <c r="LC118" s="2"/>
      <c r="LD118" s="2"/>
      <c r="LE118" s="2"/>
      <c r="LF118" s="2"/>
      <c r="LG118" s="2"/>
      <c r="LH118" s="2"/>
      <c r="LI118" s="2"/>
      <c r="LJ118" s="2"/>
      <c r="LK118" s="2"/>
      <c r="LL118" s="2">
        <v>43270</v>
      </c>
      <c r="LM118" s="2"/>
      <c r="LN118" s="2"/>
      <c r="LO118" s="2"/>
      <c r="LP118" s="2"/>
      <c r="LQ118" s="2"/>
      <c r="LR118" s="2"/>
      <c r="LS118" s="2"/>
      <c r="LT118" s="2"/>
      <c r="LU118" s="2"/>
      <c r="LV118" s="2"/>
      <c r="LW118" s="2"/>
      <c r="LX118" s="2"/>
      <c r="LY118" s="2"/>
      <c r="LZ118" s="2"/>
      <c r="MA118" s="2"/>
      <c r="MB118" s="2"/>
      <c r="MC118" s="2"/>
      <c r="MD118" s="2"/>
      <c r="ME118" s="2"/>
      <c r="MF118" s="2"/>
      <c r="MG118" s="2"/>
      <c r="MH118" s="2"/>
      <c r="MI118" s="2"/>
      <c r="MJ118" s="2"/>
      <c r="MK118" s="2"/>
      <c r="ML118" s="2"/>
      <c r="MM118" s="2"/>
      <c r="MN118" s="2"/>
      <c r="MO118" s="2"/>
      <c r="MP118" s="2"/>
      <c r="MQ118" s="2"/>
      <c r="MR118" s="2"/>
      <c r="MS118" s="2"/>
      <c r="MT118" s="2"/>
      <c r="MU118" s="2"/>
      <c r="MV118" s="2"/>
      <c r="MW118" s="2"/>
      <c r="MX118" s="2"/>
      <c r="MY118" s="2"/>
      <c r="MZ118" s="2"/>
      <c r="NA118" s="2"/>
      <c r="NB118" s="2"/>
      <c r="NC118" s="2"/>
      <c r="ND118" s="2"/>
      <c r="NE118" s="2"/>
      <c r="NF118" s="2"/>
      <c r="NG118" s="2"/>
      <c r="NH118" s="2"/>
      <c r="NI118" s="2"/>
      <c r="NJ118" s="2"/>
      <c r="NK118" s="2"/>
      <c r="NL118" s="2"/>
      <c r="NM118" s="2"/>
      <c r="NN118" s="2"/>
      <c r="NO118" s="2">
        <v>101446</v>
      </c>
      <c r="NP118" s="2"/>
      <c r="NQ118" s="2"/>
      <c r="NR118" s="2"/>
      <c r="NS118" s="2"/>
      <c r="NT118" s="2"/>
      <c r="NU118" s="2"/>
      <c r="NV118" s="2"/>
      <c r="NW118" s="2"/>
      <c r="NX118" s="2"/>
      <c r="NY118" s="2"/>
      <c r="NZ118" s="2">
        <v>4040</v>
      </c>
      <c r="OA118" s="2"/>
      <c r="OB118" s="2"/>
      <c r="OC118" s="2">
        <v>932310.7</v>
      </c>
      <c r="OD118" s="2"/>
      <c r="OE118" s="2"/>
      <c r="OF118" s="2"/>
      <c r="OG118" s="2">
        <v>512</v>
      </c>
      <c r="OH118" s="2"/>
      <c r="OI118" s="2"/>
      <c r="OJ118" s="2">
        <v>206962.34</v>
      </c>
      <c r="OK118" s="2"/>
      <c r="OL118" s="2"/>
      <c r="OM118" s="2"/>
      <c r="ON118" s="2"/>
      <c r="OO118" s="2"/>
      <c r="OP118" s="2"/>
      <c r="OQ118" s="2"/>
      <c r="OR118" s="2"/>
      <c r="OS118" s="2"/>
      <c r="OT118" s="2"/>
      <c r="OU118" s="2"/>
      <c r="OV118" s="2"/>
      <c r="OW118" s="2"/>
      <c r="OX118" s="2"/>
      <c r="OY118" s="2"/>
      <c r="OZ118" s="2"/>
      <c r="PA118" s="2">
        <v>2954</v>
      </c>
      <c r="PB118" s="2"/>
      <c r="PC118" s="2"/>
      <c r="PD118" s="2"/>
      <c r="PE118" s="2"/>
      <c r="PF118" s="2"/>
      <c r="PG118" s="2"/>
      <c r="PH118" s="2"/>
      <c r="PI118" s="2"/>
      <c r="PJ118" s="2"/>
      <c r="PK118" s="2"/>
      <c r="PL118" s="2"/>
      <c r="PM118" s="2"/>
      <c r="PN118" s="2"/>
      <c r="PO118" s="2"/>
      <c r="PP118" s="2"/>
      <c r="PQ118" s="2"/>
      <c r="PR118" s="2"/>
      <c r="PS118" s="2">
        <v>19316.400000000001</v>
      </c>
      <c r="PT118" s="2"/>
      <c r="PU118" s="2"/>
      <c r="PV118" s="2"/>
      <c r="PW118" s="2"/>
      <c r="PX118" s="2"/>
      <c r="PY118" s="2"/>
      <c r="PZ118" s="2"/>
      <c r="QA118" s="2"/>
      <c r="QB118" s="2"/>
      <c r="QC118" s="2"/>
      <c r="QD118" s="2"/>
      <c r="QE118" s="2"/>
      <c r="QF118" s="2">
        <v>394440</v>
      </c>
      <c r="QG118" s="2">
        <v>70560.899999999994</v>
      </c>
      <c r="QH118" s="2"/>
      <c r="QI118" s="2"/>
      <c r="QJ118" s="2">
        <v>1500</v>
      </c>
      <c r="QK118" s="2"/>
      <c r="QL118" s="2"/>
      <c r="QM118" s="2"/>
      <c r="QN118" s="2">
        <v>38650</v>
      </c>
      <c r="QO118" s="2">
        <v>54771.7</v>
      </c>
      <c r="QP118" s="2"/>
      <c r="QQ118" s="2"/>
      <c r="QR118" s="2"/>
      <c r="QS118" s="2"/>
      <c r="QT118" s="2"/>
      <c r="QU118" s="2">
        <v>66640</v>
      </c>
      <c r="QV118" s="2"/>
      <c r="QW118" s="2"/>
      <c r="QX118" s="2">
        <v>163828.94</v>
      </c>
      <c r="QY118" s="2"/>
      <c r="QZ118" s="2"/>
      <c r="RA118" s="2">
        <v>79612.37</v>
      </c>
      <c r="RB118" s="2"/>
      <c r="RC118" s="2"/>
      <c r="RD118" s="2">
        <v>18923</v>
      </c>
      <c r="RE118" s="2">
        <v>4500</v>
      </c>
      <c r="RF118" s="2">
        <v>56444</v>
      </c>
      <c r="RG118" s="2"/>
      <c r="RH118" s="2"/>
      <c r="RI118" s="2"/>
      <c r="RJ118" s="2"/>
      <c r="RK118" s="2"/>
      <c r="RL118" s="2"/>
      <c r="RM118" s="2"/>
      <c r="RN118" s="2"/>
      <c r="RO118" s="2">
        <v>1720</v>
      </c>
      <c r="RP118" s="2"/>
      <c r="RQ118" s="2"/>
      <c r="RR118" s="2"/>
      <c r="RS118" s="2"/>
      <c r="RT118" s="2"/>
      <c r="RU118" s="2">
        <v>27600</v>
      </c>
      <c r="RV118" s="2"/>
      <c r="RW118" s="2"/>
      <c r="RX118" s="2"/>
      <c r="RY118" s="2"/>
      <c r="RZ118" s="2"/>
      <c r="SA118" s="2"/>
      <c r="SB118" s="2"/>
      <c r="SC118" s="2"/>
      <c r="SD118" s="2"/>
      <c r="SE118" s="2"/>
      <c r="SF118" s="2"/>
      <c r="SG118" s="2"/>
      <c r="SH118" s="2"/>
      <c r="SI118" s="2"/>
      <c r="SJ118" s="2"/>
      <c r="SK118" s="2"/>
      <c r="SL118" s="2"/>
      <c r="SM118" s="2"/>
      <c r="SN118" s="2"/>
      <c r="SO118" s="2"/>
      <c r="SP118" s="2"/>
      <c r="SQ118" s="2"/>
      <c r="SR118" s="2"/>
      <c r="SS118" s="2"/>
      <c r="ST118" s="2"/>
      <c r="SU118" s="2"/>
      <c r="SV118" s="2"/>
      <c r="SW118" s="2"/>
      <c r="SX118" s="2"/>
      <c r="SY118" s="2"/>
      <c r="SZ118" s="2"/>
      <c r="TA118" s="2"/>
      <c r="TB118" s="2"/>
      <c r="TC118" s="2"/>
      <c r="TD118" s="2"/>
      <c r="TE118" s="2"/>
      <c r="TF118" s="2"/>
      <c r="TG118" s="2"/>
      <c r="TH118" s="2">
        <v>5314</v>
      </c>
      <c r="TI118" s="2"/>
      <c r="TJ118" s="2"/>
      <c r="TK118" s="2"/>
      <c r="TL118" s="2"/>
      <c r="TM118" s="2"/>
      <c r="TN118" s="2"/>
      <c r="TO118" s="2"/>
      <c r="TP118" s="2"/>
      <c r="TQ118" s="2"/>
      <c r="TR118" s="2"/>
      <c r="TS118" s="2"/>
      <c r="TT118" s="2"/>
      <c r="TU118" s="2"/>
      <c r="TV118" s="2"/>
      <c r="TW118" s="2"/>
      <c r="TX118" s="2"/>
      <c r="TY118" s="2"/>
      <c r="TZ118" s="2">
        <v>2656</v>
      </c>
      <c r="UA118" s="2"/>
      <c r="UB118" s="2"/>
      <c r="UC118" s="2"/>
      <c r="UD118" s="2"/>
      <c r="UE118" s="2"/>
      <c r="UF118" s="2"/>
      <c r="UG118" s="2"/>
      <c r="UH118" s="2"/>
      <c r="UI118" s="2"/>
      <c r="UJ118" s="2"/>
      <c r="UK118" s="2"/>
      <c r="UL118" s="2"/>
      <c r="UM118" s="2"/>
      <c r="UN118" s="2"/>
      <c r="UO118" s="2"/>
      <c r="UP118" s="2"/>
      <c r="UQ118" s="2"/>
      <c r="UR118" s="2"/>
      <c r="US118" s="2"/>
      <c r="UT118" s="2"/>
      <c r="UU118" s="2"/>
      <c r="UV118" s="2"/>
      <c r="UW118" s="2"/>
      <c r="UX118" s="2"/>
      <c r="UY118" s="2"/>
      <c r="UZ118" s="2"/>
      <c r="VA118" s="2"/>
      <c r="VB118" s="2"/>
      <c r="VC118" s="2"/>
      <c r="VD118" s="2"/>
      <c r="VE118" s="2"/>
      <c r="VF118" s="2"/>
      <c r="VG118" s="2"/>
      <c r="VH118" s="2"/>
      <c r="VI118" s="2"/>
      <c r="VJ118" s="2"/>
      <c r="VK118" s="2">
        <v>1120</v>
      </c>
      <c r="VL118" s="2"/>
      <c r="VM118" s="2">
        <v>3628</v>
      </c>
      <c r="VN118" s="2"/>
      <c r="VO118" s="2"/>
      <c r="VP118" s="2"/>
      <c r="VQ118" s="2">
        <v>20358</v>
      </c>
      <c r="VR118" s="2">
        <v>1572</v>
      </c>
      <c r="VS118" s="2"/>
      <c r="VT118" s="2"/>
      <c r="VU118" s="2"/>
      <c r="VV118" s="2"/>
      <c r="VW118" s="2"/>
      <c r="VX118" s="2"/>
      <c r="VY118" s="2"/>
      <c r="VZ118" s="2">
        <v>590845</v>
      </c>
      <c r="WA118" s="2"/>
      <c r="WB118" s="2"/>
      <c r="WC118" s="2"/>
      <c r="WD118" s="2"/>
      <c r="WE118" s="2"/>
      <c r="WF118" s="2"/>
      <c r="WG118" s="2"/>
      <c r="WH118" s="2"/>
      <c r="WI118" s="2"/>
      <c r="WJ118" s="2"/>
      <c r="WK118" s="2"/>
      <c r="WL118" s="2"/>
      <c r="WM118" s="2"/>
      <c r="WN118" s="2"/>
      <c r="WO118" s="2"/>
      <c r="WP118" s="2"/>
      <c r="WQ118" s="2"/>
      <c r="WR118" s="2"/>
      <c r="WS118" s="2"/>
      <c r="WT118" s="2"/>
      <c r="WU118" s="2"/>
      <c r="WV118" s="2"/>
      <c r="WW118" s="2"/>
      <c r="WX118" s="2"/>
      <c r="WY118" s="2"/>
      <c r="WZ118" s="2"/>
      <c r="XA118" s="2"/>
      <c r="XB118" s="2"/>
      <c r="XC118" s="2"/>
      <c r="XD118" s="2"/>
      <c r="XE118" s="2"/>
      <c r="XF118" s="2"/>
      <c r="XG118" s="2"/>
      <c r="XH118" s="2">
        <v>1250</v>
      </c>
      <c r="XI118" s="2">
        <v>1250</v>
      </c>
      <c r="XJ118" s="2"/>
      <c r="XK118" s="2"/>
      <c r="XL118" s="2"/>
      <c r="XM118" s="2"/>
      <c r="XN118" s="2"/>
      <c r="XO118" s="2">
        <v>19370</v>
      </c>
      <c r="XP118" s="2">
        <v>1250</v>
      </c>
      <c r="XQ118" s="2"/>
      <c r="XR118" s="2"/>
      <c r="XS118" s="2"/>
      <c r="XT118" s="2">
        <v>1250</v>
      </c>
      <c r="XU118" s="2">
        <v>1250</v>
      </c>
      <c r="XV118" s="2">
        <v>1000</v>
      </c>
      <c r="XW118" s="2">
        <v>1250</v>
      </c>
      <c r="XX118" s="2"/>
      <c r="XY118" s="2"/>
      <c r="XZ118" s="2"/>
      <c r="YA118" s="2">
        <v>625</v>
      </c>
      <c r="YB118" s="2">
        <v>1250</v>
      </c>
      <c r="YC118" s="2">
        <v>1250</v>
      </c>
      <c r="YD118" s="2"/>
      <c r="YE118" s="2"/>
      <c r="YF118" s="2"/>
      <c r="YG118" s="2"/>
      <c r="YH118" s="2"/>
      <c r="YI118" s="2"/>
      <c r="YJ118" s="2"/>
      <c r="YK118" s="2"/>
      <c r="YL118" s="2"/>
      <c r="YM118" s="2"/>
      <c r="YN118" s="2"/>
      <c r="YO118" s="2"/>
      <c r="YP118" s="2"/>
      <c r="YQ118" s="2"/>
      <c r="YR118" s="2"/>
      <c r="YS118" s="2"/>
      <c r="YT118" s="2">
        <v>7936</v>
      </c>
      <c r="YU118" s="2"/>
      <c r="YV118" s="2"/>
      <c r="YW118" s="2"/>
      <c r="YX118" s="2"/>
      <c r="YY118" s="2"/>
      <c r="YZ118" s="2"/>
      <c r="ZA118" s="2"/>
      <c r="ZB118" s="2"/>
      <c r="ZC118" s="2"/>
      <c r="ZD118" s="2"/>
      <c r="ZE118" s="2"/>
      <c r="ZF118" s="2"/>
      <c r="ZG118" s="2">
        <v>5802</v>
      </c>
      <c r="ZH118" s="2"/>
      <c r="ZI118" s="2"/>
      <c r="ZJ118" s="2"/>
      <c r="ZK118" s="2"/>
      <c r="ZL118" s="2"/>
      <c r="ZM118" s="2"/>
      <c r="ZN118" s="2"/>
      <c r="ZO118" s="2"/>
      <c r="ZP118" s="2"/>
      <c r="ZQ118" s="2"/>
      <c r="ZR118" s="2"/>
      <c r="ZS118" s="2"/>
      <c r="ZT118" s="2"/>
      <c r="ZU118" s="2"/>
      <c r="ZV118" s="2"/>
      <c r="ZW118" s="2"/>
      <c r="ZX118" s="2"/>
      <c r="ZY118" s="2"/>
      <c r="ZZ118" s="2"/>
      <c r="AAA118" s="2"/>
      <c r="AAB118" s="2"/>
      <c r="AAC118" s="2"/>
      <c r="AAD118" s="2"/>
      <c r="AAE118" s="2"/>
      <c r="AAF118" s="2"/>
      <c r="AAG118" s="2">
        <v>3200</v>
      </c>
      <c r="AAH118" s="2"/>
      <c r="AAI118" s="2"/>
      <c r="AAJ118" s="2"/>
      <c r="AAK118" s="2"/>
      <c r="AAL118" s="2"/>
      <c r="AAM118" s="2"/>
      <c r="AAN118" s="2"/>
      <c r="AAO118" s="2"/>
      <c r="AAP118" s="2"/>
      <c r="AAQ118" s="2"/>
      <c r="AAR118" s="2"/>
      <c r="AAS118" s="2"/>
      <c r="AAT118" s="2"/>
      <c r="AAU118" s="2"/>
      <c r="AAV118" s="2">
        <v>860</v>
      </c>
      <c r="AAW118" s="2"/>
      <c r="AAX118" s="2"/>
      <c r="AAY118" s="2"/>
      <c r="AAZ118" s="2"/>
      <c r="ABA118" s="2"/>
      <c r="ABB118" s="2"/>
      <c r="ABC118" s="2"/>
      <c r="ABD118" s="2"/>
      <c r="ABE118" s="2"/>
      <c r="ABF118" s="2"/>
      <c r="ABG118" s="2"/>
      <c r="ABH118" s="2"/>
      <c r="ABI118" s="2"/>
      <c r="ABJ118" s="2"/>
      <c r="ABK118" s="2"/>
      <c r="ABL118" s="2"/>
      <c r="ABM118" s="2"/>
      <c r="ABN118" s="2"/>
      <c r="ABO118" s="2"/>
      <c r="ABP118" s="2"/>
      <c r="ABQ118" s="2"/>
      <c r="ABR118" s="2"/>
      <c r="ABS118" s="2"/>
      <c r="ABT118" s="2"/>
      <c r="ABU118" s="2"/>
      <c r="ABV118" s="2"/>
      <c r="ABW118" s="2"/>
      <c r="ABX118" s="2"/>
      <c r="ABY118" s="2"/>
      <c r="ABZ118" s="2"/>
      <c r="ACA118" s="2"/>
      <c r="ACB118" s="2"/>
      <c r="ACC118" s="2"/>
      <c r="ACD118" s="2"/>
      <c r="ACE118" s="2"/>
      <c r="ACF118" s="2"/>
      <c r="ACG118" s="2"/>
      <c r="ACH118" s="2"/>
      <c r="ACI118" s="2"/>
      <c r="ACJ118" s="2"/>
      <c r="ACK118" s="2"/>
      <c r="ACL118" s="2"/>
      <c r="ACM118" s="2"/>
      <c r="ACN118" s="2"/>
      <c r="ACO118" s="2"/>
      <c r="ACP118" s="2">
        <v>1300</v>
      </c>
      <c r="ACQ118" s="2"/>
      <c r="ACR118" s="2"/>
      <c r="ACS118" s="2"/>
      <c r="ACT118" s="2"/>
      <c r="ACU118" s="2"/>
      <c r="ACV118" s="2"/>
      <c r="ACW118" s="2"/>
      <c r="ACX118" s="2"/>
      <c r="ACY118" s="2"/>
      <c r="ACZ118" s="2"/>
      <c r="ADA118" s="2"/>
      <c r="ADB118" s="2"/>
      <c r="ADC118" s="2"/>
      <c r="ADD118" s="2"/>
      <c r="ADE118" s="2"/>
      <c r="ADF118" s="2"/>
      <c r="ADG118" s="2">
        <v>18610</v>
      </c>
      <c r="ADH118" s="2"/>
      <c r="ADI118" s="2"/>
      <c r="ADJ118" s="2"/>
      <c r="ADK118" s="2"/>
      <c r="ADL118" s="2"/>
      <c r="ADM118" s="2"/>
      <c r="ADN118" s="2">
        <v>269851.46000000002</v>
      </c>
      <c r="ADO118" s="2"/>
      <c r="ADP118" s="2"/>
      <c r="ADQ118" s="2"/>
      <c r="ADR118" s="2"/>
      <c r="ADS118" s="2"/>
      <c r="ADT118" s="2">
        <v>35124</v>
      </c>
      <c r="ADU118" s="2"/>
      <c r="ADV118" s="2">
        <v>768</v>
      </c>
      <c r="ADW118" s="2"/>
      <c r="ADX118" s="2"/>
      <c r="ADY118" s="2"/>
      <c r="ADZ118" s="2">
        <v>10750</v>
      </c>
      <c r="AEA118" s="2"/>
      <c r="AEB118" s="2"/>
      <c r="AEC118" s="2"/>
      <c r="AED118" s="2"/>
      <c r="AEE118" s="2"/>
      <c r="AEF118" s="2"/>
      <c r="AEG118" s="2"/>
      <c r="AEH118" s="2"/>
      <c r="AEI118" s="2"/>
      <c r="AEJ118" s="2"/>
      <c r="AEK118" s="2"/>
      <c r="AEL118" s="2"/>
      <c r="AEM118" s="2">
        <v>318059.59999999998</v>
      </c>
      <c r="AEN118" s="2"/>
      <c r="AEO118" s="2"/>
      <c r="AEP118" s="2">
        <v>6771</v>
      </c>
      <c r="AEQ118" s="2"/>
      <c r="AER118" s="2">
        <v>680</v>
      </c>
      <c r="AES118" s="2"/>
      <c r="AET118" s="2"/>
      <c r="AEU118" s="2"/>
      <c r="AEV118" s="2"/>
      <c r="AEW118" s="2"/>
      <c r="AEX118" s="2"/>
      <c r="AEY118" s="2"/>
      <c r="AEZ118" s="2"/>
      <c r="AFA118" s="2"/>
      <c r="AFB118" s="2"/>
      <c r="AFC118" s="2"/>
      <c r="AFD118" s="2"/>
      <c r="AFE118" s="2"/>
      <c r="AFF118" s="2"/>
      <c r="AFG118" s="2"/>
      <c r="AFH118" s="2"/>
      <c r="AFI118" s="2"/>
      <c r="AFJ118" s="2"/>
      <c r="AFK118" s="2"/>
      <c r="AFL118" s="2">
        <v>4293.3999999999996</v>
      </c>
      <c r="AFM118" s="2"/>
      <c r="AFN118" s="2"/>
      <c r="AFO118" s="2"/>
      <c r="AFP118" s="2"/>
      <c r="AFQ118" s="2"/>
      <c r="AFR118" s="2"/>
      <c r="AFS118" s="2"/>
      <c r="AFT118" s="2"/>
      <c r="AFU118" s="2"/>
      <c r="AFV118" s="2"/>
      <c r="AFW118" s="2"/>
      <c r="AFX118" s="2"/>
      <c r="AFY118" s="2"/>
      <c r="AFZ118" s="2"/>
      <c r="AGA118" s="2"/>
      <c r="AGB118" s="2"/>
      <c r="AGC118" s="2"/>
      <c r="AGD118" s="2"/>
      <c r="AGE118" s="2"/>
      <c r="AGF118" s="2"/>
      <c r="AGG118" s="2"/>
      <c r="AGH118" s="2"/>
      <c r="AGI118" s="2"/>
      <c r="AGJ118" s="2"/>
      <c r="AGK118" s="2"/>
      <c r="AGL118" s="2"/>
      <c r="AGM118" s="2"/>
      <c r="AGN118" s="2"/>
      <c r="AGO118" s="2"/>
      <c r="AGP118" s="2"/>
      <c r="AGQ118" s="2"/>
      <c r="AGR118" s="2"/>
      <c r="AGS118" s="2"/>
      <c r="AGT118" s="2"/>
      <c r="AGU118" s="2"/>
      <c r="AGV118" s="2"/>
      <c r="AGW118" s="2"/>
      <c r="AGX118" s="2"/>
      <c r="AGY118" s="2">
        <v>2000</v>
      </c>
      <c r="AGZ118" s="2"/>
      <c r="AHA118" s="2"/>
      <c r="AHB118" s="2"/>
      <c r="AHC118" s="2"/>
      <c r="AHD118" s="2"/>
      <c r="AHE118" s="2"/>
      <c r="AHF118" s="2"/>
      <c r="AHG118" s="2"/>
      <c r="AHH118" s="2"/>
      <c r="AHI118" s="2"/>
      <c r="AHJ118" s="2"/>
      <c r="AHK118" s="2"/>
      <c r="AHL118" s="2"/>
      <c r="AHM118" s="2"/>
      <c r="AHN118" s="2"/>
      <c r="AHO118" s="2"/>
      <c r="AHP118" s="2">
        <v>4824856.08</v>
      </c>
    </row>
    <row r="119" spans="1:900">
      <c r="A119" s="1" t="s">
        <v>2008</v>
      </c>
      <c r="B119" s="1" t="s">
        <v>2147</v>
      </c>
      <c r="C119" s="1" t="s">
        <v>2148</v>
      </c>
      <c r="D119" s="2">
        <v>456132.34</v>
      </c>
      <c r="E119" s="2">
        <v>512</v>
      </c>
      <c r="F119" s="2">
        <v>14837</v>
      </c>
      <c r="G119" s="2">
        <v>3636</v>
      </c>
      <c r="H119" s="2">
        <v>81188.34</v>
      </c>
      <c r="I119" s="2">
        <v>66855</v>
      </c>
      <c r="J119" s="2">
        <v>172059.15</v>
      </c>
      <c r="K119" s="2"/>
      <c r="L119" s="2">
        <v>23313</v>
      </c>
      <c r="M119" s="2">
        <v>9112</v>
      </c>
      <c r="N119" s="2"/>
      <c r="O119" s="2">
        <v>5000</v>
      </c>
      <c r="P119" s="2">
        <v>13184</v>
      </c>
      <c r="Q119" s="2"/>
      <c r="R119" s="2">
        <v>3290.98</v>
      </c>
      <c r="S119" s="2">
        <v>784</v>
      </c>
      <c r="T119" s="2">
        <v>8140</v>
      </c>
      <c r="U119" s="2">
        <v>76756</v>
      </c>
      <c r="V119" s="2">
        <v>423311.04</v>
      </c>
      <c r="W119" s="2">
        <v>17865</v>
      </c>
      <c r="X119" s="2">
        <v>44639.92</v>
      </c>
      <c r="Y119" s="2">
        <v>45151</v>
      </c>
      <c r="Z119" s="2">
        <v>47677.279999999999</v>
      </c>
      <c r="AA119" s="2">
        <v>7395</v>
      </c>
      <c r="AB119" s="2">
        <v>22658.6</v>
      </c>
      <c r="AC119" s="2">
        <v>246271</v>
      </c>
      <c r="AD119" s="2">
        <v>155518.41</v>
      </c>
      <c r="AE119" s="2">
        <v>28019.41</v>
      </c>
      <c r="AF119" s="2"/>
      <c r="AG119" s="2"/>
      <c r="AH119" s="2">
        <v>26872.14</v>
      </c>
      <c r="AI119" s="2"/>
      <c r="AJ119" s="2">
        <v>24736</v>
      </c>
      <c r="AK119" s="2">
        <v>37362.769999999997</v>
      </c>
      <c r="AL119" s="2">
        <v>101888</v>
      </c>
      <c r="AM119" s="2">
        <v>10947</v>
      </c>
      <c r="AN119" s="2">
        <v>97720.8</v>
      </c>
      <c r="AO119" s="2">
        <v>59621</v>
      </c>
      <c r="AP119" s="2">
        <v>166427.63</v>
      </c>
      <c r="AQ119" s="2">
        <v>48783</v>
      </c>
      <c r="AR119" s="2">
        <v>68411.240000000005</v>
      </c>
      <c r="AS119" s="2">
        <v>77304.58</v>
      </c>
      <c r="AT119" s="2">
        <v>182800</v>
      </c>
      <c r="AU119" s="2">
        <v>29171.75</v>
      </c>
      <c r="AV119" s="2">
        <v>1000</v>
      </c>
      <c r="AW119" s="2">
        <v>63460.75</v>
      </c>
      <c r="AX119" s="2">
        <v>57176</v>
      </c>
      <c r="AY119" s="2"/>
      <c r="AZ119" s="2">
        <v>133383.45000000001</v>
      </c>
      <c r="BA119" s="2">
        <v>31400</v>
      </c>
      <c r="BB119" s="2"/>
      <c r="BC119" s="2">
        <v>27978.400000000001</v>
      </c>
      <c r="BD119" s="2">
        <v>112930.2</v>
      </c>
      <c r="BE119" s="2">
        <v>960</v>
      </c>
      <c r="BF119" s="2">
        <v>27186.2</v>
      </c>
      <c r="BG119" s="2">
        <v>36866</v>
      </c>
      <c r="BH119" s="2">
        <v>111515.24</v>
      </c>
      <c r="BI119" s="2">
        <v>91647</v>
      </c>
      <c r="BJ119" s="2">
        <v>20572</v>
      </c>
      <c r="BK119" s="2">
        <v>111688.67</v>
      </c>
      <c r="BL119" s="2">
        <v>16195</v>
      </c>
      <c r="BM119" s="2"/>
      <c r="BN119" s="2">
        <v>2310</v>
      </c>
      <c r="BO119" s="2">
        <v>800</v>
      </c>
      <c r="BP119" s="2">
        <v>36638</v>
      </c>
      <c r="BQ119" s="2">
        <v>15490.54</v>
      </c>
      <c r="BR119" s="2">
        <v>41541.599999999999</v>
      </c>
      <c r="BS119" s="2">
        <v>163929</v>
      </c>
      <c r="BT119" s="2">
        <v>156862</v>
      </c>
      <c r="BU119" s="2">
        <v>41577.199999999997</v>
      </c>
      <c r="BV119" s="2">
        <v>71093.45</v>
      </c>
      <c r="BW119" s="2">
        <v>23102</v>
      </c>
      <c r="BX119" s="2">
        <v>39480</v>
      </c>
      <c r="BY119" s="2">
        <v>186747.95</v>
      </c>
      <c r="BZ119" s="2">
        <v>835339.06</v>
      </c>
      <c r="CA119" s="2">
        <v>284214.34000000003</v>
      </c>
      <c r="CB119" s="2">
        <v>89732.55</v>
      </c>
      <c r="CC119" s="2">
        <v>311324.87</v>
      </c>
      <c r="CD119" s="2">
        <v>141701.9</v>
      </c>
      <c r="CE119" s="2">
        <v>57046</v>
      </c>
      <c r="CF119" s="2">
        <v>141256.24</v>
      </c>
      <c r="CG119" s="2">
        <v>1241643.75</v>
      </c>
      <c r="CH119" s="2">
        <v>145084</v>
      </c>
      <c r="CI119" s="2">
        <v>76452.759999999995</v>
      </c>
      <c r="CJ119" s="2">
        <v>65698</v>
      </c>
      <c r="CK119" s="2">
        <v>79119</v>
      </c>
      <c r="CL119" s="2">
        <v>40671</v>
      </c>
      <c r="CM119" s="2">
        <v>50968</v>
      </c>
      <c r="CN119" s="2">
        <v>40291</v>
      </c>
      <c r="CO119" s="2">
        <v>41889</v>
      </c>
      <c r="CP119" s="2">
        <v>71870.5</v>
      </c>
      <c r="CQ119" s="2">
        <v>62510</v>
      </c>
      <c r="CR119" s="2">
        <v>92819</v>
      </c>
      <c r="CS119" s="2">
        <v>46048</v>
      </c>
      <c r="CT119" s="2">
        <v>2056502.43</v>
      </c>
      <c r="CU119" s="2">
        <v>49561.9</v>
      </c>
      <c r="CV119" s="2">
        <v>75661</v>
      </c>
      <c r="CW119" s="2">
        <v>117232.79</v>
      </c>
      <c r="CX119" s="2">
        <v>55676</v>
      </c>
      <c r="CY119" s="2">
        <v>41434.65</v>
      </c>
      <c r="CZ119" s="2">
        <v>8806</v>
      </c>
      <c r="DA119" s="2">
        <v>35789.93</v>
      </c>
      <c r="DB119" s="2">
        <v>426549.66</v>
      </c>
      <c r="DC119" s="2">
        <v>482056.79</v>
      </c>
      <c r="DD119" s="2">
        <v>105039.5</v>
      </c>
      <c r="DE119" s="2">
        <v>19387</v>
      </c>
      <c r="DF119" s="2">
        <v>57667.199999999997</v>
      </c>
      <c r="DG119" s="2">
        <v>140017.20000000001</v>
      </c>
      <c r="DH119" s="2">
        <v>32644</v>
      </c>
      <c r="DI119" s="2">
        <v>168649.84</v>
      </c>
      <c r="DJ119" s="2">
        <v>27766</v>
      </c>
      <c r="DK119" s="2">
        <v>5770</v>
      </c>
      <c r="DL119" s="2">
        <v>37472</v>
      </c>
      <c r="DM119" s="2">
        <v>780</v>
      </c>
      <c r="DN119" s="2"/>
      <c r="DO119" s="2"/>
      <c r="DP119" s="2"/>
      <c r="DQ119" s="2"/>
      <c r="DR119" s="2"/>
      <c r="DS119" s="2">
        <v>152713.25</v>
      </c>
      <c r="DT119" s="2">
        <v>277646.8</v>
      </c>
      <c r="DU119" s="2"/>
      <c r="DV119" s="2">
        <v>6000</v>
      </c>
      <c r="DW119" s="2"/>
      <c r="DX119" s="2"/>
      <c r="DY119" s="2"/>
      <c r="DZ119" s="2"/>
      <c r="EA119" s="2">
        <v>10350</v>
      </c>
      <c r="EB119" s="2">
        <v>25902</v>
      </c>
      <c r="EC119" s="2">
        <v>53319</v>
      </c>
      <c r="ED119" s="2"/>
      <c r="EE119" s="2">
        <v>89474.5</v>
      </c>
      <c r="EF119" s="2">
        <v>205113.51</v>
      </c>
      <c r="EG119" s="2"/>
      <c r="EH119" s="2"/>
      <c r="EI119" s="2">
        <v>36406</v>
      </c>
      <c r="EJ119" s="2">
        <v>11410</v>
      </c>
      <c r="EK119" s="2">
        <v>4786</v>
      </c>
      <c r="EL119" s="2">
        <v>6640</v>
      </c>
      <c r="EM119" s="2">
        <v>16708</v>
      </c>
      <c r="EN119" s="2">
        <v>852286.77</v>
      </c>
      <c r="EO119" s="2">
        <v>95951.54</v>
      </c>
      <c r="EP119" s="2">
        <v>198329</v>
      </c>
      <c r="EQ119" s="2">
        <v>21832</v>
      </c>
      <c r="ER119" s="2">
        <v>75150</v>
      </c>
      <c r="ES119" s="2">
        <v>28584</v>
      </c>
      <c r="ET119" s="2">
        <v>3928</v>
      </c>
      <c r="EU119" s="2">
        <v>10966</v>
      </c>
      <c r="EV119" s="2">
        <v>1200</v>
      </c>
      <c r="EW119" s="2">
        <v>73775</v>
      </c>
      <c r="EX119" s="2">
        <v>950</v>
      </c>
      <c r="EY119" s="2">
        <v>6547</v>
      </c>
      <c r="EZ119" s="2"/>
      <c r="FA119" s="2">
        <v>94760</v>
      </c>
      <c r="FB119" s="2"/>
      <c r="FC119" s="2"/>
      <c r="FD119" s="2"/>
      <c r="FE119" s="2">
        <v>9174.2000000000007</v>
      </c>
      <c r="FF119" s="2">
        <v>484</v>
      </c>
      <c r="FG119" s="2">
        <v>2304</v>
      </c>
      <c r="FH119" s="2">
        <v>528</v>
      </c>
      <c r="FI119" s="2">
        <v>7597</v>
      </c>
      <c r="FJ119" s="2"/>
      <c r="FK119" s="2"/>
      <c r="FL119" s="2"/>
      <c r="FM119" s="2">
        <v>10881</v>
      </c>
      <c r="FN119" s="2"/>
      <c r="FO119" s="2">
        <v>5060</v>
      </c>
      <c r="FP119" s="2">
        <v>4480</v>
      </c>
      <c r="FQ119" s="2">
        <v>67263</v>
      </c>
      <c r="FR119" s="2"/>
      <c r="FS119" s="2"/>
      <c r="FT119" s="2"/>
      <c r="FU119" s="2">
        <v>7670</v>
      </c>
      <c r="FV119" s="2"/>
      <c r="FW119" s="2"/>
      <c r="FX119" s="2">
        <v>510</v>
      </c>
      <c r="FY119" s="2"/>
      <c r="FZ119" s="2"/>
      <c r="GA119" s="2"/>
      <c r="GB119" s="2"/>
      <c r="GC119" s="2"/>
      <c r="GD119" s="2"/>
      <c r="GE119" s="2">
        <v>1920200.5</v>
      </c>
      <c r="GF119" s="2">
        <v>224</v>
      </c>
      <c r="GG119" s="2"/>
      <c r="GH119" s="2"/>
      <c r="GI119" s="2"/>
      <c r="GJ119" s="2"/>
      <c r="GK119" s="2">
        <v>2332</v>
      </c>
      <c r="GL119" s="2"/>
      <c r="GM119" s="2"/>
      <c r="GN119" s="2"/>
      <c r="GO119" s="2"/>
      <c r="GP119" s="2">
        <v>3200</v>
      </c>
      <c r="GQ119" s="2"/>
      <c r="GR119" s="2">
        <v>89028</v>
      </c>
      <c r="GS119" s="2">
        <v>9610</v>
      </c>
      <c r="GT119" s="2">
        <v>44149</v>
      </c>
      <c r="GU119" s="2">
        <v>19552</v>
      </c>
      <c r="GV119" s="2"/>
      <c r="GW119" s="2">
        <v>68881</v>
      </c>
      <c r="GX119" s="2">
        <v>4456</v>
      </c>
      <c r="GY119" s="2">
        <v>109164</v>
      </c>
      <c r="GZ119" s="2">
        <v>16364</v>
      </c>
      <c r="HA119" s="2">
        <v>965</v>
      </c>
      <c r="HB119" s="2">
        <v>450</v>
      </c>
      <c r="HC119" s="2">
        <v>567.20000000000005</v>
      </c>
      <c r="HD119" s="2"/>
      <c r="HE119" s="2"/>
      <c r="HF119" s="2">
        <v>2300</v>
      </c>
      <c r="HG119" s="2"/>
      <c r="HH119" s="2">
        <v>131183</v>
      </c>
      <c r="HI119" s="2"/>
      <c r="HJ119" s="2">
        <v>334327.32</v>
      </c>
      <c r="HK119" s="2">
        <v>42279.199999999997</v>
      </c>
      <c r="HL119" s="2">
        <v>31006</v>
      </c>
      <c r="HM119" s="2">
        <v>4428</v>
      </c>
      <c r="HN119" s="2">
        <v>4260</v>
      </c>
      <c r="HO119" s="2">
        <v>2156.4</v>
      </c>
      <c r="HP119" s="2">
        <v>22858.799999999999</v>
      </c>
      <c r="HQ119" s="2">
        <v>4500</v>
      </c>
      <c r="HR119" s="2">
        <v>509999.74</v>
      </c>
      <c r="HS119" s="2"/>
      <c r="HT119" s="2"/>
      <c r="HU119" s="2">
        <v>7846</v>
      </c>
      <c r="HV119" s="2">
        <v>1400</v>
      </c>
      <c r="HW119" s="2"/>
      <c r="HX119" s="2"/>
      <c r="HY119" s="2"/>
      <c r="HZ119" s="2"/>
      <c r="IA119" s="2">
        <v>1227</v>
      </c>
      <c r="IB119" s="2">
        <v>1152</v>
      </c>
      <c r="IC119" s="2">
        <v>9062</v>
      </c>
      <c r="ID119" s="2">
        <v>980</v>
      </c>
      <c r="IE119" s="2"/>
      <c r="IF119" s="2"/>
      <c r="IG119" s="2"/>
      <c r="IH119" s="2"/>
      <c r="II119" s="2">
        <v>32712</v>
      </c>
      <c r="IJ119" s="2">
        <v>4728</v>
      </c>
      <c r="IK119" s="2">
        <v>4730</v>
      </c>
      <c r="IL119" s="2">
        <v>163355</v>
      </c>
      <c r="IM119" s="2"/>
      <c r="IN119" s="2">
        <v>19922</v>
      </c>
      <c r="IO119" s="2">
        <v>11636</v>
      </c>
      <c r="IP119" s="2">
        <v>68948</v>
      </c>
      <c r="IQ119" s="2"/>
      <c r="IR119" s="2">
        <v>66456.12</v>
      </c>
      <c r="IS119" s="2"/>
      <c r="IT119" s="2">
        <v>435985</v>
      </c>
      <c r="IU119" s="2">
        <v>45807.16</v>
      </c>
      <c r="IV119" s="2">
        <v>13864</v>
      </c>
      <c r="IW119" s="2">
        <v>17010</v>
      </c>
      <c r="IX119" s="2">
        <v>9132</v>
      </c>
      <c r="IY119" s="2">
        <v>864</v>
      </c>
      <c r="IZ119" s="2">
        <v>5681</v>
      </c>
      <c r="JA119" s="2">
        <v>11554.56</v>
      </c>
      <c r="JB119" s="2">
        <v>34495</v>
      </c>
      <c r="JC119" s="2">
        <v>47968</v>
      </c>
      <c r="JD119" s="2">
        <v>4840</v>
      </c>
      <c r="JE119" s="2">
        <v>384543</v>
      </c>
      <c r="JF119" s="2">
        <v>863177</v>
      </c>
      <c r="JG119" s="2">
        <v>704</v>
      </c>
      <c r="JH119" s="2">
        <v>17666</v>
      </c>
      <c r="JI119" s="2"/>
      <c r="JJ119" s="2"/>
      <c r="JK119" s="2">
        <v>2020</v>
      </c>
      <c r="JL119" s="2"/>
      <c r="JM119" s="2"/>
      <c r="JN119" s="2"/>
      <c r="JO119" s="2">
        <v>8512</v>
      </c>
      <c r="JP119" s="2">
        <v>21152</v>
      </c>
      <c r="JQ119" s="2"/>
      <c r="JR119" s="2"/>
      <c r="JS119" s="2">
        <v>63647</v>
      </c>
      <c r="JT119" s="2">
        <v>106840</v>
      </c>
      <c r="JU119" s="2">
        <v>20947</v>
      </c>
      <c r="JV119" s="2">
        <v>6152</v>
      </c>
      <c r="JW119" s="2">
        <v>12927</v>
      </c>
      <c r="JX119" s="2">
        <v>32256</v>
      </c>
      <c r="JY119" s="2">
        <v>66830</v>
      </c>
      <c r="JZ119" s="2">
        <v>230359.92</v>
      </c>
      <c r="KA119" s="2">
        <v>24307</v>
      </c>
      <c r="KB119" s="2">
        <v>53039</v>
      </c>
      <c r="KC119" s="2">
        <v>135059.5</v>
      </c>
      <c r="KD119" s="2">
        <v>137588</v>
      </c>
      <c r="KE119" s="2">
        <v>21008</v>
      </c>
      <c r="KF119" s="2">
        <v>49654.52</v>
      </c>
      <c r="KG119" s="2"/>
      <c r="KH119" s="2">
        <v>42974</v>
      </c>
      <c r="KI119" s="2">
        <v>40527</v>
      </c>
      <c r="KJ119" s="2">
        <v>9596</v>
      </c>
      <c r="KK119" s="2">
        <v>29249.27</v>
      </c>
      <c r="KL119" s="2">
        <v>46852.2</v>
      </c>
      <c r="KM119" s="2">
        <v>79592</v>
      </c>
      <c r="KN119" s="2">
        <v>48513</v>
      </c>
      <c r="KO119" s="2"/>
      <c r="KP119" s="2">
        <v>77012</v>
      </c>
      <c r="KQ119" s="2">
        <v>26750</v>
      </c>
      <c r="KR119" s="2">
        <v>7004</v>
      </c>
      <c r="KS119" s="2">
        <v>64702</v>
      </c>
      <c r="KT119" s="2">
        <v>500</v>
      </c>
      <c r="KU119" s="2">
        <v>8352</v>
      </c>
      <c r="KV119" s="2">
        <v>207097.64</v>
      </c>
      <c r="KW119" s="2"/>
      <c r="KX119" s="2">
        <v>109230.2</v>
      </c>
      <c r="KY119" s="2">
        <v>57817</v>
      </c>
      <c r="KZ119" s="2">
        <v>600</v>
      </c>
      <c r="LA119" s="2"/>
      <c r="LB119" s="2">
        <v>49956.88</v>
      </c>
      <c r="LC119" s="2"/>
      <c r="LD119" s="2">
        <v>54459</v>
      </c>
      <c r="LE119" s="2">
        <v>38141.4</v>
      </c>
      <c r="LF119" s="2">
        <v>469140</v>
      </c>
      <c r="LG119" s="2">
        <v>2425</v>
      </c>
      <c r="LH119" s="2">
        <v>178580</v>
      </c>
      <c r="LI119" s="2"/>
      <c r="LJ119" s="2">
        <v>57594</v>
      </c>
      <c r="LK119" s="2"/>
      <c r="LL119" s="2"/>
      <c r="LM119" s="2"/>
      <c r="LN119" s="2"/>
      <c r="LO119" s="2">
        <v>9320</v>
      </c>
      <c r="LP119" s="2">
        <v>35444</v>
      </c>
      <c r="LQ119" s="2">
        <v>4020</v>
      </c>
      <c r="LR119" s="2">
        <v>52210</v>
      </c>
      <c r="LS119" s="2">
        <v>38270</v>
      </c>
      <c r="LT119" s="2"/>
      <c r="LU119" s="2">
        <v>9960</v>
      </c>
      <c r="LV119" s="2"/>
      <c r="LW119" s="2">
        <v>196426.53</v>
      </c>
      <c r="LX119" s="2">
        <v>49868</v>
      </c>
      <c r="LY119" s="2">
        <v>3290</v>
      </c>
      <c r="LZ119" s="2">
        <v>77942</v>
      </c>
      <c r="MA119" s="2">
        <v>11536</v>
      </c>
      <c r="MB119" s="2">
        <v>15852</v>
      </c>
      <c r="MC119" s="2">
        <v>37894</v>
      </c>
      <c r="MD119" s="2"/>
      <c r="ME119" s="2"/>
      <c r="MF119" s="2">
        <v>380996</v>
      </c>
      <c r="MG119" s="2"/>
      <c r="MH119" s="2"/>
      <c r="MI119" s="2">
        <v>2371</v>
      </c>
      <c r="MJ119" s="2">
        <v>500</v>
      </c>
      <c r="MK119" s="2"/>
      <c r="ML119" s="2">
        <v>47522</v>
      </c>
      <c r="MM119" s="2">
        <v>2264</v>
      </c>
      <c r="MN119" s="2"/>
      <c r="MO119" s="2">
        <v>400</v>
      </c>
      <c r="MP119" s="2">
        <v>9505</v>
      </c>
      <c r="MQ119" s="2">
        <v>18535</v>
      </c>
      <c r="MR119" s="2">
        <v>130355</v>
      </c>
      <c r="MS119" s="2">
        <v>125170</v>
      </c>
      <c r="MT119" s="2">
        <v>36471.120000000003</v>
      </c>
      <c r="MU119" s="2">
        <v>2720</v>
      </c>
      <c r="MV119" s="2"/>
      <c r="MW119" s="2">
        <v>8055.05</v>
      </c>
      <c r="MX119" s="2">
        <v>70514</v>
      </c>
      <c r="MY119" s="2">
        <v>65950</v>
      </c>
      <c r="MZ119" s="2">
        <v>5547</v>
      </c>
      <c r="NA119" s="2">
        <v>103038.44</v>
      </c>
      <c r="NB119" s="2">
        <v>42109</v>
      </c>
      <c r="NC119" s="2">
        <v>94003</v>
      </c>
      <c r="ND119" s="2">
        <v>17036</v>
      </c>
      <c r="NE119" s="2">
        <v>33118.800000000003</v>
      </c>
      <c r="NF119" s="2">
        <v>41363</v>
      </c>
      <c r="NG119" s="2">
        <v>2045</v>
      </c>
      <c r="NH119" s="2">
        <v>460</v>
      </c>
      <c r="NI119" s="2">
        <v>354072</v>
      </c>
      <c r="NJ119" s="2">
        <v>7888</v>
      </c>
      <c r="NK119" s="2">
        <v>266022.86</v>
      </c>
      <c r="NL119" s="2"/>
      <c r="NM119" s="2">
        <v>161900</v>
      </c>
      <c r="NN119" s="2">
        <v>52097.63</v>
      </c>
      <c r="NO119" s="2">
        <v>124407</v>
      </c>
      <c r="NP119" s="2"/>
      <c r="NQ119" s="2"/>
      <c r="NR119" s="2">
        <v>10459</v>
      </c>
      <c r="NS119" s="2">
        <v>1870</v>
      </c>
      <c r="NT119" s="2">
        <v>95327</v>
      </c>
      <c r="NU119" s="2">
        <v>106361</v>
      </c>
      <c r="NV119" s="2">
        <v>45686.1</v>
      </c>
      <c r="NW119" s="2">
        <v>103760</v>
      </c>
      <c r="NX119" s="2"/>
      <c r="NY119" s="2">
        <v>12203</v>
      </c>
      <c r="NZ119" s="2">
        <v>21104</v>
      </c>
      <c r="OA119" s="2"/>
      <c r="OB119" s="2">
        <v>33668</v>
      </c>
      <c r="OC119" s="2">
        <v>686793</v>
      </c>
      <c r="OD119" s="2">
        <v>102849.75</v>
      </c>
      <c r="OE119" s="2">
        <v>48949</v>
      </c>
      <c r="OF119" s="2">
        <v>26765</v>
      </c>
      <c r="OG119" s="2">
        <v>200</v>
      </c>
      <c r="OH119" s="2">
        <v>12720</v>
      </c>
      <c r="OI119" s="2">
        <v>209913</v>
      </c>
      <c r="OJ119" s="2"/>
      <c r="OK119" s="2">
        <v>6310</v>
      </c>
      <c r="OL119" s="2">
        <v>264613</v>
      </c>
      <c r="OM119" s="2">
        <v>82465.8</v>
      </c>
      <c r="ON119" s="2">
        <v>32291</v>
      </c>
      <c r="OO119" s="2">
        <v>5215</v>
      </c>
      <c r="OP119" s="2">
        <v>7541</v>
      </c>
      <c r="OQ119" s="2"/>
      <c r="OR119" s="2">
        <v>127876.84</v>
      </c>
      <c r="OS119" s="2">
        <v>5746</v>
      </c>
      <c r="OT119" s="2">
        <v>16760</v>
      </c>
      <c r="OU119" s="2">
        <v>302942</v>
      </c>
      <c r="OV119" s="2">
        <v>110295</v>
      </c>
      <c r="OW119" s="2">
        <v>105155</v>
      </c>
      <c r="OX119" s="2"/>
      <c r="OY119" s="2">
        <v>31196.799999999999</v>
      </c>
      <c r="OZ119" s="2">
        <v>4168</v>
      </c>
      <c r="PA119" s="2">
        <v>1782969.45</v>
      </c>
      <c r="PB119" s="2">
        <v>117667</v>
      </c>
      <c r="PC119" s="2">
        <v>6186</v>
      </c>
      <c r="PD119" s="2">
        <v>54414</v>
      </c>
      <c r="PE119" s="2"/>
      <c r="PF119" s="2"/>
      <c r="PG119" s="2">
        <v>132611.13</v>
      </c>
      <c r="PH119" s="2"/>
      <c r="PI119" s="2">
        <v>7720</v>
      </c>
      <c r="PJ119" s="2"/>
      <c r="PK119" s="2"/>
      <c r="PL119" s="2"/>
      <c r="PM119" s="2">
        <v>129649</v>
      </c>
      <c r="PN119" s="2">
        <v>160192</v>
      </c>
      <c r="PO119" s="2">
        <v>8570</v>
      </c>
      <c r="PP119" s="2">
        <v>6200</v>
      </c>
      <c r="PQ119" s="2">
        <v>25002</v>
      </c>
      <c r="PR119" s="2">
        <v>51552.6</v>
      </c>
      <c r="PS119" s="2">
        <v>1635473.03</v>
      </c>
      <c r="PT119" s="2"/>
      <c r="PU119" s="2"/>
      <c r="PV119" s="2"/>
      <c r="PW119" s="2">
        <v>960</v>
      </c>
      <c r="PX119" s="2">
        <v>8280</v>
      </c>
      <c r="PY119" s="2"/>
      <c r="PZ119" s="2"/>
      <c r="QA119" s="2">
        <v>454093.5</v>
      </c>
      <c r="QB119" s="2">
        <v>126927.87</v>
      </c>
      <c r="QC119" s="2">
        <v>123462</v>
      </c>
      <c r="QD119" s="2"/>
      <c r="QE119" s="2"/>
      <c r="QF119" s="2"/>
      <c r="QG119" s="2"/>
      <c r="QH119" s="2">
        <v>89180.56</v>
      </c>
      <c r="QI119" s="2"/>
      <c r="QJ119" s="2"/>
      <c r="QK119" s="2">
        <v>10558</v>
      </c>
      <c r="QL119" s="2"/>
      <c r="QM119" s="2">
        <v>78984</v>
      </c>
      <c r="QN119" s="2">
        <v>12144</v>
      </c>
      <c r="QO119" s="2"/>
      <c r="QP119" s="2">
        <v>88294.399999999994</v>
      </c>
      <c r="QQ119" s="2">
        <v>22240</v>
      </c>
      <c r="QR119" s="2">
        <v>639617</v>
      </c>
      <c r="QS119" s="2">
        <v>38444</v>
      </c>
      <c r="QT119" s="2">
        <v>7855</v>
      </c>
      <c r="QU119" s="2"/>
      <c r="QV119" s="2"/>
      <c r="QW119" s="2"/>
      <c r="QX119" s="2"/>
      <c r="QY119" s="2">
        <v>28207</v>
      </c>
      <c r="QZ119" s="2">
        <v>85710</v>
      </c>
      <c r="RA119" s="2"/>
      <c r="RB119" s="2">
        <v>96053</v>
      </c>
      <c r="RC119" s="2"/>
      <c r="RD119" s="2"/>
      <c r="RE119" s="2">
        <v>72776</v>
      </c>
      <c r="RF119" s="2">
        <v>1818326.55</v>
      </c>
      <c r="RG119" s="2">
        <v>43078</v>
      </c>
      <c r="RH119" s="2">
        <v>23680</v>
      </c>
      <c r="RI119" s="2">
        <v>90024.63</v>
      </c>
      <c r="RJ119" s="2">
        <v>114556</v>
      </c>
      <c r="RK119" s="2">
        <v>346588.4</v>
      </c>
      <c r="RL119" s="2">
        <v>107616.93</v>
      </c>
      <c r="RM119" s="2">
        <v>19284</v>
      </c>
      <c r="RN119" s="2">
        <v>62267.5</v>
      </c>
      <c r="RO119" s="2">
        <v>220217.55</v>
      </c>
      <c r="RP119" s="2"/>
      <c r="RQ119" s="2"/>
      <c r="RR119" s="2">
        <v>106002</v>
      </c>
      <c r="RS119" s="2">
        <v>173977</v>
      </c>
      <c r="RT119" s="2">
        <v>77950</v>
      </c>
      <c r="RU119" s="2">
        <v>240524.4</v>
      </c>
      <c r="RV119" s="2">
        <v>59775.6</v>
      </c>
      <c r="RW119" s="2">
        <v>45684.33</v>
      </c>
      <c r="RX119" s="2">
        <v>115738</v>
      </c>
      <c r="RY119" s="2">
        <v>99617.8</v>
      </c>
      <c r="RZ119" s="2">
        <v>513794.82</v>
      </c>
      <c r="SA119" s="2">
        <v>98020</v>
      </c>
      <c r="SB119" s="2">
        <v>129322.37</v>
      </c>
      <c r="SC119" s="2">
        <v>32860</v>
      </c>
      <c r="SD119" s="2">
        <v>5520</v>
      </c>
      <c r="SE119" s="2"/>
      <c r="SF119" s="2">
        <v>122783.99</v>
      </c>
      <c r="SG119" s="2">
        <v>114675</v>
      </c>
      <c r="SH119" s="2">
        <v>134836</v>
      </c>
      <c r="SI119" s="2">
        <v>179574</v>
      </c>
      <c r="SJ119" s="2">
        <v>5185</v>
      </c>
      <c r="SK119" s="2">
        <v>34664</v>
      </c>
      <c r="SL119" s="2"/>
      <c r="SM119" s="2">
        <v>7665</v>
      </c>
      <c r="SN119" s="2">
        <v>5248</v>
      </c>
      <c r="SO119" s="2">
        <v>160302.45000000001</v>
      </c>
      <c r="SP119" s="2"/>
      <c r="SQ119" s="2"/>
      <c r="SR119" s="2">
        <v>3500</v>
      </c>
      <c r="SS119" s="2">
        <v>23430.6</v>
      </c>
      <c r="ST119" s="2">
        <v>114427.86</v>
      </c>
      <c r="SU119" s="2"/>
      <c r="SV119" s="2"/>
      <c r="SW119" s="2">
        <v>46276.639999999999</v>
      </c>
      <c r="SX119" s="2">
        <v>65588</v>
      </c>
      <c r="SY119" s="2"/>
      <c r="SZ119" s="2"/>
      <c r="TA119" s="2"/>
      <c r="TB119" s="2">
        <v>86872.2</v>
      </c>
      <c r="TC119" s="2"/>
      <c r="TD119" s="2"/>
      <c r="TE119" s="2"/>
      <c r="TF119" s="2"/>
      <c r="TG119" s="2">
        <v>16896</v>
      </c>
      <c r="TH119" s="2">
        <v>731463.59</v>
      </c>
      <c r="TI119" s="2">
        <v>54502</v>
      </c>
      <c r="TJ119" s="2">
        <v>85662</v>
      </c>
      <c r="TK119" s="2">
        <v>1829</v>
      </c>
      <c r="TL119" s="2"/>
      <c r="TM119" s="2">
        <v>46045.79</v>
      </c>
      <c r="TN119" s="2"/>
      <c r="TO119" s="2">
        <v>148272.82999999999</v>
      </c>
      <c r="TP119" s="2">
        <v>100373</v>
      </c>
      <c r="TQ119" s="2">
        <v>102940.62</v>
      </c>
      <c r="TR119" s="2">
        <v>6235.49</v>
      </c>
      <c r="TS119" s="2">
        <v>125827</v>
      </c>
      <c r="TT119" s="2"/>
      <c r="TU119" s="2"/>
      <c r="TV119" s="2">
        <v>4820</v>
      </c>
      <c r="TW119" s="2">
        <v>30032</v>
      </c>
      <c r="TX119" s="2"/>
      <c r="TY119" s="2"/>
      <c r="TZ119" s="2">
        <v>2672947</v>
      </c>
      <c r="UA119" s="2"/>
      <c r="UB119" s="2">
        <v>90967.79</v>
      </c>
      <c r="UC119" s="2">
        <v>5000.08</v>
      </c>
      <c r="UD119" s="2">
        <v>433997</v>
      </c>
      <c r="UE119" s="2">
        <v>57206.9</v>
      </c>
      <c r="UF119" s="2">
        <v>4632</v>
      </c>
      <c r="UG119" s="2">
        <v>3863</v>
      </c>
      <c r="UH119" s="2">
        <v>79042</v>
      </c>
      <c r="UI119" s="2">
        <v>294515</v>
      </c>
      <c r="UJ119" s="2">
        <v>17086</v>
      </c>
      <c r="UK119" s="2">
        <v>20392</v>
      </c>
      <c r="UL119" s="2"/>
      <c r="UM119" s="2"/>
      <c r="UN119" s="2">
        <v>43830.21</v>
      </c>
      <c r="UO119" s="2"/>
      <c r="UP119" s="2"/>
      <c r="UQ119" s="2"/>
      <c r="UR119" s="2">
        <v>736</v>
      </c>
      <c r="US119" s="2"/>
      <c r="UT119" s="2"/>
      <c r="UU119" s="2">
        <v>43191</v>
      </c>
      <c r="UV119" s="2"/>
      <c r="UW119" s="2"/>
      <c r="UX119" s="2"/>
      <c r="UY119" s="2"/>
      <c r="UZ119" s="2">
        <v>34060</v>
      </c>
      <c r="VA119" s="2"/>
      <c r="VB119" s="2"/>
      <c r="VC119" s="2">
        <v>5468</v>
      </c>
      <c r="VD119" s="2"/>
      <c r="VE119" s="2">
        <v>1400</v>
      </c>
      <c r="VF119" s="2"/>
      <c r="VG119" s="2">
        <v>10400</v>
      </c>
      <c r="VH119" s="2"/>
      <c r="VI119" s="2"/>
      <c r="VJ119" s="2"/>
      <c r="VK119" s="2">
        <v>79456</v>
      </c>
      <c r="VL119" s="2">
        <v>33546</v>
      </c>
      <c r="VM119" s="2">
        <v>6622</v>
      </c>
      <c r="VN119" s="2"/>
      <c r="VO119" s="2">
        <v>45908</v>
      </c>
      <c r="VP119" s="2">
        <v>31879</v>
      </c>
      <c r="VQ119" s="2"/>
      <c r="VR119" s="2">
        <v>37832</v>
      </c>
      <c r="VS119" s="2"/>
      <c r="VT119" s="2">
        <v>54839</v>
      </c>
      <c r="VU119" s="2">
        <v>9868</v>
      </c>
      <c r="VV119" s="2">
        <v>672</v>
      </c>
      <c r="VW119" s="2"/>
      <c r="VX119" s="2">
        <v>142971</v>
      </c>
      <c r="VY119" s="2"/>
      <c r="VZ119" s="2"/>
      <c r="WA119" s="2">
        <v>63771</v>
      </c>
      <c r="WB119" s="2"/>
      <c r="WC119" s="2">
        <v>55630</v>
      </c>
      <c r="WD119" s="2"/>
      <c r="WE119" s="2">
        <v>240334</v>
      </c>
      <c r="WF119" s="2"/>
      <c r="WG119" s="2">
        <v>17317</v>
      </c>
      <c r="WH119" s="2">
        <v>2040</v>
      </c>
      <c r="WI119" s="2">
        <v>185544</v>
      </c>
      <c r="WJ119" s="2">
        <v>9481</v>
      </c>
      <c r="WK119" s="2">
        <v>593382</v>
      </c>
      <c r="WL119" s="2"/>
      <c r="WM119" s="2">
        <v>154529</v>
      </c>
      <c r="WN119" s="2">
        <v>59274</v>
      </c>
      <c r="WO119" s="2">
        <v>7216</v>
      </c>
      <c r="WP119" s="2">
        <v>73064</v>
      </c>
      <c r="WQ119" s="2">
        <v>30391</v>
      </c>
      <c r="WR119" s="2"/>
      <c r="WS119" s="2"/>
      <c r="WT119" s="2">
        <v>398331.6</v>
      </c>
      <c r="WU119" s="2">
        <v>41018</v>
      </c>
      <c r="WV119" s="2">
        <v>106812</v>
      </c>
      <c r="WW119" s="2">
        <v>62169</v>
      </c>
      <c r="WX119" s="2">
        <v>24500</v>
      </c>
      <c r="WY119" s="2">
        <v>166991.20000000001</v>
      </c>
      <c r="WZ119" s="2">
        <v>75546</v>
      </c>
      <c r="XA119" s="2">
        <v>17106</v>
      </c>
      <c r="XB119" s="2">
        <v>36604</v>
      </c>
      <c r="XC119" s="2"/>
      <c r="XD119" s="2">
        <v>30748</v>
      </c>
      <c r="XE119" s="2"/>
      <c r="XF119" s="2">
        <v>5444.8</v>
      </c>
      <c r="XG119" s="2">
        <v>210443</v>
      </c>
      <c r="XH119" s="2">
        <v>77524.69</v>
      </c>
      <c r="XI119" s="2">
        <v>45573</v>
      </c>
      <c r="XJ119" s="2"/>
      <c r="XK119" s="2">
        <v>1980</v>
      </c>
      <c r="XL119" s="2">
        <v>2465</v>
      </c>
      <c r="XM119" s="2">
        <v>2404</v>
      </c>
      <c r="XN119" s="2">
        <v>648</v>
      </c>
      <c r="XO119" s="2">
        <v>1500</v>
      </c>
      <c r="XP119" s="2">
        <v>13861.5</v>
      </c>
      <c r="XQ119" s="2">
        <v>52400</v>
      </c>
      <c r="XR119" s="2"/>
      <c r="XS119" s="2"/>
      <c r="XT119" s="2"/>
      <c r="XU119" s="2"/>
      <c r="XV119" s="2">
        <v>1478</v>
      </c>
      <c r="XW119" s="2"/>
      <c r="XX119" s="2"/>
      <c r="XY119" s="2"/>
      <c r="XZ119" s="2"/>
      <c r="YA119" s="2"/>
      <c r="YB119" s="2">
        <v>600</v>
      </c>
      <c r="YC119" s="2"/>
      <c r="YD119" s="2">
        <v>169304</v>
      </c>
      <c r="YE119" s="2">
        <v>50134</v>
      </c>
      <c r="YF119" s="2">
        <v>3798</v>
      </c>
      <c r="YG119" s="2"/>
      <c r="YH119" s="2">
        <v>137753.10999999999</v>
      </c>
      <c r="YI119" s="2"/>
      <c r="YJ119" s="2"/>
      <c r="YK119" s="2">
        <v>7010</v>
      </c>
      <c r="YL119" s="2">
        <v>20210.599999999999</v>
      </c>
      <c r="YM119" s="2">
        <v>3484</v>
      </c>
      <c r="YN119" s="2"/>
      <c r="YO119" s="2">
        <v>1740</v>
      </c>
      <c r="YP119" s="2">
        <v>7004</v>
      </c>
      <c r="YQ119" s="2">
        <v>12420</v>
      </c>
      <c r="YR119" s="2">
        <v>3144</v>
      </c>
      <c r="YS119" s="2">
        <v>1080</v>
      </c>
      <c r="YT119" s="2">
        <v>104958.35</v>
      </c>
      <c r="YU119" s="2">
        <v>145091.9</v>
      </c>
      <c r="YV119" s="2">
        <v>106060</v>
      </c>
      <c r="YW119" s="2"/>
      <c r="YX119" s="2"/>
      <c r="YY119" s="2"/>
      <c r="YZ119" s="2"/>
      <c r="ZA119" s="2">
        <v>10080</v>
      </c>
      <c r="ZB119" s="2"/>
      <c r="ZC119" s="2">
        <v>2050</v>
      </c>
      <c r="ZD119" s="2"/>
      <c r="ZE119" s="2"/>
      <c r="ZF119" s="2">
        <v>500</v>
      </c>
      <c r="ZG119" s="2"/>
      <c r="ZH119" s="2">
        <v>3066</v>
      </c>
      <c r="ZI119" s="2"/>
      <c r="ZJ119" s="2"/>
      <c r="ZK119" s="2">
        <v>163269.20000000001</v>
      </c>
      <c r="ZL119" s="2"/>
      <c r="ZM119" s="2"/>
      <c r="ZN119" s="2"/>
      <c r="ZO119" s="2">
        <v>15352</v>
      </c>
      <c r="ZP119" s="2"/>
      <c r="ZQ119" s="2"/>
      <c r="ZR119" s="2"/>
      <c r="ZS119" s="2"/>
      <c r="ZT119" s="2">
        <v>14023</v>
      </c>
      <c r="ZU119" s="2">
        <v>600</v>
      </c>
      <c r="ZV119" s="2"/>
      <c r="ZW119" s="2"/>
      <c r="ZX119" s="2">
        <v>13080</v>
      </c>
      <c r="ZY119" s="2"/>
      <c r="ZZ119" s="2"/>
      <c r="AAA119" s="2"/>
      <c r="AAB119" s="2"/>
      <c r="AAC119" s="2">
        <v>91871.679999999993</v>
      </c>
      <c r="AAD119" s="2"/>
      <c r="AAE119" s="2"/>
      <c r="AAF119" s="2">
        <v>500</v>
      </c>
      <c r="AAG119" s="2"/>
      <c r="AAH119" s="2"/>
      <c r="AAI119" s="2">
        <v>2860</v>
      </c>
      <c r="AAJ119" s="2"/>
      <c r="AAK119" s="2">
        <v>1996</v>
      </c>
      <c r="AAL119" s="2">
        <v>103480</v>
      </c>
      <c r="AAM119" s="2"/>
      <c r="AAN119" s="2">
        <v>505523</v>
      </c>
      <c r="AAO119" s="2">
        <v>500</v>
      </c>
      <c r="AAP119" s="2">
        <v>400</v>
      </c>
      <c r="AAQ119" s="2">
        <v>3050</v>
      </c>
      <c r="AAR119" s="2">
        <v>56296</v>
      </c>
      <c r="AAS119" s="2"/>
      <c r="AAT119" s="2"/>
      <c r="AAU119" s="2">
        <v>35108</v>
      </c>
      <c r="AAV119" s="2">
        <v>19025</v>
      </c>
      <c r="AAW119" s="2">
        <v>5786</v>
      </c>
      <c r="AAX119" s="2"/>
      <c r="AAY119" s="2"/>
      <c r="AAZ119" s="2">
        <v>26463</v>
      </c>
      <c r="ABA119" s="2">
        <v>1506</v>
      </c>
      <c r="ABB119" s="2">
        <v>15423</v>
      </c>
      <c r="ABC119" s="2">
        <v>2920</v>
      </c>
      <c r="ABD119" s="2"/>
      <c r="ABE119" s="2">
        <v>9714</v>
      </c>
      <c r="ABF119" s="2">
        <v>44592</v>
      </c>
      <c r="ABG119" s="2">
        <v>110300.4</v>
      </c>
      <c r="ABH119" s="2">
        <v>227058.9</v>
      </c>
      <c r="ABI119" s="2"/>
      <c r="ABJ119" s="2">
        <v>9376</v>
      </c>
      <c r="ABK119" s="2">
        <v>8648</v>
      </c>
      <c r="ABL119" s="2">
        <v>1552</v>
      </c>
      <c r="ABM119" s="2">
        <v>5700</v>
      </c>
      <c r="ABN119" s="2">
        <v>162556</v>
      </c>
      <c r="ABO119" s="2">
        <v>3196</v>
      </c>
      <c r="ABP119" s="2">
        <v>43167</v>
      </c>
      <c r="ABQ119" s="2">
        <v>2000.1</v>
      </c>
      <c r="ABR119" s="2"/>
      <c r="ABS119" s="2"/>
      <c r="ABT119" s="2">
        <v>450</v>
      </c>
      <c r="ABU119" s="2"/>
      <c r="ABV119" s="2"/>
      <c r="ABW119" s="2">
        <v>153126.59</v>
      </c>
      <c r="ABX119" s="2">
        <v>8504.1</v>
      </c>
      <c r="ABY119" s="2">
        <v>5270</v>
      </c>
      <c r="ABZ119" s="2">
        <v>3335.45</v>
      </c>
      <c r="ACA119" s="2"/>
      <c r="ACB119" s="2">
        <v>28932</v>
      </c>
      <c r="ACC119" s="2">
        <v>28146</v>
      </c>
      <c r="ACD119" s="2"/>
      <c r="ACE119" s="2">
        <v>79506</v>
      </c>
      <c r="ACF119" s="2"/>
      <c r="ACG119" s="2">
        <v>600</v>
      </c>
      <c r="ACH119" s="2">
        <v>1749682.71</v>
      </c>
      <c r="ACI119" s="2">
        <v>9227.91</v>
      </c>
      <c r="ACJ119" s="2">
        <v>22362.84</v>
      </c>
      <c r="ACK119" s="2"/>
      <c r="ACL119" s="2">
        <v>30320</v>
      </c>
      <c r="ACM119" s="2">
        <v>241576.42</v>
      </c>
      <c r="ACN119" s="2">
        <v>157174.03</v>
      </c>
      <c r="ACO119" s="2">
        <v>191320.57</v>
      </c>
      <c r="ACP119" s="2">
        <v>749050</v>
      </c>
      <c r="ACQ119" s="2">
        <v>13456</v>
      </c>
      <c r="ACR119" s="2"/>
      <c r="ACS119" s="2"/>
      <c r="ACT119" s="2">
        <v>71590.600000000006</v>
      </c>
      <c r="ACU119" s="2"/>
      <c r="ACV119" s="2">
        <v>26391</v>
      </c>
      <c r="ACW119" s="2"/>
      <c r="ACX119" s="2"/>
      <c r="ACY119" s="2">
        <v>7604</v>
      </c>
      <c r="ACZ119" s="2"/>
      <c r="ADA119" s="2"/>
      <c r="ADB119" s="2">
        <v>11100</v>
      </c>
      <c r="ADC119" s="2">
        <v>90306.1</v>
      </c>
      <c r="ADD119" s="2">
        <v>84810.57</v>
      </c>
      <c r="ADE119" s="2">
        <v>712048.81</v>
      </c>
      <c r="ADF119" s="2"/>
      <c r="ADG119" s="2">
        <v>342898.03</v>
      </c>
      <c r="ADH119" s="2">
        <v>119554</v>
      </c>
      <c r="ADI119" s="2"/>
      <c r="ADJ119" s="2">
        <v>42800</v>
      </c>
      <c r="ADK119" s="2">
        <v>10905</v>
      </c>
      <c r="ADL119" s="2">
        <v>42069</v>
      </c>
      <c r="ADM119" s="2">
        <v>26027.69</v>
      </c>
      <c r="ADN119" s="2">
        <v>335926.8</v>
      </c>
      <c r="ADO119" s="2">
        <v>2870</v>
      </c>
      <c r="ADP119" s="2"/>
      <c r="ADQ119" s="2"/>
      <c r="ADR119" s="2">
        <v>1960</v>
      </c>
      <c r="ADS119" s="2">
        <v>73078</v>
      </c>
      <c r="ADT119" s="2"/>
      <c r="ADU119" s="2"/>
      <c r="ADV119" s="2">
        <v>1352931.98</v>
      </c>
      <c r="ADW119" s="2">
        <v>1257641</v>
      </c>
      <c r="ADX119" s="2">
        <v>74501.259999999995</v>
      </c>
      <c r="ADY119" s="2">
        <v>13024</v>
      </c>
      <c r="ADZ119" s="2">
        <v>694387.7</v>
      </c>
      <c r="AEA119" s="2">
        <v>3277</v>
      </c>
      <c r="AEB119" s="2"/>
      <c r="AEC119" s="2"/>
      <c r="AED119" s="2">
        <v>13179</v>
      </c>
      <c r="AEE119" s="2">
        <v>38320</v>
      </c>
      <c r="AEF119" s="2">
        <v>4422</v>
      </c>
      <c r="AEG119" s="2"/>
      <c r="AEH119" s="2"/>
      <c r="AEI119" s="2">
        <v>2420</v>
      </c>
      <c r="AEJ119" s="2">
        <v>3148</v>
      </c>
      <c r="AEK119" s="2">
        <v>4000</v>
      </c>
      <c r="AEL119" s="2"/>
      <c r="AEM119" s="2"/>
      <c r="AEN119" s="2"/>
      <c r="AEO119" s="2">
        <v>14826</v>
      </c>
      <c r="AEP119" s="2">
        <v>444123.6</v>
      </c>
      <c r="AEQ119" s="2"/>
      <c r="AER119" s="2">
        <v>99168.28</v>
      </c>
      <c r="AES119" s="2"/>
      <c r="AET119" s="2"/>
      <c r="AEU119" s="2"/>
      <c r="AEV119" s="2">
        <v>11600</v>
      </c>
      <c r="AEW119" s="2"/>
      <c r="AEX119" s="2"/>
      <c r="AEY119" s="2"/>
      <c r="AEZ119" s="2">
        <v>366287.71</v>
      </c>
      <c r="AFA119" s="2">
        <v>728003.32</v>
      </c>
      <c r="AFB119" s="2">
        <v>261594.1</v>
      </c>
      <c r="AFC119" s="2">
        <v>14675.69</v>
      </c>
      <c r="AFD119" s="2">
        <v>306943.14</v>
      </c>
      <c r="AFE119" s="2">
        <v>8696</v>
      </c>
      <c r="AFF119" s="2"/>
      <c r="AFG119" s="2">
        <v>3660</v>
      </c>
      <c r="AFH119" s="2">
        <v>52319.199999999997</v>
      </c>
      <c r="AFI119" s="2">
        <v>13044</v>
      </c>
      <c r="AFJ119" s="2">
        <v>77640</v>
      </c>
      <c r="AFK119" s="2">
        <v>165724</v>
      </c>
      <c r="AFL119" s="2">
        <v>295909.52</v>
      </c>
      <c r="AFM119" s="2">
        <v>1032594</v>
      </c>
      <c r="AFN119" s="2"/>
      <c r="AFO119" s="2">
        <v>109306</v>
      </c>
      <c r="AFP119" s="2"/>
      <c r="AFQ119" s="2">
        <v>135265.14000000001</v>
      </c>
      <c r="AFR119" s="2">
        <v>123386.32</v>
      </c>
      <c r="AFS119" s="2">
        <v>90321.78</v>
      </c>
      <c r="AFT119" s="2">
        <v>147171.01999999999</v>
      </c>
      <c r="AFU119" s="2">
        <v>99595.81</v>
      </c>
      <c r="AFV119" s="2">
        <v>101575.2</v>
      </c>
      <c r="AFW119" s="2">
        <v>33452.07</v>
      </c>
      <c r="AFX119" s="2">
        <v>58757.16</v>
      </c>
      <c r="AFY119" s="2"/>
      <c r="AFZ119" s="2"/>
      <c r="AGA119" s="2"/>
      <c r="AGB119" s="2"/>
      <c r="AGC119" s="2"/>
      <c r="AGD119" s="2"/>
      <c r="AGE119" s="2"/>
      <c r="AGF119" s="2"/>
      <c r="AGG119" s="2">
        <v>45544</v>
      </c>
      <c r="AGH119" s="2"/>
      <c r="AGI119" s="2">
        <v>1500</v>
      </c>
      <c r="AGJ119" s="2">
        <v>60940</v>
      </c>
      <c r="AGK119" s="2">
        <v>210742</v>
      </c>
      <c r="AGL119" s="2"/>
      <c r="AGM119" s="2">
        <v>8179.95</v>
      </c>
      <c r="AGN119" s="2">
        <v>27554</v>
      </c>
      <c r="AGO119" s="2">
        <v>1200</v>
      </c>
      <c r="AGP119" s="2"/>
      <c r="AGQ119" s="2"/>
      <c r="AGR119" s="2">
        <v>670772.31000000006</v>
      </c>
      <c r="AGS119" s="2">
        <v>69726</v>
      </c>
      <c r="AGT119" s="2">
        <v>57065.3</v>
      </c>
      <c r="AGU119" s="2">
        <v>29829</v>
      </c>
      <c r="AGV119" s="2"/>
      <c r="AGW119" s="2">
        <v>1860</v>
      </c>
      <c r="AGX119" s="2"/>
      <c r="AGY119" s="2">
        <v>36184</v>
      </c>
      <c r="AGZ119" s="2">
        <v>73096.929999999993</v>
      </c>
      <c r="AHA119" s="2">
        <v>131498.75</v>
      </c>
      <c r="AHB119" s="2">
        <v>5738</v>
      </c>
      <c r="AHC119" s="2">
        <v>87145.22</v>
      </c>
      <c r="AHD119" s="2">
        <v>18815.47</v>
      </c>
      <c r="AHE119" s="2">
        <v>9941.2000000000007</v>
      </c>
      <c r="AHF119" s="2">
        <v>500</v>
      </c>
      <c r="AHG119" s="2">
        <v>64456.55</v>
      </c>
      <c r="AHH119" s="2">
        <v>3400</v>
      </c>
      <c r="AHI119" s="2"/>
      <c r="AHJ119" s="2"/>
      <c r="AHK119" s="2">
        <v>4920</v>
      </c>
      <c r="AHL119" s="2"/>
      <c r="AHM119" s="2"/>
      <c r="AHN119" s="2"/>
      <c r="AHO119" s="2"/>
      <c r="AHP119" s="2">
        <v>66784281.100000016</v>
      </c>
    </row>
    <row r="120" spans="1:900">
      <c r="A120" s="1" t="s">
        <v>2008</v>
      </c>
      <c r="B120" s="1" t="s">
        <v>2149</v>
      </c>
      <c r="C120" s="1" t="s">
        <v>2150</v>
      </c>
      <c r="D120" s="2">
        <v>198279806</v>
      </c>
      <c r="E120" s="2">
        <v>8506605</v>
      </c>
      <c r="F120" s="2">
        <v>9686522.5</v>
      </c>
      <c r="G120" s="2">
        <v>3558270</v>
      </c>
      <c r="H120" s="2">
        <v>23507800.25</v>
      </c>
      <c r="I120" s="2">
        <v>9302610.5</v>
      </c>
      <c r="J120" s="2">
        <v>15596424</v>
      </c>
      <c r="K120" s="2">
        <v>8267667.5</v>
      </c>
      <c r="L120" s="2">
        <v>12378480</v>
      </c>
      <c r="M120" s="2">
        <v>5728652</v>
      </c>
      <c r="N120" s="2">
        <v>5588754</v>
      </c>
      <c r="O120" s="2">
        <v>4999640</v>
      </c>
      <c r="P120" s="2">
        <v>5759031.25</v>
      </c>
      <c r="Q120" s="2">
        <v>2881882.5</v>
      </c>
      <c r="R120" s="2">
        <v>4170690</v>
      </c>
      <c r="S120" s="2">
        <v>12175998.75</v>
      </c>
      <c r="T120" s="2">
        <v>4305555</v>
      </c>
      <c r="U120" s="2">
        <v>2924385</v>
      </c>
      <c r="V120" s="2">
        <v>203013981.06</v>
      </c>
      <c r="W120" s="2">
        <v>45639638.390000001</v>
      </c>
      <c r="X120" s="2">
        <v>8244558</v>
      </c>
      <c r="Y120" s="2">
        <v>19024670.129999999</v>
      </c>
      <c r="Z120" s="2">
        <v>7039004.5</v>
      </c>
      <c r="AA120" s="2">
        <v>11410114.4</v>
      </c>
      <c r="AB120" s="2">
        <v>5153473</v>
      </c>
      <c r="AC120" s="2">
        <v>44932335</v>
      </c>
      <c r="AD120" s="2">
        <v>15526739.24</v>
      </c>
      <c r="AE120" s="2">
        <v>6244530.6600000001</v>
      </c>
      <c r="AF120" s="2">
        <v>25765873.75</v>
      </c>
      <c r="AG120" s="2">
        <v>6108480.1900000004</v>
      </c>
      <c r="AH120" s="2">
        <v>30716638.289999999</v>
      </c>
      <c r="AI120" s="2">
        <v>14770297.689999999</v>
      </c>
      <c r="AJ120" s="2"/>
      <c r="AK120" s="2">
        <v>7428799.8099999996</v>
      </c>
      <c r="AL120" s="2">
        <v>12735381.470000001</v>
      </c>
      <c r="AM120" s="2">
        <v>6994968</v>
      </c>
      <c r="AN120" s="2">
        <v>7396943.1200000001</v>
      </c>
      <c r="AO120" s="2">
        <v>8566252.1500000004</v>
      </c>
      <c r="AP120" s="2">
        <v>6143434</v>
      </c>
      <c r="AQ120" s="2">
        <v>4109663.73</v>
      </c>
      <c r="AR120" s="2">
        <v>3170593</v>
      </c>
      <c r="AS120" s="2">
        <v>4819830</v>
      </c>
      <c r="AT120" s="2">
        <v>58831135</v>
      </c>
      <c r="AU120" s="2">
        <v>2976960</v>
      </c>
      <c r="AV120" s="2">
        <v>4027890.5</v>
      </c>
      <c r="AW120" s="2">
        <v>4375560</v>
      </c>
      <c r="AX120" s="2">
        <v>6903330</v>
      </c>
      <c r="AY120" s="2">
        <v>10300103.5</v>
      </c>
      <c r="AZ120" s="2">
        <v>3695522</v>
      </c>
      <c r="BA120" s="2">
        <v>4419376</v>
      </c>
      <c r="BB120" s="2">
        <v>2946952</v>
      </c>
      <c r="BC120" s="2">
        <v>1000935</v>
      </c>
      <c r="BD120" s="2">
        <v>4580550</v>
      </c>
      <c r="BE120" s="2">
        <v>4654090</v>
      </c>
      <c r="BF120" s="2">
        <v>19268417.5</v>
      </c>
      <c r="BG120" s="2">
        <v>3165000</v>
      </c>
      <c r="BH120" s="2">
        <v>2745235</v>
      </c>
      <c r="BI120" s="2">
        <v>68657409</v>
      </c>
      <c r="BJ120" s="2">
        <v>27989434.25</v>
      </c>
      <c r="BK120" s="2">
        <v>6767196</v>
      </c>
      <c r="BL120" s="2">
        <v>4190868</v>
      </c>
      <c r="BM120" s="2">
        <v>5019558.92</v>
      </c>
      <c r="BN120" s="2">
        <v>7275004.5</v>
      </c>
      <c r="BO120" s="2">
        <v>3776071.25</v>
      </c>
      <c r="BP120" s="2">
        <v>129850</v>
      </c>
      <c r="BQ120" s="2"/>
      <c r="BR120" s="2">
        <v>63977455.5</v>
      </c>
      <c r="BS120" s="2">
        <v>5716805</v>
      </c>
      <c r="BT120" s="2">
        <v>5776462.5</v>
      </c>
      <c r="BU120" s="2">
        <v>3978310</v>
      </c>
      <c r="BV120" s="2">
        <v>4006790</v>
      </c>
      <c r="BW120" s="2">
        <v>6846570</v>
      </c>
      <c r="BX120" s="2">
        <v>4127200</v>
      </c>
      <c r="BY120" s="2">
        <v>3244832.5</v>
      </c>
      <c r="BZ120" s="2">
        <v>24911141.259999998</v>
      </c>
      <c r="CA120" s="2">
        <v>4911714</v>
      </c>
      <c r="CB120" s="2">
        <v>7502203</v>
      </c>
      <c r="CC120" s="2">
        <v>14678223.01</v>
      </c>
      <c r="CD120" s="2">
        <v>5010456.84</v>
      </c>
      <c r="CE120" s="2">
        <v>95660</v>
      </c>
      <c r="CF120" s="2">
        <v>4019587</v>
      </c>
      <c r="CG120" s="2">
        <v>151548129.75</v>
      </c>
      <c r="CH120" s="2">
        <v>3718506</v>
      </c>
      <c r="CI120" s="2">
        <v>20660898</v>
      </c>
      <c r="CJ120" s="2">
        <v>4084646</v>
      </c>
      <c r="CK120" s="2">
        <v>7826197</v>
      </c>
      <c r="CL120" s="2">
        <v>4309465</v>
      </c>
      <c r="CM120" s="2">
        <v>6254673.75</v>
      </c>
      <c r="CN120" s="2">
        <v>13979910</v>
      </c>
      <c r="CO120" s="2">
        <v>4106040</v>
      </c>
      <c r="CP120" s="2">
        <v>3716804.5</v>
      </c>
      <c r="CQ120" s="2">
        <v>4257048</v>
      </c>
      <c r="CR120" s="2">
        <v>6288501.25</v>
      </c>
      <c r="CS120" s="2">
        <v>3293100</v>
      </c>
      <c r="CT120" s="2">
        <v>70229440.5</v>
      </c>
      <c r="CU120" s="2">
        <v>4178479.5</v>
      </c>
      <c r="CV120" s="2">
        <v>4122170</v>
      </c>
      <c r="CW120" s="2">
        <v>8907187.5</v>
      </c>
      <c r="CX120" s="2">
        <v>4640895</v>
      </c>
      <c r="CY120" s="2">
        <v>5845269</v>
      </c>
      <c r="CZ120" s="2">
        <v>3653515</v>
      </c>
      <c r="DA120" s="2">
        <v>3753420</v>
      </c>
      <c r="DB120" s="2">
        <v>35795180</v>
      </c>
      <c r="DC120" s="2">
        <v>56090807</v>
      </c>
      <c r="DD120" s="2">
        <v>5310934.25</v>
      </c>
      <c r="DE120" s="2">
        <v>5052576.76</v>
      </c>
      <c r="DF120" s="2">
        <v>16071501.5</v>
      </c>
      <c r="DG120" s="2">
        <v>15258789</v>
      </c>
      <c r="DH120" s="2">
        <v>10938371</v>
      </c>
      <c r="DI120" s="2">
        <v>18774395.420000002</v>
      </c>
      <c r="DJ120" s="2">
        <v>3601681.8</v>
      </c>
      <c r="DK120" s="2">
        <v>166539448</v>
      </c>
      <c r="DL120" s="2">
        <v>5535860</v>
      </c>
      <c r="DM120" s="2">
        <v>5997685</v>
      </c>
      <c r="DN120" s="2">
        <v>3870560</v>
      </c>
      <c r="DO120" s="2">
        <v>5444100</v>
      </c>
      <c r="DP120" s="2">
        <v>4976023.75</v>
      </c>
      <c r="DQ120" s="2">
        <v>11840191.75</v>
      </c>
      <c r="DR120" s="2">
        <v>5170574</v>
      </c>
      <c r="DS120" s="2">
        <v>16261833.5</v>
      </c>
      <c r="DT120" s="2">
        <v>86630207.849999994</v>
      </c>
      <c r="DU120" s="2">
        <v>10259498</v>
      </c>
      <c r="DV120" s="2">
        <v>28256261.309999999</v>
      </c>
      <c r="DW120" s="2">
        <v>42768079.5</v>
      </c>
      <c r="DX120" s="2">
        <v>8396000.0099999998</v>
      </c>
      <c r="DY120" s="2">
        <v>15474615.4</v>
      </c>
      <c r="DZ120" s="2">
        <v>11455352.5</v>
      </c>
      <c r="EA120" s="2">
        <v>3041055</v>
      </c>
      <c r="EB120" s="2">
        <v>6162610</v>
      </c>
      <c r="EC120" s="2">
        <v>5332660</v>
      </c>
      <c r="ED120" s="2">
        <v>12046330</v>
      </c>
      <c r="EE120" s="2">
        <v>29094382.5</v>
      </c>
      <c r="EF120" s="2">
        <v>24193801.75</v>
      </c>
      <c r="EG120" s="2">
        <v>3659627.5</v>
      </c>
      <c r="EH120" s="2">
        <v>2668490</v>
      </c>
      <c r="EI120" s="2">
        <v>3158895</v>
      </c>
      <c r="EJ120" s="2">
        <v>9113989.5</v>
      </c>
      <c r="EK120" s="2">
        <v>9482520</v>
      </c>
      <c r="EL120" s="2">
        <v>2711485</v>
      </c>
      <c r="EM120" s="2">
        <v>4330425</v>
      </c>
      <c r="EN120" s="2"/>
      <c r="EO120" s="2">
        <v>3990380</v>
      </c>
      <c r="EP120" s="2">
        <v>3869880</v>
      </c>
      <c r="EQ120" s="2">
        <v>5066155</v>
      </c>
      <c r="ER120" s="2">
        <v>3438922.5</v>
      </c>
      <c r="ES120" s="2">
        <v>3066484</v>
      </c>
      <c r="ET120" s="2">
        <v>9351798.25</v>
      </c>
      <c r="EU120" s="2">
        <v>5817171.25</v>
      </c>
      <c r="EV120" s="2">
        <v>4279245</v>
      </c>
      <c r="EW120" s="2">
        <v>75999628</v>
      </c>
      <c r="EX120" s="2">
        <v>1993800</v>
      </c>
      <c r="EY120" s="2">
        <v>4123687.5</v>
      </c>
      <c r="EZ120" s="2">
        <v>5758900</v>
      </c>
      <c r="FA120" s="2">
        <v>11543875.199999999</v>
      </c>
      <c r="FB120" s="2">
        <v>11986826.890000001</v>
      </c>
      <c r="FC120" s="2">
        <v>5072398</v>
      </c>
      <c r="FD120" s="2">
        <v>4456925</v>
      </c>
      <c r="FE120" s="2">
        <v>4175930</v>
      </c>
      <c r="FF120" s="2">
        <v>4551437.5</v>
      </c>
      <c r="FG120" s="2">
        <v>5500270</v>
      </c>
      <c r="FH120" s="2">
        <v>3016105</v>
      </c>
      <c r="FI120" s="2">
        <v>38376244.799999997</v>
      </c>
      <c r="FJ120" s="2">
        <v>4053262</v>
      </c>
      <c r="FK120" s="2">
        <v>3230255</v>
      </c>
      <c r="FL120" s="2">
        <v>2988855</v>
      </c>
      <c r="FM120" s="2">
        <v>10050695</v>
      </c>
      <c r="FN120" s="2">
        <v>6638291.25</v>
      </c>
      <c r="FO120" s="2">
        <v>4853010</v>
      </c>
      <c r="FP120" s="2">
        <v>159342.5</v>
      </c>
      <c r="FQ120" s="2">
        <v>86660322.829999998</v>
      </c>
      <c r="FR120" s="2">
        <v>4449435.5</v>
      </c>
      <c r="FS120" s="2">
        <v>9801176</v>
      </c>
      <c r="FT120" s="2">
        <v>7101810.75</v>
      </c>
      <c r="FU120" s="2">
        <v>11582427.25</v>
      </c>
      <c r="FV120" s="2">
        <v>6174549.5</v>
      </c>
      <c r="FW120" s="2">
        <v>16977888.809999999</v>
      </c>
      <c r="FX120" s="2">
        <v>8039590</v>
      </c>
      <c r="FY120" s="2">
        <v>6891901.25</v>
      </c>
      <c r="FZ120" s="2">
        <v>6708697.5</v>
      </c>
      <c r="GA120" s="2">
        <v>16274955</v>
      </c>
      <c r="GB120" s="2">
        <v>5195110.75</v>
      </c>
      <c r="GC120" s="2">
        <v>6158645</v>
      </c>
      <c r="GD120" s="2">
        <v>3364750</v>
      </c>
      <c r="GE120" s="2">
        <v>66534793.030000001</v>
      </c>
      <c r="GF120" s="2">
        <v>4939944.25</v>
      </c>
      <c r="GG120" s="2">
        <v>4481626.66</v>
      </c>
      <c r="GH120" s="2">
        <v>9719443.1500000004</v>
      </c>
      <c r="GI120" s="2">
        <v>3797211.38</v>
      </c>
      <c r="GJ120" s="2">
        <v>2894510.47</v>
      </c>
      <c r="GK120" s="2">
        <v>4955028.5999999996</v>
      </c>
      <c r="GL120" s="2">
        <v>14527443.15</v>
      </c>
      <c r="GM120" s="2">
        <v>3321572.26</v>
      </c>
      <c r="GN120" s="2">
        <v>3069408.53</v>
      </c>
      <c r="GO120" s="2">
        <v>2394807.13</v>
      </c>
      <c r="GP120" s="2">
        <v>1445107.5</v>
      </c>
      <c r="GQ120" s="2">
        <v>33785011.5</v>
      </c>
      <c r="GR120" s="2">
        <v>7674870</v>
      </c>
      <c r="GS120" s="2">
        <v>3866733.75</v>
      </c>
      <c r="GT120" s="2">
        <v>12149968.25</v>
      </c>
      <c r="GU120" s="2">
        <v>1809000</v>
      </c>
      <c r="GV120" s="2">
        <v>8579325</v>
      </c>
      <c r="GW120" s="2">
        <v>7813650</v>
      </c>
      <c r="GX120" s="2">
        <v>4878115</v>
      </c>
      <c r="GY120" s="2">
        <v>31434223.48</v>
      </c>
      <c r="GZ120" s="2">
        <v>2254719.5</v>
      </c>
      <c r="HA120" s="2">
        <v>5142431</v>
      </c>
      <c r="HB120" s="2">
        <v>5717545</v>
      </c>
      <c r="HC120" s="2">
        <v>107407602</v>
      </c>
      <c r="HD120" s="2">
        <v>6467259.5999999996</v>
      </c>
      <c r="HE120" s="2">
        <v>12102104.02</v>
      </c>
      <c r="HF120" s="2">
        <v>16535170</v>
      </c>
      <c r="HG120" s="2">
        <v>6340642</v>
      </c>
      <c r="HH120" s="2">
        <v>20693475</v>
      </c>
      <c r="HI120" s="2">
        <v>5569456</v>
      </c>
      <c r="HJ120" s="2">
        <v>66502761.310000002</v>
      </c>
      <c r="HK120" s="2"/>
      <c r="HL120" s="2">
        <v>16104469.49</v>
      </c>
      <c r="HM120" s="2">
        <v>10721754.58</v>
      </c>
      <c r="HN120" s="2">
        <v>5842201</v>
      </c>
      <c r="HO120" s="2">
        <v>7087169</v>
      </c>
      <c r="HP120" s="2">
        <v>13008071.33</v>
      </c>
      <c r="HQ120" s="2">
        <v>1631935.5</v>
      </c>
      <c r="HR120" s="2">
        <v>98426460.480000004</v>
      </c>
      <c r="HS120" s="2">
        <v>32448273</v>
      </c>
      <c r="HT120" s="2">
        <v>4081590</v>
      </c>
      <c r="HU120" s="2">
        <v>2856955.5</v>
      </c>
      <c r="HV120" s="2">
        <v>2914949.5</v>
      </c>
      <c r="HW120" s="2">
        <v>1964390.5</v>
      </c>
      <c r="HX120" s="2">
        <v>12115609.83</v>
      </c>
      <c r="HY120" s="2">
        <v>5119868.75</v>
      </c>
      <c r="HZ120" s="2">
        <v>5021207.5</v>
      </c>
      <c r="IA120" s="2">
        <v>4398682.5</v>
      </c>
      <c r="IB120" s="2">
        <v>3891340</v>
      </c>
      <c r="IC120" s="2">
        <v>6491365</v>
      </c>
      <c r="ID120" s="2">
        <v>2220300</v>
      </c>
      <c r="IE120" s="2">
        <v>6587696.75</v>
      </c>
      <c r="IF120" s="2">
        <v>4568524.84</v>
      </c>
      <c r="IG120" s="2">
        <v>3800541.25</v>
      </c>
      <c r="IH120" s="2"/>
      <c r="II120" s="2">
        <v>23951200</v>
      </c>
      <c r="IJ120" s="2">
        <v>7347901.25</v>
      </c>
      <c r="IK120" s="2">
        <v>12828323</v>
      </c>
      <c r="IL120" s="2">
        <v>19255721.25</v>
      </c>
      <c r="IM120" s="2">
        <v>2343815</v>
      </c>
      <c r="IN120" s="2">
        <v>4398995</v>
      </c>
      <c r="IO120" s="2">
        <v>3588385</v>
      </c>
      <c r="IP120" s="2">
        <v>3858474.88</v>
      </c>
      <c r="IQ120" s="2">
        <v>4055670</v>
      </c>
      <c r="IR120" s="2">
        <v>3859841.25</v>
      </c>
      <c r="IS120" s="2">
        <v>169069183.72</v>
      </c>
      <c r="IT120" s="2">
        <v>29095751.75</v>
      </c>
      <c r="IU120" s="2">
        <v>11008215</v>
      </c>
      <c r="IV120" s="2">
        <v>6021805</v>
      </c>
      <c r="IW120" s="2">
        <v>4004160</v>
      </c>
      <c r="IX120" s="2">
        <v>3663670</v>
      </c>
      <c r="IY120" s="2">
        <v>5642291.0999999996</v>
      </c>
      <c r="IZ120" s="2">
        <v>3128890</v>
      </c>
      <c r="JA120" s="2">
        <v>4260316.25</v>
      </c>
      <c r="JB120" s="2">
        <v>4104972</v>
      </c>
      <c r="JC120" s="2">
        <v>6877466</v>
      </c>
      <c r="JD120" s="2"/>
      <c r="JE120" s="2">
        <v>43606125</v>
      </c>
      <c r="JF120" s="2">
        <v>18810441.25</v>
      </c>
      <c r="JG120" s="2">
        <v>2042780</v>
      </c>
      <c r="JH120" s="2">
        <v>240360</v>
      </c>
      <c r="JI120" s="2">
        <v>2066752.39</v>
      </c>
      <c r="JJ120" s="2">
        <v>3691177.5</v>
      </c>
      <c r="JK120" s="2">
        <v>32642690.52</v>
      </c>
      <c r="JL120" s="2">
        <v>3552805</v>
      </c>
      <c r="JM120" s="2">
        <v>6180150</v>
      </c>
      <c r="JN120" s="2">
        <v>6389360</v>
      </c>
      <c r="JO120" s="2">
        <v>4551240</v>
      </c>
      <c r="JP120" s="2">
        <v>12380141.5</v>
      </c>
      <c r="JQ120" s="2">
        <v>4005517</v>
      </c>
      <c r="JR120" s="2">
        <v>80020179.950000003</v>
      </c>
      <c r="JS120" s="2">
        <v>36567650.829999998</v>
      </c>
      <c r="JT120" s="2">
        <v>7435782.5</v>
      </c>
      <c r="JU120" s="2">
        <v>2547315</v>
      </c>
      <c r="JV120" s="2">
        <v>8048139.5</v>
      </c>
      <c r="JW120" s="2">
        <v>3563267.5</v>
      </c>
      <c r="JX120" s="2">
        <v>19372938</v>
      </c>
      <c r="JY120" s="2">
        <v>12966135</v>
      </c>
      <c r="JZ120" s="2">
        <v>5822540</v>
      </c>
      <c r="KA120" s="2">
        <v>7791533.75</v>
      </c>
      <c r="KB120" s="2">
        <v>5842017.5</v>
      </c>
      <c r="KC120" s="2">
        <v>7524802.5</v>
      </c>
      <c r="KD120" s="2">
        <v>9533190</v>
      </c>
      <c r="KE120" s="2">
        <v>2878665</v>
      </c>
      <c r="KF120" s="2">
        <v>5990463.75</v>
      </c>
      <c r="KG120" s="2">
        <v>126185000.19</v>
      </c>
      <c r="KH120" s="2">
        <v>10084848.5</v>
      </c>
      <c r="KI120" s="2">
        <v>6402727</v>
      </c>
      <c r="KJ120" s="2">
        <v>3103272.5</v>
      </c>
      <c r="KK120" s="2">
        <v>5386884.25</v>
      </c>
      <c r="KL120" s="2">
        <v>2237530</v>
      </c>
      <c r="KM120" s="2">
        <v>33984548</v>
      </c>
      <c r="KN120" s="2">
        <v>4939122.5</v>
      </c>
      <c r="KO120" s="2">
        <v>4006739</v>
      </c>
      <c r="KP120" s="2">
        <v>41048941.100000001</v>
      </c>
      <c r="KQ120" s="2">
        <v>6325488.75</v>
      </c>
      <c r="KR120" s="2">
        <v>8360131</v>
      </c>
      <c r="KS120" s="2">
        <v>25621625.800000001</v>
      </c>
      <c r="KT120" s="2">
        <v>7214959</v>
      </c>
      <c r="KU120" s="2">
        <v>9201478</v>
      </c>
      <c r="KV120" s="2">
        <v>71171428.349999994</v>
      </c>
      <c r="KW120" s="2">
        <v>10528010</v>
      </c>
      <c r="KX120" s="2">
        <v>61152068.100000001</v>
      </c>
      <c r="KY120" s="2">
        <v>5887332.5</v>
      </c>
      <c r="KZ120" s="2">
        <v>3752804.75</v>
      </c>
      <c r="LA120" s="2">
        <v>16918740.5</v>
      </c>
      <c r="LB120" s="2">
        <v>8673619.2200000007</v>
      </c>
      <c r="LC120" s="2">
        <v>5810490</v>
      </c>
      <c r="LD120" s="2">
        <v>4667456</v>
      </c>
      <c r="LE120" s="2">
        <v>5185437.5</v>
      </c>
      <c r="LF120" s="2">
        <v>155474684.94</v>
      </c>
      <c r="LG120" s="2">
        <v>25923945</v>
      </c>
      <c r="LH120" s="2">
        <v>30081360</v>
      </c>
      <c r="LI120" s="2">
        <v>30789564.75</v>
      </c>
      <c r="LJ120" s="2">
        <v>11898152.67</v>
      </c>
      <c r="LK120" s="2">
        <v>5345790</v>
      </c>
      <c r="LL120" s="2">
        <v>4365233.5</v>
      </c>
      <c r="LM120" s="2">
        <v>9101223.7200000007</v>
      </c>
      <c r="LN120" s="2">
        <v>5035922.5</v>
      </c>
      <c r="LO120" s="2">
        <v>11571763.5</v>
      </c>
      <c r="LP120" s="2">
        <v>4784352.5</v>
      </c>
      <c r="LQ120" s="2">
        <v>26672630.789999999</v>
      </c>
      <c r="LR120" s="2">
        <v>4629075</v>
      </c>
      <c r="LS120" s="2">
        <v>2675030</v>
      </c>
      <c r="LT120" s="2">
        <v>143378564.31</v>
      </c>
      <c r="LU120" s="2">
        <v>51801477.25</v>
      </c>
      <c r="LV120" s="2">
        <v>91037054</v>
      </c>
      <c r="LW120" s="2">
        <v>27157467.5</v>
      </c>
      <c r="LX120" s="2">
        <v>10311447.65</v>
      </c>
      <c r="LY120" s="2">
        <v>13384606.25</v>
      </c>
      <c r="LZ120" s="2">
        <v>6765524.5</v>
      </c>
      <c r="MA120" s="2">
        <v>6800613</v>
      </c>
      <c r="MB120" s="2">
        <v>6407045</v>
      </c>
      <c r="MC120" s="2">
        <v>8673720</v>
      </c>
      <c r="MD120" s="2">
        <v>22133060.129999999</v>
      </c>
      <c r="ME120" s="2">
        <v>4452036.25</v>
      </c>
      <c r="MF120" s="2">
        <v>109386798</v>
      </c>
      <c r="MG120" s="2">
        <v>8736004.1199999992</v>
      </c>
      <c r="MH120" s="2">
        <v>4121802.75</v>
      </c>
      <c r="MI120" s="2">
        <v>4762442.75</v>
      </c>
      <c r="MJ120" s="2">
        <v>3935360.25</v>
      </c>
      <c r="MK120" s="2">
        <v>8791831.75</v>
      </c>
      <c r="ML120" s="2">
        <v>5538128.5</v>
      </c>
      <c r="MM120" s="2">
        <v>5839201.5</v>
      </c>
      <c r="MN120" s="2">
        <v>13359143.75</v>
      </c>
      <c r="MO120" s="2">
        <v>8076471</v>
      </c>
      <c r="MP120" s="2">
        <v>7572468.25</v>
      </c>
      <c r="MQ120" s="2">
        <v>5187874</v>
      </c>
      <c r="MR120" s="2">
        <v>117801394.75</v>
      </c>
      <c r="MS120" s="2">
        <v>677004</v>
      </c>
      <c r="MT120" s="2">
        <v>10867074.5</v>
      </c>
      <c r="MU120" s="2">
        <v>17705881</v>
      </c>
      <c r="MV120" s="2"/>
      <c r="MW120" s="2">
        <v>6529622</v>
      </c>
      <c r="MX120" s="2">
        <v>24785727</v>
      </c>
      <c r="MY120" s="2">
        <v>17468671.5</v>
      </c>
      <c r="MZ120" s="2">
        <v>8060681</v>
      </c>
      <c r="NA120" s="2">
        <v>5316087.5</v>
      </c>
      <c r="NB120" s="2">
        <v>2636170</v>
      </c>
      <c r="NC120" s="2">
        <v>163671208</v>
      </c>
      <c r="ND120" s="2">
        <v>31001884</v>
      </c>
      <c r="NE120" s="2">
        <v>7745179.8899999997</v>
      </c>
      <c r="NF120" s="2">
        <v>92360046.480000004</v>
      </c>
      <c r="NG120" s="2">
        <v>6282032.54</v>
      </c>
      <c r="NH120" s="2">
        <v>17299602.920000002</v>
      </c>
      <c r="NI120" s="2">
        <v>35145497.5</v>
      </c>
      <c r="NJ120" s="2">
        <v>33725655.009999998</v>
      </c>
      <c r="NK120" s="2">
        <v>6189143</v>
      </c>
      <c r="NL120" s="2">
        <v>11148360.23</v>
      </c>
      <c r="NM120" s="2">
        <v>11219557.33</v>
      </c>
      <c r="NN120" s="2">
        <v>8221474.5</v>
      </c>
      <c r="NO120" s="2">
        <v>35154810</v>
      </c>
      <c r="NP120" s="2">
        <v>1945404</v>
      </c>
      <c r="NQ120" s="2">
        <v>5169616</v>
      </c>
      <c r="NR120" s="2">
        <v>6315019</v>
      </c>
      <c r="NS120" s="2">
        <v>4048333.5</v>
      </c>
      <c r="NT120" s="2">
        <v>2172880</v>
      </c>
      <c r="NU120" s="2">
        <v>5224619.5</v>
      </c>
      <c r="NV120" s="2">
        <v>67933272.049999997</v>
      </c>
      <c r="NW120" s="2">
        <v>12870094.25</v>
      </c>
      <c r="NX120" s="2">
        <v>7889363.1600000001</v>
      </c>
      <c r="NY120" s="2">
        <v>4552386.25</v>
      </c>
      <c r="NZ120" s="2">
        <v>4314348.75</v>
      </c>
      <c r="OA120" s="2">
        <v>9613385.25</v>
      </c>
      <c r="OB120" s="2">
        <v>5186162.75</v>
      </c>
      <c r="OC120" s="2">
        <v>98985274.209999993</v>
      </c>
      <c r="OD120" s="2">
        <v>28203674.5</v>
      </c>
      <c r="OE120" s="2">
        <v>7851982.5</v>
      </c>
      <c r="OF120" s="2">
        <v>34746489.399999999</v>
      </c>
      <c r="OG120" s="2">
        <v>8298854.25</v>
      </c>
      <c r="OH120" s="2">
        <v>7603072.5</v>
      </c>
      <c r="OI120" s="2">
        <v>16108692.5</v>
      </c>
      <c r="OJ120" s="2">
        <v>5693051.25</v>
      </c>
      <c r="OK120" s="2">
        <v>4246280.5</v>
      </c>
      <c r="OL120" s="2">
        <v>113524969.56999999</v>
      </c>
      <c r="OM120" s="2">
        <v>33681359.009999998</v>
      </c>
      <c r="ON120" s="2">
        <v>49753713</v>
      </c>
      <c r="OO120" s="2">
        <v>8636675.1899999995</v>
      </c>
      <c r="OP120" s="2">
        <v>17466120.670000002</v>
      </c>
      <c r="OQ120" s="2">
        <v>8535917.25</v>
      </c>
      <c r="OR120" s="2">
        <v>77222327</v>
      </c>
      <c r="OS120" s="2">
        <v>5398206</v>
      </c>
      <c r="OT120" s="2">
        <v>5632445</v>
      </c>
      <c r="OU120" s="2">
        <v>11368930</v>
      </c>
      <c r="OV120" s="2">
        <v>8096570.5</v>
      </c>
      <c r="OW120" s="2">
        <v>28696525</v>
      </c>
      <c r="OX120" s="2">
        <v>7706875</v>
      </c>
      <c r="OY120" s="2">
        <v>4632552</v>
      </c>
      <c r="OZ120" s="2">
        <v>4683581.5</v>
      </c>
      <c r="PA120" s="2">
        <v>90879927.5</v>
      </c>
      <c r="PB120" s="2">
        <v>5897178</v>
      </c>
      <c r="PC120" s="2">
        <v>18680057.5</v>
      </c>
      <c r="PD120" s="2">
        <v>4277835</v>
      </c>
      <c r="PE120" s="2">
        <v>9707967.5</v>
      </c>
      <c r="PF120" s="2">
        <v>23796281</v>
      </c>
      <c r="PG120" s="2">
        <v>8038317.3300000001</v>
      </c>
      <c r="PH120" s="2">
        <v>6883416</v>
      </c>
      <c r="PI120" s="2">
        <v>9848916.25</v>
      </c>
      <c r="PJ120" s="2">
        <v>7652937.5</v>
      </c>
      <c r="PK120" s="2">
        <v>9536135</v>
      </c>
      <c r="PL120" s="2">
        <v>16802898.75</v>
      </c>
      <c r="PM120" s="2">
        <v>4754505.5</v>
      </c>
      <c r="PN120" s="2">
        <v>29988161.449999999</v>
      </c>
      <c r="PO120" s="2">
        <v>7192925</v>
      </c>
      <c r="PP120" s="2">
        <v>2929885</v>
      </c>
      <c r="PQ120" s="2">
        <v>3599375</v>
      </c>
      <c r="PR120" s="2">
        <v>2807012.25</v>
      </c>
      <c r="PS120" s="2">
        <v>238958880</v>
      </c>
      <c r="PT120" s="2">
        <v>6126836</v>
      </c>
      <c r="PU120" s="2">
        <v>6403315</v>
      </c>
      <c r="PV120" s="2">
        <v>10060950</v>
      </c>
      <c r="PW120" s="2">
        <v>55068226</v>
      </c>
      <c r="PX120" s="2">
        <v>9830067.3000000007</v>
      </c>
      <c r="PY120" s="2">
        <v>17449610</v>
      </c>
      <c r="PZ120" s="2">
        <v>7991692.8499999996</v>
      </c>
      <c r="QA120" s="2">
        <v>18581196</v>
      </c>
      <c r="QB120" s="2"/>
      <c r="QC120" s="2">
        <v>14044008.25</v>
      </c>
      <c r="QD120" s="2">
        <v>4788621.25</v>
      </c>
      <c r="QE120" s="2">
        <v>6364991.5</v>
      </c>
      <c r="QF120" s="2">
        <v>10981074</v>
      </c>
      <c r="QG120" s="2">
        <v>10008838.25</v>
      </c>
      <c r="QH120" s="2">
        <v>7779015</v>
      </c>
      <c r="QI120" s="2">
        <v>4259964</v>
      </c>
      <c r="QJ120" s="2">
        <v>6457603</v>
      </c>
      <c r="QK120" s="2">
        <v>4197722.5</v>
      </c>
      <c r="QL120" s="2">
        <v>18634625.5</v>
      </c>
      <c r="QM120" s="2">
        <v>28406635</v>
      </c>
      <c r="QN120" s="2">
        <v>5743110</v>
      </c>
      <c r="QO120" s="2">
        <v>2669810</v>
      </c>
      <c r="QP120" s="2">
        <v>3012487.5</v>
      </c>
      <c r="QQ120" s="2">
        <v>2367535</v>
      </c>
      <c r="QR120" s="2">
        <v>74000</v>
      </c>
      <c r="QS120" s="2">
        <v>105773391.09999999</v>
      </c>
      <c r="QT120" s="2">
        <v>5168139</v>
      </c>
      <c r="QU120" s="2">
        <v>17652095</v>
      </c>
      <c r="QV120" s="2">
        <v>8868773.5</v>
      </c>
      <c r="QW120" s="2">
        <v>10019377</v>
      </c>
      <c r="QX120" s="2">
        <v>27170234</v>
      </c>
      <c r="QY120" s="2">
        <v>8640090</v>
      </c>
      <c r="QZ120" s="2">
        <v>19852061.649999999</v>
      </c>
      <c r="RA120" s="2">
        <v>15592996.75</v>
      </c>
      <c r="RB120" s="2">
        <v>6023100</v>
      </c>
      <c r="RC120" s="2">
        <v>4772263</v>
      </c>
      <c r="RD120" s="2"/>
      <c r="RE120" s="2">
        <v>2697606</v>
      </c>
      <c r="RF120" s="2">
        <v>117274495</v>
      </c>
      <c r="RG120" s="2">
        <v>19851831.25</v>
      </c>
      <c r="RH120" s="2">
        <v>5573135</v>
      </c>
      <c r="RI120" s="2">
        <v>7722346</v>
      </c>
      <c r="RJ120" s="2">
        <v>6751279</v>
      </c>
      <c r="RK120" s="2">
        <v>9918942</v>
      </c>
      <c r="RL120" s="2">
        <v>25886958</v>
      </c>
      <c r="RM120" s="2">
        <v>5832509.25</v>
      </c>
      <c r="RN120" s="2">
        <v>8580926.5</v>
      </c>
      <c r="RO120" s="2">
        <v>12512496</v>
      </c>
      <c r="RP120" s="2">
        <v>25732221.5</v>
      </c>
      <c r="RQ120" s="2"/>
      <c r="RR120" s="2">
        <v>5346135</v>
      </c>
      <c r="RS120" s="2">
        <v>6774066.75</v>
      </c>
      <c r="RT120" s="2">
        <v>5556945</v>
      </c>
      <c r="RU120" s="2">
        <v>6150656.5</v>
      </c>
      <c r="RV120" s="2">
        <v>4440565</v>
      </c>
      <c r="RW120" s="2"/>
      <c r="RX120" s="2">
        <v>2601446.25</v>
      </c>
      <c r="RY120" s="2">
        <v>5167470</v>
      </c>
      <c r="RZ120" s="2">
        <v>54976026</v>
      </c>
      <c r="SA120" s="2">
        <v>6853294</v>
      </c>
      <c r="SB120" s="2">
        <v>4314290</v>
      </c>
      <c r="SC120" s="2">
        <v>4669855</v>
      </c>
      <c r="SD120" s="2">
        <v>4689715</v>
      </c>
      <c r="SE120" s="2">
        <v>5767553</v>
      </c>
      <c r="SF120" s="2">
        <v>7208477.5</v>
      </c>
      <c r="SG120" s="2">
        <v>14977299</v>
      </c>
      <c r="SH120" s="2">
        <v>6016717.5</v>
      </c>
      <c r="SI120" s="2">
        <v>7202246</v>
      </c>
      <c r="SJ120" s="2">
        <v>14938536.01</v>
      </c>
      <c r="SK120" s="2">
        <v>3372627.5</v>
      </c>
      <c r="SL120" s="2">
        <v>48001422.880000003</v>
      </c>
      <c r="SM120" s="2">
        <v>8158477</v>
      </c>
      <c r="SN120" s="2">
        <v>11646799.300000001</v>
      </c>
      <c r="SO120" s="2">
        <v>19092809</v>
      </c>
      <c r="SP120" s="2">
        <v>7970585.25</v>
      </c>
      <c r="SQ120" s="2">
        <v>9177406.3000000007</v>
      </c>
      <c r="SR120" s="2">
        <v>6994122.5</v>
      </c>
      <c r="SS120" s="2">
        <v>4947567</v>
      </c>
      <c r="ST120" s="2">
        <v>76831309.980000004</v>
      </c>
      <c r="SU120" s="2">
        <v>4956748.75</v>
      </c>
      <c r="SV120" s="2">
        <v>8894767</v>
      </c>
      <c r="SW120" s="2">
        <v>9798227.5</v>
      </c>
      <c r="SX120" s="2">
        <v>3435025</v>
      </c>
      <c r="SY120" s="2">
        <v>4592880</v>
      </c>
      <c r="SZ120" s="2">
        <v>9323360</v>
      </c>
      <c r="TA120" s="2">
        <v>15024837.5</v>
      </c>
      <c r="TB120" s="2">
        <v>7875480</v>
      </c>
      <c r="TC120" s="2">
        <v>5520005</v>
      </c>
      <c r="TD120" s="2">
        <v>10113175</v>
      </c>
      <c r="TE120" s="2">
        <v>7840347.5</v>
      </c>
      <c r="TF120" s="2">
        <v>7078517.5</v>
      </c>
      <c r="TG120" s="2">
        <v>4632317.5</v>
      </c>
      <c r="TH120" s="2">
        <v>144969965.09</v>
      </c>
      <c r="TI120" s="2">
        <v>6073350</v>
      </c>
      <c r="TJ120" s="2">
        <v>6335650</v>
      </c>
      <c r="TK120" s="2">
        <v>9998216</v>
      </c>
      <c r="TL120" s="2">
        <v>10818887</v>
      </c>
      <c r="TM120" s="2">
        <v>5736501</v>
      </c>
      <c r="TN120" s="2">
        <v>3031190</v>
      </c>
      <c r="TO120" s="2">
        <v>25138082</v>
      </c>
      <c r="TP120" s="2">
        <v>5703731.25</v>
      </c>
      <c r="TQ120" s="2">
        <v>11364620</v>
      </c>
      <c r="TR120" s="2">
        <v>9073406.25</v>
      </c>
      <c r="TS120" s="2">
        <v>4653300</v>
      </c>
      <c r="TT120" s="2">
        <v>4131878.75</v>
      </c>
      <c r="TU120" s="2">
        <v>5826660</v>
      </c>
      <c r="TV120" s="2">
        <v>5033875</v>
      </c>
      <c r="TW120" s="2">
        <v>4684256</v>
      </c>
      <c r="TX120" s="2">
        <v>34876717.5</v>
      </c>
      <c r="TY120" s="2">
        <v>5804755</v>
      </c>
      <c r="TZ120" s="2">
        <v>67683410.579999998</v>
      </c>
      <c r="UA120" s="2">
        <v>15658343.5</v>
      </c>
      <c r="UB120" s="2">
        <v>6995855.5</v>
      </c>
      <c r="UC120" s="2">
        <v>6888308</v>
      </c>
      <c r="UD120" s="2">
        <v>66356391</v>
      </c>
      <c r="UE120" s="2">
        <v>6134620</v>
      </c>
      <c r="UF120" s="2">
        <v>5936802.5</v>
      </c>
      <c r="UG120" s="2">
        <v>8010922</v>
      </c>
      <c r="UH120" s="2">
        <v>7066715.75</v>
      </c>
      <c r="UI120" s="2">
        <v>53157405</v>
      </c>
      <c r="UJ120" s="2">
        <v>11581207.5</v>
      </c>
      <c r="UK120" s="2">
        <v>7666587</v>
      </c>
      <c r="UL120" s="2">
        <v>13977394</v>
      </c>
      <c r="UM120" s="2">
        <v>10305446</v>
      </c>
      <c r="UN120" s="2">
        <v>8037525</v>
      </c>
      <c r="UO120" s="2">
        <v>214395753.25</v>
      </c>
      <c r="UP120" s="2">
        <v>7762510</v>
      </c>
      <c r="UQ120" s="2">
        <v>7199945</v>
      </c>
      <c r="UR120" s="2">
        <v>37962880</v>
      </c>
      <c r="US120" s="2">
        <v>1047590</v>
      </c>
      <c r="UT120" s="2">
        <v>5928590</v>
      </c>
      <c r="UU120" s="2">
        <v>15978115.5</v>
      </c>
      <c r="UV120" s="2">
        <v>4589992.5</v>
      </c>
      <c r="UW120" s="2">
        <v>5868313.75</v>
      </c>
      <c r="UX120" s="2">
        <v>7189408.75</v>
      </c>
      <c r="UY120" s="2">
        <v>7206095</v>
      </c>
      <c r="UZ120" s="2">
        <v>15638782</v>
      </c>
      <c r="VA120" s="2">
        <v>8369092</v>
      </c>
      <c r="VB120" s="2">
        <v>12831494</v>
      </c>
      <c r="VC120" s="2">
        <v>6658185</v>
      </c>
      <c r="VD120" s="2">
        <v>4480120</v>
      </c>
      <c r="VE120" s="2">
        <v>5254125</v>
      </c>
      <c r="VF120" s="2">
        <v>4546133.5</v>
      </c>
      <c r="VG120" s="2">
        <v>20956538.75</v>
      </c>
      <c r="VH120" s="2">
        <v>5043634</v>
      </c>
      <c r="VI120" s="2">
        <v>4183805</v>
      </c>
      <c r="VJ120" s="2">
        <v>3379477</v>
      </c>
      <c r="VK120" s="2">
        <v>94894532</v>
      </c>
      <c r="VL120" s="2">
        <v>6145300</v>
      </c>
      <c r="VM120" s="2">
        <v>4633121</v>
      </c>
      <c r="VN120" s="2">
        <v>9952185</v>
      </c>
      <c r="VO120" s="2">
        <v>18118975</v>
      </c>
      <c r="VP120" s="2">
        <v>12501712</v>
      </c>
      <c r="VQ120" s="2">
        <v>9118770</v>
      </c>
      <c r="VR120" s="2">
        <v>4611977</v>
      </c>
      <c r="VS120" s="2">
        <v>6230550</v>
      </c>
      <c r="VT120" s="2">
        <v>31106247.75</v>
      </c>
      <c r="VU120" s="2">
        <v>6789114</v>
      </c>
      <c r="VV120" s="2">
        <v>12179587</v>
      </c>
      <c r="VW120" s="2">
        <v>6283572.5</v>
      </c>
      <c r="VX120" s="2">
        <v>5180975</v>
      </c>
      <c r="VY120" s="2">
        <v>4093754</v>
      </c>
      <c r="VZ120" s="2">
        <v>307733933</v>
      </c>
      <c r="WA120" s="2">
        <v>13202977.800000001</v>
      </c>
      <c r="WB120" s="2">
        <v>10528980</v>
      </c>
      <c r="WC120" s="2">
        <v>8542640</v>
      </c>
      <c r="WD120" s="2">
        <v>6335295.5</v>
      </c>
      <c r="WE120" s="2">
        <v>9767475</v>
      </c>
      <c r="WF120" s="2">
        <v>18573230</v>
      </c>
      <c r="WG120" s="2">
        <v>19554435</v>
      </c>
      <c r="WH120" s="2">
        <v>5959595</v>
      </c>
      <c r="WI120" s="2">
        <v>12502429.199999999</v>
      </c>
      <c r="WJ120" s="2">
        <v>8331255</v>
      </c>
      <c r="WK120" s="2">
        <v>29493007.5</v>
      </c>
      <c r="WL120" s="2">
        <v>9882665</v>
      </c>
      <c r="WM120" s="2">
        <v>16493570</v>
      </c>
      <c r="WN120" s="2">
        <v>27852910.5</v>
      </c>
      <c r="WO120" s="2">
        <v>10520025</v>
      </c>
      <c r="WP120" s="2">
        <v>11617797.5</v>
      </c>
      <c r="WQ120" s="2">
        <v>12469724.25</v>
      </c>
      <c r="WR120" s="2">
        <v>4977049.5</v>
      </c>
      <c r="WS120" s="2">
        <v>16198427.5</v>
      </c>
      <c r="WT120" s="2">
        <v>47058501.420000002</v>
      </c>
      <c r="WU120" s="2">
        <v>9201437</v>
      </c>
      <c r="WV120" s="2">
        <v>7744790</v>
      </c>
      <c r="WW120" s="2">
        <v>5111398</v>
      </c>
      <c r="WX120" s="2">
        <v>1962237.5</v>
      </c>
      <c r="WY120" s="2">
        <v>6259903.5</v>
      </c>
      <c r="WZ120" s="2">
        <v>6741906</v>
      </c>
      <c r="XA120" s="2">
        <v>4777270</v>
      </c>
      <c r="XB120" s="2">
        <v>49790765</v>
      </c>
      <c r="XC120" s="2">
        <v>4171290</v>
      </c>
      <c r="XD120" s="2">
        <v>2874395</v>
      </c>
      <c r="XE120" s="2">
        <v>3894805</v>
      </c>
      <c r="XF120" s="2">
        <v>6091801.25</v>
      </c>
      <c r="XG120" s="2">
        <v>173459091.25</v>
      </c>
      <c r="XH120" s="2">
        <v>14353265</v>
      </c>
      <c r="XI120" s="2">
        <v>14368680</v>
      </c>
      <c r="XJ120" s="2">
        <v>64204591.25</v>
      </c>
      <c r="XK120" s="2">
        <v>13468865</v>
      </c>
      <c r="XL120" s="2">
        <v>18526975</v>
      </c>
      <c r="XM120" s="2">
        <v>26016821</v>
      </c>
      <c r="XN120" s="2">
        <v>11304406.5</v>
      </c>
      <c r="XO120" s="2">
        <v>10942625</v>
      </c>
      <c r="XP120" s="2">
        <v>28363580</v>
      </c>
      <c r="XQ120" s="2">
        <v>18510922.809999999</v>
      </c>
      <c r="XR120" s="2">
        <v>7017305</v>
      </c>
      <c r="XS120" s="2">
        <v>6485715</v>
      </c>
      <c r="XT120" s="2">
        <v>9246201</v>
      </c>
      <c r="XU120" s="2">
        <v>8323277.5</v>
      </c>
      <c r="XV120" s="2">
        <v>6068910</v>
      </c>
      <c r="XW120" s="2">
        <v>6504620</v>
      </c>
      <c r="XX120" s="2">
        <v>9283505</v>
      </c>
      <c r="XY120" s="2">
        <v>7287020</v>
      </c>
      <c r="XZ120" s="2">
        <v>7776558</v>
      </c>
      <c r="YA120" s="2">
        <v>8274859.5</v>
      </c>
      <c r="YB120" s="2">
        <v>5913477</v>
      </c>
      <c r="YC120" s="2">
        <v>8150247</v>
      </c>
      <c r="YD120" s="2">
        <v>174274219.19999999</v>
      </c>
      <c r="YE120" s="2">
        <v>12171430</v>
      </c>
      <c r="YF120" s="2">
        <v>24831435</v>
      </c>
      <c r="YG120" s="2">
        <v>5628519.3700000001</v>
      </c>
      <c r="YH120" s="2">
        <v>43262853</v>
      </c>
      <c r="YI120" s="2">
        <v>13004545.5</v>
      </c>
      <c r="YJ120" s="2">
        <v>17745195.129999999</v>
      </c>
      <c r="YK120" s="2">
        <v>5567170</v>
      </c>
      <c r="YL120" s="2">
        <v>42628071</v>
      </c>
      <c r="YM120" s="2">
        <v>31909621</v>
      </c>
      <c r="YN120" s="2">
        <v>14272220</v>
      </c>
      <c r="YO120" s="2">
        <v>9455582.5</v>
      </c>
      <c r="YP120" s="2">
        <v>7818860</v>
      </c>
      <c r="YQ120" s="2">
        <v>7900060</v>
      </c>
      <c r="YR120" s="2">
        <v>3418203</v>
      </c>
      <c r="YS120" s="2">
        <v>5754343</v>
      </c>
      <c r="YT120" s="2">
        <v>5765166.0700000003</v>
      </c>
      <c r="YU120" s="2">
        <v>44575611</v>
      </c>
      <c r="YV120" s="2">
        <v>8299269</v>
      </c>
      <c r="YW120" s="2">
        <v>6109027</v>
      </c>
      <c r="YX120" s="2">
        <v>7583563.75</v>
      </c>
      <c r="YY120" s="2">
        <v>7400881</v>
      </c>
      <c r="YZ120" s="2">
        <v>4782873.75</v>
      </c>
      <c r="ZA120" s="2">
        <v>6659545</v>
      </c>
      <c r="ZB120" s="2">
        <v>80376714</v>
      </c>
      <c r="ZC120" s="2">
        <v>4155800</v>
      </c>
      <c r="ZD120" s="2">
        <v>8002335</v>
      </c>
      <c r="ZE120" s="2">
        <v>8642132.5</v>
      </c>
      <c r="ZF120" s="2">
        <v>3998404</v>
      </c>
      <c r="ZG120" s="2">
        <v>7452795</v>
      </c>
      <c r="ZH120" s="2">
        <v>4788587.5</v>
      </c>
      <c r="ZI120" s="2">
        <v>4743795</v>
      </c>
      <c r="ZJ120" s="2">
        <v>25645623</v>
      </c>
      <c r="ZK120" s="2">
        <v>170893063</v>
      </c>
      <c r="ZL120" s="2">
        <v>5974168</v>
      </c>
      <c r="ZM120" s="2">
        <v>11906072</v>
      </c>
      <c r="ZN120" s="2">
        <v>31774543</v>
      </c>
      <c r="ZO120" s="2">
        <v>19480182</v>
      </c>
      <c r="ZP120" s="2">
        <v>6804752</v>
      </c>
      <c r="ZQ120" s="2">
        <v>6307012</v>
      </c>
      <c r="ZR120" s="2">
        <v>16356818</v>
      </c>
      <c r="ZS120" s="2">
        <v>13516435</v>
      </c>
      <c r="ZT120" s="2">
        <v>19607337.98</v>
      </c>
      <c r="ZU120" s="2">
        <v>3967170</v>
      </c>
      <c r="ZV120" s="2">
        <v>6037664</v>
      </c>
      <c r="ZW120" s="2">
        <v>6650514.75</v>
      </c>
      <c r="ZX120" s="2">
        <v>8030055</v>
      </c>
      <c r="ZY120" s="2">
        <v>8808789</v>
      </c>
      <c r="ZZ120" s="2">
        <v>7085783</v>
      </c>
      <c r="AAA120" s="2">
        <v>7954022</v>
      </c>
      <c r="AAB120" s="2">
        <v>4044680</v>
      </c>
      <c r="AAC120" s="2">
        <v>5782804</v>
      </c>
      <c r="AAD120" s="2">
        <v>5058383</v>
      </c>
      <c r="AAE120" s="2">
        <v>5858107</v>
      </c>
      <c r="AAF120" s="2">
        <v>2162512.5</v>
      </c>
      <c r="AAG120" s="2">
        <v>65696929</v>
      </c>
      <c r="AAH120" s="2">
        <v>6303553.75</v>
      </c>
      <c r="AAI120" s="2">
        <v>8288258.25</v>
      </c>
      <c r="AAJ120" s="2">
        <v>5030036</v>
      </c>
      <c r="AAK120" s="2">
        <v>4841827.5</v>
      </c>
      <c r="AAL120" s="2">
        <v>10088623</v>
      </c>
      <c r="AAM120" s="2">
        <v>4349122</v>
      </c>
      <c r="AAN120" s="2">
        <v>288712442.75</v>
      </c>
      <c r="AAO120" s="2">
        <v>12559498</v>
      </c>
      <c r="AAP120" s="2">
        <v>6573645</v>
      </c>
      <c r="AAQ120" s="2">
        <v>9802249.25</v>
      </c>
      <c r="AAR120" s="2">
        <v>10867448</v>
      </c>
      <c r="AAS120" s="2">
        <v>8411714</v>
      </c>
      <c r="AAT120" s="2">
        <v>9274779.8200000003</v>
      </c>
      <c r="AAU120" s="2">
        <v>11630918</v>
      </c>
      <c r="AAV120" s="2">
        <v>28100060.5</v>
      </c>
      <c r="AAW120" s="2">
        <v>7940401</v>
      </c>
      <c r="AAX120" s="2">
        <v>10296157.5</v>
      </c>
      <c r="AAY120" s="2">
        <v>48793100</v>
      </c>
      <c r="AAZ120" s="2">
        <v>22183368</v>
      </c>
      <c r="ABA120" s="2">
        <v>3861932</v>
      </c>
      <c r="ABB120" s="2">
        <v>6807029.5</v>
      </c>
      <c r="ABC120" s="2">
        <v>5783726</v>
      </c>
      <c r="ABD120" s="2">
        <v>4248292.5</v>
      </c>
      <c r="ABE120" s="2">
        <v>7991195</v>
      </c>
      <c r="ABF120" s="2">
        <v>5501389</v>
      </c>
      <c r="ABG120" s="2">
        <v>60485413</v>
      </c>
      <c r="ABH120" s="2">
        <v>41775819.880000003</v>
      </c>
      <c r="ABI120" s="2">
        <v>6705979</v>
      </c>
      <c r="ABJ120" s="2">
        <v>5371245</v>
      </c>
      <c r="ABK120" s="2">
        <v>5331100</v>
      </c>
      <c r="ABL120" s="2">
        <v>5334840</v>
      </c>
      <c r="ABM120" s="2">
        <v>4567821</v>
      </c>
      <c r="ABN120" s="2">
        <v>52999984</v>
      </c>
      <c r="ABO120" s="2">
        <v>9129025.5099999998</v>
      </c>
      <c r="ABP120" s="2">
        <v>7522527</v>
      </c>
      <c r="ABQ120" s="2">
        <v>10249033.5</v>
      </c>
      <c r="ABR120" s="2">
        <v>11035563.75</v>
      </c>
      <c r="ABS120" s="2">
        <v>6917541</v>
      </c>
      <c r="ABT120" s="2">
        <v>5751050</v>
      </c>
      <c r="ABU120" s="2">
        <v>7220975</v>
      </c>
      <c r="ABV120" s="2">
        <v>4620460</v>
      </c>
      <c r="ABW120" s="2"/>
      <c r="ABX120" s="2">
        <v>6467337.5</v>
      </c>
      <c r="ABY120" s="2">
        <v>11370293.75</v>
      </c>
      <c r="ABZ120" s="2">
        <v>5071868.75</v>
      </c>
      <c r="ACA120" s="2">
        <v>6060665.6299999999</v>
      </c>
      <c r="ACB120" s="2">
        <v>28024011</v>
      </c>
      <c r="ACC120" s="2">
        <v>7258371.25</v>
      </c>
      <c r="ACD120" s="2">
        <v>5741229.5</v>
      </c>
      <c r="ACE120" s="2">
        <v>4801054</v>
      </c>
      <c r="ACF120" s="2">
        <v>11408612</v>
      </c>
      <c r="ACG120" s="2">
        <v>4828007.5</v>
      </c>
      <c r="ACH120" s="2">
        <v>183468561.59</v>
      </c>
      <c r="ACI120" s="2">
        <v>6452675</v>
      </c>
      <c r="ACJ120" s="2">
        <v>9271511.2599999998</v>
      </c>
      <c r="ACK120" s="2">
        <v>16008858</v>
      </c>
      <c r="ACL120" s="2">
        <v>6725669</v>
      </c>
      <c r="ACM120" s="2">
        <v>8467590</v>
      </c>
      <c r="ACN120" s="2"/>
      <c r="ACO120" s="2">
        <v>52991211.140000001</v>
      </c>
      <c r="ACP120" s="2">
        <v>59777285</v>
      </c>
      <c r="ACQ120" s="2">
        <v>8329505</v>
      </c>
      <c r="ACR120" s="2">
        <v>15518847.5</v>
      </c>
      <c r="ACS120" s="2">
        <v>18429029</v>
      </c>
      <c r="ACT120" s="2">
        <v>11857525</v>
      </c>
      <c r="ACU120" s="2">
        <v>48172425.75</v>
      </c>
      <c r="ACV120" s="2">
        <v>11537464</v>
      </c>
      <c r="ACW120" s="2">
        <v>12143965</v>
      </c>
      <c r="ACX120" s="2">
        <v>10452023</v>
      </c>
      <c r="ACY120" s="2">
        <v>6547970</v>
      </c>
      <c r="ACZ120" s="2">
        <v>8979069</v>
      </c>
      <c r="ADA120" s="2">
        <v>583445</v>
      </c>
      <c r="ADB120" s="2">
        <v>5001525</v>
      </c>
      <c r="ADC120" s="2">
        <v>4570350</v>
      </c>
      <c r="ADD120" s="2">
        <v>5057103</v>
      </c>
      <c r="ADE120" s="2">
        <v>40392017.5</v>
      </c>
      <c r="ADF120" s="2">
        <v>35111721.75</v>
      </c>
      <c r="ADG120" s="2">
        <v>3056320</v>
      </c>
      <c r="ADH120" s="2">
        <v>3460695</v>
      </c>
      <c r="ADI120" s="2">
        <v>5525335</v>
      </c>
      <c r="ADJ120" s="2">
        <v>2921990</v>
      </c>
      <c r="ADK120" s="2">
        <v>4055941</v>
      </c>
      <c r="ADL120" s="2">
        <v>6206952.5</v>
      </c>
      <c r="ADM120" s="2">
        <v>6060735</v>
      </c>
      <c r="ADN120" s="2">
        <v>265595568.09999999</v>
      </c>
      <c r="ADO120" s="2">
        <v>26759070.059999999</v>
      </c>
      <c r="ADP120" s="2">
        <v>3142853.25</v>
      </c>
      <c r="ADQ120" s="2">
        <v>51342973.5</v>
      </c>
      <c r="ADR120" s="2">
        <v>3849565</v>
      </c>
      <c r="ADS120" s="2">
        <v>5179877.5</v>
      </c>
      <c r="ADT120" s="2">
        <v>9755153</v>
      </c>
      <c r="ADU120" s="2">
        <v>5818447.5</v>
      </c>
      <c r="ADV120" s="2">
        <v>92812434.159999996</v>
      </c>
      <c r="ADW120" s="2">
        <v>45233474.07</v>
      </c>
      <c r="ADX120" s="2">
        <v>22845902.620000001</v>
      </c>
      <c r="ADY120" s="2">
        <v>8445500.9299999997</v>
      </c>
      <c r="ADZ120" s="2">
        <v>9767173.7799999993</v>
      </c>
      <c r="AEA120" s="2">
        <v>13786638</v>
      </c>
      <c r="AEB120" s="2">
        <v>10377231.039999999</v>
      </c>
      <c r="AEC120" s="2">
        <v>9139476.6400000006</v>
      </c>
      <c r="AED120" s="2">
        <v>7491332.1200000001</v>
      </c>
      <c r="AEE120" s="2">
        <v>6002285</v>
      </c>
      <c r="AEF120" s="2">
        <v>9306005.9800000004</v>
      </c>
      <c r="AEG120" s="2">
        <v>16385102.039999999</v>
      </c>
      <c r="AEH120" s="2">
        <v>7447226</v>
      </c>
      <c r="AEI120" s="2">
        <v>8454606.75</v>
      </c>
      <c r="AEJ120" s="2">
        <v>13666237.699999999</v>
      </c>
      <c r="AEK120" s="2">
        <v>8907741.7100000009</v>
      </c>
      <c r="AEL120" s="2">
        <v>7071761.2400000002</v>
      </c>
      <c r="AEM120" s="2">
        <v>19215064.920000002</v>
      </c>
      <c r="AEN120" s="2">
        <v>3936012</v>
      </c>
      <c r="AEO120" s="2">
        <v>9816855.6999999993</v>
      </c>
      <c r="AEP120" s="2">
        <v>95135163</v>
      </c>
      <c r="AEQ120" s="2">
        <v>10247568.75</v>
      </c>
      <c r="AER120" s="2">
        <v>9150872.5</v>
      </c>
      <c r="AES120" s="2">
        <v>7053637.5</v>
      </c>
      <c r="AET120" s="2">
        <v>4815438</v>
      </c>
      <c r="AEU120" s="2">
        <v>11033765.75</v>
      </c>
      <c r="AEV120" s="2">
        <v>6239098.75</v>
      </c>
      <c r="AEW120" s="2">
        <v>5649860</v>
      </c>
      <c r="AEX120" s="2">
        <v>7959555</v>
      </c>
      <c r="AEY120" s="2">
        <v>4241537.5</v>
      </c>
      <c r="AEZ120" s="2">
        <v>56479805.5</v>
      </c>
      <c r="AFA120" s="2">
        <v>25245618.75</v>
      </c>
      <c r="AFB120" s="2">
        <v>14561755</v>
      </c>
      <c r="AFC120" s="2">
        <v>5540204</v>
      </c>
      <c r="AFD120" s="2">
        <v>13751030</v>
      </c>
      <c r="AFE120" s="2">
        <v>10633325</v>
      </c>
      <c r="AFF120" s="2">
        <v>12929471</v>
      </c>
      <c r="AFG120" s="2">
        <v>8292954</v>
      </c>
      <c r="AFH120" s="2">
        <v>6185100</v>
      </c>
      <c r="AFI120" s="2">
        <v>6908780.9900000002</v>
      </c>
      <c r="AFJ120" s="2">
        <v>9294505.0399999991</v>
      </c>
      <c r="AFK120" s="2">
        <v>9618385</v>
      </c>
      <c r="AFL120" s="2">
        <v>5897320</v>
      </c>
      <c r="AFM120" s="2">
        <v>49657236.75</v>
      </c>
      <c r="AFN120" s="2">
        <v>5604395</v>
      </c>
      <c r="AFO120" s="2">
        <v>4441872.5</v>
      </c>
      <c r="AFP120" s="2">
        <v>4994987.5</v>
      </c>
      <c r="AFQ120" s="2">
        <v>6412190</v>
      </c>
      <c r="AFR120" s="2">
        <v>7021420</v>
      </c>
      <c r="AFS120" s="2">
        <v>4543670</v>
      </c>
      <c r="AFT120" s="2">
        <v>8276310</v>
      </c>
      <c r="AFU120" s="2">
        <v>11892906</v>
      </c>
      <c r="AFV120" s="2">
        <v>3484510</v>
      </c>
      <c r="AFW120" s="2">
        <v>12225487.560000001</v>
      </c>
      <c r="AFX120" s="2">
        <v>4674040</v>
      </c>
      <c r="AFY120" s="2">
        <v>79456061.930000007</v>
      </c>
      <c r="AFZ120" s="2">
        <v>3670278</v>
      </c>
      <c r="AGA120" s="2">
        <v>5176071.43</v>
      </c>
      <c r="AGB120" s="2">
        <v>4059727.5</v>
      </c>
      <c r="AGC120" s="2">
        <v>10988760</v>
      </c>
      <c r="AGD120" s="2">
        <v>5128607</v>
      </c>
      <c r="AGE120" s="2">
        <v>2940190</v>
      </c>
      <c r="AGF120" s="2">
        <v>4205257.5</v>
      </c>
      <c r="AGG120" s="2">
        <v>4376595</v>
      </c>
      <c r="AGH120" s="2">
        <v>3871455</v>
      </c>
      <c r="AGI120" s="2">
        <v>4325047.5</v>
      </c>
      <c r="AGJ120" s="2">
        <v>48545638.090000004</v>
      </c>
      <c r="AGK120" s="2">
        <v>19175021.25</v>
      </c>
      <c r="AGL120" s="2">
        <v>10079566.5</v>
      </c>
      <c r="AGM120" s="2">
        <v>5993154.5</v>
      </c>
      <c r="AGN120" s="2">
        <v>9791839.1400000006</v>
      </c>
      <c r="AGO120" s="2">
        <v>7708722</v>
      </c>
      <c r="AGP120" s="2">
        <v>6023521</v>
      </c>
      <c r="AGQ120" s="2">
        <v>4267288</v>
      </c>
      <c r="AGR120" s="2">
        <v>168794763.25</v>
      </c>
      <c r="AGS120" s="2">
        <v>90626277</v>
      </c>
      <c r="AGT120" s="2">
        <v>5660887.5</v>
      </c>
      <c r="AGU120" s="2">
        <v>6643677</v>
      </c>
      <c r="AGV120" s="2">
        <v>19880531.649999999</v>
      </c>
      <c r="AGW120" s="2">
        <v>10644426.48</v>
      </c>
      <c r="AGX120" s="2">
        <v>11463926</v>
      </c>
      <c r="AGY120" s="2">
        <v>10671475</v>
      </c>
      <c r="AGZ120" s="2">
        <v>4475669.4000000004</v>
      </c>
      <c r="AHA120" s="2">
        <v>8773468.9100000001</v>
      </c>
      <c r="AHB120" s="2">
        <v>11105218</v>
      </c>
      <c r="AHC120" s="2">
        <v>4817606.4000000004</v>
      </c>
      <c r="AHD120" s="2">
        <v>5509689</v>
      </c>
      <c r="AHE120" s="2">
        <v>7391889.4000000004</v>
      </c>
      <c r="AHF120" s="2">
        <v>5007453</v>
      </c>
      <c r="AHG120" s="2">
        <v>5270832</v>
      </c>
      <c r="AHH120" s="2">
        <v>4373349</v>
      </c>
      <c r="AHI120" s="2">
        <v>23113875.5</v>
      </c>
      <c r="AHJ120" s="2">
        <v>2223810</v>
      </c>
      <c r="AHK120" s="2">
        <v>3578820</v>
      </c>
      <c r="AHL120" s="2">
        <v>4589595</v>
      </c>
      <c r="AHM120" s="2">
        <v>10346296</v>
      </c>
      <c r="AHN120" s="2">
        <v>3968085</v>
      </c>
      <c r="AHO120" s="2">
        <v>4502280</v>
      </c>
      <c r="AHP120" s="2">
        <v>15565470317.759998</v>
      </c>
    </row>
    <row r="121" spans="1:900">
      <c r="A121" s="1" t="s">
        <v>2008</v>
      </c>
      <c r="B121" s="1" t="s">
        <v>2151</v>
      </c>
      <c r="C121" s="1" t="s">
        <v>2152</v>
      </c>
      <c r="D121" s="2">
        <v>24625887.5</v>
      </c>
      <c r="E121" s="2">
        <v>1563757.5</v>
      </c>
      <c r="F121" s="2">
        <v>2589222.5</v>
      </c>
      <c r="G121" s="2">
        <v>420104</v>
      </c>
      <c r="H121" s="2">
        <v>1659120</v>
      </c>
      <c r="I121" s="2">
        <v>912353.25</v>
      </c>
      <c r="J121" s="2">
        <v>4784720</v>
      </c>
      <c r="K121" s="2">
        <v>3837221.25</v>
      </c>
      <c r="L121" s="2">
        <v>825220</v>
      </c>
      <c r="M121" s="2">
        <v>1141277</v>
      </c>
      <c r="N121" s="2">
        <v>1796207</v>
      </c>
      <c r="O121" s="2">
        <v>1180405</v>
      </c>
      <c r="P121" s="2">
        <v>1293211.25</v>
      </c>
      <c r="Q121" s="2">
        <v>644280</v>
      </c>
      <c r="R121" s="2">
        <v>428820</v>
      </c>
      <c r="S121" s="2">
        <v>23520</v>
      </c>
      <c r="T121" s="2">
        <v>890525</v>
      </c>
      <c r="U121" s="2">
        <v>579348.5</v>
      </c>
      <c r="V121" s="2"/>
      <c r="W121" s="2">
        <v>2734712.88</v>
      </c>
      <c r="X121" s="2">
        <v>2610</v>
      </c>
      <c r="Y121" s="2">
        <v>413201.25</v>
      </c>
      <c r="Z121" s="2">
        <v>599610.5</v>
      </c>
      <c r="AA121" s="2">
        <v>1130676.28</v>
      </c>
      <c r="AB121" s="2">
        <v>649849</v>
      </c>
      <c r="AC121" s="2">
        <v>4345882.5</v>
      </c>
      <c r="AD121" s="2">
        <v>1171404.98</v>
      </c>
      <c r="AE121" s="2">
        <v>1197235.69</v>
      </c>
      <c r="AF121" s="2">
        <v>1923530</v>
      </c>
      <c r="AG121" s="2">
        <v>140271.28</v>
      </c>
      <c r="AH121" s="2">
        <v>3299474.02</v>
      </c>
      <c r="AI121" s="2">
        <v>760800</v>
      </c>
      <c r="AJ121" s="2"/>
      <c r="AK121" s="2">
        <v>280725.38</v>
      </c>
      <c r="AL121" s="2">
        <v>747722.7</v>
      </c>
      <c r="AM121" s="2">
        <v>1193175</v>
      </c>
      <c r="AN121" s="2">
        <v>1098474.8899999999</v>
      </c>
      <c r="AO121" s="2">
        <v>444952.5</v>
      </c>
      <c r="AP121" s="2">
        <v>486227.5</v>
      </c>
      <c r="AQ121" s="2">
        <v>702310.72</v>
      </c>
      <c r="AR121" s="2">
        <v>390880</v>
      </c>
      <c r="AS121" s="2">
        <v>638789.5</v>
      </c>
      <c r="AT121" s="2">
        <v>11032293</v>
      </c>
      <c r="AU121" s="2">
        <v>583137</v>
      </c>
      <c r="AV121" s="2">
        <v>681170</v>
      </c>
      <c r="AW121" s="2">
        <v>236320</v>
      </c>
      <c r="AX121" s="2">
        <v>930150</v>
      </c>
      <c r="AY121" s="2">
        <v>417419</v>
      </c>
      <c r="AZ121" s="2">
        <v>115780</v>
      </c>
      <c r="BA121" s="2">
        <v>445557.5</v>
      </c>
      <c r="BB121" s="2">
        <v>323870</v>
      </c>
      <c r="BC121" s="2">
        <v>239720</v>
      </c>
      <c r="BD121" s="2"/>
      <c r="BE121" s="2">
        <v>167890</v>
      </c>
      <c r="BF121" s="2">
        <v>2126377</v>
      </c>
      <c r="BG121" s="2">
        <v>182060</v>
      </c>
      <c r="BH121" s="2">
        <v>266130</v>
      </c>
      <c r="BI121" s="2"/>
      <c r="BJ121" s="2">
        <v>10383880.5</v>
      </c>
      <c r="BK121" s="2">
        <v>645889.38</v>
      </c>
      <c r="BL121" s="2">
        <v>808885</v>
      </c>
      <c r="BM121" s="2">
        <v>90420</v>
      </c>
      <c r="BN121" s="2">
        <v>577065</v>
      </c>
      <c r="BO121" s="2">
        <v>268687.5</v>
      </c>
      <c r="BP121" s="2"/>
      <c r="BQ121" s="2">
        <v>64680</v>
      </c>
      <c r="BR121" s="2">
        <v>2925379</v>
      </c>
      <c r="BS121" s="2">
        <v>154860</v>
      </c>
      <c r="BT121" s="2">
        <v>893062.5</v>
      </c>
      <c r="BU121" s="2">
        <v>336160</v>
      </c>
      <c r="BV121" s="2">
        <v>263290</v>
      </c>
      <c r="BW121" s="2">
        <v>266380</v>
      </c>
      <c r="BX121" s="2">
        <v>2100</v>
      </c>
      <c r="BY121" s="2">
        <v>334989</v>
      </c>
      <c r="BZ121" s="2">
        <v>3411644.25</v>
      </c>
      <c r="CA121" s="2">
        <v>1413320</v>
      </c>
      <c r="CB121" s="2">
        <v>467555</v>
      </c>
      <c r="CC121" s="2">
        <v>2518499.5</v>
      </c>
      <c r="CD121" s="2">
        <v>458402.5</v>
      </c>
      <c r="CE121" s="2"/>
      <c r="CF121" s="2">
        <v>477790</v>
      </c>
      <c r="CG121" s="2">
        <v>6081108.75</v>
      </c>
      <c r="CH121" s="2">
        <v>62644</v>
      </c>
      <c r="CI121" s="2"/>
      <c r="CJ121" s="2">
        <v>750</v>
      </c>
      <c r="CK121" s="2">
        <v>156800</v>
      </c>
      <c r="CL121" s="2">
        <v>291550</v>
      </c>
      <c r="CM121" s="2">
        <v>645</v>
      </c>
      <c r="CN121" s="2">
        <v>652400</v>
      </c>
      <c r="CO121" s="2"/>
      <c r="CP121" s="2">
        <v>261960</v>
      </c>
      <c r="CQ121" s="2">
        <v>127800</v>
      </c>
      <c r="CR121" s="2">
        <v>239130</v>
      </c>
      <c r="CS121" s="2">
        <v>408630</v>
      </c>
      <c r="CT121" s="2">
        <v>5438092.5</v>
      </c>
      <c r="CU121" s="2"/>
      <c r="CV121" s="2"/>
      <c r="CW121" s="2">
        <v>629580</v>
      </c>
      <c r="CX121" s="2"/>
      <c r="CY121" s="2">
        <v>382575</v>
      </c>
      <c r="CZ121" s="2">
        <v>244650</v>
      </c>
      <c r="DA121" s="2">
        <v>259980</v>
      </c>
      <c r="DB121" s="2">
        <v>4111703</v>
      </c>
      <c r="DC121" s="2">
        <v>8434579</v>
      </c>
      <c r="DD121" s="2">
        <v>469182.75</v>
      </c>
      <c r="DE121" s="2">
        <v>692616</v>
      </c>
      <c r="DF121" s="2">
        <v>1738557.5</v>
      </c>
      <c r="DG121" s="2">
        <v>1081814</v>
      </c>
      <c r="DH121" s="2">
        <v>4580032</v>
      </c>
      <c r="DI121" s="2">
        <v>1354574.72</v>
      </c>
      <c r="DJ121" s="2">
        <v>361539</v>
      </c>
      <c r="DK121" s="2">
        <v>14912909.5</v>
      </c>
      <c r="DL121" s="2">
        <v>906443</v>
      </c>
      <c r="DM121" s="2">
        <v>1133425</v>
      </c>
      <c r="DN121" s="2">
        <v>282700</v>
      </c>
      <c r="DO121" s="2">
        <v>118560</v>
      </c>
      <c r="DP121" s="2">
        <v>725476.25</v>
      </c>
      <c r="DQ121" s="2">
        <v>62880</v>
      </c>
      <c r="DR121" s="2">
        <v>1186230</v>
      </c>
      <c r="DS121" s="2">
        <v>3285573.75</v>
      </c>
      <c r="DT121" s="2">
        <v>11436485.529999999</v>
      </c>
      <c r="DU121" s="2">
        <v>521509</v>
      </c>
      <c r="DV121" s="2">
        <v>1667490</v>
      </c>
      <c r="DW121" s="2">
        <v>969570</v>
      </c>
      <c r="DX121" s="2">
        <v>1094705.33</v>
      </c>
      <c r="DY121" s="2">
        <v>2614514</v>
      </c>
      <c r="DZ121" s="2">
        <v>1137430</v>
      </c>
      <c r="EA121" s="2">
        <v>724185</v>
      </c>
      <c r="EB121" s="2">
        <v>909090</v>
      </c>
      <c r="EC121" s="2">
        <v>1721110</v>
      </c>
      <c r="ED121" s="2">
        <v>2053159</v>
      </c>
      <c r="EE121" s="2">
        <v>4010153.75</v>
      </c>
      <c r="EF121" s="2">
        <v>3326827.5</v>
      </c>
      <c r="EG121" s="2">
        <v>820185</v>
      </c>
      <c r="EH121" s="2">
        <v>748020</v>
      </c>
      <c r="EI121" s="2">
        <v>101580</v>
      </c>
      <c r="EJ121" s="2">
        <v>978787.5</v>
      </c>
      <c r="EK121" s="2">
        <v>1966577.5</v>
      </c>
      <c r="EL121" s="2"/>
      <c r="EM121" s="2">
        <v>183300</v>
      </c>
      <c r="EN121" s="2">
        <v>56059301.590000004</v>
      </c>
      <c r="EO121" s="2">
        <v>413085</v>
      </c>
      <c r="EP121" s="2">
        <v>1148570</v>
      </c>
      <c r="EQ121" s="2">
        <v>905055</v>
      </c>
      <c r="ER121" s="2">
        <v>614390</v>
      </c>
      <c r="ES121" s="2">
        <v>288200</v>
      </c>
      <c r="ET121" s="2">
        <v>704966.25</v>
      </c>
      <c r="EU121" s="2">
        <v>873250</v>
      </c>
      <c r="EV121" s="2">
        <v>942818</v>
      </c>
      <c r="EW121" s="2">
        <v>9465349.25</v>
      </c>
      <c r="EX121" s="2">
        <v>362550</v>
      </c>
      <c r="EY121" s="2">
        <v>634983.75</v>
      </c>
      <c r="EZ121" s="2">
        <v>144480</v>
      </c>
      <c r="FA121" s="2">
        <v>626752.5</v>
      </c>
      <c r="FB121" s="2">
        <v>707282.5</v>
      </c>
      <c r="FC121" s="2">
        <v>328880</v>
      </c>
      <c r="FD121" s="2">
        <v>781440</v>
      </c>
      <c r="FE121" s="2">
        <v>280320</v>
      </c>
      <c r="FF121" s="2">
        <v>115975</v>
      </c>
      <c r="FG121" s="2">
        <v>497590</v>
      </c>
      <c r="FH121" s="2">
        <v>450373.75</v>
      </c>
      <c r="FI121" s="2">
        <v>4264027.2</v>
      </c>
      <c r="FJ121" s="2"/>
      <c r="FK121" s="2">
        <v>896285.5</v>
      </c>
      <c r="FL121" s="2">
        <v>1366390</v>
      </c>
      <c r="FM121" s="2">
        <v>539340</v>
      </c>
      <c r="FN121" s="2">
        <v>1020170</v>
      </c>
      <c r="FO121" s="2"/>
      <c r="FP121" s="2"/>
      <c r="FQ121" s="2">
        <v>9856910</v>
      </c>
      <c r="FR121" s="2">
        <v>529643.75</v>
      </c>
      <c r="FS121" s="2">
        <v>810869</v>
      </c>
      <c r="FT121" s="2">
        <v>1099020.5</v>
      </c>
      <c r="FU121" s="2"/>
      <c r="FV121" s="2">
        <v>604164</v>
      </c>
      <c r="FW121" s="2">
        <v>2765744.5</v>
      </c>
      <c r="FX121" s="2">
        <v>979712</v>
      </c>
      <c r="FY121" s="2">
        <v>326835</v>
      </c>
      <c r="FZ121" s="2">
        <v>279690</v>
      </c>
      <c r="GA121" s="2">
        <v>2889035</v>
      </c>
      <c r="GB121" s="2">
        <v>1226196.5</v>
      </c>
      <c r="GC121" s="2">
        <v>103030</v>
      </c>
      <c r="GD121" s="2">
        <v>622070</v>
      </c>
      <c r="GE121" s="2">
        <v>6424468.2999999998</v>
      </c>
      <c r="GF121" s="2">
        <v>439567.5</v>
      </c>
      <c r="GG121" s="2">
        <v>605437</v>
      </c>
      <c r="GH121" s="2">
        <v>2727189.4</v>
      </c>
      <c r="GI121" s="2">
        <v>687310.72</v>
      </c>
      <c r="GJ121" s="2">
        <v>567234.39</v>
      </c>
      <c r="GK121" s="2">
        <v>752108</v>
      </c>
      <c r="GL121" s="2"/>
      <c r="GM121" s="2">
        <v>524255</v>
      </c>
      <c r="GN121" s="2">
        <v>621330.41</v>
      </c>
      <c r="GO121" s="2">
        <v>350600.58</v>
      </c>
      <c r="GP121" s="2">
        <v>393440</v>
      </c>
      <c r="GQ121" s="2">
        <v>6877497.5</v>
      </c>
      <c r="GR121" s="2">
        <v>468457</v>
      </c>
      <c r="GS121" s="2">
        <v>509036.25</v>
      </c>
      <c r="GT121" s="2">
        <v>996246.5</v>
      </c>
      <c r="GU121" s="2">
        <v>330930</v>
      </c>
      <c r="GV121" s="2">
        <v>93920</v>
      </c>
      <c r="GW121" s="2">
        <v>834940</v>
      </c>
      <c r="GX121" s="2">
        <v>690020</v>
      </c>
      <c r="GY121" s="2">
        <v>1195510</v>
      </c>
      <c r="GZ121" s="2">
        <v>5460</v>
      </c>
      <c r="HA121" s="2">
        <v>986023</v>
      </c>
      <c r="HB121" s="2">
        <v>576150</v>
      </c>
      <c r="HC121" s="2"/>
      <c r="HD121" s="2">
        <v>3115678</v>
      </c>
      <c r="HE121" s="2"/>
      <c r="HF121" s="2">
        <v>2700000</v>
      </c>
      <c r="HG121" s="2">
        <v>1153019</v>
      </c>
      <c r="HH121" s="2">
        <v>792350</v>
      </c>
      <c r="HI121" s="2">
        <v>1085899</v>
      </c>
      <c r="HJ121" s="2">
        <v>28499759.129999999</v>
      </c>
      <c r="HK121" s="2"/>
      <c r="HL121" s="2">
        <v>474630</v>
      </c>
      <c r="HM121" s="2"/>
      <c r="HN121" s="2">
        <v>2070316</v>
      </c>
      <c r="HO121" s="2"/>
      <c r="HP121" s="2">
        <v>138390</v>
      </c>
      <c r="HQ121" s="2">
        <v>187420</v>
      </c>
      <c r="HR121" s="2">
        <v>7045988</v>
      </c>
      <c r="HS121" s="2">
        <v>2846795.25</v>
      </c>
      <c r="HT121" s="2">
        <v>944305</v>
      </c>
      <c r="HU121" s="2">
        <v>874541.75</v>
      </c>
      <c r="HV121" s="2">
        <v>524072.5</v>
      </c>
      <c r="HW121" s="2">
        <v>7860</v>
      </c>
      <c r="HX121" s="2">
        <v>1356828</v>
      </c>
      <c r="HY121" s="2"/>
      <c r="HZ121" s="2"/>
      <c r="IA121" s="2">
        <v>634040</v>
      </c>
      <c r="IB121" s="2">
        <v>81290</v>
      </c>
      <c r="IC121" s="2">
        <v>1172765.25</v>
      </c>
      <c r="ID121" s="2">
        <v>298206.25</v>
      </c>
      <c r="IE121" s="2">
        <v>95580</v>
      </c>
      <c r="IF121" s="2">
        <v>481680</v>
      </c>
      <c r="IG121" s="2"/>
      <c r="IH121" s="2"/>
      <c r="II121" s="2">
        <v>3824107.5</v>
      </c>
      <c r="IJ121" s="2"/>
      <c r="IK121" s="2">
        <v>519453</v>
      </c>
      <c r="IL121" s="2">
        <v>2251646.5099999998</v>
      </c>
      <c r="IM121" s="2">
        <v>413250</v>
      </c>
      <c r="IN121" s="2">
        <v>491818.75</v>
      </c>
      <c r="IO121" s="2">
        <v>472488.75</v>
      </c>
      <c r="IP121" s="2">
        <v>950450.5</v>
      </c>
      <c r="IQ121" s="2">
        <v>557437.5</v>
      </c>
      <c r="IR121" s="2">
        <v>517608.75</v>
      </c>
      <c r="IS121" s="2"/>
      <c r="IT121" s="2">
        <v>6646421.25</v>
      </c>
      <c r="IU121" s="2">
        <v>803170</v>
      </c>
      <c r="IV121" s="2">
        <v>1515771</v>
      </c>
      <c r="IW121" s="2">
        <v>610980</v>
      </c>
      <c r="IX121" s="2"/>
      <c r="IY121" s="2">
        <v>365857.5</v>
      </c>
      <c r="IZ121" s="2">
        <v>323900</v>
      </c>
      <c r="JA121" s="2">
        <v>172850</v>
      </c>
      <c r="JB121" s="2">
        <v>403550</v>
      </c>
      <c r="JC121" s="2">
        <v>1247682</v>
      </c>
      <c r="JD121" s="2"/>
      <c r="JE121" s="2">
        <v>1880640</v>
      </c>
      <c r="JF121" s="2"/>
      <c r="JG121" s="2"/>
      <c r="JH121" s="2">
        <v>789000</v>
      </c>
      <c r="JI121" s="2"/>
      <c r="JJ121" s="2"/>
      <c r="JK121" s="2">
        <v>8126855</v>
      </c>
      <c r="JL121" s="2">
        <v>35925</v>
      </c>
      <c r="JM121" s="2"/>
      <c r="JN121" s="2"/>
      <c r="JO121" s="2">
        <v>9900</v>
      </c>
      <c r="JP121" s="2">
        <v>2000</v>
      </c>
      <c r="JQ121" s="2"/>
      <c r="JR121" s="2">
        <v>4812800</v>
      </c>
      <c r="JS121" s="2">
        <v>2336639.75</v>
      </c>
      <c r="JT121" s="2">
        <v>416770</v>
      </c>
      <c r="JU121" s="2"/>
      <c r="JV121" s="2">
        <v>100900</v>
      </c>
      <c r="JW121" s="2">
        <v>653540</v>
      </c>
      <c r="JX121" s="2">
        <v>1258970</v>
      </c>
      <c r="JY121" s="2">
        <v>497670</v>
      </c>
      <c r="JZ121" s="2">
        <v>644375</v>
      </c>
      <c r="KA121" s="2"/>
      <c r="KB121" s="2">
        <v>988825.85</v>
      </c>
      <c r="KC121" s="2">
        <v>22570</v>
      </c>
      <c r="KD121" s="2">
        <v>401260</v>
      </c>
      <c r="KE121" s="2"/>
      <c r="KF121" s="2">
        <v>114450</v>
      </c>
      <c r="KG121" s="2">
        <v>11361088.880000001</v>
      </c>
      <c r="KH121" s="2"/>
      <c r="KI121" s="2">
        <v>68820</v>
      </c>
      <c r="KJ121" s="2">
        <v>945964</v>
      </c>
      <c r="KK121" s="2"/>
      <c r="KL121" s="2">
        <v>1549525</v>
      </c>
      <c r="KM121" s="2">
        <v>3813197.5</v>
      </c>
      <c r="KN121" s="2"/>
      <c r="KO121" s="2"/>
      <c r="KP121" s="2">
        <v>8116411.3300000001</v>
      </c>
      <c r="KQ121" s="2">
        <v>787653</v>
      </c>
      <c r="KR121" s="2">
        <v>2388758</v>
      </c>
      <c r="KS121" s="2">
        <v>1479486</v>
      </c>
      <c r="KT121" s="2">
        <v>958682</v>
      </c>
      <c r="KU121" s="2">
        <v>2442598.5</v>
      </c>
      <c r="KV121" s="2">
        <v>12513887.25</v>
      </c>
      <c r="KW121" s="2">
        <v>1547512.5</v>
      </c>
      <c r="KX121" s="2"/>
      <c r="KY121" s="2">
        <v>114855</v>
      </c>
      <c r="KZ121" s="2">
        <v>113850</v>
      </c>
      <c r="LA121" s="2">
        <v>35400</v>
      </c>
      <c r="LB121" s="2">
        <v>1456519</v>
      </c>
      <c r="LC121" s="2"/>
      <c r="LD121" s="2">
        <v>939356</v>
      </c>
      <c r="LE121" s="2">
        <v>147100</v>
      </c>
      <c r="LF121" s="2">
        <v>8020715</v>
      </c>
      <c r="LG121" s="2">
        <v>4531311</v>
      </c>
      <c r="LH121" s="2">
        <v>8609443</v>
      </c>
      <c r="LI121" s="2">
        <v>1994565</v>
      </c>
      <c r="LJ121" s="2">
        <v>1093410.02</v>
      </c>
      <c r="LK121" s="2">
        <v>174750</v>
      </c>
      <c r="LL121" s="2">
        <v>62979</v>
      </c>
      <c r="LM121" s="2">
        <v>2155747.25</v>
      </c>
      <c r="LN121" s="2">
        <v>1365940</v>
      </c>
      <c r="LO121" s="2">
        <v>1003754</v>
      </c>
      <c r="LP121" s="2">
        <v>727726.25</v>
      </c>
      <c r="LQ121" s="2">
        <v>4296627.5</v>
      </c>
      <c r="LR121" s="2">
        <v>494672</v>
      </c>
      <c r="LS121" s="2">
        <v>374310</v>
      </c>
      <c r="LT121" s="2"/>
      <c r="LU121" s="2">
        <v>13829449</v>
      </c>
      <c r="LV121" s="2"/>
      <c r="LW121" s="2">
        <v>9053239.25</v>
      </c>
      <c r="LX121" s="2">
        <v>1655062.35</v>
      </c>
      <c r="LY121" s="2">
        <v>1418460</v>
      </c>
      <c r="LZ121" s="2">
        <v>1560809</v>
      </c>
      <c r="MA121" s="2"/>
      <c r="MB121" s="2">
        <v>550875</v>
      </c>
      <c r="MC121" s="2">
        <v>743270</v>
      </c>
      <c r="MD121" s="2"/>
      <c r="ME121" s="2">
        <v>1349335</v>
      </c>
      <c r="MF121" s="2">
        <v>9213989.5</v>
      </c>
      <c r="MG121" s="2">
        <v>1011448.3199999999</v>
      </c>
      <c r="MH121" s="2"/>
      <c r="MI121" s="2">
        <v>243712</v>
      </c>
      <c r="MJ121" s="2"/>
      <c r="MK121" s="2">
        <v>1905442</v>
      </c>
      <c r="ML121" s="2">
        <v>1445001.25</v>
      </c>
      <c r="MM121" s="2">
        <v>97731</v>
      </c>
      <c r="MN121" s="2">
        <v>3211055.25</v>
      </c>
      <c r="MO121" s="2">
        <v>549371</v>
      </c>
      <c r="MP121" s="2">
        <v>300477</v>
      </c>
      <c r="MQ121" s="2">
        <v>154296</v>
      </c>
      <c r="MR121" s="2"/>
      <c r="MS121" s="2">
        <v>55170</v>
      </c>
      <c r="MT121" s="2"/>
      <c r="MU121" s="2"/>
      <c r="MV121" s="2"/>
      <c r="MW121" s="2"/>
      <c r="MX121" s="2">
        <v>796713</v>
      </c>
      <c r="MY121" s="2"/>
      <c r="MZ121" s="2">
        <v>1584709</v>
      </c>
      <c r="NA121" s="2">
        <v>10920</v>
      </c>
      <c r="NB121" s="2">
        <v>4450</v>
      </c>
      <c r="NC121" s="2">
        <v>45732046</v>
      </c>
      <c r="ND121" s="2"/>
      <c r="NE121" s="2">
        <v>632185</v>
      </c>
      <c r="NF121" s="2"/>
      <c r="NG121" s="2">
        <v>593989.01</v>
      </c>
      <c r="NH121" s="2">
        <v>5345690.8099999996</v>
      </c>
      <c r="NI121" s="2">
        <v>4766525</v>
      </c>
      <c r="NJ121" s="2"/>
      <c r="NK121" s="2">
        <v>79935</v>
      </c>
      <c r="NL121" s="2"/>
      <c r="NM121" s="2">
        <v>58181.919999999998</v>
      </c>
      <c r="NN121" s="2">
        <v>1995087</v>
      </c>
      <c r="NO121" s="2">
        <v>5561930</v>
      </c>
      <c r="NP121" s="2">
        <v>2564580.75</v>
      </c>
      <c r="NQ121" s="2">
        <v>261555</v>
      </c>
      <c r="NR121" s="2">
        <v>180558</v>
      </c>
      <c r="NS121" s="2">
        <v>226674.5</v>
      </c>
      <c r="NT121" s="2">
        <v>1040063.5</v>
      </c>
      <c r="NU121" s="2">
        <v>104024</v>
      </c>
      <c r="NV121" s="2">
        <v>12085594.449999999</v>
      </c>
      <c r="NW121" s="2"/>
      <c r="NX121" s="2"/>
      <c r="NY121" s="2">
        <v>453240</v>
      </c>
      <c r="NZ121" s="2">
        <v>642921</v>
      </c>
      <c r="OA121" s="2">
        <v>1705975</v>
      </c>
      <c r="OB121" s="2">
        <v>97428</v>
      </c>
      <c r="OC121" s="2">
        <v>12477495.890000001</v>
      </c>
      <c r="OD121" s="2">
        <v>1380730</v>
      </c>
      <c r="OE121" s="2">
        <v>19715</v>
      </c>
      <c r="OF121" s="2">
        <v>5460741.5999999996</v>
      </c>
      <c r="OG121" s="2">
        <v>81360</v>
      </c>
      <c r="OH121" s="2"/>
      <c r="OI121" s="2">
        <v>2734343</v>
      </c>
      <c r="OJ121" s="2">
        <v>171040</v>
      </c>
      <c r="OK121" s="2">
        <v>415728</v>
      </c>
      <c r="OL121" s="2">
        <v>10479739.619999999</v>
      </c>
      <c r="OM121" s="2">
        <v>2673755.4700000002</v>
      </c>
      <c r="ON121" s="2">
        <v>3475212</v>
      </c>
      <c r="OO121" s="2">
        <v>126060</v>
      </c>
      <c r="OP121" s="2">
        <v>70515.72</v>
      </c>
      <c r="OQ121" s="2"/>
      <c r="OR121" s="2">
        <v>8682786.25</v>
      </c>
      <c r="OS121" s="2">
        <v>834740</v>
      </c>
      <c r="OT121" s="2">
        <v>1337866.5</v>
      </c>
      <c r="OU121" s="2">
        <v>2898700</v>
      </c>
      <c r="OV121" s="2">
        <v>692745.5</v>
      </c>
      <c r="OW121" s="2"/>
      <c r="OX121" s="2">
        <v>1389110</v>
      </c>
      <c r="OY121" s="2">
        <v>1765100</v>
      </c>
      <c r="OZ121" s="2">
        <v>29160</v>
      </c>
      <c r="PA121" s="2">
        <v>17148127.25</v>
      </c>
      <c r="PB121" s="2">
        <v>517845</v>
      </c>
      <c r="PC121" s="2">
        <v>1762675</v>
      </c>
      <c r="PD121" s="2">
        <v>391840</v>
      </c>
      <c r="PE121" s="2">
        <v>1066410</v>
      </c>
      <c r="PF121" s="2">
        <v>2434945</v>
      </c>
      <c r="PG121" s="2">
        <v>295660</v>
      </c>
      <c r="PH121" s="2">
        <v>932667.5</v>
      </c>
      <c r="PI121" s="2">
        <v>2046815</v>
      </c>
      <c r="PJ121" s="2">
        <v>2013385</v>
      </c>
      <c r="PK121" s="2">
        <v>807287.5</v>
      </c>
      <c r="PL121" s="2">
        <v>169980</v>
      </c>
      <c r="PM121" s="2">
        <v>699989</v>
      </c>
      <c r="PN121" s="2">
        <v>1313415.5</v>
      </c>
      <c r="PO121" s="2">
        <v>710080</v>
      </c>
      <c r="PP121" s="2">
        <v>102685</v>
      </c>
      <c r="PQ121" s="2">
        <v>876777.5</v>
      </c>
      <c r="PR121" s="2">
        <v>36250</v>
      </c>
      <c r="PS121" s="2">
        <v>35385826</v>
      </c>
      <c r="PT121" s="2">
        <v>218470</v>
      </c>
      <c r="PU121" s="2">
        <v>88120</v>
      </c>
      <c r="PV121" s="2">
        <v>669640</v>
      </c>
      <c r="PW121" s="2"/>
      <c r="PX121" s="2">
        <v>473614.68</v>
      </c>
      <c r="PY121" s="2">
        <v>1959269</v>
      </c>
      <c r="PZ121" s="2">
        <v>18820</v>
      </c>
      <c r="QA121" s="2">
        <v>518174</v>
      </c>
      <c r="QB121" s="2"/>
      <c r="QC121" s="2">
        <v>1335390</v>
      </c>
      <c r="QD121" s="2">
        <v>1257335</v>
      </c>
      <c r="QE121" s="2">
        <v>617807</v>
      </c>
      <c r="QF121" s="2">
        <v>434040</v>
      </c>
      <c r="QG121" s="2">
        <v>794281</v>
      </c>
      <c r="QH121" s="2">
        <v>270405</v>
      </c>
      <c r="QI121" s="2">
        <v>236455</v>
      </c>
      <c r="QJ121" s="2">
        <v>246060</v>
      </c>
      <c r="QK121" s="2">
        <v>547120</v>
      </c>
      <c r="QL121" s="2">
        <v>2500948.5</v>
      </c>
      <c r="QM121" s="2"/>
      <c r="QN121" s="2">
        <v>604655</v>
      </c>
      <c r="QO121" s="2">
        <v>28360</v>
      </c>
      <c r="QP121" s="2">
        <v>78240</v>
      </c>
      <c r="QQ121" s="2"/>
      <c r="QR121" s="2"/>
      <c r="QS121" s="2">
        <v>8970162</v>
      </c>
      <c r="QT121" s="2"/>
      <c r="QU121" s="2"/>
      <c r="QV121" s="2"/>
      <c r="QW121" s="2">
        <v>161140</v>
      </c>
      <c r="QX121" s="2">
        <v>1807740</v>
      </c>
      <c r="QY121" s="2"/>
      <c r="QZ121" s="2">
        <v>3676075</v>
      </c>
      <c r="RA121" s="2"/>
      <c r="RB121" s="2">
        <v>23040</v>
      </c>
      <c r="RC121" s="2">
        <v>1107982</v>
      </c>
      <c r="RD121" s="2"/>
      <c r="RE121" s="2"/>
      <c r="RF121" s="2">
        <v>41023987</v>
      </c>
      <c r="RG121" s="2">
        <v>26700</v>
      </c>
      <c r="RH121" s="2">
        <v>550500</v>
      </c>
      <c r="RI121" s="2">
        <v>1861790</v>
      </c>
      <c r="RJ121" s="2">
        <v>503978.25</v>
      </c>
      <c r="RK121" s="2"/>
      <c r="RL121" s="2">
        <v>4106519</v>
      </c>
      <c r="RM121" s="2"/>
      <c r="RN121" s="2"/>
      <c r="RO121" s="2">
        <v>2215790</v>
      </c>
      <c r="RP121" s="2"/>
      <c r="RQ121" s="2"/>
      <c r="RR121" s="2"/>
      <c r="RS121" s="2">
        <v>826380</v>
      </c>
      <c r="RT121" s="2">
        <v>168930</v>
      </c>
      <c r="RU121" s="2">
        <v>21980</v>
      </c>
      <c r="RV121" s="2"/>
      <c r="RW121" s="2"/>
      <c r="RX121" s="2">
        <v>524355</v>
      </c>
      <c r="RY121" s="2">
        <v>136810</v>
      </c>
      <c r="RZ121" s="2">
        <v>4440727.5</v>
      </c>
      <c r="SA121" s="2">
        <v>739450</v>
      </c>
      <c r="SB121" s="2">
        <v>1024815</v>
      </c>
      <c r="SC121" s="2">
        <v>566407.5</v>
      </c>
      <c r="SD121" s="2">
        <v>153600</v>
      </c>
      <c r="SE121" s="2">
        <v>62025</v>
      </c>
      <c r="SF121" s="2">
        <v>613390</v>
      </c>
      <c r="SG121" s="2">
        <v>145190</v>
      </c>
      <c r="SH121" s="2">
        <v>651105</v>
      </c>
      <c r="SI121" s="2">
        <v>601525</v>
      </c>
      <c r="SJ121" s="2">
        <v>285375</v>
      </c>
      <c r="SK121" s="2"/>
      <c r="SL121" s="2">
        <v>4677169.5</v>
      </c>
      <c r="SM121" s="2">
        <v>484245</v>
      </c>
      <c r="SN121" s="2">
        <v>2933767</v>
      </c>
      <c r="SO121" s="2">
        <v>1309385.5</v>
      </c>
      <c r="SP121" s="2">
        <v>831167</v>
      </c>
      <c r="SQ121" s="2">
        <v>780080</v>
      </c>
      <c r="SR121" s="2">
        <v>574331.25</v>
      </c>
      <c r="SS121" s="2">
        <v>666827.5</v>
      </c>
      <c r="ST121" s="2">
        <v>6417518.5</v>
      </c>
      <c r="SU121" s="2">
        <v>753750</v>
      </c>
      <c r="SV121" s="2">
        <v>960865</v>
      </c>
      <c r="SW121" s="2">
        <v>165420</v>
      </c>
      <c r="SX121" s="2">
        <v>288715</v>
      </c>
      <c r="SY121" s="2">
        <v>84900</v>
      </c>
      <c r="SZ121" s="2"/>
      <c r="TA121" s="2">
        <v>759297.5</v>
      </c>
      <c r="TB121" s="2"/>
      <c r="TC121" s="2">
        <v>121440</v>
      </c>
      <c r="TD121" s="2"/>
      <c r="TE121" s="2">
        <v>298180</v>
      </c>
      <c r="TF121" s="2">
        <v>525730</v>
      </c>
      <c r="TG121" s="2">
        <v>801307.5</v>
      </c>
      <c r="TH121" s="2">
        <v>14664331</v>
      </c>
      <c r="TI121" s="2">
        <v>965910</v>
      </c>
      <c r="TJ121" s="2">
        <v>76760</v>
      </c>
      <c r="TK121" s="2">
        <v>1180540</v>
      </c>
      <c r="TL121" s="2"/>
      <c r="TM121" s="2">
        <v>153720</v>
      </c>
      <c r="TN121" s="2">
        <v>399805</v>
      </c>
      <c r="TO121" s="2">
        <v>3321008</v>
      </c>
      <c r="TP121" s="2">
        <v>709245</v>
      </c>
      <c r="TQ121" s="2"/>
      <c r="TR121" s="2">
        <v>332075</v>
      </c>
      <c r="TS121" s="2">
        <v>87870</v>
      </c>
      <c r="TT121" s="2">
        <v>341557.5</v>
      </c>
      <c r="TU121" s="2">
        <v>260660</v>
      </c>
      <c r="TV121" s="2"/>
      <c r="TW121" s="2">
        <v>860481</v>
      </c>
      <c r="TX121" s="2"/>
      <c r="TY121" s="2">
        <v>240600</v>
      </c>
      <c r="TZ121" s="2">
        <v>21509318</v>
      </c>
      <c r="UA121" s="2">
        <v>1831960</v>
      </c>
      <c r="UB121" s="2">
        <v>357000</v>
      </c>
      <c r="UC121" s="2">
        <v>644442.5</v>
      </c>
      <c r="UD121" s="2">
        <v>4474040</v>
      </c>
      <c r="UE121" s="2">
        <v>626693</v>
      </c>
      <c r="UF121" s="2">
        <v>775615.5</v>
      </c>
      <c r="UG121" s="2">
        <v>1202361</v>
      </c>
      <c r="UH121" s="2">
        <v>337450</v>
      </c>
      <c r="UI121" s="2">
        <v>6495890</v>
      </c>
      <c r="UJ121" s="2">
        <v>2551410</v>
      </c>
      <c r="UK121" s="2">
        <v>876980</v>
      </c>
      <c r="UL121" s="2">
        <v>2788910</v>
      </c>
      <c r="UM121" s="2">
        <v>937680</v>
      </c>
      <c r="UN121" s="2">
        <v>646120</v>
      </c>
      <c r="UO121" s="2">
        <v>42084896.25</v>
      </c>
      <c r="UP121" s="2">
        <v>1215185</v>
      </c>
      <c r="UQ121" s="2">
        <v>478090</v>
      </c>
      <c r="UR121" s="2">
        <v>4432550</v>
      </c>
      <c r="US121" s="2"/>
      <c r="UT121" s="2">
        <v>861840</v>
      </c>
      <c r="UU121" s="2">
        <v>4420747.5</v>
      </c>
      <c r="UV121" s="2">
        <v>1472710</v>
      </c>
      <c r="UW121" s="2">
        <v>758180</v>
      </c>
      <c r="UX121" s="2"/>
      <c r="UY121" s="2">
        <v>1008380</v>
      </c>
      <c r="UZ121" s="2">
        <v>2903445</v>
      </c>
      <c r="VA121" s="2">
        <v>698904</v>
      </c>
      <c r="VB121" s="2">
        <v>3091960</v>
      </c>
      <c r="VC121" s="2">
        <v>135550</v>
      </c>
      <c r="VD121" s="2">
        <v>535560</v>
      </c>
      <c r="VE121" s="2">
        <v>852944</v>
      </c>
      <c r="VF121" s="2">
        <v>1076070</v>
      </c>
      <c r="VG121" s="2">
        <v>1750550</v>
      </c>
      <c r="VH121" s="2">
        <v>842958</v>
      </c>
      <c r="VI121" s="2">
        <v>725735</v>
      </c>
      <c r="VJ121" s="2"/>
      <c r="VK121" s="2">
        <v>4377885</v>
      </c>
      <c r="VL121" s="2">
        <v>56430</v>
      </c>
      <c r="VM121" s="2">
        <v>1158249</v>
      </c>
      <c r="VN121" s="2"/>
      <c r="VO121" s="2">
        <v>638600</v>
      </c>
      <c r="VP121" s="2">
        <v>1682674</v>
      </c>
      <c r="VQ121" s="2">
        <v>1129812.5</v>
      </c>
      <c r="VR121" s="2">
        <v>132380</v>
      </c>
      <c r="VS121" s="2">
        <v>1163510</v>
      </c>
      <c r="VT121" s="2">
        <v>1493320.25</v>
      </c>
      <c r="VU121" s="2"/>
      <c r="VV121" s="2">
        <v>1269893</v>
      </c>
      <c r="VW121" s="2">
        <v>558019.5</v>
      </c>
      <c r="VX121" s="2">
        <v>1151320</v>
      </c>
      <c r="VY121" s="2">
        <v>510375</v>
      </c>
      <c r="VZ121" s="2">
        <v>116383500</v>
      </c>
      <c r="WA121" s="2">
        <v>361751.25</v>
      </c>
      <c r="WB121" s="2">
        <v>1624785</v>
      </c>
      <c r="WC121" s="2">
        <v>897878</v>
      </c>
      <c r="WD121" s="2">
        <v>412620</v>
      </c>
      <c r="WE121" s="2">
        <v>1502140.5</v>
      </c>
      <c r="WF121" s="2">
        <v>1843455</v>
      </c>
      <c r="WG121" s="2"/>
      <c r="WH121" s="2">
        <v>1571523.75</v>
      </c>
      <c r="WI121" s="2">
        <v>1816465</v>
      </c>
      <c r="WJ121" s="2">
        <v>58920</v>
      </c>
      <c r="WK121" s="2">
        <v>3991656</v>
      </c>
      <c r="WL121" s="2">
        <v>1143572</v>
      </c>
      <c r="WM121" s="2">
        <v>2250</v>
      </c>
      <c r="WN121" s="2">
        <v>4442858.5</v>
      </c>
      <c r="WO121" s="2"/>
      <c r="WP121" s="2"/>
      <c r="WQ121" s="2">
        <v>1421028.75</v>
      </c>
      <c r="WR121" s="2">
        <v>441990</v>
      </c>
      <c r="WS121" s="2">
        <v>2786969</v>
      </c>
      <c r="WT121" s="2">
        <v>6471821.0999999996</v>
      </c>
      <c r="WU121" s="2"/>
      <c r="WV121" s="2">
        <v>887361</v>
      </c>
      <c r="WW121" s="2">
        <v>1044437</v>
      </c>
      <c r="WX121" s="2"/>
      <c r="WY121" s="2">
        <v>2082092</v>
      </c>
      <c r="WZ121" s="2">
        <v>799100</v>
      </c>
      <c r="XA121" s="2">
        <v>605790</v>
      </c>
      <c r="XB121" s="2"/>
      <c r="XC121" s="2">
        <v>895557.5</v>
      </c>
      <c r="XD121" s="2">
        <v>1282212.5</v>
      </c>
      <c r="XE121" s="2">
        <v>163820</v>
      </c>
      <c r="XF121" s="2"/>
      <c r="XG121" s="2">
        <v>9289095</v>
      </c>
      <c r="XH121" s="2">
        <v>605500</v>
      </c>
      <c r="XI121" s="2">
        <v>866550</v>
      </c>
      <c r="XJ121" s="2">
        <v>4693450</v>
      </c>
      <c r="XK121" s="2">
        <v>570225</v>
      </c>
      <c r="XL121" s="2">
        <v>2524312.5</v>
      </c>
      <c r="XM121" s="2">
        <v>385525</v>
      </c>
      <c r="XN121" s="2">
        <v>1759750</v>
      </c>
      <c r="XO121" s="2">
        <v>1526745.5</v>
      </c>
      <c r="XP121" s="2">
        <v>1949600</v>
      </c>
      <c r="XQ121" s="2">
        <v>2100670</v>
      </c>
      <c r="XR121" s="2">
        <v>1167450</v>
      </c>
      <c r="XS121" s="2">
        <v>745275</v>
      </c>
      <c r="XT121" s="2">
        <v>1533780</v>
      </c>
      <c r="XU121" s="2">
        <v>257100</v>
      </c>
      <c r="XV121" s="2">
        <v>297600</v>
      </c>
      <c r="XW121" s="2">
        <v>1108195</v>
      </c>
      <c r="XX121" s="2">
        <v>922610</v>
      </c>
      <c r="XY121" s="2">
        <v>710900</v>
      </c>
      <c r="XZ121" s="2">
        <v>382200</v>
      </c>
      <c r="YA121" s="2">
        <v>184550</v>
      </c>
      <c r="YB121" s="2">
        <v>651648</v>
      </c>
      <c r="YC121" s="2">
        <v>769150</v>
      </c>
      <c r="YD121" s="2">
        <v>12547249.300000001</v>
      </c>
      <c r="YE121" s="2">
        <v>197900</v>
      </c>
      <c r="YF121" s="2">
        <v>90790</v>
      </c>
      <c r="YG121" s="2">
        <v>773880</v>
      </c>
      <c r="YH121" s="2">
        <v>6294320.5</v>
      </c>
      <c r="YI121" s="2">
        <v>1244810</v>
      </c>
      <c r="YJ121" s="2">
        <v>6194879.5899999999</v>
      </c>
      <c r="YK121" s="2">
        <v>774344</v>
      </c>
      <c r="YL121" s="2">
        <v>3723125</v>
      </c>
      <c r="YM121" s="2">
        <v>277140</v>
      </c>
      <c r="YN121" s="2">
        <v>1868530</v>
      </c>
      <c r="YO121" s="2">
        <v>1234970</v>
      </c>
      <c r="YP121" s="2">
        <v>142752</v>
      </c>
      <c r="YQ121" s="2">
        <v>1827755</v>
      </c>
      <c r="YR121" s="2">
        <v>305350</v>
      </c>
      <c r="YS121" s="2">
        <v>622586</v>
      </c>
      <c r="YT121" s="2">
        <v>1301403.76</v>
      </c>
      <c r="YU121" s="2">
        <v>5381810</v>
      </c>
      <c r="YV121" s="2">
        <v>311125</v>
      </c>
      <c r="YW121" s="2"/>
      <c r="YX121" s="2">
        <v>405100</v>
      </c>
      <c r="YY121" s="2">
        <v>372880</v>
      </c>
      <c r="YZ121" s="2">
        <v>77150</v>
      </c>
      <c r="ZA121" s="2">
        <v>269580</v>
      </c>
      <c r="ZB121" s="2"/>
      <c r="ZC121" s="2">
        <v>193680</v>
      </c>
      <c r="ZD121" s="2">
        <v>982001.25</v>
      </c>
      <c r="ZE121" s="2">
        <v>1219736.5</v>
      </c>
      <c r="ZF121" s="2">
        <v>548106</v>
      </c>
      <c r="ZG121" s="2">
        <v>1018970</v>
      </c>
      <c r="ZH121" s="2">
        <v>417120</v>
      </c>
      <c r="ZI121" s="2">
        <v>591815</v>
      </c>
      <c r="ZJ121" s="2">
        <v>1525329</v>
      </c>
      <c r="ZK121" s="2">
        <v>9617470</v>
      </c>
      <c r="ZL121" s="2">
        <v>537447</v>
      </c>
      <c r="ZM121" s="2">
        <v>1358339</v>
      </c>
      <c r="ZN121" s="2">
        <v>2124146</v>
      </c>
      <c r="ZO121" s="2">
        <v>1638760</v>
      </c>
      <c r="ZP121" s="2">
        <v>827415</v>
      </c>
      <c r="ZQ121" s="2"/>
      <c r="ZR121" s="2">
        <v>1712206</v>
      </c>
      <c r="ZS121" s="2">
        <v>826651.5</v>
      </c>
      <c r="ZT121" s="2">
        <v>4168865.77</v>
      </c>
      <c r="ZU121" s="2">
        <v>80440</v>
      </c>
      <c r="ZV121" s="2">
        <v>276000</v>
      </c>
      <c r="ZW121" s="2">
        <v>165315</v>
      </c>
      <c r="ZX121" s="2">
        <v>1019740</v>
      </c>
      <c r="ZY121" s="2"/>
      <c r="ZZ121" s="2">
        <v>806113</v>
      </c>
      <c r="AAA121" s="2">
        <v>911781.5</v>
      </c>
      <c r="AAB121" s="2">
        <v>287780</v>
      </c>
      <c r="AAC121" s="2">
        <v>1056151</v>
      </c>
      <c r="AAD121" s="2">
        <v>367810.5</v>
      </c>
      <c r="AAE121" s="2">
        <v>327230</v>
      </c>
      <c r="AAF121" s="2">
        <v>166398</v>
      </c>
      <c r="AAG121" s="2"/>
      <c r="AAH121" s="2">
        <v>579061</v>
      </c>
      <c r="AAI121" s="2">
        <v>306635</v>
      </c>
      <c r="AAJ121" s="2">
        <v>499545</v>
      </c>
      <c r="AAK121" s="2">
        <v>1292333.75</v>
      </c>
      <c r="AAL121" s="2">
        <v>866215</v>
      </c>
      <c r="AAM121" s="2">
        <v>519930</v>
      </c>
      <c r="AAN121" s="2">
        <v>24173594</v>
      </c>
      <c r="AAO121" s="2">
        <v>1185856</v>
      </c>
      <c r="AAP121" s="2">
        <v>1254962</v>
      </c>
      <c r="AAQ121" s="2">
        <v>1363215</v>
      </c>
      <c r="AAR121" s="2">
        <v>1825320</v>
      </c>
      <c r="AAS121" s="2">
        <v>1289693</v>
      </c>
      <c r="AAT121" s="2">
        <v>1662808</v>
      </c>
      <c r="AAU121" s="2">
        <v>1745486.5</v>
      </c>
      <c r="AAV121" s="2">
        <v>1635960</v>
      </c>
      <c r="AAW121" s="2">
        <v>2935791</v>
      </c>
      <c r="AAX121" s="2">
        <v>1589081.25</v>
      </c>
      <c r="AAY121" s="2">
        <v>3093087.5</v>
      </c>
      <c r="AAZ121" s="2">
        <v>2380863</v>
      </c>
      <c r="ABA121" s="2">
        <v>498342</v>
      </c>
      <c r="ABB121" s="2">
        <v>1297250</v>
      </c>
      <c r="ABC121" s="2">
        <v>645830</v>
      </c>
      <c r="ABD121" s="2">
        <v>433635</v>
      </c>
      <c r="ABE121" s="2">
        <v>3554218</v>
      </c>
      <c r="ABF121" s="2">
        <v>831068</v>
      </c>
      <c r="ABG121" s="2">
        <v>5526966</v>
      </c>
      <c r="ABH121" s="2">
        <v>3893260</v>
      </c>
      <c r="ABI121" s="2">
        <v>672490</v>
      </c>
      <c r="ABJ121" s="2">
        <v>993906.25</v>
      </c>
      <c r="ABK121" s="2">
        <v>634040</v>
      </c>
      <c r="ABL121" s="2">
        <v>946396</v>
      </c>
      <c r="ABM121" s="2">
        <v>171324</v>
      </c>
      <c r="ABN121" s="2">
        <v>7206085.5</v>
      </c>
      <c r="ABO121" s="2"/>
      <c r="ABP121" s="2">
        <v>922252</v>
      </c>
      <c r="ABQ121" s="2">
        <v>402679</v>
      </c>
      <c r="ABR121" s="2">
        <v>897440</v>
      </c>
      <c r="ABS121" s="2">
        <v>107895</v>
      </c>
      <c r="ABT121" s="2"/>
      <c r="ABU121" s="2"/>
      <c r="ABV121" s="2"/>
      <c r="ABW121" s="2"/>
      <c r="ABX121" s="2">
        <v>190965</v>
      </c>
      <c r="ABY121" s="2">
        <v>60000</v>
      </c>
      <c r="ABZ121" s="2">
        <v>951000</v>
      </c>
      <c r="ACA121" s="2"/>
      <c r="ACB121" s="2">
        <v>2755518</v>
      </c>
      <c r="ACC121" s="2"/>
      <c r="ACD121" s="2">
        <v>760170</v>
      </c>
      <c r="ACE121" s="2">
        <v>647325.44999999995</v>
      </c>
      <c r="ACF121" s="2">
        <v>666444</v>
      </c>
      <c r="ACG121" s="2">
        <v>404083</v>
      </c>
      <c r="ACH121" s="2">
        <v>11391646.25</v>
      </c>
      <c r="ACI121" s="2">
        <v>128069</v>
      </c>
      <c r="ACJ121" s="2">
        <v>653160</v>
      </c>
      <c r="ACK121" s="2"/>
      <c r="ACL121" s="2">
        <v>336090</v>
      </c>
      <c r="ACM121" s="2">
        <v>81960</v>
      </c>
      <c r="ACN121" s="2"/>
      <c r="ACO121" s="2"/>
      <c r="ACP121" s="2">
        <v>7661230</v>
      </c>
      <c r="ACQ121" s="2">
        <v>301540</v>
      </c>
      <c r="ACR121" s="2"/>
      <c r="ACS121" s="2"/>
      <c r="ACT121" s="2">
        <v>1562155</v>
      </c>
      <c r="ACU121" s="2">
        <v>5208375.54</v>
      </c>
      <c r="ACV121" s="2">
        <v>292840</v>
      </c>
      <c r="ACW121" s="2">
        <v>1443015</v>
      </c>
      <c r="ACX121" s="2"/>
      <c r="ACY121" s="2"/>
      <c r="ACZ121" s="2">
        <v>145080</v>
      </c>
      <c r="ADA121" s="2"/>
      <c r="ADB121" s="2">
        <v>711955</v>
      </c>
      <c r="ADC121" s="2">
        <v>20140</v>
      </c>
      <c r="ADD121" s="2">
        <v>1183538</v>
      </c>
      <c r="ADE121" s="2"/>
      <c r="ADF121" s="2"/>
      <c r="ADG121" s="2">
        <v>334200</v>
      </c>
      <c r="ADH121" s="2">
        <v>10000</v>
      </c>
      <c r="ADI121" s="2">
        <v>759452.96</v>
      </c>
      <c r="ADJ121" s="2">
        <v>37080</v>
      </c>
      <c r="ADK121" s="2">
        <v>1439583.75</v>
      </c>
      <c r="ADL121" s="2">
        <v>1800</v>
      </c>
      <c r="ADM121" s="2">
        <v>68310</v>
      </c>
      <c r="ADN121" s="2">
        <v>27926334</v>
      </c>
      <c r="ADO121" s="2">
        <v>3368968.25</v>
      </c>
      <c r="ADP121" s="2">
        <v>375664.99</v>
      </c>
      <c r="ADQ121" s="2"/>
      <c r="ADR121" s="2">
        <v>71240</v>
      </c>
      <c r="ADS121" s="2">
        <v>534525</v>
      </c>
      <c r="ADT121" s="2">
        <v>619920</v>
      </c>
      <c r="ADU121" s="2">
        <v>190120</v>
      </c>
      <c r="ADV121" s="2"/>
      <c r="ADW121" s="2">
        <v>4514941.5</v>
      </c>
      <c r="ADX121" s="2">
        <v>3779838.4</v>
      </c>
      <c r="ADY121" s="2">
        <v>1050906.1299999999</v>
      </c>
      <c r="ADZ121" s="2">
        <v>1000367</v>
      </c>
      <c r="AEA121" s="2">
        <v>1898229</v>
      </c>
      <c r="AEB121" s="2">
        <v>467806</v>
      </c>
      <c r="AEC121" s="2">
        <v>1761238.66</v>
      </c>
      <c r="AED121" s="2">
        <v>8640</v>
      </c>
      <c r="AEE121" s="2">
        <v>962650</v>
      </c>
      <c r="AEF121" s="2">
        <v>1288393.48</v>
      </c>
      <c r="AEG121" s="2"/>
      <c r="AEH121" s="2">
        <v>406467</v>
      </c>
      <c r="AEI121" s="2">
        <v>803865</v>
      </c>
      <c r="AEJ121" s="2"/>
      <c r="AEK121" s="2">
        <v>2776303.74</v>
      </c>
      <c r="AEL121" s="2">
        <v>776533</v>
      </c>
      <c r="AEM121" s="2">
        <v>1416116.75</v>
      </c>
      <c r="AEN121" s="2">
        <v>455608</v>
      </c>
      <c r="AEO121" s="2"/>
      <c r="AEP121" s="2">
        <v>8363913</v>
      </c>
      <c r="AEQ121" s="2">
        <v>1049695</v>
      </c>
      <c r="AER121" s="2">
        <v>882495</v>
      </c>
      <c r="AES121" s="2">
        <v>1267560</v>
      </c>
      <c r="AET121" s="2">
        <v>1018255</v>
      </c>
      <c r="AEU121" s="2">
        <v>2014382.5</v>
      </c>
      <c r="AEV121" s="2">
        <v>640230</v>
      </c>
      <c r="AEW121" s="2">
        <v>955031.25</v>
      </c>
      <c r="AEX121" s="2">
        <v>1227652</v>
      </c>
      <c r="AEY121" s="2">
        <v>512097.5</v>
      </c>
      <c r="AEZ121" s="2">
        <v>8719817.6999999993</v>
      </c>
      <c r="AFA121" s="2">
        <v>1805250</v>
      </c>
      <c r="AFB121" s="2">
        <v>334840</v>
      </c>
      <c r="AFC121" s="2">
        <v>1461840</v>
      </c>
      <c r="AFD121" s="2">
        <v>1584200</v>
      </c>
      <c r="AFE121" s="2">
        <v>1425045</v>
      </c>
      <c r="AFF121" s="2">
        <v>561740</v>
      </c>
      <c r="AFG121" s="2">
        <v>414800</v>
      </c>
      <c r="AFH121" s="2">
        <v>1068170</v>
      </c>
      <c r="AFI121" s="2">
        <v>1629368</v>
      </c>
      <c r="AFJ121" s="2">
        <v>1531094.24</v>
      </c>
      <c r="AFK121" s="2">
        <v>1496460</v>
      </c>
      <c r="AFL121" s="2">
        <v>1896890</v>
      </c>
      <c r="AFM121" s="2">
        <v>6481750</v>
      </c>
      <c r="AFN121" s="2">
        <v>1318860</v>
      </c>
      <c r="AFO121" s="2">
        <v>1601235</v>
      </c>
      <c r="AFP121" s="2">
        <v>11400</v>
      </c>
      <c r="AFQ121" s="2">
        <v>1160910</v>
      </c>
      <c r="AFR121" s="2">
        <v>790025</v>
      </c>
      <c r="AFS121" s="2">
        <v>328560</v>
      </c>
      <c r="AFT121" s="2">
        <v>1587620</v>
      </c>
      <c r="AFU121" s="2">
        <v>1876300</v>
      </c>
      <c r="AFV121" s="2">
        <v>452620</v>
      </c>
      <c r="AFW121" s="2">
        <v>1161735</v>
      </c>
      <c r="AFX121" s="2">
        <v>259060</v>
      </c>
      <c r="AFY121" s="2">
        <v>10166954.5</v>
      </c>
      <c r="AFZ121" s="2">
        <v>10200</v>
      </c>
      <c r="AGA121" s="2">
        <v>94300</v>
      </c>
      <c r="AGB121" s="2">
        <v>658992.5</v>
      </c>
      <c r="AGC121" s="2">
        <v>1629975</v>
      </c>
      <c r="AGD121" s="2">
        <v>897010</v>
      </c>
      <c r="AGE121" s="2">
        <v>419240</v>
      </c>
      <c r="AGF121" s="2">
        <v>827563.76</v>
      </c>
      <c r="AGG121" s="2"/>
      <c r="AGH121" s="2">
        <v>507930</v>
      </c>
      <c r="AGI121" s="2">
        <v>5880</v>
      </c>
      <c r="AGJ121" s="2">
        <v>12407297.58</v>
      </c>
      <c r="AGK121" s="2">
        <v>2254710</v>
      </c>
      <c r="AGL121" s="2">
        <v>278062.5</v>
      </c>
      <c r="AGM121" s="2">
        <v>1542497.5</v>
      </c>
      <c r="AGN121" s="2">
        <v>3619247.65</v>
      </c>
      <c r="AGO121" s="2">
        <v>259930</v>
      </c>
      <c r="AGP121" s="2">
        <v>383300</v>
      </c>
      <c r="AGQ121" s="2">
        <v>1263498</v>
      </c>
      <c r="AGR121" s="2">
        <v>14134501.25</v>
      </c>
      <c r="AGS121" s="2">
        <v>4288191.5</v>
      </c>
      <c r="AGT121" s="2">
        <v>142530</v>
      </c>
      <c r="AGU121" s="2">
        <v>1523067.5</v>
      </c>
      <c r="AGV121" s="2">
        <v>1278194</v>
      </c>
      <c r="AGW121" s="2">
        <v>1349201.19</v>
      </c>
      <c r="AGX121" s="2">
        <v>70074</v>
      </c>
      <c r="AGY121" s="2">
        <v>285411</v>
      </c>
      <c r="AGZ121" s="2">
        <v>21600</v>
      </c>
      <c r="AHA121" s="2">
        <v>1555405.59</v>
      </c>
      <c r="AHB121" s="2">
        <v>99662</v>
      </c>
      <c r="AHC121" s="2">
        <v>813855.2</v>
      </c>
      <c r="AHD121" s="2">
        <v>342306</v>
      </c>
      <c r="AHE121" s="2">
        <v>487476.2</v>
      </c>
      <c r="AHF121" s="2">
        <v>676488</v>
      </c>
      <c r="AHG121" s="2"/>
      <c r="AHH121" s="2">
        <v>1641132</v>
      </c>
      <c r="AHI121" s="2">
        <v>4014635</v>
      </c>
      <c r="AHJ121" s="2">
        <v>458650</v>
      </c>
      <c r="AHK121" s="2">
        <v>710670</v>
      </c>
      <c r="AHL121" s="2">
        <v>758180</v>
      </c>
      <c r="AHM121" s="2">
        <v>904315</v>
      </c>
      <c r="AHN121" s="2">
        <v>140197.5</v>
      </c>
      <c r="AHO121" s="2">
        <v>734305</v>
      </c>
      <c r="AHP121" s="2">
        <v>1645775270.1600001</v>
      </c>
    </row>
    <row r="122" spans="1:900">
      <c r="A122" s="1" t="s">
        <v>2008</v>
      </c>
      <c r="B122" s="1" t="s">
        <v>2153</v>
      </c>
      <c r="C122" s="1" t="s">
        <v>2154</v>
      </c>
      <c r="D122" s="2">
        <v>23468617.25</v>
      </c>
      <c r="E122" s="2"/>
      <c r="F122" s="2">
        <v>117457.5</v>
      </c>
      <c r="G122" s="2"/>
      <c r="H122" s="2"/>
      <c r="I122" s="2"/>
      <c r="J122" s="2"/>
      <c r="K122" s="2"/>
      <c r="L122" s="2"/>
      <c r="M122" s="2"/>
      <c r="N122" s="2"/>
      <c r="O122" s="2">
        <v>6750</v>
      </c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>
        <v>303010.59999999998</v>
      </c>
      <c r="AB122" s="2"/>
      <c r="AC122" s="2">
        <v>4040120</v>
      </c>
      <c r="AD122" s="2"/>
      <c r="AE122" s="2"/>
      <c r="AF122" s="2">
        <v>1060585</v>
      </c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>
        <v>323650</v>
      </c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>
        <v>296640</v>
      </c>
      <c r="BK122" s="2"/>
      <c r="BL122" s="2"/>
      <c r="BM122" s="2"/>
      <c r="BN122" s="2"/>
      <c r="BO122" s="2"/>
      <c r="BP122" s="2"/>
      <c r="BQ122" s="2"/>
      <c r="BR122" s="2">
        <v>3248157</v>
      </c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>
        <v>7672314</v>
      </c>
      <c r="CH122" s="2">
        <v>839206.5</v>
      </c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>
        <v>379772</v>
      </c>
      <c r="DC122" s="2">
        <v>1501776</v>
      </c>
      <c r="DD122" s="2"/>
      <c r="DE122" s="2"/>
      <c r="DF122" s="2"/>
      <c r="DG122" s="2"/>
      <c r="DH122" s="2"/>
      <c r="DI122" s="2"/>
      <c r="DJ122" s="2"/>
      <c r="DK122" s="2">
        <v>9646047.5</v>
      </c>
      <c r="DL122" s="2"/>
      <c r="DM122" s="2"/>
      <c r="DN122" s="2"/>
      <c r="DO122" s="2"/>
      <c r="DP122" s="2">
        <v>267600</v>
      </c>
      <c r="DQ122" s="2">
        <v>389600</v>
      </c>
      <c r="DR122" s="2"/>
      <c r="DS122" s="2"/>
      <c r="DT122" s="2"/>
      <c r="DU122" s="2"/>
      <c r="DV122" s="2">
        <v>743515</v>
      </c>
      <c r="DW122" s="2">
        <v>1015577</v>
      </c>
      <c r="DX122" s="2"/>
      <c r="DY122" s="2"/>
      <c r="DZ122" s="2"/>
      <c r="EA122" s="2">
        <v>52180</v>
      </c>
      <c r="EB122" s="2"/>
      <c r="EC122" s="2"/>
      <c r="ED122" s="2">
        <v>454320</v>
      </c>
      <c r="EE122" s="2">
        <v>1546106</v>
      </c>
      <c r="EF122" s="2">
        <v>1408130</v>
      </c>
      <c r="EG122" s="2">
        <v>308510</v>
      </c>
      <c r="EH122" s="2">
        <v>1355607.5</v>
      </c>
      <c r="EI122" s="2">
        <v>1371867.5</v>
      </c>
      <c r="EJ122" s="2">
        <v>484870</v>
      </c>
      <c r="EK122" s="2">
        <v>598177.5</v>
      </c>
      <c r="EL122" s="2">
        <v>650557.5</v>
      </c>
      <c r="EM122" s="2">
        <v>314250</v>
      </c>
      <c r="EN122" s="2"/>
      <c r="EO122" s="2">
        <v>746570</v>
      </c>
      <c r="EP122" s="2"/>
      <c r="EQ122" s="2"/>
      <c r="ER122" s="2"/>
      <c r="ES122" s="2">
        <v>10575</v>
      </c>
      <c r="ET122" s="2">
        <v>365972.5</v>
      </c>
      <c r="EU122" s="2">
        <v>1544097.5</v>
      </c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>
        <v>2018182</v>
      </c>
      <c r="FJ122" s="2"/>
      <c r="FK122" s="2"/>
      <c r="FL122" s="2"/>
      <c r="FM122" s="2"/>
      <c r="FN122" s="2">
        <v>226950</v>
      </c>
      <c r="FO122" s="2"/>
      <c r="FP122" s="2"/>
      <c r="FQ122" s="2">
        <v>2527213</v>
      </c>
      <c r="FR122" s="2"/>
      <c r="FS122" s="2"/>
      <c r="FT122" s="2">
        <v>529075</v>
      </c>
      <c r="FU122" s="2"/>
      <c r="FV122" s="2"/>
      <c r="FW122" s="2"/>
      <c r="FX122" s="2"/>
      <c r="FY122" s="2"/>
      <c r="FZ122" s="2">
        <v>42960</v>
      </c>
      <c r="GA122" s="2"/>
      <c r="GB122" s="2"/>
      <c r="GC122" s="2"/>
      <c r="GD122" s="2"/>
      <c r="GE122" s="2">
        <v>2518978.62</v>
      </c>
      <c r="GF122" s="2">
        <v>265101</v>
      </c>
      <c r="GG122" s="2"/>
      <c r="GH122" s="2"/>
      <c r="GI122" s="2"/>
      <c r="GJ122" s="2"/>
      <c r="GK122" s="2"/>
      <c r="GL122" s="2">
        <v>4633091.96</v>
      </c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>
        <v>106380</v>
      </c>
      <c r="HB122" s="2"/>
      <c r="HC122" s="2">
        <v>12012912.5</v>
      </c>
      <c r="HD122" s="2">
        <v>291760</v>
      </c>
      <c r="HE122" s="2"/>
      <c r="HF122" s="2"/>
      <c r="HG122" s="2">
        <v>1921006</v>
      </c>
      <c r="HH122" s="2"/>
      <c r="HI122" s="2"/>
      <c r="HJ122" s="2"/>
      <c r="HK122" s="2"/>
      <c r="HL122" s="2"/>
      <c r="HM122" s="2"/>
      <c r="HN122" s="2">
        <v>308754</v>
      </c>
      <c r="HO122" s="2"/>
      <c r="HP122" s="2"/>
      <c r="HQ122" s="2"/>
      <c r="HR122" s="2">
        <v>1544256.75</v>
      </c>
      <c r="HS122" s="2">
        <v>378298</v>
      </c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>
        <v>2710246</v>
      </c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>
        <v>1038200</v>
      </c>
      <c r="IU122" s="2"/>
      <c r="IV122" s="2"/>
      <c r="IW122" s="2"/>
      <c r="IX122" s="2"/>
      <c r="IY122" s="2"/>
      <c r="IZ122" s="2"/>
      <c r="JA122" s="2"/>
      <c r="JB122" s="2"/>
      <c r="JC122" s="2"/>
      <c r="JD122" s="2"/>
      <c r="JE122" s="2"/>
      <c r="JF122" s="2"/>
      <c r="JG122" s="2"/>
      <c r="JH122" s="2"/>
      <c r="JI122" s="2"/>
      <c r="JJ122" s="2"/>
      <c r="JK122" s="2">
        <v>841320</v>
      </c>
      <c r="JL122" s="2"/>
      <c r="JM122" s="2"/>
      <c r="JN122" s="2"/>
      <c r="JO122" s="2"/>
      <c r="JP122" s="2"/>
      <c r="JQ122" s="2"/>
      <c r="JR122" s="2"/>
      <c r="JS122" s="2">
        <v>581402</v>
      </c>
      <c r="JT122" s="2"/>
      <c r="JU122" s="2"/>
      <c r="JV122" s="2"/>
      <c r="JW122" s="2"/>
      <c r="JX122" s="2"/>
      <c r="JY122" s="2"/>
      <c r="JZ122" s="2"/>
      <c r="KA122" s="2"/>
      <c r="KB122" s="2"/>
      <c r="KC122" s="2"/>
      <c r="KD122" s="2"/>
      <c r="KE122" s="2"/>
      <c r="KF122" s="2"/>
      <c r="KG122" s="2"/>
      <c r="KH122" s="2">
        <v>1765260</v>
      </c>
      <c r="KI122" s="2">
        <v>350490</v>
      </c>
      <c r="KJ122" s="2">
        <v>781600</v>
      </c>
      <c r="KK122" s="2"/>
      <c r="KL122" s="2">
        <v>2166150</v>
      </c>
      <c r="KM122" s="2"/>
      <c r="KN122" s="2"/>
      <c r="KO122" s="2"/>
      <c r="KP122" s="2"/>
      <c r="KQ122" s="2"/>
      <c r="KR122" s="2"/>
      <c r="KS122" s="2"/>
      <c r="KT122" s="2"/>
      <c r="KU122" s="2"/>
      <c r="KV122" s="2"/>
      <c r="KW122" s="2"/>
      <c r="KX122" s="2">
        <v>208150</v>
      </c>
      <c r="KY122" s="2"/>
      <c r="KZ122" s="2"/>
      <c r="LA122" s="2"/>
      <c r="LB122" s="2"/>
      <c r="LC122" s="2"/>
      <c r="LD122" s="2"/>
      <c r="LE122" s="2"/>
      <c r="LF122" s="2">
        <v>10433014.529999999</v>
      </c>
      <c r="LG122" s="2"/>
      <c r="LH122" s="2"/>
      <c r="LI122" s="2"/>
      <c r="LJ122" s="2"/>
      <c r="LK122" s="2"/>
      <c r="LL122" s="2"/>
      <c r="LM122" s="2"/>
      <c r="LN122" s="2"/>
      <c r="LO122" s="2"/>
      <c r="LP122" s="2"/>
      <c r="LQ122" s="2">
        <v>3236055</v>
      </c>
      <c r="LR122" s="2"/>
      <c r="LS122" s="2"/>
      <c r="LT122" s="2"/>
      <c r="LU122" s="2"/>
      <c r="LV122" s="2"/>
      <c r="LW122" s="2"/>
      <c r="LX122" s="2">
        <v>90030</v>
      </c>
      <c r="LY122" s="2">
        <v>174386.25</v>
      </c>
      <c r="LZ122" s="2"/>
      <c r="MA122" s="2"/>
      <c r="MB122" s="2"/>
      <c r="MC122" s="2"/>
      <c r="MD122" s="2"/>
      <c r="ME122" s="2"/>
      <c r="MF122" s="2"/>
      <c r="MG122" s="2">
        <v>67000</v>
      </c>
      <c r="MH122" s="2"/>
      <c r="MI122" s="2"/>
      <c r="MJ122" s="2"/>
      <c r="MK122" s="2"/>
      <c r="ML122" s="2">
        <v>219000</v>
      </c>
      <c r="MM122" s="2"/>
      <c r="MN122" s="2">
        <v>42610</v>
      </c>
      <c r="MO122" s="2"/>
      <c r="MP122" s="2"/>
      <c r="MQ122" s="2"/>
      <c r="MR122" s="2">
        <v>368585</v>
      </c>
      <c r="MS122" s="2"/>
      <c r="MT122" s="2">
        <v>4500</v>
      </c>
      <c r="MU122" s="2"/>
      <c r="MV122" s="2"/>
      <c r="MW122" s="2"/>
      <c r="MX122" s="2">
        <v>582680</v>
      </c>
      <c r="MY122" s="2"/>
      <c r="MZ122" s="2">
        <v>685380</v>
      </c>
      <c r="NA122" s="2"/>
      <c r="NB122" s="2"/>
      <c r="NC122" s="2">
        <v>15322242</v>
      </c>
      <c r="ND122" s="2"/>
      <c r="NE122" s="2"/>
      <c r="NF122" s="2"/>
      <c r="NG122" s="2">
        <v>70200</v>
      </c>
      <c r="NH122" s="2"/>
      <c r="NI122" s="2">
        <v>1584348</v>
      </c>
      <c r="NJ122" s="2">
        <v>3472785</v>
      </c>
      <c r="NK122" s="2"/>
      <c r="NL122" s="2"/>
      <c r="NM122" s="2"/>
      <c r="NN122" s="2"/>
      <c r="NO122" s="2"/>
      <c r="NP122" s="2"/>
      <c r="NQ122" s="2"/>
      <c r="NR122" s="2"/>
      <c r="NS122" s="2"/>
      <c r="NT122" s="2"/>
      <c r="NU122" s="2"/>
      <c r="NV122" s="2">
        <v>1950881</v>
      </c>
      <c r="NW122" s="2"/>
      <c r="NX122" s="2"/>
      <c r="NY122" s="2"/>
      <c r="NZ122" s="2"/>
      <c r="OA122" s="2"/>
      <c r="OB122" s="2"/>
      <c r="OC122" s="2"/>
      <c r="OD122" s="2">
        <v>596990</v>
      </c>
      <c r="OE122" s="2">
        <v>95687.5</v>
      </c>
      <c r="OF122" s="2"/>
      <c r="OG122" s="2">
        <v>81300</v>
      </c>
      <c r="OH122" s="2"/>
      <c r="OI122" s="2"/>
      <c r="OJ122" s="2"/>
      <c r="OK122" s="2"/>
      <c r="OL122" s="2"/>
      <c r="OM122" s="2"/>
      <c r="ON122" s="2">
        <v>333115</v>
      </c>
      <c r="OO122" s="2"/>
      <c r="OP122" s="2"/>
      <c r="OQ122" s="2"/>
      <c r="OR122" s="2">
        <v>2668464.5</v>
      </c>
      <c r="OS122" s="2"/>
      <c r="OT122" s="2"/>
      <c r="OU122" s="2"/>
      <c r="OV122" s="2"/>
      <c r="OW122" s="2"/>
      <c r="OX122" s="2"/>
      <c r="OY122" s="2"/>
      <c r="OZ122" s="2"/>
      <c r="PA122" s="2"/>
      <c r="PB122" s="2"/>
      <c r="PC122" s="2"/>
      <c r="PD122" s="2"/>
      <c r="PE122" s="2">
        <v>1386290</v>
      </c>
      <c r="PF122" s="2"/>
      <c r="PG122" s="2"/>
      <c r="PH122" s="2"/>
      <c r="PI122" s="2"/>
      <c r="PJ122" s="2"/>
      <c r="PK122" s="2"/>
      <c r="PL122" s="2"/>
      <c r="PM122" s="2"/>
      <c r="PN122" s="2"/>
      <c r="PO122" s="2"/>
      <c r="PP122" s="2"/>
      <c r="PQ122" s="2"/>
      <c r="PR122" s="2"/>
      <c r="PS122" s="2"/>
      <c r="PT122" s="2"/>
      <c r="PU122" s="2"/>
      <c r="PV122" s="2"/>
      <c r="PW122" s="2"/>
      <c r="PX122" s="2">
        <v>110460</v>
      </c>
      <c r="PY122" s="2"/>
      <c r="PZ122" s="2">
        <v>10970</v>
      </c>
      <c r="QA122" s="2"/>
      <c r="QB122" s="2"/>
      <c r="QC122" s="2"/>
      <c r="QD122" s="2"/>
      <c r="QE122" s="2"/>
      <c r="QF122" s="2"/>
      <c r="QG122" s="2"/>
      <c r="QH122" s="2">
        <v>497210</v>
      </c>
      <c r="QI122" s="2"/>
      <c r="QJ122" s="2">
        <v>67440</v>
      </c>
      <c r="QK122" s="2"/>
      <c r="QL122" s="2"/>
      <c r="QM122" s="2"/>
      <c r="QN122" s="2"/>
      <c r="QO122" s="2"/>
      <c r="QP122" s="2">
        <v>66164</v>
      </c>
      <c r="QQ122" s="2">
        <v>42760</v>
      </c>
      <c r="QR122" s="2">
        <v>75900</v>
      </c>
      <c r="QS122" s="2">
        <v>2287555</v>
      </c>
      <c r="QT122" s="2"/>
      <c r="QU122" s="2">
        <v>9350</v>
      </c>
      <c r="QV122" s="2"/>
      <c r="QW122" s="2"/>
      <c r="QX122" s="2"/>
      <c r="QY122" s="2"/>
      <c r="QZ122" s="2"/>
      <c r="RA122" s="2"/>
      <c r="RB122" s="2"/>
      <c r="RC122" s="2"/>
      <c r="RD122" s="2"/>
      <c r="RE122" s="2"/>
      <c r="RF122" s="2">
        <v>18360226</v>
      </c>
      <c r="RG122" s="2"/>
      <c r="RH122" s="2">
        <v>6060</v>
      </c>
      <c r="RI122" s="2"/>
      <c r="RJ122" s="2">
        <v>12480</v>
      </c>
      <c r="RK122" s="2"/>
      <c r="RL122" s="2"/>
      <c r="RM122" s="2"/>
      <c r="RN122" s="2"/>
      <c r="RO122" s="2"/>
      <c r="RP122" s="2"/>
      <c r="RQ122" s="2"/>
      <c r="RR122" s="2"/>
      <c r="RS122" s="2"/>
      <c r="RT122" s="2"/>
      <c r="RU122" s="2"/>
      <c r="RV122" s="2">
        <v>92560</v>
      </c>
      <c r="RW122" s="2"/>
      <c r="RX122" s="2"/>
      <c r="RY122" s="2"/>
      <c r="RZ122" s="2">
        <v>70405</v>
      </c>
      <c r="SA122" s="2"/>
      <c r="SB122" s="2"/>
      <c r="SC122" s="2"/>
      <c r="SD122" s="2"/>
      <c r="SE122" s="2"/>
      <c r="SF122" s="2">
        <v>543197.5</v>
      </c>
      <c r="SG122" s="2"/>
      <c r="SH122" s="2"/>
      <c r="SI122" s="2"/>
      <c r="SJ122" s="2"/>
      <c r="SK122" s="2"/>
      <c r="SL122" s="2"/>
      <c r="SM122" s="2"/>
      <c r="SN122" s="2"/>
      <c r="SO122" s="2"/>
      <c r="SP122" s="2"/>
      <c r="SQ122" s="2"/>
      <c r="SR122" s="2"/>
      <c r="SS122" s="2"/>
      <c r="ST122" s="2"/>
      <c r="SU122" s="2"/>
      <c r="SV122" s="2"/>
      <c r="SW122" s="2"/>
      <c r="SX122" s="2"/>
      <c r="SY122" s="2"/>
      <c r="SZ122" s="2"/>
      <c r="TA122" s="2">
        <v>154800</v>
      </c>
      <c r="TB122" s="2"/>
      <c r="TC122" s="2"/>
      <c r="TD122" s="2"/>
      <c r="TE122" s="2"/>
      <c r="TF122" s="2"/>
      <c r="TG122" s="2"/>
      <c r="TH122" s="2">
        <v>9900</v>
      </c>
      <c r="TI122" s="2"/>
      <c r="TJ122" s="2"/>
      <c r="TK122" s="2"/>
      <c r="TL122" s="2"/>
      <c r="TM122" s="2"/>
      <c r="TN122" s="2"/>
      <c r="TO122" s="2">
        <v>79660</v>
      </c>
      <c r="TP122" s="2"/>
      <c r="TQ122" s="2"/>
      <c r="TR122" s="2"/>
      <c r="TS122" s="2"/>
      <c r="TT122" s="2"/>
      <c r="TU122" s="2"/>
      <c r="TV122" s="2"/>
      <c r="TW122" s="2"/>
      <c r="TX122" s="2"/>
      <c r="TY122" s="2"/>
      <c r="TZ122" s="2"/>
      <c r="UA122" s="2">
        <v>447660</v>
      </c>
      <c r="UB122" s="2"/>
      <c r="UC122" s="2"/>
      <c r="UD122" s="2">
        <v>1140779</v>
      </c>
      <c r="UE122" s="2"/>
      <c r="UF122" s="2"/>
      <c r="UG122" s="2"/>
      <c r="UH122" s="2"/>
      <c r="UI122" s="2">
        <v>6000</v>
      </c>
      <c r="UJ122" s="2"/>
      <c r="UK122" s="2"/>
      <c r="UL122" s="2"/>
      <c r="UM122" s="2"/>
      <c r="UN122" s="2"/>
      <c r="UO122" s="2"/>
      <c r="UP122" s="2"/>
      <c r="UQ122" s="2"/>
      <c r="UR122" s="2"/>
      <c r="US122" s="2"/>
      <c r="UT122" s="2"/>
      <c r="UU122" s="2"/>
      <c r="UV122" s="2"/>
      <c r="UW122" s="2"/>
      <c r="UX122" s="2"/>
      <c r="UY122" s="2"/>
      <c r="UZ122" s="2"/>
      <c r="VA122" s="2"/>
      <c r="VB122" s="2"/>
      <c r="VC122" s="2"/>
      <c r="VD122" s="2"/>
      <c r="VE122" s="2"/>
      <c r="VF122" s="2"/>
      <c r="VG122" s="2"/>
      <c r="VH122" s="2"/>
      <c r="VI122" s="2"/>
      <c r="VJ122" s="2"/>
      <c r="VK122" s="2">
        <v>880092</v>
      </c>
      <c r="VL122" s="2"/>
      <c r="VM122" s="2"/>
      <c r="VN122" s="2"/>
      <c r="VO122" s="2"/>
      <c r="VP122" s="2"/>
      <c r="VQ122" s="2"/>
      <c r="VR122" s="2"/>
      <c r="VS122" s="2"/>
      <c r="VT122" s="2"/>
      <c r="VU122" s="2"/>
      <c r="VV122" s="2"/>
      <c r="VW122" s="2"/>
      <c r="VX122" s="2"/>
      <c r="VY122" s="2"/>
      <c r="VZ122" s="2"/>
      <c r="WA122" s="2"/>
      <c r="WB122" s="2"/>
      <c r="WC122" s="2"/>
      <c r="WD122" s="2"/>
      <c r="WE122" s="2"/>
      <c r="WF122" s="2"/>
      <c r="WG122" s="2"/>
      <c r="WH122" s="2"/>
      <c r="WI122" s="2"/>
      <c r="WJ122" s="2"/>
      <c r="WK122" s="2"/>
      <c r="WL122" s="2"/>
      <c r="WM122" s="2"/>
      <c r="WN122" s="2">
        <v>321480</v>
      </c>
      <c r="WO122" s="2">
        <v>19000</v>
      </c>
      <c r="WP122" s="2"/>
      <c r="WQ122" s="2"/>
      <c r="WR122" s="2"/>
      <c r="WS122" s="2"/>
      <c r="WT122" s="2"/>
      <c r="WU122" s="2"/>
      <c r="WV122" s="2"/>
      <c r="WW122" s="2"/>
      <c r="WX122" s="2"/>
      <c r="WY122" s="2"/>
      <c r="WZ122" s="2"/>
      <c r="XA122" s="2"/>
      <c r="XB122" s="2"/>
      <c r="XC122" s="2"/>
      <c r="XD122" s="2"/>
      <c r="XE122" s="2"/>
      <c r="XF122" s="2">
        <v>4400</v>
      </c>
      <c r="XG122" s="2">
        <v>7746755</v>
      </c>
      <c r="XH122" s="2"/>
      <c r="XI122" s="2"/>
      <c r="XJ122" s="2"/>
      <c r="XK122" s="2"/>
      <c r="XL122" s="2"/>
      <c r="XM122" s="2"/>
      <c r="XN122" s="2"/>
      <c r="XO122" s="2"/>
      <c r="XP122" s="2"/>
      <c r="XQ122" s="2"/>
      <c r="XR122" s="2"/>
      <c r="XS122" s="2"/>
      <c r="XT122" s="2"/>
      <c r="XU122" s="2"/>
      <c r="XV122" s="2"/>
      <c r="XW122" s="2"/>
      <c r="XX122" s="2"/>
      <c r="XY122" s="2"/>
      <c r="XZ122" s="2"/>
      <c r="YA122" s="2"/>
      <c r="YB122" s="2"/>
      <c r="YC122" s="2"/>
      <c r="YD122" s="2">
        <v>3204661</v>
      </c>
      <c r="YE122" s="2"/>
      <c r="YF122" s="2"/>
      <c r="YG122" s="2">
        <v>81577.5</v>
      </c>
      <c r="YH122" s="2"/>
      <c r="YI122" s="2"/>
      <c r="YJ122" s="2"/>
      <c r="YK122" s="2">
        <v>80300</v>
      </c>
      <c r="YL122" s="2"/>
      <c r="YM122" s="2"/>
      <c r="YN122" s="2">
        <v>367960</v>
      </c>
      <c r="YO122" s="2"/>
      <c r="YP122" s="2"/>
      <c r="YQ122" s="2"/>
      <c r="YR122" s="2"/>
      <c r="YS122" s="2"/>
      <c r="YT122" s="2"/>
      <c r="YU122" s="2"/>
      <c r="YV122" s="2"/>
      <c r="YW122" s="2"/>
      <c r="YX122" s="2"/>
      <c r="YY122" s="2"/>
      <c r="YZ122" s="2"/>
      <c r="ZA122" s="2"/>
      <c r="ZB122" s="2"/>
      <c r="ZC122" s="2"/>
      <c r="ZD122" s="2"/>
      <c r="ZE122" s="2"/>
      <c r="ZF122" s="2"/>
      <c r="ZG122" s="2"/>
      <c r="ZH122" s="2"/>
      <c r="ZI122" s="2"/>
      <c r="ZJ122" s="2"/>
      <c r="ZK122" s="2"/>
      <c r="ZL122" s="2"/>
      <c r="ZM122" s="2"/>
      <c r="ZN122" s="2">
        <v>278740</v>
      </c>
      <c r="ZO122" s="2">
        <v>644860</v>
      </c>
      <c r="ZP122" s="2"/>
      <c r="ZQ122" s="2"/>
      <c r="ZR122" s="2"/>
      <c r="ZS122" s="2"/>
      <c r="ZT122" s="2"/>
      <c r="ZU122" s="2"/>
      <c r="ZV122" s="2"/>
      <c r="ZW122" s="2"/>
      <c r="ZX122" s="2"/>
      <c r="ZY122" s="2"/>
      <c r="ZZ122" s="2"/>
      <c r="AAA122" s="2"/>
      <c r="AAB122" s="2"/>
      <c r="AAC122" s="2"/>
      <c r="AAD122" s="2"/>
      <c r="AAE122" s="2"/>
      <c r="AAF122" s="2"/>
      <c r="AAG122" s="2"/>
      <c r="AAH122" s="2"/>
      <c r="AAI122" s="2"/>
      <c r="AAJ122" s="2"/>
      <c r="AAK122" s="2"/>
      <c r="AAL122" s="2"/>
      <c r="AAM122" s="2">
        <v>239400</v>
      </c>
      <c r="AAN122" s="2"/>
      <c r="AAO122" s="2"/>
      <c r="AAP122" s="2"/>
      <c r="AAQ122" s="2"/>
      <c r="AAR122" s="2"/>
      <c r="AAS122" s="2"/>
      <c r="AAT122" s="2"/>
      <c r="AAU122" s="2"/>
      <c r="AAV122" s="2"/>
      <c r="AAW122" s="2"/>
      <c r="AAX122" s="2"/>
      <c r="AAY122" s="2"/>
      <c r="AAZ122" s="2"/>
      <c r="ABA122" s="2"/>
      <c r="ABB122" s="2"/>
      <c r="ABC122" s="2"/>
      <c r="ABD122" s="2"/>
      <c r="ABE122" s="2"/>
      <c r="ABF122" s="2"/>
      <c r="ABG122" s="2"/>
      <c r="ABH122" s="2"/>
      <c r="ABI122" s="2"/>
      <c r="ABJ122" s="2"/>
      <c r="ABK122" s="2"/>
      <c r="ABL122" s="2"/>
      <c r="ABM122" s="2"/>
      <c r="ABN122" s="2">
        <v>1389977</v>
      </c>
      <c r="ABO122" s="2"/>
      <c r="ABP122" s="2"/>
      <c r="ABQ122" s="2"/>
      <c r="ABR122" s="2"/>
      <c r="ABS122" s="2"/>
      <c r="ABT122" s="2"/>
      <c r="ABU122" s="2">
        <v>164540</v>
      </c>
      <c r="ABV122" s="2"/>
      <c r="ABW122" s="2"/>
      <c r="ABX122" s="2"/>
      <c r="ABY122" s="2">
        <v>735020</v>
      </c>
      <c r="ABZ122" s="2">
        <v>42770</v>
      </c>
      <c r="ACA122" s="2"/>
      <c r="ACB122" s="2"/>
      <c r="ACC122" s="2"/>
      <c r="ACD122" s="2">
        <v>101855</v>
      </c>
      <c r="ACE122" s="2"/>
      <c r="ACF122" s="2"/>
      <c r="ACG122" s="2"/>
      <c r="ACH122" s="2"/>
      <c r="ACI122" s="2"/>
      <c r="ACJ122" s="2">
        <v>3222812.5</v>
      </c>
      <c r="ACK122" s="2"/>
      <c r="ACL122" s="2"/>
      <c r="ACM122" s="2"/>
      <c r="ACN122" s="2"/>
      <c r="ACO122" s="2"/>
      <c r="ACP122" s="2"/>
      <c r="ACQ122" s="2">
        <v>1053900</v>
      </c>
      <c r="ACR122" s="2"/>
      <c r="ACS122" s="2"/>
      <c r="ACT122" s="2"/>
      <c r="ACU122" s="2"/>
      <c r="ACV122" s="2"/>
      <c r="ACW122" s="2">
        <v>3570</v>
      </c>
      <c r="ACX122" s="2"/>
      <c r="ACY122" s="2"/>
      <c r="ACZ122" s="2"/>
      <c r="ADA122" s="2"/>
      <c r="ADB122" s="2"/>
      <c r="ADC122" s="2"/>
      <c r="ADD122" s="2"/>
      <c r="ADE122" s="2"/>
      <c r="ADF122" s="2"/>
      <c r="ADG122" s="2"/>
      <c r="ADH122" s="2"/>
      <c r="ADI122" s="2"/>
      <c r="ADJ122" s="2">
        <v>27600</v>
      </c>
      <c r="ADK122" s="2"/>
      <c r="ADL122" s="2"/>
      <c r="ADM122" s="2"/>
      <c r="ADN122" s="2"/>
      <c r="ADO122" s="2">
        <v>123960</v>
      </c>
      <c r="ADP122" s="2">
        <v>11243401.25</v>
      </c>
      <c r="ADQ122" s="2"/>
      <c r="ADR122" s="2"/>
      <c r="ADS122" s="2">
        <v>250740</v>
      </c>
      <c r="ADT122" s="2"/>
      <c r="ADU122" s="2"/>
      <c r="ADV122" s="2">
        <v>41326</v>
      </c>
      <c r="ADW122" s="2">
        <v>6300</v>
      </c>
      <c r="ADX122" s="2"/>
      <c r="ADY122" s="2"/>
      <c r="ADZ122" s="2"/>
      <c r="AEA122" s="2"/>
      <c r="AEB122" s="2"/>
      <c r="AEC122" s="2"/>
      <c r="AED122" s="2"/>
      <c r="AEE122" s="2"/>
      <c r="AEF122" s="2"/>
      <c r="AEG122" s="2"/>
      <c r="AEH122" s="2"/>
      <c r="AEI122" s="2"/>
      <c r="AEJ122" s="2"/>
      <c r="AEK122" s="2"/>
      <c r="AEL122" s="2"/>
      <c r="AEM122" s="2"/>
      <c r="AEN122" s="2"/>
      <c r="AEO122" s="2">
        <v>2756530.5</v>
      </c>
      <c r="AEP122" s="2">
        <v>2081249</v>
      </c>
      <c r="AEQ122" s="2"/>
      <c r="AER122" s="2">
        <v>723530</v>
      </c>
      <c r="AES122" s="2">
        <v>767650</v>
      </c>
      <c r="AET122" s="2">
        <v>352100</v>
      </c>
      <c r="AEU122" s="2">
        <v>5367575</v>
      </c>
      <c r="AEV122" s="2"/>
      <c r="AEW122" s="2">
        <v>503080</v>
      </c>
      <c r="AEX122" s="2"/>
      <c r="AEY122" s="2"/>
      <c r="AEZ122" s="2"/>
      <c r="AFA122" s="2"/>
      <c r="AFB122" s="2"/>
      <c r="AFC122" s="2"/>
      <c r="AFD122" s="2">
        <v>493320</v>
      </c>
      <c r="AFE122" s="2"/>
      <c r="AFF122" s="2"/>
      <c r="AFG122" s="2"/>
      <c r="AFH122" s="2">
        <v>48595</v>
      </c>
      <c r="AFI122" s="2"/>
      <c r="AFJ122" s="2"/>
      <c r="AFK122" s="2"/>
      <c r="AFL122" s="2"/>
      <c r="AFM122" s="2"/>
      <c r="AFN122" s="2"/>
      <c r="AFO122" s="2">
        <v>476207.5</v>
      </c>
      <c r="AFP122" s="2"/>
      <c r="AFQ122" s="2"/>
      <c r="AFR122" s="2"/>
      <c r="AFS122" s="2"/>
      <c r="AFT122" s="2"/>
      <c r="AFU122" s="2"/>
      <c r="AFV122" s="2"/>
      <c r="AFW122" s="2"/>
      <c r="AFX122" s="2"/>
      <c r="AFY122" s="2"/>
      <c r="AFZ122" s="2"/>
      <c r="AGA122" s="2"/>
      <c r="AGB122" s="2"/>
      <c r="AGC122" s="2"/>
      <c r="AGD122" s="2"/>
      <c r="AGE122" s="2"/>
      <c r="AGF122" s="2"/>
      <c r="AGG122" s="2"/>
      <c r="AGH122" s="2"/>
      <c r="AGI122" s="2"/>
      <c r="AGJ122" s="2">
        <v>7873572.5199999996</v>
      </c>
      <c r="AGK122" s="2"/>
      <c r="AGL122" s="2"/>
      <c r="AGM122" s="2"/>
      <c r="AGN122" s="2"/>
      <c r="AGO122" s="2"/>
      <c r="AGP122" s="2"/>
      <c r="AGQ122" s="2">
        <v>624464</v>
      </c>
      <c r="AGR122" s="2"/>
      <c r="AGS122" s="2">
        <v>70405</v>
      </c>
      <c r="AGT122" s="2"/>
      <c r="AGU122" s="2">
        <v>2768396.67</v>
      </c>
      <c r="AGV122" s="2">
        <v>691790</v>
      </c>
      <c r="AGW122" s="2"/>
      <c r="AGX122" s="2"/>
      <c r="AGY122" s="2"/>
      <c r="AGZ122" s="2"/>
      <c r="AHA122" s="2"/>
      <c r="AHB122" s="2">
        <v>396330</v>
      </c>
      <c r="AHC122" s="2"/>
      <c r="AHD122" s="2"/>
      <c r="AHE122" s="2"/>
      <c r="AHF122" s="2">
        <v>381300</v>
      </c>
      <c r="AHG122" s="2">
        <v>638520</v>
      </c>
      <c r="AHH122" s="2"/>
      <c r="AHI122" s="2">
        <v>385070</v>
      </c>
      <c r="AHJ122" s="2"/>
      <c r="AHK122" s="2"/>
      <c r="AHL122" s="2"/>
      <c r="AHM122" s="2"/>
      <c r="AHN122" s="2"/>
      <c r="AHO122" s="2"/>
      <c r="AHP122" s="2">
        <v>233533685.89999998</v>
      </c>
    </row>
    <row r="123" spans="1:900">
      <c r="A123" s="1" t="s">
        <v>2008</v>
      </c>
      <c r="B123" s="1" t="s">
        <v>2155</v>
      </c>
      <c r="C123" s="1" t="s">
        <v>2156</v>
      </c>
      <c r="D123" s="2">
        <v>1709000</v>
      </c>
      <c r="E123" s="2">
        <v>44370</v>
      </c>
      <c r="F123" s="2">
        <v>44100</v>
      </c>
      <c r="G123" s="2">
        <v>11400</v>
      </c>
      <c r="H123" s="2">
        <v>10800</v>
      </c>
      <c r="I123" s="2">
        <v>25050</v>
      </c>
      <c r="J123" s="2">
        <v>43500</v>
      </c>
      <c r="K123" s="2">
        <v>14250</v>
      </c>
      <c r="L123" s="2">
        <v>14400</v>
      </c>
      <c r="M123" s="2">
        <v>28200</v>
      </c>
      <c r="N123" s="2">
        <v>10850</v>
      </c>
      <c r="O123" s="2">
        <v>10200</v>
      </c>
      <c r="P123" s="2"/>
      <c r="Q123" s="2">
        <v>14400</v>
      </c>
      <c r="R123" s="2">
        <v>19050</v>
      </c>
      <c r="S123" s="2">
        <v>14400</v>
      </c>
      <c r="T123" s="2">
        <v>16050</v>
      </c>
      <c r="U123" s="2">
        <v>7200</v>
      </c>
      <c r="V123" s="2"/>
      <c r="W123" s="2">
        <v>17550</v>
      </c>
      <c r="X123" s="2">
        <v>12000</v>
      </c>
      <c r="Y123" s="2"/>
      <c r="Z123" s="2">
        <v>54300</v>
      </c>
      <c r="AA123" s="2">
        <v>34500</v>
      </c>
      <c r="AB123" s="2"/>
      <c r="AC123" s="2">
        <v>14700</v>
      </c>
      <c r="AD123" s="2"/>
      <c r="AE123" s="2"/>
      <c r="AF123" s="2">
        <v>44550</v>
      </c>
      <c r="AG123" s="2"/>
      <c r="AH123" s="2">
        <v>41400</v>
      </c>
      <c r="AI123" s="2">
        <v>122650</v>
      </c>
      <c r="AJ123" s="2">
        <v>6300</v>
      </c>
      <c r="AK123" s="2"/>
      <c r="AL123" s="2"/>
      <c r="AM123" s="2">
        <v>21450</v>
      </c>
      <c r="AN123" s="2"/>
      <c r="AO123" s="2">
        <v>14700</v>
      </c>
      <c r="AP123" s="2">
        <v>24900</v>
      </c>
      <c r="AQ123" s="2">
        <v>11700</v>
      </c>
      <c r="AR123" s="2"/>
      <c r="AS123" s="2"/>
      <c r="AT123" s="2">
        <v>81150</v>
      </c>
      <c r="AU123" s="2"/>
      <c r="AV123" s="2"/>
      <c r="AW123" s="2">
        <v>1200</v>
      </c>
      <c r="AX123" s="2">
        <v>38400</v>
      </c>
      <c r="AY123" s="2">
        <v>36700</v>
      </c>
      <c r="AZ123" s="2"/>
      <c r="BA123" s="2">
        <v>3600</v>
      </c>
      <c r="BB123" s="2"/>
      <c r="BC123" s="2"/>
      <c r="BD123" s="2">
        <v>3900</v>
      </c>
      <c r="BE123" s="2">
        <v>12000</v>
      </c>
      <c r="BF123" s="2">
        <v>20700</v>
      </c>
      <c r="BG123" s="2">
        <v>3150</v>
      </c>
      <c r="BH123" s="2">
        <v>4800</v>
      </c>
      <c r="BI123" s="2">
        <v>437300</v>
      </c>
      <c r="BJ123" s="2">
        <v>74400</v>
      </c>
      <c r="BK123" s="2">
        <v>11550</v>
      </c>
      <c r="BL123" s="2"/>
      <c r="BM123" s="2">
        <v>66600</v>
      </c>
      <c r="BN123" s="2">
        <v>17000</v>
      </c>
      <c r="BO123" s="2">
        <v>3600</v>
      </c>
      <c r="BP123" s="2"/>
      <c r="BQ123" s="2"/>
      <c r="BR123" s="2">
        <v>305700</v>
      </c>
      <c r="BS123" s="2">
        <v>25500</v>
      </c>
      <c r="BT123" s="2">
        <v>16800</v>
      </c>
      <c r="BU123" s="2">
        <v>63500</v>
      </c>
      <c r="BV123" s="2">
        <v>19200</v>
      </c>
      <c r="BW123" s="2">
        <v>33750</v>
      </c>
      <c r="BX123" s="2"/>
      <c r="BY123" s="2">
        <v>11250</v>
      </c>
      <c r="BZ123" s="2"/>
      <c r="CA123" s="2">
        <v>1650</v>
      </c>
      <c r="CB123" s="2"/>
      <c r="CC123" s="2">
        <v>1200</v>
      </c>
      <c r="CD123" s="2">
        <v>10800</v>
      </c>
      <c r="CE123" s="2">
        <v>5550</v>
      </c>
      <c r="CF123" s="2"/>
      <c r="CG123" s="2">
        <v>962200</v>
      </c>
      <c r="CH123" s="2">
        <v>7200</v>
      </c>
      <c r="CI123" s="2">
        <v>23400</v>
      </c>
      <c r="CJ123" s="2">
        <v>4800</v>
      </c>
      <c r="CK123" s="2">
        <v>7050</v>
      </c>
      <c r="CL123" s="2">
        <v>13200</v>
      </c>
      <c r="CM123" s="2">
        <v>7500</v>
      </c>
      <c r="CN123" s="2"/>
      <c r="CO123" s="2">
        <v>2400</v>
      </c>
      <c r="CP123" s="2">
        <v>24000</v>
      </c>
      <c r="CQ123" s="2">
        <v>5550</v>
      </c>
      <c r="CR123" s="2">
        <v>22950</v>
      </c>
      <c r="CS123" s="2">
        <v>2400</v>
      </c>
      <c r="CT123" s="2">
        <v>692700</v>
      </c>
      <c r="CU123" s="2">
        <v>7950</v>
      </c>
      <c r="CV123" s="2">
        <v>13200</v>
      </c>
      <c r="CW123" s="2">
        <v>15600</v>
      </c>
      <c r="CX123" s="2">
        <v>1200</v>
      </c>
      <c r="CY123" s="2">
        <v>105150</v>
      </c>
      <c r="CZ123" s="2">
        <v>19050</v>
      </c>
      <c r="DA123" s="2">
        <v>4800</v>
      </c>
      <c r="DB123" s="2">
        <v>31000</v>
      </c>
      <c r="DC123" s="2">
        <v>186500</v>
      </c>
      <c r="DD123" s="2">
        <v>16250</v>
      </c>
      <c r="DE123" s="2">
        <v>10350</v>
      </c>
      <c r="DF123" s="2">
        <v>69000</v>
      </c>
      <c r="DG123" s="2">
        <v>14400</v>
      </c>
      <c r="DH123" s="2"/>
      <c r="DI123" s="2"/>
      <c r="DJ123" s="2">
        <v>5850</v>
      </c>
      <c r="DK123" s="2">
        <v>1601100</v>
      </c>
      <c r="DL123" s="2">
        <v>19050</v>
      </c>
      <c r="DM123" s="2"/>
      <c r="DN123" s="2">
        <v>30600</v>
      </c>
      <c r="DO123" s="2">
        <v>5400</v>
      </c>
      <c r="DP123" s="2">
        <v>3000</v>
      </c>
      <c r="DQ123" s="2">
        <v>0</v>
      </c>
      <c r="DR123" s="2"/>
      <c r="DS123" s="2"/>
      <c r="DT123" s="2">
        <v>153000</v>
      </c>
      <c r="DU123" s="2">
        <v>30150</v>
      </c>
      <c r="DV123" s="2"/>
      <c r="DW123" s="2"/>
      <c r="DX123" s="2">
        <v>39200</v>
      </c>
      <c r="DY123" s="2"/>
      <c r="DZ123" s="2">
        <v>47550</v>
      </c>
      <c r="EA123" s="2">
        <v>8550</v>
      </c>
      <c r="EB123" s="2">
        <v>6600</v>
      </c>
      <c r="EC123" s="2">
        <v>10950</v>
      </c>
      <c r="ED123" s="2">
        <v>22600</v>
      </c>
      <c r="EE123" s="2">
        <v>20000</v>
      </c>
      <c r="EF123" s="2">
        <v>50800</v>
      </c>
      <c r="EG123" s="2">
        <v>46900</v>
      </c>
      <c r="EH123" s="2">
        <v>16650</v>
      </c>
      <c r="EI123" s="2">
        <v>9600</v>
      </c>
      <c r="EJ123" s="2">
        <v>33150</v>
      </c>
      <c r="EK123" s="2"/>
      <c r="EL123" s="2"/>
      <c r="EM123" s="2">
        <v>17850</v>
      </c>
      <c r="EN123" s="2"/>
      <c r="EO123" s="2">
        <v>14250</v>
      </c>
      <c r="EP123" s="2">
        <v>43650</v>
      </c>
      <c r="EQ123" s="2"/>
      <c r="ER123" s="2">
        <v>2400</v>
      </c>
      <c r="ES123" s="2"/>
      <c r="ET123" s="2"/>
      <c r="EU123" s="2"/>
      <c r="EV123" s="2"/>
      <c r="EW123" s="2">
        <v>57000</v>
      </c>
      <c r="EX123" s="2"/>
      <c r="EY123" s="2">
        <v>1200</v>
      </c>
      <c r="EZ123" s="2"/>
      <c r="FA123" s="2">
        <v>38250</v>
      </c>
      <c r="FB123" s="2">
        <v>12850</v>
      </c>
      <c r="FC123" s="2"/>
      <c r="FD123" s="2"/>
      <c r="FE123" s="2">
        <v>750</v>
      </c>
      <c r="FF123" s="2">
        <v>6150</v>
      </c>
      <c r="FG123" s="2">
        <v>1500</v>
      </c>
      <c r="FH123" s="2">
        <v>5700</v>
      </c>
      <c r="FI123" s="2">
        <v>110100</v>
      </c>
      <c r="FJ123" s="2">
        <v>13650</v>
      </c>
      <c r="FK123" s="2">
        <v>33300</v>
      </c>
      <c r="FL123" s="2"/>
      <c r="FM123" s="2"/>
      <c r="FN123" s="2"/>
      <c r="FO123" s="2">
        <v>2700</v>
      </c>
      <c r="FP123" s="2"/>
      <c r="FQ123" s="2">
        <v>704500</v>
      </c>
      <c r="FR123" s="2">
        <v>13200</v>
      </c>
      <c r="FS123" s="2">
        <v>27600</v>
      </c>
      <c r="FT123" s="2">
        <v>20700</v>
      </c>
      <c r="FU123" s="2">
        <v>9600</v>
      </c>
      <c r="FV123" s="2">
        <v>22950</v>
      </c>
      <c r="FW123" s="2">
        <v>46650</v>
      </c>
      <c r="FX123" s="2">
        <v>17250</v>
      </c>
      <c r="FY123" s="2">
        <v>16350</v>
      </c>
      <c r="FZ123" s="2">
        <v>17100</v>
      </c>
      <c r="GA123" s="2">
        <v>68100</v>
      </c>
      <c r="GB123" s="2">
        <v>39600</v>
      </c>
      <c r="GC123" s="2">
        <v>9900</v>
      </c>
      <c r="GD123" s="2"/>
      <c r="GE123" s="2">
        <v>64100</v>
      </c>
      <c r="GF123" s="2">
        <v>15900</v>
      </c>
      <c r="GG123" s="2">
        <v>14250</v>
      </c>
      <c r="GH123" s="2"/>
      <c r="GI123" s="2">
        <v>21150</v>
      </c>
      <c r="GJ123" s="2">
        <v>13200</v>
      </c>
      <c r="GK123" s="2">
        <v>13500</v>
      </c>
      <c r="GL123" s="2"/>
      <c r="GM123" s="2">
        <v>12000</v>
      </c>
      <c r="GN123" s="2">
        <v>3600</v>
      </c>
      <c r="GO123" s="2">
        <v>19350</v>
      </c>
      <c r="GP123" s="2">
        <v>6750</v>
      </c>
      <c r="GQ123" s="2">
        <v>18000</v>
      </c>
      <c r="GR123" s="2">
        <v>13200</v>
      </c>
      <c r="GS123" s="2">
        <v>6750</v>
      </c>
      <c r="GT123" s="2">
        <v>13050</v>
      </c>
      <c r="GU123" s="2">
        <v>1200</v>
      </c>
      <c r="GV123" s="2">
        <v>27300</v>
      </c>
      <c r="GW123" s="2">
        <v>19500</v>
      </c>
      <c r="GX123" s="2">
        <v>3600</v>
      </c>
      <c r="GY123" s="2">
        <v>63700</v>
      </c>
      <c r="GZ123" s="2"/>
      <c r="HA123" s="2">
        <v>8400</v>
      </c>
      <c r="HB123" s="2"/>
      <c r="HC123" s="2"/>
      <c r="HD123" s="2"/>
      <c r="HE123" s="2"/>
      <c r="HF123" s="2"/>
      <c r="HG123" s="2"/>
      <c r="HH123" s="2"/>
      <c r="HI123" s="2"/>
      <c r="HJ123" s="2"/>
      <c r="HK123" s="2">
        <v>30600</v>
      </c>
      <c r="HL123" s="2"/>
      <c r="HM123" s="2"/>
      <c r="HN123" s="2">
        <v>50100</v>
      </c>
      <c r="HO123" s="2">
        <v>99750</v>
      </c>
      <c r="HP123" s="2">
        <v>51150</v>
      </c>
      <c r="HQ123" s="2"/>
      <c r="HR123" s="2">
        <v>180300</v>
      </c>
      <c r="HS123" s="2">
        <v>18300</v>
      </c>
      <c r="HT123" s="2">
        <v>13950</v>
      </c>
      <c r="HU123" s="2">
        <v>46050</v>
      </c>
      <c r="HV123" s="2">
        <v>23700</v>
      </c>
      <c r="HW123" s="2"/>
      <c r="HX123" s="2"/>
      <c r="HY123" s="2"/>
      <c r="HZ123" s="2">
        <v>9600</v>
      </c>
      <c r="IA123" s="2"/>
      <c r="IB123" s="2"/>
      <c r="IC123" s="2"/>
      <c r="ID123" s="2">
        <v>5900</v>
      </c>
      <c r="IE123" s="2"/>
      <c r="IF123" s="2"/>
      <c r="IG123" s="2">
        <v>4650</v>
      </c>
      <c r="IH123" s="2">
        <v>56600</v>
      </c>
      <c r="II123" s="2">
        <v>25800</v>
      </c>
      <c r="IJ123" s="2">
        <v>15500</v>
      </c>
      <c r="IK123" s="2">
        <v>8500</v>
      </c>
      <c r="IL123" s="2">
        <v>26000</v>
      </c>
      <c r="IM123" s="2"/>
      <c r="IN123" s="2">
        <v>6000</v>
      </c>
      <c r="IO123" s="2"/>
      <c r="IP123" s="2">
        <v>500</v>
      </c>
      <c r="IQ123" s="2">
        <v>1500</v>
      </c>
      <c r="IR123" s="2">
        <v>3000</v>
      </c>
      <c r="IS123" s="2">
        <v>294400</v>
      </c>
      <c r="IT123" s="2">
        <v>41400</v>
      </c>
      <c r="IU123" s="2">
        <v>27000</v>
      </c>
      <c r="IV123" s="2">
        <v>48450</v>
      </c>
      <c r="IW123" s="2">
        <v>10200</v>
      </c>
      <c r="IX123" s="2"/>
      <c r="IY123" s="2">
        <v>9000</v>
      </c>
      <c r="IZ123" s="2">
        <v>14250</v>
      </c>
      <c r="JA123" s="2"/>
      <c r="JB123" s="2">
        <v>22050</v>
      </c>
      <c r="JC123" s="2">
        <v>27000</v>
      </c>
      <c r="JD123" s="2"/>
      <c r="JE123" s="2">
        <v>50600</v>
      </c>
      <c r="JF123" s="2">
        <v>10400</v>
      </c>
      <c r="JG123" s="2">
        <v>7050</v>
      </c>
      <c r="JH123" s="2">
        <v>2184470</v>
      </c>
      <c r="JI123" s="2"/>
      <c r="JJ123" s="2"/>
      <c r="JK123" s="2">
        <v>294650</v>
      </c>
      <c r="JL123" s="2">
        <v>4500</v>
      </c>
      <c r="JM123" s="2">
        <v>32700</v>
      </c>
      <c r="JN123" s="2">
        <v>20650</v>
      </c>
      <c r="JO123" s="2">
        <v>12750</v>
      </c>
      <c r="JP123" s="2"/>
      <c r="JQ123" s="2"/>
      <c r="JR123" s="2">
        <v>162000</v>
      </c>
      <c r="JS123" s="2">
        <v>60100</v>
      </c>
      <c r="JT123" s="2"/>
      <c r="JU123" s="2">
        <v>4200</v>
      </c>
      <c r="JV123" s="2">
        <v>38250</v>
      </c>
      <c r="JW123" s="2">
        <v>8250</v>
      </c>
      <c r="JX123" s="2">
        <v>51450</v>
      </c>
      <c r="JY123" s="2"/>
      <c r="JZ123" s="2"/>
      <c r="KA123" s="2">
        <v>21600</v>
      </c>
      <c r="KB123" s="2">
        <v>49050</v>
      </c>
      <c r="KC123" s="2">
        <v>30000</v>
      </c>
      <c r="KD123" s="2"/>
      <c r="KE123" s="2">
        <v>3000</v>
      </c>
      <c r="KF123" s="2">
        <v>9600</v>
      </c>
      <c r="KG123" s="2">
        <v>3212550</v>
      </c>
      <c r="KH123" s="2">
        <v>81525</v>
      </c>
      <c r="KI123" s="2">
        <v>12750</v>
      </c>
      <c r="KJ123" s="2">
        <v>9000</v>
      </c>
      <c r="KK123" s="2"/>
      <c r="KL123" s="2"/>
      <c r="KM123" s="2"/>
      <c r="KN123" s="2"/>
      <c r="KO123" s="2">
        <v>5100</v>
      </c>
      <c r="KP123" s="2">
        <v>23000</v>
      </c>
      <c r="KQ123" s="2"/>
      <c r="KR123" s="2">
        <v>22500</v>
      </c>
      <c r="KS123" s="2"/>
      <c r="KT123" s="2"/>
      <c r="KU123" s="2">
        <v>27900</v>
      </c>
      <c r="KV123" s="2"/>
      <c r="KW123" s="2">
        <v>9000</v>
      </c>
      <c r="KX123" s="2">
        <v>947405</v>
      </c>
      <c r="KY123" s="2">
        <v>48969.1</v>
      </c>
      <c r="KZ123" s="2">
        <v>8400</v>
      </c>
      <c r="LA123" s="2"/>
      <c r="LB123" s="2">
        <v>28050</v>
      </c>
      <c r="LC123" s="2"/>
      <c r="LD123" s="2"/>
      <c r="LE123" s="2"/>
      <c r="LF123" s="2">
        <v>1255050</v>
      </c>
      <c r="LG123" s="2">
        <v>27500</v>
      </c>
      <c r="LH123" s="2">
        <v>56800</v>
      </c>
      <c r="LI123" s="2">
        <v>72600</v>
      </c>
      <c r="LJ123" s="2"/>
      <c r="LK123" s="2"/>
      <c r="LL123" s="2"/>
      <c r="LM123" s="2">
        <v>4500</v>
      </c>
      <c r="LN123" s="2">
        <v>1500</v>
      </c>
      <c r="LO123" s="2">
        <v>5700</v>
      </c>
      <c r="LP123" s="2"/>
      <c r="LQ123" s="2">
        <v>44600</v>
      </c>
      <c r="LR123" s="2"/>
      <c r="LS123" s="2"/>
      <c r="LT123" s="2">
        <v>258300</v>
      </c>
      <c r="LU123" s="2">
        <v>84900</v>
      </c>
      <c r="LV123" s="2">
        <v>239600</v>
      </c>
      <c r="LW123" s="2">
        <v>33300</v>
      </c>
      <c r="LX123" s="2">
        <v>7350</v>
      </c>
      <c r="LY123" s="2">
        <v>14700</v>
      </c>
      <c r="LZ123" s="2">
        <v>2500</v>
      </c>
      <c r="MA123" s="2"/>
      <c r="MB123" s="2">
        <v>14625</v>
      </c>
      <c r="MC123" s="2">
        <v>18125</v>
      </c>
      <c r="MD123" s="2">
        <v>14550</v>
      </c>
      <c r="ME123" s="2"/>
      <c r="MF123" s="2">
        <v>340400</v>
      </c>
      <c r="MG123" s="2">
        <v>15460</v>
      </c>
      <c r="MH123" s="2">
        <v>8250</v>
      </c>
      <c r="MI123" s="2">
        <v>10650</v>
      </c>
      <c r="MJ123" s="2"/>
      <c r="MK123" s="2"/>
      <c r="ML123" s="2">
        <v>6000</v>
      </c>
      <c r="MM123" s="2">
        <v>9900</v>
      </c>
      <c r="MN123" s="2">
        <v>28950</v>
      </c>
      <c r="MO123" s="2">
        <v>16800</v>
      </c>
      <c r="MP123" s="2">
        <v>20250</v>
      </c>
      <c r="MQ123" s="2"/>
      <c r="MR123" s="2">
        <v>890375</v>
      </c>
      <c r="MS123" s="2"/>
      <c r="MT123" s="2">
        <v>10950</v>
      </c>
      <c r="MU123" s="2"/>
      <c r="MV123" s="2"/>
      <c r="MW123" s="2"/>
      <c r="MX123" s="2">
        <v>52200</v>
      </c>
      <c r="MY123" s="2">
        <v>25350</v>
      </c>
      <c r="MZ123" s="2"/>
      <c r="NA123" s="2">
        <v>7500</v>
      </c>
      <c r="NB123" s="2"/>
      <c r="NC123" s="2">
        <v>1165425</v>
      </c>
      <c r="ND123" s="2">
        <v>72300</v>
      </c>
      <c r="NE123" s="2">
        <v>15900</v>
      </c>
      <c r="NF123" s="2">
        <v>255450</v>
      </c>
      <c r="NG123" s="2"/>
      <c r="NH123" s="2">
        <v>45300</v>
      </c>
      <c r="NI123" s="2">
        <v>85000</v>
      </c>
      <c r="NJ123" s="2">
        <v>69700</v>
      </c>
      <c r="NK123" s="2">
        <v>10400</v>
      </c>
      <c r="NL123" s="2">
        <v>6450</v>
      </c>
      <c r="NM123" s="2">
        <v>45150</v>
      </c>
      <c r="NN123" s="2">
        <v>10000</v>
      </c>
      <c r="NO123" s="2">
        <v>28000</v>
      </c>
      <c r="NP123" s="2">
        <v>5250</v>
      </c>
      <c r="NQ123" s="2"/>
      <c r="NR123" s="2">
        <v>11850</v>
      </c>
      <c r="NS123" s="2">
        <v>4650</v>
      </c>
      <c r="NT123" s="2"/>
      <c r="NU123" s="2">
        <v>550</v>
      </c>
      <c r="NV123" s="2">
        <v>551900</v>
      </c>
      <c r="NW123" s="2">
        <v>226200</v>
      </c>
      <c r="NX123" s="2">
        <v>97950</v>
      </c>
      <c r="NY123" s="2"/>
      <c r="NZ123" s="2">
        <v>25800</v>
      </c>
      <c r="OA123" s="2">
        <v>34000</v>
      </c>
      <c r="OB123" s="2">
        <v>24600</v>
      </c>
      <c r="OC123" s="2">
        <v>560300</v>
      </c>
      <c r="OD123" s="2">
        <v>8100</v>
      </c>
      <c r="OE123" s="2"/>
      <c r="OF123" s="2">
        <v>21000</v>
      </c>
      <c r="OG123" s="2">
        <v>8550</v>
      </c>
      <c r="OH123" s="2">
        <v>37500</v>
      </c>
      <c r="OI123" s="2">
        <v>25800</v>
      </c>
      <c r="OJ123" s="2"/>
      <c r="OK123" s="2"/>
      <c r="OL123" s="2"/>
      <c r="OM123" s="2">
        <v>9150</v>
      </c>
      <c r="ON123" s="2">
        <v>99000</v>
      </c>
      <c r="OO123" s="2">
        <v>664800</v>
      </c>
      <c r="OP123" s="2">
        <v>92425</v>
      </c>
      <c r="OQ123" s="2">
        <v>9750</v>
      </c>
      <c r="OR123" s="2">
        <v>83100</v>
      </c>
      <c r="OS123" s="2">
        <v>5250</v>
      </c>
      <c r="OT123" s="2">
        <v>9000</v>
      </c>
      <c r="OU123" s="2"/>
      <c r="OV123" s="2">
        <v>27000</v>
      </c>
      <c r="OW123" s="2">
        <v>19000</v>
      </c>
      <c r="OX123" s="2">
        <v>4200</v>
      </c>
      <c r="OY123" s="2">
        <v>33700</v>
      </c>
      <c r="OZ123" s="2">
        <v>6900</v>
      </c>
      <c r="PA123" s="2">
        <v>60000</v>
      </c>
      <c r="PB123" s="2"/>
      <c r="PC123" s="2"/>
      <c r="PD123" s="2">
        <v>5550</v>
      </c>
      <c r="PE123" s="2"/>
      <c r="PF123" s="2">
        <v>56700</v>
      </c>
      <c r="PG123" s="2"/>
      <c r="PH123" s="2">
        <v>6000</v>
      </c>
      <c r="PI123" s="2"/>
      <c r="PJ123" s="2"/>
      <c r="PK123" s="2"/>
      <c r="PL123" s="2">
        <v>55050</v>
      </c>
      <c r="PM123" s="2">
        <v>7000</v>
      </c>
      <c r="PN123" s="2"/>
      <c r="PO123" s="2">
        <v>4350</v>
      </c>
      <c r="PP123" s="2">
        <v>1950</v>
      </c>
      <c r="PQ123" s="2"/>
      <c r="PR123" s="2"/>
      <c r="PS123" s="2">
        <v>34000</v>
      </c>
      <c r="PT123" s="2">
        <v>37500</v>
      </c>
      <c r="PU123" s="2"/>
      <c r="PV123" s="2">
        <v>39750</v>
      </c>
      <c r="PW123" s="2"/>
      <c r="PX123" s="2">
        <v>194500</v>
      </c>
      <c r="PY123" s="2">
        <v>43500</v>
      </c>
      <c r="PZ123" s="2">
        <v>750</v>
      </c>
      <c r="QA123" s="2">
        <v>37950</v>
      </c>
      <c r="QB123" s="2"/>
      <c r="QC123" s="2">
        <v>23850</v>
      </c>
      <c r="QD123" s="2">
        <v>1950</v>
      </c>
      <c r="QE123" s="2">
        <v>3600</v>
      </c>
      <c r="QF123" s="2"/>
      <c r="QG123" s="2">
        <v>36900</v>
      </c>
      <c r="QH123" s="2">
        <v>24750</v>
      </c>
      <c r="QI123" s="2"/>
      <c r="QJ123" s="2">
        <v>6000</v>
      </c>
      <c r="QK123" s="2">
        <v>9450</v>
      </c>
      <c r="QL123" s="2">
        <v>32400</v>
      </c>
      <c r="QM123" s="2">
        <v>8700</v>
      </c>
      <c r="QN123" s="2"/>
      <c r="QO123" s="2"/>
      <c r="QP123" s="2"/>
      <c r="QQ123" s="2">
        <v>3900</v>
      </c>
      <c r="QR123" s="2">
        <v>6600</v>
      </c>
      <c r="QS123" s="2"/>
      <c r="QT123" s="2">
        <v>1200</v>
      </c>
      <c r="QU123" s="2">
        <v>85650</v>
      </c>
      <c r="QV123" s="2">
        <v>28650</v>
      </c>
      <c r="QW123" s="2">
        <v>21000</v>
      </c>
      <c r="QX123" s="2">
        <v>20100</v>
      </c>
      <c r="QY123" s="2">
        <v>12750</v>
      </c>
      <c r="QZ123" s="2">
        <v>30900</v>
      </c>
      <c r="RA123" s="2">
        <v>78750</v>
      </c>
      <c r="RB123" s="2">
        <v>6200</v>
      </c>
      <c r="RC123" s="2">
        <v>11600</v>
      </c>
      <c r="RD123" s="2">
        <v>5550</v>
      </c>
      <c r="RE123" s="2"/>
      <c r="RF123" s="2">
        <v>151400</v>
      </c>
      <c r="RG123" s="2"/>
      <c r="RH123" s="2">
        <v>19200</v>
      </c>
      <c r="RI123" s="2">
        <v>58100</v>
      </c>
      <c r="RJ123" s="2">
        <v>216450</v>
      </c>
      <c r="RK123" s="2"/>
      <c r="RL123" s="2">
        <v>11850</v>
      </c>
      <c r="RM123" s="2">
        <v>23600</v>
      </c>
      <c r="RN123" s="2">
        <v>36450</v>
      </c>
      <c r="RO123" s="2">
        <v>28650</v>
      </c>
      <c r="RP123" s="2">
        <v>58500</v>
      </c>
      <c r="RQ123" s="2">
        <v>7200</v>
      </c>
      <c r="RR123" s="2"/>
      <c r="RS123" s="2">
        <v>8400</v>
      </c>
      <c r="RT123" s="2"/>
      <c r="RU123" s="2">
        <v>14850</v>
      </c>
      <c r="RV123" s="2">
        <v>22800</v>
      </c>
      <c r="RW123" s="2"/>
      <c r="RX123" s="2">
        <v>21000</v>
      </c>
      <c r="RY123" s="2"/>
      <c r="RZ123" s="2">
        <v>68900</v>
      </c>
      <c r="SA123" s="2"/>
      <c r="SB123" s="2">
        <v>24250</v>
      </c>
      <c r="SC123" s="2"/>
      <c r="SD123" s="2">
        <v>2400</v>
      </c>
      <c r="SE123" s="2"/>
      <c r="SF123" s="2"/>
      <c r="SG123" s="2"/>
      <c r="SH123" s="2"/>
      <c r="SI123" s="2"/>
      <c r="SJ123" s="2"/>
      <c r="SK123" s="2"/>
      <c r="SL123" s="2">
        <v>42800</v>
      </c>
      <c r="SM123" s="2">
        <v>5000</v>
      </c>
      <c r="SN123" s="2"/>
      <c r="SO123" s="2"/>
      <c r="SP123" s="2"/>
      <c r="SQ123" s="2">
        <v>12300</v>
      </c>
      <c r="SR123" s="2">
        <v>12300</v>
      </c>
      <c r="SS123" s="2">
        <v>6350</v>
      </c>
      <c r="ST123" s="2">
        <v>44000</v>
      </c>
      <c r="SU123" s="2">
        <v>3150</v>
      </c>
      <c r="SV123" s="2"/>
      <c r="SW123" s="2"/>
      <c r="SX123" s="2">
        <v>2250</v>
      </c>
      <c r="SY123" s="2">
        <v>6600</v>
      </c>
      <c r="SZ123" s="2"/>
      <c r="TA123" s="2">
        <v>7500</v>
      </c>
      <c r="TB123" s="2">
        <v>4800</v>
      </c>
      <c r="TC123" s="2"/>
      <c r="TD123" s="2">
        <v>7600</v>
      </c>
      <c r="TE123" s="2"/>
      <c r="TF123" s="2">
        <v>12300</v>
      </c>
      <c r="TG123" s="2">
        <v>7200</v>
      </c>
      <c r="TH123" s="2">
        <v>106400</v>
      </c>
      <c r="TI123" s="2">
        <v>33600</v>
      </c>
      <c r="TJ123" s="2">
        <v>4350</v>
      </c>
      <c r="TK123" s="2">
        <v>11700</v>
      </c>
      <c r="TL123" s="2">
        <v>8850</v>
      </c>
      <c r="TM123" s="2">
        <v>17100</v>
      </c>
      <c r="TN123" s="2"/>
      <c r="TO123" s="2">
        <v>22200</v>
      </c>
      <c r="TP123" s="2">
        <v>9900</v>
      </c>
      <c r="TQ123" s="2">
        <v>27150</v>
      </c>
      <c r="TR123" s="2">
        <v>35500</v>
      </c>
      <c r="TS123" s="2"/>
      <c r="TT123" s="2">
        <v>8700</v>
      </c>
      <c r="TU123" s="2">
        <v>6600</v>
      </c>
      <c r="TV123" s="2">
        <v>8750</v>
      </c>
      <c r="TW123" s="2">
        <v>6000</v>
      </c>
      <c r="TX123" s="2">
        <v>29650</v>
      </c>
      <c r="TY123" s="2"/>
      <c r="TZ123" s="2">
        <v>51000</v>
      </c>
      <c r="UA123" s="2">
        <v>17850</v>
      </c>
      <c r="UB123" s="2">
        <v>10350</v>
      </c>
      <c r="UC123" s="2"/>
      <c r="UD123" s="2"/>
      <c r="UE123" s="2">
        <v>23900</v>
      </c>
      <c r="UF123" s="2"/>
      <c r="UG123" s="2">
        <v>3600</v>
      </c>
      <c r="UH123" s="2">
        <v>3600</v>
      </c>
      <c r="UI123" s="2">
        <v>78200</v>
      </c>
      <c r="UJ123" s="2">
        <v>7950</v>
      </c>
      <c r="UK123" s="2">
        <v>4350</v>
      </c>
      <c r="UL123" s="2">
        <v>12750</v>
      </c>
      <c r="UM123" s="2">
        <v>7200</v>
      </c>
      <c r="UN123" s="2">
        <v>6750</v>
      </c>
      <c r="UO123" s="2">
        <v>667500</v>
      </c>
      <c r="UP123" s="2"/>
      <c r="UQ123" s="2"/>
      <c r="UR123" s="2">
        <v>51000</v>
      </c>
      <c r="US123" s="2"/>
      <c r="UT123" s="2"/>
      <c r="UU123" s="2"/>
      <c r="UV123" s="2"/>
      <c r="UW123" s="2"/>
      <c r="UX123" s="2"/>
      <c r="UY123" s="2"/>
      <c r="UZ123" s="2">
        <v>17700</v>
      </c>
      <c r="VA123" s="2"/>
      <c r="VB123" s="2">
        <v>8700</v>
      </c>
      <c r="VC123" s="2"/>
      <c r="VD123" s="2">
        <v>14400</v>
      </c>
      <c r="VE123" s="2"/>
      <c r="VF123" s="2"/>
      <c r="VG123" s="2">
        <v>121200</v>
      </c>
      <c r="VH123" s="2"/>
      <c r="VI123" s="2"/>
      <c r="VJ123" s="2">
        <v>1950</v>
      </c>
      <c r="VK123" s="2">
        <v>264000</v>
      </c>
      <c r="VL123" s="2">
        <v>3600</v>
      </c>
      <c r="VM123" s="2">
        <v>15150</v>
      </c>
      <c r="VN123" s="2">
        <v>52950</v>
      </c>
      <c r="VO123" s="2"/>
      <c r="VP123" s="2">
        <v>24000</v>
      </c>
      <c r="VQ123" s="2"/>
      <c r="VR123" s="2"/>
      <c r="VS123" s="2">
        <v>9000</v>
      </c>
      <c r="VT123" s="2"/>
      <c r="VU123" s="2">
        <v>5550</v>
      </c>
      <c r="VV123" s="2">
        <v>28950</v>
      </c>
      <c r="VW123" s="2">
        <v>13950</v>
      </c>
      <c r="VX123" s="2">
        <v>3600</v>
      </c>
      <c r="VY123" s="2">
        <v>1200</v>
      </c>
      <c r="VZ123" s="2">
        <v>2308950</v>
      </c>
      <c r="WA123" s="2"/>
      <c r="WB123" s="2">
        <v>9600</v>
      </c>
      <c r="WC123" s="2"/>
      <c r="WD123" s="2"/>
      <c r="WE123" s="2"/>
      <c r="WF123" s="2"/>
      <c r="WG123" s="2">
        <v>15000</v>
      </c>
      <c r="WH123" s="2"/>
      <c r="WI123" s="2">
        <v>65640</v>
      </c>
      <c r="WJ123" s="2"/>
      <c r="WK123" s="2"/>
      <c r="WL123" s="2"/>
      <c r="WM123" s="2"/>
      <c r="WN123" s="2"/>
      <c r="WO123" s="2">
        <v>24000</v>
      </c>
      <c r="WP123" s="2"/>
      <c r="WQ123" s="2">
        <v>11250</v>
      </c>
      <c r="WR123" s="2"/>
      <c r="WS123" s="2"/>
      <c r="WT123" s="2">
        <v>8600</v>
      </c>
      <c r="WU123" s="2"/>
      <c r="WV123" s="2"/>
      <c r="WW123" s="2"/>
      <c r="WX123" s="2">
        <v>4200</v>
      </c>
      <c r="WY123" s="2">
        <v>1500</v>
      </c>
      <c r="WZ123" s="2">
        <v>1200</v>
      </c>
      <c r="XA123" s="2"/>
      <c r="XB123" s="2"/>
      <c r="XC123" s="2">
        <v>1500</v>
      </c>
      <c r="XD123" s="2"/>
      <c r="XE123" s="2"/>
      <c r="XF123" s="2"/>
      <c r="XG123" s="2">
        <v>294900</v>
      </c>
      <c r="XH123" s="2">
        <v>22350</v>
      </c>
      <c r="XI123" s="2">
        <v>36750</v>
      </c>
      <c r="XJ123" s="2"/>
      <c r="XK123" s="2">
        <v>21750</v>
      </c>
      <c r="XL123" s="2"/>
      <c r="XM123" s="2"/>
      <c r="XN123" s="2"/>
      <c r="XO123" s="2">
        <v>20500</v>
      </c>
      <c r="XP123" s="2">
        <v>49200</v>
      </c>
      <c r="XQ123" s="2"/>
      <c r="XR123" s="2"/>
      <c r="XS123" s="2">
        <v>2400</v>
      </c>
      <c r="XT123" s="2"/>
      <c r="XU123" s="2">
        <v>3600</v>
      </c>
      <c r="XV123" s="2"/>
      <c r="XW123" s="2">
        <v>4800</v>
      </c>
      <c r="XX123" s="2"/>
      <c r="XY123" s="2">
        <v>3600</v>
      </c>
      <c r="XZ123" s="2">
        <v>16950</v>
      </c>
      <c r="YA123" s="2"/>
      <c r="YB123" s="2">
        <v>10350</v>
      </c>
      <c r="YC123" s="2">
        <v>3600</v>
      </c>
      <c r="YD123" s="2">
        <v>467475</v>
      </c>
      <c r="YE123" s="2">
        <v>6600</v>
      </c>
      <c r="YF123" s="2"/>
      <c r="YG123" s="2">
        <v>16350</v>
      </c>
      <c r="YH123" s="2">
        <v>22000</v>
      </c>
      <c r="YI123" s="2"/>
      <c r="YJ123" s="2">
        <v>11850</v>
      </c>
      <c r="YK123" s="2">
        <v>9900</v>
      </c>
      <c r="YL123" s="2">
        <v>35250</v>
      </c>
      <c r="YM123" s="2">
        <v>35200</v>
      </c>
      <c r="YN123" s="2">
        <v>27600</v>
      </c>
      <c r="YO123" s="2"/>
      <c r="YP123" s="2"/>
      <c r="YQ123" s="2"/>
      <c r="YR123" s="2"/>
      <c r="YS123" s="2"/>
      <c r="YT123" s="2"/>
      <c r="YU123" s="2">
        <v>40400</v>
      </c>
      <c r="YV123" s="2">
        <v>24000</v>
      </c>
      <c r="YW123" s="2"/>
      <c r="YX123" s="2"/>
      <c r="YY123" s="2"/>
      <c r="YZ123" s="2"/>
      <c r="ZA123" s="2"/>
      <c r="ZB123" s="2"/>
      <c r="ZC123" s="2"/>
      <c r="ZD123" s="2">
        <v>39750</v>
      </c>
      <c r="ZE123" s="2">
        <v>6300</v>
      </c>
      <c r="ZF123" s="2">
        <v>1950</v>
      </c>
      <c r="ZG123" s="2">
        <v>40950</v>
      </c>
      <c r="ZH123" s="2">
        <v>1950</v>
      </c>
      <c r="ZI123" s="2">
        <v>2700</v>
      </c>
      <c r="ZJ123" s="2"/>
      <c r="ZK123" s="2">
        <v>265400</v>
      </c>
      <c r="ZL123" s="2">
        <v>1200</v>
      </c>
      <c r="ZM123" s="2"/>
      <c r="ZN123" s="2">
        <v>106650</v>
      </c>
      <c r="ZO123" s="2">
        <v>79350</v>
      </c>
      <c r="ZP123" s="2"/>
      <c r="ZQ123" s="2"/>
      <c r="ZR123" s="2"/>
      <c r="ZS123" s="2">
        <v>33600</v>
      </c>
      <c r="ZT123" s="2"/>
      <c r="ZU123" s="2"/>
      <c r="ZV123" s="2"/>
      <c r="ZW123" s="2"/>
      <c r="ZX123" s="2">
        <v>28950</v>
      </c>
      <c r="ZY123" s="2"/>
      <c r="ZZ123" s="2"/>
      <c r="AAA123" s="2"/>
      <c r="AAB123" s="2"/>
      <c r="AAC123" s="2"/>
      <c r="AAD123" s="2"/>
      <c r="AAE123" s="2"/>
      <c r="AAF123" s="2"/>
      <c r="AAG123" s="2">
        <v>26000</v>
      </c>
      <c r="AAH123" s="2"/>
      <c r="AAI123" s="2"/>
      <c r="AAJ123" s="2"/>
      <c r="AAK123" s="2">
        <v>11900</v>
      </c>
      <c r="AAL123" s="2"/>
      <c r="AAM123" s="2">
        <v>7800</v>
      </c>
      <c r="AAN123" s="2">
        <v>1112300</v>
      </c>
      <c r="AAO123" s="2">
        <v>23850</v>
      </c>
      <c r="AAP123" s="2"/>
      <c r="AAQ123" s="2">
        <v>64800</v>
      </c>
      <c r="AAR123" s="2">
        <v>26850</v>
      </c>
      <c r="AAS123" s="2"/>
      <c r="AAT123" s="2">
        <v>2400</v>
      </c>
      <c r="AAU123" s="2"/>
      <c r="AAV123" s="2"/>
      <c r="AAW123" s="2">
        <v>8400</v>
      </c>
      <c r="AAX123" s="2"/>
      <c r="AAY123" s="2">
        <v>10800</v>
      </c>
      <c r="AAZ123" s="2"/>
      <c r="ABA123" s="2">
        <v>3500</v>
      </c>
      <c r="ABB123" s="2">
        <v>12600</v>
      </c>
      <c r="ABC123" s="2">
        <v>20800</v>
      </c>
      <c r="ABD123" s="2"/>
      <c r="ABE123" s="2"/>
      <c r="ABF123" s="2"/>
      <c r="ABG123" s="2">
        <v>11700</v>
      </c>
      <c r="ABH123" s="2"/>
      <c r="ABI123" s="2">
        <v>3600</v>
      </c>
      <c r="ABJ123" s="2"/>
      <c r="ABK123" s="2"/>
      <c r="ABL123" s="2">
        <v>11550</v>
      </c>
      <c r="ABM123" s="2"/>
      <c r="ABN123" s="2">
        <v>8000</v>
      </c>
      <c r="ABO123" s="2">
        <v>7500</v>
      </c>
      <c r="ABP123" s="2"/>
      <c r="ABQ123" s="2">
        <v>28650</v>
      </c>
      <c r="ABR123" s="2">
        <v>2700</v>
      </c>
      <c r="ABS123" s="2"/>
      <c r="ABT123" s="2"/>
      <c r="ABU123" s="2">
        <v>11850</v>
      </c>
      <c r="ABV123" s="2"/>
      <c r="ABW123" s="2">
        <v>148950</v>
      </c>
      <c r="ABX123" s="2">
        <v>26250</v>
      </c>
      <c r="ABY123" s="2">
        <v>8500</v>
      </c>
      <c r="ABZ123" s="2">
        <v>10500</v>
      </c>
      <c r="ACA123" s="2"/>
      <c r="ACB123" s="2"/>
      <c r="ACC123" s="2">
        <v>1500</v>
      </c>
      <c r="ACD123" s="2">
        <v>4200</v>
      </c>
      <c r="ACE123" s="2"/>
      <c r="ACF123" s="2">
        <v>15450</v>
      </c>
      <c r="ACG123" s="2"/>
      <c r="ACH123" s="2">
        <v>458100</v>
      </c>
      <c r="ACI123" s="2"/>
      <c r="ACJ123" s="2"/>
      <c r="ACK123" s="2">
        <v>7200</v>
      </c>
      <c r="ACL123" s="2"/>
      <c r="ACM123" s="2"/>
      <c r="ACN123" s="2">
        <v>21600</v>
      </c>
      <c r="ACO123" s="2"/>
      <c r="ACP123" s="2">
        <v>45900</v>
      </c>
      <c r="ACQ123" s="2">
        <v>4500</v>
      </c>
      <c r="ACR123" s="2"/>
      <c r="ACS123" s="2">
        <v>33300</v>
      </c>
      <c r="ACT123" s="2"/>
      <c r="ACU123" s="2">
        <v>38400</v>
      </c>
      <c r="ACV123" s="2">
        <v>10350</v>
      </c>
      <c r="ACW123" s="2">
        <v>25500</v>
      </c>
      <c r="ACX123" s="2">
        <v>4650</v>
      </c>
      <c r="ACY123" s="2"/>
      <c r="ACZ123" s="2"/>
      <c r="ADA123" s="2"/>
      <c r="ADB123" s="2">
        <v>1950</v>
      </c>
      <c r="ADC123" s="2">
        <v>6000</v>
      </c>
      <c r="ADD123" s="2"/>
      <c r="ADE123" s="2">
        <v>33000</v>
      </c>
      <c r="ADF123" s="2">
        <v>4000</v>
      </c>
      <c r="ADG123" s="2"/>
      <c r="ADH123" s="2"/>
      <c r="ADI123" s="2"/>
      <c r="ADJ123" s="2"/>
      <c r="ADK123" s="2">
        <v>3450</v>
      </c>
      <c r="ADL123" s="2"/>
      <c r="ADM123" s="2"/>
      <c r="ADN123" s="2">
        <v>302600</v>
      </c>
      <c r="ADO123" s="2"/>
      <c r="ADP123" s="2">
        <v>67500</v>
      </c>
      <c r="ADQ123" s="2">
        <v>195000</v>
      </c>
      <c r="ADR123" s="2">
        <v>5100</v>
      </c>
      <c r="ADS123" s="2"/>
      <c r="ADT123" s="2">
        <v>3000</v>
      </c>
      <c r="ADU123" s="2">
        <v>4000</v>
      </c>
      <c r="ADV123" s="2">
        <v>427800</v>
      </c>
      <c r="ADW123" s="2">
        <v>74100</v>
      </c>
      <c r="ADX123" s="2">
        <v>15350</v>
      </c>
      <c r="ADY123" s="2">
        <v>19087.5</v>
      </c>
      <c r="ADZ123" s="2"/>
      <c r="AEA123" s="2"/>
      <c r="AEB123" s="2"/>
      <c r="AEC123" s="2"/>
      <c r="AED123" s="2">
        <v>13575</v>
      </c>
      <c r="AEE123" s="2">
        <v>3750</v>
      </c>
      <c r="AEF123" s="2"/>
      <c r="AEG123" s="2">
        <v>9575</v>
      </c>
      <c r="AEH123" s="2">
        <v>8875</v>
      </c>
      <c r="AEI123" s="2"/>
      <c r="AEJ123" s="2">
        <v>9750</v>
      </c>
      <c r="AEK123" s="2">
        <v>13905</v>
      </c>
      <c r="AEL123" s="2">
        <v>21214.5</v>
      </c>
      <c r="AEM123" s="2">
        <v>10400</v>
      </c>
      <c r="AEN123" s="2">
        <v>1500</v>
      </c>
      <c r="AEO123" s="2">
        <v>1950</v>
      </c>
      <c r="AEP123" s="2">
        <v>49000</v>
      </c>
      <c r="AEQ123" s="2">
        <v>20550</v>
      </c>
      <c r="AER123" s="2">
        <v>5900</v>
      </c>
      <c r="AES123" s="2">
        <v>2250</v>
      </c>
      <c r="AET123" s="2"/>
      <c r="AEU123" s="2"/>
      <c r="AEV123" s="2">
        <v>6000</v>
      </c>
      <c r="AEW123" s="2"/>
      <c r="AEX123" s="2"/>
      <c r="AEY123" s="2"/>
      <c r="AEZ123" s="2">
        <v>5000</v>
      </c>
      <c r="AFA123" s="2">
        <v>5450</v>
      </c>
      <c r="AFB123" s="2">
        <v>5000</v>
      </c>
      <c r="AFC123" s="2"/>
      <c r="AFD123" s="2"/>
      <c r="AFE123" s="2"/>
      <c r="AFF123" s="2"/>
      <c r="AFG123" s="2"/>
      <c r="AFH123" s="2">
        <v>1500</v>
      </c>
      <c r="AFI123" s="2"/>
      <c r="AFJ123" s="2">
        <v>2000</v>
      </c>
      <c r="AFK123" s="2"/>
      <c r="AFL123" s="2"/>
      <c r="AFM123" s="2">
        <v>24930</v>
      </c>
      <c r="AFN123" s="2"/>
      <c r="AFO123" s="2"/>
      <c r="AFP123" s="2">
        <v>6500</v>
      </c>
      <c r="AFQ123" s="2"/>
      <c r="AFR123" s="2"/>
      <c r="AFS123" s="2"/>
      <c r="AFT123" s="2">
        <v>2250</v>
      </c>
      <c r="AFU123" s="2"/>
      <c r="AFV123" s="2"/>
      <c r="AFW123" s="2"/>
      <c r="AFX123" s="2"/>
      <c r="AFY123" s="2">
        <v>52275</v>
      </c>
      <c r="AFZ123" s="2"/>
      <c r="AGA123" s="2"/>
      <c r="AGB123" s="2">
        <v>2700</v>
      </c>
      <c r="AGC123" s="2">
        <v>19350</v>
      </c>
      <c r="AGD123" s="2"/>
      <c r="AGE123" s="2">
        <v>1500</v>
      </c>
      <c r="AGF123" s="2"/>
      <c r="AGG123" s="2"/>
      <c r="AGH123" s="2">
        <v>8900</v>
      </c>
      <c r="AGI123" s="2">
        <v>6300</v>
      </c>
      <c r="AGJ123" s="2">
        <v>10700</v>
      </c>
      <c r="AGK123" s="2">
        <v>5000</v>
      </c>
      <c r="AGL123" s="2"/>
      <c r="AGM123" s="2"/>
      <c r="AGN123" s="2"/>
      <c r="AGO123" s="2"/>
      <c r="AGP123" s="2"/>
      <c r="AGQ123" s="2"/>
      <c r="AGR123" s="2">
        <v>224600</v>
      </c>
      <c r="AGS123" s="2">
        <v>296200</v>
      </c>
      <c r="AGT123" s="2"/>
      <c r="AGU123" s="2"/>
      <c r="AGV123" s="2">
        <v>7200</v>
      </c>
      <c r="AGW123" s="2">
        <v>18000</v>
      </c>
      <c r="AGX123" s="2"/>
      <c r="AGY123" s="2"/>
      <c r="AGZ123" s="2"/>
      <c r="AHA123" s="2">
        <v>16500</v>
      </c>
      <c r="AHB123" s="2">
        <v>12300</v>
      </c>
      <c r="AHC123" s="2"/>
      <c r="AHD123" s="2">
        <v>11100</v>
      </c>
      <c r="AHE123" s="2"/>
      <c r="AHF123" s="2">
        <v>11400</v>
      </c>
      <c r="AHG123" s="2"/>
      <c r="AHH123" s="2"/>
      <c r="AHI123" s="2">
        <v>17000</v>
      </c>
      <c r="AHJ123" s="2"/>
      <c r="AHK123" s="2">
        <v>5550</v>
      </c>
      <c r="AHL123" s="2">
        <v>1200</v>
      </c>
      <c r="AHM123" s="2">
        <v>9000</v>
      </c>
      <c r="AHN123" s="2"/>
      <c r="AHO123" s="2"/>
      <c r="AHP123" s="2">
        <v>39231876.100000001</v>
      </c>
    </row>
    <row r="124" spans="1:900">
      <c r="A124" s="1" t="s">
        <v>2008</v>
      </c>
      <c r="B124" s="1" t="s">
        <v>2157</v>
      </c>
      <c r="C124" s="1" t="s">
        <v>2158</v>
      </c>
      <c r="D124" s="2">
        <v>555000</v>
      </c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>
        <v>270000</v>
      </c>
      <c r="P124" s="2"/>
      <c r="Q124" s="2"/>
      <c r="R124" s="2"/>
      <c r="S124" s="2"/>
      <c r="T124" s="2"/>
      <c r="U124" s="2"/>
      <c r="V124" s="2"/>
      <c r="W124" s="2">
        <v>120000</v>
      </c>
      <c r="X124" s="2"/>
      <c r="Y124" s="2"/>
      <c r="Z124" s="2"/>
      <c r="AA124" s="2"/>
      <c r="AB124" s="2"/>
      <c r="AC124" s="2"/>
      <c r="AD124" s="2"/>
      <c r="AE124" s="2"/>
      <c r="AF124" s="2">
        <v>20000</v>
      </c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>
        <v>120000</v>
      </c>
      <c r="BG124" s="2">
        <v>60000</v>
      </c>
      <c r="BH124" s="2"/>
      <c r="BI124" s="2">
        <v>505000</v>
      </c>
      <c r="BJ124" s="2"/>
      <c r="BK124" s="2"/>
      <c r="BL124" s="2">
        <v>15000</v>
      </c>
      <c r="BM124" s="2"/>
      <c r="BN124" s="2"/>
      <c r="BO124" s="2"/>
      <c r="BP124" s="2"/>
      <c r="BQ124" s="2"/>
      <c r="BR124" s="2">
        <v>250000</v>
      </c>
      <c r="BS124" s="2"/>
      <c r="BT124" s="2"/>
      <c r="BU124" s="2"/>
      <c r="BV124" s="2"/>
      <c r="BW124" s="2"/>
      <c r="BX124" s="2"/>
      <c r="BY124" s="2"/>
      <c r="BZ124" s="2"/>
      <c r="CA124" s="2"/>
      <c r="CB124" s="2">
        <v>60000</v>
      </c>
      <c r="CC124" s="2"/>
      <c r="CD124" s="2"/>
      <c r="CE124" s="2"/>
      <c r="CF124" s="2"/>
      <c r="CG124" s="2">
        <v>1870000</v>
      </c>
      <c r="CH124" s="2">
        <v>60000</v>
      </c>
      <c r="CI124" s="2">
        <v>1100000</v>
      </c>
      <c r="CJ124" s="2">
        <v>100000</v>
      </c>
      <c r="CK124" s="2">
        <v>120000</v>
      </c>
      <c r="CL124" s="2"/>
      <c r="CM124" s="2"/>
      <c r="CN124" s="2">
        <v>595000</v>
      </c>
      <c r="CO124" s="2"/>
      <c r="CP124" s="2">
        <v>185000</v>
      </c>
      <c r="CQ124" s="2">
        <v>55000</v>
      </c>
      <c r="CR124" s="2">
        <v>60000</v>
      </c>
      <c r="CS124" s="2"/>
      <c r="CT124" s="2">
        <v>1075000</v>
      </c>
      <c r="CU124" s="2"/>
      <c r="CV124" s="2">
        <v>85000</v>
      </c>
      <c r="CW124" s="2">
        <v>40000</v>
      </c>
      <c r="CX124" s="2">
        <v>35000</v>
      </c>
      <c r="CY124" s="2">
        <v>60000</v>
      </c>
      <c r="CZ124" s="2">
        <v>70000</v>
      </c>
      <c r="DA124" s="2">
        <v>35000</v>
      </c>
      <c r="DB124" s="2">
        <v>580000</v>
      </c>
      <c r="DC124" s="2">
        <v>460000</v>
      </c>
      <c r="DD124" s="2">
        <v>75000</v>
      </c>
      <c r="DE124" s="2"/>
      <c r="DF124" s="2">
        <v>185000</v>
      </c>
      <c r="DG124" s="2"/>
      <c r="DH124" s="2"/>
      <c r="DI124" s="2"/>
      <c r="DJ124" s="2"/>
      <c r="DK124" s="2">
        <v>2695000</v>
      </c>
      <c r="DL124" s="2">
        <v>50000</v>
      </c>
      <c r="DM124" s="2">
        <v>115000</v>
      </c>
      <c r="DN124" s="2">
        <v>225000</v>
      </c>
      <c r="DO124" s="2">
        <v>120000</v>
      </c>
      <c r="DP124" s="2">
        <v>65000</v>
      </c>
      <c r="DQ124" s="2">
        <v>440000</v>
      </c>
      <c r="DR124" s="2"/>
      <c r="DS124" s="2">
        <v>470000</v>
      </c>
      <c r="DT124" s="2">
        <v>915000</v>
      </c>
      <c r="DU124" s="2"/>
      <c r="DV124" s="2">
        <v>285000</v>
      </c>
      <c r="DW124" s="2">
        <v>125000</v>
      </c>
      <c r="DX124" s="2"/>
      <c r="DY124" s="2">
        <v>120000</v>
      </c>
      <c r="DZ124" s="2"/>
      <c r="EA124" s="2">
        <v>60000</v>
      </c>
      <c r="EB124" s="2">
        <v>15000</v>
      </c>
      <c r="EC124" s="2">
        <v>110000</v>
      </c>
      <c r="ED124" s="2">
        <v>105000</v>
      </c>
      <c r="EE124" s="2">
        <v>120000</v>
      </c>
      <c r="EF124" s="2"/>
      <c r="EG124" s="2"/>
      <c r="EH124" s="2"/>
      <c r="EI124" s="2"/>
      <c r="EJ124" s="2"/>
      <c r="EK124" s="2"/>
      <c r="EL124" s="2"/>
      <c r="EM124" s="2"/>
      <c r="EN124" s="2">
        <v>500000</v>
      </c>
      <c r="EO124" s="2">
        <v>60000</v>
      </c>
      <c r="EP124" s="2">
        <v>150000</v>
      </c>
      <c r="EQ124" s="2">
        <v>60000</v>
      </c>
      <c r="ER124" s="2">
        <v>60000</v>
      </c>
      <c r="ES124" s="2"/>
      <c r="ET124" s="2">
        <v>50000</v>
      </c>
      <c r="EU124" s="2">
        <v>120000</v>
      </c>
      <c r="EV124" s="2">
        <v>60000</v>
      </c>
      <c r="EW124" s="2">
        <v>900000</v>
      </c>
      <c r="EX124" s="2">
        <v>60000</v>
      </c>
      <c r="EY124" s="2">
        <v>60000</v>
      </c>
      <c r="EZ124" s="2">
        <v>65000</v>
      </c>
      <c r="FA124" s="2">
        <v>320000</v>
      </c>
      <c r="FB124" s="2">
        <v>120000</v>
      </c>
      <c r="FC124" s="2">
        <v>40000</v>
      </c>
      <c r="FD124" s="2">
        <v>60000</v>
      </c>
      <c r="FE124" s="2">
        <v>25000</v>
      </c>
      <c r="FF124" s="2">
        <v>60000</v>
      </c>
      <c r="FG124" s="2">
        <v>100000</v>
      </c>
      <c r="FH124" s="2">
        <v>60000</v>
      </c>
      <c r="FI124" s="2">
        <v>240000</v>
      </c>
      <c r="FJ124" s="2"/>
      <c r="FK124" s="2"/>
      <c r="FL124" s="2"/>
      <c r="FM124" s="2">
        <v>70000</v>
      </c>
      <c r="FN124" s="2">
        <v>0</v>
      </c>
      <c r="FO124" s="2"/>
      <c r="FP124" s="2"/>
      <c r="FQ124" s="2">
        <v>1410000</v>
      </c>
      <c r="FR124" s="2"/>
      <c r="FS124" s="2">
        <v>64500</v>
      </c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>
        <v>350000</v>
      </c>
      <c r="GF124" s="2"/>
      <c r="GG124" s="2"/>
      <c r="GH124" s="2"/>
      <c r="GI124" s="2">
        <v>50000</v>
      </c>
      <c r="GJ124" s="2"/>
      <c r="GK124" s="2"/>
      <c r="GL124" s="2"/>
      <c r="GM124" s="2"/>
      <c r="GN124" s="2"/>
      <c r="GO124" s="2"/>
      <c r="GP124" s="2">
        <v>60000</v>
      </c>
      <c r="GQ124" s="2"/>
      <c r="GR124" s="2">
        <v>60000</v>
      </c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>
        <v>420000</v>
      </c>
      <c r="HD124" s="2">
        <v>660000</v>
      </c>
      <c r="HE124" s="2">
        <v>155000</v>
      </c>
      <c r="HF124" s="2">
        <v>180000</v>
      </c>
      <c r="HG124" s="2">
        <v>155000</v>
      </c>
      <c r="HH124" s="2">
        <v>480000</v>
      </c>
      <c r="HI124" s="2">
        <v>60000</v>
      </c>
      <c r="HJ124" s="2"/>
      <c r="HK124" s="2">
        <v>55000</v>
      </c>
      <c r="HL124" s="2"/>
      <c r="HM124" s="2"/>
      <c r="HN124" s="2">
        <v>120000</v>
      </c>
      <c r="HO124" s="2">
        <v>125000</v>
      </c>
      <c r="HP124" s="2">
        <v>55000</v>
      </c>
      <c r="HQ124" s="2"/>
      <c r="HR124" s="2"/>
      <c r="HS124" s="2">
        <v>95000</v>
      </c>
      <c r="HT124" s="2">
        <v>44000</v>
      </c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>
        <v>215000</v>
      </c>
      <c r="IJ124" s="2"/>
      <c r="IK124" s="2">
        <v>60000</v>
      </c>
      <c r="IL124" s="2">
        <v>165000</v>
      </c>
      <c r="IM124" s="2">
        <v>85000</v>
      </c>
      <c r="IN124" s="2"/>
      <c r="IO124" s="2"/>
      <c r="IP124" s="2"/>
      <c r="IQ124" s="2"/>
      <c r="IR124" s="2"/>
      <c r="IS124" s="2">
        <v>1564031</v>
      </c>
      <c r="IT124" s="2"/>
      <c r="IU124" s="2"/>
      <c r="IV124" s="2"/>
      <c r="IW124" s="2"/>
      <c r="IX124" s="2"/>
      <c r="IY124" s="2"/>
      <c r="IZ124" s="2"/>
      <c r="JA124" s="2"/>
      <c r="JB124" s="2"/>
      <c r="JC124" s="2"/>
      <c r="JD124" s="2"/>
      <c r="JE124" s="2">
        <v>110000</v>
      </c>
      <c r="JF124" s="2">
        <v>170000</v>
      </c>
      <c r="JG124" s="2">
        <v>60000</v>
      </c>
      <c r="JH124" s="2">
        <v>141240</v>
      </c>
      <c r="JI124" s="2"/>
      <c r="JJ124" s="2"/>
      <c r="JK124" s="2">
        <v>360000</v>
      </c>
      <c r="JL124" s="2"/>
      <c r="JM124" s="2"/>
      <c r="JN124" s="2"/>
      <c r="JO124" s="2"/>
      <c r="JP124" s="2"/>
      <c r="JQ124" s="2"/>
      <c r="JR124" s="2">
        <v>1544650</v>
      </c>
      <c r="JS124" s="2">
        <v>435000</v>
      </c>
      <c r="JT124" s="2"/>
      <c r="JU124" s="2"/>
      <c r="JV124" s="2"/>
      <c r="JW124" s="2"/>
      <c r="JX124" s="2"/>
      <c r="JY124" s="2">
        <v>50000</v>
      </c>
      <c r="JZ124" s="2"/>
      <c r="KA124" s="2"/>
      <c r="KB124" s="2"/>
      <c r="KC124" s="2"/>
      <c r="KD124" s="2"/>
      <c r="KE124" s="2"/>
      <c r="KF124" s="2"/>
      <c r="KG124" s="2"/>
      <c r="KH124" s="2">
        <v>60000</v>
      </c>
      <c r="KI124" s="2"/>
      <c r="KJ124" s="2"/>
      <c r="KK124" s="2"/>
      <c r="KL124" s="2"/>
      <c r="KM124" s="2"/>
      <c r="KN124" s="2"/>
      <c r="KO124" s="2"/>
      <c r="KP124" s="2">
        <v>860000</v>
      </c>
      <c r="KQ124" s="2"/>
      <c r="KR124" s="2"/>
      <c r="KS124" s="2"/>
      <c r="KT124" s="2"/>
      <c r="KU124" s="2"/>
      <c r="KV124" s="2">
        <v>560000</v>
      </c>
      <c r="KW124" s="2"/>
      <c r="KX124" s="2">
        <v>300000</v>
      </c>
      <c r="KY124" s="2"/>
      <c r="KZ124" s="2"/>
      <c r="LA124" s="2"/>
      <c r="LB124" s="2"/>
      <c r="LC124" s="2"/>
      <c r="LD124" s="2"/>
      <c r="LE124" s="2"/>
      <c r="LF124" s="2">
        <v>2090000</v>
      </c>
      <c r="LG124" s="2">
        <v>250000</v>
      </c>
      <c r="LH124" s="2">
        <v>60000</v>
      </c>
      <c r="LI124" s="2">
        <v>105000</v>
      </c>
      <c r="LJ124" s="2">
        <v>55000</v>
      </c>
      <c r="LK124" s="2">
        <v>100000</v>
      </c>
      <c r="LL124" s="2">
        <v>45000</v>
      </c>
      <c r="LM124" s="2">
        <v>60000</v>
      </c>
      <c r="LN124" s="2">
        <v>65000</v>
      </c>
      <c r="LO124" s="2"/>
      <c r="LP124" s="2"/>
      <c r="LQ124" s="2">
        <v>120000</v>
      </c>
      <c r="LR124" s="2"/>
      <c r="LS124" s="2"/>
      <c r="LT124" s="2">
        <v>40000</v>
      </c>
      <c r="LU124" s="2">
        <v>1780000</v>
      </c>
      <c r="LV124" s="2">
        <v>1549090</v>
      </c>
      <c r="LW124" s="2">
        <v>180000</v>
      </c>
      <c r="LX124" s="2"/>
      <c r="LY124" s="2"/>
      <c r="LZ124" s="2"/>
      <c r="MA124" s="2"/>
      <c r="MB124" s="2"/>
      <c r="MC124" s="2"/>
      <c r="MD124" s="2"/>
      <c r="ME124" s="2"/>
      <c r="MF124" s="2">
        <v>265000</v>
      </c>
      <c r="MG124" s="2">
        <v>5000</v>
      </c>
      <c r="MH124" s="2"/>
      <c r="MI124" s="2"/>
      <c r="MJ124" s="2"/>
      <c r="MK124" s="2"/>
      <c r="ML124" s="2"/>
      <c r="MM124" s="2"/>
      <c r="MN124" s="2"/>
      <c r="MO124" s="2"/>
      <c r="MP124" s="2"/>
      <c r="MQ124" s="2"/>
      <c r="MR124" s="2">
        <v>220000</v>
      </c>
      <c r="MS124" s="2"/>
      <c r="MT124" s="2"/>
      <c r="MU124" s="2">
        <v>60000</v>
      </c>
      <c r="MV124" s="2"/>
      <c r="MW124" s="2"/>
      <c r="MX124" s="2"/>
      <c r="MY124" s="2">
        <v>60000</v>
      </c>
      <c r="MZ124" s="2"/>
      <c r="NA124" s="2"/>
      <c r="NB124" s="2">
        <v>80160</v>
      </c>
      <c r="NC124" s="2">
        <v>1625000</v>
      </c>
      <c r="ND124" s="2"/>
      <c r="NE124" s="2"/>
      <c r="NF124" s="2">
        <v>180000</v>
      </c>
      <c r="NG124" s="2"/>
      <c r="NH124" s="2"/>
      <c r="NI124" s="2">
        <v>120000</v>
      </c>
      <c r="NJ124" s="2">
        <v>75000</v>
      </c>
      <c r="NK124" s="2"/>
      <c r="NL124" s="2"/>
      <c r="NM124" s="2"/>
      <c r="NN124" s="2"/>
      <c r="NO124" s="2">
        <v>210000</v>
      </c>
      <c r="NP124" s="2"/>
      <c r="NQ124" s="2"/>
      <c r="NR124" s="2"/>
      <c r="NS124" s="2"/>
      <c r="NT124" s="2"/>
      <c r="NU124" s="2"/>
      <c r="NV124" s="2">
        <v>48000</v>
      </c>
      <c r="NW124" s="2"/>
      <c r="NX124" s="2"/>
      <c r="NY124" s="2"/>
      <c r="NZ124" s="2"/>
      <c r="OA124" s="2"/>
      <c r="OB124" s="2">
        <v>22500</v>
      </c>
      <c r="OC124" s="2">
        <v>390000</v>
      </c>
      <c r="OD124" s="2"/>
      <c r="OE124" s="2"/>
      <c r="OF124" s="2">
        <v>60000</v>
      </c>
      <c r="OG124" s="2"/>
      <c r="OH124" s="2"/>
      <c r="OI124" s="2"/>
      <c r="OJ124" s="2"/>
      <c r="OK124" s="2"/>
      <c r="OL124" s="2"/>
      <c r="OM124" s="2">
        <v>888690</v>
      </c>
      <c r="ON124" s="2"/>
      <c r="OO124" s="2"/>
      <c r="OP124" s="2"/>
      <c r="OQ124" s="2"/>
      <c r="OR124" s="2">
        <v>1165000</v>
      </c>
      <c r="OS124" s="2"/>
      <c r="OT124" s="2"/>
      <c r="OU124" s="2"/>
      <c r="OV124" s="2">
        <v>55000</v>
      </c>
      <c r="OW124" s="2"/>
      <c r="OX124" s="2"/>
      <c r="OY124" s="2"/>
      <c r="OZ124" s="2"/>
      <c r="PA124" s="2"/>
      <c r="PB124" s="2"/>
      <c r="PC124" s="2">
        <v>55000</v>
      </c>
      <c r="PD124" s="2"/>
      <c r="PE124" s="2"/>
      <c r="PF124" s="2">
        <v>187930</v>
      </c>
      <c r="PG124" s="2"/>
      <c r="PH124" s="2"/>
      <c r="PI124" s="2"/>
      <c r="PJ124" s="2"/>
      <c r="PK124" s="2"/>
      <c r="PL124" s="2"/>
      <c r="PM124" s="2"/>
      <c r="PN124" s="2"/>
      <c r="PO124" s="2"/>
      <c r="PP124" s="2"/>
      <c r="PQ124" s="2"/>
      <c r="PR124" s="2"/>
      <c r="PS124" s="2">
        <v>580000</v>
      </c>
      <c r="PT124" s="2">
        <v>70000</v>
      </c>
      <c r="PU124" s="2">
        <v>200000</v>
      </c>
      <c r="PV124" s="2">
        <v>180000</v>
      </c>
      <c r="PW124" s="2">
        <v>995000</v>
      </c>
      <c r="PX124" s="2"/>
      <c r="PY124" s="2">
        <v>580000</v>
      </c>
      <c r="PZ124" s="2">
        <v>210000</v>
      </c>
      <c r="QA124" s="2">
        <v>630000</v>
      </c>
      <c r="QB124" s="2">
        <v>60000</v>
      </c>
      <c r="QC124" s="2">
        <v>280000</v>
      </c>
      <c r="QD124" s="2">
        <v>30000</v>
      </c>
      <c r="QE124" s="2"/>
      <c r="QF124" s="2"/>
      <c r="QG124" s="2"/>
      <c r="QH124" s="2">
        <v>293505</v>
      </c>
      <c r="QI124" s="2"/>
      <c r="QJ124" s="2">
        <v>180000</v>
      </c>
      <c r="QK124" s="2">
        <v>120000</v>
      </c>
      <c r="QL124" s="2">
        <v>370000</v>
      </c>
      <c r="QM124" s="2">
        <v>560000</v>
      </c>
      <c r="QN124" s="2">
        <v>75000</v>
      </c>
      <c r="QO124" s="2"/>
      <c r="QP124" s="2">
        <v>195000</v>
      </c>
      <c r="QQ124" s="2">
        <v>65000</v>
      </c>
      <c r="QR124" s="2">
        <v>30000</v>
      </c>
      <c r="QS124" s="2">
        <v>1065000</v>
      </c>
      <c r="QT124" s="2"/>
      <c r="QU124" s="2">
        <v>55000</v>
      </c>
      <c r="QV124" s="2"/>
      <c r="QW124" s="2"/>
      <c r="QX124" s="2"/>
      <c r="QY124" s="2"/>
      <c r="QZ124" s="2"/>
      <c r="RA124" s="2"/>
      <c r="RB124" s="2"/>
      <c r="RC124" s="2"/>
      <c r="RD124" s="2"/>
      <c r="RE124" s="2"/>
      <c r="RF124" s="2">
        <v>1840000</v>
      </c>
      <c r="RG124" s="2">
        <v>106560</v>
      </c>
      <c r="RH124" s="2"/>
      <c r="RI124" s="2"/>
      <c r="RJ124" s="2"/>
      <c r="RK124" s="2"/>
      <c r="RL124" s="2">
        <v>545000</v>
      </c>
      <c r="RM124" s="2"/>
      <c r="RN124" s="2"/>
      <c r="RO124" s="2"/>
      <c r="RP124" s="2"/>
      <c r="RQ124" s="2"/>
      <c r="RR124" s="2"/>
      <c r="RS124" s="2"/>
      <c r="RT124" s="2"/>
      <c r="RU124" s="2"/>
      <c r="RV124" s="2">
        <v>245000</v>
      </c>
      <c r="RW124" s="2"/>
      <c r="RX124" s="2"/>
      <c r="RY124" s="2"/>
      <c r="RZ124" s="2">
        <v>510000</v>
      </c>
      <c r="SA124" s="2"/>
      <c r="SB124" s="2"/>
      <c r="SC124" s="2"/>
      <c r="SD124" s="2">
        <v>40000</v>
      </c>
      <c r="SE124" s="2"/>
      <c r="SF124" s="2"/>
      <c r="SG124" s="2">
        <v>215000</v>
      </c>
      <c r="SH124" s="2">
        <v>80000</v>
      </c>
      <c r="SI124" s="2"/>
      <c r="SJ124" s="2"/>
      <c r="SK124" s="2"/>
      <c r="SL124" s="2"/>
      <c r="SM124" s="2"/>
      <c r="SN124" s="2"/>
      <c r="SO124" s="2"/>
      <c r="SP124" s="2"/>
      <c r="SQ124" s="2"/>
      <c r="SR124" s="2"/>
      <c r="SS124" s="2"/>
      <c r="ST124" s="2">
        <v>3610000</v>
      </c>
      <c r="SU124" s="2"/>
      <c r="SV124" s="2">
        <v>60000</v>
      </c>
      <c r="SW124" s="2">
        <v>120000</v>
      </c>
      <c r="SX124" s="2"/>
      <c r="SY124" s="2">
        <v>120000</v>
      </c>
      <c r="SZ124" s="2">
        <v>180000</v>
      </c>
      <c r="TA124" s="2">
        <v>480000</v>
      </c>
      <c r="TB124" s="2">
        <v>60000</v>
      </c>
      <c r="TC124" s="2">
        <v>60000</v>
      </c>
      <c r="TD124" s="2">
        <v>60000</v>
      </c>
      <c r="TE124" s="2">
        <v>360000</v>
      </c>
      <c r="TF124" s="2">
        <v>60000</v>
      </c>
      <c r="TG124" s="2">
        <v>60000</v>
      </c>
      <c r="TH124" s="2">
        <v>150000</v>
      </c>
      <c r="TI124" s="2"/>
      <c r="TJ124" s="2"/>
      <c r="TK124" s="2"/>
      <c r="TL124" s="2"/>
      <c r="TM124" s="2"/>
      <c r="TN124" s="2"/>
      <c r="TO124" s="2">
        <v>20520</v>
      </c>
      <c r="TP124" s="2">
        <v>11520</v>
      </c>
      <c r="TQ124" s="2"/>
      <c r="TR124" s="2"/>
      <c r="TS124" s="2"/>
      <c r="TT124" s="2"/>
      <c r="TU124" s="2"/>
      <c r="TV124" s="2"/>
      <c r="TW124" s="2"/>
      <c r="TX124" s="2"/>
      <c r="TY124" s="2"/>
      <c r="TZ124" s="2">
        <v>1970000</v>
      </c>
      <c r="UA124" s="2"/>
      <c r="UB124" s="2"/>
      <c r="UC124" s="2"/>
      <c r="UD124" s="2">
        <v>325000</v>
      </c>
      <c r="UE124" s="2"/>
      <c r="UF124" s="2"/>
      <c r="UG124" s="2"/>
      <c r="UH124" s="2"/>
      <c r="UI124" s="2">
        <v>320000</v>
      </c>
      <c r="UJ124" s="2"/>
      <c r="UK124" s="2"/>
      <c r="UL124" s="2"/>
      <c r="UM124" s="2"/>
      <c r="UN124" s="2"/>
      <c r="UO124" s="2">
        <v>1367500</v>
      </c>
      <c r="UP124" s="2"/>
      <c r="UQ124" s="2"/>
      <c r="UR124" s="2"/>
      <c r="US124" s="2"/>
      <c r="UT124" s="2"/>
      <c r="UU124" s="2">
        <v>280000</v>
      </c>
      <c r="UV124" s="2">
        <v>8400</v>
      </c>
      <c r="UW124" s="2"/>
      <c r="UX124" s="2"/>
      <c r="UY124" s="2"/>
      <c r="UZ124" s="2">
        <v>55000</v>
      </c>
      <c r="VA124" s="2"/>
      <c r="VB124" s="2"/>
      <c r="VC124" s="2"/>
      <c r="VD124" s="2"/>
      <c r="VE124" s="2"/>
      <c r="VF124" s="2"/>
      <c r="VG124" s="2"/>
      <c r="VH124" s="2">
        <v>60000</v>
      </c>
      <c r="VI124" s="2"/>
      <c r="VJ124" s="2"/>
      <c r="VK124" s="2">
        <v>95000</v>
      </c>
      <c r="VL124" s="2"/>
      <c r="VM124" s="2"/>
      <c r="VN124" s="2"/>
      <c r="VO124" s="2"/>
      <c r="VP124" s="2"/>
      <c r="VQ124" s="2"/>
      <c r="VR124" s="2">
        <v>40000</v>
      </c>
      <c r="VS124" s="2"/>
      <c r="VT124" s="2"/>
      <c r="VU124" s="2"/>
      <c r="VV124" s="2"/>
      <c r="VW124" s="2"/>
      <c r="VX124" s="2"/>
      <c r="VY124" s="2"/>
      <c r="VZ124" s="2"/>
      <c r="WA124" s="2">
        <v>105000</v>
      </c>
      <c r="WB124" s="2"/>
      <c r="WC124" s="2"/>
      <c r="WD124" s="2"/>
      <c r="WE124" s="2">
        <v>60000</v>
      </c>
      <c r="WF124" s="2">
        <v>120000</v>
      </c>
      <c r="WG124" s="2">
        <v>235000</v>
      </c>
      <c r="WH124" s="2">
        <v>60000</v>
      </c>
      <c r="WI124" s="2">
        <v>185000</v>
      </c>
      <c r="WJ124" s="2"/>
      <c r="WK124" s="2"/>
      <c r="WL124" s="2"/>
      <c r="WM124" s="2">
        <v>105000</v>
      </c>
      <c r="WN124" s="2"/>
      <c r="WO124" s="2"/>
      <c r="WP124" s="2"/>
      <c r="WQ124" s="2"/>
      <c r="WR124" s="2"/>
      <c r="WS124" s="2"/>
      <c r="WT124" s="2">
        <v>120000</v>
      </c>
      <c r="WU124" s="2"/>
      <c r="WV124" s="2"/>
      <c r="WW124" s="2"/>
      <c r="WX124" s="2"/>
      <c r="WY124" s="2"/>
      <c r="WZ124" s="2"/>
      <c r="XA124" s="2">
        <v>60000</v>
      </c>
      <c r="XB124" s="2">
        <v>290000</v>
      </c>
      <c r="XC124" s="2">
        <v>60000</v>
      </c>
      <c r="XD124" s="2"/>
      <c r="XE124" s="2"/>
      <c r="XF124" s="2"/>
      <c r="XG124" s="2">
        <v>450000</v>
      </c>
      <c r="XH124" s="2"/>
      <c r="XI124" s="2">
        <v>54200</v>
      </c>
      <c r="XJ124" s="2">
        <v>315000</v>
      </c>
      <c r="XK124" s="2"/>
      <c r="XL124" s="2"/>
      <c r="XM124" s="2"/>
      <c r="XN124" s="2">
        <v>15000</v>
      </c>
      <c r="XO124" s="2"/>
      <c r="XP124" s="2"/>
      <c r="XQ124" s="2"/>
      <c r="XR124" s="2"/>
      <c r="XS124" s="2"/>
      <c r="XT124" s="2"/>
      <c r="XU124" s="2"/>
      <c r="XV124" s="2"/>
      <c r="XW124" s="2"/>
      <c r="XX124" s="2"/>
      <c r="XY124" s="2"/>
      <c r="XZ124" s="2"/>
      <c r="YA124" s="2"/>
      <c r="YB124" s="2"/>
      <c r="YC124" s="2"/>
      <c r="YD124" s="2">
        <v>1640000</v>
      </c>
      <c r="YE124" s="2"/>
      <c r="YF124" s="2"/>
      <c r="YG124" s="2"/>
      <c r="YH124" s="2">
        <v>1580000</v>
      </c>
      <c r="YI124" s="2">
        <v>115000</v>
      </c>
      <c r="YJ124" s="2"/>
      <c r="YK124" s="2"/>
      <c r="YL124" s="2"/>
      <c r="YM124" s="2"/>
      <c r="YN124" s="2"/>
      <c r="YO124" s="2"/>
      <c r="YP124" s="2"/>
      <c r="YQ124" s="2"/>
      <c r="YR124" s="2"/>
      <c r="YS124" s="2"/>
      <c r="YT124" s="2"/>
      <c r="YU124" s="2">
        <v>600000</v>
      </c>
      <c r="YV124" s="2"/>
      <c r="YW124" s="2"/>
      <c r="YX124" s="2">
        <v>10000</v>
      </c>
      <c r="YY124" s="2"/>
      <c r="YZ124" s="2"/>
      <c r="ZA124" s="2">
        <v>20000</v>
      </c>
      <c r="ZB124" s="2">
        <v>60000</v>
      </c>
      <c r="ZC124" s="2"/>
      <c r="ZD124" s="2"/>
      <c r="ZE124" s="2"/>
      <c r="ZF124" s="2"/>
      <c r="ZG124" s="2"/>
      <c r="ZH124" s="2"/>
      <c r="ZI124" s="2"/>
      <c r="ZJ124" s="2"/>
      <c r="ZK124" s="2">
        <v>630000</v>
      </c>
      <c r="ZL124" s="2"/>
      <c r="ZM124" s="2"/>
      <c r="ZN124" s="2"/>
      <c r="ZO124" s="2"/>
      <c r="ZP124" s="2"/>
      <c r="ZQ124" s="2"/>
      <c r="ZR124" s="2">
        <v>0</v>
      </c>
      <c r="ZS124" s="2"/>
      <c r="ZT124" s="2"/>
      <c r="ZU124" s="2"/>
      <c r="ZV124" s="2"/>
      <c r="ZW124" s="2"/>
      <c r="ZX124" s="2"/>
      <c r="ZY124" s="2"/>
      <c r="ZZ124" s="2"/>
      <c r="AAA124" s="2"/>
      <c r="AAB124" s="2"/>
      <c r="AAC124" s="2"/>
      <c r="AAD124" s="2"/>
      <c r="AAE124" s="2"/>
      <c r="AAF124" s="2"/>
      <c r="AAG124" s="2"/>
      <c r="AAH124" s="2"/>
      <c r="AAI124" s="2"/>
      <c r="AAJ124" s="2"/>
      <c r="AAK124" s="2"/>
      <c r="AAL124" s="2"/>
      <c r="AAM124" s="2"/>
      <c r="AAN124" s="2"/>
      <c r="AAO124" s="2"/>
      <c r="AAP124" s="2"/>
      <c r="AAQ124" s="2"/>
      <c r="AAR124" s="2"/>
      <c r="AAS124" s="2"/>
      <c r="AAT124" s="2"/>
      <c r="AAU124" s="2"/>
      <c r="AAV124" s="2"/>
      <c r="AAW124" s="2"/>
      <c r="AAX124" s="2"/>
      <c r="AAY124" s="2">
        <v>10000</v>
      </c>
      <c r="AAZ124" s="2">
        <v>60000</v>
      </c>
      <c r="ABA124" s="2"/>
      <c r="ABB124" s="2"/>
      <c r="ABC124" s="2"/>
      <c r="ABD124" s="2"/>
      <c r="ABE124" s="2"/>
      <c r="ABF124" s="2"/>
      <c r="ABG124" s="2">
        <v>110000</v>
      </c>
      <c r="ABH124" s="2"/>
      <c r="ABI124" s="2"/>
      <c r="ABJ124" s="2"/>
      <c r="ABK124" s="2"/>
      <c r="ABL124" s="2"/>
      <c r="ABM124" s="2"/>
      <c r="ABN124" s="2">
        <v>570000</v>
      </c>
      <c r="ABO124" s="2"/>
      <c r="ABP124" s="2"/>
      <c r="ABQ124" s="2">
        <v>70000</v>
      </c>
      <c r="ABR124" s="2"/>
      <c r="ABS124" s="2"/>
      <c r="ABT124" s="2"/>
      <c r="ABU124" s="2"/>
      <c r="ABV124" s="2"/>
      <c r="ABW124" s="2">
        <v>60000</v>
      </c>
      <c r="ABX124" s="2"/>
      <c r="ABY124" s="2"/>
      <c r="ABZ124" s="2"/>
      <c r="ACA124" s="2"/>
      <c r="ACB124" s="2"/>
      <c r="ACC124" s="2"/>
      <c r="ACD124" s="2"/>
      <c r="ACE124" s="2"/>
      <c r="ACF124" s="2"/>
      <c r="ACG124" s="2"/>
      <c r="ACH124" s="2">
        <v>2942582</v>
      </c>
      <c r="ACI124" s="2"/>
      <c r="ACJ124" s="2"/>
      <c r="ACK124" s="2"/>
      <c r="ACL124" s="2">
        <v>55000</v>
      </c>
      <c r="ACM124" s="2"/>
      <c r="ACN124" s="2"/>
      <c r="ACO124" s="2">
        <v>15000</v>
      </c>
      <c r="ACP124" s="2">
        <v>365000</v>
      </c>
      <c r="ACQ124" s="2">
        <v>60000</v>
      </c>
      <c r="ACR124" s="2"/>
      <c r="ACS124" s="2"/>
      <c r="ACT124" s="2"/>
      <c r="ACU124" s="2"/>
      <c r="ACV124" s="2">
        <v>65000</v>
      </c>
      <c r="ACW124" s="2">
        <v>60000</v>
      </c>
      <c r="ACX124" s="2">
        <v>60000</v>
      </c>
      <c r="ACY124" s="2"/>
      <c r="ACZ124" s="2"/>
      <c r="ADA124" s="2">
        <v>40000</v>
      </c>
      <c r="ADB124" s="2"/>
      <c r="ADC124" s="2">
        <v>60000</v>
      </c>
      <c r="ADD124" s="2">
        <v>60000</v>
      </c>
      <c r="ADE124" s="2">
        <v>615000</v>
      </c>
      <c r="ADF124" s="2">
        <v>560000</v>
      </c>
      <c r="ADG124" s="2"/>
      <c r="ADH124" s="2"/>
      <c r="ADI124" s="2"/>
      <c r="ADJ124" s="2"/>
      <c r="ADK124" s="2"/>
      <c r="ADL124" s="2"/>
      <c r="ADM124" s="2"/>
      <c r="ADN124" s="2">
        <v>135000</v>
      </c>
      <c r="ADO124" s="2"/>
      <c r="ADP124" s="2"/>
      <c r="ADQ124" s="2">
        <v>1690000</v>
      </c>
      <c r="ADR124" s="2"/>
      <c r="ADS124" s="2"/>
      <c r="ADT124" s="2"/>
      <c r="ADU124" s="2"/>
      <c r="ADV124" s="2">
        <v>140000</v>
      </c>
      <c r="ADW124" s="2">
        <v>120000</v>
      </c>
      <c r="ADX124" s="2">
        <v>762000</v>
      </c>
      <c r="ADY124" s="2"/>
      <c r="ADZ124" s="2">
        <v>120000</v>
      </c>
      <c r="AEA124" s="2">
        <v>460000</v>
      </c>
      <c r="AEB124" s="2"/>
      <c r="AEC124" s="2">
        <v>60000</v>
      </c>
      <c r="AED124" s="2">
        <v>55000</v>
      </c>
      <c r="AEE124" s="2">
        <v>85000</v>
      </c>
      <c r="AEF124" s="2">
        <v>60000</v>
      </c>
      <c r="AEG124" s="2">
        <v>180000</v>
      </c>
      <c r="AEH124" s="2">
        <v>180000</v>
      </c>
      <c r="AEI124" s="2">
        <v>55000</v>
      </c>
      <c r="AEJ124" s="2">
        <v>60000</v>
      </c>
      <c r="AEK124" s="2">
        <v>295000</v>
      </c>
      <c r="AEL124" s="2">
        <v>60000</v>
      </c>
      <c r="AEM124" s="2">
        <v>560000</v>
      </c>
      <c r="AEN124" s="2">
        <v>15000</v>
      </c>
      <c r="AEO124" s="2">
        <v>75000</v>
      </c>
      <c r="AEP124" s="2">
        <v>2954939</v>
      </c>
      <c r="AEQ124" s="2">
        <v>70000</v>
      </c>
      <c r="AER124" s="2">
        <v>185000</v>
      </c>
      <c r="AES124" s="2"/>
      <c r="AET124" s="2">
        <v>55000</v>
      </c>
      <c r="AEU124" s="2">
        <v>685000</v>
      </c>
      <c r="AEV124" s="2">
        <v>85000</v>
      </c>
      <c r="AEW124" s="2"/>
      <c r="AEX124" s="2"/>
      <c r="AEY124" s="2"/>
      <c r="AEZ124" s="2"/>
      <c r="AFA124" s="2">
        <v>430000</v>
      </c>
      <c r="AFB124" s="2"/>
      <c r="AFC124" s="2"/>
      <c r="AFD124" s="2"/>
      <c r="AFE124" s="2"/>
      <c r="AFF124" s="2"/>
      <c r="AFG124" s="2"/>
      <c r="AFH124" s="2"/>
      <c r="AFI124" s="2"/>
      <c r="AFJ124" s="2"/>
      <c r="AFK124" s="2"/>
      <c r="AFL124" s="2">
        <v>125000</v>
      </c>
      <c r="AFM124" s="2">
        <v>500000</v>
      </c>
      <c r="AFN124" s="2"/>
      <c r="AFO124" s="2"/>
      <c r="AFP124" s="2"/>
      <c r="AFQ124" s="2"/>
      <c r="AFR124" s="2"/>
      <c r="AFS124" s="2"/>
      <c r="AFT124" s="2"/>
      <c r="AFU124" s="2"/>
      <c r="AFV124" s="2"/>
      <c r="AFW124" s="2"/>
      <c r="AFX124" s="2"/>
      <c r="AFY124" s="2">
        <v>250000</v>
      </c>
      <c r="AFZ124" s="2">
        <v>65000</v>
      </c>
      <c r="AGA124" s="2">
        <v>60000</v>
      </c>
      <c r="AGB124" s="2">
        <v>20000</v>
      </c>
      <c r="AGC124" s="2">
        <v>60000</v>
      </c>
      <c r="AGD124" s="2">
        <v>100000</v>
      </c>
      <c r="AGE124" s="2"/>
      <c r="AGF124" s="2"/>
      <c r="AGG124" s="2">
        <v>60000</v>
      </c>
      <c r="AGH124" s="2"/>
      <c r="AGI124" s="2"/>
      <c r="AGJ124" s="2">
        <v>2425000</v>
      </c>
      <c r="AGK124" s="2"/>
      <c r="AGL124" s="2"/>
      <c r="AGM124" s="2"/>
      <c r="AGN124" s="2"/>
      <c r="AGO124" s="2"/>
      <c r="AGP124" s="2"/>
      <c r="AGQ124" s="2"/>
      <c r="AGR124" s="2">
        <v>4618548</v>
      </c>
      <c r="AGS124" s="2">
        <v>1050000</v>
      </c>
      <c r="AGT124" s="2"/>
      <c r="AGU124" s="2"/>
      <c r="AGV124" s="2"/>
      <c r="AGW124" s="2"/>
      <c r="AGX124" s="2"/>
      <c r="AGY124" s="2"/>
      <c r="AGZ124" s="2"/>
      <c r="AHA124" s="2"/>
      <c r="AHB124" s="2"/>
      <c r="AHC124" s="2"/>
      <c r="AHD124" s="2"/>
      <c r="AHE124" s="2"/>
      <c r="AHF124" s="2"/>
      <c r="AHG124" s="2"/>
      <c r="AHH124" s="2"/>
      <c r="AHI124" s="2"/>
      <c r="AHJ124" s="2"/>
      <c r="AHK124" s="2"/>
      <c r="AHL124" s="2"/>
      <c r="AHM124" s="2"/>
      <c r="AHN124" s="2"/>
      <c r="AHO124" s="2"/>
      <c r="AHP124" s="2">
        <v>93735065</v>
      </c>
    </row>
    <row r="125" spans="1:900">
      <c r="A125" s="1" t="s">
        <v>2008</v>
      </c>
      <c r="B125" s="1" t="s">
        <v>2159</v>
      </c>
      <c r="C125" s="1" t="s">
        <v>2160</v>
      </c>
      <c r="D125" s="2">
        <v>18220000</v>
      </c>
      <c r="E125" s="2">
        <v>1040000</v>
      </c>
      <c r="F125" s="2">
        <v>2010000</v>
      </c>
      <c r="G125" s="2">
        <v>640000</v>
      </c>
      <c r="H125" s="2">
        <v>1540000</v>
      </c>
      <c r="I125" s="2">
        <v>475000</v>
      </c>
      <c r="J125" s="2">
        <v>870000</v>
      </c>
      <c r="K125" s="2">
        <v>1100000</v>
      </c>
      <c r="L125" s="2">
        <v>1030000</v>
      </c>
      <c r="M125" s="2">
        <v>510000</v>
      </c>
      <c r="N125" s="2">
        <v>480000</v>
      </c>
      <c r="O125" s="2">
        <v>190000</v>
      </c>
      <c r="P125" s="2">
        <v>660000</v>
      </c>
      <c r="Q125" s="2">
        <v>400000</v>
      </c>
      <c r="R125" s="2">
        <v>600000</v>
      </c>
      <c r="S125" s="2">
        <v>870000</v>
      </c>
      <c r="T125" s="2">
        <v>585000</v>
      </c>
      <c r="U125" s="2">
        <v>390000</v>
      </c>
      <c r="V125" s="2">
        <v>14633464</v>
      </c>
      <c r="W125" s="2">
        <v>3400000</v>
      </c>
      <c r="X125" s="2">
        <v>790000</v>
      </c>
      <c r="Y125" s="2">
        <v>1370000</v>
      </c>
      <c r="Z125" s="2">
        <v>720000</v>
      </c>
      <c r="AA125" s="2">
        <v>860000</v>
      </c>
      <c r="AB125" s="2">
        <v>480000</v>
      </c>
      <c r="AC125" s="2">
        <v>2575000</v>
      </c>
      <c r="AD125" s="2">
        <v>1070000</v>
      </c>
      <c r="AE125" s="2">
        <v>750000</v>
      </c>
      <c r="AF125" s="2">
        <v>2400000</v>
      </c>
      <c r="AG125" s="2">
        <v>660000</v>
      </c>
      <c r="AH125" s="2">
        <v>3120000</v>
      </c>
      <c r="AI125" s="2">
        <v>1000000</v>
      </c>
      <c r="AJ125" s="2">
        <v>750000</v>
      </c>
      <c r="AK125" s="2">
        <v>510750</v>
      </c>
      <c r="AL125" s="2">
        <v>960000</v>
      </c>
      <c r="AM125" s="2">
        <v>1741200</v>
      </c>
      <c r="AN125" s="2">
        <v>440000</v>
      </c>
      <c r="AO125" s="2">
        <v>530000</v>
      </c>
      <c r="AP125" s="2">
        <v>610000</v>
      </c>
      <c r="AQ125" s="2">
        <v>600000</v>
      </c>
      <c r="AR125" s="2">
        <v>582500</v>
      </c>
      <c r="AS125" s="2">
        <v>370000</v>
      </c>
      <c r="AT125" s="2">
        <v>6720000</v>
      </c>
      <c r="AU125" s="2">
        <v>320000</v>
      </c>
      <c r="AV125" s="2">
        <v>240000</v>
      </c>
      <c r="AW125" s="2">
        <v>510000</v>
      </c>
      <c r="AX125" s="2">
        <v>730000</v>
      </c>
      <c r="AY125" s="2">
        <v>1245000</v>
      </c>
      <c r="AZ125" s="2">
        <v>430000</v>
      </c>
      <c r="BA125" s="2">
        <v>340000</v>
      </c>
      <c r="BB125" s="2">
        <v>220000</v>
      </c>
      <c r="BC125" s="2">
        <v>360000</v>
      </c>
      <c r="BD125" s="2">
        <v>260000</v>
      </c>
      <c r="BE125" s="2">
        <v>240000</v>
      </c>
      <c r="BF125" s="2">
        <v>1800000</v>
      </c>
      <c r="BG125" s="2">
        <v>250000</v>
      </c>
      <c r="BH125" s="2">
        <v>400000</v>
      </c>
      <c r="BI125" s="2">
        <v>5550000</v>
      </c>
      <c r="BJ125" s="2">
        <v>3180000</v>
      </c>
      <c r="BK125" s="2">
        <v>830000</v>
      </c>
      <c r="BL125" s="2">
        <v>650000</v>
      </c>
      <c r="BM125" s="2">
        <v>1180000</v>
      </c>
      <c r="BN125" s="2">
        <v>940000</v>
      </c>
      <c r="BO125" s="2">
        <v>250000</v>
      </c>
      <c r="BP125" s="2">
        <v>40000</v>
      </c>
      <c r="BQ125" s="2"/>
      <c r="BR125" s="2">
        <v>5900000</v>
      </c>
      <c r="BS125" s="2">
        <v>760000</v>
      </c>
      <c r="BT125" s="2">
        <v>645000</v>
      </c>
      <c r="BU125" s="2">
        <v>390000</v>
      </c>
      <c r="BV125" s="2">
        <v>390000</v>
      </c>
      <c r="BW125" s="2">
        <v>515000</v>
      </c>
      <c r="BX125" s="2">
        <v>550000</v>
      </c>
      <c r="BY125" s="2">
        <v>400000</v>
      </c>
      <c r="BZ125" s="2">
        <v>3325000</v>
      </c>
      <c r="CA125" s="2">
        <v>440000</v>
      </c>
      <c r="CB125" s="2">
        <v>870000</v>
      </c>
      <c r="CC125" s="2">
        <v>1980000</v>
      </c>
      <c r="CD125" s="2">
        <v>520000</v>
      </c>
      <c r="CE125" s="2">
        <v>470000</v>
      </c>
      <c r="CF125" s="2">
        <v>460000</v>
      </c>
      <c r="CG125" s="2">
        <v>16960000</v>
      </c>
      <c r="CH125" s="2">
        <v>510000</v>
      </c>
      <c r="CI125" s="2">
        <v>2485000</v>
      </c>
      <c r="CJ125" s="2">
        <v>510000</v>
      </c>
      <c r="CK125" s="2">
        <v>410000</v>
      </c>
      <c r="CL125" s="2">
        <v>400000</v>
      </c>
      <c r="CM125" s="2">
        <v>580000</v>
      </c>
      <c r="CN125" s="2">
        <v>1470000</v>
      </c>
      <c r="CO125" s="2">
        <v>250000</v>
      </c>
      <c r="CP125" s="2">
        <v>590000</v>
      </c>
      <c r="CQ125" s="2">
        <v>514300</v>
      </c>
      <c r="CR125" s="2">
        <v>720000</v>
      </c>
      <c r="CS125" s="2">
        <v>710000</v>
      </c>
      <c r="CT125" s="2">
        <v>6005000</v>
      </c>
      <c r="CU125" s="2">
        <v>600000</v>
      </c>
      <c r="CV125" s="2">
        <v>680000</v>
      </c>
      <c r="CW125" s="2">
        <v>1085000</v>
      </c>
      <c r="CX125" s="2">
        <v>445000</v>
      </c>
      <c r="CY125" s="2">
        <v>840000</v>
      </c>
      <c r="CZ125" s="2">
        <v>240000</v>
      </c>
      <c r="DA125" s="2">
        <v>370000</v>
      </c>
      <c r="DB125" s="2">
        <v>4230000</v>
      </c>
      <c r="DC125" s="2">
        <v>3020000</v>
      </c>
      <c r="DD125" s="2">
        <v>610000</v>
      </c>
      <c r="DE125" s="2">
        <v>540000</v>
      </c>
      <c r="DF125" s="2">
        <v>620000</v>
      </c>
      <c r="DG125" s="2">
        <v>920000</v>
      </c>
      <c r="DH125" s="2">
        <v>470000</v>
      </c>
      <c r="DI125" s="2">
        <v>970000</v>
      </c>
      <c r="DJ125" s="2">
        <v>500000</v>
      </c>
      <c r="DK125" s="2">
        <v>18700000</v>
      </c>
      <c r="DL125" s="2">
        <v>620000</v>
      </c>
      <c r="DM125" s="2">
        <v>950000</v>
      </c>
      <c r="DN125" s="2">
        <v>935000</v>
      </c>
      <c r="DO125" s="2">
        <v>1260000</v>
      </c>
      <c r="DP125" s="2">
        <v>780000</v>
      </c>
      <c r="DQ125" s="2">
        <v>970000</v>
      </c>
      <c r="DR125" s="2">
        <v>710000</v>
      </c>
      <c r="DS125" s="2">
        <v>1755000</v>
      </c>
      <c r="DT125" s="2">
        <v>4830000</v>
      </c>
      <c r="DU125" s="2">
        <v>790000</v>
      </c>
      <c r="DV125" s="2">
        <v>2050000</v>
      </c>
      <c r="DW125" s="2">
        <v>2485000</v>
      </c>
      <c r="DX125" s="2">
        <v>630000</v>
      </c>
      <c r="DY125" s="2">
        <v>920000</v>
      </c>
      <c r="DZ125" s="2">
        <v>640000</v>
      </c>
      <c r="EA125" s="2">
        <v>360000</v>
      </c>
      <c r="EB125" s="2">
        <v>660000</v>
      </c>
      <c r="EC125" s="2">
        <v>270000</v>
      </c>
      <c r="ED125" s="2">
        <v>1100000</v>
      </c>
      <c r="EE125" s="2">
        <v>1740000</v>
      </c>
      <c r="EF125" s="2">
        <v>2970000</v>
      </c>
      <c r="EG125" s="2">
        <v>630000</v>
      </c>
      <c r="EH125" s="2">
        <v>640000</v>
      </c>
      <c r="EI125" s="2">
        <v>740000</v>
      </c>
      <c r="EJ125" s="2">
        <v>1090000</v>
      </c>
      <c r="EK125" s="2">
        <v>1640000</v>
      </c>
      <c r="EL125" s="2">
        <v>320000</v>
      </c>
      <c r="EM125" s="2">
        <v>650000</v>
      </c>
      <c r="EN125" s="2">
        <v>9980000</v>
      </c>
      <c r="EO125" s="2">
        <v>420000</v>
      </c>
      <c r="EP125" s="2">
        <v>610000</v>
      </c>
      <c r="EQ125" s="2">
        <v>370000</v>
      </c>
      <c r="ER125" s="2">
        <v>290000</v>
      </c>
      <c r="ES125" s="2">
        <v>160000</v>
      </c>
      <c r="ET125" s="2">
        <v>920000</v>
      </c>
      <c r="EU125" s="2">
        <v>680000</v>
      </c>
      <c r="EV125" s="2">
        <v>600000</v>
      </c>
      <c r="EW125" s="2">
        <v>4980000</v>
      </c>
      <c r="EX125" s="2">
        <v>240000</v>
      </c>
      <c r="EY125" s="2">
        <v>370000</v>
      </c>
      <c r="EZ125" s="2">
        <v>460000</v>
      </c>
      <c r="FA125" s="2">
        <v>980000</v>
      </c>
      <c r="FB125" s="2">
        <v>880000</v>
      </c>
      <c r="FC125" s="2">
        <v>555000</v>
      </c>
      <c r="FD125" s="2">
        <v>600000</v>
      </c>
      <c r="FE125" s="2">
        <v>380000</v>
      </c>
      <c r="FF125" s="2">
        <v>480000</v>
      </c>
      <c r="FG125" s="2">
        <v>380000</v>
      </c>
      <c r="FH125" s="2">
        <v>190000</v>
      </c>
      <c r="FI125" s="2">
        <v>3850000</v>
      </c>
      <c r="FJ125" s="2">
        <v>520000</v>
      </c>
      <c r="FK125" s="2">
        <v>500000</v>
      </c>
      <c r="FL125" s="2">
        <v>460000</v>
      </c>
      <c r="FM125" s="2">
        <v>740000</v>
      </c>
      <c r="FN125" s="2">
        <v>840000</v>
      </c>
      <c r="FO125" s="2">
        <v>500000</v>
      </c>
      <c r="FP125" s="2"/>
      <c r="FQ125" s="2">
        <v>13400000</v>
      </c>
      <c r="FR125" s="2">
        <v>440000</v>
      </c>
      <c r="FS125" s="2">
        <v>790000</v>
      </c>
      <c r="FT125" s="2">
        <v>1046000</v>
      </c>
      <c r="FU125" s="2">
        <v>710000</v>
      </c>
      <c r="FV125" s="2">
        <v>490000</v>
      </c>
      <c r="FW125" s="2">
        <v>1410000</v>
      </c>
      <c r="FX125" s="2">
        <v>1220000</v>
      </c>
      <c r="FY125" s="2">
        <v>920000</v>
      </c>
      <c r="FZ125" s="2">
        <v>400000</v>
      </c>
      <c r="GA125" s="2">
        <v>1650000</v>
      </c>
      <c r="GB125" s="2">
        <v>810000</v>
      </c>
      <c r="GC125" s="2">
        <v>680000</v>
      </c>
      <c r="GD125" s="2">
        <v>370000</v>
      </c>
      <c r="GE125" s="2">
        <v>5710000</v>
      </c>
      <c r="GF125" s="2">
        <v>140000</v>
      </c>
      <c r="GG125" s="2">
        <v>480000</v>
      </c>
      <c r="GH125" s="2">
        <v>990000</v>
      </c>
      <c r="GI125" s="2">
        <v>470000</v>
      </c>
      <c r="GJ125" s="2">
        <v>490000</v>
      </c>
      <c r="GK125" s="2">
        <v>440000</v>
      </c>
      <c r="GL125" s="2">
        <v>740000</v>
      </c>
      <c r="GM125" s="2">
        <v>30000</v>
      </c>
      <c r="GN125" s="2">
        <v>130000</v>
      </c>
      <c r="GO125" s="2">
        <v>250000</v>
      </c>
      <c r="GP125" s="2">
        <v>260000</v>
      </c>
      <c r="GQ125" s="2">
        <v>3113333.33</v>
      </c>
      <c r="GR125" s="2">
        <v>990000</v>
      </c>
      <c r="GS125" s="2">
        <v>400000</v>
      </c>
      <c r="GT125" s="2">
        <v>1090000</v>
      </c>
      <c r="GU125" s="2">
        <v>360000</v>
      </c>
      <c r="GV125" s="2">
        <v>690000</v>
      </c>
      <c r="GW125" s="2">
        <v>630000</v>
      </c>
      <c r="GX125" s="2">
        <v>390000</v>
      </c>
      <c r="GY125" s="2">
        <v>2880000</v>
      </c>
      <c r="GZ125" s="2">
        <v>350000</v>
      </c>
      <c r="HA125" s="2">
        <v>690000</v>
      </c>
      <c r="HB125" s="2">
        <v>260000</v>
      </c>
      <c r="HC125" s="2">
        <v>10330000</v>
      </c>
      <c r="HD125" s="2">
        <v>1960000</v>
      </c>
      <c r="HE125" s="2">
        <v>1230000</v>
      </c>
      <c r="HF125" s="2">
        <v>1125000</v>
      </c>
      <c r="HG125" s="2">
        <v>1060000</v>
      </c>
      <c r="HH125" s="2">
        <v>750000</v>
      </c>
      <c r="HI125" s="2">
        <v>320000</v>
      </c>
      <c r="HJ125" s="2">
        <v>7465100</v>
      </c>
      <c r="HK125" s="2">
        <v>510000</v>
      </c>
      <c r="HL125" s="2">
        <v>1270000</v>
      </c>
      <c r="HM125" s="2">
        <v>400000</v>
      </c>
      <c r="HN125" s="2">
        <v>400000</v>
      </c>
      <c r="HO125" s="2">
        <v>805000</v>
      </c>
      <c r="HP125" s="2">
        <v>400000</v>
      </c>
      <c r="HQ125" s="2">
        <v>370000</v>
      </c>
      <c r="HR125" s="2">
        <v>5450000</v>
      </c>
      <c r="HS125" s="2">
        <v>2570000</v>
      </c>
      <c r="HT125" s="2">
        <v>650000</v>
      </c>
      <c r="HU125" s="2">
        <v>350000</v>
      </c>
      <c r="HV125" s="2">
        <v>590000</v>
      </c>
      <c r="HW125" s="2">
        <v>60000</v>
      </c>
      <c r="HX125" s="2">
        <v>1340000</v>
      </c>
      <c r="HY125" s="2">
        <v>430000</v>
      </c>
      <c r="HZ125" s="2">
        <v>170000</v>
      </c>
      <c r="IA125" s="2">
        <v>420000</v>
      </c>
      <c r="IB125" s="2">
        <v>480000</v>
      </c>
      <c r="IC125" s="2">
        <v>470000</v>
      </c>
      <c r="ID125" s="2">
        <v>240000</v>
      </c>
      <c r="IE125" s="2">
        <v>280000</v>
      </c>
      <c r="IF125" s="2">
        <v>310000</v>
      </c>
      <c r="IG125" s="2">
        <v>180000</v>
      </c>
      <c r="IH125" s="2">
        <v>4510000</v>
      </c>
      <c r="II125" s="2">
        <v>1850000</v>
      </c>
      <c r="IJ125" s="2">
        <v>760000</v>
      </c>
      <c r="IK125" s="2">
        <v>710000</v>
      </c>
      <c r="IL125" s="2">
        <v>1840000</v>
      </c>
      <c r="IM125" s="2">
        <v>540000</v>
      </c>
      <c r="IN125" s="2">
        <v>450000</v>
      </c>
      <c r="IO125" s="2">
        <v>430000</v>
      </c>
      <c r="IP125" s="2">
        <v>260000</v>
      </c>
      <c r="IQ125" s="2">
        <v>410000</v>
      </c>
      <c r="IR125" s="2">
        <v>460000</v>
      </c>
      <c r="IS125" s="2">
        <v>11215000</v>
      </c>
      <c r="IT125" s="2">
        <v>3355000</v>
      </c>
      <c r="IU125" s="2">
        <v>1605000</v>
      </c>
      <c r="IV125" s="2">
        <v>355000</v>
      </c>
      <c r="IW125" s="2">
        <v>410000</v>
      </c>
      <c r="IX125" s="2">
        <v>235000</v>
      </c>
      <c r="IY125" s="2">
        <v>709845</v>
      </c>
      <c r="IZ125" s="2">
        <v>320000</v>
      </c>
      <c r="JA125" s="2">
        <v>205000</v>
      </c>
      <c r="JB125" s="2">
        <v>630000</v>
      </c>
      <c r="JC125" s="2">
        <v>480000</v>
      </c>
      <c r="JD125" s="2">
        <v>440000</v>
      </c>
      <c r="JE125" s="2">
        <v>2940000</v>
      </c>
      <c r="JF125" s="2">
        <v>1350000</v>
      </c>
      <c r="JG125" s="2">
        <v>300000</v>
      </c>
      <c r="JH125" s="2">
        <v>178200</v>
      </c>
      <c r="JI125" s="2">
        <v>230000</v>
      </c>
      <c r="JJ125" s="2">
        <v>270000</v>
      </c>
      <c r="JK125" s="2">
        <v>2230000</v>
      </c>
      <c r="JL125" s="2">
        <v>250000</v>
      </c>
      <c r="JM125" s="2">
        <v>50000</v>
      </c>
      <c r="JN125" s="2">
        <v>460000</v>
      </c>
      <c r="JO125" s="2">
        <v>110000</v>
      </c>
      <c r="JP125" s="2">
        <v>510000</v>
      </c>
      <c r="JQ125" s="2">
        <v>370000</v>
      </c>
      <c r="JR125" s="2">
        <v>3765000</v>
      </c>
      <c r="JS125" s="2">
        <v>2700000</v>
      </c>
      <c r="JT125" s="2">
        <v>520000</v>
      </c>
      <c r="JU125" s="2">
        <v>410000</v>
      </c>
      <c r="JV125" s="2">
        <v>310000</v>
      </c>
      <c r="JW125" s="2">
        <v>400000</v>
      </c>
      <c r="JX125" s="2">
        <v>1620000</v>
      </c>
      <c r="JY125" s="2">
        <v>2060000</v>
      </c>
      <c r="JZ125" s="2">
        <v>620000</v>
      </c>
      <c r="KA125" s="2">
        <v>500000</v>
      </c>
      <c r="KB125" s="2">
        <v>340000</v>
      </c>
      <c r="KC125" s="2">
        <v>270000</v>
      </c>
      <c r="KD125" s="2">
        <v>740000</v>
      </c>
      <c r="KE125" s="2">
        <v>370000</v>
      </c>
      <c r="KF125" s="2">
        <v>420000</v>
      </c>
      <c r="KG125" s="2">
        <v>7370000</v>
      </c>
      <c r="KH125" s="2">
        <v>660000</v>
      </c>
      <c r="KI125" s="2">
        <v>590000</v>
      </c>
      <c r="KJ125" s="2">
        <v>680000</v>
      </c>
      <c r="KK125" s="2">
        <v>370000</v>
      </c>
      <c r="KL125" s="2">
        <v>825000</v>
      </c>
      <c r="KM125" s="2">
        <v>1560000</v>
      </c>
      <c r="KN125" s="2">
        <v>1070000</v>
      </c>
      <c r="KO125" s="2">
        <v>500000</v>
      </c>
      <c r="KP125" s="2">
        <v>3790000</v>
      </c>
      <c r="KQ125" s="2">
        <v>270000</v>
      </c>
      <c r="KR125" s="2">
        <v>880000</v>
      </c>
      <c r="KS125" s="2">
        <v>1590000</v>
      </c>
      <c r="KT125" s="2">
        <v>430000</v>
      </c>
      <c r="KU125" s="2">
        <v>990000</v>
      </c>
      <c r="KV125" s="2">
        <v>4885000</v>
      </c>
      <c r="KW125" s="2">
        <v>880000</v>
      </c>
      <c r="KX125" s="2">
        <v>3050000</v>
      </c>
      <c r="KY125" s="2">
        <v>130000</v>
      </c>
      <c r="KZ125" s="2">
        <v>360000</v>
      </c>
      <c r="LA125" s="2">
        <v>850000</v>
      </c>
      <c r="LB125" s="2">
        <v>670000</v>
      </c>
      <c r="LC125" s="2">
        <v>400000</v>
      </c>
      <c r="LD125" s="2">
        <v>550000</v>
      </c>
      <c r="LE125" s="2">
        <v>200000</v>
      </c>
      <c r="LF125" s="2">
        <v>11620000</v>
      </c>
      <c r="LG125" s="2">
        <v>1510000</v>
      </c>
      <c r="LH125" s="2">
        <v>2950000</v>
      </c>
      <c r="LI125" s="2">
        <v>2515000</v>
      </c>
      <c r="LJ125" s="2">
        <v>930000</v>
      </c>
      <c r="LK125" s="2">
        <v>1210000</v>
      </c>
      <c r="LL125" s="2">
        <v>360000</v>
      </c>
      <c r="LM125" s="2">
        <v>980000</v>
      </c>
      <c r="LN125" s="2">
        <v>640000</v>
      </c>
      <c r="LO125" s="2">
        <v>1500000</v>
      </c>
      <c r="LP125" s="2">
        <v>310000</v>
      </c>
      <c r="LQ125" s="2">
        <v>2910000</v>
      </c>
      <c r="LR125" s="2">
        <v>230000</v>
      </c>
      <c r="LS125" s="2">
        <v>670000</v>
      </c>
      <c r="LT125" s="2">
        <v>6349905.3600000003</v>
      </c>
      <c r="LU125" s="2">
        <v>3940000</v>
      </c>
      <c r="LV125" s="2">
        <v>6628000</v>
      </c>
      <c r="LW125" s="2">
        <v>1850000</v>
      </c>
      <c r="LX125" s="2">
        <v>880000</v>
      </c>
      <c r="LY125" s="2">
        <v>1000000</v>
      </c>
      <c r="LZ125" s="2">
        <v>160000</v>
      </c>
      <c r="MA125" s="2">
        <v>460000</v>
      </c>
      <c r="MB125" s="2">
        <v>470000</v>
      </c>
      <c r="MC125" s="2">
        <v>440000</v>
      </c>
      <c r="MD125" s="2">
        <v>1310000</v>
      </c>
      <c r="ME125" s="2">
        <v>400000</v>
      </c>
      <c r="MF125" s="2">
        <v>9270000</v>
      </c>
      <c r="MG125" s="2">
        <v>285000</v>
      </c>
      <c r="MH125" s="2">
        <v>370000</v>
      </c>
      <c r="MI125" s="2">
        <v>480000</v>
      </c>
      <c r="MJ125" s="2">
        <v>320000</v>
      </c>
      <c r="MK125" s="2">
        <v>340000</v>
      </c>
      <c r="ML125" s="2">
        <v>340000</v>
      </c>
      <c r="MM125" s="2">
        <v>340000</v>
      </c>
      <c r="MN125" s="2">
        <v>440000</v>
      </c>
      <c r="MO125" s="2">
        <v>600000</v>
      </c>
      <c r="MP125" s="2">
        <v>610000</v>
      </c>
      <c r="MQ125" s="2">
        <v>370000</v>
      </c>
      <c r="MR125" s="2">
        <v>7300000</v>
      </c>
      <c r="MS125" s="2">
        <v>720000</v>
      </c>
      <c r="MT125" s="2">
        <v>875000</v>
      </c>
      <c r="MU125" s="2">
        <v>900000</v>
      </c>
      <c r="MV125" s="2"/>
      <c r="MW125" s="2">
        <v>1596483</v>
      </c>
      <c r="MX125" s="2">
        <v>910000</v>
      </c>
      <c r="MY125" s="2">
        <v>860000</v>
      </c>
      <c r="MZ125" s="2">
        <v>330000</v>
      </c>
      <c r="NA125" s="2">
        <v>250000</v>
      </c>
      <c r="NB125" s="2">
        <v>360000</v>
      </c>
      <c r="NC125" s="2">
        <v>12300000</v>
      </c>
      <c r="ND125" s="2">
        <v>1130000</v>
      </c>
      <c r="NE125" s="2">
        <v>340000</v>
      </c>
      <c r="NF125" s="2">
        <v>4275000</v>
      </c>
      <c r="NG125" s="2">
        <v>400000</v>
      </c>
      <c r="NH125" s="2">
        <v>860000</v>
      </c>
      <c r="NI125" s="2">
        <v>1510000</v>
      </c>
      <c r="NJ125" s="2">
        <v>1725000</v>
      </c>
      <c r="NK125" s="2">
        <v>150000</v>
      </c>
      <c r="NL125" s="2">
        <v>460000</v>
      </c>
      <c r="NM125" s="2">
        <v>590000</v>
      </c>
      <c r="NN125" s="2">
        <v>560000</v>
      </c>
      <c r="NO125" s="2">
        <v>2280000</v>
      </c>
      <c r="NP125" s="2">
        <v>400000</v>
      </c>
      <c r="NQ125" s="2">
        <v>320000</v>
      </c>
      <c r="NR125" s="2">
        <v>500000</v>
      </c>
      <c r="NS125" s="2">
        <v>330000</v>
      </c>
      <c r="NT125" s="2">
        <v>240000</v>
      </c>
      <c r="NU125" s="2">
        <v>180000</v>
      </c>
      <c r="NV125" s="2">
        <v>7181870.7199999997</v>
      </c>
      <c r="NW125" s="2">
        <v>2375000</v>
      </c>
      <c r="NX125" s="2">
        <v>1125000</v>
      </c>
      <c r="NY125" s="2">
        <v>390000</v>
      </c>
      <c r="NZ125" s="2">
        <v>250000</v>
      </c>
      <c r="OA125" s="2">
        <v>1050000</v>
      </c>
      <c r="OB125" s="2">
        <v>300000</v>
      </c>
      <c r="OC125" s="2">
        <v>4960000</v>
      </c>
      <c r="OD125" s="2">
        <v>1016000</v>
      </c>
      <c r="OE125" s="2">
        <v>390000</v>
      </c>
      <c r="OF125" s="2">
        <v>1730000</v>
      </c>
      <c r="OG125" s="2">
        <v>430000</v>
      </c>
      <c r="OH125" s="2">
        <v>480000</v>
      </c>
      <c r="OI125" s="2">
        <v>370000</v>
      </c>
      <c r="OJ125" s="2">
        <v>490000</v>
      </c>
      <c r="OK125" s="2">
        <v>140000</v>
      </c>
      <c r="OL125" s="2">
        <v>5830000</v>
      </c>
      <c r="OM125" s="2">
        <v>540000</v>
      </c>
      <c r="ON125" s="2">
        <v>1370000</v>
      </c>
      <c r="OO125" s="2">
        <v>740000</v>
      </c>
      <c r="OP125" s="2">
        <v>710000</v>
      </c>
      <c r="OQ125" s="2">
        <v>370000</v>
      </c>
      <c r="OR125" s="2">
        <v>3585000</v>
      </c>
      <c r="OS125" s="2">
        <v>510000</v>
      </c>
      <c r="OT125" s="2">
        <v>580000</v>
      </c>
      <c r="OU125" s="2">
        <v>790000</v>
      </c>
      <c r="OV125" s="2">
        <v>915000</v>
      </c>
      <c r="OW125" s="2">
        <v>2400000</v>
      </c>
      <c r="OX125" s="2">
        <v>550000</v>
      </c>
      <c r="OY125" s="2">
        <v>360000</v>
      </c>
      <c r="OZ125" s="2">
        <v>350000</v>
      </c>
      <c r="PA125" s="2">
        <v>4460000</v>
      </c>
      <c r="PB125" s="2">
        <v>280000</v>
      </c>
      <c r="PC125" s="2">
        <v>1480000</v>
      </c>
      <c r="PD125" s="2"/>
      <c r="PE125" s="2">
        <v>190000</v>
      </c>
      <c r="PF125" s="2">
        <v>1640000</v>
      </c>
      <c r="PG125" s="2">
        <v>550000</v>
      </c>
      <c r="PH125" s="2">
        <v>260000</v>
      </c>
      <c r="PI125" s="2">
        <v>280000</v>
      </c>
      <c r="PJ125" s="2">
        <v>230000</v>
      </c>
      <c r="PK125" s="2">
        <v>360000</v>
      </c>
      <c r="PL125" s="2">
        <v>990000</v>
      </c>
      <c r="PM125" s="2">
        <v>260000</v>
      </c>
      <c r="PN125" s="2">
        <v>1770000</v>
      </c>
      <c r="PO125" s="2">
        <v>270000</v>
      </c>
      <c r="PP125" s="2">
        <v>120000</v>
      </c>
      <c r="PQ125" s="2">
        <v>260000</v>
      </c>
      <c r="PR125" s="2">
        <v>330000</v>
      </c>
      <c r="PS125" s="2">
        <v>24210100</v>
      </c>
      <c r="PT125" s="2">
        <v>835000</v>
      </c>
      <c r="PU125" s="2">
        <v>330000</v>
      </c>
      <c r="PV125" s="2">
        <v>1020000</v>
      </c>
      <c r="PW125" s="2">
        <v>3875000</v>
      </c>
      <c r="PX125" s="2">
        <v>810000</v>
      </c>
      <c r="PY125" s="2">
        <v>2075000</v>
      </c>
      <c r="PZ125" s="2">
        <v>980000</v>
      </c>
      <c r="QA125" s="2">
        <v>1215000</v>
      </c>
      <c r="QB125" s="2">
        <v>250000</v>
      </c>
      <c r="QC125" s="2">
        <v>1150000</v>
      </c>
      <c r="QD125" s="2">
        <v>460000</v>
      </c>
      <c r="QE125" s="2">
        <v>725000</v>
      </c>
      <c r="QF125" s="2">
        <v>890000</v>
      </c>
      <c r="QG125" s="2">
        <v>970000</v>
      </c>
      <c r="QH125" s="2">
        <v>840000</v>
      </c>
      <c r="QI125" s="2">
        <v>545000</v>
      </c>
      <c r="QJ125" s="2">
        <v>390000</v>
      </c>
      <c r="QK125" s="2">
        <v>130000</v>
      </c>
      <c r="QL125" s="2">
        <v>880000</v>
      </c>
      <c r="QM125" s="2">
        <v>2910000</v>
      </c>
      <c r="QN125" s="2">
        <v>250000</v>
      </c>
      <c r="QO125" s="2">
        <v>240000</v>
      </c>
      <c r="QP125" s="2">
        <v>360000</v>
      </c>
      <c r="QQ125" s="2">
        <v>360000</v>
      </c>
      <c r="QR125" s="2">
        <v>260000</v>
      </c>
      <c r="QS125" s="2">
        <v>8328484</v>
      </c>
      <c r="QT125" s="2">
        <v>220000</v>
      </c>
      <c r="QU125" s="2">
        <v>890000</v>
      </c>
      <c r="QV125" s="2">
        <v>720000</v>
      </c>
      <c r="QW125" s="2">
        <v>690000</v>
      </c>
      <c r="QX125" s="2">
        <v>1180000</v>
      </c>
      <c r="QY125" s="2">
        <v>610000</v>
      </c>
      <c r="QZ125" s="2">
        <v>700000</v>
      </c>
      <c r="RA125" s="2">
        <v>1110000</v>
      </c>
      <c r="RB125" s="2">
        <v>240000</v>
      </c>
      <c r="RC125" s="2">
        <v>350000</v>
      </c>
      <c r="RD125" s="2">
        <v>400000</v>
      </c>
      <c r="RE125" s="2">
        <v>360000</v>
      </c>
      <c r="RF125" s="2">
        <v>9777201</v>
      </c>
      <c r="RG125" s="2">
        <v>1070000</v>
      </c>
      <c r="RH125" s="2">
        <v>305000</v>
      </c>
      <c r="RI125" s="2">
        <v>660000</v>
      </c>
      <c r="RJ125" s="2">
        <v>425000</v>
      </c>
      <c r="RK125" s="2">
        <v>360000</v>
      </c>
      <c r="RL125" s="2">
        <v>790000</v>
      </c>
      <c r="RM125" s="2">
        <v>370000</v>
      </c>
      <c r="RN125" s="2">
        <v>240000</v>
      </c>
      <c r="RO125" s="2">
        <v>1400000</v>
      </c>
      <c r="RP125" s="2">
        <v>1520000</v>
      </c>
      <c r="RQ125" s="2"/>
      <c r="RR125" s="2">
        <v>280000</v>
      </c>
      <c r="RS125" s="2">
        <v>430000</v>
      </c>
      <c r="RT125" s="2">
        <v>390000</v>
      </c>
      <c r="RU125" s="2">
        <v>120000</v>
      </c>
      <c r="RV125" s="2">
        <v>490000</v>
      </c>
      <c r="RW125" s="2">
        <v>120000</v>
      </c>
      <c r="RX125" s="2"/>
      <c r="RY125" s="2">
        <v>360000</v>
      </c>
      <c r="RZ125" s="2">
        <v>5815000</v>
      </c>
      <c r="SA125" s="2">
        <v>420000</v>
      </c>
      <c r="SB125" s="2">
        <v>500000</v>
      </c>
      <c r="SC125" s="2">
        <v>340000</v>
      </c>
      <c r="SD125" s="2">
        <v>480000</v>
      </c>
      <c r="SE125" s="2">
        <v>250000</v>
      </c>
      <c r="SF125" s="2">
        <v>610000</v>
      </c>
      <c r="SG125" s="2">
        <v>1210000</v>
      </c>
      <c r="SH125" s="2">
        <v>410000</v>
      </c>
      <c r="SI125" s="2">
        <v>570000</v>
      </c>
      <c r="SJ125" s="2">
        <v>970000</v>
      </c>
      <c r="SK125" s="2">
        <v>350000</v>
      </c>
      <c r="SL125" s="2">
        <v>2370000</v>
      </c>
      <c r="SM125" s="2">
        <v>490000</v>
      </c>
      <c r="SN125" s="2">
        <v>560000</v>
      </c>
      <c r="SO125" s="2">
        <v>1040000</v>
      </c>
      <c r="SP125" s="2">
        <v>100000</v>
      </c>
      <c r="SQ125" s="2">
        <v>630000</v>
      </c>
      <c r="SR125" s="2">
        <v>230000</v>
      </c>
      <c r="SS125" s="2">
        <v>120000</v>
      </c>
      <c r="ST125" s="2">
        <v>4510000</v>
      </c>
      <c r="SU125" s="2">
        <v>160000</v>
      </c>
      <c r="SV125" s="2">
        <v>565000</v>
      </c>
      <c r="SW125" s="2">
        <v>550000</v>
      </c>
      <c r="SX125" s="2">
        <v>240000</v>
      </c>
      <c r="SY125" s="2">
        <v>120000</v>
      </c>
      <c r="SZ125" s="2">
        <v>480000</v>
      </c>
      <c r="TA125" s="2">
        <v>1300000</v>
      </c>
      <c r="TB125" s="2">
        <v>470000</v>
      </c>
      <c r="TC125" s="2">
        <v>330000</v>
      </c>
      <c r="TD125" s="2">
        <v>570000</v>
      </c>
      <c r="TE125" s="2">
        <v>1060000</v>
      </c>
      <c r="TF125" s="2">
        <v>400000</v>
      </c>
      <c r="TG125" s="2">
        <v>250000</v>
      </c>
      <c r="TH125" s="2">
        <v>8680000</v>
      </c>
      <c r="TI125" s="2">
        <v>490000</v>
      </c>
      <c r="TJ125" s="2">
        <v>440000</v>
      </c>
      <c r="TK125" s="2">
        <v>900000</v>
      </c>
      <c r="TL125" s="2">
        <v>530000</v>
      </c>
      <c r="TM125" s="2">
        <v>570000</v>
      </c>
      <c r="TN125" s="2">
        <v>110000</v>
      </c>
      <c r="TO125" s="2">
        <v>1670000</v>
      </c>
      <c r="TP125" s="2">
        <v>360000</v>
      </c>
      <c r="TQ125" s="2">
        <v>930000</v>
      </c>
      <c r="TR125" s="2">
        <v>680000</v>
      </c>
      <c r="TS125" s="2">
        <v>470000</v>
      </c>
      <c r="TT125" s="2">
        <v>380000</v>
      </c>
      <c r="TU125" s="2">
        <v>360000</v>
      </c>
      <c r="TV125" s="2">
        <v>400000</v>
      </c>
      <c r="TW125" s="2">
        <v>440000</v>
      </c>
      <c r="TX125" s="2">
        <v>2130000</v>
      </c>
      <c r="TY125" s="2">
        <v>450000</v>
      </c>
      <c r="TZ125" s="2">
        <v>2025000</v>
      </c>
      <c r="UA125" s="2">
        <v>1390000</v>
      </c>
      <c r="UB125" s="2">
        <v>290000</v>
      </c>
      <c r="UC125" s="2">
        <v>500000</v>
      </c>
      <c r="UD125" s="2">
        <v>2250000</v>
      </c>
      <c r="UE125" s="2">
        <v>260000</v>
      </c>
      <c r="UF125" s="2">
        <v>330000</v>
      </c>
      <c r="UG125" s="2">
        <v>430000</v>
      </c>
      <c r="UH125" s="2">
        <v>250000</v>
      </c>
      <c r="UI125" s="2">
        <v>2960000</v>
      </c>
      <c r="UJ125" s="2">
        <v>730000</v>
      </c>
      <c r="UK125" s="2">
        <v>250000</v>
      </c>
      <c r="UL125" s="2">
        <v>730000</v>
      </c>
      <c r="UM125" s="2">
        <v>450000</v>
      </c>
      <c r="UN125" s="2">
        <v>350000</v>
      </c>
      <c r="UO125" s="2">
        <v>13530000</v>
      </c>
      <c r="UP125" s="2">
        <v>680000</v>
      </c>
      <c r="UQ125" s="2">
        <v>600000</v>
      </c>
      <c r="UR125" s="2">
        <v>2350000</v>
      </c>
      <c r="US125" s="2">
        <v>120000</v>
      </c>
      <c r="UT125" s="2">
        <v>570000</v>
      </c>
      <c r="UU125" s="2">
        <v>1440000</v>
      </c>
      <c r="UV125" s="2">
        <v>360000</v>
      </c>
      <c r="UW125" s="2">
        <v>360000</v>
      </c>
      <c r="UX125" s="2">
        <v>370000</v>
      </c>
      <c r="UY125" s="2">
        <v>590000</v>
      </c>
      <c r="UZ125" s="2">
        <v>1110000</v>
      </c>
      <c r="VA125" s="2">
        <v>330000</v>
      </c>
      <c r="VB125" s="2">
        <v>800000</v>
      </c>
      <c r="VC125" s="2">
        <v>480000</v>
      </c>
      <c r="VD125" s="2">
        <v>240000</v>
      </c>
      <c r="VE125" s="2">
        <v>220000</v>
      </c>
      <c r="VF125" s="2">
        <v>380000</v>
      </c>
      <c r="VG125" s="2">
        <v>810000</v>
      </c>
      <c r="VH125" s="2">
        <v>240000</v>
      </c>
      <c r="VI125" s="2">
        <v>360000</v>
      </c>
      <c r="VJ125" s="2">
        <v>400000</v>
      </c>
      <c r="VK125" s="2">
        <v>6800000</v>
      </c>
      <c r="VL125" s="2">
        <v>530000</v>
      </c>
      <c r="VM125" s="2">
        <v>300000</v>
      </c>
      <c r="VN125" s="2">
        <v>1190000</v>
      </c>
      <c r="VO125" s="2">
        <v>1060000</v>
      </c>
      <c r="VP125" s="2">
        <v>960000</v>
      </c>
      <c r="VQ125" s="2">
        <v>610000</v>
      </c>
      <c r="VR125" s="2">
        <v>570000</v>
      </c>
      <c r="VS125" s="2">
        <v>630000</v>
      </c>
      <c r="VT125" s="2">
        <v>2280000</v>
      </c>
      <c r="VU125" s="2">
        <v>420000</v>
      </c>
      <c r="VV125" s="2">
        <v>1937298.5</v>
      </c>
      <c r="VW125" s="2">
        <v>580000</v>
      </c>
      <c r="VX125" s="2">
        <v>480000</v>
      </c>
      <c r="VY125" s="2">
        <v>420000</v>
      </c>
      <c r="VZ125" s="2">
        <v>26576601</v>
      </c>
      <c r="WA125" s="2">
        <v>1370000</v>
      </c>
      <c r="WB125" s="2">
        <v>850000</v>
      </c>
      <c r="WC125" s="2">
        <v>830000</v>
      </c>
      <c r="WD125" s="2">
        <v>290000</v>
      </c>
      <c r="WE125" s="2">
        <v>1080000</v>
      </c>
      <c r="WF125" s="2">
        <v>1470000</v>
      </c>
      <c r="WG125" s="2">
        <v>1945000</v>
      </c>
      <c r="WH125" s="2">
        <v>1030000</v>
      </c>
      <c r="WI125" s="2">
        <v>1050000</v>
      </c>
      <c r="WJ125" s="2">
        <v>500000</v>
      </c>
      <c r="WK125" s="2">
        <v>1335000</v>
      </c>
      <c r="WL125" s="2">
        <v>860000</v>
      </c>
      <c r="WM125" s="2">
        <v>2300000</v>
      </c>
      <c r="WN125" s="2">
        <v>2490000</v>
      </c>
      <c r="WO125" s="2">
        <v>920000</v>
      </c>
      <c r="WP125" s="2">
        <v>1040000</v>
      </c>
      <c r="WQ125" s="2">
        <v>1380000</v>
      </c>
      <c r="WR125" s="2">
        <v>580000</v>
      </c>
      <c r="WS125" s="2">
        <v>1800000</v>
      </c>
      <c r="WT125" s="2">
        <v>2640000</v>
      </c>
      <c r="WU125" s="2">
        <v>860000</v>
      </c>
      <c r="WV125" s="2">
        <v>480000</v>
      </c>
      <c r="WW125" s="2">
        <v>370000</v>
      </c>
      <c r="WX125" s="2">
        <v>490000</v>
      </c>
      <c r="WY125" s="2">
        <v>470000</v>
      </c>
      <c r="WZ125" s="2">
        <v>360000</v>
      </c>
      <c r="XA125" s="2">
        <v>380000</v>
      </c>
      <c r="XB125" s="2">
        <v>3140000</v>
      </c>
      <c r="XC125" s="2">
        <v>370000</v>
      </c>
      <c r="XD125" s="2">
        <v>360000</v>
      </c>
      <c r="XE125" s="2">
        <v>240000</v>
      </c>
      <c r="XF125" s="2">
        <v>370000</v>
      </c>
      <c r="XG125" s="2">
        <v>14270000</v>
      </c>
      <c r="XH125" s="2">
        <v>1010000</v>
      </c>
      <c r="XI125" s="2">
        <v>930000</v>
      </c>
      <c r="XJ125" s="2">
        <v>4100000</v>
      </c>
      <c r="XK125" s="2">
        <v>930000</v>
      </c>
      <c r="XL125" s="2">
        <v>1320000</v>
      </c>
      <c r="XM125" s="2">
        <v>1490000</v>
      </c>
      <c r="XN125" s="2">
        <v>590000</v>
      </c>
      <c r="XO125" s="2">
        <v>1000000</v>
      </c>
      <c r="XP125" s="2">
        <v>1480000</v>
      </c>
      <c r="XQ125" s="2">
        <v>940000</v>
      </c>
      <c r="XR125" s="2">
        <v>490000</v>
      </c>
      <c r="XS125" s="2">
        <v>400000</v>
      </c>
      <c r="XT125" s="2">
        <v>480000</v>
      </c>
      <c r="XU125" s="2">
        <v>420000</v>
      </c>
      <c r="XV125" s="2">
        <v>350000</v>
      </c>
      <c r="XW125" s="2">
        <v>380000</v>
      </c>
      <c r="XX125" s="2">
        <v>600000</v>
      </c>
      <c r="XY125" s="2">
        <v>340000</v>
      </c>
      <c r="XZ125" s="2">
        <v>350000</v>
      </c>
      <c r="YA125" s="2">
        <v>550000</v>
      </c>
      <c r="YB125" s="2">
        <v>250000</v>
      </c>
      <c r="YC125" s="2">
        <v>600000</v>
      </c>
      <c r="YD125" s="2">
        <v>10300000</v>
      </c>
      <c r="YE125" s="2">
        <v>820000</v>
      </c>
      <c r="YF125" s="2">
        <v>2110000</v>
      </c>
      <c r="YG125" s="2">
        <v>490000</v>
      </c>
      <c r="YH125" s="2">
        <v>2440000</v>
      </c>
      <c r="YI125" s="2">
        <v>730000</v>
      </c>
      <c r="YJ125" s="2">
        <v>1290000</v>
      </c>
      <c r="YK125" s="2">
        <v>360000</v>
      </c>
      <c r="YL125" s="2">
        <v>1570000</v>
      </c>
      <c r="YM125" s="2">
        <v>725000</v>
      </c>
      <c r="YN125" s="2">
        <v>760000</v>
      </c>
      <c r="YO125" s="2">
        <v>620000</v>
      </c>
      <c r="YP125" s="2">
        <v>390000</v>
      </c>
      <c r="YQ125" s="2">
        <v>540000</v>
      </c>
      <c r="YR125" s="2">
        <v>410000</v>
      </c>
      <c r="YS125" s="2">
        <v>430000</v>
      </c>
      <c r="YT125" s="2">
        <v>420000</v>
      </c>
      <c r="YU125" s="2">
        <v>2450000</v>
      </c>
      <c r="YV125" s="2">
        <v>1680000</v>
      </c>
      <c r="YW125" s="2">
        <v>1170000</v>
      </c>
      <c r="YX125" s="2">
        <v>380000</v>
      </c>
      <c r="YY125" s="2">
        <v>1120000</v>
      </c>
      <c r="YZ125" s="2">
        <v>1240000</v>
      </c>
      <c r="ZA125" s="2">
        <v>435000</v>
      </c>
      <c r="ZB125" s="2">
        <v>3480000</v>
      </c>
      <c r="ZC125" s="2">
        <v>470000</v>
      </c>
      <c r="ZD125" s="2">
        <v>560000</v>
      </c>
      <c r="ZE125" s="2">
        <v>600000</v>
      </c>
      <c r="ZF125" s="2">
        <v>390000</v>
      </c>
      <c r="ZG125" s="2">
        <v>600000</v>
      </c>
      <c r="ZH125" s="2">
        <v>360000</v>
      </c>
      <c r="ZI125" s="2">
        <v>290000</v>
      </c>
      <c r="ZJ125" s="2">
        <v>1920000</v>
      </c>
      <c r="ZK125" s="2">
        <v>9360000</v>
      </c>
      <c r="ZL125" s="2">
        <v>330000</v>
      </c>
      <c r="ZM125" s="2">
        <v>1100000</v>
      </c>
      <c r="ZN125" s="2">
        <v>2870000</v>
      </c>
      <c r="ZO125" s="2">
        <v>1650000</v>
      </c>
      <c r="ZP125" s="2">
        <v>765000</v>
      </c>
      <c r="ZQ125" s="2">
        <v>660000</v>
      </c>
      <c r="ZR125" s="2">
        <v>2000000</v>
      </c>
      <c r="ZS125" s="2">
        <v>1540000</v>
      </c>
      <c r="ZT125" s="2">
        <v>1570000</v>
      </c>
      <c r="ZU125" s="2">
        <v>605980</v>
      </c>
      <c r="ZV125" s="2">
        <v>480000</v>
      </c>
      <c r="ZW125" s="2">
        <v>360000</v>
      </c>
      <c r="ZX125" s="2">
        <v>530000</v>
      </c>
      <c r="ZY125" s="2">
        <v>525000</v>
      </c>
      <c r="ZZ125" s="2">
        <v>360000</v>
      </c>
      <c r="AAA125" s="2">
        <v>600000</v>
      </c>
      <c r="AAB125" s="2">
        <v>240000</v>
      </c>
      <c r="AAC125" s="2">
        <v>290000</v>
      </c>
      <c r="AAD125" s="2">
        <v>390000</v>
      </c>
      <c r="AAE125" s="2">
        <v>360000</v>
      </c>
      <c r="AAF125" s="2">
        <v>370000</v>
      </c>
      <c r="AAG125" s="2">
        <v>4300000</v>
      </c>
      <c r="AAH125" s="2">
        <v>580000</v>
      </c>
      <c r="AAI125" s="2">
        <v>810000</v>
      </c>
      <c r="AAJ125" s="2">
        <v>470000</v>
      </c>
      <c r="AAK125" s="2">
        <v>360000</v>
      </c>
      <c r="AAL125" s="2">
        <v>580000</v>
      </c>
      <c r="AAM125" s="2">
        <v>490000</v>
      </c>
      <c r="AAN125" s="2">
        <v>21080000</v>
      </c>
      <c r="AAO125" s="2">
        <v>870000</v>
      </c>
      <c r="AAP125" s="2">
        <v>310000</v>
      </c>
      <c r="AAQ125" s="2">
        <v>840000</v>
      </c>
      <c r="AAR125" s="2">
        <v>790000</v>
      </c>
      <c r="AAS125" s="2">
        <v>395000</v>
      </c>
      <c r="AAT125" s="2">
        <v>830000</v>
      </c>
      <c r="AAU125" s="2">
        <v>530000</v>
      </c>
      <c r="AAV125" s="2">
        <v>1980000</v>
      </c>
      <c r="AAW125" s="2">
        <v>240000</v>
      </c>
      <c r="AAX125" s="2">
        <v>760000</v>
      </c>
      <c r="AAY125" s="2">
        <v>5105000</v>
      </c>
      <c r="AAZ125" s="2">
        <v>1280000</v>
      </c>
      <c r="ABA125" s="2">
        <v>260000</v>
      </c>
      <c r="ABB125" s="2">
        <v>480000</v>
      </c>
      <c r="ABC125" s="2">
        <v>550000</v>
      </c>
      <c r="ABD125" s="2">
        <v>470000</v>
      </c>
      <c r="ABE125" s="2">
        <v>350000</v>
      </c>
      <c r="ABF125" s="2">
        <v>360000</v>
      </c>
      <c r="ABG125" s="2">
        <v>3300000</v>
      </c>
      <c r="ABH125" s="2">
        <v>4040000</v>
      </c>
      <c r="ABI125" s="2">
        <v>295000</v>
      </c>
      <c r="ABJ125" s="2">
        <v>190000</v>
      </c>
      <c r="ABK125" s="2">
        <v>410000</v>
      </c>
      <c r="ABL125" s="2">
        <v>120000</v>
      </c>
      <c r="ABM125" s="2">
        <v>440000</v>
      </c>
      <c r="ABN125" s="2">
        <v>2470000</v>
      </c>
      <c r="ABO125" s="2">
        <v>380000</v>
      </c>
      <c r="ABP125" s="2">
        <v>310000</v>
      </c>
      <c r="ABQ125" s="2">
        <v>680000</v>
      </c>
      <c r="ABR125" s="2">
        <v>510000</v>
      </c>
      <c r="ABS125" s="2">
        <v>380000</v>
      </c>
      <c r="ABT125" s="2">
        <v>370000</v>
      </c>
      <c r="ABU125" s="2">
        <v>380000</v>
      </c>
      <c r="ABV125" s="2">
        <v>240000</v>
      </c>
      <c r="ABW125" s="2">
        <v>2950000</v>
      </c>
      <c r="ABX125" s="2">
        <v>320000</v>
      </c>
      <c r="ABY125" s="2">
        <v>670000</v>
      </c>
      <c r="ABZ125" s="2">
        <v>450000</v>
      </c>
      <c r="ACA125" s="2">
        <v>310000</v>
      </c>
      <c r="ACB125" s="2">
        <v>750000</v>
      </c>
      <c r="ACC125" s="2">
        <v>250000</v>
      </c>
      <c r="ACD125" s="2">
        <v>470000</v>
      </c>
      <c r="ACE125" s="2">
        <v>220000</v>
      </c>
      <c r="ACF125" s="2">
        <v>790000</v>
      </c>
      <c r="ACG125" s="2">
        <v>150000</v>
      </c>
      <c r="ACH125" s="2">
        <v>6160000</v>
      </c>
      <c r="ACI125" s="2">
        <v>360000</v>
      </c>
      <c r="ACJ125" s="2">
        <v>610000</v>
      </c>
      <c r="ACK125" s="2">
        <v>880000</v>
      </c>
      <c r="ACL125" s="2">
        <v>440000</v>
      </c>
      <c r="ACM125" s="2">
        <v>505000</v>
      </c>
      <c r="ACN125" s="2">
        <v>780000</v>
      </c>
      <c r="ACO125" s="2">
        <v>3000000</v>
      </c>
      <c r="ACP125" s="2">
        <v>3330000</v>
      </c>
      <c r="ACQ125" s="2">
        <v>390000</v>
      </c>
      <c r="ACR125" s="2">
        <v>1010000</v>
      </c>
      <c r="ACS125" s="2">
        <v>870000</v>
      </c>
      <c r="ACT125" s="2">
        <v>890000</v>
      </c>
      <c r="ACU125" s="2">
        <v>2750000</v>
      </c>
      <c r="ACV125" s="2">
        <v>740000</v>
      </c>
      <c r="ACW125" s="2">
        <v>860000</v>
      </c>
      <c r="ACX125" s="2">
        <v>540000</v>
      </c>
      <c r="ACY125" s="2">
        <v>360000</v>
      </c>
      <c r="ACZ125" s="2">
        <v>310000</v>
      </c>
      <c r="ADA125" s="2">
        <v>490000</v>
      </c>
      <c r="ADB125" s="2">
        <v>370000</v>
      </c>
      <c r="ADC125" s="2">
        <v>250000</v>
      </c>
      <c r="ADD125" s="2">
        <v>480000</v>
      </c>
      <c r="ADE125" s="2">
        <v>2180000</v>
      </c>
      <c r="ADF125" s="2">
        <v>1670000</v>
      </c>
      <c r="ADG125" s="2">
        <v>120000</v>
      </c>
      <c r="ADH125" s="2">
        <v>370000</v>
      </c>
      <c r="ADI125" s="2">
        <v>460000</v>
      </c>
      <c r="ADJ125" s="2">
        <v>195000</v>
      </c>
      <c r="ADK125" s="2">
        <v>400000</v>
      </c>
      <c r="ADL125" s="2">
        <v>210000</v>
      </c>
      <c r="ADM125" s="2">
        <v>300000</v>
      </c>
      <c r="ADN125" s="2">
        <v>8030000</v>
      </c>
      <c r="ADO125" s="2">
        <v>910000</v>
      </c>
      <c r="ADP125" s="2">
        <v>650000</v>
      </c>
      <c r="ADQ125" s="2">
        <v>2050000</v>
      </c>
      <c r="ADR125" s="2">
        <v>270000</v>
      </c>
      <c r="ADS125" s="2">
        <v>330000</v>
      </c>
      <c r="ADT125" s="2">
        <v>615000</v>
      </c>
      <c r="ADU125" s="2">
        <v>160000</v>
      </c>
      <c r="ADV125" s="2">
        <v>8980000</v>
      </c>
      <c r="ADW125" s="2">
        <v>1520000</v>
      </c>
      <c r="ADX125" s="2">
        <v>1294000</v>
      </c>
      <c r="ADY125" s="2">
        <v>360000</v>
      </c>
      <c r="ADZ125" s="2">
        <v>520000</v>
      </c>
      <c r="AEA125" s="2">
        <v>800000</v>
      </c>
      <c r="AEB125" s="2">
        <v>390000</v>
      </c>
      <c r="AEC125" s="2">
        <v>490000</v>
      </c>
      <c r="AED125" s="2">
        <v>350000</v>
      </c>
      <c r="AEE125" s="2">
        <v>270000</v>
      </c>
      <c r="AEF125" s="2">
        <v>310000</v>
      </c>
      <c r="AEG125" s="2">
        <v>790000</v>
      </c>
      <c r="AEH125" s="2">
        <v>330000</v>
      </c>
      <c r="AEI125" s="2">
        <v>715000</v>
      </c>
      <c r="AEJ125" s="2">
        <v>630000</v>
      </c>
      <c r="AEK125" s="2">
        <v>830000</v>
      </c>
      <c r="AEL125" s="2">
        <v>350000</v>
      </c>
      <c r="AEM125" s="2">
        <v>920000</v>
      </c>
      <c r="AEN125" s="2">
        <v>230000</v>
      </c>
      <c r="AEO125" s="2">
        <v>780000</v>
      </c>
      <c r="AEP125" s="2">
        <v>6100000</v>
      </c>
      <c r="AEQ125" s="2">
        <v>1070000</v>
      </c>
      <c r="AER125" s="2">
        <v>1010000</v>
      </c>
      <c r="AES125" s="2">
        <v>430000</v>
      </c>
      <c r="AET125" s="2">
        <v>480000</v>
      </c>
      <c r="AEU125" s="2">
        <v>1610000</v>
      </c>
      <c r="AEV125" s="2">
        <v>340000</v>
      </c>
      <c r="AEW125" s="2">
        <v>650000</v>
      </c>
      <c r="AEX125" s="2">
        <v>380000</v>
      </c>
      <c r="AEY125" s="2">
        <v>240000</v>
      </c>
      <c r="AEZ125" s="2">
        <v>5220000</v>
      </c>
      <c r="AFA125" s="2">
        <v>2920000</v>
      </c>
      <c r="AFB125" s="2">
        <v>1310000</v>
      </c>
      <c r="AFC125" s="2">
        <v>830000</v>
      </c>
      <c r="AFD125" s="2">
        <v>1080000</v>
      </c>
      <c r="AFE125" s="2">
        <v>900000</v>
      </c>
      <c r="AFF125" s="2">
        <v>500000</v>
      </c>
      <c r="AFG125" s="2">
        <v>730000</v>
      </c>
      <c r="AFH125" s="2">
        <v>508800</v>
      </c>
      <c r="AFI125" s="2">
        <v>620000</v>
      </c>
      <c r="AFJ125" s="2">
        <v>620000</v>
      </c>
      <c r="AFK125" s="2">
        <v>520000</v>
      </c>
      <c r="AFL125" s="2">
        <v>840000</v>
      </c>
      <c r="AFM125" s="2">
        <v>8200000</v>
      </c>
      <c r="AFN125" s="2">
        <v>800000</v>
      </c>
      <c r="AFO125" s="2">
        <v>750000</v>
      </c>
      <c r="AFP125" s="2">
        <v>290000</v>
      </c>
      <c r="AFQ125" s="2">
        <v>720000</v>
      </c>
      <c r="AFR125" s="2">
        <v>520000</v>
      </c>
      <c r="AFS125" s="2">
        <v>310000</v>
      </c>
      <c r="AFT125" s="2">
        <v>830000</v>
      </c>
      <c r="AFU125" s="2">
        <v>1090000</v>
      </c>
      <c r="AFV125" s="2">
        <v>280000</v>
      </c>
      <c r="AFW125" s="2">
        <v>1650000</v>
      </c>
      <c r="AFX125" s="2">
        <v>280000</v>
      </c>
      <c r="AFY125" s="2">
        <v>5440000</v>
      </c>
      <c r="AFZ125" s="2">
        <v>240000</v>
      </c>
      <c r="AGA125" s="2">
        <v>475000</v>
      </c>
      <c r="AGB125" s="2">
        <v>450000</v>
      </c>
      <c r="AGC125" s="2">
        <v>1250000</v>
      </c>
      <c r="AGD125" s="2">
        <v>700000</v>
      </c>
      <c r="AGE125" s="2">
        <v>240000</v>
      </c>
      <c r="AGF125" s="2">
        <v>320000</v>
      </c>
      <c r="AGG125" s="2">
        <v>270000</v>
      </c>
      <c r="AGH125" s="2">
        <v>440000</v>
      </c>
      <c r="AGI125" s="2">
        <v>390000</v>
      </c>
      <c r="AGJ125" s="2">
        <v>7450000</v>
      </c>
      <c r="AGK125" s="2">
        <v>1680000</v>
      </c>
      <c r="AGL125" s="2">
        <v>970000</v>
      </c>
      <c r="AGM125" s="2">
        <v>580000</v>
      </c>
      <c r="AGN125" s="2">
        <v>1630000</v>
      </c>
      <c r="AGO125" s="2">
        <v>1120000</v>
      </c>
      <c r="AGP125" s="2">
        <v>590000</v>
      </c>
      <c r="AGQ125" s="2">
        <v>620000</v>
      </c>
      <c r="AGR125" s="2">
        <v>18480000</v>
      </c>
      <c r="AGS125" s="2">
        <v>9400000</v>
      </c>
      <c r="AGT125" s="2">
        <v>720000</v>
      </c>
      <c r="AGU125" s="2">
        <v>1210000</v>
      </c>
      <c r="AGV125" s="2">
        <v>2450000</v>
      </c>
      <c r="AGW125" s="2">
        <v>1110000</v>
      </c>
      <c r="AGX125" s="2">
        <v>780000</v>
      </c>
      <c r="AGY125" s="2">
        <v>740000</v>
      </c>
      <c r="AGZ125" s="2">
        <v>360000</v>
      </c>
      <c r="AHA125" s="2">
        <v>920000</v>
      </c>
      <c r="AHB125" s="2">
        <v>940000</v>
      </c>
      <c r="AHC125" s="2">
        <v>390000</v>
      </c>
      <c r="AHD125" s="2">
        <v>490000</v>
      </c>
      <c r="AHE125" s="2">
        <v>670000</v>
      </c>
      <c r="AHF125" s="2">
        <v>530000</v>
      </c>
      <c r="AHG125" s="2">
        <v>375000</v>
      </c>
      <c r="AHH125" s="2">
        <v>470000</v>
      </c>
      <c r="AHI125" s="2">
        <v>3790000</v>
      </c>
      <c r="AHJ125" s="2">
        <v>470000</v>
      </c>
      <c r="AHK125" s="2">
        <v>360000</v>
      </c>
      <c r="AHL125" s="2">
        <v>480000</v>
      </c>
      <c r="AHM125" s="2">
        <v>1440000</v>
      </c>
      <c r="AHN125" s="2">
        <v>370000</v>
      </c>
      <c r="AHO125" s="2">
        <v>380000</v>
      </c>
      <c r="AHP125" s="2">
        <v>1192730415.9099998</v>
      </c>
    </row>
    <row r="126" spans="1:900">
      <c r="A126" s="1" t="s">
        <v>2008</v>
      </c>
      <c r="B126" s="1" t="s">
        <v>2161</v>
      </c>
      <c r="C126" s="1" t="s">
        <v>2162</v>
      </c>
      <c r="D126" s="2">
        <v>880000</v>
      </c>
      <c r="E126" s="2">
        <v>530000</v>
      </c>
      <c r="F126" s="2">
        <v>640000</v>
      </c>
      <c r="G126" s="2">
        <v>420000</v>
      </c>
      <c r="H126" s="2">
        <v>680000</v>
      </c>
      <c r="I126" s="2">
        <v>540000</v>
      </c>
      <c r="J126" s="2">
        <v>520000</v>
      </c>
      <c r="K126" s="2">
        <v>540000</v>
      </c>
      <c r="L126" s="2">
        <v>395000</v>
      </c>
      <c r="M126" s="2">
        <v>400000</v>
      </c>
      <c r="N126" s="2">
        <v>420000</v>
      </c>
      <c r="O126" s="2">
        <v>380000</v>
      </c>
      <c r="P126" s="2">
        <v>210000</v>
      </c>
      <c r="Q126" s="2">
        <v>400000</v>
      </c>
      <c r="R126" s="2">
        <v>420000</v>
      </c>
      <c r="S126" s="2">
        <v>550000</v>
      </c>
      <c r="T126" s="2">
        <v>520000</v>
      </c>
      <c r="U126" s="2">
        <v>80000</v>
      </c>
      <c r="V126" s="2">
        <v>1150000</v>
      </c>
      <c r="W126" s="2">
        <v>820000</v>
      </c>
      <c r="X126" s="2">
        <v>530000</v>
      </c>
      <c r="Y126" s="2">
        <v>530000</v>
      </c>
      <c r="Z126" s="2">
        <v>450000</v>
      </c>
      <c r="AA126" s="2">
        <v>490000</v>
      </c>
      <c r="AB126" s="2">
        <v>110000</v>
      </c>
      <c r="AC126" s="2">
        <v>585000</v>
      </c>
      <c r="AD126" s="2">
        <v>230000</v>
      </c>
      <c r="AE126" s="2">
        <v>240000</v>
      </c>
      <c r="AF126" s="2">
        <v>490000</v>
      </c>
      <c r="AG126" s="2">
        <v>440000</v>
      </c>
      <c r="AH126" s="2">
        <v>620000</v>
      </c>
      <c r="AI126" s="2">
        <v>600000</v>
      </c>
      <c r="AJ126" s="2">
        <v>310000</v>
      </c>
      <c r="AK126" s="2">
        <v>200000</v>
      </c>
      <c r="AL126" s="2">
        <v>590000</v>
      </c>
      <c r="AM126" s="2">
        <v>630000</v>
      </c>
      <c r="AN126" s="2">
        <v>430000</v>
      </c>
      <c r="AO126" s="2">
        <v>305000</v>
      </c>
      <c r="AP126" s="2">
        <v>130000</v>
      </c>
      <c r="AQ126" s="2">
        <v>290000</v>
      </c>
      <c r="AR126" s="2">
        <v>10500</v>
      </c>
      <c r="AS126" s="2">
        <v>240000</v>
      </c>
      <c r="AT126" s="2">
        <v>960000</v>
      </c>
      <c r="AU126" s="2">
        <v>240000</v>
      </c>
      <c r="AV126" s="2">
        <v>240000</v>
      </c>
      <c r="AW126" s="2">
        <v>370000</v>
      </c>
      <c r="AX126" s="2">
        <v>390000</v>
      </c>
      <c r="AY126" s="2">
        <v>260000</v>
      </c>
      <c r="AZ126" s="2">
        <v>250000</v>
      </c>
      <c r="BA126" s="2">
        <v>120000</v>
      </c>
      <c r="BB126" s="2">
        <v>240000</v>
      </c>
      <c r="BC126" s="2">
        <v>240000</v>
      </c>
      <c r="BD126" s="2">
        <v>225000</v>
      </c>
      <c r="BE126" s="2">
        <v>240000</v>
      </c>
      <c r="BF126" s="2">
        <v>580000</v>
      </c>
      <c r="BG126" s="2">
        <v>240000</v>
      </c>
      <c r="BH126" s="2">
        <v>270000</v>
      </c>
      <c r="BI126" s="2">
        <v>920000</v>
      </c>
      <c r="BJ126" s="2">
        <v>860000</v>
      </c>
      <c r="BK126" s="2">
        <v>210000</v>
      </c>
      <c r="BL126" s="2">
        <v>330000</v>
      </c>
      <c r="BM126" s="2">
        <v>360000</v>
      </c>
      <c r="BN126" s="2">
        <v>470000</v>
      </c>
      <c r="BO126" s="2">
        <v>290000</v>
      </c>
      <c r="BP126" s="2">
        <v>200000</v>
      </c>
      <c r="BQ126" s="2"/>
      <c r="BR126" s="2">
        <v>770000</v>
      </c>
      <c r="BS126" s="2">
        <v>360000</v>
      </c>
      <c r="BT126" s="2">
        <v>130000</v>
      </c>
      <c r="BU126" s="2">
        <v>310000</v>
      </c>
      <c r="BV126" s="2">
        <v>330000</v>
      </c>
      <c r="BW126" s="2">
        <v>210000</v>
      </c>
      <c r="BX126" s="2">
        <v>240000</v>
      </c>
      <c r="BY126" s="2">
        <v>240000</v>
      </c>
      <c r="BZ126" s="2">
        <v>755000</v>
      </c>
      <c r="CA126" s="2">
        <v>360000</v>
      </c>
      <c r="CB126" s="2">
        <v>360000</v>
      </c>
      <c r="CC126" s="2">
        <v>480000</v>
      </c>
      <c r="CD126" s="2">
        <v>210000</v>
      </c>
      <c r="CE126" s="2">
        <v>280000</v>
      </c>
      <c r="CF126" s="2">
        <v>20000</v>
      </c>
      <c r="CG126" s="2">
        <v>550000</v>
      </c>
      <c r="CH126" s="2">
        <v>390000</v>
      </c>
      <c r="CI126" s="2">
        <v>570000</v>
      </c>
      <c r="CJ126" s="2">
        <v>340000</v>
      </c>
      <c r="CK126" s="2">
        <v>370000</v>
      </c>
      <c r="CL126" s="2">
        <v>200000</v>
      </c>
      <c r="CM126" s="2">
        <v>380000</v>
      </c>
      <c r="CN126" s="2">
        <v>500000</v>
      </c>
      <c r="CO126" s="2">
        <v>160000</v>
      </c>
      <c r="CP126" s="2">
        <v>180000</v>
      </c>
      <c r="CQ126" s="2">
        <v>240000</v>
      </c>
      <c r="CR126" s="2">
        <v>130000</v>
      </c>
      <c r="CS126" s="2">
        <v>80000</v>
      </c>
      <c r="CT126" s="2">
        <v>440000</v>
      </c>
      <c r="CU126" s="2">
        <v>360000</v>
      </c>
      <c r="CV126" s="2">
        <v>120000</v>
      </c>
      <c r="CW126" s="2">
        <v>460000</v>
      </c>
      <c r="CX126" s="2">
        <v>360000</v>
      </c>
      <c r="CY126" s="2">
        <v>20000</v>
      </c>
      <c r="CZ126" s="2">
        <v>240000</v>
      </c>
      <c r="DA126" s="2">
        <v>120000</v>
      </c>
      <c r="DB126" s="2">
        <v>140000</v>
      </c>
      <c r="DC126" s="2">
        <v>340000</v>
      </c>
      <c r="DD126" s="2">
        <v>450000</v>
      </c>
      <c r="DE126" s="2">
        <v>270000</v>
      </c>
      <c r="DF126" s="2">
        <v>230000</v>
      </c>
      <c r="DG126" s="2">
        <v>170000</v>
      </c>
      <c r="DH126" s="2">
        <v>360000</v>
      </c>
      <c r="DI126" s="2">
        <v>240000</v>
      </c>
      <c r="DJ126" s="2">
        <v>210000</v>
      </c>
      <c r="DK126" s="2">
        <v>1700000</v>
      </c>
      <c r="DL126" s="2">
        <v>130000</v>
      </c>
      <c r="DM126" s="2">
        <v>670000</v>
      </c>
      <c r="DN126" s="2">
        <v>470000</v>
      </c>
      <c r="DO126" s="2">
        <v>530000</v>
      </c>
      <c r="DP126" s="2">
        <v>240000</v>
      </c>
      <c r="DQ126" s="2">
        <v>585000</v>
      </c>
      <c r="DR126" s="2">
        <v>300000</v>
      </c>
      <c r="DS126" s="2">
        <v>830000</v>
      </c>
      <c r="DT126" s="2">
        <v>245000</v>
      </c>
      <c r="DU126" s="2">
        <v>40000</v>
      </c>
      <c r="DV126" s="2">
        <v>370000</v>
      </c>
      <c r="DW126" s="2">
        <v>80000</v>
      </c>
      <c r="DX126" s="2">
        <v>100000</v>
      </c>
      <c r="DY126" s="2"/>
      <c r="DZ126" s="2">
        <v>275000</v>
      </c>
      <c r="EA126" s="2">
        <v>240000</v>
      </c>
      <c r="EB126" s="2">
        <v>240000</v>
      </c>
      <c r="EC126" s="2">
        <v>235000</v>
      </c>
      <c r="ED126" s="2">
        <v>290000</v>
      </c>
      <c r="EE126" s="2">
        <v>230000</v>
      </c>
      <c r="EF126" s="2">
        <v>260000</v>
      </c>
      <c r="EG126" s="2">
        <v>120000</v>
      </c>
      <c r="EH126" s="2">
        <v>400000</v>
      </c>
      <c r="EI126" s="2">
        <v>340000</v>
      </c>
      <c r="EJ126" s="2">
        <v>510000</v>
      </c>
      <c r="EK126" s="2">
        <v>160000</v>
      </c>
      <c r="EL126" s="2">
        <v>250000</v>
      </c>
      <c r="EM126" s="2">
        <v>300000</v>
      </c>
      <c r="EN126" s="2">
        <v>620000</v>
      </c>
      <c r="EO126" s="2">
        <v>530000</v>
      </c>
      <c r="EP126" s="2">
        <v>243000</v>
      </c>
      <c r="EQ126" s="2">
        <v>340000</v>
      </c>
      <c r="ER126" s="2">
        <v>280000</v>
      </c>
      <c r="ES126" s="2">
        <v>250000</v>
      </c>
      <c r="ET126" s="2">
        <v>440000</v>
      </c>
      <c r="EU126" s="2">
        <v>340000</v>
      </c>
      <c r="EV126" s="2">
        <v>480000</v>
      </c>
      <c r="EW126" s="2">
        <v>800000</v>
      </c>
      <c r="EX126" s="2">
        <v>240000</v>
      </c>
      <c r="EY126" s="2">
        <v>170000</v>
      </c>
      <c r="EZ126" s="2">
        <v>440000</v>
      </c>
      <c r="FA126" s="2">
        <v>300000</v>
      </c>
      <c r="FB126" s="2">
        <v>370000</v>
      </c>
      <c r="FC126" s="2">
        <v>580000</v>
      </c>
      <c r="FD126" s="2">
        <v>160000</v>
      </c>
      <c r="FE126" s="2">
        <v>220000</v>
      </c>
      <c r="FF126" s="2">
        <v>360000</v>
      </c>
      <c r="FG126" s="2">
        <v>260000</v>
      </c>
      <c r="FH126" s="2">
        <v>200000</v>
      </c>
      <c r="FI126" s="2">
        <v>440000</v>
      </c>
      <c r="FJ126" s="2">
        <v>170000</v>
      </c>
      <c r="FK126" s="2">
        <v>40000</v>
      </c>
      <c r="FL126" s="2">
        <v>120000</v>
      </c>
      <c r="FM126" s="2">
        <v>240000</v>
      </c>
      <c r="FN126" s="2">
        <v>210000</v>
      </c>
      <c r="FO126" s="2"/>
      <c r="FP126" s="2">
        <v>150000</v>
      </c>
      <c r="FQ126" s="2">
        <v>1010000</v>
      </c>
      <c r="FR126" s="2">
        <v>370000</v>
      </c>
      <c r="FS126" s="2">
        <v>200000</v>
      </c>
      <c r="FT126" s="2">
        <v>160000</v>
      </c>
      <c r="FU126" s="2">
        <v>220000</v>
      </c>
      <c r="FV126" s="2">
        <v>290000</v>
      </c>
      <c r="FW126" s="2">
        <v>400000</v>
      </c>
      <c r="FX126" s="2"/>
      <c r="FY126" s="2">
        <v>460000</v>
      </c>
      <c r="FZ126" s="2">
        <v>310000</v>
      </c>
      <c r="GA126" s="2">
        <v>280000</v>
      </c>
      <c r="GB126" s="2">
        <v>320000</v>
      </c>
      <c r="GC126" s="2">
        <v>180000</v>
      </c>
      <c r="GD126" s="2">
        <v>160000</v>
      </c>
      <c r="GE126" s="2">
        <v>420000</v>
      </c>
      <c r="GF126" s="2">
        <v>300000</v>
      </c>
      <c r="GG126" s="2">
        <v>40000</v>
      </c>
      <c r="GH126" s="2">
        <v>110000</v>
      </c>
      <c r="GI126" s="2">
        <v>260000</v>
      </c>
      <c r="GJ126" s="2">
        <v>240000</v>
      </c>
      <c r="GK126" s="2">
        <v>220000</v>
      </c>
      <c r="GL126" s="2">
        <v>560000</v>
      </c>
      <c r="GM126" s="2">
        <v>240000</v>
      </c>
      <c r="GN126" s="2">
        <v>50000</v>
      </c>
      <c r="GO126" s="2">
        <v>60000</v>
      </c>
      <c r="GP126" s="2">
        <v>50000</v>
      </c>
      <c r="GQ126" s="2">
        <v>770000</v>
      </c>
      <c r="GR126" s="2">
        <v>490000</v>
      </c>
      <c r="GS126" s="2">
        <v>240000</v>
      </c>
      <c r="GT126" s="2">
        <v>165000</v>
      </c>
      <c r="GU126" s="2">
        <v>240000</v>
      </c>
      <c r="GV126" s="2">
        <v>570000</v>
      </c>
      <c r="GW126" s="2">
        <v>470000</v>
      </c>
      <c r="GX126" s="2">
        <v>140000</v>
      </c>
      <c r="GY126" s="2">
        <v>80000</v>
      </c>
      <c r="GZ126" s="2">
        <v>45000</v>
      </c>
      <c r="HA126" s="2">
        <v>50000</v>
      </c>
      <c r="HB126" s="2">
        <v>300000</v>
      </c>
      <c r="HC126" s="2">
        <v>870000</v>
      </c>
      <c r="HD126" s="2">
        <v>520000</v>
      </c>
      <c r="HE126" s="2">
        <v>330000</v>
      </c>
      <c r="HF126" s="2">
        <v>840000</v>
      </c>
      <c r="HG126" s="2">
        <v>80000</v>
      </c>
      <c r="HH126" s="2">
        <v>720000</v>
      </c>
      <c r="HI126" s="2">
        <v>120000</v>
      </c>
      <c r="HJ126" s="2"/>
      <c r="HK126" s="2">
        <v>570000</v>
      </c>
      <c r="HL126" s="2">
        <v>490000</v>
      </c>
      <c r="HM126" s="2">
        <v>370000</v>
      </c>
      <c r="HN126" s="2">
        <v>240000</v>
      </c>
      <c r="HO126" s="2"/>
      <c r="HP126" s="2">
        <v>420000</v>
      </c>
      <c r="HQ126" s="2">
        <v>130000</v>
      </c>
      <c r="HR126" s="2">
        <v>320000</v>
      </c>
      <c r="HS126" s="2">
        <v>390000</v>
      </c>
      <c r="HT126" s="2"/>
      <c r="HU126" s="2">
        <v>120000</v>
      </c>
      <c r="HV126" s="2">
        <v>160000</v>
      </c>
      <c r="HW126" s="2">
        <v>20000</v>
      </c>
      <c r="HX126" s="2">
        <v>120000</v>
      </c>
      <c r="HY126" s="2"/>
      <c r="HZ126" s="2"/>
      <c r="IA126" s="2">
        <v>270000</v>
      </c>
      <c r="IB126" s="2">
        <v>170000</v>
      </c>
      <c r="IC126" s="2">
        <v>240000</v>
      </c>
      <c r="ID126" s="2">
        <v>20000</v>
      </c>
      <c r="IE126" s="2">
        <v>40000</v>
      </c>
      <c r="IF126" s="2">
        <v>110000</v>
      </c>
      <c r="IG126" s="2">
        <v>10000</v>
      </c>
      <c r="IH126" s="2">
        <v>110000</v>
      </c>
      <c r="II126" s="2">
        <v>120000</v>
      </c>
      <c r="IJ126" s="2">
        <v>10000</v>
      </c>
      <c r="IK126" s="2">
        <v>140000</v>
      </c>
      <c r="IL126" s="2"/>
      <c r="IM126" s="2"/>
      <c r="IN126" s="2">
        <v>120000</v>
      </c>
      <c r="IO126" s="2">
        <v>140000</v>
      </c>
      <c r="IP126" s="2">
        <v>295000</v>
      </c>
      <c r="IQ126" s="2">
        <v>140000</v>
      </c>
      <c r="IR126" s="2">
        <v>100000</v>
      </c>
      <c r="IS126" s="2"/>
      <c r="IT126" s="2"/>
      <c r="IU126" s="2">
        <v>190000</v>
      </c>
      <c r="IV126" s="2">
        <v>395000</v>
      </c>
      <c r="IW126" s="2">
        <v>120000</v>
      </c>
      <c r="IX126" s="2">
        <v>110000</v>
      </c>
      <c r="IY126" s="2">
        <v>130000</v>
      </c>
      <c r="IZ126" s="2"/>
      <c r="JA126" s="2">
        <v>15000</v>
      </c>
      <c r="JB126" s="2"/>
      <c r="JC126" s="2">
        <v>260000</v>
      </c>
      <c r="JD126" s="2"/>
      <c r="JE126" s="2">
        <v>150000</v>
      </c>
      <c r="JF126" s="2">
        <v>385000</v>
      </c>
      <c r="JG126" s="2">
        <v>120000</v>
      </c>
      <c r="JH126" s="2">
        <v>501840</v>
      </c>
      <c r="JI126" s="2">
        <v>160000</v>
      </c>
      <c r="JJ126" s="2">
        <v>200000</v>
      </c>
      <c r="JK126" s="2">
        <v>150000</v>
      </c>
      <c r="JL126" s="2"/>
      <c r="JM126" s="2">
        <v>240000</v>
      </c>
      <c r="JN126" s="2">
        <v>130000</v>
      </c>
      <c r="JO126" s="2">
        <v>60000</v>
      </c>
      <c r="JP126" s="2">
        <v>465000</v>
      </c>
      <c r="JQ126" s="2"/>
      <c r="JR126" s="2">
        <v>630000</v>
      </c>
      <c r="JS126" s="2">
        <v>360000</v>
      </c>
      <c r="JT126" s="2">
        <v>150000</v>
      </c>
      <c r="JU126" s="2">
        <v>210000</v>
      </c>
      <c r="JV126" s="2">
        <v>360000</v>
      </c>
      <c r="JW126" s="2">
        <v>120000</v>
      </c>
      <c r="JX126" s="2">
        <v>380000</v>
      </c>
      <c r="JY126" s="2">
        <v>400000</v>
      </c>
      <c r="JZ126" s="2">
        <v>360000</v>
      </c>
      <c r="KA126" s="2">
        <v>410000</v>
      </c>
      <c r="KB126" s="2">
        <v>120000</v>
      </c>
      <c r="KC126" s="2">
        <v>60000</v>
      </c>
      <c r="KD126" s="2">
        <v>370000</v>
      </c>
      <c r="KE126" s="2">
        <v>120000</v>
      </c>
      <c r="KF126" s="2">
        <v>120000</v>
      </c>
      <c r="KG126" s="2">
        <v>640000</v>
      </c>
      <c r="KH126" s="2">
        <v>240000</v>
      </c>
      <c r="KI126" s="2">
        <v>390000</v>
      </c>
      <c r="KJ126" s="2">
        <v>230000</v>
      </c>
      <c r="KK126" s="2">
        <v>130000</v>
      </c>
      <c r="KL126" s="2"/>
      <c r="KM126" s="2">
        <v>600000</v>
      </c>
      <c r="KN126" s="2">
        <v>190000</v>
      </c>
      <c r="KO126" s="2">
        <v>110000</v>
      </c>
      <c r="KP126" s="2">
        <v>480000</v>
      </c>
      <c r="KQ126" s="2">
        <v>100000</v>
      </c>
      <c r="KR126" s="2">
        <v>270000</v>
      </c>
      <c r="KS126" s="2">
        <v>510000</v>
      </c>
      <c r="KT126" s="2">
        <v>210000</v>
      </c>
      <c r="KU126" s="2">
        <v>30000</v>
      </c>
      <c r="KV126" s="2"/>
      <c r="KW126" s="2">
        <v>350000</v>
      </c>
      <c r="KX126" s="2">
        <v>60000</v>
      </c>
      <c r="KY126" s="2">
        <v>165000</v>
      </c>
      <c r="KZ126" s="2">
        <v>90000</v>
      </c>
      <c r="LA126" s="2">
        <v>210000</v>
      </c>
      <c r="LB126" s="2">
        <v>25000</v>
      </c>
      <c r="LC126" s="2">
        <v>220000</v>
      </c>
      <c r="LD126" s="2"/>
      <c r="LE126" s="2">
        <v>360000</v>
      </c>
      <c r="LF126" s="2">
        <v>1370000</v>
      </c>
      <c r="LG126" s="2">
        <v>480000</v>
      </c>
      <c r="LH126" s="2">
        <v>420000</v>
      </c>
      <c r="LI126" s="2">
        <v>150000</v>
      </c>
      <c r="LJ126" s="2">
        <v>460000</v>
      </c>
      <c r="LK126" s="2">
        <v>220000</v>
      </c>
      <c r="LL126" s="2">
        <v>130000</v>
      </c>
      <c r="LM126" s="2">
        <v>280000</v>
      </c>
      <c r="LN126" s="2"/>
      <c r="LO126" s="2">
        <v>160000</v>
      </c>
      <c r="LP126" s="2">
        <v>310000</v>
      </c>
      <c r="LQ126" s="2">
        <v>260000</v>
      </c>
      <c r="LR126" s="2">
        <v>250000</v>
      </c>
      <c r="LS126" s="2">
        <v>230000</v>
      </c>
      <c r="LT126" s="2">
        <v>1040000</v>
      </c>
      <c r="LU126" s="2">
        <v>520000</v>
      </c>
      <c r="LV126" s="2">
        <v>645000</v>
      </c>
      <c r="LW126" s="2">
        <v>160000</v>
      </c>
      <c r="LX126" s="2">
        <v>230000</v>
      </c>
      <c r="LY126" s="2">
        <v>250000</v>
      </c>
      <c r="LZ126" s="2"/>
      <c r="MA126" s="2">
        <v>220000</v>
      </c>
      <c r="MB126" s="2">
        <v>280000</v>
      </c>
      <c r="MC126" s="2">
        <v>240000</v>
      </c>
      <c r="MD126" s="2">
        <v>440000</v>
      </c>
      <c r="ME126" s="2">
        <v>110000</v>
      </c>
      <c r="MF126" s="2">
        <v>830000</v>
      </c>
      <c r="MG126" s="2"/>
      <c r="MH126" s="2">
        <v>210000</v>
      </c>
      <c r="MI126" s="2"/>
      <c r="MJ126" s="2">
        <v>70000</v>
      </c>
      <c r="MK126" s="2">
        <v>260000</v>
      </c>
      <c r="ML126" s="2">
        <v>120000</v>
      </c>
      <c r="MM126" s="2">
        <v>240000</v>
      </c>
      <c r="MN126" s="2">
        <v>140000</v>
      </c>
      <c r="MO126" s="2">
        <v>240000</v>
      </c>
      <c r="MP126" s="2">
        <v>260000</v>
      </c>
      <c r="MQ126" s="2">
        <v>140000</v>
      </c>
      <c r="MR126" s="2">
        <v>210000</v>
      </c>
      <c r="MS126" s="2">
        <v>250000</v>
      </c>
      <c r="MT126" s="2"/>
      <c r="MU126" s="2">
        <v>130000</v>
      </c>
      <c r="MV126" s="2"/>
      <c r="MW126" s="2"/>
      <c r="MX126" s="2">
        <v>310000</v>
      </c>
      <c r="MY126" s="2">
        <v>40000</v>
      </c>
      <c r="MZ126" s="2">
        <v>340000</v>
      </c>
      <c r="NA126" s="2"/>
      <c r="NB126" s="2"/>
      <c r="NC126" s="2">
        <v>280000</v>
      </c>
      <c r="ND126" s="2">
        <v>90000</v>
      </c>
      <c r="NE126" s="2">
        <v>30000</v>
      </c>
      <c r="NF126" s="2"/>
      <c r="NG126" s="2"/>
      <c r="NH126" s="2">
        <v>120000</v>
      </c>
      <c r="NI126" s="2">
        <v>240000</v>
      </c>
      <c r="NJ126" s="2">
        <v>360000</v>
      </c>
      <c r="NK126" s="2">
        <v>40000</v>
      </c>
      <c r="NL126" s="2">
        <v>240000</v>
      </c>
      <c r="NM126" s="2">
        <v>80000</v>
      </c>
      <c r="NN126" s="2"/>
      <c r="NO126" s="2">
        <v>450000</v>
      </c>
      <c r="NP126" s="2">
        <v>360000</v>
      </c>
      <c r="NQ126" s="2">
        <v>40000</v>
      </c>
      <c r="NR126" s="2">
        <v>140000</v>
      </c>
      <c r="NS126" s="2">
        <v>30000</v>
      </c>
      <c r="NT126" s="2">
        <v>160000</v>
      </c>
      <c r="NU126" s="2">
        <v>210000</v>
      </c>
      <c r="NV126" s="2">
        <v>670000</v>
      </c>
      <c r="NW126" s="2">
        <v>150000</v>
      </c>
      <c r="NX126" s="2"/>
      <c r="NY126" s="2">
        <v>360000</v>
      </c>
      <c r="NZ126" s="2">
        <v>250000</v>
      </c>
      <c r="OA126" s="2"/>
      <c r="OB126" s="2">
        <v>120000</v>
      </c>
      <c r="OC126" s="2">
        <v>270000</v>
      </c>
      <c r="OD126" s="2"/>
      <c r="OE126" s="2">
        <v>120000</v>
      </c>
      <c r="OF126" s="2">
        <v>115000</v>
      </c>
      <c r="OG126" s="2">
        <v>200000</v>
      </c>
      <c r="OH126" s="2">
        <v>155000</v>
      </c>
      <c r="OI126" s="2">
        <v>110000</v>
      </c>
      <c r="OJ126" s="2">
        <v>130000</v>
      </c>
      <c r="OK126" s="2"/>
      <c r="OL126" s="2">
        <v>950000</v>
      </c>
      <c r="OM126" s="2"/>
      <c r="ON126" s="2">
        <v>380000</v>
      </c>
      <c r="OO126" s="2">
        <v>120000</v>
      </c>
      <c r="OP126" s="2">
        <v>260000</v>
      </c>
      <c r="OQ126" s="2">
        <v>130000</v>
      </c>
      <c r="OR126" s="2">
        <v>470000</v>
      </c>
      <c r="OS126" s="2">
        <v>220000</v>
      </c>
      <c r="OT126" s="2">
        <v>340000</v>
      </c>
      <c r="OU126" s="2">
        <v>160000</v>
      </c>
      <c r="OV126" s="2">
        <v>290000</v>
      </c>
      <c r="OW126" s="2">
        <v>280000</v>
      </c>
      <c r="OX126" s="2">
        <v>230000</v>
      </c>
      <c r="OY126" s="2">
        <v>260000</v>
      </c>
      <c r="OZ126" s="2">
        <v>200000</v>
      </c>
      <c r="PA126" s="2">
        <v>880000</v>
      </c>
      <c r="PB126" s="2">
        <v>85000</v>
      </c>
      <c r="PC126" s="2">
        <v>150000</v>
      </c>
      <c r="PD126" s="2">
        <v>210000</v>
      </c>
      <c r="PE126" s="2">
        <v>470000</v>
      </c>
      <c r="PF126" s="2">
        <v>360000</v>
      </c>
      <c r="PG126" s="2">
        <v>125000</v>
      </c>
      <c r="PH126" s="2">
        <v>200000</v>
      </c>
      <c r="PI126" s="2">
        <v>140000</v>
      </c>
      <c r="PJ126" s="2">
        <v>240000</v>
      </c>
      <c r="PK126" s="2">
        <v>480000</v>
      </c>
      <c r="PL126" s="2">
        <v>480000</v>
      </c>
      <c r="PM126" s="2">
        <v>150000</v>
      </c>
      <c r="PN126" s="2">
        <v>300000</v>
      </c>
      <c r="PO126" s="2">
        <v>80000</v>
      </c>
      <c r="PP126" s="2">
        <v>110000</v>
      </c>
      <c r="PQ126" s="2">
        <v>60000</v>
      </c>
      <c r="PR126" s="2"/>
      <c r="PS126" s="2">
        <v>2070000</v>
      </c>
      <c r="PT126" s="2">
        <v>190000</v>
      </c>
      <c r="PU126" s="2">
        <v>440000</v>
      </c>
      <c r="PV126" s="2">
        <v>480000</v>
      </c>
      <c r="PW126" s="2">
        <v>480000</v>
      </c>
      <c r="PX126" s="2">
        <v>600000</v>
      </c>
      <c r="PY126" s="2">
        <v>440000</v>
      </c>
      <c r="PZ126" s="2">
        <v>497200</v>
      </c>
      <c r="QA126" s="2">
        <v>260000</v>
      </c>
      <c r="QB126" s="2">
        <v>60000</v>
      </c>
      <c r="QC126" s="2">
        <v>180000</v>
      </c>
      <c r="QD126" s="2">
        <v>350000</v>
      </c>
      <c r="QE126" s="2">
        <v>130000</v>
      </c>
      <c r="QF126" s="2">
        <v>240000</v>
      </c>
      <c r="QG126" s="2">
        <v>420000</v>
      </c>
      <c r="QH126" s="2">
        <v>470000</v>
      </c>
      <c r="QI126" s="2">
        <v>245000</v>
      </c>
      <c r="QJ126" s="2">
        <v>360000</v>
      </c>
      <c r="QK126" s="2">
        <v>330000</v>
      </c>
      <c r="QL126" s="2">
        <v>340000</v>
      </c>
      <c r="QM126" s="2">
        <v>240000</v>
      </c>
      <c r="QN126" s="2">
        <v>200000</v>
      </c>
      <c r="QO126" s="2">
        <v>270000</v>
      </c>
      <c r="QP126" s="2">
        <v>150000</v>
      </c>
      <c r="QQ126" s="2">
        <v>160000</v>
      </c>
      <c r="QR126" s="2">
        <v>120000</v>
      </c>
      <c r="QS126" s="2">
        <v>570000</v>
      </c>
      <c r="QT126" s="2">
        <v>105000</v>
      </c>
      <c r="QU126" s="2">
        <v>410000</v>
      </c>
      <c r="QV126" s="2">
        <v>350000</v>
      </c>
      <c r="QW126" s="2">
        <v>400000</v>
      </c>
      <c r="QX126" s="2">
        <v>350000</v>
      </c>
      <c r="QY126" s="2">
        <v>110000</v>
      </c>
      <c r="QZ126" s="2">
        <v>330000</v>
      </c>
      <c r="RA126" s="2">
        <v>190000</v>
      </c>
      <c r="RB126" s="2">
        <v>270000</v>
      </c>
      <c r="RC126" s="2">
        <v>10000</v>
      </c>
      <c r="RD126" s="2"/>
      <c r="RE126" s="2"/>
      <c r="RF126" s="2">
        <v>190000</v>
      </c>
      <c r="RG126" s="2">
        <v>170000</v>
      </c>
      <c r="RH126" s="2">
        <v>260000</v>
      </c>
      <c r="RI126" s="2">
        <v>480000</v>
      </c>
      <c r="RJ126" s="2">
        <v>390000</v>
      </c>
      <c r="RK126" s="2">
        <v>390000</v>
      </c>
      <c r="RL126" s="2">
        <v>270000</v>
      </c>
      <c r="RM126" s="2">
        <v>250000</v>
      </c>
      <c r="RN126" s="2">
        <v>260000</v>
      </c>
      <c r="RO126" s="2">
        <v>660000</v>
      </c>
      <c r="RP126" s="2">
        <v>460000</v>
      </c>
      <c r="RQ126" s="2">
        <v>230000</v>
      </c>
      <c r="RR126" s="2">
        <v>280000</v>
      </c>
      <c r="RS126" s="2">
        <v>50000</v>
      </c>
      <c r="RT126" s="2">
        <v>160000</v>
      </c>
      <c r="RU126" s="2">
        <v>60000</v>
      </c>
      <c r="RV126" s="2">
        <v>320000</v>
      </c>
      <c r="RW126" s="2">
        <v>120000</v>
      </c>
      <c r="RX126" s="2">
        <v>120000</v>
      </c>
      <c r="RY126" s="2">
        <v>250000</v>
      </c>
      <c r="RZ126" s="2">
        <v>1430000</v>
      </c>
      <c r="SA126" s="2">
        <v>170000</v>
      </c>
      <c r="SB126" s="2">
        <v>290000</v>
      </c>
      <c r="SC126" s="2">
        <v>240000</v>
      </c>
      <c r="SD126" s="2">
        <v>240000</v>
      </c>
      <c r="SE126" s="2">
        <v>420000</v>
      </c>
      <c r="SF126" s="2">
        <v>600000</v>
      </c>
      <c r="SG126" s="2">
        <v>400000</v>
      </c>
      <c r="SH126" s="2">
        <v>270000</v>
      </c>
      <c r="SI126" s="2">
        <v>480000</v>
      </c>
      <c r="SJ126" s="2">
        <v>150000</v>
      </c>
      <c r="SK126" s="2">
        <v>240000</v>
      </c>
      <c r="SL126" s="2">
        <v>580000</v>
      </c>
      <c r="SM126" s="2">
        <v>390000</v>
      </c>
      <c r="SN126" s="2">
        <v>400000</v>
      </c>
      <c r="SO126" s="2">
        <v>320000</v>
      </c>
      <c r="SP126" s="2">
        <v>260000</v>
      </c>
      <c r="SQ126" s="2">
        <v>270000</v>
      </c>
      <c r="SR126" s="2">
        <v>140000</v>
      </c>
      <c r="SS126" s="2">
        <v>30000</v>
      </c>
      <c r="ST126" s="2">
        <v>370000</v>
      </c>
      <c r="SU126" s="2">
        <v>290000</v>
      </c>
      <c r="SV126" s="2">
        <v>190000</v>
      </c>
      <c r="SW126" s="2">
        <v>330000</v>
      </c>
      <c r="SX126" s="2">
        <v>120000</v>
      </c>
      <c r="SY126" s="2">
        <v>240000</v>
      </c>
      <c r="SZ126" s="2">
        <v>280000</v>
      </c>
      <c r="TA126" s="2">
        <v>210000</v>
      </c>
      <c r="TB126" s="2">
        <v>360000</v>
      </c>
      <c r="TC126" s="2">
        <v>290000</v>
      </c>
      <c r="TD126" s="2">
        <v>360000</v>
      </c>
      <c r="TE126" s="2">
        <v>420000</v>
      </c>
      <c r="TF126" s="2">
        <v>340000</v>
      </c>
      <c r="TG126" s="2">
        <v>180000</v>
      </c>
      <c r="TH126" s="2">
        <v>630000</v>
      </c>
      <c r="TI126" s="2">
        <v>250000</v>
      </c>
      <c r="TJ126" s="2">
        <v>230000</v>
      </c>
      <c r="TK126" s="2">
        <v>440000</v>
      </c>
      <c r="TL126" s="2">
        <v>280000</v>
      </c>
      <c r="TM126" s="2"/>
      <c r="TN126" s="2">
        <v>110000</v>
      </c>
      <c r="TO126" s="2">
        <v>510000</v>
      </c>
      <c r="TP126" s="2">
        <v>190000</v>
      </c>
      <c r="TQ126" s="2">
        <v>300000</v>
      </c>
      <c r="TR126" s="2">
        <v>380000</v>
      </c>
      <c r="TS126" s="2">
        <v>360000</v>
      </c>
      <c r="TT126" s="2">
        <v>240000</v>
      </c>
      <c r="TU126" s="2">
        <v>140000</v>
      </c>
      <c r="TV126" s="2">
        <v>390000</v>
      </c>
      <c r="TW126" s="2">
        <v>280000</v>
      </c>
      <c r="TX126" s="2">
        <v>540000</v>
      </c>
      <c r="TY126" s="2">
        <v>200000</v>
      </c>
      <c r="TZ126" s="2">
        <v>1030000</v>
      </c>
      <c r="UA126" s="2">
        <v>530000</v>
      </c>
      <c r="UB126" s="2">
        <v>160000</v>
      </c>
      <c r="UC126" s="2">
        <v>150000</v>
      </c>
      <c r="UD126" s="2">
        <v>650000</v>
      </c>
      <c r="UE126" s="2">
        <v>240000</v>
      </c>
      <c r="UF126" s="2">
        <v>230000</v>
      </c>
      <c r="UG126" s="2">
        <v>280000</v>
      </c>
      <c r="UH126" s="2">
        <v>150000</v>
      </c>
      <c r="UI126" s="2">
        <v>710000</v>
      </c>
      <c r="UJ126" s="2">
        <v>550000</v>
      </c>
      <c r="UK126" s="2">
        <v>310000</v>
      </c>
      <c r="UL126" s="2">
        <v>355042</v>
      </c>
      <c r="UM126" s="2">
        <v>710000</v>
      </c>
      <c r="UN126" s="2">
        <v>220000</v>
      </c>
      <c r="UO126" s="2">
        <v>970000</v>
      </c>
      <c r="UP126" s="2">
        <v>220000</v>
      </c>
      <c r="UQ126" s="2">
        <v>240000</v>
      </c>
      <c r="UR126" s="2">
        <v>480000</v>
      </c>
      <c r="US126" s="2"/>
      <c r="UT126" s="2">
        <v>160000</v>
      </c>
      <c r="UU126" s="2">
        <v>230000</v>
      </c>
      <c r="UV126" s="2">
        <v>140000</v>
      </c>
      <c r="UW126" s="2">
        <v>100000</v>
      </c>
      <c r="UX126" s="2">
        <v>90000</v>
      </c>
      <c r="UY126" s="2">
        <v>390000</v>
      </c>
      <c r="UZ126" s="2">
        <v>370000</v>
      </c>
      <c r="VA126" s="2">
        <v>320000</v>
      </c>
      <c r="VB126" s="2">
        <v>230000</v>
      </c>
      <c r="VC126" s="2"/>
      <c r="VD126" s="2">
        <v>10000</v>
      </c>
      <c r="VE126" s="2">
        <v>240000</v>
      </c>
      <c r="VF126" s="2">
        <v>90000</v>
      </c>
      <c r="VG126" s="2">
        <v>480000</v>
      </c>
      <c r="VH126" s="2">
        <v>230000</v>
      </c>
      <c r="VI126" s="2">
        <v>40000</v>
      </c>
      <c r="VJ126" s="2"/>
      <c r="VK126" s="2">
        <v>80000</v>
      </c>
      <c r="VL126" s="2">
        <v>40000</v>
      </c>
      <c r="VM126" s="2">
        <v>170000</v>
      </c>
      <c r="VN126" s="2">
        <v>1030000</v>
      </c>
      <c r="VO126" s="2">
        <v>690000</v>
      </c>
      <c r="VP126" s="2">
        <v>300000</v>
      </c>
      <c r="VQ126" s="2">
        <v>410000</v>
      </c>
      <c r="VR126" s="2">
        <v>280000</v>
      </c>
      <c r="VS126" s="2">
        <v>310000</v>
      </c>
      <c r="VT126" s="2">
        <v>1165000</v>
      </c>
      <c r="VU126" s="2">
        <v>230000</v>
      </c>
      <c r="VV126" s="2">
        <v>380000</v>
      </c>
      <c r="VW126" s="2">
        <v>460000</v>
      </c>
      <c r="VX126" s="2">
        <v>370000</v>
      </c>
      <c r="VY126" s="2">
        <v>140000</v>
      </c>
      <c r="VZ126" s="2">
        <v>1210000</v>
      </c>
      <c r="WA126" s="2">
        <v>150000</v>
      </c>
      <c r="WB126" s="2">
        <v>310000</v>
      </c>
      <c r="WC126" s="2">
        <v>120000</v>
      </c>
      <c r="WD126" s="2">
        <v>240000</v>
      </c>
      <c r="WE126" s="2">
        <v>145000</v>
      </c>
      <c r="WF126" s="2">
        <v>170000</v>
      </c>
      <c r="WG126" s="2">
        <v>150000</v>
      </c>
      <c r="WH126" s="2"/>
      <c r="WI126" s="2">
        <v>490000</v>
      </c>
      <c r="WJ126" s="2">
        <v>90000</v>
      </c>
      <c r="WK126" s="2">
        <v>460000</v>
      </c>
      <c r="WL126" s="2">
        <v>250000</v>
      </c>
      <c r="WM126" s="2">
        <v>535000</v>
      </c>
      <c r="WN126" s="2">
        <v>420000</v>
      </c>
      <c r="WO126" s="2">
        <v>140000</v>
      </c>
      <c r="WP126" s="2">
        <v>490000</v>
      </c>
      <c r="WQ126" s="2">
        <v>635000</v>
      </c>
      <c r="WR126" s="2">
        <v>240000</v>
      </c>
      <c r="WS126" s="2">
        <v>90000</v>
      </c>
      <c r="WT126" s="2">
        <v>250000</v>
      </c>
      <c r="WU126" s="2">
        <v>120000</v>
      </c>
      <c r="WV126" s="2">
        <v>350000</v>
      </c>
      <c r="WW126" s="2">
        <v>230000</v>
      </c>
      <c r="WX126" s="2">
        <v>255000</v>
      </c>
      <c r="WY126" s="2">
        <v>10000</v>
      </c>
      <c r="WZ126" s="2">
        <v>140000</v>
      </c>
      <c r="XA126" s="2">
        <v>120000</v>
      </c>
      <c r="XB126" s="2">
        <v>240000</v>
      </c>
      <c r="XC126" s="2"/>
      <c r="XD126" s="2">
        <v>40000</v>
      </c>
      <c r="XE126" s="2">
        <v>120000</v>
      </c>
      <c r="XF126" s="2">
        <v>70000</v>
      </c>
      <c r="XG126" s="2">
        <v>580000</v>
      </c>
      <c r="XH126" s="2">
        <v>260000</v>
      </c>
      <c r="XI126" s="2">
        <v>290000</v>
      </c>
      <c r="XJ126" s="2">
        <v>80000</v>
      </c>
      <c r="XK126" s="2">
        <v>430000</v>
      </c>
      <c r="XL126" s="2">
        <v>480000</v>
      </c>
      <c r="XM126" s="2">
        <v>450000</v>
      </c>
      <c r="XN126" s="2">
        <v>620000</v>
      </c>
      <c r="XO126" s="2">
        <v>330000</v>
      </c>
      <c r="XP126" s="2">
        <v>60000</v>
      </c>
      <c r="XQ126" s="2">
        <v>340000</v>
      </c>
      <c r="XR126" s="2">
        <v>400000</v>
      </c>
      <c r="XS126" s="2">
        <v>260000</v>
      </c>
      <c r="XT126" s="2">
        <v>470000</v>
      </c>
      <c r="XU126" s="2">
        <v>155000</v>
      </c>
      <c r="XV126" s="2"/>
      <c r="XW126" s="2">
        <v>160000</v>
      </c>
      <c r="XX126" s="2">
        <v>350000</v>
      </c>
      <c r="XY126" s="2">
        <v>230000</v>
      </c>
      <c r="XZ126" s="2">
        <v>360000</v>
      </c>
      <c r="YA126" s="2">
        <v>170000</v>
      </c>
      <c r="YB126" s="2">
        <v>320000</v>
      </c>
      <c r="YC126" s="2">
        <v>340000</v>
      </c>
      <c r="YD126" s="2">
        <v>810000</v>
      </c>
      <c r="YE126" s="2">
        <v>350000</v>
      </c>
      <c r="YF126" s="2">
        <v>510000</v>
      </c>
      <c r="YG126" s="2">
        <v>480000</v>
      </c>
      <c r="YH126" s="2">
        <v>710000</v>
      </c>
      <c r="YI126" s="2">
        <v>360000</v>
      </c>
      <c r="YJ126" s="2">
        <v>675000</v>
      </c>
      <c r="YK126" s="2">
        <v>440000</v>
      </c>
      <c r="YL126" s="2">
        <v>510000</v>
      </c>
      <c r="YM126" s="2">
        <v>180000</v>
      </c>
      <c r="YN126" s="2">
        <v>170000</v>
      </c>
      <c r="YO126" s="2">
        <v>280000</v>
      </c>
      <c r="YP126" s="2">
        <v>360000</v>
      </c>
      <c r="YQ126" s="2">
        <v>330000</v>
      </c>
      <c r="YR126" s="2">
        <v>100000</v>
      </c>
      <c r="YS126" s="2">
        <v>180000</v>
      </c>
      <c r="YT126" s="2">
        <v>280000</v>
      </c>
      <c r="YU126" s="2">
        <v>190000</v>
      </c>
      <c r="YV126" s="2">
        <v>680000</v>
      </c>
      <c r="YW126" s="2">
        <v>760000</v>
      </c>
      <c r="YX126" s="2">
        <v>490000</v>
      </c>
      <c r="YY126" s="2">
        <v>960000</v>
      </c>
      <c r="YZ126" s="2">
        <v>410000</v>
      </c>
      <c r="ZA126" s="2">
        <v>30000</v>
      </c>
      <c r="ZB126" s="2">
        <v>600000</v>
      </c>
      <c r="ZC126" s="2">
        <v>195000</v>
      </c>
      <c r="ZD126" s="2">
        <v>160000</v>
      </c>
      <c r="ZE126" s="2">
        <v>320000</v>
      </c>
      <c r="ZF126" s="2">
        <v>330000</v>
      </c>
      <c r="ZG126" s="2">
        <v>370000</v>
      </c>
      <c r="ZH126" s="2">
        <v>270000</v>
      </c>
      <c r="ZI126" s="2">
        <v>360000</v>
      </c>
      <c r="ZJ126" s="2">
        <v>390000</v>
      </c>
      <c r="ZK126" s="2">
        <v>120000</v>
      </c>
      <c r="ZL126" s="2">
        <v>120000</v>
      </c>
      <c r="ZM126" s="2">
        <v>380000</v>
      </c>
      <c r="ZN126" s="2">
        <v>750000</v>
      </c>
      <c r="ZO126" s="2">
        <v>400000</v>
      </c>
      <c r="ZP126" s="2">
        <v>60000</v>
      </c>
      <c r="ZQ126" s="2">
        <v>370000</v>
      </c>
      <c r="ZR126" s="2">
        <v>570000</v>
      </c>
      <c r="ZS126" s="2">
        <v>260000</v>
      </c>
      <c r="ZT126" s="2">
        <v>350000</v>
      </c>
      <c r="ZU126" s="2">
        <v>240000</v>
      </c>
      <c r="ZV126" s="2">
        <v>280000</v>
      </c>
      <c r="ZW126" s="2">
        <v>120000</v>
      </c>
      <c r="ZX126" s="2">
        <v>70000</v>
      </c>
      <c r="ZY126" s="2">
        <v>120000</v>
      </c>
      <c r="ZZ126" s="2">
        <v>240000</v>
      </c>
      <c r="AAA126" s="2">
        <v>90000</v>
      </c>
      <c r="AAB126" s="2">
        <v>120000</v>
      </c>
      <c r="AAC126" s="2">
        <v>190000</v>
      </c>
      <c r="AAD126" s="2">
        <v>90000</v>
      </c>
      <c r="AAE126" s="2">
        <v>120000</v>
      </c>
      <c r="AAF126" s="2">
        <v>240000</v>
      </c>
      <c r="AAG126" s="2">
        <v>1130000</v>
      </c>
      <c r="AAH126" s="2">
        <v>190000</v>
      </c>
      <c r="AAI126" s="2">
        <v>100000</v>
      </c>
      <c r="AAJ126" s="2">
        <v>100000</v>
      </c>
      <c r="AAK126" s="2">
        <v>280000</v>
      </c>
      <c r="AAL126" s="2">
        <v>120000</v>
      </c>
      <c r="AAM126" s="2"/>
      <c r="AAN126" s="2">
        <v>800000</v>
      </c>
      <c r="AAO126" s="2">
        <v>210000</v>
      </c>
      <c r="AAP126" s="2">
        <v>180000</v>
      </c>
      <c r="AAQ126" s="2">
        <v>130000</v>
      </c>
      <c r="AAR126" s="2">
        <v>370000</v>
      </c>
      <c r="AAS126" s="2">
        <v>290000</v>
      </c>
      <c r="AAT126" s="2">
        <v>360000</v>
      </c>
      <c r="AAU126" s="2">
        <v>630000</v>
      </c>
      <c r="AAV126" s="2">
        <v>830000</v>
      </c>
      <c r="AAW126" s="2">
        <v>280000</v>
      </c>
      <c r="AAX126" s="2">
        <v>430000</v>
      </c>
      <c r="AAY126" s="2">
        <v>410000</v>
      </c>
      <c r="AAZ126" s="2">
        <v>510000</v>
      </c>
      <c r="ABA126" s="2">
        <v>110000</v>
      </c>
      <c r="ABB126" s="2">
        <v>160000</v>
      </c>
      <c r="ABC126" s="2">
        <v>240000</v>
      </c>
      <c r="ABD126" s="2"/>
      <c r="ABE126" s="2">
        <v>360000</v>
      </c>
      <c r="ABF126" s="2">
        <v>300000</v>
      </c>
      <c r="ABG126" s="2">
        <v>600000</v>
      </c>
      <c r="ABH126" s="2">
        <v>340000</v>
      </c>
      <c r="ABI126" s="2">
        <v>190000</v>
      </c>
      <c r="ABJ126" s="2">
        <v>110000</v>
      </c>
      <c r="ABK126" s="2">
        <v>120000</v>
      </c>
      <c r="ABL126" s="2">
        <v>210000</v>
      </c>
      <c r="ABM126" s="2">
        <v>120000</v>
      </c>
      <c r="ABN126" s="2">
        <v>120000</v>
      </c>
      <c r="ABO126" s="2">
        <v>90000</v>
      </c>
      <c r="ABP126" s="2">
        <v>333000</v>
      </c>
      <c r="ABQ126" s="2">
        <v>10000</v>
      </c>
      <c r="ABR126" s="2">
        <v>240000</v>
      </c>
      <c r="ABS126" s="2">
        <v>330000</v>
      </c>
      <c r="ABT126" s="2">
        <v>75000</v>
      </c>
      <c r="ABU126" s="2">
        <v>260000</v>
      </c>
      <c r="ABV126" s="2"/>
      <c r="ABW126" s="2">
        <v>150000</v>
      </c>
      <c r="ABX126" s="2">
        <v>100000</v>
      </c>
      <c r="ABY126" s="2">
        <v>160000</v>
      </c>
      <c r="ABZ126" s="2">
        <v>260000</v>
      </c>
      <c r="ACA126" s="2">
        <v>80000</v>
      </c>
      <c r="ACB126" s="2">
        <v>250000</v>
      </c>
      <c r="ACC126" s="2">
        <v>150000</v>
      </c>
      <c r="ACD126" s="2">
        <v>180000</v>
      </c>
      <c r="ACE126" s="2">
        <v>260000</v>
      </c>
      <c r="ACF126" s="2">
        <v>560000</v>
      </c>
      <c r="ACG126" s="2">
        <v>160000</v>
      </c>
      <c r="ACH126" s="2"/>
      <c r="ACI126" s="2"/>
      <c r="ACJ126" s="2">
        <v>120000</v>
      </c>
      <c r="ACK126" s="2">
        <v>370000</v>
      </c>
      <c r="ACL126" s="2">
        <v>150000</v>
      </c>
      <c r="ACM126" s="2">
        <v>330000</v>
      </c>
      <c r="ACN126" s="2">
        <v>240000</v>
      </c>
      <c r="ACO126" s="2">
        <v>420000</v>
      </c>
      <c r="ACP126" s="2">
        <v>310000</v>
      </c>
      <c r="ACQ126" s="2">
        <v>280000</v>
      </c>
      <c r="ACR126" s="2">
        <v>80000</v>
      </c>
      <c r="ACS126" s="2">
        <v>130000</v>
      </c>
      <c r="ACT126" s="2">
        <v>330000</v>
      </c>
      <c r="ACU126" s="2">
        <v>490000</v>
      </c>
      <c r="ACV126" s="2">
        <v>260000</v>
      </c>
      <c r="ACW126" s="2">
        <v>230000</v>
      </c>
      <c r="ACX126" s="2">
        <v>180000</v>
      </c>
      <c r="ACY126" s="2">
        <v>275000</v>
      </c>
      <c r="ACZ126" s="2">
        <v>100000</v>
      </c>
      <c r="ADA126" s="2">
        <v>440000</v>
      </c>
      <c r="ADB126" s="2">
        <v>240000</v>
      </c>
      <c r="ADC126" s="2">
        <v>120000</v>
      </c>
      <c r="ADD126" s="2">
        <v>120000</v>
      </c>
      <c r="ADE126" s="2">
        <v>170000</v>
      </c>
      <c r="ADF126" s="2">
        <v>182000</v>
      </c>
      <c r="ADG126" s="2">
        <v>50000</v>
      </c>
      <c r="ADH126" s="2">
        <v>190000</v>
      </c>
      <c r="ADI126" s="2">
        <v>60000</v>
      </c>
      <c r="ADJ126" s="2">
        <v>110000</v>
      </c>
      <c r="ADK126" s="2">
        <v>120000</v>
      </c>
      <c r="ADL126" s="2">
        <v>60000</v>
      </c>
      <c r="ADM126" s="2">
        <v>180000</v>
      </c>
      <c r="ADN126" s="2">
        <v>330000</v>
      </c>
      <c r="ADO126" s="2">
        <v>295000</v>
      </c>
      <c r="ADP126" s="2">
        <v>360000</v>
      </c>
      <c r="ADQ126" s="2">
        <v>930000</v>
      </c>
      <c r="ADR126" s="2">
        <v>230000</v>
      </c>
      <c r="ADS126" s="2">
        <v>390000</v>
      </c>
      <c r="ADT126" s="2">
        <v>290000</v>
      </c>
      <c r="ADU126" s="2">
        <v>160000</v>
      </c>
      <c r="ADV126" s="2"/>
      <c r="ADW126" s="2"/>
      <c r="ADX126" s="2">
        <v>350000</v>
      </c>
      <c r="ADY126" s="2">
        <v>310000</v>
      </c>
      <c r="ADZ126" s="2">
        <v>280000</v>
      </c>
      <c r="AEA126" s="2">
        <v>340000</v>
      </c>
      <c r="AEB126" s="2">
        <v>90000</v>
      </c>
      <c r="AEC126" s="2">
        <v>120000</v>
      </c>
      <c r="AED126" s="2">
        <v>80000</v>
      </c>
      <c r="AEE126" s="2">
        <v>30000</v>
      </c>
      <c r="AEF126" s="2">
        <v>270000</v>
      </c>
      <c r="AEG126" s="2">
        <v>40000</v>
      </c>
      <c r="AEH126" s="2">
        <v>160000</v>
      </c>
      <c r="AEI126" s="2"/>
      <c r="AEJ126" s="2">
        <v>200000</v>
      </c>
      <c r="AEK126" s="2">
        <v>330000</v>
      </c>
      <c r="AEL126" s="2">
        <v>360000</v>
      </c>
      <c r="AEM126" s="2">
        <v>90000</v>
      </c>
      <c r="AEN126" s="2">
        <v>110000</v>
      </c>
      <c r="AEO126" s="2">
        <v>60000</v>
      </c>
      <c r="AEP126" s="2">
        <v>700000</v>
      </c>
      <c r="AEQ126" s="2">
        <v>350000</v>
      </c>
      <c r="AER126" s="2"/>
      <c r="AES126" s="2">
        <v>240000</v>
      </c>
      <c r="AET126" s="2">
        <v>350000</v>
      </c>
      <c r="AEU126" s="2">
        <v>495000</v>
      </c>
      <c r="AEV126" s="2">
        <v>280000</v>
      </c>
      <c r="AEW126" s="2">
        <v>260000</v>
      </c>
      <c r="AEX126" s="2">
        <v>390000</v>
      </c>
      <c r="AEY126" s="2">
        <v>280000</v>
      </c>
      <c r="AEZ126" s="2">
        <v>510000</v>
      </c>
      <c r="AFA126" s="2">
        <v>390000</v>
      </c>
      <c r="AFB126" s="2">
        <v>250000</v>
      </c>
      <c r="AFC126" s="2">
        <v>140000</v>
      </c>
      <c r="AFD126" s="2">
        <v>180000</v>
      </c>
      <c r="AFE126" s="2">
        <v>450000</v>
      </c>
      <c r="AFF126" s="2">
        <v>260000</v>
      </c>
      <c r="AFG126" s="2">
        <v>480000</v>
      </c>
      <c r="AFH126" s="2">
        <v>159700</v>
      </c>
      <c r="AFI126" s="2">
        <v>200000</v>
      </c>
      <c r="AFJ126" s="2">
        <v>255000</v>
      </c>
      <c r="AFK126" s="2">
        <v>230000</v>
      </c>
      <c r="AFL126" s="2">
        <v>230000</v>
      </c>
      <c r="AFM126" s="2">
        <v>510000</v>
      </c>
      <c r="AFN126" s="2">
        <v>310000</v>
      </c>
      <c r="AFO126" s="2">
        <v>120000</v>
      </c>
      <c r="AFP126" s="2">
        <v>280000</v>
      </c>
      <c r="AFQ126" s="2">
        <v>570000</v>
      </c>
      <c r="AFR126" s="2">
        <v>360000</v>
      </c>
      <c r="AFS126" s="2">
        <v>290000</v>
      </c>
      <c r="AFT126" s="2">
        <v>450000</v>
      </c>
      <c r="AFU126" s="2">
        <v>620000</v>
      </c>
      <c r="AFV126" s="2">
        <v>360000</v>
      </c>
      <c r="AFW126" s="2">
        <v>300000</v>
      </c>
      <c r="AFX126" s="2">
        <v>220000</v>
      </c>
      <c r="AFY126" s="2">
        <v>270000</v>
      </c>
      <c r="AFZ126" s="2">
        <v>190000</v>
      </c>
      <c r="AGA126" s="2">
        <v>220000</v>
      </c>
      <c r="AGB126" s="2"/>
      <c r="AGC126" s="2">
        <v>530000</v>
      </c>
      <c r="AGD126" s="2">
        <v>170000</v>
      </c>
      <c r="AGE126" s="2">
        <v>120000</v>
      </c>
      <c r="AGF126" s="2">
        <v>110000</v>
      </c>
      <c r="AGG126" s="2">
        <v>270000</v>
      </c>
      <c r="AGH126" s="2">
        <v>280000</v>
      </c>
      <c r="AGI126" s="2">
        <v>130000</v>
      </c>
      <c r="AGJ126" s="2">
        <v>1000000</v>
      </c>
      <c r="AGK126" s="2">
        <v>470000</v>
      </c>
      <c r="AGL126" s="2">
        <v>420000</v>
      </c>
      <c r="AGM126" s="2">
        <v>140000</v>
      </c>
      <c r="AGN126" s="2">
        <v>630000</v>
      </c>
      <c r="AGO126" s="2">
        <v>460000</v>
      </c>
      <c r="AGP126" s="2"/>
      <c r="AGQ126" s="2">
        <v>90000</v>
      </c>
      <c r="AGR126" s="2">
        <v>550000</v>
      </c>
      <c r="AGS126" s="2">
        <v>650000</v>
      </c>
      <c r="AGT126" s="2">
        <v>10000</v>
      </c>
      <c r="AGU126" s="2">
        <v>410000</v>
      </c>
      <c r="AGV126" s="2">
        <v>400000</v>
      </c>
      <c r="AGW126" s="2">
        <v>610000</v>
      </c>
      <c r="AGX126" s="2">
        <v>270000</v>
      </c>
      <c r="AGY126" s="2">
        <v>450000</v>
      </c>
      <c r="AGZ126" s="2">
        <v>10000</v>
      </c>
      <c r="AHA126" s="2">
        <v>160000</v>
      </c>
      <c r="AHB126" s="2">
        <v>380000</v>
      </c>
      <c r="AHC126" s="2">
        <v>120000</v>
      </c>
      <c r="AHD126" s="2">
        <v>240000</v>
      </c>
      <c r="AHE126" s="2">
        <v>360000</v>
      </c>
      <c r="AHF126" s="2">
        <v>240000</v>
      </c>
      <c r="AHG126" s="2">
        <v>160000</v>
      </c>
      <c r="AHH126" s="2">
        <v>120000</v>
      </c>
      <c r="AHI126" s="2">
        <v>370000</v>
      </c>
      <c r="AHJ126" s="2">
        <v>360000</v>
      </c>
      <c r="AHK126" s="2">
        <v>270000</v>
      </c>
      <c r="AHL126" s="2">
        <v>240000</v>
      </c>
      <c r="AHM126" s="2">
        <v>480000</v>
      </c>
      <c r="AHN126" s="2">
        <v>280000</v>
      </c>
      <c r="AHO126" s="2">
        <v>240000</v>
      </c>
      <c r="AHP126" s="2">
        <v>257272282</v>
      </c>
    </row>
    <row r="127" spans="1:900">
      <c r="A127" s="1" t="s">
        <v>2008</v>
      </c>
      <c r="B127" s="1" t="s">
        <v>2163</v>
      </c>
      <c r="C127" s="1" t="s">
        <v>2164</v>
      </c>
      <c r="D127" s="2">
        <v>2840000</v>
      </c>
      <c r="E127" s="2">
        <v>540000</v>
      </c>
      <c r="F127" s="2">
        <v>525000</v>
      </c>
      <c r="G127" s="2">
        <v>240000</v>
      </c>
      <c r="H127" s="2">
        <v>660000</v>
      </c>
      <c r="I127" s="2">
        <v>330000</v>
      </c>
      <c r="J127" s="2">
        <v>505000</v>
      </c>
      <c r="K127" s="2">
        <v>240000</v>
      </c>
      <c r="L127" s="2">
        <v>415000</v>
      </c>
      <c r="M127" s="2">
        <v>360000</v>
      </c>
      <c r="N127" s="2">
        <v>165000</v>
      </c>
      <c r="O127" s="2">
        <v>105000</v>
      </c>
      <c r="P127" s="2">
        <v>300000</v>
      </c>
      <c r="Q127" s="2">
        <v>300000</v>
      </c>
      <c r="R127" s="2">
        <v>140000</v>
      </c>
      <c r="S127" s="2">
        <v>480000</v>
      </c>
      <c r="T127" s="2">
        <v>350000</v>
      </c>
      <c r="U127" s="2">
        <v>60000</v>
      </c>
      <c r="V127" s="2">
        <v>2335000</v>
      </c>
      <c r="W127" s="2">
        <v>775000</v>
      </c>
      <c r="X127" s="2">
        <v>240000</v>
      </c>
      <c r="Y127" s="2">
        <v>420000</v>
      </c>
      <c r="Z127" s="2">
        <v>395000</v>
      </c>
      <c r="AA127" s="2">
        <v>360000</v>
      </c>
      <c r="AB127" s="2">
        <v>240000</v>
      </c>
      <c r="AC127" s="2">
        <v>945000</v>
      </c>
      <c r="AD127" s="2">
        <v>355000</v>
      </c>
      <c r="AE127" s="2">
        <v>270000</v>
      </c>
      <c r="AF127" s="2">
        <v>890000</v>
      </c>
      <c r="AG127" s="2">
        <v>385000</v>
      </c>
      <c r="AH127" s="2">
        <v>875000</v>
      </c>
      <c r="AI127" s="2">
        <v>660000</v>
      </c>
      <c r="AJ127" s="2">
        <v>370000</v>
      </c>
      <c r="AK127" s="2">
        <v>180000</v>
      </c>
      <c r="AL127" s="2">
        <v>300000</v>
      </c>
      <c r="AM127" s="2">
        <v>268800</v>
      </c>
      <c r="AN127" s="2">
        <v>140000</v>
      </c>
      <c r="AO127" s="2">
        <v>95000</v>
      </c>
      <c r="AP127" s="2">
        <v>245000</v>
      </c>
      <c r="AQ127" s="2">
        <v>255000</v>
      </c>
      <c r="AR127" s="2">
        <v>57000</v>
      </c>
      <c r="AS127" s="2">
        <v>120000</v>
      </c>
      <c r="AT127" s="2">
        <v>1180000</v>
      </c>
      <c r="AU127" s="2">
        <v>85000</v>
      </c>
      <c r="AV127" s="2">
        <v>120000</v>
      </c>
      <c r="AW127" s="2">
        <v>230000</v>
      </c>
      <c r="AX127" s="2">
        <v>165000</v>
      </c>
      <c r="AY127" s="2">
        <v>185000</v>
      </c>
      <c r="AZ127" s="2">
        <v>235000</v>
      </c>
      <c r="BA127" s="2">
        <v>130000</v>
      </c>
      <c r="BB127" s="2">
        <v>130000</v>
      </c>
      <c r="BC127" s="2">
        <v>180000</v>
      </c>
      <c r="BD127" s="2">
        <v>165000</v>
      </c>
      <c r="BE127" s="2">
        <v>75000</v>
      </c>
      <c r="BF127" s="2">
        <v>375000</v>
      </c>
      <c r="BG127" s="2">
        <v>115000</v>
      </c>
      <c r="BH127" s="2">
        <v>60000</v>
      </c>
      <c r="BI127" s="2">
        <v>1440000</v>
      </c>
      <c r="BJ127" s="2">
        <v>1020000</v>
      </c>
      <c r="BK127" s="2">
        <v>250000</v>
      </c>
      <c r="BL127" s="2">
        <v>195000</v>
      </c>
      <c r="BM127" s="2">
        <v>240000</v>
      </c>
      <c r="BN127" s="2">
        <v>365000</v>
      </c>
      <c r="BO127" s="2">
        <v>245000</v>
      </c>
      <c r="BP127" s="2">
        <v>120000</v>
      </c>
      <c r="BQ127" s="2"/>
      <c r="BR127" s="2">
        <v>1550000</v>
      </c>
      <c r="BS127" s="2">
        <v>120000</v>
      </c>
      <c r="BT127" s="2">
        <v>115000</v>
      </c>
      <c r="BU127" s="2">
        <v>220000</v>
      </c>
      <c r="BV127" s="2">
        <v>225000</v>
      </c>
      <c r="BW127" s="2">
        <v>275000</v>
      </c>
      <c r="BX127" s="2">
        <v>180000</v>
      </c>
      <c r="BY127" s="2">
        <v>180000</v>
      </c>
      <c r="BZ127" s="2">
        <v>660000</v>
      </c>
      <c r="CA127" s="2">
        <v>285000</v>
      </c>
      <c r="CB127" s="2">
        <v>300000</v>
      </c>
      <c r="CC127" s="2">
        <v>535000</v>
      </c>
      <c r="CD127" s="2">
        <v>240000</v>
      </c>
      <c r="CE127" s="2">
        <v>240000</v>
      </c>
      <c r="CF127" s="2">
        <v>220000</v>
      </c>
      <c r="CG127" s="2">
        <v>2360000</v>
      </c>
      <c r="CH127" s="2">
        <v>190000</v>
      </c>
      <c r="CI127" s="2">
        <v>455000</v>
      </c>
      <c r="CJ127" s="2">
        <v>180000</v>
      </c>
      <c r="CK127" s="2">
        <v>240000</v>
      </c>
      <c r="CL127" s="2">
        <v>210000</v>
      </c>
      <c r="CM127" s="2">
        <v>235000</v>
      </c>
      <c r="CN127" s="2">
        <v>365000</v>
      </c>
      <c r="CO127" s="2">
        <v>120000</v>
      </c>
      <c r="CP127" s="2">
        <v>480000</v>
      </c>
      <c r="CQ127" s="2">
        <v>180000</v>
      </c>
      <c r="CR127" s="2">
        <v>300000</v>
      </c>
      <c r="CS127" s="2">
        <v>180000</v>
      </c>
      <c r="CT127" s="2">
        <v>1205000</v>
      </c>
      <c r="CU127" s="2">
        <v>240000</v>
      </c>
      <c r="CV127" s="2">
        <v>90000</v>
      </c>
      <c r="CW127" s="2">
        <v>315000</v>
      </c>
      <c r="CX127" s="2">
        <v>160000</v>
      </c>
      <c r="CY127" s="2">
        <v>110000</v>
      </c>
      <c r="CZ127" s="2">
        <v>135000</v>
      </c>
      <c r="DA127" s="2">
        <v>120000</v>
      </c>
      <c r="DB127" s="2">
        <v>725000</v>
      </c>
      <c r="DC127" s="2">
        <v>885000</v>
      </c>
      <c r="DD127" s="2">
        <v>240000</v>
      </c>
      <c r="DE127" s="2">
        <v>130000</v>
      </c>
      <c r="DF127" s="2">
        <v>280000</v>
      </c>
      <c r="DG127" s="2">
        <v>240000</v>
      </c>
      <c r="DH127" s="2">
        <v>165000</v>
      </c>
      <c r="DI127" s="2">
        <v>330000</v>
      </c>
      <c r="DJ127" s="2">
        <v>105000</v>
      </c>
      <c r="DK127" s="2">
        <v>2955000</v>
      </c>
      <c r="DL127" s="2">
        <v>180000</v>
      </c>
      <c r="DM127" s="2">
        <v>300000</v>
      </c>
      <c r="DN127" s="2">
        <v>505000</v>
      </c>
      <c r="DO127" s="2">
        <v>180000</v>
      </c>
      <c r="DP127" s="2">
        <v>240000</v>
      </c>
      <c r="DQ127" s="2">
        <v>450000</v>
      </c>
      <c r="DR127" s="2">
        <v>340000</v>
      </c>
      <c r="DS127" s="2">
        <v>535000</v>
      </c>
      <c r="DT127" s="2">
        <v>1015000</v>
      </c>
      <c r="DU127" s="2">
        <v>155000</v>
      </c>
      <c r="DV127" s="2">
        <v>630000</v>
      </c>
      <c r="DW127" s="2">
        <v>875000</v>
      </c>
      <c r="DX127" s="2">
        <v>260000</v>
      </c>
      <c r="DY127" s="2">
        <v>120000</v>
      </c>
      <c r="DZ127" s="2">
        <v>315000</v>
      </c>
      <c r="EA127" s="2">
        <v>115000</v>
      </c>
      <c r="EB127" s="2">
        <v>175000</v>
      </c>
      <c r="EC127" s="2">
        <v>160000</v>
      </c>
      <c r="ED127" s="2">
        <v>585000</v>
      </c>
      <c r="EE127" s="2">
        <v>665000</v>
      </c>
      <c r="EF127" s="2">
        <v>655000</v>
      </c>
      <c r="EG127" s="2">
        <v>195000</v>
      </c>
      <c r="EH127" s="2">
        <v>280000</v>
      </c>
      <c r="EI127" s="2">
        <v>120000</v>
      </c>
      <c r="EJ127" s="2">
        <v>195000</v>
      </c>
      <c r="EK127" s="2">
        <v>540000</v>
      </c>
      <c r="EL127" s="2">
        <v>120000</v>
      </c>
      <c r="EM127" s="2">
        <v>255000</v>
      </c>
      <c r="EN127" s="2">
        <v>955000</v>
      </c>
      <c r="EO127" s="2">
        <v>195000</v>
      </c>
      <c r="EP127" s="2">
        <v>120000</v>
      </c>
      <c r="EQ127" s="2">
        <v>200000</v>
      </c>
      <c r="ER127" s="2">
        <v>60000</v>
      </c>
      <c r="ES127" s="2">
        <v>155000</v>
      </c>
      <c r="ET127" s="2">
        <v>370000</v>
      </c>
      <c r="EU127" s="2">
        <v>220000</v>
      </c>
      <c r="EV127" s="2">
        <v>180000</v>
      </c>
      <c r="EW127" s="2">
        <v>1330000</v>
      </c>
      <c r="EX127" s="2">
        <v>135000</v>
      </c>
      <c r="EY127" s="2">
        <v>250000</v>
      </c>
      <c r="EZ127" s="2">
        <v>365000</v>
      </c>
      <c r="FA127" s="2">
        <v>300000</v>
      </c>
      <c r="FB127" s="2">
        <v>345000</v>
      </c>
      <c r="FC127" s="2">
        <v>365000</v>
      </c>
      <c r="FD127" s="2">
        <v>230000</v>
      </c>
      <c r="FE127" s="2">
        <v>257000</v>
      </c>
      <c r="FF127" s="2">
        <v>120000</v>
      </c>
      <c r="FG127" s="2">
        <v>180000</v>
      </c>
      <c r="FH127" s="2">
        <v>150000</v>
      </c>
      <c r="FI127" s="2">
        <v>540000</v>
      </c>
      <c r="FJ127" s="2">
        <v>75000</v>
      </c>
      <c r="FK127" s="2">
        <v>165000</v>
      </c>
      <c r="FL127" s="2">
        <v>120000</v>
      </c>
      <c r="FM127" s="2">
        <v>180000</v>
      </c>
      <c r="FN127" s="2">
        <v>210000</v>
      </c>
      <c r="FO127" s="2"/>
      <c r="FP127" s="2">
        <v>120000</v>
      </c>
      <c r="FQ127" s="2">
        <v>1695000</v>
      </c>
      <c r="FR127" s="2">
        <v>60000</v>
      </c>
      <c r="FS127" s="2">
        <v>300000</v>
      </c>
      <c r="FT127" s="2">
        <v>239000</v>
      </c>
      <c r="FU127" s="2">
        <v>260000</v>
      </c>
      <c r="FV127" s="2">
        <v>230000</v>
      </c>
      <c r="FW127" s="2">
        <v>240000</v>
      </c>
      <c r="FX127" s="2">
        <v>60000</v>
      </c>
      <c r="FY127" s="2">
        <v>165000</v>
      </c>
      <c r="FZ127" s="2">
        <v>65000</v>
      </c>
      <c r="GA127" s="2">
        <v>155000</v>
      </c>
      <c r="GB127" s="2">
        <v>225000</v>
      </c>
      <c r="GC127" s="2">
        <v>275000</v>
      </c>
      <c r="GD127" s="2">
        <v>20000</v>
      </c>
      <c r="GE127" s="2">
        <v>1120000</v>
      </c>
      <c r="GF127" s="2">
        <v>140000</v>
      </c>
      <c r="GG127" s="2">
        <v>85000</v>
      </c>
      <c r="GH127" s="2">
        <v>480000</v>
      </c>
      <c r="GI127" s="2">
        <v>240000</v>
      </c>
      <c r="GJ127" s="2">
        <v>185000</v>
      </c>
      <c r="GK127" s="2">
        <v>275000</v>
      </c>
      <c r="GL127" s="2">
        <v>480000</v>
      </c>
      <c r="GM127" s="2">
        <v>175000</v>
      </c>
      <c r="GN127" s="2">
        <v>120000</v>
      </c>
      <c r="GO127" s="2">
        <v>120000</v>
      </c>
      <c r="GP127" s="2">
        <v>60000</v>
      </c>
      <c r="GQ127" s="2">
        <v>960000</v>
      </c>
      <c r="GR127" s="2">
        <v>337000</v>
      </c>
      <c r="GS127" s="2">
        <v>185000</v>
      </c>
      <c r="GT127" s="2">
        <v>245000</v>
      </c>
      <c r="GU127" s="2">
        <v>130000</v>
      </c>
      <c r="GV127" s="2">
        <v>240000</v>
      </c>
      <c r="GW127" s="2">
        <v>325000</v>
      </c>
      <c r="GX127" s="2">
        <v>135000</v>
      </c>
      <c r="GY127" s="2">
        <v>1150000</v>
      </c>
      <c r="GZ127" s="2">
        <v>165000</v>
      </c>
      <c r="HA127" s="2">
        <v>255000</v>
      </c>
      <c r="HB127" s="2">
        <v>240000</v>
      </c>
      <c r="HC127" s="2">
        <v>2230000</v>
      </c>
      <c r="HD127" s="2">
        <v>360000</v>
      </c>
      <c r="HE127" s="2">
        <v>620000</v>
      </c>
      <c r="HF127" s="2">
        <v>480000</v>
      </c>
      <c r="HG127" s="2">
        <v>120000</v>
      </c>
      <c r="HH127" s="2">
        <v>650000</v>
      </c>
      <c r="HI127" s="2">
        <v>60000</v>
      </c>
      <c r="HJ127" s="2"/>
      <c r="HK127" s="2">
        <v>220000</v>
      </c>
      <c r="HL127" s="2">
        <v>390000</v>
      </c>
      <c r="HM127" s="2">
        <v>75000</v>
      </c>
      <c r="HN127" s="2">
        <v>95000</v>
      </c>
      <c r="HO127" s="2"/>
      <c r="HP127" s="2">
        <v>175000</v>
      </c>
      <c r="HQ127" s="2">
        <v>120000</v>
      </c>
      <c r="HR127" s="2">
        <v>950000</v>
      </c>
      <c r="HS127" s="2">
        <v>155000</v>
      </c>
      <c r="HT127" s="2">
        <v>135000</v>
      </c>
      <c r="HU127" s="2">
        <v>115000</v>
      </c>
      <c r="HV127" s="2">
        <v>160000</v>
      </c>
      <c r="HW127" s="2">
        <v>170000</v>
      </c>
      <c r="HX127" s="2">
        <v>105000</v>
      </c>
      <c r="HY127" s="2">
        <v>280000</v>
      </c>
      <c r="HZ127" s="2">
        <v>25000</v>
      </c>
      <c r="IA127" s="2">
        <v>295000</v>
      </c>
      <c r="IB127" s="2">
        <v>240000</v>
      </c>
      <c r="IC127" s="2">
        <v>80000</v>
      </c>
      <c r="ID127" s="2">
        <v>120000</v>
      </c>
      <c r="IE127" s="2">
        <v>40000</v>
      </c>
      <c r="IF127" s="2">
        <v>110000</v>
      </c>
      <c r="IG127" s="2">
        <v>180000</v>
      </c>
      <c r="IH127" s="2">
        <v>795000</v>
      </c>
      <c r="II127" s="2">
        <v>475000</v>
      </c>
      <c r="IJ127" s="2">
        <v>240000</v>
      </c>
      <c r="IK127" s="2">
        <v>235000</v>
      </c>
      <c r="IL127" s="2">
        <v>470000</v>
      </c>
      <c r="IM127" s="2">
        <v>130000</v>
      </c>
      <c r="IN127" s="2">
        <v>165000</v>
      </c>
      <c r="IO127" s="2">
        <v>195000</v>
      </c>
      <c r="IP127" s="2">
        <v>175000</v>
      </c>
      <c r="IQ127" s="2">
        <v>175000</v>
      </c>
      <c r="IR127" s="2">
        <v>110000</v>
      </c>
      <c r="IS127" s="2"/>
      <c r="IT127" s="2"/>
      <c r="IU127" s="2">
        <v>270000</v>
      </c>
      <c r="IV127" s="2">
        <v>120000</v>
      </c>
      <c r="IW127" s="2">
        <v>260000</v>
      </c>
      <c r="IX127" s="2">
        <v>145000</v>
      </c>
      <c r="IY127" s="2">
        <v>150000</v>
      </c>
      <c r="IZ127" s="2">
        <v>65000</v>
      </c>
      <c r="JA127" s="2">
        <v>165000</v>
      </c>
      <c r="JB127" s="2">
        <v>140000</v>
      </c>
      <c r="JC127" s="2">
        <v>180000</v>
      </c>
      <c r="JD127" s="2">
        <v>130000</v>
      </c>
      <c r="JE127" s="2">
        <v>690000</v>
      </c>
      <c r="JF127" s="2">
        <v>480000</v>
      </c>
      <c r="JG127" s="2">
        <v>85000</v>
      </c>
      <c r="JH127" s="2">
        <v>1430900</v>
      </c>
      <c r="JI127" s="2">
        <v>150000</v>
      </c>
      <c r="JJ127" s="2">
        <v>145000</v>
      </c>
      <c r="JK127" s="2">
        <v>790000</v>
      </c>
      <c r="JL127" s="2">
        <v>180000</v>
      </c>
      <c r="JM127" s="2">
        <v>215000</v>
      </c>
      <c r="JN127" s="2">
        <v>305000</v>
      </c>
      <c r="JO127" s="2">
        <v>70000</v>
      </c>
      <c r="JP127" s="2">
        <v>380000</v>
      </c>
      <c r="JQ127" s="2">
        <v>130000</v>
      </c>
      <c r="JR127" s="2">
        <v>1460000</v>
      </c>
      <c r="JS127" s="2">
        <v>1005000</v>
      </c>
      <c r="JT127" s="2">
        <v>120000</v>
      </c>
      <c r="JU127" s="2">
        <v>80000</v>
      </c>
      <c r="JV127" s="2">
        <v>315000</v>
      </c>
      <c r="JW127" s="2">
        <v>180000</v>
      </c>
      <c r="JX127" s="2">
        <v>540000</v>
      </c>
      <c r="JY127" s="2">
        <v>465000</v>
      </c>
      <c r="JZ127" s="2">
        <v>135000</v>
      </c>
      <c r="KA127" s="2">
        <v>360000</v>
      </c>
      <c r="KB127" s="2">
        <v>120000</v>
      </c>
      <c r="KC127" s="2">
        <v>175000</v>
      </c>
      <c r="KD127" s="2">
        <v>240000</v>
      </c>
      <c r="KE127" s="2">
        <v>120000</v>
      </c>
      <c r="KF127" s="2">
        <v>180000</v>
      </c>
      <c r="KG127" s="2">
        <v>2020000</v>
      </c>
      <c r="KH127" s="2">
        <v>170000</v>
      </c>
      <c r="KI127" s="2">
        <v>340000</v>
      </c>
      <c r="KJ127" s="2">
        <v>205000</v>
      </c>
      <c r="KK127" s="2">
        <v>165000</v>
      </c>
      <c r="KL127" s="2">
        <v>275000</v>
      </c>
      <c r="KM127" s="2">
        <v>550000</v>
      </c>
      <c r="KN127" s="2">
        <v>240000</v>
      </c>
      <c r="KO127" s="2">
        <v>135000</v>
      </c>
      <c r="KP127" s="2">
        <v>640000</v>
      </c>
      <c r="KQ127" s="2">
        <v>225000</v>
      </c>
      <c r="KR127" s="2">
        <v>170000</v>
      </c>
      <c r="KS127" s="2">
        <v>300000</v>
      </c>
      <c r="KT127" s="2">
        <v>120000</v>
      </c>
      <c r="KU127" s="2">
        <v>65000</v>
      </c>
      <c r="KV127" s="2">
        <v>480000</v>
      </c>
      <c r="KW127" s="2">
        <v>180000</v>
      </c>
      <c r="KX127" s="2">
        <v>1070000</v>
      </c>
      <c r="KY127" s="2">
        <v>170000</v>
      </c>
      <c r="KZ127" s="2">
        <v>140000</v>
      </c>
      <c r="LA127" s="2">
        <v>375000</v>
      </c>
      <c r="LB127" s="2">
        <v>225000</v>
      </c>
      <c r="LC127" s="2">
        <v>60000</v>
      </c>
      <c r="LD127" s="2">
        <v>140000</v>
      </c>
      <c r="LE127" s="2">
        <v>235000</v>
      </c>
      <c r="LF127" s="2">
        <v>1615000</v>
      </c>
      <c r="LG127" s="2">
        <v>660000</v>
      </c>
      <c r="LH127" s="2">
        <v>625000</v>
      </c>
      <c r="LI127" s="2">
        <v>310000</v>
      </c>
      <c r="LJ127" s="2">
        <v>150000</v>
      </c>
      <c r="LK127" s="2">
        <v>40000</v>
      </c>
      <c r="LL127" s="2">
        <v>120000</v>
      </c>
      <c r="LM127" s="2">
        <v>360000</v>
      </c>
      <c r="LN127" s="2">
        <v>130000</v>
      </c>
      <c r="LO127" s="2">
        <v>390000</v>
      </c>
      <c r="LP127" s="2">
        <v>120000</v>
      </c>
      <c r="LQ127" s="2">
        <v>1065000</v>
      </c>
      <c r="LR127" s="2">
        <v>165000</v>
      </c>
      <c r="LS127" s="2">
        <v>240000</v>
      </c>
      <c r="LT127" s="2">
        <v>1795000</v>
      </c>
      <c r="LU127" s="2">
        <v>950000</v>
      </c>
      <c r="LV127" s="2">
        <v>865000</v>
      </c>
      <c r="LW127" s="2">
        <v>785000</v>
      </c>
      <c r="LX127" s="2">
        <v>360000</v>
      </c>
      <c r="LY127" s="2">
        <v>160000</v>
      </c>
      <c r="LZ127" s="2">
        <v>360000</v>
      </c>
      <c r="MA127" s="2">
        <v>495914</v>
      </c>
      <c r="MB127" s="2">
        <v>300000</v>
      </c>
      <c r="MC127" s="2">
        <v>300000</v>
      </c>
      <c r="MD127" s="2">
        <v>155000</v>
      </c>
      <c r="ME127" s="2">
        <v>60000</v>
      </c>
      <c r="MF127" s="2">
        <v>1690000</v>
      </c>
      <c r="MG127" s="2">
        <v>495000</v>
      </c>
      <c r="MH127" s="2">
        <v>195000</v>
      </c>
      <c r="MI127" s="2">
        <v>250000</v>
      </c>
      <c r="MJ127" s="2">
        <v>230000</v>
      </c>
      <c r="MK127" s="2">
        <v>305000</v>
      </c>
      <c r="ML127" s="2">
        <v>70000</v>
      </c>
      <c r="MM127" s="2">
        <v>265000</v>
      </c>
      <c r="MN127" s="2">
        <v>450000</v>
      </c>
      <c r="MO127" s="2">
        <v>240000</v>
      </c>
      <c r="MP127" s="2">
        <v>310000</v>
      </c>
      <c r="MQ127" s="2">
        <v>160000</v>
      </c>
      <c r="MR127" s="2">
        <v>960000</v>
      </c>
      <c r="MS127" s="2">
        <v>190000</v>
      </c>
      <c r="MT127" s="2"/>
      <c r="MU127" s="2">
        <v>405000</v>
      </c>
      <c r="MV127" s="2"/>
      <c r="MW127" s="2"/>
      <c r="MX127" s="2">
        <v>360000</v>
      </c>
      <c r="MY127" s="2">
        <v>460000</v>
      </c>
      <c r="MZ127" s="2">
        <v>300000</v>
      </c>
      <c r="NA127" s="2">
        <v>195000</v>
      </c>
      <c r="NB127" s="2">
        <v>60000</v>
      </c>
      <c r="NC127" s="2">
        <v>2470000</v>
      </c>
      <c r="ND127" s="2">
        <v>155000</v>
      </c>
      <c r="NE127" s="2"/>
      <c r="NF127" s="2">
        <v>70000</v>
      </c>
      <c r="NG127" s="2">
        <v>175000</v>
      </c>
      <c r="NH127" s="2">
        <v>180000</v>
      </c>
      <c r="NI127" s="2">
        <v>330000</v>
      </c>
      <c r="NJ127" s="2">
        <v>340000</v>
      </c>
      <c r="NK127" s="2">
        <v>120000</v>
      </c>
      <c r="NL127" s="2">
        <v>180000</v>
      </c>
      <c r="NM127" s="2">
        <v>110000</v>
      </c>
      <c r="NN127" s="2">
        <v>60000</v>
      </c>
      <c r="NO127" s="2">
        <v>465000</v>
      </c>
      <c r="NP127" s="2">
        <v>215000</v>
      </c>
      <c r="NQ127" s="2">
        <v>180000</v>
      </c>
      <c r="NR127" s="2">
        <v>120000</v>
      </c>
      <c r="NS127" s="2">
        <v>240000</v>
      </c>
      <c r="NT127" s="2">
        <v>120000</v>
      </c>
      <c r="NU127" s="2">
        <v>175000</v>
      </c>
      <c r="NV127" s="2">
        <v>1295000</v>
      </c>
      <c r="NW127" s="2">
        <v>300000</v>
      </c>
      <c r="NX127" s="2"/>
      <c r="NY127" s="2">
        <v>60000</v>
      </c>
      <c r="NZ127" s="2">
        <v>5000</v>
      </c>
      <c r="OA127" s="2">
        <v>50000</v>
      </c>
      <c r="OB127" s="2">
        <v>110000</v>
      </c>
      <c r="OC127" s="2">
        <v>1835000</v>
      </c>
      <c r="OD127" s="2">
        <v>164000</v>
      </c>
      <c r="OE127" s="2">
        <v>310000</v>
      </c>
      <c r="OF127" s="2">
        <v>670000</v>
      </c>
      <c r="OG127" s="2">
        <v>120000</v>
      </c>
      <c r="OH127" s="2">
        <v>255000</v>
      </c>
      <c r="OI127" s="2"/>
      <c r="OJ127" s="2">
        <v>110000</v>
      </c>
      <c r="OK127" s="2">
        <v>85000</v>
      </c>
      <c r="OL127" s="2">
        <v>1910000</v>
      </c>
      <c r="OM127" s="2">
        <v>240000</v>
      </c>
      <c r="ON127" s="2">
        <v>635000</v>
      </c>
      <c r="OO127" s="2">
        <v>470000</v>
      </c>
      <c r="OP127" s="2">
        <v>320000</v>
      </c>
      <c r="OQ127" s="2">
        <v>120000</v>
      </c>
      <c r="OR127" s="2">
        <v>1015000</v>
      </c>
      <c r="OS127" s="2">
        <v>175000</v>
      </c>
      <c r="OT127" s="2">
        <v>215000</v>
      </c>
      <c r="OU127" s="2">
        <v>240000</v>
      </c>
      <c r="OV127" s="2">
        <v>250000</v>
      </c>
      <c r="OW127" s="2">
        <v>540000</v>
      </c>
      <c r="OX127" s="2">
        <v>105000</v>
      </c>
      <c r="OY127" s="2">
        <v>70000</v>
      </c>
      <c r="OZ127" s="2">
        <v>60000</v>
      </c>
      <c r="PA127" s="2">
        <v>1040000</v>
      </c>
      <c r="PB127" s="2">
        <v>70000</v>
      </c>
      <c r="PC127" s="2">
        <v>345000</v>
      </c>
      <c r="PD127" s="2">
        <v>120000</v>
      </c>
      <c r="PE127" s="2">
        <v>275000</v>
      </c>
      <c r="PF127" s="2">
        <v>490000</v>
      </c>
      <c r="PG127" s="2">
        <v>145000</v>
      </c>
      <c r="PH127" s="2">
        <v>55000</v>
      </c>
      <c r="PI127" s="2">
        <v>75000</v>
      </c>
      <c r="PJ127" s="2">
        <v>120000</v>
      </c>
      <c r="PK127" s="2">
        <v>175000</v>
      </c>
      <c r="PL127" s="2">
        <v>280000</v>
      </c>
      <c r="PM127" s="2">
        <v>95000</v>
      </c>
      <c r="PN127" s="2">
        <v>325000</v>
      </c>
      <c r="PO127" s="2">
        <v>60000</v>
      </c>
      <c r="PP127" s="2">
        <v>165000</v>
      </c>
      <c r="PQ127" s="2"/>
      <c r="PR127" s="2">
        <v>65000</v>
      </c>
      <c r="PS127" s="2">
        <v>3220000</v>
      </c>
      <c r="PT127" s="2">
        <v>180000</v>
      </c>
      <c r="PU127" s="2">
        <v>115000</v>
      </c>
      <c r="PV127" s="2">
        <v>365000</v>
      </c>
      <c r="PW127" s="2">
        <v>660000</v>
      </c>
      <c r="PX127" s="2">
        <v>190000</v>
      </c>
      <c r="PY127" s="2">
        <v>490000</v>
      </c>
      <c r="PZ127" s="2">
        <v>120000</v>
      </c>
      <c r="QA127" s="2">
        <v>480000</v>
      </c>
      <c r="QB127" s="2">
        <v>240000</v>
      </c>
      <c r="QC127" s="2">
        <v>425000</v>
      </c>
      <c r="QD127" s="2">
        <v>120000</v>
      </c>
      <c r="QE127" s="2">
        <v>175000</v>
      </c>
      <c r="QF127" s="2">
        <v>240000</v>
      </c>
      <c r="QG127" s="2">
        <v>420000</v>
      </c>
      <c r="QH127" s="2">
        <v>348930</v>
      </c>
      <c r="QI127" s="2">
        <v>150000</v>
      </c>
      <c r="QJ127" s="2">
        <v>240000</v>
      </c>
      <c r="QK127" s="2">
        <v>140000</v>
      </c>
      <c r="QL127" s="2">
        <v>255000</v>
      </c>
      <c r="QM127" s="2">
        <v>300000</v>
      </c>
      <c r="QN127" s="2">
        <v>120000</v>
      </c>
      <c r="QO127" s="2">
        <v>5000</v>
      </c>
      <c r="QP127" s="2">
        <v>120000</v>
      </c>
      <c r="QQ127" s="2">
        <v>110000</v>
      </c>
      <c r="QR127" s="2">
        <v>60000</v>
      </c>
      <c r="QS127" s="2">
        <v>1590000</v>
      </c>
      <c r="QT127" s="2">
        <v>195000</v>
      </c>
      <c r="QU127" s="2">
        <v>300000</v>
      </c>
      <c r="QV127" s="2">
        <v>225000</v>
      </c>
      <c r="QW127" s="2">
        <v>180000</v>
      </c>
      <c r="QX127" s="2">
        <v>500000</v>
      </c>
      <c r="QY127" s="2">
        <v>180000</v>
      </c>
      <c r="QZ127" s="2">
        <v>220000</v>
      </c>
      <c r="RA127" s="2">
        <v>300000</v>
      </c>
      <c r="RB127" s="2">
        <v>90000</v>
      </c>
      <c r="RC127" s="2">
        <v>180000</v>
      </c>
      <c r="RD127" s="2"/>
      <c r="RE127" s="2"/>
      <c r="RF127" s="2">
        <v>2207799</v>
      </c>
      <c r="RG127" s="2">
        <v>310000</v>
      </c>
      <c r="RH127" s="2">
        <v>235000</v>
      </c>
      <c r="RI127" s="2">
        <v>305000</v>
      </c>
      <c r="RJ127" s="2">
        <v>115000</v>
      </c>
      <c r="RK127" s="2">
        <v>180000</v>
      </c>
      <c r="RL127" s="2">
        <v>105000</v>
      </c>
      <c r="RM127" s="2">
        <v>165000</v>
      </c>
      <c r="RN127" s="2">
        <v>140000</v>
      </c>
      <c r="RO127" s="2">
        <v>420000</v>
      </c>
      <c r="RP127" s="2">
        <v>435000</v>
      </c>
      <c r="RQ127" s="2">
        <v>60000</v>
      </c>
      <c r="RR127" s="2">
        <v>140000</v>
      </c>
      <c r="RS127" s="2">
        <v>305000</v>
      </c>
      <c r="RT127" s="2">
        <v>125000</v>
      </c>
      <c r="RU127" s="2">
        <v>105000</v>
      </c>
      <c r="RV127" s="2">
        <v>180000</v>
      </c>
      <c r="RW127" s="2">
        <v>145000</v>
      </c>
      <c r="RX127" s="2">
        <v>55000</v>
      </c>
      <c r="RY127" s="2"/>
      <c r="RZ127" s="2">
        <v>1075000</v>
      </c>
      <c r="SA127" s="2">
        <v>120000</v>
      </c>
      <c r="SB127" s="2"/>
      <c r="SC127" s="2">
        <v>75000</v>
      </c>
      <c r="SD127" s="2">
        <v>70000</v>
      </c>
      <c r="SE127" s="2">
        <v>65000</v>
      </c>
      <c r="SF127" s="2">
        <v>105000</v>
      </c>
      <c r="SG127" s="2">
        <v>270000</v>
      </c>
      <c r="SH127" s="2">
        <v>135000</v>
      </c>
      <c r="SI127" s="2">
        <v>240000</v>
      </c>
      <c r="SJ127" s="2">
        <v>355000</v>
      </c>
      <c r="SK127" s="2">
        <v>120000</v>
      </c>
      <c r="SL127" s="2">
        <v>740000</v>
      </c>
      <c r="SM127" s="2">
        <v>165000</v>
      </c>
      <c r="SN127" s="2">
        <v>140000</v>
      </c>
      <c r="SO127" s="2">
        <v>290000</v>
      </c>
      <c r="SP127" s="2">
        <v>175000</v>
      </c>
      <c r="SQ127" s="2">
        <v>140000</v>
      </c>
      <c r="SR127" s="2">
        <v>140000</v>
      </c>
      <c r="SS127" s="2">
        <v>60000</v>
      </c>
      <c r="ST127" s="2">
        <v>1000000</v>
      </c>
      <c r="SU127" s="2">
        <v>35000</v>
      </c>
      <c r="SV127" s="2">
        <v>25000</v>
      </c>
      <c r="SW127" s="2">
        <v>220000</v>
      </c>
      <c r="SX127" s="2">
        <v>120000</v>
      </c>
      <c r="SY127" s="2">
        <v>120000</v>
      </c>
      <c r="SZ127" s="2">
        <v>125000</v>
      </c>
      <c r="TA127" s="2">
        <v>295000</v>
      </c>
      <c r="TB127" s="2">
        <v>180000</v>
      </c>
      <c r="TC127" s="2">
        <v>180000</v>
      </c>
      <c r="TD127" s="2">
        <v>210000</v>
      </c>
      <c r="TE127" s="2">
        <v>405000</v>
      </c>
      <c r="TF127" s="2">
        <v>65000</v>
      </c>
      <c r="TG127" s="2"/>
      <c r="TH127" s="2">
        <v>1510000</v>
      </c>
      <c r="TI127" s="2">
        <v>180000</v>
      </c>
      <c r="TJ127" s="2">
        <v>105000</v>
      </c>
      <c r="TK127" s="2">
        <v>260000</v>
      </c>
      <c r="TL127" s="2">
        <v>165000</v>
      </c>
      <c r="TM127" s="2">
        <v>270000</v>
      </c>
      <c r="TN127" s="2">
        <v>60000</v>
      </c>
      <c r="TO127" s="2">
        <v>285000</v>
      </c>
      <c r="TP127" s="2">
        <v>185000</v>
      </c>
      <c r="TQ127" s="2">
        <v>70000</v>
      </c>
      <c r="TR127" s="2">
        <v>135000</v>
      </c>
      <c r="TS127" s="2">
        <v>60000</v>
      </c>
      <c r="TT127" s="2">
        <v>180000</v>
      </c>
      <c r="TU127" s="2">
        <v>120000</v>
      </c>
      <c r="TV127" s="2">
        <v>120000</v>
      </c>
      <c r="TW127" s="2">
        <v>180000</v>
      </c>
      <c r="TX127" s="2">
        <v>610000</v>
      </c>
      <c r="TY127" s="2">
        <v>60000</v>
      </c>
      <c r="TZ127" s="2">
        <v>980000</v>
      </c>
      <c r="UA127" s="2">
        <v>445000</v>
      </c>
      <c r="UB127" s="2">
        <v>60000</v>
      </c>
      <c r="UC127" s="2">
        <v>185000</v>
      </c>
      <c r="UD127" s="2">
        <v>835000</v>
      </c>
      <c r="UE127" s="2">
        <v>120000</v>
      </c>
      <c r="UF127" s="2">
        <v>60000</v>
      </c>
      <c r="UG127" s="2">
        <v>60000</v>
      </c>
      <c r="UH127" s="2">
        <v>120000</v>
      </c>
      <c r="UI127" s="2">
        <v>585000</v>
      </c>
      <c r="UJ127" s="2">
        <v>270000</v>
      </c>
      <c r="UK127" s="2">
        <v>40000</v>
      </c>
      <c r="UL127" s="2">
        <v>200000</v>
      </c>
      <c r="UM127" s="2">
        <v>240000</v>
      </c>
      <c r="UN127" s="2">
        <v>180000</v>
      </c>
      <c r="UO127" s="2">
        <v>2715000</v>
      </c>
      <c r="UP127" s="2">
        <v>330000</v>
      </c>
      <c r="UQ127" s="2">
        <v>280000</v>
      </c>
      <c r="UR127" s="2">
        <v>720000</v>
      </c>
      <c r="US127" s="2">
        <v>120000</v>
      </c>
      <c r="UT127" s="2">
        <v>295000</v>
      </c>
      <c r="UU127" s="2">
        <v>250000</v>
      </c>
      <c r="UV127" s="2">
        <v>45000</v>
      </c>
      <c r="UW127" s="2">
        <v>120000</v>
      </c>
      <c r="UX127" s="2">
        <v>60000</v>
      </c>
      <c r="UY127" s="2">
        <v>150000</v>
      </c>
      <c r="UZ127" s="2">
        <v>330000</v>
      </c>
      <c r="VA127" s="2">
        <v>230000</v>
      </c>
      <c r="VB127" s="2">
        <v>300000</v>
      </c>
      <c r="VC127" s="2"/>
      <c r="VD127" s="2">
        <v>115000</v>
      </c>
      <c r="VE127" s="2">
        <v>135000</v>
      </c>
      <c r="VF127" s="2">
        <v>110000</v>
      </c>
      <c r="VG127" s="2">
        <v>285000</v>
      </c>
      <c r="VH127" s="2">
        <v>70000</v>
      </c>
      <c r="VI127" s="2">
        <v>120000</v>
      </c>
      <c r="VJ127" s="2"/>
      <c r="VK127" s="2">
        <v>1410000</v>
      </c>
      <c r="VL127" s="2">
        <v>165000</v>
      </c>
      <c r="VM127" s="2">
        <v>130000</v>
      </c>
      <c r="VN127" s="2">
        <v>490000</v>
      </c>
      <c r="VO127" s="2">
        <v>410000</v>
      </c>
      <c r="VP127" s="2">
        <v>290000</v>
      </c>
      <c r="VQ127" s="2">
        <v>415000</v>
      </c>
      <c r="VR127" s="2">
        <v>290000</v>
      </c>
      <c r="VS127" s="2">
        <v>180000</v>
      </c>
      <c r="VT127" s="2">
        <v>585000</v>
      </c>
      <c r="VU127" s="2">
        <v>180000</v>
      </c>
      <c r="VV127" s="2">
        <v>415000</v>
      </c>
      <c r="VW127" s="2">
        <v>240000</v>
      </c>
      <c r="VX127" s="2">
        <v>215000</v>
      </c>
      <c r="VY127" s="2">
        <v>150000</v>
      </c>
      <c r="VZ127" s="2">
        <v>3440000</v>
      </c>
      <c r="WA127" s="2">
        <v>475000</v>
      </c>
      <c r="WB127" s="2">
        <v>360000</v>
      </c>
      <c r="WC127" s="2">
        <v>245000</v>
      </c>
      <c r="WD127" s="2">
        <v>250000</v>
      </c>
      <c r="WE127" s="2">
        <v>405000</v>
      </c>
      <c r="WF127" s="2">
        <v>355000</v>
      </c>
      <c r="WG127" s="2">
        <v>290000</v>
      </c>
      <c r="WH127" s="2">
        <v>195000</v>
      </c>
      <c r="WI127" s="2">
        <v>355000</v>
      </c>
      <c r="WJ127" s="2">
        <v>240000</v>
      </c>
      <c r="WK127" s="2">
        <v>455000</v>
      </c>
      <c r="WL127" s="2">
        <v>390000</v>
      </c>
      <c r="WM127" s="2">
        <v>410000</v>
      </c>
      <c r="WN127" s="2">
        <v>740000</v>
      </c>
      <c r="WO127" s="2">
        <v>245000</v>
      </c>
      <c r="WP127" s="2">
        <v>435000</v>
      </c>
      <c r="WQ127" s="2">
        <v>615000</v>
      </c>
      <c r="WR127" s="2">
        <v>360000</v>
      </c>
      <c r="WS127" s="2">
        <v>455000</v>
      </c>
      <c r="WT127" s="2">
        <v>485000</v>
      </c>
      <c r="WU127" s="2">
        <v>420000</v>
      </c>
      <c r="WV127" s="2">
        <v>175000</v>
      </c>
      <c r="WW127" s="2">
        <v>240000</v>
      </c>
      <c r="WX127" s="2">
        <v>295000</v>
      </c>
      <c r="WY127" s="2">
        <v>165000</v>
      </c>
      <c r="WZ127" s="2">
        <v>225000</v>
      </c>
      <c r="XA127" s="2">
        <v>240000</v>
      </c>
      <c r="XB127" s="2">
        <v>770000</v>
      </c>
      <c r="XC127" s="2">
        <v>60000</v>
      </c>
      <c r="XD127" s="2">
        <v>65000</v>
      </c>
      <c r="XE127" s="2">
        <v>120000</v>
      </c>
      <c r="XF127" s="2">
        <v>50000</v>
      </c>
      <c r="XG127" s="2">
        <v>2645000</v>
      </c>
      <c r="XH127" s="2">
        <v>235000</v>
      </c>
      <c r="XI127" s="2">
        <v>325000</v>
      </c>
      <c r="XJ127" s="2">
        <v>1195000</v>
      </c>
      <c r="XK127" s="2">
        <v>410000</v>
      </c>
      <c r="XL127" s="2">
        <v>300000</v>
      </c>
      <c r="XM127" s="2">
        <v>380000</v>
      </c>
      <c r="XN127" s="2">
        <v>175000</v>
      </c>
      <c r="XO127" s="2">
        <v>240000</v>
      </c>
      <c r="XP127" s="2">
        <v>600000</v>
      </c>
      <c r="XQ127" s="2">
        <v>330000</v>
      </c>
      <c r="XR127" s="2">
        <v>120000</v>
      </c>
      <c r="XS127" s="2">
        <v>175000</v>
      </c>
      <c r="XT127" s="2">
        <v>300000</v>
      </c>
      <c r="XU127" s="2">
        <v>175000</v>
      </c>
      <c r="XV127" s="2">
        <v>180000</v>
      </c>
      <c r="XW127" s="2">
        <v>70000</v>
      </c>
      <c r="XX127" s="2">
        <v>270000</v>
      </c>
      <c r="XY127" s="2">
        <v>105000</v>
      </c>
      <c r="XZ127" s="2">
        <v>60000</v>
      </c>
      <c r="YA127" s="2">
        <v>70000</v>
      </c>
      <c r="YB127" s="2">
        <v>70000</v>
      </c>
      <c r="YC127" s="2">
        <v>290000</v>
      </c>
      <c r="YD127" s="2">
        <v>2030000</v>
      </c>
      <c r="YE127" s="2">
        <v>180000</v>
      </c>
      <c r="YF127" s="2">
        <v>255000</v>
      </c>
      <c r="YG127" s="2">
        <v>300000</v>
      </c>
      <c r="YH127" s="2">
        <v>1035000</v>
      </c>
      <c r="YI127" s="2">
        <v>325000</v>
      </c>
      <c r="YJ127" s="2">
        <v>690000</v>
      </c>
      <c r="YK127" s="2">
        <v>225000</v>
      </c>
      <c r="YL127" s="2">
        <v>660000</v>
      </c>
      <c r="YM127" s="2">
        <v>265000</v>
      </c>
      <c r="YN127" s="2">
        <v>390000</v>
      </c>
      <c r="YO127" s="2">
        <v>290000</v>
      </c>
      <c r="YP127" s="2">
        <v>115000</v>
      </c>
      <c r="YQ127" s="2">
        <v>120000</v>
      </c>
      <c r="YR127" s="2">
        <v>25000</v>
      </c>
      <c r="YS127" s="2">
        <v>155000</v>
      </c>
      <c r="YT127" s="2">
        <v>140000</v>
      </c>
      <c r="YU127" s="2">
        <v>360000</v>
      </c>
      <c r="YV127" s="2">
        <v>440000</v>
      </c>
      <c r="YW127" s="2">
        <v>120000</v>
      </c>
      <c r="YX127" s="2">
        <v>60000</v>
      </c>
      <c r="YY127" s="2">
        <v>600000</v>
      </c>
      <c r="YZ127" s="2">
        <v>200000</v>
      </c>
      <c r="ZA127" s="2">
        <v>85000</v>
      </c>
      <c r="ZB127" s="2">
        <v>545000</v>
      </c>
      <c r="ZC127" s="2">
        <v>195000</v>
      </c>
      <c r="ZD127" s="2">
        <v>180000</v>
      </c>
      <c r="ZE127" s="2">
        <v>170000</v>
      </c>
      <c r="ZF127" s="2">
        <v>120000</v>
      </c>
      <c r="ZG127" s="2">
        <v>185000</v>
      </c>
      <c r="ZH127" s="2">
        <v>110000</v>
      </c>
      <c r="ZI127" s="2">
        <v>60000</v>
      </c>
      <c r="ZJ127" s="2">
        <v>250000</v>
      </c>
      <c r="ZK127" s="2">
        <v>1685000</v>
      </c>
      <c r="ZL127" s="2">
        <v>60000</v>
      </c>
      <c r="ZM127" s="2">
        <v>350000</v>
      </c>
      <c r="ZN127" s="2">
        <v>300000</v>
      </c>
      <c r="ZO127" s="2">
        <v>200000</v>
      </c>
      <c r="ZP127" s="2">
        <v>70000</v>
      </c>
      <c r="ZQ127" s="2">
        <v>120000</v>
      </c>
      <c r="ZR127" s="2">
        <v>325000</v>
      </c>
      <c r="ZS127" s="2">
        <v>160000</v>
      </c>
      <c r="ZT127" s="2">
        <v>555000</v>
      </c>
      <c r="ZU127" s="2">
        <v>100000</v>
      </c>
      <c r="ZV127" s="2">
        <v>240000</v>
      </c>
      <c r="ZW127" s="2">
        <v>120000</v>
      </c>
      <c r="ZX127" s="2">
        <v>115000</v>
      </c>
      <c r="ZY127" s="2">
        <v>180000</v>
      </c>
      <c r="ZZ127" s="2">
        <v>240000</v>
      </c>
      <c r="AAA127" s="2">
        <v>225000</v>
      </c>
      <c r="AAB127" s="2">
        <v>195000</v>
      </c>
      <c r="AAC127" s="2">
        <v>75000</v>
      </c>
      <c r="AAD127" s="2">
        <v>120000</v>
      </c>
      <c r="AAE127" s="2">
        <v>60000</v>
      </c>
      <c r="AAF127" s="2">
        <v>120000</v>
      </c>
      <c r="AAG127" s="2">
        <v>815000</v>
      </c>
      <c r="AAH127" s="2">
        <v>90000</v>
      </c>
      <c r="AAI127" s="2">
        <v>360000</v>
      </c>
      <c r="AAJ127" s="2">
        <v>190000</v>
      </c>
      <c r="AAK127" s="2">
        <v>60000</v>
      </c>
      <c r="AAL127" s="2">
        <v>75000</v>
      </c>
      <c r="AAM127" s="2">
        <v>180000</v>
      </c>
      <c r="AAN127" s="2">
        <v>4215000</v>
      </c>
      <c r="AAO127" s="2">
        <v>180000</v>
      </c>
      <c r="AAP127" s="2">
        <v>180000</v>
      </c>
      <c r="AAQ127" s="2">
        <v>420000</v>
      </c>
      <c r="AAR127" s="2">
        <v>345000</v>
      </c>
      <c r="AAS127" s="2">
        <v>195000</v>
      </c>
      <c r="AAT127" s="2">
        <v>265000</v>
      </c>
      <c r="AAU127" s="2">
        <v>240000</v>
      </c>
      <c r="AAV127" s="2">
        <v>705000</v>
      </c>
      <c r="AAW127" s="2">
        <v>75000</v>
      </c>
      <c r="AAX127" s="2">
        <v>360000</v>
      </c>
      <c r="AAY127" s="2">
        <v>1095000</v>
      </c>
      <c r="AAZ127" s="2">
        <v>455000</v>
      </c>
      <c r="ABA127" s="2">
        <v>110000</v>
      </c>
      <c r="ABB127" s="2">
        <v>240000</v>
      </c>
      <c r="ABC127" s="2">
        <v>180000</v>
      </c>
      <c r="ABD127" s="2">
        <v>240000</v>
      </c>
      <c r="ABE127" s="2">
        <v>40000</v>
      </c>
      <c r="ABF127" s="2">
        <v>165000</v>
      </c>
      <c r="ABG127" s="2">
        <v>990000</v>
      </c>
      <c r="ABH127" s="2">
        <v>595000</v>
      </c>
      <c r="ABI127" s="2">
        <v>240000</v>
      </c>
      <c r="ABJ127" s="2">
        <v>55000</v>
      </c>
      <c r="ABK127" s="2">
        <v>60000</v>
      </c>
      <c r="ABL127" s="2">
        <v>120000</v>
      </c>
      <c r="ABM127" s="2"/>
      <c r="ABN127" s="2">
        <v>910000</v>
      </c>
      <c r="ABO127" s="2">
        <v>205000</v>
      </c>
      <c r="ABP127" s="2">
        <v>120000</v>
      </c>
      <c r="ABQ127" s="2">
        <v>60000</v>
      </c>
      <c r="ABR127" s="2">
        <v>120000</v>
      </c>
      <c r="ABS127" s="2">
        <v>180000</v>
      </c>
      <c r="ABT127" s="2">
        <v>140306</v>
      </c>
      <c r="ABU127" s="2">
        <v>130000</v>
      </c>
      <c r="ABV127" s="2">
        <v>60000</v>
      </c>
      <c r="ABW127" s="2">
        <v>1055000</v>
      </c>
      <c r="ABX127" s="2">
        <v>80000</v>
      </c>
      <c r="ABY127" s="2">
        <v>110800</v>
      </c>
      <c r="ABZ127" s="2">
        <v>60000</v>
      </c>
      <c r="ACA127" s="2">
        <v>135000</v>
      </c>
      <c r="ACB127" s="2">
        <v>480000</v>
      </c>
      <c r="ACC127" s="2">
        <v>135000</v>
      </c>
      <c r="ACD127" s="2">
        <v>15000</v>
      </c>
      <c r="ACE127" s="2">
        <v>120000</v>
      </c>
      <c r="ACF127" s="2">
        <v>180000</v>
      </c>
      <c r="ACG127" s="2">
        <v>175000</v>
      </c>
      <c r="ACH127" s="2">
        <v>2495000</v>
      </c>
      <c r="ACI127" s="2">
        <v>120000</v>
      </c>
      <c r="ACJ127" s="2">
        <v>300000</v>
      </c>
      <c r="ACK127" s="2">
        <v>175000</v>
      </c>
      <c r="ACL127" s="2">
        <v>165000</v>
      </c>
      <c r="ACM127" s="2">
        <v>75000</v>
      </c>
      <c r="ACN127" s="2">
        <v>230000</v>
      </c>
      <c r="ACO127" s="2">
        <v>770000</v>
      </c>
      <c r="ACP127" s="2">
        <v>365000</v>
      </c>
      <c r="ACQ127" s="2">
        <v>220000</v>
      </c>
      <c r="ACR127" s="2">
        <v>295000</v>
      </c>
      <c r="ACS127" s="2">
        <v>300000</v>
      </c>
      <c r="ACT127" s="2">
        <v>220000</v>
      </c>
      <c r="ACU127" s="2">
        <v>780000</v>
      </c>
      <c r="ACV127" s="2">
        <v>180000</v>
      </c>
      <c r="ACW127" s="2">
        <v>10000</v>
      </c>
      <c r="ACX127" s="2">
        <v>120000</v>
      </c>
      <c r="ACY127" s="2">
        <v>160000</v>
      </c>
      <c r="ACZ127" s="2">
        <v>60000</v>
      </c>
      <c r="ADA127" s="2">
        <v>235000</v>
      </c>
      <c r="ADB127" s="2">
        <v>60000</v>
      </c>
      <c r="ADC127" s="2">
        <v>10000</v>
      </c>
      <c r="ADD127" s="2"/>
      <c r="ADE127" s="2">
        <v>460000</v>
      </c>
      <c r="ADF127" s="2">
        <v>478000</v>
      </c>
      <c r="ADG127" s="2"/>
      <c r="ADH127" s="2">
        <v>110000</v>
      </c>
      <c r="ADI127" s="2">
        <v>60000</v>
      </c>
      <c r="ADJ127" s="2">
        <v>22680</v>
      </c>
      <c r="ADK127" s="2">
        <v>120000</v>
      </c>
      <c r="ADL127" s="2">
        <v>110000</v>
      </c>
      <c r="ADM127" s="2">
        <v>180000</v>
      </c>
      <c r="ADN127" s="2">
        <v>1630000</v>
      </c>
      <c r="ADO127" s="2">
        <v>250000</v>
      </c>
      <c r="ADP127" s="2">
        <v>180000</v>
      </c>
      <c r="ADQ127" s="2">
        <v>320000</v>
      </c>
      <c r="ADR127" s="2">
        <v>55000</v>
      </c>
      <c r="ADS127" s="2">
        <v>160000</v>
      </c>
      <c r="ADT127" s="2">
        <v>295000</v>
      </c>
      <c r="ADU127" s="2"/>
      <c r="ADV127" s="2">
        <v>2125000</v>
      </c>
      <c r="ADW127" s="2">
        <v>420000</v>
      </c>
      <c r="ADX127" s="2">
        <v>580000</v>
      </c>
      <c r="ADY127" s="2">
        <v>50000</v>
      </c>
      <c r="ADZ127" s="2">
        <v>175000</v>
      </c>
      <c r="AEA127" s="2">
        <v>355000</v>
      </c>
      <c r="AEB127" s="2">
        <v>110000</v>
      </c>
      <c r="AEC127" s="2">
        <v>180000</v>
      </c>
      <c r="AED127" s="2">
        <v>220000</v>
      </c>
      <c r="AEE127" s="2">
        <v>60000</v>
      </c>
      <c r="AEF127" s="2">
        <v>120000</v>
      </c>
      <c r="AEG127" s="2">
        <v>220000</v>
      </c>
      <c r="AEH127" s="2">
        <v>120000</v>
      </c>
      <c r="AEI127" s="2">
        <v>135000</v>
      </c>
      <c r="AEJ127" s="2">
        <v>300000</v>
      </c>
      <c r="AEK127" s="2">
        <v>120000</v>
      </c>
      <c r="AEL127" s="2">
        <v>60000</v>
      </c>
      <c r="AEM127" s="2">
        <v>390000</v>
      </c>
      <c r="AEN127" s="2">
        <v>110000</v>
      </c>
      <c r="AEO127" s="2">
        <v>270000</v>
      </c>
      <c r="AEP127" s="2">
        <v>1800000</v>
      </c>
      <c r="AEQ127" s="2">
        <v>480000</v>
      </c>
      <c r="AER127" s="2">
        <v>360000</v>
      </c>
      <c r="AES127" s="2">
        <v>120000</v>
      </c>
      <c r="AET127" s="2">
        <v>340000</v>
      </c>
      <c r="AEU127" s="2">
        <v>580000</v>
      </c>
      <c r="AEV127" s="2">
        <v>160000</v>
      </c>
      <c r="AEW127" s="2">
        <v>300000</v>
      </c>
      <c r="AEX127" s="2">
        <v>240000</v>
      </c>
      <c r="AEY127" s="2">
        <v>180000</v>
      </c>
      <c r="AEZ127" s="2">
        <v>1045000</v>
      </c>
      <c r="AFA127" s="2">
        <v>765000</v>
      </c>
      <c r="AFB127" s="2">
        <v>205000</v>
      </c>
      <c r="AFC127" s="2">
        <v>220000</v>
      </c>
      <c r="AFD127" s="2">
        <v>355000</v>
      </c>
      <c r="AFE127" s="2">
        <v>80000</v>
      </c>
      <c r="AFF127" s="2">
        <v>240000</v>
      </c>
      <c r="AFG127" s="2">
        <v>180000</v>
      </c>
      <c r="AFH127" s="2">
        <v>194550</v>
      </c>
      <c r="AFI127" s="2">
        <v>160000</v>
      </c>
      <c r="AFJ127" s="2">
        <v>170000</v>
      </c>
      <c r="AFK127" s="2">
        <v>180000</v>
      </c>
      <c r="AFL127" s="2">
        <v>295000</v>
      </c>
      <c r="AFM127" s="2">
        <v>1490000</v>
      </c>
      <c r="AFN127" s="2">
        <v>345000</v>
      </c>
      <c r="AFO127" s="2">
        <v>180000</v>
      </c>
      <c r="AFP127" s="2">
        <v>240000</v>
      </c>
      <c r="AFQ127" s="2">
        <v>170000</v>
      </c>
      <c r="AFR127" s="2">
        <v>145000</v>
      </c>
      <c r="AFS127" s="2">
        <v>120000</v>
      </c>
      <c r="AFT127" s="2">
        <v>120000</v>
      </c>
      <c r="AFU127" s="2">
        <v>300000</v>
      </c>
      <c r="AFV127" s="2">
        <v>60000</v>
      </c>
      <c r="AFW127" s="2">
        <v>575000</v>
      </c>
      <c r="AFX127" s="2">
        <v>295000</v>
      </c>
      <c r="AFY127" s="2">
        <v>1460000</v>
      </c>
      <c r="AFZ127" s="2">
        <v>300000</v>
      </c>
      <c r="AGA127" s="2">
        <v>40000</v>
      </c>
      <c r="AGB127" s="2">
        <v>240000</v>
      </c>
      <c r="AGC127" s="2">
        <v>370000</v>
      </c>
      <c r="AGD127" s="2">
        <v>160000</v>
      </c>
      <c r="AGE127" s="2">
        <v>120000</v>
      </c>
      <c r="AGF127" s="2">
        <v>220000</v>
      </c>
      <c r="AGG127" s="2">
        <v>170000</v>
      </c>
      <c r="AGH127" s="2">
        <v>80000</v>
      </c>
      <c r="AGI127" s="2">
        <v>15000</v>
      </c>
      <c r="AGJ127" s="2">
        <v>1320000</v>
      </c>
      <c r="AGK127" s="2">
        <v>600000</v>
      </c>
      <c r="AGL127" s="2">
        <v>240000</v>
      </c>
      <c r="AGM127" s="2">
        <v>180000</v>
      </c>
      <c r="AGN127" s="2">
        <v>310000</v>
      </c>
      <c r="AGO127" s="2">
        <v>320000</v>
      </c>
      <c r="AGP127" s="2">
        <v>195000</v>
      </c>
      <c r="AGQ127" s="2">
        <v>15000</v>
      </c>
      <c r="AGR127" s="2">
        <v>2655000</v>
      </c>
      <c r="AGS127" s="2">
        <v>1910000</v>
      </c>
      <c r="AGT127" s="2">
        <v>120000</v>
      </c>
      <c r="AGU127" s="2">
        <v>235000</v>
      </c>
      <c r="AGV127" s="2">
        <v>660000</v>
      </c>
      <c r="AGW127" s="2">
        <v>355000</v>
      </c>
      <c r="AGX127" s="2">
        <v>190000</v>
      </c>
      <c r="AGY127" s="2">
        <v>480000</v>
      </c>
      <c r="AGZ127" s="2">
        <v>180000</v>
      </c>
      <c r="AHA127" s="2">
        <v>325000</v>
      </c>
      <c r="AHB127" s="2">
        <v>220000</v>
      </c>
      <c r="AHC127" s="2">
        <v>165000</v>
      </c>
      <c r="AHD127" s="2">
        <v>90000</v>
      </c>
      <c r="AHE127" s="2">
        <v>115000</v>
      </c>
      <c r="AHF127" s="2">
        <v>240000</v>
      </c>
      <c r="AHG127" s="2">
        <v>285000</v>
      </c>
      <c r="AHH127" s="2">
        <v>180000</v>
      </c>
      <c r="AHI127" s="2">
        <v>785000</v>
      </c>
      <c r="AHJ127" s="2">
        <v>180000</v>
      </c>
      <c r="AHK127" s="2">
        <v>120000</v>
      </c>
      <c r="AHL127" s="2">
        <v>120000</v>
      </c>
      <c r="AHM127" s="2">
        <v>430000</v>
      </c>
      <c r="AHN127" s="2">
        <v>120000</v>
      </c>
      <c r="AHO127" s="2">
        <v>120000</v>
      </c>
      <c r="AHP127" s="2">
        <v>302672679</v>
      </c>
    </row>
    <row r="128" spans="1:900">
      <c r="A128" s="1" t="s">
        <v>2008</v>
      </c>
      <c r="B128" s="1" t="s">
        <v>2165</v>
      </c>
      <c r="C128" s="1" t="s">
        <v>2166</v>
      </c>
      <c r="D128" s="2"/>
      <c r="E128" s="2"/>
      <c r="F128" s="2"/>
      <c r="G128" s="2"/>
      <c r="H128" s="2"/>
      <c r="I128" s="2"/>
      <c r="J128" s="2"/>
      <c r="K128" s="2">
        <v>16800</v>
      </c>
      <c r="L128" s="2">
        <v>235350</v>
      </c>
      <c r="M128" s="2">
        <v>19200</v>
      </c>
      <c r="N128" s="2"/>
      <c r="O128" s="2"/>
      <c r="P128" s="2">
        <v>21400</v>
      </c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>
        <v>142200</v>
      </c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>
        <v>176895</v>
      </c>
      <c r="BI128" s="2"/>
      <c r="BJ128" s="2"/>
      <c r="BK128" s="2">
        <v>50000</v>
      </c>
      <c r="BL128" s="2">
        <v>35000</v>
      </c>
      <c r="BM128" s="2"/>
      <c r="BN128" s="2">
        <v>85000</v>
      </c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>
        <v>267580</v>
      </c>
      <c r="CD128" s="2"/>
      <c r="CE128" s="2">
        <v>4180</v>
      </c>
      <c r="CF128" s="2">
        <v>85800</v>
      </c>
      <c r="CG128" s="2">
        <v>395000</v>
      </c>
      <c r="CH128" s="2">
        <v>127120</v>
      </c>
      <c r="CI128" s="2"/>
      <c r="CJ128" s="2">
        <v>144900</v>
      </c>
      <c r="CK128" s="2">
        <v>266970</v>
      </c>
      <c r="CL128" s="2"/>
      <c r="CM128" s="2">
        <v>103200</v>
      </c>
      <c r="CN128" s="2">
        <v>155160</v>
      </c>
      <c r="CO128" s="2">
        <v>97500</v>
      </c>
      <c r="CP128" s="2"/>
      <c r="CQ128" s="2">
        <v>156270</v>
      </c>
      <c r="CR128" s="2">
        <v>139800</v>
      </c>
      <c r="CS128" s="2">
        <v>117000</v>
      </c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>
        <v>220000</v>
      </c>
      <c r="DT128" s="2"/>
      <c r="DU128" s="2">
        <v>96520</v>
      </c>
      <c r="DV128" s="2"/>
      <c r="DW128" s="2"/>
      <c r="DX128" s="2"/>
      <c r="DY128" s="2"/>
      <c r="DZ128" s="2"/>
      <c r="EA128" s="2">
        <v>10930</v>
      </c>
      <c r="EB128" s="2"/>
      <c r="EC128" s="2"/>
      <c r="ED128" s="2">
        <v>25000</v>
      </c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>
        <v>145500</v>
      </c>
      <c r="EP128" s="2">
        <v>24500</v>
      </c>
      <c r="EQ128" s="2">
        <v>38080</v>
      </c>
      <c r="ER128" s="2"/>
      <c r="ES128" s="2">
        <v>188300</v>
      </c>
      <c r="ET128" s="2"/>
      <c r="EU128" s="2"/>
      <c r="EV128" s="2"/>
      <c r="EW128" s="2"/>
      <c r="EX128" s="2"/>
      <c r="EY128" s="2">
        <v>3200</v>
      </c>
      <c r="EZ128" s="2">
        <v>5000</v>
      </c>
      <c r="FA128" s="2"/>
      <c r="FB128" s="2"/>
      <c r="FC128" s="2"/>
      <c r="FD128" s="2"/>
      <c r="FE128" s="2"/>
      <c r="FF128" s="2"/>
      <c r="FG128" s="2"/>
      <c r="FH128" s="2"/>
      <c r="FI128" s="2"/>
      <c r="FJ128" s="2">
        <v>32760</v>
      </c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>
        <v>65000</v>
      </c>
      <c r="FW128" s="2">
        <v>60000</v>
      </c>
      <c r="FX128" s="2"/>
      <c r="FY128" s="2"/>
      <c r="FZ128" s="2"/>
      <c r="GA128" s="2"/>
      <c r="GB128" s="2">
        <v>60000</v>
      </c>
      <c r="GC128" s="2"/>
      <c r="GD128" s="2"/>
      <c r="GE128" s="2"/>
      <c r="GF128" s="2"/>
      <c r="GG128" s="2"/>
      <c r="GH128" s="2">
        <v>10000</v>
      </c>
      <c r="GI128" s="2">
        <v>144240</v>
      </c>
      <c r="GJ128" s="2">
        <v>76125</v>
      </c>
      <c r="GK128" s="2">
        <v>40680</v>
      </c>
      <c r="GL128" s="2">
        <v>100000</v>
      </c>
      <c r="GM128" s="2"/>
      <c r="GN128" s="2">
        <v>91375</v>
      </c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>
        <v>1495640</v>
      </c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>
        <v>15000</v>
      </c>
      <c r="HZ128" s="2"/>
      <c r="IA128" s="2"/>
      <c r="IB128" s="2"/>
      <c r="IC128" s="2">
        <v>2220</v>
      </c>
      <c r="ID128" s="2"/>
      <c r="IE128" s="2"/>
      <c r="IF128" s="2"/>
      <c r="IG128" s="2"/>
      <c r="IH128" s="2"/>
      <c r="II128" s="2"/>
      <c r="IJ128" s="2"/>
      <c r="IK128" s="2"/>
      <c r="IL128" s="2">
        <v>52620</v>
      </c>
      <c r="IM128" s="2">
        <v>5000</v>
      </c>
      <c r="IN128" s="2">
        <v>72450</v>
      </c>
      <c r="IO128" s="2"/>
      <c r="IP128" s="2"/>
      <c r="IQ128" s="2">
        <v>10000</v>
      </c>
      <c r="IR128" s="2">
        <v>49252.5</v>
      </c>
      <c r="IS128" s="2"/>
      <c r="IT128" s="2"/>
      <c r="IU128" s="2"/>
      <c r="IV128" s="2"/>
      <c r="IW128" s="2"/>
      <c r="IX128" s="2"/>
      <c r="IY128" s="2"/>
      <c r="IZ128" s="2"/>
      <c r="JA128" s="2">
        <v>150080</v>
      </c>
      <c r="JB128" s="2"/>
      <c r="JC128" s="2"/>
      <c r="JD128" s="2"/>
      <c r="JE128" s="2"/>
      <c r="JF128" s="2"/>
      <c r="JG128" s="2">
        <v>0</v>
      </c>
      <c r="JH128" s="2">
        <v>2100</v>
      </c>
      <c r="JI128" s="2"/>
      <c r="JJ128" s="2">
        <v>3600</v>
      </c>
      <c r="JK128" s="2"/>
      <c r="JL128" s="2"/>
      <c r="JM128" s="2"/>
      <c r="JN128" s="2"/>
      <c r="JO128" s="2"/>
      <c r="JP128" s="2"/>
      <c r="JQ128" s="2"/>
      <c r="JR128" s="2">
        <v>1201797.5</v>
      </c>
      <c r="JS128" s="2"/>
      <c r="JT128" s="2"/>
      <c r="JU128" s="2"/>
      <c r="JV128" s="2"/>
      <c r="JW128" s="2"/>
      <c r="JX128" s="2"/>
      <c r="JY128" s="2">
        <v>10000</v>
      </c>
      <c r="JZ128" s="2"/>
      <c r="KA128" s="2"/>
      <c r="KB128" s="2"/>
      <c r="KC128" s="2"/>
      <c r="KD128" s="2"/>
      <c r="KE128" s="2"/>
      <c r="KF128" s="2"/>
      <c r="KG128" s="2">
        <v>14400</v>
      </c>
      <c r="KH128" s="2">
        <v>1414115</v>
      </c>
      <c r="KI128" s="2"/>
      <c r="KJ128" s="2">
        <v>1800</v>
      </c>
      <c r="KK128" s="2"/>
      <c r="KL128" s="2"/>
      <c r="KM128" s="2"/>
      <c r="KN128" s="2"/>
      <c r="KO128" s="2"/>
      <c r="KP128" s="2"/>
      <c r="KQ128" s="2"/>
      <c r="KR128" s="2"/>
      <c r="KS128" s="2"/>
      <c r="KT128" s="2"/>
      <c r="KU128" s="2"/>
      <c r="KV128" s="2"/>
      <c r="KW128" s="2"/>
      <c r="KX128" s="2"/>
      <c r="KY128" s="2"/>
      <c r="KZ128" s="2"/>
      <c r="LA128" s="2"/>
      <c r="LB128" s="2"/>
      <c r="LC128" s="2"/>
      <c r="LD128" s="2"/>
      <c r="LE128" s="2"/>
      <c r="LF128" s="2"/>
      <c r="LG128" s="2"/>
      <c r="LH128" s="2"/>
      <c r="LI128" s="2"/>
      <c r="LJ128" s="2"/>
      <c r="LK128" s="2"/>
      <c r="LL128" s="2"/>
      <c r="LM128" s="2"/>
      <c r="LN128" s="2"/>
      <c r="LO128" s="2"/>
      <c r="LP128" s="2"/>
      <c r="LQ128" s="2"/>
      <c r="LR128" s="2"/>
      <c r="LS128" s="2"/>
      <c r="LT128" s="2"/>
      <c r="LU128" s="2"/>
      <c r="LV128" s="2"/>
      <c r="LW128" s="2"/>
      <c r="LX128" s="2"/>
      <c r="LY128" s="2"/>
      <c r="LZ128" s="2">
        <v>60000</v>
      </c>
      <c r="MA128" s="2"/>
      <c r="MB128" s="2"/>
      <c r="MC128" s="2"/>
      <c r="MD128" s="2"/>
      <c r="ME128" s="2"/>
      <c r="MF128" s="2"/>
      <c r="MG128" s="2"/>
      <c r="MH128" s="2">
        <v>15696</v>
      </c>
      <c r="MI128" s="2"/>
      <c r="MJ128" s="2"/>
      <c r="MK128" s="2"/>
      <c r="ML128" s="2"/>
      <c r="MM128" s="2"/>
      <c r="MN128" s="2"/>
      <c r="MO128" s="2"/>
      <c r="MP128" s="2"/>
      <c r="MQ128" s="2">
        <v>202866</v>
      </c>
      <c r="MR128" s="2"/>
      <c r="MS128" s="2"/>
      <c r="MT128" s="2">
        <v>234772</v>
      </c>
      <c r="MU128" s="2"/>
      <c r="MV128" s="2"/>
      <c r="MW128" s="2"/>
      <c r="MX128" s="2"/>
      <c r="MY128" s="2">
        <v>941386</v>
      </c>
      <c r="MZ128" s="2">
        <v>265128</v>
      </c>
      <c r="NA128" s="2"/>
      <c r="NB128" s="2"/>
      <c r="NC128" s="2"/>
      <c r="ND128" s="2"/>
      <c r="NE128" s="2"/>
      <c r="NF128" s="2"/>
      <c r="NG128" s="2">
        <v>53540</v>
      </c>
      <c r="NH128" s="2"/>
      <c r="NI128" s="2">
        <v>174779</v>
      </c>
      <c r="NJ128" s="2">
        <v>452878.25</v>
      </c>
      <c r="NK128" s="2"/>
      <c r="NL128" s="2"/>
      <c r="NM128" s="2">
        <v>90679.52</v>
      </c>
      <c r="NN128" s="2"/>
      <c r="NO128" s="2"/>
      <c r="NP128" s="2"/>
      <c r="NQ128" s="2"/>
      <c r="NR128" s="2"/>
      <c r="NS128" s="2"/>
      <c r="NT128" s="2"/>
      <c r="NU128" s="2"/>
      <c r="NV128" s="2"/>
      <c r="NW128" s="2">
        <v>90000</v>
      </c>
      <c r="NX128" s="2">
        <v>4320</v>
      </c>
      <c r="NY128" s="2"/>
      <c r="NZ128" s="2"/>
      <c r="OA128" s="2"/>
      <c r="OB128" s="2"/>
      <c r="OC128" s="2"/>
      <c r="OD128" s="2"/>
      <c r="OE128" s="2"/>
      <c r="OF128" s="2"/>
      <c r="OG128" s="2"/>
      <c r="OH128" s="2"/>
      <c r="OI128" s="2"/>
      <c r="OJ128" s="2"/>
      <c r="OK128" s="2"/>
      <c r="OL128" s="2"/>
      <c r="OM128" s="2"/>
      <c r="ON128" s="2"/>
      <c r="OO128" s="2"/>
      <c r="OP128" s="2"/>
      <c r="OQ128" s="2"/>
      <c r="OR128" s="2"/>
      <c r="OS128" s="2"/>
      <c r="OT128" s="2"/>
      <c r="OU128" s="2"/>
      <c r="OV128" s="2">
        <v>209030</v>
      </c>
      <c r="OW128" s="2"/>
      <c r="OX128" s="2"/>
      <c r="OY128" s="2">
        <v>31500</v>
      </c>
      <c r="OZ128" s="2"/>
      <c r="PA128" s="2"/>
      <c r="PB128" s="2"/>
      <c r="PC128" s="2">
        <v>164691</v>
      </c>
      <c r="PD128" s="2"/>
      <c r="PE128" s="2">
        <v>155985</v>
      </c>
      <c r="PF128" s="2">
        <v>342764</v>
      </c>
      <c r="PG128" s="2">
        <v>95000</v>
      </c>
      <c r="PH128" s="2"/>
      <c r="PI128" s="2">
        <v>132815</v>
      </c>
      <c r="PJ128" s="2">
        <v>212400</v>
      </c>
      <c r="PK128" s="2"/>
      <c r="PL128" s="2"/>
      <c r="PM128" s="2"/>
      <c r="PN128" s="2">
        <v>165000</v>
      </c>
      <c r="PO128" s="2">
        <v>146040</v>
      </c>
      <c r="PP128" s="2">
        <v>370915</v>
      </c>
      <c r="PQ128" s="2"/>
      <c r="PR128" s="2"/>
      <c r="PS128" s="2">
        <v>1075957</v>
      </c>
      <c r="PT128" s="2">
        <v>13320</v>
      </c>
      <c r="PU128" s="2"/>
      <c r="PV128" s="2">
        <v>274900</v>
      </c>
      <c r="PW128" s="2"/>
      <c r="PX128" s="2">
        <v>106200</v>
      </c>
      <c r="PY128" s="2">
        <v>174720</v>
      </c>
      <c r="PZ128" s="2">
        <v>888732.5</v>
      </c>
      <c r="QA128" s="2">
        <v>403800</v>
      </c>
      <c r="QB128" s="2"/>
      <c r="QC128" s="2"/>
      <c r="QD128" s="2">
        <v>463140</v>
      </c>
      <c r="QE128" s="2"/>
      <c r="QF128" s="2">
        <v>301800</v>
      </c>
      <c r="QG128" s="2"/>
      <c r="QH128" s="2">
        <v>545820</v>
      </c>
      <c r="QI128" s="2">
        <v>195340</v>
      </c>
      <c r="QJ128" s="2">
        <v>188790</v>
      </c>
      <c r="QK128" s="2">
        <v>122460</v>
      </c>
      <c r="QL128" s="2"/>
      <c r="QM128" s="2">
        <v>280050</v>
      </c>
      <c r="QN128" s="2"/>
      <c r="QO128" s="2"/>
      <c r="QP128" s="2">
        <v>63240</v>
      </c>
      <c r="QQ128" s="2">
        <v>100800</v>
      </c>
      <c r="QR128" s="2">
        <v>35000</v>
      </c>
      <c r="QS128" s="2">
        <v>1163105</v>
      </c>
      <c r="QT128" s="2"/>
      <c r="QU128" s="2"/>
      <c r="QV128" s="2"/>
      <c r="QW128" s="2"/>
      <c r="QX128" s="2"/>
      <c r="QY128" s="2"/>
      <c r="QZ128" s="2"/>
      <c r="RA128" s="2"/>
      <c r="RB128" s="2">
        <v>10500</v>
      </c>
      <c r="RC128" s="2">
        <v>117460</v>
      </c>
      <c r="RD128" s="2"/>
      <c r="RE128" s="2"/>
      <c r="RF128" s="2">
        <v>64800</v>
      </c>
      <c r="RG128" s="2">
        <v>191385</v>
      </c>
      <c r="RH128" s="2">
        <v>71560</v>
      </c>
      <c r="RI128" s="2">
        <v>23275</v>
      </c>
      <c r="RJ128" s="2">
        <v>1575</v>
      </c>
      <c r="RK128" s="2"/>
      <c r="RL128" s="2">
        <v>223700</v>
      </c>
      <c r="RM128" s="2">
        <v>166400</v>
      </c>
      <c r="RN128" s="2">
        <v>407820</v>
      </c>
      <c r="RO128" s="2">
        <v>124520</v>
      </c>
      <c r="RP128" s="2"/>
      <c r="RQ128" s="2">
        <v>76000</v>
      </c>
      <c r="RR128" s="2"/>
      <c r="RS128" s="2"/>
      <c r="RT128" s="2">
        <v>272490</v>
      </c>
      <c r="RU128" s="2">
        <v>50820</v>
      </c>
      <c r="RV128" s="2">
        <v>1400</v>
      </c>
      <c r="RW128" s="2"/>
      <c r="RX128" s="2"/>
      <c r="RY128" s="2">
        <v>100000</v>
      </c>
      <c r="RZ128" s="2"/>
      <c r="SA128" s="2"/>
      <c r="SB128" s="2">
        <v>437558</v>
      </c>
      <c r="SC128" s="2">
        <v>310080</v>
      </c>
      <c r="SD128" s="2">
        <v>31360</v>
      </c>
      <c r="SE128" s="2">
        <v>278512.5</v>
      </c>
      <c r="SF128" s="2">
        <v>214237.5</v>
      </c>
      <c r="SG128" s="2">
        <v>1039430</v>
      </c>
      <c r="SH128" s="2"/>
      <c r="SI128" s="2">
        <v>393914</v>
      </c>
      <c r="SJ128" s="2">
        <v>15000</v>
      </c>
      <c r="SK128" s="2"/>
      <c r="SL128" s="2">
        <v>647280</v>
      </c>
      <c r="SM128" s="2">
        <v>387900</v>
      </c>
      <c r="SN128" s="2"/>
      <c r="SO128" s="2"/>
      <c r="SP128" s="2">
        <v>405175</v>
      </c>
      <c r="SQ128" s="2"/>
      <c r="SR128" s="2"/>
      <c r="SS128" s="2"/>
      <c r="ST128" s="2">
        <v>775630</v>
      </c>
      <c r="SU128" s="2">
        <v>304500</v>
      </c>
      <c r="SV128" s="2"/>
      <c r="SW128" s="2">
        <v>673785</v>
      </c>
      <c r="SX128" s="2">
        <v>275040</v>
      </c>
      <c r="SY128" s="2">
        <v>306000</v>
      </c>
      <c r="SZ128" s="2">
        <v>186440</v>
      </c>
      <c r="TA128" s="2">
        <v>580245</v>
      </c>
      <c r="TB128" s="2">
        <v>580545</v>
      </c>
      <c r="TC128" s="2">
        <v>83000</v>
      </c>
      <c r="TD128" s="2">
        <v>992890</v>
      </c>
      <c r="TE128" s="2"/>
      <c r="TF128" s="2">
        <v>144450</v>
      </c>
      <c r="TG128" s="2">
        <v>337995</v>
      </c>
      <c r="TH128" s="2"/>
      <c r="TI128" s="2"/>
      <c r="TJ128" s="2">
        <v>267485</v>
      </c>
      <c r="TK128" s="2">
        <v>142170</v>
      </c>
      <c r="TL128" s="2">
        <v>416250</v>
      </c>
      <c r="TM128" s="2">
        <v>135720</v>
      </c>
      <c r="TN128" s="2">
        <v>171330</v>
      </c>
      <c r="TO128" s="2">
        <v>9480</v>
      </c>
      <c r="TP128" s="2">
        <v>303630</v>
      </c>
      <c r="TQ128" s="2">
        <v>171150</v>
      </c>
      <c r="TR128" s="2">
        <v>466170</v>
      </c>
      <c r="TS128" s="2">
        <v>611935</v>
      </c>
      <c r="TT128" s="2"/>
      <c r="TU128" s="2">
        <v>10080</v>
      </c>
      <c r="TV128" s="2">
        <v>346000</v>
      </c>
      <c r="TW128" s="2">
        <v>136290</v>
      </c>
      <c r="TX128" s="2">
        <v>1034870</v>
      </c>
      <c r="TY128" s="2">
        <v>213550</v>
      </c>
      <c r="TZ128" s="2">
        <v>1055320</v>
      </c>
      <c r="UA128" s="2">
        <v>553790.5</v>
      </c>
      <c r="UB128" s="2">
        <v>255000</v>
      </c>
      <c r="UC128" s="2"/>
      <c r="UD128" s="2">
        <v>376030</v>
      </c>
      <c r="UE128" s="2"/>
      <c r="UF128" s="2"/>
      <c r="UG128" s="2"/>
      <c r="UH128" s="2"/>
      <c r="UI128" s="2"/>
      <c r="UJ128" s="2"/>
      <c r="UK128" s="2">
        <v>40900</v>
      </c>
      <c r="UL128" s="2"/>
      <c r="UM128" s="2">
        <v>111660</v>
      </c>
      <c r="UN128" s="2"/>
      <c r="UO128" s="2">
        <v>83360</v>
      </c>
      <c r="UP128" s="2">
        <v>110700</v>
      </c>
      <c r="UQ128" s="2"/>
      <c r="UR128" s="2">
        <v>973554.5</v>
      </c>
      <c r="US128" s="2"/>
      <c r="UT128" s="2"/>
      <c r="UU128" s="2">
        <v>49740</v>
      </c>
      <c r="UV128" s="2">
        <v>7462.5</v>
      </c>
      <c r="UW128" s="2">
        <v>503850</v>
      </c>
      <c r="UX128" s="2">
        <v>379425</v>
      </c>
      <c r="UY128" s="2">
        <v>1274165</v>
      </c>
      <c r="UZ128" s="2"/>
      <c r="VA128" s="2">
        <v>501810</v>
      </c>
      <c r="VB128" s="2">
        <v>364920</v>
      </c>
      <c r="VC128" s="2">
        <v>359692.5</v>
      </c>
      <c r="VD128" s="2">
        <v>319615.5</v>
      </c>
      <c r="VE128" s="2"/>
      <c r="VF128" s="2">
        <v>204986</v>
      </c>
      <c r="VG128" s="2">
        <v>419565</v>
      </c>
      <c r="VH128" s="2">
        <v>22200</v>
      </c>
      <c r="VI128" s="2"/>
      <c r="VJ128" s="2"/>
      <c r="VK128" s="2"/>
      <c r="VL128" s="2"/>
      <c r="VM128" s="2"/>
      <c r="VN128" s="2"/>
      <c r="VO128" s="2"/>
      <c r="VP128" s="2"/>
      <c r="VQ128" s="2"/>
      <c r="VR128" s="2"/>
      <c r="VS128" s="2"/>
      <c r="VT128" s="2"/>
      <c r="VU128" s="2"/>
      <c r="VV128" s="2"/>
      <c r="VW128" s="2"/>
      <c r="VX128" s="2"/>
      <c r="VY128" s="2"/>
      <c r="VZ128" s="2"/>
      <c r="WA128" s="2">
        <v>22680</v>
      </c>
      <c r="WB128" s="2">
        <v>129460</v>
      </c>
      <c r="WC128" s="2"/>
      <c r="WD128" s="2"/>
      <c r="WE128" s="2">
        <v>146850</v>
      </c>
      <c r="WF128" s="2"/>
      <c r="WG128" s="2"/>
      <c r="WH128" s="2"/>
      <c r="WI128" s="2"/>
      <c r="WJ128" s="2"/>
      <c r="WK128" s="2"/>
      <c r="WL128" s="2"/>
      <c r="WM128" s="2">
        <v>15000</v>
      </c>
      <c r="WN128" s="2">
        <v>493530</v>
      </c>
      <c r="WO128" s="2">
        <v>73800</v>
      </c>
      <c r="WP128" s="2">
        <v>581025</v>
      </c>
      <c r="WQ128" s="2">
        <v>379337.5</v>
      </c>
      <c r="WR128" s="2"/>
      <c r="WS128" s="2"/>
      <c r="WT128" s="2"/>
      <c r="WU128" s="2"/>
      <c r="WV128" s="2"/>
      <c r="WW128" s="2"/>
      <c r="WX128" s="2"/>
      <c r="WY128" s="2"/>
      <c r="WZ128" s="2">
        <v>96000</v>
      </c>
      <c r="XA128" s="2"/>
      <c r="XB128" s="2"/>
      <c r="XC128" s="2"/>
      <c r="XD128" s="2"/>
      <c r="XE128" s="2">
        <v>13200</v>
      </c>
      <c r="XF128" s="2"/>
      <c r="XG128" s="2"/>
      <c r="XH128" s="2"/>
      <c r="XI128" s="2"/>
      <c r="XJ128" s="2"/>
      <c r="XK128" s="2"/>
      <c r="XL128" s="2"/>
      <c r="XM128" s="2"/>
      <c r="XN128" s="2"/>
      <c r="XO128" s="2">
        <v>74100</v>
      </c>
      <c r="XP128" s="2"/>
      <c r="XQ128" s="2">
        <v>40000</v>
      </c>
      <c r="XR128" s="2"/>
      <c r="XS128" s="2"/>
      <c r="XT128" s="2"/>
      <c r="XU128" s="2"/>
      <c r="XV128" s="2"/>
      <c r="XW128" s="2"/>
      <c r="XX128" s="2">
        <v>10350</v>
      </c>
      <c r="XY128" s="2"/>
      <c r="XZ128" s="2"/>
      <c r="YA128" s="2"/>
      <c r="YB128" s="2"/>
      <c r="YC128" s="2"/>
      <c r="YD128" s="2">
        <v>1534000</v>
      </c>
      <c r="YE128" s="2"/>
      <c r="YF128" s="2"/>
      <c r="YG128" s="2"/>
      <c r="YH128" s="2"/>
      <c r="YI128" s="2">
        <v>0</v>
      </c>
      <c r="YJ128" s="2"/>
      <c r="YK128" s="2"/>
      <c r="YL128" s="2"/>
      <c r="YM128" s="2"/>
      <c r="YN128" s="2"/>
      <c r="YO128" s="2"/>
      <c r="YP128" s="2"/>
      <c r="YQ128" s="2"/>
      <c r="YR128" s="2"/>
      <c r="YS128" s="2"/>
      <c r="YT128" s="2"/>
      <c r="YU128" s="2">
        <v>944558</v>
      </c>
      <c r="YV128" s="2">
        <v>325800</v>
      </c>
      <c r="YW128" s="2"/>
      <c r="YX128" s="2">
        <v>313080</v>
      </c>
      <c r="YY128" s="2">
        <v>412200</v>
      </c>
      <c r="YZ128" s="2">
        <v>246450</v>
      </c>
      <c r="ZA128" s="2">
        <v>420000</v>
      </c>
      <c r="ZB128" s="2"/>
      <c r="ZC128" s="2"/>
      <c r="ZD128" s="2"/>
      <c r="ZE128" s="2"/>
      <c r="ZF128" s="2"/>
      <c r="ZG128" s="2"/>
      <c r="ZH128" s="2"/>
      <c r="ZI128" s="2"/>
      <c r="ZJ128" s="2"/>
      <c r="ZK128" s="2"/>
      <c r="ZL128" s="2"/>
      <c r="ZM128" s="2"/>
      <c r="ZN128" s="2"/>
      <c r="ZO128" s="2"/>
      <c r="ZP128" s="2"/>
      <c r="ZQ128" s="2"/>
      <c r="ZR128" s="2">
        <v>70000</v>
      </c>
      <c r="ZS128" s="2"/>
      <c r="ZT128" s="2">
        <v>180000</v>
      </c>
      <c r="ZU128" s="2">
        <v>43700</v>
      </c>
      <c r="ZV128" s="2"/>
      <c r="ZW128" s="2"/>
      <c r="ZX128" s="2"/>
      <c r="ZY128" s="2"/>
      <c r="ZZ128" s="2"/>
      <c r="AAA128" s="2"/>
      <c r="AAB128" s="2"/>
      <c r="AAC128" s="2"/>
      <c r="AAD128" s="2"/>
      <c r="AAE128" s="2"/>
      <c r="AAF128" s="2"/>
      <c r="AAG128" s="2"/>
      <c r="AAH128" s="2"/>
      <c r="AAI128" s="2"/>
      <c r="AAJ128" s="2">
        <v>86400</v>
      </c>
      <c r="AAK128" s="2"/>
      <c r="AAL128" s="2"/>
      <c r="AAM128" s="2">
        <v>12420</v>
      </c>
      <c r="AAN128" s="2"/>
      <c r="AAO128" s="2">
        <v>87840</v>
      </c>
      <c r="AAP128" s="2"/>
      <c r="AAQ128" s="2"/>
      <c r="AAR128" s="2">
        <v>274920</v>
      </c>
      <c r="AAS128" s="2"/>
      <c r="AAT128" s="2">
        <v>92160</v>
      </c>
      <c r="AAU128" s="2">
        <v>1178406</v>
      </c>
      <c r="AAV128" s="2">
        <v>79680</v>
      </c>
      <c r="AAW128" s="2">
        <v>114360</v>
      </c>
      <c r="AAX128" s="2">
        <v>8550</v>
      </c>
      <c r="AAY128" s="2">
        <v>1353439.5</v>
      </c>
      <c r="AAZ128" s="2"/>
      <c r="ABA128" s="2">
        <v>34560</v>
      </c>
      <c r="ABB128" s="2"/>
      <c r="ABC128" s="2">
        <v>37440</v>
      </c>
      <c r="ABD128" s="2"/>
      <c r="ABE128" s="2">
        <v>696861</v>
      </c>
      <c r="ABF128" s="2"/>
      <c r="ABG128" s="2">
        <v>83840</v>
      </c>
      <c r="ABH128" s="2">
        <v>1077698</v>
      </c>
      <c r="ABI128" s="2"/>
      <c r="ABJ128" s="2"/>
      <c r="ABK128" s="2">
        <v>166500</v>
      </c>
      <c r="ABL128" s="2"/>
      <c r="ABM128" s="2">
        <v>114270</v>
      </c>
      <c r="ABN128" s="2"/>
      <c r="ABO128" s="2">
        <v>5600</v>
      </c>
      <c r="ABP128" s="2"/>
      <c r="ABQ128" s="2"/>
      <c r="ABR128" s="2"/>
      <c r="ABS128" s="2"/>
      <c r="ABT128" s="2"/>
      <c r="ABU128" s="2"/>
      <c r="ABV128" s="2"/>
      <c r="ABW128" s="2"/>
      <c r="ABX128" s="2"/>
      <c r="ABY128" s="2"/>
      <c r="ABZ128" s="2"/>
      <c r="ACA128" s="2"/>
      <c r="ACB128" s="2"/>
      <c r="ACC128" s="2"/>
      <c r="ACD128" s="2"/>
      <c r="ACE128" s="2"/>
      <c r="ACF128" s="2"/>
      <c r="ACG128" s="2"/>
      <c r="ACH128" s="2"/>
      <c r="ACI128" s="2"/>
      <c r="ACJ128" s="2"/>
      <c r="ACK128" s="2"/>
      <c r="ACL128" s="2">
        <v>10000</v>
      </c>
      <c r="ACM128" s="2"/>
      <c r="ACN128" s="2"/>
      <c r="ACO128" s="2"/>
      <c r="ACP128" s="2"/>
      <c r="ACQ128" s="2"/>
      <c r="ACR128" s="2"/>
      <c r="ACS128" s="2"/>
      <c r="ACT128" s="2"/>
      <c r="ACU128" s="2"/>
      <c r="ACV128" s="2"/>
      <c r="ACW128" s="2"/>
      <c r="ACX128" s="2"/>
      <c r="ACY128" s="2"/>
      <c r="ACZ128" s="2"/>
      <c r="ADA128" s="2"/>
      <c r="ADB128" s="2"/>
      <c r="ADC128" s="2"/>
      <c r="ADD128" s="2"/>
      <c r="ADE128" s="2"/>
      <c r="ADF128" s="2"/>
      <c r="ADG128" s="2"/>
      <c r="ADH128" s="2"/>
      <c r="ADI128" s="2"/>
      <c r="ADJ128" s="2"/>
      <c r="ADK128" s="2"/>
      <c r="ADL128" s="2"/>
      <c r="ADM128" s="2"/>
      <c r="ADN128" s="2"/>
      <c r="ADO128" s="2"/>
      <c r="ADP128" s="2"/>
      <c r="ADQ128" s="2"/>
      <c r="ADR128" s="2"/>
      <c r="ADS128" s="2"/>
      <c r="ADT128" s="2"/>
      <c r="ADU128" s="2"/>
      <c r="ADV128" s="2">
        <v>167741.92000000001</v>
      </c>
      <c r="ADW128" s="2">
        <v>10000</v>
      </c>
      <c r="ADX128" s="2"/>
      <c r="ADY128" s="2"/>
      <c r="ADZ128" s="2"/>
      <c r="AEA128" s="2"/>
      <c r="AEB128" s="2"/>
      <c r="AEC128" s="2"/>
      <c r="AED128" s="2"/>
      <c r="AEE128" s="2">
        <v>37240</v>
      </c>
      <c r="AEF128" s="2"/>
      <c r="AEG128" s="2"/>
      <c r="AEH128" s="2"/>
      <c r="AEI128" s="2"/>
      <c r="AEJ128" s="2"/>
      <c r="AEK128" s="2"/>
      <c r="AEL128" s="2"/>
      <c r="AEM128" s="2"/>
      <c r="AEN128" s="2"/>
      <c r="AEO128" s="2"/>
      <c r="AEP128" s="2"/>
      <c r="AEQ128" s="2">
        <v>170000</v>
      </c>
      <c r="AER128" s="2"/>
      <c r="AES128" s="2"/>
      <c r="AET128" s="2"/>
      <c r="AEU128" s="2"/>
      <c r="AEV128" s="2"/>
      <c r="AEW128" s="2"/>
      <c r="AEX128" s="2"/>
      <c r="AEY128" s="2"/>
      <c r="AEZ128" s="2">
        <v>1467330</v>
      </c>
      <c r="AFA128" s="2"/>
      <c r="AFB128" s="2">
        <v>553600</v>
      </c>
      <c r="AFC128" s="2"/>
      <c r="AFD128" s="2"/>
      <c r="AFE128" s="2"/>
      <c r="AFF128" s="2"/>
      <c r="AFG128" s="2"/>
      <c r="AFH128" s="2"/>
      <c r="AFI128" s="2"/>
      <c r="AFJ128" s="2">
        <v>30000</v>
      </c>
      <c r="AFK128" s="2"/>
      <c r="AFL128" s="2"/>
      <c r="AFM128" s="2"/>
      <c r="AFN128" s="2"/>
      <c r="AFO128" s="2"/>
      <c r="AFP128" s="2"/>
      <c r="AFQ128" s="2"/>
      <c r="AFR128" s="2"/>
      <c r="AFS128" s="2"/>
      <c r="AFT128" s="2">
        <v>66840</v>
      </c>
      <c r="AFU128" s="2"/>
      <c r="AFV128" s="2"/>
      <c r="AFW128" s="2"/>
      <c r="AFX128" s="2"/>
      <c r="AFY128" s="2"/>
      <c r="AFZ128" s="2">
        <v>65400</v>
      </c>
      <c r="AGA128" s="2"/>
      <c r="AGB128" s="2"/>
      <c r="AGC128" s="2">
        <v>180000</v>
      </c>
      <c r="AGD128" s="2"/>
      <c r="AGE128" s="2"/>
      <c r="AGF128" s="2"/>
      <c r="AGG128" s="2"/>
      <c r="AGH128" s="2"/>
      <c r="AGI128" s="2"/>
      <c r="AGJ128" s="2"/>
      <c r="AGK128" s="2"/>
      <c r="AGL128" s="2">
        <v>566675.5</v>
      </c>
      <c r="AGM128" s="2"/>
      <c r="AGN128" s="2">
        <v>90900</v>
      </c>
      <c r="AGO128" s="2"/>
      <c r="AGP128" s="2"/>
      <c r="AGQ128" s="2"/>
      <c r="AGR128" s="2"/>
      <c r="AGS128" s="2"/>
      <c r="AGT128" s="2"/>
      <c r="AGU128" s="2">
        <v>515250</v>
      </c>
      <c r="AGV128" s="2">
        <v>255000</v>
      </c>
      <c r="AGW128" s="2"/>
      <c r="AGX128" s="2">
        <v>170208</v>
      </c>
      <c r="AGY128" s="2"/>
      <c r="AGZ128" s="2"/>
      <c r="AHA128" s="2"/>
      <c r="AHB128" s="2"/>
      <c r="AHC128" s="2">
        <v>15000</v>
      </c>
      <c r="AHD128" s="2"/>
      <c r="AHE128" s="2"/>
      <c r="AHF128" s="2"/>
      <c r="AHG128" s="2"/>
      <c r="AHH128" s="2"/>
      <c r="AHI128" s="2"/>
      <c r="AHJ128" s="2"/>
      <c r="AHK128" s="2"/>
      <c r="AHL128" s="2"/>
      <c r="AHM128" s="2"/>
      <c r="AHN128" s="2"/>
      <c r="AHO128" s="2"/>
      <c r="AHP128" s="2">
        <v>59938748.189999998</v>
      </c>
    </row>
    <row r="129" spans="1:900">
      <c r="A129" s="1" t="s">
        <v>2008</v>
      </c>
      <c r="B129" s="1" t="s">
        <v>2167</v>
      </c>
      <c r="C129" s="1" t="s">
        <v>2168</v>
      </c>
      <c r="D129" s="2">
        <v>12608492.5</v>
      </c>
      <c r="E129" s="2"/>
      <c r="F129" s="2">
        <v>8976689.5199999996</v>
      </c>
      <c r="G129" s="2">
        <v>173375</v>
      </c>
      <c r="H129" s="2">
        <v>194750</v>
      </c>
      <c r="I129" s="2">
        <v>206250</v>
      </c>
      <c r="J129" s="2">
        <v>282650</v>
      </c>
      <c r="K129" s="2">
        <v>310712.5</v>
      </c>
      <c r="L129" s="2">
        <v>151175</v>
      </c>
      <c r="M129" s="2">
        <v>163086</v>
      </c>
      <c r="N129" s="2">
        <v>161250</v>
      </c>
      <c r="O129" s="2">
        <v>141400</v>
      </c>
      <c r="P129" s="2">
        <v>80050</v>
      </c>
      <c r="Q129" s="2">
        <v>192000</v>
      </c>
      <c r="R129" s="2">
        <v>172900</v>
      </c>
      <c r="S129" s="2">
        <v>17976</v>
      </c>
      <c r="T129" s="2">
        <v>162937.5</v>
      </c>
      <c r="U129" s="2">
        <v>151950</v>
      </c>
      <c r="V129" s="2">
        <v>6586620</v>
      </c>
      <c r="W129" s="2">
        <v>503275</v>
      </c>
      <c r="X129" s="2">
        <v>271245</v>
      </c>
      <c r="Y129" s="2">
        <v>417812.5</v>
      </c>
      <c r="Z129" s="2">
        <v>416062.5</v>
      </c>
      <c r="AA129" s="2">
        <v>303102.5</v>
      </c>
      <c r="AB129" s="2">
        <v>283000</v>
      </c>
      <c r="AC129" s="2">
        <v>696375.46</v>
      </c>
      <c r="AD129" s="2">
        <v>445612.5</v>
      </c>
      <c r="AE129" s="2">
        <v>481437.5</v>
      </c>
      <c r="AF129" s="2">
        <v>1770575</v>
      </c>
      <c r="AG129" s="2">
        <v>944661.5</v>
      </c>
      <c r="AH129" s="2">
        <v>2661137.5</v>
      </c>
      <c r="AI129" s="2">
        <v>406812.5</v>
      </c>
      <c r="AJ129" s="2">
        <v>214500</v>
      </c>
      <c r="AK129" s="2">
        <v>168175</v>
      </c>
      <c r="AL129" s="2">
        <v>12280</v>
      </c>
      <c r="AM129" s="2">
        <v>648797.5</v>
      </c>
      <c r="AN129" s="2">
        <v>282750</v>
      </c>
      <c r="AO129" s="2">
        <v>413000</v>
      </c>
      <c r="AP129" s="2">
        <v>319290</v>
      </c>
      <c r="AQ129" s="2">
        <v>344987.5</v>
      </c>
      <c r="AR129" s="2">
        <v>244105</v>
      </c>
      <c r="AS129" s="2">
        <v>155850</v>
      </c>
      <c r="AT129" s="2">
        <v>211037.2</v>
      </c>
      <c r="AU129" s="2">
        <v>107468</v>
      </c>
      <c r="AV129" s="2">
        <v>237340</v>
      </c>
      <c r="AW129" s="2">
        <v>37000</v>
      </c>
      <c r="AX129" s="2">
        <v>266325</v>
      </c>
      <c r="AY129" s="2">
        <v>10000</v>
      </c>
      <c r="AZ129" s="2">
        <v>136718.75</v>
      </c>
      <c r="BA129" s="2">
        <v>97992.5</v>
      </c>
      <c r="BB129" s="2">
        <v>32950</v>
      </c>
      <c r="BC129" s="2">
        <v>119843.75</v>
      </c>
      <c r="BD129" s="2">
        <v>133287.5</v>
      </c>
      <c r="BE129" s="2">
        <v>260587.5</v>
      </c>
      <c r="BF129" s="2">
        <v>223687.5</v>
      </c>
      <c r="BG129" s="2">
        <v>102310</v>
      </c>
      <c r="BH129" s="2">
        <v>202300</v>
      </c>
      <c r="BI129" s="2">
        <v>1169125</v>
      </c>
      <c r="BJ129" s="2">
        <v>1585089.5</v>
      </c>
      <c r="BK129" s="2">
        <v>355670</v>
      </c>
      <c r="BL129" s="2">
        <v>148610</v>
      </c>
      <c r="BM129" s="2">
        <v>588670</v>
      </c>
      <c r="BN129" s="2">
        <v>181482</v>
      </c>
      <c r="BO129" s="2">
        <v>145060</v>
      </c>
      <c r="BP129" s="2">
        <v>27500</v>
      </c>
      <c r="BQ129" s="2">
        <v>39500</v>
      </c>
      <c r="BR129" s="2">
        <v>739405</v>
      </c>
      <c r="BS129" s="2">
        <v>142160</v>
      </c>
      <c r="BT129" s="2">
        <v>188710</v>
      </c>
      <c r="BU129" s="2">
        <v>157455</v>
      </c>
      <c r="BV129" s="2">
        <v>102888</v>
      </c>
      <c r="BW129" s="2">
        <v>199450</v>
      </c>
      <c r="BX129" s="2">
        <v>36800</v>
      </c>
      <c r="BY129" s="2">
        <v>252417.5</v>
      </c>
      <c r="BZ129" s="2">
        <v>987815</v>
      </c>
      <c r="CA129" s="2">
        <v>177328</v>
      </c>
      <c r="CB129" s="2">
        <v>849199.5</v>
      </c>
      <c r="CC129" s="2">
        <v>412339.25</v>
      </c>
      <c r="CD129" s="2">
        <v>861502.5</v>
      </c>
      <c r="CE129" s="2">
        <v>344125</v>
      </c>
      <c r="CF129" s="2">
        <v>506345</v>
      </c>
      <c r="CG129" s="2">
        <v>276150</v>
      </c>
      <c r="CH129" s="2">
        <v>236500</v>
      </c>
      <c r="CI129" s="2">
        <v>549540</v>
      </c>
      <c r="CJ129" s="2">
        <v>119000</v>
      </c>
      <c r="CK129" s="2">
        <v>164000</v>
      </c>
      <c r="CL129" s="2">
        <v>204000</v>
      </c>
      <c r="CM129" s="2">
        <v>101440</v>
      </c>
      <c r="CN129" s="2">
        <v>355000</v>
      </c>
      <c r="CO129" s="2">
        <v>116500</v>
      </c>
      <c r="CP129" s="2">
        <v>190180</v>
      </c>
      <c r="CQ129" s="2">
        <v>207200</v>
      </c>
      <c r="CR129" s="2">
        <v>193360</v>
      </c>
      <c r="CS129" s="2">
        <v>132500</v>
      </c>
      <c r="CT129" s="2">
        <v>5250</v>
      </c>
      <c r="CU129" s="2"/>
      <c r="CV129" s="2"/>
      <c r="CW129" s="2">
        <v>1322900</v>
      </c>
      <c r="CX129" s="2">
        <v>7050</v>
      </c>
      <c r="CY129" s="2">
        <v>30900</v>
      </c>
      <c r="CZ129" s="2">
        <v>260345</v>
      </c>
      <c r="DA129" s="2"/>
      <c r="DB129" s="2">
        <v>782937.5</v>
      </c>
      <c r="DC129" s="2">
        <v>687377.5</v>
      </c>
      <c r="DD129" s="2">
        <v>263982.55</v>
      </c>
      <c r="DE129" s="2">
        <v>342425</v>
      </c>
      <c r="DF129" s="2">
        <v>1229760</v>
      </c>
      <c r="DG129" s="2">
        <v>196000</v>
      </c>
      <c r="DH129" s="2">
        <v>608000</v>
      </c>
      <c r="DI129" s="2">
        <v>108182.39999999999</v>
      </c>
      <c r="DJ129" s="2">
        <v>395077.5</v>
      </c>
      <c r="DK129" s="2">
        <v>2930287.5</v>
      </c>
      <c r="DL129" s="2">
        <v>38000</v>
      </c>
      <c r="DM129" s="2">
        <v>499052.5</v>
      </c>
      <c r="DN129" s="2">
        <v>77575</v>
      </c>
      <c r="DO129" s="2">
        <v>112902.5</v>
      </c>
      <c r="DP129" s="2">
        <v>28450</v>
      </c>
      <c r="DQ129" s="2">
        <v>122092.5</v>
      </c>
      <c r="DR129" s="2">
        <v>152051</v>
      </c>
      <c r="DS129" s="2">
        <v>552250</v>
      </c>
      <c r="DT129" s="2">
        <v>144400</v>
      </c>
      <c r="DU129" s="2">
        <v>154062</v>
      </c>
      <c r="DV129" s="2"/>
      <c r="DW129" s="2">
        <v>94770</v>
      </c>
      <c r="DX129" s="2">
        <v>200638</v>
      </c>
      <c r="DY129" s="2">
        <v>120400</v>
      </c>
      <c r="DZ129" s="2">
        <v>67124</v>
      </c>
      <c r="EA129" s="2">
        <v>11622.5</v>
      </c>
      <c r="EB129" s="2">
        <v>59275</v>
      </c>
      <c r="EC129" s="2"/>
      <c r="ED129" s="2">
        <v>494705</v>
      </c>
      <c r="EE129" s="2">
        <v>589375</v>
      </c>
      <c r="EF129" s="2">
        <v>892162.5</v>
      </c>
      <c r="EG129" s="2">
        <v>197437.5</v>
      </c>
      <c r="EH129" s="2">
        <v>227572.5</v>
      </c>
      <c r="EI129" s="2">
        <v>444000</v>
      </c>
      <c r="EJ129" s="2">
        <v>92125</v>
      </c>
      <c r="EK129" s="2">
        <v>529250</v>
      </c>
      <c r="EL129" s="2">
        <v>197475</v>
      </c>
      <c r="EM129" s="2">
        <v>186475</v>
      </c>
      <c r="EN129" s="2">
        <v>142950</v>
      </c>
      <c r="EO129" s="2">
        <v>283320</v>
      </c>
      <c r="EP129" s="2">
        <v>625162.5</v>
      </c>
      <c r="EQ129" s="2">
        <v>294625</v>
      </c>
      <c r="ER129" s="2">
        <v>27125</v>
      </c>
      <c r="ES129" s="2">
        <v>255150</v>
      </c>
      <c r="ET129" s="2">
        <v>1561687.5</v>
      </c>
      <c r="EU129" s="2">
        <v>13250</v>
      </c>
      <c r="EV129" s="2">
        <v>475025</v>
      </c>
      <c r="EW129" s="2">
        <v>1625292</v>
      </c>
      <c r="EX129" s="2">
        <v>50400</v>
      </c>
      <c r="EY129" s="2">
        <v>42250</v>
      </c>
      <c r="EZ129" s="2">
        <v>194020</v>
      </c>
      <c r="FA129" s="2">
        <v>164500</v>
      </c>
      <c r="FB129" s="2">
        <v>193920</v>
      </c>
      <c r="FC129" s="2">
        <v>119795</v>
      </c>
      <c r="FD129" s="2">
        <v>85300</v>
      </c>
      <c r="FE129" s="2">
        <v>53480</v>
      </c>
      <c r="FF129" s="2">
        <v>63080</v>
      </c>
      <c r="FG129" s="2">
        <v>37000</v>
      </c>
      <c r="FH129" s="2">
        <v>22100</v>
      </c>
      <c r="FI129" s="2">
        <v>58500</v>
      </c>
      <c r="FJ129" s="2">
        <v>108500</v>
      </c>
      <c r="FK129" s="2">
        <v>10800</v>
      </c>
      <c r="FL129" s="2">
        <v>59600</v>
      </c>
      <c r="FM129" s="2">
        <v>1268711.32</v>
      </c>
      <c r="FN129" s="2">
        <v>99875</v>
      </c>
      <c r="FO129" s="2"/>
      <c r="FP129" s="2">
        <v>4800</v>
      </c>
      <c r="FQ129" s="2">
        <v>10900103</v>
      </c>
      <c r="FR129" s="2">
        <v>95960</v>
      </c>
      <c r="FS129" s="2">
        <v>388062.5</v>
      </c>
      <c r="FT129" s="2">
        <v>167187.5</v>
      </c>
      <c r="FU129" s="2">
        <v>373687.5</v>
      </c>
      <c r="FV129" s="2">
        <v>389000</v>
      </c>
      <c r="FW129" s="2">
        <v>203265</v>
      </c>
      <c r="FX129" s="2">
        <v>192937.5</v>
      </c>
      <c r="FY129" s="2">
        <v>147000</v>
      </c>
      <c r="FZ129" s="2">
        <v>165906.25</v>
      </c>
      <c r="GA129" s="2">
        <v>700150</v>
      </c>
      <c r="GB129" s="2">
        <v>140480</v>
      </c>
      <c r="GC129" s="2">
        <v>130930</v>
      </c>
      <c r="GD129" s="2">
        <v>60000</v>
      </c>
      <c r="GE129" s="2">
        <v>12733590.33</v>
      </c>
      <c r="GF129" s="2">
        <v>192240</v>
      </c>
      <c r="GG129" s="2"/>
      <c r="GH129" s="2">
        <v>107575</v>
      </c>
      <c r="GI129" s="2">
        <v>20187.5</v>
      </c>
      <c r="GJ129" s="2"/>
      <c r="GK129" s="2">
        <v>6209</v>
      </c>
      <c r="GL129" s="2">
        <v>204400</v>
      </c>
      <c r="GM129" s="2">
        <v>39000</v>
      </c>
      <c r="GN129" s="2">
        <v>118200</v>
      </c>
      <c r="GO129" s="2">
        <v>47187.5</v>
      </c>
      <c r="GP129" s="2"/>
      <c r="GQ129" s="2">
        <v>1307025</v>
      </c>
      <c r="GR129" s="2">
        <v>370036</v>
      </c>
      <c r="GS129" s="2">
        <v>172500</v>
      </c>
      <c r="GT129" s="2">
        <v>304750</v>
      </c>
      <c r="GU129" s="2">
        <v>206575.5</v>
      </c>
      <c r="GV129" s="2">
        <v>220337.5</v>
      </c>
      <c r="GW129" s="2">
        <v>166187</v>
      </c>
      <c r="GX129" s="2">
        <v>252000</v>
      </c>
      <c r="GY129" s="2">
        <v>9600</v>
      </c>
      <c r="GZ129" s="2">
        <v>6000</v>
      </c>
      <c r="HA129" s="2">
        <v>1457355</v>
      </c>
      <c r="HB129" s="2">
        <v>1261475</v>
      </c>
      <c r="HC129" s="2">
        <v>11253770</v>
      </c>
      <c r="HD129" s="2">
        <v>1579550</v>
      </c>
      <c r="HE129" s="2">
        <v>8550</v>
      </c>
      <c r="HF129" s="2">
        <v>1325010</v>
      </c>
      <c r="HG129" s="2">
        <v>1185875</v>
      </c>
      <c r="HH129" s="2">
        <v>1222530</v>
      </c>
      <c r="HI129" s="2">
        <v>1514250</v>
      </c>
      <c r="HJ129" s="2">
        <v>2084885</v>
      </c>
      <c r="HK129" s="2">
        <v>1430410</v>
      </c>
      <c r="HL129" s="2">
        <v>841287.5</v>
      </c>
      <c r="HM129" s="2">
        <v>1169700</v>
      </c>
      <c r="HN129" s="2">
        <v>350480</v>
      </c>
      <c r="HO129" s="2">
        <v>1073900</v>
      </c>
      <c r="HP129" s="2">
        <v>694650</v>
      </c>
      <c r="HQ129" s="2">
        <v>373000</v>
      </c>
      <c r="HR129" s="2">
        <v>1063495</v>
      </c>
      <c r="HS129" s="2">
        <v>399725</v>
      </c>
      <c r="HT129" s="2">
        <v>27510</v>
      </c>
      <c r="HU129" s="2"/>
      <c r="HV129" s="2">
        <v>77000</v>
      </c>
      <c r="HW129" s="2">
        <v>52375</v>
      </c>
      <c r="HX129" s="2">
        <v>1357011.25</v>
      </c>
      <c r="HY129" s="2">
        <v>373748</v>
      </c>
      <c r="HZ129" s="2">
        <v>136375</v>
      </c>
      <c r="IA129" s="2">
        <v>335875</v>
      </c>
      <c r="IB129" s="2">
        <v>170700</v>
      </c>
      <c r="IC129" s="2">
        <v>1124307.5</v>
      </c>
      <c r="ID129" s="2">
        <v>148200</v>
      </c>
      <c r="IE129" s="2">
        <v>1302583</v>
      </c>
      <c r="IF129" s="2">
        <v>34187.5</v>
      </c>
      <c r="IG129" s="2">
        <v>56000</v>
      </c>
      <c r="IH129" s="2">
        <v>8225827</v>
      </c>
      <c r="II129" s="2">
        <v>43945</v>
      </c>
      <c r="IJ129" s="2">
        <v>110200</v>
      </c>
      <c r="IK129" s="2">
        <v>411125</v>
      </c>
      <c r="IL129" s="2">
        <v>710472</v>
      </c>
      <c r="IM129" s="2">
        <v>383154.35</v>
      </c>
      <c r="IN129" s="2">
        <v>208500</v>
      </c>
      <c r="IO129" s="2">
        <v>84000</v>
      </c>
      <c r="IP129" s="2">
        <v>37500</v>
      </c>
      <c r="IQ129" s="2">
        <v>116600</v>
      </c>
      <c r="IR129" s="2">
        <v>62600</v>
      </c>
      <c r="IS129" s="2">
        <v>1712851</v>
      </c>
      <c r="IT129" s="2">
        <v>578125</v>
      </c>
      <c r="IU129" s="2">
        <v>33625</v>
      </c>
      <c r="IV129" s="2"/>
      <c r="IW129" s="2"/>
      <c r="IX129" s="2"/>
      <c r="IY129" s="2">
        <v>312747.5</v>
      </c>
      <c r="IZ129" s="2"/>
      <c r="JA129" s="2">
        <v>58000</v>
      </c>
      <c r="JB129" s="2">
        <v>1937330</v>
      </c>
      <c r="JC129" s="2">
        <v>1051392</v>
      </c>
      <c r="JD129" s="2">
        <v>14520</v>
      </c>
      <c r="JE129" s="2">
        <v>75000</v>
      </c>
      <c r="JF129" s="2">
        <v>2130780</v>
      </c>
      <c r="JG129" s="2">
        <v>426320</v>
      </c>
      <c r="JH129" s="2">
        <v>704000</v>
      </c>
      <c r="JI129" s="2">
        <v>188100</v>
      </c>
      <c r="JJ129" s="2">
        <v>4000</v>
      </c>
      <c r="JK129" s="2">
        <v>237425</v>
      </c>
      <c r="JL129" s="2">
        <v>185860</v>
      </c>
      <c r="JM129" s="2">
        <v>176750</v>
      </c>
      <c r="JN129" s="2">
        <v>104410</v>
      </c>
      <c r="JO129" s="2">
        <v>131937.5</v>
      </c>
      <c r="JP129" s="2">
        <v>423662.5</v>
      </c>
      <c r="JQ129" s="2">
        <v>83562.5</v>
      </c>
      <c r="JR129" s="2">
        <v>3709483.01</v>
      </c>
      <c r="JS129" s="2">
        <v>3884780.5</v>
      </c>
      <c r="JT129" s="2">
        <v>250310</v>
      </c>
      <c r="JU129" s="2">
        <v>43500</v>
      </c>
      <c r="JV129" s="2">
        <v>317625</v>
      </c>
      <c r="JW129" s="2">
        <v>10937.5</v>
      </c>
      <c r="JX129" s="2">
        <v>445972.5</v>
      </c>
      <c r="JY129" s="2">
        <v>153750</v>
      </c>
      <c r="JZ129" s="2">
        <v>44000</v>
      </c>
      <c r="KA129" s="2">
        <v>418550</v>
      </c>
      <c r="KB129" s="2">
        <v>104000</v>
      </c>
      <c r="KC129" s="2">
        <v>200000</v>
      </c>
      <c r="KD129" s="2">
        <v>11000</v>
      </c>
      <c r="KE129" s="2">
        <v>172000</v>
      </c>
      <c r="KF129" s="2">
        <v>434900</v>
      </c>
      <c r="KG129" s="2">
        <v>3825521.5</v>
      </c>
      <c r="KH129" s="2">
        <v>555349</v>
      </c>
      <c r="KI129" s="2">
        <v>235300</v>
      </c>
      <c r="KJ129" s="2">
        <v>505995</v>
      </c>
      <c r="KK129" s="2">
        <v>1017990.5</v>
      </c>
      <c r="KL129" s="2">
        <v>436675</v>
      </c>
      <c r="KM129" s="2">
        <v>4651930</v>
      </c>
      <c r="KN129" s="2">
        <v>276875</v>
      </c>
      <c r="KO129" s="2">
        <v>4270645</v>
      </c>
      <c r="KP129" s="2">
        <v>122167.5</v>
      </c>
      <c r="KQ129" s="2">
        <v>625814.36</v>
      </c>
      <c r="KR129" s="2">
        <v>554906</v>
      </c>
      <c r="KS129" s="2">
        <v>105510</v>
      </c>
      <c r="KT129" s="2">
        <v>632372.5</v>
      </c>
      <c r="KU129" s="2">
        <v>716875</v>
      </c>
      <c r="KV129" s="2">
        <v>7684085.5</v>
      </c>
      <c r="KW129" s="2">
        <v>892087.5</v>
      </c>
      <c r="KX129" s="2">
        <v>503975</v>
      </c>
      <c r="KY129" s="2">
        <v>727110</v>
      </c>
      <c r="KZ129" s="2">
        <v>244000</v>
      </c>
      <c r="LA129" s="2">
        <v>465625</v>
      </c>
      <c r="LB129" s="2">
        <v>2320726.36</v>
      </c>
      <c r="LC129" s="2">
        <v>3053265</v>
      </c>
      <c r="LD129" s="2">
        <v>1317026</v>
      </c>
      <c r="LE129" s="2">
        <v>840740</v>
      </c>
      <c r="LF129" s="2">
        <v>2562143.5099999998</v>
      </c>
      <c r="LG129" s="2">
        <v>1382927.5</v>
      </c>
      <c r="LH129" s="2">
        <v>1568818</v>
      </c>
      <c r="LI129" s="2">
        <v>1140625</v>
      </c>
      <c r="LJ129" s="2">
        <v>225160</v>
      </c>
      <c r="LK129" s="2">
        <v>130087.5</v>
      </c>
      <c r="LL129" s="2">
        <v>23350</v>
      </c>
      <c r="LM129" s="2">
        <v>4154083</v>
      </c>
      <c r="LN129" s="2">
        <v>89375</v>
      </c>
      <c r="LO129" s="2">
        <v>488256.78</v>
      </c>
      <c r="LP129" s="2">
        <v>159093.75</v>
      </c>
      <c r="LQ129" s="2">
        <v>2069781</v>
      </c>
      <c r="LR129" s="2">
        <v>359400</v>
      </c>
      <c r="LS129" s="2">
        <v>687150</v>
      </c>
      <c r="LT129" s="2">
        <v>118220</v>
      </c>
      <c r="LU129" s="2">
        <v>3376672</v>
      </c>
      <c r="LV129" s="2">
        <v>5868460.5</v>
      </c>
      <c r="LW129" s="2">
        <v>285655</v>
      </c>
      <c r="LX129" s="2">
        <v>109453</v>
      </c>
      <c r="LY129" s="2">
        <v>233807.5</v>
      </c>
      <c r="LZ129" s="2">
        <v>346743</v>
      </c>
      <c r="MA129" s="2">
        <v>88835</v>
      </c>
      <c r="MB129" s="2">
        <v>107965</v>
      </c>
      <c r="MC129" s="2">
        <v>258679</v>
      </c>
      <c r="MD129" s="2">
        <v>980642.5</v>
      </c>
      <c r="ME129" s="2">
        <v>78471</v>
      </c>
      <c r="MF129" s="2">
        <v>7533518.75</v>
      </c>
      <c r="MG129" s="2">
        <v>20000</v>
      </c>
      <c r="MH129" s="2">
        <v>672737.5</v>
      </c>
      <c r="MI129" s="2">
        <v>62297.5</v>
      </c>
      <c r="MJ129" s="2">
        <v>165060</v>
      </c>
      <c r="MK129" s="2">
        <v>1008410.78</v>
      </c>
      <c r="ML129" s="2">
        <v>399050</v>
      </c>
      <c r="MM129" s="2">
        <v>880475</v>
      </c>
      <c r="MN129" s="2">
        <v>513660</v>
      </c>
      <c r="MO129" s="2">
        <v>436650</v>
      </c>
      <c r="MP129" s="2">
        <v>76812.5</v>
      </c>
      <c r="MQ129" s="2">
        <v>706343</v>
      </c>
      <c r="MR129" s="2">
        <v>102414</v>
      </c>
      <c r="MS129" s="2">
        <v>572200</v>
      </c>
      <c r="MT129" s="2">
        <v>293250</v>
      </c>
      <c r="MU129" s="2">
        <v>408500</v>
      </c>
      <c r="MV129" s="2">
        <v>431690</v>
      </c>
      <c r="MW129" s="2">
        <v>5352532</v>
      </c>
      <c r="MX129" s="2">
        <v>1133979</v>
      </c>
      <c r="MY129" s="2">
        <v>136550</v>
      </c>
      <c r="MZ129" s="2">
        <v>888710</v>
      </c>
      <c r="NA129" s="2">
        <v>202625</v>
      </c>
      <c r="NB129" s="2">
        <v>183000</v>
      </c>
      <c r="NC129" s="2">
        <v>5836312.5</v>
      </c>
      <c r="ND129" s="2">
        <v>1792785.5</v>
      </c>
      <c r="NE129" s="2">
        <v>1137062.5</v>
      </c>
      <c r="NF129" s="2">
        <v>4638303.5</v>
      </c>
      <c r="NG129" s="2">
        <v>1408782.5</v>
      </c>
      <c r="NH129" s="2">
        <v>689000</v>
      </c>
      <c r="NI129" s="2">
        <v>2868512.5</v>
      </c>
      <c r="NJ129" s="2">
        <v>2285497.5</v>
      </c>
      <c r="NK129" s="2">
        <v>232660</v>
      </c>
      <c r="NL129" s="2">
        <v>1863473.2</v>
      </c>
      <c r="NM129" s="2">
        <v>399250</v>
      </c>
      <c r="NN129" s="2">
        <v>29437.5</v>
      </c>
      <c r="NO129" s="2">
        <v>1148786.25</v>
      </c>
      <c r="NP129" s="2">
        <v>295125</v>
      </c>
      <c r="NQ129" s="2">
        <v>230990</v>
      </c>
      <c r="NR129" s="2">
        <v>430060</v>
      </c>
      <c r="NS129" s="2">
        <v>147950</v>
      </c>
      <c r="NT129" s="2"/>
      <c r="NU129" s="2">
        <v>339955</v>
      </c>
      <c r="NV129" s="2">
        <v>1989435</v>
      </c>
      <c r="NW129" s="2">
        <v>1226893</v>
      </c>
      <c r="NX129" s="2">
        <v>268640</v>
      </c>
      <c r="NY129" s="2">
        <v>436200</v>
      </c>
      <c r="NZ129" s="2">
        <v>190475</v>
      </c>
      <c r="OA129" s="2">
        <v>1143870</v>
      </c>
      <c r="OB129" s="2">
        <v>191274</v>
      </c>
      <c r="OC129" s="2">
        <v>115907</v>
      </c>
      <c r="OD129" s="2">
        <v>494662.5</v>
      </c>
      <c r="OE129" s="2">
        <v>759657.5</v>
      </c>
      <c r="OF129" s="2">
        <v>156937.5</v>
      </c>
      <c r="OG129" s="2">
        <v>506367.5</v>
      </c>
      <c r="OH129" s="2">
        <v>1370540</v>
      </c>
      <c r="OI129" s="2">
        <v>2400</v>
      </c>
      <c r="OJ129" s="2">
        <v>365010</v>
      </c>
      <c r="OK129" s="2">
        <v>1722600</v>
      </c>
      <c r="OL129" s="2">
        <v>6026532.5</v>
      </c>
      <c r="OM129" s="2">
        <v>797000</v>
      </c>
      <c r="ON129" s="2">
        <v>4634100</v>
      </c>
      <c r="OO129" s="2">
        <v>1298125</v>
      </c>
      <c r="OP129" s="2">
        <v>342725</v>
      </c>
      <c r="OQ129" s="2">
        <v>1012150</v>
      </c>
      <c r="OR129" s="2">
        <v>26400</v>
      </c>
      <c r="OS129" s="2">
        <v>51087.5</v>
      </c>
      <c r="OT129" s="2">
        <v>159812.5</v>
      </c>
      <c r="OU129" s="2">
        <v>298465</v>
      </c>
      <c r="OV129" s="2">
        <v>2577720</v>
      </c>
      <c r="OW129" s="2">
        <v>3888190</v>
      </c>
      <c r="OX129" s="2">
        <v>113150</v>
      </c>
      <c r="OY129" s="2">
        <v>53320</v>
      </c>
      <c r="OZ129" s="2">
        <v>281572</v>
      </c>
      <c r="PA129" s="2">
        <v>76300</v>
      </c>
      <c r="PB129" s="2">
        <v>75145</v>
      </c>
      <c r="PC129" s="2">
        <v>74250</v>
      </c>
      <c r="PD129" s="2">
        <v>150950</v>
      </c>
      <c r="PE129" s="2">
        <v>204500</v>
      </c>
      <c r="PF129" s="2">
        <v>202125</v>
      </c>
      <c r="PG129" s="2">
        <v>185450</v>
      </c>
      <c r="PH129" s="2">
        <v>65600</v>
      </c>
      <c r="PI129" s="2">
        <v>46450</v>
      </c>
      <c r="PJ129" s="2">
        <v>141550</v>
      </c>
      <c r="PK129" s="2">
        <v>73100</v>
      </c>
      <c r="PL129" s="2">
        <v>248734</v>
      </c>
      <c r="PM129" s="2">
        <v>269500</v>
      </c>
      <c r="PN129" s="2">
        <v>175500</v>
      </c>
      <c r="PO129" s="2">
        <v>20500</v>
      </c>
      <c r="PP129" s="2">
        <v>183700</v>
      </c>
      <c r="PQ129" s="2">
        <v>116860</v>
      </c>
      <c r="PR129" s="2">
        <v>58400</v>
      </c>
      <c r="PS129" s="2">
        <v>12088557</v>
      </c>
      <c r="PT129" s="2">
        <v>610599</v>
      </c>
      <c r="PU129" s="2">
        <v>64650</v>
      </c>
      <c r="PV129" s="2">
        <v>370400</v>
      </c>
      <c r="PW129" s="2">
        <v>160000</v>
      </c>
      <c r="PX129" s="2">
        <v>146900</v>
      </c>
      <c r="PY129" s="2"/>
      <c r="PZ129" s="2">
        <v>140000</v>
      </c>
      <c r="QA129" s="2">
        <v>1744560</v>
      </c>
      <c r="QB129" s="2"/>
      <c r="QC129" s="2">
        <v>142600</v>
      </c>
      <c r="QD129" s="2">
        <v>42000</v>
      </c>
      <c r="QE129" s="2">
        <v>189600</v>
      </c>
      <c r="QF129" s="2">
        <v>366620</v>
      </c>
      <c r="QG129" s="2">
        <v>111417.5</v>
      </c>
      <c r="QH129" s="2">
        <v>63125</v>
      </c>
      <c r="QI129" s="2"/>
      <c r="QJ129" s="2">
        <v>52670</v>
      </c>
      <c r="QK129" s="2">
        <v>119640</v>
      </c>
      <c r="QL129" s="2">
        <v>148600</v>
      </c>
      <c r="QM129" s="2">
        <v>22500</v>
      </c>
      <c r="QN129" s="2">
        <v>66600</v>
      </c>
      <c r="QO129" s="2">
        <v>68230</v>
      </c>
      <c r="QP129" s="2">
        <v>43800</v>
      </c>
      <c r="QQ129" s="2"/>
      <c r="QR129" s="2"/>
      <c r="QS129" s="2">
        <v>781505</v>
      </c>
      <c r="QT129" s="2">
        <v>223790</v>
      </c>
      <c r="QU129" s="2">
        <v>134300</v>
      </c>
      <c r="QV129" s="2">
        <v>304939</v>
      </c>
      <c r="QW129" s="2">
        <v>107700</v>
      </c>
      <c r="QX129" s="2">
        <v>715577.5</v>
      </c>
      <c r="QY129" s="2">
        <v>292279</v>
      </c>
      <c r="QZ129" s="2">
        <v>104350</v>
      </c>
      <c r="RA129" s="2">
        <v>396157</v>
      </c>
      <c r="RB129" s="2">
        <v>14850</v>
      </c>
      <c r="RC129" s="2">
        <v>18875</v>
      </c>
      <c r="RD129" s="2">
        <v>63575</v>
      </c>
      <c r="RE129" s="2">
        <v>5625</v>
      </c>
      <c r="RF129" s="2">
        <v>757500</v>
      </c>
      <c r="RG129" s="2">
        <v>297557</v>
      </c>
      <c r="RH129" s="2">
        <v>55400</v>
      </c>
      <c r="RI129" s="2">
        <v>373750</v>
      </c>
      <c r="RJ129" s="2">
        <v>38950</v>
      </c>
      <c r="RK129" s="2">
        <v>149490</v>
      </c>
      <c r="RL129" s="2"/>
      <c r="RM129" s="2">
        <v>403562.5</v>
      </c>
      <c r="RN129" s="2">
        <v>52287.5</v>
      </c>
      <c r="RO129" s="2">
        <v>263950</v>
      </c>
      <c r="RP129" s="2">
        <v>144937.5</v>
      </c>
      <c r="RQ129" s="2">
        <v>105800</v>
      </c>
      <c r="RR129" s="2">
        <v>182787.5</v>
      </c>
      <c r="RS129" s="2">
        <v>192062.5</v>
      </c>
      <c r="RT129" s="2">
        <v>75562.5</v>
      </c>
      <c r="RU129" s="2">
        <v>70750</v>
      </c>
      <c r="RV129" s="2">
        <v>197320</v>
      </c>
      <c r="RW129" s="2">
        <v>85500</v>
      </c>
      <c r="RX129" s="2">
        <v>129350</v>
      </c>
      <c r="RY129" s="2">
        <v>46575</v>
      </c>
      <c r="RZ129" s="2">
        <v>439845</v>
      </c>
      <c r="SA129" s="2">
        <v>3900</v>
      </c>
      <c r="SB129" s="2">
        <v>217300</v>
      </c>
      <c r="SC129" s="2">
        <v>178900</v>
      </c>
      <c r="SD129" s="2">
        <v>120400</v>
      </c>
      <c r="SE129" s="2">
        <v>171100</v>
      </c>
      <c r="SF129" s="2">
        <v>163700</v>
      </c>
      <c r="SG129" s="2">
        <v>496900</v>
      </c>
      <c r="SH129" s="2"/>
      <c r="SI129" s="2">
        <v>127250</v>
      </c>
      <c r="SJ129" s="2">
        <v>251200</v>
      </c>
      <c r="SK129" s="2">
        <v>146980</v>
      </c>
      <c r="SL129" s="2">
        <v>617450</v>
      </c>
      <c r="SM129" s="2">
        <v>130700</v>
      </c>
      <c r="SN129" s="2">
        <v>134175.5</v>
      </c>
      <c r="SO129" s="2">
        <v>59612.5</v>
      </c>
      <c r="SP129" s="2">
        <v>65812.5</v>
      </c>
      <c r="SQ129" s="2">
        <v>77348</v>
      </c>
      <c r="SR129" s="2">
        <v>192562.5</v>
      </c>
      <c r="SS129" s="2">
        <v>96687.5</v>
      </c>
      <c r="ST129" s="2">
        <v>1299055</v>
      </c>
      <c r="SU129" s="2">
        <v>208425</v>
      </c>
      <c r="SV129" s="2">
        <v>159931</v>
      </c>
      <c r="SW129" s="2">
        <v>85350</v>
      </c>
      <c r="SX129" s="2">
        <v>247062.5</v>
      </c>
      <c r="SY129" s="2">
        <v>222625</v>
      </c>
      <c r="SZ129" s="2"/>
      <c r="TA129" s="2">
        <v>184062.5</v>
      </c>
      <c r="TB129" s="2">
        <v>172750</v>
      </c>
      <c r="TC129" s="2">
        <v>3900</v>
      </c>
      <c r="TD129" s="2">
        <v>398250</v>
      </c>
      <c r="TE129" s="2">
        <v>323000</v>
      </c>
      <c r="TF129" s="2"/>
      <c r="TG129" s="2">
        <v>13812.5</v>
      </c>
      <c r="TH129" s="2">
        <v>513395.3</v>
      </c>
      <c r="TI129" s="2">
        <v>181672</v>
      </c>
      <c r="TJ129" s="2">
        <v>115537.7</v>
      </c>
      <c r="TK129" s="2">
        <v>407431.5</v>
      </c>
      <c r="TL129" s="2">
        <v>96987.5</v>
      </c>
      <c r="TM129" s="2">
        <v>224072</v>
      </c>
      <c r="TN129" s="2">
        <v>95275</v>
      </c>
      <c r="TO129" s="2">
        <v>166895.9</v>
      </c>
      <c r="TP129" s="2">
        <v>164388</v>
      </c>
      <c r="TQ129" s="2">
        <v>133545</v>
      </c>
      <c r="TR129" s="2">
        <v>89435</v>
      </c>
      <c r="TS129" s="2">
        <v>73920.899999999994</v>
      </c>
      <c r="TT129" s="2">
        <v>118639.15</v>
      </c>
      <c r="TU129" s="2">
        <v>85219.5</v>
      </c>
      <c r="TV129" s="2">
        <v>139920.9</v>
      </c>
      <c r="TW129" s="2">
        <v>49043</v>
      </c>
      <c r="TX129" s="2">
        <v>346682.5</v>
      </c>
      <c r="TY129" s="2">
        <v>169507.7</v>
      </c>
      <c r="TZ129" s="2">
        <v>595825</v>
      </c>
      <c r="UA129" s="2">
        <v>538464.80000000005</v>
      </c>
      <c r="UB129" s="2">
        <v>32375</v>
      </c>
      <c r="UC129" s="2">
        <v>44250</v>
      </c>
      <c r="UD129" s="2">
        <v>532600</v>
      </c>
      <c r="UE129" s="2"/>
      <c r="UF129" s="2">
        <v>44124.5</v>
      </c>
      <c r="UG129" s="2">
        <v>54562.5</v>
      </c>
      <c r="UH129" s="2">
        <v>51025</v>
      </c>
      <c r="UI129" s="2">
        <v>1064335</v>
      </c>
      <c r="UJ129" s="2">
        <v>259056</v>
      </c>
      <c r="UK129" s="2">
        <v>429000</v>
      </c>
      <c r="UL129" s="2">
        <v>574594</v>
      </c>
      <c r="UM129" s="2">
        <v>235550</v>
      </c>
      <c r="UN129" s="2">
        <v>312125</v>
      </c>
      <c r="UO129" s="2">
        <v>7052523.5</v>
      </c>
      <c r="UP129" s="2">
        <v>655170</v>
      </c>
      <c r="UQ129" s="2">
        <v>1386620</v>
      </c>
      <c r="UR129" s="2">
        <v>376081.5</v>
      </c>
      <c r="US129" s="2">
        <v>22700</v>
      </c>
      <c r="UT129" s="2">
        <v>192625.5</v>
      </c>
      <c r="UU129" s="2">
        <v>489424</v>
      </c>
      <c r="UV129" s="2">
        <v>42500</v>
      </c>
      <c r="UW129" s="2">
        <v>201126</v>
      </c>
      <c r="UX129" s="2">
        <v>393962.5</v>
      </c>
      <c r="UY129" s="2">
        <v>141887.64000000001</v>
      </c>
      <c r="UZ129" s="2">
        <v>917560</v>
      </c>
      <c r="VA129" s="2">
        <v>243750</v>
      </c>
      <c r="VB129" s="2">
        <v>321425</v>
      </c>
      <c r="VC129" s="2">
        <v>74400</v>
      </c>
      <c r="VD129" s="2">
        <v>149600</v>
      </c>
      <c r="VE129" s="2">
        <v>197900</v>
      </c>
      <c r="VF129" s="2">
        <v>61700</v>
      </c>
      <c r="VG129" s="2">
        <v>410180</v>
      </c>
      <c r="VH129" s="2">
        <v>98200</v>
      </c>
      <c r="VI129" s="2">
        <v>441105</v>
      </c>
      <c r="VJ129" s="2">
        <v>45625</v>
      </c>
      <c r="VK129" s="2">
        <v>1401797</v>
      </c>
      <c r="VL129" s="2"/>
      <c r="VM129" s="2">
        <v>127400</v>
      </c>
      <c r="VN129" s="2">
        <v>177607</v>
      </c>
      <c r="VO129" s="2">
        <v>364200</v>
      </c>
      <c r="VP129" s="2">
        <v>202105</v>
      </c>
      <c r="VQ129" s="2">
        <v>135575</v>
      </c>
      <c r="VR129" s="2">
        <v>379460</v>
      </c>
      <c r="VS129" s="2">
        <v>79200</v>
      </c>
      <c r="VT129" s="2">
        <v>1497294</v>
      </c>
      <c r="VU129" s="2">
        <v>100762.5</v>
      </c>
      <c r="VV129" s="2">
        <v>146575</v>
      </c>
      <c r="VW129" s="2">
        <v>94400</v>
      </c>
      <c r="VX129" s="2">
        <v>56780</v>
      </c>
      <c r="VY129" s="2">
        <v>131100</v>
      </c>
      <c r="VZ129" s="2">
        <v>5694550</v>
      </c>
      <c r="WA129" s="2">
        <v>393800</v>
      </c>
      <c r="WB129" s="2">
        <v>200500</v>
      </c>
      <c r="WC129" s="2">
        <v>203250</v>
      </c>
      <c r="WD129" s="2">
        <v>52000</v>
      </c>
      <c r="WE129" s="2">
        <v>116300</v>
      </c>
      <c r="WF129" s="2">
        <v>1666000</v>
      </c>
      <c r="WG129" s="2">
        <v>240350</v>
      </c>
      <c r="WH129" s="2">
        <v>170300</v>
      </c>
      <c r="WI129" s="2">
        <v>12750</v>
      </c>
      <c r="WJ129" s="2">
        <v>111600</v>
      </c>
      <c r="WK129" s="2">
        <v>450000</v>
      </c>
      <c r="WL129" s="2">
        <v>40000</v>
      </c>
      <c r="WM129" s="2">
        <v>130500</v>
      </c>
      <c r="WN129" s="2">
        <v>274000</v>
      </c>
      <c r="WO129" s="2">
        <v>132647.96</v>
      </c>
      <c r="WP129" s="2">
        <v>60000</v>
      </c>
      <c r="WQ129" s="2">
        <v>187950</v>
      </c>
      <c r="WR129" s="2">
        <v>266000</v>
      </c>
      <c r="WS129" s="2">
        <v>456001.63</v>
      </c>
      <c r="WT129" s="2">
        <v>345675</v>
      </c>
      <c r="WU129" s="2">
        <v>36400</v>
      </c>
      <c r="WV129" s="2">
        <v>119350</v>
      </c>
      <c r="WW129" s="2">
        <v>30000</v>
      </c>
      <c r="WX129" s="2">
        <v>106300</v>
      </c>
      <c r="WY129" s="2">
        <v>39328</v>
      </c>
      <c r="WZ129" s="2">
        <v>82700</v>
      </c>
      <c r="XA129" s="2">
        <v>434100</v>
      </c>
      <c r="XB129" s="2">
        <v>1853895</v>
      </c>
      <c r="XC129" s="2">
        <v>74400</v>
      </c>
      <c r="XD129" s="2"/>
      <c r="XE129" s="2">
        <v>72000</v>
      </c>
      <c r="XF129" s="2">
        <v>16800</v>
      </c>
      <c r="XG129" s="2">
        <v>9868946</v>
      </c>
      <c r="XH129" s="2">
        <v>203252.5</v>
      </c>
      <c r="XI129" s="2">
        <v>918250</v>
      </c>
      <c r="XJ129" s="2">
        <v>824749</v>
      </c>
      <c r="XK129" s="2">
        <v>528375</v>
      </c>
      <c r="XL129" s="2">
        <v>1185000</v>
      </c>
      <c r="XM129" s="2">
        <v>329750</v>
      </c>
      <c r="XN129" s="2">
        <v>492250</v>
      </c>
      <c r="XO129" s="2">
        <v>213650</v>
      </c>
      <c r="XP129" s="2">
        <v>1380525</v>
      </c>
      <c r="XQ129" s="2">
        <v>125425</v>
      </c>
      <c r="XR129" s="2">
        <v>400312.5</v>
      </c>
      <c r="XS129" s="2">
        <v>41000</v>
      </c>
      <c r="XT129" s="2">
        <v>280125</v>
      </c>
      <c r="XU129" s="2">
        <v>166250</v>
      </c>
      <c r="XV129" s="2">
        <v>42250</v>
      </c>
      <c r="XW129" s="2">
        <v>39250</v>
      </c>
      <c r="XX129" s="2">
        <v>506625</v>
      </c>
      <c r="XY129" s="2">
        <v>258875</v>
      </c>
      <c r="XZ129" s="2">
        <v>291369</v>
      </c>
      <c r="YA129" s="2">
        <v>99312.5</v>
      </c>
      <c r="YB129" s="2">
        <v>243812.5</v>
      </c>
      <c r="YC129" s="2">
        <v>147500</v>
      </c>
      <c r="YD129" s="2">
        <v>1615662</v>
      </c>
      <c r="YE129" s="2">
        <v>329450</v>
      </c>
      <c r="YF129" s="2">
        <v>297125</v>
      </c>
      <c r="YG129" s="2">
        <v>266525</v>
      </c>
      <c r="YH129" s="2">
        <v>913030</v>
      </c>
      <c r="YI129" s="2">
        <v>430769.05</v>
      </c>
      <c r="YJ129" s="2">
        <v>618675</v>
      </c>
      <c r="YK129" s="2">
        <v>170900</v>
      </c>
      <c r="YL129" s="2">
        <v>1110480</v>
      </c>
      <c r="YM129" s="2">
        <v>899925</v>
      </c>
      <c r="YN129" s="2">
        <v>213175</v>
      </c>
      <c r="YO129" s="2">
        <v>556800</v>
      </c>
      <c r="YP129" s="2">
        <v>354900</v>
      </c>
      <c r="YQ129" s="2">
        <v>416325</v>
      </c>
      <c r="YR129" s="2">
        <v>390130</v>
      </c>
      <c r="YS129" s="2">
        <v>49008</v>
      </c>
      <c r="YT129" s="2">
        <v>169240</v>
      </c>
      <c r="YU129" s="2">
        <v>1771159</v>
      </c>
      <c r="YV129" s="2">
        <v>59757.5</v>
      </c>
      <c r="YW129" s="2">
        <v>334720</v>
      </c>
      <c r="YX129" s="2">
        <v>13920</v>
      </c>
      <c r="YY129" s="2">
        <v>95500</v>
      </c>
      <c r="YZ129" s="2">
        <v>297932.63</v>
      </c>
      <c r="ZA129" s="2">
        <v>53883.87</v>
      </c>
      <c r="ZB129" s="2"/>
      <c r="ZC129" s="2">
        <v>62200</v>
      </c>
      <c r="ZD129" s="2">
        <v>9500</v>
      </c>
      <c r="ZE129" s="2">
        <v>126780</v>
      </c>
      <c r="ZF129" s="2">
        <v>418068</v>
      </c>
      <c r="ZG129" s="2">
        <v>56100</v>
      </c>
      <c r="ZH129" s="2">
        <v>41100</v>
      </c>
      <c r="ZI129" s="2">
        <v>50600</v>
      </c>
      <c r="ZJ129" s="2">
        <v>125800</v>
      </c>
      <c r="ZK129" s="2">
        <v>2675202.5</v>
      </c>
      <c r="ZL129" s="2">
        <v>142250</v>
      </c>
      <c r="ZM129" s="2">
        <v>315140</v>
      </c>
      <c r="ZN129" s="2">
        <v>165130</v>
      </c>
      <c r="ZO129" s="2">
        <v>84955</v>
      </c>
      <c r="ZP129" s="2">
        <v>98680</v>
      </c>
      <c r="ZQ129" s="2">
        <v>32662.5</v>
      </c>
      <c r="ZR129" s="2">
        <v>712300</v>
      </c>
      <c r="ZS129" s="2">
        <v>188220</v>
      </c>
      <c r="ZT129" s="2">
        <v>156475</v>
      </c>
      <c r="ZU129" s="2">
        <v>18500</v>
      </c>
      <c r="ZV129" s="2">
        <v>181380</v>
      </c>
      <c r="ZW129" s="2">
        <v>54800</v>
      </c>
      <c r="ZX129" s="2">
        <v>50000</v>
      </c>
      <c r="ZY129" s="2">
        <v>73550</v>
      </c>
      <c r="ZZ129" s="2">
        <v>194360</v>
      </c>
      <c r="AAA129" s="2">
        <v>54000</v>
      </c>
      <c r="AAB129" s="2">
        <v>64000</v>
      </c>
      <c r="AAC129" s="2">
        <v>103100</v>
      </c>
      <c r="AAD129" s="2">
        <v>146820</v>
      </c>
      <c r="AAE129" s="2">
        <v>72000</v>
      </c>
      <c r="AAF129" s="2">
        <v>70000</v>
      </c>
      <c r="AAG129" s="2">
        <v>1009915.5</v>
      </c>
      <c r="AAH129" s="2">
        <v>219635</v>
      </c>
      <c r="AAI129" s="2">
        <v>82000</v>
      </c>
      <c r="AAJ129" s="2">
        <v>107750</v>
      </c>
      <c r="AAK129" s="2">
        <v>246250</v>
      </c>
      <c r="AAL129" s="2">
        <v>153500</v>
      </c>
      <c r="AAM129" s="2">
        <v>96000</v>
      </c>
      <c r="AAN129" s="2">
        <v>1790938.87</v>
      </c>
      <c r="AAO129" s="2">
        <v>241750</v>
      </c>
      <c r="AAP129" s="2">
        <v>307500</v>
      </c>
      <c r="AAQ129" s="2">
        <v>337500</v>
      </c>
      <c r="AAR129" s="2">
        <v>296500</v>
      </c>
      <c r="AAS129" s="2">
        <v>520992</v>
      </c>
      <c r="AAT129" s="2">
        <v>1902580</v>
      </c>
      <c r="AAU129" s="2">
        <v>2482527</v>
      </c>
      <c r="AAV129" s="2">
        <v>365210</v>
      </c>
      <c r="AAW129" s="2">
        <v>240380</v>
      </c>
      <c r="AAX129" s="2">
        <v>470000</v>
      </c>
      <c r="AAY129" s="2">
        <v>1039250</v>
      </c>
      <c r="AAZ129" s="2">
        <v>592750</v>
      </c>
      <c r="ABA129" s="2">
        <v>1543212</v>
      </c>
      <c r="ABB129" s="2">
        <v>309750</v>
      </c>
      <c r="ABC129" s="2">
        <v>422875</v>
      </c>
      <c r="ABD129" s="2"/>
      <c r="ABE129" s="2"/>
      <c r="ABF129" s="2">
        <v>263750</v>
      </c>
      <c r="ABG129" s="2">
        <v>1058060</v>
      </c>
      <c r="ABH129" s="2">
        <v>1601783</v>
      </c>
      <c r="ABI129" s="2">
        <v>208250</v>
      </c>
      <c r="ABJ129" s="2">
        <v>292200</v>
      </c>
      <c r="ABK129" s="2">
        <v>208500</v>
      </c>
      <c r="ABL129" s="2">
        <v>281750</v>
      </c>
      <c r="ABM129" s="2">
        <v>199250</v>
      </c>
      <c r="ABN129" s="2">
        <v>4690700</v>
      </c>
      <c r="ABO129" s="2">
        <v>584530</v>
      </c>
      <c r="ABP129" s="2">
        <v>1706750</v>
      </c>
      <c r="ABQ129" s="2">
        <v>738500</v>
      </c>
      <c r="ABR129" s="2">
        <v>737716</v>
      </c>
      <c r="ABS129" s="2">
        <v>637055</v>
      </c>
      <c r="ABT129" s="2">
        <v>244250</v>
      </c>
      <c r="ABU129" s="2">
        <v>449800</v>
      </c>
      <c r="ABV129" s="2">
        <v>328395</v>
      </c>
      <c r="ABW129" s="2">
        <v>5773900.5</v>
      </c>
      <c r="ABX129" s="2">
        <v>1246956.25</v>
      </c>
      <c r="ABY129" s="2">
        <v>1018062.5</v>
      </c>
      <c r="ABZ129" s="2"/>
      <c r="ACA129" s="2">
        <v>328014.5</v>
      </c>
      <c r="ACB129" s="2">
        <v>1093661</v>
      </c>
      <c r="ACC129" s="2">
        <v>370497.5</v>
      </c>
      <c r="ACD129" s="2">
        <v>604937.5</v>
      </c>
      <c r="ACE129" s="2">
        <v>1315155</v>
      </c>
      <c r="ACF129" s="2">
        <v>606374</v>
      </c>
      <c r="ACG129" s="2"/>
      <c r="ACH129" s="2">
        <v>449067</v>
      </c>
      <c r="ACI129" s="2">
        <v>62437.5</v>
      </c>
      <c r="ACJ129" s="2">
        <v>170438</v>
      </c>
      <c r="ACK129" s="2">
        <v>65500</v>
      </c>
      <c r="ACL129" s="2"/>
      <c r="ACM129" s="2">
        <v>60000</v>
      </c>
      <c r="ACN129" s="2"/>
      <c r="ACO129" s="2">
        <v>703100</v>
      </c>
      <c r="ACP129" s="2">
        <v>939262</v>
      </c>
      <c r="ACQ129" s="2">
        <v>52000</v>
      </c>
      <c r="ACR129" s="2">
        <v>65000</v>
      </c>
      <c r="ACS129" s="2">
        <v>188850</v>
      </c>
      <c r="ACT129" s="2">
        <v>58500</v>
      </c>
      <c r="ACU129" s="2">
        <v>361550.8</v>
      </c>
      <c r="ACV129" s="2">
        <v>1091945</v>
      </c>
      <c r="ACW129" s="2">
        <v>79050</v>
      </c>
      <c r="ACX129" s="2">
        <v>422420</v>
      </c>
      <c r="ACY129" s="2">
        <v>121500</v>
      </c>
      <c r="ACZ129" s="2">
        <v>30244</v>
      </c>
      <c r="ADA129" s="2">
        <v>60000</v>
      </c>
      <c r="ADB129" s="2">
        <v>68400</v>
      </c>
      <c r="ADC129" s="2">
        <v>59937.5</v>
      </c>
      <c r="ADD129" s="2">
        <v>60000</v>
      </c>
      <c r="ADE129" s="2">
        <v>840023.75</v>
      </c>
      <c r="ADF129" s="2">
        <v>521587.5</v>
      </c>
      <c r="ADG129" s="2">
        <v>835733</v>
      </c>
      <c r="ADH129" s="2">
        <v>74170</v>
      </c>
      <c r="ADI129" s="2">
        <v>986380</v>
      </c>
      <c r="ADJ129" s="2">
        <v>4320</v>
      </c>
      <c r="ADK129" s="2">
        <v>202425</v>
      </c>
      <c r="ADL129" s="2">
        <v>22050</v>
      </c>
      <c r="ADM129" s="2">
        <v>149353.75</v>
      </c>
      <c r="ADN129" s="2">
        <v>34685450</v>
      </c>
      <c r="ADO129" s="2">
        <v>6545274.5300000003</v>
      </c>
      <c r="ADP129" s="2">
        <v>7222791.25</v>
      </c>
      <c r="ADQ129" s="2">
        <v>2039955</v>
      </c>
      <c r="ADR129" s="2">
        <v>313650</v>
      </c>
      <c r="ADS129" s="2">
        <v>370370</v>
      </c>
      <c r="ADT129" s="2">
        <v>309650</v>
      </c>
      <c r="ADU129" s="2">
        <v>762330</v>
      </c>
      <c r="ADV129" s="2">
        <v>11209397</v>
      </c>
      <c r="ADW129" s="2">
        <v>1772862.5</v>
      </c>
      <c r="ADX129" s="2">
        <v>1383712.5</v>
      </c>
      <c r="ADY129" s="2">
        <v>426872</v>
      </c>
      <c r="ADZ129" s="2">
        <v>326275</v>
      </c>
      <c r="AEA129" s="2">
        <v>132350</v>
      </c>
      <c r="AEB129" s="2">
        <v>524000</v>
      </c>
      <c r="AEC129" s="2">
        <v>336283.86</v>
      </c>
      <c r="AED129" s="2">
        <v>217817.5</v>
      </c>
      <c r="AEE129" s="2">
        <v>168152.5</v>
      </c>
      <c r="AEF129" s="2">
        <v>73800</v>
      </c>
      <c r="AEG129" s="2">
        <v>332312.5</v>
      </c>
      <c r="AEH129" s="2">
        <v>580000</v>
      </c>
      <c r="AEI129" s="2">
        <v>259000</v>
      </c>
      <c r="AEJ129" s="2">
        <v>389650</v>
      </c>
      <c r="AEK129" s="2">
        <v>69212.5</v>
      </c>
      <c r="AEL129" s="2">
        <v>622542</v>
      </c>
      <c r="AEM129" s="2">
        <v>877455</v>
      </c>
      <c r="AEN129" s="2">
        <v>231180</v>
      </c>
      <c r="AEO129" s="2">
        <v>649275</v>
      </c>
      <c r="AEP129" s="2">
        <v>5394225</v>
      </c>
      <c r="AEQ129" s="2">
        <v>444825.5</v>
      </c>
      <c r="AER129" s="2">
        <v>541737.5</v>
      </c>
      <c r="AES129" s="2">
        <v>277645</v>
      </c>
      <c r="AET129" s="2">
        <v>246875</v>
      </c>
      <c r="AEU129" s="2">
        <v>129600</v>
      </c>
      <c r="AEV129" s="2">
        <v>667537.5</v>
      </c>
      <c r="AEW129" s="2">
        <v>425731.25</v>
      </c>
      <c r="AEX129" s="2">
        <v>321875</v>
      </c>
      <c r="AEY129" s="2">
        <v>299150</v>
      </c>
      <c r="AEZ129" s="2">
        <v>17454322</v>
      </c>
      <c r="AFA129" s="2">
        <v>3179562.5</v>
      </c>
      <c r="AFB129" s="2">
        <v>3086000</v>
      </c>
      <c r="AFC129" s="2">
        <v>1798350</v>
      </c>
      <c r="AFD129" s="2">
        <v>4527988.75</v>
      </c>
      <c r="AFE129" s="2">
        <v>4017652.5</v>
      </c>
      <c r="AFF129" s="2">
        <v>2205250</v>
      </c>
      <c r="AFG129" s="2">
        <v>316250</v>
      </c>
      <c r="AFH129" s="2">
        <v>280720</v>
      </c>
      <c r="AFI129" s="2">
        <v>1548875</v>
      </c>
      <c r="AFJ129" s="2">
        <v>1922125</v>
      </c>
      <c r="AFK129" s="2">
        <v>1263000</v>
      </c>
      <c r="AFL129" s="2">
        <v>470000</v>
      </c>
      <c r="AFM129" s="2">
        <v>3379325</v>
      </c>
      <c r="AFN129" s="2">
        <v>2338862.5</v>
      </c>
      <c r="AFO129" s="2">
        <v>2442500</v>
      </c>
      <c r="AFP129" s="2">
        <v>288875</v>
      </c>
      <c r="AFQ129" s="2">
        <v>175375</v>
      </c>
      <c r="AFR129" s="2">
        <v>1116450</v>
      </c>
      <c r="AFS129" s="2">
        <v>538250</v>
      </c>
      <c r="AFT129" s="2">
        <v>2333375</v>
      </c>
      <c r="AFU129" s="2">
        <v>1507875</v>
      </c>
      <c r="AFV129" s="2">
        <v>801710.76</v>
      </c>
      <c r="AFW129" s="2">
        <v>233625</v>
      </c>
      <c r="AFX129" s="2">
        <v>463125</v>
      </c>
      <c r="AFY129" s="2">
        <v>9800</v>
      </c>
      <c r="AFZ129" s="2">
        <v>535750</v>
      </c>
      <c r="AGA129" s="2">
        <v>332900</v>
      </c>
      <c r="AGB129" s="2">
        <v>45250</v>
      </c>
      <c r="AGC129" s="2">
        <v>1677611</v>
      </c>
      <c r="AGD129" s="2">
        <v>2562455</v>
      </c>
      <c r="AGE129" s="2">
        <v>626750</v>
      </c>
      <c r="AGF129" s="2">
        <v>589412.5</v>
      </c>
      <c r="AGG129" s="2">
        <v>1146780</v>
      </c>
      <c r="AGH129" s="2">
        <v>210767.5</v>
      </c>
      <c r="AGI129" s="2">
        <v>617020</v>
      </c>
      <c r="AGJ129" s="2">
        <v>5832025</v>
      </c>
      <c r="AGK129" s="2">
        <v>692412.5</v>
      </c>
      <c r="AGL129" s="2">
        <v>3801155</v>
      </c>
      <c r="AGM129" s="2">
        <v>913000</v>
      </c>
      <c r="AGN129" s="2">
        <v>2447375</v>
      </c>
      <c r="AGO129" s="2">
        <v>2191325</v>
      </c>
      <c r="AGP129" s="2">
        <v>522900</v>
      </c>
      <c r="AGQ129" s="2">
        <v>1079125</v>
      </c>
      <c r="AGR129" s="2">
        <v>13734645</v>
      </c>
      <c r="AGS129" s="2">
        <v>10759544.4</v>
      </c>
      <c r="AGT129" s="2">
        <v>44000</v>
      </c>
      <c r="AGU129" s="2">
        <v>2969702.5</v>
      </c>
      <c r="AGV129" s="2">
        <v>1991115.5</v>
      </c>
      <c r="AGW129" s="2">
        <v>3590354.8</v>
      </c>
      <c r="AGX129" s="2">
        <v>987965</v>
      </c>
      <c r="AGY129" s="2">
        <v>951877</v>
      </c>
      <c r="AGZ129" s="2">
        <v>435750</v>
      </c>
      <c r="AHA129" s="2">
        <v>10100</v>
      </c>
      <c r="AHB129" s="2">
        <v>1718355.5</v>
      </c>
      <c r="AHC129" s="2">
        <v>732050</v>
      </c>
      <c r="AHD129" s="2">
        <v>61650</v>
      </c>
      <c r="AHE129" s="2">
        <v>1353581.25</v>
      </c>
      <c r="AHF129" s="2">
        <v>822875</v>
      </c>
      <c r="AHG129" s="2">
        <v>617500</v>
      </c>
      <c r="AHH129" s="2">
        <v>66000</v>
      </c>
      <c r="AHI129" s="2">
        <v>2571553</v>
      </c>
      <c r="AHJ129" s="2">
        <v>1246410</v>
      </c>
      <c r="AHK129" s="2">
        <v>329280</v>
      </c>
      <c r="AHL129" s="2">
        <v>1554360</v>
      </c>
      <c r="AHM129" s="2">
        <v>834010</v>
      </c>
      <c r="AHN129" s="2">
        <v>63782.19</v>
      </c>
      <c r="AHO129" s="2">
        <v>264240</v>
      </c>
      <c r="AHP129" s="2">
        <v>696173801.71999979</v>
      </c>
    </row>
    <row r="130" spans="1:900">
      <c r="A130" s="1" t="s">
        <v>2008</v>
      </c>
      <c r="B130" s="1" t="s">
        <v>2169</v>
      </c>
      <c r="C130" s="1" t="s">
        <v>2170</v>
      </c>
      <c r="D130" s="2">
        <v>1398400</v>
      </c>
      <c r="E130" s="2">
        <v>419212.5</v>
      </c>
      <c r="F130" s="2">
        <v>291000</v>
      </c>
      <c r="G130" s="2">
        <v>9150</v>
      </c>
      <c r="H130" s="2"/>
      <c r="I130" s="2">
        <v>14550</v>
      </c>
      <c r="J130" s="2">
        <v>107400</v>
      </c>
      <c r="K130" s="2">
        <v>39450</v>
      </c>
      <c r="L130" s="2">
        <v>142700</v>
      </c>
      <c r="M130" s="2">
        <v>7950</v>
      </c>
      <c r="N130" s="2">
        <v>4350</v>
      </c>
      <c r="O130" s="2"/>
      <c r="P130" s="2"/>
      <c r="Q130" s="2">
        <v>30000</v>
      </c>
      <c r="R130" s="2">
        <v>750</v>
      </c>
      <c r="S130" s="2">
        <v>157375</v>
      </c>
      <c r="T130" s="2">
        <v>40500</v>
      </c>
      <c r="U130" s="2">
        <v>2400</v>
      </c>
      <c r="V130" s="2"/>
      <c r="W130" s="2">
        <v>41700</v>
      </c>
      <c r="X130" s="2">
        <v>16800</v>
      </c>
      <c r="Y130" s="2"/>
      <c r="Z130" s="2"/>
      <c r="AA130" s="2"/>
      <c r="AB130" s="2">
        <v>16800</v>
      </c>
      <c r="AC130" s="2"/>
      <c r="AD130" s="2">
        <v>31325</v>
      </c>
      <c r="AE130" s="2">
        <v>72000</v>
      </c>
      <c r="AF130" s="2">
        <v>27600</v>
      </c>
      <c r="AG130" s="2">
        <v>39600</v>
      </c>
      <c r="AH130" s="2">
        <v>65850</v>
      </c>
      <c r="AI130" s="2"/>
      <c r="AJ130" s="2">
        <v>10350</v>
      </c>
      <c r="AK130" s="2">
        <v>20400</v>
      </c>
      <c r="AL130" s="2">
        <v>2400</v>
      </c>
      <c r="AM130" s="2"/>
      <c r="AN130" s="2">
        <v>750</v>
      </c>
      <c r="AO130" s="2">
        <v>25500</v>
      </c>
      <c r="AP130" s="2"/>
      <c r="AQ130" s="2"/>
      <c r="AR130" s="2">
        <v>14200</v>
      </c>
      <c r="AS130" s="2"/>
      <c r="AT130" s="2">
        <v>115650</v>
      </c>
      <c r="AU130" s="2"/>
      <c r="AV130" s="2"/>
      <c r="AW130" s="2">
        <v>19050</v>
      </c>
      <c r="AX130" s="2">
        <v>33600</v>
      </c>
      <c r="AY130" s="2"/>
      <c r="AZ130" s="2">
        <v>6300</v>
      </c>
      <c r="BA130" s="2">
        <v>8400</v>
      </c>
      <c r="BB130" s="2">
        <v>4350</v>
      </c>
      <c r="BC130" s="2"/>
      <c r="BD130" s="2">
        <v>5550</v>
      </c>
      <c r="BE130" s="2">
        <v>25750</v>
      </c>
      <c r="BF130" s="2"/>
      <c r="BG130" s="2">
        <v>4200</v>
      </c>
      <c r="BH130" s="2">
        <v>13200</v>
      </c>
      <c r="BI130" s="2"/>
      <c r="BJ130" s="2">
        <v>50500</v>
      </c>
      <c r="BK130" s="2"/>
      <c r="BL130" s="2">
        <v>28000</v>
      </c>
      <c r="BM130" s="2">
        <v>205300</v>
      </c>
      <c r="BN130" s="2">
        <v>34300</v>
      </c>
      <c r="BO130" s="2">
        <v>36000</v>
      </c>
      <c r="BP130" s="2"/>
      <c r="BQ130" s="2"/>
      <c r="BR130" s="2">
        <v>118200</v>
      </c>
      <c r="BS130" s="2">
        <v>18750</v>
      </c>
      <c r="BT130" s="2">
        <v>17100</v>
      </c>
      <c r="BU130" s="2">
        <v>29550</v>
      </c>
      <c r="BV130" s="2">
        <v>13200</v>
      </c>
      <c r="BW130" s="2">
        <v>15600</v>
      </c>
      <c r="BX130" s="2">
        <v>16350</v>
      </c>
      <c r="BY130" s="2">
        <v>18150</v>
      </c>
      <c r="BZ130" s="2">
        <v>86942</v>
      </c>
      <c r="CA130" s="2">
        <v>5550</v>
      </c>
      <c r="CB130" s="2"/>
      <c r="CC130" s="2">
        <v>21100</v>
      </c>
      <c r="CD130" s="2">
        <v>13200</v>
      </c>
      <c r="CE130" s="2">
        <v>5550</v>
      </c>
      <c r="CF130" s="2">
        <v>3600</v>
      </c>
      <c r="CG130" s="2">
        <v>898750</v>
      </c>
      <c r="CH130" s="2">
        <v>16900</v>
      </c>
      <c r="CI130" s="2"/>
      <c r="CJ130" s="2">
        <v>3200</v>
      </c>
      <c r="CK130" s="2">
        <v>11200</v>
      </c>
      <c r="CL130" s="2">
        <v>18000</v>
      </c>
      <c r="CM130" s="2">
        <v>17700</v>
      </c>
      <c r="CN130" s="2">
        <v>27450</v>
      </c>
      <c r="CO130" s="2">
        <v>9150</v>
      </c>
      <c r="CP130" s="2">
        <v>19200</v>
      </c>
      <c r="CQ130" s="2">
        <v>19300</v>
      </c>
      <c r="CR130" s="2">
        <v>17000</v>
      </c>
      <c r="CS130" s="2">
        <v>9600</v>
      </c>
      <c r="CT130" s="2">
        <v>628050</v>
      </c>
      <c r="CU130" s="2">
        <v>35550</v>
      </c>
      <c r="CV130" s="2">
        <v>62000</v>
      </c>
      <c r="CW130" s="2"/>
      <c r="CX130" s="2"/>
      <c r="CY130" s="2">
        <v>5850</v>
      </c>
      <c r="CZ130" s="2">
        <v>38250</v>
      </c>
      <c r="DA130" s="2">
        <v>9500</v>
      </c>
      <c r="DB130" s="2"/>
      <c r="DC130" s="2">
        <v>376635</v>
      </c>
      <c r="DD130" s="2">
        <v>15400</v>
      </c>
      <c r="DE130" s="2"/>
      <c r="DF130" s="2"/>
      <c r="DG130" s="2"/>
      <c r="DH130" s="2"/>
      <c r="DI130" s="2"/>
      <c r="DJ130" s="2">
        <v>10140</v>
      </c>
      <c r="DK130" s="2">
        <v>15150</v>
      </c>
      <c r="DL130" s="2">
        <v>13500</v>
      </c>
      <c r="DM130" s="2">
        <v>1950</v>
      </c>
      <c r="DN130" s="2">
        <v>6900</v>
      </c>
      <c r="DO130" s="2">
        <v>35700</v>
      </c>
      <c r="DP130" s="2">
        <v>25500</v>
      </c>
      <c r="DQ130" s="2">
        <v>162150</v>
      </c>
      <c r="DR130" s="2"/>
      <c r="DS130" s="2">
        <v>30400</v>
      </c>
      <c r="DT130" s="2">
        <v>76725</v>
      </c>
      <c r="DU130" s="2"/>
      <c r="DV130" s="2"/>
      <c r="DW130" s="2"/>
      <c r="DX130" s="2"/>
      <c r="DY130" s="2"/>
      <c r="DZ130" s="2"/>
      <c r="EA130" s="2"/>
      <c r="EB130" s="2">
        <v>15300</v>
      </c>
      <c r="EC130" s="2">
        <v>17100</v>
      </c>
      <c r="ED130" s="2">
        <v>3900</v>
      </c>
      <c r="EE130" s="2"/>
      <c r="EF130" s="2">
        <v>314375</v>
      </c>
      <c r="EG130" s="2"/>
      <c r="EH130" s="2">
        <v>29400</v>
      </c>
      <c r="EI130" s="2">
        <v>19050</v>
      </c>
      <c r="EJ130" s="2">
        <v>14700</v>
      </c>
      <c r="EK130" s="2">
        <v>69000</v>
      </c>
      <c r="EL130" s="2"/>
      <c r="EM130" s="2">
        <v>30300</v>
      </c>
      <c r="EN130" s="2"/>
      <c r="EO130" s="2">
        <v>15600</v>
      </c>
      <c r="EP130" s="2">
        <v>14085</v>
      </c>
      <c r="EQ130" s="2">
        <v>13800</v>
      </c>
      <c r="ER130" s="2">
        <v>5850</v>
      </c>
      <c r="ES130" s="2">
        <v>9200</v>
      </c>
      <c r="ET130" s="2">
        <v>47850</v>
      </c>
      <c r="EU130" s="2">
        <v>58350</v>
      </c>
      <c r="EV130" s="2">
        <v>20400</v>
      </c>
      <c r="EW130" s="2">
        <v>600</v>
      </c>
      <c r="EX130" s="2">
        <v>400</v>
      </c>
      <c r="EY130" s="2">
        <v>15450</v>
      </c>
      <c r="EZ130" s="2"/>
      <c r="FA130" s="2">
        <v>5400</v>
      </c>
      <c r="FB130" s="2">
        <v>24100</v>
      </c>
      <c r="FC130" s="2"/>
      <c r="FD130" s="2">
        <v>16200</v>
      </c>
      <c r="FE130" s="2">
        <v>7200</v>
      </c>
      <c r="FF130" s="2">
        <v>8550</v>
      </c>
      <c r="FG130" s="2">
        <v>6150</v>
      </c>
      <c r="FH130" s="2">
        <v>6450</v>
      </c>
      <c r="FI130" s="2">
        <v>197400</v>
      </c>
      <c r="FJ130" s="2">
        <v>25400</v>
      </c>
      <c r="FK130" s="2">
        <v>9900</v>
      </c>
      <c r="FL130" s="2">
        <v>43650</v>
      </c>
      <c r="FM130" s="2">
        <v>390650</v>
      </c>
      <c r="FN130" s="2">
        <v>77700</v>
      </c>
      <c r="FO130" s="2">
        <v>23700</v>
      </c>
      <c r="FP130" s="2">
        <v>500</v>
      </c>
      <c r="FQ130" s="2">
        <v>1359500</v>
      </c>
      <c r="FR130" s="2">
        <v>10800</v>
      </c>
      <c r="FS130" s="2"/>
      <c r="FT130" s="2"/>
      <c r="FU130" s="2"/>
      <c r="FV130" s="2">
        <v>16200</v>
      </c>
      <c r="FW130" s="2"/>
      <c r="FX130" s="2">
        <v>29400</v>
      </c>
      <c r="FY130" s="2"/>
      <c r="FZ130" s="2"/>
      <c r="GA130" s="2">
        <v>414750</v>
      </c>
      <c r="GB130" s="2">
        <v>23250</v>
      </c>
      <c r="GC130" s="2">
        <v>17100</v>
      </c>
      <c r="GD130" s="2"/>
      <c r="GE130" s="2"/>
      <c r="GF130" s="2">
        <v>12900</v>
      </c>
      <c r="GG130" s="2">
        <v>3150</v>
      </c>
      <c r="GH130" s="2"/>
      <c r="GI130" s="2"/>
      <c r="GJ130" s="2">
        <v>20400</v>
      </c>
      <c r="GK130" s="2"/>
      <c r="GL130" s="2"/>
      <c r="GM130" s="2">
        <v>22200</v>
      </c>
      <c r="GN130" s="2"/>
      <c r="GO130" s="2">
        <v>11700</v>
      </c>
      <c r="GP130" s="2"/>
      <c r="GQ130" s="2"/>
      <c r="GR130" s="2"/>
      <c r="GS130" s="2"/>
      <c r="GT130" s="2">
        <v>40200</v>
      </c>
      <c r="GU130" s="2"/>
      <c r="GV130" s="2"/>
      <c r="GW130" s="2">
        <v>22950</v>
      </c>
      <c r="GX130" s="2"/>
      <c r="GY130" s="2">
        <v>218000</v>
      </c>
      <c r="GZ130" s="2">
        <v>15600</v>
      </c>
      <c r="HA130" s="2">
        <v>105750</v>
      </c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>
        <v>92700</v>
      </c>
      <c r="HN130" s="2"/>
      <c r="HO130" s="2">
        <v>269400</v>
      </c>
      <c r="HP130" s="2"/>
      <c r="HQ130" s="2"/>
      <c r="HR130" s="2"/>
      <c r="HS130" s="2">
        <v>12750</v>
      </c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>
        <v>1300</v>
      </c>
      <c r="IE130" s="2">
        <v>40500</v>
      </c>
      <c r="IF130" s="2"/>
      <c r="IG130" s="2"/>
      <c r="IH130" s="2"/>
      <c r="II130" s="2">
        <v>14250</v>
      </c>
      <c r="IJ130" s="2">
        <v>18600</v>
      </c>
      <c r="IK130" s="2">
        <v>5100</v>
      </c>
      <c r="IL130" s="2"/>
      <c r="IM130" s="2"/>
      <c r="IN130" s="2"/>
      <c r="IO130" s="2"/>
      <c r="IP130" s="2"/>
      <c r="IQ130" s="2"/>
      <c r="IR130" s="2"/>
      <c r="IS130" s="2">
        <v>249300</v>
      </c>
      <c r="IT130" s="2">
        <v>180400</v>
      </c>
      <c r="IU130" s="2">
        <v>111750</v>
      </c>
      <c r="IV130" s="2">
        <v>76800</v>
      </c>
      <c r="IW130" s="2"/>
      <c r="IX130" s="2"/>
      <c r="IY130" s="2"/>
      <c r="IZ130" s="2"/>
      <c r="JA130" s="2"/>
      <c r="JB130" s="2"/>
      <c r="JC130" s="2">
        <v>16500</v>
      </c>
      <c r="JD130" s="2"/>
      <c r="JE130" s="2">
        <v>48250</v>
      </c>
      <c r="JF130" s="2"/>
      <c r="JG130" s="2">
        <v>15000</v>
      </c>
      <c r="JH130" s="2"/>
      <c r="JI130" s="2"/>
      <c r="JJ130" s="2"/>
      <c r="JK130" s="2">
        <v>136950</v>
      </c>
      <c r="JL130" s="2">
        <v>6500</v>
      </c>
      <c r="JM130" s="2"/>
      <c r="JN130" s="2"/>
      <c r="JO130" s="2"/>
      <c r="JP130" s="2">
        <v>20550</v>
      </c>
      <c r="JQ130" s="2"/>
      <c r="JR130" s="2"/>
      <c r="JS130" s="2"/>
      <c r="JT130" s="2">
        <v>39900</v>
      </c>
      <c r="JU130" s="2"/>
      <c r="JV130" s="2">
        <v>14400</v>
      </c>
      <c r="JW130" s="2">
        <v>2750</v>
      </c>
      <c r="JX130" s="2"/>
      <c r="JY130" s="2"/>
      <c r="JZ130" s="2">
        <v>16650</v>
      </c>
      <c r="KA130" s="2"/>
      <c r="KB130" s="2">
        <v>12000</v>
      </c>
      <c r="KC130" s="2">
        <v>31200</v>
      </c>
      <c r="KD130" s="2">
        <v>35250</v>
      </c>
      <c r="KE130" s="2"/>
      <c r="KF130" s="2">
        <v>1950</v>
      </c>
      <c r="KG130" s="2"/>
      <c r="KH130" s="2"/>
      <c r="KI130" s="2"/>
      <c r="KJ130" s="2"/>
      <c r="KK130" s="2"/>
      <c r="KL130" s="2"/>
      <c r="KM130" s="2"/>
      <c r="KN130" s="2"/>
      <c r="KO130" s="2"/>
      <c r="KP130" s="2"/>
      <c r="KQ130" s="2"/>
      <c r="KR130" s="2">
        <v>30150</v>
      </c>
      <c r="KS130" s="2">
        <v>3000</v>
      </c>
      <c r="KT130" s="2"/>
      <c r="KU130" s="2">
        <v>55500</v>
      </c>
      <c r="KV130" s="2"/>
      <c r="KW130" s="2">
        <v>21150</v>
      </c>
      <c r="KX130" s="2">
        <v>105450</v>
      </c>
      <c r="KY130" s="2"/>
      <c r="KZ130" s="2">
        <v>3900</v>
      </c>
      <c r="LA130" s="2">
        <v>22000</v>
      </c>
      <c r="LB130" s="2">
        <v>3450</v>
      </c>
      <c r="LC130" s="2"/>
      <c r="LD130" s="2">
        <v>37350</v>
      </c>
      <c r="LE130" s="2">
        <v>8250</v>
      </c>
      <c r="LF130" s="2"/>
      <c r="LG130" s="2"/>
      <c r="LH130" s="2">
        <v>24350</v>
      </c>
      <c r="LI130" s="2">
        <v>65850</v>
      </c>
      <c r="LJ130" s="2">
        <v>10650</v>
      </c>
      <c r="LK130" s="2"/>
      <c r="LL130" s="2"/>
      <c r="LM130" s="2"/>
      <c r="LN130" s="2">
        <v>9450</v>
      </c>
      <c r="LO130" s="2"/>
      <c r="LP130" s="2"/>
      <c r="LQ130" s="2">
        <v>249000</v>
      </c>
      <c r="LR130" s="2"/>
      <c r="LS130" s="2"/>
      <c r="LT130" s="2">
        <v>497700</v>
      </c>
      <c r="LU130" s="2"/>
      <c r="LV130" s="2">
        <v>575988</v>
      </c>
      <c r="LW130" s="2"/>
      <c r="LX130" s="2">
        <v>76800</v>
      </c>
      <c r="LY130" s="2">
        <v>64050</v>
      </c>
      <c r="LZ130" s="2"/>
      <c r="MA130" s="2"/>
      <c r="MB130" s="2">
        <v>17175</v>
      </c>
      <c r="MC130" s="2"/>
      <c r="MD130" s="2">
        <v>64350</v>
      </c>
      <c r="ME130" s="2"/>
      <c r="MF130" s="2">
        <v>337035</v>
      </c>
      <c r="MG130" s="2"/>
      <c r="MH130" s="2">
        <v>12750</v>
      </c>
      <c r="MI130" s="2">
        <v>9900</v>
      </c>
      <c r="MJ130" s="2">
        <v>10950</v>
      </c>
      <c r="MK130" s="2">
        <v>34500</v>
      </c>
      <c r="ML130" s="2">
        <v>15300</v>
      </c>
      <c r="MM130" s="2">
        <v>12150</v>
      </c>
      <c r="MN130" s="2">
        <v>55800</v>
      </c>
      <c r="MO130" s="2">
        <v>10350</v>
      </c>
      <c r="MP130" s="2"/>
      <c r="MQ130" s="2"/>
      <c r="MR130" s="2"/>
      <c r="MS130" s="2"/>
      <c r="MT130" s="2">
        <v>12150</v>
      </c>
      <c r="MU130" s="2"/>
      <c r="MV130" s="2"/>
      <c r="MW130" s="2"/>
      <c r="MX130" s="2">
        <v>1950</v>
      </c>
      <c r="MY130" s="2"/>
      <c r="MZ130" s="2"/>
      <c r="NA130" s="2">
        <v>3450</v>
      </c>
      <c r="NB130" s="2"/>
      <c r="NC130" s="2"/>
      <c r="ND130" s="2">
        <v>63600</v>
      </c>
      <c r="NE130" s="2"/>
      <c r="NF130" s="2">
        <v>416850</v>
      </c>
      <c r="NG130" s="2"/>
      <c r="NH130" s="2">
        <v>15750</v>
      </c>
      <c r="NI130" s="2"/>
      <c r="NJ130" s="2">
        <v>332450</v>
      </c>
      <c r="NK130" s="2">
        <v>15950</v>
      </c>
      <c r="NL130" s="2">
        <v>44250</v>
      </c>
      <c r="NM130" s="2"/>
      <c r="NN130" s="2">
        <v>30000</v>
      </c>
      <c r="NO130" s="2">
        <v>3200</v>
      </c>
      <c r="NP130" s="2"/>
      <c r="NQ130" s="2">
        <v>20400</v>
      </c>
      <c r="NR130" s="2"/>
      <c r="NS130" s="2"/>
      <c r="NT130" s="2"/>
      <c r="NU130" s="2">
        <v>12000</v>
      </c>
      <c r="NV130" s="2">
        <v>588475</v>
      </c>
      <c r="NW130" s="2">
        <v>355800</v>
      </c>
      <c r="NX130" s="2"/>
      <c r="NY130" s="2">
        <v>15000</v>
      </c>
      <c r="NZ130" s="2"/>
      <c r="OA130" s="2">
        <v>108350</v>
      </c>
      <c r="OB130" s="2"/>
      <c r="OC130" s="2"/>
      <c r="OD130" s="2"/>
      <c r="OE130" s="2"/>
      <c r="OF130" s="2"/>
      <c r="OG130" s="2"/>
      <c r="OH130" s="2"/>
      <c r="OI130" s="2">
        <v>10200</v>
      </c>
      <c r="OJ130" s="2"/>
      <c r="OK130" s="2">
        <v>5500</v>
      </c>
      <c r="OL130" s="2"/>
      <c r="OM130" s="2"/>
      <c r="ON130" s="2"/>
      <c r="OO130" s="2"/>
      <c r="OP130" s="2">
        <v>58975</v>
      </c>
      <c r="OQ130" s="2"/>
      <c r="OR130" s="2">
        <v>171990</v>
      </c>
      <c r="OS130" s="2">
        <v>3750</v>
      </c>
      <c r="OT130" s="2">
        <v>19500</v>
      </c>
      <c r="OU130" s="2">
        <v>43350</v>
      </c>
      <c r="OV130" s="2">
        <v>15000</v>
      </c>
      <c r="OW130" s="2">
        <v>32150</v>
      </c>
      <c r="OX130" s="2">
        <v>34800</v>
      </c>
      <c r="OY130" s="2">
        <v>8700</v>
      </c>
      <c r="OZ130" s="2">
        <v>5250</v>
      </c>
      <c r="PA130" s="2"/>
      <c r="PB130" s="2">
        <v>7950</v>
      </c>
      <c r="PC130" s="2">
        <v>40200</v>
      </c>
      <c r="PD130" s="2">
        <v>7950</v>
      </c>
      <c r="PE130" s="2">
        <v>6900</v>
      </c>
      <c r="PF130" s="2"/>
      <c r="PG130" s="2">
        <v>9300</v>
      </c>
      <c r="PH130" s="2">
        <v>24000</v>
      </c>
      <c r="PI130" s="2"/>
      <c r="PJ130" s="2"/>
      <c r="PK130" s="2"/>
      <c r="PL130" s="2">
        <v>20250</v>
      </c>
      <c r="PM130" s="2">
        <v>14750</v>
      </c>
      <c r="PN130" s="2"/>
      <c r="PO130" s="2">
        <v>10350</v>
      </c>
      <c r="PP130" s="2"/>
      <c r="PQ130" s="2"/>
      <c r="PR130" s="2"/>
      <c r="PS130" s="2">
        <v>23375</v>
      </c>
      <c r="PT130" s="2"/>
      <c r="PU130" s="2"/>
      <c r="PV130" s="2"/>
      <c r="PW130" s="2"/>
      <c r="PX130" s="2">
        <v>20250</v>
      </c>
      <c r="PY130" s="2"/>
      <c r="PZ130" s="2">
        <v>23100</v>
      </c>
      <c r="QA130" s="2">
        <v>1124507</v>
      </c>
      <c r="QB130" s="2"/>
      <c r="QC130" s="2">
        <v>20100</v>
      </c>
      <c r="QD130" s="2"/>
      <c r="QE130" s="2">
        <v>4800</v>
      </c>
      <c r="QF130" s="2"/>
      <c r="QG130" s="2"/>
      <c r="QH130" s="2"/>
      <c r="QI130" s="2"/>
      <c r="QJ130" s="2"/>
      <c r="QK130" s="2">
        <v>3900</v>
      </c>
      <c r="QL130" s="2"/>
      <c r="QM130" s="2">
        <v>4350</v>
      </c>
      <c r="QN130" s="2"/>
      <c r="QO130" s="2"/>
      <c r="QP130" s="2"/>
      <c r="QQ130" s="2"/>
      <c r="QR130" s="2"/>
      <c r="QS130" s="2"/>
      <c r="QT130" s="2"/>
      <c r="QU130" s="2"/>
      <c r="QV130" s="2">
        <v>44700</v>
      </c>
      <c r="QW130" s="2"/>
      <c r="QX130" s="2"/>
      <c r="QY130" s="2">
        <v>21600</v>
      </c>
      <c r="QZ130" s="2"/>
      <c r="RA130" s="2"/>
      <c r="RB130" s="2">
        <v>103250</v>
      </c>
      <c r="RC130" s="2"/>
      <c r="RD130" s="2"/>
      <c r="RE130" s="2">
        <v>11100</v>
      </c>
      <c r="RF130" s="2"/>
      <c r="RG130" s="2"/>
      <c r="RH130" s="2">
        <v>3600</v>
      </c>
      <c r="RI130" s="2">
        <v>31100</v>
      </c>
      <c r="RJ130" s="2">
        <v>20550</v>
      </c>
      <c r="RK130" s="2">
        <v>51800</v>
      </c>
      <c r="RL130" s="2"/>
      <c r="RM130" s="2">
        <v>6750</v>
      </c>
      <c r="RN130" s="2">
        <v>7950</v>
      </c>
      <c r="RO130" s="2">
        <v>6450</v>
      </c>
      <c r="RP130" s="2">
        <v>156300</v>
      </c>
      <c r="RQ130" s="2">
        <v>2400</v>
      </c>
      <c r="RR130" s="2">
        <v>12500</v>
      </c>
      <c r="RS130" s="2"/>
      <c r="RT130" s="2"/>
      <c r="RU130" s="2">
        <v>6150</v>
      </c>
      <c r="RV130" s="2">
        <v>3600</v>
      </c>
      <c r="RW130" s="2"/>
      <c r="RX130" s="2">
        <v>13350</v>
      </c>
      <c r="RY130" s="2"/>
      <c r="RZ130" s="2"/>
      <c r="SA130" s="2">
        <v>19200</v>
      </c>
      <c r="SB130" s="2"/>
      <c r="SC130" s="2">
        <v>14900</v>
      </c>
      <c r="SD130" s="2">
        <v>3600</v>
      </c>
      <c r="SE130" s="2"/>
      <c r="SF130" s="2">
        <v>21000</v>
      </c>
      <c r="SG130" s="2">
        <v>62250</v>
      </c>
      <c r="SH130" s="2">
        <v>8700</v>
      </c>
      <c r="SI130" s="2">
        <v>16800</v>
      </c>
      <c r="SJ130" s="2">
        <v>125250</v>
      </c>
      <c r="SK130" s="2">
        <v>5300</v>
      </c>
      <c r="SL130" s="2">
        <v>57550</v>
      </c>
      <c r="SM130" s="2">
        <v>11100</v>
      </c>
      <c r="SN130" s="2">
        <v>38850</v>
      </c>
      <c r="SO130" s="2"/>
      <c r="SP130" s="2">
        <v>22650</v>
      </c>
      <c r="SQ130" s="2">
        <v>10000</v>
      </c>
      <c r="SR130" s="2">
        <v>10350</v>
      </c>
      <c r="SS130" s="2">
        <v>1600</v>
      </c>
      <c r="ST130" s="2"/>
      <c r="SU130" s="2">
        <v>10280</v>
      </c>
      <c r="SV130" s="2">
        <v>18400</v>
      </c>
      <c r="SW130" s="2">
        <v>6600</v>
      </c>
      <c r="SX130" s="2"/>
      <c r="SY130" s="2"/>
      <c r="SZ130" s="2"/>
      <c r="TA130" s="2"/>
      <c r="TB130" s="2"/>
      <c r="TC130" s="2">
        <v>5100</v>
      </c>
      <c r="TD130" s="2">
        <v>32400</v>
      </c>
      <c r="TE130" s="2"/>
      <c r="TF130" s="2">
        <v>2179</v>
      </c>
      <c r="TG130" s="2">
        <v>10200</v>
      </c>
      <c r="TH130" s="2">
        <v>7400</v>
      </c>
      <c r="TI130" s="2">
        <v>10800</v>
      </c>
      <c r="TJ130" s="2">
        <v>8400</v>
      </c>
      <c r="TK130" s="2">
        <v>5250</v>
      </c>
      <c r="TL130" s="2"/>
      <c r="TM130" s="2">
        <v>9900</v>
      </c>
      <c r="TN130" s="2">
        <v>14200</v>
      </c>
      <c r="TO130" s="2">
        <v>30540</v>
      </c>
      <c r="TP130" s="2">
        <v>11100</v>
      </c>
      <c r="TQ130" s="2"/>
      <c r="TR130" s="2">
        <v>11300</v>
      </c>
      <c r="TS130" s="2"/>
      <c r="TT130" s="2">
        <v>5310</v>
      </c>
      <c r="TU130" s="2">
        <v>13500</v>
      </c>
      <c r="TV130" s="2">
        <v>3600</v>
      </c>
      <c r="TW130" s="2">
        <v>19200</v>
      </c>
      <c r="TX130" s="2">
        <v>13700</v>
      </c>
      <c r="TY130" s="2"/>
      <c r="TZ130" s="2"/>
      <c r="UA130" s="2">
        <v>22350</v>
      </c>
      <c r="UB130" s="2">
        <v>12000</v>
      </c>
      <c r="UC130" s="2"/>
      <c r="UD130" s="2"/>
      <c r="UE130" s="2"/>
      <c r="UF130" s="2">
        <v>2400</v>
      </c>
      <c r="UG130" s="2">
        <v>9600</v>
      </c>
      <c r="UH130" s="2">
        <v>15000</v>
      </c>
      <c r="UI130" s="2"/>
      <c r="UJ130" s="2">
        <v>3150</v>
      </c>
      <c r="UK130" s="2">
        <v>19050</v>
      </c>
      <c r="UL130" s="2">
        <v>28500</v>
      </c>
      <c r="UM130" s="2">
        <v>35100</v>
      </c>
      <c r="UN130" s="2">
        <v>7350</v>
      </c>
      <c r="UO130" s="2">
        <v>385150</v>
      </c>
      <c r="UP130" s="2">
        <v>21200</v>
      </c>
      <c r="UQ130" s="2">
        <v>42450</v>
      </c>
      <c r="UR130" s="2">
        <v>15000</v>
      </c>
      <c r="US130" s="2"/>
      <c r="UT130" s="2"/>
      <c r="UU130" s="2">
        <v>28250</v>
      </c>
      <c r="UV130" s="2"/>
      <c r="UW130" s="2">
        <v>12000</v>
      </c>
      <c r="UX130" s="2">
        <v>19950</v>
      </c>
      <c r="UY130" s="2"/>
      <c r="UZ130" s="2">
        <v>35850</v>
      </c>
      <c r="VA130" s="2"/>
      <c r="VB130" s="2"/>
      <c r="VC130" s="2"/>
      <c r="VD130" s="2">
        <v>1200</v>
      </c>
      <c r="VE130" s="2"/>
      <c r="VF130" s="2"/>
      <c r="VG130" s="2">
        <v>27750</v>
      </c>
      <c r="VH130" s="2"/>
      <c r="VI130" s="2">
        <v>6750</v>
      </c>
      <c r="VJ130" s="2">
        <v>17500</v>
      </c>
      <c r="VK130" s="2"/>
      <c r="VL130" s="2">
        <v>35250</v>
      </c>
      <c r="VM130" s="2">
        <v>10350</v>
      </c>
      <c r="VN130" s="2"/>
      <c r="VO130" s="2"/>
      <c r="VP130" s="2">
        <v>90150</v>
      </c>
      <c r="VQ130" s="2"/>
      <c r="VR130" s="2">
        <v>61200</v>
      </c>
      <c r="VS130" s="2"/>
      <c r="VT130" s="2"/>
      <c r="VU130" s="2">
        <v>12300</v>
      </c>
      <c r="VV130" s="2">
        <v>2700</v>
      </c>
      <c r="VW130" s="2">
        <v>14700</v>
      </c>
      <c r="VX130" s="2">
        <v>11200</v>
      </c>
      <c r="VY130" s="2"/>
      <c r="VZ130" s="2"/>
      <c r="WA130" s="2"/>
      <c r="WB130" s="2">
        <v>6600</v>
      </c>
      <c r="WC130" s="2"/>
      <c r="WD130" s="2"/>
      <c r="WE130" s="2"/>
      <c r="WF130" s="2"/>
      <c r="WG130" s="2"/>
      <c r="WH130" s="2"/>
      <c r="WI130" s="2">
        <v>14800</v>
      </c>
      <c r="WJ130" s="2">
        <v>4500</v>
      </c>
      <c r="WK130" s="2"/>
      <c r="WL130" s="2"/>
      <c r="WM130" s="2"/>
      <c r="WN130" s="2"/>
      <c r="WO130" s="2"/>
      <c r="WP130" s="2"/>
      <c r="WQ130" s="2"/>
      <c r="WR130" s="2"/>
      <c r="WS130" s="2"/>
      <c r="WT130" s="2">
        <v>112600</v>
      </c>
      <c r="WU130" s="2"/>
      <c r="WV130" s="2"/>
      <c r="WW130" s="2"/>
      <c r="WX130" s="2"/>
      <c r="WY130" s="2"/>
      <c r="WZ130" s="2"/>
      <c r="XA130" s="2"/>
      <c r="XB130" s="2"/>
      <c r="XC130" s="2">
        <v>1500</v>
      </c>
      <c r="XD130" s="2"/>
      <c r="XE130" s="2">
        <v>14250</v>
      </c>
      <c r="XF130" s="2"/>
      <c r="XG130" s="2">
        <v>446100</v>
      </c>
      <c r="XH130" s="2">
        <v>9325</v>
      </c>
      <c r="XI130" s="2">
        <v>61803</v>
      </c>
      <c r="XJ130" s="2"/>
      <c r="XK130" s="2"/>
      <c r="XL130" s="2"/>
      <c r="XM130" s="2"/>
      <c r="XN130" s="2"/>
      <c r="XO130" s="2">
        <v>3150</v>
      </c>
      <c r="XP130" s="2">
        <v>26700</v>
      </c>
      <c r="XQ130" s="2">
        <v>43800</v>
      </c>
      <c r="XR130" s="2"/>
      <c r="XS130" s="2"/>
      <c r="XT130" s="2"/>
      <c r="XU130" s="2">
        <v>8400</v>
      </c>
      <c r="XV130" s="2"/>
      <c r="XW130" s="2">
        <v>6750</v>
      </c>
      <c r="XX130" s="2"/>
      <c r="XY130" s="2">
        <v>7200</v>
      </c>
      <c r="XZ130" s="2"/>
      <c r="YA130" s="2"/>
      <c r="YB130" s="2">
        <v>6000</v>
      </c>
      <c r="YC130" s="2">
        <v>2700</v>
      </c>
      <c r="YD130" s="2"/>
      <c r="YE130" s="2"/>
      <c r="YF130" s="2"/>
      <c r="YG130" s="2">
        <v>9900</v>
      </c>
      <c r="YH130" s="2">
        <v>486085</v>
      </c>
      <c r="YI130" s="2"/>
      <c r="YJ130" s="2"/>
      <c r="YK130" s="2">
        <v>5550</v>
      </c>
      <c r="YL130" s="2">
        <v>33300</v>
      </c>
      <c r="YM130" s="2">
        <v>61400</v>
      </c>
      <c r="YN130" s="2">
        <v>117150</v>
      </c>
      <c r="YO130" s="2"/>
      <c r="YP130" s="2">
        <v>23850</v>
      </c>
      <c r="YQ130" s="2"/>
      <c r="YR130" s="2"/>
      <c r="YS130" s="2"/>
      <c r="YT130" s="2"/>
      <c r="YU130" s="2">
        <v>36200</v>
      </c>
      <c r="YV130" s="2">
        <v>8000</v>
      </c>
      <c r="YW130" s="2">
        <v>44850</v>
      </c>
      <c r="YX130" s="2">
        <v>23100</v>
      </c>
      <c r="YY130" s="2">
        <v>24614.57</v>
      </c>
      <c r="YZ130" s="2">
        <v>15600</v>
      </c>
      <c r="ZA130" s="2">
        <v>6310</v>
      </c>
      <c r="ZB130" s="2">
        <v>163800</v>
      </c>
      <c r="ZC130" s="2">
        <v>10800</v>
      </c>
      <c r="ZD130" s="2"/>
      <c r="ZE130" s="2">
        <v>2400</v>
      </c>
      <c r="ZF130" s="2">
        <v>13200</v>
      </c>
      <c r="ZG130" s="2"/>
      <c r="ZH130" s="2">
        <v>11550</v>
      </c>
      <c r="ZI130" s="2">
        <v>12150</v>
      </c>
      <c r="ZJ130" s="2"/>
      <c r="ZK130" s="2"/>
      <c r="ZL130" s="2">
        <v>10800</v>
      </c>
      <c r="ZM130" s="2"/>
      <c r="ZN130" s="2">
        <v>31590</v>
      </c>
      <c r="ZO130" s="2">
        <v>6750</v>
      </c>
      <c r="ZP130" s="2">
        <v>5100</v>
      </c>
      <c r="ZQ130" s="2">
        <v>18000</v>
      </c>
      <c r="ZR130" s="2">
        <v>82050</v>
      </c>
      <c r="ZS130" s="2">
        <v>5220</v>
      </c>
      <c r="ZT130" s="2"/>
      <c r="ZU130" s="2"/>
      <c r="ZV130" s="2"/>
      <c r="ZW130" s="2"/>
      <c r="ZX130" s="2"/>
      <c r="ZY130" s="2">
        <v>25950</v>
      </c>
      <c r="ZZ130" s="2">
        <v>18300</v>
      </c>
      <c r="AAA130" s="2"/>
      <c r="AAB130" s="2"/>
      <c r="AAC130" s="2"/>
      <c r="AAD130" s="2">
        <v>24450</v>
      </c>
      <c r="AAE130" s="2"/>
      <c r="AAF130" s="2"/>
      <c r="AAG130" s="2"/>
      <c r="AAH130" s="2"/>
      <c r="AAI130" s="2"/>
      <c r="AAJ130" s="2"/>
      <c r="AAK130" s="2">
        <v>800</v>
      </c>
      <c r="AAL130" s="2"/>
      <c r="AAM130" s="2">
        <v>6150</v>
      </c>
      <c r="AAN130" s="2"/>
      <c r="AAO130" s="2">
        <v>11850</v>
      </c>
      <c r="AAP130" s="2"/>
      <c r="AAQ130" s="2"/>
      <c r="AAR130" s="2">
        <v>12600</v>
      </c>
      <c r="AAS130" s="2"/>
      <c r="AAT130" s="2">
        <v>19350</v>
      </c>
      <c r="AAU130" s="2"/>
      <c r="AAV130" s="2"/>
      <c r="AAW130" s="2"/>
      <c r="AAX130" s="2"/>
      <c r="AAY130" s="2"/>
      <c r="AAZ130" s="2"/>
      <c r="ABA130" s="2"/>
      <c r="ABB130" s="2"/>
      <c r="ABC130" s="2"/>
      <c r="ABD130" s="2"/>
      <c r="ABE130" s="2">
        <v>6750</v>
      </c>
      <c r="ABF130" s="2"/>
      <c r="ABG130" s="2"/>
      <c r="ABH130" s="2"/>
      <c r="ABI130" s="2"/>
      <c r="ABJ130" s="2"/>
      <c r="ABK130" s="2"/>
      <c r="ABL130" s="2">
        <v>2400</v>
      </c>
      <c r="ABM130" s="2"/>
      <c r="ABN130" s="2"/>
      <c r="ABO130" s="2">
        <v>8250</v>
      </c>
      <c r="ABP130" s="2"/>
      <c r="ABQ130" s="2">
        <v>21450</v>
      </c>
      <c r="ABR130" s="2">
        <v>17850</v>
      </c>
      <c r="ABS130" s="2"/>
      <c r="ABT130" s="2"/>
      <c r="ABU130" s="2"/>
      <c r="ABV130" s="2"/>
      <c r="ABW130" s="2"/>
      <c r="ABX130" s="2"/>
      <c r="ABY130" s="2">
        <v>18000</v>
      </c>
      <c r="ABZ130" s="2"/>
      <c r="ACA130" s="2"/>
      <c r="ACB130" s="2"/>
      <c r="ACC130" s="2">
        <v>1800</v>
      </c>
      <c r="ACD130" s="2">
        <v>3150</v>
      </c>
      <c r="ACE130" s="2"/>
      <c r="ACF130" s="2"/>
      <c r="ACG130" s="2"/>
      <c r="ACH130" s="2"/>
      <c r="ACI130" s="2">
        <v>9450</v>
      </c>
      <c r="ACJ130" s="2">
        <v>20550</v>
      </c>
      <c r="ACK130" s="2">
        <v>19200</v>
      </c>
      <c r="ACL130" s="2"/>
      <c r="ACM130" s="2">
        <v>18400</v>
      </c>
      <c r="ACN130" s="2">
        <v>15600</v>
      </c>
      <c r="ACO130" s="2">
        <v>34950</v>
      </c>
      <c r="ACP130" s="2">
        <v>50250</v>
      </c>
      <c r="ACQ130" s="2">
        <v>16200</v>
      </c>
      <c r="ACR130" s="2">
        <v>32400</v>
      </c>
      <c r="ACS130" s="2"/>
      <c r="ACT130" s="2">
        <v>17550</v>
      </c>
      <c r="ACU130" s="2">
        <v>64800</v>
      </c>
      <c r="ACV130" s="2">
        <v>13150</v>
      </c>
      <c r="ACW130" s="2">
        <v>4800</v>
      </c>
      <c r="ACX130" s="2">
        <v>6600</v>
      </c>
      <c r="ACY130" s="2"/>
      <c r="ACZ130" s="2"/>
      <c r="ADA130" s="2"/>
      <c r="ADB130" s="2"/>
      <c r="ADC130" s="2">
        <v>7200</v>
      </c>
      <c r="ADD130" s="2"/>
      <c r="ADE130" s="2">
        <v>111000</v>
      </c>
      <c r="ADF130" s="2">
        <v>6500</v>
      </c>
      <c r="ADG130" s="2"/>
      <c r="ADH130" s="2"/>
      <c r="ADI130" s="2"/>
      <c r="ADJ130" s="2"/>
      <c r="ADK130" s="2">
        <v>5850</v>
      </c>
      <c r="ADL130" s="2"/>
      <c r="ADM130" s="2">
        <v>7950</v>
      </c>
      <c r="ADN130" s="2">
        <v>231450</v>
      </c>
      <c r="ADO130" s="2"/>
      <c r="ADP130" s="2"/>
      <c r="ADQ130" s="2"/>
      <c r="ADR130" s="2">
        <v>13500</v>
      </c>
      <c r="ADS130" s="2"/>
      <c r="ADT130" s="2">
        <v>19250</v>
      </c>
      <c r="ADU130" s="2">
        <v>2000</v>
      </c>
      <c r="ADV130" s="2">
        <v>46950</v>
      </c>
      <c r="ADW130" s="2"/>
      <c r="ADX130" s="2">
        <v>9300</v>
      </c>
      <c r="ADY130" s="2">
        <v>2700</v>
      </c>
      <c r="ADZ130" s="2">
        <v>22350</v>
      </c>
      <c r="AEA130" s="2"/>
      <c r="AEB130" s="2">
        <v>15750</v>
      </c>
      <c r="AEC130" s="2"/>
      <c r="AED130" s="2">
        <v>8550</v>
      </c>
      <c r="AEE130" s="2"/>
      <c r="AEF130" s="2"/>
      <c r="AEG130" s="2"/>
      <c r="AEH130" s="2"/>
      <c r="AEI130" s="2"/>
      <c r="AEJ130" s="2"/>
      <c r="AEK130" s="2">
        <v>3000</v>
      </c>
      <c r="AEL130" s="2"/>
      <c r="AEM130" s="2"/>
      <c r="AEN130" s="2"/>
      <c r="AEO130" s="2"/>
      <c r="AEP130" s="2">
        <v>400650</v>
      </c>
      <c r="AEQ130" s="2"/>
      <c r="AER130" s="2"/>
      <c r="AES130" s="2"/>
      <c r="AET130" s="2"/>
      <c r="AEU130" s="2"/>
      <c r="AEV130" s="2"/>
      <c r="AEW130" s="2"/>
      <c r="AEX130" s="2">
        <v>3700</v>
      </c>
      <c r="AEY130" s="2"/>
      <c r="AEZ130" s="2">
        <v>3600</v>
      </c>
      <c r="AFA130" s="2">
        <v>19750</v>
      </c>
      <c r="AFB130" s="2"/>
      <c r="AFC130" s="2">
        <v>5700</v>
      </c>
      <c r="AFD130" s="2"/>
      <c r="AFE130" s="2"/>
      <c r="AFF130" s="2"/>
      <c r="AFG130" s="2"/>
      <c r="AFH130" s="2"/>
      <c r="AFI130" s="2"/>
      <c r="AFJ130" s="2"/>
      <c r="AFK130" s="2"/>
      <c r="AFL130" s="2"/>
      <c r="AFM130" s="2">
        <v>16670</v>
      </c>
      <c r="AFN130" s="2"/>
      <c r="AFO130" s="2"/>
      <c r="AFP130" s="2"/>
      <c r="AFQ130" s="2"/>
      <c r="AFR130" s="2"/>
      <c r="AFS130" s="2"/>
      <c r="AFT130" s="2"/>
      <c r="AFU130" s="2"/>
      <c r="AFV130" s="2"/>
      <c r="AFW130" s="2"/>
      <c r="AFX130" s="2"/>
      <c r="AFY130" s="2"/>
      <c r="AFZ130" s="2">
        <v>0</v>
      </c>
      <c r="AGA130" s="2">
        <v>3500</v>
      </c>
      <c r="AGB130" s="2">
        <v>5250</v>
      </c>
      <c r="AGC130" s="2">
        <v>37200</v>
      </c>
      <c r="AGD130" s="2"/>
      <c r="AGE130" s="2">
        <v>6450</v>
      </c>
      <c r="AGF130" s="2"/>
      <c r="AGG130" s="2"/>
      <c r="AGH130" s="2">
        <v>8400</v>
      </c>
      <c r="AGI130" s="2">
        <v>11400</v>
      </c>
      <c r="AGJ130" s="2">
        <v>149200</v>
      </c>
      <c r="AGK130" s="2">
        <v>20650</v>
      </c>
      <c r="AGL130" s="2"/>
      <c r="AGM130" s="2"/>
      <c r="AGN130" s="2"/>
      <c r="AGO130" s="2"/>
      <c r="AGP130" s="2"/>
      <c r="AGQ130" s="2"/>
      <c r="AGR130" s="2">
        <v>313600</v>
      </c>
      <c r="AGS130" s="2">
        <v>250350</v>
      </c>
      <c r="AGT130" s="2">
        <v>1000</v>
      </c>
      <c r="AGU130" s="2">
        <v>9500</v>
      </c>
      <c r="AGV130" s="2">
        <v>5300</v>
      </c>
      <c r="AGW130" s="2">
        <v>3000</v>
      </c>
      <c r="AGX130" s="2"/>
      <c r="AGY130" s="2">
        <v>21600</v>
      </c>
      <c r="AGZ130" s="2"/>
      <c r="AHA130" s="2"/>
      <c r="AHB130" s="2">
        <v>5500</v>
      </c>
      <c r="AHC130" s="2"/>
      <c r="AHD130" s="2"/>
      <c r="AHE130" s="2"/>
      <c r="AHF130" s="2"/>
      <c r="AHG130" s="2"/>
      <c r="AHH130" s="2"/>
      <c r="AHI130" s="2"/>
      <c r="AHJ130" s="2"/>
      <c r="AHK130" s="2">
        <v>4650</v>
      </c>
      <c r="AHL130" s="2">
        <v>1500</v>
      </c>
      <c r="AHM130" s="2">
        <v>4500</v>
      </c>
      <c r="AHN130" s="2"/>
      <c r="AHO130" s="2"/>
      <c r="AHP130" s="2">
        <v>24853011.07</v>
      </c>
    </row>
    <row r="131" spans="1:900" s="3" customFormat="1">
      <c r="A131" s="11" t="s">
        <v>2171</v>
      </c>
      <c r="B131" s="11"/>
      <c r="C131" s="11"/>
      <c r="D131" s="12">
        <f>SUM(D50:D130)</f>
        <v>1287476174.6799998</v>
      </c>
      <c r="E131" s="12">
        <f t="shared" ref="E131:BP131" si="28">SUM(E50:E130)</f>
        <v>95134806.090000004</v>
      </c>
      <c r="F131" s="12">
        <f t="shared" si="28"/>
        <v>145776953.77000001</v>
      </c>
      <c r="G131" s="12">
        <f t="shared" si="28"/>
        <v>59418258.380000003</v>
      </c>
      <c r="H131" s="12">
        <f t="shared" si="28"/>
        <v>193189391.75999999</v>
      </c>
      <c r="I131" s="12">
        <f t="shared" si="28"/>
        <v>92186759.019999996</v>
      </c>
      <c r="J131" s="12">
        <f t="shared" si="28"/>
        <v>160263566.94000003</v>
      </c>
      <c r="K131" s="12">
        <f t="shared" si="28"/>
        <v>104311475.81</v>
      </c>
      <c r="L131" s="12">
        <f t="shared" si="28"/>
        <v>102838679.64</v>
      </c>
      <c r="M131" s="12">
        <f t="shared" si="28"/>
        <v>82761453.599999994</v>
      </c>
      <c r="N131" s="12">
        <f t="shared" si="28"/>
        <v>59603050.039999999</v>
      </c>
      <c r="O131" s="12">
        <f t="shared" si="28"/>
        <v>58287086.409999996</v>
      </c>
      <c r="P131" s="12">
        <f t="shared" si="28"/>
        <v>59431428.030000001</v>
      </c>
      <c r="Q131" s="12">
        <f t="shared" si="28"/>
        <v>66134311.960000001</v>
      </c>
      <c r="R131" s="12">
        <f t="shared" si="28"/>
        <v>60011193.25</v>
      </c>
      <c r="S131" s="12">
        <f t="shared" si="28"/>
        <v>107276753.68000001</v>
      </c>
      <c r="T131" s="12">
        <f t="shared" si="28"/>
        <v>77720807.850000009</v>
      </c>
      <c r="U131" s="12">
        <f t="shared" si="28"/>
        <v>22629858.229999997</v>
      </c>
      <c r="V131" s="12">
        <f t="shared" si="28"/>
        <v>1077136315.51</v>
      </c>
      <c r="W131" s="12">
        <f t="shared" si="28"/>
        <v>284306866.79000002</v>
      </c>
      <c r="X131" s="12">
        <f t="shared" si="28"/>
        <v>69485097.789999992</v>
      </c>
      <c r="Y131" s="12">
        <f t="shared" si="28"/>
        <v>111118984.91999999</v>
      </c>
      <c r="Z131" s="12">
        <f t="shared" si="28"/>
        <v>95229593.370000005</v>
      </c>
      <c r="AA131" s="12">
        <f t="shared" si="28"/>
        <v>93394073.74000001</v>
      </c>
      <c r="AB131" s="12">
        <f t="shared" si="28"/>
        <v>48715192.820000008</v>
      </c>
      <c r="AC131" s="12">
        <f t="shared" si="28"/>
        <v>266189461.71999997</v>
      </c>
      <c r="AD131" s="12">
        <f t="shared" si="28"/>
        <v>115121315.27999999</v>
      </c>
      <c r="AE131" s="12">
        <f t="shared" si="28"/>
        <v>71384234.289999992</v>
      </c>
      <c r="AF131" s="12">
        <f t="shared" si="28"/>
        <v>208199532.34</v>
      </c>
      <c r="AG131" s="12">
        <f t="shared" si="28"/>
        <v>83021355.600000024</v>
      </c>
      <c r="AH131" s="12">
        <f t="shared" si="28"/>
        <v>213221573.47</v>
      </c>
      <c r="AI131" s="12">
        <f t="shared" si="28"/>
        <v>126273328.89</v>
      </c>
      <c r="AJ131" s="12">
        <f t="shared" si="28"/>
        <v>78163952.830000013</v>
      </c>
      <c r="AK131" s="12">
        <f t="shared" si="28"/>
        <v>52606125.270000011</v>
      </c>
      <c r="AL131" s="12">
        <f t="shared" si="28"/>
        <v>85581061.639999986</v>
      </c>
      <c r="AM131" s="12">
        <f t="shared" si="28"/>
        <v>98212098.74000001</v>
      </c>
      <c r="AN131" s="12">
        <f t="shared" si="28"/>
        <v>51885179.549999997</v>
      </c>
      <c r="AO131" s="12">
        <f t="shared" si="28"/>
        <v>64920203.660000004</v>
      </c>
      <c r="AP131" s="12">
        <f t="shared" si="28"/>
        <v>65594565.239999995</v>
      </c>
      <c r="AQ131" s="12">
        <f t="shared" si="28"/>
        <v>55022790.449999996</v>
      </c>
      <c r="AR131" s="12">
        <f t="shared" si="28"/>
        <v>48266488.199999996</v>
      </c>
      <c r="AS131" s="12">
        <f t="shared" si="28"/>
        <v>38300249.670000002</v>
      </c>
      <c r="AT131" s="12">
        <f t="shared" si="28"/>
        <v>633927478.08000004</v>
      </c>
      <c r="AU131" s="12">
        <f t="shared" si="28"/>
        <v>39050539.969999999</v>
      </c>
      <c r="AV131" s="12">
        <f t="shared" si="28"/>
        <v>35082907.120000005</v>
      </c>
      <c r="AW131" s="12">
        <f t="shared" si="28"/>
        <v>54465179.300000004</v>
      </c>
      <c r="AX131" s="12">
        <f t="shared" si="28"/>
        <v>77295554.580000013</v>
      </c>
      <c r="AY131" s="12">
        <f t="shared" si="28"/>
        <v>108749063.84</v>
      </c>
      <c r="AZ131" s="12">
        <f t="shared" si="28"/>
        <v>44816165.219999999</v>
      </c>
      <c r="BA131" s="12">
        <f t="shared" si="28"/>
        <v>52456089.229999997</v>
      </c>
      <c r="BB131" s="12">
        <f t="shared" si="28"/>
        <v>39045075.880000003</v>
      </c>
      <c r="BC131" s="12">
        <f t="shared" si="28"/>
        <v>43689526.840000004</v>
      </c>
      <c r="BD131" s="12">
        <f t="shared" si="28"/>
        <v>28607441.820000004</v>
      </c>
      <c r="BE131" s="12">
        <f t="shared" si="28"/>
        <v>33528503.319999997</v>
      </c>
      <c r="BF131" s="12">
        <f t="shared" si="28"/>
        <v>169506084.26999998</v>
      </c>
      <c r="BG131" s="12">
        <f t="shared" si="28"/>
        <v>31789544.059999995</v>
      </c>
      <c r="BH131" s="12">
        <f t="shared" si="28"/>
        <v>30075808.309999995</v>
      </c>
      <c r="BI131" s="12">
        <f t="shared" si="28"/>
        <v>520618484.28000003</v>
      </c>
      <c r="BJ131" s="12">
        <f t="shared" si="28"/>
        <v>311531280.33000004</v>
      </c>
      <c r="BK131" s="12">
        <f t="shared" si="28"/>
        <v>78876151.099999994</v>
      </c>
      <c r="BL131" s="12">
        <f t="shared" si="28"/>
        <v>59052634.160000004</v>
      </c>
      <c r="BM131" s="12">
        <f t="shared" si="28"/>
        <v>102812271.23</v>
      </c>
      <c r="BN131" s="12">
        <f t="shared" si="28"/>
        <v>79307176.409999996</v>
      </c>
      <c r="BO131" s="12">
        <f t="shared" si="28"/>
        <v>70333534.729999989</v>
      </c>
      <c r="BP131" s="12">
        <f t="shared" si="28"/>
        <v>11078033.34</v>
      </c>
      <c r="BQ131" s="12">
        <f t="shared" ref="BQ131:EB131" si="29">SUM(BQ50:BQ130)</f>
        <v>11208388.66</v>
      </c>
      <c r="BR131" s="12">
        <f t="shared" si="29"/>
        <v>647170750.35000002</v>
      </c>
      <c r="BS131" s="12">
        <f t="shared" si="29"/>
        <v>90788596.090000004</v>
      </c>
      <c r="BT131" s="12">
        <f t="shared" si="29"/>
        <v>71553572.74000001</v>
      </c>
      <c r="BU131" s="12">
        <f t="shared" si="29"/>
        <v>90911538.020000011</v>
      </c>
      <c r="BV131" s="12">
        <f t="shared" si="29"/>
        <v>74966106.13000001</v>
      </c>
      <c r="BW131" s="12">
        <f t="shared" si="29"/>
        <v>63989051.769999996</v>
      </c>
      <c r="BX131" s="12">
        <f t="shared" si="29"/>
        <v>59663887.940000005</v>
      </c>
      <c r="BY131" s="12">
        <f t="shared" si="29"/>
        <v>86545661.099999994</v>
      </c>
      <c r="BZ131" s="12">
        <f t="shared" si="29"/>
        <v>238524018.02000001</v>
      </c>
      <c r="CA131" s="12">
        <f t="shared" si="29"/>
        <v>60236056.920000002</v>
      </c>
      <c r="CB131" s="12">
        <f t="shared" si="29"/>
        <v>86403225.290000007</v>
      </c>
      <c r="CC131" s="12">
        <f t="shared" si="29"/>
        <v>147601265.34999999</v>
      </c>
      <c r="CD131" s="12">
        <f t="shared" si="29"/>
        <v>56856676.420000002</v>
      </c>
      <c r="CE131" s="12">
        <f t="shared" si="29"/>
        <v>56187258.180000007</v>
      </c>
      <c r="CF131" s="12">
        <f t="shared" si="29"/>
        <v>51699418.870000012</v>
      </c>
      <c r="CG131" s="12">
        <f t="shared" si="29"/>
        <v>1132028555.7899995</v>
      </c>
      <c r="CH131" s="12">
        <f t="shared" si="29"/>
        <v>72540312.979999989</v>
      </c>
      <c r="CI131" s="12">
        <f t="shared" si="29"/>
        <v>167655501.33999994</v>
      </c>
      <c r="CJ131" s="12">
        <f t="shared" si="29"/>
        <v>59888788.429999992</v>
      </c>
      <c r="CK131" s="12">
        <f t="shared" si="29"/>
        <v>69991988.110000014</v>
      </c>
      <c r="CL131" s="12">
        <f t="shared" si="29"/>
        <v>73787806.840000004</v>
      </c>
      <c r="CM131" s="12">
        <f t="shared" si="29"/>
        <v>68314438.840000004</v>
      </c>
      <c r="CN131" s="12">
        <f t="shared" si="29"/>
        <v>116021869.55</v>
      </c>
      <c r="CO131" s="12">
        <f t="shared" si="29"/>
        <v>39732603.710000001</v>
      </c>
      <c r="CP131" s="12">
        <f t="shared" si="29"/>
        <v>72668270.730000019</v>
      </c>
      <c r="CQ131" s="12">
        <f t="shared" si="29"/>
        <v>56103051.829999998</v>
      </c>
      <c r="CR131" s="12">
        <f t="shared" si="29"/>
        <v>90132361.689999998</v>
      </c>
      <c r="CS131" s="12">
        <f t="shared" si="29"/>
        <v>54225247.750000007</v>
      </c>
      <c r="CT131" s="12">
        <f t="shared" si="29"/>
        <v>575383345.80000007</v>
      </c>
      <c r="CU131" s="12">
        <f t="shared" si="29"/>
        <v>60020369.299999997</v>
      </c>
      <c r="CV131" s="12">
        <f t="shared" si="29"/>
        <v>68198567.960000008</v>
      </c>
      <c r="CW131" s="12">
        <f t="shared" si="29"/>
        <v>117156036.24000001</v>
      </c>
      <c r="CX131" s="12">
        <f t="shared" si="29"/>
        <v>59619122.590000004</v>
      </c>
      <c r="CY131" s="12">
        <f t="shared" si="29"/>
        <v>101022672.64</v>
      </c>
      <c r="CZ131" s="12">
        <f t="shared" si="29"/>
        <v>56958890.350000001</v>
      </c>
      <c r="DA131" s="12">
        <f t="shared" si="29"/>
        <v>31426585.990000002</v>
      </c>
      <c r="DB131" s="12">
        <f t="shared" si="29"/>
        <v>373905677.94</v>
      </c>
      <c r="DC131" s="12">
        <f t="shared" si="29"/>
        <v>471646401.63000005</v>
      </c>
      <c r="DD131" s="12">
        <f t="shared" si="29"/>
        <v>78887476.709999993</v>
      </c>
      <c r="DE131" s="12">
        <f t="shared" si="29"/>
        <v>65631143.460000001</v>
      </c>
      <c r="DF131" s="12">
        <f t="shared" si="29"/>
        <v>132486783.33999999</v>
      </c>
      <c r="DG131" s="12">
        <f t="shared" si="29"/>
        <v>112356290.52999999</v>
      </c>
      <c r="DH131" s="12">
        <f t="shared" si="29"/>
        <v>104130489.48</v>
      </c>
      <c r="DI131" s="12">
        <f t="shared" si="29"/>
        <v>116718571.38000001</v>
      </c>
      <c r="DJ131" s="12">
        <f t="shared" si="29"/>
        <v>39566780.479999989</v>
      </c>
      <c r="DK131" s="12">
        <f t="shared" si="29"/>
        <v>1345260452.53</v>
      </c>
      <c r="DL131" s="12">
        <f t="shared" si="29"/>
        <v>73411257.689999998</v>
      </c>
      <c r="DM131" s="12">
        <f t="shared" si="29"/>
        <v>100079445.95</v>
      </c>
      <c r="DN131" s="12">
        <f t="shared" si="29"/>
        <v>79466491.970000014</v>
      </c>
      <c r="DO131" s="12">
        <f t="shared" si="29"/>
        <v>93838185.519999996</v>
      </c>
      <c r="DP131" s="12">
        <f t="shared" si="29"/>
        <v>79163304.099999994</v>
      </c>
      <c r="DQ131" s="12">
        <f t="shared" si="29"/>
        <v>129495163.63999997</v>
      </c>
      <c r="DR131" s="12">
        <f t="shared" si="29"/>
        <v>80284526.489999995</v>
      </c>
      <c r="DS131" s="12">
        <f t="shared" si="29"/>
        <v>142117252.72999999</v>
      </c>
      <c r="DT131" s="12">
        <f t="shared" si="29"/>
        <v>670870109.07999992</v>
      </c>
      <c r="DU131" s="12">
        <f t="shared" si="29"/>
        <v>97794629.939999998</v>
      </c>
      <c r="DV131" s="12">
        <f t="shared" si="29"/>
        <v>204280982.40000001</v>
      </c>
      <c r="DW131" s="12">
        <f t="shared" si="29"/>
        <v>243585279.03000003</v>
      </c>
      <c r="DX131" s="12">
        <f t="shared" si="29"/>
        <v>84588553.5</v>
      </c>
      <c r="DY131" s="12">
        <f t="shared" si="29"/>
        <v>130405553.60000001</v>
      </c>
      <c r="DZ131" s="12">
        <f t="shared" si="29"/>
        <v>106941862.90999998</v>
      </c>
      <c r="EA131" s="12">
        <f t="shared" si="29"/>
        <v>36291034.409999996</v>
      </c>
      <c r="EB131" s="12">
        <f t="shared" si="29"/>
        <v>65506778.869999997</v>
      </c>
      <c r="EC131" s="12">
        <f t="shared" ref="EC131:GN131" si="30">SUM(EC50:EC130)</f>
        <v>66499506.640000008</v>
      </c>
      <c r="ED131" s="12">
        <f t="shared" si="30"/>
        <v>139211792.44999999</v>
      </c>
      <c r="EE131" s="12">
        <f t="shared" si="30"/>
        <v>355175120.02999997</v>
      </c>
      <c r="EF131" s="12">
        <f t="shared" si="30"/>
        <v>334372180.38999993</v>
      </c>
      <c r="EG131" s="12">
        <f t="shared" si="30"/>
        <v>73378252.739999995</v>
      </c>
      <c r="EH131" s="12">
        <f t="shared" si="30"/>
        <v>78391631.039999977</v>
      </c>
      <c r="EI131" s="12">
        <f t="shared" si="30"/>
        <v>75733377.190000013</v>
      </c>
      <c r="EJ131" s="12">
        <f t="shared" si="30"/>
        <v>95392951.160000011</v>
      </c>
      <c r="EK131" s="12">
        <f t="shared" si="30"/>
        <v>138966242</v>
      </c>
      <c r="EL131" s="12">
        <f t="shared" si="30"/>
        <v>48866136.590000004</v>
      </c>
      <c r="EM131" s="12">
        <f t="shared" si="30"/>
        <v>61968145.050000004</v>
      </c>
      <c r="EN131" s="12">
        <f t="shared" si="30"/>
        <v>851508621.87000012</v>
      </c>
      <c r="EO131" s="12">
        <f t="shared" si="30"/>
        <v>65024585.939999998</v>
      </c>
      <c r="EP131" s="12">
        <f t="shared" si="30"/>
        <v>63667657.680000007</v>
      </c>
      <c r="EQ131" s="12">
        <f t="shared" si="30"/>
        <v>64187148.289999999</v>
      </c>
      <c r="ER131" s="12">
        <f t="shared" si="30"/>
        <v>40939066.870000005</v>
      </c>
      <c r="ES131" s="12">
        <f t="shared" si="30"/>
        <v>38779579.780000009</v>
      </c>
      <c r="ET131" s="12">
        <f t="shared" si="30"/>
        <v>93788622.849999994</v>
      </c>
      <c r="EU131" s="12">
        <f t="shared" si="30"/>
        <v>74282713.590000004</v>
      </c>
      <c r="EV131" s="12">
        <f t="shared" si="30"/>
        <v>57283213.079999998</v>
      </c>
      <c r="EW131" s="12">
        <f t="shared" si="30"/>
        <v>591994507.00999987</v>
      </c>
      <c r="EX131" s="12">
        <f t="shared" si="30"/>
        <v>34463515.530000001</v>
      </c>
      <c r="EY131" s="12">
        <f t="shared" si="30"/>
        <v>57655766.700000003</v>
      </c>
      <c r="EZ131" s="12">
        <f t="shared" si="30"/>
        <v>75753394.590000004</v>
      </c>
      <c r="FA131" s="12">
        <f t="shared" si="30"/>
        <v>114529674.93999998</v>
      </c>
      <c r="FB131" s="12">
        <f t="shared" si="30"/>
        <v>99831648.219999999</v>
      </c>
      <c r="FC131" s="12">
        <f t="shared" si="30"/>
        <v>84910445.909999996</v>
      </c>
      <c r="FD131" s="12">
        <f t="shared" si="30"/>
        <v>57018778.140000001</v>
      </c>
      <c r="FE131" s="12">
        <f t="shared" si="30"/>
        <v>50054272.549999997</v>
      </c>
      <c r="FF131" s="12">
        <f t="shared" si="30"/>
        <v>40754568.090000004</v>
      </c>
      <c r="FG131" s="12">
        <f t="shared" si="30"/>
        <v>46481342.769999996</v>
      </c>
      <c r="FH131" s="12">
        <f t="shared" si="30"/>
        <v>28072834.829999998</v>
      </c>
      <c r="FI131" s="12">
        <f t="shared" si="30"/>
        <v>421651699.98000008</v>
      </c>
      <c r="FJ131" s="12">
        <f t="shared" si="30"/>
        <v>50317053.920000002</v>
      </c>
      <c r="FK131" s="12">
        <f t="shared" si="30"/>
        <v>61218724.069999993</v>
      </c>
      <c r="FL131" s="12">
        <f t="shared" si="30"/>
        <v>60174605.910000011</v>
      </c>
      <c r="FM131" s="12">
        <f t="shared" si="30"/>
        <v>95138278.849999979</v>
      </c>
      <c r="FN131" s="12">
        <f t="shared" si="30"/>
        <v>82332308.930000007</v>
      </c>
      <c r="FO131" s="12">
        <f t="shared" si="30"/>
        <v>29601412.419999998</v>
      </c>
      <c r="FP131" s="12">
        <f t="shared" si="30"/>
        <v>11799978.480000002</v>
      </c>
      <c r="FQ131" s="12">
        <f t="shared" si="30"/>
        <v>947423959.66999996</v>
      </c>
      <c r="FR131" s="12">
        <f t="shared" si="30"/>
        <v>60243214.579999998</v>
      </c>
      <c r="FS131" s="12">
        <f t="shared" si="30"/>
        <v>94554717.180000007</v>
      </c>
      <c r="FT131" s="12">
        <f t="shared" si="30"/>
        <v>72065069.969999999</v>
      </c>
      <c r="FU131" s="12">
        <f t="shared" si="30"/>
        <v>120368819.57000002</v>
      </c>
      <c r="FV131" s="12">
        <f t="shared" si="30"/>
        <v>61324372.329999998</v>
      </c>
      <c r="FW131" s="12">
        <f t="shared" si="30"/>
        <v>142082038.86000001</v>
      </c>
      <c r="FX131" s="12">
        <f t="shared" si="30"/>
        <v>86892463.780000001</v>
      </c>
      <c r="FY131" s="12">
        <f t="shared" si="30"/>
        <v>84206470.519999996</v>
      </c>
      <c r="FZ131" s="12">
        <f t="shared" si="30"/>
        <v>67458589.539999992</v>
      </c>
      <c r="GA131" s="12">
        <f t="shared" si="30"/>
        <v>133527280.52000003</v>
      </c>
      <c r="GB131" s="12">
        <f t="shared" si="30"/>
        <v>71511979.319999993</v>
      </c>
      <c r="GC131" s="12">
        <f t="shared" si="30"/>
        <v>51489348.020000003</v>
      </c>
      <c r="GD131" s="12">
        <f t="shared" si="30"/>
        <v>24126638.060000002</v>
      </c>
      <c r="GE131" s="12">
        <f t="shared" si="30"/>
        <v>567206638.2299999</v>
      </c>
      <c r="GF131" s="12">
        <f t="shared" si="30"/>
        <v>54371507.559999995</v>
      </c>
      <c r="GG131" s="12">
        <f t="shared" si="30"/>
        <v>58699348.470000014</v>
      </c>
      <c r="GH131" s="12">
        <f t="shared" si="30"/>
        <v>115422782.35000001</v>
      </c>
      <c r="GI131" s="12">
        <f t="shared" si="30"/>
        <v>71311298.989999995</v>
      </c>
      <c r="GJ131" s="12">
        <f t="shared" si="30"/>
        <v>58979769.209999993</v>
      </c>
      <c r="GK131" s="12">
        <f t="shared" si="30"/>
        <v>60867602.110000007</v>
      </c>
      <c r="GL131" s="12">
        <f t="shared" si="30"/>
        <v>149261536.32000002</v>
      </c>
      <c r="GM131" s="12">
        <f t="shared" si="30"/>
        <v>52081586.950000003</v>
      </c>
      <c r="GN131" s="12">
        <f t="shared" si="30"/>
        <v>21272460.440000001</v>
      </c>
      <c r="GO131" s="12">
        <f t="shared" ref="GO131:IZ131" si="31">SUM(GO50:GO130)</f>
        <v>19012662.479999997</v>
      </c>
      <c r="GP131" s="12">
        <f t="shared" si="31"/>
        <v>19307029.579999998</v>
      </c>
      <c r="GQ131" s="12">
        <f t="shared" si="31"/>
        <v>367409290.32999998</v>
      </c>
      <c r="GR131" s="12">
        <f t="shared" si="31"/>
        <v>101619306.58</v>
      </c>
      <c r="GS131" s="12">
        <f t="shared" si="31"/>
        <v>63715151.390000001</v>
      </c>
      <c r="GT131" s="12">
        <f t="shared" si="31"/>
        <v>104540811.60999998</v>
      </c>
      <c r="GU131" s="12">
        <f t="shared" si="31"/>
        <v>30256527.029999997</v>
      </c>
      <c r="GV131" s="12">
        <f t="shared" si="31"/>
        <v>79403708.780000001</v>
      </c>
      <c r="GW131" s="12">
        <f t="shared" si="31"/>
        <v>82106602.689999998</v>
      </c>
      <c r="GX131" s="12">
        <f t="shared" si="31"/>
        <v>45033282.079999998</v>
      </c>
      <c r="GY131" s="12">
        <f t="shared" si="31"/>
        <v>390294953.5</v>
      </c>
      <c r="GZ131" s="12">
        <f t="shared" si="31"/>
        <v>42121687.850000009</v>
      </c>
      <c r="HA131" s="12">
        <f t="shared" si="31"/>
        <v>104132240.19000001</v>
      </c>
      <c r="HB131" s="12">
        <f t="shared" si="31"/>
        <v>72036227</v>
      </c>
      <c r="HC131" s="12">
        <f t="shared" si="31"/>
        <v>830758153.87</v>
      </c>
      <c r="HD131" s="12">
        <f t="shared" si="31"/>
        <v>117285905.66000001</v>
      </c>
      <c r="HE131" s="12">
        <f t="shared" si="31"/>
        <v>141900599.28</v>
      </c>
      <c r="HF131" s="12">
        <f t="shared" si="31"/>
        <v>146011253.03999996</v>
      </c>
      <c r="HG131" s="12">
        <f t="shared" si="31"/>
        <v>99341768.87000002</v>
      </c>
      <c r="HH131" s="12">
        <f t="shared" si="31"/>
        <v>148666772.90000001</v>
      </c>
      <c r="HI131" s="12">
        <f t="shared" si="31"/>
        <v>31999476.449999999</v>
      </c>
      <c r="HJ131" s="12">
        <f t="shared" si="31"/>
        <v>592095806.75</v>
      </c>
      <c r="HK131" s="12">
        <f t="shared" si="31"/>
        <v>104423335.43999998</v>
      </c>
      <c r="HL131" s="12">
        <f t="shared" si="31"/>
        <v>115266679.53999999</v>
      </c>
      <c r="HM131" s="12">
        <f t="shared" si="31"/>
        <v>90311963.429999992</v>
      </c>
      <c r="HN131" s="12">
        <f t="shared" si="31"/>
        <v>63049794.510000005</v>
      </c>
      <c r="HO131" s="12">
        <f t="shared" si="31"/>
        <v>69300668.340000004</v>
      </c>
      <c r="HP131" s="12">
        <f t="shared" si="31"/>
        <v>92871338.25</v>
      </c>
      <c r="HQ131" s="12">
        <f t="shared" si="31"/>
        <v>50753147.570000008</v>
      </c>
      <c r="HR131" s="12">
        <f t="shared" si="31"/>
        <v>716906145.15999997</v>
      </c>
      <c r="HS131" s="12">
        <f t="shared" si="31"/>
        <v>265884570.79000005</v>
      </c>
      <c r="HT131" s="12">
        <f t="shared" si="31"/>
        <v>72341734.840000004</v>
      </c>
      <c r="HU131" s="12">
        <f t="shared" si="31"/>
        <v>53047633.030000009</v>
      </c>
      <c r="HV131" s="12">
        <f t="shared" si="31"/>
        <v>54977343.169999994</v>
      </c>
      <c r="HW131" s="12">
        <f t="shared" si="31"/>
        <v>47332960.309999995</v>
      </c>
      <c r="HX131" s="12">
        <f t="shared" si="31"/>
        <v>119019741.31999999</v>
      </c>
      <c r="HY131" s="12">
        <f t="shared" si="31"/>
        <v>47626474.339999996</v>
      </c>
      <c r="HZ131" s="12">
        <f t="shared" si="31"/>
        <v>51572706.890000008</v>
      </c>
      <c r="IA131" s="12">
        <f t="shared" si="31"/>
        <v>52805456.559999995</v>
      </c>
      <c r="IB131" s="12">
        <f t="shared" si="31"/>
        <v>55351963.800000004</v>
      </c>
      <c r="IC131" s="12">
        <f t="shared" si="31"/>
        <v>82746695.5</v>
      </c>
      <c r="ID131" s="12">
        <f t="shared" si="31"/>
        <v>32634863.830000002</v>
      </c>
      <c r="IE131" s="12">
        <f t="shared" si="31"/>
        <v>65366698.779999994</v>
      </c>
      <c r="IF131" s="12">
        <f t="shared" si="31"/>
        <v>35893487.599999994</v>
      </c>
      <c r="IG131" s="12">
        <f t="shared" si="31"/>
        <v>40192969.060000002</v>
      </c>
      <c r="IH131" s="12">
        <f t="shared" si="31"/>
        <v>598391251.36000001</v>
      </c>
      <c r="II131" s="12">
        <f t="shared" si="31"/>
        <v>256234370.43000001</v>
      </c>
      <c r="IJ131" s="12">
        <f t="shared" si="31"/>
        <v>86212088.040000007</v>
      </c>
      <c r="IK131" s="12">
        <f t="shared" si="31"/>
        <v>124485650.81</v>
      </c>
      <c r="IL131" s="12">
        <f t="shared" si="31"/>
        <v>178253070.92999998</v>
      </c>
      <c r="IM131" s="12">
        <f t="shared" si="31"/>
        <v>66719045.559999995</v>
      </c>
      <c r="IN131" s="12">
        <f t="shared" si="31"/>
        <v>60938990.889999993</v>
      </c>
      <c r="IO131" s="12">
        <f t="shared" si="31"/>
        <v>39924806.309999995</v>
      </c>
      <c r="IP131" s="12">
        <f t="shared" si="31"/>
        <v>46604173</v>
      </c>
      <c r="IQ131" s="12">
        <f t="shared" si="31"/>
        <v>47183818.299999997</v>
      </c>
      <c r="IR131" s="12">
        <f t="shared" si="31"/>
        <v>50779045.609999992</v>
      </c>
      <c r="IS131" s="12">
        <f t="shared" si="31"/>
        <v>900869538.87000012</v>
      </c>
      <c r="IT131" s="12">
        <f t="shared" si="31"/>
        <v>392486613.31000006</v>
      </c>
      <c r="IU131" s="12">
        <f t="shared" si="31"/>
        <v>92684101.799999997</v>
      </c>
      <c r="IV131" s="12">
        <f t="shared" si="31"/>
        <v>82608412.320000008</v>
      </c>
      <c r="IW131" s="12">
        <f t="shared" si="31"/>
        <v>59990608.240000002</v>
      </c>
      <c r="IX131" s="12">
        <f t="shared" si="31"/>
        <v>38067528.93</v>
      </c>
      <c r="IY131" s="12">
        <f t="shared" si="31"/>
        <v>62556265.100000016</v>
      </c>
      <c r="IZ131" s="12">
        <f t="shared" si="31"/>
        <v>36957589.070000008</v>
      </c>
      <c r="JA131" s="12">
        <f t="shared" ref="JA131:LL131" si="32">SUM(JA50:JA130)</f>
        <v>46396807.220000006</v>
      </c>
      <c r="JB131" s="12">
        <f t="shared" si="32"/>
        <v>69118588.280000001</v>
      </c>
      <c r="JC131" s="12">
        <f t="shared" si="32"/>
        <v>71967125.280000001</v>
      </c>
      <c r="JD131" s="12">
        <f t="shared" si="32"/>
        <v>54016448.630000003</v>
      </c>
      <c r="JE131" s="12">
        <f t="shared" si="32"/>
        <v>361077803.06</v>
      </c>
      <c r="JF131" s="12">
        <f t="shared" si="32"/>
        <v>247682081.38</v>
      </c>
      <c r="JG131" s="12">
        <f t="shared" si="32"/>
        <v>60032489.640000008</v>
      </c>
      <c r="JH131" s="12">
        <f t="shared" si="32"/>
        <v>54139142.789999999</v>
      </c>
      <c r="JI131" s="12">
        <f t="shared" si="32"/>
        <v>44288133.930000007</v>
      </c>
      <c r="JJ131" s="12">
        <f t="shared" si="32"/>
        <v>52503419.149999991</v>
      </c>
      <c r="JK131" s="12">
        <f t="shared" si="32"/>
        <v>389121922.42999995</v>
      </c>
      <c r="JL131" s="12">
        <f t="shared" si="32"/>
        <v>46353997.270000003</v>
      </c>
      <c r="JM131" s="12">
        <f t="shared" si="32"/>
        <v>67556841.75999999</v>
      </c>
      <c r="JN131" s="12">
        <f t="shared" si="32"/>
        <v>83773273.99000001</v>
      </c>
      <c r="JO131" s="12">
        <f t="shared" si="32"/>
        <v>58502864.210000008</v>
      </c>
      <c r="JP131" s="12">
        <f t="shared" si="32"/>
        <v>121967928.67</v>
      </c>
      <c r="JQ131" s="12">
        <f t="shared" si="32"/>
        <v>45943606.650000006</v>
      </c>
      <c r="JR131" s="12">
        <f t="shared" si="32"/>
        <v>603363687.85000002</v>
      </c>
      <c r="JS131" s="12">
        <f t="shared" si="32"/>
        <v>344434461.55000001</v>
      </c>
      <c r="JT131" s="12">
        <f t="shared" si="32"/>
        <v>64360359.769999996</v>
      </c>
      <c r="JU131" s="12">
        <f t="shared" si="32"/>
        <v>40242916.150000006</v>
      </c>
      <c r="JV131" s="12">
        <f t="shared" si="32"/>
        <v>90823690.670000017</v>
      </c>
      <c r="JW131" s="12">
        <f t="shared" si="32"/>
        <v>35631614.859999999</v>
      </c>
      <c r="JX131" s="12">
        <f t="shared" si="32"/>
        <v>170936576.17000002</v>
      </c>
      <c r="JY131" s="12">
        <f t="shared" si="32"/>
        <v>110482385.04999998</v>
      </c>
      <c r="JZ131" s="12">
        <f t="shared" si="32"/>
        <v>59223899.200000003</v>
      </c>
      <c r="KA131" s="12">
        <f t="shared" si="32"/>
        <v>86232535.290000007</v>
      </c>
      <c r="KB131" s="12">
        <f t="shared" si="32"/>
        <v>60788335.129999995</v>
      </c>
      <c r="KC131" s="12">
        <f t="shared" si="32"/>
        <v>61916217.32</v>
      </c>
      <c r="KD131" s="12">
        <f t="shared" si="32"/>
        <v>57926116.160000004</v>
      </c>
      <c r="KE131" s="12">
        <f t="shared" si="32"/>
        <v>24628345.449999999</v>
      </c>
      <c r="KF131" s="12">
        <f t="shared" si="32"/>
        <v>45231254.190000005</v>
      </c>
      <c r="KG131" s="12">
        <f t="shared" si="32"/>
        <v>983004399.77999985</v>
      </c>
      <c r="KH131" s="12">
        <f t="shared" si="32"/>
        <v>123003394.58000001</v>
      </c>
      <c r="KI131" s="12">
        <f t="shared" si="32"/>
        <v>69484153.390000015</v>
      </c>
      <c r="KJ131" s="12">
        <f t="shared" si="32"/>
        <v>93335483.330000013</v>
      </c>
      <c r="KK131" s="12">
        <f t="shared" si="32"/>
        <v>78398580.059999987</v>
      </c>
      <c r="KL131" s="12">
        <f t="shared" si="32"/>
        <v>64892771.910000004</v>
      </c>
      <c r="KM131" s="12">
        <f t="shared" si="32"/>
        <v>195577277.41999999</v>
      </c>
      <c r="KN131" s="12">
        <f t="shared" si="32"/>
        <v>56171281.499999993</v>
      </c>
      <c r="KO131" s="12">
        <f t="shared" si="32"/>
        <v>64051472.050000012</v>
      </c>
      <c r="KP131" s="12">
        <f t="shared" si="32"/>
        <v>348110548.28999996</v>
      </c>
      <c r="KQ131" s="12">
        <f t="shared" si="32"/>
        <v>70341567.730000004</v>
      </c>
      <c r="KR131" s="12">
        <f t="shared" si="32"/>
        <v>91410891.989999995</v>
      </c>
      <c r="KS131" s="12">
        <f t="shared" si="32"/>
        <v>163974267.51999998</v>
      </c>
      <c r="KT131" s="12">
        <f t="shared" si="32"/>
        <v>61861346.350000001</v>
      </c>
      <c r="KU131" s="12">
        <f t="shared" si="32"/>
        <v>95490339.589999989</v>
      </c>
      <c r="KV131" s="12">
        <f t="shared" si="32"/>
        <v>426578721.7299999</v>
      </c>
      <c r="KW131" s="12">
        <f t="shared" si="32"/>
        <v>98747462.219999999</v>
      </c>
      <c r="KX131" s="12">
        <f t="shared" si="32"/>
        <v>568746981.64999986</v>
      </c>
      <c r="KY131" s="12">
        <f t="shared" si="32"/>
        <v>68978474.49000001</v>
      </c>
      <c r="KZ131" s="12">
        <f t="shared" si="32"/>
        <v>50622717.549999997</v>
      </c>
      <c r="LA131" s="12">
        <f t="shared" si="32"/>
        <v>120180211.84000002</v>
      </c>
      <c r="LB131" s="12">
        <f t="shared" si="32"/>
        <v>110535772.89999998</v>
      </c>
      <c r="LC131" s="12">
        <f t="shared" si="32"/>
        <v>75335713.950000003</v>
      </c>
      <c r="LD131" s="12">
        <f t="shared" si="32"/>
        <v>64235670.180000007</v>
      </c>
      <c r="LE131" s="12">
        <f t="shared" si="32"/>
        <v>53513514.079999998</v>
      </c>
      <c r="LF131" s="12">
        <f t="shared" si="32"/>
        <v>1052768558.5700002</v>
      </c>
      <c r="LG131" s="12">
        <f t="shared" si="32"/>
        <v>267608097.28999999</v>
      </c>
      <c r="LH131" s="12">
        <f t="shared" si="32"/>
        <v>371287034.44</v>
      </c>
      <c r="LI131" s="12">
        <f t="shared" si="32"/>
        <v>315879359.48000002</v>
      </c>
      <c r="LJ131" s="12">
        <f t="shared" si="32"/>
        <v>82729614.950000003</v>
      </c>
      <c r="LK131" s="12">
        <f t="shared" si="32"/>
        <v>73500009.219999999</v>
      </c>
      <c r="LL131" s="12">
        <f t="shared" si="32"/>
        <v>50637454.839999996</v>
      </c>
      <c r="LM131" s="12">
        <f t="shared" ref="LM131:NX131" si="33">SUM(LM50:LM130)</f>
        <v>91154429.040000007</v>
      </c>
      <c r="LN131" s="12">
        <f t="shared" si="33"/>
        <v>57699781.5</v>
      </c>
      <c r="LO131" s="12">
        <f t="shared" si="33"/>
        <v>94634431.310000002</v>
      </c>
      <c r="LP131" s="12">
        <f t="shared" si="33"/>
        <v>28635234.340000004</v>
      </c>
      <c r="LQ131" s="12">
        <f t="shared" si="33"/>
        <v>391379751.24999994</v>
      </c>
      <c r="LR131" s="12">
        <f t="shared" si="33"/>
        <v>108042577.98999999</v>
      </c>
      <c r="LS131" s="12">
        <f t="shared" si="33"/>
        <v>63537142.160000004</v>
      </c>
      <c r="LT131" s="12">
        <f t="shared" si="33"/>
        <v>912560631.87</v>
      </c>
      <c r="LU131" s="12">
        <f t="shared" si="33"/>
        <v>351441056.58999997</v>
      </c>
      <c r="LV131" s="12">
        <f t="shared" si="33"/>
        <v>785978173.44000006</v>
      </c>
      <c r="LW131" s="12">
        <f t="shared" si="33"/>
        <v>315143709.15999991</v>
      </c>
      <c r="LX131" s="12">
        <f t="shared" si="33"/>
        <v>122370834.00999999</v>
      </c>
      <c r="LY131" s="12">
        <f t="shared" si="33"/>
        <v>117095329.47</v>
      </c>
      <c r="LZ131" s="12">
        <f t="shared" si="33"/>
        <v>98688779.12999998</v>
      </c>
      <c r="MA131" s="12">
        <f t="shared" si="33"/>
        <v>89235495.269999996</v>
      </c>
      <c r="MB131" s="12">
        <f t="shared" si="33"/>
        <v>84774514.439999998</v>
      </c>
      <c r="MC131" s="12">
        <f t="shared" si="33"/>
        <v>90295228.469999999</v>
      </c>
      <c r="MD131" s="12">
        <f t="shared" si="33"/>
        <v>181383522.20000005</v>
      </c>
      <c r="ME131" s="12">
        <f t="shared" si="33"/>
        <v>62763037.410000004</v>
      </c>
      <c r="MF131" s="12">
        <f t="shared" si="33"/>
        <v>1051329346.0799998</v>
      </c>
      <c r="MG131" s="12">
        <f t="shared" si="33"/>
        <v>68989619.950000003</v>
      </c>
      <c r="MH131" s="12">
        <f t="shared" si="33"/>
        <v>44508525.560000002</v>
      </c>
      <c r="MI131" s="12">
        <f t="shared" si="33"/>
        <v>48356210.230000004</v>
      </c>
      <c r="MJ131" s="12">
        <f t="shared" si="33"/>
        <v>44072538.760000005</v>
      </c>
      <c r="MK131" s="12">
        <f t="shared" si="33"/>
        <v>78060022.640000015</v>
      </c>
      <c r="ML131" s="12">
        <f t="shared" si="33"/>
        <v>57519263.210000008</v>
      </c>
      <c r="MM131" s="12">
        <f t="shared" si="33"/>
        <v>57675900.399999991</v>
      </c>
      <c r="MN131" s="12">
        <f t="shared" si="33"/>
        <v>92741321.799999997</v>
      </c>
      <c r="MO131" s="12">
        <f t="shared" si="33"/>
        <v>49190221.719999999</v>
      </c>
      <c r="MP131" s="12">
        <f t="shared" si="33"/>
        <v>55862602.25</v>
      </c>
      <c r="MQ131" s="12">
        <f t="shared" si="33"/>
        <v>49176373</v>
      </c>
      <c r="MR131" s="12">
        <f t="shared" si="33"/>
        <v>739578343.4000001</v>
      </c>
      <c r="MS131" s="12">
        <f t="shared" si="33"/>
        <v>66556647.07</v>
      </c>
      <c r="MT131" s="12">
        <f t="shared" si="33"/>
        <v>74731821.329999998</v>
      </c>
      <c r="MU131" s="12">
        <f t="shared" si="33"/>
        <v>119787148.77</v>
      </c>
      <c r="MV131" s="12">
        <f t="shared" si="33"/>
        <v>111643166.50000001</v>
      </c>
      <c r="MW131" s="12">
        <f t="shared" si="33"/>
        <v>73224941.210000008</v>
      </c>
      <c r="MX131" s="12">
        <f t="shared" si="33"/>
        <v>157575204.63960004</v>
      </c>
      <c r="MY131" s="12">
        <f t="shared" si="33"/>
        <v>129719492.28</v>
      </c>
      <c r="MZ131" s="12">
        <f t="shared" si="33"/>
        <v>78844304.620000005</v>
      </c>
      <c r="NA131" s="12">
        <f t="shared" si="33"/>
        <v>34950175.790000007</v>
      </c>
      <c r="NB131" s="12">
        <f t="shared" si="33"/>
        <v>20969403.950000003</v>
      </c>
      <c r="NC131" s="12">
        <f t="shared" si="33"/>
        <v>1268780436.02</v>
      </c>
      <c r="ND131" s="12">
        <f t="shared" si="33"/>
        <v>180557658.84999999</v>
      </c>
      <c r="NE131" s="12">
        <f t="shared" si="33"/>
        <v>57892456.359999992</v>
      </c>
      <c r="NF131" s="12">
        <f t="shared" si="33"/>
        <v>433805543.65999997</v>
      </c>
      <c r="NG131" s="12">
        <f t="shared" si="33"/>
        <v>59651906.199999988</v>
      </c>
      <c r="NH131" s="12">
        <f t="shared" si="33"/>
        <v>139113104.04999998</v>
      </c>
      <c r="NI131" s="12">
        <f t="shared" si="33"/>
        <v>261089724.60999998</v>
      </c>
      <c r="NJ131" s="12">
        <f t="shared" si="33"/>
        <v>235116348.90000001</v>
      </c>
      <c r="NK131" s="12">
        <f t="shared" si="33"/>
        <v>28042396.549999997</v>
      </c>
      <c r="NL131" s="12">
        <f t="shared" si="33"/>
        <v>100891217.84000002</v>
      </c>
      <c r="NM131" s="12">
        <f t="shared" si="33"/>
        <v>76903676.569999993</v>
      </c>
      <c r="NN131" s="12">
        <f t="shared" si="33"/>
        <v>44618109.130000003</v>
      </c>
      <c r="NO131" s="12">
        <f t="shared" si="33"/>
        <v>400378579.13999999</v>
      </c>
      <c r="NP131" s="12">
        <f t="shared" si="33"/>
        <v>61971397.770000011</v>
      </c>
      <c r="NQ131" s="12">
        <f t="shared" si="33"/>
        <v>56178686.559999987</v>
      </c>
      <c r="NR131" s="12">
        <f t="shared" si="33"/>
        <v>57520108.160000004</v>
      </c>
      <c r="NS131" s="12">
        <f t="shared" si="33"/>
        <v>52964721.939999998</v>
      </c>
      <c r="NT131" s="12">
        <f t="shared" si="33"/>
        <v>23687310.900000002</v>
      </c>
      <c r="NU131" s="12">
        <f t="shared" si="33"/>
        <v>35904592.5</v>
      </c>
      <c r="NV131" s="12">
        <f t="shared" si="33"/>
        <v>621329580.54000008</v>
      </c>
      <c r="NW131" s="12">
        <f t="shared" si="33"/>
        <v>245424370.54999998</v>
      </c>
      <c r="NX131" s="12">
        <f t="shared" si="33"/>
        <v>65902655.939999998</v>
      </c>
      <c r="NY131" s="12">
        <f t="shared" ref="NY131:QJ131" si="34">SUM(NY50:NY130)</f>
        <v>49798051.269999996</v>
      </c>
      <c r="NZ131" s="12">
        <f t="shared" si="34"/>
        <v>64916928.359999999</v>
      </c>
      <c r="OA131" s="12">
        <f t="shared" si="34"/>
        <v>93473502.749999985</v>
      </c>
      <c r="OB131" s="12">
        <f t="shared" si="34"/>
        <v>46430380.699999996</v>
      </c>
      <c r="OC131" s="12">
        <f t="shared" si="34"/>
        <v>716491590.68000007</v>
      </c>
      <c r="OD131" s="12">
        <f t="shared" si="34"/>
        <v>216717052.81</v>
      </c>
      <c r="OE131" s="12">
        <f t="shared" si="34"/>
        <v>98077002.649999991</v>
      </c>
      <c r="OF131" s="12">
        <f t="shared" si="34"/>
        <v>222718670.66999999</v>
      </c>
      <c r="OG131" s="12">
        <f t="shared" si="34"/>
        <v>65669743.810000017</v>
      </c>
      <c r="OH131" s="12">
        <f t="shared" si="34"/>
        <v>97841721.099999994</v>
      </c>
      <c r="OI131" s="12">
        <f t="shared" si="34"/>
        <v>88474492.460000008</v>
      </c>
      <c r="OJ131" s="12">
        <f t="shared" si="34"/>
        <v>43375864.920000002</v>
      </c>
      <c r="OK131" s="12">
        <f t="shared" si="34"/>
        <v>35526561.369999997</v>
      </c>
      <c r="OL131" s="12">
        <f t="shared" si="34"/>
        <v>729258131.9799999</v>
      </c>
      <c r="OM131" s="12">
        <f t="shared" si="34"/>
        <v>195948914.98999998</v>
      </c>
      <c r="ON131" s="12">
        <f t="shared" si="34"/>
        <v>260089429.08000001</v>
      </c>
      <c r="OO131" s="12">
        <f t="shared" si="34"/>
        <v>122044101.01000001</v>
      </c>
      <c r="OP131" s="12">
        <f t="shared" si="34"/>
        <v>90452115.899999976</v>
      </c>
      <c r="OQ131" s="12">
        <f t="shared" si="34"/>
        <v>41339229.700000003</v>
      </c>
      <c r="OR131" s="12">
        <f t="shared" si="34"/>
        <v>438508557.34000003</v>
      </c>
      <c r="OS131" s="12">
        <f t="shared" si="34"/>
        <v>52432217.170000002</v>
      </c>
      <c r="OT131" s="12">
        <f t="shared" si="34"/>
        <v>56196466.020000003</v>
      </c>
      <c r="OU131" s="12">
        <f t="shared" si="34"/>
        <v>95189318.799999997</v>
      </c>
      <c r="OV131" s="12">
        <f t="shared" si="34"/>
        <v>96653331.659999996</v>
      </c>
      <c r="OW131" s="12">
        <f t="shared" si="34"/>
        <v>183409508.85000002</v>
      </c>
      <c r="OX131" s="12">
        <f t="shared" si="34"/>
        <v>60930978.979999997</v>
      </c>
      <c r="OY131" s="12">
        <f t="shared" si="34"/>
        <v>30478429.5</v>
      </c>
      <c r="OZ131" s="12">
        <f t="shared" si="34"/>
        <v>29138582.130000003</v>
      </c>
      <c r="PA131" s="12">
        <f t="shared" si="34"/>
        <v>641220965.91999996</v>
      </c>
      <c r="PB131" s="12">
        <f t="shared" si="34"/>
        <v>49853351.550000004</v>
      </c>
      <c r="PC131" s="12">
        <f t="shared" si="34"/>
        <v>148098075.88</v>
      </c>
      <c r="PD131" s="12">
        <f t="shared" si="34"/>
        <v>41970557</v>
      </c>
      <c r="PE131" s="12">
        <f t="shared" si="34"/>
        <v>94264312.830000013</v>
      </c>
      <c r="PF131" s="12">
        <f t="shared" si="34"/>
        <v>173590279.37</v>
      </c>
      <c r="PG131" s="12">
        <f t="shared" si="34"/>
        <v>57868891.839999996</v>
      </c>
      <c r="PH131" s="12">
        <f t="shared" si="34"/>
        <v>52402869.639999993</v>
      </c>
      <c r="PI131" s="12">
        <f t="shared" si="34"/>
        <v>73871140.219999999</v>
      </c>
      <c r="PJ131" s="12">
        <f t="shared" si="34"/>
        <v>62738308.139999993</v>
      </c>
      <c r="PK131" s="12">
        <f t="shared" si="34"/>
        <v>72392685.439999998</v>
      </c>
      <c r="PL131" s="12">
        <f t="shared" si="34"/>
        <v>105985837.57000001</v>
      </c>
      <c r="PM131" s="12">
        <f t="shared" si="34"/>
        <v>51606195.989999995</v>
      </c>
      <c r="PN131" s="12">
        <f t="shared" si="34"/>
        <v>195288673.72</v>
      </c>
      <c r="PO131" s="12">
        <f t="shared" si="34"/>
        <v>30684511.010000002</v>
      </c>
      <c r="PP131" s="12">
        <f t="shared" si="34"/>
        <v>23045443.729999997</v>
      </c>
      <c r="PQ131" s="12">
        <f t="shared" si="34"/>
        <v>21786269.380000003</v>
      </c>
      <c r="PR131" s="12">
        <f t="shared" si="34"/>
        <v>28404285.190000001</v>
      </c>
      <c r="PS131" s="12">
        <f t="shared" si="34"/>
        <v>1563372526.48</v>
      </c>
      <c r="PT131" s="12">
        <f t="shared" si="34"/>
        <v>79083829.120000005</v>
      </c>
      <c r="PU131" s="12">
        <f t="shared" si="34"/>
        <v>72339943.569999993</v>
      </c>
      <c r="PV131" s="12">
        <f t="shared" si="34"/>
        <v>109578769.94999999</v>
      </c>
      <c r="PW131" s="12">
        <f t="shared" si="34"/>
        <v>317775420.88999999</v>
      </c>
      <c r="PX131" s="12">
        <f t="shared" si="34"/>
        <v>91736494.859999999</v>
      </c>
      <c r="PY131" s="12">
        <f t="shared" si="34"/>
        <v>174900620.64000002</v>
      </c>
      <c r="PZ131" s="12">
        <f t="shared" si="34"/>
        <v>78427656.979999989</v>
      </c>
      <c r="QA131" s="12">
        <f t="shared" si="34"/>
        <v>157318461.62</v>
      </c>
      <c r="QB131" s="12">
        <f t="shared" si="34"/>
        <v>48061452.319999993</v>
      </c>
      <c r="QC131" s="12">
        <f t="shared" si="34"/>
        <v>141525426.77000001</v>
      </c>
      <c r="QD131" s="12">
        <f t="shared" si="34"/>
        <v>53861493.079999991</v>
      </c>
      <c r="QE131" s="12">
        <f t="shared" si="34"/>
        <v>60895451.390000008</v>
      </c>
      <c r="QF131" s="12">
        <f t="shared" si="34"/>
        <v>97168338.989999995</v>
      </c>
      <c r="QG131" s="12">
        <f t="shared" si="34"/>
        <v>117827691.95000002</v>
      </c>
      <c r="QH131" s="12">
        <f t="shared" si="34"/>
        <v>111920582.59999998</v>
      </c>
      <c r="QI131" s="12">
        <f t="shared" si="34"/>
        <v>67601066.299999997</v>
      </c>
      <c r="QJ131" s="12">
        <f t="shared" si="34"/>
        <v>64029770.150000006</v>
      </c>
      <c r="QK131" s="12">
        <f t="shared" ref="QK131:SV131" si="35">SUM(QK50:QK130)</f>
        <v>51752186.82</v>
      </c>
      <c r="QL131" s="12">
        <f t="shared" si="35"/>
        <v>143158671.73000002</v>
      </c>
      <c r="QM131" s="12">
        <f t="shared" si="35"/>
        <v>157200491.38</v>
      </c>
      <c r="QN131" s="12">
        <f t="shared" si="35"/>
        <v>54156040.930000007</v>
      </c>
      <c r="QO131" s="12">
        <f t="shared" si="35"/>
        <v>18186212.699999999</v>
      </c>
      <c r="QP131" s="12">
        <f t="shared" si="35"/>
        <v>18547104.379999999</v>
      </c>
      <c r="QQ131" s="12">
        <f t="shared" si="35"/>
        <v>18066826.98</v>
      </c>
      <c r="QR131" s="12">
        <f t="shared" si="35"/>
        <v>15133186.439999999</v>
      </c>
      <c r="QS131" s="12">
        <f t="shared" si="35"/>
        <v>763805339.04999995</v>
      </c>
      <c r="QT131" s="12">
        <f t="shared" si="35"/>
        <v>51890583.630000003</v>
      </c>
      <c r="QU131" s="12">
        <f t="shared" si="35"/>
        <v>138510558.71000001</v>
      </c>
      <c r="QV131" s="12">
        <f t="shared" si="35"/>
        <v>80081790.460000008</v>
      </c>
      <c r="QW131" s="12">
        <f t="shared" si="35"/>
        <v>83373197.969999999</v>
      </c>
      <c r="QX131" s="12">
        <f t="shared" si="35"/>
        <v>150448874.39999998</v>
      </c>
      <c r="QY131" s="12">
        <f t="shared" si="35"/>
        <v>63018035.889999993</v>
      </c>
      <c r="QZ131" s="12">
        <f t="shared" si="35"/>
        <v>123545679.38</v>
      </c>
      <c r="RA131" s="12">
        <f t="shared" si="35"/>
        <v>135808099.22</v>
      </c>
      <c r="RB131" s="12">
        <f t="shared" si="35"/>
        <v>54555657.210000001</v>
      </c>
      <c r="RC131" s="12">
        <f t="shared" si="35"/>
        <v>47906921.239999995</v>
      </c>
      <c r="RD131" s="12">
        <f t="shared" si="35"/>
        <v>26145222.5</v>
      </c>
      <c r="RE131" s="12">
        <f t="shared" si="35"/>
        <v>21899776.239999998</v>
      </c>
      <c r="RF131" s="12">
        <f t="shared" si="35"/>
        <v>1016461251.3299999</v>
      </c>
      <c r="RG131" s="12">
        <f t="shared" si="35"/>
        <v>131664489.08</v>
      </c>
      <c r="RH131" s="12">
        <f t="shared" si="35"/>
        <v>57535974.980000004</v>
      </c>
      <c r="RI131" s="12">
        <f t="shared" si="35"/>
        <v>89048136.61999999</v>
      </c>
      <c r="RJ131" s="12">
        <f t="shared" si="35"/>
        <v>75578106.75999999</v>
      </c>
      <c r="RK131" s="12">
        <f t="shared" si="35"/>
        <v>87651515.090000018</v>
      </c>
      <c r="RL131" s="12">
        <f t="shared" si="35"/>
        <v>151678254.31999999</v>
      </c>
      <c r="RM131" s="12">
        <f t="shared" si="35"/>
        <v>60356709.899999999</v>
      </c>
      <c r="RN131" s="12">
        <f t="shared" si="35"/>
        <v>79903138.980000004</v>
      </c>
      <c r="RO131" s="12">
        <f t="shared" si="35"/>
        <v>130358739.04999998</v>
      </c>
      <c r="RP131" s="12">
        <f t="shared" si="35"/>
        <v>157661070.23000002</v>
      </c>
      <c r="RQ131" s="12">
        <f t="shared" si="35"/>
        <v>54574524.429999992</v>
      </c>
      <c r="RR131" s="12">
        <f t="shared" si="35"/>
        <v>40329081.989999995</v>
      </c>
      <c r="RS131" s="12">
        <f t="shared" si="35"/>
        <v>67124293.549999997</v>
      </c>
      <c r="RT131" s="12">
        <f t="shared" si="35"/>
        <v>43135156.549999997</v>
      </c>
      <c r="RU131" s="12">
        <f t="shared" si="35"/>
        <v>52733671.559999995</v>
      </c>
      <c r="RV131" s="12">
        <f t="shared" si="35"/>
        <v>67242841</v>
      </c>
      <c r="RW131" s="12">
        <f t="shared" si="35"/>
        <v>15641506.469999999</v>
      </c>
      <c r="RX131" s="12">
        <f t="shared" si="35"/>
        <v>14258973.859999999</v>
      </c>
      <c r="RY131" s="12">
        <f t="shared" si="35"/>
        <v>17948774.5</v>
      </c>
      <c r="RZ131" s="12">
        <f t="shared" si="35"/>
        <v>466812721.74000007</v>
      </c>
      <c r="SA131" s="12">
        <f t="shared" si="35"/>
        <v>61141213.780000009</v>
      </c>
      <c r="SB131" s="12">
        <f t="shared" si="35"/>
        <v>64801728.050000004</v>
      </c>
      <c r="SC131" s="12">
        <f t="shared" si="35"/>
        <v>61297323.860000007</v>
      </c>
      <c r="SD131" s="12">
        <f t="shared" si="35"/>
        <v>38853014.659999996</v>
      </c>
      <c r="SE131" s="12">
        <f t="shared" si="35"/>
        <v>67588787.810000002</v>
      </c>
      <c r="SF131" s="12">
        <f t="shared" si="35"/>
        <v>82352334.299999997</v>
      </c>
      <c r="SG131" s="12">
        <f t="shared" si="35"/>
        <v>102154374.67000002</v>
      </c>
      <c r="SH131" s="12">
        <f t="shared" si="35"/>
        <v>59137563.519999988</v>
      </c>
      <c r="SI131" s="12">
        <f t="shared" si="35"/>
        <v>58441307.68</v>
      </c>
      <c r="SJ131" s="12">
        <f t="shared" si="35"/>
        <v>144105614.46000001</v>
      </c>
      <c r="SK131" s="12">
        <f t="shared" si="35"/>
        <v>18266561.109999999</v>
      </c>
      <c r="SL131" s="12">
        <f t="shared" si="35"/>
        <v>259420054.78</v>
      </c>
      <c r="SM131" s="12">
        <f t="shared" si="35"/>
        <v>57544168.739999995</v>
      </c>
      <c r="SN131" s="12">
        <f t="shared" si="35"/>
        <v>70924556.170000002</v>
      </c>
      <c r="SO131" s="12">
        <f t="shared" si="35"/>
        <v>111995032.72999999</v>
      </c>
      <c r="SP131" s="12">
        <f t="shared" si="35"/>
        <v>64507780.999999993</v>
      </c>
      <c r="SQ131" s="12">
        <f t="shared" si="35"/>
        <v>62191183.049999997</v>
      </c>
      <c r="SR131" s="12">
        <f t="shared" si="35"/>
        <v>55349478.000000007</v>
      </c>
      <c r="SS131" s="12">
        <f t="shared" si="35"/>
        <v>33503451.130000003</v>
      </c>
      <c r="ST131" s="12">
        <f t="shared" si="35"/>
        <v>554209144.78999996</v>
      </c>
      <c r="SU131" s="12">
        <f t="shared" si="35"/>
        <v>44821820.560000002</v>
      </c>
      <c r="SV131" s="12">
        <f t="shared" si="35"/>
        <v>78295580.689999998</v>
      </c>
      <c r="SW131" s="12">
        <f t="shared" ref="SW131:VH131" si="36">SUM(SW50:SW130)</f>
        <v>59480593.480000012</v>
      </c>
      <c r="SX131" s="12">
        <f t="shared" si="36"/>
        <v>34012408.879999995</v>
      </c>
      <c r="SY131" s="12">
        <f t="shared" si="36"/>
        <v>46484234.829999998</v>
      </c>
      <c r="SZ131" s="12">
        <f t="shared" si="36"/>
        <v>55022880.390000001</v>
      </c>
      <c r="TA131" s="12">
        <f t="shared" si="36"/>
        <v>154247582.22</v>
      </c>
      <c r="TB131" s="12">
        <f t="shared" si="36"/>
        <v>56622700.500000007</v>
      </c>
      <c r="TC131" s="12">
        <f t="shared" si="36"/>
        <v>48662085.020000011</v>
      </c>
      <c r="TD131" s="12">
        <f t="shared" si="36"/>
        <v>60752878.530000001</v>
      </c>
      <c r="TE131" s="12">
        <f t="shared" si="36"/>
        <v>99955647.950000003</v>
      </c>
      <c r="TF131" s="12">
        <f t="shared" si="36"/>
        <v>49568964.740000002</v>
      </c>
      <c r="TG131" s="12">
        <f t="shared" si="36"/>
        <v>33571272.069999993</v>
      </c>
      <c r="TH131" s="12">
        <f t="shared" si="36"/>
        <v>887107224.81999993</v>
      </c>
      <c r="TI131" s="12">
        <f t="shared" si="36"/>
        <v>59614839.199999988</v>
      </c>
      <c r="TJ131" s="12">
        <f t="shared" si="36"/>
        <v>47952444.850000001</v>
      </c>
      <c r="TK131" s="12">
        <f t="shared" si="36"/>
        <v>111663915.03999999</v>
      </c>
      <c r="TL131" s="12">
        <f t="shared" si="36"/>
        <v>102545150.18000001</v>
      </c>
      <c r="TM131" s="12">
        <f t="shared" si="36"/>
        <v>61794258.609999999</v>
      </c>
      <c r="TN131" s="12">
        <f t="shared" si="36"/>
        <v>34628812.280000001</v>
      </c>
      <c r="TO131" s="12">
        <f t="shared" si="36"/>
        <v>178194339.63000003</v>
      </c>
      <c r="TP131" s="12">
        <f t="shared" si="36"/>
        <v>61887781.949999996</v>
      </c>
      <c r="TQ131" s="12">
        <f t="shared" si="36"/>
        <v>91587095.660000026</v>
      </c>
      <c r="TR131" s="12">
        <f t="shared" si="36"/>
        <v>99766414.379999995</v>
      </c>
      <c r="TS131" s="12">
        <f t="shared" si="36"/>
        <v>56630078.549999997</v>
      </c>
      <c r="TT131" s="12">
        <f t="shared" si="36"/>
        <v>41611766.889999993</v>
      </c>
      <c r="TU131" s="12">
        <f t="shared" si="36"/>
        <v>65987809.739999995</v>
      </c>
      <c r="TV131" s="12">
        <f t="shared" si="36"/>
        <v>51916314.969999999</v>
      </c>
      <c r="TW131" s="12">
        <f t="shared" si="36"/>
        <v>47706244.949999988</v>
      </c>
      <c r="TX131" s="12">
        <f t="shared" si="36"/>
        <v>253386756.62</v>
      </c>
      <c r="TY131" s="12">
        <f t="shared" si="36"/>
        <v>49206097.860000007</v>
      </c>
      <c r="TZ131" s="12">
        <f t="shared" si="36"/>
        <v>499627473.05999982</v>
      </c>
      <c r="UA131" s="12">
        <f t="shared" si="36"/>
        <v>131208668.20999999</v>
      </c>
      <c r="UB131" s="12">
        <f t="shared" si="36"/>
        <v>56833370.439999998</v>
      </c>
      <c r="UC131" s="12">
        <f t="shared" si="36"/>
        <v>54717337.429999992</v>
      </c>
      <c r="UD131" s="12">
        <f t="shared" si="36"/>
        <v>317025203.21999997</v>
      </c>
      <c r="UE131" s="12">
        <f t="shared" si="36"/>
        <v>41302487.109999999</v>
      </c>
      <c r="UF131" s="12">
        <f t="shared" si="36"/>
        <v>28161182.210000001</v>
      </c>
      <c r="UG131" s="12">
        <f t="shared" si="36"/>
        <v>38828488.929999992</v>
      </c>
      <c r="UH131" s="12">
        <f t="shared" si="36"/>
        <v>32708068.620000001</v>
      </c>
      <c r="UI131" s="12">
        <f t="shared" si="36"/>
        <v>347143139.43000007</v>
      </c>
      <c r="UJ131" s="12">
        <f t="shared" si="36"/>
        <v>91543017.319999993</v>
      </c>
      <c r="UK131" s="12">
        <f t="shared" si="36"/>
        <v>66241219.299999997</v>
      </c>
      <c r="UL131" s="12">
        <f t="shared" si="36"/>
        <v>104244575.27999999</v>
      </c>
      <c r="UM131" s="12">
        <f t="shared" si="36"/>
        <v>70018948.469999999</v>
      </c>
      <c r="UN131" s="12">
        <f t="shared" si="36"/>
        <v>49411583.789999999</v>
      </c>
      <c r="UO131" s="12">
        <f t="shared" si="36"/>
        <v>1412016369.5000002</v>
      </c>
      <c r="UP131" s="12">
        <f t="shared" si="36"/>
        <v>73799186.370000005</v>
      </c>
      <c r="UQ131" s="12">
        <f t="shared" si="36"/>
        <v>77605111.220000014</v>
      </c>
      <c r="UR131" s="12">
        <f t="shared" si="36"/>
        <v>239480832.97</v>
      </c>
      <c r="US131" s="12">
        <f t="shared" si="36"/>
        <v>18985753.799999997</v>
      </c>
      <c r="UT131" s="12">
        <f t="shared" si="36"/>
        <v>62291713.49000001</v>
      </c>
      <c r="UU131" s="12">
        <f t="shared" si="36"/>
        <v>154236762.90999997</v>
      </c>
      <c r="UV131" s="12">
        <f t="shared" si="36"/>
        <v>50499799.639999993</v>
      </c>
      <c r="UW131" s="12">
        <f t="shared" si="36"/>
        <v>45727495.589999996</v>
      </c>
      <c r="UX131" s="12">
        <f t="shared" si="36"/>
        <v>55831078.5</v>
      </c>
      <c r="UY131" s="12">
        <f t="shared" si="36"/>
        <v>75360757.170000002</v>
      </c>
      <c r="UZ131" s="12">
        <f t="shared" si="36"/>
        <v>135586449.08000004</v>
      </c>
      <c r="VA131" s="12">
        <f t="shared" si="36"/>
        <v>85064430.409999982</v>
      </c>
      <c r="VB131" s="12">
        <f t="shared" si="36"/>
        <v>122185542.53999999</v>
      </c>
      <c r="VC131" s="12">
        <f t="shared" si="36"/>
        <v>46680417.929999992</v>
      </c>
      <c r="VD131" s="12">
        <f t="shared" si="36"/>
        <v>47264213.309999995</v>
      </c>
      <c r="VE131" s="12">
        <f t="shared" si="36"/>
        <v>40228021.390000001</v>
      </c>
      <c r="VF131" s="12">
        <f t="shared" si="36"/>
        <v>45551386.520000003</v>
      </c>
      <c r="VG131" s="12">
        <f t="shared" si="36"/>
        <v>157920399.86000001</v>
      </c>
      <c r="VH131" s="12">
        <f t="shared" si="36"/>
        <v>27050897.060000002</v>
      </c>
      <c r="VI131" s="12">
        <f t="shared" ref="VI131:XT131" si="37">SUM(VI50:VI130)</f>
        <v>27737295.25</v>
      </c>
      <c r="VJ131" s="12">
        <f t="shared" si="37"/>
        <v>25401812.640000001</v>
      </c>
      <c r="VK131" s="12">
        <f t="shared" si="37"/>
        <v>651823418.12000012</v>
      </c>
      <c r="VL131" s="12">
        <f t="shared" si="37"/>
        <v>72912475.469999999</v>
      </c>
      <c r="VM131" s="12">
        <f t="shared" si="37"/>
        <v>72256123.269999996</v>
      </c>
      <c r="VN131" s="12">
        <f t="shared" si="37"/>
        <v>98414127.610000014</v>
      </c>
      <c r="VO131" s="12">
        <f t="shared" si="37"/>
        <v>124681680.24999999</v>
      </c>
      <c r="VP131" s="12">
        <f t="shared" si="37"/>
        <v>109590066.24999999</v>
      </c>
      <c r="VQ131" s="12">
        <f t="shared" si="37"/>
        <v>89551564.769999996</v>
      </c>
      <c r="VR131" s="12">
        <f t="shared" si="37"/>
        <v>66683189.990000002</v>
      </c>
      <c r="VS131" s="12">
        <f t="shared" si="37"/>
        <v>67538930.430000007</v>
      </c>
      <c r="VT131" s="12">
        <f t="shared" si="37"/>
        <v>224300441.22</v>
      </c>
      <c r="VU131" s="12">
        <f t="shared" si="37"/>
        <v>65363237.500000007</v>
      </c>
      <c r="VV131" s="12">
        <f t="shared" si="37"/>
        <v>117077200.45999998</v>
      </c>
      <c r="VW131" s="12">
        <f t="shared" si="37"/>
        <v>63604784.719999984</v>
      </c>
      <c r="VX131" s="12">
        <f t="shared" si="37"/>
        <v>50811142.219999991</v>
      </c>
      <c r="VY131" s="12">
        <f t="shared" si="37"/>
        <v>50153810.969999999</v>
      </c>
      <c r="VZ131" s="12">
        <f t="shared" si="37"/>
        <v>2052038690.6100001</v>
      </c>
      <c r="WA131" s="12">
        <f t="shared" si="37"/>
        <v>134657246.32999998</v>
      </c>
      <c r="WB131" s="12">
        <f t="shared" si="37"/>
        <v>95776593.799999997</v>
      </c>
      <c r="WC131" s="12">
        <f t="shared" si="37"/>
        <v>78005295.629999995</v>
      </c>
      <c r="WD131" s="12">
        <f t="shared" si="37"/>
        <v>57157871.050000004</v>
      </c>
      <c r="WE131" s="12">
        <f t="shared" si="37"/>
        <v>104458362.06000002</v>
      </c>
      <c r="WF131" s="12">
        <f t="shared" si="37"/>
        <v>138265504.84000003</v>
      </c>
      <c r="WG131" s="12">
        <f t="shared" si="37"/>
        <v>147741078.99000001</v>
      </c>
      <c r="WH131" s="12">
        <f t="shared" si="37"/>
        <v>93566261.030000001</v>
      </c>
      <c r="WI131" s="12">
        <f t="shared" si="37"/>
        <v>129772727.75</v>
      </c>
      <c r="WJ131" s="12">
        <f t="shared" si="37"/>
        <v>81152711.799999997</v>
      </c>
      <c r="WK131" s="12">
        <f t="shared" si="37"/>
        <v>178334019.02000001</v>
      </c>
      <c r="WL131" s="12">
        <f t="shared" si="37"/>
        <v>95619513.179999992</v>
      </c>
      <c r="WM131" s="12">
        <f t="shared" si="37"/>
        <v>144109220.27999997</v>
      </c>
      <c r="WN131" s="12">
        <f t="shared" si="37"/>
        <v>197743157.76999995</v>
      </c>
      <c r="WO131" s="12">
        <f t="shared" si="37"/>
        <v>90868788.959999993</v>
      </c>
      <c r="WP131" s="12">
        <f t="shared" si="37"/>
        <v>110065592.97999999</v>
      </c>
      <c r="WQ131" s="12">
        <f t="shared" si="37"/>
        <v>128118523.37000002</v>
      </c>
      <c r="WR131" s="12">
        <f t="shared" si="37"/>
        <v>70292526.280000001</v>
      </c>
      <c r="WS131" s="12">
        <f t="shared" si="37"/>
        <v>167321496.95999998</v>
      </c>
      <c r="WT131" s="12">
        <f t="shared" si="37"/>
        <v>327499917.59000009</v>
      </c>
      <c r="WU131" s="12">
        <f t="shared" si="37"/>
        <v>87143374.129999995</v>
      </c>
      <c r="WV131" s="12">
        <f t="shared" si="37"/>
        <v>62121507.119999997</v>
      </c>
      <c r="WW131" s="12">
        <f t="shared" si="37"/>
        <v>52924221.310000002</v>
      </c>
      <c r="WX131" s="12">
        <f t="shared" si="37"/>
        <v>67364861.310000002</v>
      </c>
      <c r="WY131" s="12">
        <f t="shared" si="37"/>
        <v>50029375.820000008</v>
      </c>
      <c r="WZ131" s="12">
        <f t="shared" si="37"/>
        <v>53163818.239999995</v>
      </c>
      <c r="XA131" s="12">
        <f t="shared" si="37"/>
        <v>54943575.950000003</v>
      </c>
      <c r="XB131" s="12">
        <f t="shared" si="37"/>
        <v>214413104.74999997</v>
      </c>
      <c r="XC131" s="12">
        <f t="shared" si="37"/>
        <v>30736943.520000003</v>
      </c>
      <c r="XD131" s="12">
        <f t="shared" si="37"/>
        <v>22142087.050000001</v>
      </c>
      <c r="XE131" s="12">
        <f t="shared" si="37"/>
        <v>23100509.82</v>
      </c>
      <c r="XF131" s="12">
        <f t="shared" si="37"/>
        <v>25226554.469999999</v>
      </c>
      <c r="XG131" s="12">
        <f t="shared" si="37"/>
        <v>1052292293.2300001</v>
      </c>
      <c r="XH131" s="12">
        <f t="shared" si="37"/>
        <v>97668029.949999988</v>
      </c>
      <c r="XI131" s="12">
        <f t="shared" si="37"/>
        <v>102189274.49000001</v>
      </c>
      <c r="XJ131" s="12">
        <f t="shared" si="37"/>
        <v>386735887.55000007</v>
      </c>
      <c r="XK131" s="12">
        <f t="shared" si="37"/>
        <v>96065498.219999984</v>
      </c>
      <c r="XL131" s="12">
        <f t="shared" si="37"/>
        <v>117092947.13999999</v>
      </c>
      <c r="XM131" s="12">
        <f t="shared" si="37"/>
        <v>167006736.43000001</v>
      </c>
      <c r="XN131" s="12">
        <f t="shared" si="37"/>
        <v>86260144.949999988</v>
      </c>
      <c r="XO131" s="12">
        <f t="shared" si="37"/>
        <v>89146974.780000001</v>
      </c>
      <c r="XP131" s="12">
        <f t="shared" si="37"/>
        <v>173069234.67000002</v>
      </c>
      <c r="XQ131" s="12">
        <f t="shared" si="37"/>
        <v>120832832.59000003</v>
      </c>
      <c r="XR131" s="12">
        <f t="shared" si="37"/>
        <v>61089531.68999999</v>
      </c>
      <c r="XS131" s="12">
        <f t="shared" si="37"/>
        <v>55556130.859999999</v>
      </c>
      <c r="XT131" s="12">
        <f t="shared" si="37"/>
        <v>63957700.820000008</v>
      </c>
      <c r="XU131" s="12">
        <f t="shared" ref="XU131:AAF131" si="38">SUM(XU50:XU130)</f>
        <v>60909204.979999997</v>
      </c>
      <c r="XV131" s="12">
        <f t="shared" si="38"/>
        <v>56004795.289999999</v>
      </c>
      <c r="XW131" s="12">
        <f t="shared" si="38"/>
        <v>41548178.5</v>
      </c>
      <c r="XX131" s="12">
        <f t="shared" si="38"/>
        <v>51488829.470000006</v>
      </c>
      <c r="XY131" s="12">
        <f t="shared" si="38"/>
        <v>51764789.350000001</v>
      </c>
      <c r="XZ131" s="12">
        <f t="shared" si="38"/>
        <v>52260546.420000002</v>
      </c>
      <c r="YA131" s="12">
        <f t="shared" si="38"/>
        <v>51763768.339999996</v>
      </c>
      <c r="YB131" s="12">
        <f t="shared" si="38"/>
        <v>39161858.980000004</v>
      </c>
      <c r="YC131" s="12">
        <f t="shared" si="38"/>
        <v>38518205.989999995</v>
      </c>
      <c r="YD131" s="12">
        <f t="shared" si="38"/>
        <v>1143263081.6800001</v>
      </c>
      <c r="YE131" s="12">
        <f t="shared" si="38"/>
        <v>77797943.909999996</v>
      </c>
      <c r="YF131" s="12">
        <f t="shared" si="38"/>
        <v>138312853.67000002</v>
      </c>
      <c r="YG131" s="12">
        <f t="shared" si="38"/>
        <v>71744007.730000004</v>
      </c>
      <c r="YH131" s="12">
        <f t="shared" si="38"/>
        <v>249258130.64000002</v>
      </c>
      <c r="YI131" s="12">
        <f t="shared" si="38"/>
        <v>90515631.870000005</v>
      </c>
      <c r="YJ131" s="12">
        <f t="shared" si="38"/>
        <v>136377547.71999997</v>
      </c>
      <c r="YK131" s="12">
        <f t="shared" si="38"/>
        <v>54433756.880000003</v>
      </c>
      <c r="YL131" s="12">
        <f t="shared" si="38"/>
        <v>196017043.16</v>
      </c>
      <c r="YM131" s="12">
        <f t="shared" si="38"/>
        <v>155412741.28999999</v>
      </c>
      <c r="YN131" s="12">
        <f t="shared" si="38"/>
        <v>108615197.80000001</v>
      </c>
      <c r="YO131" s="12">
        <f t="shared" si="38"/>
        <v>70090756.980000004</v>
      </c>
      <c r="YP131" s="12">
        <f t="shared" si="38"/>
        <v>52969384.25</v>
      </c>
      <c r="YQ131" s="12">
        <f t="shared" si="38"/>
        <v>55999050.609999999</v>
      </c>
      <c r="YR131" s="12">
        <f t="shared" si="38"/>
        <v>30050457.359999999</v>
      </c>
      <c r="YS131" s="12">
        <f t="shared" si="38"/>
        <v>32032095.160000004</v>
      </c>
      <c r="YT131" s="12">
        <f t="shared" si="38"/>
        <v>29182826.070000004</v>
      </c>
      <c r="YU131" s="12">
        <f t="shared" si="38"/>
        <v>426850627.20999998</v>
      </c>
      <c r="YV131" s="12">
        <f t="shared" si="38"/>
        <v>72503858.829999998</v>
      </c>
      <c r="YW131" s="12">
        <f t="shared" si="38"/>
        <v>64731583.029999994</v>
      </c>
      <c r="YX131" s="12">
        <f t="shared" si="38"/>
        <v>58958206.980000004</v>
      </c>
      <c r="YY131" s="12">
        <f t="shared" si="38"/>
        <v>73594976.439999998</v>
      </c>
      <c r="YZ131" s="12">
        <f t="shared" si="38"/>
        <v>48849309.870000005</v>
      </c>
      <c r="ZA131" s="12">
        <f t="shared" si="38"/>
        <v>56541494.429999992</v>
      </c>
      <c r="ZB131" s="12">
        <f t="shared" si="38"/>
        <v>488000900.38000005</v>
      </c>
      <c r="ZC131" s="12">
        <f t="shared" si="38"/>
        <v>54817347.789999992</v>
      </c>
      <c r="ZD131" s="12">
        <f t="shared" si="38"/>
        <v>79094014.290000007</v>
      </c>
      <c r="ZE131" s="12">
        <f t="shared" si="38"/>
        <v>91560974.400000006</v>
      </c>
      <c r="ZF131" s="12">
        <f t="shared" si="38"/>
        <v>52705193.469999999</v>
      </c>
      <c r="ZG131" s="12">
        <f t="shared" si="38"/>
        <v>65218954.849999994</v>
      </c>
      <c r="ZH131" s="12">
        <f t="shared" si="38"/>
        <v>46198890.340000004</v>
      </c>
      <c r="ZI131" s="12">
        <f t="shared" si="38"/>
        <v>45269010.019999996</v>
      </c>
      <c r="ZJ131" s="12">
        <f t="shared" si="38"/>
        <v>157432734.94</v>
      </c>
      <c r="ZK131" s="12">
        <f t="shared" si="38"/>
        <v>872437981.73000002</v>
      </c>
      <c r="ZL131" s="12">
        <f t="shared" si="38"/>
        <v>51578514.880000003</v>
      </c>
      <c r="ZM131" s="12">
        <f t="shared" si="38"/>
        <v>103163615.75</v>
      </c>
      <c r="ZN131" s="12">
        <f t="shared" si="38"/>
        <v>225151581.09999999</v>
      </c>
      <c r="ZO131" s="12">
        <f t="shared" si="38"/>
        <v>150758297.80000001</v>
      </c>
      <c r="ZP131" s="12">
        <f t="shared" si="38"/>
        <v>60879282.469999999</v>
      </c>
      <c r="ZQ131" s="12">
        <f t="shared" si="38"/>
        <v>67939469.400000006</v>
      </c>
      <c r="ZR131" s="12">
        <f t="shared" si="38"/>
        <v>133741580.04999998</v>
      </c>
      <c r="ZS131" s="12">
        <f t="shared" si="38"/>
        <v>123520731.78</v>
      </c>
      <c r="ZT131" s="12">
        <f t="shared" si="38"/>
        <v>155494875.97999999</v>
      </c>
      <c r="ZU131" s="12">
        <f t="shared" si="38"/>
        <v>46444841.010000005</v>
      </c>
      <c r="ZV131" s="12">
        <f t="shared" si="38"/>
        <v>49670301.719999991</v>
      </c>
      <c r="ZW131" s="12">
        <f t="shared" si="38"/>
        <v>50790648.88000001</v>
      </c>
      <c r="ZX131" s="12">
        <f t="shared" si="38"/>
        <v>69234837.450000003</v>
      </c>
      <c r="ZY131" s="12">
        <f t="shared" si="38"/>
        <v>54432005.189999998</v>
      </c>
      <c r="ZZ131" s="12">
        <f t="shared" si="38"/>
        <v>59988836.659999996</v>
      </c>
      <c r="AAA131" s="12">
        <f t="shared" si="38"/>
        <v>57497577.260000005</v>
      </c>
      <c r="AAB131" s="12">
        <f t="shared" si="38"/>
        <v>35216930.310000002</v>
      </c>
      <c r="AAC131" s="12">
        <f t="shared" si="38"/>
        <v>40068018.799999997</v>
      </c>
      <c r="AAD131" s="12">
        <f t="shared" si="38"/>
        <v>28805075.850000001</v>
      </c>
      <c r="AAE131" s="12">
        <f t="shared" si="38"/>
        <v>30339543.419999998</v>
      </c>
      <c r="AAF131" s="12">
        <f t="shared" si="38"/>
        <v>25516193.079999998</v>
      </c>
      <c r="AAG131" s="12">
        <f t="shared" ref="AAG131:ACR131" si="39">SUM(AAG50:AAG130)</f>
        <v>395508035.12999994</v>
      </c>
      <c r="AAH131" s="12">
        <f t="shared" si="39"/>
        <v>58493780.849999994</v>
      </c>
      <c r="AAI131" s="12">
        <f t="shared" si="39"/>
        <v>62175430.039999992</v>
      </c>
      <c r="AAJ131" s="12">
        <f t="shared" si="39"/>
        <v>59938082.150000006</v>
      </c>
      <c r="AAK131" s="12">
        <f t="shared" si="39"/>
        <v>59188782.779999994</v>
      </c>
      <c r="AAL131" s="12">
        <f t="shared" si="39"/>
        <v>72684211.890000001</v>
      </c>
      <c r="AAM131" s="12">
        <f t="shared" si="39"/>
        <v>49087095.5</v>
      </c>
      <c r="AAN131" s="12">
        <f t="shared" si="39"/>
        <v>1748639142.0400002</v>
      </c>
      <c r="AAO131" s="12">
        <f t="shared" si="39"/>
        <v>79482544.000000015</v>
      </c>
      <c r="AAP131" s="12">
        <f t="shared" si="39"/>
        <v>44642434.530000001</v>
      </c>
      <c r="AAQ131" s="12">
        <f t="shared" si="39"/>
        <v>113182653.23000002</v>
      </c>
      <c r="AAR131" s="12">
        <f t="shared" si="39"/>
        <v>89127594.339999989</v>
      </c>
      <c r="AAS131" s="12">
        <f t="shared" si="39"/>
        <v>68499955.019999996</v>
      </c>
      <c r="AAT131" s="12">
        <f t="shared" si="39"/>
        <v>75839309.75</v>
      </c>
      <c r="AAU131" s="12">
        <f t="shared" si="39"/>
        <v>92540700.530000001</v>
      </c>
      <c r="AAV131" s="12">
        <f t="shared" si="39"/>
        <v>152311015.81</v>
      </c>
      <c r="AAW131" s="12">
        <f t="shared" si="39"/>
        <v>51451882.480000004</v>
      </c>
      <c r="AAX131" s="12">
        <f t="shared" si="39"/>
        <v>91292357.370000005</v>
      </c>
      <c r="AAY131" s="12">
        <f t="shared" si="39"/>
        <v>304403836.94999993</v>
      </c>
      <c r="AAZ131" s="12">
        <f t="shared" si="39"/>
        <v>153097638.61000001</v>
      </c>
      <c r="ABA131" s="12">
        <f t="shared" si="39"/>
        <v>46870054.759999998</v>
      </c>
      <c r="ABB131" s="12">
        <f t="shared" si="39"/>
        <v>55347934.089999996</v>
      </c>
      <c r="ABC131" s="12">
        <f t="shared" si="39"/>
        <v>64222020.280000001</v>
      </c>
      <c r="ABD131" s="12">
        <f t="shared" si="39"/>
        <v>38870895.280000001</v>
      </c>
      <c r="ABE131" s="12">
        <f t="shared" si="39"/>
        <v>56304505.299999997</v>
      </c>
      <c r="ABF131" s="12">
        <f t="shared" si="39"/>
        <v>40478453.340000004</v>
      </c>
      <c r="ABG131" s="12">
        <f t="shared" si="39"/>
        <v>350817123.41000003</v>
      </c>
      <c r="ABH131" s="12">
        <f t="shared" si="39"/>
        <v>262464454.24000001</v>
      </c>
      <c r="ABI131" s="12">
        <f t="shared" si="39"/>
        <v>37365880.520000003</v>
      </c>
      <c r="ABJ131" s="12">
        <f t="shared" si="39"/>
        <v>32644747.209999997</v>
      </c>
      <c r="ABK131" s="12">
        <f t="shared" si="39"/>
        <v>32385671.759999998</v>
      </c>
      <c r="ABL131" s="12">
        <f t="shared" si="39"/>
        <v>27551736</v>
      </c>
      <c r="ABM131" s="12">
        <f t="shared" si="39"/>
        <v>31787472.430000003</v>
      </c>
      <c r="ABN131" s="12">
        <f t="shared" si="39"/>
        <v>471963788.02000004</v>
      </c>
      <c r="ABO131" s="12">
        <f t="shared" si="39"/>
        <v>73370489.450000003</v>
      </c>
      <c r="ABP131" s="12">
        <f t="shared" si="39"/>
        <v>49268876.349999994</v>
      </c>
      <c r="ABQ131" s="12">
        <f t="shared" si="39"/>
        <v>83345171.719999999</v>
      </c>
      <c r="ABR131" s="12">
        <f t="shared" si="39"/>
        <v>96179686.939999998</v>
      </c>
      <c r="ABS131" s="12">
        <f t="shared" si="39"/>
        <v>63870340.82</v>
      </c>
      <c r="ABT131" s="12">
        <f t="shared" si="39"/>
        <v>58006417.039999999</v>
      </c>
      <c r="ABU131" s="12">
        <f t="shared" si="39"/>
        <v>77975141.590000004</v>
      </c>
      <c r="ABV131" s="12">
        <f t="shared" si="39"/>
        <v>21833671.840000004</v>
      </c>
      <c r="ABW131" s="12">
        <f t="shared" si="39"/>
        <v>573424714.04000008</v>
      </c>
      <c r="ABX131" s="12">
        <f t="shared" si="39"/>
        <v>50515798.370000005</v>
      </c>
      <c r="ABY131" s="12">
        <f t="shared" si="39"/>
        <v>99941740.970000014</v>
      </c>
      <c r="ABZ131" s="12">
        <f t="shared" si="39"/>
        <v>62556454.56000001</v>
      </c>
      <c r="ACA131" s="12">
        <f t="shared" si="39"/>
        <v>45564475.050000004</v>
      </c>
      <c r="ACB131" s="12">
        <f t="shared" si="39"/>
        <v>168331092.23000002</v>
      </c>
      <c r="ACC131" s="12">
        <f t="shared" si="39"/>
        <v>39246420.920000002</v>
      </c>
      <c r="ACD131" s="12">
        <f t="shared" si="39"/>
        <v>65978503.880000003</v>
      </c>
      <c r="ACE131" s="12">
        <f t="shared" si="39"/>
        <v>47761510.979999997</v>
      </c>
      <c r="ACF131" s="12">
        <f t="shared" si="39"/>
        <v>89824091.800000012</v>
      </c>
      <c r="ACG131" s="12">
        <f t="shared" si="39"/>
        <v>38456796.969999999</v>
      </c>
      <c r="ACH131" s="12">
        <f t="shared" si="39"/>
        <v>1133273887.7</v>
      </c>
      <c r="ACI131" s="12">
        <f t="shared" si="39"/>
        <v>64461316.469999999</v>
      </c>
      <c r="ACJ131" s="12">
        <f t="shared" si="39"/>
        <v>78128638.860000014</v>
      </c>
      <c r="ACK131" s="12">
        <f t="shared" si="39"/>
        <v>123582536.93000001</v>
      </c>
      <c r="ACL131" s="12">
        <f t="shared" si="39"/>
        <v>55790948.990000002</v>
      </c>
      <c r="ACM131" s="12">
        <f t="shared" si="39"/>
        <v>66292861.089999996</v>
      </c>
      <c r="ACN131" s="12">
        <f t="shared" si="39"/>
        <v>104268986.74000001</v>
      </c>
      <c r="ACO131" s="12">
        <f t="shared" si="39"/>
        <v>262717670.69999999</v>
      </c>
      <c r="ACP131" s="12">
        <f t="shared" si="39"/>
        <v>301290336.14999998</v>
      </c>
      <c r="ACQ131" s="12">
        <f t="shared" si="39"/>
        <v>74419093.310000002</v>
      </c>
      <c r="ACR131" s="12">
        <f t="shared" si="39"/>
        <v>89785583.61999999</v>
      </c>
      <c r="ACS131" s="12">
        <f t="shared" ref="ACS131:AFD131" si="40">SUM(ACS50:ACS130)</f>
        <v>107505978.61</v>
      </c>
      <c r="ACT131" s="12">
        <f t="shared" si="40"/>
        <v>93694288.12999998</v>
      </c>
      <c r="ACU131" s="12">
        <f t="shared" si="40"/>
        <v>210592115.03999999</v>
      </c>
      <c r="ACV131" s="12">
        <f t="shared" si="40"/>
        <v>64937293.74000001</v>
      </c>
      <c r="ACW131" s="12">
        <f t="shared" si="40"/>
        <v>87089495.920000002</v>
      </c>
      <c r="ACX131" s="12">
        <f t="shared" si="40"/>
        <v>60421680.390000001</v>
      </c>
      <c r="ACY131" s="12">
        <f t="shared" si="40"/>
        <v>45540858.659999996</v>
      </c>
      <c r="ACZ131" s="12">
        <f t="shared" si="40"/>
        <v>48467542.900000006</v>
      </c>
      <c r="ADA131" s="12">
        <f t="shared" si="40"/>
        <v>36771188.099999994</v>
      </c>
      <c r="ADB131" s="12">
        <f t="shared" si="40"/>
        <v>28039511.630000006</v>
      </c>
      <c r="ADC131" s="12">
        <f t="shared" si="40"/>
        <v>25955122.630000003</v>
      </c>
      <c r="ADD131" s="12">
        <f t="shared" si="40"/>
        <v>34311486.810000002</v>
      </c>
      <c r="ADE131" s="12">
        <f t="shared" si="40"/>
        <v>287531495.82000005</v>
      </c>
      <c r="ADF131" s="12">
        <f t="shared" si="40"/>
        <v>255917437.47999996</v>
      </c>
      <c r="ADG131" s="12">
        <f t="shared" si="40"/>
        <v>42670910.5</v>
      </c>
      <c r="ADH131" s="12">
        <f t="shared" si="40"/>
        <v>43895178.259999998</v>
      </c>
      <c r="ADI131" s="12">
        <f t="shared" si="40"/>
        <v>63697706.82</v>
      </c>
      <c r="ADJ131" s="12">
        <f t="shared" si="40"/>
        <v>30366051.109999999</v>
      </c>
      <c r="ADK131" s="12">
        <f t="shared" si="40"/>
        <v>60346198.579999976</v>
      </c>
      <c r="ADL131" s="12">
        <f t="shared" si="40"/>
        <v>50692737.270000003</v>
      </c>
      <c r="ADM131" s="12">
        <f t="shared" si="40"/>
        <v>59420700.020000003</v>
      </c>
      <c r="ADN131" s="12">
        <f t="shared" si="40"/>
        <v>1101029494.5800002</v>
      </c>
      <c r="ADO131" s="12">
        <f t="shared" si="40"/>
        <v>151943304.40999997</v>
      </c>
      <c r="ADP131" s="12">
        <f t="shared" si="40"/>
        <v>149107729.83000004</v>
      </c>
      <c r="ADQ131" s="12">
        <f t="shared" si="40"/>
        <v>360417661.63</v>
      </c>
      <c r="ADR131" s="12">
        <f t="shared" si="40"/>
        <v>40573409.369999997</v>
      </c>
      <c r="ADS131" s="12">
        <f t="shared" si="40"/>
        <v>50321175.450000003</v>
      </c>
      <c r="ADT131" s="12">
        <f t="shared" si="40"/>
        <v>76959383.120000005</v>
      </c>
      <c r="ADU131" s="12">
        <f t="shared" si="40"/>
        <v>39523797.630000003</v>
      </c>
      <c r="ADV131" s="12">
        <f t="shared" si="40"/>
        <v>1212220360.2700005</v>
      </c>
      <c r="ADW131" s="12">
        <f t="shared" si="40"/>
        <v>250083681.39999995</v>
      </c>
      <c r="ADX131" s="12">
        <f t="shared" si="40"/>
        <v>191791410.25</v>
      </c>
      <c r="ADY131" s="12">
        <f t="shared" si="40"/>
        <v>62764895.430000007</v>
      </c>
      <c r="ADZ131" s="12">
        <f t="shared" si="40"/>
        <v>69741404.689999998</v>
      </c>
      <c r="AEA131" s="12">
        <f t="shared" si="40"/>
        <v>101272373.01000001</v>
      </c>
      <c r="AEB131" s="12">
        <f t="shared" si="40"/>
        <v>74823585.00999999</v>
      </c>
      <c r="AEC131" s="12">
        <f t="shared" si="40"/>
        <v>72282949.829999998</v>
      </c>
      <c r="AED131" s="12">
        <f t="shared" si="40"/>
        <v>56184282.769999996</v>
      </c>
      <c r="AEE131" s="12">
        <f t="shared" si="40"/>
        <v>57531223.969999999</v>
      </c>
      <c r="AEF131" s="12">
        <f t="shared" si="40"/>
        <v>64428097.969999991</v>
      </c>
      <c r="AEG131" s="12">
        <f t="shared" si="40"/>
        <v>106085478.59999999</v>
      </c>
      <c r="AEH131" s="12">
        <f t="shared" si="40"/>
        <v>62829725.159999996</v>
      </c>
      <c r="AEI131" s="12">
        <f t="shared" si="40"/>
        <v>72531859</v>
      </c>
      <c r="AEJ131" s="12">
        <f t="shared" si="40"/>
        <v>89964906.490000024</v>
      </c>
      <c r="AEK131" s="12">
        <f t="shared" si="40"/>
        <v>95274722.86999999</v>
      </c>
      <c r="AEL131" s="12">
        <f t="shared" si="40"/>
        <v>60306570.650000006</v>
      </c>
      <c r="AEM131" s="12">
        <f t="shared" si="40"/>
        <v>122888783.99000001</v>
      </c>
      <c r="AEN131" s="12">
        <f t="shared" si="40"/>
        <v>44803503.560000002</v>
      </c>
      <c r="AEO131" s="12">
        <f t="shared" si="40"/>
        <v>97095065.320000023</v>
      </c>
      <c r="AEP131" s="12">
        <f t="shared" si="40"/>
        <v>807852159.87</v>
      </c>
      <c r="AEQ131" s="12">
        <f t="shared" si="40"/>
        <v>116062967.18000001</v>
      </c>
      <c r="AER131" s="12">
        <f t="shared" si="40"/>
        <v>110915334.64999998</v>
      </c>
      <c r="AES131" s="12">
        <f t="shared" si="40"/>
        <v>78857372.109999999</v>
      </c>
      <c r="AET131" s="12">
        <f t="shared" si="40"/>
        <v>67551058.36999999</v>
      </c>
      <c r="AEU131" s="12">
        <f t="shared" si="40"/>
        <v>154883058.88999999</v>
      </c>
      <c r="AEV131" s="12">
        <f t="shared" si="40"/>
        <v>68819842.899999991</v>
      </c>
      <c r="AEW131" s="12">
        <f t="shared" si="40"/>
        <v>86993210.310000002</v>
      </c>
      <c r="AEX131" s="12">
        <f t="shared" si="40"/>
        <v>64506923.620000005</v>
      </c>
      <c r="AEY131" s="12">
        <f t="shared" si="40"/>
        <v>31147425.879999999</v>
      </c>
      <c r="AEZ131" s="12">
        <f t="shared" si="40"/>
        <v>603977754.00999999</v>
      </c>
      <c r="AFA131" s="12">
        <f t="shared" si="40"/>
        <v>361520630.68000001</v>
      </c>
      <c r="AFB131" s="12">
        <f t="shared" si="40"/>
        <v>129397660.05</v>
      </c>
      <c r="AFC131" s="12">
        <f t="shared" si="40"/>
        <v>116952563.52000001</v>
      </c>
      <c r="AFD131" s="12">
        <f t="shared" si="40"/>
        <v>176742626.41</v>
      </c>
      <c r="AFE131" s="12">
        <f t="shared" ref="AFE131:AHP131" si="41">SUM(AFE50:AFE130)</f>
        <v>149067327.42000002</v>
      </c>
      <c r="AFF131" s="12">
        <f t="shared" si="41"/>
        <v>95899315.719999999</v>
      </c>
      <c r="AFG131" s="12">
        <f t="shared" si="41"/>
        <v>118279256.99000001</v>
      </c>
      <c r="AFH131" s="12">
        <f t="shared" si="41"/>
        <v>73776200.310000002</v>
      </c>
      <c r="AFI131" s="12">
        <f t="shared" si="41"/>
        <v>104101340.56999998</v>
      </c>
      <c r="AFJ131" s="12">
        <f t="shared" si="41"/>
        <v>96755581.310000017</v>
      </c>
      <c r="AFK131" s="12">
        <f t="shared" si="41"/>
        <v>87485625.840000004</v>
      </c>
      <c r="AFL131" s="12">
        <f t="shared" si="41"/>
        <v>117552669.56</v>
      </c>
      <c r="AFM131" s="12">
        <f t="shared" si="41"/>
        <v>673846179.18999994</v>
      </c>
      <c r="AFN131" s="12">
        <f t="shared" si="41"/>
        <v>165170727.22</v>
      </c>
      <c r="AFO131" s="12">
        <f t="shared" si="41"/>
        <v>112819968.38000001</v>
      </c>
      <c r="AFP131" s="12">
        <f t="shared" si="41"/>
        <v>103171621.89</v>
      </c>
      <c r="AFQ131" s="12">
        <f t="shared" si="41"/>
        <v>110194060.81999999</v>
      </c>
      <c r="AFR131" s="12">
        <f t="shared" si="41"/>
        <v>82340008.429999992</v>
      </c>
      <c r="AFS131" s="12">
        <f t="shared" si="41"/>
        <v>66227587.460000008</v>
      </c>
      <c r="AFT131" s="12">
        <f t="shared" si="41"/>
        <v>134579427.45999998</v>
      </c>
      <c r="AFU131" s="12">
        <f t="shared" si="41"/>
        <v>130598547.33000003</v>
      </c>
      <c r="AFV131" s="12">
        <f t="shared" si="41"/>
        <v>68819745.320000008</v>
      </c>
      <c r="AFW131" s="12">
        <f t="shared" si="41"/>
        <v>148893807.68000001</v>
      </c>
      <c r="AFX131" s="12">
        <f t="shared" si="41"/>
        <v>67684929.61999999</v>
      </c>
      <c r="AFY131" s="12">
        <f t="shared" si="41"/>
        <v>620900782.90999997</v>
      </c>
      <c r="AFZ131" s="12">
        <f t="shared" si="41"/>
        <v>55734115.18</v>
      </c>
      <c r="AGA131" s="12">
        <f t="shared" si="41"/>
        <v>66481719.409999996</v>
      </c>
      <c r="AGB131" s="12">
        <f t="shared" si="41"/>
        <v>64870519.830000006</v>
      </c>
      <c r="AGC131" s="12">
        <f t="shared" si="41"/>
        <v>142612458.47000003</v>
      </c>
      <c r="AGD131" s="12">
        <f t="shared" si="41"/>
        <v>72606901.669999987</v>
      </c>
      <c r="AGE131" s="12">
        <f t="shared" si="41"/>
        <v>54094510.57</v>
      </c>
      <c r="AGF131" s="12">
        <f t="shared" si="41"/>
        <v>61713687.280000009</v>
      </c>
      <c r="AGG131" s="12">
        <f t="shared" si="41"/>
        <v>53208361.519999988</v>
      </c>
      <c r="AGH131" s="12">
        <f t="shared" si="41"/>
        <v>70027953.599999994</v>
      </c>
      <c r="AGI131" s="12">
        <f t="shared" si="41"/>
        <v>39931410.380000003</v>
      </c>
      <c r="AGJ131" s="12">
        <f t="shared" si="41"/>
        <v>895428208.31999993</v>
      </c>
      <c r="AGK131" s="12">
        <f t="shared" si="41"/>
        <v>234707217.34999999</v>
      </c>
      <c r="AGL131" s="12">
        <f t="shared" si="41"/>
        <v>118550977.24999997</v>
      </c>
      <c r="AGM131" s="12">
        <f t="shared" si="41"/>
        <v>71324038.870000005</v>
      </c>
      <c r="AGN131" s="12">
        <f t="shared" si="41"/>
        <v>150338225.73000002</v>
      </c>
      <c r="AGO131" s="12">
        <f t="shared" si="41"/>
        <v>127913800.49000001</v>
      </c>
      <c r="AGP131" s="12">
        <f t="shared" si="41"/>
        <v>64118593.210000001</v>
      </c>
      <c r="AGQ131" s="12">
        <f t="shared" si="41"/>
        <v>65683596.539999992</v>
      </c>
      <c r="AGR131" s="12">
        <f t="shared" si="41"/>
        <v>1273956958.3499999</v>
      </c>
      <c r="AGS131" s="12">
        <f t="shared" si="41"/>
        <v>763576898.09000015</v>
      </c>
      <c r="AGT131" s="12">
        <f t="shared" si="41"/>
        <v>79988897.319999993</v>
      </c>
      <c r="AGU131" s="12">
        <f t="shared" si="41"/>
        <v>166673036.74999997</v>
      </c>
      <c r="AGV131" s="12">
        <f t="shared" si="41"/>
        <v>211595065.93000001</v>
      </c>
      <c r="AGW131" s="12">
        <f t="shared" si="41"/>
        <v>144705106.36000001</v>
      </c>
      <c r="AGX131" s="12">
        <f t="shared" si="41"/>
        <v>123797646.36999996</v>
      </c>
      <c r="AGY131" s="12">
        <f t="shared" si="41"/>
        <v>102058792.52999999</v>
      </c>
      <c r="AGZ131" s="12">
        <f t="shared" si="41"/>
        <v>44915652.799999997</v>
      </c>
      <c r="AHA131" s="12">
        <f t="shared" si="41"/>
        <v>88407721.75</v>
      </c>
      <c r="AHB131" s="12">
        <f t="shared" si="41"/>
        <v>97258831.11999999</v>
      </c>
      <c r="AHC131" s="12">
        <f t="shared" si="41"/>
        <v>63209471.689999975</v>
      </c>
      <c r="AHD131" s="12">
        <f t="shared" si="41"/>
        <v>61036715.590000004</v>
      </c>
      <c r="AHE131" s="12">
        <f t="shared" si="41"/>
        <v>60137941.900000006</v>
      </c>
      <c r="AHF131" s="12">
        <f t="shared" si="41"/>
        <v>63636788.179999992</v>
      </c>
      <c r="AHG131" s="12">
        <f t="shared" si="41"/>
        <v>69699071.089999989</v>
      </c>
      <c r="AHH131" s="12">
        <f t="shared" si="41"/>
        <v>58278810.040000007</v>
      </c>
      <c r="AHI131" s="12">
        <f t="shared" si="41"/>
        <v>378824542.00999993</v>
      </c>
      <c r="AHJ131" s="12">
        <f t="shared" si="41"/>
        <v>74022598.550000012</v>
      </c>
      <c r="AHK131" s="12">
        <f t="shared" si="41"/>
        <v>78674368.430000007</v>
      </c>
      <c r="AHL131" s="12">
        <f t="shared" si="41"/>
        <v>71856014.75</v>
      </c>
      <c r="AHM131" s="12">
        <f t="shared" si="41"/>
        <v>120522228.16999999</v>
      </c>
      <c r="AHN131" s="12">
        <f t="shared" si="41"/>
        <v>67536036.23999998</v>
      </c>
      <c r="AHO131" s="12">
        <f t="shared" si="41"/>
        <v>32666758.920000002</v>
      </c>
      <c r="AHP131" s="12">
        <f t="shared" si="41"/>
        <v>130197791640.89963</v>
      </c>
    </row>
    <row r="132" spans="1:900">
      <c r="A132" s="1" t="s">
        <v>2172</v>
      </c>
      <c r="B132" s="1" t="s">
        <v>2173</v>
      </c>
      <c r="C132" s="1" t="s">
        <v>2174</v>
      </c>
      <c r="D132" s="2">
        <v>12211355.119999999</v>
      </c>
      <c r="E132" s="2">
        <v>877474.5</v>
      </c>
      <c r="F132" s="2">
        <v>492562.15</v>
      </c>
      <c r="G132" s="2">
        <v>272966</v>
      </c>
      <c r="H132" s="2">
        <v>2496937.2200000002</v>
      </c>
      <c r="I132" s="2">
        <v>410745.7</v>
      </c>
      <c r="J132" s="2">
        <v>795430.58</v>
      </c>
      <c r="K132" s="2">
        <v>1587125.85</v>
      </c>
      <c r="L132" s="2">
        <v>1062738.04</v>
      </c>
      <c r="M132" s="2">
        <v>314913.90000000002</v>
      </c>
      <c r="N132" s="2">
        <v>550854.80000000005</v>
      </c>
      <c r="O132" s="2">
        <v>214313</v>
      </c>
      <c r="P132" s="2">
        <v>1396771.7</v>
      </c>
      <c r="Q132" s="2">
        <v>595510.56000000006</v>
      </c>
      <c r="R132" s="2">
        <v>148350.70000000001</v>
      </c>
      <c r="S132" s="2">
        <v>1442487.24</v>
      </c>
      <c r="T132" s="2">
        <v>503193</v>
      </c>
      <c r="U132" s="2">
        <v>225722.9</v>
      </c>
      <c r="V132" s="2">
        <v>9438591.7699999996</v>
      </c>
      <c r="W132" s="2">
        <v>2338923.65</v>
      </c>
      <c r="X132" s="2">
        <v>525098.44999999995</v>
      </c>
      <c r="Y132" s="2">
        <v>1018826.8</v>
      </c>
      <c r="Z132" s="2">
        <v>1114894.1299999999</v>
      </c>
      <c r="AA132" s="2">
        <v>716143.97</v>
      </c>
      <c r="AB132" s="2">
        <v>453600.31</v>
      </c>
      <c r="AC132" s="2">
        <v>2833079.09</v>
      </c>
      <c r="AD132" s="2">
        <v>889472.06</v>
      </c>
      <c r="AE132" s="2">
        <v>546822.64</v>
      </c>
      <c r="AF132" s="2">
        <v>1435235.95</v>
      </c>
      <c r="AG132" s="2">
        <v>425834.44</v>
      </c>
      <c r="AH132" s="2">
        <v>2231911.27</v>
      </c>
      <c r="AI132" s="2">
        <v>932849.31</v>
      </c>
      <c r="AJ132" s="2">
        <v>512988.68</v>
      </c>
      <c r="AK132" s="2">
        <v>291710.84000000003</v>
      </c>
      <c r="AL132" s="2">
        <v>1215255.0900000001</v>
      </c>
      <c r="AM132" s="2">
        <v>774012.63</v>
      </c>
      <c r="AN132" s="2">
        <v>322257.78000000003</v>
      </c>
      <c r="AO132" s="2">
        <v>587622.39</v>
      </c>
      <c r="AP132" s="2">
        <v>388408.25</v>
      </c>
      <c r="AQ132" s="2">
        <v>502886.07</v>
      </c>
      <c r="AR132" s="2">
        <v>256997.85</v>
      </c>
      <c r="AS132" s="2">
        <v>136633.87</v>
      </c>
      <c r="AT132" s="2">
        <v>4326546.3099999996</v>
      </c>
      <c r="AU132" s="2">
        <v>164668</v>
      </c>
      <c r="AV132" s="2">
        <v>206457</v>
      </c>
      <c r="AW132" s="2">
        <v>229674.5</v>
      </c>
      <c r="AX132" s="2">
        <v>448794.5</v>
      </c>
      <c r="AY132" s="2">
        <v>246669</v>
      </c>
      <c r="AZ132" s="2">
        <v>371480.2</v>
      </c>
      <c r="BA132" s="2">
        <v>442401</v>
      </c>
      <c r="BB132" s="2">
        <v>231531.5</v>
      </c>
      <c r="BC132" s="2">
        <v>176588.36</v>
      </c>
      <c r="BD132" s="2">
        <v>178379.38</v>
      </c>
      <c r="BE132" s="2">
        <v>51696.2</v>
      </c>
      <c r="BF132" s="2">
        <v>1009345.6</v>
      </c>
      <c r="BG132" s="2">
        <v>61087.1</v>
      </c>
      <c r="BH132" s="2">
        <v>190571.63</v>
      </c>
      <c r="BI132" s="2">
        <v>1989034.01</v>
      </c>
      <c r="BJ132" s="2">
        <v>1955227.94</v>
      </c>
      <c r="BK132" s="2">
        <v>391351.5</v>
      </c>
      <c r="BL132" s="2">
        <v>124563.84</v>
      </c>
      <c r="BM132" s="2">
        <v>625279.35</v>
      </c>
      <c r="BN132" s="2">
        <v>786402.1</v>
      </c>
      <c r="BO132" s="2">
        <v>492973.25</v>
      </c>
      <c r="BP132" s="2">
        <v>44263</v>
      </c>
      <c r="BQ132" s="2">
        <v>52812.5</v>
      </c>
      <c r="BR132" s="2">
        <v>3359481.93</v>
      </c>
      <c r="BS132" s="2">
        <v>559776.6</v>
      </c>
      <c r="BT132" s="2">
        <v>482389.01</v>
      </c>
      <c r="BU132" s="2">
        <v>361072.15</v>
      </c>
      <c r="BV132" s="2">
        <v>394750.63</v>
      </c>
      <c r="BW132" s="2">
        <v>402128</v>
      </c>
      <c r="BX132" s="2">
        <v>261487.8</v>
      </c>
      <c r="BY132" s="2">
        <v>419822.5</v>
      </c>
      <c r="BZ132" s="2">
        <v>3003606.57</v>
      </c>
      <c r="CA132" s="2">
        <v>301948</v>
      </c>
      <c r="CB132" s="2">
        <v>631320.61</v>
      </c>
      <c r="CC132" s="2">
        <v>1315898.3500000001</v>
      </c>
      <c r="CD132" s="2">
        <v>388377.25</v>
      </c>
      <c r="CE132" s="2">
        <v>401533</v>
      </c>
      <c r="CF132" s="2">
        <v>258643</v>
      </c>
      <c r="CG132" s="2">
        <v>13245224.310000001</v>
      </c>
      <c r="CH132" s="2">
        <v>611090.30000000005</v>
      </c>
      <c r="CI132" s="2">
        <v>1344212.43</v>
      </c>
      <c r="CJ132" s="2">
        <v>693454</v>
      </c>
      <c r="CK132" s="2">
        <v>610006.5</v>
      </c>
      <c r="CL132" s="2">
        <v>732897.52</v>
      </c>
      <c r="CM132" s="2">
        <v>617132.69999999995</v>
      </c>
      <c r="CN132" s="2">
        <v>744159.5</v>
      </c>
      <c r="CO132" s="2">
        <v>177730.6</v>
      </c>
      <c r="CP132" s="2">
        <v>503609.3</v>
      </c>
      <c r="CQ132" s="2">
        <v>343610</v>
      </c>
      <c r="CR132" s="2">
        <v>589815.4</v>
      </c>
      <c r="CS132" s="2">
        <v>252875.31</v>
      </c>
      <c r="CT132" s="2">
        <v>4647341.46</v>
      </c>
      <c r="CU132" s="2">
        <v>415968.8</v>
      </c>
      <c r="CV132" s="2">
        <v>440904.14</v>
      </c>
      <c r="CW132" s="2">
        <v>1135216.8400000001</v>
      </c>
      <c r="CX132" s="2">
        <v>345864.01</v>
      </c>
      <c r="CY132" s="2">
        <v>387032.37</v>
      </c>
      <c r="CZ132" s="2">
        <v>428708.06</v>
      </c>
      <c r="DA132" s="2">
        <v>221475.95</v>
      </c>
      <c r="DB132" s="2">
        <v>2059666.4</v>
      </c>
      <c r="DC132" s="2">
        <v>3066032.2</v>
      </c>
      <c r="DD132" s="2">
        <v>661872.9</v>
      </c>
      <c r="DE132" s="2">
        <v>257070.32</v>
      </c>
      <c r="DF132" s="2">
        <v>913342.7</v>
      </c>
      <c r="DG132" s="2">
        <v>798840.23</v>
      </c>
      <c r="DH132" s="2">
        <v>908230.82</v>
      </c>
      <c r="DI132" s="2">
        <v>1014054.23</v>
      </c>
      <c r="DJ132" s="2">
        <v>325732.2</v>
      </c>
      <c r="DK132" s="2">
        <v>13473619.84</v>
      </c>
      <c r="DL132" s="2">
        <v>574724.46</v>
      </c>
      <c r="DM132" s="2">
        <v>515946.28</v>
      </c>
      <c r="DN132" s="2">
        <v>380597.18</v>
      </c>
      <c r="DO132" s="2">
        <v>619686.18000000005</v>
      </c>
      <c r="DP132" s="2">
        <v>526723.02</v>
      </c>
      <c r="DQ132" s="2">
        <v>1612865.09</v>
      </c>
      <c r="DR132" s="2">
        <v>517715.5</v>
      </c>
      <c r="DS132" s="2">
        <v>775592.35</v>
      </c>
      <c r="DT132" s="2">
        <v>7188806.7000000002</v>
      </c>
      <c r="DU132" s="2">
        <v>1195730</v>
      </c>
      <c r="DV132" s="2">
        <v>1739751.67</v>
      </c>
      <c r="DW132" s="2">
        <v>2824488.1</v>
      </c>
      <c r="DX132" s="2">
        <v>635797.88</v>
      </c>
      <c r="DY132" s="2">
        <v>1786600.75</v>
      </c>
      <c r="DZ132" s="2">
        <v>742224.5</v>
      </c>
      <c r="EA132" s="2">
        <v>175458.64</v>
      </c>
      <c r="EB132" s="2">
        <v>543812.6</v>
      </c>
      <c r="EC132" s="2">
        <v>823301.04</v>
      </c>
      <c r="ED132" s="2">
        <v>913960.17</v>
      </c>
      <c r="EE132" s="2">
        <v>2282116.4</v>
      </c>
      <c r="EF132" s="2">
        <v>943043.5</v>
      </c>
      <c r="EG132" s="2">
        <v>334649.96999999997</v>
      </c>
      <c r="EH132" s="2">
        <v>602104.1</v>
      </c>
      <c r="EI132" s="2">
        <v>556176.13</v>
      </c>
      <c r="EJ132" s="2">
        <v>1090900</v>
      </c>
      <c r="EK132" s="2">
        <v>701881.05</v>
      </c>
      <c r="EL132" s="2">
        <v>404402.85</v>
      </c>
      <c r="EM132" s="2">
        <v>342233.8</v>
      </c>
      <c r="EN132" s="2">
        <v>5162127.54</v>
      </c>
      <c r="EO132" s="2">
        <v>696920</v>
      </c>
      <c r="EP132" s="2">
        <v>624622.19999999995</v>
      </c>
      <c r="EQ132" s="2">
        <v>336018.54</v>
      </c>
      <c r="ER132" s="2">
        <v>294713</v>
      </c>
      <c r="ES132" s="2">
        <v>275372.06</v>
      </c>
      <c r="ET132" s="2">
        <v>872912.17</v>
      </c>
      <c r="EU132" s="2">
        <v>361567.46</v>
      </c>
      <c r="EV132" s="2">
        <v>168160.04</v>
      </c>
      <c r="EW132" s="2">
        <v>8413200.75</v>
      </c>
      <c r="EX132" s="2">
        <v>179309.5</v>
      </c>
      <c r="EY132" s="2">
        <v>640667.62</v>
      </c>
      <c r="EZ132" s="2">
        <v>752904</v>
      </c>
      <c r="FA132" s="2">
        <v>1393882.5</v>
      </c>
      <c r="FB132" s="2">
        <v>439266.5</v>
      </c>
      <c r="FC132" s="2">
        <v>618014.02</v>
      </c>
      <c r="FD132" s="2">
        <v>394696</v>
      </c>
      <c r="FE132" s="2">
        <v>622329</v>
      </c>
      <c r="FF132" s="2">
        <v>416721.85</v>
      </c>
      <c r="FG132" s="2">
        <v>421169</v>
      </c>
      <c r="FH132" s="2">
        <v>572794</v>
      </c>
      <c r="FI132" s="2">
        <v>2571312.19</v>
      </c>
      <c r="FJ132" s="2">
        <v>281873.02</v>
      </c>
      <c r="FK132" s="2">
        <v>364057</v>
      </c>
      <c r="FL132" s="2">
        <v>186665.25</v>
      </c>
      <c r="FM132" s="2">
        <v>688669</v>
      </c>
      <c r="FN132" s="2">
        <v>488567.58</v>
      </c>
      <c r="FO132" s="2">
        <v>198087</v>
      </c>
      <c r="FP132" s="2">
        <v>244938.75</v>
      </c>
      <c r="FQ132" s="2">
        <v>5263131.5199999996</v>
      </c>
      <c r="FR132" s="2">
        <v>254743.62</v>
      </c>
      <c r="FS132" s="2">
        <v>541120.36</v>
      </c>
      <c r="FT132" s="2">
        <v>751381.89</v>
      </c>
      <c r="FU132" s="2">
        <v>660368.21</v>
      </c>
      <c r="FV132" s="2">
        <v>326708.76</v>
      </c>
      <c r="FW132" s="2">
        <v>1771952</v>
      </c>
      <c r="FX132" s="2">
        <v>1072703.06</v>
      </c>
      <c r="FY132" s="2">
        <v>530996.78</v>
      </c>
      <c r="FZ132" s="2">
        <v>603791.01</v>
      </c>
      <c r="GA132" s="2">
        <v>390838.21</v>
      </c>
      <c r="GB132" s="2">
        <v>497678.59</v>
      </c>
      <c r="GC132" s="2">
        <v>273845.89</v>
      </c>
      <c r="GD132" s="2">
        <v>162645.51</v>
      </c>
      <c r="GE132" s="2">
        <v>3726797.93</v>
      </c>
      <c r="GF132" s="2">
        <v>394925.5</v>
      </c>
      <c r="GG132" s="2">
        <v>389694.27</v>
      </c>
      <c r="GH132" s="2">
        <v>713996.18</v>
      </c>
      <c r="GI132" s="2">
        <v>450480</v>
      </c>
      <c r="GJ132" s="2">
        <v>624800.9</v>
      </c>
      <c r="GK132" s="2">
        <v>549419</v>
      </c>
      <c r="GL132" s="2">
        <v>1259909.21</v>
      </c>
      <c r="GM132" s="2">
        <v>252974.83</v>
      </c>
      <c r="GN132" s="2">
        <v>102473</v>
      </c>
      <c r="GO132" s="2">
        <v>167058.5</v>
      </c>
      <c r="GP132" s="2">
        <v>124935.86</v>
      </c>
      <c r="GQ132" s="2">
        <v>2387361.75</v>
      </c>
      <c r="GR132" s="2">
        <v>1209575.7</v>
      </c>
      <c r="GS132" s="2">
        <v>352481.9</v>
      </c>
      <c r="GT132" s="2">
        <v>565114.44999999995</v>
      </c>
      <c r="GU132" s="2">
        <v>52841.8</v>
      </c>
      <c r="GV132" s="2">
        <v>178602</v>
      </c>
      <c r="GW132" s="2">
        <v>302302.40000000002</v>
      </c>
      <c r="GX132" s="2">
        <v>216740.2</v>
      </c>
      <c r="GY132" s="2">
        <v>1623629.44</v>
      </c>
      <c r="GZ132" s="2">
        <v>315107</v>
      </c>
      <c r="HA132" s="2">
        <v>754759.03</v>
      </c>
      <c r="HB132" s="2">
        <v>423481</v>
      </c>
      <c r="HC132" s="2">
        <v>8748822.9299999997</v>
      </c>
      <c r="HD132" s="2">
        <v>995302.62</v>
      </c>
      <c r="HE132" s="2">
        <v>1535723.57</v>
      </c>
      <c r="HF132" s="2">
        <v>921041.76</v>
      </c>
      <c r="HG132" s="2">
        <v>425506.39</v>
      </c>
      <c r="HH132" s="2">
        <v>672420.38</v>
      </c>
      <c r="HI132" s="2">
        <v>285341.45</v>
      </c>
      <c r="HJ132" s="2">
        <v>4750450.41</v>
      </c>
      <c r="HK132" s="2">
        <v>1012601.57</v>
      </c>
      <c r="HL132" s="2">
        <v>916901.16</v>
      </c>
      <c r="HM132" s="2">
        <v>1140245.1299999999</v>
      </c>
      <c r="HN132" s="2">
        <v>289089.96000000002</v>
      </c>
      <c r="HO132" s="2">
        <v>187126.36</v>
      </c>
      <c r="HP132" s="2">
        <v>1339663.4099999999</v>
      </c>
      <c r="HQ132" s="2">
        <v>544821.43999999994</v>
      </c>
      <c r="HR132" s="2">
        <v>6307525.6600000001</v>
      </c>
      <c r="HS132" s="2">
        <v>1410680.9</v>
      </c>
      <c r="HT132" s="2">
        <v>314695.51</v>
      </c>
      <c r="HU132" s="2">
        <v>385045.38</v>
      </c>
      <c r="HV132" s="2">
        <v>299792.96000000002</v>
      </c>
      <c r="HW132" s="2">
        <v>220543.35</v>
      </c>
      <c r="HX132" s="2">
        <v>872076.53</v>
      </c>
      <c r="HY132" s="2">
        <v>404921.15</v>
      </c>
      <c r="HZ132" s="2">
        <v>369436.09</v>
      </c>
      <c r="IA132" s="2">
        <v>364180.9</v>
      </c>
      <c r="IB132" s="2">
        <v>370354.41</v>
      </c>
      <c r="IC132" s="2">
        <v>641140.87</v>
      </c>
      <c r="ID132" s="2">
        <v>89269.07</v>
      </c>
      <c r="IE132" s="2">
        <v>522504.64</v>
      </c>
      <c r="IF132" s="2">
        <v>379044.02</v>
      </c>
      <c r="IG132" s="2">
        <v>194013.37</v>
      </c>
      <c r="IH132" s="2">
        <v>5357149.8499999996</v>
      </c>
      <c r="II132" s="2">
        <v>1728374.36</v>
      </c>
      <c r="IJ132" s="2">
        <v>448043.58</v>
      </c>
      <c r="IK132" s="2">
        <v>568413.30000000005</v>
      </c>
      <c r="IL132" s="2">
        <v>1631890.37</v>
      </c>
      <c r="IM132" s="2">
        <v>891325.66</v>
      </c>
      <c r="IN132" s="2">
        <v>203557.18</v>
      </c>
      <c r="IO132" s="2">
        <v>339389.5</v>
      </c>
      <c r="IP132" s="2">
        <v>495943.05</v>
      </c>
      <c r="IQ132" s="2">
        <v>195140.56</v>
      </c>
      <c r="IR132" s="2">
        <v>387642.3</v>
      </c>
      <c r="IS132" s="2">
        <v>7059043.5099999998</v>
      </c>
      <c r="IT132" s="2">
        <v>3089521.1</v>
      </c>
      <c r="IU132" s="2">
        <v>995647.29</v>
      </c>
      <c r="IV132" s="2">
        <v>297128.24</v>
      </c>
      <c r="IW132" s="2">
        <v>293024.59999999998</v>
      </c>
      <c r="IX132" s="2">
        <v>396901.32</v>
      </c>
      <c r="IY132" s="2">
        <v>461927.74</v>
      </c>
      <c r="IZ132" s="2">
        <v>196771.1</v>
      </c>
      <c r="JA132" s="2">
        <v>198133.1</v>
      </c>
      <c r="JB132" s="2">
        <v>350306.45</v>
      </c>
      <c r="JC132" s="2">
        <v>563274.99</v>
      </c>
      <c r="JD132" s="2">
        <v>294909.42</v>
      </c>
      <c r="JE132" s="2">
        <v>2706977.85</v>
      </c>
      <c r="JF132" s="2">
        <v>789835.19</v>
      </c>
      <c r="JG132" s="2">
        <v>158689.29999999999</v>
      </c>
      <c r="JH132" s="2">
        <v>259894</v>
      </c>
      <c r="JI132" s="2">
        <v>388139.66</v>
      </c>
      <c r="JJ132" s="2">
        <v>268222.44</v>
      </c>
      <c r="JK132" s="2">
        <v>3130126.28</v>
      </c>
      <c r="JL132" s="2">
        <v>289111.5</v>
      </c>
      <c r="JM132" s="2">
        <v>240861.95</v>
      </c>
      <c r="JN132" s="2">
        <v>557011</v>
      </c>
      <c r="JO132" s="2">
        <v>154797</v>
      </c>
      <c r="JP132" s="2">
        <v>652569</v>
      </c>
      <c r="JQ132" s="2">
        <v>176863</v>
      </c>
      <c r="JR132" s="2">
        <v>4050477.56</v>
      </c>
      <c r="JS132" s="2">
        <v>3096901.12</v>
      </c>
      <c r="JT132" s="2">
        <v>642875.18000000005</v>
      </c>
      <c r="JU132" s="2">
        <v>358335.2</v>
      </c>
      <c r="JV132" s="2">
        <v>821924.22</v>
      </c>
      <c r="JW132" s="2">
        <v>223714.21</v>
      </c>
      <c r="JX132" s="2">
        <v>1457139.1</v>
      </c>
      <c r="JY132" s="2">
        <v>987861.74</v>
      </c>
      <c r="JZ132" s="2">
        <v>736647.75</v>
      </c>
      <c r="KA132" s="2">
        <v>1320837.7</v>
      </c>
      <c r="KB132" s="2">
        <v>646858.68999999994</v>
      </c>
      <c r="KC132" s="2">
        <v>647781.69999999995</v>
      </c>
      <c r="KD132" s="2">
        <v>367455</v>
      </c>
      <c r="KE132" s="2">
        <v>149327.5</v>
      </c>
      <c r="KF132" s="2">
        <v>818891</v>
      </c>
      <c r="KG132" s="2">
        <v>4648043.4400000004</v>
      </c>
      <c r="KH132" s="2">
        <v>870526.5</v>
      </c>
      <c r="KI132" s="2">
        <v>685857.11</v>
      </c>
      <c r="KJ132" s="2">
        <v>421656.5</v>
      </c>
      <c r="KK132" s="2">
        <v>788376.93</v>
      </c>
      <c r="KL132" s="2">
        <v>574689.31000000006</v>
      </c>
      <c r="KM132" s="2">
        <v>1695975.31</v>
      </c>
      <c r="KN132" s="2">
        <v>204153.14</v>
      </c>
      <c r="KO132" s="2">
        <v>196627.62</v>
      </c>
      <c r="KP132" s="2">
        <v>2006354.17</v>
      </c>
      <c r="KQ132" s="2">
        <v>489658.69</v>
      </c>
      <c r="KR132" s="2">
        <v>657905.25</v>
      </c>
      <c r="KS132" s="2">
        <v>1745107.7</v>
      </c>
      <c r="KT132" s="2">
        <v>400631.2</v>
      </c>
      <c r="KU132" s="2">
        <v>1047508.5</v>
      </c>
      <c r="KV132" s="2">
        <v>6511400.5599999996</v>
      </c>
      <c r="KW132" s="2">
        <v>824878.12</v>
      </c>
      <c r="KX132" s="2">
        <v>6963906.2199999997</v>
      </c>
      <c r="KY132" s="2">
        <v>300431.86</v>
      </c>
      <c r="KZ132" s="2">
        <v>315412.84999999998</v>
      </c>
      <c r="LA132" s="2">
        <v>1062319.8500000001</v>
      </c>
      <c r="LB132" s="2">
        <v>682065.3</v>
      </c>
      <c r="LC132" s="2">
        <v>512710.38</v>
      </c>
      <c r="LD132" s="2">
        <v>219511.72</v>
      </c>
      <c r="LE132" s="2">
        <v>335738.9</v>
      </c>
      <c r="LF132" s="2">
        <v>7365841.1299999999</v>
      </c>
      <c r="LG132" s="2">
        <v>2810240.61</v>
      </c>
      <c r="LH132" s="2">
        <v>4069218.49</v>
      </c>
      <c r="LI132" s="2">
        <v>1945310.96</v>
      </c>
      <c r="LJ132" s="2">
        <v>724808.46</v>
      </c>
      <c r="LK132" s="2">
        <v>304505.21000000002</v>
      </c>
      <c r="LL132" s="2">
        <v>381612.54</v>
      </c>
      <c r="LM132" s="2">
        <v>821527.7</v>
      </c>
      <c r="LN132" s="2">
        <v>416260.74</v>
      </c>
      <c r="LO132" s="2">
        <v>1409681.7</v>
      </c>
      <c r="LP132" s="2">
        <v>211795.75</v>
      </c>
      <c r="LQ132" s="2">
        <v>4572820.6399999997</v>
      </c>
      <c r="LR132" s="2">
        <v>391869.53</v>
      </c>
      <c r="LS132" s="2">
        <v>519613.01</v>
      </c>
      <c r="LT132" s="2">
        <v>21080408.050000001</v>
      </c>
      <c r="LU132" s="2">
        <v>2283567.29</v>
      </c>
      <c r="LV132" s="2">
        <v>2607982.35</v>
      </c>
      <c r="LW132" s="2">
        <v>1922817.98</v>
      </c>
      <c r="LX132" s="2">
        <v>1065250.07</v>
      </c>
      <c r="LY132" s="2">
        <v>489117.62</v>
      </c>
      <c r="LZ132" s="2">
        <v>563048</v>
      </c>
      <c r="MA132" s="2">
        <v>614648.17000000004</v>
      </c>
      <c r="MB132" s="2">
        <v>1046797.12</v>
      </c>
      <c r="MC132" s="2">
        <v>577488.64000000001</v>
      </c>
      <c r="MD132" s="2">
        <v>1741330.15</v>
      </c>
      <c r="ME132" s="2">
        <v>526638</v>
      </c>
      <c r="MF132" s="2">
        <v>7600603.7800000003</v>
      </c>
      <c r="MG132" s="2">
        <v>344673.3</v>
      </c>
      <c r="MH132" s="2">
        <v>206099</v>
      </c>
      <c r="MI132" s="2">
        <v>227107.8</v>
      </c>
      <c r="MJ132" s="2">
        <v>201317</v>
      </c>
      <c r="MK132" s="2">
        <v>599012</v>
      </c>
      <c r="ML132" s="2">
        <v>570363</v>
      </c>
      <c r="MM132" s="2">
        <v>605780.96</v>
      </c>
      <c r="MN132" s="2">
        <v>960423.11</v>
      </c>
      <c r="MO132" s="2">
        <v>428021.6</v>
      </c>
      <c r="MP132" s="2">
        <v>409662.2</v>
      </c>
      <c r="MQ132" s="2">
        <v>288320.59999999998</v>
      </c>
      <c r="MR132" s="2">
        <v>3200333.35</v>
      </c>
      <c r="MS132" s="2">
        <v>520274.76</v>
      </c>
      <c r="MT132" s="2">
        <v>515040.37</v>
      </c>
      <c r="MU132" s="2">
        <v>595670.98</v>
      </c>
      <c r="MV132" s="2">
        <v>923779.62</v>
      </c>
      <c r="MW132" s="2">
        <v>655064.52</v>
      </c>
      <c r="MX132" s="2">
        <v>1331581.4099000001</v>
      </c>
      <c r="MY132" s="2">
        <v>1475426.9</v>
      </c>
      <c r="MZ132" s="2">
        <v>507580.01</v>
      </c>
      <c r="NA132" s="2">
        <v>172101.3</v>
      </c>
      <c r="NB132" s="2">
        <v>162182.15</v>
      </c>
      <c r="NC132" s="2">
        <v>7627828.0099999998</v>
      </c>
      <c r="ND132" s="2">
        <v>1397698.77</v>
      </c>
      <c r="NE132" s="2">
        <v>525756.47</v>
      </c>
      <c r="NF132" s="2">
        <v>3761790.94</v>
      </c>
      <c r="NG132" s="2">
        <v>551462.31000000006</v>
      </c>
      <c r="NH132" s="2">
        <v>1334232.02</v>
      </c>
      <c r="NI132" s="2">
        <v>2240842.31</v>
      </c>
      <c r="NJ132" s="2">
        <v>1794967.65</v>
      </c>
      <c r="NK132" s="2">
        <v>126955.8</v>
      </c>
      <c r="NL132" s="2">
        <v>629909.52</v>
      </c>
      <c r="NM132" s="2">
        <v>760059.22</v>
      </c>
      <c r="NN132" s="2">
        <v>525225.9</v>
      </c>
      <c r="NO132" s="2">
        <v>2335345.9700000002</v>
      </c>
      <c r="NP132" s="2">
        <v>555565.22</v>
      </c>
      <c r="NQ132" s="2">
        <v>345488.3</v>
      </c>
      <c r="NR132" s="2">
        <v>411901.32</v>
      </c>
      <c r="NS132" s="2">
        <v>220502.1</v>
      </c>
      <c r="NT132" s="2">
        <v>125718</v>
      </c>
      <c r="NU132" s="2">
        <v>255554.25</v>
      </c>
      <c r="NV132" s="2">
        <v>4515267.34</v>
      </c>
      <c r="NW132" s="2">
        <v>1001167.99</v>
      </c>
      <c r="NX132" s="2">
        <v>221743.91</v>
      </c>
      <c r="NY132" s="2">
        <v>214846.83</v>
      </c>
      <c r="NZ132" s="2">
        <v>341345.61</v>
      </c>
      <c r="OA132" s="2">
        <v>1081180.42</v>
      </c>
      <c r="OB132" s="2">
        <v>326304.98</v>
      </c>
      <c r="OC132" s="2">
        <v>5904657.4400000004</v>
      </c>
      <c r="OD132" s="2">
        <v>1490330.02</v>
      </c>
      <c r="OE132" s="2">
        <v>901684.02</v>
      </c>
      <c r="OF132" s="2">
        <v>2786554.6</v>
      </c>
      <c r="OG132" s="2">
        <v>540969.68999999994</v>
      </c>
      <c r="OH132" s="2">
        <v>415548.86</v>
      </c>
      <c r="OI132" s="2">
        <v>833241.7</v>
      </c>
      <c r="OJ132" s="2">
        <v>125304.32000000001</v>
      </c>
      <c r="OK132" s="2">
        <v>389180.89</v>
      </c>
      <c r="OL132" s="2">
        <v>8055723.9400000004</v>
      </c>
      <c r="OM132" s="2">
        <v>1416948.53</v>
      </c>
      <c r="ON132" s="2">
        <v>2069228.24</v>
      </c>
      <c r="OO132" s="2">
        <v>1176969.72</v>
      </c>
      <c r="OP132" s="2">
        <v>675426.19</v>
      </c>
      <c r="OQ132" s="2">
        <v>246294.27</v>
      </c>
      <c r="OR132" s="2">
        <v>2836716.71</v>
      </c>
      <c r="OS132" s="2">
        <v>301875</v>
      </c>
      <c r="OT132" s="2">
        <v>389512</v>
      </c>
      <c r="OU132" s="2">
        <v>509056.13</v>
      </c>
      <c r="OV132" s="2">
        <v>842758.27</v>
      </c>
      <c r="OW132" s="2">
        <v>1221485.04</v>
      </c>
      <c r="OX132" s="2">
        <v>444521.14</v>
      </c>
      <c r="OY132" s="2">
        <v>402410</v>
      </c>
      <c r="OZ132" s="2">
        <v>407368.42</v>
      </c>
      <c r="PA132" s="2">
        <v>5533925.4400000004</v>
      </c>
      <c r="PB132" s="2">
        <v>202345</v>
      </c>
      <c r="PC132" s="2">
        <v>587195.4</v>
      </c>
      <c r="PD132" s="2">
        <v>73543.92</v>
      </c>
      <c r="PE132" s="2">
        <v>593760.43999999994</v>
      </c>
      <c r="PF132" s="2">
        <v>1517529.47</v>
      </c>
      <c r="PG132" s="2">
        <v>258945.03</v>
      </c>
      <c r="PH132" s="2">
        <v>256052.38</v>
      </c>
      <c r="PI132" s="2">
        <v>612338</v>
      </c>
      <c r="PJ132" s="2">
        <v>305146</v>
      </c>
      <c r="PK132" s="2">
        <v>822215.88</v>
      </c>
      <c r="PL132" s="2">
        <v>1334320.5</v>
      </c>
      <c r="PM132" s="2">
        <v>353274.82</v>
      </c>
      <c r="PN132" s="2">
        <v>1162148.69</v>
      </c>
      <c r="PO132" s="2">
        <v>323144.09999999998</v>
      </c>
      <c r="PP132" s="2">
        <v>157819.73000000001</v>
      </c>
      <c r="PQ132" s="2">
        <v>58848</v>
      </c>
      <c r="PR132" s="2">
        <v>276662</v>
      </c>
      <c r="PS132" s="2">
        <v>13144362.060000001</v>
      </c>
      <c r="PT132" s="2">
        <v>621018.68999999994</v>
      </c>
      <c r="PU132" s="2">
        <v>581327.19999999995</v>
      </c>
      <c r="PV132" s="2">
        <v>1300589.08</v>
      </c>
      <c r="PW132" s="2">
        <v>3202189.79</v>
      </c>
      <c r="PX132" s="2">
        <v>541454.96</v>
      </c>
      <c r="PY132" s="2">
        <v>1659006.56</v>
      </c>
      <c r="PZ132" s="2">
        <v>734916.55</v>
      </c>
      <c r="QA132" s="2">
        <v>777847.22</v>
      </c>
      <c r="QB132" s="2">
        <v>300844</v>
      </c>
      <c r="QC132" s="2">
        <v>817649.61</v>
      </c>
      <c r="QD132" s="2">
        <v>548954.39</v>
      </c>
      <c r="QE132" s="2">
        <v>519921.6</v>
      </c>
      <c r="QF132" s="2">
        <v>622291.5</v>
      </c>
      <c r="QG132" s="2">
        <v>579247.05000000005</v>
      </c>
      <c r="QH132" s="2">
        <v>1048499.45</v>
      </c>
      <c r="QI132" s="2">
        <v>539149.03</v>
      </c>
      <c r="QJ132" s="2">
        <v>338084.4</v>
      </c>
      <c r="QK132" s="2">
        <v>346313</v>
      </c>
      <c r="QL132" s="2">
        <v>812042.91</v>
      </c>
      <c r="QM132" s="2">
        <v>1132254.6399999999</v>
      </c>
      <c r="QN132" s="2">
        <v>349616.86</v>
      </c>
      <c r="QO132" s="2">
        <v>226477</v>
      </c>
      <c r="QP132" s="2">
        <v>194566.55</v>
      </c>
      <c r="QQ132" s="2">
        <v>348870.8</v>
      </c>
      <c r="QR132" s="2">
        <v>298345</v>
      </c>
      <c r="QS132" s="2">
        <v>3799055.77</v>
      </c>
      <c r="QT132" s="2">
        <v>259329.6</v>
      </c>
      <c r="QU132" s="2">
        <v>492221.88</v>
      </c>
      <c r="QV132" s="2">
        <v>462246.18</v>
      </c>
      <c r="QW132" s="2">
        <v>1623273.12</v>
      </c>
      <c r="QX132" s="2">
        <v>1990968.99</v>
      </c>
      <c r="QY132" s="2">
        <v>496050.29</v>
      </c>
      <c r="QZ132" s="2">
        <v>1000828.45</v>
      </c>
      <c r="RA132" s="2">
        <v>1118023.57</v>
      </c>
      <c r="RB132" s="2">
        <v>301052.95</v>
      </c>
      <c r="RC132" s="2">
        <v>557749</v>
      </c>
      <c r="RD132" s="2">
        <v>232808.8</v>
      </c>
      <c r="RE132" s="2">
        <v>346301</v>
      </c>
      <c r="RF132" s="2">
        <v>16182600.220000001</v>
      </c>
      <c r="RG132" s="2">
        <v>1580020</v>
      </c>
      <c r="RH132" s="2">
        <v>1135352.75</v>
      </c>
      <c r="RI132" s="2">
        <v>1092726.3</v>
      </c>
      <c r="RJ132" s="2">
        <v>498779.63</v>
      </c>
      <c r="RK132" s="2">
        <v>336055.5</v>
      </c>
      <c r="RL132" s="2">
        <v>1251708.8600000001</v>
      </c>
      <c r="RM132" s="2">
        <v>303095.02</v>
      </c>
      <c r="RN132" s="2">
        <v>517509</v>
      </c>
      <c r="RO132" s="2">
        <v>747218</v>
      </c>
      <c r="RP132" s="2">
        <v>1246099.79</v>
      </c>
      <c r="RQ132" s="2">
        <v>211172</v>
      </c>
      <c r="RR132" s="2">
        <v>476432</v>
      </c>
      <c r="RS132" s="2">
        <v>532257</v>
      </c>
      <c r="RT132" s="2">
        <v>420445.99</v>
      </c>
      <c r="RU132" s="2">
        <v>342985.5</v>
      </c>
      <c r="RV132" s="2">
        <v>320647.09000000003</v>
      </c>
      <c r="RW132" s="2">
        <v>206901.5</v>
      </c>
      <c r="RX132" s="2">
        <v>255968.5</v>
      </c>
      <c r="RY132" s="2">
        <v>294585</v>
      </c>
      <c r="RZ132" s="2">
        <v>3137400.18</v>
      </c>
      <c r="SA132" s="2">
        <v>582265.09</v>
      </c>
      <c r="SB132" s="2">
        <v>501959.06</v>
      </c>
      <c r="SC132" s="2">
        <v>675976.75</v>
      </c>
      <c r="SD132" s="2">
        <v>331257</v>
      </c>
      <c r="SE132" s="2">
        <v>320450.24</v>
      </c>
      <c r="SF132" s="2">
        <v>677774.27</v>
      </c>
      <c r="SG132" s="2">
        <v>1034999.41</v>
      </c>
      <c r="SH132" s="2">
        <v>500367.94</v>
      </c>
      <c r="SI132" s="2">
        <v>1088980.82</v>
      </c>
      <c r="SJ132" s="2">
        <v>1350971</v>
      </c>
      <c r="SK132" s="2">
        <v>214262.23</v>
      </c>
      <c r="SL132" s="2">
        <v>2875614.53</v>
      </c>
      <c r="SM132" s="2">
        <v>448824.31</v>
      </c>
      <c r="SN132" s="2">
        <v>738204.68</v>
      </c>
      <c r="SO132" s="2">
        <v>676628.5</v>
      </c>
      <c r="SP132" s="2">
        <v>548514.26</v>
      </c>
      <c r="SQ132" s="2">
        <v>343007.66</v>
      </c>
      <c r="SR132" s="2">
        <v>711349.27</v>
      </c>
      <c r="SS132" s="2">
        <v>143522</v>
      </c>
      <c r="ST132" s="2">
        <v>5031371.83</v>
      </c>
      <c r="SU132" s="2">
        <v>647344.05000000005</v>
      </c>
      <c r="SV132" s="2">
        <v>1141861.6499999999</v>
      </c>
      <c r="SW132" s="2">
        <v>788716.4</v>
      </c>
      <c r="SX132" s="2">
        <v>252038.29</v>
      </c>
      <c r="SY132" s="2">
        <v>534863.16</v>
      </c>
      <c r="SZ132" s="2">
        <v>859575.08</v>
      </c>
      <c r="TA132" s="2">
        <v>1972722.9</v>
      </c>
      <c r="TB132" s="2">
        <v>901483.5</v>
      </c>
      <c r="TC132" s="2">
        <v>607027.69999999995</v>
      </c>
      <c r="TD132" s="2">
        <v>910495</v>
      </c>
      <c r="TE132" s="2">
        <v>501720.8</v>
      </c>
      <c r="TF132" s="2">
        <v>896705.42</v>
      </c>
      <c r="TG132" s="2">
        <v>461294.14</v>
      </c>
      <c r="TH132" s="2">
        <v>9538223.1300000008</v>
      </c>
      <c r="TI132" s="2">
        <v>1151164</v>
      </c>
      <c r="TJ132" s="2">
        <v>503444.5</v>
      </c>
      <c r="TK132" s="2">
        <v>1437065.06</v>
      </c>
      <c r="TL132" s="2">
        <v>948666</v>
      </c>
      <c r="TM132" s="2">
        <v>834302.26</v>
      </c>
      <c r="TN132" s="2">
        <v>309804</v>
      </c>
      <c r="TO132" s="2">
        <v>4573453.88</v>
      </c>
      <c r="TP132" s="2">
        <v>723735.13</v>
      </c>
      <c r="TQ132" s="2">
        <v>2241273</v>
      </c>
      <c r="TR132" s="2">
        <v>1098155.3999999999</v>
      </c>
      <c r="TS132" s="2">
        <v>1178739</v>
      </c>
      <c r="TT132" s="2">
        <v>472080.5</v>
      </c>
      <c r="TU132" s="2">
        <v>470753.27</v>
      </c>
      <c r="TV132" s="2">
        <v>361605.22</v>
      </c>
      <c r="TW132" s="2">
        <v>354156</v>
      </c>
      <c r="TX132" s="2">
        <v>2525758.6</v>
      </c>
      <c r="TY132" s="2">
        <v>392683</v>
      </c>
      <c r="TZ132" s="2">
        <v>3307363</v>
      </c>
      <c r="UA132" s="2">
        <v>961984.59</v>
      </c>
      <c r="UB132" s="2">
        <v>338309.33</v>
      </c>
      <c r="UC132" s="2">
        <v>170538.44</v>
      </c>
      <c r="UD132" s="2">
        <v>3582238.2</v>
      </c>
      <c r="UE132" s="2">
        <v>225865.48</v>
      </c>
      <c r="UF132" s="2">
        <v>132466.51999999999</v>
      </c>
      <c r="UG132" s="2">
        <v>634529</v>
      </c>
      <c r="UH132" s="2">
        <v>389666.42</v>
      </c>
      <c r="UI132" s="2">
        <v>5051783.8</v>
      </c>
      <c r="UJ132" s="2">
        <v>1145139.6299999999</v>
      </c>
      <c r="UK132" s="2">
        <v>427702.66</v>
      </c>
      <c r="UL132" s="2">
        <v>1050978</v>
      </c>
      <c r="UM132" s="2">
        <v>609915.80000000005</v>
      </c>
      <c r="UN132" s="2">
        <v>1043030.31</v>
      </c>
      <c r="UO132" s="2">
        <v>8552512.9600000009</v>
      </c>
      <c r="UP132" s="2">
        <v>889369.5</v>
      </c>
      <c r="UQ132" s="2">
        <v>760934</v>
      </c>
      <c r="UR132" s="2">
        <v>3557402.76</v>
      </c>
      <c r="US132" s="2">
        <v>105625.8</v>
      </c>
      <c r="UT132" s="2">
        <v>395062.25</v>
      </c>
      <c r="UU132" s="2">
        <v>1247947.6299999999</v>
      </c>
      <c r="UV132" s="2">
        <v>385259.9</v>
      </c>
      <c r="UW132" s="2">
        <v>267949.86</v>
      </c>
      <c r="UX132" s="2">
        <v>560820.26</v>
      </c>
      <c r="UY132" s="2">
        <v>2285333.2599999998</v>
      </c>
      <c r="UZ132" s="2">
        <v>1679413.14</v>
      </c>
      <c r="VA132" s="2">
        <v>1516999.11</v>
      </c>
      <c r="VB132" s="2">
        <v>1068691.94</v>
      </c>
      <c r="VC132" s="2">
        <v>277563.43</v>
      </c>
      <c r="VD132" s="2">
        <v>466836.51</v>
      </c>
      <c r="VE132" s="2">
        <v>228674.35</v>
      </c>
      <c r="VF132" s="2">
        <v>436385.16</v>
      </c>
      <c r="VG132" s="2">
        <v>2536187.44</v>
      </c>
      <c r="VH132" s="2">
        <v>322886</v>
      </c>
      <c r="VI132" s="2">
        <v>256037.54</v>
      </c>
      <c r="VJ132" s="2">
        <v>176220.47</v>
      </c>
      <c r="VK132" s="2">
        <v>7349945.3700000001</v>
      </c>
      <c r="VL132" s="2">
        <v>400035.39</v>
      </c>
      <c r="VM132" s="2">
        <v>868114.15</v>
      </c>
      <c r="VN132" s="2">
        <v>467321.38</v>
      </c>
      <c r="VO132" s="2">
        <v>1065609.4099999999</v>
      </c>
      <c r="VP132" s="2">
        <v>566002.01</v>
      </c>
      <c r="VQ132" s="2">
        <v>537882.62</v>
      </c>
      <c r="VR132" s="2">
        <v>703059.56</v>
      </c>
      <c r="VS132" s="2">
        <v>416018.88</v>
      </c>
      <c r="VT132" s="2">
        <v>4121243.71</v>
      </c>
      <c r="VU132" s="2">
        <v>533179.17000000004</v>
      </c>
      <c r="VV132" s="2">
        <v>611639.19999999995</v>
      </c>
      <c r="VW132" s="2">
        <v>563560.43000000005</v>
      </c>
      <c r="VX132" s="2">
        <v>380090.39</v>
      </c>
      <c r="VY132" s="2">
        <v>291064.19</v>
      </c>
      <c r="VZ132" s="2">
        <v>15029942.59</v>
      </c>
      <c r="WA132" s="2">
        <v>719606.59</v>
      </c>
      <c r="WB132" s="2">
        <v>552475.74</v>
      </c>
      <c r="WC132" s="2">
        <v>866534.08</v>
      </c>
      <c r="WD132" s="2">
        <v>769098.99</v>
      </c>
      <c r="WE132" s="2">
        <v>482863.23</v>
      </c>
      <c r="WF132" s="2">
        <v>583154.44999999995</v>
      </c>
      <c r="WG132" s="2">
        <v>794456.7</v>
      </c>
      <c r="WH132" s="2">
        <v>446164.79</v>
      </c>
      <c r="WI132" s="2">
        <v>780059.19</v>
      </c>
      <c r="WJ132" s="2">
        <v>432010.37</v>
      </c>
      <c r="WK132" s="2">
        <v>1578739.52</v>
      </c>
      <c r="WL132" s="2">
        <v>567841.11</v>
      </c>
      <c r="WM132" s="2">
        <v>690347.8</v>
      </c>
      <c r="WN132" s="2">
        <v>1218974.3</v>
      </c>
      <c r="WO132" s="2">
        <v>2120161.81</v>
      </c>
      <c r="WP132" s="2">
        <v>519149.86</v>
      </c>
      <c r="WQ132" s="2">
        <v>578761.69999999995</v>
      </c>
      <c r="WR132" s="2">
        <v>348021.94</v>
      </c>
      <c r="WS132" s="2">
        <v>1887277.61</v>
      </c>
      <c r="WT132" s="2">
        <v>2439673.6</v>
      </c>
      <c r="WU132" s="2">
        <v>350468.91</v>
      </c>
      <c r="WV132" s="2">
        <v>221678.41</v>
      </c>
      <c r="WW132" s="2">
        <v>262465.86</v>
      </c>
      <c r="WX132" s="2">
        <v>599139.17000000004</v>
      </c>
      <c r="WY132" s="2">
        <v>319317.61</v>
      </c>
      <c r="WZ132" s="2">
        <v>420898.38</v>
      </c>
      <c r="XA132" s="2">
        <v>414398.13</v>
      </c>
      <c r="XB132" s="2">
        <v>1368748.48</v>
      </c>
      <c r="XC132" s="2">
        <v>454717.97</v>
      </c>
      <c r="XD132" s="2">
        <v>338013.6</v>
      </c>
      <c r="XE132" s="2">
        <v>373629.44</v>
      </c>
      <c r="XF132" s="2">
        <v>560181.65</v>
      </c>
      <c r="XG132" s="2">
        <v>5719450.4100000001</v>
      </c>
      <c r="XH132" s="2">
        <v>383567.5</v>
      </c>
      <c r="XI132" s="2">
        <v>889954</v>
      </c>
      <c r="XJ132" s="2">
        <v>3461698.12</v>
      </c>
      <c r="XK132" s="2">
        <v>439699.78</v>
      </c>
      <c r="XL132" s="2">
        <v>483513</v>
      </c>
      <c r="XM132" s="2">
        <v>2039929.4</v>
      </c>
      <c r="XN132" s="2">
        <v>701724.73</v>
      </c>
      <c r="XO132" s="2">
        <v>625079</v>
      </c>
      <c r="XP132" s="2">
        <v>1488368.5</v>
      </c>
      <c r="XQ132" s="2">
        <v>838101.06</v>
      </c>
      <c r="XR132" s="2">
        <v>379365</v>
      </c>
      <c r="XS132" s="2">
        <v>530397.51</v>
      </c>
      <c r="XT132" s="2">
        <v>929392.5</v>
      </c>
      <c r="XU132" s="2">
        <v>493472.9</v>
      </c>
      <c r="XV132" s="2">
        <v>615923</v>
      </c>
      <c r="XW132" s="2">
        <v>225127</v>
      </c>
      <c r="XX132" s="2">
        <v>358795.3</v>
      </c>
      <c r="XY132" s="2">
        <v>344674.06</v>
      </c>
      <c r="XZ132" s="2">
        <v>318853</v>
      </c>
      <c r="YA132" s="2">
        <v>403020</v>
      </c>
      <c r="YB132" s="2">
        <v>380212</v>
      </c>
      <c r="YC132" s="2">
        <v>412534.35</v>
      </c>
      <c r="YD132" s="2">
        <v>4192461.14</v>
      </c>
      <c r="YE132" s="2">
        <v>512931</v>
      </c>
      <c r="YF132" s="2">
        <v>906327.5</v>
      </c>
      <c r="YG132" s="2">
        <v>439660.04</v>
      </c>
      <c r="YH132" s="2">
        <v>946561.5</v>
      </c>
      <c r="YI132" s="2">
        <v>1037515.09</v>
      </c>
      <c r="YJ132" s="2">
        <v>1248433.98</v>
      </c>
      <c r="YK132" s="2">
        <v>548808.5</v>
      </c>
      <c r="YL132" s="2">
        <v>2436430</v>
      </c>
      <c r="YM132" s="2">
        <v>1389970.2</v>
      </c>
      <c r="YN132" s="2">
        <v>1058841.28</v>
      </c>
      <c r="YO132" s="2">
        <v>533023</v>
      </c>
      <c r="YP132" s="2">
        <v>528190.77</v>
      </c>
      <c r="YQ132" s="2">
        <v>511178.43</v>
      </c>
      <c r="YR132" s="2">
        <v>484134.52</v>
      </c>
      <c r="YS132" s="2">
        <v>399208.29</v>
      </c>
      <c r="YT132" s="2">
        <v>365210</v>
      </c>
      <c r="YU132" s="2">
        <v>3309458.78</v>
      </c>
      <c r="YV132" s="2">
        <v>444450.2</v>
      </c>
      <c r="YW132" s="2">
        <v>569099</v>
      </c>
      <c r="YX132" s="2">
        <v>224051.9</v>
      </c>
      <c r="YY132" s="2">
        <v>404953</v>
      </c>
      <c r="YZ132" s="2">
        <v>213521</v>
      </c>
      <c r="ZA132" s="2">
        <v>359250</v>
      </c>
      <c r="ZB132" s="2">
        <v>3647230.59</v>
      </c>
      <c r="ZC132" s="2">
        <v>288440</v>
      </c>
      <c r="ZD132" s="2">
        <v>783054</v>
      </c>
      <c r="ZE132" s="2">
        <v>405422.5</v>
      </c>
      <c r="ZF132" s="2">
        <v>320682.8</v>
      </c>
      <c r="ZG132" s="2">
        <v>452331</v>
      </c>
      <c r="ZH132" s="2">
        <v>310555.82</v>
      </c>
      <c r="ZI132" s="2">
        <v>183240.5</v>
      </c>
      <c r="ZJ132" s="2">
        <v>1514145.67</v>
      </c>
      <c r="ZK132" s="2">
        <v>10833090</v>
      </c>
      <c r="ZL132" s="2">
        <v>320699.40000000002</v>
      </c>
      <c r="ZM132" s="2">
        <v>820310.5</v>
      </c>
      <c r="ZN132" s="2">
        <v>1420780.84</v>
      </c>
      <c r="ZO132" s="2">
        <v>1615748.64</v>
      </c>
      <c r="ZP132" s="2">
        <v>257468</v>
      </c>
      <c r="ZQ132" s="2">
        <v>859664.78</v>
      </c>
      <c r="ZR132" s="2">
        <v>307458.73</v>
      </c>
      <c r="ZS132" s="2">
        <v>328675.57</v>
      </c>
      <c r="ZT132" s="2">
        <v>962597.5</v>
      </c>
      <c r="ZU132" s="2">
        <v>125353</v>
      </c>
      <c r="ZV132" s="2">
        <v>251332.5</v>
      </c>
      <c r="ZW132" s="2">
        <v>632428</v>
      </c>
      <c r="ZX132" s="2">
        <v>729098.6</v>
      </c>
      <c r="ZY132" s="2">
        <v>611869</v>
      </c>
      <c r="ZZ132" s="2">
        <v>307913</v>
      </c>
      <c r="AAA132" s="2">
        <v>1321800.6000000001</v>
      </c>
      <c r="AAB132" s="2">
        <v>197659</v>
      </c>
      <c r="AAC132" s="2">
        <v>248763.46</v>
      </c>
      <c r="AAD132" s="2">
        <v>299746</v>
      </c>
      <c r="AAE132" s="2">
        <v>218749.05</v>
      </c>
      <c r="AAF132" s="2">
        <v>116662.87</v>
      </c>
      <c r="AAG132" s="2">
        <v>2705363</v>
      </c>
      <c r="AAH132" s="2">
        <v>501660.03</v>
      </c>
      <c r="AAI132" s="2">
        <v>317080.37</v>
      </c>
      <c r="AAJ132" s="2">
        <v>261535.45</v>
      </c>
      <c r="AAK132" s="2">
        <v>213164.91</v>
      </c>
      <c r="AAL132" s="2">
        <v>743259</v>
      </c>
      <c r="AAM132" s="2">
        <v>300550.8</v>
      </c>
      <c r="AAN132" s="2">
        <v>14965806.42</v>
      </c>
      <c r="AAO132" s="2">
        <v>736373.19</v>
      </c>
      <c r="AAP132" s="2">
        <v>300594.25</v>
      </c>
      <c r="AAQ132" s="2">
        <v>1331116.82</v>
      </c>
      <c r="AAR132" s="2">
        <v>412687.01</v>
      </c>
      <c r="AAS132" s="2">
        <v>377869.39</v>
      </c>
      <c r="AAT132" s="2">
        <v>553735.48</v>
      </c>
      <c r="AAU132" s="2">
        <v>1269374.0900000001</v>
      </c>
      <c r="AAV132" s="2">
        <v>1338548.1000000001</v>
      </c>
      <c r="AAW132" s="2">
        <v>719785.81</v>
      </c>
      <c r="AAX132" s="2">
        <v>956753.83</v>
      </c>
      <c r="AAY132" s="2">
        <v>1936280.34</v>
      </c>
      <c r="AAZ132" s="2">
        <v>856226.71</v>
      </c>
      <c r="ABA132" s="2">
        <v>335623.4</v>
      </c>
      <c r="ABB132" s="2">
        <v>369968.86</v>
      </c>
      <c r="ABC132" s="2">
        <v>267140.64</v>
      </c>
      <c r="ABD132" s="2">
        <v>265962.2</v>
      </c>
      <c r="ABE132" s="2">
        <v>278682.65999999997</v>
      </c>
      <c r="ABF132" s="2">
        <v>382318.5</v>
      </c>
      <c r="ABG132" s="2">
        <v>4450334.05</v>
      </c>
      <c r="ABH132" s="2">
        <v>2857125.95</v>
      </c>
      <c r="ABI132" s="2">
        <v>509787</v>
      </c>
      <c r="ABJ132" s="2">
        <v>655421</v>
      </c>
      <c r="ABK132" s="2">
        <v>316864.34999999998</v>
      </c>
      <c r="ABL132" s="2">
        <v>244681.48</v>
      </c>
      <c r="ABM132" s="2">
        <v>485193.97</v>
      </c>
      <c r="ABN132" s="2">
        <v>4615421.26</v>
      </c>
      <c r="ABO132" s="2">
        <v>397231.7</v>
      </c>
      <c r="ABP132" s="2">
        <v>438521</v>
      </c>
      <c r="ABQ132" s="2">
        <v>643048.98</v>
      </c>
      <c r="ABR132" s="2">
        <v>408746.64</v>
      </c>
      <c r="ABS132" s="2">
        <v>383686.83</v>
      </c>
      <c r="ABT132" s="2">
        <v>416581.46</v>
      </c>
      <c r="ABU132" s="2">
        <v>280221.69</v>
      </c>
      <c r="ABV132" s="2">
        <v>236921</v>
      </c>
      <c r="ABW132" s="2">
        <v>4621337.7</v>
      </c>
      <c r="ABX132" s="2">
        <v>337355.03</v>
      </c>
      <c r="ABY132" s="2">
        <v>769109.2</v>
      </c>
      <c r="ABZ132" s="2">
        <v>273532.43</v>
      </c>
      <c r="ACA132" s="2">
        <v>519828.41</v>
      </c>
      <c r="ACB132" s="2">
        <v>1165903.5</v>
      </c>
      <c r="ACC132" s="2">
        <v>204505</v>
      </c>
      <c r="ACD132" s="2">
        <v>406474.53</v>
      </c>
      <c r="ACE132" s="2">
        <v>470900.26</v>
      </c>
      <c r="ACF132" s="2">
        <v>683073.86</v>
      </c>
      <c r="ACG132" s="2">
        <v>325843.58</v>
      </c>
      <c r="ACH132" s="2">
        <v>10652809.130000001</v>
      </c>
      <c r="ACI132" s="2">
        <v>651138.43999999994</v>
      </c>
      <c r="ACJ132" s="2">
        <v>352512.07</v>
      </c>
      <c r="ACK132" s="2">
        <v>465398.44</v>
      </c>
      <c r="ACL132" s="2">
        <v>309628</v>
      </c>
      <c r="ACM132" s="2">
        <v>370759.16</v>
      </c>
      <c r="ACN132" s="2">
        <v>960105.57</v>
      </c>
      <c r="ACO132" s="2">
        <v>1234646.4099999999</v>
      </c>
      <c r="ACP132" s="2">
        <v>3212891.77</v>
      </c>
      <c r="ACQ132" s="2">
        <v>492212.16</v>
      </c>
      <c r="ACR132" s="2">
        <v>686926</v>
      </c>
      <c r="ACS132" s="2">
        <v>870978.38</v>
      </c>
      <c r="ACT132" s="2">
        <v>608774.1</v>
      </c>
      <c r="ACU132" s="2">
        <v>1674405.01</v>
      </c>
      <c r="ACV132" s="2">
        <v>656221.18000000005</v>
      </c>
      <c r="ACW132" s="2">
        <v>440834</v>
      </c>
      <c r="ACX132" s="2">
        <v>572327.82999999996</v>
      </c>
      <c r="ACY132" s="2">
        <v>297740.40999999997</v>
      </c>
      <c r="ACZ132" s="2">
        <v>385514.3</v>
      </c>
      <c r="ADA132" s="2">
        <v>343586</v>
      </c>
      <c r="ADB132" s="2">
        <v>241232.85</v>
      </c>
      <c r="ADC132" s="2">
        <v>214897.88</v>
      </c>
      <c r="ADD132" s="2">
        <v>171869.46</v>
      </c>
      <c r="ADE132" s="2">
        <v>2012747.09</v>
      </c>
      <c r="ADF132" s="2">
        <v>2210370.15</v>
      </c>
      <c r="ADG132" s="2">
        <v>404990.12</v>
      </c>
      <c r="ADH132" s="2">
        <v>239073.5</v>
      </c>
      <c r="ADI132" s="2">
        <v>552111.03</v>
      </c>
      <c r="ADJ132" s="2">
        <v>132255.07999999999</v>
      </c>
      <c r="ADK132" s="2">
        <v>395105.85</v>
      </c>
      <c r="ADL132" s="2">
        <v>200302.21</v>
      </c>
      <c r="ADM132" s="2">
        <v>154417.32999999999</v>
      </c>
      <c r="ADN132" s="2">
        <v>11489360.77</v>
      </c>
      <c r="ADO132" s="2">
        <v>1591950.11</v>
      </c>
      <c r="ADP132" s="2">
        <v>1581318.55</v>
      </c>
      <c r="ADQ132" s="2">
        <v>2877570.45</v>
      </c>
      <c r="ADR132" s="2">
        <v>268392.18</v>
      </c>
      <c r="ADS132" s="2">
        <v>186125.8</v>
      </c>
      <c r="ADT132" s="2"/>
      <c r="ADU132" s="2">
        <v>404531</v>
      </c>
      <c r="ADV132" s="2">
        <v>6999098.8899999997</v>
      </c>
      <c r="ADW132" s="2">
        <v>3227374.99</v>
      </c>
      <c r="ADX132" s="2">
        <v>1537160.25</v>
      </c>
      <c r="ADY132" s="2">
        <v>427104.9</v>
      </c>
      <c r="ADZ132" s="2">
        <v>894441.67</v>
      </c>
      <c r="AEA132" s="2">
        <v>4690322.5199999996</v>
      </c>
      <c r="AEB132" s="2">
        <v>418623.44</v>
      </c>
      <c r="AEC132" s="2">
        <v>806756.54</v>
      </c>
      <c r="AED132" s="2">
        <v>440660.35</v>
      </c>
      <c r="AEE132" s="2">
        <v>395866.8</v>
      </c>
      <c r="AEF132" s="2">
        <v>710355.65</v>
      </c>
      <c r="AEG132" s="2">
        <v>627326.11</v>
      </c>
      <c r="AEH132" s="2">
        <v>145297.92000000001</v>
      </c>
      <c r="AEI132" s="2">
        <v>836834.07</v>
      </c>
      <c r="AEJ132" s="2">
        <v>1117298.1399999999</v>
      </c>
      <c r="AEK132" s="2">
        <v>294517.46999999997</v>
      </c>
      <c r="AEL132" s="2">
        <v>304389.2</v>
      </c>
      <c r="AEM132" s="2">
        <v>748467.75</v>
      </c>
      <c r="AEN132" s="2">
        <v>419938.4</v>
      </c>
      <c r="AEO132" s="2">
        <v>900566.4</v>
      </c>
      <c r="AEP132" s="2">
        <v>4161495.53</v>
      </c>
      <c r="AEQ132" s="2">
        <v>435031.8</v>
      </c>
      <c r="AER132" s="2">
        <v>443714.4</v>
      </c>
      <c r="AES132" s="2">
        <v>416321</v>
      </c>
      <c r="AET132" s="2">
        <v>544534.80000000005</v>
      </c>
      <c r="AEU132" s="2">
        <v>1511526.5</v>
      </c>
      <c r="AEV132" s="2">
        <v>580463.61</v>
      </c>
      <c r="AEW132" s="2">
        <v>1104201.46</v>
      </c>
      <c r="AEX132" s="2">
        <v>356049.5</v>
      </c>
      <c r="AEY132" s="2">
        <v>400059.14</v>
      </c>
      <c r="AEZ132" s="2">
        <v>4144984.2</v>
      </c>
      <c r="AFA132" s="2">
        <v>828960</v>
      </c>
      <c r="AFB132" s="2">
        <v>1577137.15</v>
      </c>
      <c r="AFC132" s="2">
        <v>521759.38</v>
      </c>
      <c r="AFD132" s="2">
        <v>837616.62</v>
      </c>
      <c r="AFE132" s="2">
        <v>1581505.2</v>
      </c>
      <c r="AFF132" s="2">
        <v>1456831.01</v>
      </c>
      <c r="AFG132" s="2">
        <v>928604.6</v>
      </c>
      <c r="AFH132" s="2">
        <v>374292.67</v>
      </c>
      <c r="AFI132" s="2">
        <v>490723.45</v>
      </c>
      <c r="AFJ132" s="2">
        <v>761945</v>
      </c>
      <c r="AFK132" s="2">
        <v>539960</v>
      </c>
      <c r="AFL132" s="2">
        <v>817076.7</v>
      </c>
      <c r="AFM132" s="2">
        <v>6483174.6699999999</v>
      </c>
      <c r="AFN132" s="2">
        <v>736128.81</v>
      </c>
      <c r="AFO132" s="2">
        <v>2599096.46</v>
      </c>
      <c r="AFP132" s="2">
        <v>739238.21</v>
      </c>
      <c r="AFQ132" s="2">
        <v>613518</v>
      </c>
      <c r="AFR132" s="2">
        <v>511905.25</v>
      </c>
      <c r="AFS132" s="2">
        <v>417852</v>
      </c>
      <c r="AFT132" s="2">
        <v>1786325.21</v>
      </c>
      <c r="AFU132" s="2">
        <v>1671507.9</v>
      </c>
      <c r="AFV132" s="2">
        <v>283805.57</v>
      </c>
      <c r="AFW132" s="2">
        <v>986095.5</v>
      </c>
      <c r="AFX132" s="2">
        <v>611289.04</v>
      </c>
      <c r="AFY132" s="2">
        <v>3315206</v>
      </c>
      <c r="AFZ132" s="2">
        <v>205454.29</v>
      </c>
      <c r="AGA132" s="2">
        <v>609593.79</v>
      </c>
      <c r="AGB132" s="2">
        <v>219492.42</v>
      </c>
      <c r="AGC132" s="2">
        <v>1151486.68</v>
      </c>
      <c r="AGD132" s="2">
        <v>452205</v>
      </c>
      <c r="AGE132" s="2">
        <v>259004.39</v>
      </c>
      <c r="AGF132" s="2">
        <v>159642</v>
      </c>
      <c r="AGG132" s="2">
        <v>282872</v>
      </c>
      <c r="AGH132" s="2">
        <v>778967</v>
      </c>
      <c r="AGI132" s="2">
        <v>242450.05</v>
      </c>
      <c r="AGJ132" s="2">
        <v>4659599</v>
      </c>
      <c r="AGK132" s="2">
        <v>1011460.6</v>
      </c>
      <c r="AGL132" s="2">
        <v>495395</v>
      </c>
      <c r="AGM132" s="2">
        <v>501756.78</v>
      </c>
      <c r="AGN132" s="2">
        <v>1104641</v>
      </c>
      <c r="AGO132" s="2">
        <v>986975.19</v>
      </c>
      <c r="AGP132" s="2">
        <v>382947.4</v>
      </c>
      <c r="AGQ132" s="2">
        <v>734734.08</v>
      </c>
      <c r="AGR132" s="2">
        <v>10156286.92</v>
      </c>
      <c r="AGS132" s="2">
        <v>5649525.4500000002</v>
      </c>
      <c r="AGT132" s="2">
        <v>528581.99</v>
      </c>
      <c r="AGU132" s="2">
        <v>678352.21</v>
      </c>
      <c r="AGV132" s="2">
        <v>1086572.6399999999</v>
      </c>
      <c r="AGW132" s="2">
        <v>630535.61</v>
      </c>
      <c r="AGX132" s="2">
        <v>631519.75</v>
      </c>
      <c r="AGY132" s="2">
        <v>451093.85</v>
      </c>
      <c r="AGZ132" s="2">
        <v>278441.7</v>
      </c>
      <c r="AHA132" s="2">
        <v>788601.5</v>
      </c>
      <c r="AHB132" s="2">
        <v>1198588.25</v>
      </c>
      <c r="AHC132" s="2">
        <v>609001.13</v>
      </c>
      <c r="AHD132" s="2">
        <v>351044.25</v>
      </c>
      <c r="AHE132" s="2">
        <v>339779.39</v>
      </c>
      <c r="AHF132" s="2">
        <v>439059.36</v>
      </c>
      <c r="AHG132" s="2">
        <v>484259.3</v>
      </c>
      <c r="AHH132" s="2">
        <v>536163.25</v>
      </c>
      <c r="AHI132" s="2">
        <v>2454490.9500000002</v>
      </c>
      <c r="AHJ132" s="2">
        <v>232992.66</v>
      </c>
      <c r="AHK132" s="2">
        <v>310473.81</v>
      </c>
      <c r="AHL132" s="2">
        <v>461344.34</v>
      </c>
      <c r="AHM132" s="2">
        <v>908548.52</v>
      </c>
      <c r="AHN132" s="2">
        <v>250055.04000000001</v>
      </c>
      <c r="AHO132" s="2">
        <v>234285.25</v>
      </c>
      <c r="AHP132" s="2">
        <v>1054487636.8398999</v>
      </c>
    </row>
    <row r="133" spans="1:900">
      <c r="A133" s="1" t="s">
        <v>2172</v>
      </c>
      <c r="B133" s="1" t="s">
        <v>2175</v>
      </c>
      <c r="C133" s="1" t="s">
        <v>2176</v>
      </c>
      <c r="D133" s="2">
        <v>35970</v>
      </c>
      <c r="E133" s="2">
        <v>146549.82</v>
      </c>
      <c r="F133" s="2">
        <v>124960.1</v>
      </c>
      <c r="G133" s="2">
        <v>56024</v>
      </c>
      <c r="H133" s="2">
        <v>70530</v>
      </c>
      <c r="I133" s="2">
        <v>175939.5</v>
      </c>
      <c r="J133" s="2">
        <v>121590</v>
      </c>
      <c r="K133" s="2">
        <v>81693.5</v>
      </c>
      <c r="L133" s="2">
        <v>228220.67</v>
      </c>
      <c r="M133" s="2"/>
      <c r="N133" s="2"/>
      <c r="O133" s="2"/>
      <c r="P133" s="2">
        <v>159935.72</v>
      </c>
      <c r="Q133" s="2">
        <v>34495.4</v>
      </c>
      <c r="R133" s="2">
        <v>62782</v>
      </c>
      <c r="S133" s="2">
        <v>38394</v>
      </c>
      <c r="T133" s="2">
        <v>28036</v>
      </c>
      <c r="U133" s="2">
        <v>81100</v>
      </c>
      <c r="V133" s="2">
        <v>115270</v>
      </c>
      <c r="W133" s="2">
        <v>44298</v>
      </c>
      <c r="X133" s="2">
        <v>91534</v>
      </c>
      <c r="Y133" s="2">
        <v>58579.85</v>
      </c>
      <c r="Z133" s="2">
        <v>5641.59</v>
      </c>
      <c r="AA133" s="2">
        <v>5991</v>
      </c>
      <c r="AB133" s="2">
        <v>1149</v>
      </c>
      <c r="AC133" s="2">
        <v>109800</v>
      </c>
      <c r="AD133" s="2">
        <v>172210</v>
      </c>
      <c r="AE133" s="2">
        <v>40034.94</v>
      </c>
      <c r="AF133" s="2">
        <v>22989.99</v>
      </c>
      <c r="AG133" s="2">
        <v>32671</v>
      </c>
      <c r="AH133" s="2">
        <v>92929.1</v>
      </c>
      <c r="AI133" s="2"/>
      <c r="AJ133" s="2"/>
      <c r="AK133" s="2"/>
      <c r="AL133" s="2">
        <v>430121.5</v>
      </c>
      <c r="AM133" s="2">
        <v>9290</v>
      </c>
      <c r="AN133" s="2"/>
      <c r="AO133" s="2">
        <v>540</v>
      </c>
      <c r="AP133" s="2">
        <v>142603.5</v>
      </c>
      <c r="AQ133" s="2">
        <v>15781.5</v>
      </c>
      <c r="AR133" s="2">
        <v>94773.1</v>
      </c>
      <c r="AS133" s="2"/>
      <c r="AT133" s="2"/>
      <c r="AU133" s="2">
        <v>33530</v>
      </c>
      <c r="AV133" s="2">
        <v>100380</v>
      </c>
      <c r="AW133" s="2">
        <v>3400</v>
      </c>
      <c r="AX133" s="2">
        <v>31260</v>
      </c>
      <c r="AY133" s="2"/>
      <c r="AZ133" s="2"/>
      <c r="BA133" s="2">
        <v>23849</v>
      </c>
      <c r="BB133" s="2">
        <v>35720</v>
      </c>
      <c r="BC133" s="2">
        <v>7000</v>
      </c>
      <c r="BD133" s="2">
        <v>15840</v>
      </c>
      <c r="BE133" s="2">
        <v>3700</v>
      </c>
      <c r="BF133" s="2">
        <v>63812.44</v>
      </c>
      <c r="BG133" s="2">
        <v>13160</v>
      </c>
      <c r="BH133" s="2">
        <v>20070</v>
      </c>
      <c r="BI133" s="2">
        <v>186900</v>
      </c>
      <c r="BJ133" s="2">
        <v>78264</v>
      </c>
      <c r="BK133" s="2">
        <v>58055</v>
      </c>
      <c r="BL133" s="2"/>
      <c r="BM133" s="2">
        <v>45490</v>
      </c>
      <c r="BN133" s="2">
        <v>43150</v>
      </c>
      <c r="BO133" s="2">
        <v>150380</v>
      </c>
      <c r="BP133" s="2"/>
      <c r="BQ133" s="2"/>
      <c r="BR133" s="2">
        <v>96720</v>
      </c>
      <c r="BS133" s="2">
        <v>53346.2</v>
      </c>
      <c r="BT133" s="2">
        <v>45990</v>
      </c>
      <c r="BU133" s="2">
        <v>3640</v>
      </c>
      <c r="BV133" s="2">
        <v>2520</v>
      </c>
      <c r="BW133" s="2">
        <v>107862.65</v>
      </c>
      <c r="BX133" s="2">
        <v>139987.9</v>
      </c>
      <c r="BY133" s="2">
        <v>42093.05</v>
      </c>
      <c r="BZ133" s="2">
        <v>86577</v>
      </c>
      <c r="CA133" s="2">
        <v>36740</v>
      </c>
      <c r="CB133" s="2">
        <v>19809.12</v>
      </c>
      <c r="CC133" s="2">
        <v>163761</v>
      </c>
      <c r="CD133" s="2">
        <v>71064</v>
      </c>
      <c r="CE133" s="2">
        <v>69340</v>
      </c>
      <c r="CF133" s="2"/>
      <c r="CG133" s="2">
        <v>2196695.92</v>
      </c>
      <c r="CH133" s="2">
        <v>35200</v>
      </c>
      <c r="CI133" s="2"/>
      <c r="CJ133" s="2">
        <v>32900</v>
      </c>
      <c r="CK133" s="2">
        <v>67500</v>
      </c>
      <c r="CL133" s="2">
        <v>8405</v>
      </c>
      <c r="CM133" s="2">
        <v>4530</v>
      </c>
      <c r="CN133" s="2">
        <v>140600</v>
      </c>
      <c r="CO133" s="2">
        <v>55620</v>
      </c>
      <c r="CP133" s="2">
        <v>62790</v>
      </c>
      <c r="CQ133" s="2">
        <v>14312.45</v>
      </c>
      <c r="CR133" s="2">
        <v>973.7</v>
      </c>
      <c r="CS133" s="2">
        <v>62011</v>
      </c>
      <c r="CT133" s="2">
        <v>902</v>
      </c>
      <c r="CU133" s="2">
        <v>17700</v>
      </c>
      <c r="CV133" s="2"/>
      <c r="CW133" s="2"/>
      <c r="CX133" s="2">
        <v>74000</v>
      </c>
      <c r="CY133" s="2">
        <v>27640</v>
      </c>
      <c r="CZ133" s="2">
        <v>5720</v>
      </c>
      <c r="DA133" s="2">
        <v>5070</v>
      </c>
      <c r="DB133" s="2">
        <v>171447.5</v>
      </c>
      <c r="DC133" s="2">
        <v>18187</v>
      </c>
      <c r="DD133" s="2">
        <v>17120</v>
      </c>
      <c r="DE133" s="2">
        <v>11265</v>
      </c>
      <c r="DF133" s="2">
        <v>224959.42</v>
      </c>
      <c r="DG133" s="2">
        <v>8170</v>
      </c>
      <c r="DH133" s="2">
        <v>21318.2</v>
      </c>
      <c r="DI133" s="2">
        <v>2148629.6800000002</v>
      </c>
      <c r="DJ133" s="2">
        <v>16067</v>
      </c>
      <c r="DK133" s="2">
        <v>518135.5</v>
      </c>
      <c r="DL133" s="2">
        <v>107375</v>
      </c>
      <c r="DM133" s="2"/>
      <c r="DN133" s="2">
        <v>169913</v>
      </c>
      <c r="DO133" s="2">
        <v>31200</v>
      </c>
      <c r="DP133" s="2">
        <v>39257</v>
      </c>
      <c r="DQ133" s="2">
        <v>47680</v>
      </c>
      <c r="DR133" s="2">
        <v>10564.2</v>
      </c>
      <c r="DS133" s="2">
        <v>190289.7</v>
      </c>
      <c r="DT133" s="2">
        <v>161400</v>
      </c>
      <c r="DU133" s="2">
        <v>6540</v>
      </c>
      <c r="DV133" s="2">
        <v>93710</v>
      </c>
      <c r="DW133" s="2">
        <v>131120</v>
      </c>
      <c r="DX133" s="2">
        <v>85393.42</v>
      </c>
      <c r="DY133" s="2">
        <v>166723</v>
      </c>
      <c r="DZ133" s="2">
        <v>105715.9</v>
      </c>
      <c r="EA133" s="2">
        <v>86199.99</v>
      </c>
      <c r="EB133" s="2">
        <v>105568.82</v>
      </c>
      <c r="EC133" s="2">
        <v>287226.48</v>
      </c>
      <c r="ED133" s="2">
        <v>257876</v>
      </c>
      <c r="EE133" s="2">
        <v>101207.6</v>
      </c>
      <c r="EF133" s="2">
        <v>430</v>
      </c>
      <c r="EG133" s="2">
        <v>19773</v>
      </c>
      <c r="EH133" s="2"/>
      <c r="EI133" s="2">
        <v>43420</v>
      </c>
      <c r="EJ133" s="2">
        <v>65820</v>
      </c>
      <c r="EK133" s="2">
        <v>138440.1</v>
      </c>
      <c r="EL133" s="2">
        <v>111350</v>
      </c>
      <c r="EM133" s="2">
        <v>13570</v>
      </c>
      <c r="EN133" s="2"/>
      <c r="EO133" s="2"/>
      <c r="EP133" s="2"/>
      <c r="EQ133" s="2">
        <v>400</v>
      </c>
      <c r="ER133" s="2">
        <v>16144</v>
      </c>
      <c r="ES133" s="2">
        <v>11080</v>
      </c>
      <c r="ET133" s="2"/>
      <c r="EU133" s="2">
        <v>36320</v>
      </c>
      <c r="EV133" s="2">
        <v>4800</v>
      </c>
      <c r="EW133" s="2">
        <v>161733</v>
      </c>
      <c r="EX133" s="2">
        <v>31550</v>
      </c>
      <c r="EY133" s="2">
        <v>76100</v>
      </c>
      <c r="EZ133" s="2">
        <v>47400</v>
      </c>
      <c r="FA133" s="2">
        <v>215485.5</v>
      </c>
      <c r="FB133" s="2">
        <v>29475</v>
      </c>
      <c r="FC133" s="2">
        <v>160</v>
      </c>
      <c r="FD133" s="2">
        <v>149212.20000000001</v>
      </c>
      <c r="FE133" s="2">
        <v>42128</v>
      </c>
      <c r="FF133" s="2">
        <v>78652.759999999995</v>
      </c>
      <c r="FG133" s="2">
        <v>275</v>
      </c>
      <c r="FH133" s="2">
        <v>21991.5</v>
      </c>
      <c r="FI133" s="2">
        <v>108000</v>
      </c>
      <c r="FJ133" s="2"/>
      <c r="FK133" s="2">
        <v>27600</v>
      </c>
      <c r="FL133" s="2">
        <v>1110</v>
      </c>
      <c r="FM133" s="2"/>
      <c r="FN133" s="2">
        <v>25846</v>
      </c>
      <c r="FO133" s="2">
        <v>600</v>
      </c>
      <c r="FP133" s="2">
        <v>765</v>
      </c>
      <c r="FQ133" s="2"/>
      <c r="FR133" s="2"/>
      <c r="FS133" s="2">
        <v>2353</v>
      </c>
      <c r="FT133" s="2">
        <v>219655.83</v>
      </c>
      <c r="FU133" s="2">
        <v>60950</v>
      </c>
      <c r="FV133" s="2">
        <v>17440</v>
      </c>
      <c r="FW133" s="2">
        <v>100660</v>
      </c>
      <c r="FX133" s="2">
        <v>116990</v>
      </c>
      <c r="FY133" s="2">
        <v>118376.4</v>
      </c>
      <c r="FZ133" s="2">
        <v>48081.23</v>
      </c>
      <c r="GA133" s="2">
        <v>11009</v>
      </c>
      <c r="GB133" s="2">
        <v>101580</v>
      </c>
      <c r="GC133" s="2"/>
      <c r="GD133" s="2"/>
      <c r="GE133" s="2">
        <v>83110</v>
      </c>
      <c r="GF133" s="2">
        <v>42024.4</v>
      </c>
      <c r="GG133" s="2"/>
      <c r="GH133" s="2">
        <v>62140</v>
      </c>
      <c r="GI133" s="2">
        <v>11295</v>
      </c>
      <c r="GJ133" s="2">
        <v>5261.6</v>
      </c>
      <c r="GK133" s="2"/>
      <c r="GL133" s="2">
        <v>37860</v>
      </c>
      <c r="GM133" s="2"/>
      <c r="GN133" s="2"/>
      <c r="GO133" s="2">
        <v>25800</v>
      </c>
      <c r="GP133" s="2">
        <v>15800</v>
      </c>
      <c r="GQ133" s="2">
        <v>164879</v>
      </c>
      <c r="GR133" s="2">
        <v>109396</v>
      </c>
      <c r="GS133" s="2">
        <v>59765</v>
      </c>
      <c r="GT133" s="2">
        <v>19500</v>
      </c>
      <c r="GU133" s="2">
        <v>28940</v>
      </c>
      <c r="GV133" s="2">
        <v>9340</v>
      </c>
      <c r="GW133" s="2">
        <v>9350</v>
      </c>
      <c r="GX133" s="2"/>
      <c r="GY133" s="2">
        <v>96550</v>
      </c>
      <c r="GZ133" s="2">
        <v>88565</v>
      </c>
      <c r="HA133" s="2">
        <v>85750</v>
      </c>
      <c r="HB133" s="2">
        <v>90486</v>
      </c>
      <c r="HC133" s="2">
        <v>71882.600000000006</v>
      </c>
      <c r="HD133" s="2"/>
      <c r="HE133" s="2">
        <v>38429.800000000003</v>
      </c>
      <c r="HF133" s="2">
        <v>24000</v>
      </c>
      <c r="HG133" s="2">
        <v>77195.78</v>
      </c>
      <c r="HH133" s="2">
        <v>18529.099999999999</v>
      </c>
      <c r="HI133" s="2"/>
      <c r="HJ133" s="2">
        <v>61800</v>
      </c>
      <c r="HK133" s="2">
        <v>3370.5</v>
      </c>
      <c r="HL133" s="2"/>
      <c r="HM133" s="2">
        <v>8360</v>
      </c>
      <c r="HN133" s="2">
        <v>74121.55</v>
      </c>
      <c r="HO133" s="2">
        <v>275</v>
      </c>
      <c r="HP133" s="2">
        <v>23225</v>
      </c>
      <c r="HQ133" s="2">
        <v>28205</v>
      </c>
      <c r="HR133" s="2">
        <v>75469</v>
      </c>
      <c r="HS133" s="2">
        <v>9080</v>
      </c>
      <c r="HT133" s="2">
        <v>72279.399999999994</v>
      </c>
      <c r="HU133" s="2">
        <v>8469.5</v>
      </c>
      <c r="HV133" s="2">
        <v>4360</v>
      </c>
      <c r="HW133" s="2">
        <v>3631.5</v>
      </c>
      <c r="HX133" s="2"/>
      <c r="HY133" s="2">
        <v>79850</v>
      </c>
      <c r="HZ133" s="2">
        <v>13258.7</v>
      </c>
      <c r="IA133" s="2">
        <v>62206</v>
      </c>
      <c r="IB133" s="2">
        <v>4900</v>
      </c>
      <c r="IC133" s="2">
        <v>2996</v>
      </c>
      <c r="ID133" s="2">
        <v>4652</v>
      </c>
      <c r="IE133" s="2">
        <v>17055.98</v>
      </c>
      <c r="IF133" s="2">
        <v>73750</v>
      </c>
      <c r="IG133" s="2">
        <v>6550</v>
      </c>
      <c r="IH133" s="2">
        <v>4399417.54</v>
      </c>
      <c r="II133" s="2">
        <v>1200</v>
      </c>
      <c r="IJ133" s="2">
        <v>7490</v>
      </c>
      <c r="IK133" s="2">
        <v>37899</v>
      </c>
      <c r="IL133" s="2">
        <v>55050</v>
      </c>
      <c r="IM133" s="2">
        <v>27792.9</v>
      </c>
      <c r="IN133" s="2">
        <v>17378.099999999999</v>
      </c>
      <c r="IO133" s="2">
        <v>12016</v>
      </c>
      <c r="IP133" s="2">
        <v>46755</v>
      </c>
      <c r="IQ133" s="2">
        <v>9000</v>
      </c>
      <c r="IR133" s="2"/>
      <c r="IS133" s="2">
        <v>296</v>
      </c>
      <c r="IT133" s="2"/>
      <c r="IU133" s="2">
        <v>230293</v>
      </c>
      <c r="IV133" s="2">
        <v>73454</v>
      </c>
      <c r="IW133" s="2">
        <v>3424</v>
      </c>
      <c r="IX133" s="2">
        <v>2902.9</v>
      </c>
      <c r="IY133" s="2">
        <v>7660</v>
      </c>
      <c r="IZ133" s="2">
        <v>41266.080000000002</v>
      </c>
      <c r="JA133" s="2">
        <v>38400.400000000001</v>
      </c>
      <c r="JB133" s="2">
        <v>15974.8</v>
      </c>
      <c r="JC133" s="2">
        <v>91432.8</v>
      </c>
      <c r="JD133" s="2">
        <v>26250</v>
      </c>
      <c r="JE133" s="2">
        <v>186744.66</v>
      </c>
      <c r="JF133" s="2">
        <v>83684</v>
      </c>
      <c r="JG133" s="2">
        <v>11529.09</v>
      </c>
      <c r="JH133" s="2">
        <v>17500</v>
      </c>
      <c r="JI133" s="2"/>
      <c r="JJ133" s="2">
        <v>7110</v>
      </c>
      <c r="JK133" s="2">
        <v>209766.9</v>
      </c>
      <c r="JL133" s="2">
        <v>37607</v>
      </c>
      <c r="JM133" s="2">
        <v>21135</v>
      </c>
      <c r="JN133" s="2">
        <v>27407</v>
      </c>
      <c r="JO133" s="2"/>
      <c r="JP133" s="2">
        <v>45400</v>
      </c>
      <c r="JQ133" s="2">
        <v>10400</v>
      </c>
      <c r="JR133" s="2">
        <v>211094</v>
      </c>
      <c r="JS133" s="2"/>
      <c r="JT133" s="2">
        <v>103040</v>
      </c>
      <c r="JU133" s="2">
        <v>51274.5</v>
      </c>
      <c r="JV133" s="2">
        <v>71510</v>
      </c>
      <c r="JW133" s="2">
        <v>36376</v>
      </c>
      <c r="JX133" s="2">
        <v>51229.7</v>
      </c>
      <c r="JY133" s="2">
        <v>108220</v>
      </c>
      <c r="JZ133" s="2">
        <v>165440.6</v>
      </c>
      <c r="KA133" s="2">
        <v>61600</v>
      </c>
      <c r="KB133" s="2">
        <v>90790</v>
      </c>
      <c r="KC133" s="2">
        <v>8700</v>
      </c>
      <c r="KD133" s="2">
        <v>152537</v>
      </c>
      <c r="KE133" s="2">
        <v>37600</v>
      </c>
      <c r="KF133" s="2">
        <v>71063</v>
      </c>
      <c r="KG133" s="2">
        <v>369660</v>
      </c>
      <c r="KH133" s="2">
        <v>373507.5</v>
      </c>
      <c r="KI133" s="2"/>
      <c r="KJ133" s="2">
        <v>35200</v>
      </c>
      <c r="KK133" s="2">
        <v>10000</v>
      </c>
      <c r="KL133" s="2">
        <v>28187</v>
      </c>
      <c r="KM133" s="2">
        <v>90072</v>
      </c>
      <c r="KN133" s="2">
        <v>43680</v>
      </c>
      <c r="KO133" s="2">
        <v>3400</v>
      </c>
      <c r="KP133" s="2"/>
      <c r="KQ133" s="2">
        <v>20010</v>
      </c>
      <c r="KR133" s="2">
        <v>108900</v>
      </c>
      <c r="KS133" s="2">
        <v>194239</v>
      </c>
      <c r="KT133" s="2"/>
      <c r="KU133" s="2">
        <v>61731.72</v>
      </c>
      <c r="KV133" s="2"/>
      <c r="KW133" s="2">
        <v>92347.5</v>
      </c>
      <c r="KX133" s="2">
        <v>66800</v>
      </c>
      <c r="KY133" s="2">
        <v>20023</v>
      </c>
      <c r="KZ133" s="2">
        <v>46540</v>
      </c>
      <c r="LA133" s="2">
        <v>200</v>
      </c>
      <c r="LB133" s="2">
        <v>5785.6</v>
      </c>
      <c r="LC133" s="2">
        <v>55645</v>
      </c>
      <c r="LD133" s="2">
        <v>9872</v>
      </c>
      <c r="LE133" s="2">
        <v>3200</v>
      </c>
      <c r="LF133" s="2"/>
      <c r="LG133" s="2">
        <v>6934.4</v>
      </c>
      <c r="LH133" s="2">
        <v>141878.5</v>
      </c>
      <c r="LI133" s="2">
        <v>643.85</v>
      </c>
      <c r="LJ133" s="2">
        <v>103976</v>
      </c>
      <c r="LK133" s="2">
        <v>51820</v>
      </c>
      <c r="LL133" s="2"/>
      <c r="LM133" s="2">
        <v>49013</v>
      </c>
      <c r="LN133" s="2">
        <v>26950</v>
      </c>
      <c r="LO133" s="2">
        <v>2750</v>
      </c>
      <c r="LP133" s="2">
        <v>35845</v>
      </c>
      <c r="LQ133" s="2">
        <v>166.92</v>
      </c>
      <c r="LR133" s="2">
        <v>2799.6</v>
      </c>
      <c r="LS133" s="2">
        <v>3370</v>
      </c>
      <c r="LT133" s="2">
        <v>418853.06</v>
      </c>
      <c r="LU133" s="2">
        <v>57074</v>
      </c>
      <c r="LV133" s="2">
        <v>4545</v>
      </c>
      <c r="LW133" s="2">
        <v>107956</v>
      </c>
      <c r="LX133" s="2">
        <v>69312.100000000006</v>
      </c>
      <c r="LY133" s="2">
        <v>114250</v>
      </c>
      <c r="LZ133" s="2">
        <v>19885.599999999999</v>
      </c>
      <c r="MA133" s="2">
        <v>11200</v>
      </c>
      <c r="MB133" s="2">
        <v>75240</v>
      </c>
      <c r="MC133" s="2"/>
      <c r="MD133" s="2">
        <v>54000</v>
      </c>
      <c r="ME133" s="2">
        <v>25324</v>
      </c>
      <c r="MF133" s="2">
        <v>584212.6</v>
      </c>
      <c r="MG133" s="2">
        <v>9000</v>
      </c>
      <c r="MH133" s="2">
        <v>5500</v>
      </c>
      <c r="MI133" s="2">
        <v>5350</v>
      </c>
      <c r="MJ133" s="2">
        <v>19300</v>
      </c>
      <c r="MK133" s="2"/>
      <c r="ML133" s="2">
        <v>23070</v>
      </c>
      <c r="MM133" s="2">
        <v>80000</v>
      </c>
      <c r="MN133" s="2">
        <v>31250</v>
      </c>
      <c r="MO133" s="2">
        <v>41451.800000000003</v>
      </c>
      <c r="MP133" s="2">
        <v>53.5</v>
      </c>
      <c r="MQ133" s="2">
        <v>21036.6</v>
      </c>
      <c r="MR133" s="2">
        <v>37500</v>
      </c>
      <c r="MS133" s="2">
        <v>17748</v>
      </c>
      <c r="MT133" s="2">
        <v>29582.83</v>
      </c>
      <c r="MU133" s="2">
        <v>1565</v>
      </c>
      <c r="MV133" s="2"/>
      <c r="MW133" s="2">
        <v>13900</v>
      </c>
      <c r="MX133" s="2">
        <v>21106.799999999999</v>
      </c>
      <c r="MY133" s="2"/>
      <c r="MZ133" s="2">
        <v>99998.01</v>
      </c>
      <c r="NA133" s="2">
        <v>1010</v>
      </c>
      <c r="NB133" s="2">
        <v>30243.58</v>
      </c>
      <c r="NC133" s="2">
        <v>7600</v>
      </c>
      <c r="ND133" s="2">
        <v>93107</v>
      </c>
      <c r="NE133" s="2">
        <v>20500</v>
      </c>
      <c r="NF133" s="2">
        <v>51026</v>
      </c>
      <c r="NG133" s="2">
        <v>7300</v>
      </c>
      <c r="NH133" s="2">
        <v>23377.8</v>
      </c>
      <c r="NI133" s="2">
        <v>446980.7</v>
      </c>
      <c r="NJ133" s="2">
        <v>120638</v>
      </c>
      <c r="NK133" s="2">
        <v>39699.800000000003</v>
      </c>
      <c r="NL133" s="2">
        <v>73578</v>
      </c>
      <c r="NM133" s="2">
        <v>6285</v>
      </c>
      <c r="NN133" s="2"/>
      <c r="NO133" s="2">
        <v>76310</v>
      </c>
      <c r="NP133" s="2">
        <v>540</v>
      </c>
      <c r="NQ133" s="2">
        <v>42710</v>
      </c>
      <c r="NR133" s="2"/>
      <c r="NS133" s="2">
        <v>3066</v>
      </c>
      <c r="NT133" s="2">
        <v>17163</v>
      </c>
      <c r="NU133" s="2">
        <v>65260</v>
      </c>
      <c r="NV133" s="2"/>
      <c r="NW133" s="2"/>
      <c r="NX133" s="2">
        <v>57800</v>
      </c>
      <c r="NY133" s="2">
        <v>1500</v>
      </c>
      <c r="NZ133" s="2">
        <v>1695</v>
      </c>
      <c r="OA133" s="2"/>
      <c r="OB133" s="2">
        <v>7500</v>
      </c>
      <c r="OC133" s="2">
        <v>57474.38</v>
      </c>
      <c r="OD133" s="2">
        <v>46582</v>
      </c>
      <c r="OE133" s="2">
        <v>36565.9</v>
      </c>
      <c r="OF133" s="2">
        <v>125630.55</v>
      </c>
      <c r="OG133" s="2">
        <v>60960</v>
      </c>
      <c r="OH133" s="2">
        <v>14000</v>
      </c>
      <c r="OI133" s="2">
        <v>161370.57999999999</v>
      </c>
      <c r="OJ133" s="2">
        <v>200</v>
      </c>
      <c r="OK133" s="2"/>
      <c r="OL133" s="2">
        <v>7528.52</v>
      </c>
      <c r="OM133" s="2">
        <v>65456.71</v>
      </c>
      <c r="ON133" s="2">
        <v>70106.399999999994</v>
      </c>
      <c r="OO133" s="2"/>
      <c r="OP133" s="2">
        <v>25999.99</v>
      </c>
      <c r="OQ133" s="2">
        <v>50500</v>
      </c>
      <c r="OR133" s="2">
        <v>300774.05</v>
      </c>
      <c r="OS133" s="2"/>
      <c r="OT133" s="2"/>
      <c r="OU133" s="2"/>
      <c r="OV133" s="2">
        <v>22740</v>
      </c>
      <c r="OW133" s="2">
        <v>18840</v>
      </c>
      <c r="OX133" s="2">
        <v>1480</v>
      </c>
      <c r="OY133" s="2">
        <v>86419</v>
      </c>
      <c r="OZ133" s="2">
        <v>7728</v>
      </c>
      <c r="PA133" s="2">
        <v>768752.92</v>
      </c>
      <c r="PB133" s="2"/>
      <c r="PC133" s="2">
        <v>9565.1</v>
      </c>
      <c r="PD133" s="2"/>
      <c r="PE133" s="2">
        <v>5420</v>
      </c>
      <c r="PF133" s="2"/>
      <c r="PG133" s="2">
        <v>37640</v>
      </c>
      <c r="PH133" s="2">
        <v>23611.4</v>
      </c>
      <c r="PI133" s="2">
        <v>1400</v>
      </c>
      <c r="PJ133" s="2">
        <v>11880</v>
      </c>
      <c r="PK133" s="2"/>
      <c r="PL133" s="2">
        <v>545</v>
      </c>
      <c r="PM133" s="2">
        <v>4634</v>
      </c>
      <c r="PN133" s="2">
        <v>40029</v>
      </c>
      <c r="PO133" s="2"/>
      <c r="PP133" s="2"/>
      <c r="PQ133" s="2">
        <v>24990</v>
      </c>
      <c r="PR133" s="2">
        <v>6000</v>
      </c>
      <c r="PS133" s="2">
        <v>219042</v>
      </c>
      <c r="PT133" s="2">
        <v>93477.37</v>
      </c>
      <c r="PU133" s="2">
        <v>48335.03</v>
      </c>
      <c r="PV133" s="2">
        <v>36600</v>
      </c>
      <c r="PW133" s="2">
        <v>11582.2</v>
      </c>
      <c r="PX133" s="2">
        <v>13500</v>
      </c>
      <c r="PY133" s="2">
        <v>99830</v>
      </c>
      <c r="PZ133" s="2">
        <v>96765.01</v>
      </c>
      <c r="QA133" s="2"/>
      <c r="QB133" s="2">
        <v>15730</v>
      </c>
      <c r="QC133" s="2">
        <v>95700</v>
      </c>
      <c r="QD133" s="2"/>
      <c r="QE133" s="2">
        <v>39513</v>
      </c>
      <c r="QF133" s="2"/>
      <c r="QG133" s="2">
        <v>114937</v>
      </c>
      <c r="QH133" s="2">
        <v>19403.400000000001</v>
      </c>
      <c r="QI133" s="2">
        <v>38769.599999999999</v>
      </c>
      <c r="QJ133" s="2"/>
      <c r="QK133" s="2">
        <v>19000</v>
      </c>
      <c r="QL133" s="2">
        <v>24999.99</v>
      </c>
      <c r="QM133" s="2">
        <v>10000</v>
      </c>
      <c r="QN133" s="2">
        <v>39230</v>
      </c>
      <c r="QO133" s="2">
        <v>49248</v>
      </c>
      <c r="QP133" s="2">
        <v>8000</v>
      </c>
      <c r="QQ133" s="2">
        <v>73120.009999999995</v>
      </c>
      <c r="QR133" s="2"/>
      <c r="QS133" s="2">
        <v>74680</v>
      </c>
      <c r="QT133" s="2"/>
      <c r="QU133" s="2">
        <v>64630</v>
      </c>
      <c r="QV133" s="2"/>
      <c r="QW133" s="2">
        <v>108820</v>
      </c>
      <c r="QX133" s="2">
        <v>25438</v>
      </c>
      <c r="QY133" s="2">
        <v>180240</v>
      </c>
      <c r="QZ133" s="2">
        <v>480</v>
      </c>
      <c r="RA133" s="2">
        <v>104641</v>
      </c>
      <c r="RB133" s="2">
        <v>3200</v>
      </c>
      <c r="RC133" s="2"/>
      <c r="RD133" s="2"/>
      <c r="RE133" s="2">
        <v>2950</v>
      </c>
      <c r="RF133" s="2"/>
      <c r="RG133" s="2">
        <v>29280</v>
      </c>
      <c r="RH133" s="2">
        <v>4075</v>
      </c>
      <c r="RI133" s="2"/>
      <c r="RJ133" s="2">
        <v>450</v>
      </c>
      <c r="RK133" s="2"/>
      <c r="RL133" s="2">
        <v>13159.72</v>
      </c>
      <c r="RM133" s="2">
        <v>149950</v>
      </c>
      <c r="RN133" s="2"/>
      <c r="RO133" s="2"/>
      <c r="RP133" s="2"/>
      <c r="RQ133" s="2">
        <v>17120</v>
      </c>
      <c r="RR133" s="2"/>
      <c r="RS133" s="2"/>
      <c r="RT133" s="2"/>
      <c r="RU133" s="2">
        <v>336</v>
      </c>
      <c r="RV133" s="2">
        <v>2300</v>
      </c>
      <c r="RW133" s="2">
        <v>1520</v>
      </c>
      <c r="RX133" s="2">
        <v>125043.06</v>
      </c>
      <c r="RY133" s="2">
        <v>5100</v>
      </c>
      <c r="RZ133" s="2"/>
      <c r="SA133" s="2"/>
      <c r="SB133" s="2">
        <v>1620</v>
      </c>
      <c r="SC133" s="2"/>
      <c r="SD133" s="2"/>
      <c r="SE133" s="2">
        <v>1770</v>
      </c>
      <c r="SF133" s="2"/>
      <c r="SG133" s="2">
        <v>5070</v>
      </c>
      <c r="SH133" s="2">
        <v>3820</v>
      </c>
      <c r="SI133" s="2">
        <v>48300</v>
      </c>
      <c r="SJ133" s="2">
        <v>12420</v>
      </c>
      <c r="SK133" s="2"/>
      <c r="SL133" s="2">
        <v>2520</v>
      </c>
      <c r="SM133" s="2"/>
      <c r="SN133" s="2">
        <v>119724</v>
      </c>
      <c r="SO133" s="2">
        <v>35250</v>
      </c>
      <c r="SP133" s="2">
        <v>12500</v>
      </c>
      <c r="SQ133" s="2">
        <v>68960</v>
      </c>
      <c r="SR133" s="2">
        <v>39100</v>
      </c>
      <c r="SS133" s="2"/>
      <c r="ST133" s="2">
        <v>823087.5</v>
      </c>
      <c r="SU133" s="2">
        <v>121670</v>
      </c>
      <c r="SV133" s="2">
        <v>239440</v>
      </c>
      <c r="SW133" s="2">
        <v>128091</v>
      </c>
      <c r="SX133" s="2">
        <v>84390.3</v>
      </c>
      <c r="SY133" s="2">
        <v>140</v>
      </c>
      <c r="SZ133" s="2">
        <v>14600</v>
      </c>
      <c r="TA133" s="2">
        <v>101210</v>
      </c>
      <c r="TB133" s="2">
        <v>14438</v>
      </c>
      <c r="TC133" s="2">
        <v>57240</v>
      </c>
      <c r="TD133" s="2">
        <v>118131</v>
      </c>
      <c r="TE133" s="2">
        <v>5145</v>
      </c>
      <c r="TF133" s="2">
        <v>128895</v>
      </c>
      <c r="TG133" s="2">
        <v>5220</v>
      </c>
      <c r="TH133" s="2"/>
      <c r="TI133" s="2">
        <v>5900</v>
      </c>
      <c r="TJ133" s="2">
        <v>2900</v>
      </c>
      <c r="TK133" s="2"/>
      <c r="TL133" s="2">
        <v>35959.800000000003</v>
      </c>
      <c r="TM133" s="2">
        <v>80483</v>
      </c>
      <c r="TN133" s="2">
        <v>8922</v>
      </c>
      <c r="TO133" s="2">
        <v>343073</v>
      </c>
      <c r="TP133" s="2">
        <v>46848.67</v>
      </c>
      <c r="TQ133" s="2">
        <v>70680</v>
      </c>
      <c r="TR133" s="2">
        <v>52540</v>
      </c>
      <c r="TS133" s="2">
        <v>44200</v>
      </c>
      <c r="TT133" s="2">
        <v>10050</v>
      </c>
      <c r="TU133" s="2">
        <v>58295</v>
      </c>
      <c r="TV133" s="2">
        <v>72015</v>
      </c>
      <c r="TW133" s="2">
        <v>27000</v>
      </c>
      <c r="TX133" s="2">
        <v>302946.5</v>
      </c>
      <c r="TY133" s="2">
        <v>360</v>
      </c>
      <c r="TZ133" s="2">
        <v>168500</v>
      </c>
      <c r="UA133" s="2">
        <v>840</v>
      </c>
      <c r="UB133" s="2">
        <v>46070</v>
      </c>
      <c r="UC133" s="2">
        <v>44896</v>
      </c>
      <c r="UD133" s="2">
        <v>29226</v>
      </c>
      <c r="UE133" s="2">
        <v>56000</v>
      </c>
      <c r="UF133" s="2">
        <v>71138.69</v>
      </c>
      <c r="UG133" s="2">
        <v>1500</v>
      </c>
      <c r="UH133" s="2"/>
      <c r="UI133" s="2">
        <v>72647</v>
      </c>
      <c r="UJ133" s="2"/>
      <c r="UK133" s="2">
        <v>50999.199999999997</v>
      </c>
      <c r="UL133" s="2"/>
      <c r="UM133" s="2">
        <v>0</v>
      </c>
      <c r="UN133" s="2">
        <v>70950</v>
      </c>
      <c r="UO133" s="2"/>
      <c r="UP133" s="2">
        <v>48200</v>
      </c>
      <c r="UQ133" s="2"/>
      <c r="UR133" s="2">
        <v>178454.1</v>
      </c>
      <c r="US133" s="2">
        <v>5360</v>
      </c>
      <c r="UT133" s="2"/>
      <c r="UU133" s="2">
        <v>109830</v>
      </c>
      <c r="UV133" s="2">
        <v>1500</v>
      </c>
      <c r="UW133" s="2">
        <v>38500</v>
      </c>
      <c r="UX133" s="2">
        <v>7980.3</v>
      </c>
      <c r="UY133" s="2">
        <v>61453.120000000003</v>
      </c>
      <c r="UZ133" s="2">
        <v>96030</v>
      </c>
      <c r="VA133" s="2">
        <v>100980</v>
      </c>
      <c r="VB133" s="2">
        <v>17842</v>
      </c>
      <c r="VC133" s="2">
        <v>33940</v>
      </c>
      <c r="VD133" s="2">
        <v>19000</v>
      </c>
      <c r="VE133" s="2">
        <v>49605</v>
      </c>
      <c r="VF133" s="2">
        <v>13789.5</v>
      </c>
      <c r="VG133" s="2">
        <v>50800</v>
      </c>
      <c r="VH133" s="2">
        <v>5600</v>
      </c>
      <c r="VI133" s="2">
        <v>16279.6</v>
      </c>
      <c r="VJ133" s="2">
        <v>5800</v>
      </c>
      <c r="VK133" s="2"/>
      <c r="VL133" s="2"/>
      <c r="VM133" s="2">
        <v>90300</v>
      </c>
      <c r="VN133" s="2">
        <v>5800</v>
      </c>
      <c r="VO133" s="2">
        <v>487767.21</v>
      </c>
      <c r="VP133" s="2">
        <v>34398</v>
      </c>
      <c r="VQ133" s="2"/>
      <c r="VR133" s="2">
        <v>97592.27</v>
      </c>
      <c r="VS133" s="2">
        <v>34100</v>
      </c>
      <c r="VT133" s="2">
        <v>573821.17000000004</v>
      </c>
      <c r="VU133" s="2">
        <v>170</v>
      </c>
      <c r="VV133" s="2">
        <v>62745.21</v>
      </c>
      <c r="VW133" s="2"/>
      <c r="VX133" s="2">
        <v>300</v>
      </c>
      <c r="VY133" s="2">
        <v>24029.4</v>
      </c>
      <c r="VZ133" s="2">
        <v>755080.5</v>
      </c>
      <c r="WA133" s="2">
        <v>33430.85</v>
      </c>
      <c r="WB133" s="2">
        <v>247178.15</v>
      </c>
      <c r="WC133" s="2">
        <v>72009.94</v>
      </c>
      <c r="WD133" s="2">
        <v>126557</v>
      </c>
      <c r="WE133" s="2">
        <v>85400</v>
      </c>
      <c r="WF133" s="2">
        <v>13128.22</v>
      </c>
      <c r="WG133" s="2"/>
      <c r="WH133" s="2">
        <v>65580</v>
      </c>
      <c r="WI133" s="2">
        <v>103180</v>
      </c>
      <c r="WJ133" s="2"/>
      <c r="WK133" s="2">
        <v>160800</v>
      </c>
      <c r="WL133" s="2">
        <v>91997.98</v>
      </c>
      <c r="WM133" s="2">
        <v>51056</v>
      </c>
      <c r="WN133" s="2">
        <v>4390</v>
      </c>
      <c r="WO133" s="2">
        <v>103154</v>
      </c>
      <c r="WP133" s="2">
        <v>127132.54</v>
      </c>
      <c r="WQ133" s="2">
        <v>64363.199999999997</v>
      </c>
      <c r="WR133" s="2">
        <v>66200.600000000006</v>
      </c>
      <c r="WS133" s="2"/>
      <c r="WT133" s="2"/>
      <c r="WU133" s="2">
        <v>103341</v>
      </c>
      <c r="WV133" s="2">
        <v>2340</v>
      </c>
      <c r="WW133" s="2">
        <v>17211</v>
      </c>
      <c r="WX133" s="2">
        <v>54635</v>
      </c>
      <c r="WY133" s="2">
        <v>39465</v>
      </c>
      <c r="WZ133" s="2">
        <v>38590.75</v>
      </c>
      <c r="XA133" s="2">
        <v>30050</v>
      </c>
      <c r="XB133" s="2">
        <v>123203</v>
      </c>
      <c r="XC133" s="2">
        <v>19606</v>
      </c>
      <c r="XD133" s="2">
        <v>94862</v>
      </c>
      <c r="XE133" s="2">
        <v>1500</v>
      </c>
      <c r="XF133" s="2">
        <v>240</v>
      </c>
      <c r="XG133" s="2">
        <v>4000</v>
      </c>
      <c r="XH133" s="2"/>
      <c r="XI133" s="2"/>
      <c r="XJ133" s="2">
        <v>82000</v>
      </c>
      <c r="XK133" s="2"/>
      <c r="XL133" s="2">
        <v>141850</v>
      </c>
      <c r="XM133" s="2">
        <v>23320</v>
      </c>
      <c r="XN133" s="2"/>
      <c r="XO133" s="2"/>
      <c r="XP133" s="2">
        <v>211680</v>
      </c>
      <c r="XQ133" s="2">
        <v>9095</v>
      </c>
      <c r="XR133" s="2"/>
      <c r="XS133" s="2">
        <v>33525</v>
      </c>
      <c r="XT133" s="2">
        <v>5405</v>
      </c>
      <c r="XU133" s="2">
        <v>122420</v>
      </c>
      <c r="XV133" s="2">
        <v>28852</v>
      </c>
      <c r="XW133" s="2">
        <v>2358</v>
      </c>
      <c r="XX133" s="2">
        <v>26215</v>
      </c>
      <c r="XY133" s="2"/>
      <c r="XZ133" s="2">
        <v>720</v>
      </c>
      <c r="YA133" s="2"/>
      <c r="YB133" s="2">
        <v>2460</v>
      </c>
      <c r="YC133" s="2">
        <v>9715</v>
      </c>
      <c r="YD133" s="2">
        <v>130</v>
      </c>
      <c r="YE133" s="2">
        <v>28197</v>
      </c>
      <c r="YF133" s="2"/>
      <c r="YG133" s="2">
        <v>48590.78</v>
      </c>
      <c r="YH133" s="2"/>
      <c r="YI133" s="2"/>
      <c r="YJ133" s="2">
        <v>57721.5</v>
      </c>
      <c r="YK133" s="2">
        <v>1750</v>
      </c>
      <c r="YL133" s="2"/>
      <c r="YM133" s="2"/>
      <c r="YN133" s="2">
        <v>14398.3</v>
      </c>
      <c r="YO133" s="2"/>
      <c r="YP133" s="2">
        <v>2100</v>
      </c>
      <c r="YQ133" s="2">
        <v>48108.5</v>
      </c>
      <c r="YR133" s="2">
        <v>3958</v>
      </c>
      <c r="YS133" s="2">
        <v>2510</v>
      </c>
      <c r="YT133" s="2">
        <v>25668.7</v>
      </c>
      <c r="YU133" s="2"/>
      <c r="YV133" s="2">
        <v>23000</v>
      </c>
      <c r="YW133" s="2"/>
      <c r="YX133" s="2">
        <v>3885</v>
      </c>
      <c r="YY133" s="2">
        <v>1750</v>
      </c>
      <c r="YZ133" s="2"/>
      <c r="ZA133" s="2">
        <v>11600</v>
      </c>
      <c r="ZB133" s="2">
        <v>72865</v>
      </c>
      <c r="ZC133" s="2">
        <v>6980</v>
      </c>
      <c r="ZD133" s="2">
        <v>2680</v>
      </c>
      <c r="ZE133" s="2">
        <v>86270</v>
      </c>
      <c r="ZF133" s="2">
        <v>63300</v>
      </c>
      <c r="ZG133" s="2">
        <v>34650</v>
      </c>
      <c r="ZH133" s="2">
        <v>30476</v>
      </c>
      <c r="ZI133" s="2">
        <v>73150</v>
      </c>
      <c r="ZJ133" s="2">
        <v>56250</v>
      </c>
      <c r="ZK133" s="2"/>
      <c r="ZL133" s="2">
        <v>54110</v>
      </c>
      <c r="ZM133" s="2">
        <v>95470</v>
      </c>
      <c r="ZN133" s="2">
        <v>190750</v>
      </c>
      <c r="ZO133" s="2">
        <v>56317.4</v>
      </c>
      <c r="ZP133" s="2">
        <v>14286.9</v>
      </c>
      <c r="ZQ133" s="2">
        <v>39768</v>
      </c>
      <c r="ZR133" s="2">
        <v>60158.5</v>
      </c>
      <c r="ZS133" s="2"/>
      <c r="ZT133" s="2">
        <v>16478</v>
      </c>
      <c r="ZU133" s="2"/>
      <c r="ZV133" s="2">
        <v>13400</v>
      </c>
      <c r="ZW133" s="2">
        <v>8414</v>
      </c>
      <c r="ZX133" s="2">
        <v>8100</v>
      </c>
      <c r="ZY133" s="2"/>
      <c r="ZZ133" s="2">
        <v>17280</v>
      </c>
      <c r="AAA133" s="2"/>
      <c r="AAB133" s="2">
        <v>3200</v>
      </c>
      <c r="AAC133" s="2"/>
      <c r="AAD133" s="2">
        <v>12260</v>
      </c>
      <c r="AAE133" s="2">
        <v>21566</v>
      </c>
      <c r="AAF133" s="2"/>
      <c r="AAG133" s="2">
        <v>32400</v>
      </c>
      <c r="AAH133" s="2">
        <v>5405</v>
      </c>
      <c r="AAI133" s="2">
        <v>1650</v>
      </c>
      <c r="AAJ133" s="2"/>
      <c r="AAK133" s="2">
        <v>30660</v>
      </c>
      <c r="AAL133" s="2">
        <v>254615.41</v>
      </c>
      <c r="AAM133" s="2">
        <v>29045.4</v>
      </c>
      <c r="AAN133" s="2"/>
      <c r="AAO133" s="2">
        <v>11660</v>
      </c>
      <c r="AAP133" s="2">
        <v>1080</v>
      </c>
      <c r="AAQ133" s="2">
        <v>86162.8</v>
      </c>
      <c r="AAR133" s="2">
        <v>2200</v>
      </c>
      <c r="AAS133" s="2">
        <v>11750</v>
      </c>
      <c r="AAT133" s="2">
        <v>24500</v>
      </c>
      <c r="AAU133" s="2">
        <v>24399.4</v>
      </c>
      <c r="AAV133" s="2">
        <v>80800</v>
      </c>
      <c r="AAW133" s="2"/>
      <c r="AAX133" s="2">
        <v>220067.16</v>
      </c>
      <c r="AAY133" s="2">
        <v>81796</v>
      </c>
      <c r="AAZ133" s="2">
        <v>23864</v>
      </c>
      <c r="ABA133" s="2">
        <v>58454</v>
      </c>
      <c r="ABB133" s="2">
        <v>270</v>
      </c>
      <c r="ABC133" s="2">
        <v>15670</v>
      </c>
      <c r="ABD133" s="2">
        <v>78750</v>
      </c>
      <c r="ABE133" s="2">
        <v>11395</v>
      </c>
      <c r="ABF133" s="2"/>
      <c r="ABG133" s="2">
        <v>299949.17</v>
      </c>
      <c r="ABH133" s="2"/>
      <c r="ABI133" s="2"/>
      <c r="ABJ133" s="2">
        <v>12319.97</v>
      </c>
      <c r="ABK133" s="2">
        <v>39570.67</v>
      </c>
      <c r="ABL133" s="2"/>
      <c r="ABM133" s="2">
        <v>15000</v>
      </c>
      <c r="ABN133" s="2">
        <v>231991</v>
      </c>
      <c r="ABO133" s="2">
        <v>140</v>
      </c>
      <c r="ABP133" s="2">
        <v>50930</v>
      </c>
      <c r="ABQ133" s="2"/>
      <c r="ABR133" s="2">
        <v>15200</v>
      </c>
      <c r="ABS133" s="2">
        <v>103050</v>
      </c>
      <c r="ABT133" s="2">
        <v>11400</v>
      </c>
      <c r="ABU133" s="2"/>
      <c r="ABV133" s="2"/>
      <c r="ABW133" s="2">
        <v>92994.27</v>
      </c>
      <c r="ABX133" s="2">
        <v>4434.5</v>
      </c>
      <c r="ABY133" s="2">
        <v>48844.31</v>
      </c>
      <c r="ABZ133" s="2">
        <v>27210</v>
      </c>
      <c r="ACA133" s="2"/>
      <c r="ACB133" s="2">
        <v>7421</v>
      </c>
      <c r="ACC133" s="2">
        <v>19540</v>
      </c>
      <c r="ACD133" s="2">
        <v>78214.5</v>
      </c>
      <c r="ACE133" s="2">
        <v>10300</v>
      </c>
      <c r="ACF133" s="2">
        <v>122090</v>
      </c>
      <c r="ACG133" s="2"/>
      <c r="ACH133" s="2"/>
      <c r="ACI133" s="2">
        <v>17399.560000000001</v>
      </c>
      <c r="ACJ133" s="2">
        <v>44300</v>
      </c>
      <c r="ACK133" s="2"/>
      <c r="ACL133" s="2">
        <v>14080</v>
      </c>
      <c r="ACM133" s="2"/>
      <c r="ACN133" s="2">
        <v>136598.39000000001</v>
      </c>
      <c r="ACO133" s="2">
        <v>25290</v>
      </c>
      <c r="ACP133" s="2"/>
      <c r="ACQ133" s="2"/>
      <c r="ACR133" s="2">
        <v>122227.33</v>
      </c>
      <c r="ACS133" s="2">
        <v>9069</v>
      </c>
      <c r="ACT133" s="2">
        <v>10383</v>
      </c>
      <c r="ACU133" s="2">
        <v>82525</v>
      </c>
      <c r="ACV133" s="2">
        <v>27232.45</v>
      </c>
      <c r="ACW133" s="2"/>
      <c r="ACX133" s="2">
        <v>118415</v>
      </c>
      <c r="ACY133" s="2">
        <v>144065</v>
      </c>
      <c r="ACZ133" s="2">
        <v>37985</v>
      </c>
      <c r="ADA133" s="2">
        <v>3100</v>
      </c>
      <c r="ADB133" s="2"/>
      <c r="ADC133" s="2"/>
      <c r="ADD133" s="2"/>
      <c r="ADE133" s="2">
        <v>2230</v>
      </c>
      <c r="ADF133" s="2"/>
      <c r="ADG133" s="2">
        <v>18812.38</v>
      </c>
      <c r="ADH133" s="2">
        <v>44544.3</v>
      </c>
      <c r="ADI133" s="2">
        <v>23380</v>
      </c>
      <c r="ADJ133" s="2">
        <v>16780</v>
      </c>
      <c r="ADK133" s="2">
        <v>8790</v>
      </c>
      <c r="ADL133" s="2"/>
      <c r="ADM133" s="2">
        <v>59354.02</v>
      </c>
      <c r="ADN133" s="2">
        <v>304528</v>
      </c>
      <c r="ADO133" s="2">
        <v>8361.4</v>
      </c>
      <c r="ADP133" s="2">
        <v>106329.92</v>
      </c>
      <c r="ADQ133" s="2">
        <v>127044</v>
      </c>
      <c r="ADR133" s="2">
        <v>300</v>
      </c>
      <c r="ADS133" s="2">
        <v>3500</v>
      </c>
      <c r="ADT133" s="2">
        <v>60429.8</v>
      </c>
      <c r="ADU133" s="2">
        <v>19600</v>
      </c>
      <c r="ADV133" s="2">
        <v>136532</v>
      </c>
      <c r="ADW133" s="2">
        <v>4761.5</v>
      </c>
      <c r="ADX133" s="2">
        <v>74870</v>
      </c>
      <c r="ADY133" s="2">
        <v>856</v>
      </c>
      <c r="ADZ133" s="2">
        <v>48540</v>
      </c>
      <c r="AEA133" s="2">
        <v>70600</v>
      </c>
      <c r="AEB133" s="2">
        <v>6000</v>
      </c>
      <c r="AEC133" s="2">
        <v>91460</v>
      </c>
      <c r="AED133" s="2">
        <v>25819.97</v>
      </c>
      <c r="AEE133" s="2">
        <v>26290</v>
      </c>
      <c r="AEF133" s="2"/>
      <c r="AEG133" s="2"/>
      <c r="AEH133" s="2">
        <v>4146</v>
      </c>
      <c r="AEI133" s="2">
        <v>9894.5</v>
      </c>
      <c r="AEJ133" s="2">
        <v>88710</v>
      </c>
      <c r="AEK133" s="2"/>
      <c r="AEL133" s="2"/>
      <c r="AEM133" s="2">
        <v>28800</v>
      </c>
      <c r="AEN133" s="2">
        <v>50264</v>
      </c>
      <c r="AEO133" s="2">
        <v>70100</v>
      </c>
      <c r="AEP133" s="2">
        <v>468043.72</v>
      </c>
      <c r="AEQ133" s="2">
        <v>16624</v>
      </c>
      <c r="AER133" s="2">
        <v>47400</v>
      </c>
      <c r="AES133" s="2">
        <v>25700</v>
      </c>
      <c r="AET133" s="2">
        <v>38900</v>
      </c>
      <c r="AEU133" s="2">
        <v>35486</v>
      </c>
      <c r="AEV133" s="2">
        <v>85248</v>
      </c>
      <c r="AEW133" s="2"/>
      <c r="AEX133" s="2">
        <v>36500</v>
      </c>
      <c r="AEY133" s="2">
        <v>43150</v>
      </c>
      <c r="AEZ133" s="2">
        <v>333820</v>
      </c>
      <c r="AFA133" s="2">
        <v>248160</v>
      </c>
      <c r="AFB133" s="2">
        <v>175628.7</v>
      </c>
      <c r="AFC133" s="2"/>
      <c r="AFD133" s="2"/>
      <c r="AFE133" s="2">
        <v>87330</v>
      </c>
      <c r="AFF133" s="2"/>
      <c r="AFG133" s="2">
        <v>50000</v>
      </c>
      <c r="AFH133" s="2">
        <v>132107.28</v>
      </c>
      <c r="AFI133" s="2"/>
      <c r="AFJ133" s="2"/>
      <c r="AFK133" s="2"/>
      <c r="AFL133" s="2">
        <v>4467.5</v>
      </c>
      <c r="AFM133" s="2"/>
      <c r="AFN133" s="2">
        <v>27870.93</v>
      </c>
      <c r="AFO133" s="2">
        <v>21667.5</v>
      </c>
      <c r="AFP133" s="2">
        <v>17767</v>
      </c>
      <c r="AFQ133" s="2"/>
      <c r="AFR133" s="2"/>
      <c r="AFS133" s="2">
        <v>49175</v>
      </c>
      <c r="AFT133" s="2">
        <v>65300</v>
      </c>
      <c r="AFU133" s="2"/>
      <c r="AFV133" s="2"/>
      <c r="AFW133" s="2">
        <v>457846.75</v>
      </c>
      <c r="AFX133" s="2">
        <v>31708</v>
      </c>
      <c r="AFY133" s="2">
        <v>15722</v>
      </c>
      <c r="AFZ133" s="2">
        <v>9900</v>
      </c>
      <c r="AGA133" s="2">
        <v>34370</v>
      </c>
      <c r="AGB133" s="2"/>
      <c r="AGC133" s="2">
        <v>19635</v>
      </c>
      <c r="AGD133" s="2"/>
      <c r="AGE133" s="2">
        <v>26244</v>
      </c>
      <c r="AGF133" s="2"/>
      <c r="AGG133" s="2">
        <v>3400</v>
      </c>
      <c r="AGH133" s="2">
        <v>7605</v>
      </c>
      <c r="AGI133" s="2">
        <v>20000</v>
      </c>
      <c r="AGJ133" s="2">
        <v>35790</v>
      </c>
      <c r="AGK133" s="2"/>
      <c r="AGL133" s="2"/>
      <c r="AGM133" s="2">
        <v>75490</v>
      </c>
      <c r="AGN133" s="2">
        <v>645310</v>
      </c>
      <c r="AGO133" s="2"/>
      <c r="AGP133" s="2">
        <v>48660</v>
      </c>
      <c r="AGQ133" s="2">
        <v>5350</v>
      </c>
      <c r="AGR133" s="2">
        <v>221447.65</v>
      </c>
      <c r="AGS133" s="2"/>
      <c r="AGT133" s="2">
        <v>42640</v>
      </c>
      <c r="AGU133" s="2">
        <v>87818.6</v>
      </c>
      <c r="AGV133" s="2">
        <v>81700</v>
      </c>
      <c r="AGW133" s="2"/>
      <c r="AGX133" s="2">
        <v>91740</v>
      </c>
      <c r="AGY133" s="2">
        <v>32789</v>
      </c>
      <c r="AGZ133" s="2">
        <v>503</v>
      </c>
      <c r="AHA133" s="2"/>
      <c r="AHB133" s="2">
        <v>4467.25</v>
      </c>
      <c r="AHC133" s="2">
        <v>49511.75</v>
      </c>
      <c r="AHD133" s="2"/>
      <c r="AHE133" s="2"/>
      <c r="AHF133" s="2">
        <v>8740</v>
      </c>
      <c r="AHG133" s="2">
        <v>17450</v>
      </c>
      <c r="AHH133" s="2">
        <v>48800</v>
      </c>
      <c r="AHI133" s="2">
        <v>63430</v>
      </c>
      <c r="AHJ133" s="2">
        <v>68170</v>
      </c>
      <c r="AHK133" s="2">
        <v>27430</v>
      </c>
      <c r="AHL133" s="2">
        <v>38544.21</v>
      </c>
      <c r="AHM133" s="2">
        <v>15150</v>
      </c>
      <c r="AHN133" s="2"/>
      <c r="AHO133" s="2"/>
      <c r="AHP133" s="2">
        <v>53497245.549999997</v>
      </c>
    </row>
    <row r="134" spans="1:900">
      <c r="A134" s="1" t="s">
        <v>2172</v>
      </c>
      <c r="B134" s="1" t="s">
        <v>2177</v>
      </c>
      <c r="C134" s="1" t="s">
        <v>2178</v>
      </c>
      <c r="D134" s="2">
        <v>1557169.48</v>
      </c>
      <c r="E134" s="2">
        <v>179643.9</v>
      </c>
      <c r="F134" s="2">
        <v>136705.15</v>
      </c>
      <c r="G134" s="2">
        <v>151726.22</v>
      </c>
      <c r="H134" s="2">
        <v>788852</v>
      </c>
      <c r="I134" s="2">
        <v>354402.1</v>
      </c>
      <c r="J134" s="2">
        <v>363753.77</v>
      </c>
      <c r="K134" s="2">
        <v>254036.77</v>
      </c>
      <c r="L134" s="2">
        <v>582834</v>
      </c>
      <c r="M134" s="2">
        <v>116398</v>
      </c>
      <c r="N134" s="2">
        <v>41636</v>
      </c>
      <c r="O134" s="2">
        <v>53310</v>
      </c>
      <c r="P134" s="2">
        <v>175105.25</v>
      </c>
      <c r="Q134" s="2">
        <v>50125</v>
      </c>
      <c r="R134" s="2">
        <v>190072.95</v>
      </c>
      <c r="S134" s="2">
        <v>581297</v>
      </c>
      <c r="T134" s="2">
        <v>91258.22</v>
      </c>
      <c r="U134" s="2">
        <v>47580</v>
      </c>
      <c r="V134" s="2">
        <v>3975921.28</v>
      </c>
      <c r="W134" s="2">
        <v>532536.53</v>
      </c>
      <c r="X134" s="2">
        <v>100104.38</v>
      </c>
      <c r="Y134" s="2">
        <v>180690.64</v>
      </c>
      <c r="Z134" s="2">
        <v>262529.14</v>
      </c>
      <c r="AA134" s="2">
        <v>95830.53</v>
      </c>
      <c r="AB134" s="2">
        <v>34395</v>
      </c>
      <c r="AC134" s="2">
        <v>1724111.26</v>
      </c>
      <c r="AD134" s="2">
        <v>401807.92</v>
      </c>
      <c r="AE134" s="2">
        <v>51053</v>
      </c>
      <c r="AF134" s="2">
        <v>435403.16</v>
      </c>
      <c r="AG134" s="2">
        <v>56355</v>
      </c>
      <c r="AH134" s="2">
        <v>813858.73</v>
      </c>
      <c r="AI134" s="2">
        <v>177649.5</v>
      </c>
      <c r="AJ134" s="2">
        <v>75322.820000000007</v>
      </c>
      <c r="AK134" s="2">
        <v>39252.94</v>
      </c>
      <c r="AL134" s="2">
        <v>138649.74</v>
      </c>
      <c r="AM134" s="2">
        <v>112108.51</v>
      </c>
      <c r="AN134" s="2">
        <v>129659</v>
      </c>
      <c r="AO134" s="2">
        <v>93725.21</v>
      </c>
      <c r="AP134" s="2">
        <v>271445.2</v>
      </c>
      <c r="AQ134" s="2">
        <v>127378</v>
      </c>
      <c r="AR134" s="2">
        <v>53057.65</v>
      </c>
      <c r="AS134" s="2">
        <v>24281</v>
      </c>
      <c r="AT134" s="2">
        <v>1686644</v>
      </c>
      <c r="AU134" s="2">
        <v>106691</v>
      </c>
      <c r="AV134" s="2">
        <v>77458</v>
      </c>
      <c r="AW134" s="2">
        <v>61969</v>
      </c>
      <c r="AX134" s="2">
        <v>175819</v>
      </c>
      <c r="AY134" s="2">
        <v>136843</v>
      </c>
      <c r="AZ134" s="2">
        <v>69029</v>
      </c>
      <c r="BA134" s="2">
        <v>243238.24</v>
      </c>
      <c r="BB134" s="2">
        <v>91743.75</v>
      </c>
      <c r="BC134" s="2">
        <v>31610.33</v>
      </c>
      <c r="BD134" s="2">
        <v>73262.86</v>
      </c>
      <c r="BE134" s="2">
        <v>53554</v>
      </c>
      <c r="BF134" s="2">
        <v>568760.47</v>
      </c>
      <c r="BG134" s="2">
        <v>61843</v>
      </c>
      <c r="BH134" s="2">
        <v>58317</v>
      </c>
      <c r="BI134" s="2">
        <v>836427</v>
      </c>
      <c r="BJ134" s="2">
        <v>1880787.85</v>
      </c>
      <c r="BK134" s="2">
        <v>51200</v>
      </c>
      <c r="BL134" s="2">
        <v>34175</v>
      </c>
      <c r="BM134" s="2">
        <v>138361</v>
      </c>
      <c r="BN134" s="2">
        <v>126180</v>
      </c>
      <c r="BO134" s="2">
        <v>120880</v>
      </c>
      <c r="BP134" s="2">
        <v>52300</v>
      </c>
      <c r="BQ134" s="2">
        <v>16600</v>
      </c>
      <c r="BR134" s="2">
        <v>1378760.81</v>
      </c>
      <c r="BS134" s="2">
        <v>105103</v>
      </c>
      <c r="BT134" s="2">
        <v>190401</v>
      </c>
      <c r="BU134" s="2">
        <v>61049</v>
      </c>
      <c r="BV134" s="2">
        <v>193972</v>
      </c>
      <c r="BW134" s="2">
        <v>71871</v>
      </c>
      <c r="BX134" s="2">
        <v>55225</v>
      </c>
      <c r="BY134" s="2">
        <v>50667</v>
      </c>
      <c r="BZ134" s="2">
        <v>1713310.82</v>
      </c>
      <c r="CA134" s="2">
        <v>147487.79999999999</v>
      </c>
      <c r="CB134" s="2">
        <v>434598.05</v>
      </c>
      <c r="CC134" s="2">
        <v>602288.80000000005</v>
      </c>
      <c r="CD134" s="2">
        <v>204691.95</v>
      </c>
      <c r="CE134" s="2">
        <v>222222.5</v>
      </c>
      <c r="CF134" s="2">
        <v>126095</v>
      </c>
      <c r="CG134" s="2">
        <v>1965193.03</v>
      </c>
      <c r="CH134" s="2">
        <v>120266</v>
      </c>
      <c r="CI134" s="2">
        <v>1091136.6000000001</v>
      </c>
      <c r="CJ134" s="2">
        <v>139946</v>
      </c>
      <c r="CK134" s="2">
        <v>39430.9</v>
      </c>
      <c r="CL134" s="2">
        <v>105812.41</v>
      </c>
      <c r="CM134" s="2">
        <v>64813</v>
      </c>
      <c r="CN134" s="2">
        <v>188087.94</v>
      </c>
      <c r="CO134" s="2">
        <v>89561.5</v>
      </c>
      <c r="CP134" s="2">
        <v>19343.599999999999</v>
      </c>
      <c r="CQ134" s="2">
        <v>101505.01</v>
      </c>
      <c r="CR134" s="2">
        <v>158071</v>
      </c>
      <c r="CS134" s="2">
        <v>64731.519999999997</v>
      </c>
      <c r="CT134" s="2">
        <v>274871.44</v>
      </c>
      <c r="CU134" s="2">
        <v>27233.69</v>
      </c>
      <c r="CV134" s="2">
        <v>10262</v>
      </c>
      <c r="CW134" s="2">
        <v>75127.27</v>
      </c>
      <c r="CX134" s="2">
        <v>105628.35</v>
      </c>
      <c r="CY134" s="2">
        <v>15708</v>
      </c>
      <c r="CZ134" s="2">
        <v>69664</v>
      </c>
      <c r="DA134" s="2">
        <v>19170</v>
      </c>
      <c r="DB134" s="2">
        <v>459566</v>
      </c>
      <c r="DC134" s="2">
        <v>814234.9</v>
      </c>
      <c r="DD134" s="2">
        <v>371892.38</v>
      </c>
      <c r="DE134" s="2">
        <v>73315</v>
      </c>
      <c r="DF134" s="2">
        <v>1069360.98</v>
      </c>
      <c r="DG134" s="2">
        <v>236796.5</v>
      </c>
      <c r="DH134" s="2">
        <v>399468.24</v>
      </c>
      <c r="DI134" s="2">
        <v>1488639.92</v>
      </c>
      <c r="DJ134" s="2">
        <v>140634</v>
      </c>
      <c r="DK134" s="2">
        <v>3152577.59</v>
      </c>
      <c r="DL134" s="2">
        <v>344078.32</v>
      </c>
      <c r="DM134" s="2">
        <v>31649</v>
      </c>
      <c r="DN134" s="2">
        <v>183222</v>
      </c>
      <c r="DO134" s="2">
        <v>325966</v>
      </c>
      <c r="DP134" s="2">
        <v>205219.55</v>
      </c>
      <c r="DQ134" s="2">
        <v>674726.53</v>
      </c>
      <c r="DR134" s="2">
        <v>74326.28</v>
      </c>
      <c r="DS134" s="2">
        <v>294745.83</v>
      </c>
      <c r="DT134" s="2">
        <v>1151598.96</v>
      </c>
      <c r="DU134" s="2">
        <v>190675</v>
      </c>
      <c r="DV134" s="2">
        <v>599783.94999999995</v>
      </c>
      <c r="DW134" s="2">
        <v>426070</v>
      </c>
      <c r="DX134" s="2">
        <v>106888</v>
      </c>
      <c r="DY134" s="2">
        <v>155100</v>
      </c>
      <c r="DZ134" s="2">
        <v>136239</v>
      </c>
      <c r="EA134" s="2">
        <v>94144</v>
      </c>
      <c r="EB134" s="2">
        <v>66501</v>
      </c>
      <c r="EC134" s="2">
        <v>157400</v>
      </c>
      <c r="ED134" s="2">
        <v>171686</v>
      </c>
      <c r="EE134" s="2">
        <v>549480</v>
      </c>
      <c r="EF134" s="2">
        <v>586272</v>
      </c>
      <c r="EG134" s="2">
        <v>109359</v>
      </c>
      <c r="EH134" s="2">
        <v>66930.3</v>
      </c>
      <c r="EI134" s="2">
        <v>81319.95</v>
      </c>
      <c r="EJ134" s="2">
        <v>181192.2</v>
      </c>
      <c r="EK134" s="2">
        <v>251611</v>
      </c>
      <c r="EL134" s="2">
        <v>50557</v>
      </c>
      <c r="EM134" s="2">
        <v>41133</v>
      </c>
      <c r="EN134" s="2">
        <v>3174797.9</v>
      </c>
      <c r="EO134" s="2">
        <v>129463</v>
      </c>
      <c r="EP134" s="2">
        <v>30640</v>
      </c>
      <c r="EQ134" s="2">
        <v>66696.2</v>
      </c>
      <c r="ER134" s="2">
        <v>60430</v>
      </c>
      <c r="ES134" s="2">
        <v>11204</v>
      </c>
      <c r="ET134" s="2">
        <v>354978</v>
      </c>
      <c r="EU134" s="2">
        <v>79432.5</v>
      </c>
      <c r="EV134" s="2">
        <v>103005</v>
      </c>
      <c r="EW134" s="2">
        <v>1456092.8</v>
      </c>
      <c r="EX134" s="2">
        <v>28360</v>
      </c>
      <c r="EY134" s="2">
        <v>60829.3</v>
      </c>
      <c r="EZ134" s="2">
        <v>271245</v>
      </c>
      <c r="FA134" s="2">
        <v>64250.9</v>
      </c>
      <c r="FB134" s="2">
        <v>152266</v>
      </c>
      <c r="FC134" s="2">
        <v>270576</v>
      </c>
      <c r="FD134" s="2">
        <v>242439.73</v>
      </c>
      <c r="FE134" s="2">
        <v>27750.33</v>
      </c>
      <c r="FF134" s="2">
        <v>45586.9</v>
      </c>
      <c r="FG134" s="2">
        <v>48348</v>
      </c>
      <c r="FH134" s="2">
        <v>77846</v>
      </c>
      <c r="FI134" s="2">
        <v>478879</v>
      </c>
      <c r="FJ134" s="2">
        <v>127706</v>
      </c>
      <c r="FK134" s="2">
        <v>110326</v>
      </c>
      <c r="FL134" s="2">
        <v>51646</v>
      </c>
      <c r="FM134" s="2">
        <v>43634</v>
      </c>
      <c r="FN134" s="2">
        <v>69706</v>
      </c>
      <c r="FO134" s="2">
        <v>59642</v>
      </c>
      <c r="FP134" s="2">
        <v>20860</v>
      </c>
      <c r="FQ134" s="2">
        <v>2113478.81</v>
      </c>
      <c r="FR134" s="2">
        <v>33473.160000000003</v>
      </c>
      <c r="FS134" s="2">
        <v>184516.17</v>
      </c>
      <c r="FT134" s="2">
        <v>264622.99</v>
      </c>
      <c r="FU134" s="2">
        <v>447216.95</v>
      </c>
      <c r="FV134" s="2">
        <v>131444.4</v>
      </c>
      <c r="FW134" s="2">
        <v>146670</v>
      </c>
      <c r="FX134" s="2">
        <v>109566.39999999999</v>
      </c>
      <c r="FY134" s="2">
        <v>105577</v>
      </c>
      <c r="FZ134" s="2">
        <v>175270.7</v>
      </c>
      <c r="GA134" s="2">
        <v>213569</v>
      </c>
      <c r="GB134" s="2">
        <v>99766.399999999994</v>
      </c>
      <c r="GC134" s="2">
        <v>78143.19</v>
      </c>
      <c r="GD134" s="2">
        <v>82095</v>
      </c>
      <c r="GE134" s="2">
        <v>1491009.42</v>
      </c>
      <c r="GF134" s="2">
        <v>96842</v>
      </c>
      <c r="GG134" s="2">
        <v>34640.01</v>
      </c>
      <c r="GH134" s="2">
        <v>146641.4</v>
      </c>
      <c r="GI134" s="2">
        <v>42901</v>
      </c>
      <c r="GJ134" s="2">
        <v>84087</v>
      </c>
      <c r="GK134" s="2">
        <v>86810.53</v>
      </c>
      <c r="GL134" s="2">
        <v>199082.89</v>
      </c>
      <c r="GM134" s="2">
        <v>24276</v>
      </c>
      <c r="GN134" s="2">
        <v>92721.55</v>
      </c>
      <c r="GO134" s="2">
        <v>20885</v>
      </c>
      <c r="GP134" s="2">
        <v>13807</v>
      </c>
      <c r="GQ134" s="2">
        <v>1788163.12</v>
      </c>
      <c r="GR134" s="2">
        <v>101801</v>
      </c>
      <c r="GS134" s="2">
        <v>142598</v>
      </c>
      <c r="GT134" s="2">
        <v>297460</v>
      </c>
      <c r="GU134" s="2">
        <v>51553</v>
      </c>
      <c r="GV134" s="2">
        <v>36160.68</v>
      </c>
      <c r="GW134" s="2">
        <v>139883</v>
      </c>
      <c r="GX134" s="2">
        <v>55465</v>
      </c>
      <c r="GY134" s="2">
        <v>1038187.23</v>
      </c>
      <c r="GZ134" s="2">
        <v>101910</v>
      </c>
      <c r="HA134" s="2">
        <v>91398</v>
      </c>
      <c r="HB134" s="2">
        <v>88063.7</v>
      </c>
      <c r="HC134" s="2">
        <v>977907.21</v>
      </c>
      <c r="HD134" s="2">
        <v>171636.57</v>
      </c>
      <c r="HE134" s="2">
        <v>38574.120000000003</v>
      </c>
      <c r="HF134" s="2">
        <v>5755</v>
      </c>
      <c r="HG134" s="2">
        <v>59937.66</v>
      </c>
      <c r="HH134" s="2">
        <v>163324.34</v>
      </c>
      <c r="HI134" s="2">
        <v>59074</v>
      </c>
      <c r="HJ134" s="2">
        <v>3629762.61</v>
      </c>
      <c r="HK134" s="2">
        <v>27360</v>
      </c>
      <c r="HL134" s="2">
        <v>192985.87</v>
      </c>
      <c r="HM134" s="2">
        <v>215284.1</v>
      </c>
      <c r="HN134" s="2">
        <v>15790.4</v>
      </c>
      <c r="HO134" s="2">
        <v>38769.22</v>
      </c>
      <c r="HP134" s="2">
        <v>225180.38</v>
      </c>
      <c r="HQ134" s="2">
        <v>14121</v>
      </c>
      <c r="HR134" s="2">
        <v>2722169.1</v>
      </c>
      <c r="HS134" s="2">
        <v>389364.51</v>
      </c>
      <c r="HT134" s="2">
        <v>30028.87</v>
      </c>
      <c r="HU134" s="2">
        <v>137751.78</v>
      </c>
      <c r="HV134" s="2">
        <v>60144.07</v>
      </c>
      <c r="HW134" s="2">
        <v>24813.33</v>
      </c>
      <c r="HX134" s="2">
        <v>587.42999999999995</v>
      </c>
      <c r="HY134" s="2">
        <v>35457.300000000003</v>
      </c>
      <c r="HZ134" s="2">
        <v>65451</v>
      </c>
      <c r="IA134" s="2">
        <v>47717.2</v>
      </c>
      <c r="IB134" s="2"/>
      <c r="IC134" s="2">
        <v>31670</v>
      </c>
      <c r="ID134" s="2">
        <v>16812</v>
      </c>
      <c r="IE134" s="2">
        <v>374627.68</v>
      </c>
      <c r="IF134" s="2">
        <v>132601.49</v>
      </c>
      <c r="IG134" s="2">
        <v>23845.3</v>
      </c>
      <c r="IH134" s="2">
        <v>1206133.5</v>
      </c>
      <c r="II134" s="2">
        <v>1064099.5</v>
      </c>
      <c r="IJ134" s="2">
        <v>80850.16</v>
      </c>
      <c r="IK134" s="2">
        <v>389945.01</v>
      </c>
      <c r="IL134" s="2">
        <v>331140.24</v>
      </c>
      <c r="IM134" s="2">
        <v>111997</v>
      </c>
      <c r="IN134" s="2">
        <v>129790.11</v>
      </c>
      <c r="IO134" s="2">
        <v>102413</v>
      </c>
      <c r="IP134" s="2">
        <v>158573.15</v>
      </c>
      <c r="IQ134" s="2">
        <v>160675.5</v>
      </c>
      <c r="IR134" s="2">
        <v>49673</v>
      </c>
      <c r="IS134" s="2">
        <v>416150.69</v>
      </c>
      <c r="IT134" s="2">
        <v>927853.73</v>
      </c>
      <c r="IU134" s="2">
        <v>466311.37</v>
      </c>
      <c r="IV134" s="2">
        <v>59748.959999999999</v>
      </c>
      <c r="IW134" s="2">
        <v>16769.349999999999</v>
      </c>
      <c r="IX134" s="2">
        <v>63926.19</v>
      </c>
      <c r="IY134" s="2">
        <v>188669.68</v>
      </c>
      <c r="IZ134" s="2">
        <v>35399.919999999998</v>
      </c>
      <c r="JA134" s="2">
        <v>55345.71</v>
      </c>
      <c r="JB134" s="2">
        <v>13235</v>
      </c>
      <c r="JC134" s="2">
        <v>179807.23</v>
      </c>
      <c r="JD134" s="2">
        <v>40269.300000000003</v>
      </c>
      <c r="JE134" s="2">
        <v>412592.97</v>
      </c>
      <c r="JF134" s="2">
        <v>295700.3</v>
      </c>
      <c r="JG134" s="2">
        <v>179196</v>
      </c>
      <c r="JH134" s="2">
        <v>94933.9</v>
      </c>
      <c r="JI134" s="2">
        <v>149418.4</v>
      </c>
      <c r="JJ134" s="2">
        <v>85015.95</v>
      </c>
      <c r="JK134" s="2">
        <v>161533.6</v>
      </c>
      <c r="JL134" s="2">
        <v>128254.2</v>
      </c>
      <c r="JM134" s="2">
        <v>142529.64000000001</v>
      </c>
      <c r="JN134" s="2">
        <v>146371</v>
      </c>
      <c r="JO134" s="2">
        <v>121397</v>
      </c>
      <c r="JP134" s="2">
        <v>284776.90000000002</v>
      </c>
      <c r="JQ134" s="2">
        <v>32284</v>
      </c>
      <c r="JR134" s="2">
        <v>3076645.61</v>
      </c>
      <c r="JS134" s="2">
        <v>841995.53</v>
      </c>
      <c r="JT134" s="2">
        <v>70704.160000000003</v>
      </c>
      <c r="JU134" s="2">
        <v>93933.29</v>
      </c>
      <c r="JV134" s="2">
        <v>96764.5</v>
      </c>
      <c r="JW134" s="2">
        <v>19253.41</v>
      </c>
      <c r="JX134" s="2">
        <v>311025.59999999998</v>
      </c>
      <c r="JY134" s="2">
        <v>192717.4</v>
      </c>
      <c r="JZ134" s="2">
        <v>187450.52</v>
      </c>
      <c r="KA134" s="2">
        <v>485633.25</v>
      </c>
      <c r="KB134" s="2">
        <v>129765.7</v>
      </c>
      <c r="KC134" s="2">
        <v>244009.36</v>
      </c>
      <c r="KD134" s="2">
        <v>88227</v>
      </c>
      <c r="KE134" s="2">
        <v>11210</v>
      </c>
      <c r="KF134" s="2">
        <v>123417.01</v>
      </c>
      <c r="KG134" s="2">
        <v>2297737.7799999998</v>
      </c>
      <c r="KH134" s="2">
        <v>309106.75</v>
      </c>
      <c r="KI134" s="2">
        <v>179779.63</v>
      </c>
      <c r="KJ134" s="2">
        <v>212577.67</v>
      </c>
      <c r="KK134" s="2">
        <v>69387.53</v>
      </c>
      <c r="KL134" s="2">
        <v>38898.28</v>
      </c>
      <c r="KM134" s="2">
        <v>139366</v>
      </c>
      <c r="KN134" s="2">
        <v>55587.88</v>
      </c>
      <c r="KO134" s="2">
        <v>46545.11</v>
      </c>
      <c r="KP134" s="2">
        <v>400686.19</v>
      </c>
      <c r="KQ134" s="2">
        <v>78384.61</v>
      </c>
      <c r="KR134" s="2">
        <v>118228.5</v>
      </c>
      <c r="KS134" s="2">
        <v>223682.05</v>
      </c>
      <c r="KT134" s="2">
        <v>186532.9</v>
      </c>
      <c r="KU134" s="2">
        <v>257986</v>
      </c>
      <c r="KV134" s="2">
        <v>1355979.4</v>
      </c>
      <c r="KW134" s="2">
        <v>333228.34999999998</v>
      </c>
      <c r="KX134" s="2">
        <v>832390.84</v>
      </c>
      <c r="KY134" s="2">
        <v>89623</v>
      </c>
      <c r="KZ134" s="2">
        <v>28443.7</v>
      </c>
      <c r="LA134" s="2">
        <v>210144</v>
      </c>
      <c r="LB134" s="2">
        <v>168022</v>
      </c>
      <c r="LC134" s="2">
        <v>73872</v>
      </c>
      <c r="LD134" s="2">
        <v>51904</v>
      </c>
      <c r="LE134" s="2">
        <v>40275.800000000003</v>
      </c>
      <c r="LF134" s="2">
        <v>3336904.75</v>
      </c>
      <c r="LG134" s="2">
        <v>690450</v>
      </c>
      <c r="LH134" s="2">
        <v>1977744.6</v>
      </c>
      <c r="LI134" s="2">
        <v>750783.9</v>
      </c>
      <c r="LJ134" s="2">
        <v>176159.95</v>
      </c>
      <c r="LK134" s="2">
        <v>61393.1</v>
      </c>
      <c r="LL134" s="2">
        <v>91681.38</v>
      </c>
      <c r="LM134" s="2">
        <v>117329.5</v>
      </c>
      <c r="LN134" s="2">
        <v>69208.52</v>
      </c>
      <c r="LO134" s="2">
        <v>220087.16</v>
      </c>
      <c r="LP134" s="2">
        <v>53539</v>
      </c>
      <c r="LQ134" s="2">
        <v>996354.79</v>
      </c>
      <c r="LR134" s="2">
        <v>125304.34</v>
      </c>
      <c r="LS134" s="2">
        <v>64732.9</v>
      </c>
      <c r="LT134" s="2">
        <v>3441707.81</v>
      </c>
      <c r="LU134" s="2">
        <v>137362.25</v>
      </c>
      <c r="LV134" s="2">
        <v>1425606.95</v>
      </c>
      <c r="LW134" s="2">
        <v>320981.63</v>
      </c>
      <c r="LX134" s="2">
        <v>139082</v>
      </c>
      <c r="LY134" s="2">
        <v>184168.08</v>
      </c>
      <c r="LZ134" s="2">
        <v>134077.5</v>
      </c>
      <c r="MA134" s="2">
        <v>167001.5</v>
      </c>
      <c r="MB134" s="2">
        <v>99328.8</v>
      </c>
      <c r="MC134" s="2">
        <v>147034.70000000001</v>
      </c>
      <c r="MD134" s="2">
        <v>687926.47</v>
      </c>
      <c r="ME134" s="2">
        <v>334189</v>
      </c>
      <c r="MF134" s="2">
        <v>7939410.2999999998</v>
      </c>
      <c r="MG134" s="2">
        <v>73553</v>
      </c>
      <c r="MH134" s="2">
        <v>52497</v>
      </c>
      <c r="MI134" s="2">
        <v>74316.14</v>
      </c>
      <c r="MJ134" s="2">
        <v>71353</v>
      </c>
      <c r="MK134" s="2">
        <v>99263.5</v>
      </c>
      <c r="ML134" s="2">
        <v>116856</v>
      </c>
      <c r="MM134" s="2">
        <v>287385.45</v>
      </c>
      <c r="MN134" s="2">
        <v>310619.26</v>
      </c>
      <c r="MO134" s="2">
        <v>347175.25</v>
      </c>
      <c r="MP134" s="2">
        <v>132106.35999999999</v>
      </c>
      <c r="MQ134" s="2">
        <v>40745</v>
      </c>
      <c r="MR134" s="2">
        <v>1092456</v>
      </c>
      <c r="MS134" s="2">
        <v>32641.53</v>
      </c>
      <c r="MT134" s="2">
        <v>122821.5</v>
      </c>
      <c r="MU134" s="2">
        <v>210764.85</v>
      </c>
      <c r="MV134" s="2">
        <v>180340.8</v>
      </c>
      <c r="MW134" s="2">
        <v>131620.42000000001</v>
      </c>
      <c r="MX134" s="2">
        <v>451212.7597</v>
      </c>
      <c r="MY134" s="2">
        <v>131240.6</v>
      </c>
      <c r="MZ134" s="2">
        <v>135093.24</v>
      </c>
      <c r="NA134" s="2">
        <v>66902.22</v>
      </c>
      <c r="NB134" s="2">
        <v>21126.9</v>
      </c>
      <c r="NC134" s="2">
        <v>1627403.14</v>
      </c>
      <c r="ND134" s="2">
        <v>362323.52</v>
      </c>
      <c r="NE134" s="2">
        <v>130860.37</v>
      </c>
      <c r="NF134" s="2">
        <v>578369.81000000006</v>
      </c>
      <c r="NG134" s="2">
        <v>5670</v>
      </c>
      <c r="NH134" s="2">
        <v>54568.93</v>
      </c>
      <c r="NI134" s="2">
        <v>1917120.3</v>
      </c>
      <c r="NJ134" s="2">
        <v>368590.1</v>
      </c>
      <c r="NK134" s="2">
        <v>65390.67</v>
      </c>
      <c r="NL134" s="2">
        <v>148212.26</v>
      </c>
      <c r="NM134" s="2">
        <v>125429.93</v>
      </c>
      <c r="NN134" s="2">
        <v>77800</v>
      </c>
      <c r="NO134" s="2">
        <v>1865180.6</v>
      </c>
      <c r="NP134" s="2">
        <v>46267</v>
      </c>
      <c r="NQ134" s="2">
        <v>157510</v>
      </c>
      <c r="NR134" s="2">
        <v>118279</v>
      </c>
      <c r="NS134" s="2">
        <v>35074</v>
      </c>
      <c r="NT134" s="2">
        <v>20793</v>
      </c>
      <c r="NU134" s="2">
        <v>87706.35</v>
      </c>
      <c r="NV134" s="2">
        <v>7040869.0999999996</v>
      </c>
      <c r="NW134" s="2">
        <v>327862</v>
      </c>
      <c r="NX134" s="2">
        <v>17351.25</v>
      </c>
      <c r="NY134" s="2"/>
      <c r="NZ134" s="2">
        <v>132327.5</v>
      </c>
      <c r="OA134" s="2">
        <v>181385.81</v>
      </c>
      <c r="OB134" s="2">
        <v>28847.7</v>
      </c>
      <c r="OC134" s="2">
        <v>2680958.9900000002</v>
      </c>
      <c r="OD134" s="2">
        <v>526241.18999999994</v>
      </c>
      <c r="OE134" s="2">
        <v>232932.31</v>
      </c>
      <c r="OF134" s="2">
        <v>482990.57</v>
      </c>
      <c r="OG134" s="2">
        <v>168182.23</v>
      </c>
      <c r="OH134" s="2">
        <v>83755.210000000006</v>
      </c>
      <c r="OI134" s="2">
        <v>525023.09</v>
      </c>
      <c r="OJ134" s="2">
        <v>70012.429999999993</v>
      </c>
      <c r="OK134" s="2">
        <v>59523.93</v>
      </c>
      <c r="OL134" s="2">
        <v>1830324.11</v>
      </c>
      <c r="OM134" s="2">
        <v>280764.39</v>
      </c>
      <c r="ON134" s="2">
        <v>636382.67000000004</v>
      </c>
      <c r="OO134" s="2">
        <v>209933.42</v>
      </c>
      <c r="OP134" s="2">
        <v>32800</v>
      </c>
      <c r="OQ134" s="2"/>
      <c r="OR134" s="2">
        <v>479742.63</v>
      </c>
      <c r="OS134" s="2">
        <v>50454.400000000001</v>
      </c>
      <c r="OT134" s="2">
        <v>6610</v>
      </c>
      <c r="OU134" s="2">
        <v>47831</v>
      </c>
      <c r="OV134" s="2">
        <v>412443.08</v>
      </c>
      <c r="OW134" s="2">
        <v>2121898.2000000002</v>
      </c>
      <c r="OX134" s="2">
        <v>71795</v>
      </c>
      <c r="OY134" s="2">
        <v>36612.800000000003</v>
      </c>
      <c r="OZ134" s="2">
        <v>102018.2</v>
      </c>
      <c r="PA134" s="2">
        <v>915853</v>
      </c>
      <c r="PB134" s="2">
        <v>92633</v>
      </c>
      <c r="PC134" s="2">
        <v>130994</v>
      </c>
      <c r="PD134" s="2">
        <v>36371.99</v>
      </c>
      <c r="PE134" s="2">
        <v>352048</v>
      </c>
      <c r="PF134" s="2">
        <v>382443.6</v>
      </c>
      <c r="PG134" s="2">
        <v>54175.6</v>
      </c>
      <c r="PH134" s="2">
        <v>97103</v>
      </c>
      <c r="PI134" s="2">
        <v>195670</v>
      </c>
      <c r="PJ134" s="2">
        <v>39856.5</v>
      </c>
      <c r="PK134" s="2">
        <v>122120</v>
      </c>
      <c r="PL134" s="2">
        <v>400352</v>
      </c>
      <c r="PM134" s="2">
        <v>83158</v>
      </c>
      <c r="PN134" s="2">
        <v>232725.98</v>
      </c>
      <c r="PO134" s="2">
        <v>32074</v>
      </c>
      <c r="PP134" s="2">
        <v>49659.7</v>
      </c>
      <c r="PQ134" s="2">
        <v>14150</v>
      </c>
      <c r="PR134" s="2">
        <v>48421</v>
      </c>
      <c r="PS134" s="2">
        <v>4655450.5199999996</v>
      </c>
      <c r="PT134" s="2">
        <v>101433.5</v>
      </c>
      <c r="PU134" s="2">
        <v>240600.7</v>
      </c>
      <c r="PV134" s="2">
        <v>116810.46</v>
      </c>
      <c r="PW134" s="2">
        <v>915074.54</v>
      </c>
      <c r="PX134" s="2">
        <v>218375</v>
      </c>
      <c r="PY134" s="2">
        <v>648577.12</v>
      </c>
      <c r="PZ134" s="2">
        <v>101409.3</v>
      </c>
      <c r="QA134" s="2">
        <v>168517.9</v>
      </c>
      <c r="QB134" s="2">
        <v>55405</v>
      </c>
      <c r="QC134" s="2">
        <v>271257</v>
      </c>
      <c r="QD134" s="2">
        <v>152296.21</v>
      </c>
      <c r="QE134" s="2">
        <v>263354.46000000002</v>
      </c>
      <c r="QF134" s="2">
        <v>192165</v>
      </c>
      <c r="QG134" s="2">
        <v>109590</v>
      </c>
      <c r="QH134" s="2">
        <v>419824.68</v>
      </c>
      <c r="QI134" s="2">
        <v>76598.19</v>
      </c>
      <c r="QJ134" s="2">
        <v>89358.25</v>
      </c>
      <c r="QK134" s="2">
        <v>89304.59</v>
      </c>
      <c r="QL134" s="2">
        <v>205295.9</v>
      </c>
      <c r="QM134" s="2">
        <v>318531.84999999998</v>
      </c>
      <c r="QN134" s="2">
        <v>196171.6</v>
      </c>
      <c r="QO134" s="2">
        <v>49676</v>
      </c>
      <c r="QP134" s="2">
        <v>17268</v>
      </c>
      <c r="QQ134" s="2">
        <v>170970.58</v>
      </c>
      <c r="QR134" s="2">
        <v>27424.5</v>
      </c>
      <c r="QS134" s="2">
        <v>1156593.3500000001</v>
      </c>
      <c r="QT134" s="2">
        <v>138125.42000000001</v>
      </c>
      <c r="QU134" s="2">
        <v>230695</v>
      </c>
      <c r="QV134" s="2">
        <v>92258.16</v>
      </c>
      <c r="QW134" s="2">
        <v>168212.5</v>
      </c>
      <c r="QX134" s="2">
        <v>145362.72</v>
      </c>
      <c r="QY134" s="2">
        <v>192773.51</v>
      </c>
      <c r="QZ134" s="2">
        <v>145422</v>
      </c>
      <c r="RA134" s="2">
        <v>314843.48</v>
      </c>
      <c r="RB134" s="2">
        <v>54327.5</v>
      </c>
      <c r="RC134" s="2">
        <v>80890</v>
      </c>
      <c r="RD134" s="2">
        <v>37848</v>
      </c>
      <c r="RE134" s="2">
        <v>43506</v>
      </c>
      <c r="RF134" s="2">
        <v>3212801</v>
      </c>
      <c r="RG134" s="2">
        <v>171094</v>
      </c>
      <c r="RH134" s="2">
        <v>148184.22</v>
      </c>
      <c r="RI134" s="2">
        <v>102143</v>
      </c>
      <c r="RJ134" s="2">
        <v>62074</v>
      </c>
      <c r="RK134" s="2">
        <v>187097</v>
      </c>
      <c r="RL134" s="2">
        <v>258556.67</v>
      </c>
      <c r="RM134" s="2">
        <v>46701</v>
      </c>
      <c r="RN134" s="2">
        <v>465147.77</v>
      </c>
      <c r="RO134" s="2">
        <v>105524</v>
      </c>
      <c r="RP134" s="2">
        <v>2277017.75</v>
      </c>
      <c r="RQ134" s="2">
        <v>125526</v>
      </c>
      <c r="RR134" s="2">
        <v>105140</v>
      </c>
      <c r="RS134" s="2">
        <v>25829</v>
      </c>
      <c r="RT134" s="2">
        <v>44140</v>
      </c>
      <c r="RU134" s="2">
        <v>72289</v>
      </c>
      <c r="RV134" s="2">
        <v>97457.5</v>
      </c>
      <c r="RW134" s="2">
        <v>39313</v>
      </c>
      <c r="RX134" s="2">
        <v>83342.850000000006</v>
      </c>
      <c r="RY134" s="2">
        <v>43756</v>
      </c>
      <c r="RZ134" s="2">
        <v>1023947</v>
      </c>
      <c r="SA134" s="2">
        <v>37415</v>
      </c>
      <c r="SB134" s="2">
        <v>91803</v>
      </c>
      <c r="SC134" s="2">
        <v>317557</v>
      </c>
      <c r="SD134" s="2">
        <v>60864</v>
      </c>
      <c r="SE134" s="2">
        <v>154899.20000000001</v>
      </c>
      <c r="SF134" s="2">
        <v>230200</v>
      </c>
      <c r="SG134" s="2">
        <v>281720</v>
      </c>
      <c r="SH134" s="2">
        <v>110760</v>
      </c>
      <c r="SI134" s="2">
        <v>112683</v>
      </c>
      <c r="SJ134" s="2">
        <v>391420</v>
      </c>
      <c r="SK134" s="2">
        <v>45154</v>
      </c>
      <c r="SL134" s="2">
        <v>504015.5</v>
      </c>
      <c r="SM134" s="2">
        <v>71132</v>
      </c>
      <c r="SN134" s="2">
        <v>193697</v>
      </c>
      <c r="SO134" s="2">
        <v>156450</v>
      </c>
      <c r="SP134" s="2">
        <v>126313.5</v>
      </c>
      <c r="SQ134" s="2">
        <v>721123.02</v>
      </c>
      <c r="SR134" s="2">
        <v>128685</v>
      </c>
      <c r="SS134" s="2">
        <v>46911</v>
      </c>
      <c r="ST134" s="2">
        <v>3994039.9</v>
      </c>
      <c r="SU134" s="2">
        <v>83319.91</v>
      </c>
      <c r="SV134" s="2">
        <v>222275.56</v>
      </c>
      <c r="SW134" s="2">
        <v>246665</v>
      </c>
      <c r="SX134" s="2">
        <v>83772</v>
      </c>
      <c r="SY134" s="2">
        <v>39032</v>
      </c>
      <c r="SZ134" s="2">
        <v>144092</v>
      </c>
      <c r="TA134" s="2">
        <v>797717</v>
      </c>
      <c r="TB134" s="2">
        <v>278757</v>
      </c>
      <c r="TC134" s="2">
        <v>66383</v>
      </c>
      <c r="TD134" s="2">
        <v>142839.66</v>
      </c>
      <c r="TE134" s="2">
        <v>211696</v>
      </c>
      <c r="TF134" s="2">
        <v>195356</v>
      </c>
      <c r="TG134" s="2">
        <v>93012</v>
      </c>
      <c r="TH134" s="2">
        <v>1122284</v>
      </c>
      <c r="TI134" s="2">
        <v>301960.5</v>
      </c>
      <c r="TJ134" s="2">
        <v>94455</v>
      </c>
      <c r="TK134" s="2">
        <v>162574</v>
      </c>
      <c r="TL134" s="2">
        <v>130597</v>
      </c>
      <c r="TM134" s="2">
        <v>153029.01999999999</v>
      </c>
      <c r="TN134" s="2">
        <v>22934</v>
      </c>
      <c r="TO134" s="2">
        <v>1103113.3999999999</v>
      </c>
      <c r="TP134" s="2">
        <v>131790</v>
      </c>
      <c r="TQ134" s="2">
        <v>800859</v>
      </c>
      <c r="TR134" s="2">
        <v>161386</v>
      </c>
      <c r="TS134" s="2">
        <v>121992</v>
      </c>
      <c r="TT134" s="2">
        <v>137254</v>
      </c>
      <c r="TU134" s="2">
        <v>88275</v>
      </c>
      <c r="TV134" s="2">
        <v>69187</v>
      </c>
      <c r="TW134" s="2">
        <v>127462.75</v>
      </c>
      <c r="TX134" s="2">
        <v>433097</v>
      </c>
      <c r="TY134" s="2">
        <v>102530</v>
      </c>
      <c r="TZ134" s="2">
        <v>763446.1</v>
      </c>
      <c r="UA134" s="2">
        <v>289678.53000000003</v>
      </c>
      <c r="UB134" s="2">
        <v>60087</v>
      </c>
      <c r="UC134" s="2">
        <v>44285.31</v>
      </c>
      <c r="UD134" s="2">
        <v>910418.47</v>
      </c>
      <c r="UE134" s="2">
        <v>41166.300000000003</v>
      </c>
      <c r="UF134" s="2">
        <v>91337</v>
      </c>
      <c r="UG134" s="2">
        <v>92510</v>
      </c>
      <c r="UH134" s="2">
        <v>147961</v>
      </c>
      <c r="UI134" s="2">
        <v>183600</v>
      </c>
      <c r="UJ134" s="2">
        <v>94232</v>
      </c>
      <c r="UK134" s="2">
        <v>152133</v>
      </c>
      <c r="UL134" s="2">
        <v>148500</v>
      </c>
      <c r="UM134" s="2">
        <v>167950</v>
      </c>
      <c r="UN134" s="2">
        <v>312164</v>
      </c>
      <c r="UO134" s="2">
        <v>2242161.4700000002</v>
      </c>
      <c r="UP134" s="2">
        <v>221807.75</v>
      </c>
      <c r="UQ134" s="2">
        <v>354877.93</v>
      </c>
      <c r="UR134" s="2">
        <v>504524.55</v>
      </c>
      <c r="US134" s="2">
        <v>9635</v>
      </c>
      <c r="UT134" s="2">
        <v>125707</v>
      </c>
      <c r="UU134" s="2">
        <v>205496.9</v>
      </c>
      <c r="UV134" s="2">
        <v>19894</v>
      </c>
      <c r="UW134" s="2">
        <v>184489.72</v>
      </c>
      <c r="UX134" s="2">
        <v>104456.4</v>
      </c>
      <c r="UY134" s="2">
        <v>151971.66</v>
      </c>
      <c r="UZ134" s="2">
        <v>319736.03000000003</v>
      </c>
      <c r="VA134" s="2">
        <v>182156.22</v>
      </c>
      <c r="VB134" s="2">
        <v>335647.57</v>
      </c>
      <c r="VC134" s="2">
        <v>28515</v>
      </c>
      <c r="VD134" s="2">
        <v>102590</v>
      </c>
      <c r="VE134" s="2">
        <v>4300</v>
      </c>
      <c r="VF134" s="2">
        <v>63543</v>
      </c>
      <c r="VG134" s="2">
        <v>126955</v>
      </c>
      <c r="VH134" s="2">
        <v>121556</v>
      </c>
      <c r="VI134" s="2">
        <v>27060.85</v>
      </c>
      <c r="VJ134" s="2">
        <v>28907</v>
      </c>
      <c r="VK134" s="2">
        <v>1238977.48</v>
      </c>
      <c r="VL134" s="2">
        <v>141310.37</v>
      </c>
      <c r="VM134" s="2">
        <v>10660.15</v>
      </c>
      <c r="VN134" s="2">
        <v>278614.99</v>
      </c>
      <c r="VO134" s="2">
        <v>219640.01</v>
      </c>
      <c r="VP134" s="2">
        <v>224791.54</v>
      </c>
      <c r="VQ134" s="2">
        <v>110013.5</v>
      </c>
      <c r="VR134" s="2">
        <v>339401.45</v>
      </c>
      <c r="VS134" s="2">
        <v>155876.67000000001</v>
      </c>
      <c r="VT134" s="2">
        <v>273919.5</v>
      </c>
      <c r="VU134" s="2">
        <v>123266.1</v>
      </c>
      <c r="VV134" s="2">
        <v>934740.36</v>
      </c>
      <c r="VW134" s="2">
        <v>123485.1</v>
      </c>
      <c r="VX134" s="2">
        <v>54303.55</v>
      </c>
      <c r="VY134" s="2">
        <v>129794.8</v>
      </c>
      <c r="VZ134" s="2">
        <v>4245400.9800000004</v>
      </c>
      <c r="WA134" s="2">
        <v>162559.37</v>
      </c>
      <c r="WB134" s="2">
        <v>150141.72</v>
      </c>
      <c r="WC134" s="2">
        <v>123939.99</v>
      </c>
      <c r="WD134" s="2">
        <v>88450</v>
      </c>
      <c r="WE134" s="2">
        <v>81179.86</v>
      </c>
      <c r="WF134" s="2">
        <v>649039.16</v>
      </c>
      <c r="WG134" s="2">
        <v>291404</v>
      </c>
      <c r="WH134" s="2">
        <v>142551.78</v>
      </c>
      <c r="WI134" s="2">
        <v>92747.3</v>
      </c>
      <c r="WJ134" s="2">
        <v>201647.88</v>
      </c>
      <c r="WK134" s="2">
        <v>941191.8</v>
      </c>
      <c r="WL134" s="2">
        <v>170399.5</v>
      </c>
      <c r="WM134" s="2">
        <v>151336.79999999999</v>
      </c>
      <c r="WN134" s="2">
        <v>396665.1</v>
      </c>
      <c r="WO134" s="2">
        <v>471405</v>
      </c>
      <c r="WP134" s="2">
        <v>184139.45</v>
      </c>
      <c r="WQ134" s="2">
        <v>230844.62</v>
      </c>
      <c r="WR134" s="2">
        <v>56344.47</v>
      </c>
      <c r="WS134" s="2">
        <v>590248.30000000005</v>
      </c>
      <c r="WT134" s="2">
        <v>1554943.19</v>
      </c>
      <c r="WU134" s="2">
        <v>125089.27</v>
      </c>
      <c r="WV134" s="2">
        <v>59121.4</v>
      </c>
      <c r="WW134" s="2">
        <v>167257.32</v>
      </c>
      <c r="WX134" s="2">
        <v>213096.77</v>
      </c>
      <c r="WY134" s="2">
        <v>808059.85</v>
      </c>
      <c r="WZ134" s="2">
        <v>91513.32</v>
      </c>
      <c r="XA134" s="2">
        <v>31338</v>
      </c>
      <c r="XB134" s="2">
        <v>247528.77</v>
      </c>
      <c r="XC134" s="2">
        <v>111102.75</v>
      </c>
      <c r="XD134" s="2">
        <v>156299.20000000001</v>
      </c>
      <c r="XE134" s="2">
        <v>253984.8</v>
      </c>
      <c r="XF134" s="2">
        <v>57496</v>
      </c>
      <c r="XG134" s="2">
        <v>2127642.2000000002</v>
      </c>
      <c r="XH134" s="2">
        <v>473844</v>
      </c>
      <c r="XI134" s="2">
        <v>339625.88</v>
      </c>
      <c r="XJ134" s="2">
        <v>576002</v>
      </c>
      <c r="XK134" s="2">
        <v>202892</v>
      </c>
      <c r="XL134" s="2">
        <v>70681</v>
      </c>
      <c r="XM134" s="2">
        <v>170994</v>
      </c>
      <c r="XN134" s="2">
        <v>48749</v>
      </c>
      <c r="XO134" s="2">
        <v>101962</v>
      </c>
      <c r="XP134" s="2">
        <v>251889</v>
      </c>
      <c r="XQ134" s="2">
        <v>171040.47</v>
      </c>
      <c r="XR134" s="2">
        <v>71799</v>
      </c>
      <c r="XS134" s="2">
        <v>40964</v>
      </c>
      <c r="XT134" s="2">
        <v>84918</v>
      </c>
      <c r="XU134" s="2">
        <v>103778.9</v>
      </c>
      <c r="XV134" s="2">
        <v>48395.4</v>
      </c>
      <c r="XW134" s="2">
        <v>63580.09</v>
      </c>
      <c r="XX134" s="2">
        <v>92541</v>
      </c>
      <c r="XY134" s="2">
        <v>27424</v>
      </c>
      <c r="XZ134" s="2">
        <v>65512</v>
      </c>
      <c r="YA134" s="2">
        <v>142981.79999999999</v>
      </c>
      <c r="YB134" s="2">
        <v>61454.7</v>
      </c>
      <c r="YC134" s="2">
        <v>33091.5</v>
      </c>
      <c r="YD134" s="2">
        <v>1202036</v>
      </c>
      <c r="YE134" s="2">
        <v>135123</v>
      </c>
      <c r="YF134" s="2">
        <v>112608</v>
      </c>
      <c r="YG134" s="2">
        <v>127401.04</v>
      </c>
      <c r="YH134" s="2">
        <v>1060026.3600000001</v>
      </c>
      <c r="YI134" s="2">
        <v>93776.2</v>
      </c>
      <c r="YJ134" s="2">
        <v>105019</v>
      </c>
      <c r="YK134" s="2">
        <v>206454</v>
      </c>
      <c r="YL134" s="2">
        <v>713808</v>
      </c>
      <c r="YM134" s="2">
        <v>436302</v>
      </c>
      <c r="YN134" s="2">
        <v>360996.91</v>
      </c>
      <c r="YO134" s="2">
        <v>176642</v>
      </c>
      <c r="YP134" s="2">
        <v>180138.64</v>
      </c>
      <c r="YQ134" s="2">
        <v>236787.46</v>
      </c>
      <c r="YR134" s="2">
        <v>80876</v>
      </c>
      <c r="YS134" s="2">
        <v>105115</v>
      </c>
      <c r="YT134" s="2">
        <v>53170</v>
      </c>
      <c r="YU134" s="2">
        <v>4510029.5</v>
      </c>
      <c r="YV134" s="2">
        <v>72734</v>
      </c>
      <c r="YW134" s="2">
        <v>288549</v>
      </c>
      <c r="YX134" s="2">
        <v>6380</v>
      </c>
      <c r="YY134" s="2">
        <v>142679.54999999999</v>
      </c>
      <c r="YZ134" s="2">
        <v>64716.1</v>
      </c>
      <c r="ZA134" s="2">
        <v>32034</v>
      </c>
      <c r="ZB134" s="2">
        <v>1220760</v>
      </c>
      <c r="ZC134" s="2">
        <v>99246</v>
      </c>
      <c r="ZD134" s="2">
        <v>152711.29999999999</v>
      </c>
      <c r="ZE134" s="2">
        <v>103518</v>
      </c>
      <c r="ZF134" s="2">
        <v>84082</v>
      </c>
      <c r="ZG134" s="2">
        <v>93400</v>
      </c>
      <c r="ZH134" s="2">
        <v>264866.84000000003</v>
      </c>
      <c r="ZI134" s="2">
        <v>64943</v>
      </c>
      <c r="ZJ134" s="2">
        <v>238893</v>
      </c>
      <c r="ZK134" s="2">
        <v>5290865.46</v>
      </c>
      <c r="ZL134" s="2">
        <v>116805.8</v>
      </c>
      <c r="ZM134" s="2">
        <v>95667.66</v>
      </c>
      <c r="ZN134" s="2">
        <v>530115</v>
      </c>
      <c r="ZO134" s="2">
        <v>615121.5</v>
      </c>
      <c r="ZP134" s="2">
        <v>103766.03</v>
      </c>
      <c r="ZQ134" s="2">
        <v>262881.5</v>
      </c>
      <c r="ZR134" s="2">
        <v>224265</v>
      </c>
      <c r="ZS134" s="2">
        <v>194478.95</v>
      </c>
      <c r="ZT134" s="2">
        <v>116976</v>
      </c>
      <c r="ZU134" s="2">
        <v>36253</v>
      </c>
      <c r="ZV134" s="2">
        <v>133498</v>
      </c>
      <c r="ZW134" s="2">
        <v>61058</v>
      </c>
      <c r="ZX134" s="2">
        <v>170994.98</v>
      </c>
      <c r="ZY134" s="2">
        <v>343958</v>
      </c>
      <c r="ZZ134" s="2">
        <v>125892.94</v>
      </c>
      <c r="AAA134" s="2"/>
      <c r="AAB134" s="2">
        <v>148389</v>
      </c>
      <c r="AAC134" s="2">
        <v>206138</v>
      </c>
      <c r="AAD134" s="2">
        <v>153694</v>
      </c>
      <c r="AAE134" s="2">
        <v>111510</v>
      </c>
      <c r="AAF134" s="2">
        <v>21780</v>
      </c>
      <c r="AAG134" s="2">
        <v>943910.2</v>
      </c>
      <c r="AAH134" s="2">
        <v>75525</v>
      </c>
      <c r="AAI134" s="2">
        <v>159677</v>
      </c>
      <c r="AAJ134" s="2">
        <v>28761.16</v>
      </c>
      <c r="AAK134" s="2">
        <v>122990</v>
      </c>
      <c r="AAL134" s="2">
        <v>70220.75</v>
      </c>
      <c r="AAM134" s="2">
        <v>27330</v>
      </c>
      <c r="AAN134" s="2">
        <v>1233569</v>
      </c>
      <c r="AAO134" s="2">
        <v>330869</v>
      </c>
      <c r="AAP134" s="2">
        <v>124408</v>
      </c>
      <c r="AAQ134" s="2">
        <v>110129.56</v>
      </c>
      <c r="AAR134" s="2">
        <v>201533</v>
      </c>
      <c r="AAS134" s="2">
        <v>37285</v>
      </c>
      <c r="AAT134" s="2">
        <v>278573</v>
      </c>
      <c r="AAU134" s="2">
        <v>364078.18</v>
      </c>
      <c r="AAV134" s="2">
        <v>486398.14</v>
      </c>
      <c r="AAW134" s="2">
        <v>185684</v>
      </c>
      <c r="AAX134" s="2">
        <v>256409</v>
      </c>
      <c r="AAY134" s="2">
        <v>535390.80000000005</v>
      </c>
      <c r="AAZ134" s="2">
        <v>999192.12</v>
      </c>
      <c r="ABA134" s="2">
        <v>60403</v>
      </c>
      <c r="ABB134" s="2">
        <v>190347</v>
      </c>
      <c r="ABC134" s="2">
        <v>105442</v>
      </c>
      <c r="ABD134" s="2">
        <v>76723</v>
      </c>
      <c r="ABE134" s="2">
        <v>253460.19</v>
      </c>
      <c r="ABF134" s="2">
        <v>83941</v>
      </c>
      <c r="ABG134" s="2">
        <v>686726.95</v>
      </c>
      <c r="ABH134" s="2">
        <v>303123.95</v>
      </c>
      <c r="ABI134" s="2">
        <v>47174</v>
      </c>
      <c r="ABJ134" s="2">
        <v>12845</v>
      </c>
      <c r="ABK134" s="2">
        <v>39754.31</v>
      </c>
      <c r="ABL134" s="2">
        <v>122491.5</v>
      </c>
      <c r="ABM134" s="2">
        <v>481492.9</v>
      </c>
      <c r="ABN134" s="2">
        <v>1020844.98</v>
      </c>
      <c r="ABO134" s="2">
        <v>68287.710000000006</v>
      </c>
      <c r="ABP134" s="2">
        <v>204355.6</v>
      </c>
      <c r="ABQ134" s="2">
        <v>184275</v>
      </c>
      <c r="ABR134" s="2">
        <v>383079.44</v>
      </c>
      <c r="ABS134" s="2">
        <v>205393.56</v>
      </c>
      <c r="ABT134" s="2">
        <v>109654.7</v>
      </c>
      <c r="ABU134" s="2">
        <v>93602.62</v>
      </c>
      <c r="ABV134" s="2">
        <v>21635</v>
      </c>
      <c r="ABW134" s="2">
        <v>1541230.54</v>
      </c>
      <c r="ABX134" s="2">
        <v>117068.7</v>
      </c>
      <c r="ABY134" s="2">
        <v>296360</v>
      </c>
      <c r="ABZ134" s="2">
        <v>128688.6</v>
      </c>
      <c r="ACA134" s="2">
        <v>28897.17</v>
      </c>
      <c r="ACB134" s="2">
        <v>620054</v>
      </c>
      <c r="ACC134" s="2">
        <v>74108.759999999995</v>
      </c>
      <c r="ACD134" s="2">
        <v>304304.2</v>
      </c>
      <c r="ACE134" s="2">
        <v>147337.32</v>
      </c>
      <c r="ACF134" s="2">
        <v>88785.600000000006</v>
      </c>
      <c r="ACG134" s="2">
        <v>17602</v>
      </c>
      <c r="ACH134" s="2">
        <v>3705936.62</v>
      </c>
      <c r="ACI134" s="2">
        <v>123472</v>
      </c>
      <c r="ACJ134" s="2">
        <v>436867.6</v>
      </c>
      <c r="ACK134" s="2">
        <v>91603</v>
      </c>
      <c r="ACL134" s="2">
        <v>74290</v>
      </c>
      <c r="ACM134" s="2">
        <v>142835</v>
      </c>
      <c r="ACN134" s="2">
        <v>300340</v>
      </c>
      <c r="ACO134" s="2">
        <v>475955</v>
      </c>
      <c r="ACP134" s="2">
        <v>125832.4</v>
      </c>
      <c r="ACQ134" s="2">
        <v>24258</v>
      </c>
      <c r="ACR134" s="2">
        <v>189760</v>
      </c>
      <c r="ACS134" s="2">
        <v>125025.52</v>
      </c>
      <c r="ACT134" s="2">
        <v>80228</v>
      </c>
      <c r="ACU134" s="2">
        <v>391223</v>
      </c>
      <c r="ACV134" s="2">
        <v>65966</v>
      </c>
      <c r="ACW134" s="2">
        <v>56764.5</v>
      </c>
      <c r="ACX134" s="2">
        <v>253735.31</v>
      </c>
      <c r="ACY134" s="2">
        <v>354522.3</v>
      </c>
      <c r="ACZ134" s="2">
        <v>151291</v>
      </c>
      <c r="ADA134" s="2">
        <v>128607.5</v>
      </c>
      <c r="ADB134" s="2">
        <v>26820.5</v>
      </c>
      <c r="ADC134" s="2">
        <v>35456.82</v>
      </c>
      <c r="ADD134" s="2">
        <v>22405.8</v>
      </c>
      <c r="ADE134" s="2">
        <v>1011722.44</v>
      </c>
      <c r="ADF134" s="2">
        <v>213164</v>
      </c>
      <c r="ADG134" s="2">
        <v>126402.71</v>
      </c>
      <c r="ADH134" s="2">
        <v>44944.97</v>
      </c>
      <c r="ADI134" s="2">
        <v>130378.41</v>
      </c>
      <c r="ADJ134" s="2">
        <v>14427.6</v>
      </c>
      <c r="ADK134" s="2">
        <v>92963.13</v>
      </c>
      <c r="ADL134" s="2">
        <v>83745.69</v>
      </c>
      <c r="ADM134" s="2">
        <v>85744.98</v>
      </c>
      <c r="ADN134" s="2">
        <v>3799706.31</v>
      </c>
      <c r="ADO134" s="2">
        <v>396023.62</v>
      </c>
      <c r="ADP134" s="2">
        <v>74601.399999999994</v>
      </c>
      <c r="ADQ134" s="2">
        <v>682775</v>
      </c>
      <c r="ADR134" s="2">
        <v>22216.3</v>
      </c>
      <c r="ADS134" s="2">
        <v>60714.22</v>
      </c>
      <c r="ADT134" s="2">
        <v>8955</v>
      </c>
      <c r="ADU134" s="2">
        <v>61607.34</v>
      </c>
      <c r="ADV134" s="2">
        <v>1830225.84</v>
      </c>
      <c r="ADW134" s="2">
        <v>548087.28</v>
      </c>
      <c r="ADX134" s="2">
        <v>209915.45</v>
      </c>
      <c r="ADY134" s="2">
        <v>40025</v>
      </c>
      <c r="ADZ134" s="2">
        <v>423861.46</v>
      </c>
      <c r="AEA134" s="2">
        <v>440229.43</v>
      </c>
      <c r="AEB134" s="2">
        <v>42082</v>
      </c>
      <c r="AEC134" s="2">
        <v>153863.92000000001</v>
      </c>
      <c r="AED134" s="2">
        <v>37015</v>
      </c>
      <c r="AEE134" s="2">
        <v>34585</v>
      </c>
      <c r="AEF134" s="2">
        <v>224694.9</v>
      </c>
      <c r="AEG134" s="2">
        <v>81645</v>
      </c>
      <c r="AEH134" s="2">
        <v>82072.399999999994</v>
      </c>
      <c r="AEI134" s="2">
        <v>145309.44</v>
      </c>
      <c r="AEJ134" s="2">
        <v>250834.56</v>
      </c>
      <c r="AEK134" s="2">
        <v>54420</v>
      </c>
      <c r="AEL134" s="2">
        <v>7135.8</v>
      </c>
      <c r="AEM134" s="2">
        <v>91571.35</v>
      </c>
      <c r="AEN134" s="2">
        <v>102934.13</v>
      </c>
      <c r="AEO134" s="2">
        <v>205613.12</v>
      </c>
      <c r="AEP134" s="2">
        <v>1468542.9</v>
      </c>
      <c r="AEQ134" s="2">
        <v>63801.79</v>
      </c>
      <c r="AER134" s="2">
        <v>132525.37</v>
      </c>
      <c r="AES134" s="2">
        <v>86968.09</v>
      </c>
      <c r="AET134" s="2">
        <v>51772</v>
      </c>
      <c r="AEU134" s="2">
        <v>234450.3</v>
      </c>
      <c r="AEV134" s="2">
        <v>158749.29999999999</v>
      </c>
      <c r="AEW134" s="2">
        <v>54069</v>
      </c>
      <c r="AEX134" s="2">
        <v>60359</v>
      </c>
      <c r="AEY134" s="2">
        <v>354247.8</v>
      </c>
      <c r="AEZ134" s="2">
        <v>1674673.5</v>
      </c>
      <c r="AFA134" s="2">
        <v>860682</v>
      </c>
      <c r="AFB134" s="2">
        <v>220812.6</v>
      </c>
      <c r="AFC134" s="2">
        <v>289089</v>
      </c>
      <c r="AFD134" s="2">
        <v>332430</v>
      </c>
      <c r="AFE134" s="2">
        <v>6375</v>
      </c>
      <c r="AFF134" s="2">
        <v>168603.15</v>
      </c>
      <c r="AFG134" s="2">
        <v>321744</v>
      </c>
      <c r="AFH134" s="2">
        <v>187376.75</v>
      </c>
      <c r="AFI134" s="2">
        <v>70955</v>
      </c>
      <c r="AFJ134" s="2">
        <v>205840</v>
      </c>
      <c r="AFK134" s="2">
        <v>252915.9</v>
      </c>
      <c r="AFL134" s="2">
        <v>34105</v>
      </c>
      <c r="AFM134" s="2">
        <v>890551.7</v>
      </c>
      <c r="AFN134" s="2">
        <v>152111.1</v>
      </c>
      <c r="AFO134" s="2">
        <v>186961.81</v>
      </c>
      <c r="AFP134" s="2">
        <v>26233.79</v>
      </c>
      <c r="AFQ134" s="2">
        <v>134345</v>
      </c>
      <c r="AFR134" s="2">
        <v>18200</v>
      </c>
      <c r="AFS134" s="2">
        <v>223964</v>
      </c>
      <c r="AFT134" s="2">
        <v>204982</v>
      </c>
      <c r="AFU134" s="2">
        <v>657894.93999999994</v>
      </c>
      <c r="AFV134" s="2">
        <v>57461</v>
      </c>
      <c r="AFW134" s="2">
        <v>8826.75</v>
      </c>
      <c r="AFX134" s="2">
        <v>109428.05</v>
      </c>
      <c r="AFY134" s="2">
        <v>1421314.48</v>
      </c>
      <c r="AFZ134" s="2">
        <v>273641</v>
      </c>
      <c r="AGA134" s="2">
        <v>432699</v>
      </c>
      <c r="AGB134" s="2">
        <v>65599.039999999994</v>
      </c>
      <c r="AGC134" s="2">
        <v>206135</v>
      </c>
      <c r="AGD134" s="2">
        <v>78442</v>
      </c>
      <c r="AGE134" s="2">
        <v>35714</v>
      </c>
      <c r="AGF134" s="2">
        <v>72271.199999999997</v>
      </c>
      <c r="AGG134" s="2">
        <v>67561.600000000006</v>
      </c>
      <c r="AGH134" s="2">
        <v>94025</v>
      </c>
      <c r="AGI134" s="2">
        <v>51965</v>
      </c>
      <c r="AGJ134" s="2">
        <v>1568329.69</v>
      </c>
      <c r="AGK134" s="2">
        <v>264869.21000000002</v>
      </c>
      <c r="AGL134" s="2">
        <v>129373.6</v>
      </c>
      <c r="AGM134" s="2">
        <v>232033.05</v>
      </c>
      <c r="AGN134" s="2">
        <v>269009.2</v>
      </c>
      <c r="AGO134" s="2">
        <v>620915.34</v>
      </c>
      <c r="AGP134" s="2">
        <v>31586.5</v>
      </c>
      <c r="AGQ134" s="2">
        <v>135203.04999999999</v>
      </c>
      <c r="AGR134" s="2">
        <v>4364683.38</v>
      </c>
      <c r="AGS134" s="2">
        <v>541319.62</v>
      </c>
      <c r="AGT134" s="2">
        <v>139690.56</v>
      </c>
      <c r="AGU134" s="2">
        <v>307276.79999999999</v>
      </c>
      <c r="AGV134" s="2">
        <v>327292.17</v>
      </c>
      <c r="AGW134" s="2">
        <v>100538</v>
      </c>
      <c r="AGX134" s="2">
        <v>117965.5</v>
      </c>
      <c r="AGY134" s="2">
        <v>190929</v>
      </c>
      <c r="AGZ134" s="2">
        <v>93392</v>
      </c>
      <c r="AHA134" s="2">
        <v>254792.5</v>
      </c>
      <c r="AHB134" s="2">
        <v>139173</v>
      </c>
      <c r="AHC134" s="2">
        <v>91881</v>
      </c>
      <c r="AHD134" s="2">
        <v>33628</v>
      </c>
      <c r="AHE134" s="2">
        <v>474248.5</v>
      </c>
      <c r="AHF134" s="2">
        <v>88228</v>
      </c>
      <c r="AHG134" s="2">
        <v>168921.66</v>
      </c>
      <c r="AHH134" s="2">
        <v>153625.06</v>
      </c>
      <c r="AHI134" s="2">
        <v>511551.4</v>
      </c>
      <c r="AHJ134" s="2">
        <v>25647.95</v>
      </c>
      <c r="AHK134" s="2">
        <v>87735.7</v>
      </c>
      <c r="AHL134" s="2">
        <v>60520.63</v>
      </c>
      <c r="AHM134" s="2">
        <v>363444</v>
      </c>
      <c r="AHN134" s="2">
        <v>15770</v>
      </c>
      <c r="AHO134" s="2">
        <v>61932</v>
      </c>
      <c r="AHP134" s="2">
        <v>306186451.4497</v>
      </c>
    </row>
    <row r="135" spans="1:900">
      <c r="A135" s="1" t="s">
        <v>2172</v>
      </c>
      <c r="B135" s="1" t="s">
        <v>2179</v>
      </c>
      <c r="C135" s="1" t="s">
        <v>2180</v>
      </c>
      <c r="D135" s="2">
        <v>127235</v>
      </c>
      <c r="E135" s="2">
        <v>46922</v>
      </c>
      <c r="F135" s="2">
        <v>189249.24</v>
      </c>
      <c r="G135" s="2">
        <v>171690</v>
      </c>
      <c r="H135" s="2">
        <v>4800</v>
      </c>
      <c r="I135" s="2"/>
      <c r="J135" s="2">
        <v>111641</v>
      </c>
      <c r="K135" s="2">
        <v>57214</v>
      </c>
      <c r="L135" s="2">
        <v>15420</v>
      </c>
      <c r="M135" s="2"/>
      <c r="N135" s="2"/>
      <c r="O135" s="2">
        <v>12878</v>
      </c>
      <c r="P135" s="2">
        <v>12550</v>
      </c>
      <c r="Q135" s="2">
        <v>54092</v>
      </c>
      <c r="R135" s="2">
        <v>4650</v>
      </c>
      <c r="S135" s="2">
        <v>231841</v>
      </c>
      <c r="T135" s="2">
        <v>26490</v>
      </c>
      <c r="U135" s="2">
        <v>4390</v>
      </c>
      <c r="V135" s="2"/>
      <c r="W135" s="2">
        <v>6200</v>
      </c>
      <c r="X135" s="2">
        <v>10300</v>
      </c>
      <c r="Y135" s="2"/>
      <c r="Z135" s="2">
        <v>19150</v>
      </c>
      <c r="AA135" s="2"/>
      <c r="AB135" s="2"/>
      <c r="AC135" s="2">
        <v>49884</v>
      </c>
      <c r="AD135" s="2">
        <v>31288</v>
      </c>
      <c r="AE135" s="2">
        <v>500</v>
      </c>
      <c r="AF135" s="2">
        <v>97930</v>
      </c>
      <c r="AG135" s="2">
        <v>11370</v>
      </c>
      <c r="AH135" s="2"/>
      <c r="AI135" s="2">
        <v>61350.25</v>
      </c>
      <c r="AJ135" s="2"/>
      <c r="AK135" s="2"/>
      <c r="AL135" s="2">
        <v>6880</v>
      </c>
      <c r="AM135" s="2"/>
      <c r="AN135" s="2"/>
      <c r="AO135" s="2"/>
      <c r="AP135" s="2">
        <v>63216</v>
      </c>
      <c r="AQ135" s="2">
        <v>8075</v>
      </c>
      <c r="AR135" s="2">
        <v>1900</v>
      </c>
      <c r="AS135" s="2"/>
      <c r="AT135" s="2">
        <v>14300</v>
      </c>
      <c r="AU135" s="2"/>
      <c r="AV135" s="2">
        <v>27340</v>
      </c>
      <c r="AW135" s="2"/>
      <c r="AX135" s="2">
        <v>1920</v>
      </c>
      <c r="AY135" s="2"/>
      <c r="AZ135" s="2">
        <v>10370</v>
      </c>
      <c r="BA135" s="2">
        <v>400</v>
      </c>
      <c r="BB135" s="2"/>
      <c r="BC135" s="2">
        <v>22340</v>
      </c>
      <c r="BD135" s="2"/>
      <c r="BE135" s="2">
        <v>1875</v>
      </c>
      <c r="BF135" s="2">
        <v>26131.5</v>
      </c>
      <c r="BG135" s="2"/>
      <c r="BH135" s="2">
        <v>12800</v>
      </c>
      <c r="BI135" s="2">
        <v>8400</v>
      </c>
      <c r="BJ135" s="2">
        <v>117440</v>
      </c>
      <c r="BK135" s="2">
        <v>2940</v>
      </c>
      <c r="BL135" s="2"/>
      <c r="BM135" s="2">
        <v>960</v>
      </c>
      <c r="BN135" s="2">
        <v>8400</v>
      </c>
      <c r="BO135" s="2">
        <v>800</v>
      </c>
      <c r="BP135" s="2">
        <v>2500</v>
      </c>
      <c r="BQ135" s="2"/>
      <c r="BR135" s="2"/>
      <c r="BS135" s="2"/>
      <c r="BT135" s="2"/>
      <c r="BU135" s="2">
        <v>5360</v>
      </c>
      <c r="BV135" s="2">
        <v>11230</v>
      </c>
      <c r="BW135" s="2"/>
      <c r="BX135" s="2"/>
      <c r="BY135" s="2">
        <v>10200</v>
      </c>
      <c r="BZ135" s="2">
        <v>434969</v>
      </c>
      <c r="CA135" s="2">
        <v>18495</v>
      </c>
      <c r="CB135" s="2">
        <v>17830</v>
      </c>
      <c r="CC135" s="2"/>
      <c r="CD135" s="2"/>
      <c r="CE135" s="2">
        <v>2200</v>
      </c>
      <c r="CF135" s="2">
        <v>28545</v>
      </c>
      <c r="CG135" s="2">
        <v>117666</v>
      </c>
      <c r="CH135" s="2">
        <v>4218</v>
      </c>
      <c r="CI135" s="2">
        <v>552.6</v>
      </c>
      <c r="CJ135" s="2">
        <v>36404</v>
      </c>
      <c r="CK135" s="2">
        <v>8970</v>
      </c>
      <c r="CL135" s="2">
        <v>20005</v>
      </c>
      <c r="CM135" s="2">
        <v>800</v>
      </c>
      <c r="CN135" s="2">
        <v>2290</v>
      </c>
      <c r="CO135" s="2">
        <v>890</v>
      </c>
      <c r="CP135" s="2"/>
      <c r="CQ135" s="2"/>
      <c r="CR135" s="2">
        <v>5950</v>
      </c>
      <c r="CS135" s="2"/>
      <c r="CT135" s="2">
        <v>434607.5</v>
      </c>
      <c r="CU135" s="2">
        <v>8497</v>
      </c>
      <c r="CV135" s="2"/>
      <c r="CW135" s="2">
        <v>110456</v>
      </c>
      <c r="CX135" s="2">
        <v>17410</v>
      </c>
      <c r="CY135" s="2">
        <v>6518</v>
      </c>
      <c r="CZ135" s="2">
        <v>9800</v>
      </c>
      <c r="DA135" s="2">
        <v>3220</v>
      </c>
      <c r="DB135" s="2">
        <v>14900</v>
      </c>
      <c r="DC135" s="2">
        <v>201585.55</v>
      </c>
      <c r="DD135" s="2"/>
      <c r="DE135" s="2"/>
      <c r="DF135" s="2">
        <v>69621</v>
      </c>
      <c r="DG135" s="2">
        <v>10841</v>
      </c>
      <c r="DH135" s="2"/>
      <c r="DI135" s="2">
        <v>28750</v>
      </c>
      <c r="DJ135" s="2">
        <v>32205</v>
      </c>
      <c r="DK135" s="2">
        <v>10450</v>
      </c>
      <c r="DL135" s="2">
        <v>2200</v>
      </c>
      <c r="DM135" s="2"/>
      <c r="DN135" s="2">
        <v>36333</v>
      </c>
      <c r="DO135" s="2"/>
      <c r="DP135" s="2">
        <v>6502.4</v>
      </c>
      <c r="DQ135" s="2">
        <v>38620</v>
      </c>
      <c r="DR135" s="2">
        <v>6690</v>
      </c>
      <c r="DS135" s="2">
        <v>249514</v>
      </c>
      <c r="DT135" s="2">
        <v>3600</v>
      </c>
      <c r="DU135" s="2"/>
      <c r="DV135" s="2"/>
      <c r="DW135" s="2">
        <v>41334</v>
      </c>
      <c r="DX135" s="2"/>
      <c r="DY135" s="2">
        <v>103870</v>
      </c>
      <c r="DZ135" s="2">
        <v>6260</v>
      </c>
      <c r="EA135" s="2"/>
      <c r="EB135" s="2">
        <v>95125</v>
      </c>
      <c r="EC135" s="2">
        <v>23790.5</v>
      </c>
      <c r="ED135" s="2">
        <v>4500</v>
      </c>
      <c r="EE135" s="2">
        <v>16993</v>
      </c>
      <c r="EF135" s="2">
        <v>31000</v>
      </c>
      <c r="EG135" s="2">
        <v>9290</v>
      </c>
      <c r="EH135" s="2">
        <v>9764</v>
      </c>
      <c r="EI135" s="2"/>
      <c r="EJ135" s="2"/>
      <c r="EK135" s="2">
        <v>31015.200000000001</v>
      </c>
      <c r="EL135" s="2">
        <v>1990</v>
      </c>
      <c r="EM135" s="2"/>
      <c r="EN135" s="2">
        <v>270038.55</v>
      </c>
      <c r="EO135" s="2">
        <v>28850</v>
      </c>
      <c r="EP135" s="2"/>
      <c r="EQ135" s="2">
        <v>3840</v>
      </c>
      <c r="ER135" s="2"/>
      <c r="ES135" s="2"/>
      <c r="ET135" s="2">
        <v>2100</v>
      </c>
      <c r="EU135" s="2">
        <v>67110</v>
      </c>
      <c r="EV135" s="2"/>
      <c r="EW135" s="2">
        <v>405129</v>
      </c>
      <c r="EX135" s="2">
        <v>4100</v>
      </c>
      <c r="EY135" s="2">
        <v>50</v>
      </c>
      <c r="EZ135" s="2">
        <v>178312</v>
      </c>
      <c r="FA135" s="2">
        <v>13763</v>
      </c>
      <c r="FB135" s="2">
        <v>600</v>
      </c>
      <c r="FC135" s="2">
        <v>30130</v>
      </c>
      <c r="FD135" s="2">
        <v>8200</v>
      </c>
      <c r="FE135" s="2"/>
      <c r="FF135" s="2"/>
      <c r="FG135" s="2"/>
      <c r="FH135" s="2">
        <v>28050</v>
      </c>
      <c r="FI135" s="2">
        <v>377269</v>
      </c>
      <c r="FJ135" s="2"/>
      <c r="FK135" s="2">
        <v>5980</v>
      </c>
      <c r="FL135" s="2"/>
      <c r="FM135" s="2"/>
      <c r="FN135" s="2"/>
      <c r="FO135" s="2"/>
      <c r="FP135" s="2"/>
      <c r="FQ135" s="2">
        <v>3592418.87</v>
      </c>
      <c r="FR135" s="2">
        <v>5210</v>
      </c>
      <c r="FS135" s="2">
        <v>8170</v>
      </c>
      <c r="FT135" s="2">
        <v>120</v>
      </c>
      <c r="FU135" s="2"/>
      <c r="FV135" s="2"/>
      <c r="FW135" s="2">
        <v>7750</v>
      </c>
      <c r="FX135" s="2">
        <v>25140</v>
      </c>
      <c r="FY135" s="2"/>
      <c r="FZ135" s="2"/>
      <c r="GA135" s="2">
        <v>240</v>
      </c>
      <c r="GB135" s="2">
        <v>1700</v>
      </c>
      <c r="GC135" s="2">
        <v>10960</v>
      </c>
      <c r="GD135" s="2">
        <v>1500</v>
      </c>
      <c r="GE135" s="2">
        <v>420</v>
      </c>
      <c r="GF135" s="2"/>
      <c r="GG135" s="2"/>
      <c r="GH135" s="2">
        <v>130915.69</v>
      </c>
      <c r="GI135" s="2">
        <v>24100</v>
      </c>
      <c r="GJ135" s="2">
        <v>7062</v>
      </c>
      <c r="GK135" s="2">
        <v>3102</v>
      </c>
      <c r="GL135" s="2">
        <v>133127.79999999999</v>
      </c>
      <c r="GM135" s="2"/>
      <c r="GN135" s="2">
        <v>23715</v>
      </c>
      <c r="GO135" s="2">
        <v>184</v>
      </c>
      <c r="GP135" s="2"/>
      <c r="GQ135" s="2">
        <v>4900</v>
      </c>
      <c r="GR135" s="2"/>
      <c r="GS135" s="2">
        <v>32610</v>
      </c>
      <c r="GT135" s="2"/>
      <c r="GU135" s="2"/>
      <c r="GV135" s="2"/>
      <c r="GW135" s="2">
        <v>3500</v>
      </c>
      <c r="GX135" s="2"/>
      <c r="GY135" s="2">
        <v>9750</v>
      </c>
      <c r="GZ135" s="2">
        <v>12750</v>
      </c>
      <c r="HA135" s="2">
        <v>84971</v>
      </c>
      <c r="HB135" s="2">
        <v>30171</v>
      </c>
      <c r="HC135" s="2">
        <v>667438.46</v>
      </c>
      <c r="HD135" s="2"/>
      <c r="HE135" s="2"/>
      <c r="HF135" s="2"/>
      <c r="HG135" s="2">
        <v>4708</v>
      </c>
      <c r="HH135" s="2"/>
      <c r="HI135" s="2"/>
      <c r="HJ135" s="2">
        <v>88159.5</v>
      </c>
      <c r="HK135" s="2"/>
      <c r="HL135" s="2">
        <v>34230.5</v>
      </c>
      <c r="HM135" s="2"/>
      <c r="HN135" s="2">
        <v>3350</v>
      </c>
      <c r="HO135" s="2">
        <v>3420</v>
      </c>
      <c r="HP135" s="2"/>
      <c r="HQ135" s="2">
        <v>8390</v>
      </c>
      <c r="HR135" s="2">
        <v>50000</v>
      </c>
      <c r="HS135" s="2">
        <v>12100</v>
      </c>
      <c r="HT135" s="2">
        <v>44628</v>
      </c>
      <c r="HU135" s="2"/>
      <c r="HV135" s="2"/>
      <c r="HW135" s="2"/>
      <c r="HX135" s="2"/>
      <c r="HY135" s="2"/>
      <c r="HZ135" s="2">
        <v>8000</v>
      </c>
      <c r="IA135" s="2"/>
      <c r="IB135" s="2"/>
      <c r="IC135" s="2"/>
      <c r="ID135" s="2"/>
      <c r="IE135" s="2"/>
      <c r="IF135" s="2">
        <v>8272</v>
      </c>
      <c r="IG135" s="2">
        <v>9450</v>
      </c>
      <c r="IH135" s="2">
        <v>49345</v>
      </c>
      <c r="II135" s="2"/>
      <c r="IJ135" s="2"/>
      <c r="IK135" s="2"/>
      <c r="IL135" s="2"/>
      <c r="IM135" s="2">
        <v>95169.2</v>
      </c>
      <c r="IN135" s="2">
        <v>2440</v>
      </c>
      <c r="IO135" s="2">
        <v>56612.2</v>
      </c>
      <c r="IP135" s="2"/>
      <c r="IQ135" s="2">
        <v>3590</v>
      </c>
      <c r="IR135" s="2"/>
      <c r="IS135" s="2">
        <v>56214.5</v>
      </c>
      <c r="IT135" s="2">
        <v>19807.55</v>
      </c>
      <c r="IU135" s="2">
        <v>12250</v>
      </c>
      <c r="IV135" s="2"/>
      <c r="IW135" s="2">
        <v>10489.46</v>
      </c>
      <c r="IX135" s="2">
        <v>1000</v>
      </c>
      <c r="IY135" s="2">
        <v>112817.5</v>
      </c>
      <c r="IZ135" s="2">
        <v>6690</v>
      </c>
      <c r="JA135" s="2">
        <v>320</v>
      </c>
      <c r="JB135" s="2"/>
      <c r="JC135" s="2">
        <v>38304.93</v>
      </c>
      <c r="JD135" s="2">
        <v>39529.199999999997</v>
      </c>
      <c r="JE135" s="2">
        <v>1284</v>
      </c>
      <c r="JF135" s="2">
        <v>35930</v>
      </c>
      <c r="JG135" s="2"/>
      <c r="JH135" s="2"/>
      <c r="JI135" s="2">
        <v>77122</v>
      </c>
      <c r="JJ135" s="2">
        <v>58250</v>
      </c>
      <c r="JK135" s="2">
        <v>27250</v>
      </c>
      <c r="JL135" s="2">
        <v>18750</v>
      </c>
      <c r="JM135" s="2"/>
      <c r="JN135" s="2">
        <v>54929</v>
      </c>
      <c r="JO135" s="2"/>
      <c r="JP135" s="2"/>
      <c r="JQ135" s="2"/>
      <c r="JR135" s="2">
        <v>860458.5</v>
      </c>
      <c r="JS135" s="2"/>
      <c r="JT135" s="2">
        <v>1658.5</v>
      </c>
      <c r="JU135" s="2">
        <v>200</v>
      </c>
      <c r="JV135" s="2">
        <v>52972</v>
      </c>
      <c r="JW135" s="2"/>
      <c r="JX135" s="2">
        <v>70488</v>
      </c>
      <c r="JY135" s="2">
        <v>580</v>
      </c>
      <c r="JZ135" s="2">
        <v>10350</v>
      </c>
      <c r="KA135" s="2">
        <v>9485</v>
      </c>
      <c r="KB135" s="2"/>
      <c r="KC135" s="2">
        <v>11680</v>
      </c>
      <c r="KD135" s="2">
        <v>10123.16</v>
      </c>
      <c r="KE135" s="2"/>
      <c r="KF135" s="2">
        <v>11260</v>
      </c>
      <c r="KG135" s="2"/>
      <c r="KH135" s="2">
        <v>12125</v>
      </c>
      <c r="KI135" s="2">
        <v>3748</v>
      </c>
      <c r="KJ135" s="2"/>
      <c r="KK135" s="2">
        <v>1750</v>
      </c>
      <c r="KL135" s="2"/>
      <c r="KM135" s="2"/>
      <c r="KN135" s="2">
        <v>11406</v>
      </c>
      <c r="KO135" s="2">
        <v>5600</v>
      </c>
      <c r="KP135" s="2">
        <v>31355</v>
      </c>
      <c r="KQ135" s="2">
        <v>2778.12</v>
      </c>
      <c r="KR135" s="2">
        <v>5060</v>
      </c>
      <c r="KS135" s="2">
        <v>26926.55</v>
      </c>
      <c r="KT135" s="2">
        <v>10504</v>
      </c>
      <c r="KU135" s="2">
        <v>83715</v>
      </c>
      <c r="KV135" s="2"/>
      <c r="KW135" s="2"/>
      <c r="KX135" s="2">
        <v>1800</v>
      </c>
      <c r="KY135" s="2">
        <v>32710</v>
      </c>
      <c r="KZ135" s="2">
        <v>25055</v>
      </c>
      <c r="LA135" s="2"/>
      <c r="LB135" s="2">
        <v>57294</v>
      </c>
      <c r="LC135" s="2">
        <v>123847.5</v>
      </c>
      <c r="LD135" s="2">
        <v>580</v>
      </c>
      <c r="LE135" s="2">
        <v>20750</v>
      </c>
      <c r="LF135" s="2">
        <v>37736</v>
      </c>
      <c r="LG135" s="2"/>
      <c r="LH135" s="2">
        <v>755897.8</v>
      </c>
      <c r="LI135" s="2">
        <v>5400</v>
      </c>
      <c r="LJ135" s="2"/>
      <c r="LK135" s="2">
        <v>59380</v>
      </c>
      <c r="LL135" s="2"/>
      <c r="LM135" s="2">
        <v>5290</v>
      </c>
      <c r="LN135" s="2">
        <v>85817</v>
      </c>
      <c r="LO135" s="2">
        <v>16336</v>
      </c>
      <c r="LP135" s="2"/>
      <c r="LQ135" s="2"/>
      <c r="LR135" s="2">
        <v>5640</v>
      </c>
      <c r="LS135" s="2"/>
      <c r="LT135" s="2">
        <v>588557.43999999994</v>
      </c>
      <c r="LU135" s="2"/>
      <c r="LV135" s="2">
        <v>346240</v>
      </c>
      <c r="LW135" s="2"/>
      <c r="LX135" s="2">
        <v>650</v>
      </c>
      <c r="LY135" s="2">
        <v>990</v>
      </c>
      <c r="LZ135" s="2">
        <v>8050</v>
      </c>
      <c r="MA135" s="2"/>
      <c r="MB135" s="2">
        <v>500</v>
      </c>
      <c r="MC135" s="2"/>
      <c r="MD135" s="2">
        <v>1600</v>
      </c>
      <c r="ME135" s="2"/>
      <c r="MF135" s="2">
        <v>37665</v>
      </c>
      <c r="MG135" s="2"/>
      <c r="MH135" s="2"/>
      <c r="MI135" s="2">
        <v>890</v>
      </c>
      <c r="MJ135" s="2">
        <v>6900</v>
      </c>
      <c r="MK135" s="2">
        <v>10525</v>
      </c>
      <c r="ML135" s="2"/>
      <c r="MM135" s="2">
        <v>1550</v>
      </c>
      <c r="MN135" s="2">
        <v>33353</v>
      </c>
      <c r="MO135" s="2"/>
      <c r="MP135" s="2">
        <v>300</v>
      </c>
      <c r="MQ135" s="2"/>
      <c r="MR135" s="2">
        <v>257315</v>
      </c>
      <c r="MS135" s="2"/>
      <c r="MT135" s="2"/>
      <c r="MU135" s="2">
        <v>3745</v>
      </c>
      <c r="MV135" s="2">
        <v>7969</v>
      </c>
      <c r="MW135" s="2">
        <v>6000</v>
      </c>
      <c r="MX135" s="2">
        <v>5100.6000000000004</v>
      </c>
      <c r="MY135" s="2">
        <v>4816</v>
      </c>
      <c r="MZ135" s="2">
        <v>129239</v>
      </c>
      <c r="NA135" s="2">
        <v>4800</v>
      </c>
      <c r="NB135" s="2"/>
      <c r="NC135" s="2">
        <v>3783</v>
      </c>
      <c r="ND135" s="2">
        <v>750</v>
      </c>
      <c r="NE135" s="2"/>
      <c r="NF135" s="2">
        <v>129170.4</v>
      </c>
      <c r="NG135" s="2"/>
      <c r="NH135" s="2">
        <v>27442</v>
      </c>
      <c r="NI135" s="2">
        <v>530</v>
      </c>
      <c r="NJ135" s="2">
        <v>72355.539999999994</v>
      </c>
      <c r="NK135" s="2">
        <v>9863.2999999999993</v>
      </c>
      <c r="NL135" s="2"/>
      <c r="NM135" s="2"/>
      <c r="NN135" s="2">
        <v>150</v>
      </c>
      <c r="NO135" s="2">
        <v>25682.25</v>
      </c>
      <c r="NP135" s="2"/>
      <c r="NQ135" s="2">
        <v>29720</v>
      </c>
      <c r="NR135" s="2">
        <v>10165</v>
      </c>
      <c r="NS135" s="2">
        <v>4340</v>
      </c>
      <c r="NT135" s="2">
        <v>2170</v>
      </c>
      <c r="NU135" s="2"/>
      <c r="NV135" s="2">
        <v>129275.5</v>
      </c>
      <c r="NW135" s="2">
        <v>6700</v>
      </c>
      <c r="NX135" s="2"/>
      <c r="NY135" s="2">
        <v>7000</v>
      </c>
      <c r="NZ135" s="2"/>
      <c r="OA135" s="2"/>
      <c r="OB135" s="2"/>
      <c r="OC135" s="2">
        <v>107357</v>
      </c>
      <c r="OD135" s="2"/>
      <c r="OE135" s="2">
        <v>2514.5</v>
      </c>
      <c r="OF135" s="2"/>
      <c r="OG135" s="2">
        <v>250</v>
      </c>
      <c r="OH135" s="2">
        <v>12362.5</v>
      </c>
      <c r="OI135" s="2">
        <v>60936.5</v>
      </c>
      <c r="OJ135" s="2"/>
      <c r="OK135" s="2"/>
      <c r="OL135" s="2">
        <v>321027.78000000003</v>
      </c>
      <c r="OM135" s="2"/>
      <c r="ON135" s="2">
        <v>133357.32</v>
      </c>
      <c r="OO135" s="2"/>
      <c r="OP135" s="2">
        <v>64648.52</v>
      </c>
      <c r="OQ135" s="2">
        <v>9164</v>
      </c>
      <c r="OR135" s="2">
        <v>72118</v>
      </c>
      <c r="OS135" s="2"/>
      <c r="OT135" s="2"/>
      <c r="OU135" s="2">
        <v>79390.5</v>
      </c>
      <c r="OV135" s="2">
        <v>27090</v>
      </c>
      <c r="OW135" s="2">
        <v>17413</v>
      </c>
      <c r="OX135" s="2">
        <v>29738.33</v>
      </c>
      <c r="OY135" s="2"/>
      <c r="OZ135" s="2"/>
      <c r="PA135" s="2"/>
      <c r="PB135" s="2"/>
      <c r="PC135" s="2">
        <v>7090</v>
      </c>
      <c r="PD135" s="2"/>
      <c r="PE135" s="2">
        <v>21069</v>
      </c>
      <c r="PF135" s="2"/>
      <c r="PG135" s="2">
        <v>10962.3</v>
      </c>
      <c r="PH135" s="2">
        <v>22860</v>
      </c>
      <c r="PI135" s="2"/>
      <c r="PJ135" s="2">
        <v>9100</v>
      </c>
      <c r="PK135" s="2"/>
      <c r="PL135" s="2">
        <v>260420</v>
      </c>
      <c r="PM135" s="2"/>
      <c r="PN135" s="2">
        <v>258944.55</v>
      </c>
      <c r="PO135" s="2"/>
      <c r="PP135" s="2"/>
      <c r="PQ135" s="2"/>
      <c r="PR135" s="2"/>
      <c r="PS135" s="2">
        <v>344141.23</v>
      </c>
      <c r="PT135" s="2"/>
      <c r="PU135" s="2">
        <v>35698</v>
      </c>
      <c r="PV135" s="2"/>
      <c r="PW135" s="2">
        <v>125277</v>
      </c>
      <c r="PX135" s="2">
        <v>8345</v>
      </c>
      <c r="PY135" s="2">
        <v>17540</v>
      </c>
      <c r="PZ135" s="2">
        <v>7945</v>
      </c>
      <c r="QA135" s="2"/>
      <c r="QB135" s="2">
        <v>1790</v>
      </c>
      <c r="QC135" s="2">
        <v>113620.5</v>
      </c>
      <c r="QD135" s="2"/>
      <c r="QE135" s="2">
        <v>12779.99</v>
      </c>
      <c r="QF135" s="2">
        <v>15428</v>
      </c>
      <c r="QG135" s="2">
        <v>17136</v>
      </c>
      <c r="QH135" s="2">
        <v>33000</v>
      </c>
      <c r="QI135" s="2">
        <v>2450</v>
      </c>
      <c r="QJ135" s="2"/>
      <c r="QK135" s="2">
        <v>1100</v>
      </c>
      <c r="QL135" s="2"/>
      <c r="QM135" s="2">
        <v>115823.6</v>
      </c>
      <c r="QN135" s="2">
        <v>48637.599999999999</v>
      </c>
      <c r="QO135" s="2">
        <v>17340</v>
      </c>
      <c r="QP135" s="2">
        <v>10102</v>
      </c>
      <c r="QQ135" s="2"/>
      <c r="QR135" s="2">
        <v>3000</v>
      </c>
      <c r="QS135" s="2">
        <v>48916</v>
      </c>
      <c r="QT135" s="2"/>
      <c r="QU135" s="2"/>
      <c r="QV135" s="2"/>
      <c r="QW135" s="2">
        <v>14770</v>
      </c>
      <c r="QX135" s="2"/>
      <c r="QY135" s="2">
        <v>1000</v>
      </c>
      <c r="QZ135" s="2"/>
      <c r="RA135" s="2"/>
      <c r="RB135" s="2"/>
      <c r="RC135" s="2">
        <v>2400</v>
      </c>
      <c r="RD135" s="2"/>
      <c r="RE135" s="2"/>
      <c r="RF135" s="2">
        <v>7850</v>
      </c>
      <c r="RG135" s="2">
        <v>120105</v>
      </c>
      <c r="RH135" s="2"/>
      <c r="RI135" s="2"/>
      <c r="RJ135" s="2">
        <v>60043</v>
      </c>
      <c r="RK135" s="2">
        <v>1340</v>
      </c>
      <c r="RL135" s="2">
        <v>74970</v>
      </c>
      <c r="RM135" s="2">
        <v>48080</v>
      </c>
      <c r="RN135" s="2">
        <v>113938</v>
      </c>
      <c r="RO135" s="2"/>
      <c r="RP135" s="2"/>
      <c r="RQ135" s="2"/>
      <c r="RR135" s="2">
        <v>52100</v>
      </c>
      <c r="RS135" s="2">
        <v>133714.4</v>
      </c>
      <c r="RT135" s="2">
        <v>34620</v>
      </c>
      <c r="RU135" s="2">
        <v>10700</v>
      </c>
      <c r="RV135" s="2">
        <v>41740</v>
      </c>
      <c r="RW135" s="2">
        <v>33189</v>
      </c>
      <c r="RX135" s="2">
        <v>35340</v>
      </c>
      <c r="RY135" s="2"/>
      <c r="RZ135" s="2">
        <v>71860</v>
      </c>
      <c r="SA135" s="2">
        <v>18060</v>
      </c>
      <c r="SB135" s="2">
        <v>108040</v>
      </c>
      <c r="SC135" s="2">
        <v>45690</v>
      </c>
      <c r="SD135" s="2">
        <v>25212</v>
      </c>
      <c r="SE135" s="2"/>
      <c r="SF135" s="2">
        <v>40717</v>
      </c>
      <c r="SG135" s="2"/>
      <c r="SH135" s="2">
        <v>186610</v>
      </c>
      <c r="SI135" s="2"/>
      <c r="SJ135" s="2">
        <v>20200</v>
      </c>
      <c r="SK135" s="2">
        <v>4078</v>
      </c>
      <c r="SL135" s="2">
        <v>184311.82</v>
      </c>
      <c r="SM135" s="2"/>
      <c r="SN135" s="2">
        <v>13380</v>
      </c>
      <c r="SO135" s="2"/>
      <c r="SP135" s="2"/>
      <c r="SQ135" s="2">
        <v>3610</v>
      </c>
      <c r="SR135" s="2">
        <v>8400</v>
      </c>
      <c r="SS135" s="2">
        <v>220</v>
      </c>
      <c r="ST135" s="2">
        <v>534059</v>
      </c>
      <c r="SU135" s="2"/>
      <c r="SV135" s="2">
        <v>89530</v>
      </c>
      <c r="SW135" s="2">
        <v>14960</v>
      </c>
      <c r="SX135" s="2">
        <v>35563</v>
      </c>
      <c r="SY135" s="2">
        <v>13880</v>
      </c>
      <c r="SZ135" s="2"/>
      <c r="TA135" s="2"/>
      <c r="TB135" s="2"/>
      <c r="TC135" s="2">
        <v>1990</v>
      </c>
      <c r="TD135" s="2">
        <v>950</v>
      </c>
      <c r="TE135" s="2"/>
      <c r="TF135" s="2">
        <v>250932.9</v>
      </c>
      <c r="TG135" s="2">
        <v>23970</v>
      </c>
      <c r="TH135" s="2">
        <v>204461.5</v>
      </c>
      <c r="TI135" s="2">
        <v>77766</v>
      </c>
      <c r="TJ135" s="2">
        <v>8850</v>
      </c>
      <c r="TK135" s="2">
        <v>22855.200000000001</v>
      </c>
      <c r="TL135" s="2">
        <v>6850</v>
      </c>
      <c r="TM135" s="2">
        <v>12179</v>
      </c>
      <c r="TN135" s="2">
        <v>6338</v>
      </c>
      <c r="TO135" s="2">
        <v>127740</v>
      </c>
      <c r="TP135" s="2">
        <v>9735</v>
      </c>
      <c r="TQ135" s="2"/>
      <c r="TR135" s="2">
        <v>27520</v>
      </c>
      <c r="TS135" s="2">
        <v>9350</v>
      </c>
      <c r="TT135" s="2">
        <v>56210</v>
      </c>
      <c r="TU135" s="2">
        <v>7364</v>
      </c>
      <c r="TV135" s="2">
        <v>7415</v>
      </c>
      <c r="TW135" s="2"/>
      <c r="TX135" s="2"/>
      <c r="TY135" s="2"/>
      <c r="TZ135" s="2">
        <v>239980</v>
      </c>
      <c r="UA135" s="2">
        <v>7250</v>
      </c>
      <c r="UB135" s="2">
        <v>4900</v>
      </c>
      <c r="UC135" s="2"/>
      <c r="UD135" s="2">
        <v>186417</v>
      </c>
      <c r="UE135" s="2"/>
      <c r="UF135" s="2">
        <v>39060</v>
      </c>
      <c r="UG135" s="2">
        <v>12720</v>
      </c>
      <c r="UH135" s="2">
        <v>46915</v>
      </c>
      <c r="UI135" s="2">
        <v>94892</v>
      </c>
      <c r="UJ135" s="2"/>
      <c r="UK135" s="2">
        <v>5908</v>
      </c>
      <c r="UL135" s="2">
        <v>15502.5</v>
      </c>
      <c r="UM135" s="2">
        <v>455935</v>
      </c>
      <c r="UN135" s="2">
        <v>47411</v>
      </c>
      <c r="UO135" s="2">
        <v>57310</v>
      </c>
      <c r="UP135" s="2">
        <v>22086.1</v>
      </c>
      <c r="UQ135" s="2">
        <v>51060</v>
      </c>
      <c r="UR135" s="2">
        <v>1251.3</v>
      </c>
      <c r="US135" s="2"/>
      <c r="UT135" s="2">
        <v>1800</v>
      </c>
      <c r="UU135" s="2">
        <v>5140</v>
      </c>
      <c r="UV135" s="2">
        <v>17690</v>
      </c>
      <c r="UW135" s="2"/>
      <c r="UX135" s="2">
        <v>2140</v>
      </c>
      <c r="UY135" s="2">
        <v>1047098</v>
      </c>
      <c r="UZ135" s="2"/>
      <c r="VA135" s="2">
        <v>29933.7</v>
      </c>
      <c r="VB135" s="2">
        <v>100749</v>
      </c>
      <c r="VC135" s="2"/>
      <c r="VD135" s="2">
        <v>9800</v>
      </c>
      <c r="VE135" s="2">
        <v>500</v>
      </c>
      <c r="VF135" s="2"/>
      <c r="VG135" s="2">
        <v>31835</v>
      </c>
      <c r="VH135" s="2"/>
      <c r="VI135" s="2">
        <v>999</v>
      </c>
      <c r="VJ135" s="2"/>
      <c r="VK135" s="2"/>
      <c r="VL135" s="2"/>
      <c r="VM135" s="2">
        <v>1600</v>
      </c>
      <c r="VN135" s="2">
        <v>39420</v>
      </c>
      <c r="VO135" s="2">
        <v>191937.5</v>
      </c>
      <c r="VP135" s="2">
        <v>900</v>
      </c>
      <c r="VQ135" s="2">
        <v>6850</v>
      </c>
      <c r="VR135" s="2">
        <v>97484</v>
      </c>
      <c r="VS135" s="2">
        <v>4478</v>
      </c>
      <c r="VT135" s="2">
        <v>54276</v>
      </c>
      <c r="VU135" s="2">
        <v>20610</v>
      </c>
      <c r="VV135" s="2">
        <v>64172</v>
      </c>
      <c r="VW135" s="2">
        <v>118683</v>
      </c>
      <c r="VX135" s="2">
        <v>233002.5</v>
      </c>
      <c r="VY135" s="2">
        <v>17215</v>
      </c>
      <c r="VZ135" s="2">
        <v>38850</v>
      </c>
      <c r="WA135" s="2">
        <v>57450</v>
      </c>
      <c r="WB135" s="2"/>
      <c r="WC135" s="2"/>
      <c r="WD135" s="2"/>
      <c r="WE135" s="2">
        <v>2090</v>
      </c>
      <c r="WF135" s="2"/>
      <c r="WG135" s="2">
        <v>4350</v>
      </c>
      <c r="WH135" s="2">
        <v>9160</v>
      </c>
      <c r="WI135" s="2">
        <v>16670</v>
      </c>
      <c r="WJ135" s="2"/>
      <c r="WK135" s="2"/>
      <c r="WL135" s="2"/>
      <c r="WM135" s="2"/>
      <c r="WN135" s="2">
        <v>10700</v>
      </c>
      <c r="WO135" s="2"/>
      <c r="WP135" s="2">
        <v>28488</v>
      </c>
      <c r="WQ135" s="2"/>
      <c r="WR135" s="2">
        <v>34555.599999999999</v>
      </c>
      <c r="WS135" s="2">
        <v>60350</v>
      </c>
      <c r="WT135" s="2">
        <v>146388.85</v>
      </c>
      <c r="WU135" s="2">
        <v>22620</v>
      </c>
      <c r="WV135" s="2">
        <v>1000</v>
      </c>
      <c r="WW135" s="2">
        <v>5330</v>
      </c>
      <c r="WX135" s="2">
        <v>22120</v>
      </c>
      <c r="WY135" s="2">
        <v>14693.24</v>
      </c>
      <c r="WZ135" s="2">
        <v>44213</v>
      </c>
      <c r="XA135" s="2">
        <v>665</v>
      </c>
      <c r="XB135" s="2">
        <v>41426.050000000003</v>
      </c>
      <c r="XC135" s="2">
        <v>8430</v>
      </c>
      <c r="XD135" s="2">
        <v>49400</v>
      </c>
      <c r="XE135" s="2"/>
      <c r="XF135" s="2"/>
      <c r="XG135" s="2">
        <v>1200</v>
      </c>
      <c r="XH135" s="2">
        <v>18800</v>
      </c>
      <c r="XI135" s="2">
        <v>85084</v>
      </c>
      <c r="XJ135" s="2">
        <v>57190</v>
      </c>
      <c r="XK135" s="2">
        <v>1800</v>
      </c>
      <c r="XL135" s="2">
        <v>42222.5</v>
      </c>
      <c r="XM135" s="2">
        <v>2390</v>
      </c>
      <c r="XN135" s="2">
        <v>14095</v>
      </c>
      <c r="XO135" s="2">
        <v>101135</v>
      </c>
      <c r="XP135" s="2">
        <v>29095</v>
      </c>
      <c r="XQ135" s="2"/>
      <c r="XR135" s="2">
        <v>7740</v>
      </c>
      <c r="XS135" s="2">
        <v>27840</v>
      </c>
      <c r="XT135" s="2">
        <v>62525</v>
      </c>
      <c r="XU135" s="2">
        <v>16690</v>
      </c>
      <c r="XV135" s="2">
        <v>77136.5</v>
      </c>
      <c r="XW135" s="2">
        <v>935</v>
      </c>
      <c r="XX135" s="2">
        <v>35758</v>
      </c>
      <c r="XY135" s="2">
        <v>5470</v>
      </c>
      <c r="XZ135" s="2">
        <v>30440</v>
      </c>
      <c r="YA135" s="2"/>
      <c r="YB135" s="2">
        <v>990</v>
      </c>
      <c r="YC135" s="2">
        <v>46490</v>
      </c>
      <c r="YD135" s="2">
        <v>20000</v>
      </c>
      <c r="YE135" s="2">
        <v>21310</v>
      </c>
      <c r="YF135" s="2"/>
      <c r="YG135" s="2">
        <v>8402</v>
      </c>
      <c r="YH135" s="2"/>
      <c r="YI135" s="2">
        <v>27790</v>
      </c>
      <c r="YJ135" s="2">
        <v>104940.54</v>
      </c>
      <c r="YK135" s="2"/>
      <c r="YL135" s="2"/>
      <c r="YM135" s="2"/>
      <c r="YN135" s="2">
        <v>2350</v>
      </c>
      <c r="YO135" s="2"/>
      <c r="YP135" s="2"/>
      <c r="YQ135" s="2">
        <v>600</v>
      </c>
      <c r="YR135" s="2">
        <v>74820</v>
      </c>
      <c r="YS135" s="2"/>
      <c r="YT135" s="2"/>
      <c r="YU135" s="2">
        <v>51030</v>
      </c>
      <c r="YV135" s="2"/>
      <c r="YW135" s="2">
        <v>17550</v>
      </c>
      <c r="YX135" s="2">
        <v>3080</v>
      </c>
      <c r="YY135" s="2">
        <v>2400</v>
      </c>
      <c r="YZ135" s="2"/>
      <c r="ZA135" s="2">
        <v>13085</v>
      </c>
      <c r="ZB135" s="2">
        <v>59629</v>
      </c>
      <c r="ZC135" s="2"/>
      <c r="ZD135" s="2">
        <v>36200</v>
      </c>
      <c r="ZE135" s="2">
        <v>5900</v>
      </c>
      <c r="ZF135" s="2"/>
      <c r="ZG135" s="2">
        <v>3900</v>
      </c>
      <c r="ZH135" s="2">
        <v>3040</v>
      </c>
      <c r="ZI135" s="2"/>
      <c r="ZJ135" s="2">
        <v>20500</v>
      </c>
      <c r="ZK135" s="2"/>
      <c r="ZL135" s="2"/>
      <c r="ZM135" s="2"/>
      <c r="ZN135" s="2">
        <v>1356905.4</v>
      </c>
      <c r="ZO135" s="2">
        <v>99140</v>
      </c>
      <c r="ZP135" s="2"/>
      <c r="ZQ135" s="2">
        <v>2710</v>
      </c>
      <c r="ZR135" s="2">
        <v>27060</v>
      </c>
      <c r="ZS135" s="2">
        <v>2580</v>
      </c>
      <c r="ZT135" s="2">
        <v>28900</v>
      </c>
      <c r="ZU135" s="2"/>
      <c r="ZV135" s="2"/>
      <c r="ZW135" s="2"/>
      <c r="ZX135" s="2"/>
      <c r="ZY135" s="2"/>
      <c r="ZZ135" s="2">
        <v>3700</v>
      </c>
      <c r="AAA135" s="2"/>
      <c r="AAB135" s="2"/>
      <c r="AAC135" s="2"/>
      <c r="AAD135" s="2">
        <v>12060</v>
      </c>
      <c r="AAE135" s="2">
        <v>5955</v>
      </c>
      <c r="AAF135" s="2"/>
      <c r="AAG135" s="2">
        <v>148644</v>
      </c>
      <c r="AAH135" s="2"/>
      <c r="AAI135" s="2">
        <v>5660</v>
      </c>
      <c r="AAJ135" s="2"/>
      <c r="AAK135" s="2"/>
      <c r="AAL135" s="2">
        <v>73508</v>
      </c>
      <c r="AAM135" s="2">
        <v>31250</v>
      </c>
      <c r="AAN135" s="2">
        <v>404594.5</v>
      </c>
      <c r="AAO135" s="2">
        <v>17650</v>
      </c>
      <c r="AAP135" s="2">
        <v>1500</v>
      </c>
      <c r="AAQ135" s="2">
        <v>94200</v>
      </c>
      <c r="AAR135" s="2">
        <v>43500</v>
      </c>
      <c r="AAS135" s="2">
        <v>21397</v>
      </c>
      <c r="AAT135" s="2"/>
      <c r="AAU135" s="2"/>
      <c r="AAV135" s="2">
        <v>2230</v>
      </c>
      <c r="AAW135" s="2"/>
      <c r="AAX135" s="2">
        <v>219212</v>
      </c>
      <c r="AAY135" s="2">
        <v>4900</v>
      </c>
      <c r="AAZ135" s="2">
        <v>191241</v>
      </c>
      <c r="ABA135" s="2">
        <v>3500</v>
      </c>
      <c r="ABB135" s="2"/>
      <c r="ABC135" s="2">
        <v>25348</v>
      </c>
      <c r="ABD135" s="2">
        <v>12910</v>
      </c>
      <c r="ABE135" s="2">
        <v>52914</v>
      </c>
      <c r="ABF135" s="2">
        <v>15978</v>
      </c>
      <c r="ABG135" s="2">
        <v>815620.24</v>
      </c>
      <c r="ABH135" s="2">
        <v>4250</v>
      </c>
      <c r="ABI135" s="2">
        <v>4500</v>
      </c>
      <c r="ABJ135" s="2">
        <v>89330.7</v>
      </c>
      <c r="ABK135" s="2">
        <v>28370</v>
      </c>
      <c r="ABL135" s="2">
        <v>20940</v>
      </c>
      <c r="ABM135" s="2">
        <v>11303</v>
      </c>
      <c r="ABN135" s="2">
        <v>156424</v>
      </c>
      <c r="ABO135" s="2">
        <v>131410</v>
      </c>
      <c r="ABP135" s="2"/>
      <c r="ABQ135" s="2">
        <v>5800</v>
      </c>
      <c r="ABR135" s="2">
        <v>8149.7</v>
      </c>
      <c r="ABS135" s="2">
        <v>1050</v>
      </c>
      <c r="ABT135" s="2"/>
      <c r="ABU135" s="2"/>
      <c r="ABV135" s="2"/>
      <c r="ABW135" s="2">
        <v>583014.5</v>
      </c>
      <c r="ABX135" s="2">
        <v>8612.7999999999993</v>
      </c>
      <c r="ABY135" s="2">
        <v>3800</v>
      </c>
      <c r="ABZ135" s="2"/>
      <c r="ACA135" s="2">
        <v>72429.5</v>
      </c>
      <c r="ACB135" s="2">
        <v>239585</v>
      </c>
      <c r="ACC135" s="2">
        <v>790</v>
      </c>
      <c r="ACD135" s="2">
        <v>17240</v>
      </c>
      <c r="ACE135" s="2">
        <v>12135</v>
      </c>
      <c r="ACF135" s="2">
        <v>42250.25</v>
      </c>
      <c r="ACG135" s="2"/>
      <c r="ACH135" s="2"/>
      <c r="ACI135" s="2">
        <v>22290</v>
      </c>
      <c r="ACJ135" s="2">
        <v>1930</v>
      </c>
      <c r="ACK135" s="2">
        <v>31615</v>
      </c>
      <c r="ACL135" s="2">
        <v>1920</v>
      </c>
      <c r="ACM135" s="2">
        <v>28610</v>
      </c>
      <c r="ACN135" s="2"/>
      <c r="ACO135" s="2">
        <v>171768.5</v>
      </c>
      <c r="ACP135" s="2">
        <v>288954.5</v>
      </c>
      <c r="ACQ135" s="2">
        <v>96320</v>
      </c>
      <c r="ACR135" s="2"/>
      <c r="ACS135" s="2">
        <v>42655</v>
      </c>
      <c r="ACT135" s="2">
        <v>87790.399999999994</v>
      </c>
      <c r="ACU135" s="2">
        <v>42770</v>
      </c>
      <c r="ACV135" s="2">
        <v>33240</v>
      </c>
      <c r="ACW135" s="2"/>
      <c r="ACX135" s="2"/>
      <c r="ACY135" s="2">
        <v>11400</v>
      </c>
      <c r="ACZ135" s="2"/>
      <c r="ADA135" s="2">
        <v>47200</v>
      </c>
      <c r="ADB135" s="2">
        <v>10880</v>
      </c>
      <c r="ADC135" s="2">
        <v>22570</v>
      </c>
      <c r="ADD135" s="2"/>
      <c r="ADE135" s="2">
        <v>215269</v>
      </c>
      <c r="ADF135" s="2">
        <v>114360</v>
      </c>
      <c r="ADG135" s="2"/>
      <c r="ADH135" s="2"/>
      <c r="ADI135" s="2">
        <v>13.45</v>
      </c>
      <c r="ADJ135" s="2">
        <v>26672.5</v>
      </c>
      <c r="ADK135" s="2"/>
      <c r="ADL135" s="2">
        <v>1300</v>
      </c>
      <c r="ADM135" s="2">
        <v>1990</v>
      </c>
      <c r="ADN135" s="2">
        <v>145497.28</v>
      </c>
      <c r="ADO135" s="2"/>
      <c r="ADP135" s="2">
        <v>310</v>
      </c>
      <c r="ADQ135" s="2">
        <v>845619.49</v>
      </c>
      <c r="ADR135" s="2">
        <v>770</v>
      </c>
      <c r="ADS135" s="2">
        <v>600</v>
      </c>
      <c r="ADT135" s="2">
        <v>14370</v>
      </c>
      <c r="ADU135" s="2">
        <v>27580</v>
      </c>
      <c r="ADV135" s="2">
        <v>383835</v>
      </c>
      <c r="ADW135" s="2">
        <v>129389.1</v>
      </c>
      <c r="ADX135" s="2">
        <v>177175</v>
      </c>
      <c r="ADY135" s="2">
        <v>48435</v>
      </c>
      <c r="ADZ135" s="2">
        <v>67410</v>
      </c>
      <c r="AEA135" s="2"/>
      <c r="AEB135" s="2"/>
      <c r="AEC135" s="2">
        <v>27272</v>
      </c>
      <c r="AED135" s="2">
        <v>3960</v>
      </c>
      <c r="AEE135" s="2">
        <v>11800</v>
      </c>
      <c r="AEF135" s="2">
        <v>436196.3</v>
      </c>
      <c r="AEG135" s="2">
        <v>21718</v>
      </c>
      <c r="AEH135" s="2">
        <v>1300</v>
      </c>
      <c r="AEI135" s="2">
        <v>1550</v>
      </c>
      <c r="AEJ135" s="2">
        <v>165031</v>
      </c>
      <c r="AEK135" s="2"/>
      <c r="AEL135" s="2">
        <v>27650</v>
      </c>
      <c r="AEM135" s="2">
        <v>8845</v>
      </c>
      <c r="AEN135" s="2">
        <v>7000</v>
      </c>
      <c r="AEO135" s="2">
        <v>43040</v>
      </c>
      <c r="AEP135" s="2">
        <v>79112</v>
      </c>
      <c r="AEQ135" s="2">
        <v>35389.33</v>
      </c>
      <c r="AER135" s="2">
        <v>7108</v>
      </c>
      <c r="AES135" s="2">
        <v>263649</v>
      </c>
      <c r="AET135" s="2">
        <v>6400</v>
      </c>
      <c r="AEU135" s="2">
        <v>163282</v>
      </c>
      <c r="AEV135" s="2">
        <v>8000</v>
      </c>
      <c r="AEW135" s="2">
        <v>99195</v>
      </c>
      <c r="AEX135" s="2">
        <v>103245</v>
      </c>
      <c r="AEY135" s="2">
        <v>6979</v>
      </c>
      <c r="AEZ135" s="2">
        <v>319259.51</v>
      </c>
      <c r="AFA135" s="2">
        <v>109542.5</v>
      </c>
      <c r="AFB135" s="2">
        <v>85236.2</v>
      </c>
      <c r="AFC135" s="2">
        <v>21150</v>
      </c>
      <c r="AFD135" s="2"/>
      <c r="AFE135" s="2">
        <v>23553</v>
      </c>
      <c r="AFF135" s="2">
        <v>27520</v>
      </c>
      <c r="AFG135" s="2">
        <v>1800</v>
      </c>
      <c r="AFH135" s="2">
        <v>4300</v>
      </c>
      <c r="AFI135" s="2"/>
      <c r="AFJ135" s="2"/>
      <c r="AFK135" s="2">
        <v>4900</v>
      </c>
      <c r="AFL135" s="2"/>
      <c r="AFM135" s="2">
        <v>178051</v>
      </c>
      <c r="AFN135" s="2">
        <v>51925</v>
      </c>
      <c r="AFO135" s="2"/>
      <c r="AFP135" s="2">
        <v>58285</v>
      </c>
      <c r="AFQ135" s="2">
        <v>17700</v>
      </c>
      <c r="AFR135" s="2">
        <v>19000</v>
      </c>
      <c r="AFS135" s="2">
        <v>134090</v>
      </c>
      <c r="AFT135" s="2"/>
      <c r="AFU135" s="2">
        <v>42616</v>
      </c>
      <c r="AFV135" s="2">
        <v>17340</v>
      </c>
      <c r="AFW135" s="2">
        <v>119685</v>
      </c>
      <c r="AFX135" s="2"/>
      <c r="AFY135" s="2">
        <v>68774.12</v>
      </c>
      <c r="AFZ135" s="2">
        <v>8600</v>
      </c>
      <c r="AGA135" s="2">
        <v>3549</v>
      </c>
      <c r="AGB135" s="2"/>
      <c r="AGC135" s="2"/>
      <c r="AGD135" s="2"/>
      <c r="AGE135" s="2"/>
      <c r="AGF135" s="2"/>
      <c r="AGG135" s="2">
        <v>1840</v>
      </c>
      <c r="AGH135" s="2">
        <v>7400</v>
      </c>
      <c r="AGI135" s="2"/>
      <c r="AGJ135" s="2">
        <v>5600</v>
      </c>
      <c r="AGK135" s="2">
        <v>15780</v>
      </c>
      <c r="AGL135" s="2">
        <v>26562</v>
      </c>
      <c r="AGM135" s="2">
        <v>27760</v>
      </c>
      <c r="AGN135" s="2">
        <v>601902.96</v>
      </c>
      <c r="AGO135" s="2"/>
      <c r="AGP135" s="2">
        <v>20400</v>
      </c>
      <c r="AGQ135" s="2">
        <v>147160</v>
      </c>
      <c r="AGR135" s="2">
        <v>163450</v>
      </c>
      <c r="AGS135" s="2">
        <v>38187.75</v>
      </c>
      <c r="AGT135" s="2">
        <v>22257</v>
      </c>
      <c r="AGU135" s="2">
        <v>53841.5</v>
      </c>
      <c r="AGV135" s="2"/>
      <c r="AGW135" s="2">
        <v>71190.28</v>
      </c>
      <c r="AGX135" s="2">
        <v>166537</v>
      </c>
      <c r="AGY135" s="2">
        <v>18038</v>
      </c>
      <c r="AGZ135" s="2"/>
      <c r="AHA135" s="2">
        <v>16565</v>
      </c>
      <c r="AHB135" s="2">
        <v>68767</v>
      </c>
      <c r="AHC135" s="2"/>
      <c r="AHD135" s="2"/>
      <c r="AHE135" s="2">
        <v>765</v>
      </c>
      <c r="AHF135" s="2">
        <v>900</v>
      </c>
      <c r="AHG135" s="2">
        <v>77215</v>
      </c>
      <c r="AHH135" s="2">
        <v>22801</v>
      </c>
      <c r="AHI135" s="2">
        <v>54141</v>
      </c>
      <c r="AHJ135" s="2">
        <v>870</v>
      </c>
      <c r="AHK135" s="2">
        <v>7320</v>
      </c>
      <c r="AHL135" s="2">
        <v>11050</v>
      </c>
      <c r="AHM135" s="2">
        <v>152603.6</v>
      </c>
      <c r="AHN135" s="2">
        <v>380</v>
      </c>
      <c r="AHO135" s="2">
        <v>40879</v>
      </c>
      <c r="AHP135" s="2">
        <v>39501182.089999996</v>
      </c>
    </row>
    <row r="136" spans="1:900">
      <c r="A136" s="1" t="s">
        <v>2172</v>
      </c>
      <c r="B136" s="1" t="s">
        <v>2181</v>
      </c>
      <c r="C136" s="1" t="s">
        <v>2182</v>
      </c>
      <c r="D136" s="2">
        <v>5322524.04</v>
      </c>
      <c r="E136" s="2">
        <v>765920</v>
      </c>
      <c r="F136" s="2">
        <v>155572.03</v>
      </c>
      <c r="G136" s="2">
        <v>164560</v>
      </c>
      <c r="H136" s="2">
        <v>936120</v>
      </c>
      <c r="I136" s="2">
        <v>380990</v>
      </c>
      <c r="J136" s="2">
        <v>1162438.5</v>
      </c>
      <c r="K136" s="2">
        <v>727538</v>
      </c>
      <c r="L136" s="2">
        <v>761973.83</v>
      </c>
      <c r="M136" s="2">
        <v>707780</v>
      </c>
      <c r="N136" s="2">
        <v>159813</v>
      </c>
      <c r="O136" s="2">
        <v>136093</v>
      </c>
      <c r="P136" s="2">
        <v>16890</v>
      </c>
      <c r="Q136" s="2">
        <v>100185</v>
      </c>
      <c r="R136" s="2">
        <v>253730</v>
      </c>
      <c r="S136" s="2">
        <v>533803.1</v>
      </c>
      <c r="T136" s="2">
        <v>230750</v>
      </c>
      <c r="U136" s="2">
        <v>122845</v>
      </c>
      <c r="V136" s="2">
        <v>12680291.5</v>
      </c>
      <c r="W136" s="2">
        <v>870268.73</v>
      </c>
      <c r="X136" s="2">
        <v>222646</v>
      </c>
      <c r="Y136" s="2">
        <v>203092</v>
      </c>
      <c r="Z136" s="2">
        <v>419084.6</v>
      </c>
      <c r="AA136" s="2">
        <v>185844.89</v>
      </c>
      <c r="AB136" s="2">
        <v>110720</v>
      </c>
      <c r="AC136" s="2">
        <v>791891.46</v>
      </c>
      <c r="AD136" s="2">
        <v>498545.43</v>
      </c>
      <c r="AE136" s="2">
        <v>147040</v>
      </c>
      <c r="AF136" s="2">
        <v>492035</v>
      </c>
      <c r="AG136" s="2">
        <v>208885</v>
      </c>
      <c r="AH136" s="2">
        <v>647252.5</v>
      </c>
      <c r="AI136" s="2">
        <v>251971.4</v>
      </c>
      <c r="AJ136" s="2">
        <v>133418.82</v>
      </c>
      <c r="AK136" s="2">
        <v>45120.99</v>
      </c>
      <c r="AL136" s="2">
        <v>440810</v>
      </c>
      <c r="AM136" s="2">
        <v>456330.48</v>
      </c>
      <c r="AN136" s="2">
        <v>293825</v>
      </c>
      <c r="AO136" s="2">
        <v>196856.5</v>
      </c>
      <c r="AP136" s="2">
        <v>69581.100000000006</v>
      </c>
      <c r="AQ136" s="2">
        <v>349105</v>
      </c>
      <c r="AR136" s="2">
        <v>103495</v>
      </c>
      <c r="AS136" s="2">
        <v>30615</v>
      </c>
      <c r="AT136" s="2">
        <v>1192252</v>
      </c>
      <c r="AU136" s="2">
        <v>195660</v>
      </c>
      <c r="AV136" s="2">
        <v>125199</v>
      </c>
      <c r="AW136" s="2">
        <v>150940</v>
      </c>
      <c r="AX136" s="2">
        <v>354999</v>
      </c>
      <c r="AY136" s="2">
        <v>508137.4</v>
      </c>
      <c r="AZ136" s="2">
        <v>144170</v>
      </c>
      <c r="BA136" s="2">
        <v>330136</v>
      </c>
      <c r="BB136" s="2">
        <v>208225</v>
      </c>
      <c r="BC136" s="2">
        <v>190332</v>
      </c>
      <c r="BD136" s="2">
        <v>202760</v>
      </c>
      <c r="BE136" s="2">
        <v>130839</v>
      </c>
      <c r="BF136" s="2">
        <v>650188.32999999996</v>
      </c>
      <c r="BG136" s="2">
        <v>118715</v>
      </c>
      <c r="BH136" s="2">
        <v>172585</v>
      </c>
      <c r="BI136" s="2">
        <v>1117575</v>
      </c>
      <c r="BJ136" s="2">
        <v>1032801.4</v>
      </c>
      <c r="BK136" s="2">
        <v>64010</v>
      </c>
      <c r="BL136" s="2">
        <v>84547.199999999997</v>
      </c>
      <c r="BM136" s="2">
        <v>570260</v>
      </c>
      <c r="BN136" s="2">
        <v>83360</v>
      </c>
      <c r="BO136" s="2">
        <v>206204.6</v>
      </c>
      <c r="BP136" s="2">
        <v>18605</v>
      </c>
      <c r="BQ136" s="2">
        <v>28113.33</v>
      </c>
      <c r="BR136" s="2">
        <v>1250921.8400000001</v>
      </c>
      <c r="BS136" s="2">
        <v>309670</v>
      </c>
      <c r="BT136" s="2">
        <v>213518</v>
      </c>
      <c r="BU136" s="2">
        <v>174403.8</v>
      </c>
      <c r="BV136" s="2">
        <v>343615</v>
      </c>
      <c r="BW136" s="2">
        <v>356020</v>
      </c>
      <c r="BX136" s="2">
        <v>273360</v>
      </c>
      <c r="BY136" s="2">
        <v>108059</v>
      </c>
      <c r="BZ136" s="2">
        <v>242211.5</v>
      </c>
      <c r="CA136" s="2">
        <v>137665</v>
      </c>
      <c r="CB136" s="2">
        <v>1070364.8500000001</v>
      </c>
      <c r="CC136" s="2">
        <v>392400</v>
      </c>
      <c r="CD136" s="2">
        <v>200610</v>
      </c>
      <c r="CE136" s="2">
        <v>185725</v>
      </c>
      <c r="CF136" s="2">
        <v>228158</v>
      </c>
      <c r="CG136" s="2">
        <v>4551348.4000000004</v>
      </c>
      <c r="CH136" s="2">
        <v>173823.5</v>
      </c>
      <c r="CI136" s="2">
        <v>355538.45</v>
      </c>
      <c r="CJ136" s="2">
        <v>325210</v>
      </c>
      <c r="CK136" s="2">
        <v>372214</v>
      </c>
      <c r="CL136" s="2">
        <v>355068.18</v>
      </c>
      <c r="CM136" s="2">
        <v>18460</v>
      </c>
      <c r="CN136" s="2">
        <v>458258.65</v>
      </c>
      <c r="CO136" s="2">
        <v>177301</v>
      </c>
      <c r="CP136" s="2">
        <v>192680</v>
      </c>
      <c r="CQ136" s="2">
        <v>179020</v>
      </c>
      <c r="CR136" s="2">
        <v>293510</v>
      </c>
      <c r="CS136" s="2">
        <v>134834</v>
      </c>
      <c r="CT136" s="2">
        <v>3622505.83</v>
      </c>
      <c r="CU136" s="2">
        <v>144908.85</v>
      </c>
      <c r="CV136" s="2">
        <v>512450</v>
      </c>
      <c r="CW136" s="2">
        <v>336803</v>
      </c>
      <c r="CX136" s="2">
        <v>131805</v>
      </c>
      <c r="CY136" s="2">
        <v>166996</v>
      </c>
      <c r="CZ136" s="2">
        <v>146071.1</v>
      </c>
      <c r="DA136" s="2">
        <v>22643.22</v>
      </c>
      <c r="DB136" s="2">
        <v>313056</v>
      </c>
      <c r="DC136" s="2">
        <v>1634859</v>
      </c>
      <c r="DD136" s="2">
        <v>84798</v>
      </c>
      <c r="DE136" s="2">
        <v>239496</v>
      </c>
      <c r="DF136" s="2">
        <v>886483</v>
      </c>
      <c r="DG136" s="2">
        <v>641548</v>
      </c>
      <c r="DH136" s="2">
        <v>63125.3</v>
      </c>
      <c r="DI136" s="2">
        <v>756335.02</v>
      </c>
      <c r="DJ136" s="2">
        <v>237290</v>
      </c>
      <c r="DK136" s="2">
        <v>3278647.3</v>
      </c>
      <c r="DL136" s="2">
        <v>863154</v>
      </c>
      <c r="DM136" s="2">
        <v>352064</v>
      </c>
      <c r="DN136" s="2">
        <v>73396.009999999995</v>
      </c>
      <c r="DO136" s="2">
        <v>148833</v>
      </c>
      <c r="DP136" s="2">
        <v>584813</v>
      </c>
      <c r="DQ136" s="2">
        <v>382996</v>
      </c>
      <c r="DR136" s="2">
        <v>229728</v>
      </c>
      <c r="DS136" s="2">
        <v>304575</v>
      </c>
      <c r="DT136" s="2">
        <v>2386874.4500000002</v>
      </c>
      <c r="DU136" s="2">
        <v>155160</v>
      </c>
      <c r="DV136" s="2">
        <v>500082</v>
      </c>
      <c r="DW136" s="2">
        <v>552450</v>
      </c>
      <c r="DX136" s="2">
        <v>674785</v>
      </c>
      <c r="DY136" s="2">
        <v>598648</v>
      </c>
      <c r="DZ136" s="2">
        <v>169390</v>
      </c>
      <c r="EA136" s="2">
        <v>114826.8</v>
      </c>
      <c r="EB136" s="2">
        <v>231640</v>
      </c>
      <c r="EC136" s="2">
        <v>140774</v>
      </c>
      <c r="ED136" s="2">
        <v>454829</v>
      </c>
      <c r="EE136" s="2">
        <v>713095.85</v>
      </c>
      <c r="EF136" s="2">
        <v>829024</v>
      </c>
      <c r="EG136" s="2">
        <v>345590</v>
      </c>
      <c r="EH136" s="2">
        <v>88215</v>
      </c>
      <c r="EI136" s="2">
        <v>317975</v>
      </c>
      <c r="EJ136" s="2">
        <v>195391</v>
      </c>
      <c r="EK136" s="2">
        <v>732405</v>
      </c>
      <c r="EL136" s="2">
        <v>128986.46</v>
      </c>
      <c r="EM136" s="2">
        <v>78674</v>
      </c>
      <c r="EN136" s="2">
        <v>2694038.68</v>
      </c>
      <c r="EO136" s="2">
        <v>212654</v>
      </c>
      <c r="EP136" s="2">
        <v>327300</v>
      </c>
      <c r="EQ136" s="2">
        <v>356435</v>
      </c>
      <c r="ER136" s="2">
        <v>403300</v>
      </c>
      <c r="ES136" s="2">
        <v>99692</v>
      </c>
      <c r="ET136" s="2">
        <v>777869</v>
      </c>
      <c r="EU136" s="2">
        <v>404830</v>
      </c>
      <c r="EV136" s="2">
        <v>42175.839999999997</v>
      </c>
      <c r="EW136" s="2">
        <v>446140</v>
      </c>
      <c r="EX136" s="2">
        <v>414730</v>
      </c>
      <c r="EY136" s="2">
        <v>156958</v>
      </c>
      <c r="EZ136" s="2">
        <v>576575</v>
      </c>
      <c r="FA136" s="2">
        <v>26048</v>
      </c>
      <c r="FB136" s="2">
        <v>245930</v>
      </c>
      <c r="FC136" s="2">
        <v>376481.51</v>
      </c>
      <c r="FD136" s="2">
        <v>557394</v>
      </c>
      <c r="FE136" s="2">
        <v>129515</v>
      </c>
      <c r="FF136" s="2">
        <v>317110.52</v>
      </c>
      <c r="FG136" s="2">
        <v>177930</v>
      </c>
      <c r="FH136" s="2">
        <v>520550</v>
      </c>
      <c r="FI136" s="2">
        <v>572231</v>
      </c>
      <c r="FJ136" s="2">
        <v>141901</v>
      </c>
      <c r="FK136" s="2">
        <v>125985</v>
      </c>
      <c r="FL136" s="2">
        <v>133825.99</v>
      </c>
      <c r="FM136" s="2">
        <v>203181.73</v>
      </c>
      <c r="FN136" s="2">
        <v>53760</v>
      </c>
      <c r="FO136" s="2">
        <v>151409.16</v>
      </c>
      <c r="FP136" s="2">
        <v>42710</v>
      </c>
      <c r="FQ136" s="2">
        <v>3908895</v>
      </c>
      <c r="FR136" s="2">
        <v>172330.6</v>
      </c>
      <c r="FS136" s="2">
        <v>154646.78</v>
      </c>
      <c r="FT136" s="2">
        <v>590026.54</v>
      </c>
      <c r="FU136" s="2">
        <v>283960</v>
      </c>
      <c r="FV136" s="2">
        <v>210470</v>
      </c>
      <c r="FW136" s="2">
        <v>558155</v>
      </c>
      <c r="FX136" s="2">
        <v>218870</v>
      </c>
      <c r="FY136" s="2">
        <v>193650</v>
      </c>
      <c r="FZ136" s="2">
        <v>81683.600000000006</v>
      </c>
      <c r="GA136" s="2">
        <v>158624</v>
      </c>
      <c r="GB136" s="2">
        <v>134941</v>
      </c>
      <c r="GC136" s="2">
        <v>274946</v>
      </c>
      <c r="GD136" s="2">
        <v>82800</v>
      </c>
      <c r="GE136" s="2">
        <v>1033053</v>
      </c>
      <c r="GF136" s="2">
        <v>155015</v>
      </c>
      <c r="GG136" s="2">
        <v>95045.6</v>
      </c>
      <c r="GH136" s="2">
        <v>673407.68</v>
      </c>
      <c r="GI136" s="2">
        <v>380595</v>
      </c>
      <c r="GJ136" s="2">
        <v>275558</v>
      </c>
      <c r="GK136" s="2">
        <v>49640</v>
      </c>
      <c r="GL136" s="2">
        <v>278229.34000000003</v>
      </c>
      <c r="GM136" s="2">
        <v>107529</v>
      </c>
      <c r="GN136" s="2">
        <v>63175</v>
      </c>
      <c r="GO136" s="2">
        <v>43510</v>
      </c>
      <c r="GP136" s="2">
        <v>51525</v>
      </c>
      <c r="GQ136" s="2">
        <v>726530.82</v>
      </c>
      <c r="GR136" s="2">
        <v>227180</v>
      </c>
      <c r="GS136" s="2">
        <v>214880</v>
      </c>
      <c r="GT136" s="2">
        <v>365115</v>
      </c>
      <c r="GU136" s="2">
        <v>79020</v>
      </c>
      <c r="GV136" s="2">
        <v>190500</v>
      </c>
      <c r="GW136" s="2">
        <v>329120</v>
      </c>
      <c r="GX136" s="2">
        <v>72590</v>
      </c>
      <c r="GY136" s="2">
        <v>728415.32</v>
      </c>
      <c r="GZ136" s="2">
        <v>89021.68</v>
      </c>
      <c r="HA136" s="2">
        <v>219489.6</v>
      </c>
      <c r="HB136" s="2">
        <v>261344.3</v>
      </c>
      <c r="HC136" s="2">
        <v>9034057.5399999991</v>
      </c>
      <c r="HD136" s="2">
        <v>164739.01999999999</v>
      </c>
      <c r="HE136" s="2">
        <v>993091.46</v>
      </c>
      <c r="HF136" s="2">
        <v>406233.16</v>
      </c>
      <c r="HG136" s="2">
        <v>239126.34</v>
      </c>
      <c r="HH136" s="2">
        <v>407593.22</v>
      </c>
      <c r="HI136" s="2">
        <v>88528.85</v>
      </c>
      <c r="HJ136" s="2">
        <v>1198236.6299999999</v>
      </c>
      <c r="HK136" s="2">
        <v>1044830.5</v>
      </c>
      <c r="HL136" s="2">
        <v>2305378.2400000002</v>
      </c>
      <c r="HM136" s="2">
        <v>177383.6</v>
      </c>
      <c r="HN136" s="2">
        <v>132490.20000000001</v>
      </c>
      <c r="HO136" s="2">
        <v>276125.63</v>
      </c>
      <c r="HP136" s="2">
        <v>225470.4</v>
      </c>
      <c r="HQ136" s="2">
        <v>155582.34</v>
      </c>
      <c r="HR136" s="2">
        <v>2357791</v>
      </c>
      <c r="HS136" s="2">
        <v>310784.90000000002</v>
      </c>
      <c r="HT136" s="2">
        <v>175549</v>
      </c>
      <c r="HU136" s="2">
        <v>166917.41</v>
      </c>
      <c r="HV136" s="2">
        <v>221965.35</v>
      </c>
      <c r="HW136" s="2">
        <v>149298</v>
      </c>
      <c r="HX136" s="2">
        <v>370415.4</v>
      </c>
      <c r="HY136" s="2">
        <v>198880</v>
      </c>
      <c r="HZ136" s="2">
        <v>132305</v>
      </c>
      <c r="IA136" s="2">
        <v>509125</v>
      </c>
      <c r="IB136" s="2">
        <v>100301.33</v>
      </c>
      <c r="IC136" s="2">
        <v>368184.7</v>
      </c>
      <c r="ID136" s="2">
        <v>274345</v>
      </c>
      <c r="IE136" s="2">
        <v>286685</v>
      </c>
      <c r="IF136" s="2">
        <v>122547</v>
      </c>
      <c r="IG136" s="2">
        <v>119791.6</v>
      </c>
      <c r="IH136" s="2">
        <v>7006995</v>
      </c>
      <c r="II136" s="2">
        <v>563211</v>
      </c>
      <c r="IJ136" s="2">
        <v>327072.68</v>
      </c>
      <c r="IK136" s="2">
        <v>445916.2</v>
      </c>
      <c r="IL136" s="2">
        <v>792514</v>
      </c>
      <c r="IM136" s="2">
        <v>284703</v>
      </c>
      <c r="IN136" s="2">
        <v>121468</v>
      </c>
      <c r="IO136" s="2">
        <v>180202.3</v>
      </c>
      <c r="IP136" s="2">
        <v>336773.12</v>
      </c>
      <c r="IQ136" s="2">
        <v>246053.13</v>
      </c>
      <c r="IR136" s="2">
        <v>264089</v>
      </c>
      <c r="IS136" s="2">
        <v>1426143.55</v>
      </c>
      <c r="IT136" s="2">
        <v>694088.72</v>
      </c>
      <c r="IU136" s="2">
        <v>419130.8</v>
      </c>
      <c r="IV136" s="2">
        <v>172197.72</v>
      </c>
      <c r="IW136" s="2">
        <v>35667.699999999997</v>
      </c>
      <c r="IX136" s="2">
        <v>60730</v>
      </c>
      <c r="IY136" s="2">
        <v>230483.20000000001</v>
      </c>
      <c r="IZ136" s="2">
        <v>53934</v>
      </c>
      <c r="JA136" s="2">
        <v>202270</v>
      </c>
      <c r="JB136" s="2">
        <v>375857.99</v>
      </c>
      <c r="JC136" s="2">
        <v>246240.8</v>
      </c>
      <c r="JD136" s="2">
        <v>85009.95</v>
      </c>
      <c r="JE136" s="2">
        <v>943922.8</v>
      </c>
      <c r="JF136" s="2">
        <v>604327</v>
      </c>
      <c r="JG136" s="2">
        <v>45314</v>
      </c>
      <c r="JH136" s="2">
        <v>217724</v>
      </c>
      <c r="JI136" s="2">
        <v>33035</v>
      </c>
      <c r="JJ136" s="2">
        <v>154382</v>
      </c>
      <c r="JK136" s="2">
        <v>1029034.53</v>
      </c>
      <c r="JL136" s="2">
        <v>111973</v>
      </c>
      <c r="JM136" s="2">
        <v>80798</v>
      </c>
      <c r="JN136" s="2">
        <v>233065.26</v>
      </c>
      <c r="JO136" s="2">
        <v>282062.2</v>
      </c>
      <c r="JP136" s="2">
        <v>143320</v>
      </c>
      <c r="JQ136" s="2">
        <v>70276</v>
      </c>
      <c r="JR136" s="2">
        <v>1501756</v>
      </c>
      <c r="JS136" s="2">
        <v>376377.1</v>
      </c>
      <c r="JT136" s="2">
        <v>225635</v>
      </c>
      <c r="JU136" s="2">
        <v>211900</v>
      </c>
      <c r="JV136" s="2">
        <v>357159</v>
      </c>
      <c r="JW136" s="2">
        <v>107200</v>
      </c>
      <c r="JX136" s="2">
        <v>621765.23</v>
      </c>
      <c r="JY136" s="2">
        <v>295023</v>
      </c>
      <c r="JZ136" s="2">
        <v>589110</v>
      </c>
      <c r="KA136" s="2">
        <v>329530</v>
      </c>
      <c r="KB136" s="2">
        <v>285141</v>
      </c>
      <c r="KC136" s="2">
        <v>1493046.5</v>
      </c>
      <c r="KD136" s="2">
        <v>408965</v>
      </c>
      <c r="KE136" s="2">
        <v>35740</v>
      </c>
      <c r="KF136" s="2">
        <v>160194</v>
      </c>
      <c r="KG136" s="2">
        <v>6526081.7000000002</v>
      </c>
      <c r="KH136" s="2">
        <v>656151.9</v>
      </c>
      <c r="KI136" s="2">
        <v>80245</v>
      </c>
      <c r="KJ136" s="2">
        <v>172579.5</v>
      </c>
      <c r="KK136" s="2">
        <v>196954</v>
      </c>
      <c r="KL136" s="2">
        <v>113800.9</v>
      </c>
      <c r="KM136" s="2">
        <v>254216</v>
      </c>
      <c r="KN136" s="2">
        <v>37358.480000000003</v>
      </c>
      <c r="KO136" s="2">
        <v>81837</v>
      </c>
      <c r="KP136" s="2">
        <v>804635</v>
      </c>
      <c r="KQ136" s="2">
        <v>192630.39999999999</v>
      </c>
      <c r="KR136" s="2">
        <v>426824.56</v>
      </c>
      <c r="KS136" s="2">
        <v>2380130</v>
      </c>
      <c r="KT136" s="2">
        <v>295026</v>
      </c>
      <c r="KU136" s="2">
        <v>1362240</v>
      </c>
      <c r="KV136" s="2">
        <v>1011712.1</v>
      </c>
      <c r="KW136" s="2">
        <v>310486.21999999997</v>
      </c>
      <c r="KX136" s="2">
        <v>1494570</v>
      </c>
      <c r="KY136" s="2">
        <v>599440</v>
      </c>
      <c r="KZ136" s="2">
        <v>283669.5</v>
      </c>
      <c r="LA136" s="2">
        <v>825505</v>
      </c>
      <c r="LB136" s="2">
        <v>432146</v>
      </c>
      <c r="LC136" s="2">
        <v>304640</v>
      </c>
      <c r="LD136" s="2">
        <v>325886</v>
      </c>
      <c r="LE136" s="2">
        <v>231670</v>
      </c>
      <c r="LF136" s="2">
        <v>5747175.7999999998</v>
      </c>
      <c r="LG136" s="2">
        <v>81260</v>
      </c>
      <c r="LH136" s="2">
        <v>1691437.25</v>
      </c>
      <c r="LI136" s="2">
        <v>919129</v>
      </c>
      <c r="LJ136" s="2">
        <v>793830</v>
      </c>
      <c r="LK136" s="2">
        <v>255359</v>
      </c>
      <c r="LL136" s="2">
        <v>187667.5</v>
      </c>
      <c r="LM136" s="2">
        <v>65800</v>
      </c>
      <c r="LN136" s="2">
        <v>355507.48</v>
      </c>
      <c r="LO136" s="2">
        <v>128229.7</v>
      </c>
      <c r="LP136" s="2">
        <v>369294</v>
      </c>
      <c r="LQ136" s="2">
        <v>1643565</v>
      </c>
      <c r="LR136" s="2">
        <v>256719.37</v>
      </c>
      <c r="LS136" s="2">
        <v>621131.69999999995</v>
      </c>
      <c r="LT136" s="2">
        <v>1673608.05</v>
      </c>
      <c r="LU136" s="2">
        <v>978821.76</v>
      </c>
      <c r="LV136" s="2">
        <v>6550521.2599999998</v>
      </c>
      <c r="LW136" s="2">
        <v>151523</v>
      </c>
      <c r="LX136" s="2">
        <v>1017825</v>
      </c>
      <c r="LY136" s="2">
        <v>169700.93</v>
      </c>
      <c r="LZ136" s="2">
        <v>400730</v>
      </c>
      <c r="MA136" s="2">
        <v>233824.5</v>
      </c>
      <c r="MB136" s="2">
        <v>177985</v>
      </c>
      <c r="MC136" s="2">
        <v>605869</v>
      </c>
      <c r="MD136" s="2">
        <v>1090531</v>
      </c>
      <c r="ME136" s="2">
        <v>49136</v>
      </c>
      <c r="MF136" s="2">
        <v>1566139</v>
      </c>
      <c r="MG136" s="2">
        <v>406324</v>
      </c>
      <c r="MH136" s="2">
        <v>249500</v>
      </c>
      <c r="MI136" s="2">
        <v>234355</v>
      </c>
      <c r="MJ136" s="2">
        <v>154802</v>
      </c>
      <c r="MK136" s="2">
        <v>363690</v>
      </c>
      <c r="ML136" s="2">
        <v>224682</v>
      </c>
      <c r="MM136" s="2">
        <v>191225</v>
      </c>
      <c r="MN136" s="2">
        <v>900385</v>
      </c>
      <c r="MO136" s="2">
        <v>313046.17</v>
      </c>
      <c r="MP136" s="2">
        <v>170403</v>
      </c>
      <c r="MQ136" s="2">
        <v>320469</v>
      </c>
      <c r="MR136" s="2">
        <v>6208897.9000000004</v>
      </c>
      <c r="MS136" s="2">
        <v>350404.55</v>
      </c>
      <c r="MT136" s="2">
        <v>252364.79999999999</v>
      </c>
      <c r="MU136" s="2">
        <v>724110.38</v>
      </c>
      <c r="MV136" s="2">
        <v>460752.52</v>
      </c>
      <c r="MW136" s="2">
        <v>352631.9</v>
      </c>
      <c r="MX136" s="2">
        <v>637892.19999999995</v>
      </c>
      <c r="MY136" s="2">
        <v>14664</v>
      </c>
      <c r="MZ136" s="2">
        <v>784354.12</v>
      </c>
      <c r="NA136" s="2">
        <v>250129</v>
      </c>
      <c r="NB136" s="2">
        <v>60390</v>
      </c>
      <c r="NC136" s="2">
        <v>9289492.8000000007</v>
      </c>
      <c r="ND136" s="2">
        <v>1957839.84</v>
      </c>
      <c r="NE136" s="2">
        <v>648368.96</v>
      </c>
      <c r="NF136" s="2">
        <v>2706609.34</v>
      </c>
      <c r="NG136" s="2">
        <v>423567</v>
      </c>
      <c r="NH136" s="2">
        <v>1089196</v>
      </c>
      <c r="NI136" s="2">
        <v>1914383.29</v>
      </c>
      <c r="NJ136" s="2">
        <v>2383190.25</v>
      </c>
      <c r="NK136" s="2">
        <v>155667</v>
      </c>
      <c r="NL136" s="2">
        <v>741631.3</v>
      </c>
      <c r="NM136" s="2">
        <v>782405</v>
      </c>
      <c r="NN136" s="2">
        <v>436227.2</v>
      </c>
      <c r="NO136" s="2">
        <v>822838.8</v>
      </c>
      <c r="NP136" s="2">
        <v>229419</v>
      </c>
      <c r="NQ136" s="2">
        <v>426774</v>
      </c>
      <c r="NR136" s="2">
        <v>329143</v>
      </c>
      <c r="NS136" s="2">
        <v>199870</v>
      </c>
      <c r="NT136" s="2">
        <v>119570</v>
      </c>
      <c r="NU136" s="2">
        <v>149910</v>
      </c>
      <c r="NV136" s="2">
        <v>1532866.6</v>
      </c>
      <c r="NW136" s="2">
        <v>1162865</v>
      </c>
      <c r="NX136" s="2">
        <v>153627</v>
      </c>
      <c r="NY136" s="2">
        <v>31749.040000000001</v>
      </c>
      <c r="NZ136" s="2">
        <v>297200</v>
      </c>
      <c r="OA136" s="2">
        <v>612683</v>
      </c>
      <c r="OB136" s="2">
        <v>172685</v>
      </c>
      <c r="OC136" s="2">
        <v>701195.5</v>
      </c>
      <c r="OD136" s="2">
        <v>3476682.18</v>
      </c>
      <c r="OE136" s="2">
        <v>363151.56</v>
      </c>
      <c r="OF136" s="2">
        <v>731877.77</v>
      </c>
      <c r="OG136" s="2">
        <v>257505.81</v>
      </c>
      <c r="OH136" s="2">
        <v>546333.9</v>
      </c>
      <c r="OI136" s="2">
        <v>602586.61</v>
      </c>
      <c r="OJ136" s="2">
        <v>152553.60000000001</v>
      </c>
      <c r="OK136" s="2">
        <v>387940</v>
      </c>
      <c r="OL136" s="2">
        <v>6463162.0300000003</v>
      </c>
      <c r="OM136" s="2">
        <v>158791.92000000001</v>
      </c>
      <c r="ON136" s="2">
        <v>569561.9</v>
      </c>
      <c r="OO136" s="2">
        <v>1067009.81</v>
      </c>
      <c r="OP136" s="2">
        <v>585397.31000000006</v>
      </c>
      <c r="OQ136" s="2">
        <v>165916.53</v>
      </c>
      <c r="OR136" s="2">
        <v>412021</v>
      </c>
      <c r="OS136" s="2">
        <v>70244</v>
      </c>
      <c r="OT136" s="2">
        <v>456137.5</v>
      </c>
      <c r="OU136" s="2">
        <v>297770</v>
      </c>
      <c r="OV136" s="2">
        <v>205923.20000000001</v>
      </c>
      <c r="OW136" s="2">
        <v>795963.5</v>
      </c>
      <c r="OX136" s="2">
        <v>575842.5</v>
      </c>
      <c r="OY136" s="2">
        <v>235210</v>
      </c>
      <c r="OZ136" s="2">
        <v>230777</v>
      </c>
      <c r="PA136" s="2">
        <v>1029850</v>
      </c>
      <c r="PB136" s="2">
        <v>40300</v>
      </c>
      <c r="PC136" s="2">
        <v>149188.09</v>
      </c>
      <c r="PD136" s="2">
        <v>86207.3</v>
      </c>
      <c r="PE136" s="2">
        <v>211559.6</v>
      </c>
      <c r="PF136" s="2">
        <v>222755</v>
      </c>
      <c r="PG136" s="2">
        <v>175115.5</v>
      </c>
      <c r="PH136" s="2">
        <v>134945</v>
      </c>
      <c r="PI136" s="2">
        <v>326477.5</v>
      </c>
      <c r="PJ136" s="2">
        <v>186285</v>
      </c>
      <c r="PK136" s="2">
        <v>75520</v>
      </c>
      <c r="PL136" s="2">
        <v>143208</v>
      </c>
      <c r="PM136" s="2">
        <v>116640</v>
      </c>
      <c r="PN136" s="2">
        <v>59983</v>
      </c>
      <c r="PO136" s="2">
        <v>93047</v>
      </c>
      <c r="PP136" s="2">
        <v>126699.28</v>
      </c>
      <c r="PQ136" s="2">
        <v>19800</v>
      </c>
      <c r="PR136" s="2">
        <v>229659</v>
      </c>
      <c r="PS136" s="2">
        <v>1349155</v>
      </c>
      <c r="PT136" s="2">
        <v>214205</v>
      </c>
      <c r="PU136" s="2">
        <v>322250</v>
      </c>
      <c r="PV136" s="2">
        <v>388126</v>
      </c>
      <c r="PW136" s="2">
        <v>748359</v>
      </c>
      <c r="PX136" s="2">
        <v>195282.6</v>
      </c>
      <c r="PY136" s="2">
        <v>1178624.8799999999</v>
      </c>
      <c r="PZ136" s="2">
        <v>148250.35</v>
      </c>
      <c r="QA136" s="2">
        <v>385930</v>
      </c>
      <c r="QB136" s="2">
        <v>155876</v>
      </c>
      <c r="QC136" s="2">
        <v>161454.79</v>
      </c>
      <c r="QD136" s="2">
        <v>240358.67</v>
      </c>
      <c r="QE136" s="2">
        <v>325666</v>
      </c>
      <c r="QF136" s="2">
        <v>337034</v>
      </c>
      <c r="QG136" s="2">
        <v>491998.88</v>
      </c>
      <c r="QH136" s="2">
        <v>103923</v>
      </c>
      <c r="QI136" s="2">
        <v>279285</v>
      </c>
      <c r="QJ136" s="2">
        <v>43870</v>
      </c>
      <c r="QK136" s="2">
        <v>86560</v>
      </c>
      <c r="QL136" s="2">
        <v>109550</v>
      </c>
      <c r="QM136" s="2">
        <v>865385</v>
      </c>
      <c r="QN136" s="2">
        <v>74500</v>
      </c>
      <c r="QO136" s="2">
        <v>178637</v>
      </c>
      <c r="QP136" s="2">
        <v>47742.5</v>
      </c>
      <c r="QQ136" s="2">
        <v>36367.97</v>
      </c>
      <c r="QR136" s="2">
        <v>121655</v>
      </c>
      <c r="QS136" s="2">
        <v>4669180.58</v>
      </c>
      <c r="QT136" s="2">
        <v>199060</v>
      </c>
      <c r="QU136" s="2">
        <v>531913</v>
      </c>
      <c r="QV136" s="2">
        <v>110407</v>
      </c>
      <c r="QW136" s="2">
        <v>72957</v>
      </c>
      <c r="QX136" s="2">
        <v>268125</v>
      </c>
      <c r="QY136" s="2">
        <v>214620</v>
      </c>
      <c r="QZ136" s="2">
        <v>586701</v>
      </c>
      <c r="RA136" s="2">
        <v>748673</v>
      </c>
      <c r="RB136" s="2">
        <v>180389.38</v>
      </c>
      <c r="RC136" s="2">
        <v>365237</v>
      </c>
      <c r="RD136" s="2">
        <v>173500</v>
      </c>
      <c r="RE136" s="2">
        <v>84400</v>
      </c>
      <c r="RF136" s="2">
        <v>2985535</v>
      </c>
      <c r="RG136" s="2">
        <v>927120</v>
      </c>
      <c r="RH136" s="2">
        <v>215953</v>
      </c>
      <c r="RI136" s="2">
        <v>598307</v>
      </c>
      <c r="RJ136" s="2">
        <v>346141</v>
      </c>
      <c r="RK136" s="2">
        <v>478066</v>
      </c>
      <c r="RL136" s="2">
        <v>622550</v>
      </c>
      <c r="RM136" s="2">
        <v>267575</v>
      </c>
      <c r="RN136" s="2">
        <v>769267</v>
      </c>
      <c r="RO136" s="2">
        <v>980734</v>
      </c>
      <c r="RP136" s="2">
        <v>194520</v>
      </c>
      <c r="RQ136" s="2">
        <v>102143</v>
      </c>
      <c r="RR136" s="2">
        <v>238688</v>
      </c>
      <c r="RS136" s="2">
        <v>288020</v>
      </c>
      <c r="RT136" s="2">
        <v>208371</v>
      </c>
      <c r="RU136" s="2">
        <v>398375</v>
      </c>
      <c r="RV136" s="2">
        <v>836652</v>
      </c>
      <c r="RW136" s="2">
        <v>105298</v>
      </c>
      <c r="RX136" s="2">
        <v>160910</v>
      </c>
      <c r="RY136" s="2">
        <v>151560</v>
      </c>
      <c r="RZ136" s="2">
        <v>1128680.32</v>
      </c>
      <c r="SA136" s="2">
        <v>328170</v>
      </c>
      <c r="SB136" s="2">
        <v>708575</v>
      </c>
      <c r="SC136" s="2">
        <v>308565</v>
      </c>
      <c r="SD136" s="2">
        <v>282170</v>
      </c>
      <c r="SE136" s="2">
        <v>252620</v>
      </c>
      <c r="SF136" s="2">
        <v>112260</v>
      </c>
      <c r="SG136" s="2">
        <v>385420</v>
      </c>
      <c r="SH136" s="2">
        <v>237418</v>
      </c>
      <c r="SI136" s="2">
        <v>84240</v>
      </c>
      <c r="SJ136" s="2">
        <v>849224</v>
      </c>
      <c r="SK136" s="2">
        <v>94210</v>
      </c>
      <c r="SL136" s="2">
        <v>217660</v>
      </c>
      <c r="SM136" s="2">
        <v>289182</v>
      </c>
      <c r="SN136" s="2">
        <v>171942</v>
      </c>
      <c r="SO136" s="2">
        <v>684040</v>
      </c>
      <c r="SP136" s="2">
        <v>223580</v>
      </c>
      <c r="SQ136" s="2">
        <v>290764</v>
      </c>
      <c r="SR136" s="2">
        <v>469990</v>
      </c>
      <c r="SS136" s="2">
        <v>199720</v>
      </c>
      <c r="ST136" s="2">
        <v>2364402.96</v>
      </c>
      <c r="SU136" s="2">
        <v>220704</v>
      </c>
      <c r="SV136" s="2">
        <v>273880</v>
      </c>
      <c r="SW136" s="2">
        <v>145940</v>
      </c>
      <c r="SX136" s="2">
        <v>65510.91</v>
      </c>
      <c r="SY136" s="2">
        <v>78555.5</v>
      </c>
      <c r="SZ136" s="2">
        <v>721049</v>
      </c>
      <c r="TA136" s="2">
        <v>927742</v>
      </c>
      <c r="TB136" s="2">
        <v>437910</v>
      </c>
      <c r="TC136" s="2">
        <v>194110</v>
      </c>
      <c r="TD136" s="2">
        <v>415100</v>
      </c>
      <c r="TE136" s="2">
        <v>440890.5</v>
      </c>
      <c r="TF136" s="2">
        <v>196426.26</v>
      </c>
      <c r="TG136" s="2">
        <v>157785</v>
      </c>
      <c r="TH136" s="2">
        <v>3134364.02</v>
      </c>
      <c r="TI136" s="2">
        <v>487150</v>
      </c>
      <c r="TJ136" s="2">
        <v>550720</v>
      </c>
      <c r="TK136" s="2">
        <v>419515</v>
      </c>
      <c r="TL136" s="2">
        <v>263130</v>
      </c>
      <c r="TM136" s="2">
        <v>608725</v>
      </c>
      <c r="TN136" s="2">
        <v>111370</v>
      </c>
      <c r="TO136" s="2">
        <v>1270367.57</v>
      </c>
      <c r="TP136" s="2">
        <v>325960</v>
      </c>
      <c r="TQ136" s="2">
        <v>1704187</v>
      </c>
      <c r="TR136" s="2">
        <v>448224.3</v>
      </c>
      <c r="TS136" s="2">
        <v>312495</v>
      </c>
      <c r="TT136" s="2">
        <v>259921</v>
      </c>
      <c r="TU136" s="2">
        <v>264585</v>
      </c>
      <c r="TV136" s="2">
        <v>347987</v>
      </c>
      <c r="TW136" s="2">
        <v>427831</v>
      </c>
      <c r="TX136" s="2">
        <v>3332386</v>
      </c>
      <c r="TY136" s="2">
        <v>193620</v>
      </c>
      <c r="TZ136" s="2">
        <v>1038220</v>
      </c>
      <c r="UA136" s="2">
        <v>332894.2</v>
      </c>
      <c r="UB136" s="2">
        <v>409500</v>
      </c>
      <c r="UC136" s="2">
        <v>164832</v>
      </c>
      <c r="UD136" s="2">
        <v>537236.30000000005</v>
      </c>
      <c r="UE136" s="2">
        <v>327118.59999999998</v>
      </c>
      <c r="UF136" s="2">
        <v>75601</v>
      </c>
      <c r="UG136" s="2">
        <v>513100</v>
      </c>
      <c r="UH136" s="2">
        <v>12970</v>
      </c>
      <c r="UI136" s="2">
        <v>1387038</v>
      </c>
      <c r="UJ136" s="2">
        <v>236532</v>
      </c>
      <c r="UK136" s="2">
        <v>451204</v>
      </c>
      <c r="UL136" s="2">
        <v>406132</v>
      </c>
      <c r="UM136" s="2">
        <v>155747</v>
      </c>
      <c r="UN136" s="2">
        <v>375387.86</v>
      </c>
      <c r="UO136" s="2">
        <v>6668111</v>
      </c>
      <c r="UP136" s="2">
        <v>216450</v>
      </c>
      <c r="UQ136" s="2">
        <v>502620</v>
      </c>
      <c r="UR136" s="2">
        <v>489750</v>
      </c>
      <c r="US136" s="2">
        <v>80070</v>
      </c>
      <c r="UT136" s="2">
        <v>246048</v>
      </c>
      <c r="UU136" s="2">
        <v>213543</v>
      </c>
      <c r="UV136" s="2">
        <v>226100</v>
      </c>
      <c r="UW136" s="2">
        <v>210199.49</v>
      </c>
      <c r="UX136" s="2">
        <v>121730</v>
      </c>
      <c r="UY136" s="2">
        <v>332860</v>
      </c>
      <c r="UZ136" s="2">
        <v>506849</v>
      </c>
      <c r="VA136" s="2">
        <v>155450</v>
      </c>
      <c r="VB136" s="2">
        <v>618555</v>
      </c>
      <c r="VC136" s="2">
        <v>269340</v>
      </c>
      <c r="VD136" s="2">
        <v>397944</v>
      </c>
      <c r="VE136" s="2">
        <v>86990</v>
      </c>
      <c r="VF136" s="2">
        <v>341187.6</v>
      </c>
      <c r="VG136" s="2">
        <v>815335</v>
      </c>
      <c r="VH136" s="2">
        <v>143803.60999999999</v>
      </c>
      <c r="VI136" s="2">
        <v>112976</v>
      </c>
      <c r="VJ136" s="2">
        <v>78045</v>
      </c>
      <c r="VK136" s="2">
        <v>369197</v>
      </c>
      <c r="VL136" s="2">
        <v>322018.40000000002</v>
      </c>
      <c r="VM136" s="2">
        <v>331729</v>
      </c>
      <c r="VN136" s="2">
        <v>464401</v>
      </c>
      <c r="VO136" s="2">
        <v>934707.19999999995</v>
      </c>
      <c r="VP136" s="2">
        <v>334935.5</v>
      </c>
      <c r="VQ136" s="2">
        <v>173693.34</v>
      </c>
      <c r="VR136" s="2">
        <v>212294</v>
      </c>
      <c r="VS136" s="2">
        <v>220136</v>
      </c>
      <c r="VT136" s="2">
        <v>212118.39999999999</v>
      </c>
      <c r="VU136" s="2">
        <v>160421.06</v>
      </c>
      <c r="VV136" s="2">
        <v>316479.99</v>
      </c>
      <c r="VW136" s="2">
        <v>142089</v>
      </c>
      <c r="VX136" s="2">
        <v>634969.02</v>
      </c>
      <c r="VY136" s="2">
        <v>152845</v>
      </c>
      <c r="VZ136" s="2">
        <v>4664715.8499999996</v>
      </c>
      <c r="WA136" s="2">
        <v>207681.5</v>
      </c>
      <c r="WB136" s="2">
        <v>320228.3</v>
      </c>
      <c r="WC136" s="2">
        <v>408627.12</v>
      </c>
      <c r="WD136" s="2">
        <v>135371</v>
      </c>
      <c r="WE136" s="2">
        <v>807432</v>
      </c>
      <c r="WF136" s="2">
        <v>957262.27</v>
      </c>
      <c r="WG136" s="2">
        <v>533257</v>
      </c>
      <c r="WH136" s="2">
        <v>318810.5</v>
      </c>
      <c r="WI136" s="2">
        <v>427382.6</v>
      </c>
      <c r="WJ136" s="2">
        <v>411053.28</v>
      </c>
      <c r="WK136" s="2">
        <v>462028</v>
      </c>
      <c r="WL136" s="2">
        <v>395273.4</v>
      </c>
      <c r="WM136" s="2">
        <v>227314</v>
      </c>
      <c r="WN136" s="2">
        <v>1121916</v>
      </c>
      <c r="WO136" s="2">
        <v>92518</v>
      </c>
      <c r="WP136" s="2">
        <v>325436</v>
      </c>
      <c r="WQ136" s="2">
        <v>228139</v>
      </c>
      <c r="WR136" s="2">
        <v>160974.69</v>
      </c>
      <c r="WS136" s="2">
        <v>373030</v>
      </c>
      <c r="WT136" s="2">
        <v>4879319.43</v>
      </c>
      <c r="WU136" s="2">
        <v>190674.61</v>
      </c>
      <c r="WV136" s="2">
        <v>226629</v>
      </c>
      <c r="WW136" s="2">
        <v>239756.42</v>
      </c>
      <c r="WX136" s="2">
        <v>353090</v>
      </c>
      <c r="WY136" s="2">
        <v>167225</v>
      </c>
      <c r="WZ136" s="2">
        <v>253233</v>
      </c>
      <c r="XA136" s="2">
        <v>129359.54</v>
      </c>
      <c r="XB136" s="2">
        <v>1198405</v>
      </c>
      <c r="XC136" s="2">
        <v>205013.64</v>
      </c>
      <c r="XD136" s="2">
        <v>172930</v>
      </c>
      <c r="XE136" s="2">
        <v>215785</v>
      </c>
      <c r="XF136" s="2">
        <v>451113.5</v>
      </c>
      <c r="XG136" s="2">
        <v>2510558</v>
      </c>
      <c r="XH136" s="2">
        <v>515211.68</v>
      </c>
      <c r="XI136" s="2">
        <v>90133.01</v>
      </c>
      <c r="XJ136" s="2">
        <v>1068179</v>
      </c>
      <c r="XK136" s="2">
        <v>222600.31</v>
      </c>
      <c r="XL136" s="2">
        <v>220499</v>
      </c>
      <c r="XM136" s="2">
        <v>590646.80000000005</v>
      </c>
      <c r="XN136" s="2">
        <v>325866</v>
      </c>
      <c r="XO136" s="2">
        <v>368222.5</v>
      </c>
      <c r="XP136" s="2">
        <v>198190</v>
      </c>
      <c r="XQ136" s="2">
        <v>393551</v>
      </c>
      <c r="XR136" s="2">
        <v>253968</v>
      </c>
      <c r="XS136" s="2">
        <v>181883.48</v>
      </c>
      <c r="XT136" s="2">
        <v>459063</v>
      </c>
      <c r="XU136" s="2">
        <v>249276.6</v>
      </c>
      <c r="XV136" s="2">
        <v>213234</v>
      </c>
      <c r="XW136" s="2">
        <v>86439</v>
      </c>
      <c r="XX136" s="2">
        <v>244979.20000000001</v>
      </c>
      <c r="XY136" s="2">
        <v>178295.62</v>
      </c>
      <c r="XZ136" s="2">
        <v>77805</v>
      </c>
      <c r="YA136" s="2">
        <v>132841</v>
      </c>
      <c r="YB136" s="2">
        <v>115140</v>
      </c>
      <c r="YC136" s="2">
        <v>112466</v>
      </c>
      <c r="YD136" s="2">
        <v>1087704</v>
      </c>
      <c r="YE136" s="2">
        <v>253497.7</v>
      </c>
      <c r="YF136" s="2">
        <v>1355432</v>
      </c>
      <c r="YG136" s="2">
        <v>237456</v>
      </c>
      <c r="YH136" s="2">
        <v>639410</v>
      </c>
      <c r="YI136" s="2">
        <v>169636.5</v>
      </c>
      <c r="YJ136" s="2">
        <v>736825</v>
      </c>
      <c r="YK136" s="2">
        <v>619726.92000000004</v>
      </c>
      <c r="YL136" s="2">
        <v>1523655</v>
      </c>
      <c r="YM136" s="2">
        <v>1085132</v>
      </c>
      <c r="YN136" s="2">
        <v>857915</v>
      </c>
      <c r="YO136" s="2">
        <v>358490</v>
      </c>
      <c r="YP136" s="2">
        <v>176833</v>
      </c>
      <c r="YQ136" s="2">
        <v>129752</v>
      </c>
      <c r="YR136" s="2">
        <v>160181</v>
      </c>
      <c r="YS136" s="2">
        <v>187834</v>
      </c>
      <c r="YT136" s="2">
        <v>174505</v>
      </c>
      <c r="YU136" s="2">
        <v>958994</v>
      </c>
      <c r="YV136" s="2">
        <v>235827</v>
      </c>
      <c r="YW136" s="2">
        <v>249200</v>
      </c>
      <c r="YX136" s="2">
        <v>139212</v>
      </c>
      <c r="YY136" s="2">
        <v>176353</v>
      </c>
      <c r="YZ136" s="2">
        <v>135437.65</v>
      </c>
      <c r="ZA136" s="2">
        <v>148885</v>
      </c>
      <c r="ZB136" s="2">
        <v>1449073</v>
      </c>
      <c r="ZC136" s="2">
        <v>122244</v>
      </c>
      <c r="ZD136" s="2">
        <v>620526</v>
      </c>
      <c r="ZE136" s="2">
        <v>264964</v>
      </c>
      <c r="ZF136" s="2">
        <v>180488</v>
      </c>
      <c r="ZG136" s="2">
        <v>141446</v>
      </c>
      <c r="ZH136" s="2">
        <v>162870</v>
      </c>
      <c r="ZI136" s="2">
        <v>122740</v>
      </c>
      <c r="ZJ136" s="2">
        <v>784874</v>
      </c>
      <c r="ZK136" s="2">
        <v>7194919</v>
      </c>
      <c r="ZL136" s="2">
        <v>95606</v>
      </c>
      <c r="ZM136" s="2">
        <v>539495</v>
      </c>
      <c r="ZN136" s="2">
        <v>657729</v>
      </c>
      <c r="ZO136" s="2">
        <v>1267052</v>
      </c>
      <c r="ZP136" s="2">
        <v>147214</v>
      </c>
      <c r="ZQ136" s="2">
        <v>402027</v>
      </c>
      <c r="ZR136" s="2">
        <v>326797</v>
      </c>
      <c r="ZS136" s="2">
        <v>552847.15</v>
      </c>
      <c r="ZT136" s="2">
        <v>781500</v>
      </c>
      <c r="ZU136" s="2">
        <v>110786</v>
      </c>
      <c r="ZV136" s="2">
        <v>180936</v>
      </c>
      <c r="ZW136" s="2">
        <v>131615</v>
      </c>
      <c r="ZX136" s="2">
        <v>224457.79</v>
      </c>
      <c r="ZY136" s="2">
        <v>217210</v>
      </c>
      <c r="ZZ136" s="2">
        <v>390880</v>
      </c>
      <c r="AAA136" s="2">
        <v>131435</v>
      </c>
      <c r="AAB136" s="2">
        <v>100936.1</v>
      </c>
      <c r="AAC136" s="2">
        <v>510030</v>
      </c>
      <c r="AAD136" s="2">
        <v>260670</v>
      </c>
      <c r="AAE136" s="2">
        <v>199253</v>
      </c>
      <c r="AAF136" s="2">
        <v>93680</v>
      </c>
      <c r="AAG136" s="2">
        <v>92390</v>
      </c>
      <c r="AAH136" s="2">
        <v>405681</v>
      </c>
      <c r="AAI136" s="2">
        <v>465257</v>
      </c>
      <c r="AAJ136" s="2">
        <v>193163</v>
      </c>
      <c r="AAK136" s="2">
        <v>212602</v>
      </c>
      <c r="AAL136" s="2">
        <v>340655</v>
      </c>
      <c r="AAM136" s="2">
        <v>95330</v>
      </c>
      <c r="AAN136" s="2">
        <v>1279851</v>
      </c>
      <c r="AAO136" s="2">
        <v>333826.59999999998</v>
      </c>
      <c r="AAP136" s="2">
        <v>162490</v>
      </c>
      <c r="AAQ136" s="2">
        <v>295392</v>
      </c>
      <c r="AAR136" s="2">
        <v>266802.02</v>
      </c>
      <c r="AAS136" s="2">
        <v>240750</v>
      </c>
      <c r="AAT136" s="2">
        <v>438739</v>
      </c>
      <c r="AAU136" s="2">
        <v>443923.76</v>
      </c>
      <c r="AAV136" s="2">
        <v>556918</v>
      </c>
      <c r="AAW136" s="2">
        <v>202715</v>
      </c>
      <c r="AAX136" s="2">
        <v>374538.21</v>
      </c>
      <c r="AAY136" s="2">
        <v>278115</v>
      </c>
      <c r="AAZ136" s="2">
        <v>367706.67</v>
      </c>
      <c r="ABA136" s="2">
        <v>260795</v>
      </c>
      <c r="ABB136" s="2">
        <v>430065</v>
      </c>
      <c r="ABC136" s="2">
        <v>115425</v>
      </c>
      <c r="ABD136" s="2">
        <v>229981</v>
      </c>
      <c r="ABE136" s="2">
        <v>247079.1</v>
      </c>
      <c r="ABF136" s="2">
        <v>110287</v>
      </c>
      <c r="ABG136" s="2">
        <v>2351157</v>
      </c>
      <c r="ABH136" s="2">
        <v>1132484.6000000001</v>
      </c>
      <c r="ABI136" s="2">
        <v>246748</v>
      </c>
      <c r="ABJ136" s="2">
        <v>342115</v>
      </c>
      <c r="ABK136" s="2">
        <v>141519</v>
      </c>
      <c r="ABL136" s="2">
        <v>273759</v>
      </c>
      <c r="ABM136" s="2">
        <v>18188</v>
      </c>
      <c r="ABN136" s="2">
        <v>1145238</v>
      </c>
      <c r="ABO136" s="2">
        <v>472306.45</v>
      </c>
      <c r="ABP136" s="2">
        <v>200848.4</v>
      </c>
      <c r="ABQ136" s="2">
        <v>508526</v>
      </c>
      <c r="ABR136" s="2">
        <v>620552</v>
      </c>
      <c r="ABS136" s="2">
        <v>123308</v>
      </c>
      <c r="ABT136" s="2">
        <v>277258.5</v>
      </c>
      <c r="ABU136" s="2">
        <v>296706</v>
      </c>
      <c r="ABV136" s="2">
        <v>412860</v>
      </c>
      <c r="ABW136" s="2">
        <v>3483607.5</v>
      </c>
      <c r="ABX136" s="2">
        <v>154429</v>
      </c>
      <c r="ABY136" s="2">
        <v>871582</v>
      </c>
      <c r="ABZ136" s="2">
        <v>384590</v>
      </c>
      <c r="ACA136" s="2">
        <v>142545</v>
      </c>
      <c r="ACB136" s="2">
        <v>802570</v>
      </c>
      <c r="ACC136" s="2">
        <v>209156</v>
      </c>
      <c r="ACD136" s="2">
        <v>144765.67000000001</v>
      </c>
      <c r="ACE136" s="2">
        <v>235119.15</v>
      </c>
      <c r="ACF136" s="2">
        <v>289120</v>
      </c>
      <c r="ACG136" s="2">
        <v>118839</v>
      </c>
      <c r="ACH136" s="2">
        <v>3308635.4</v>
      </c>
      <c r="ACI136" s="2">
        <v>548133</v>
      </c>
      <c r="ACJ136" s="2">
        <v>316770</v>
      </c>
      <c r="ACK136" s="2">
        <v>722209</v>
      </c>
      <c r="ACL136" s="2">
        <v>33441</v>
      </c>
      <c r="ACM136" s="2">
        <v>513355.9</v>
      </c>
      <c r="ACN136" s="2">
        <v>41165</v>
      </c>
      <c r="ACO136" s="2">
        <v>1213044.2</v>
      </c>
      <c r="ACP136" s="2">
        <v>94000</v>
      </c>
      <c r="ACQ136" s="2">
        <v>162115</v>
      </c>
      <c r="ACR136" s="2">
        <v>507673</v>
      </c>
      <c r="ACS136" s="2">
        <v>436608.74</v>
      </c>
      <c r="ACT136" s="2">
        <v>343119.57</v>
      </c>
      <c r="ACU136" s="2">
        <v>973814.25</v>
      </c>
      <c r="ACV136" s="2">
        <v>702175</v>
      </c>
      <c r="ACW136" s="2">
        <v>100783.93</v>
      </c>
      <c r="ACX136" s="2">
        <v>280510.14</v>
      </c>
      <c r="ACY136" s="2">
        <v>109309.4</v>
      </c>
      <c r="ACZ136" s="2">
        <v>228610</v>
      </c>
      <c r="ADA136" s="2">
        <v>134510</v>
      </c>
      <c r="ADB136" s="2">
        <v>183330</v>
      </c>
      <c r="ADC136" s="2">
        <v>373340</v>
      </c>
      <c r="ADD136" s="2">
        <v>115939</v>
      </c>
      <c r="ADE136" s="2">
        <v>497170.24</v>
      </c>
      <c r="ADF136" s="2">
        <v>77300</v>
      </c>
      <c r="ADG136" s="2">
        <v>212308.97</v>
      </c>
      <c r="ADH136" s="2">
        <v>47172</v>
      </c>
      <c r="ADI136" s="2">
        <v>310398.55</v>
      </c>
      <c r="ADJ136" s="2">
        <v>265639</v>
      </c>
      <c r="ADK136" s="2">
        <v>319464</v>
      </c>
      <c r="ADL136" s="2">
        <v>206719</v>
      </c>
      <c r="ADM136" s="2">
        <v>155842</v>
      </c>
      <c r="ADN136" s="2">
        <v>1376410.19</v>
      </c>
      <c r="ADO136" s="2">
        <v>983958.4</v>
      </c>
      <c r="ADP136" s="2">
        <v>909664.9</v>
      </c>
      <c r="ADQ136" s="2">
        <v>1260910</v>
      </c>
      <c r="ADR136" s="2">
        <v>131614</v>
      </c>
      <c r="ADS136" s="2">
        <v>292570.5</v>
      </c>
      <c r="ADT136" s="2"/>
      <c r="ADU136" s="2">
        <v>261360</v>
      </c>
      <c r="ADV136" s="2">
        <v>2468771.7000000002</v>
      </c>
      <c r="ADW136" s="2">
        <v>1734238.4</v>
      </c>
      <c r="ADX136" s="2">
        <v>386997</v>
      </c>
      <c r="ADY136" s="2">
        <v>152361.60000000001</v>
      </c>
      <c r="ADZ136" s="2">
        <v>89779.54</v>
      </c>
      <c r="AEA136" s="2">
        <v>281340.73</v>
      </c>
      <c r="AEB136" s="2">
        <v>106116</v>
      </c>
      <c r="AEC136" s="2">
        <v>431924</v>
      </c>
      <c r="AED136" s="2">
        <v>119070</v>
      </c>
      <c r="AEE136" s="2">
        <v>131722</v>
      </c>
      <c r="AEF136" s="2">
        <v>809482.51</v>
      </c>
      <c r="AEG136" s="2">
        <v>216725.48</v>
      </c>
      <c r="AEH136" s="2">
        <v>70990</v>
      </c>
      <c r="AEI136" s="2">
        <v>951388.93</v>
      </c>
      <c r="AEJ136" s="2">
        <v>697084</v>
      </c>
      <c r="AEK136" s="2">
        <v>408904.3</v>
      </c>
      <c r="AEL136" s="2">
        <v>175419</v>
      </c>
      <c r="AEM136" s="2">
        <v>944746</v>
      </c>
      <c r="AEN136" s="2">
        <v>564825</v>
      </c>
      <c r="AEO136" s="2">
        <v>291945</v>
      </c>
      <c r="AEP136" s="2">
        <v>4114902.65</v>
      </c>
      <c r="AEQ136" s="2">
        <v>703809.17</v>
      </c>
      <c r="AER136" s="2">
        <v>361337.68</v>
      </c>
      <c r="AES136" s="2">
        <v>204030</v>
      </c>
      <c r="AET136" s="2">
        <v>542315.4</v>
      </c>
      <c r="AEU136" s="2">
        <v>1017471.3</v>
      </c>
      <c r="AEV136" s="2">
        <v>444772.82</v>
      </c>
      <c r="AEW136" s="2">
        <v>666991</v>
      </c>
      <c r="AEX136" s="2">
        <v>213655</v>
      </c>
      <c r="AEY136" s="2">
        <v>85300</v>
      </c>
      <c r="AEZ136" s="2">
        <v>1763507.5</v>
      </c>
      <c r="AFA136" s="2">
        <v>672146</v>
      </c>
      <c r="AFB136" s="2">
        <v>944379</v>
      </c>
      <c r="AFC136" s="2">
        <v>317868.7</v>
      </c>
      <c r="AFD136" s="2">
        <v>972457</v>
      </c>
      <c r="AFE136" s="2">
        <v>941343.16</v>
      </c>
      <c r="AFF136" s="2">
        <v>121948</v>
      </c>
      <c r="AFG136" s="2">
        <v>600775</v>
      </c>
      <c r="AFH136" s="2">
        <v>613984</v>
      </c>
      <c r="AFI136" s="2">
        <v>710914.44</v>
      </c>
      <c r="AFJ136" s="2">
        <v>491863</v>
      </c>
      <c r="AFK136" s="2">
        <v>1536760</v>
      </c>
      <c r="AFL136" s="2">
        <v>260940</v>
      </c>
      <c r="AFM136" s="2">
        <v>869002</v>
      </c>
      <c r="AFN136" s="2">
        <v>635278</v>
      </c>
      <c r="AFO136" s="2">
        <v>571125</v>
      </c>
      <c r="AFP136" s="2">
        <v>426151.1</v>
      </c>
      <c r="AFQ136" s="2">
        <v>551464</v>
      </c>
      <c r="AFR136" s="2">
        <v>673168</v>
      </c>
      <c r="AFS136" s="2">
        <v>385146</v>
      </c>
      <c r="AFT136" s="2">
        <v>1019800</v>
      </c>
      <c r="AFU136" s="2">
        <v>1198248</v>
      </c>
      <c r="AFV136" s="2">
        <v>341918</v>
      </c>
      <c r="AFW136" s="2">
        <v>922864.8</v>
      </c>
      <c r="AFX136" s="2">
        <v>490451</v>
      </c>
      <c r="AFY136" s="2">
        <v>1147626</v>
      </c>
      <c r="AFZ136" s="2">
        <v>139964</v>
      </c>
      <c r="AGA136" s="2">
        <v>312202</v>
      </c>
      <c r="AGB136" s="2">
        <v>209225</v>
      </c>
      <c r="AGC136" s="2">
        <v>204968</v>
      </c>
      <c r="AGD136" s="2">
        <v>250158</v>
      </c>
      <c r="AGE136" s="2">
        <v>87558</v>
      </c>
      <c r="AGF136" s="2">
        <v>193573</v>
      </c>
      <c r="AGG136" s="2">
        <v>141550</v>
      </c>
      <c r="AGH136" s="2">
        <v>406460</v>
      </c>
      <c r="AGI136" s="2">
        <v>136445</v>
      </c>
      <c r="AGJ136" s="2">
        <v>3193168</v>
      </c>
      <c r="AGK136" s="2">
        <v>1044018</v>
      </c>
      <c r="AGL136" s="2">
        <v>405149.91</v>
      </c>
      <c r="AGM136" s="2">
        <v>424350</v>
      </c>
      <c r="AGN136" s="2">
        <v>1189484</v>
      </c>
      <c r="AGO136" s="2">
        <v>1053926.51</v>
      </c>
      <c r="AGP136" s="2">
        <v>160380</v>
      </c>
      <c r="AGQ136" s="2">
        <v>300655.68</v>
      </c>
      <c r="AGR136" s="2">
        <v>6708074.2999999998</v>
      </c>
      <c r="AGS136" s="2">
        <v>1836997</v>
      </c>
      <c r="AGT136" s="2">
        <v>221402.17</v>
      </c>
      <c r="AGU136" s="2">
        <v>857231</v>
      </c>
      <c r="AGV136" s="2">
        <v>32176</v>
      </c>
      <c r="AGW136" s="2">
        <v>488741</v>
      </c>
      <c r="AGX136" s="2">
        <v>978463</v>
      </c>
      <c r="AGY136" s="2">
        <v>246175.01</v>
      </c>
      <c r="AGZ136" s="2">
        <v>116927</v>
      </c>
      <c r="AHA136" s="2">
        <v>273810</v>
      </c>
      <c r="AHB136" s="2">
        <v>498984.77</v>
      </c>
      <c r="AHC136" s="2">
        <v>213123.20000000001</v>
      </c>
      <c r="AHD136" s="2">
        <v>52515</v>
      </c>
      <c r="AHE136" s="2">
        <v>221812.4</v>
      </c>
      <c r="AHF136" s="2">
        <v>227769.2</v>
      </c>
      <c r="AHG136" s="2">
        <v>201138.97</v>
      </c>
      <c r="AHH136" s="2">
        <v>96395</v>
      </c>
      <c r="AHI136" s="2">
        <v>1075825.74</v>
      </c>
      <c r="AHJ136" s="2">
        <v>112339</v>
      </c>
      <c r="AHK136" s="2">
        <v>383696.4</v>
      </c>
      <c r="AHL136" s="2">
        <v>151188</v>
      </c>
      <c r="AHM136" s="2">
        <v>676107</v>
      </c>
      <c r="AHN136" s="2">
        <v>385160</v>
      </c>
      <c r="AHO136" s="2">
        <v>262610</v>
      </c>
      <c r="AHP136" s="2">
        <v>512078866.28000009</v>
      </c>
    </row>
    <row r="137" spans="1:900">
      <c r="A137" s="1" t="s">
        <v>2172</v>
      </c>
      <c r="B137" s="1" t="s">
        <v>2183</v>
      </c>
      <c r="C137" s="1" t="s">
        <v>2184</v>
      </c>
      <c r="D137" s="2">
        <v>14918309.960000001</v>
      </c>
      <c r="E137" s="2">
        <v>426279.5</v>
      </c>
      <c r="F137" s="2">
        <v>1221988.99</v>
      </c>
      <c r="G137" s="2">
        <v>488482.6</v>
      </c>
      <c r="H137" s="2">
        <v>1639143.5</v>
      </c>
      <c r="I137" s="2">
        <v>483881.71</v>
      </c>
      <c r="J137" s="2">
        <v>2077200.9</v>
      </c>
      <c r="K137" s="2">
        <v>1798619.93</v>
      </c>
      <c r="L137" s="2">
        <v>1365497.93</v>
      </c>
      <c r="M137" s="2">
        <v>760338.2</v>
      </c>
      <c r="N137" s="2">
        <v>715381.18</v>
      </c>
      <c r="O137" s="2">
        <v>113438</v>
      </c>
      <c r="P137" s="2">
        <v>1011801</v>
      </c>
      <c r="Q137" s="2">
        <v>317182.3</v>
      </c>
      <c r="R137" s="2">
        <v>402935.35</v>
      </c>
      <c r="S137" s="2">
        <v>847373.96</v>
      </c>
      <c r="T137" s="2">
        <v>1511808.52</v>
      </c>
      <c r="U137" s="2">
        <v>301831.75</v>
      </c>
      <c r="V137" s="2">
        <v>14035240.6</v>
      </c>
      <c r="W137" s="2">
        <v>2558071.65</v>
      </c>
      <c r="X137" s="2">
        <v>460461.1</v>
      </c>
      <c r="Y137" s="2">
        <v>918583.75</v>
      </c>
      <c r="Z137" s="2">
        <v>810262.65</v>
      </c>
      <c r="AA137" s="2">
        <v>314306.8</v>
      </c>
      <c r="AB137" s="2">
        <v>660663.15</v>
      </c>
      <c r="AC137" s="2">
        <v>1894349.45</v>
      </c>
      <c r="AD137" s="2">
        <v>1337160.3</v>
      </c>
      <c r="AE137" s="2">
        <v>290663.02</v>
      </c>
      <c r="AF137" s="2">
        <v>1302316.1399999999</v>
      </c>
      <c r="AG137" s="2">
        <v>378641.65</v>
      </c>
      <c r="AH137" s="2">
        <v>2894460.94</v>
      </c>
      <c r="AI137" s="2">
        <v>1292461.71</v>
      </c>
      <c r="AJ137" s="2">
        <v>227440.54</v>
      </c>
      <c r="AK137" s="2">
        <v>133055.29</v>
      </c>
      <c r="AL137" s="2">
        <v>1162553.07</v>
      </c>
      <c r="AM137" s="2">
        <v>569890.07999999996</v>
      </c>
      <c r="AN137" s="2">
        <v>348587</v>
      </c>
      <c r="AO137" s="2">
        <v>472468.88</v>
      </c>
      <c r="AP137" s="2">
        <v>382447.65</v>
      </c>
      <c r="AQ137" s="2">
        <v>446764.79</v>
      </c>
      <c r="AR137" s="2">
        <v>351813.18</v>
      </c>
      <c r="AS137" s="2">
        <v>139269.01999999999</v>
      </c>
      <c r="AT137" s="2">
        <v>5297624.9400000004</v>
      </c>
      <c r="AU137" s="2">
        <v>191867.1</v>
      </c>
      <c r="AV137" s="2">
        <v>349710.08000000002</v>
      </c>
      <c r="AW137" s="2">
        <v>421234</v>
      </c>
      <c r="AX137" s="2">
        <v>1015071.1</v>
      </c>
      <c r="AY137" s="2">
        <v>771465.85</v>
      </c>
      <c r="AZ137" s="2">
        <v>259220.4</v>
      </c>
      <c r="BA137" s="2">
        <v>446150</v>
      </c>
      <c r="BB137" s="2">
        <v>283347.68</v>
      </c>
      <c r="BC137" s="2">
        <v>341204.55</v>
      </c>
      <c r="BD137" s="2">
        <v>172974.5</v>
      </c>
      <c r="BE137" s="2">
        <v>184460.96</v>
      </c>
      <c r="BF137" s="2">
        <v>1145480.6100000001</v>
      </c>
      <c r="BG137" s="2">
        <v>163535</v>
      </c>
      <c r="BH137" s="2">
        <v>186574.96</v>
      </c>
      <c r="BI137" s="2">
        <v>3764626.2</v>
      </c>
      <c r="BJ137" s="2">
        <v>2864548.5</v>
      </c>
      <c r="BK137" s="2">
        <v>652780.5</v>
      </c>
      <c r="BL137" s="2">
        <v>358215</v>
      </c>
      <c r="BM137" s="2">
        <v>596843.28</v>
      </c>
      <c r="BN137" s="2">
        <v>1002044.67</v>
      </c>
      <c r="BO137" s="2">
        <v>431999.6</v>
      </c>
      <c r="BP137" s="2">
        <v>37385</v>
      </c>
      <c r="BQ137" s="2">
        <v>94620.75</v>
      </c>
      <c r="BR137" s="2">
        <v>3576452.45</v>
      </c>
      <c r="BS137" s="2">
        <v>726406.3</v>
      </c>
      <c r="BT137" s="2">
        <v>928615.17</v>
      </c>
      <c r="BU137" s="2">
        <v>190454.85</v>
      </c>
      <c r="BV137" s="2">
        <v>338289.77</v>
      </c>
      <c r="BW137" s="2">
        <v>460781.64</v>
      </c>
      <c r="BX137" s="2">
        <v>304583.7</v>
      </c>
      <c r="BY137" s="2">
        <v>384259</v>
      </c>
      <c r="BZ137" s="2">
        <v>3608622.81</v>
      </c>
      <c r="CA137" s="2">
        <v>547813</v>
      </c>
      <c r="CB137" s="2">
        <v>1388822.38</v>
      </c>
      <c r="CC137" s="2">
        <v>2469243.0299999998</v>
      </c>
      <c r="CD137" s="2">
        <v>508893.75</v>
      </c>
      <c r="CE137" s="2">
        <v>800508.2</v>
      </c>
      <c r="CF137" s="2">
        <v>722284</v>
      </c>
      <c r="CG137" s="2">
        <v>9626008.0500000007</v>
      </c>
      <c r="CH137" s="2">
        <v>765822.13</v>
      </c>
      <c r="CI137" s="2">
        <v>1674560.23</v>
      </c>
      <c r="CJ137" s="2">
        <v>942937.4</v>
      </c>
      <c r="CK137" s="2">
        <v>678028.5</v>
      </c>
      <c r="CL137" s="2">
        <v>929028.7</v>
      </c>
      <c r="CM137" s="2">
        <v>287354.49</v>
      </c>
      <c r="CN137" s="2">
        <v>1064892.8</v>
      </c>
      <c r="CO137" s="2">
        <v>246457.45</v>
      </c>
      <c r="CP137" s="2">
        <v>1132709.55</v>
      </c>
      <c r="CQ137" s="2">
        <v>702498.7</v>
      </c>
      <c r="CR137" s="2">
        <v>452016.42</v>
      </c>
      <c r="CS137" s="2">
        <v>513913.22</v>
      </c>
      <c r="CT137" s="2">
        <v>6006137.0800000001</v>
      </c>
      <c r="CU137" s="2">
        <v>251090.06</v>
      </c>
      <c r="CV137" s="2">
        <v>572240.5</v>
      </c>
      <c r="CW137" s="2">
        <v>701203.66</v>
      </c>
      <c r="CX137" s="2">
        <v>288014.90999999997</v>
      </c>
      <c r="CY137" s="2">
        <v>472272.56</v>
      </c>
      <c r="CZ137" s="2">
        <v>342853.66</v>
      </c>
      <c r="DA137" s="2">
        <v>151029.5</v>
      </c>
      <c r="DB137" s="2">
        <v>4525084.9400000004</v>
      </c>
      <c r="DC137" s="2">
        <v>5010356.5199999996</v>
      </c>
      <c r="DD137" s="2">
        <v>761974.39</v>
      </c>
      <c r="DE137" s="2">
        <v>616205.94999999995</v>
      </c>
      <c r="DF137" s="2">
        <v>2719855.76</v>
      </c>
      <c r="DG137" s="2">
        <v>1041866.96</v>
      </c>
      <c r="DH137" s="2">
        <v>797769.2</v>
      </c>
      <c r="DI137" s="2">
        <v>1535842.68</v>
      </c>
      <c r="DJ137" s="2">
        <v>498340.25</v>
      </c>
      <c r="DK137" s="2">
        <v>12467619.49</v>
      </c>
      <c r="DL137" s="2">
        <v>1874909.28</v>
      </c>
      <c r="DM137" s="2">
        <v>940764.36</v>
      </c>
      <c r="DN137" s="2">
        <v>862854</v>
      </c>
      <c r="DO137" s="2">
        <v>1093073.02</v>
      </c>
      <c r="DP137" s="2">
        <v>1037632.29</v>
      </c>
      <c r="DQ137" s="2">
        <v>1845715.09</v>
      </c>
      <c r="DR137" s="2">
        <v>516833.5</v>
      </c>
      <c r="DS137" s="2">
        <v>2524009.31</v>
      </c>
      <c r="DT137" s="2">
        <v>13067426.48</v>
      </c>
      <c r="DU137" s="2">
        <v>768303.73</v>
      </c>
      <c r="DV137" s="2">
        <v>1253453</v>
      </c>
      <c r="DW137" s="2">
        <v>4185695.6</v>
      </c>
      <c r="DX137" s="2">
        <v>1176331.5900000001</v>
      </c>
      <c r="DY137" s="2">
        <v>2643299.02</v>
      </c>
      <c r="DZ137" s="2">
        <v>1131295</v>
      </c>
      <c r="EA137" s="2">
        <v>168021.67</v>
      </c>
      <c r="EB137" s="2">
        <v>891970.4</v>
      </c>
      <c r="EC137" s="2">
        <v>303494.2</v>
      </c>
      <c r="ED137" s="2">
        <v>1243880.93</v>
      </c>
      <c r="EE137" s="2">
        <v>1694960.72</v>
      </c>
      <c r="EF137" s="2">
        <v>2634138.0499999998</v>
      </c>
      <c r="EG137" s="2">
        <v>462745.67</v>
      </c>
      <c r="EH137" s="2">
        <v>977089.14</v>
      </c>
      <c r="EI137" s="2">
        <v>1026756.88</v>
      </c>
      <c r="EJ137" s="2">
        <v>1335993.8</v>
      </c>
      <c r="EK137" s="2">
        <v>1235002.8899999999</v>
      </c>
      <c r="EL137" s="2">
        <v>331274.09999999998</v>
      </c>
      <c r="EM137" s="2">
        <v>434644.8</v>
      </c>
      <c r="EN137" s="2">
        <v>7563394.6299999999</v>
      </c>
      <c r="EO137" s="2">
        <v>481389.74</v>
      </c>
      <c r="EP137" s="2">
        <v>470056</v>
      </c>
      <c r="EQ137" s="2">
        <v>397876.2</v>
      </c>
      <c r="ER137" s="2">
        <v>481725.6</v>
      </c>
      <c r="ES137" s="2">
        <v>414596.64</v>
      </c>
      <c r="ET137" s="2">
        <v>552287.5</v>
      </c>
      <c r="EU137" s="2">
        <v>670710.5</v>
      </c>
      <c r="EV137" s="2">
        <v>316451.78999999998</v>
      </c>
      <c r="EW137" s="2">
        <v>6121683.5899999999</v>
      </c>
      <c r="EX137" s="2">
        <v>453474</v>
      </c>
      <c r="EY137" s="2">
        <v>734029.83</v>
      </c>
      <c r="EZ137" s="2">
        <v>2058814.32</v>
      </c>
      <c r="FA137" s="2">
        <v>2732595.86</v>
      </c>
      <c r="FB137" s="2">
        <v>1593030</v>
      </c>
      <c r="FC137" s="2">
        <v>1202280.02</v>
      </c>
      <c r="FD137" s="2">
        <v>670221.1</v>
      </c>
      <c r="FE137" s="2">
        <v>610413.51</v>
      </c>
      <c r="FF137" s="2">
        <v>586008.6</v>
      </c>
      <c r="FG137" s="2">
        <v>447965.63</v>
      </c>
      <c r="FH137" s="2">
        <v>921261</v>
      </c>
      <c r="FI137" s="2">
        <v>1952031.06</v>
      </c>
      <c r="FJ137" s="2">
        <v>624171.39</v>
      </c>
      <c r="FK137" s="2">
        <v>189461.4</v>
      </c>
      <c r="FL137" s="2">
        <v>424385.14</v>
      </c>
      <c r="FM137" s="2">
        <v>480055.25</v>
      </c>
      <c r="FN137" s="2">
        <v>367965.3</v>
      </c>
      <c r="FO137" s="2">
        <v>217911.15</v>
      </c>
      <c r="FP137" s="2">
        <v>45419</v>
      </c>
      <c r="FQ137" s="2">
        <v>8634715.1999999993</v>
      </c>
      <c r="FR137" s="2">
        <v>487118.75</v>
      </c>
      <c r="FS137" s="2">
        <v>256158.71</v>
      </c>
      <c r="FT137" s="2">
        <v>932308.93</v>
      </c>
      <c r="FU137" s="2">
        <v>1038875.31</v>
      </c>
      <c r="FV137" s="2">
        <v>520611.6</v>
      </c>
      <c r="FW137" s="2">
        <v>54940</v>
      </c>
      <c r="FX137" s="2">
        <v>760482.92</v>
      </c>
      <c r="FY137" s="2">
        <v>938006.16</v>
      </c>
      <c r="FZ137" s="2">
        <v>258522.66</v>
      </c>
      <c r="GA137" s="2">
        <v>1978293.74</v>
      </c>
      <c r="GB137" s="2">
        <v>367428.78</v>
      </c>
      <c r="GC137" s="2">
        <v>658506.31999999995</v>
      </c>
      <c r="GD137" s="2">
        <v>150349.13</v>
      </c>
      <c r="GE137" s="2">
        <v>5437398.8300000001</v>
      </c>
      <c r="GF137" s="2">
        <v>448059.34</v>
      </c>
      <c r="GG137" s="2">
        <v>601242.68000000005</v>
      </c>
      <c r="GH137" s="2">
        <v>695291.06</v>
      </c>
      <c r="GI137" s="2">
        <v>434425.45</v>
      </c>
      <c r="GJ137" s="2">
        <v>486305.48</v>
      </c>
      <c r="GK137" s="2">
        <v>388342.38</v>
      </c>
      <c r="GL137" s="2">
        <v>1190511.96</v>
      </c>
      <c r="GM137" s="2">
        <v>343264.47</v>
      </c>
      <c r="GN137" s="2">
        <v>175089.19</v>
      </c>
      <c r="GO137" s="2">
        <v>199492.34</v>
      </c>
      <c r="GP137" s="2">
        <v>102298.5</v>
      </c>
      <c r="GQ137" s="2">
        <v>2729368.46</v>
      </c>
      <c r="GR137" s="2">
        <v>946454.45</v>
      </c>
      <c r="GS137" s="2">
        <v>318022.12</v>
      </c>
      <c r="GT137" s="2">
        <v>1115944.1000000001</v>
      </c>
      <c r="GU137" s="2">
        <v>171880.12</v>
      </c>
      <c r="GV137" s="2">
        <v>461858.55</v>
      </c>
      <c r="GW137" s="2">
        <v>763826.1</v>
      </c>
      <c r="GX137" s="2">
        <v>362540.4</v>
      </c>
      <c r="GY137" s="2">
        <v>3256986.71</v>
      </c>
      <c r="GZ137" s="2">
        <v>396351.63</v>
      </c>
      <c r="HA137" s="2">
        <v>927423.24</v>
      </c>
      <c r="HB137" s="2">
        <v>374712.73</v>
      </c>
      <c r="HC137" s="2">
        <v>6206996.8200000003</v>
      </c>
      <c r="HD137" s="2">
        <v>4134983.75</v>
      </c>
      <c r="HE137" s="2">
        <v>1248204.6599999999</v>
      </c>
      <c r="HF137" s="2">
        <v>489573.82</v>
      </c>
      <c r="HG137" s="2">
        <v>558608.82999999996</v>
      </c>
      <c r="HH137" s="2">
        <v>651819.74</v>
      </c>
      <c r="HI137" s="2">
        <v>169729.02</v>
      </c>
      <c r="HJ137" s="2">
        <v>5628913.1200000001</v>
      </c>
      <c r="HK137" s="2">
        <v>889849.23</v>
      </c>
      <c r="HL137" s="2">
        <v>1156007.6299999999</v>
      </c>
      <c r="HM137" s="2">
        <v>723328.22</v>
      </c>
      <c r="HN137" s="2">
        <v>555121.62</v>
      </c>
      <c r="HO137" s="2">
        <v>635497.91</v>
      </c>
      <c r="HP137" s="2">
        <v>1615837.01</v>
      </c>
      <c r="HQ137" s="2">
        <v>599626.55000000005</v>
      </c>
      <c r="HR137" s="2">
        <v>5483192.7199999997</v>
      </c>
      <c r="HS137" s="2">
        <v>1506997.29</v>
      </c>
      <c r="HT137" s="2">
        <v>530525.96</v>
      </c>
      <c r="HU137" s="2">
        <v>549096.98</v>
      </c>
      <c r="HV137" s="2">
        <v>349101.22</v>
      </c>
      <c r="HW137" s="2">
        <v>193036.75</v>
      </c>
      <c r="HX137" s="2">
        <v>2278002.4500000002</v>
      </c>
      <c r="HY137" s="2">
        <v>1189444.3500000001</v>
      </c>
      <c r="HZ137" s="2">
        <v>604674.31000000006</v>
      </c>
      <c r="IA137" s="2">
        <v>812499.62</v>
      </c>
      <c r="IB137" s="2">
        <v>297546.07</v>
      </c>
      <c r="IC137" s="2">
        <v>979094.37</v>
      </c>
      <c r="ID137" s="2">
        <v>112299.98</v>
      </c>
      <c r="IE137" s="2">
        <v>1489085.77</v>
      </c>
      <c r="IF137" s="2">
        <v>908989.69</v>
      </c>
      <c r="IG137" s="2">
        <v>305533.78999999998</v>
      </c>
      <c r="IH137" s="2">
        <v>8659256.4100000001</v>
      </c>
      <c r="II137" s="2">
        <v>1903276.04</v>
      </c>
      <c r="IJ137" s="2">
        <v>649166.31999999995</v>
      </c>
      <c r="IK137" s="2">
        <v>2562845.11</v>
      </c>
      <c r="IL137" s="2">
        <v>2069806.79</v>
      </c>
      <c r="IM137" s="2">
        <v>361097.5</v>
      </c>
      <c r="IN137" s="2">
        <v>651088.9</v>
      </c>
      <c r="IO137" s="2">
        <v>308827.06</v>
      </c>
      <c r="IP137" s="2">
        <v>332996.51</v>
      </c>
      <c r="IQ137" s="2">
        <v>459191.71</v>
      </c>
      <c r="IR137" s="2">
        <v>480176.94</v>
      </c>
      <c r="IS137" s="2">
        <v>4366648.5999999996</v>
      </c>
      <c r="IT137" s="2">
        <v>3339582.5</v>
      </c>
      <c r="IU137" s="2">
        <v>1539566.46</v>
      </c>
      <c r="IV137" s="2">
        <v>715550.66</v>
      </c>
      <c r="IW137" s="2">
        <v>1341930.1200000001</v>
      </c>
      <c r="IX137" s="2">
        <v>239527.78</v>
      </c>
      <c r="IY137" s="2">
        <v>348887.37199999997</v>
      </c>
      <c r="IZ137" s="2">
        <v>409517.09</v>
      </c>
      <c r="JA137" s="2">
        <v>216566.36</v>
      </c>
      <c r="JB137" s="2">
        <v>473013</v>
      </c>
      <c r="JC137" s="2">
        <v>838194.21</v>
      </c>
      <c r="JD137" s="2">
        <v>415703.78</v>
      </c>
      <c r="JE137" s="2">
        <v>1983098.96</v>
      </c>
      <c r="JF137" s="2">
        <v>1168802.57</v>
      </c>
      <c r="JG137" s="2">
        <v>154591.85999999999</v>
      </c>
      <c r="JH137" s="2">
        <v>407280</v>
      </c>
      <c r="JI137" s="2">
        <v>281414.64</v>
      </c>
      <c r="JJ137" s="2">
        <v>129384.92</v>
      </c>
      <c r="JK137" s="2">
        <v>4032682.51</v>
      </c>
      <c r="JL137" s="2">
        <v>277209.89</v>
      </c>
      <c r="JM137" s="2">
        <v>409009.82</v>
      </c>
      <c r="JN137" s="2">
        <v>1301998.05</v>
      </c>
      <c r="JO137" s="2">
        <v>440247.01</v>
      </c>
      <c r="JP137" s="2">
        <v>769987</v>
      </c>
      <c r="JQ137" s="2">
        <v>159561.19</v>
      </c>
      <c r="JR137" s="2">
        <v>8658672.8499999996</v>
      </c>
      <c r="JS137" s="2">
        <v>3728023.66</v>
      </c>
      <c r="JT137" s="2">
        <v>1444085.13</v>
      </c>
      <c r="JU137" s="2">
        <v>585414.27</v>
      </c>
      <c r="JV137" s="2">
        <v>975416.4</v>
      </c>
      <c r="JW137" s="2">
        <v>334926.96000000002</v>
      </c>
      <c r="JX137" s="2">
        <v>3493409.65</v>
      </c>
      <c r="JY137" s="2">
        <v>1586154.02</v>
      </c>
      <c r="JZ137" s="2">
        <v>1461078.22</v>
      </c>
      <c r="KA137" s="2">
        <v>1392126.34</v>
      </c>
      <c r="KB137" s="2">
        <v>1087328.51</v>
      </c>
      <c r="KC137" s="2">
        <v>982994.48</v>
      </c>
      <c r="KD137" s="2">
        <v>1315086.07</v>
      </c>
      <c r="KE137" s="2">
        <v>171422.1</v>
      </c>
      <c r="KF137" s="2">
        <v>571340.13</v>
      </c>
      <c r="KG137" s="2">
        <v>11700989.720000001</v>
      </c>
      <c r="KH137" s="2">
        <v>1008674.05</v>
      </c>
      <c r="KI137" s="2">
        <v>477326.84</v>
      </c>
      <c r="KJ137" s="2">
        <v>647193.44999999995</v>
      </c>
      <c r="KK137" s="2">
        <v>1114437.78</v>
      </c>
      <c r="KL137" s="2">
        <v>850755.01</v>
      </c>
      <c r="KM137" s="2">
        <v>3459895.99</v>
      </c>
      <c r="KN137" s="2">
        <v>309824</v>
      </c>
      <c r="KO137" s="2">
        <v>440724.61</v>
      </c>
      <c r="KP137" s="2">
        <v>4590804.57</v>
      </c>
      <c r="KQ137" s="2">
        <v>498541.1</v>
      </c>
      <c r="KR137" s="2">
        <v>999792.1</v>
      </c>
      <c r="KS137" s="2">
        <v>4283217.07</v>
      </c>
      <c r="KT137" s="2">
        <v>648536.80000000005</v>
      </c>
      <c r="KU137" s="2">
        <v>1699992</v>
      </c>
      <c r="KV137" s="2">
        <v>6772230.1200000001</v>
      </c>
      <c r="KW137" s="2">
        <v>893502.94</v>
      </c>
      <c r="KX137" s="2">
        <v>6273494.3499999996</v>
      </c>
      <c r="KY137" s="2">
        <v>654615.18999999994</v>
      </c>
      <c r="KZ137" s="2">
        <v>457822.09</v>
      </c>
      <c r="LA137" s="2">
        <v>1289817.8799999999</v>
      </c>
      <c r="LB137" s="2">
        <v>1493707.61</v>
      </c>
      <c r="LC137" s="2">
        <v>637705.65</v>
      </c>
      <c r="LD137" s="2">
        <v>572394.88</v>
      </c>
      <c r="LE137" s="2">
        <v>289147.5</v>
      </c>
      <c r="LF137" s="2">
        <v>8585857.2799999993</v>
      </c>
      <c r="LG137" s="2">
        <v>1983723.82</v>
      </c>
      <c r="LH137" s="2">
        <v>2828553.37</v>
      </c>
      <c r="LI137" s="2">
        <v>1773725.03</v>
      </c>
      <c r="LJ137" s="2">
        <v>1508529.83</v>
      </c>
      <c r="LK137" s="2">
        <v>460932.89</v>
      </c>
      <c r="LL137" s="2">
        <v>278522.28999999998</v>
      </c>
      <c r="LM137" s="2">
        <v>1332231.46</v>
      </c>
      <c r="LN137" s="2">
        <v>616886.1</v>
      </c>
      <c r="LO137" s="2">
        <v>1618186.63</v>
      </c>
      <c r="LP137" s="2">
        <v>458778.99</v>
      </c>
      <c r="LQ137" s="2">
        <v>2016228.08</v>
      </c>
      <c r="LR137" s="2">
        <v>1115374.8</v>
      </c>
      <c r="LS137" s="2">
        <v>357716.53</v>
      </c>
      <c r="LT137" s="2">
        <v>11492779.68</v>
      </c>
      <c r="LU137" s="2">
        <v>1958900.45</v>
      </c>
      <c r="LV137" s="2">
        <v>4181189.91</v>
      </c>
      <c r="LW137" s="2">
        <v>1527461.94</v>
      </c>
      <c r="LX137" s="2">
        <v>1734420.29</v>
      </c>
      <c r="LY137" s="2">
        <v>2426623.67</v>
      </c>
      <c r="LZ137" s="2">
        <v>1296613.72</v>
      </c>
      <c r="MA137" s="2">
        <v>712781.17</v>
      </c>
      <c r="MB137" s="2">
        <v>917427.57</v>
      </c>
      <c r="MC137" s="2">
        <v>1954434.88</v>
      </c>
      <c r="MD137" s="2">
        <v>2927984.54</v>
      </c>
      <c r="ME137" s="2">
        <v>1265219.1100000001</v>
      </c>
      <c r="MF137" s="2">
        <v>8432016.0199999996</v>
      </c>
      <c r="MG137" s="2">
        <v>555789.25</v>
      </c>
      <c r="MH137" s="2">
        <v>257461</v>
      </c>
      <c r="MI137" s="2">
        <v>768051.93</v>
      </c>
      <c r="MJ137" s="2">
        <v>203999.78</v>
      </c>
      <c r="MK137" s="2">
        <v>657817.53</v>
      </c>
      <c r="ML137" s="2">
        <v>476653.1</v>
      </c>
      <c r="MM137" s="2">
        <v>501883.4</v>
      </c>
      <c r="MN137" s="2">
        <v>1602052.17</v>
      </c>
      <c r="MO137" s="2">
        <v>925339.98</v>
      </c>
      <c r="MP137" s="2">
        <v>396348.05</v>
      </c>
      <c r="MQ137" s="2">
        <v>544507.47</v>
      </c>
      <c r="MR137" s="2">
        <v>4349839.0599999996</v>
      </c>
      <c r="MS137" s="2">
        <v>556924.81000000006</v>
      </c>
      <c r="MT137" s="2">
        <v>418828.91</v>
      </c>
      <c r="MU137" s="2">
        <v>1083632.49</v>
      </c>
      <c r="MV137" s="2">
        <v>1330520.02</v>
      </c>
      <c r="MW137" s="2">
        <v>520311.22</v>
      </c>
      <c r="MX137" s="2">
        <v>1836314.12</v>
      </c>
      <c r="MY137" s="2">
        <v>932041.63</v>
      </c>
      <c r="MZ137" s="2">
        <v>1251530.18</v>
      </c>
      <c r="NA137" s="2">
        <v>221515.94</v>
      </c>
      <c r="NB137" s="2">
        <v>154897.93</v>
      </c>
      <c r="NC137" s="2">
        <v>13154629.359999999</v>
      </c>
      <c r="ND137" s="2">
        <v>1523915.7</v>
      </c>
      <c r="NE137" s="2">
        <v>1004636.6</v>
      </c>
      <c r="NF137" s="2">
        <v>6660347.8399999999</v>
      </c>
      <c r="NG137" s="2">
        <v>563823</v>
      </c>
      <c r="NH137" s="2">
        <v>1832721.32</v>
      </c>
      <c r="NI137" s="2">
        <v>4784609.1900000004</v>
      </c>
      <c r="NJ137" s="2">
        <v>2312094.41</v>
      </c>
      <c r="NK137" s="2">
        <v>241813.93</v>
      </c>
      <c r="NL137" s="2">
        <v>708100.48</v>
      </c>
      <c r="NM137" s="2">
        <v>955633.8</v>
      </c>
      <c r="NN137" s="2">
        <v>1291338.9099999999</v>
      </c>
      <c r="NO137" s="2">
        <v>3266944.59</v>
      </c>
      <c r="NP137" s="2">
        <v>623990.09</v>
      </c>
      <c r="NQ137" s="2">
        <v>517669.5</v>
      </c>
      <c r="NR137" s="2">
        <v>612858.4</v>
      </c>
      <c r="NS137" s="2">
        <v>413775.54</v>
      </c>
      <c r="NT137" s="2">
        <v>134768</v>
      </c>
      <c r="NU137" s="2">
        <v>234267.16</v>
      </c>
      <c r="NV137" s="2">
        <v>5940917.7800000003</v>
      </c>
      <c r="NW137" s="2">
        <v>2750953.99</v>
      </c>
      <c r="NX137" s="2">
        <v>591479.07999999996</v>
      </c>
      <c r="NY137" s="2">
        <v>381991.32</v>
      </c>
      <c r="NZ137" s="2">
        <v>515096.29</v>
      </c>
      <c r="OA137" s="2">
        <v>824146.93</v>
      </c>
      <c r="OB137" s="2">
        <v>366821.39</v>
      </c>
      <c r="OC137" s="2">
        <v>14728614.68</v>
      </c>
      <c r="OD137" s="2">
        <v>4909359.33</v>
      </c>
      <c r="OE137" s="2">
        <v>995591.93</v>
      </c>
      <c r="OF137" s="2">
        <v>4184225.37</v>
      </c>
      <c r="OG137" s="2">
        <v>699631.17</v>
      </c>
      <c r="OH137" s="2">
        <v>822383.03</v>
      </c>
      <c r="OI137" s="2">
        <v>1254710.01</v>
      </c>
      <c r="OJ137" s="2">
        <v>400121.18</v>
      </c>
      <c r="OK137" s="2">
        <v>792498.9</v>
      </c>
      <c r="OL137" s="2">
        <v>8109306.3899999997</v>
      </c>
      <c r="OM137" s="2">
        <v>3152453.82</v>
      </c>
      <c r="ON137" s="2">
        <v>3978314.23</v>
      </c>
      <c r="OO137" s="2">
        <v>1007905.96</v>
      </c>
      <c r="OP137" s="2">
        <v>876935.89</v>
      </c>
      <c r="OQ137" s="2">
        <v>626153.25</v>
      </c>
      <c r="OR137" s="2">
        <v>4845318.1500000004</v>
      </c>
      <c r="OS137" s="2">
        <v>631659.15</v>
      </c>
      <c r="OT137" s="2">
        <v>496541.8</v>
      </c>
      <c r="OU137" s="2">
        <v>796207.46</v>
      </c>
      <c r="OV137" s="2">
        <v>677804.68</v>
      </c>
      <c r="OW137" s="2">
        <v>2097837.54</v>
      </c>
      <c r="OX137" s="2">
        <v>399619.28</v>
      </c>
      <c r="OY137" s="2">
        <v>613768.98</v>
      </c>
      <c r="OZ137" s="2">
        <v>683036.47</v>
      </c>
      <c r="PA137" s="2">
        <v>7826716.0800000001</v>
      </c>
      <c r="PB137" s="2">
        <v>417160</v>
      </c>
      <c r="PC137" s="2">
        <v>1153175.71</v>
      </c>
      <c r="PD137" s="2">
        <v>179701.5</v>
      </c>
      <c r="PE137" s="2">
        <v>1142852.5</v>
      </c>
      <c r="PF137" s="2">
        <v>1413654.4</v>
      </c>
      <c r="PG137" s="2">
        <v>585369.18000000005</v>
      </c>
      <c r="PH137" s="2">
        <v>467748.1</v>
      </c>
      <c r="PI137" s="2">
        <v>922514</v>
      </c>
      <c r="PJ137" s="2">
        <v>370764</v>
      </c>
      <c r="PK137" s="2">
        <v>1349936.55</v>
      </c>
      <c r="PL137" s="2">
        <v>983590.38</v>
      </c>
      <c r="PM137" s="2">
        <v>442829</v>
      </c>
      <c r="PN137" s="2">
        <v>1982744.2</v>
      </c>
      <c r="PO137" s="2">
        <v>380608.5</v>
      </c>
      <c r="PP137" s="2">
        <v>270937.94</v>
      </c>
      <c r="PQ137" s="2">
        <v>14273</v>
      </c>
      <c r="PR137" s="2">
        <v>320112.40000000002</v>
      </c>
      <c r="PS137" s="2">
        <v>8534319.8900000006</v>
      </c>
      <c r="PT137" s="2">
        <v>822017.85</v>
      </c>
      <c r="PU137" s="2">
        <v>657980.31000000006</v>
      </c>
      <c r="PV137" s="2">
        <v>1595683.52</v>
      </c>
      <c r="PW137" s="2">
        <v>1874979.35</v>
      </c>
      <c r="PX137" s="2">
        <v>760370.7</v>
      </c>
      <c r="PY137" s="2">
        <v>2019603.88</v>
      </c>
      <c r="PZ137" s="2">
        <v>580100.6</v>
      </c>
      <c r="QA137" s="2">
        <v>2534136.17</v>
      </c>
      <c r="QB137" s="2">
        <v>529654.98</v>
      </c>
      <c r="QC137" s="2">
        <v>955242.95</v>
      </c>
      <c r="QD137" s="2">
        <v>447390.57</v>
      </c>
      <c r="QE137" s="2">
        <v>1004463.66</v>
      </c>
      <c r="QF137" s="2">
        <v>927496</v>
      </c>
      <c r="QG137" s="2">
        <v>1499593.5</v>
      </c>
      <c r="QH137" s="2">
        <v>1839821.04</v>
      </c>
      <c r="QI137" s="2">
        <v>844786.53</v>
      </c>
      <c r="QJ137" s="2">
        <v>448227.19</v>
      </c>
      <c r="QK137" s="2">
        <v>357624</v>
      </c>
      <c r="QL137" s="2">
        <v>1141063.1100000001</v>
      </c>
      <c r="QM137" s="2">
        <v>2945807.39</v>
      </c>
      <c r="QN137" s="2">
        <v>980517.04</v>
      </c>
      <c r="QO137" s="2">
        <v>223171</v>
      </c>
      <c r="QP137" s="2">
        <v>201988.67</v>
      </c>
      <c r="QQ137" s="2">
        <v>251521.84</v>
      </c>
      <c r="QR137" s="2">
        <v>248926</v>
      </c>
      <c r="QS137" s="2">
        <v>8741941.5899999999</v>
      </c>
      <c r="QT137" s="2">
        <v>1184978</v>
      </c>
      <c r="QU137" s="2">
        <v>2747745.42</v>
      </c>
      <c r="QV137" s="2">
        <v>408908.36</v>
      </c>
      <c r="QW137" s="2">
        <v>2238334.7000000002</v>
      </c>
      <c r="QX137" s="2">
        <v>2161861.37</v>
      </c>
      <c r="QY137" s="2">
        <v>922287</v>
      </c>
      <c r="QZ137" s="2">
        <v>2373413.4</v>
      </c>
      <c r="RA137" s="2">
        <v>1478837.89</v>
      </c>
      <c r="RB137" s="2">
        <v>288233.63</v>
      </c>
      <c r="RC137" s="2">
        <v>853209</v>
      </c>
      <c r="RD137" s="2">
        <v>274292</v>
      </c>
      <c r="RE137" s="2">
        <v>654467</v>
      </c>
      <c r="RF137" s="2">
        <v>10625894.890000001</v>
      </c>
      <c r="RG137" s="2">
        <v>3560882.33</v>
      </c>
      <c r="RH137" s="2">
        <v>677507.75</v>
      </c>
      <c r="RI137" s="2">
        <v>1347615.05</v>
      </c>
      <c r="RJ137" s="2">
        <v>407191.79</v>
      </c>
      <c r="RK137" s="2">
        <v>437356</v>
      </c>
      <c r="RL137" s="2">
        <v>2564569.13</v>
      </c>
      <c r="RM137" s="2">
        <v>1051103.05</v>
      </c>
      <c r="RN137" s="2">
        <v>749383</v>
      </c>
      <c r="RO137" s="2">
        <v>1823656</v>
      </c>
      <c r="RP137" s="2">
        <v>1625454.38</v>
      </c>
      <c r="RQ137" s="2">
        <v>483011</v>
      </c>
      <c r="RR137" s="2">
        <v>208005.1</v>
      </c>
      <c r="RS137" s="2">
        <v>660840</v>
      </c>
      <c r="RT137" s="2">
        <v>710747.45</v>
      </c>
      <c r="RU137" s="2">
        <v>765304.83</v>
      </c>
      <c r="RV137" s="2">
        <v>942733</v>
      </c>
      <c r="RW137" s="2">
        <v>321319.56</v>
      </c>
      <c r="RX137" s="2">
        <v>302511</v>
      </c>
      <c r="RY137" s="2">
        <v>173520.39</v>
      </c>
      <c r="RZ137" s="2">
        <v>5782481.6399999997</v>
      </c>
      <c r="SA137" s="2">
        <v>1018101.99</v>
      </c>
      <c r="SB137" s="2">
        <v>726626.23</v>
      </c>
      <c r="SC137" s="2">
        <v>668716.25</v>
      </c>
      <c r="SD137" s="2">
        <v>818815.06</v>
      </c>
      <c r="SE137" s="2">
        <v>479678</v>
      </c>
      <c r="SF137" s="2">
        <v>353246.61</v>
      </c>
      <c r="SG137" s="2">
        <v>1345092.15</v>
      </c>
      <c r="SH137" s="2">
        <v>905580.21</v>
      </c>
      <c r="SI137" s="2">
        <v>674576.67</v>
      </c>
      <c r="SJ137" s="2">
        <v>1857500.5</v>
      </c>
      <c r="SK137" s="2">
        <v>166446.71</v>
      </c>
      <c r="SL137" s="2">
        <v>5987786.25</v>
      </c>
      <c r="SM137" s="2">
        <v>521779.4</v>
      </c>
      <c r="SN137" s="2">
        <v>1033459.1</v>
      </c>
      <c r="SO137" s="2">
        <v>1959689.72</v>
      </c>
      <c r="SP137" s="2">
        <v>874884.45</v>
      </c>
      <c r="SQ137" s="2">
        <v>1600035.38</v>
      </c>
      <c r="SR137" s="2">
        <v>517007.03</v>
      </c>
      <c r="SS137" s="2">
        <v>279454.7</v>
      </c>
      <c r="ST137" s="2">
        <v>7649860.0599999996</v>
      </c>
      <c r="SU137" s="2">
        <v>425545.32</v>
      </c>
      <c r="SV137" s="2">
        <v>1887329.27</v>
      </c>
      <c r="SW137" s="2">
        <v>1301114</v>
      </c>
      <c r="SX137" s="2">
        <v>427977</v>
      </c>
      <c r="SY137" s="2">
        <v>623583</v>
      </c>
      <c r="SZ137" s="2">
        <v>763366.34</v>
      </c>
      <c r="TA137" s="2">
        <v>5130192.25</v>
      </c>
      <c r="TB137" s="2">
        <v>975348.96</v>
      </c>
      <c r="TC137" s="2">
        <v>838516.4</v>
      </c>
      <c r="TD137" s="2">
        <v>1273753.3700000001</v>
      </c>
      <c r="TE137" s="2">
        <v>1749179.49</v>
      </c>
      <c r="TF137" s="2">
        <v>1544173.85</v>
      </c>
      <c r="TG137" s="2">
        <v>625969.46</v>
      </c>
      <c r="TH137" s="2">
        <v>8718796.0399999991</v>
      </c>
      <c r="TI137" s="2">
        <v>1385667.84</v>
      </c>
      <c r="TJ137" s="2">
        <v>1330116.05</v>
      </c>
      <c r="TK137" s="2">
        <v>1384763.7</v>
      </c>
      <c r="TL137" s="2">
        <v>1349498.33</v>
      </c>
      <c r="TM137" s="2">
        <v>689361.1</v>
      </c>
      <c r="TN137" s="2">
        <v>412365</v>
      </c>
      <c r="TO137" s="2">
        <v>2912133.5</v>
      </c>
      <c r="TP137" s="2">
        <v>580923.54</v>
      </c>
      <c r="TQ137" s="2">
        <v>877087.2</v>
      </c>
      <c r="TR137" s="2">
        <v>1089348.98</v>
      </c>
      <c r="TS137" s="2">
        <v>746026</v>
      </c>
      <c r="TT137" s="2">
        <v>626339.76</v>
      </c>
      <c r="TU137" s="2">
        <v>980069.82</v>
      </c>
      <c r="TV137" s="2">
        <v>601961.21</v>
      </c>
      <c r="TW137" s="2">
        <v>767604.35</v>
      </c>
      <c r="TX137" s="2">
        <v>3061877.75</v>
      </c>
      <c r="TY137" s="2">
        <v>680177.25</v>
      </c>
      <c r="TZ137" s="2">
        <v>4374789.0599999996</v>
      </c>
      <c r="UA137" s="2">
        <v>1179196.97</v>
      </c>
      <c r="UB137" s="2">
        <v>346492</v>
      </c>
      <c r="UC137" s="2">
        <v>460166.71</v>
      </c>
      <c r="UD137" s="2">
        <v>7509792.0300000003</v>
      </c>
      <c r="UE137" s="2">
        <v>338819.37</v>
      </c>
      <c r="UF137" s="2">
        <v>781116</v>
      </c>
      <c r="UG137" s="2">
        <v>850639</v>
      </c>
      <c r="UH137" s="2">
        <v>541307.76</v>
      </c>
      <c r="UI137" s="2">
        <v>4326637.5</v>
      </c>
      <c r="UJ137" s="2">
        <v>1332189.01</v>
      </c>
      <c r="UK137" s="2">
        <v>875014.19</v>
      </c>
      <c r="UL137" s="2">
        <v>805562.6</v>
      </c>
      <c r="UM137" s="2">
        <v>1725252.5</v>
      </c>
      <c r="UN137" s="2">
        <v>896801.35</v>
      </c>
      <c r="UO137" s="2">
        <v>12343988.380000001</v>
      </c>
      <c r="UP137" s="2">
        <v>1874037.28</v>
      </c>
      <c r="UQ137" s="2">
        <v>2612052</v>
      </c>
      <c r="UR137" s="2">
        <v>6171655.5099999998</v>
      </c>
      <c r="US137" s="2">
        <v>93078.6</v>
      </c>
      <c r="UT137" s="2">
        <v>577144.21</v>
      </c>
      <c r="UU137" s="2">
        <v>1615055.01</v>
      </c>
      <c r="UV137" s="2">
        <v>945560.1</v>
      </c>
      <c r="UW137" s="2">
        <v>855141.87</v>
      </c>
      <c r="UX137" s="2">
        <v>1009792.05</v>
      </c>
      <c r="UY137" s="2">
        <v>5136156</v>
      </c>
      <c r="UZ137" s="2">
        <v>2904627.11</v>
      </c>
      <c r="VA137" s="2">
        <v>1585246.32</v>
      </c>
      <c r="VB137" s="2">
        <v>2436587.5499999998</v>
      </c>
      <c r="VC137" s="2">
        <v>375684.97</v>
      </c>
      <c r="VD137" s="2">
        <v>504723.46</v>
      </c>
      <c r="VE137" s="2">
        <v>729525.25</v>
      </c>
      <c r="VF137" s="2">
        <v>734060.29</v>
      </c>
      <c r="VG137" s="2">
        <v>3109611.36</v>
      </c>
      <c r="VH137" s="2">
        <v>558848</v>
      </c>
      <c r="VI137" s="2">
        <v>428360.72</v>
      </c>
      <c r="VJ137" s="2">
        <v>289446.55</v>
      </c>
      <c r="VK137" s="2">
        <v>7607191.6900000004</v>
      </c>
      <c r="VL137" s="2">
        <v>521397.36</v>
      </c>
      <c r="VM137" s="2">
        <v>931684.06</v>
      </c>
      <c r="VN137" s="2">
        <v>395511.13</v>
      </c>
      <c r="VO137" s="2">
        <v>2928466.58</v>
      </c>
      <c r="VP137" s="2">
        <v>1047078.72</v>
      </c>
      <c r="VQ137" s="2">
        <v>1185542.57</v>
      </c>
      <c r="VR137" s="2">
        <v>1156429.3600000001</v>
      </c>
      <c r="VS137" s="2">
        <v>1237304.3</v>
      </c>
      <c r="VT137" s="2">
        <v>2379928.65</v>
      </c>
      <c r="VU137" s="2">
        <v>394569.52</v>
      </c>
      <c r="VV137" s="2">
        <v>988882.99</v>
      </c>
      <c r="VW137" s="2">
        <v>1003712.58</v>
      </c>
      <c r="VX137" s="2">
        <v>637407.43000000005</v>
      </c>
      <c r="VY137" s="2">
        <v>268768.7</v>
      </c>
      <c r="VZ137" s="2">
        <v>22180171.199999999</v>
      </c>
      <c r="WA137" s="2">
        <v>1302117.79</v>
      </c>
      <c r="WB137" s="2">
        <v>1439932.58</v>
      </c>
      <c r="WC137" s="2">
        <v>1241063.3</v>
      </c>
      <c r="WD137" s="2">
        <v>836259.81</v>
      </c>
      <c r="WE137" s="2">
        <v>1018214.55</v>
      </c>
      <c r="WF137" s="2">
        <v>1687305.36</v>
      </c>
      <c r="WG137" s="2">
        <v>1388828.93</v>
      </c>
      <c r="WH137" s="2">
        <v>326222.96000000002</v>
      </c>
      <c r="WI137" s="2">
        <v>1518498.79</v>
      </c>
      <c r="WJ137" s="2">
        <v>649079.91</v>
      </c>
      <c r="WK137" s="2">
        <v>2750191.4</v>
      </c>
      <c r="WL137" s="2">
        <v>393719.49</v>
      </c>
      <c r="WM137" s="2">
        <v>1381355.9</v>
      </c>
      <c r="WN137" s="2">
        <v>2234201.23</v>
      </c>
      <c r="WO137" s="2">
        <v>1714028.15</v>
      </c>
      <c r="WP137" s="2">
        <v>760128.43</v>
      </c>
      <c r="WQ137" s="2">
        <v>886583.29</v>
      </c>
      <c r="WR137" s="2">
        <v>433132.37</v>
      </c>
      <c r="WS137" s="2">
        <v>1527624.35</v>
      </c>
      <c r="WT137" s="2">
        <v>5393740.5999999996</v>
      </c>
      <c r="WU137" s="2">
        <v>743574.49</v>
      </c>
      <c r="WV137" s="2">
        <v>577310.42000000004</v>
      </c>
      <c r="WW137" s="2">
        <v>687332.25</v>
      </c>
      <c r="WX137" s="2">
        <v>1071804.2</v>
      </c>
      <c r="WY137" s="2">
        <v>512577.75</v>
      </c>
      <c r="WZ137" s="2">
        <v>548938.61</v>
      </c>
      <c r="XA137" s="2">
        <v>622536.39</v>
      </c>
      <c r="XB137" s="2">
        <v>3729256</v>
      </c>
      <c r="XC137" s="2">
        <v>717325.64</v>
      </c>
      <c r="XD137" s="2">
        <v>593103.57999999996</v>
      </c>
      <c r="XE137" s="2">
        <v>582877</v>
      </c>
      <c r="XF137" s="2">
        <v>391732.38</v>
      </c>
      <c r="XG137" s="2">
        <v>9371493.9100000001</v>
      </c>
      <c r="XH137" s="2">
        <v>954667.81</v>
      </c>
      <c r="XI137" s="2">
        <v>1465322.42</v>
      </c>
      <c r="XJ137" s="2">
        <v>5835177.7800000003</v>
      </c>
      <c r="XK137" s="2">
        <v>988774.07</v>
      </c>
      <c r="XL137" s="2">
        <v>1057019.3500000001</v>
      </c>
      <c r="XM137" s="2">
        <v>2869644.62</v>
      </c>
      <c r="XN137" s="2">
        <v>830226.8</v>
      </c>
      <c r="XO137" s="2">
        <v>762628.3</v>
      </c>
      <c r="XP137" s="2">
        <v>1130280.57</v>
      </c>
      <c r="XQ137" s="2">
        <v>1596156.65</v>
      </c>
      <c r="XR137" s="2">
        <v>553557.38</v>
      </c>
      <c r="XS137" s="2">
        <v>245597.8</v>
      </c>
      <c r="XT137" s="2">
        <v>1132834.26</v>
      </c>
      <c r="XU137" s="2">
        <v>567843.30000000005</v>
      </c>
      <c r="XV137" s="2">
        <v>600038.69999999995</v>
      </c>
      <c r="XW137" s="2">
        <v>378291.9</v>
      </c>
      <c r="XX137" s="2">
        <v>459897.93</v>
      </c>
      <c r="XY137" s="2">
        <v>411634.66</v>
      </c>
      <c r="XZ137" s="2">
        <v>844740.18</v>
      </c>
      <c r="YA137" s="2">
        <v>592937.4</v>
      </c>
      <c r="YB137" s="2">
        <v>532728.6</v>
      </c>
      <c r="YC137" s="2">
        <v>731797.64</v>
      </c>
      <c r="YD137" s="2">
        <v>4701760.75</v>
      </c>
      <c r="YE137" s="2">
        <v>581440.09</v>
      </c>
      <c r="YF137" s="2">
        <v>2030050.3</v>
      </c>
      <c r="YG137" s="2">
        <v>387253.71</v>
      </c>
      <c r="YH137" s="2">
        <v>3970922.74</v>
      </c>
      <c r="YI137" s="2">
        <v>868828.01</v>
      </c>
      <c r="YJ137" s="2">
        <v>1691586</v>
      </c>
      <c r="YK137" s="2">
        <v>615198.5</v>
      </c>
      <c r="YL137" s="2">
        <v>3767842.7</v>
      </c>
      <c r="YM137" s="2">
        <v>4393822.5</v>
      </c>
      <c r="YN137" s="2">
        <v>1746224.93</v>
      </c>
      <c r="YO137" s="2">
        <v>1152239</v>
      </c>
      <c r="YP137" s="2">
        <v>862544.21</v>
      </c>
      <c r="YQ137" s="2">
        <v>1122291.23</v>
      </c>
      <c r="YR137" s="2">
        <v>521806.35</v>
      </c>
      <c r="YS137" s="2">
        <v>769222.72</v>
      </c>
      <c r="YT137" s="2">
        <v>492461.25</v>
      </c>
      <c r="YU137" s="2">
        <v>2804790.2</v>
      </c>
      <c r="YV137" s="2">
        <v>585951</v>
      </c>
      <c r="YW137" s="2">
        <v>533836.30000000005</v>
      </c>
      <c r="YX137" s="2">
        <v>333603</v>
      </c>
      <c r="YY137" s="2">
        <v>373648.5</v>
      </c>
      <c r="YZ137" s="2">
        <v>427516.2</v>
      </c>
      <c r="ZA137" s="2">
        <v>391539</v>
      </c>
      <c r="ZB137" s="2">
        <v>5803983.2000000002</v>
      </c>
      <c r="ZC137" s="2">
        <v>430767</v>
      </c>
      <c r="ZD137" s="2">
        <v>702423.71</v>
      </c>
      <c r="ZE137" s="2">
        <v>835948.5</v>
      </c>
      <c r="ZF137" s="2">
        <v>390102.8</v>
      </c>
      <c r="ZG137" s="2">
        <v>504740</v>
      </c>
      <c r="ZH137" s="2">
        <v>699328</v>
      </c>
      <c r="ZI137" s="2">
        <v>273735.73</v>
      </c>
      <c r="ZJ137" s="2">
        <v>2093988.58</v>
      </c>
      <c r="ZK137" s="2">
        <v>11060970.42</v>
      </c>
      <c r="ZL137" s="2">
        <v>490402</v>
      </c>
      <c r="ZM137" s="2">
        <v>2058137.72</v>
      </c>
      <c r="ZN137" s="2">
        <v>3141057.01</v>
      </c>
      <c r="ZO137" s="2">
        <v>2199802.4700000002</v>
      </c>
      <c r="ZP137" s="2">
        <v>629736.94999999995</v>
      </c>
      <c r="ZQ137" s="2">
        <v>608545.41</v>
      </c>
      <c r="ZR137" s="2">
        <v>824447.25</v>
      </c>
      <c r="ZS137" s="2">
        <v>1562817.7</v>
      </c>
      <c r="ZT137" s="2">
        <v>1957436.66</v>
      </c>
      <c r="ZU137" s="2">
        <v>239675.62</v>
      </c>
      <c r="ZV137" s="2">
        <v>536259.97</v>
      </c>
      <c r="ZW137" s="2">
        <v>876084</v>
      </c>
      <c r="ZX137" s="2">
        <v>1236296.6000000001</v>
      </c>
      <c r="ZY137" s="2">
        <v>843388.22</v>
      </c>
      <c r="ZZ137" s="2">
        <v>1249047.2</v>
      </c>
      <c r="AAA137" s="2">
        <v>1314050.7</v>
      </c>
      <c r="AAB137" s="2">
        <v>290425.27</v>
      </c>
      <c r="AAC137" s="2">
        <v>782283.72</v>
      </c>
      <c r="AAD137" s="2">
        <v>908301</v>
      </c>
      <c r="AAE137" s="2">
        <v>440356</v>
      </c>
      <c r="AAF137" s="2">
        <v>398434.72</v>
      </c>
      <c r="AAG137" s="2">
        <v>4285416.7699999996</v>
      </c>
      <c r="AAH137" s="2">
        <v>570920.57999999996</v>
      </c>
      <c r="AAI137" s="2">
        <v>791456.35</v>
      </c>
      <c r="AAJ137" s="2">
        <v>590437.1</v>
      </c>
      <c r="AAK137" s="2">
        <v>425531.67</v>
      </c>
      <c r="AAL137" s="2">
        <v>1008424</v>
      </c>
      <c r="AAM137" s="2">
        <v>181776.66</v>
      </c>
      <c r="AAN137" s="2">
        <v>13235480.77</v>
      </c>
      <c r="AAO137" s="2">
        <v>1024640.06</v>
      </c>
      <c r="AAP137" s="2">
        <v>606304.1</v>
      </c>
      <c r="AAQ137" s="2">
        <v>1157273.71</v>
      </c>
      <c r="AAR137" s="2">
        <v>951306.92</v>
      </c>
      <c r="AAS137" s="2">
        <v>732168.87</v>
      </c>
      <c r="AAT137" s="2">
        <v>1202569.5</v>
      </c>
      <c r="AAU137" s="2">
        <v>1196051.08</v>
      </c>
      <c r="AAV137" s="2">
        <v>1979660.42</v>
      </c>
      <c r="AAW137" s="2">
        <v>856063.6</v>
      </c>
      <c r="AAX137" s="2">
        <v>1679687.59</v>
      </c>
      <c r="AAY137" s="2">
        <v>2953136.98</v>
      </c>
      <c r="AAZ137" s="2">
        <v>1929398.51</v>
      </c>
      <c r="ABA137" s="2">
        <v>452978.7</v>
      </c>
      <c r="ABB137" s="2">
        <v>811876.18</v>
      </c>
      <c r="ABC137" s="2">
        <v>327924.5</v>
      </c>
      <c r="ABD137" s="2">
        <v>379838.94</v>
      </c>
      <c r="ABE137" s="2">
        <v>1325015.9099999999</v>
      </c>
      <c r="ABF137" s="2">
        <v>715832.52</v>
      </c>
      <c r="ABG137" s="2">
        <v>5810215.8499999996</v>
      </c>
      <c r="ABH137" s="2">
        <v>4294088.22</v>
      </c>
      <c r="ABI137" s="2">
        <v>519023</v>
      </c>
      <c r="ABJ137" s="2">
        <v>517854.27</v>
      </c>
      <c r="ABK137" s="2">
        <v>447444.58</v>
      </c>
      <c r="ABL137" s="2">
        <v>391948.28</v>
      </c>
      <c r="ABM137" s="2">
        <v>297831.89</v>
      </c>
      <c r="ABN137" s="2">
        <v>4322085.21</v>
      </c>
      <c r="ABO137" s="2">
        <v>1023496.02</v>
      </c>
      <c r="ABP137" s="2">
        <v>498174</v>
      </c>
      <c r="ABQ137" s="2">
        <v>910775.88</v>
      </c>
      <c r="ABR137" s="2">
        <v>594269.93000000005</v>
      </c>
      <c r="ABS137" s="2">
        <v>366549.75</v>
      </c>
      <c r="ABT137" s="2">
        <v>387244.75</v>
      </c>
      <c r="ABU137" s="2">
        <v>358119.11</v>
      </c>
      <c r="ABV137" s="2">
        <v>98258.9</v>
      </c>
      <c r="ABW137" s="2">
        <v>6134909.9000000004</v>
      </c>
      <c r="ABX137" s="2">
        <v>419689.25</v>
      </c>
      <c r="ABY137" s="2">
        <v>726022.01</v>
      </c>
      <c r="ABZ137" s="2">
        <v>381628.4</v>
      </c>
      <c r="ACA137" s="2">
        <v>843743.23</v>
      </c>
      <c r="ACB137" s="2">
        <v>989868.38</v>
      </c>
      <c r="ACC137" s="2">
        <v>305394.8</v>
      </c>
      <c r="ACD137" s="2">
        <v>696496.97</v>
      </c>
      <c r="ACE137" s="2">
        <v>460378.4</v>
      </c>
      <c r="ACF137" s="2">
        <v>497877.14</v>
      </c>
      <c r="ACG137" s="2">
        <v>275117.36</v>
      </c>
      <c r="ACH137" s="2">
        <v>15692626.99</v>
      </c>
      <c r="ACI137" s="2">
        <v>959451.84</v>
      </c>
      <c r="ACJ137" s="2">
        <v>601356.07999999996</v>
      </c>
      <c r="ACK137" s="2">
        <v>771134.16</v>
      </c>
      <c r="ACL137" s="2">
        <v>97277</v>
      </c>
      <c r="ACM137" s="2">
        <v>555279.15</v>
      </c>
      <c r="ACN137" s="2">
        <v>860961.14</v>
      </c>
      <c r="ACO137" s="2">
        <v>2891549.98</v>
      </c>
      <c r="ACP137" s="2">
        <v>922705.12</v>
      </c>
      <c r="ACQ137" s="2">
        <v>1090368.8999999999</v>
      </c>
      <c r="ACR137" s="2">
        <v>926217</v>
      </c>
      <c r="ACS137" s="2">
        <v>526623.89</v>
      </c>
      <c r="ACT137" s="2">
        <v>884423.67</v>
      </c>
      <c r="ACU137" s="2">
        <v>1023643</v>
      </c>
      <c r="ACV137" s="2">
        <v>1006199.9</v>
      </c>
      <c r="ACW137" s="2">
        <v>801902</v>
      </c>
      <c r="ACX137" s="2">
        <v>840965.89</v>
      </c>
      <c r="ACY137" s="2">
        <v>305651.71999999997</v>
      </c>
      <c r="ACZ137" s="2">
        <v>517354.16</v>
      </c>
      <c r="ADA137" s="2">
        <v>328945</v>
      </c>
      <c r="ADB137" s="2">
        <v>251289.64</v>
      </c>
      <c r="ADC137" s="2">
        <v>432686.43</v>
      </c>
      <c r="ADD137" s="2">
        <v>114948.65</v>
      </c>
      <c r="ADE137" s="2">
        <v>2003596.89</v>
      </c>
      <c r="ADF137" s="2">
        <v>1335431.27</v>
      </c>
      <c r="ADG137" s="2">
        <v>415208.08</v>
      </c>
      <c r="ADH137" s="2">
        <v>143524.12</v>
      </c>
      <c r="ADI137" s="2">
        <v>356065.95</v>
      </c>
      <c r="ADJ137" s="2">
        <v>122341.75999999999</v>
      </c>
      <c r="ADK137" s="2">
        <v>325360.59999999998</v>
      </c>
      <c r="ADL137" s="2">
        <v>218179.58</v>
      </c>
      <c r="ADM137" s="2">
        <v>254863.34</v>
      </c>
      <c r="ADN137" s="2">
        <v>11953696.08</v>
      </c>
      <c r="ADO137" s="2">
        <v>748514.11</v>
      </c>
      <c r="ADP137" s="2">
        <v>1199744.45</v>
      </c>
      <c r="ADQ137" s="2">
        <v>4117708.6</v>
      </c>
      <c r="ADR137" s="2">
        <v>135428.5</v>
      </c>
      <c r="ADS137" s="2">
        <v>557005.99</v>
      </c>
      <c r="ADT137" s="2"/>
      <c r="ADU137" s="2">
        <v>641465</v>
      </c>
      <c r="ADV137" s="2">
        <v>18517016.390000001</v>
      </c>
      <c r="ADW137" s="2">
        <v>3632919.75</v>
      </c>
      <c r="ADX137" s="2">
        <v>2228559.14</v>
      </c>
      <c r="ADY137" s="2">
        <v>467084.17</v>
      </c>
      <c r="ADZ137" s="2">
        <v>849293</v>
      </c>
      <c r="AEA137" s="2">
        <v>1135379.8999999999</v>
      </c>
      <c r="AEB137" s="2">
        <v>1024383.57</v>
      </c>
      <c r="AEC137" s="2">
        <v>1018413.58</v>
      </c>
      <c r="AED137" s="2">
        <v>711548.57</v>
      </c>
      <c r="AEE137" s="2">
        <v>232992.85</v>
      </c>
      <c r="AEF137" s="2">
        <v>792383.18</v>
      </c>
      <c r="AEG137" s="2">
        <v>992146.08</v>
      </c>
      <c r="AEH137" s="2">
        <v>440260.2</v>
      </c>
      <c r="AEI137" s="2">
        <v>944648.42</v>
      </c>
      <c r="AEJ137" s="2">
        <v>1165111.48</v>
      </c>
      <c r="AEK137" s="2">
        <v>779437.3</v>
      </c>
      <c r="AEL137" s="2">
        <v>413005.94</v>
      </c>
      <c r="AEM137" s="2">
        <v>1297814.42</v>
      </c>
      <c r="AEN137" s="2">
        <v>1266114.1200000001</v>
      </c>
      <c r="AEO137" s="2">
        <v>793176.05</v>
      </c>
      <c r="AEP137" s="2">
        <v>6683041.1399999997</v>
      </c>
      <c r="AEQ137" s="2">
        <v>392442.25</v>
      </c>
      <c r="AER137" s="2">
        <v>682574.85</v>
      </c>
      <c r="AES137" s="2">
        <v>754635.76</v>
      </c>
      <c r="AET137" s="2">
        <v>639369.5</v>
      </c>
      <c r="AEU137" s="2">
        <v>1094410</v>
      </c>
      <c r="AEV137" s="2">
        <v>781290</v>
      </c>
      <c r="AEW137" s="2">
        <v>1001367</v>
      </c>
      <c r="AEX137" s="2">
        <v>412006</v>
      </c>
      <c r="AEY137" s="2">
        <v>326668.14</v>
      </c>
      <c r="AEZ137" s="2">
        <v>6063784.0999999996</v>
      </c>
      <c r="AFA137" s="2">
        <v>2394506.9</v>
      </c>
      <c r="AFB137" s="2">
        <v>2700796.78</v>
      </c>
      <c r="AFC137" s="2">
        <v>741309.8</v>
      </c>
      <c r="AFD137" s="2">
        <v>3079985.16</v>
      </c>
      <c r="AFE137" s="2">
        <v>2242922.9</v>
      </c>
      <c r="AFF137" s="2">
        <v>993046.12</v>
      </c>
      <c r="AFG137" s="2">
        <v>1219190.3999999999</v>
      </c>
      <c r="AFH137" s="2">
        <v>589919</v>
      </c>
      <c r="AFI137" s="2">
        <v>2401721.4300000002</v>
      </c>
      <c r="AFJ137" s="2">
        <v>614720</v>
      </c>
      <c r="AFK137" s="2">
        <v>957711</v>
      </c>
      <c r="AFL137" s="2">
        <v>864156.4</v>
      </c>
      <c r="AFM137" s="2">
        <v>7165031.3200000003</v>
      </c>
      <c r="AFN137" s="2">
        <v>2172117.7999999998</v>
      </c>
      <c r="AFO137" s="2">
        <v>1478929.18</v>
      </c>
      <c r="AFP137" s="2">
        <v>756830.25</v>
      </c>
      <c r="AFQ137" s="2">
        <v>967783.33</v>
      </c>
      <c r="AFR137" s="2">
        <v>902354.6</v>
      </c>
      <c r="AFS137" s="2">
        <v>965325</v>
      </c>
      <c r="AFT137" s="2">
        <v>1779993.79</v>
      </c>
      <c r="AFU137" s="2">
        <v>2609579.83</v>
      </c>
      <c r="AFV137" s="2">
        <v>973333.9</v>
      </c>
      <c r="AFW137" s="2">
        <v>1090277.1499999999</v>
      </c>
      <c r="AFX137" s="2">
        <v>566435.57999999996</v>
      </c>
      <c r="AFY137" s="2">
        <v>6049416.7800000003</v>
      </c>
      <c r="AFZ137" s="2">
        <v>283289.49</v>
      </c>
      <c r="AGA137" s="2">
        <v>417986</v>
      </c>
      <c r="AGB137" s="2">
        <v>291628.45</v>
      </c>
      <c r="AGC137" s="2">
        <v>905847.82</v>
      </c>
      <c r="AGD137" s="2">
        <v>665185.4</v>
      </c>
      <c r="AGE137" s="2">
        <v>279564.3</v>
      </c>
      <c r="AGF137" s="2">
        <v>605433.37</v>
      </c>
      <c r="AGG137" s="2">
        <v>503432.8</v>
      </c>
      <c r="AGH137" s="2">
        <v>711024</v>
      </c>
      <c r="AGI137" s="2">
        <v>432760.67</v>
      </c>
      <c r="AGJ137" s="2">
        <v>6028114.0800000001</v>
      </c>
      <c r="AGK137" s="2">
        <v>1038846.62</v>
      </c>
      <c r="AGL137" s="2">
        <v>590383</v>
      </c>
      <c r="AGM137" s="2">
        <v>304391</v>
      </c>
      <c r="AGN137" s="2">
        <v>1659880.12</v>
      </c>
      <c r="AGO137" s="2">
        <v>1563712.12</v>
      </c>
      <c r="AGP137" s="2">
        <v>344569.8</v>
      </c>
      <c r="AGQ137" s="2">
        <v>606798.5</v>
      </c>
      <c r="AGR137" s="2">
        <v>12093291.119999999</v>
      </c>
      <c r="AGS137" s="2">
        <v>7827966.79</v>
      </c>
      <c r="AGT137" s="2">
        <v>809476.16</v>
      </c>
      <c r="AGU137" s="2">
        <v>964826.69</v>
      </c>
      <c r="AGV137" s="2">
        <v>4473304.76</v>
      </c>
      <c r="AGW137" s="2">
        <v>1810207.67</v>
      </c>
      <c r="AGX137" s="2">
        <v>920186.13</v>
      </c>
      <c r="AGY137" s="2">
        <v>591488.19999999995</v>
      </c>
      <c r="AGZ137" s="2">
        <v>251343.98</v>
      </c>
      <c r="AHA137" s="2">
        <v>1188738.94</v>
      </c>
      <c r="AHB137" s="2">
        <v>1053297.8600000001</v>
      </c>
      <c r="AHC137" s="2">
        <v>672890.13</v>
      </c>
      <c r="AHD137" s="2">
        <v>358905</v>
      </c>
      <c r="AHE137" s="2">
        <v>578938.14</v>
      </c>
      <c r="AHF137" s="2">
        <v>509429.74</v>
      </c>
      <c r="AHG137" s="2">
        <v>1071948.96</v>
      </c>
      <c r="AHH137" s="2">
        <v>553148.9</v>
      </c>
      <c r="AHI137" s="2">
        <v>3842991.88</v>
      </c>
      <c r="AHJ137" s="2">
        <v>543879.53</v>
      </c>
      <c r="AHK137" s="2">
        <v>628797</v>
      </c>
      <c r="AHL137" s="2">
        <v>661205.4</v>
      </c>
      <c r="AHM137" s="2">
        <v>1212453.82</v>
      </c>
      <c r="AHN137" s="2">
        <v>574509.80000000005</v>
      </c>
      <c r="AHO137" s="2">
        <v>343063.4</v>
      </c>
      <c r="AHP137" s="2">
        <v>1399389206.8020015</v>
      </c>
    </row>
    <row r="138" spans="1:900">
      <c r="A138" s="1" t="s">
        <v>2172</v>
      </c>
      <c r="B138" s="1" t="s">
        <v>2185</v>
      </c>
      <c r="C138" s="1" t="s">
        <v>2186</v>
      </c>
      <c r="D138" s="2">
        <v>1371900.62</v>
      </c>
      <c r="E138" s="2">
        <v>91252</v>
      </c>
      <c r="F138" s="2">
        <v>140193.06</v>
      </c>
      <c r="G138" s="2">
        <v>120109.24</v>
      </c>
      <c r="H138" s="2">
        <v>323561.5</v>
      </c>
      <c r="I138" s="2">
        <v>77288.399999999994</v>
      </c>
      <c r="J138" s="2"/>
      <c r="K138" s="2">
        <v>311037.21000000002</v>
      </c>
      <c r="L138" s="2">
        <v>236688.66</v>
      </c>
      <c r="M138" s="2">
        <v>179653</v>
      </c>
      <c r="N138" s="2"/>
      <c r="O138" s="2"/>
      <c r="P138" s="2">
        <v>76745</v>
      </c>
      <c r="Q138" s="2">
        <v>39885</v>
      </c>
      <c r="R138" s="2">
        <v>199256.46</v>
      </c>
      <c r="S138" s="2">
        <v>482140</v>
      </c>
      <c r="T138" s="2">
        <v>881122.91</v>
      </c>
      <c r="U138" s="2">
        <v>80446</v>
      </c>
      <c r="V138" s="2">
        <v>1170011.1499999999</v>
      </c>
      <c r="W138" s="2">
        <v>517076.2</v>
      </c>
      <c r="X138" s="2">
        <v>111481</v>
      </c>
      <c r="Y138" s="2">
        <v>187180.59</v>
      </c>
      <c r="Z138" s="2">
        <v>49055.22</v>
      </c>
      <c r="AA138" s="2">
        <v>159654</v>
      </c>
      <c r="AB138" s="2">
        <v>101770.95</v>
      </c>
      <c r="AC138" s="2">
        <v>529209.29</v>
      </c>
      <c r="AD138" s="2">
        <v>277892</v>
      </c>
      <c r="AE138" s="2">
        <v>204857.5</v>
      </c>
      <c r="AF138" s="2">
        <v>327162.98</v>
      </c>
      <c r="AG138" s="2">
        <v>23519.41</v>
      </c>
      <c r="AH138" s="2">
        <v>715925.3</v>
      </c>
      <c r="AI138" s="2">
        <v>154622.9</v>
      </c>
      <c r="AJ138" s="2">
        <v>162721.03</v>
      </c>
      <c r="AK138" s="2">
        <v>59948</v>
      </c>
      <c r="AL138" s="2">
        <v>377530.35</v>
      </c>
      <c r="AM138" s="2">
        <v>57817</v>
      </c>
      <c r="AN138" s="2">
        <v>96941</v>
      </c>
      <c r="AO138" s="2">
        <v>207549</v>
      </c>
      <c r="AP138" s="2">
        <v>137844.97</v>
      </c>
      <c r="AQ138" s="2">
        <v>342565.15</v>
      </c>
      <c r="AR138" s="2">
        <v>114525</v>
      </c>
      <c r="AS138" s="2"/>
      <c r="AT138" s="2">
        <v>2439089</v>
      </c>
      <c r="AU138" s="2">
        <v>94947.5</v>
      </c>
      <c r="AV138" s="2">
        <v>110843</v>
      </c>
      <c r="AW138" s="2">
        <v>35048</v>
      </c>
      <c r="AX138" s="2">
        <v>252705</v>
      </c>
      <c r="AY138" s="2">
        <v>270660.25</v>
      </c>
      <c r="AZ138" s="2">
        <v>10465</v>
      </c>
      <c r="BA138" s="2">
        <v>340122.25</v>
      </c>
      <c r="BB138" s="2">
        <v>135053.43</v>
      </c>
      <c r="BC138" s="2">
        <v>123217</v>
      </c>
      <c r="BD138" s="2">
        <v>45215</v>
      </c>
      <c r="BE138" s="2">
        <v>24215</v>
      </c>
      <c r="BF138" s="2">
        <v>521431.78</v>
      </c>
      <c r="BG138" s="2">
        <v>205096</v>
      </c>
      <c r="BH138" s="2">
        <v>11815</v>
      </c>
      <c r="BI138" s="2">
        <v>689622.99</v>
      </c>
      <c r="BJ138" s="2">
        <v>855971.44</v>
      </c>
      <c r="BK138" s="2">
        <v>444548</v>
      </c>
      <c r="BL138" s="2"/>
      <c r="BM138" s="2">
        <v>65248.5</v>
      </c>
      <c r="BN138" s="2">
        <v>251739.35</v>
      </c>
      <c r="BO138" s="2">
        <v>74121</v>
      </c>
      <c r="BP138" s="2">
        <v>19945</v>
      </c>
      <c r="BQ138" s="2">
        <v>11681</v>
      </c>
      <c r="BR138" s="2">
        <v>1116697.1299999999</v>
      </c>
      <c r="BS138" s="2">
        <v>21118.5</v>
      </c>
      <c r="BT138" s="2">
        <v>115414.5</v>
      </c>
      <c r="BU138" s="2">
        <v>73791</v>
      </c>
      <c r="BV138" s="2">
        <v>84744.5</v>
      </c>
      <c r="BW138" s="2">
        <v>25797</v>
      </c>
      <c r="BX138" s="2">
        <v>186226</v>
      </c>
      <c r="BY138" s="2">
        <v>69652.600000000006</v>
      </c>
      <c r="BZ138" s="2">
        <v>1193195.8700000001</v>
      </c>
      <c r="CA138" s="2">
        <v>62201</v>
      </c>
      <c r="CB138" s="2">
        <v>840140</v>
      </c>
      <c r="CC138" s="2">
        <v>144070.9</v>
      </c>
      <c r="CD138" s="2">
        <v>73873</v>
      </c>
      <c r="CE138" s="2">
        <v>405444.01</v>
      </c>
      <c r="CF138" s="2"/>
      <c r="CG138" s="2">
        <v>2516110.02</v>
      </c>
      <c r="CH138" s="2">
        <v>85689.56</v>
      </c>
      <c r="CI138" s="2">
        <v>132640</v>
      </c>
      <c r="CJ138" s="2">
        <v>179295</v>
      </c>
      <c r="CK138" s="2">
        <v>143081.68</v>
      </c>
      <c r="CL138" s="2">
        <v>36440</v>
      </c>
      <c r="CM138" s="2">
        <v>37400</v>
      </c>
      <c r="CN138" s="2">
        <v>159834.48000000001</v>
      </c>
      <c r="CO138" s="2">
        <v>7770</v>
      </c>
      <c r="CP138" s="2">
        <v>333514.81</v>
      </c>
      <c r="CQ138" s="2">
        <v>79454.17</v>
      </c>
      <c r="CR138" s="2">
        <v>179246</v>
      </c>
      <c r="CS138" s="2">
        <v>80396</v>
      </c>
      <c r="CT138" s="2">
        <v>179903</v>
      </c>
      <c r="CU138" s="2">
        <v>50494</v>
      </c>
      <c r="CV138" s="2"/>
      <c r="CW138" s="2">
        <v>131159.01999999999</v>
      </c>
      <c r="CX138" s="2">
        <v>43547.66</v>
      </c>
      <c r="CY138" s="2">
        <v>145238.04999999999</v>
      </c>
      <c r="CZ138" s="2">
        <v>70643.75</v>
      </c>
      <c r="DA138" s="2">
        <v>51811.8</v>
      </c>
      <c r="DB138" s="2">
        <v>645797.9</v>
      </c>
      <c r="DC138" s="2">
        <v>520676.86</v>
      </c>
      <c r="DD138" s="2">
        <v>96339.91</v>
      </c>
      <c r="DE138" s="2">
        <v>62122.5</v>
      </c>
      <c r="DF138" s="2">
        <v>517004.25</v>
      </c>
      <c r="DG138" s="2">
        <v>69881.05</v>
      </c>
      <c r="DH138" s="2">
        <v>217677.5</v>
      </c>
      <c r="DI138" s="2">
        <v>5675761.5800000001</v>
      </c>
      <c r="DJ138" s="2">
        <v>78945</v>
      </c>
      <c r="DK138" s="2">
        <v>4589422.88</v>
      </c>
      <c r="DL138" s="2">
        <v>605669</v>
      </c>
      <c r="DM138" s="2">
        <v>1175</v>
      </c>
      <c r="DN138" s="2">
        <v>123523.3</v>
      </c>
      <c r="DO138" s="2">
        <v>80205</v>
      </c>
      <c r="DP138" s="2">
        <v>139352</v>
      </c>
      <c r="DQ138" s="2">
        <v>139174.12</v>
      </c>
      <c r="DR138" s="2">
        <v>104530</v>
      </c>
      <c r="DS138" s="2">
        <v>271890.96000000002</v>
      </c>
      <c r="DT138" s="2">
        <v>1284632</v>
      </c>
      <c r="DU138" s="2">
        <v>48549</v>
      </c>
      <c r="DV138" s="2">
        <v>365075.6</v>
      </c>
      <c r="DW138" s="2">
        <v>620812.89</v>
      </c>
      <c r="DX138" s="2">
        <v>89631.06</v>
      </c>
      <c r="DY138" s="2">
        <v>354535.45</v>
      </c>
      <c r="DZ138" s="2">
        <v>107766.05</v>
      </c>
      <c r="EA138" s="2">
        <v>317834.84999999998</v>
      </c>
      <c r="EB138" s="2">
        <v>35944</v>
      </c>
      <c r="EC138" s="2">
        <v>235184.7</v>
      </c>
      <c r="ED138" s="2">
        <v>317850.06</v>
      </c>
      <c r="EE138" s="2">
        <v>722418</v>
      </c>
      <c r="EF138" s="2">
        <v>347727.7</v>
      </c>
      <c r="EG138" s="2">
        <v>44770</v>
      </c>
      <c r="EH138" s="2">
        <v>4066</v>
      </c>
      <c r="EI138" s="2">
        <v>88113</v>
      </c>
      <c r="EJ138" s="2">
        <v>100917</v>
      </c>
      <c r="EK138" s="2">
        <v>173190.3</v>
      </c>
      <c r="EL138" s="2">
        <v>23214</v>
      </c>
      <c r="EM138" s="2">
        <v>55551</v>
      </c>
      <c r="EN138" s="2">
        <v>1628331.59</v>
      </c>
      <c r="EO138" s="2">
        <v>160317.35</v>
      </c>
      <c r="EP138" s="2">
        <v>15696.15</v>
      </c>
      <c r="EQ138" s="2">
        <v>578077.75</v>
      </c>
      <c r="ER138" s="2">
        <v>100087.6</v>
      </c>
      <c r="ES138" s="2">
        <v>9970</v>
      </c>
      <c r="ET138" s="2">
        <v>126340.25</v>
      </c>
      <c r="EU138" s="2">
        <v>62333.599999999999</v>
      </c>
      <c r="EV138" s="2">
        <v>257976</v>
      </c>
      <c r="EW138" s="2">
        <v>1525481</v>
      </c>
      <c r="EX138" s="2">
        <v>104607</v>
      </c>
      <c r="EY138" s="2">
        <v>84703.6</v>
      </c>
      <c r="EZ138" s="2">
        <v>141768.9</v>
      </c>
      <c r="FA138" s="2">
        <v>153045.81</v>
      </c>
      <c r="FB138" s="2">
        <v>337261.97</v>
      </c>
      <c r="FC138" s="2">
        <v>112427</v>
      </c>
      <c r="FD138" s="2">
        <v>982541.11</v>
      </c>
      <c r="FE138" s="2">
        <v>104322.71</v>
      </c>
      <c r="FF138" s="2">
        <v>90286.55</v>
      </c>
      <c r="FG138" s="2">
        <v>58475.75</v>
      </c>
      <c r="FH138" s="2">
        <v>91829</v>
      </c>
      <c r="FI138" s="2">
        <v>604479</v>
      </c>
      <c r="FJ138" s="2">
        <v>331909</v>
      </c>
      <c r="FK138" s="2">
        <v>20529</v>
      </c>
      <c r="FL138" s="2">
        <v>61497.42</v>
      </c>
      <c r="FM138" s="2">
        <v>59252</v>
      </c>
      <c r="FN138" s="2">
        <v>122573.53</v>
      </c>
      <c r="FO138" s="2">
        <v>46754</v>
      </c>
      <c r="FP138" s="2">
        <v>2667</v>
      </c>
      <c r="FQ138" s="2">
        <v>2180880.6</v>
      </c>
      <c r="FR138" s="2"/>
      <c r="FS138" s="2">
        <v>162793.54999999999</v>
      </c>
      <c r="FT138" s="2">
        <v>544176.1</v>
      </c>
      <c r="FU138" s="2">
        <v>181971.7</v>
      </c>
      <c r="FV138" s="2">
        <v>124415</v>
      </c>
      <c r="FW138" s="2">
        <v>377492</v>
      </c>
      <c r="FX138" s="2">
        <v>113386.5</v>
      </c>
      <c r="FY138" s="2">
        <v>100909.84</v>
      </c>
      <c r="FZ138" s="2">
        <v>204987.61</v>
      </c>
      <c r="GA138" s="2">
        <v>225469.3</v>
      </c>
      <c r="GB138" s="2">
        <v>207629</v>
      </c>
      <c r="GC138" s="2">
        <v>225917</v>
      </c>
      <c r="GD138" s="2"/>
      <c r="GE138" s="2">
        <v>1137393</v>
      </c>
      <c r="GF138" s="2">
        <v>194689.7</v>
      </c>
      <c r="GG138" s="2">
        <v>36420</v>
      </c>
      <c r="GH138" s="2">
        <v>166280.37</v>
      </c>
      <c r="GI138" s="2">
        <v>101406.39999999999</v>
      </c>
      <c r="GJ138" s="2">
        <v>113799.6</v>
      </c>
      <c r="GK138" s="2">
        <v>27520</v>
      </c>
      <c r="GL138" s="2">
        <v>293973.8</v>
      </c>
      <c r="GM138" s="2">
        <v>63731.6</v>
      </c>
      <c r="GN138" s="2">
        <v>7220</v>
      </c>
      <c r="GO138" s="2">
        <v>41229</v>
      </c>
      <c r="GP138" s="2">
        <v>11801</v>
      </c>
      <c r="GQ138" s="2">
        <v>1129186</v>
      </c>
      <c r="GR138" s="2">
        <v>82874</v>
      </c>
      <c r="GS138" s="2">
        <v>81142</v>
      </c>
      <c r="GT138" s="2">
        <v>191332</v>
      </c>
      <c r="GU138" s="2">
        <v>30670</v>
      </c>
      <c r="GV138" s="2">
        <v>64385.23</v>
      </c>
      <c r="GW138" s="2">
        <v>87394.8</v>
      </c>
      <c r="GX138" s="2">
        <v>104526</v>
      </c>
      <c r="GY138" s="2">
        <v>847591.73</v>
      </c>
      <c r="GZ138" s="2">
        <v>99310</v>
      </c>
      <c r="HA138" s="2">
        <v>138552.6</v>
      </c>
      <c r="HB138" s="2">
        <v>186955.9</v>
      </c>
      <c r="HC138" s="2">
        <v>1415494.35</v>
      </c>
      <c r="HD138" s="2"/>
      <c r="HE138" s="2">
        <v>146190</v>
      </c>
      <c r="HF138" s="2"/>
      <c r="HG138" s="2">
        <v>88294.79</v>
      </c>
      <c r="HH138" s="2">
        <v>44270.84</v>
      </c>
      <c r="HI138" s="2">
        <v>132113.25</v>
      </c>
      <c r="HJ138" s="2">
        <v>1017659.71</v>
      </c>
      <c r="HK138" s="2">
        <v>447565.31</v>
      </c>
      <c r="HL138" s="2">
        <v>1091318.53</v>
      </c>
      <c r="HM138" s="2">
        <v>168856.19</v>
      </c>
      <c r="HN138" s="2">
        <v>67456.100000000006</v>
      </c>
      <c r="HO138" s="2">
        <v>132927.84</v>
      </c>
      <c r="HP138" s="2">
        <v>181813.27</v>
      </c>
      <c r="HQ138" s="2">
        <v>278408.31</v>
      </c>
      <c r="HR138" s="2">
        <v>2507391.34</v>
      </c>
      <c r="HS138" s="2">
        <v>469345.55</v>
      </c>
      <c r="HT138" s="2">
        <v>16748.86</v>
      </c>
      <c r="HU138" s="2">
        <v>278273.71000000002</v>
      </c>
      <c r="HV138" s="2">
        <v>159364.21</v>
      </c>
      <c r="HW138" s="2">
        <v>44204.61</v>
      </c>
      <c r="HX138" s="2">
        <v>154633.57999999999</v>
      </c>
      <c r="HY138" s="2">
        <v>9780.2900000000009</v>
      </c>
      <c r="HZ138" s="2">
        <v>169947.95</v>
      </c>
      <c r="IA138" s="2">
        <v>15136.09</v>
      </c>
      <c r="IB138" s="2">
        <v>417066.15</v>
      </c>
      <c r="IC138" s="2">
        <v>157102.22</v>
      </c>
      <c r="ID138" s="2">
        <v>63729.94</v>
      </c>
      <c r="IE138" s="2">
        <v>85119.9</v>
      </c>
      <c r="IF138" s="2">
        <v>34651.089999999997</v>
      </c>
      <c r="IG138" s="2">
        <v>5681</v>
      </c>
      <c r="IH138" s="2">
        <v>843424.15</v>
      </c>
      <c r="II138" s="2">
        <v>411251</v>
      </c>
      <c r="IJ138" s="2">
        <v>146573.49</v>
      </c>
      <c r="IK138" s="2">
        <v>321704.38</v>
      </c>
      <c r="IL138" s="2">
        <v>254433</v>
      </c>
      <c r="IM138" s="2">
        <v>120956.81</v>
      </c>
      <c r="IN138" s="2">
        <v>158343.29999999999</v>
      </c>
      <c r="IO138" s="2">
        <v>171683</v>
      </c>
      <c r="IP138" s="2">
        <v>176707</v>
      </c>
      <c r="IQ138" s="2">
        <v>114944</v>
      </c>
      <c r="IR138" s="2">
        <v>122329</v>
      </c>
      <c r="IS138" s="2">
        <v>1100140.79</v>
      </c>
      <c r="IT138" s="2">
        <v>850365.61</v>
      </c>
      <c r="IU138" s="2">
        <v>385419.45</v>
      </c>
      <c r="IV138" s="2">
        <v>276812.40999999997</v>
      </c>
      <c r="IW138" s="2">
        <v>106587.3</v>
      </c>
      <c r="IX138" s="2">
        <v>79890.149999999994</v>
      </c>
      <c r="IY138" s="2">
        <v>166534.59</v>
      </c>
      <c r="IZ138" s="2">
        <v>64984.15</v>
      </c>
      <c r="JA138" s="2">
        <v>17426.95</v>
      </c>
      <c r="JB138" s="2">
        <v>175649.58</v>
      </c>
      <c r="JC138" s="2">
        <v>131917.76000000001</v>
      </c>
      <c r="JD138" s="2">
        <v>390410.84</v>
      </c>
      <c r="JE138" s="2">
        <v>1025745.67</v>
      </c>
      <c r="JF138" s="2">
        <v>760655.51</v>
      </c>
      <c r="JG138" s="2">
        <v>67049</v>
      </c>
      <c r="JH138" s="2">
        <v>36760.400000000001</v>
      </c>
      <c r="JI138" s="2">
        <v>122505.27</v>
      </c>
      <c r="JJ138" s="2">
        <v>52535</v>
      </c>
      <c r="JK138" s="2">
        <v>507636.64</v>
      </c>
      <c r="JL138" s="2">
        <v>166796</v>
      </c>
      <c r="JM138" s="2">
        <v>245236.91</v>
      </c>
      <c r="JN138" s="2">
        <v>172620.97</v>
      </c>
      <c r="JO138" s="2">
        <v>76993</v>
      </c>
      <c r="JP138" s="2">
        <v>201992</v>
      </c>
      <c r="JQ138" s="2">
        <v>36815</v>
      </c>
      <c r="JR138" s="2">
        <v>2255489.17</v>
      </c>
      <c r="JS138" s="2">
        <v>1265948.22</v>
      </c>
      <c r="JT138" s="2">
        <v>293534.31</v>
      </c>
      <c r="JU138" s="2">
        <v>143399.9</v>
      </c>
      <c r="JV138" s="2">
        <v>197622.5</v>
      </c>
      <c r="JW138" s="2">
        <v>483665.3</v>
      </c>
      <c r="JX138" s="2">
        <v>237151.1</v>
      </c>
      <c r="JY138" s="2">
        <v>193110.37</v>
      </c>
      <c r="JZ138" s="2">
        <v>238685.27</v>
      </c>
      <c r="KA138" s="2">
        <v>163089</v>
      </c>
      <c r="KB138" s="2">
        <v>98546.55</v>
      </c>
      <c r="KC138" s="2">
        <v>156074.32</v>
      </c>
      <c r="KD138" s="2">
        <v>57194</v>
      </c>
      <c r="KE138" s="2">
        <v>3771</v>
      </c>
      <c r="KF138" s="2">
        <v>89056.7</v>
      </c>
      <c r="KG138" s="2">
        <v>1425551.66</v>
      </c>
      <c r="KH138" s="2">
        <v>13152.54</v>
      </c>
      <c r="KI138" s="2">
        <v>75711.820000000007</v>
      </c>
      <c r="KJ138" s="2">
        <v>173660.15</v>
      </c>
      <c r="KK138" s="2">
        <v>104910.1</v>
      </c>
      <c r="KL138" s="2">
        <v>52915</v>
      </c>
      <c r="KM138" s="2">
        <v>104801.5</v>
      </c>
      <c r="KN138" s="2">
        <v>63936.08</v>
      </c>
      <c r="KO138" s="2">
        <v>76592.850000000006</v>
      </c>
      <c r="KP138" s="2">
        <v>235325</v>
      </c>
      <c r="KQ138" s="2">
        <v>174970</v>
      </c>
      <c r="KR138" s="2">
        <v>156051.54999999999</v>
      </c>
      <c r="KS138" s="2">
        <v>213990.55</v>
      </c>
      <c r="KT138" s="2">
        <v>139120.07999999999</v>
      </c>
      <c r="KU138" s="2">
        <v>477303.8</v>
      </c>
      <c r="KV138" s="2">
        <v>1927323.56</v>
      </c>
      <c r="KW138" s="2">
        <v>278471.55</v>
      </c>
      <c r="KX138" s="2">
        <v>273814</v>
      </c>
      <c r="KY138" s="2">
        <v>126962.7</v>
      </c>
      <c r="KZ138" s="2">
        <v>87011</v>
      </c>
      <c r="LA138" s="2">
        <v>40528.36</v>
      </c>
      <c r="LB138" s="2">
        <v>105377.09</v>
      </c>
      <c r="LC138" s="2">
        <v>161571</v>
      </c>
      <c r="LD138" s="2">
        <v>62718.8</v>
      </c>
      <c r="LE138" s="2">
        <v>100311.1</v>
      </c>
      <c r="LF138" s="2">
        <v>5169374.2300000004</v>
      </c>
      <c r="LG138" s="2">
        <v>487910</v>
      </c>
      <c r="LH138" s="2">
        <v>1589425.19</v>
      </c>
      <c r="LI138" s="2">
        <v>671390.6</v>
      </c>
      <c r="LJ138" s="2">
        <v>153930.5</v>
      </c>
      <c r="LK138" s="2">
        <v>178134.63</v>
      </c>
      <c r="LL138" s="2">
        <v>82569.86</v>
      </c>
      <c r="LM138" s="2">
        <v>7950</v>
      </c>
      <c r="LN138" s="2">
        <v>51777.120000000003</v>
      </c>
      <c r="LO138" s="2">
        <v>284134.77</v>
      </c>
      <c r="LP138" s="2">
        <v>29204</v>
      </c>
      <c r="LQ138" s="2">
        <v>1144846.6399999999</v>
      </c>
      <c r="LR138" s="2">
        <v>118710.99</v>
      </c>
      <c r="LS138" s="2">
        <v>471567.33999999997</v>
      </c>
      <c r="LT138" s="2">
        <v>2760607.3</v>
      </c>
      <c r="LU138" s="2">
        <v>176445.38</v>
      </c>
      <c r="LV138" s="2">
        <v>1220644.45</v>
      </c>
      <c r="LW138" s="2">
        <v>377906.6</v>
      </c>
      <c r="LX138" s="2">
        <v>113299.8</v>
      </c>
      <c r="LY138" s="2">
        <v>80803.66</v>
      </c>
      <c r="LZ138" s="2">
        <v>118983.83</v>
      </c>
      <c r="MA138" s="2">
        <v>418333.97</v>
      </c>
      <c r="MB138" s="2">
        <v>400851</v>
      </c>
      <c r="MC138" s="2">
        <v>241653.09</v>
      </c>
      <c r="MD138" s="2">
        <v>500152.62</v>
      </c>
      <c r="ME138" s="2">
        <v>19298</v>
      </c>
      <c r="MF138" s="2">
        <v>2122267.04</v>
      </c>
      <c r="MG138" s="2">
        <v>73188</v>
      </c>
      <c r="MH138" s="2">
        <v>17041</v>
      </c>
      <c r="MI138" s="2">
        <v>40674</v>
      </c>
      <c r="MJ138" s="2">
        <v>44044.5</v>
      </c>
      <c r="MK138" s="2">
        <v>196773</v>
      </c>
      <c r="ML138" s="2">
        <v>54829</v>
      </c>
      <c r="MM138" s="2">
        <v>152768.20000000001</v>
      </c>
      <c r="MN138" s="2">
        <v>192736.28</v>
      </c>
      <c r="MO138" s="2">
        <v>41523.53</v>
      </c>
      <c r="MP138" s="2">
        <v>58160.07</v>
      </c>
      <c r="MQ138" s="2">
        <v>41176.5</v>
      </c>
      <c r="MR138" s="2">
        <v>1409907.89</v>
      </c>
      <c r="MS138" s="2">
        <v>191832.03</v>
      </c>
      <c r="MT138" s="2">
        <v>206105.87</v>
      </c>
      <c r="MU138" s="2">
        <v>399407.41</v>
      </c>
      <c r="MV138" s="2">
        <v>190335.92</v>
      </c>
      <c r="MW138" s="2">
        <v>65542.48</v>
      </c>
      <c r="MX138" s="2">
        <v>398494.08990000002</v>
      </c>
      <c r="MY138" s="2">
        <v>298390.26</v>
      </c>
      <c r="MZ138" s="2">
        <v>110044.32</v>
      </c>
      <c r="NA138" s="2">
        <v>111985.32</v>
      </c>
      <c r="NB138" s="2">
        <v>647132.47</v>
      </c>
      <c r="NC138" s="2">
        <v>1768153.4</v>
      </c>
      <c r="ND138" s="2">
        <v>413714.71</v>
      </c>
      <c r="NE138" s="2">
        <v>35902.910000000003</v>
      </c>
      <c r="NF138" s="2">
        <v>838339.69</v>
      </c>
      <c r="NG138" s="2">
        <v>72783</v>
      </c>
      <c r="NH138" s="2">
        <v>37783</v>
      </c>
      <c r="NI138" s="2">
        <v>455949.61</v>
      </c>
      <c r="NJ138" s="2">
        <v>416058.34</v>
      </c>
      <c r="NK138" s="2">
        <v>132316.9</v>
      </c>
      <c r="NL138" s="2">
        <v>144410.07999999999</v>
      </c>
      <c r="NM138" s="2">
        <v>95154</v>
      </c>
      <c r="NN138" s="2">
        <v>146462.91</v>
      </c>
      <c r="NO138" s="2">
        <v>122796.23</v>
      </c>
      <c r="NP138" s="2">
        <v>162746</v>
      </c>
      <c r="NQ138" s="2">
        <v>191067.1</v>
      </c>
      <c r="NR138" s="2">
        <v>43584</v>
      </c>
      <c r="NS138" s="2">
        <v>18277</v>
      </c>
      <c r="NT138" s="2">
        <v>602</v>
      </c>
      <c r="NU138" s="2">
        <v>140645.31</v>
      </c>
      <c r="NV138" s="2">
        <v>1783469.23</v>
      </c>
      <c r="NW138" s="2">
        <v>109813</v>
      </c>
      <c r="NX138" s="2">
        <v>12972.6</v>
      </c>
      <c r="NY138" s="2">
        <v>204021.8</v>
      </c>
      <c r="NZ138" s="2">
        <v>87573</v>
      </c>
      <c r="OA138" s="2">
        <v>87781.5</v>
      </c>
      <c r="OB138" s="2">
        <v>38068.06</v>
      </c>
      <c r="OC138" s="2">
        <v>1261654.24</v>
      </c>
      <c r="OD138" s="2">
        <v>104768.74</v>
      </c>
      <c r="OE138" s="2">
        <v>284611.17</v>
      </c>
      <c r="OF138" s="2">
        <v>346622.48</v>
      </c>
      <c r="OG138" s="2">
        <v>81251.520000000004</v>
      </c>
      <c r="OH138" s="2">
        <v>1094813.8500000001</v>
      </c>
      <c r="OI138" s="2">
        <v>699817.7</v>
      </c>
      <c r="OJ138" s="2">
        <v>15083.4</v>
      </c>
      <c r="OK138" s="2">
        <v>2617.2199999999998</v>
      </c>
      <c r="OL138" s="2">
        <v>3175414.96</v>
      </c>
      <c r="OM138" s="2">
        <v>348339.46</v>
      </c>
      <c r="ON138" s="2">
        <v>469896.11</v>
      </c>
      <c r="OO138" s="2">
        <v>344873.26</v>
      </c>
      <c r="OP138" s="2">
        <v>180146.8</v>
      </c>
      <c r="OQ138" s="2"/>
      <c r="OR138" s="2"/>
      <c r="OS138" s="2">
        <v>86552.7</v>
      </c>
      <c r="OT138" s="2">
        <v>318302</v>
      </c>
      <c r="OU138" s="2">
        <v>55139.6</v>
      </c>
      <c r="OV138" s="2">
        <v>187139.37</v>
      </c>
      <c r="OW138" s="2">
        <v>1118236.3</v>
      </c>
      <c r="OX138" s="2">
        <v>99049.67</v>
      </c>
      <c r="OY138" s="2">
        <v>64486.97</v>
      </c>
      <c r="OZ138" s="2">
        <v>38450.25</v>
      </c>
      <c r="PA138" s="2">
        <v>1687015</v>
      </c>
      <c r="PB138" s="2">
        <v>41285.56</v>
      </c>
      <c r="PC138" s="2">
        <v>502423.24</v>
      </c>
      <c r="PD138" s="2">
        <v>24610</v>
      </c>
      <c r="PE138" s="2">
        <v>35893.699999999997</v>
      </c>
      <c r="PF138" s="2">
        <v>196694.25</v>
      </c>
      <c r="PG138" s="2">
        <v>170968.93</v>
      </c>
      <c r="PH138" s="2">
        <v>73553</v>
      </c>
      <c r="PI138" s="2">
        <v>107521</v>
      </c>
      <c r="PJ138" s="2">
        <v>4455</v>
      </c>
      <c r="PK138" s="2">
        <v>112406</v>
      </c>
      <c r="PL138" s="2">
        <v>52993</v>
      </c>
      <c r="PM138" s="2">
        <v>65337</v>
      </c>
      <c r="PN138" s="2">
        <v>188425.35</v>
      </c>
      <c r="PO138" s="2"/>
      <c r="PP138" s="2">
        <v>62101</v>
      </c>
      <c r="PQ138" s="2"/>
      <c r="PR138" s="2">
        <v>84706</v>
      </c>
      <c r="PS138" s="2">
        <v>2352483.4900000002</v>
      </c>
      <c r="PT138" s="2">
        <v>73396.929999999993</v>
      </c>
      <c r="PU138" s="2">
        <v>209808</v>
      </c>
      <c r="PV138" s="2">
        <v>91872.58</v>
      </c>
      <c r="PW138" s="2">
        <v>1162321.33</v>
      </c>
      <c r="PX138" s="2">
        <v>233783</v>
      </c>
      <c r="PY138" s="2">
        <v>636230</v>
      </c>
      <c r="PZ138" s="2">
        <v>138951.9</v>
      </c>
      <c r="QA138" s="2">
        <v>156855.79999999999</v>
      </c>
      <c r="QB138" s="2">
        <v>138866.5</v>
      </c>
      <c r="QC138" s="2">
        <v>392300.6</v>
      </c>
      <c r="QD138" s="2">
        <v>136701.54</v>
      </c>
      <c r="QE138" s="2">
        <v>602195.93999999994</v>
      </c>
      <c r="QF138" s="2">
        <v>195795.25</v>
      </c>
      <c r="QG138" s="2">
        <v>336939.5</v>
      </c>
      <c r="QH138" s="2">
        <v>212203.15</v>
      </c>
      <c r="QI138" s="2">
        <v>112822.24</v>
      </c>
      <c r="QJ138" s="2">
        <v>43663</v>
      </c>
      <c r="QK138" s="2">
        <v>153988.5</v>
      </c>
      <c r="QL138" s="2">
        <v>429300.66</v>
      </c>
      <c r="QM138" s="2">
        <v>148268.25</v>
      </c>
      <c r="QN138" s="2">
        <v>100269.7</v>
      </c>
      <c r="QO138" s="2">
        <v>83446</v>
      </c>
      <c r="QP138" s="2">
        <v>91962</v>
      </c>
      <c r="QQ138" s="2">
        <v>1151462.8600000001</v>
      </c>
      <c r="QR138" s="2">
        <v>43060.4</v>
      </c>
      <c r="QS138" s="2">
        <v>921074.09</v>
      </c>
      <c r="QT138" s="2">
        <v>69708.460000000006</v>
      </c>
      <c r="QU138" s="2">
        <v>242039</v>
      </c>
      <c r="QV138" s="2">
        <v>56432</v>
      </c>
      <c r="QW138" s="2">
        <v>47135.38</v>
      </c>
      <c r="QX138" s="2">
        <v>63782.34</v>
      </c>
      <c r="QY138" s="2">
        <v>140271.92000000001</v>
      </c>
      <c r="QZ138" s="2">
        <v>85415</v>
      </c>
      <c r="RA138" s="2">
        <v>175385</v>
      </c>
      <c r="RB138" s="2">
        <v>22335.75</v>
      </c>
      <c r="RC138" s="2">
        <v>75621.2</v>
      </c>
      <c r="RD138" s="2">
        <v>16095</v>
      </c>
      <c r="RE138" s="2">
        <v>77009</v>
      </c>
      <c r="RF138" s="2">
        <v>2095529.8</v>
      </c>
      <c r="RG138" s="2">
        <v>25437.9</v>
      </c>
      <c r="RH138" s="2">
        <v>118012.3</v>
      </c>
      <c r="RI138" s="2">
        <v>125703</v>
      </c>
      <c r="RJ138" s="2">
        <v>45529</v>
      </c>
      <c r="RK138" s="2">
        <v>188568</v>
      </c>
      <c r="RL138" s="2">
        <v>174788</v>
      </c>
      <c r="RM138" s="2">
        <v>33489</v>
      </c>
      <c r="RN138" s="2">
        <v>112617</v>
      </c>
      <c r="RO138" s="2">
        <v>170544</v>
      </c>
      <c r="RP138" s="2">
        <v>151345.5</v>
      </c>
      <c r="RQ138" s="2">
        <v>27496</v>
      </c>
      <c r="RR138" s="2">
        <v>12219</v>
      </c>
      <c r="RS138" s="2">
        <v>12900</v>
      </c>
      <c r="RT138" s="2">
        <v>91060.92</v>
      </c>
      <c r="RU138" s="2">
        <v>111063.25</v>
      </c>
      <c r="RV138" s="2">
        <v>90347</v>
      </c>
      <c r="RW138" s="2">
        <v>172789.29</v>
      </c>
      <c r="RX138" s="2">
        <v>49155</v>
      </c>
      <c r="RY138" s="2"/>
      <c r="RZ138" s="2">
        <v>952199</v>
      </c>
      <c r="SA138" s="2">
        <v>55810</v>
      </c>
      <c r="SB138" s="2">
        <v>174430</v>
      </c>
      <c r="SC138" s="2">
        <v>287238</v>
      </c>
      <c r="SD138" s="2">
        <v>99862</v>
      </c>
      <c r="SE138" s="2">
        <v>133927.5</v>
      </c>
      <c r="SF138" s="2">
        <v>228824</v>
      </c>
      <c r="SG138" s="2">
        <v>204964</v>
      </c>
      <c r="SH138" s="2">
        <v>93344</v>
      </c>
      <c r="SI138" s="2">
        <v>278860</v>
      </c>
      <c r="SJ138" s="2">
        <v>217463</v>
      </c>
      <c r="SK138" s="2">
        <v>46879</v>
      </c>
      <c r="SL138" s="2">
        <v>765304.5</v>
      </c>
      <c r="SM138" s="2">
        <v>246959</v>
      </c>
      <c r="SN138" s="2">
        <v>500503.02</v>
      </c>
      <c r="SO138" s="2">
        <v>480782.8</v>
      </c>
      <c r="SP138" s="2">
        <v>55349</v>
      </c>
      <c r="SQ138" s="2">
        <v>446923.7</v>
      </c>
      <c r="SR138" s="2">
        <v>146608</v>
      </c>
      <c r="SS138" s="2">
        <v>88390</v>
      </c>
      <c r="ST138" s="2">
        <v>6714306.5800000001</v>
      </c>
      <c r="SU138" s="2">
        <v>123617</v>
      </c>
      <c r="SV138" s="2">
        <v>985986.2</v>
      </c>
      <c r="SW138" s="2">
        <v>100058</v>
      </c>
      <c r="SX138" s="2">
        <v>109196</v>
      </c>
      <c r="SY138" s="2">
        <v>427783</v>
      </c>
      <c r="SZ138" s="2">
        <v>261455.84</v>
      </c>
      <c r="TA138" s="2">
        <v>755490</v>
      </c>
      <c r="TB138" s="2">
        <v>157528.62</v>
      </c>
      <c r="TC138" s="2">
        <v>457098.85</v>
      </c>
      <c r="TD138" s="2">
        <v>476028</v>
      </c>
      <c r="TE138" s="2">
        <v>180685</v>
      </c>
      <c r="TF138" s="2">
        <v>635913.81000000006</v>
      </c>
      <c r="TG138" s="2">
        <v>227585.3</v>
      </c>
      <c r="TH138" s="2">
        <v>2528827</v>
      </c>
      <c r="TI138" s="2">
        <v>261534</v>
      </c>
      <c r="TJ138" s="2">
        <v>83622</v>
      </c>
      <c r="TK138" s="2">
        <v>185877</v>
      </c>
      <c r="TL138" s="2">
        <v>350853.5</v>
      </c>
      <c r="TM138" s="2">
        <v>91413</v>
      </c>
      <c r="TN138" s="2">
        <v>190364.03</v>
      </c>
      <c r="TO138" s="2">
        <v>1819161.7</v>
      </c>
      <c r="TP138" s="2">
        <v>377867.31</v>
      </c>
      <c r="TQ138" s="2">
        <v>173481</v>
      </c>
      <c r="TR138" s="2">
        <v>200909</v>
      </c>
      <c r="TS138" s="2">
        <v>94329</v>
      </c>
      <c r="TT138" s="2">
        <v>303323</v>
      </c>
      <c r="TU138" s="2">
        <v>126711.5</v>
      </c>
      <c r="TV138" s="2">
        <v>159684</v>
      </c>
      <c r="TW138" s="2">
        <v>182624</v>
      </c>
      <c r="TX138" s="2">
        <v>548089</v>
      </c>
      <c r="TY138" s="2">
        <v>181087.6</v>
      </c>
      <c r="TZ138" s="2">
        <v>617327.91</v>
      </c>
      <c r="UA138" s="2">
        <v>188174.97</v>
      </c>
      <c r="UB138" s="2">
        <v>22985</v>
      </c>
      <c r="UC138" s="2">
        <v>115384.15</v>
      </c>
      <c r="UD138" s="2">
        <v>392873.09</v>
      </c>
      <c r="UE138" s="2">
        <v>118926</v>
      </c>
      <c r="UF138" s="2">
        <v>86553.2</v>
      </c>
      <c r="UG138" s="2">
        <v>113705</v>
      </c>
      <c r="UH138" s="2">
        <v>109358</v>
      </c>
      <c r="UI138" s="2">
        <v>748541</v>
      </c>
      <c r="UJ138" s="2">
        <v>215705</v>
      </c>
      <c r="UK138" s="2">
        <v>147941</v>
      </c>
      <c r="UL138" s="2"/>
      <c r="UM138" s="2">
        <v>430932.66</v>
      </c>
      <c r="UN138" s="2">
        <v>486363.59</v>
      </c>
      <c r="UO138" s="2">
        <v>4535971.18</v>
      </c>
      <c r="UP138" s="2">
        <v>442197.12</v>
      </c>
      <c r="UQ138" s="2">
        <v>122096.98</v>
      </c>
      <c r="UR138" s="2">
        <v>319102.05</v>
      </c>
      <c r="US138" s="2">
        <v>5922</v>
      </c>
      <c r="UT138" s="2">
        <v>123392.41</v>
      </c>
      <c r="UU138" s="2">
        <v>21851</v>
      </c>
      <c r="UV138" s="2">
        <v>67498</v>
      </c>
      <c r="UW138" s="2">
        <v>55278.96</v>
      </c>
      <c r="UX138" s="2">
        <v>169944.62</v>
      </c>
      <c r="UY138" s="2">
        <v>107555</v>
      </c>
      <c r="UZ138" s="2">
        <v>138271.9</v>
      </c>
      <c r="VA138" s="2">
        <v>224307.41</v>
      </c>
      <c r="VB138" s="2">
        <v>478894.41</v>
      </c>
      <c r="VC138" s="2">
        <v>113840</v>
      </c>
      <c r="VD138" s="2">
        <v>358963</v>
      </c>
      <c r="VE138" s="2"/>
      <c r="VF138" s="2">
        <v>114606.6</v>
      </c>
      <c r="VG138" s="2">
        <v>263515</v>
      </c>
      <c r="VH138" s="2">
        <v>107805</v>
      </c>
      <c r="VI138" s="2">
        <v>51035</v>
      </c>
      <c r="VJ138" s="2">
        <v>56939.66</v>
      </c>
      <c r="VK138" s="2">
        <v>927398.59</v>
      </c>
      <c r="VL138" s="2">
        <v>131149.75</v>
      </c>
      <c r="VM138" s="2">
        <v>284283</v>
      </c>
      <c r="VN138" s="2">
        <v>127054.2</v>
      </c>
      <c r="VO138" s="2">
        <v>846208.2</v>
      </c>
      <c r="VP138" s="2">
        <v>411862.34</v>
      </c>
      <c r="VQ138" s="2">
        <v>36647</v>
      </c>
      <c r="VR138" s="2">
        <v>296580.78999999998</v>
      </c>
      <c r="VS138" s="2">
        <v>104265.1</v>
      </c>
      <c r="VT138" s="2">
        <v>199189.54</v>
      </c>
      <c r="VU138" s="2">
        <v>85570</v>
      </c>
      <c r="VV138" s="2">
        <v>674264</v>
      </c>
      <c r="VW138" s="2">
        <v>348316.87</v>
      </c>
      <c r="VX138" s="2">
        <v>255175</v>
      </c>
      <c r="VY138" s="2">
        <v>222976.82</v>
      </c>
      <c r="VZ138" s="2">
        <v>5745385</v>
      </c>
      <c r="WA138" s="2">
        <v>564948.4</v>
      </c>
      <c r="WB138" s="2">
        <v>268731.83</v>
      </c>
      <c r="WC138" s="2">
        <v>140052.99</v>
      </c>
      <c r="WD138" s="2">
        <v>180013.39</v>
      </c>
      <c r="WE138" s="2">
        <v>82618.19</v>
      </c>
      <c r="WF138" s="2">
        <v>119482.32</v>
      </c>
      <c r="WG138" s="2">
        <v>452371.81</v>
      </c>
      <c r="WH138" s="2">
        <v>127083.69</v>
      </c>
      <c r="WI138" s="2">
        <v>192736</v>
      </c>
      <c r="WJ138" s="2"/>
      <c r="WK138" s="2">
        <v>1259542.3500000001</v>
      </c>
      <c r="WL138" s="2">
        <v>233392.76</v>
      </c>
      <c r="WM138" s="2"/>
      <c r="WN138" s="2">
        <v>460283.7</v>
      </c>
      <c r="WO138" s="2">
        <v>389023.75</v>
      </c>
      <c r="WP138" s="2">
        <v>197490.72</v>
      </c>
      <c r="WQ138" s="2">
        <v>322518.40000000002</v>
      </c>
      <c r="WR138" s="2">
        <v>133219.32999999999</v>
      </c>
      <c r="WS138" s="2">
        <v>1274229.3799999999</v>
      </c>
      <c r="WT138" s="2">
        <v>1035022.27</v>
      </c>
      <c r="WU138" s="2">
        <v>177770.73</v>
      </c>
      <c r="WV138" s="2">
        <v>154063</v>
      </c>
      <c r="WW138" s="2">
        <v>61679.25</v>
      </c>
      <c r="WX138" s="2">
        <v>103886.39999999999</v>
      </c>
      <c r="WY138" s="2">
        <v>100117</v>
      </c>
      <c r="WZ138" s="2">
        <v>319529</v>
      </c>
      <c r="XA138" s="2">
        <v>201822.92</v>
      </c>
      <c r="XB138" s="2">
        <v>395338.29</v>
      </c>
      <c r="XC138" s="2">
        <v>94425.64</v>
      </c>
      <c r="XD138" s="2">
        <v>181368.26</v>
      </c>
      <c r="XE138" s="2">
        <v>451458.75</v>
      </c>
      <c r="XF138" s="2">
        <v>114005.34</v>
      </c>
      <c r="XG138" s="2">
        <v>2666330.6</v>
      </c>
      <c r="XH138" s="2">
        <v>459820.5</v>
      </c>
      <c r="XI138" s="2">
        <v>668577.13</v>
      </c>
      <c r="XJ138" s="2">
        <v>918273.86</v>
      </c>
      <c r="XK138" s="2">
        <v>158532.94</v>
      </c>
      <c r="XL138" s="2">
        <v>338160.28</v>
      </c>
      <c r="XM138" s="2">
        <v>297760.21999999997</v>
      </c>
      <c r="XN138" s="2">
        <v>82896</v>
      </c>
      <c r="XO138" s="2">
        <v>187974.55</v>
      </c>
      <c r="XP138" s="2">
        <v>385308.19</v>
      </c>
      <c r="XQ138" s="2">
        <v>285809.59999999998</v>
      </c>
      <c r="XR138" s="2">
        <v>47590</v>
      </c>
      <c r="XS138" s="2">
        <v>145119.70000000001</v>
      </c>
      <c r="XT138" s="2">
        <v>30643</v>
      </c>
      <c r="XU138" s="2">
        <v>225869.61</v>
      </c>
      <c r="XV138" s="2">
        <v>15178.88</v>
      </c>
      <c r="XW138" s="2">
        <v>85337.98</v>
      </c>
      <c r="XX138" s="2">
        <v>80613.53</v>
      </c>
      <c r="XY138" s="2">
        <v>45980</v>
      </c>
      <c r="XZ138" s="2">
        <v>188051</v>
      </c>
      <c r="YA138" s="2">
        <v>232807</v>
      </c>
      <c r="YB138" s="2">
        <v>64429.5</v>
      </c>
      <c r="YC138" s="2">
        <v>120888</v>
      </c>
      <c r="YD138" s="2">
        <v>2734182.39</v>
      </c>
      <c r="YE138" s="2">
        <v>149067</v>
      </c>
      <c r="YF138" s="2"/>
      <c r="YG138" s="2">
        <v>101786.95</v>
      </c>
      <c r="YH138" s="2">
        <v>580786.9</v>
      </c>
      <c r="YI138" s="2">
        <v>22611</v>
      </c>
      <c r="YJ138" s="2">
        <v>63579</v>
      </c>
      <c r="YK138" s="2">
        <v>102216</v>
      </c>
      <c r="YL138" s="2">
        <v>783779.2</v>
      </c>
      <c r="YM138" s="2">
        <v>382339.4</v>
      </c>
      <c r="YN138" s="2">
        <v>546103</v>
      </c>
      <c r="YO138" s="2">
        <v>131730</v>
      </c>
      <c r="YP138" s="2">
        <v>321336.46000000002</v>
      </c>
      <c r="YQ138" s="2">
        <v>411347</v>
      </c>
      <c r="YR138" s="2">
        <v>256496</v>
      </c>
      <c r="YS138" s="2">
        <v>185805</v>
      </c>
      <c r="YT138" s="2">
        <v>122442</v>
      </c>
      <c r="YU138" s="2">
        <v>621811.93999999994</v>
      </c>
      <c r="YV138" s="2">
        <v>182970</v>
      </c>
      <c r="YW138" s="2">
        <v>331931</v>
      </c>
      <c r="YX138" s="2">
        <v>22470</v>
      </c>
      <c r="YY138" s="2">
        <v>96966.51</v>
      </c>
      <c r="YZ138" s="2">
        <v>72781</v>
      </c>
      <c r="ZA138" s="2">
        <v>47236</v>
      </c>
      <c r="ZB138" s="2">
        <v>1055651.5</v>
      </c>
      <c r="ZC138" s="2">
        <v>112168.44</v>
      </c>
      <c r="ZD138" s="2">
        <v>273726.84000000003</v>
      </c>
      <c r="ZE138" s="2">
        <v>241498</v>
      </c>
      <c r="ZF138" s="2">
        <v>99334</v>
      </c>
      <c r="ZG138" s="2">
        <v>129231</v>
      </c>
      <c r="ZH138" s="2">
        <v>103656.51</v>
      </c>
      <c r="ZI138" s="2">
        <v>36680</v>
      </c>
      <c r="ZJ138" s="2">
        <v>234159</v>
      </c>
      <c r="ZK138" s="2">
        <v>3341891</v>
      </c>
      <c r="ZL138" s="2">
        <v>55870.9</v>
      </c>
      <c r="ZM138" s="2">
        <v>254926</v>
      </c>
      <c r="ZN138" s="2">
        <v>505017.57</v>
      </c>
      <c r="ZO138" s="2">
        <v>586232.35</v>
      </c>
      <c r="ZP138" s="2">
        <v>142707.79999999999</v>
      </c>
      <c r="ZQ138" s="2">
        <v>745561.5</v>
      </c>
      <c r="ZR138" s="2">
        <v>286098.5</v>
      </c>
      <c r="ZS138" s="2">
        <v>78948.27</v>
      </c>
      <c r="ZT138" s="2">
        <v>150644.9</v>
      </c>
      <c r="ZU138" s="2">
        <v>65587.98</v>
      </c>
      <c r="ZV138" s="2">
        <v>156549.9</v>
      </c>
      <c r="ZW138" s="2">
        <v>296718.34000000003</v>
      </c>
      <c r="ZX138" s="2">
        <v>162486.74</v>
      </c>
      <c r="ZY138" s="2">
        <v>266267</v>
      </c>
      <c r="ZZ138" s="2">
        <v>42740</v>
      </c>
      <c r="AAA138" s="2">
        <v>226229</v>
      </c>
      <c r="AAB138" s="2">
        <v>30835.599999999999</v>
      </c>
      <c r="AAC138" s="2">
        <v>52713.14</v>
      </c>
      <c r="AAD138" s="2">
        <v>116575</v>
      </c>
      <c r="AAE138" s="2">
        <v>241621</v>
      </c>
      <c r="AAF138" s="2"/>
      <c r="AAG138" s="2">
        <v>1196449.8</v>
      </c>
      <c r="AAH138" s="2">
        <v>192081</v>
      </c>
      <c r="AAI138" s="2">
        <v>6380</v>
      </c>
      <c r="AAJ138" s="2">
        <v>78024</v>
      </c>
      <c r="AAK138" s="2">
        <v>45785</v>
      </c>
      <c r="AAL138" s="2">
        <v>755129.52</v>
      </c>
      <c r="AAM138" s="2">
        <v>297193.5</v>
      </c>
      <c r="AAN138" s="2">
        <v>2519831</v>
      </c>
      <c r="AAO138" s="2">
        <v>187602</v>
      </c>
      <c r="AAP138" s="2">
        <v>55443</v>
      </c>
      <c r="AAQ138" s="2">
        <v>111213.86</v>
      </c>
      <c r="AAR138" s="2">
        <v>210468</v>
      </c>
      <c r="AAS138" s="2">
        <v>27202</v>
      </c>
      <c r="AAT138" s="2">
        <v>336352.17</v>
      </c>
      <c r="AAU138" s="2">
        <v>170847.15</v>
      </c>
      <c r="AAV138" s="2">
        <v>294936.87</v>
      </c>
      <c r="AAW138" s="2">
        <v>154129</v>
      </c>
      <c r="AAX138" s="2">
        <v>408517.4</v>
      </c>
      <c r="AAY138" s="2">
        <v>440229.38</v>
      </c>
      <c r="AAZ138" s="2">
        <v>284885.21999999997</v>
      </c>
      <c r="ABA138" s="2">
        <v>79898</v>
      </c>
      <c r="ABB138" s="2">
        <v>351855.5</v>
      </c>
      <c r="ABC138" s="2">
        <v>46133</v>
      </c>
      <c r="ABD138" s="2">
        <v>23748.6</v>
      </c>
      <c r="ABE138" s="2"/>
      <c r="ABF138" s="2">
        <v>115338</v>
      </c>
      <c r="ABG138" s="2">
        <v>1197150.48</v>
      </c>
      <c r="ABH138" s="2">
        <v>574455.76</v>
      </c>
      <c r="ABI138" s="2">
        <v>73434</v>
      </c>
      <c r="ABJ138" s="2"/>
      <c r="ABK138" s="2">
        <v>10614.8</v>
      </c>
      <c r="ABL138" s="2">
        <v>104137.92</v>
      </c>
      <c r="ABM138" s="2">
        <v>125345.49</v>
      </c>
      <c r="ABN138" s="2">
        <v>872224.8</v>
      </c>
      <c r="ABO138" s="2">
        <v>53435</v>
      </c>
      <c r="ABP138" s="2">
        <v>75390</v>
      </c>
      <c r="ABQ138" s="2">
        <v>229106.59</v>
      </c>
      <c r="ABR138" s="2">
        <v>222216.8</v>
      </c>
      <c r="ABS138" s="2">
        <v>395500.22</v>
      </c>
      <c r="ABT138" s="2">
        <v>205493.49</v>
      </c>
      <c r="ABU138" s="2">
        <v>124073.68</v>
      </c>
      <c r="ABV138" s="2"/>
      <c r="ABW138" s="2">
        <v>892420.09</v>
      </c>
      <c r="ABX138" s="2">
        <v>130149.4</v>
      </c>
      <c r="ABY138" s="2">
        <v>60443.5</v>
      </c>
      <c r="ABZ138" s="2">
        <v>136407.66</v>
      </c>
      <c r="ACA138" s="2">
        <v>82729</v>
      </c>
      <c r="ACB138" s="2">
        <v>664480.82999999996</v>
      </c>
      <c r="ACC138" s="2">
        <v>20634</v>
      </c>
      <c r="ACD138" s="2">
        <v>60777</v>
      </c>
      <c r="ACE138" s="2">
        <v>77458.5</v>
      </c>
      <c r="ACF138" s="2">
        <v>813954.14</v>
      </c>
      <c r="ACG138" s="2">
        <v>13222</v>
      </c>
      <c r="ACH138" s="2">
        <v>3047662.66</v>
      </c>
      <c r="ACI138" s="2">
        <v>155440</v>
      </c>
      <c r="ACJ138" s="2">
        <v>104024.96000000001</v>
      </c>
      <c r="ACK138" s="2">
        <v>172184.3</v>
      </c>
      <c r="ACL138" s="2">
        <v>5940</v>
      </c>
      <c r="ACM138" s="2">
        <v>67050</v>
      </c>
      <c r="ACN138" s="2">
        <v>216620.05</v>
      </c>
      <c r="ACO138" s="2">
        <v>835367.29</v>
      </c>
      <c r="ACP138" s="2">
        <v>1755575.19</v>
      </c>
      <c r="ACQ138" s="2">
        <v>93515</v>
      </c>
      <c r="ACR138" s="2">
        <v>187242.17</v>
      </c>
      <c r="ACS138" s="2">
        <v>81534.41</v>
      </c>
      <c r="ACT138" s="2">
        <v>98406.55</v>
      </c>
      <c r="ACU138" s="2">
        <v>661161.41</v>
      </c>
      <c r="ACV138" s="2">
        <v>191101</v>
      </c>
      <c r="ACW138" s="2"/>
      <c r="ACX138" s="2">
        <v>328935.64</v>
      </c>
      <c r="ACY138" s="2">
        <v>78143.28</v>
      </c>
      <c r="ACZ138" s="2">
        <v>8480</v>
      </c>
      <c r="ADA138" s="2">
        <v>122758</v>
      </c>
      <c r="ADB138" s="2">
        <v>336874.25</v>
      </c>
      <c r="ADC138" s="2">
        <v>50342</v>
      </c>
      <c r="ADD138" s="2">
        <v>47035</v>
      </c>
      <c r="ADE138" s="2">
        <v>559546.82999999996</v>
      </c>
      <c r="ADF138" s="2">
        <v>392103.64</v>
      </c>
      <c r="ADG138" s="2">
        <v>52344.17</v>
      </c>
      <c r="ADH138" s="2">
        <v>7115</v>
      </c>
      <c r="ADI138" s="2">
        <v>96357.6</v>
      </c>
      <c r="ADJ138" s="2">
        <v>31160.84</v>
      </c>
      <c r="ADK138" s="2">
        <v>24578</v>
      </c>
      <c r="ADL138" s="2">
        <v>19652</v>
      </c>
      <c r="ADM138" s="2">
        <v>12688.06</v>
      </c>
      <c r="ADN138" s="2">
        <v>3847176.5</v>
      </c>
      <c r="ADO138" s="2">
        <v>531007.76</v>
      </c>
      <c r="ADP138" s="2">
        <v>68764.320000000007</v>
      </c>
      <c r="ADQ138" s="2">
        <v>1625525.85</v>
      </c>
      <c r="ADR138" s="2">
        <v>31003</v>
      </c>
      <c r="ADS138" s="2">
        <v>217</v>
      </c>
      <c r="ADT138" s="2">
        <v>9182</v>
      </c>
      <c r="ADU138" s="2">
        <v>104705.09</v>
      </c>
      <c r="ADV138" s="2">
        <v>1604054.2</v>
      </c>
      <c r="ADW138" s="2">
        <v>993124</v>
      </c>
      <c r="ADX138" s="2">
        <v>59518</v>
      </c>
      <c r="ADY138" s="2">
        <v>132915.95000000001</v>
      </c>
      <c r="ADZ138" s="2">
        <v>1568317.5</v>
      </c>
      <c r="AEA138" s="2">
        <v>280817</v>
      </c>
      <c r="AEB138" s="2">
        <v>76875</v>
      </c>
      <c r="AEC138" s="2">
        <v>318207.64</v>
      </c>
      <c r="AED138" s="2">
        <v>101886</v>
      </c>
      <c r="AEE138" s="2">
        <v>103011</v>
      </c>
      <c r="AEF138" s="2">
        <v>635966.52</v>
      </c>
      <c r="AEG138" s="2">
        <v>251143.6</v>
      </c>
      <c r="AEH138" s="2">
        <v>100433.9</v>
      </c>
      <c r="AEI138" s="2">
        <v>56108</v>
      </c>
      <c r="AEJ138" s="2">
        <v>236802</v>
      </c>
      <c r="AEK138" s="2">
        <v>87643.78</v>
      </c>
      <c r="AEL138" s="2">
        <v>49926</v>
      </c>
      <c r="AEM138" s="2">
        <v>69125</v>
      </c>
      <c r="AEN138" s="2">
        <v>94565.02</v>
      </c>
      <c r="AEO138" s="2">
        <v>31926.99</v>
      </c>
      <c r="AEP138" s="2">
        <v>2346950.9700000002</v>
      </c>
      <c r="AEQ138" s="2">
        <v>75386.81</v>
      </c>
      <c r="AER138" s="2">
        <v>64963.6</v>
      </c>
      <c r="AES138" s="2">
        <v>128419.29</v>
      </c>
      <c r="AET138" s="2"/>
      <c r="AEU138" s="2">
        <v>259873</v>
      </c>
      <c r="AEV138" s="2">
        <v>58682</v>
      </c>
      <c r="AEW138" s="2">
        <v>100602.45</v>
      </c>
      <c r="AEX138" s="2">
        <v>32170</v>
      </c>
      <c r="AEY138" s="2">
        <v>29499.5</v>
      </c>
      <c r="AEZ138" s="2">
        <v>654412</v>
      </c>
      <c r="AFA138" s="2">
        <v>698128</v>
      </c>
      <c r="AFB138" s="2">
        <v>240419.29</v>
      </c>
      <c r="AFC138" s="2">
        <v>149496.75</v>
      </c>
      <c r="AFD138" s="2">
        <v>316953</v>
      </c>
      <c r="AFE138" s="2"/>
      <c r="AFF138" s="2">
        <v>224066.5</v>
      </c>
      <c r="AFG138" s="2">
        <v>143275</v>
      </c>
      <c r="AFH138" s="2">
        <v>127971</v>
      </c>
      <c r="AFI138" s="2">
        <v>158783.04000000001</v>
      </c>
      <c r="AFJ138" s="2"/>
      <c r="AFK138" s="2">
        <v>501970.21</v>
      </c>
      <c r="AFL138" s="2">
        <v>93118</v>
      </c>
      <c r="AFM138" s="2">
        <v>704631.6</v>
      </c>
      <c r="AFN138" s="2">
        <v>132393.87</v>
      </c>
      <c r="AFO138" s="2">
        <v>82975.03</v>
      </c>
      <c r="AFP138" s="2">
        <v>166211.6</v>
      </c>
      <c r="AFQ138" s="2">
        <v>27749</v>
      </c>
      <c r="AFR138" s="2">
        <v>1207196</v>
      </c>
      <c r="AFS138" s="2">
        <v>140719</v>
      </c>
      <c r="AFT138" s="2">
        <v>86735</v>
      </c>
      <c r="AFU138" s="2">
        <v>143976.45000000001</v>
      </c>
      <c r="AFV138" s="2">
        <v>193193.05</v>
      </c>
      <c r="AFW138" s="2">
        <v>314343.43</v>
      </c>
      <c r="AFX138" s="2">
        <v>211197.3</v>
      </c>
      <c r="AFY138" s="2">
        <v>2017786</v>
      </c>
      <c r="AFZ138" s="2">
        <v>91898</v>
      </c>
      <c r="AGA138" s="2">
        <v>64198</v>
      </c>
      <c r="AGB138" s="2">
        <v>32737</v>
      </c>
      <c r="AGC138" s="2">
        <v>149797.70000000001</v>
      </c>
      <c r="AGD138" s="2"/>
      <c r="AGE138" s="2">
        <v>12254</v>
      </c>
      <c r="AGF138" s="2">
        <v>10318</v>
      </c>
      <c r="AGG138" s="2">
        <v>39753.35</v>
      </c>
      <c r="AGH138" s="2">
        <v>65826.5</v>
      </c>
      <c r="AGI138" s="2">
        <v>53511</v>
      </c>
      <c r="AGJ138" s="2">
        <v>1942078.1</v>
      </c>
      <c r="AGK138" s="2">
        <v>862598.5</v>
      </c>
      <c r="AGL138" s="2">
        <v>237295.8</v>
      </c>
      <c r="AGM138" s="2">
        <v>124914.5</v>
      </c>
      <c r="AGN138" s="2">
        <v>98934</v>
      </c>
      <c r="AGO138" s="2">
        <v>140770</v>
      </c>
      <c r="AGP138" s="2">
        <v>24730</v>
      </c>
      <c r="AGQ138" s="2">
        <v>178612</v>
      </c>
      <c r="AGR138" s="2">
        <v>2270342.02</v>
      </c>
      <c r="AGS138" s="2">
        <v>596534.54</v>
      </c>
      <c r="AGT138" s="2">
        <v>180729.99</v>
      </c>
      <c r="AGU138" s="2">
        <v>38688.639999999999</v>
      </c>
      <c r="AGV138" s="2">
        <v>213392.05</v>
      </c>
      <c r="AGW138" s="2">
        <v>131767.92000000001</v>
      </c>
      <c r="AGX138" s="2">
        <v>8990</v>
      </c>
      <c r="AGY138" s="2">
        <v>40955.5</v>
      </c>
      <c r="AGZ138" s="2">
        <v>105030.51</v>
      </c>
      <c r="AHA138" s="2">
        <v>131716.5</v>
      </c>
      <c r="AHB138" s="2">
        <v>182686</v>
      </c>
      <c r="AHC138" s="2">
        <v>41837.599999999999</v>
      </c>
      <c r="AHD138" s="2"/>
      <c r="AHE138" s="2">
        <v>19406</v>
      </c>
      <c r="AHF138" s="2">
        <v>1070</v>
      </c>
      <c r="AHG138" s="2">
        <v>101210</v>
      </c>
      <c r="AHH138" s="2">
        <v>14337</v>
      </c>
      <c r="AHI138" s="2">
        <v>763701.6</v>
      </c>
      <c r="AHJ138" s="2">
        <v>24853.040000000001</v>
      </c>
      <c r="AHK138" s="2">
        <v>46894.29</v>
      </c>
      <c r="AHL138" s="2">
        <v>63124</v>
      </c>
      <c r="AHM138" s="2">
        <v>265293.74</v>
      </c>
      <c r="AHN138" s="2">
        <v>254393</v>
      </c>
      <c r="AHO138" s="2">
        <v>59308</v>
      </c>
      <c r="AHP138" s="2">
        <v>300099894.40990019</v>
      </c>
    </row>
    <row r="139" spans="1:900">
      <c r="A139" s="1" t="s">
        <v>2172</v>
      </c>
      <c r="B139" s="1" t="s">
        <v>2187</v>
      </c>
      <c r="C139" s="1" t="s">
        <v>2188</v>
      </c>
      <c r="D139" s="2">
        <v>1947015.08</v>
      </c>
      <c r="E139" s="2">
        <v>231775</v>
      </c>
      <c r="F139" s="2">
        <v>32081.7</v>
      </c>
      <c r="G139" s="2">
        <v>193403.65</v>
      </c>
      <c r="H139" s="2">
        <v>3487473.09</v>
      </c>
      <c r="I139" s="2">
        <v>338656.1</v>
      </c>
      <c r="J139" s="2">
        <v>238909.61</v>
      </c>
      <c r="K139" s="2">
        <v>81366.52</v>
      </c>
      <c r="L139" s="2">
        <v>353085</v>
      </c>
      <c r="M139" s="2">
        <v>29942</v>
      </c>
      <c r="N139" s="2">
        <v>746805.08</v>
      </c>
      <c r="O139" s="2">
        <v>363544</v>
      </c>
      <c r="P139" s="2"/>
      <c r="Q139" s="2">
        <v>772152.12</v>
      </c>
      <c r="R139" s="2">
        <v>113124.5</v>
      </c>
      <c r="S139" s="2">
        <v>151340.6</v>
      </c>
      <c r="T139" s="2">
        <v>5348017.47</v>
      </c>
      <c r="U139" s="2">
        <v>14655</v>
      </c>
      <c r="V139" s="2">
        <v>80350</v>
      </c>
      <c r="W139" s="2">
        <v>58913.55</v>
      </c>
      <c r="X139" s="2">
        <v>109186.2</v>
      </c>
      <c r="Y139" s="2">
        <v>40420</v>
      </c>
      <c r="Z139" s="2">
        <v>10372</v>
      </c>
      <c r="AA139" s="2">
        <v>61530</v>
      </c>
      <c r="AB139" s="2">
        <v>84062.81</v>
      </c>
      <c r="AC139" s="2">
        <v>43430</v>
      </c>
      <c r="AD139" s="2">
        <v>153586</v>
      </c>
      <c r="AE139" s="2">
        <v>5910</v>
      </c>
      <c r="AF139" s="2">
        <v>441328.5</v>
      </c>
      <c r="AG139" s="2">
        <v>6484.2</v>
      </c>
      <c r="AH139" s="2">
        <v>37543</v>
      </c>
      <c r="AI139" s="2">
        <v>107645.2</v>
      </c>
      <c r="AJ139" s="2">
        <v>11000</v>
      </c>
      <c r="AK139" s="2">
        <v>753004.9</v>
      </c>
      <c r="AL139" s="2">
        <v>189393.8</v>
      </c>
      <c r="AM139" s="2">
        <v>553804.88</v>
      </c>
      <c r="AN139" s="2">
        <v>345508.8</v>
      </c>
      <c r="AO139" s="2">
        <v>25429.79</v>
      </c>
      <c r="AP139" s="2">
        <v>152045.54999999999</v>
      </c>
      <c r="AQ139" s="2">
        <v>42357</v>
      </c>
      <c r="AR139" s="2">
        <v>19966.509999999998</v>
      </c>
      <c r="AS139" s="2">
        <v>35528</v>
      </c>
      <c r="AT139" s="2"/>
      <c r="AU139" s="2">
        <v>67336</v>
      </c>
      <c r="AV139" s="2">
        <v>68016</v>
      </c>
      <c r="AW139" s="2">
        <v>221429</v>
      </c>
      <c r="AX139" s="2">
        <v>139438</v>
      </c>
      <c r="AY139" s="2">
        <v>102404</v>
      </c>
      <c r="AZ139" s="2">
        <v>112033</v>
      </c>
      <c r="BA139" s="2">
        <v>16550</v>
      </c>
      <c r="BB139" s="2">
        <v>54576</v>
      </c>
      <c r="BC139" s="2"/>
      <c r="BD139" s="2">
        <v>26844.2</v>
      </c>
      <c r="BE139" s="2">
        <v>120894</v>
      </c>
      <c r="BF139" s="2">
        <v>135335</v>
      </c>
      <c r="BG139" s="2">
        <v>740</v>
      </c>
      <c r="BH139" s="2">
        <v>54081</v>
      </c>
      <c r="BI139" s="2"/>
      <c r="BJ139" s="2">
        <v>14250</v>
      </c>
      <c r="BK139" s="2">
        <v>27885</v>
      </c>
      <c r="BL139" s="2">
        <v>137397</v>
      </c>
      <c r="BM139" s="2">
        <v>2100</v>
      </c>
      <c r="BN139" s="2">
        <v>15877</v>
      </c>
      <c r="BO139" s="2">
        <v>58040</v>
      </c>
      <c r="BP139" s="2"/>
      <c r="BQ139" s="2"/>
      <c r="BR139" s="2">
        <v>398022.9</v>
      </c>
      <c r="BS139" s="2">
        <v>346843</v>
      </c>
      <c r="BT139" s="2"/>
      <c r="BU139" s="2">
        <v>440357.5</v>
      </c>
      <c r="BV139" s="2">
        <v>18390.8</v>
      </c>
      <c r="BW139" s="2">
        <v>2450</v>
      </c>
      <c r="BX139" s="2">
        <v>38829</v>
      </c>
      <c r="BY139" s="2"/>
      <c r="BZ139" s="2">
        <v>52148</v>
      </c>
      <c r="CA139" s="2">
        <v>127898</v>
      </c>
      <c r="CB139" s="2">
        <v>158915</v>
      </c>
      <c r="CC139" s="2">
        <v>23111.4</v>
      </c>
      <c r="CD139" s="2">
        <v>50335</v>
      </c>
      <c r="CE139" s="2">
        <v>84554.48</v>
      </c>
      <c r="CF139" s="2">
        <v>228199</v>
      </c>
      <c r="CG139" s="2">
        <v>1223007.95</v>
      </c>
      <c r="CH139" s="2">
        <v>73580</v>
      </c>
      <c r="CI139" s="2">
        <v>81434.3</v>
      </c>
      <c r="CJ139" s="2">
        <v>81944</v>
      </c>
      <c r="CK139" s="2">
        <v>2900</v>
      </c>
      <c r="CL139" s="2"/>
      <c r="CM139" s="2">
        <v>313775</v>
      </c>
      <c r="CN139" s="2">
        <v>27920</v>
      </c>
      <c r="CO139" s="2">
        <v>4325</v>
      </c>
      <c r="CP139" s="2">
        <v>50486.96</v>
      </c>
      <c r="CQ139" s="2">
        <v>2022.3</v>
      </c>
      <c r="CR139" s="2">
        <v>1300</v>
      </c>
      <c r="CS139" s="2">
        <v>1000</v>
      </c>
      <c r="CT139" s="2">
        <v>8342742.4400000004</v>
      </c>
      <c r="CU139" s="2">
        <v>71030</v>
      </c>
      <c r="CV139" s="2">
        <v>19350</v>
      </c>
      <c r="CW139" s="2">
        <v>31699</v>
      </c>
      <c r="CX139" s="2">
        <v>46022</v>
      </c>
      <c r="CY139" s="2">
        <v>31611</v>
      </c>
      <c r="CZ139" s="2">
        <v>8988</v>
      </c>
      <c r="DA139" s="2">
        <v>34245.5</v>
      </c>
      <c r="DB139" s="2">
        <v>502048.59</v>
      </c>
      <c r="DC139" s="2">
        <v>33990</v>
      </c>
      <c r="DD139" s="2">
        <v>158480.87</v>
      </c>
      <c r="DE139" s="2">
        <v>3920</v>
      </c>
      <c r="DF139" s="2">
        <v>926403.8</v>
      </c>
      <c r="DG139" s="2">
        <v>92795</v>
      </c>
      <c r="DH139" s="2">
        <v>20400</v>
      </c>
      <c r="DI139" s="2">
        <v>93673.21</v>
      </c>
      <c r="DJ139" s="2">
        <v>29110</v>
      </c>
      <c r="DK139" s="2">
        <v>8345972.5</v>
      </c>
      <c r="DL139" s="2">
        <v>32968</v>
      </c>
      <c r="DM139" s="2">
        <v>266017.59000000003</v>
      </c>
      <c r="DN139" s="2">
        <v>10586.95</v>
      </c>
      <c r="DO139" s="2">
        <v>5895</v>
      </c>
      <c r="DP139" s="2">
        <v>34320.25</v>
      </c>
      <c r="DQ139" s="2">
        <v>185381.58</v>
      </c>
      <c r="DR139" s="2">
        <v>32475</v>
      </c>
      <c r="DS139" s="2">
        <v>39010.92</v>
      </c>
      <c r="DT139" s="2">
        <v>109260</v>
      </c>
      <c r="DU139" s="2">
        <v>30645</v>
      </c>
      <c r="DV139" s="2">
        <v>593664.11</v>
      </c>
      <c r="DW139" s="2"/>
      <c r="DX139" s="2">
        <v>24467</v>
      </c>
      <c r="DY139" s="2">
        <v>60632.62</v>
      </c>
      <c r="DZ139" s="2">
        <v>33870</v>
      </c>
      <c r="EA139" s="2">
        <v>190740</v>
      </c>
      <c r="EB139" s="2">
        <v>232954</v>
      </c>
      <c r="EC139" s="2">
        <v>101679</v>
      </c>
      <c r="ED139" s="2">
        <v>85654.24</v>
      </c>
      <c r="EE139" s="2">
        <v>882124.44</v>
      </c>
      <c r="EF139" s="2">
        <v>174925.4</v>
      </c>
      <c r="EG139" s="2">
        <v>99753.1</v>
      </c>
      <c r="EH139" s="2">
        <v>35593.550000000003</v>
      </c>
      <c r="EI139" s="2">
        <v>2598</v>
      </c>
      <c r="EJ139" s="2">
        <v>137853</v>
      </c>
      <c r="EK139" s="2">
        <v>94068.5</v>
      </c>
      <c r="EL139" s="2">
        <v>45600</v>
      </c>
      <c r="EM139" s="2">
        <v>3015</v>
      </c>
      <c r="EN139" s="2">
        <v>7595898.4299999997</v>
      </c>
      <c r="EO139" s="2">
        <v>3670</v>
      </c>
      <c r="EP139" s="2">
        <v>78429.16</v>
      </c>
      <c r="EQ139" s="2">
        <v>42752</v>
      </c>
      <c r="ER139" s="2">
        <v>23614</v>
      </c>
      <c r="ES139" s="2">
        <v>61388.4</v>
      </c>
      <c r="ET139" s="2">
        <v>1072</v>
      </c>
      <c r="EU139" s="2"/>
      <c r="EV139" s="2">
        <v>16663</v>
      </c>
      <c r="EW139" s="2">
        <v>117975</v>
      </c>
      <c r="EX139" s="2">
        <v>1000</v>
      </c>
      <c r="EY139" s="2">
        <v>7240</v>
      </c>
      <c r="EZ139" s="2">
        <v>1074795</v>
      </c>
      <c r="FA139" s="2">
        <v>8558.1</v>
      </c>
      <c r="FB139" s="2">
        <v>71156</v>
      </c>
      <c r="FC139" s="2">
        <v>1190</v>
      </c>
      <c r="FD139" s="2">
        <v>142528.88</v>
      </c>
      <c r="FE139" s="2">
        <v>12915</v>
      </c>
      <c r="FF139" s="2">
        <v>9512.9</v>
      </c>
      <c r="FG139" s="2">
        <v>88565</v>
      </c>
      <c r="FH139" s="2">
        <v>505</v>
      </c>
      <c r="FI139" s="2">
        <v>252131</v>
      </c>
      <c r="FJ139" s="2">
        <v>12140</v>
      </c>
      <c r="FK139" s="2">
        <v>143188.5</v>
      </c>
      <c r="FL139" s="2">
        <v>70728.820000000007</v>
      </c>
      <c r="FM139" s="2">
        <v>254307</v>
      </c>
      <c r="FN139" s="2">
        <v>9240</v>
      </c>
      <c r="FO139" s="2">
        <v>890</v>
      </c>
      <c r="FP139" s="2">
        <v>9789</v>
      </c>
      <c r="FQ139" s="2">
        <v>1347603.64</v>
      </c>
      <c r="FR139" s="2">
        <v>109240.86</v>
      </c>
      <c r="FS139" s="2">
        <v>69600</v>
      </c>
      <c r="FT139" s="2">
        <v>225129.8</v>
      </c>
      <c r="FU139" s="2">
        <v>25234.3</v>
      </c>
      <c r="FV139" s="2">
        <v>22208.95</v>
      </c>
      <c r="FW139" s="2">
        <v>1253369.8899999999</v>
      </c>
      <c r="FX139" s="2">
        <v>167640</v>
      </c>
      <c r="FY139" s="2">
        <v>82080.2</v>
      </c>
      <c r="FZ139" s="2">
        <v>59096.5</v>
      </c>
      <c r="GA139" s="2">
        <v>332483.46999999997</v>
      </c>
      <c r="GB139" s="2">
        <v>41142.449999999997</v>
      </c>
      <c r="GC139" s="2">
        <v>3590</v>
      </c>
      <c r="GD139" s="2">
        <v>105400.46</v>
      </c>
      <c r="GE139" s="2">
        <v>142879</v>
      </c>
      <c r="GF139" s="2">
        <v>1480</v>
      </c>
      <c r="GG139" s="2">
        <v>11709.99</v>
      </c>
      <c r="GH139" s="2">
        <v>118740</v>
      </c>
      <c r="GI139" s="2">
        <v>16485</v>
      </c>
      <c r="GJ139" s="2">
        <v>24325.8</v>
      </c>
      <c r="GK139" s="2">
        <v>104046.3</v>
      </c>
      <c r="GL139" s="2">
        <v>109783.57</v>
      </c>
      <c r="GM139" s="2">
        <v>902.5</v>
      </c>
      <c r="GN139" s="2">
        <v>69730.45</v>
      </c>
      <c r="GO139" s="2">
        <v>20780</v>
      </c>
      <c r="GP139" s="2">
        <v>1318</v>
      </c>
      <c r="GQ139" s="2">
        <v>68350</v>
      </c>
      <c r="GR139" s="2">
        <v>88310</v>
      </c>
      <c r="GS139" s="2">
        <v>22604</v>
      </c>
      <c r="GT139" s="2">
        <v>52680</v>
      </c>
      <c r="GU139" s="2">
        <v>4868.5</v>
      </c>
      <c r="GV139" s="2">
        <v>15660.96</v>
      </c>
      <c r="GW139" s="2">
        <v>148126.1</v>
      </c>
      <c r="GX139" s="2">
        <v>53389</v>
      </c>
      <c r="GY139" s="2">
        <v>193203</v>
      </c>
      <c r="GZ139" s="2">
        <v>6080</v>
      </c>
      <c r="HA139" s="2">
        <v>441707.49</v>
      </c>
      <c r="HB139" s="2">
        <v>67462</v>
      </c>
      <c r="HC139" s="2">
        <v>113283.4</v>
      </c>
      <c r="HD139" s="2">
        <v>1800</v>
      </c>
      <c r="HE139" s="2">
        <v>323419.38</v>
      </c>
      <c r="HF139" s="2">
        <v>497434.5</v>
      </c>
      <c r="HG139" s="2">
        <v>26225.7</v>
      </c>
      <c r="HH139" s="2">
        <v>42273.64</v>
      </c>
      <c r="HI139" s="2">
        <v>6631</v>
      </c>
      <c r="HJ139" s="2">
        <v>93224.6</v>
      </c>
      <c r="HK139" s="2">
        <v>4913</v>
      </c>
      <c r="HL139" s="2">
        <v>25600</v>
      </c>
      <c r="HM139" s="2">
        <v>7370</v>
      </c>
      <c r="HN139" s="2">
        <v>373407.27</v>
      </c>
      <c r="HO139" s="2">
        <v>62340.61</v>
      </c>
      <c r="HP139" s="2">
        <v>30088</v>
      </c>
      <c r="HQ139" s="2">
        <v>2670</v>
      </c>
      <c r="HR139" s="2">
        <v>59934</v>
      </c>
      <c r="HS139" s="2">
        <v>81379.600000000006</v>
      </c>
      <c r="HT139" s="2">
        <v>51192.44</v>
      </c>
      <c r="HU139" s="2">
        <v>28798.25</v>
      </c>
      <c r="HV139" s="2">
        <v>8580</v>
      </c>
      <c r="HW139" s="2">
        <v>5761.15</v>
      </c>
      <c r="HX139" s="2">
        <v>193530</v>
      </c>
      <c r="HY139" s="2">
        <v>114251.45</v>
      </c>
      <c r="HZ139" s="2">
        <v>980</v>
      </c>
      <c r="IA139" s="2">
        <v>12765.61</v>
      </c>
      <c r="IB139" s="2">
        <v>117064.24</v>
      </c>
      <c r="IC139" s="2">
        <v>171395.78</v>
      </c>
      <c r="ID139" s="2">
        <v>66107</v>
      </c>
      <c r="IE139" s="2">
        <v>87557.11</v>
      </c>
      <c r="IF139" s="2">
        <v>121749.29</v>
      </c>
      <c r="IG139" s="2">
        <v>109793.02</v>
      </c>
      <c r="IH139" s="2">
        <v>861732</v>
      </c>
      <c r="II139" s="2">
        <v>326141.8</v>
      </c>
      <c r="IJ139" s="2">
        <v>52069</v>
      </c>
      <c r="IK139" s="2">
        <v>4055</v>
      </c>
      <c r="IL139" s="2">
        <v>39435</v>
      </c>
      <c r="IM139" s="2">
        <v>15852</v>
      </c>
      <c r="IN139" s="2">
        <v>59467.130000000005</v>
      </c>
      <c r="IO139" s="2">
        <v>6535</v>
      </c>
      <c r="IP139" s="2">
        <v>13440</v>
      </c>
      <c r="IQ139" s="2">
        <v>278195.59999999998</v>
      </c>
      <c r="IR139" s="2">
        <v>159663.57</v>
      </c>
      <c r="IS139" s="2">
        <v>20280</v>
      </c>
      <c r="IT139" s="2">
        <v>3268393.42</v>
      </c>
      <c r="IU139" s="2">
        <v>567103</v>
      </c>
      <c r="IV139" s="2">
        <v>206501.68</v>
      </c>
      <c r="IW139" s="2">
        <v>333988.34999999998</v>
      </c>
      <c r="IX139" s="2">
        <v>164911.76</v>
      </c>
      <c r="IY139" s="2">
        <v>331044.59999999998</v>
      </c>
      <c r="IZ139" s="2">
        <v>5250</v>
      </c>
      <c r="JA139" s="2">
        <v>186636.6</v>
      </c>
      <c r="JB139" s="2">
        <v>35530</v>
      </c>
      <c r="JC139" s="2">
        <v>23595.5</v>
      </c>
      <c r="JD139" s="2">
        <v>28323.15</v>
      </c>
      <c r="JE139" s="2">
        <v>396670</v>
      </c>
      <c r="JF139" s="2">
        <v>243237.8</v>
      </c>
      <c r="JG139" s="2">
        <v>14416</v>
      </c>
      <c r="JH139" s="2">
        <v>42075.88</v>
      </c>
      <c r="JI139" s="2">
        <v>25355</v>
      </c>
      <c r="JJ139" s="2">
        <v>17900</v>
      </c>
      <c r="JK139" s="2">
        <v>111032</v>
      </c>
      <c r="JL139" s="2">
        <v>27920</v>
      </c>
      <c r="JM139" s="2">
        <v>1000</v>
      </c>
      <c r="JN139" s="2">
        <v>32227</v>
      </c>
      <c r="JO139" s="2">
        <v>11510</v>
      </c>
      <c r="JP139" s="2">
        <v>150100</v>
      </c>
      <c r="JQ139" s="2"/>
      <c r="JR139" s="2">
        <v>55900</v>
      </c>
      <c r="JS139" s="2">
        <v>25000.6</v>
      </c>
      <c r="JT139" s="2">
        <v>142962.54999999999</v>
      </c>
      <c r="JU139" s="2">
        <v>425238.95</v>
      </c>
      <c r="JV139" s="2">
        <v>79788</v>
      </c>
      <c r="JW139" s="2">
        <v>960</v>
      </c>
      <c r="JX139" s="2">
        <v>579408.5</v>
      </c>
      <c r="JY139" s="2">
        <v>1662219.48</v>
      </c>
      <c r="JZ139" s="2">
        <v>33127</v>
      </c>
      <c r="KA139" s="2">
        <v>121022.2</v>
      </c>
      <c r="KB139" s="2">
        <v>21469</v>
      </c>
      <c r="KC139" s="2">
        <v>30700</v>
      </c>
      <c r="KD139" s="2">
        <v>19980</v>
      </c>
      <c r="KE139" s="2">
        <v>1680</v>
      </c>
      <c r="KF139" s="2">
        <v>165767.20000000001</v>
      </c>
      <c r="KG139" s="2">
        <v>8256664.3300000001</v>
      </c>
      <c r="KH139" s="2">
        <v>1782929.62</v>
      </c>
      <c r="KI139" s="2">
        <v>51790.55</v>
      </c>
      <c r="KJ139" s="2"/>
      <c r="KK139" s="2"/>
      <c r="KL139" s="2">
        <v>546775</v>
      </c>
      <c r="KM139" s="2">
        <v>333430</v>
      </c>
      <c r="KN139" s="2">
        <v>35928.370000000003</v>
      </c>
      <c r="KO139" s="2">
        <v>5390</v>
      </c>
      <c r="KP139" s="2">
        <v>129140</v>
      </c>
      <c r="KQ139" s="2">
        <v>34199.199999999997</v>
      </c>
      <c r="KR139" s="2">
        <v>289380.3</v>
      </c>
      <c r="KS139" s="2">
        <v>2349.3000000000002</v>
      </c>
      <c r="KT139" s="2">
        <v>258275.77</v>
      </c>
      <c r="KU139" s="2">
        <v>28170</v>
      </c>
      <c r="KV139" s="2">
        <v>512778.82</v>
      </c>
      <c r="KW139" s="2">
        <v>25623.1</v>
      </c>
      <c r="KX139" s="2">
        <v>1043152.62</v>
      </c>
      <c r="KY139" s="2">
        <v>34073.4</v>
      </c>
      <c r="KZ139" s="2">
        <v>25882</v>
      </c>
      <c r="LA139" s="2">
        <v>887582.4</v>
      </c>
      <c r="LB139" s="2">
        <v>21976.35</v>
      </c>
      <c r="LC139" s="2">
        <v>119331</v>
      </c>
      <c r="LD139" s="2">
        <v>67539.850000000006</v>
      </c>
      <c r="LE139" s="2">
        <v>78050.7</v>
      </c>
      <c r="LF139" s="2"/>
      <c r="LG139" s="2">
        <v>276054.40000000002</v>
      </c>
      <c r="LH139" s="2">
        <v>50919.5</v>
      </c>
      <c r="LI139" s="2">
        <v>47660</v>
      </c>
      <c r="LJ139" s="2">
        <v>34830</v>
      </c>
      <c r="LK139" s="2">
        <v>378351.6</v>
      </c>
      <c r="LL139" s="2">
        <v>297380.95</v>
      </c>
      <c r="LM139" s="2">
        <v>478068.5</v>
      </c>
      <c r="LN139" s="2">
        <v>6410</v>
      </c>
      <c r="LO139" s="2"/>
      <c r="LP139" s="2">
        <v>56898</v>
      </c>
      <c r="LQ139" s="2">
        <v>76699</v>
      </c>
      <c r="LR139" s="2">
        <v>28798</v>
      </c>
      <c r="LS139" s="2">
        <v>4705</v>
      </c>
      <c r="LT139" s="2">
        <v>1226605.54</v>
      </c>
      <c r="LU139" s="2">
        <v>478859.11</v>
      </c>
      <c r="LV139" s="2">
        <v>1556235.58</v>
      </c>
      <c r="LW139" s="2">
        <v>65040</v>
      </c>
      <c r="LX139" s="2">
        <v>1444.5</v>
      </c>
      <c r="LY139" s="2">
        <v>262482.96999999997</v>
      </c>
      <c r="LZ139" s="2">
        <v>4914</v>
      </c>
      <c r="MA139" s="2">
        <v>321</v>
      </c>
      <c r="MB139" s="2">
        <v>578693.30000000005</v>
      </c>
      <c r="MC139" s="2">
        <v>18508</v>
      </c>
      <c r="MD139" s="2"/>
      <c r="ME139" s="2">
        <v>53082.6</v>
      </c>
      <c r="MF139" s="2">
        <v>221355.9</v>
      </c>
      <c r="MG139" s="2">
        <v>490</v>
      </c>
      <c r="MH139" s="2">
        <v>16425</v>
      </c>
      <c r="MI139" s="2">
        <v>7521</v>
      </c>
      <c r="MJ139" s="2">
        <v>6339</v>
      </c>
      <c r="MK139" s="2">
        <v>121981</v>
      </c>
      <c r="ML139" s="2">
        <v>348389.7</v>
      </c>
      <c r="MM139" s="2">
        <v>24785</v>
      </c>
      <c r="MN139" s="2">
        <v>44059.9</v>
      </c>
      <c r="MO139" s="2">
        <v>11650</v>
      </c>
      <c r="MP139" s="2">
        <v>749</v>
      </c>
      <c r="MQ139" s="2">
        <v>39473</v>
      </c>
      <c r="MR139" s="2">
        <v>9282216.0800000001</v>
      </c>
      <c r="MS139" s="2">
        <v>399196.8</v>
      </c>
      <c r="MT139" s="2">
        <v>1106808.93</v>
      </c>
      <c r="MU139" s="2">
        <v>43047.82</v>
      </c>
      <c r="MV139" s="2">
        <v>516009.74</v>
      </c>
      <c r="MW139" s="2">
        <v>2500</v>
      </c>
      <c r="MX139" s="2">
        <v>110025.1</v>
      </c>
      <c r="MY139" s="2">
        <v>1740585</v>
      </c>
      <c r="MZ139" s="2">
        <v>5120</v>
      </c>
      <c r="NA139" s="2">
        <v>10930</v>
      </c>
      <c r="NB139" s="2">
        <v>236142.4</v>
      </c>
      <c r="NC139" s="2">
        <v>22093014.079999998</v>
      </c>
      <c r="ND139" s="2">
        <v>330457.67</v>
      </c>
      <c r="NE139" s="2">
        <v>52662</v>
      </c>
      <c r="NF139" s="2">
        <v>40325</v>
      </c>
      <c r="NG139" s="2">
        <v>183674.92</v>
      </c>
      <c r="NH139" s="2">
        <v>89658.38</v>
      </c>
      <c r="NI139" s="2">
        <v>6200</v>
      </c>
      <c r="NJ139" s="2">
        <v>37350</v>
      </c>
      <c r="NK139" s="2">
        <v>5429.6</v>
      </c>
      <c r="NL139" s="2">
        <v>48916.12</v>
      </c>
      <c r="NM139" s="2"/>
      <c r="NN139" s="2">
        <v>32645</v>
      </c>
      <c r="NO139" s="2">
        <v>85705.5</v>
      </c>
      <c r="NP139" s="2">
        <v>103902.91</v>
      </c>
      <c r="NQ139" s="2">
        <v>205968.5</v>
      </c>
      <c r="NR139" s="2">
        <v>152451</v>
      </c>
      <c r="NS139" s="2">
        <v>302624.40000000002</v>
      </c>
      <c r="NT139" s="2">
        <v>2417</v>
      </c>
      <c r="NU139" s="2">
        <v>9045</v>
      </c>
      <c r="NV139" s="2">
        <v>1525977.2</v>
      </c>
      <c r="NW139" s="2">
        <v>3627892.4</v>
      </c>
      <c r="NX139" s="2">
        <v>31073.07</v>
      </c>
      <c r="NY139" s="2">
        <v>92060</v>
      </c>
      <c r="NZ139" s="2">
        <v>1358</v>
      </c>
      <c r="OA139" s="2">
        <v>76032</v>
      </c>
      <c r="OB139" s="2">
        <v>5485</v>
      </c>
      <c r="OC139" s="2">
        <v>1751764.76</v>
      </c>
      <c r="OD139" s="2">
        <v>256498.02</v>
      </c>
      <c r="OE139" s="2">
        <v>7500</v>
      </c>
      <c r="OF139" s="2">
        <v>877002.20000000007</v>
      </c>
      <c r="OG139" s="2">
        <v>68904.929999999993</v>
      </c>
      <c r="OH139" s="2">
        <v>291519.65999999997</v>
      </c>
      <c r="OI139" s="2">
        <v>432357.60000000003</v>
      </c>
      <c r="OJ139" s="2"/>
      <c r="OK139" s="2">
        <v>1894</v>
      </c>
      <c r="OL139" s="2"/>
      <c r="OM139" s="2">
        <v>13180</v>
      </c>
      <c r="ON139" s="2">
        <v>56478</v>
      </c>
      <c r="OO139" s="2">
        <v>101270</v>
      </c>
      <c r="OP139" s="2">
        <v>79401.75</v>
      </c>
      <c r="OQ139" s="2">
        <v>3000</v>
      </c>
      <c r="OR139" s="2">
        <v>747819.95</v>
      </c>
      <c r="OS139" s="2">
        <v>650</v>
      </c>
      <c r="OT139" s="2">
        <v>32665</v>
      </c>
      <c r="OU139" s="2">
        <v>395296.62</v>
      </c>
      <c r="OV139" s="2">
        <v>2650</v>
      </c>
      <c r="OW139" s="2">
        <v>8510</v>
      </c>
      <c r="OX139" s="2">
        <v>28919</v>
      </c>
      <c r="OY139" s="2">
        <v>25695</v>
      </c>
      <c r="OZ139" s="2">
        <v>84817</v>
      </c>
      <c r="PA139" s="2"/>
      <c r="PB139" s="2">
        <v>202006.9</v>
      </c>
      <c r="PC139" s="2">
        <v>598066.65</v>
      </c>
      <c r="PD139" s="2">
        <v>35800</v>
      </c>
      <c r="PE139" s="2">
        <v>43425</v>
      </c>
      <c r="PF139" s="2">
        <v>403890</v>
      </c>
      <c r="PG139" s="2">
        <v>27235</v>
      </c>
      <c r="PH139" s="2">
        <v>1460</v>
      </c>
      <c r="PI139" s="2">
        <v>58100</v>
      </c>
      <c r="PJ139" s="2">
        <v>92835</v>
      </c>
      <c r="PK139" s="2">
        <v>98613</v>
      </c>
      <c r="PL139" s="2">
        <v>8030</v>
      </c>
      <c r="PM139" s="2">
        <v>16575</v>
      </c>
      <c r="PN139" s="2">
        <v>32017.52</v>
      </c>
      <c r="PO139" s="2">
        <v>580903</v>
      </c>
      <c r="PP139" s="2">
        <v>86715</v>
      </c>
      <c r="PQ139" s="2"/>
      <c r="PR139" s="2">
        <v>5411</v>
      </c>
      <c r="PS139" s="2">
        <v>885254.71</v>
      </c>
      <c r="PT139" s="2">
        <v>333611.5</v>
      </c>
      <c r="PU139" s="2">
        <v>12457</v>
      </c>
      <c r="PV139" s="2">
        <v>611815.4</v>
      </c>
      <c r="PW139" s="2">
        <v>179041</v>
      </c>
      <c r="PX139" s="2">
        <v>72525</v>
      </c>
      <c r="PY139" s="2">
        <v>18980</v>
      </c>
      <c r="PZ139" s="2">
        <v>1088592.71</v>
      </c>
      <c r="QA139" s="2"/>
      <c r="QB139" s="2">
        <v>13798</v>
      </c>
      <c r="QC139" s="2">
        <v>9282</v>
      </c>
      <c r="QD139" s="2">
        <v>84070</v>
      </c>
      <c r="QE139" s="2">
        <v>3600</v>
      </c>
      <c r="QF139" s="2">
        <v>273737.5</v>
      </c>
      <c r="QG139" s="2">
        <v>219321.1</v>
      </c>
      <c r="QH139" s="2">
        <v>12470</v>
      </c>
      <c r="QI139" s="2">
        <v>206180</v>
      </c>
      <c r="QJ139" s="2">
        <v>39494</v>
      </c>
      <c r="QK139" s="2">
        <v>2285</v>
      </c>
      <c r="QL139" s="2">
        <v>150196</v>
      </c>
      <c r="QM139" s="2">
        <v>130633</v>
      </c>
      <c r="QN139" s="2">
        <v>15450</v>
      </c>
      <c r="QO139" s="2">
        <v>32538</v>
      </c>
      <c r="QP139" s="2">
        <v>41715</v>
      </c>
      <c r="QQ139" s="2">
        <v>63840.88</v>
      </c>
      <c r="QR139" s="2">
        <v>98862.399999999994</v>
      </c>
      <c r="QS139" s="2">
        <v>4455274</v>
      </c>
      <c r="QT139" s="2">
        <v>91456</v>
      </c>
      <c r="QU139" s="2">
        <v>109743</v>
      </c>
      <c r="QV139" s="2">
        <v>159999</v>
      </c>
      <c r="QW139" s="2">
        <v>134895</v>
      </c>
      <c r="QX139" s="2">
        <v>17250</v>
      </c>
      <c r="QY139" s="2">
        <v>13470</v>
      </c>
      <c r="QZ139" s="2">
        <v>34158</v>
      </c>
      <c r="RA139" s="2">
        <v>612243.52</v>
      </c>
      <c r="RB139" s="2">
        <v>380453.9</v>
      </c>
      <c r="RC139" s="2">
        <v>1810</v>
      </c>
      <c r="RD139" s="2"/>
      <c r="RE139" s="2">
        <v>16160</v>
      </c>
      <c r="RF139" s="2">
        <v>487195.5</v>
      </c>
      <c r="RG139" s="2">
        <v>387306</v>
      </c>
      <c r="RH139" s="2">
        <v>113020</v>
      </c>
      <c r="RI139" s="2">
        <v>13300</v>
      </c>
      <c r="RJ139" s="2">
        <v>85992.5</v>
      </c>
      <c r="RK139" s="2">
        <v>27962</v>
      </c>
      <c r="RL139" s="2">
        <v>117025.31</v>
      </c>
      <c r="RM139" s="2">
        <v>304587</v>
      </c>
      <c r="RN139" s="2">
        <v>188985</v>
      </c>
      <c r="RO139" s="2">
        <v>528580</v>
      </c>
      <c r="RP139" s="2">
        <v>209850</v>
      </c>
      <c r="RQ139" s="2">
        <v>11491</v>
      </c>
      <c r="RR139" s="2">
        <v>29649</v>
      </c>
      <c r="RS139" s="2">
        <v>85247</v>
      </c>
      <c r="RT139" s="2"/>
      <c r="RU139" s="2">
        <v>1593</v>
      </c>
      <c r="RV139" s="2">
        <v>32500</v>
      </c>
      <c r="RW139" s="2">
        <v>88162</v>
      </c>
      <c r="RX139" s="2">
        <v>193585.37</v>
      </c>
      <c r="RY139" s="2">
        <v>236709.5</v>
      </c>
      <c r="RZ139" s="2">
        <v>315145</v>
      </c>
      <c r="SA139" s="2">
        <v>267680</v>
      </c>
      <c r="SB139" s="2">
        <v>116217</v>
      </c>
      <c r="SC139" s="2">
        <v>43370</v>
      </c>
      <c r="SD139" s="2">
        <v>64803</v>
      </c>
      <c r="SE139" s="2">
        <v>131750</v>
      </c>
      <c r="SF139" s="2">
        <v>164139</v>
      </c>
      <c r="SG139" s="2">
        <v>231239.6</v>
      </c>
      <c r="SH139" s="2">
        <v>8920</v>
      </c>
      <c r="SI139" s="2">
        <v>1459558.98</v>
      </c>
      <c r="SJ139" s="2">
        <v>30390</v>
      </c>
      <c r="SK139" s="2"/>
      <c r="SL139" s="2">
        <v>104336</v>
      </c>
      <c r="SM139" s="2"/>
      <c r="SN139" s="2">
        <v>172083</v>
      </c>
      <c r="SO139" s="2">
        <v>35376</v>
      </c>
      <c r="SP139" s="2"/>
      <c r="SQ139" s="2">
        <v>82256</v>
      </c>
      <c r="SR139" s="2"/>
      <c r="SS139" s="2"/>
      <c r="ST139" s="2">
        <v>508255</v>
      </c>
      <c r="SU139" s="2">
        <v>21803</v>
      </c>
      <c r="SV139" s="2">
        <v>89100</v>
      </c>
      <c r="SW139" s="2">
        <v>1290</v>
      </c>
      <c r="SX139" s="2">
        <v>22115</v>
      </c>
      <c r="SY139" s="2">
        <v>32000</v>
      </c>
      <c r="SZ139" s="2">
        <v>100490</v>
      </c>
      <c r="TA139" s="2">
        <v>1112255</v>
      </c>
      <c r="TB139" s="2">
        <v>15097</v>
      </c>
      <c r="TC139" s="2">
        <v>13935</v>
      </c>
      <c r="TD139" s="2">
        <v>456719.2</v>
      </c>
      <c r="TE139" s="2">
        <v>30815</v>
      </c>
      <c r="TF139" s="2">
        <v>3900</v>
      </c>
      <c r="TG139" s="2">
        <v>15203</v>
      </c>
      <c r="TH139" s="2">
        <v>724972</v>
      </c>
      <c r="TI139" s="2"/>
      <c r="TJ139" s="2">
        <v>28680</v>
      </c>
      <c r="TK139" s="2">
        <v>9095</v>
      </c>
      <c r="TL139" s="2">
        <v>688320</v>
      </c>
      <c r="TM139" s="2">
        <v>56665</v>
      </c>
      <c r="TN139" s="2">
        <v>12630</v>
      </c>
      <c r="TO139" s="2">
        <v>125991</v>
      </c>
      <c r="TP139" s="2">
        <v>470701</v>
      </c>
      <c r="TQ139" s="2">
        <v>2397128.5099999998</v>
      </c>
      <c r="TR139" s="2">
        <v>4785.2</v>
      </c>
      <c r="TS139" s="2">
        <v>31377.4</v>
      </c>
      <c r="TT139" s="2">
        <v>4516</v>
      </c>
      <c r="TU139" s="2">
        <v>5500</v>
      </c>
      <c r="TV139" s="2">
        <v>4346.5</v>
      </c>
      <c r="TW139" s="2">
        <v>57615</v>
      </c>
      <c r="TX139" s="2">
        <v>27715</v>
      </c>
      <c r="TY139" s="2">
        <v>34410</v>
      </c>
      <c r="TZ139" s="2">
        <v>309924</v>
      </c>
      <c r="UA139" s="2">
        <v>10200</v>
      </c>
      <c r="UB139" s="2">
        <v>82210</v>
      </c>
      <c r="UC139" s="2">
        <v>13800</v>
      </c>
      <c r="UD139" s="2">
        <v>122972</v>
      </c>
      <c r="UE139" s="2">
        <v>65606</v>
      </c>
      <c r="UF139" s="2">
        <v>6853.6</v>
      </c>
      <c r="UG139" s="2">
        <v>6000</v>
      </c>
      <c r="UH139" s="2">
        <v>50346</v>
      </c>
      <c r="UI139" s="2">
        <v>47425</v>
      </c>
      <c r="UJ139" s="2">
        <v>660</v>
      </c>
      <c r="UK139" s="2">
        <v>32293</v>
      </c>
      <c r="UL139" s="2">
        <v>271598.5</v>
      </c>
      <c r="UM139" s="2">
        <v>708251</v>
      </c>
      <c r="UN139" s="2">
        <v>36373.97</v>
      </c>
      <c r="UO139" s="2">
        <v>627380</v>
      </c>
      <c r="UP139" s="2">
        <v>17038</v>
      </c>
      <c r="UQ139" s="2">
        <v>136042.5</v>
      </c>
      <c r="UR139" s="2">
        <v>28792</v>
      </c>
      <c r="US139" s="2">
        <v>48642</v>
      </c>
      <c r="UT139" s="2">
        <v>7450</v>
      </c>
      <c r="UU139" s="2">
        <v>783077</v>
      </c>
      <c r="UV139" s="2">
        <v>37496.199999999997</v>
      </c>
      <c r="UW139" s="2">
        <v>49000</v>
      </c>
      <c r="UX139" s="2">
        <v>21308</v>
      </c>
      <c r="UY139" s="2">
        <v>57330</v>
      </c>
      <c r="UZ139" s="2">
        <v>81269</v>
      </c>
      <c r="VA139" s="2">
        <v>26908</v>
      </c>
      <c r="VB139" s="2">
        <v>400</v>
      </c>
      <c r="VC139" s="2">
        <v>1815</v>
      </c>
      <c r="VD139" s="2">
        <v>150728</v>
      </c>
      <c r="VE139" s="2">
        <v>134736</v>
      </c>
      <c r="VF139" s="2">
        <v>221981.09</v>
      </c>
      <c r="VG139" s="2">
        <v>672296.5</v>
      </c>
      <c r="VH139" s="2"/>
      <c r="VI139" s="2">
        <v>49240</v>
      </c>
      <c r="VJ139" s="2"/>
      <c r="VK139" s="2"/>
      <c r="VL139" s="2">
        <v>217841.95</v>
      </c>
      <c r="VM139" s="2"/>
      <c r="VN139" s="2">
        <v>9340.5</v>
      </c>
      <c r="VO139" s="2">
        <v>227236.72</v>
      </c>
      <c r="VP139" s="2">
        <v>80709.5</v>
      </c>
      <c r="VQ139" s="2">
        <v>10075</v>
      </c>
      <c r="VR139" s="2">
        <v>150136.48000000001</v>
      </c>
      <c r="VS139" s="2">
        <v>19195</v>
      </c>
      <c r="VT139" s="2">
        <v>46600</v>
      </c>
      <c r="VU139" s="2">
        <v>220625.15</v>
      </c>
      <c r="VV139" s="2">
        <v>298900</v>
      </c>
      <c r="VW139" s="2">
        <v>17340</v>
      </c>
      <c r="VX139" s="2">
        <v>289024.12</v>
      </c>
      <c r="VY139" s="2">
        <v>255809.65</v>
      </c>
      <c r="VZ139" s="2">
        <v>183535</v>
      </c>
      <c r="WA139" s="2">
        <v>227521.06</v>
      </c>
      <c r="WB139" s="2">
        <v>21087.37</v>
      </c>
      <c r="WC139" s="2">
        <v>15000</v>
      </c>
      <c r="WD139" s="2">
        <v>73297.2</v>
      </c>
      <c r="WE139" s="2">
        <v>9526.2999999999993</v>
      </c>
      <c r="WF139" s="2">
        <v>17209</v>
      </c>
      <c r="WG139" s="2">
        <v>19050</v>
      </c>
      <c r="WH139" s="2">
        <v>74161.8</v>
      </c>
      <c r="WI139" s="2">
        <v>358</v>
      </c>
      <c r="WJ139" s="2">
        <v>183737</v>
      </c>
      <c r="WK139" s="2">
        <v>731019.9</v>
      </c>
      <c r="WL139" s="2">
        <v>110732.1</v>
      </c>
      <c r="WM139" s="2"/>
      <c r="WN139" s="2">
        <v>90429</v>
      </c>
      <c r="WO139" s="2">
        <v>722126.9</v>
      </c>
      <c r="WP139" s="2">
        <v>1974</v>
      </c>
      <c r="WQ139" s="2">
        <v>921749.46</v>
      </c>
      <c r="WR139" s="2">
        <v>63344.65</v>
      </c>
      <c r="WS139" s="2">
        <v>125763.9</v>
      </c>
      <c r="WT139" s="2">
        <v>1124089.33</v>
      </c>
      <c r="WU139" s="2">
        <v>47218.18</v>
      </c>
      <c r="WV139" s="2">
        <v>16650</v>
      </c>
      <c r="WW139" s="2">
        <v>22860</v>
      </c>
      <c r="WX139" s="2">
        <v>282884.25</v>
      </c>
      <c r="WY139" s="2">
        <v>31032.25</v>
      </c>
      <c r="WZ139" s="2">
        <v>38074</v>
      </c>
      <c r="XA139" s="2">
        <v>149784.4</v>
      </c>
      <c r="XB139" s="2">
        <v>1334420.6199999999</v>
      </c>
      <c r="XC139" s="2">
        <v>108909.7</v>
      </c>
      <c r="XD139" s="2">
        <v>45540</v>
      </c>
      <c r="XE139" s="2">
        <v>22950</v>
      </c>
      <c r="XF139" s="2"/>
      <c r="XG139" s="2">
        <v>6678235.9000000004</v>
      </c>
      <c r="XH139" s="2">
        <v>54025</v>
      </c>
      <c r="XI139" s="2">
        <v>457128.48</v>
      </c>
      <c r="XJ139" s="2">
        <v>1568040.4</v>
      </c>
      <c r="XK139" s="2">
        <v>131231.01999999999</v>
      </c>
      <c r="XL139" s="2">
        <v>13196</v>
      </c>
      <c r="XM139" s="2">
        <v>62130</v>
      </c>
      <c r="XN139" s="2">
        <v>204700</v>
      </c>
      <c r="XO139" s="2">
        <v>80607.3</v>
      </c>
      <c r="XP139" s="2">
        <v>169880</v>
      </c>
      <c r="XQ139" s="2">
        <v>7080</v>
      </c>
      <c r="XR139" s="2"/>
      <c r="XS139" s="2">
        <v>17920</v>
      </c>
      <c r="XT139" s="2">
        <v>141577</v>
      </c>
      <c r="XU139" s="2">
        <v>86102</v>
      </c>
      <c r="XV139" s="2">
        <v>129202.53</v>
      </c>
      <c r="XW139" s="2">
        <v>44861.53</v>
      </c>
      <c r="XX139" s="2">
        <v>6700</v>
      </c>
      <c r="XY139" s="2">
        <v>22378.45</v>
      </c>
      <c r="XZ139" s="2">
        <v>226848.3</v>
      </c>
      <c r="YA139" s="2">
        <v>5459</v>
      </c>
      <c r="YB139" s="2">
        <v>127523</v>
      </c>
      <c r="YC139" s="2">
        <v>11225</v>
      </c>
      <c r="YD139" s="2"/>
      <c r="YE139" s="2">
        <v>91094</v>
      </c>
      <c r="YF139" s="2">
        <v>1113307</v>
      </c>
      <c r="YG139" s="2"/>
      <c r="YH139" s="2">
        <v>596582</v>
      </c>
      <c r="YI139" s="2">
        <v>371359.33</v>
      </c>
      <c r="YJ139" s="2">
        <v>68872</v>
      </c>
      <c r="YK139" s="2">
        <v>70078</v>
      </c>
      <c r="YL139" s="2">
        <v>369890</v>
      </c>
      <c r="YM139" s="2">
        <v>22311</v>
      </c>
      <c r="YN139" s="2">
        <v>383083.89</v>
      </c>
      <c r="YO139" s="2">
        <v>33968</v>
      </c>
      <c r="YP139" s="2">
        <v>41177.4</v>
      </c>
      <c r="YQ139" s="2">
        <v>44202.6</v>
      </c>
      <c r="YR139" s="2">
        <v>98556.25</v>
      </c>
      <c r="YS139" s="2">
        <v>231007.31</v>
      </c>
      <c r="YT139" s="2">
        <v>14350</v>
      </c>
      <c r="YU139" s="2">
        <v>27000</v>
      </c>
      <c r="YV139" s="2">
        <v>30590</v>
      </c>
      <c r="YW139" s="2">
        <v>134429</v>
      </c>
      <c r="YX139" s="2">
        <v>3808</v>
      </c>
      <c r="YY139" s="2">
        <v>230640</v>
      </c>
      <c r="YZ139" s="2">
        <v>125505</v>
      </c>
      <c r="ZA139" s="2">
        <v>295927</v>
      </c>
      <c r="ZB139" s="2">
        <v>429080</v>
      </c>
      <c r="ZC139" s="2">
        <v>183644.4</v>
      </c>
      <c r="ZD139" s="2">
        <v>62710</v>
      </c>
      <c r="ZE139" s="2">
        <v>14337</v>
      </c>
      <c r="ZF139" s="2"/>
      <c r="ZG139" s="2">
        <v>3290</v>
      </c>
      <c r="ZH139" s="2">
        <v>4790</v>
      </c>
      <c r="ZI139" s="2"/>
      <c r="ZJ139" s="2">
        <v>18804</v>
      </c>
      <c r="ZK139" s="2">
        <v>16240532.91</v>
      </c>
      <c r="ZL139" s="2">
        <v>73815</v>
      </c>
      <c r="ZM139" s="2">
        <v>2002973</v>
      </c>
      <c r="ZN139" s="2">
        <v>1460</v>
      </c>
      <c r="ZO139" s="2">
        <v>195765</v>
      </c>
      <c r="ZP139" s="2">
        <v>318388.8</v>
      </c>
      <c r="ZQ139" s="2">
        <v>70271</v>
      </c>
      <c r="ZR139" s="2">
        <v>299529.49</v>
      </c>
      <c r="ZS139" s="2">
        <v>163399</v>
      </c>
      <c r="ZT139" s="2">
        <v>26161</v>
      </c>
      <c r="ZU139" s="2">
        <v>35157.699999999997</v>
      </c>
      <c r="ZV139" s="2">
        <v>171115.5</v>
      </c>
      <c r="ZW139" s="2">
        <v>141635.70000000001</v>
      </c>
      <c r="ZX139" s="2">
        <v>30237</v>
      </c>
      <c r="ZY139" s="2">
        <v>730495.75</v>
      </c>
      <c r="ZZ139" s="2">
        <v>128169</v>
      </c>
      <c r="AAA139" s="2"/>
      <c r="AAB139" s="2">
        <v>1151021.25</v>
      </c>
      <c r="AAC139" s="2">
        <v>15715</v>
      </c>
      <c r="AAD139" s="2">
        <v>183550.8</v>
      </c>
      <c r="AAE139" s="2">
        <v>124027</v>
      </c>
      <c r="AAF139" s="2">
        <v>196733</v>
      </c>
      <c r="AAG139" s="2">
        <v>24400</v>
      </c>
      <c r="AAH139" s="2">
        <v>756080.5</v>
      </c>
      <c r="AAI139" s="2">
        <v>242713</v>
      </c>
      <c r="AAJ139" s="2">
        <v>662038.19999999995</v>
      </c>
      <c r="AAK139" s="2"/>
      <c r="AAL139" s="2">
        <v>1372980</v>
      </c>
      <c r="AAM139" s="2">
        <v>125950.49</v>
      </c>
      <c r="AAN139" s="2">
        <v>4817987.96</v>
      </c>
      <c r="AAO139" s="2">
        <v>135512</v>
      </c>
      <c r="AAP139" s="2">
        <v>12650</v>
      </c>
      <c r="AAQ139" s="2">
        <v>108432.93</v>
      </c>
      <c r="AAR139" s="2">
        <v>201355</v>
      </c>
      <c r="AAS139" s="2">
        <v>786974.15</v>
      </c>
      <c r="AAT139" s="2">
        <v>304894</v>
      </c>
      <c r="AAU139" s="2">
        <v>313998.34000000003</v>
      </c>
      <c r="AAV139" s="2">
        <v>29016.9</v>
      </c>
      <c r="AAW139" s="2">
        <v>78907</v>
      </c>
      <c r="AAX139" s="2">
        <v>78174</v>
      </c>
      <c r="AAY139" s="2">
        <v>18296</v>
      </c>
      <c r="AAZ139" s="2">
        <v>114426.5</v>
      </c>
      <c r="ABA139" s="2">
        <v>84948</v>
      </c>
      <c r="ABB139" s="2">
        <v>336857.47</v>
      </c>
      <c r="ABC139" s="2">
        <v>106517</v>
      </c>
      <c r="ABD139" s="2">
        <v>161539.22</v>
      </c>
      <c r="ABE139" s="2">
        <v>433745.83</v>
      </c>
      <c r="ABF139" s="2">
        <v>56085</v>
      </c>
      <c r="ABG139" s="2">
        <v>2750631.8</v>
      </c>
      <c r="ABH139" s="2">
        <v>8100</v>
      </c>
      <c r="ABI139" s="2">
        <v>4149</v>
      </c>
      <c r="ABJ139" s="2">
        <v>299345</v>
      </c>
      <c r="ABK139" s="2">
        <v>90324.4</v>
      </c>
      <c r="ABL139" s="2">
        <v>67255</v>
      </c>
      <c r="ABM139" s="2">
        <v>124299</v>
      </c>
      <c r="ABN139" s="2">
        <v>847842.92</v>
      </c>
      <c r="ABO139" s="2">
        <v>47064</v>
      </c>
      <c r="ABP139" s="2">
        <v>31800</v>
      </c>
      <c r="ABQ139" s="2">
        <v>22440.9</v>
      </c>
      <c r="ABR139" s="2">
        <v>160828.5</v>
      </c>
      <c r="ABS139" s="2">
        <v>148765</v>
      </c>
      <c r="ABT139" s="2">
        <v>1800</v>
      </c>
      <c r="ABU139" s="2">
        <v>85331</v>
      </c>
      <c r="ABV139" s="2">
        <v>13070</v>
      </c>
      <c r="ABW139" s="2">
        <v>595686.5</v>
      </c>
      <c r="ABX139" s="2">
        <v>79059.7</v>
      </c>
      <c r="ABY139" s="2">
        <v>119691.23</v>
      </c>
      <c r="ABZ139" s="2">
        <v>6953.92</v>
      </c>
      <c r="ACA139" s="2">
        <v>1685</v>
      </c>
      <c r="ACB139" s="2">
        <v>36495</v>
      </c>
      <c r="ACC139" s="2">
        <v>9060.2199999999993</v>
      </c>
      <c r="ACD139" s="2">
        <v>14833</v>
      </c>
      <c r="ACE139" s="2">
        <v>104488</v>
      </c>
      <c r="ACF139" s="2">
        <v>4430</v>
      </c>
      <c r="ACG139" s="2">
        <v>7517</v>
      </c>
      <c r="ACH139" s="2">
        <v>5565543.4000000004</v>
      </c>
      <c r="ACI139" s="2">
        <v>2765</v>
      </c>
      <c r="ACJ139" s="2">
        <v>5300</v>
      </c>
      <c r="ACK139" s="2">
        <v>13780</v>
      </c>
      <c r="ACL139" s="2">
        <v>574026.47</v>
      </c>
      <c r="ACM139" s="2">
        <v>1486349</v>
      </c>
      <c r="ACN139" s="2">
        <v>218220.63</v>
      </c>
      <c r="ACO139" s="2">
        <v>1225486.78</v>
      </c>
      <c r="ACP139" s="2"/>
      <c r="ACQ139" s="2"/>
      <c r="ACR139" s="2">
        <v>177880</v>
      </c>
      <c r="ACS139" s="2">
        <v>149159.15</v>
      </c>
      <c r="ACT139" s="2">
        <v>39970</v>
      </c>
      <c r="ACU139" s="2">
        <v>71559</v>
      </c>
      <c r="ACV139" s="2">
        <v>6600</v>
      </c>
      <c r="ACW139" s="2"/>
      <c r="ACX139" s="2">
        <v>982</v>
      </c>
      <c r="ACY139" s="2">
        <v>99158</v>
      </c>
      <c r="ACZ139" s="2">
        <v>58001.9</v>
      </c>
      <c r="ADA139" s="2">
        <v>12710</v>
      </c>
      <c r="ADB139" s="2">
        <v>72317.539999999994</v>
      </c>
      <c r="ADC139" s="2">
        <v>105635.9</v>
      </c>
      <c r="ADD139" s="2">
        <v>50860.94</v>
      </c>
      <c r="ADE139" s="2">
        <v>210622</v>
      </c>
      <c r="ADF139" s="2"/>
      <c r="ADG139" s="2">
        <v>95590</v>
      </c>
      <c r="ADH139" s="2">
        <v>127552.34</v>
      </c>
      <c r="ADI139" s="2">
        <v>175024.01</v>
      </c>
      <c r="ADJ139" s="2">
        <v>60282.7</v>
      </c>
      <c r="ADK139" s="2"/>
      <c r="ADL139" s="2">
        <v>23591</v>
      </c>
      <c r="ADM139" s="2">
        <v>104170.96</v>
      </c>
      <c r="ADN139" s="2">
        <v>30000</v>
      </c>
      <c r="ADO139" s="2">
        <v>28398</v>
      </c>
      <c r="ADP139" s="2">
        <v>203.3</v>
      </c>
      <c r="ADQ139" s="2">
        <v>673162.55</v>
      </c>
      <c r="ADR139" s="2">
        <v>16029</v>
      </c>
      <c r="ADS139" s="2">
        <v>204420.73</v>
      </c>
      <c r="ADT139" s="2">
        <v>134926</v>
      </c>
      <c r="ADU139" s="2">
        <v>1224</v>
      </c>
      <c r="ADV139" s="2">
        <v>2988417.5</v>
      </c>
      <c r="ADW139" s="2">
        <v>515593.5</v>
      </c>
      <c r="ADX139" s="2">
        <v>36545</v>
      </c>
      <c r="ADY139" s="2">
        <v>43257.03</v>
      </c>
      <c r="ADZ139" s="2">
        <v>593078.13</v>
      </c>
      <c r="AEA139" s="2">
        <v>240058.3</v>
      </c>
      <c r="AEB139" s="2">
        <v>13997</v>
      </c>
      <c r="AEC139" s="2">
        <v>150351.29999999999</v>
      </c>
      <c r="AED139" s="2">
        <v>71200</v>
      </c>
      <c r="AEE139" s="2">
        <v>37567</v>
      </c>
      <c r="AEF139" s="2">
        <v>793839.23</v>
      </c>
      <c r="AEG139" s="2">
        <v>56100</v>
      </c>
      <c r="AEH139" s="2">
        <v>7622</v>
      </c>
      <c r="AEI139" s="2">
        <v>53010</v>
      </c>
      <c r="AEJ139" s="2">
        <v>324405</v>
      </c>
      <c r="AEK139" s="2">
        <v>91526</v>
      </c>
      <c r="AEL139" s="2">
        <v>21799</v>
      </c>
      <c r="AEM139" s="2">
        <v>116409.4</v>
      </c>
      <c r="AEN139" s="2">
        <v>33405</v>
      </c>
      <c r="AEO139" s="2">
        <v>2850</v>
      </c>
      <c r="AEP139" s="2">
        <v>27553.45</v>
      </c>
      <c r="AEQ139" s="2">
        <v>51051</v>
      </c>
      <c r="AER139" s="2">
        <v>96487.2</v>
      </c>
      <c r="AES139" s="2">
        <v>185459.56</v>
      </c>
      <c r="AET139" s="2">
        <v>143048.88</v>
      </c>
      <c r="AEU139" s="2">
        <v>20590</v>
      </c>
      <c r="AEV139" s="2">
        <v>72830.850000000006</v>
      </c>
      <c r="AEW139" s="2">
        <v>79284</v>
      </c>
      <c r="AEX139" s="2">
        <v>41826</v>
      </c>
      <c r="AEY139" s="2">
        <v>43653.65</v>
      </c>
      <c r="AEZ139" s="2">
        <v>52370</v>
      </c>
      <c r="AFA139" s="2">
        <v>281025</v>
      </c>
      <c r="AFB139" s="2">
        <v>499458.06</v>
      </c>
      <c r="AFC139" s="2">
        <v>115673.38</v>
      </c>
      <c r="AFD139" s="2">
        <v>254215</v>
      </c>
      <c r="AFE139" s="2">
        <v>56855</v>
      </c>
      <c r="AFF139" s="2">
        <v>8707</v>
      </c>
      <c r="AFG139" s="2">
        <v>572020.30000000005</v>
      </c>
      <c r="AFH139" s="2">
        <v>171915.14</v>
      </c>
      <c r="AFI139" s="2">
        <v>28730</v>
      </c>
      <c r="AFJ139" s="2">
        <v>171864.55</v>
      </c>
      <c r="AFK139" s="2">
        <v>46455</v>
      </c>
      <c r="AFL139" s="2">
        <v>89514.5</v>
      </c>
      <c r="AFM139" s="2">
        <v>774584.35</v>
      </c>
      <c r="AFN139" s="2">
        <v>956586</v>
      </c>
      <c r="AFO139" s="2">
        <v>273640</v>
      </c>
      <c r="AFP139" s="2">
        <v>59420</v>
      </c>
      <c r="AFQ139" s="2">
        <v>24850</v>
      </c>
      <c r="AFR139" s="2"/>
      <c r="AFS139" s="2">
        <v>29322</v>
      </c>
      <c r="AFT139" s="2">
        <v>1542111.1</v>
      </c>
      <c r="AFU139" s="2">
        <v>69020</v>
      </c>
      <c r="AFV139" s="2">
        <v>28590</v>
      </c>
      <c r="AFW139" s="2">
        <v>11067.02</v>
      </c>
      <c r="AFX139" s="2">
        <v>43389.68</v>
      </c>
      <c r="AFY139" s="2">
        <v>2584913.9700000002</v>
      </c>
      <c r="AFZ139" s="2">
        <v>100387</v>
      </c>
      <c r="AGA139" s="2">
        <v>19240</v>
      </c>
      <c r="AGB139" s="2">
        <v>86056</v>
      </c>
      <c r="AGC139" s="2">
        <v>98838.5</v>
      </c>
      <c r="AGD139" s="2">
        <v>100056</v>
      </c>
      <c r="AGE139" s="2">
        <v>11872.1</v>
      </c>
      <c r="AGF139" s="2">
        <v>10508</v>
      </c>
      <c r="AGG139" s="2">
        <v>13806.75</v>
      </c>
      <c r="AGH139" s="2">
        <v>9440</v>
      </c>
      <c r="AGI139" s="2">
        <v>27110</v>
      </c>
      <c r="AGJ139" s="2">
        <v>5080</v>
      </c>
      <c r="AGK139" s="2">
        <v>13900</v>
      </c>
      <c r="AGL139" s="2">
        <v>463868</v>
      </c>
      <c r="AGM139" s="2">
        <v>17798</v>
      </c>
      <c r="AGN139" s="2">
        <v>23095</v>
      </c>
      <c r="AGO139" s="2">
        <v>167052</v>
      </c>
      <c r="AGP139" s="2">
        <v>140605</v>
      </c>
      <c r="AGQ139" s="2">
        <v>11743</v>
      </c>
      <c r="AGR139" s="2">
        <v>548202</v>
      </c>
      <c r="AGS139" s="2">
        <v>1013209.55</v>
      </c>
      <c r="AGT139" s="2">
        <v>110508.5</v>
      </c>
      <c r="AGU139" s="2">
        <v>264457.7</v>
      </c>
      <c r="AGV139" s="2">
        <v>9406</v>
      </c>
      <c r="AGW139" s="2">
        <v>154054.20000000001</v>
      </c>
      <c r="AGX139" s="2">
        <v>238586.5</v>
      </c>
      <c r="AGY139" s="2">
        <v>86130.5</v>
      </c>
      <c r="AGZ139" s="2">
        <v>426935.87</v>
      </c>
      <c r="AHA139" s="2">
        <v>15050.09</v>
      </c>
      <c r="AHB139" s="2">
        <v>80265.2</v>
      </c>
      <c r="AHC139" s="2">
        <v>40654</v>
      </c>
      <c r="AHD139" s="2">
        <v>45500</v>
      </c>
      <c r="AHE139" s="2">
        <v>55395</v>
      </c>
      <c r="AHF139" s="2">
        <v>156338.14000000001</v>
      </c>
      <c r="AHG139" s="2">
        <v>53175</v>
      </c>
      <c r="AHH139" s="2">
        <v>2395</v>
      </c>
      <c r="AHI139" s="2">
        <v>25865</v>
      </c>
      <c r="AHJ139" s="2">
        <v>10423.18</v>
      </c>
      <c r="AHK139" s="2">
        <v>7960.5</v>
      </c>
      <c r="AHL139" s="2">
        <v>49010</v>
      </c>
      <c r="AHM139" s="2">
        <v>251329.96</v>
      </c>
      <c r="AHN139" s="2">
        <v>20847</v>
      </c>
      <c r="AHO139" s="2">
        <v>8550</v>
      </c>
      <c r="AHP139" s="2">
        <v>271822091.93000001</v>
      </c>
    </row>
    <row r="140" spans="1:900">
      <c r="A140" s="1" t="s">
        <v>2172</v>
      </c>
      <c r="B140" s="1" t="s">
        <v>2189</v>
      </c>
      <c r="C140" s="1" t="s">
        <v>2190</v>
      </c>
      <c r="D140" s="2"/>
      <c r="E140" s="2"/>
      <c r="F140" s="2"/>
      <c r="G140" s="2"/>
      <c r="H140" s="2"/>
      <c r="I140" s="2"/>
      <c r="J140" s="2"/>
      <c r="K140" s="2"/>
      <c r="L140" s="2"/>
      <c r="M140" s="2">
        <v>3315560.05</v>
      </c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>
        <v>105890</v>
      </c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>
        <v>1089233.6000000001</v>
      </c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>
        <v>4431603</v>
      </c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>
        <v>3849022.81</v>
      </c>
      <c r="GU140" s="2"/>
      <c r="GV140" s="2"/>
      <c r="GW140" s="2">
        <v>48201.39</v>
      </c>
      <c r="GX140" s="2"/>
      <c r="GY140" s="2"/>
      <c r="GZ140" s="2"/>
      <c r="HA140" s="2">
        <v>589025.48</v>
      </c>
      <c r="HB140" s="2"/>
      <c r="HC140" s="2"/>
      <c r="HD140" s="2"/>
      <c r="HE140" s="2"/>
      <c r="HF140" s="2"/>
      <c r="HG140" s="2"/>
      <c r="HH140" s="2">
        <v>455000</v>
      </c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>
        <v>6530</v>
      </c>
      <c r="IR140" s="2"/>
      <c r="IS140" s="2"/>
      <c r="IT140" s="2"/>
      <c r="IU140" s="2"/>
      <c r="IV140" s="2"/>
      <c r="IW140" s="2"/>
      <c r="IX140" s="2"/>
      <c r="IY140" s="2"/>
      <c r="IZ140" s="2"/>
      <c r="JA140" s="2">
        <v>139600</v>
      </c>
      <c r="JB140" s="2">
        <v>509580.74</v>
      </c>
      <c r="JC140" s="2"/>
      <c r="JD140" s="2">
        <v>15500</v>
      </c>
      <c r="JE140" s="2"/>
      <c r="JF140" s="2"/>
      <c r="JG140" s="2"/>
      <c r="JH140" s="2"/>
      <c r="JI140" s="2"/>
      <c r="JJ140" s="2"/>
      <c r="JK140" s="2"/>
      <c r="JL140" s="2"/>
      <c r="JM140" s="2"/>
      <c r="JN140" s="2"/>
      <c r="JO140" s="2"/>
      <c r="JP140" s="2"/>
      <c r="JQ140" s="2"/>
      <c r="JR140" s="2"/>
      <c r="JS140" s="2"/>
      <c r="JT140" s="2"/>
      <c r="JU140" s="2"/>
      <c r="JV140" s="2"/>
      <c r="JW140" s="2"/>
      <c r="JX140" s="2"/>
      <c r="JY140" s="2"/>
      <c r="JZ140" s="2"/>
      <c r="KA140" s="2"/>
      <c r="KB140" s="2"/>
      <c r="KC140" s="2"/>
      <c r="KD140" s="2"/>
      <c r="KE140" s="2"/>
      <c r="KF140" s="2"/>
      <c r="KG140" s="2"/>
      <c r="KH140" s="2"/>
      <c r="KI140" s="2"/>
      <c r="KJ140" s="2">
        <v>981183.1</v>
      </c>
      <c r="KK140" s="2"/>
      <c r="KL140" s="2"/>
      <c r="KM140" s="2"/>
      <c r="KN140" s="2"/>
      <c r="KO140" s="2"/>
      <c r="KP140" s="2"/>
      <c r="KQ140" s="2"/>
      <c r="KR140" s="2"/>
      <c r="KS140" s="2"/>
      <c r="KT140" s="2"/>
      <c r="KU140" s="2"/>
      <c r="KV140" s="2"/>
      <c r="KW140" s="2"/>
      <c r="KX140" s="2"/>
      <c r="KY140" s="2"/>
      <c r="KZ140" s="2"/>
      <c r="LA140" s="2"/>
      <c r="LB140" s="2"/>
      <c r="LC140" s="2"/>
      <c r="LD140" s="2"/>
      <c r="LE140" s="2">
        <v>996</v>
      </c>
      <c r="LF140" s="2"/>
      <c r="LG140" s="2"/>
      <c r="LH140" s="2"/>
      <c r="LI140" s="2"/>
      <c r="LJ140" s="2"/>
      <c r="LK140" s="2"/>
      <c r="LL140" s="2"/>
      <c r="LM140" s="2"/>
      <c r="LN140" s="2"/>
      <c r="LO140" s="2"/>
      <c r="LP140" s="2"/>
      <c r="LQ140" s="2"/>
      <c r="LR140" s="2"/>
      <c r="LS140" s="2"/>
      <c r="LT140" s="2"/>
      <c r="LU140" s="2"/>
      <c r="LV140" s="2"/>
      <c r="LW140" s="2"/>
      <c r="LX140" s="2"/>
      <c r="LY140" s="2"/>
      <c r="LZ140" s="2"/>
      <c r="MA140" s="2"/>
      <c r="MB140" s="2"/>
      <c r="MC140" s="2"/>
      <c r="MD140" s="2"/>
      <c r="ME140" s="2"/>
      <c r="MF140" s="2"/>
      <c r="MG140" s="2"/>
      <c r="MH140" s="2"/>
      <c r="MI140" s="2"/>
      <c r="MJ140" s="2"/>
      <c r="MK140" s="2"/>
      <c r="ML140" s="2"/>
      <c r="MM140" s="2"/>
      <c r="MN140" s="2"/>
      <c r="MO140" s="2"/>
      <c r="MP140" s="2"/>
      <c r="MQ140" s="2"/>
      <c r="MR140" s="2"/>
      <c r="MS140" s="2"/>
      <c r="MT140" s="2"/>
      <c r="MU140" s="2"/>
      <c r="MV140" s="2"/>
      <c r="MW140" s="2"/>
      <c r="MX140" s="2"/>
      <c r="MY140" s="2"/>
      <c r="MZ140" s="2"/>
      <c r="NA140" s="2"/>
      <c r="NB140" s="2"/>
      <c r="NC140" s="2"/>
      <c r="ND140" s="2"/>
      <c r="NE140" s="2"/>
      <c r="NF140" s="2"/>
      <c r="NG140" s="2"/>
      <c r="NH140" s="2"/>
      <c r="NI140" s="2">
        <v>136790.9</v>
      </c>
      <c r="NJ140" s="2"/>
      <c r="NK140" s="2"/>
      <c r="NL140" s="2"/>
      <c r="NM140" s="2"/>
      <c r="NN140" s="2"/>
      <c r="NO140" s="2"/>
      <c r="NP140" s="2"/>
      <c r="NQ140" s="2"/>
      <c r="NR140" s="2"/>
      <c r="NS140" s="2"/>
      <c r="NT140" s="2"/>
      <c r="NU140" s="2"/>
      <c r="NV140" s="2"/>
      <c r="NW140" s="2"/>
      <c r="NX140" s="2"/>
      <c r="NY140" s="2"/>
      <c r="NZ140" s="2"/>
      <c r="OA140" s="2"/>
      <c r="OB140" s="2"/>
      <c r="OC140" s="2"/>
      <c r="OD140" s="2"/>
      <c r="OE140" s="2"/>
      <c r="OF140" s="2"/>
      <c r="OG140" s="2"/>
      <c r="OH140" s="2"/>
      <c r="OI140" s="2"/>
      <c r="OJ140" s="2"/>
      <c r="OK140" s="2"/>
      <c r="OL140" s="2"/>
      <c r="OM140" s="2"/>
      <c r="ON140" s="2"/>
      <c r="OO140" s="2"/>
      <c r="OP140" s="2"/>
      <c r="OQ140" s="2"/>
      <c r="OR140" s="2"/>
      <c r="OS140" s="2"/>
      <c r="OT140" s="2"/>
      <c r="OU140" s="2"/>
      <c r="OV140" s="2"/>
      <c r="OW140" s="2"/>
      <c r="OX140" s="2"/>
      <c r="OY140" s="2"/>
      <c r="OZ140" s="2"/>
      <c r="PA140" s="2"/>
      <c r="PB140" s="2"/>
      <c r="PC140" s="2"/>
      <c r="PD140" s="2"/>
      <c r="PE140" s="2"/>
      <c r="PF140" s="2"/>
      <c r="PG140" s="2"/>
      <c r="PH140" s="2"/>
      <c r="PI140" s="2"/>
      <c r="PJ140" s="2"/>
      <c r="PK140" s="2"/>
      <c r="PL140" s="2"/>
      <c r="PM140" s="2"/>
      <c r="PN140" s="2"/>
      <c r="PO140" s="2"/>
      <c r="PP140" s="2"/>
      <c r="PQ140" s="2"/>
      <c r="PR140" s="2"/>
      <c r="PS140" s="2"/>
      <c r="PT140" s="2"/>
      <c r="PU140" s="2"/>
      <c r="PV140" s="2"/>
      <c r="PW140" s="2"/>
      <c r="PX140" s="2"/>
      <c r="PY140" s="2"/>
      <c r="PZ140" s="2"/>
      <c r="QA140" s="2"/>
      <c r="QB140" s="2"/>
      <c r="QC140" s="2"/>
      <c r="QD140" s="2"/>
      <c r="QE140" s="2"/>
      <c r="QF140" s="2"/>
      <c r="QG140" s="2"/>
      <c r="QH140" s="2"/>
      <c r="QI140" s="2"/>
      <c r="QJ140" s="2"/>
      <c r="QK140" s="2"/>
      <c r="QL140" s="2"/>
      <c r="QM140" s="2"/>
      <c r="QN140" s="2"/>
      <c r="QO140" s="2"/>
      <c r="QP140" s="2"/>
      <c r="QQ140" s="2"/>
      <c r="QR140" s="2"/>
      <c r="QS140" s="2"/>
      <c r="QT140" s="2"/>
      <c r="QU140" s="2"/>
      <c r="QV140" s="2"/>
      <c r="QW140" s="2"/>
      <c r="QX140" s="2"/>
      <c r="QY140" s="2"/>
      <c r="QZ140" s="2"/>
      <c r="RA140" s="2"/>
      <c r="RB140" s="2"/>
      <c r="RC140" s="2"/>
      <c r="RD140" s="2"/>
      <c r="RE140" s="2"/>
      <c r="RF140" s="2"/>
      <c r="RG140" s="2"/>
      <c r="RH140" s="2"/>
      <c r="RI140" s="2"/>
      <c r="RJ140" s="2"/>
      <c r="RK140" s="2"/>
      <c r="RL140" s="2"/>
      <c r="RM140" s="2"/>
      <c r="RN140" s="2"/>
      <c r="RO140" s="2"/>
      <c r="RP140" s="2"/>
      <c r="RQ140" s="2"/>
      <c r="RR140" s="2"/>
      <c r="RS140" s="2"/>
      <c r="RT140" s="2"/>
      <c r="RU140" s="2"/>
      <c r="RV140" s="2"/>
      <c r="RW140" s="2"/>
      <c r="RX140" s="2"/>
      <c r="RY140" s="2"/>
      <c r="RZ140" s="2"/>
      <c r="SA140" s="2"/>
      <c r="SB140" s="2"/>
      <c r="SC140" s="2"/>
      <c r="SD140" s="2"/>
      <c r="SE140" s="2"/>
      <c r="SF140" s="2"/>
      <c r="SG140" s="2"/>
      <c r="SH140" s="2"/>
      <c r="SI140" s="2"/>
      <c r="SJ140" s="2"/>
      <c r="SK140" s="2"/>
      <c r="SL140" s="2"/>
      <c r="SM140" s="2"/>
      <c r="SN140" s="2"/>
      <c r="SO140" s="2"/>
      <c r="SP140" s="2"/>
      <c r="SQ140" s="2"/>
      <c r="SR140" s="2"/>
      <c r="SS140" s="2"/>
      <c r="ST140" s="2"/>
      <c r="SU140" s="2"/>
      <c r="SV140" s="2"/>
      <c r="SW140" s="2"/>
      <c r="SX140" s="2"/>
      <c r="SY140" s="2"/>
      <c r="SZ140" s="2"/>
      <c r="TA140" s="2"/>
      <c r="TB140" s="2"/>
      <c r="TC140" s="2"/>
      <c r="TD140" s="2"/>
      <c r="TE140" s="2"/>
      <c r="TF140" s="2"/>
      <c r="TG140" s="2"/>
      <c r="TH140" s="2"/>
      <c r="TI140" s="2"/>
      <c r="TJ140" s="2"/>
      <c r="TK140" s="2"/>
      <c r="TL140" s="2"/>
      <c r="TM140" s="2"/>
      <c r="TN140" s="2"/>
      <c r="TO140" s="2"/>
      <c r="TP140" s="2"/>
      <c r="TQ140" s="2"/>
      <c r="TR140" s="2"/>
      <c r="TS140" s="2"/>
      <c r="TT140" s="2"/>
      <c r="TU140" s="2"/>
      <c r="TV140" s="2"/>
      <c r="TW140" s="2"/>
      <c r="TX140" s="2"/>
      <c r="TY140" s="2"/>
      <c r="TZ140" s="2"/>
      <c r="UA140" s="2"/>
      <c r="UB140" s="2"/>
      <c r="UC140" s="2"/>
      <c r="UD140" s="2"/>
      <c r="UE140" s="2"/>
      <c r="UF140" s="2"/>
      <c r="UG140" s="2">
        <v>132392.60999999999</v>
      </c>
      <c r="UH140" s="2"/>
      <c r="UI140" s="2"/>
      <c r="UJ140" s="2"/>
      <c r="UK140" s="2"/>
      <c r="UL140" s="2"/>
      <c r="UM140" s="2"/>
      <c r="UN140" s="2"/>
      <c r="UO140" s="2"/>
      <c r="UP140" s="2"/>
      <c r="UQ140" s="2"/>
      <c r="UR140" s="2"/>
      <c r="US140" s="2">
        <v>1975690</v>
      </c>
      <c r="UT140" s="2"/>
      <c r="UU140" s="2"/>
      <c r="UV140" s="2"/>
      <c r="UW140" s="2"/>
      <c r="UX140" s="2"/>
      <c r="UY140" s="2"/>
      <c r="UZ140" s="2"/>
      <c r="VA140" s="2"/>
      <c r="VB140" s="2"/>
      <c r="VC140" s="2"/>
      <c r="VD140" s="2"/>
      <c r="VE140" s="2"/>
      <c r="VF140" s="2"/>
      <c r="VG140" s="2"/>
      <c r="VH140" s="2"/>
      <c r="VI140" s="2"/>
      <c r="VJ140" s="2"/>
      <c r="VK140" s="2"/>
      <c r="VL140" s="2"/>
      <c r="VM140" s="2"/>
      <c r="VN140" s="2"/>
      <c r="VO140" s="2"/>
      <c r="VP140" s="2"/>
      <c r="VQ140" s="2"/>
      <c r="VR140" s="2"/>
      <c r="VS140" s="2"/>
      <c r="VT140" s="2"/>
      <c r="VU140" s="2"/>
      <c r="VV140" s="2"/>
      <c r="VW140" s="2"/>
      <c r="VX140" s="2"/>
      <c r="VY140" s="2"/>
      <c r="VZ140" s="2"/>
      <c r="WA140" s="2"/>
      <c r="WB140" s="2"/>
      <c r="WC140" s="2"/>
      <c r="WD140" s="2"/>
      <c r="WE140" s="2"/>
      <c r="WF140" s="2">
        <v>4980</v>
      </c>
      <c r="WG140" s="2"/>
      <c r="WH140" s="2"/>
      <c r="WI140" s="2"/>
      <c r="WJ140" s="2"/>
      <c r="WK140" s="2"/>
      <c r="WL140" s="2">
        <v>1645</v>
      </c>
      <c r="WM140" s="2"/>
      <c r="WN140" s="2"/>
      <c r="WO140" s="2"/>
      <c r="WP140" s="2"/>
      <c r="WQ140" s="2"/>
      <c r="WR140" s="2"/>
      <c r="WS140" s="2"/>
      <c r="WT140" s="2"/>
      <c r="WU140" s="2"/>
      <c r="WV140" s="2"/>
      <c r="WW140" s="2"/>
      <c r="WX140" s="2"/>
      <c r="WY140" s="2"/>
      <c r="WZ140" s="2"/>
      <c r="XA140" s="2"/>
      <c r="XB140" s="2"/>
      <c r="XC140" s="2"/>
      <c r="XD140" s="2"/>
      <c r="XE140" s="2"/>
      <c r="XF140" s="2"/>
      <c r="XG140" s="2"/>
      <c r="XH140" s="2">
        <v>844956.48</v>
      </c>
      <c r="XI140" s="2"/>
      <c r="XJ140" s="2"/>
      <c r="XK140" s="2"/>
      <c r="XL140" s="2"/>
      <c r="XM140" s="2">
        <v>644839</v>
      </c>
      <c r="XN140" s="2"/>
      <c r="XO140" s="2"/>
      <c r="XP140" s="2"/>
      <c r="XQ140" s="2"/>
      <c r="XR140" s="2"/>
      <c r="XS140" s="2"/>
      <c r="XT140" s="2"/>
      <c r="XU140" s="2"/>
      <c r="XV140" s="2"/>
      <c r="XW140" s="2"/>
      <c r="XX140" s="2"/>
      <c r="XY140" s="2"/>
      <c r="XZ140" s="2"/>
      <c r="YA140" s="2"/>
      <c r="YB140" s="2"/>
      <c r="YC140" s="2"/>
      <c r="YD140" s="2"/>
      <c r="YE140" s="2"/>
      <c r="YF140" s="2"/>
      <c r="YG140" s="2"/>
      <c r="YH140" s="2"/>
      <c r="YI140" s="2">
        <v>504810.7</v>
      </c>
      <c r="YJ140" s="2"/>
      <c r="YK140" s="2"/>
      <c r="YL140" s="2"/>
      <c r="YM140" s="2">
        <v>1795535</v>
      </c>
      <c r="YN140" s="2"/>
      <c r="YO140" s="2"/>
      <c r="YP140" s="2"/>
      <c r="YQ140" s="2"/>
      <c r="YR140" s="2"/>
      <c r="YS140" s="2"/>
      <c r="YT140" s="2"/>
      <c r="YU140" s="2"/>
      <c r="YV140" s="2">
        <v>2946576.6</v>
      </c>
      <c r="YW140" s="2"/>
      <c r="YX140" s="2"/>
      <c r="YY140" s="2"/>
      <c r="YZ140" s="2"/>
      <c r="ZA140" s="2"/>
      <c r="ZB140" s="2"/>
      <c r="ZC140" s="2">
        <v>21198.799999999999</v>
      </c>
      <c r="ZD140" s="2">
        <v>4263700</v>
      </c>
      <c r="ZE140" s="2"/>
      <c r="ZF140" s="2"/>
      <c r="ZG140" s="2"/>
      <c r="ZH140" s="2"/>
      <c r="ZI140" s="2"/>
      <c r="ZJ140" s="2"/>
      <c r="ZK140" s="2"/>
      <c r="ZL140" s="2"/>
      <c r="ZM140" s="2"/>
      <c r="ZN140" s="2"/>
      <c r="ZO140" s="2"/>
      <c r="ZP140" s="2"/>
      <c r="ZQ140" s="2"/>
      <c r="ZR140" s="2"/>
      <c r="ZS140" s="2"/>
      <c r="ZT140" s="2"/>
      <c r="ZU140" s="2"/>
      <c r="ZV140" s="2">
        <v>8287851</v>
      </c>
      <c r="ZW140" s="2"/>
      <c r="ZX140" s="2"/>
      <c r="ZY140" s="2"/>
      <c r="ZZ140" s="2"/>
      <c r="AAA140" s="2"/>
      <c r="AAB140" s="2"/>
      <c r="AAC140" s="2">
        <v>194003</v>
      </c>
      <c r="AAD140" s="2"/>
      <c r="AAE140" s="2"/>
      <c r="AAF140" s="2"/>
      <c r="AAG140" s="2"/>
      <c r="AAH140" s="2"/>
      <c r="AAI140" s="2"/>
      <c r="AAJ140" s="2"/>
      <c r="AAK140" s="2"/>
      <c r="AAL140" s="2"/>
      <c r="AAM140" s="2"/>
      <c r="AAN140" s="2"/>
      <c r="AAO140" s="2"/>
      <c r="AAP140" s="2"/>
      <c r="AAQ140" s="2"/>
      <c r="AAR140" s="2">
        <v>77385</v>
      </c>
      <c r="AAS140" s="2"/>
      <c r="AAT140" s="2"/>
      <c r="AAU140" s="2"/>
      <c r="AAV140" s="2">
        <v>2846850.5</v>
      </c>
      <c r="AAW140" s="2"/>
      <c r="AAX140" s="2"/>
      <c r="AAY140" s="2"/>
      <c r="AAZ140" s="2"/>
      <c r="ABA140" s="2"/>
      <c r="ABB140" s="2"/>
      <c r="ABC140" s="2"/>
      <c r="ABD140" s="2"/>
      <c r="ABE140" s="2"/>
      <c r="ABF140" s="2"/>
      <c r="ABG140" s="2"/>
      <c r="ABH140" s="2"/>
      <c r="ABI140" s="2"/>
      <c r="ABJ140" s="2"/>
      <c r="ABK140" s="2"/>
      <c r="ABL140" s="2"/>
      <c r="ABM140" s="2"/>
      <c r="ABN140" s="2"/>
      <c r="ABO140" s="2"/>
      <c r="ABP140" s="2"/>
      <c r="ABQ140" s="2"/>
      <c r="ABR140" s="2"/>
      <c r="ABS140" s="2"/>
      <c r="ABT140" s="2"/>
      <c r="ABU140" s="2"/>
      <c r="ABV140" s="2"/>
      <c r="ABW140" s="2"/>
      <c r="ABX140" s="2"/>
      <c r="ABY140" s="2">
        <v>1764491.51</v>
      </c>
      <c r="ABZ140" s="2"/>
      <c r="ACA140" s="2"/>
      <c r="ACB140" s="2"/>
      <c r="ACC140" s="2"/>
      <c r="ACD140" s="2"/>
      <c r="ACE140" s="2"/>
      <c r="ACF140" s="2"/>
      <c r="ACG140" s="2"/>
      <c r="ACH140" s="2"/>
      <c r="ACI140" s="2"/>
      <c r="ACJ140" s="2"/>
      <c r="ACK140" s="2"/>
      <c r="ACL140" s="2"/>
      <c r="ACM140" s="2"/>
      <c r="ACN140" s="2">
        <v>726438.1</v>
      </c>
      <c r="ACO140" s="2"/>
      <c r="ACP140" s="2"/>
      <c r="ACQ140" s="2"/>
      <c r="ACR140" s="2">
        <v>24700</v>
      </c>
      <c r="ACS140" s="2"/>
      <c r="ACT140" s="2"/>
      <c r="ACU140" s="2"/>
      <c r="ACV140" s="2"/>
      <c r="ACW140" s="2"/>
      <c r="ACX140" s="2"/>
      <c r="ACY140" s="2"/>
      <c r="ACZ140" s="2"/>
      <c r="ADA140" s="2"/>
      <c r="ADB140" s="2"/>
      <c r="ADC140" s="2"/>
      <c r="ADD140" s="2"/>
      <c r="ADE140" s="2">
        <v>41400</v>
      </c>
      <c r="ADF140" s="2"/>
      <c r="ADG140" s="2"/>
      <c r="ADH140" s="2"/>
      <c r="ADI140" s="2"/>
      <c r="ADJ140" s="2"/>
      <c r="ADK140" s="2"/>
      <c r="ADL140" s="2"/>
      <c r="ADM140" s="2"/>
      <c r="ADN140" s="2"/>
      <c r="ADO140" s="2"/>
      <c r="ADP140" s="2"/>
      <c r="ADQ140" s="2"/>
      <c r="ADR140" s="2"/>
      <c r="ADS140" s="2"/>
      <c r="ADT140" s="2"/>
      <c r="ADU140" s="2"/>
      <c r="ADV140" s="2"/>
      <c r="ADW140" s="2"/>
      <c r="ADX140" s="2"/>
      <c r="ADY140" s="2"/>
      <c r="ADZ140" s="2"/>
      <c r="AEA140" s="2"/>
      <c r="AEB140" s="2"/>
      <c r="AEC140" s="2"/>
      <c r="AED140" s="2"/>
      <c r="AEE140" s="2"/>
      <c r="AEF140" s="2">
        <v>47968.83</v>
      </c>
      <c r="AEG140" s="2"/>
      <c r="AEH140" s="2"/>
      <c r="AEI140" s="2"/>
      <c r="AEJ140" s="2"/>
      <c r="AEK140" s="2"/>
      <c r="AEL140" s="2"/>
      <c r="AEM140" s="2"/>
      <c r="AEN140" s="2"/>
      <c r="AEO140" s="2"/>
      <c r="AEP140" s="2"/>
      <c r="AEQ140" s="2"/>
      <c r="AER140" s="2"/>
      <c r="AES140" s="2"/>
      <c r="AET140" s="2"/>
      <c r="AEU140" s="2">
        <v>7160770.5999999996</v>
      </c>
      <c r="AEV140" s="2"/>
      <c r="AEW140" s="2"/>
      <c r="AEX140" s="2"/>
      <c r="AEY140" s="2"/>
      <c r="AEZ140" s="2"/>
      <c r="AFA140" s="2"/>
      <c r="AFB140" s="2"/>
      <c r="AFC140" s="2"/>
      <c r="AFD140" s="2"/>
      <c r="AFE140" s="2"/>
      <c r="AFF140" s="2"/>
      <c r="AFG140" s="2"/>
      <c r="AFH140" s="2"/>
      <c r="AFI140" s="2"/>
      <c r="AFJ140" s="2">
        <v>68400</v>
      </c>
      <c r="AFK140" s="2"/>
      <c r="AFL140" s="2"/>
      <c r="AFM140" s="2"/>
      <c r="AFN140" s="2"/>
      <c r="AFO140" s="2"/>
      <c r="AFP140" s="2"/>
      <c r="AFQ140" s="2"/>
      <c r="AFR140" s="2"/>
      <c r="AFS140" s="2"/>
      <c r="AFT140" s="2"/>
      <c r="AFU140" s="2"/>
      <c r="AFV140" s="2"/>
      <c r="AFW140" s="2"/>
      <c r="AFX140" s="2">
        <v>5695</v>
      </c>
      <c r="AFY140" s="2"/>
      <c r="AFZ140" s="2"/>
      <c r="AGA140" s="2"/>
      <c r="AGB140" s="2"/>
      <c r="AGC140" s="2"/>
      <c r="AGD140" s="2"/>
      <c r="AGE140" s="2"/>
      <c r="AGF140" s="2"/>
      <c r="AGG140" s="2"/>
      <c r="AGH140" s="2"/>
      <c r="AGI140" s="2"/>
      <c r="AGJ140" s="2"/>
      <c r="AGK140" s="2"/>
      <c r="AGL140" s="2"/>
      <c r="AGM140" s="2"/>
      <c r="AGN140" s="2"/>
      <c r="AGO140" s="2"/>
      <c r="AGP140" s="2"/>
      <c r="AGQ140" s="2"/>
      <c r="AGR140" s="2"/>
      <c r="AGS140" s="2"/>
      <c r="AGT140" s="2"/>
      <c r="AGU140" s="2"/>
      <c r="AGV140" s="2"/>
      <c r="AGW140" s="2"/>
      <c r="AGX140" s="2"/>
      <c r="AGY140" s="2"/>
      <c r="AGZ140" s="2"/>
      <c r="AHA140" s="2"/>
      <c r="AHB140" s="2"/>
      <c r="AHC140" s="2"/>
      <c r="AHD140" s="2"/>
      <c r="AHE140" s="2"/>
      <c r="AHF140" s="2"/>
      <c r="AHG140" s="2"/>
      <c r="AHH140" s="2"/>
      <c r="AHI140" s="2"/>
      <c r="AHJ140" s="2"/>
      <c r="AHK140" s="2"/>
      <c r="AHL140" s="2"/>
      <c r="AHM140" s="2"/>
      <c r="AHN140" s="2"/>
      <c r="AHO140" s="2"/>
      <c r="AHP140" s="2">
        <v>50055994.800000004</v>
      </c>
    </row>
    <row r="141" spans="1:900">
      <c r="A141" s="1" t="s">
        <v>2172</v>
      </c>
      <c r="B141" s="1" t="s">
        <v>2191</v>
      </c>
      <c r="C141" s="1" t="s">
        <v>2192</v>
      </c>
      <c r="D141" s="2">
        <v>8420773.8000000007</v>
      </c>
      <c r="E141" s="2">
        <v>114415</v>
      </c>
      <c r="F141" s="2">
        <v>2001541.78</v>
      </c>
      <c r="G141" s="2">
        <v>105000</v>
      </c>
      <c r="H141" s="2">
        <v>385540.85</v>
      </c>
      <c r="I141" s="2">
        <v>554357.38</v>
      </c>
      <c r="J141" s="2">
        <v>3392708</v>
      </c>
      <c r="K141" s="2">
        <v>1111080</v>
      </c>
      <c r="L141" s="2">
        <v>18000</v>
      </c>
      <c r="M141" s="2">
        <v>763602</v>
      </c>
      <c r="N141" s="2">
        <v>669500</v>
      </c>
      <c r="O141" s="2">
        <v>62190</v>
      </c>
      <c r="P141" s="2"/>
      <c r="Q141" s="2">
        <v>1222054.5</v>
      </c>
      <c r="R141" s="2">
        <v>62000</v>
      </c>
      <c r="S141" s="2">
        <v>729590</v>
      </c>
      <c r="T141" s="2"/>
      <c r="U141" s="2"/>
      <c r="V141" s="2">
        <v>4898487</v>
      </c>
      <c r="W141" s="2">
        <v>127461.7</v>
      </c>
      <c r="X141" s="2">
        <v>131000</v>
      </c>
      <c r="Y141" s="2">
        <v>121558.83</v>
      </c>
      <c r="Z141" s="2"/>
      <c r="AA141" s="2">
        <v>648162</v>
      </c>
      <c r="AB141" s="2">
        <v>538000</v>
      </c>
      <c r="AC141" s="2">
        <v>1195730</v>
      </c>
      <c r="AD141" s="2"/>
      <c r="AE141" s="2">
        <v>84502</v>
      </c>
      <c r="AF141" s="2">
        <v>2527386.09</v>
      </c>
      <c r="AG141" s="2">
        <v>398126.5</v>
      </c>
      <c r="AH141" s="2"/>
      <c r="AI141" s="2">
        <v>22800</v>
      </c>
      <c r="AJ141" s="2">
        <v>114154</v>
      </c>
      <c r="AK141" s="2">
        <v>131350</v>
      </c>
      <c r="AL141" s="2">
        <v>508500</v>
      </c>
      <c r="AM141" s="2">
        <v>160903</v>
      </c>
      <c r="AN141" s="2"/>
      <c r="AO141" s="2">
        <v>380460</v>
      </c>
      <c r="AP141" s="2">
        <v>106700</v>
      </c>
      <c r="AQ141" s="2">
        <v>39000</v>
      </c>
      <c r="AR141" s="2">
        <v>281650</v>
      </c>
      <c r="AS141" s="2"/>
      <c r="AT141" s="2">
        <v>2344130</v>
      </c>
      <c r="AU141" s="2">
        <v>89400</v>
      </c>
      <c r="AV141" s="2">
        <v>232000</v>
      </c>
      <c r="AW141" s="2">
        <v>1387300</v>
      </c>
      <c r="AX141" s="2"/>
      <c r="AY141" s="2">
        <v>143230</v>
      </c>
      <c r="AZ141" s="2">
        <v>1019370</v>
      </c>
      <c r="BA141" s="2">
        <v>5000</v>
      </c>
      <c r="BB141" s="2">
        <v>592043.4</v>
      </c>
      <c r="BC141" s="2">
        <v>503000</v>
      </c>
      <c r="BD141" s="2"/>
      <c r="BE141" s="2">
        <v>430000</v>
      </c>
      <c r="BF141" s="2"/>
      <c r="BG141" s="2"/>
      <c r="BH141" s="2"/>
      <c r="BI141" s="2">
        <v>1315607</v>
      </c>
      <c r="BJ141" s="2">
        <v>3999551.74</v>
      </c>
      <c r="BK141" s="2"/>
      <c r="BL141" s="2"/>
      <c r="BM141" s="2">
        <v>309449</v>
      </c>
      <c r="BN141" s="2">
        <v>287000</v>
      </c>
      <c r="BO141" s="2">
        <v>889200.75</v>
      </c>
      <c r="BP141" s="2"/>
      <c r="BQ141" s="2">
        <v>75650</v>
      </c>
      <c r="BR141" s="2">
        <v>5483386</v>
      </c>
      <c r="BS141" s="2">
        <v>1097970</v>
      </c>
      <c r="BT141" s="2">
        <v>340600</v>
      </c>
      <c r="BU141" s="2">
        <v>12840</v>
      </c>
      <c r="BV141" s="2">
        <v>1700</v>
      </c>
      <c r="BW141" s="2">
        <v>241180</v>
      </c>
      <c r="BX141" s="2">
        <v>151500</v>
      </c>
      <c r="BY141" s="2">
        <v>382000</v>
      </c>
      <c r="BZ141" s="2"/>
      <c r="CA141" s="2"/>
      <c r="CB141" s="2">
        <v>52000</v>
      </c>
      <c r="CC141" s="2">
        <v>1334843.05</v>
      </c>
      <c r="CD141" s="2">
        <v>1021200</v>
      </c>
      <c r="CE141" s="2">
        <v>164000</v>
      </c>
      <c r="CF141" s="2">
        <v>818278.5</v>
      </c>
      <c r="CG141" s="2">
        <v>40314008.630000003</v>
      </c>
      <c r="CH141" s="2"/>
      <c r="CI141" s="2">
        <v>397200</v>
      </c>
      <c r="CJ141" s="2">
        <v>173710</v>
      </c>
      <c r="CK141" s="2">
        <v>803540</v>
      </c>
      <c r="CL141" s="2">
        <v>9194</v>
      </c>
      <c r="CM141" s="2">
        <v>738087</v>
      </c>
      <c r="CN141" s="2">
        <v>200000</v>
      </c>
      <c r="CO141" s="2">
        <v>135000</v>
      </c>
      <c r="CP141" s="2">
        <v>3612939</v>
      </c>
      <c r="CQ141" s="2">
        <v>1746190.54</v>
      </c>
      <c r="CR141" s="2">
        <v>50000</v>
      </c>
      <c r="CS141" s="2"/>
      <c r="CT141" s="2">
        <v>3113665</v>
      </c>
      <c r="CU141" s="2">
        <v>82200</v>
      </c>
      <c r="CV141" s="2">
        <v>988508.5</v>
      </c>
      <c r="CW141" s="2">
        <v>8500</v>
      </c>
      <c r="CX141" s="2">
        <v>62932.4</v>
      </c>
      <c r="CY141" s="2">
        <v>130800</v>
      </c>
      <c r="CZ141" s="2">
        <v>145516</v>
      </c>
      <c r="DA141" s="2">
        <v>9000</v>
      </c>
      <c r="DB141" s="2">
        <v>3282122.3</v>
      </c>
      <c r="DC141" s="2"/>
      <c r="DD141" s="2"/>
      <c r="DE141" s="2">
        <v>103560</v>
      </c>
      <c r="DF141" s="2">
        <v>206442</v>
      </c>
      <c r="DG141" s="2">
        <v>1059331.6000000001</v>
      </c>
      <c r="DH141" s="2">
        <v>908150</v>
      </c>
      <c r="DI141" s="2"/>
      <c r="DJ141" s="2"/>
      <c r="DK141" s="2">
        <v>20389616.82</v>
      </c>
      <c r="DL141" s="2"/>
      <c r="DM141" s="2">
        <v>502745</v>
      </c>
      <c r="DN141" s="2"/>
      <c r="DO141" s="2">
        <v>1163550</v>
      </c>
      <c r="DP141" s="2"/>
      <c r="DQ141" s="2">
        <v>496741</v>
      </c>
      <c r="DR141" s="2">
        <v>363365</v>
      </c>
      <c r="DS141" s="2">
        <v>937172</v>
      </c>
      <c r="DT141" s="2">
        <v>3436979</v>
      </c>
      <c r="DU141" s="2">
        <v>368044</v>
      </c>
      <c r="DV141" s="2">
        <v>701480</v>
      </c>
      <c r="DW141" s="2">
        <v>173702</v>
      </c>
      <c r="DX141" s="2">
        <v>701138</v>
      </c>
      <c r="DY141" s="2">
        <v>347340</v>
      </c>
      <c r="DZ141" s="2">
        <v>7700</v>
      </c>
      <c r="EA141" s="2">
        <v>35044</v>
      </c>
      <c r="EB141" s="2">
        <v>931541</v>
      </c>
      <c r="EC141" s="2">
        <v>847800</v>
      </c>
      <c r="ED141" s="2"/>
      <c r="EE141" s="2">
        <v>4000</v>
      </c>
      <c r="EF141" s="2">
        <v>4904980</v>
      </c>
      <c r="EG141" s="2"/>
      <c r="EH141" s="2">
        <v>499500</v>
      </c>
      <c r="EI141" s="2">
        <v>219748</v>
      </c>
      <c r="EJ141" s="2">
        <v>763041.61</v>
      </c>
      <c r="EK141" s="2">
        <v>342440</v>
      </c>
      <c r="EL141" s="2">
        <v>2500</v>
      </c>
      <c r="EM141" s="2">
        <v>125178</v>
      </c>
      <c r="EN141" s="2">
        <v>3853359</v>
      </c>
      <c r="EO141" s="2"/>
      <c r="EP141" s="2">
        <v>310902.65000000002</v>
      </c>
      <c r="EQ141" s="2">
        <v>472104</v>
      </c>
      <c r="ER141" s="2">
        <v>3124240</v>
      </c>
      <c r="ES141" s="2">
        <v>252745</v>
      </c>
      <c r="ET141" s="2">
        <v>187145</v>
      </c>
      <c r="EU141" s="2">
        <v>255220</v>
      </c>
      <c r="EV141" s="2">
        <v>2370443</v>
      </c>
      <c r="EW141" s="2">
        <v>6340050.5</v>
      </c>
      <c r="EX141" s="2"/>
      <c r="EY141" s="2">
        <v>574700</v>
      </c>
      <c r="EZ141" s="2">
        <v>213602</v>
      </c>
      <c r="FA141" s="2">
        <v>399820</v>
      </c>
      <c r="FB141" s="2"/>
      <c r="FC141" s="2">
        <v>376908.6</v>
      </c>
      <c r="FD141" s="2">
        <v>197813.3</v>
      </c>
      <c r="FE141" s="2"/>
      <c r="FF141" s="2">
        <v>262700</v>
      </c>
      <c r="FG141" s="2"/>
      <c r="FH141" s="2">
        <v>0</v>
      </c>
      <c r="FI141" s="2">
        <v>5057671.51</v>
      </c>
      <c r="FJ141" s="2"/>
      <c r="FK141" s="2">
        <v>243000</v>
      </c>
      <c r="FL141" s="2">
        <v>18000</v>
      </c>
      <c r="FM141" s="2">
        <v>278750</v>
      </c>
      <c r="FN141" s="2">
        <v>519525</v>
      </c>
      <c r="FO141" s="2"/>
      <c r="FP141" s="2">
        <v>235927</v>
      </c>
      <c r="FQ141" s="2">
        <v>6074360</v>
      </c>
      <c r="FR141" s="2">
        <v>5</v>
      </c>
      <c r="FS141" s="2">
        <v>29030.799999999999</v>
      </c>
      <c r="FT141" s="2">
        <v>475936.54</v>
      </c>
      <c r="FU141" s="2">
        <v>1160300</v>
      </c>
      <c r="FV141" s="2">
        <v>75100</v>
      </c>
      <c r="FW141" s="2">
        <v>23700</v>
      </c>
      <c r="FX141" s="2">
        <v>9000</v>
      </c>
      <c r="FY141" s="2">
        <v>34600</v>
      </c>
      <c r="FZ141" s="2">
        <v>107000</v>
      </c>
      <c r="GA141" s="2">
        <v>147000</v>
      </c>
      <c r="GB141" s="2">
        <v>196150</v>
      </c>
      <c r="GC141" s="2">
        <v>3600</v>
      </c>
      <c r="GD141" s="2">
        <v>63500</v>
      </c>
      <c r="GE141" s="2">
        <v>1883588</v>
      </c>
      <c r="GF141" s="2">
        <v>387676.48</v>
      </c>
      <c r="GG141" s="2">
        <v>345910</v>
      </c>
      <c r="GH141" s="2">
        <v>1114480</v>
      </c>
      <c r="GI141" s="2">
        <v>270250</v>
      </c>
      <c r="GJ141" s="2">
        <v>3500</v>
      </c>
      <c r="GK141" s="2">
        <v>13060</v>
      </c>
      <c r="GL141" s="2">
        <v>1186367</v>
      </c>
      <c r="GM141" s="2">
        <v>195110</v>
      </c>
      <c r="GN141" s="2">
        <v>475000</v>
      </c>
      <c r="GO141" s="2"/>
      <c r="GP141" s="2">
        <v>141100</v>
      </c>
      <c r="GQ141" s="2">
        <v>350000</v>
      </c>
      <c r="GR141" s="2">
        <v>457825.02</v>
      </c>
      <c r="GS141" s="2"/>
      <c r="GT141" s="2">
        <v>1290300</v>
      </c>
      <c r="GU141" s="2">
        <v>4000</v>
      </c>
      <c r="GV141" s="2">
        <v>1091945</v>
      </c>
      <c r="GW141" s="2"/>
      <c r="GX141" s="2">
        <v>92341</v>
      </c>
      <c r="GY141" s="2">
        <v>1220091.08</v>
      </c>
      <c r="GZ141" s="2">
        <v>1521763</v>
      </c>
      <c r="HA141" s="2">
        <v>285511</v>
      </c>
      <c r="HB141" s="2">
        <v>240625</v>
      </c>
      <c r="HC141" s="2"/>
      <c r="HD141" s="2"/>
      <c r="HE141" s="2">
        <v>380231.5</v>
      </c>
      <c r="HF141" s="2">
        <v>204134</v>
      </c>
      <c r="HG141" s="2">
        <v>1079703.3999999999</v>
      </c>
      <c r="HH141" s="2"/>
      <c r="HI141" s="2">
        <v>188830</v>
      </c>
      <c r="HJ141" s="2">
        <v>4285114.28</v>
      </c>
      <c r="HK141" s="2"/>
      <c r="HL141" s="2">
        <v>556070</v>
      </c>
      <c r="HM141" s="2">
        <v>145890</v>
      </c>
      <c r="HN141" s="2"/>
      <c r="HO141" s="2"/>
      <c r="HP141" s="2"/>
      <c r="HQ141" s="2">
        <v>226000</v>
      </c>
      <c r="HR141" s="2">
        <v>6656300</v>
      </c>
      <c r="HS141" s="2"/>
      <c r="HT141" s="2">
        <v>136800</v>
      </c>
      <c r="HU141" s="2">
        <v>30000</v>
      </c>
      <c r="HV141" s="2">
        <v>932647</v>
      </c>
      <c r="HW141" s="2">
        <v>165000</v>
      </c>
      <c r="HX141" s="2"/>
      <c r="HY141" s="2">
        <v>184833.2</v>
      </c>
      <c r="HZ141" s="2">
        <v>112772</v>
      </c>
      <c r="IA141" s="2">
        <v>362010.16</v>
      </c>
      <c r="IB141" s="2">
        <v>110105</v>
      </c>
      <c r="IC141" s="2"/>
      <c r="ID141" s="2">
        <v>548805.4</v>
      </c>
      <c r="IE141" s="2">
        <v>497878</v>
      </c>
      <c r="IF141" s="2"/>
      <c r="IG141" s="2">
        <v>608342.5</v>
      </c>
      <c r="IH141" s="2"/>
      <c r="II141" s="2">
        <v>243960</v>
      </c>
      <c r="IJ141" s="2">
        <v>271230</v>
      </c>
      <c r="IK141" s="2">
        <v>235500</v>
      </c>
      <c r="IL141" s="2"/>
      <c r="IM141" s="2">
        <v>265000</v>
      </c>
      <c r="IN141" s="2">
        <v>24390</v>
      </c>
      <c r="IO141" s="2">
        <v>11700</v>
      </c>
      <c r="IP141" s="2">
        <v>504000</v>
      </c>
      <c r="IQ141" s="2">
        <v>43300</v>
      </c>
      <c r="IR141" s="2">
        <v>477000</v>
      </c>
      <c r="IS141" s="2"/>
      <c r="IT141" s="2">
        <v>1249664.3500000001</v>
      </c>
      <c r="IU141" s="2">
        <v>481130</v>
      </c>
      <c r="IV141" s="2">
        <v>420000</v>
      </c>
      <c r="IW141" s="2"/>
      <c r="IX141" s="2">
        <v>113895</v>
      </c>
      <c r="IY141" s="2"/>
      <c r="IZ141" s="2">
        <v>738100</v>
      </c>
      <c r="JA141" s="2"/>
      <c r="JB141" s="2"/>
      <c r="JC141" s="2">
        <v>599942</v>
      </c>
      <c r="JD141" s="2"/>
      <c r="JE141" s="2">
        <v>31500</v>
      </c>
      <c r="JF141" s="2"/>
      <c r="JG141" s="2">
        <v>71600</v>
      </c>
      <c r="JH141" s="2">
        <v>491000</v>
      </c>
      <c r="JI141" s="2">
        <v>325305</v>
      </c>
      <c r="JJ141" s="2">
        <v>264500</v>
      </c>
      <c r="JK141" s="2">
        <v>1655476.44</v>
      </c>
      <c r="JL141" s="2"/>
      <c r="JM141" s="2">
        <v>584802</v>
      </c>
      <c r="JN141" s="2">
        <v>2476081.23</v>
      </c>
      <c r="JO141" s="2">
        <v>607488</v>
      </c>
      <c r="JP141" s="2">
        <v>316000</v>
      </c>
      <c r="JQ141" s="2"/>
      <c r="JR141" s="2"/>
      <c r="JS141" s="2">
        <v>1932503.52</v>
      </c>
      <c r="JT141" s="2">
        <v>412800</v>
      </c>
      <c r="JU141" s="2">
        <v>7900</v>
      </c>
      <c r="JV141" s="2">
        <v>385134</v>
      </c>
      <c r="JW141" s="2">
        <v>395259</v>
      </c>
      <c r="JX141" s="2"/>
      <c r="JY141" s="2">
        <v>93000</v>
      </c>
      <c r="JZ141" s="2">
        <v>1985187</v>
      </c>
      <c r="KA141" s="2">
        <v>603650</v>
      </c>
      <c r="KB141" s="2">
        <v>1006514</v>
      </c>
      <c r="KC141" s="2">
        <v>642860</v>
      </c>
      <c r="KD141" s="2">
        <v>2761558</v>
      </c>
      <c r="KE141" s="2"/>
      <c r="KF141" s="2">
        <v>619560</v>
      </c>
      <c r="KG141" s="2">
        <v>23304180.350000001</v>
      </c>
      <c r="KH141" s="2">
        <v>1274750</v>
      </c>
      <c r="KI141" s="2">
        <v>61995.8</v>
      </c>
      <c r="KJ141" s="2">
        <v>1183833</v>
      </c>
      <c r="KK141" s="2">
        <v>833895</v>
      </c>
      <c r="KL141" s="2">
        <v>4114376.64</v>
      </c>
      <c r="KM141" s="2">
        <v>1243769.5</v>
      </c>
      <c r="KN141" s="2"/>
      <c r="KO141" s="2">
        <v>387921.5</v>
      </c>
      <c r="KP141" s="2">
        <v>1725351</v>
      </c>
      <c r="KQ141" s="2"/>
      <c r="KR141" s="2"/>
      <c r="KS141" s="2">
        <v>280000</v>
      </c>
      <c r="KT141" s="2"/>
      <c r="KU141" s="2">
        <v>43000</v>
      </c>
      <c r="KV141" s="2"/>
      <c r="KW141" s="2"/>
      <c r="KX141" s="2">
        <v>4471200</v>
      </c>
      <c r="KY141" s="2">
        <v>349684</v>
      </c>
      <c r="KZ141" s="2">
        <v>45000</v>
      </c>
      <c r="LA141" s="2">
        <v>2234900</v>
      </c>
      <c r="LB141" s="2"/>
      <c r="LC141" s="2"/>
      <c r="LD141" s="2">
        <v>227900</v>
      </c>
      <c r="LE141" s="2">
        <v>28000</v>
      </c>
      <c r="LF141" s="2">
        <v>4254583</v>
      </c>
      <c r="LG141" s="2">
        <v>1620399</v>
      </c>
      <c r="LH141" s="2">
        <v>34978489.899999999</v>
      </c>
      <c r="LI141" s="2">
        <v>612100</v>
      </c>
      <c r="LJ141" s="2">
        <v>148470</v>
      </c>
      <c r="LK141" s="2">
        <v>1165375</v>
      </c>
      <c r="LL141" s="2">
        <v>270000</v>
      </c>
      <c r="LM141" s="2">
        <v>56335</v>
      </c>
      <c r="LN141" s="2">
        <v>565250</v>
      </c>
      <c r="LO141" s="2">
        <v>34645</v>
      </c>
      <c r="LP141" s="2">
        <v>24000</v>
      </c>
      <c r="LQ141" s="2">
        <v>1438740</v>
      </c>
      <c r="LR141" s="2">
        <v>13000</v>
      </c>
      <c r="LS141" s="2">
        <v>971934</v>
      </c>
      <c r="LT141" s="2">
        <v>1623207.35</v>
      </c>
      <c r="LU141" s="2">
        <v>1478086.15</v>
      </c>
      <c r="LV141" s="2">
        <v>1357000</v>
      </c>
      <c r="LW141" s="2">
        <v>3139820.8</v>
      </c>
      <c r="LX141" s="2">
        <v>97000</v>
      </c>
      <c r="LY141" s="2"/>
      <c r="LZ141" s="2">
        <v>454598</v>
      </c>
      <c r="MA141" s="2"/>
      <c r="MB141" s="2"/>
      <c r="MC141" s="2">
        <v>408612.44</v>
      </c>
      <c r="MD141" s="2"/>
      <c r="ME141" s="2">
        <v>85000</v>
      </c>
      <c r="MF141" s="2">
        <v>2941400</v>
      </c>
      <c r="MG141" s="2">
        <v>701150</v>
      </c>
      <c r="MH141" s="2">
        <v>107230</v>
      </c>
      <c r="MI141" s="2">
        <v>250000</v>
      </c>
      <c r="MJ141" s="2">
        <v>50000</v>
      </c>
      <c r="MK141" s="2">
        <v>125460.97</v>
      </c>
      <c r="ML141" s="2"/>
      <c r="MM141" s="2">
        <v>337750</v>
      </c>
      <c r="MN141" s="2"/>
      <c r="MO141" s="2">
        <v>288689</v>
      </c>
      <c r="MP141" s="2">
        <v>57000</v>
      </c>
      <c r="MQ141" s="2">
        <v>30700</v>
      </c>
      <c r="MR141" s="2">
        <v>5515560</v>
      </c>
      <c r="MS141" s="2">
        <v>44798</v>
      </c>
      <c r="MT141" s="2">
        <v>117390</v>
      </c>
      <c r="MU141" s="2">
        <v>4000</v>
      </c>
      <c r="MV141" s="2">
        <v>1386793.78</v>
      </c>
      <c r="MW141" s="2">
        <v>1717342</v>
      </c>
      <c r="MX141" s="2"/>
      <c r="MY141" s="2"/>
      <c r="MZ141" s="2">
        <v>60100</v>
      </c>
      <c r="NA141" s="2">
        <v>201728</v>
      </c>
      <c r="NB141" s="2">
        <v>39440</v>
      </c>
      <c r="NC141" s="2">
        <v>17725346.940000001</v>
      </c>
      <c r="ND141" s="2">
        <v>265742</v>
      </c>
      <c r="NE141" s="2">
        <v>18228</v>
      </c>
      <c r="NF141" s="2">
        <v>5594572.54</v>
      </c>
      <c r="NG141" s="2">
        <v>192600</v>
      </c>
      <c r="NH141" s="2">
        <v>1001698.5</v>
      </c>
      <c r="NI141" s="2">
        <v>612815</v>
      </c>
      <c r="NJ141" s="2">
        <v>76505</v>
      </c>
      <c r="NK141" s="2"/>
      <c r="NL141" s="2"/>
      <c r="NM141" s="2"/>
      <c r="NN141" s="2">
        <v>20010</v>
      </c>
      <c r="NO141" s="2"/>
      <c r="NP141" s="2"/>
      <c r="NQ141" s="2"/>
      <c r="NR141" s="2"/>
      <c r="NS141" s="2">
        <v>110000</v>
      </c>
      <c r="NT141" s="2">
        <v>22000</v>
      </c>
      <c r="NU141" s="2">
        <v>154550</v>
      </c>
      <c r="NV141" s="2"/>
      <c r="NW141" s="2">
        <v>1997437</v>
      </c>
      <c r="NX141" s="2">
        <v>332057.40000000002</v>
      </c>
      <c r="NY141" s="2">
        <v>134968</v>
      </c>
      <c r="NZ141" s="2">
        <v>116930</v>
      </c>
      <c r="OA141" s="2">
        <v>274960</v>
      </c>
      <c r="OB141" s="2">
        <v>1239950</v>
      </c>
      <c r="OC141" s="2"/>
      <c r="OD141" s="2">
        <v>936999.6</v>
      </c>
      <c r="OE141" s="2">
        <v>1076775</v>
      </c>
      <c r="OF141" s="2">
        <v>27676219.43</v>
      </c>
      <c r="OG141" s="2">
        <v>368042.2</v>
      </c>
      <c r="OH141" s="2"/>
      <c r="OI141" s="2"/>
      <c r="OJ141" s="2"/>
      <c r="OK141" s="2"/>
      <c r="OL141" s="2">
        <v>14776925.75</v>
      </c>
      <c r="OM141" s="2">
        <v>410190.96</v>
      </c>
      <c r="ON141" s="2">
        <v>776345.85</v>
      </c>
      <c r="OO141" s="2"/>
      <c r="OP141" s="2">
        <v>140040</v>
      </c>
      <c r="OQ141" s="2">
        <v>528340</v>
      </c>
      <c r="OR141" s="2">
        <v>2626933.7999999998</v>
      </c>
      <c r="OS141" s="2">
        <v>42390.400000000001</v>
      </c>
      <c r="OT141" s="2"/>
      <c r="OU141" s="2">
        <v>500</v>
      </c>
      <c r="OV141" s="2"/>
      <c r="OW141" s="2">
        <v>50000</v>
      </c>
      <c r="OX141" s="2">
        <v>148300</v>
      </c>
      <c r="OY141" s="2"/>
      <c r="OZ141" s="2">
        <v>785780</v>
      </c>
      <c r="PA141" s="2">
        <v>1073929</v>
      </c>
      <c r="PB141" s="2">
        <v>945509.5</v>
      </c>
      <c r="PC141" s="2">
        <v>583069.56999999995</v>
      </c>
      <c r="PD141" s="2">
        <v>51060</v>
      </c>
      <c r="PE141" s="2">
        <v>418400</v>
      </c>
      <c r="PF141" s="2">
        <v>80300</v>
      </c>
      <c r="PG141" s="2">
        <v>45000</v>
      </c>
      <c r="PH141" s="2">
        <v>720420</v>
      </c>
      <c r="PI141" s="2">
        <v>379500</v>
      </c>
      <c r="PJ141" s="2">
        <v>526700</v>
      </c>
      <c r="PK141" s="2"/>
      <c r="PL141" s="2">
        <v>759785</v>
      </c>
      <c r="PM141" s="2">
        <v>316524</v>
      </c>
      <c r="PN141" s="2"/>
      <c r="PO141" s="2">
        <v>8177</v>
      </c>
      <c r="PP141" s="2">
        <v>290900</v>
      </c>
      <c r="PQ141" s="2">
        <v>1590175.33</v>
      </c>
      <c r="PR141" s="2">
        <v>245000</v>
      </c>
      <c r="PS141" s="2">
        <v>18130757.109999999</v>
      </c>
      <c r="PT141" s="2">
        <v>659000</v>
      </c>
      <c r="PU141" s="2">
        <v>792680</v>
      </c>
      <c r="PV141" s="2">
        <v>117532</v>
      </c>
      <c r="PW141" s="2"/>
      <c r="PX141" s="2"/>
      <c r="PY141" s="2"/>
      <c r="PZ141" s="2"/>
      <c r="QA141" s="2">
        <v>180200</v>
      </c>
      <c r="QB141" s="2">
        <v>2563335</v>
      </c>
      <c r="QC141" s="2">
        <v>1307730</v>
      </c>
      <c r="QD141" s="2">
        <v>29000</v>
      </c>
      <c r="QE141" s="2"/>
      <c r="QF141" s="2"/>
      <c r="QG141" s="2">
        <v>25100</v>
      </c>
      <c r="QH141" s="2">
        <v>880368.9</v>
      </c>
      <c r="QI141" s="2">
        <v>755400</v>
      </c>
      <c r="QJ141" s="2">
        <v>235331.31</v>
      </c>
      <c r="QK141" s="2"/>
      <c r="QL141" s="2">
        <v>211494</v>
      </c>
      <c r="QM141" s="2">
        <v>1603097</v>
      </c>
      <c r="QN141" s="2"/>
      <c r="QO141" s="2"/>
      <c r="QP141" s="2">
        <v>491000</v>
      </c>
      <c r="QQ141" s="2"/>
      <c r="QR141" s="2"/>
      <c r="QS141" s="2">
        <v>15488375.869999999</v>
      </c>
      <c r="QT141" s="2">
        <v>475000</v>
      </c>
      <c r="QU141" s="2">
        <v>27310</v>
      </c>
      <c r="QV141" s="2">
        <v>199498</v>
      </c>
      <c r="QW141" s="2">
        <v>1018326</v>
      </c>
      <c r="QX141" s="2">
        <v>1284775.8</v>
      </c>
      <c r="QY141" s="2">
        <v>225857</v>
      </c>
      <c r="QZ141" s="2">
        <v>506000</v>
      </c>
      <c r="RA141" s="2">
        <v>4305325</v>
      </c>
      <c r="RB141" s="2">
        <v>1767819</v>
      </c>
      <c r="RC141" s="2">
        <v>54000</v>
      </c>
      <c r="RD141" s="2">
        <v>3927325</v>
      </c>
      <c r="RE141" s="2">
        <v>83000</v>
      </c>
      <c r="RF141" s="2"/>
      <c r="RG141" s="2">
        <v>838250</v>
      </c>
      <c r="RH141" s="2">
        <v>153850</v>
      </c>
      <c r="RI141" s="2">
        <v>308420</v>
      </c>
      <c r="RJ141" s="2">
        <v>1830100</v>
      </c>
      <c r="RK141" s="2">
        <v>743050</v>
      </c>
      <c r="RL141" s="2">
        <v>151030</v>
      </c>
      <c r="RM141" s="2">
        <v>32000</v>
      </c>
      <c r="RN141" s="2">
        <v>952767</v>
      </c>
      <c r="RO141" s="2">
        <v>582374</v>
      </c>
      <c r="RP141" s="2"/>
      <c r="RQ141" s="2">
        <v>272619.59000000003</v>
      </c>
      <c r="RR141" s="2">
        <v>215000</v>
      </c>
      <c r="RS141" s="2">
        <v>256196</v>
      </c>
      <c r="RT141" s="2">
        <v>324700</v>
      </c>
      <c r="RU141" s="2">
        <v>44600</v>
      </c>
      <c r="RV141" s="2">
        <v>163802.5</v>
      </c>
      <c r="RW141" s="2">
        <v>164350</v>
      </c>
      <c r="RX141" s="2">
        <v>1800</v>
      </c>
      <c r="RY141" s="2">
        <v>624675</v>
      </c>
      <c r="RZ141" s="2">
        <v>354500</v>
      </c>
      <c r="SA141" s="2">
        <v>312330</v>
      </c>
      <c r="SB141" s="2">
        <v>2377068.6</v>
      </c>
      <c r="SC141" s="2">
        <v>320500</v>
      </c>
      <c r="SD141" s="2"/>
      <c r="SE141" s="2">
        <v>70200</v>
      </c>
      <c r="SF141" s="2"/>
      <c r="SG141" s="2"/>
      <c r="SH141" s="2">
        <v>775437</v>
      </c>
      <c r="SI141" s="2">
        <v>559888</v>
      </c>
      <c r="SJ141" s="2">
        <v>131500</v>
      </c>
      <c r="SK141" s="2">
        <v>742000</v>
      </c>
      <c r="SL141" s="2">
        <v>538826.31999999995</v>
      </c>
      <c r="SM141" s="2">
        <v>371815</v>
      </c>
      <c r="SN141" s="2">
        <v>4353838.91</v>
      </c>
      <c r="SO141" s="2"/>
      <c r="SP141" s="2">
        <v>99665</v>
      </c>
      <c r="SQ141" s="2">
        <v>264674</v>
      </c>
      <c r="SR141" s="2"/>
      <c r="SS141" s="2">
        <v>126640</v>
      </c>
      <c r="ST141" s="2"/>
      <c r="SU141" s="2">
        <v>35300</v>
      </c>
      <c r="SV141" s="2">
        <v>142670</v>
      </c>
      <c r="SW141" s="2"/>
      <c r="SX141" s="2">
        <v>233000</v>
      </c>
      <c r="SY141" s="2"/>
      <c r="SZ141" s="2"/>
      <c r="TA141" s="2">
        <v>1073000</v>
      </c>
      <c r="TB141" s="2"/>
      <c r="TC141" s="2"/>
      <c r="TD141" s="2"/>
      <c r="TE141" s="2">
        <v>962161</v>
      </c>
      <c r="TF141" s="2">
        <v>1507580</v>
      </c>
      <c r="TG141" s="2">
        <v>21800</v>
      </c>
      <c r="TH141" s="2">
        <v>3107893.61</v>
      </c>
      <c r="TI141" s="2"/>
      <c r="TJ141" s="2">
        <v>609700</v>
      </c>
      <c r="TK141" s="2">
        <v>80000</v>
      </c>
      <c r="TL141" s="2">
        <v>51250</v>
      </c>
      <c r="TM141" s="2"/>
      <c r="TN141" s="2">
        <v>60100</v>
      </c>
      <c r="TO141" s="2"/>
      <c r="TP141" s="2">
        <v>312000</v>
      </c>
      <c r="TQ141" s="2">
        <v>301934.7</v>
      </c>
      <c r="TR141" s="2">
        <v>306750</v>
      </c>
      <c r="TS141" s="2"/>
      <c r="TT141" s="2">
        <v>165048</v>
      </c>
      <c r="TU141" s="2"/>
      <c r="TV141" s="2"/>
      <c r="TW141" s="2">
        <v>723976</v>
      </c>
      <c r="TX141" s="2">
        <v>82175</v>
      </c>
      <c r="TY141" s="2"/>
      <c r="TZ141" s="2">
        <v>3211810</v>
      </c>
      <c r="UA141" s="2">
        <v>570800</v>
      </c>
      <c r="UB141" s="2">
        <v>12400</v>
      </c>
      <c r="UC141" s="2"/>
      <c r="UD141" s="2"/>
      <c r="UE141" s="2"/>
      <c r="UF141" s="2">
        <v>50750</v>
      </c>
      <c r="UG141" s="2">
        <v>467885</v>
      </c>
      <c r="UH141" s="2">
        <v>80250</v>
      </c>
      <c r="UI141" s="2">
        <v>396715</v>
      </c>
      <c r="UJ141" s="2">
        <v>109220</v>
      </c>
      <c r="UK141" s="2">
        <v>347484</v>
      </c>
      <c r="UL141" s="2">
        <v>60419.8</v>
      </c>
      <c r="UM141" s="2">
        <v>228745</v>
      </c>
      <c r="UN141" s="2">
        <v>57500</v>
      </c>
      <c r="UO141" s="2">
        <v>99993370.930000007</v>
      </c>
      <c r="UP141" s="2">
        <v>346976</v>
      </c>
      <c r="UQ141" s="2">
        <v>681640</v>
      </c>
      <c r="UR141" s="2">
        <v>124110</v>
      </c>
      <c r="US141" s="2"/>
      <c r="UT141" s="2"/>
      <c r="UU141" s="2">
        <v>11000</v>
      </c>
      <c r="UV141" s="2">
        <v>54000</v>
      </c>
      <c r="UW141" s="2">
        <v>2026498.69</v>
      </c>
      <c r="UX141" s="2"/>
      <c r="UY141" s="2">
        <v>1163107.4099999999</v>
      </c>
      <c r="UZ141" s="2"/>
      <c r="VA141" s="2"/>
      <c r="VB141" s="2"/>
      <c r="VC141" s="2">
        <v>49600</v>
      </c>
      <c r="VD141" s="2"/>
      <c r="VE141" s="2">
        <v>123500</v>
      </c>
      <c r="VF141" s="2"/>
      <c r="VG141" s="2"/>
      <c r="VH141" s="2">
        <v>507000</v>
      </c>
      <c r="VI141" s="2"/>
      <c r="VJ141" s="2"/>
      <c r="VK141" s="2">
        <v>5256229</v>
      </c>
      <c r="VL141" s="2">
        <v>2700</v>
      </c>
      <c r="VM141" s="2">
        <v>310000</v>
      </c>
      <c r="VN141" s="2">
        <v>2340500</v>
      </c>
      <c r="VO141" s="2">
        <v>1929290</v>
      </c>
      <c r="VP141" s="2">
        <v>70555</v>
      </c>
      <c r="VQ141" s="2"/>
      <c r="VR141" s="2">
        <v>495073</v>
      </c>
      <c r="VS141" s="2">
        <v>980857.64</v>
      </c>
      <c r="VT141" s="2">
        <v>617214</v>
      </c>
      <c r="VU141" s="2">
        <v>24190</v>
      </c>
      <c r="VV141" s="2"/>
      <c r="VW141" s="2">
        <v>425930</v>
      </c>
      <c r="VX141" s="2">
        <v>3337207</v>
      </c>
      <c r="VY141" s="2">
        <v>248290</v>
      </c>
      <c r="VZ141" s="2">
        <v>57590012.840000004</v>
      </c>
      <c r="WA141" s="2">
        <v>335000</v>
      </c>
      <c r="WB141" s="2">
        <v>1157706.1499999999</v>
      </c>
      <c r="WC141" s="2"/>
      <c r="WD141" s="2">
        <v>749284</v>
      </c>
      <c r="WE141" s="2">
        <v>44485</v>
      </c>
      <c r="WF141" s="2"/>
      <c r="WG141" s="2"/>
      <c r="WH141" s="2">
        <v>172500</v>
      </c>
      <c r="WI141" s="2">
        <v>162817</v>
      </c>
      <c r="WJ141" s="2">
        <v>458369.44</v>
      </c>
      <c r="WK141" s="2">
        <v>237278.5</v>
      </c>
      <c r="WL141" s="2"/>
      <c r="WM141" s="2">
        <v>364000</v>
      </c>
      <c r="WN141" s="2">
        <v>593093</v>
      </c>
      <c r="WO141" s="2">
        <v>24000</v>
      </c>
      <c r="WP141" s="2">
        <v>44890</v>
      </c>
      <c r="WQ141" s="2">
        <v>1136291.58</v>
      </c>
      <c r="WR141" s="2">
        <v>3950</v>
      </c>
      <c r="WS141" s="2">
        <v>367950</v>
      </c>
      <c r="WT141" s="2"/>
      <c r="WU141" s="2">
        <v>18548.2</v>
      </c>
      <c r="WV141" s="2">
        <v>60360</v>
      </c>
      <c r="WW141" s="2">
        <v>12500</v>
      </c>
      <c r="WX141" s="2">
        <v>883596</v>
      </c>
      <c r="WY141" s="2">
        <v>3290790.98</v>
      </c>
      <c r="WZ141" s="2">
        <v>489210</v>
      </c>
      <c r="XA141" s="2">
        <v>506514</v>
      </c>
      <c r="XB141" s="2">
        <v>5623.43</v>
      </c>
      <c r="XC141" s="2">
        <v>115731</v>
      </c>
      <c r="XD141" s="2"/>
      <c r="XE141" s="2">
        <v>171955.18</v>
      </c>
      <c r="XF141" s="2">
        <v>159644</v>
      </c>
      <c r="XG141" s="2">
        <v>3999999</v>
      </c>
      <c r="XH141" s="2">
        <v>535000</v>
      </c>
      <c r="XI141" s="2">
        <v>2957683.4</v>
      </c>
      <c r="XJ141" s="2"/>
      <c r="XK141" s="2">
        <v>684710</v>
      </c>
      <c r="XL141" s="2">
        <v>212965</v>
      </c>
      <c r="XM141" s="2"/>
      <c r="XN141" s="2">
        <v>1082885</v>
      </c>
      <c r="XO141" s="2">
        <v>280490</v>
      </c>
      <c r="XP141" s="2"/>
      <c r="XQ141" s="2">
        <v>723430</v>
      </c>
      <c r="XR141" s="2">
        <v>57400</v>
      </c>
      <c r="XS141" s="2"/>
      <c r="XT141" s="2">
        <v>23000</v>
      </c>
      <c r="XU141" s="2"/>
      <c r="XV141" s="2">
        <v>43480</v>
      </c>
      <c r="XW141" s="2">
        <v>93837.5</v>
      </c>
      <c r="XX141" s="2">
        <v>178630</v>
      </c>
      <c r="XY141" s="2">
        <v>6500</v>
      </c>
      <c r="XZ141" s="2">
        <v>30000</v>
      </c>
      <c r="YA141" s="2">
        <v>590650</v>
      </c>
      <c r="YB141" s="2">
        <v>422200</v>
      </c>
      <c r="YC141" s="2">
        <v>832840</v>
      </c>
      <c r="YD141" s="2">
        <v>19494317.129999999</v>
      </c>
      <c r="YE141" s="2"/>
      <c r="YF141" s="2">
        <v>30550</v>
      </c>
      <c r="YG141" s="2"/>
      <c r="YH141" s="2"/>
      <c r="YI141" s="2">
        <v>1534687.58</v>
      </c>
      <c r="YJ141" s="2">
        <v>2664700</v>
      </c>
      <c r="YK141" s="2">
        <v>6300</v>
      </c>
      <c r="YL141" s="2">
        <v>6863342</v>
      </c>
      <c r="YM141" s="2">
        <v>61534</v>
      </c>
      <c r="YN141" s="2">
        <v>537386</v>
      </c>
      <c r="YO141" s="2">
        <v>164509</v>
      </c>
      <c r="YP141" s="2"/>
      <c r="YQ141" s="2">
        <v>555878</v>
      </c>
      <c r="YR141" s="2"/>
      <c r="YS141" s="2">
        <v>1473800</v>
      </c>
      <c r="YT141" s="2">
        <v>320130</v>
      </c>
      <c r="YU141" s="2">
        <v>633200</v>
      </c>
      <c r="YV141" s="2"/>
      <c r="YW141" s="2">
        <v>34430</v>
      </c>
      <c r="YX141" s="2"/>
      <c r="YY141" s="2">
        <v>842160</v>
      </c>
      <c r="YZ141" s="2">
        <v>170000</v>
      </c>
      <c r="ZA141" s="2">
        <v>1195690</v>
      </c>
      <c r="ZB141" s="2"/>
      <c r="ZC141" s="2"/>
      <c r="ZD141" s="2">
        <v>1733100</v>
      </c>
      <c r="ZE141" s="2">
        <v>280500</v>
      </c>
      <c r="ZF141" s="2">
        <v>124100</v>
      </c>
      <c r="ZG141" s="2">
        <v>41000</v>
      </c>
      <c r="ZH141" s="2">
        <v>265400</v>
      </c>
      <c r="ZI141" s="2"/>
      <c r="ZJ141" s="2"/>
      <c r="ZK141" s="2">
        <v>14821270</v>
      </c>
      <c r="ZL141" s="2">
        <v>41200</v>
      </c>
      <c r="ZM141" s="2">
        <v>109000</v>
      </c>
      <c r="ZN141" s="2">
        <v>193920</v>
      </c>
      <c r="ZO141" s="2">
        <v>28884</v>
      </c>
      <c r="ZP141" s="2">
        <v>1000</v>
      </c>
      <c r="ZQ141" s="2">
        <v>674510</v>
      </c>
      <c r="ZR141" s="2">
        <v>203665</v>
      </c>
      <c r="ZS141" s="2"/>
      <c r="ZT141" s="2">
        <v>90345.5</v>
      </c>
      <c r="ZU141" s="2">
        <v>371765</v>
      </c>
      <c r="ZV141" s="2">
        <v>51466</v>
      </c>
      <c r="ZW141" s="2">
        <v>2062850</v>
      </c>
      <c r="ZX141" s="2">
        <v>568000</v>
      </c>
      <c r="ZY141" s="2"/>
      <c r="ZZ141" s="2">
        <v>610250</v>
      </c>
      <c r="AAA141" s="2">
        <v>484325</v>
      </c>
      <c r="AAB141" s="2">
        <v>2115895.83</v>
      </c>
      <c r="AAC141" s="2">
        <v>18650</v>
      </c>
      <c r="AAD141" s="2">
        <v>159554</v>
      </c>
      <c r="AAE141" s="2">
        <v>845992</v>
      </c>
      <c r="AAF141" s="2">
        <v>38101</v>
      </c>
      <c r="AAG141" s="2"/>
      <c r="AAH141" s="2">
        <v>1075580</v>
      </c>
      <c r="AAI141" s="2">
        <v>389160</v>
      </c>
      <c r="AAJ141" s="2">
        <v>10000</v>
      </c>
      <c r="AAK141" s="2">
        <v>692492</v>
      </c>
      <c r="AAL141" s="2">
        <v>456410</v>
      </c>
      <c r="AAM141" s="2">
        <v>255732.04</v>
      </c>
      <c r="AAN141" s="2"/>
      <c r="AAO141" s="2"/>
      <c r="AAP141" s="2"/>
      <c r="AAQ141" s="2">
        <v>35000</v>
      </c>
      <c r="AAR141" s="2">
        <v>55000</v>
      </c>
      <c r="AAS141" s="2"/>
      <c r="AAT141" s="2">
        <v>44000</v>
      </c>
      <c r="AAU141" s="2"/>
      <c r="AAV141" s="2">
        <v>210000</v>
      </c>
      <c r="AAW141" s="2">
        <v>323706</v>
      </c>
      <c r="AAX141" s="2">
        <v>115100</v>
      </c>
      <c r="AAY141" s="2"/>
      <c r="AAZ141" s="2">
        <v>462049</v>
      </c>
      <c r="ABA141" s="2">
        <v>113847</v>
      </c>
      <c r="ABB141" s="2">
        <v>304899</v>
      </c>
      <c r="ABC141" s="2"/>
      <c r="ABD141" s="2">
        <v>68000</v>
      </c>
      <c r="ABE141" s="2">
        <v>99750</v>
      </c>
      <c r="ABF141" s="2"/>
      <c r="ABG141" s="2">
        <v>312300</v>
      </c>
      <c r="ABH141" s="2">
        <v>1410605.6</v>
      </c>
      <c r="ABI141" s="2"/>
      <c r="ABJ141" s="2"/>
      <c r="ABK141" s="2">
        <v>13500</v>
      </c>
      <c r="ABL141" s="2"/>
      <c r="ABM141" s="2">
        <v>93320</v>
      </c>
      <c r="ABN141" s="2">
        <v>4211599.5</v>
      </c>
      <c r="ABO141" s="2">
        <v>1575208.18</v>
      </c>
      <c r="ABP141" s="2">
        <v>110850</v>
      </c>
      <c r="ABQ141" s="2">
        <v>5000</v>
      </c>
      <c r="ABR141" s="2">
        <v>178590</v>
      </c>
      <c r="ABS141" s="2">
        <v>1204073</v>
      </c>
      <c r="ABT141" s="2">
        <v>253896</v>
      </c>
      <c r="ABU141" s="2">
        <v>42000</v>
      </c>
      <c r="ABV141" s="2">
        <v>30000</v>
      </c>
      <c r="ABW141" s="2">
        <v>3272998</v>
      </c>
      <c r="ABX141" s="2"/>
      <c r="ABY141" s="2">
        <v>42960</v>
      </c>
      <c r="ABZ141" s="2"/>
      <c r="ACA141" s="2">
        <v>252760</v>
      </c>
      <c r="ACB141" s="2">
        <v>1716937.5</v>
      </c>
      <c r="ACC141" s="2"/>
      <c r="ACD141" s="2">
        <v>36274</v>
      </c>
      <c r="ACE141" s="2">
        <v>940190</v>
      </c>
      <c r="ACF141" s="2">
        <v>85300</v>
      </c>
      <c r="ACG141" s="2">
        <v>21600</v>
      </c>
      <c r="ACH141" s="2">
        <v>524050</v>
      </c>
      <c r="ACI141" s="2">
        <v>55250</v>
      </c>
      <c r="ACJ141" s="2">
        <v>469919.24</v>
      </c>
      <c r="ACK141" s="2">
        <v>452500</v>
      </c>
      <c r="ACL141" s="2">
        <v>14750</v>
      </c>
      <c r="ACM141" s="2">
        <v>276750</v>
      </c>
      <c r="ACN141" s="2">
        <v>165219.5</v>
      </c>
      <c r="ACO141" s="2">
        <v>794000</v>
      </c>
      <c r="ACP141" s="2">
        <v>3940971.72</v>
      </c>
      <c r="ACQ141" s="2">
        <v>4738629.3</v>
      </c>
      <c r="ACR141" s="2">
        <v>643000</v>
      </c>
      <c r="ACS141" s="2">
        <v>1843625</v>
      </c>
      <c r="ACT141" s="2">
        <v>2031630.05</v>
      </c>
      <c r="ACU141" s="2">
        <v>2703459.69</v>
      </c>
      <c r="ACV141" s="2">
        <v>1690000</v>
      </c>
      <c r="ACW141" s="2">
        <v>798843.88</v>
      </c>
      <c r="ACX141" s="2">
        <v>1778591.59</v>
      </c>
      <c r="ACY141" s="2">
        <v>398654</v>
      </c>
      <c r="ACZ141" s="2">
        <v>24000</v>
      </c>
      <c r="ADA141" s="2">
        <v>982096</v>
      </c>
      <c r="ADB141" s="2">
        <v>1807227</v>
      </c>
      <c r="ADC141" s="2">
        <v>430300</v>
      </c>
      <c r="ADD141" s="2"/>
      <c r="ADE141" s="2">
        <v>980000</v>
      </c>
      <c r="ADF141" s="2">
        <v>2919923.48</v>
      </c>
      <c r="ADG141" s="2">
        <v>3712</v>
      </c>
      <c r="ADH141" s="2">
        <v>506030</v>
      </c>
      <c r="ADI141" s="2">
        <v>520600</v>
      </c>
      <c r="ADJ141" s="2">
        <v>221415.3</v>
      </c>
      <c r="ADK141" s="2">
        <v>669304</v>
      </c>
      <c r="ADL141" s="2">
        <v>260900</v>
      </c>
      <c r="ADM141" s="2"/>
      <c r="ADN141" s="2">
        <v>11944691.68</v>
      </c>
      <c r="ADO141" s="2">
        <v>1286780</v>
      </c>
      <c r="ADP141" s="2">
        <v>1074500</v>
      </c>
      <c r="ADQ141" s="2">
        <v>497000</v>
      </c>
      <c r="ADR141" s="2">
        <v>797720</v>
      </c>
      <c r="ADS141" s="2">
        <v>839700</v>
      </c>
      <c r="ADT141" s="2">
        <v>15400</v>
      </c>
      <c r="ADU141" s="2">
        <v>1267715.1000000001</v>
      </c>
      <c r="ADV141" s="2">
        <v>8558540.5999999996</v>
      </c>
      <c r="ADW141" s="2">
        <v>3415570</v>
      </c>
      <c r="ADX141" s="2">
        <v>1176649.7</v>
      </c>
      <c r="ADY141" s="2">
        <v>1182500</v>
      </c>
      <c r="ADZ141" s="2">
        <v>3539822.88</v>
      </c>
      <c r="AEA141" s="2">
        <v>596779</v>
      </c>
      <c r="AEB141" s="2"/>
      <c r="AEC141" s="2">
        <v>2282000</v>
      </c>
      <c r="AED141" s="2">
        <v>599000</v>
      </c>
      <c r="AEE141" s="2">
        <v>514415.6</v>
      </c>
      <c r="AEF141" s="2">
        <v>1383675</v>
      </c>
      <c r="AEG141" s="2">
        <v>2275819.79</v>
      </c>
      <c r="AEH141" s="2">
        <v>80300</v>
      </c>
      <c r="AEI141" s="2">
        <v>1097882.8999999999</v>
      </c>
      <c r="AEJ141" s="2">
        <v>899000</v>
      </c>
      <c r="AEK141" s="2">
        <v>1765000</v>
      </c>
      <c r="AEL141" s="2">
        <v>70520</v>
      </c>
      <c r="AEM141" s="2">
        <v>299760</v>
      </c>
      <c r="AEN141" s="2">
        <v>2435300</v>
      </c>
      <c r="AEO141" s="2">
        <v>51168</v>
      </c>
      <c r="AEP141" s="2">
        <v>2503234</v>
      </c>
      <c r="AEQ141" s="2">
        <v>130156</v>
      </c>
      <c r="AER141" s="2">
        <v>2333470</v>
      </c>
      <c r="AES141" s="2"/>
      <c r="AET141" s="2">
        <v>432960</v>
      </c>
      <c r="AEU141" s="2">
        <v>711088</v>
      </c>
      <c r="AEV141" s="2">
        <v>149854</v>
      </c>
      <c r="AEW141" s="2">
        <v>562600</v>
      </c>
      <c r="AEX141" s="2"/>
      <c r="AEY141" s="2">
        <v>164217</v>
      </c>
      <c r="AEZ141" s="2">
        <v>2005036</v>
      </c>
      <c r="AFA141" s="2">
        <v>902302</v>
      </c>
      <c r="AFB141" s="2">
        <v>1249305</v>
      </c>
      <c r="AFC141" s="2">
        <v>920824</v>
      </c>
      <c r="AFD141" s="2">
        <v>1186000</v>
      </c>
      <c r="AFE141" s="2">
        <v>4143975.21</v>
      </c>
      <c r="AFF141" s="2">
        <v>1184440</v>
      </c>
      <c r="AFG141" s="2"/>
      <c r="AFH141" s="2">
        <v>2156225.25</v>
      </c>
      <c r="AFI141" s="2">
        <v>4628796</v>
      </c>
      <c r="AFJ141" s="2"/>
      <c r="AFK141" s="2">
        <v>1692201.56</v>
      </c>
      <c r="AFL141" s="2">
        <v>16000</v>
      </c>
      <c r="AFM141" s="2"/>
      <c r="AFN141" s="2">
        <v>383000</v>
      </c>
      <c r="AFO141" s="2">
        <v>850000</v>
      </c>
      <c r="AFP141" s="2">
        <v>386623</v>
      </c>
      <c r="AFQ141" s="2">
        <v>311000</v>
      </c>
      <c r="AFR141" s="2">
        <v>496200</v>
      </c>
      <c r="AFS141" s="2">
        <v>1566436</v>
      </c>
      <c r="AFT141" s="2">
        <v>238300</v>
      </c>
      <c r="AFU141" s="2">
        <v>2084417</v>
      </c>
      <c r="AFV141" s="2"/>
      <c r="AFW141" s="2">
        <v>157910</v>
      </c>
      <c r="AFX141" s="2">
        <v>144000</v>
      </c>
      <c r="AFY141" s="2">
        <v>470000</v>
      </c>
      <c r="AFZ141" s="2">
        <v>772000</v>
      </c>
      <c r="AGA141" s="2">
        <v>606030</v>
      </c>
      <c r="AGB141" s="2">
        <v>758480</v>
      </c>
      <c r="AGC141" s="2">
        <v>1173254.6000000001</v>
      </c>
      <c r="AGD141" s="2">
        <v>96425</v>
      </c>
      <c r="AGE141" s="2"/>
      <c r="AGF141" s="2">
        <v>668167</v>
      </c>
      <c r="AGG141" s="2">
        <v>131320</v>
      </c>
      <c r="AGH141" s="2">
        <v>237798</v>
      </c>
      <c r="AGI141" s="2">
        <v>3273150</v>
      </c>
      <c r="AGJ141" s="2"/>
      <c r="AGK141" s="2"/>
      <c r="AGL141" s="2">
        <v>221594</v>
      </c>
      <c r="AGM141" s="2">
        <v>200000</v>
      </c>
      <c r="AGN141" s="2">
        <v>3395176.9</v>
      </c>
      <c r="AGO141" s="2">
        <v>1985932.5</v>
      </c>
      <c r="AGP141" s="2">
        <v>161441</v>
      </c>
      <c r="AGQ141" s="2">
        <v>254277.9</v>
      </c>
      <c r="AGR141" s="2"/>
      <c r="AGS141" s="2">
        <v>12879250.66</v>
      </c>
      <c r="AGT141" s="2">
        <v>1812624.15</v>
      </c>
      <c r="AGU141" s="2">
        <v>15700</v>
      </c>
      <c r="AGV141" s="2">
        <v>415013</v>
      </c>
      <c r="AGW141" s="2">
        <v>200000</v>
      </c>
      <c r="AGX141" s="2">
        <v>761961</v>
      </c>
      <c r="AGY141" s="2">
        <v>705692.51</v>
      </c>
      <c r="AGZ141" s="2">
        <v>179466.6</v>
      </c>
      <c r="AHA141" s="2"/>
      <c r="AHB141" s="2">
        <v>303299.25</v>
      </c>
      <c r="AHC141" s="2">
        <v>247700</v>
      </c>
      <c r="AHD141" s="2">
        <v>1061480.3</v>
      </c>
      <c r="AHE141" s="2">
        <v>976097.6</v>
      </c>
      <c r="AHF141" s="2">
        <v>204285</v>
      </c>
      <c r="AHG141" s="2">
        <v>1100704</v>
      </c>
      <c r="AHH141" s="2">
        <v>1043820</v>
      </c>
      <c r="AHI141" s="2">
        <v>4403371.9000000004</v>
      </c>
      <c r="AHJ141" s="2">
        <v>25101</v>
      </c>
      <c r="AHK141" s="2"/>
      <c r="AHL141" s="2">
        <v>106221</v>
      </c>
      <c r="AHM141" s="2">
        <v>433500</v>
      </c>
      <c r="AHN141" s="2">
        <v>405947</v>
      </c>
      <c r="AHO141" s="2">
        <v>199462</v>
      </c>
      <c r="AHP141" s="2">
        <v>975434480.32000005</v>
      </c>
    </row>
    <row r="142" spans="1:900">
      <c r="A142" s="1" t="s">
        <v>2172</v>
      </c>
      <c r="B142" s="1" t="s">
        <v>2193</v>
      </c>
      <c r="C142" s="1" t="s">
        <v>2194</v>
      </c>
      <c r="D142" s="2">
        <v>2196989.2200000002</v>
      </c>
      <c r="E142" s="2">
        <v>28064</v>
      </c>
      <c r="F142" s="2">
        <v>63770.6</v>
      </c>
      <c r="G142" s="2">
        <v>45583.85</v>
      </c>
      <c r="H142" s="2">
        <v>546760.54</v>
      </c>
      <c r="I142" s="2">
        <v>17281</v>
      </c>
      <c r="J142" s="2">
        <v>34420</v>
      </c>
      <c r="K142" s="2">
        <v>123830</v>
      </c>
      <c r="L142" s="2">
        <v>24700</v>
      </c>
      <c r="M142" s="2">
        <v>49150</v>
      </c>
      <c r="N142" s="2">
        <v>8200</v>
      </c>
      <c r="O142" s="2">
        <v>93004.2</v>
      </c>
      <c r="P142" s="2"/>
      <c r="Q142" s="2">
        <v>35300</v>
      </c>
      <c r="R142" s="2"/>
      <c r="S142" s="2">
        <v>128076</v>
      </c>
      <c r="T142" s="2">
        <v>4300</v>
      </c>
      <c r="U142" s="2">
        <v>2350</v>
      </c>
      <c r="V142" s="2">
        <v>1723830.82</v>
      </c>
      <c r="W142" s="2">
        <v>5100</v>
      </c>
      <c r="X142" s="2"/>
      <c r="Y142" s="2"/>
      <c r="Z142" s="2"/>
      <c r="AA142" s="2">
        <v>2950</v>
      </c>
      <c r="AB142" s="2"/>
      <c r="AC142" s="2">
        <v>111010</v>
      </c>
      <c r="AD142" s="2">
        <v>50519</v>
      </c>
      <c r="AE142" s="2">
        <v>17125.439999999999</v>
      </c>
      <c r="AF142" s="2">
        <v>38290</v>
      </c>
      <c r="AG142" s="2">
        <v>6350</v>
      </c>
      <c r="AH142" s="2">
        <v>211425</v>
      </c>
      <c r="AI142" s="2">
        <v>109181</v>
      </c>
      <c r="AJ142" s="2"/>
      <c r="AK142" s="2">
        <v>8560</v>
      </c>
      <c r="AL142" s="2"/>
      <c r="AM142" s="2">
        <v>3799</v>
      </c>
      <c r="AN142" s="2">
        <v>23121.13</v>
      </c>
      <c r="AO142" s="2">
        <v>36434.559999999998</v>
      </c>
      <c r="AP142" s="2">
        <v>2950</v>
      </c>
      <c r="AQ142" s="2"/>
      <c r="AR142" s="2">
        <v>30600</v>
      </c>
      <c r="AS142" s="2">
        <v>16450</v>
      </c>
      <c r="AT142" s="2"/>
      <c r="AU142" s="2">
        <v>5000</v>
      </c>
      <c r="AV142" s="2">
        <v>35598.129999999997</v>
      </c>
      <c r="AW142" s="2">
        <v>13900</v>
      </c>
      <c r="AX142" s="2"/>
      <c r="AY142" s="2">
        <v>173597</v>
      </c>
      <c r="AZ142" s="2">
        <v>11150</v>
      </c>
      <c r="BA142" s="2">
        <v>12950</v>
      </c>
      <c r="BB142" s="2">
        <v>59915</v>
      </c>
      <c r="BC142" s="2">
        <v>45345</v>
      </c>
      <c r="BD142" s="2"/>
      <c r="BE142" s="2">
        <v>9787.31</v>
      </c>
      <c r="BF142" s="2"/>
      <c r="BG142" s="2">
        <v>12980</v>
      </c>
      <c r="BH142" s="2">
        <v>4980</v>
      </c>
      <c r="BI142" s="2">
        <v>183350</v>
      </c>
      <c r="BJ142" s="2">
        <v>63668</v>
      </c>
      <c r="BK142" s="2">
        <v>700</v>
      </c>
      <c r="BL142" s="2">
        <v>24060</v>
      </c>
      <c r="BM142" s="2">
        <v>36520</v>
      </c>
      <c r="BN142" s="2">
        <v>55150</v>
      </c>
      <c r="BO142" s="2"/>
      <c r="BP142" s="2">
        <v>500</v>
      </c>
      <c r="BQ142" s="2"/>
      <c r="BR142" s="2">
        <v>398437.6</v>
      </c>
      <c r="BS142" s="2">
        <v>108852.1</v>
      </c>
      <c r="BT142" s="2">
        <v>15500</v>
      </c>
      <c r="BU142" s="2">
        <v>19225</v>
      </c>
      <c r="BV142" s="2">
        <v>37210</v>
      </c>
      <c r="BW142" s="2">
        <v>120610</v>
      </c>
      <c r="BX142" s="2"/>
      <c r="BY142" s="2">
        <v>92610</v>
      </c>
      <c r="BZ142" s="2"/>
      <c r="CA142" s="2"/>
      <c r="CB142" s="2">
        <v>193423.5</v>
      </c>
      <c r="CC142" s="2">
        <v>2500</v>
      </c>
      <c r="CD142" s="2">
        <v>1250</v>
      </c>
      <c r="CE142" s="2">
        <v>18180</v>
      </c>
      <c r="CF142" s="2"/>
      <c r="CG142" s="2">
        <v>3769371.5</v>
      </c>
      <c r="CH142" s="2">
        <v>4900</v>
      </c>
      <c r="CI142" s="2">
        <v>81579</v>
      </c>
      <c r="CJ142" s="2">
        <v>24450</v>
      </c>
      <c r="CK142" s="2">
        <v>42530</v>
      </c>
      <c r="CL142" s="2">
        <v>4750</v>
      </c>
      <c r="CM142" s="2">
        <v>43560</v>
      </c>
      <c r="CN142" s="2">
        <v>13760</v>
      </c>
      <c r="CO142" s="2">
        <v>45383</v>
      </c>
      <c r="CP142" s="2"/>
      <c r="CQ142" s="2">
        <v>10000</v>
      </c>
      <c r="CR142" s="2">
        <v>8000</v>
      </c>
      <c r="CS142" s="2">
        <v>65490</v>
      </c>
      <c r="CT142" s="2">
        <v>715773.6</v>
      </c>
      <c r="CU142" s="2">
        <v>30403.9</v>
      </c>
      <c r="CV142" s="2">
        <v>34174.199999999997</v>
      </c>
      <c r="CW142" s="2">
        <v>112385</v>
      </c>
      <c r="CX142" s="2">
        <v>14900</v>
      </c>
      <c r="CY142" s="2">
        <v>38751</v>
      </c>
      <c r="CZ142" s="2">
        <v>12500</v>
      </c>
      <c r="DA142" s="2">
        <v>13850</v>
      </c>
      <c r="DB142" s="2"/>
      <c r="DC142" s="2">
        <v>2519522</v>
      </c>
      <c r="DD142" s="2">
        <v>7318.8</v>
      </c>
      <c r="DE142" s="2">
        <v>99523</v>
      </c>
      <c r="DF142" s="2">
        <v>13802</v>
      </c>
      <c r="DG142" s="2">
        <v>206257.55</v>
      </c>
      <c r="DH142" s="2">
        <v>56160.24</v>
      </c>
      <c r="DI142" s="2"/>
      <c r="DJ142" s="2"/>
      <c r="DK142" s="2">
        <v>642945.1</v>
      </c>
      <c r="DL142" s="2">
        <v>15000</v>
      </c>
      <c r="DM142" s="2">
        <v>49850</v>
      </c>
      <c r="DN142" s="2">
        <v>12500</v>
      </c>
      <c r="DO142" s="2">
        <v>70577.179999999993</v>
      </c>
      <c r="DP142" s="2">
        <v>48515</v>
      </c>
      <c r="DQ142" s="2">
        <v>186192.63</v>
      </c>
      <c r="DR142" s="2"/>
      <c r="DS142" s="2">
        <v>11280</v>
      </c>
      <c r="DT142" s="2">
        <v>584906.5</v>
      </c>
      <c r="DU142" s="2">
        <v>286356.5</v>
      </c>
      <c r="DV142" s="2">
        <v>900</v>
      </c>
      <c r="DW142" s="2">
        <v>184910</v>
      </c>
      <c r="DX142" s="2">
        <v>86700</v>
      </c>
      <c r="DY142" s="2"/>
      <c r="DZ142" s="2">
        <v>54250</v>
      </c>
      <c r="EA142" s="2"/>
      <c r="EB142" s="2">
        <v>52367.8</v>
      </c>
      <c r="EC142" s="2">
        <v>103750</v>
      </c>
      <c r="ED142" s="2">
        <v>16000</v>
      </c>
      <c r="EE142" s="2">
        <v>47600</v>
      </c>
      <c r="EF142" s="2">
        <v>204742.5</v>
      </c>
      <c r="EG142" s="2">
        <v>8200</v>
      </c>
      <c r="EH142" s="2"/>
      <c r="EI142" s="2"/>
      <c r="EJ142" s="2">
        <v>19450</v>
      </c>
      <c r="EK142" s="2">
        <v>130520</v>
      </c>
      <c r="EL142" s="2">
        <v>74350</v>
      </c>
      <c r="EM142" s="2">
        <v>20050</v>
      </c>
      <c r="EN142" s="2">
        <v>429229.96</v>
      </c>
      <c r="EO142" s="2">
        <v>10234</v>
      </c>
      <c r="EP142" s="2">
        <v>66580</v>
      </c>
      <c r="EQ142" s="2">
        <v>128660.75</v>
      </c>
      <c r="ER142" s="2">
        <v>37900</v>
      </c>
      <c r="ES142" s="2">
        <v>550</v>
      </c>
      <c r="ET142" s="2">
        <v>20000</v>
      </c>
      <c r="EU142" s="2">
        <v>129956</v>
      </c>
      <c r="EV142" s="2">
        <v>67990</v>
      </c>
      <c r="EW142" s="2">
        <v>1554741.98</v>
      </c>
      <c r="EX142" s="2">
        <v>44600</v>
      </c>
      <c r="EY142" s="2">
        <v>21250</v>
      </c>
      <c r="EZ142" s="2">
        <v>26185.75</v>
      </c>
      <c r="FA142" s="2">
        <v>17900</v>
      </c>
      <c r="FB142" s="2">
        <v>44870.03</v>
      </c>
      <c r="FC142" s="2"/>
      <c r="FD142" s="2">
        <v>143350</v>
      </c>
      <c r="FE142" s="2">
        <v>16100</v>
      </c>
      <c r="FF142" s="2">
        <v>24604.61</v>
      </c>
      <c r="FG142" s="2"/>
      <c r="FH142" s="2">
        <v>6300</v>
      </c>
      <c r="FI142" s="2">
        <v>864516.62</v>
      </c>
      <c r="FJ142" s="2"/>
      <c r="FK142" s="2"/>
      <c r="FL142" s="2">
        <v>203008</v>
      </c>
      <c r="FM142" s="2">
        <v>118400</v>
      </c>
      <c r="FN142" s="2"/>
      <c r="FO142" s="2"/>
      <c r="FP142" s="2">
        <v>3100</v>
      </c>
      <c r="FQ142" s="2"/>
      <c r="FR142" s="2">
        <v>108100</v>
      </c>
      <c r="FS142" s="2">
        <v>78292.5</v>
      </c>
      <c r="FT142" s="2">
        <v>380310.25</v>
      </c>
      <c r="FU142" s="2">
        <v>148636.67000000001</v>
      </c>
      <c r="FV142" s="2">
        <v>8850</v>
      </c>
      <c r="FW142" s="2">
        <v>277164.71999999997</v>
      </c>
      <c r="FX142" s="2">
        <v>141350</v>
      </c>
      <c r="FY142" s="2"/>
      <c r="FZ142" s="2">
        <v>38420.800000000003</v>
      </c>
      <c r="GA142" s="2">
        <v>220090.13</v>
      </c>
      <c r="GB142" s="2">
        <v>66106.05</v>
      </c>
      <c r="GC142" s="2">
        <v>44500</v>
      </c>
      <c r="GD142" s="2"/>
      <c r="GE142" s="2">
        <v>1004737.97</v>
      </c>
      <c r="GF142" s="2">
        <v>74893</v>
      </c>
      <c r="GG142" s="2">
        <v>32345</v>
      </c>
      <c r="GH142" s="2">
        <v>62100</v>
      </c>
      <c r="GI142" s="2">
        <v>88710</v>
      </c>
      <c r="GJ142" s="2">
        <v>132144</v>
      </c>
      <c r="GK142" s="2">
        <v>79850</v>
      </c>
      <c r="GL142" s="2">
        <v>242955.51</v>
      </c>
      <c r="GM142" s="2">
        <v>72700</v>
      </c>
      <c r="GN142" s="2">
        <v>40300</v>
      </c>
      <c r="GO142" s="2">
        <v>7600</v>
      </c>
      <c r="GP142" s="2">
        <v>19380</v>
      </c>
      <c r="GQ142" s="2">
        <v>1716105.5</v>
      </c>
      <c r="GR142" s="2">
        <v>160467.16</v>
      </c>
      <c r="GS142" s="2">
        <v>6000</v>
      </c>
      <c r="GT142" s="2">
        <v>31750</v>
      </c>
      <c r="GU142" s="2">
        <v>4850</v>
      </c>
      <c r="GV142" s="2">
        <v>46300</v>
      </c>
      <c r="GW142" s="2"/>
      <c r="GX142" s="2">
        <v>35340</v>
      </c>
      <c r="GY142" s="2">
        <v>205351.99</v>
      </c>
      <c r="GZ142" s="2">
        <v>112540</v>
      </c>
      <c r="HA142" s="2">
        <v>156850</v>
      </c>
      <c r="HB142" s="2">
        <v>127154</v>
      </c>
      <c r="HC142" s="2">
        <v>766251.35</v>
      </c>
      <c r="HD142" s="2">
        <v>45096</v>
      </c>
      <c r="HE142" s="2">
        <v>8525</v>
      </c>
      <c r="HF142" s="2"/>
      <c r="HG142" s="2">
        <v>97137</v>
      </c>
      <c r="HH142" s="2">
        <v>295972.36</v>
      </c>
      <c r="HI142" s="2"/>
      <c r="HJ142" s="2">
        <v>536829.69999999995</v>
      </c>
      <c r="HK142" s="2">
        <v>247116.5</v>
      </c>
      <c r="HL142" s="2">
        <v>28183.5</v>
      </c>
      <c r="HM142" s="2">
        <v>227862.5</v>
      </c>
      <c r="HN142" s="2">
        <v>2500</v>
      </c>
      <c r="HO142" s="2">
        <v>5350</v>
      </c>
      <c r="HP142" s="2">
        <v>21602</v>
      </c>
      <c r="HQ142" s="2"/>
      <c r="HR142" s="2">
        <v>2292125.63</v>
      </c>
      <c r="HS142" s="2">
        <v>355691.2</v>
      </c>
      <c r="HT142" s="2">
        <v>56600</v>
      </c>
      <c r="HU142" s="2"/>
      <c r="HV142" s="2"/>
      <c r="HW142" s="2">
        <v>8881</v>
      </c>
      <c r="HX142" s="2"/>
      <c r="HY142" s="2">
        <v>7811</v>
      </c>
      <c r="HZ142" s="2">
        <v>4066</v>
      </c>
      <c r="IA142" s="2"/>
      <c r="IB142" s="2">
        <v>16700</v>
      </c>
      <c r="IC142" s="2">
        <v>189940.5</v>
      </c>
      <c r="ID142" s="2"/>
      <c r="IE142" s="2">
        <v>12840</v>
      </c>
      <c r="IF142" s="2"/>
      <c r="IG142" s="2"/>
      <c r="IH142" s="2">
        <v>969868.9</v>
      </c>
      <c r="II142" s="2">
        <v>1004921.53</v>
      </c>
      <c r="IJ142" s="2">
        <v>37550</v>
      </c>
      <c r="IK142" s="2">
        <v>35680</v>
      </c>
      <c r="IL142" s="2">
        <v>66550</v>
      </c>
      <c r="IM142" s="2">
        <v>33900</v>
      </c>
      <c r="IN142" s="2"/>
      <c r="IO142" s="2">
        <v>47300</v>
      </c>
      <c r="IP142" s="2"/>
      <c r="IQ142" s="2"/>
      <c r="IR142" s="2">
        <v>17710</v>
      </c>
      <c r="IS142" s="2">
        <v>1129559.48</v>
      </c>
      <c r="IT142" s="2">
        <v>142551.53</v>
      </c>
      <c r="IU142" s="2">
        <v>280423.7</v>
      </c>
      <c r="IV142" s="2"/>
      <c r="IW142" s="2">
        <v>75410</v>
      </c>
      <c r="IX142" s="2">
        <v>36300</v>
      </c>
      <c r="IY142" s="2">
        <v>38997.56</v>
      </c>
      <c r="IZ142" s="2"/>
      <c r="JA142" s="2"/>
      <c r="JB142" s="2">
        <v>4500</v>
      </c>
      <c r="JC142" s="2"/>
      <c r="JD142" s="2"/>
      <c r="JE142" s="2">
        <v>909479.8</v>
      </c>
      <c r="JF142" s="2">
        <v>216003.3</v>
      </c>
      <c r="JG142" s="2">
        <v>8000</v>
      </c>
      <c r="JH142" s="2">
        <v>100196.31</v>
      </c>
      <c r="JI142" s="2"/>
      <c r="JJ142" s="2"/>
      <c r="JK142" s="2">
        <v>1271900</v>
      </c>
      <c r="JL142" s="2"/>
      <c r="JM142" s="2"/>
      <c r="JN142" s="2">
        <v>89700</v>
      </c>
      <c r="JO142" s="2">
        <v>26830</v>
      </c>
      <c r="JP142" s="2"/>
      <c r="JQ142" s="2">
        <v>23700</v>
      </c>
      <c r="JR142" s="2">
        <v>39414.67</v>
      </c>
      <c r="JS142" s="2">
        <v>1435489.1</v>
      </c>
      <c r="JT142" s="2">
        <v>123584</v>
      </c>
      <c r="JU142" s="2">
        <v>27150</v>
      </c>
      <c r="JV142" s="2">
        <v>38455</v>
      </c>
      <c r="JW142" s="2">
        <v>3750</v>
      </c>
      <c r="JX142" s="2">
        <v>159327.5</v>
      </c>
      <c r="JY142" s="2">
        <v>3745</v>
      </c>
      <c r="JZ142" s="2"/>
      <c r="KA142" s="2">
        <v>143470</v>
      </c>
      <c r="KB142" s="2">
        <v>2500</v>
      </c>
      <c r="KC142" s="2">
        <v>99300</v>
      </c>
      <c r="KD142" s="2">
        <v>162850</v>
      </c>
      <c r="KE142" s="2"/>
      <c r="KF142" s="2"/>
      <c r="KG142" s="2"/>
      <c r="KH142" s="2">
        <v>71532.800000000003</v>
      </c>
      <c r="KI142" s="2">
        <v>4000</v>
      </c>
      <c r="KJ142" s="2">
        <v>83522.100000000006</v>
      </c>
      <c r="KK142" s="2">
        <v>107550</v>
      </c>
      <c r="KL142" s="2">
        <v>103450</v>
      </c>
      <c r="KM142" s="2">
        <v>140237</v>
      </c>
      <c r="KN142" s="2">
        <v>86003.13</v>
      </c>
      <c r="KO142" s="2">
        <v>33887</v>
      </c>
      <c r="KP142" s="2">
        <v>772208.59</v>
      </c>
      <c r="KQ142" s="2">
        <v>26300.29</v>
      </c>
      <c r="KR142" s="2">
        <v>40630.120000000003</v>
      </c>
      <c r="KS142" s="2">
        <v>226305.72</v>
      </c>
      <c r="KT142" s="2">
        <v>42697.06</v>
      </c>
      <c r="KU142" s="2">
        <v>32000</v>
      </c>
      <c r="KV142" s="2">
        <v>3040395.5</v>
      </c>
      <c r="KW142" s="2"/>
      <c r="KX142" s="2">
        <v>1715202.79</v>
      </c>
      <c r="KY142" s="2">
        <v>91250</v>
      </c>
      <c r="KZ142" s="2">
        <v>39600</v>
      </c>
      <c r="LA142" s="2">
        <v>162946</v>
      </c>
      <c r="LB142" s="2">
        <v>284396.3</v>
      </c>
      <c r="LC142" s="2">
        <v>106752.8</v>
      </c>
      <c r="LD142" s="2"/>
      <c r="LE142" s="2">
        <v>184361.9</v>
      </c>
      <c r="LF142" s="2"/>
      <c r="LG142" s="2">
        <v>533710.38</v>
      </c>
      <c r="LH142" s="2">
        <v>1426781</v>
      </c>
      <c r="LI142" s="2">
        <v>287084</v>
      </c>
      <c r="LJ142" s="2">
        <v>134004.64000000001</v>
      </c>
      <c r="LK142" s="2">
        <v>13993</v>
      </c>
      <c r="LL142" s="2">
        <v>15400</v>
      </c>
      <c r="LM142" s="2">
        <v>100370</v>
      </c>
      <c r="LN142" s="2">
        <v>73134.039999999994</v>
      </c>
      <c r="LO142" s="2"/>
      <c r="LP142" s="2">
        <v>1487</v>
      </c>
      <c r="LQ142" s="2">
        <v>479739.04</v>
      </c>
      <c r="LR142" s="2">
        <v>15889.82</v>
      </c>
      <c r="LS142" s="2">
        <v>91590</v>
      </c>
      <c r="LT142" s="2">
        <v>484040</v>
      </c>
      <c r="LU142" s="2">
        <v>142735</v>
      </c>
      <c r="LV142" s="2">
        <v>2605416.89</v>
      </c>
      <c r="LW142" s="2">
        <v>290612.5</v>
      </c>
      <c r="LX142" s="2">
        <v>185910</v>
      </c>
      <c r="LY142" s="2">
        <v>178200.2</v>
      </c>
      <c r="LZ142" s="2">
        <v>18800</v>
      </c>
      <c r="MA142" s="2">
        <v>129943.99</v>
      </c>
      <c r="MB142" s="2">
        <v>19700</v>
      </c>
      <c r="MC142" s="2">
        <v>86600</v>
      </c>
      <c r="MD142" s="2"/>
      <c r="ME142" s="2">
        <v>1500</v>
      </c>
      <c r="MF142" s="2">
        <v>775510</v>
      </c>
      <c r="MG142" s="2">
        <v>154180</v>
      </c>
      <c r="MH142" s="2">
        <v>6450</v>
      </c>
      <c r="MI142" s="2">
        <v>35700</v>
      </c>
      <c r="MJ142" s="2">
        <v>91100</v>
      </c>
      <c r="MK142" s="2">
        <v>19825.080000000002</v>
      </c>
      <c r="ML142" s="2">
        <v>75050</v>
      </c>
      <c r="MM142" s="2">
        <v>15950</v>
      </c>
      <c r="MN142" s="2">
        <v>110850</v>
      </c>
      <c r="MO142" s="2">
        <v>123940</v>
      </c>
      <c r="MP142" s="2">
        <v>124044</v>
      </c>
      <c r="MQ142" s="2">
        <v>13050</v>
      </c>
      <c r="MR142" s="2">
        <v>1126661</v>
      </c>
      <c r="MS142" s="2">
        <v>47080</v>
      </c>
      <c r="MT142" s="2">
        <v>3240</v>
      </c>
      <c r="MU142" s="2">
        <v>92168.1</v>
      </c>
      <c r="MV142" s="2">
        <v>31249.599999999999</v>
      </c>
      <c r="MW142" s="2">
        <v>84692</v>
      </c>
      <c r="MX142" s="2">
        <v>3700</v>
      </c>
      <c r="MY142" s="2"/>
      <c r="MZ142" s="2">
        <v>52965</v>
      </c>
      <c r="NA142" s="2">
        <v>13500</v>
      </c>
      <c r="NB142" s="2">
        <v>15754</v>
      </c>
      <c r="NC142" s="2"/>
      <c r="ND142" s="2">
        <v>69673</v>
      </c>
      <c r="NE142" s="2">
        <v>3937.6</v>
      </c>
      <c r="NF142" s="2">
        <v>865407.71</v>
      </c>
      <c r="NG142" s="2">
        <v>47715</v>
      </c>
      <c r="NH142" s="2">
        <v>156485.70000000001</v>
      </c>
      <c r="NI142" s="2">
        <v>5350</v>
      </c>
      <c r="NJ142" s="2">
        <v>88724.6</v>
      </c>
      <c r="NK142" s="2">
        <v>27440.69</v>
      </c>
      <c r="NL142" s="2">
        <v>421059.1</v>
      </c>
      <c r="NM142" s="2"/>
      <c r="NN142" s="2">
        <v>41380</v>
      </c>
      <c r="NO142" s="2">
        <v>141389.32</v>
      </c>
      <c r="NP142" s="2">
        <v>14030</v>
      </c>
      <c r="NQ142" s="2">
        <v>4878</v>
      </c>
      <c r="NR142" s="2">
        <v>58200</v>
      </c>
      <c r="NS142" s="2">
        <v>18690</v>
      </c>
      <c r="NT142" s="2">
        <v>16800</v>
      </c>
      <c r="NU142" s="2">
        <v>20430</v>
      </c>
      <c r="NV142" s="2">
        <v>706285.7</v>
      </c>
      <c r="NW142" s="2">
        <v>150400</v>
      </c>
      <c r="NX142" s="2">
        <v>1990.3</v>
      </c>
      <c r="NY142" s="2">
        <v>17090</v>
      </c>
      <c r="NZ142" s="2">
        <v>28783.5</v>
      </c>
      <c r="OA142" s="2">
        <v>105106</v>
      </c>
      <c r="OB142" s="2">
        <v>24500</v>
      </c>
      <c r="OC142" s="2"/>
      <c r="OD142" s="2">
        <v>99182</v>
      </c>
      <c r="OE142" s="2">
        <v>6830.5</v>
      </c>
      <c r="OF142" s="2">
        <v>319606.75</v>
      </c>
      <c r="OG142" s="2">
        <v>39000</v>
      </c>
      <c r="OH142" s="2">
        <v>1500</v>
      </c>
      <c r="OI142" s="2">
        <v>65175</v>
      </c>
      <c r="OJ142" s="2"/>
      <c r="OK142" s="2"/>
      <c r="OL142" s="2">
        <v>1014739.97</v>
      </c>
      <c r="OM142" s="2">
        <v>601916.87</v>
      </c>
      <c r="ON142" s="2">
        <v>1396243.56</v>
      </c>
      <c r="OO142" s="2">
        <v>24128.5</v>
      </c>
      <c r="OP142" s="2">
        <v>262518.69</v>
      </c>
      <c r="OQ142" s="2">
        <v>47823</v>
      </c>
      <c r="OR142" s="2">
        <v>2707139.4</v>
      </c>
      <c r="OS142" s="2">
        <v>58069.25</v>
      </c>
      <c r="OT142" s="2">
        <v>49725.9</v>
      </c>
      <c r="OU142" s="2">
        <v>186579</v>
      </c>
      <c r="OV142" s="2">
        <v>21897.05</v>
      </c>
      <c r="OW142" s="2">
        <v>57974</v>
      </c>
      <c r="OX142" s="2">
        <v>9550</v>
      </c>
      <c r="OY142" s="2">
        <v>64825</v>
      </c>
      <c r="OZ142" s="2">
        <v>20608</v>
      </c>
      <c r="PA142" s="2">
        <v>2132890</v>
      </c>
      <c r="PB142" s="2">
        <v>3300</v>
      </c>
      <c r="PC142" s="2">
        <v>120585.05</v>
      </c>
      <c r="PD142" s="2"/>
      <c r="PE142" s="2">
        <v>11600</v>
      </c>
      <c r="PF142" s="2">
        <v>107717.5</v>
      </c>
      <c r="PG142" s="2"/>
      <c r="PH142" s="2">
        <v>107150</v>
      </c>
      <c r="PI142" s="2"/>
      <c r="PJ142" s="2">
        <v>80100</v>
      </c>
      <c r="PK142" s="2">
        <v>63570</v>
      </c>
      <c r="PL142" s="2"/>
      <c r="PM142" s="2">
        <v>75067</v>
      </c>
      <c r="PN142" s="2">
        <v>153300</v>
      </c>
      <c r="PO142" s="2"/>
      <c r="PP142" s="2"/>
      <c r="PQ142" s="2">
        <v>10900</v>
      </c>
      <c r="PR142" s="2"/>
      <c r="PS142" s="2">
        <v>860801.98</v>
      </c>
      <c r="PT142" s="2">
        <v>38924</v>
      </c>
      <c r="PU142" s="2">
        <v>53267</v>
      </c>
      <c r="PV142" s="2">
        <v>43155.22</v>
      </c>
      <c r="PW142" s="2">
        <v>365738.3</v>
      </c>
      <c r="PX142" s="2">
        <v>47400</v>
      </c>
      <c r="PY142" s="2">
        <v>5800</v>
      </c>
      <c r="PZ142" s="2">
        <v>51400.92</v>
      </c>
      <c r="QA142" s="2">
        <v>284700</v>
      </c>
      <c r="QB142" s="2">
        <v>170535.5</v>
      </c>
      <c r="QC142" s="2">
        <v>421463.39</v>
      </c>
      <c r="QD142" s="2">
        <v>25450</v>
      </c>
      <c r="QE142" s="2">
        <v>8950</v>
      </c>
      <c r="QF142" s="2"/>
      <c r="QG142" s="2">
        <v>143170</v>
      </c>
      <c r="QH142" s="2">
        <v>22002.1</v>
      </c>
      <c r="QI142" s="2">
        <v>103779</v>
      </c>
      <c r="QJ142" s="2">
        <v>8613.5</v>
      </c>
      <c r="QK142" s="2">
        <v>18050</v>
      </c>
      <c r="QL142" s="2">
        <v>86000</v>
      </c>
      <c r="QM142" s="2">
        <v>153143.75</v>
      </c>
      <c r="QN142" s="2">
        <v>16250</v>
      </c>
      <c r="QO142" s="2"/>
      <c r="QP142" s="2">
        <v>12600</v>
      </c>
      <c r="QQ142" s="2"/>
      <c r="QR142" s="2"/>
      <c r="QS142" s="2">
        <v>2653325.0700000003</v>
      </c>
      <c r="QT142" s="2">
        <v>36550</v>
      </c>
      <c r="QU142" s="2">
        <v>69460</v>
      </c>
      <c r="QV142" s="2">
        <v>6000</v>
      </c>
      <c r="QW142" s="2">
        <v>92789</v>
      </c>
      <c r="QX142" s="2">
        <v>333486</v>
      </c>
      <c r="QY142" s="2"/>
      <c r="QZ142" s="2">
        <v>153040</v>
      </c>
      <c r="RA142" s="2">
        <v>138279.70000000001</v>
      </c>
      <c r="RB142" s="2">
        <v>10300</v>
      </c>
      <c r="RC142" s="2">
        <v>115150</v>
      </c>
      <c r="RD142" s="2">
        <v>40904</v>
      </c>
      <c r="RE142" s="2"/>
      <c r="RF142" s="2">
        <v>126646</v>
      </c>
      <c r="RG142" s="2"/>
      <c r="RH142" s="2">
        <v>88803.05</v>
      </c>
      <c r="RI142" s="2"/>
      <c r="RJ142" s="2">
        <v>113210</v>
      </c>
      <c r="RK142" s="2">
        <v>8800</v>
      </c>
      <c r="RL142" s="2">
        <v>29800</v>
      </c>
      <c r="RM142" s="2">
        <v>5000</v>
      </c>
      <c r="RN142" s="2">
        <v>7100</v>
      </c>
      <c r="RO142" s="2">
        <v>6800</v>
      </c>
      <c r="RP142" s="2">
        <v>37200</v>
      </c>
      <c r="RQ142" s="2">
        <v>20800</v>
      </c>
      <c r="RR142" s="2">
        <v>8200</v>
      </c>
      <c r="RS142" s="2">
        <v>33650</v>
      </c>
      <c r="RT142" s="2">
        <v>576</v>
      </c>
      <c r="RU142" s="2">
        <v>41400</v>
      </c>
      <c r="RV142" s="2">
        <v>27000</v>
      </c>
      <c r="RW142" s="2">
        <v>20850</v>
      </c>
      <c r="RX142" s="2"/>
      <c r="RY142" s="2"/>
      <c r="RZ142" s="2">
        <v>7000</v>
      </c>
      <c r="SA142" s="2">
        <v>241140</v>
      </c>
      <c r="SB142" s="2">
        <v>103490</v>
      </c>
      <c r="SC142" s="2">
        <v>264250</v>
      </c>
      <c r="SD142" s="2">
        <v>8800</v>
      </c>
      <c r="SE142" s="2"/>
      <c r="SF142" s="2"/>
      <c r="SG142" s="2">
        <v>89425.4</v>
      </c>
      <c r="SH142" s="2">
        <v>37411.449999999997</v>
      </c>
      <c r="SI142" s="2"/>
      <c r="SJ142" s="2">
        <v>500</v>
      </c>
      <c r="SK142" s="2"/>
      <c r="SL142" s="2">
        <v>138500</v>
      </c>
      <c r="SM142" s="2">
        <v>16023.99</v>
      </c>
      <c r="SN142" s="2">
        <v>24250</v>
      </c>
      <c r="SO142" s="2">
        <v>184070</v>
      </c>
      <c r="SP142" s="2">
        <v>22570</v>
      </c>
      <c r="SQ142" s="2">
        <v>96661.28</v>
      </c>
      <c r="SR142" s="2">
        <v>13550</v>
      </c>
      <c r="SS142" s="2"/>
      <c r="ST142" s="2">
        <v>431180.5</v>
      </c>
      <c r="SU142" s="2">
        <v>11425</v>
      </c>
      <c r="SV142" s="2">
        <v>109800</v>
      </c>
      <c r="SW142" s="2">
        <v>5000</v>
      </c>
      <c r="SX142" s="2">
        <v>10582.05</v>
      </c>
      <c r="SY142" s="2">
        <v>2500</v>
      </c>
      <c r="SZ142" s="2">
        <v>36600</v>
      </c>
      <c r="TA142" s="2">
        <v>118100</v>
      </c>
      <c r="TB142" s="2">
        <v>59250</v>
      </c>
      <c r="TC142" s="2">
        <v>141800</v>
      </c>
      <c r="TD142" s="2">
        <v>30450</v>
      </c>
      <c r="TE142" s="2">
        <v>58750</v>
      </c>
      <c r="TF142" s="2">
        <v>117080</v>
      </c>
      <c r="TG142" s="2">
        <v>43130</v>
      </c>
      <c r="TH142" s="2">
        <v>2557444</v>
      </c>
      <c r="TI142" s="2">
        <v>4450</v>
      </c>
      <c r="TJ142" s="2">
        <v>15210</v>
      </c>
      <c r="TK142" s="2">
        <v>461520</v>
      </c>
      <c r="TL142" s="2">
        <v>27800</v>
      </c>
      <c r="TM142" s="2">
        <v>112936</v>
      </c>
      <c r="TN142" s="2"/>
      <c r="TO142" s="2">
        <v>260262.43</v>
      </c>
      <c r="TP142" s="2">
        <v>15300</v>
      </c>
      <c r="TQ142" s="2">
        <v>33742.47</v>
      </c>
      <c r="TR142" s="2">
        <v>93800</v>
      </c>
      <c r="TS142" s="2">
        <v>58450</v>
      </c>
      <c r="TT142" s="2">
        <v>10300</v>
      </c>
      <c r="TU142" s="2">
        <v>128050</v>
      </c>
      <c r="TV142" s="2">
        <v>2800</v>
      </c>
      <c r="TW142" s="2">
        <v>118758</v>
      </c>
      <c r="TX142" s="2">
        <v>18280</v>
      </c>
      <c r="TY142" s="2">
        <v>39900</v>
      </c>
      <c r="TZ142" s="2">
        <v>369810</v>
      </c>
      <c r="UA142" s="2">
        <v>86178.91</v>
      </c>
      <c r="UB142" s="2">
        <v>3600</v>
      </c>
      <c r="UC142" s="2">
        <v>97700</v>
      </c>
      <c r="UD142" s="2">
        <v>771932</v>
      </c>
      <c r="UE142" s="2">
        <v>33000</v>
      </c>
      <c r="UF142" s="2">
        <v>4100</v>
      </c>
      <c r="UG142" s="2">
        <v>10150</v>
      </c>
      <c r="UH142" s="2">
        <v>1500</v>
      </c>
      <c r="UI142" s="2">
        <v>158716</v>
      </c>
      <c r="UJ142" s="2">
        <v>302970</v>
      </c>
      <c r="UK142" s="2">
        <v>11900</v>
      </c>
      <c r="UL142" s="2">
        <v>227082.5</v>
      </c>
      <c r="UM142" s="2">
        <v>87190.9</v>
      </c>
      <c r="UN142" s="2"/>
      <c r="UO142" s="2">
        <v>3658425.88</v>
      </c>
      <c r="UP142" s="2">
        <v>59290</v>
      </c>
      <c r="UQ142" s="2">
        <v>52295.3</v>
      </c>
      <c r="UR142" s="2">
        <v>338227</v>
      </c>
      <c r="US142" s="2">
        <v>2500</v>
      </c>
      <c r="UT142" s="2">
        <v>7000</v>
      </c>
      <c r="UU142" s="2">
        <v>33700</v>
      </c>
      <c r="UV142" s="2">
        <v>148813.9</v>
      </c>
      <c r="UW142" s="2"/>
      <c r="UX142" s="2">
        <v>37557</v>
      </c>
      <c r="UY142" s="2">
        <v>225464</v>
      </c>
      <c r="UZ142" s="2"/>
      <c r="VA142" s="2"/>
      <c r="VB142" s="2">
        <v>11130</v>
      </c>
      <c r="VC142" s="2">
        <v>2770</v>
      </c>
      <c r="VD142" s="2"/>
      <c r="VE142" s="2">
        <v>1200</v>
      </c>
      <c r="VF142" s="2"/>
      <c r="VG142" s="2"/>
      <c r="VH142" s="2">
        <v>122970</v>
      </c>
      <c r="VI142" s="2">
        <v>44500</v>
      </c>
      <c r="VJ142" s="2">
        <v>25333</v>
      </c>
      <c r="VK142" s="2">
        <v>17900</v>
      </c>
      <c r="VL142" s="2">
        <v>75739</v>
      </c>
      <c r="VM142" s="2">
        <v>75180</v>
      </c>
      <c r="VN142" s="2">
        <v>74524.3</v>
      </c>
      <c r="VO142" s="2"/>
      <c r="VP142" s="2">
        <v>299073.5</v>
      </c>
      <c r="VQ142" s="2"/>
      <c r="VR142" s="2">
        <v>72504</v>
      </c>
      <c r="VS142" s="2">
        <v>8300</v>
      </c>
      <c r="VT142" s="2">
        <v>2000</v>
      </c>
      <c r="VU142" s="2">
        <v>8819</v>
      </c>
      <c r="VV142" s="2">
        <v>8640</v>
      </c>
      <c r="VW142" s="2">
        <v>267845</v>
      </c>
      <c r="VX142" s="2">
        <v>211429.16</v>
      </c>
      <c r="VY142" s="2">
        <v>46400</v>
      </c>
      <c r="VZ142" s="2">
        <v>3816072.65</v>
      </c>
      <c r="WA142" s="2">
        <v>10736</v>
      </c>
      <c r="WB142" s="2">
        <v>74900</v>
      </c>
      <c r="WC142" s="2"/>
      <c r="WD142" s="2">
        <v>12800</v>
      </c>
      <c r="WE142" s="2"/>
      <c r="WF142" s="2">
        <v>5500</v>
      </c>
      <c r="WG142" s="2"/>
      <c r="WH142" s="2">
        <v>12251.5</v>
      </c>
      <c r="WI142" s="2">
        <v>21730.5</v>
      </c>
      <c r="WJ142" s="2">
        <v>117284.9</v>
      </c>
      <c r="WK142" s="2">
        <v>513888</v>
      </c>
      <c r="WL142" s="2">
        <v>20510</v>
      </c>
      <c r="WM142" s="2">
        <v>13500</v>
      </c>
      <c r="WN142" s="2">
        <v>216155</v>
      </c>
      <c r="WO142" s="2">
        <v>68824.399999999994</v>
      </c>
      <c r="WP142" s="2"/>
      <c r="WQ142" s="2"/>
      <c r="WR142" s="2">
        <v>26322</v>
      </c>
      <c r="WS142" s="2">
        <v>39200</v>
      </c>
      <c r="WT142" s="2">
        <v>27050</v>
      </c>
      <c r="WU142" s="2">
        <v>61205</v>
      </c>
      <c r="WV142" s="2">
        <v>27986.5</v>
      </c>
      <c r="WW142" s="2">
        <v>39260</v>
      </c>
      <c r="WX142" s="2">
        <v>26840</v>
      </c>
      <c r="WY142" s="2">
        <v>47750</v>
      </c>
      <c r="WZ142" s="2"/>
      <c r="XA142" s="2">
        <v>1000</v>
      </c>
      <c r="XB142" s="2">
        <v>141687.26</v>
      </c>
      <c r="XC142" s="2"/>
      <c r="XD142" s="2"/>
      <c r="XE142" s="2">
        <v>58520</v>
      </c>
      <c r="XF142" s="2"/>
      <c r="XG142" s="2">
        <v>1256629.45</v>
      </c>
      <c r="XH142" s="2">
        <v>98238.5</v>
      </c>
      <c r="XI142" s="2">
        <v>131765</v>
      </c>
      <c r="XJ142" s="2">
        <v>684020</v>
      </c>
      <c r="XK142" s="2">
        <v>48581.5</v>
      </c>
      <c r="XL142" s="2">
        <v>10800</v>
      </c>
      <c r="XM142" s="2">
        <v>13320</v>
      </c>
      <c r="XN142" s="2">
        <v>148850</v>
      </c>
      <c r="XO142" s="2">
        <v>38000</v>
      </c>
      <c r="XP142" s="2">
        <v>14000</v>
      </c>
      <c r="XQ142" s="2">
        <v>192517.5</v>
      </c>
      <c r="XR142" s="2">
        <v>45600</v>
      </c>
      <c r="XS142" s="2">
        <v>22300</v>
      </c>
      <c r="XT142" s="2">
        <v>90335</v>
      </c>
      <c r="XU142" s="2">
        <v>39950</v>
      </c>
      <c r="XV142" s="2">
        <v>4922</v>
      </c>
      <c r="XW142" s="2">
        <v>22552</v>
      </c>
      <c r="XX142" s="2">
        <v>90650</v>
      </c>
      <c r="XY142" s="2">
        <v>26000</v>
      </c>
      <c r="XZ142" s="2">
        <v>125980</v>
      </c>
      <c r="YA142" s="2">
        <v>7000</v>
      </c>
      <c r="YB142" s="2">
        <v>34600</v>
      </c>
      <c r="YC142" s="2">
        <v>131009</v>
      </c>
      <c r="YD142" s="2">
        <v>2607605.81</v>
      </c>
      <c r="YE142" s="2">
        <v>60474</v>
      </c>
      <c r="YF142" s="2">
        <v>177720</v>
      </c>
      <c r="YG142" s="2">
        <v>750</v>
      </c>
      <c r="YH142" s="2">
        <v>177855</v>
      </c>
      <c r="YI142" s="2">
        <v>14018</v>
      </c>
      <c r="YJ142" s="2">
        <v>27170</v>
      </c>
      <c r="YK142" s="2">
        <v>12480</v>
      </c>
      <c r="YL142" s="2">
        <v>424950</v>
      </c>
      <c r="YM142" s="2">
        <v>24905.4</v>
      </c>
      <c r="YN142" s="2">
        <v>9000</v>
      </c>
      <c r="YO142" s="2">
        <v>45420</v>
      </c>
      <c r="YP142" s="2"/>
      <c r="YQ142" s="2">
        <v>36500</v>
      </c>
      <c r="YR142" s="2">
        <v>49640</v>
      </c>
      <c r="YS142" s="2">
        <v>29000</v>
      </c>
      <c r="YT142" s="2"/>
      <c r="YU142" s="2">
        <v>586575.59</v>
      </c>
      <c r="YV142" s="2">
        <v>88250</v>
      </c>
      <c r="YW142" s="2">
        <v>15651.2</v>
      </c>
      <c r="YX142" s="2">
        <v>30100</v>
      </c>
      <c r="YY142" s="2">
        <v>3650</v>
      </c>
      <c r="YZ142" s="2">
        <v>21200</v>
      </c>
      <c r="ZA142" s="2">
        <v>81800</v>
      </c>
      <c r="ZB142" s="2"/>
      <c r="ZC142" s="2">
        <v>1800</v>
      </c>
      <c r="ZD142" s="2">
        <v>129827</v>
      </c>
      <c r="ZE142" s="2">
        <v>49500</v>
      </c>
      <c r="ZF142" s="2"/>
      <c r="ZG142" s="2">
        <v>45405</v>
      </c>
      <c r="ZH142" s="2">
        <v>29400</v>
      </c>
      <c r="ZI142" s="2">
        <v>4850</v>
      </c>
      <c r="ZJ142" s="2"/>
      <c r="ZK142" s="2">
        <v>39419</v>
      </c>
      <c r="ZL142" s="2">
        <v>45387</v>
      </c>
      <c r="ZM142" s="2">
        <v>134750</v>
      </c>
      <c r="ZN142" s="2">
        <v>57181</v>
      </c>
      <c r="ZO142" s="2">
        <v>133400</v>
      </c>
      <c r="ZP142" s="2">
        <v>45850</v>
      </c>
      <c r="ZQ142" s="2">
        <v>40500</v>
      </c>
      <c r="ZR142" s="2">
        <v>2200</v>
      </c>
      <c r="ZS142" s="2">
        <v>107840</v>
      </c>
      <c r="ZT142" s="2">
        <v>150960</v>
      </c>
      <c r="ZU142" s="2">
        <v>36600</v>
      </c>
      <c r="ZV142" s="2">
        <v>14700</v>
      </c>
      <c r="ZW142" s="2">
        <v>30900</v>
      </c>
      <c r="ZX142" s="2">
        <v>42992.959999999999</v>
      </c>
      <c r="ZY142" s="2"/>
      <c r="ZZ142" s="2">
        <v>700</v>
      </c>
      <c r="AAA142" s="2">
        <v>47100</v>
      </c>
      <c r="AAB142" s="2">
        <v>70500</v>
      </c>
      <c r="AAC142" s="2">
        <v>3480</v>
      </c>
      <c r="AAD142" s="2">
        <v>11021</v>
      </c>
      <c r="AAE142" s="2">
        <v>1300</v>
      </c>
      <c r="AAF142" s="2">
        <v>73200</v>
      </c>
      <c r="AAG142" s="2">
        <v>105305</v>
      </c>
      <c r="AAH142" s="2">
        <v>3600</v>
      </c>
      <c r="AAI142" s="2">
        <v>81730</v>
      </c>
      <c r="AAJ142" s="2"/>
      <c r="AAK142" s="2">
        <v>33300</v>
      </c>
      <c r="AAL142" s="2">
        <v>107398.8</v>
      </c>
      <c r="AAM142" s="2"/>
      <c r="AAN142" s="2">
        <v>1524481.33</v>
      </c>
      <c r="AAO142" s="2">
        <v>30950</v>
      </c>
      <c r="AAP142" s="2">
        <v>37550</v>
      </c>
      <c r="AAQ142" s="2">
        <v>182640.4</v>
      </c>
      <c r="AAR142" s="2">
        <v>56550</v>
      </c>
      <c r="AAS142" s="2"/>
      <c r="AAT142" s="2">
        <v>24000</v>
      </c>
      <c r="AAU142" s="2">
        <v>48200</v>
      </c>
      <c r="AAV142" s="2">
        <v>3300</v>
      </c>
      <c r="AAW142" s="2"/>
      <c r="AAX142" s="2">
        <v>7925</v>
      </c>
      <c r="AAY142" s="2">
        <v>14400</v>
      </c>
      <c r="AAZ142" s="2">
        <v>10700</v>
      </c>
      <c r="ABA142" s="2">
        <v>4000</v>
      </c>
      <c r="ABB142" s="2">
        <v>93640</v>
      </c>
      <c r="ABC142" s="2">
        <v>41750</v>
      </c>
      <c r="ABD142" s="2">
        <v>39150</v>
      </c>
      <c r="ABE142" s="2">
        <v>33000</v>
      </c>
      <c r="ABF142" s="2">
        <v>45800</v>
      </c>
      <c r="ABG142" s="2">
        <v>146850</v>
      </c>
      <c r="ABH142" s="2">
        <v>461725</v>
      </c>
      <c r="ABI142" s="2">
        <v>7900</v>
      </c>
      <c r="ABJ142" s="2"/>
      <c r="ABK142" s="2">
        <v>14500</v>
      </c>
      <c r="ABL142" s="2"/>
      <c r="ABM142" s="2">
        <v>5400</v>
      </c>
      <c r="ABN142" s="2">
        <v>1129677.18</v>
      </c>
      <c r="ABO142" s="2">
        <v>116140</v>
      </c>
      <c r="ABP142" s="2">
        <v>60268</v>
      </c>
      <c r="ABQ142" s="2">
        <v>95054</v>
      </c>
      <c r="ABR142" s="2">
        <v>105676.5</v>
      </c>
      <c r="ABS142" s="2">
        <v>12200</v>
      </c>
      <c r="ABT142" s="2"/>
      <c r="ABU142" s="2"/>
      <c r="ABV142" s="2">
        <v>19900</v>
      </c>
      <c r="ABW142" s="2">
        <v>1513691.55</v>
      </c>
      <c r="ABX142" s="2">
        <v>1200</v>
      </c>
      <c r="ABY142" s="2">
        <v>28150</v>
      </c>
      <c r="ABZ142" s="2">
        <v>2990</v>
      </c>
      <c r="ACA142" s="2">
        <v>48615.5</v>
      </c>
      <c r="ACB142" s="2">
        <v>141559</v>
      </c>
      <c r="ACC142" s="2">
        <v>36976</v>
      </c>
      <c r="ACD142" s="2">
        <v>54534.68</v>
      </c>
      <c r="ACE142" s="2">
        <v>103504</v>
      </c>
      <c r="ACF142" s="2">
        <v>31477.01</v>
      </c>
      <c r="ACG142" s="2">
        <v>8000</v>
      </c>
      <c r="ACH142" s="2">
        <v>350799.6</v>
      </c>
      <c r="ACI142" s="2">
        <v>45040</v>
      </c>
      <c r="ACJ142" s="2">
        <v>112235</v>
      </c>
      <c r="ACK142" s="2">
        <v>226950</v>
      </c>
      <c r="ACL142" s="2"/>
      <c r="ACM142" s="2">
        <v>164097.76</v>
      </c>
      <c r="ACN142" s="2">
        <v>45350</v>
      </c>
      <c r="ACO142" s="2">
        <v>20550</v>
      </c>
      <c r="ACP142" s="2">
        <v>1585409</v>
      </c>
      <c r="ACQ142" s="2">
        <v>78900</v>
      </c>
      <c r="ACR142" s="2">
        <v>151520.20000000001</v>
      </c>
      <c r="ACS142" s="2">
        <v>2405</v>
      </c>
      <c r="ACT142" s="2">
        <v>29275.200000000001</v>
      </c>
      <c r="ACU142" s="2">
        <v>743640.48</v>
      </c>
      <c r="ACV142" s="2">
        <v>89250</v>
      </c>
      <c r="ACW142" s="2">
        <v>105104</v>
      </c>
      <c r="ACX142" s="2">
        <v>231255.13</v>
      </c>
      <c r="ACY142" s="2">
        <v>6305</v>
      </c>
      <c r="ACZ142" s="2"/>
      <c r="ADA142" s="2">
        <v>74983</v>
      </c>
      <c r="ADB142" s="2">
        <v>300</v>
      </c>
      <c r="ADC142" s="2">
        <v>6200</v>
      </c>
      <c r="ADD142" s="2">
        <v>15800</v>
      </c>
      <c r="ADE142" s="2">
        <v>349328.2</v>
      </c>
      <c r="ADF142" s="2">
        <v>244324.5</v>
      </c>
      <c r="ADG142" s="2"/>
      <c r="ADH142" s="2"/>
      <c r="ADI142" s="2">
        <v>47000</v>
      </c>
      <c r="ADJ142" s="2">
        <v>64725</v>
      </c>
      <c r="ADK142" s="2">
        <v>95830</v>
      </c>
      <c r="ADL142" s="2"/>
      <c r="ADM142" s="2">
        <v>15460</v>
      </c>
      <c r="ADN142" s="2"/>
      <c r="ADO142" s="2">
        <v>56431.35</v>
      </c>
      <c r="ADP142" s="2"/>
      <c r="ADQ142" s="2">
        <v>263729.44</v>
      </c>
      <c r="ADR142" s="2">
        <v>31600</v>
      </c>
      <c r="ADS142" s="2">
        <v>30460</v>
      </c>
      <c r="ADT142" s="2">
        <v>46769.46</v>
      </c>
      <c r="ADU142" s="2">
        <v>78564.59</v>
      </c>
      <c r="ADV142" s="2">
        <v>154758</v>
      </c>
      <c r="ADW142" s="2">
        <v>48100</v>
      </c>
      <c r="ADX142" s="2">
        <v>367025</v>
      </c>
      <c r="ADY142" s="2">
        <v>109578</v>
      </c>
      <c r="ADZ142" s="2">
        <v>108128.38</v>
      </c>
      <c r="AEA142" s="2">
        <v>57600</v>
      </c>
      <c r="AEB142" s="2">
        <v>20530</v>
      </c>
      <c r="AEC142" s="2">
        <v>52780</v>
      </c>
      <c r="AED142" s="2">
        <v>132745</v>
      </c>
      <c r="AEE142" s="2">
        <v>57528</v>
      </c>
      <c r="AEF142" s="2">
        <v>258332</v>
      </c>
      <c r="AEG142" s="2">
        <v>173607.1</v>
      </c>
      <c r="AEH142" s="2">
        <v>14009</v>
      </c>
      <c r="AEI142" s="2">
        <v>37150</v>
      </c>
      <c r="AEJ142" s="2">
        <v>28081</v>
      </c>
      <c r="AEK142" s="2">
        <v>241415</v>
      </c>
      <c r="AEL142" s="2">
        <v>70325</v>
      </c>
      <c r="AEM142" s="2">
        <v>55707.7</v>
      </c>
      <c r="AEN142" s="2">
        <v>25700</v>
      </c>
      <c r="AEO142" s="2">
        <v>39700</v>
      </c>
      <c r="AEP142" s="2">
        <v>529269.4</v>
      </c>
      <c r="AEQ142" s="2">
        <v>84400</v>
      </c>
      <c r="AER142" s="2">
        <v>96980</v>
      </c>
      <c r="AES142" s="2">
        <v>92300.800000000003</v>
      </c>
      <c r="AET142" s="2">
        <v>24950</v>
      </c>
      <c r="AEU142" s="2">
        <v>202889.60000000001</v>
      </c>
      <c r="AEV142" s="2"/>
      <c r="AEW142" s="2">
        <v>14000</v>
      </c>
      <c r="AEX142" s="2">
        <v>64350</v>
      </c>
      <c r="AEY142" s="2">
        <v>24623.3</v>
      </c>
      <c r="AEZ142" s="2">
        <v>170960</v>
      </c>
      <c r="AFA142" s="2">
        <v>769458</v>
      </c>
      <c r="AFB142" s="2">
        <v>209189</v>
      </c>
      <c r="AFC142" s="2">
        <v>125892.01</v>
      </c>
      <c r="AFD142" s="2">
        <v>108895.1</v>
      </c>
      <c r="AFE142" s="2">
        <v>242355</v>
      </c>
      <c r="AFF142" s="2">
        <v>24300</v>
      </c>
      <c r="AFG142" s="2">
        <v>51300</v>
      </c>
      <c r="AFH142" s="2">
        <v>6550</v>
      </c>
      <c r="AFI142" s="2">
        <v>7350</v>
      </c>
      <c r="AFJ142" s="2">
        <v>1500</v>
      </c>
      <c r="AFK142" s="2">
        <v>2889</v>
      </c>
      <c r="AFL142" s="2">
        <v>92500</v>
      </c>
      <c r="AFM142" s="2">
        <v>4750</v>
      </c>
      <c r="AFN142" s="2">
        <v>110844</v>
      </c>
      <c r="AFO142" s="2"/>
      <c r="AFP142" s="2">
        <v>57045</v>
      </c>
      <c r="AFQ142" s="2">
        <v>13500</v>
      </c>
      <c r="AFR142" s="2">
        <v>63500</v>
      </c>
      <c r="AFS142" s="2">
        <v>19115</v>
      </c>
      <c r="AFT142" s="2">
        <v>69300</v>
      </c>
      <c r="AFU142" s="2">
        <v>26700</v>
      </c>
      <c r="AFV142" s="2"/>
      <c r="AFW142" s="2">
        <v>89728.21</v>
      </c>
      <c r="AFX142" s="2">
        <v>43730</v>
      </c>
      <c r="AFY142" s="2">
        <v>712375.62</v>
      </c>
      <c r="AFZ142" s="2">
        <v>2280</v>
      </c>
      <c r="AGA142" s="2">
        <v>31700</v>
      </c>
      <c r="AGB142" s="2">
        <v>24870</v>
      </c>
      <c r="AGC142" s="2">
        <v>238355.93</v>
      </c>
      <c r="AGD142" s="2">
        <v>74325</v>
      </c>
      <c r="AGE142" s="2">
        <v>24270</v>
      </c>
      <c r="AGF142" s="2">
        <v>117645</v>
      </c>
      <c r="AGG142" s="2">
        <v>47900</v>
      </c>
      <c r="AGH142" s="2">
        <v>85600</v>
      </c>
      <c r="AGI142" s="2">
        <v>26900</v>
      </c>
      <c r="AGJ142" s="2">
        <v>2705297</v>
      </c>
      <c r="AGK142" s="2">
        <v>13479.86</v>
      </c>
      <c r="AGL142" s="2">
        <v>70504.77</v>
      </c>
      <c r="AGM142" s="2">
        <v>39750</v>
      </c>
      <c r="AGN142" s="2">
        <v>146591.4</v>
      </c>
      <c r="AGO142" s="2">
        <v>172283.93</v>
      </c>
      <c r="AGP142" s="2">
        <v>6955</v>
      </c>
      <c r="AGQ142" s="2">
        <v>75866.36</v>
      </c>
      <c r="AGR142" s="2">
        <v>627984.80000000005</v>
      </c>
      <c r="AGS142" s="2">
        <v>27286</v>
      </c>
      <c r="AGT142" s="2">
        <v>35800</v>
      </c>
      <c r="AGU142" s="2">
        <v>84911.8</v>
      </c>
      <c r="AGV142" s="2">
        <v>94667</v>
      </c>
      <c r="AGW142" s="2">
        <v>114882</v>
      </c>
      <c r="AGX142" s="2">
        <v>104230</v>
      </c>
      <c r="AGY142" s="2">
        <v>3500</v>
      </c>
      <c r="AGZ142" s="2">
        <v>11488.45</v>
      </c>
      <c r="AHA142" s="2">
        <v>5417</v>
      </c>
      <c r="AHB142" s="2">
        <v>126311</v>
      </c>
      <c r="AHC142" s="2">
        <v>19550</v>
      </c>
      <c r="AHD142" s="2">
        <v>98956</v>
      </c>
      <c r="AHE142" s="2">
        <v>74268</v>
      </c>
      <c r="AHF142" s="2">
        <v>22266</v>
      </c>
      <c r="AHG142" s="2">
        <v>58781</v>
      </c>
      <c r="AHH142" s="2">
        <v>115816</v>
      </c>
      <c r="AHI142" s="2">
        <v>557340.67000000004</v>
      </c>
      <c r="AHJ142" s="2"/>
      <c r="AHK142" s="2">
        <v>83850</v>
      </c>
      <c r="AHL142" s="2">
        <v>53344</v>
      </c>
      <c r="AHM142" s="2">
        <v>17500</v>
      </c>
      <c r="AHN142" s="2">
        <v>92084</v>
      </c>
      <c r="AHO142" s="2">
        <v>14430</v>
      </c>
      <c r="AHP142" s="2">
        <v>133980856.23000006</v>
      </c>
    </row>
    <row r="143" spans="1:900">
      <c r="A143" s="1" t="s">
        <v>2172</v>
      </c>
      <c r="B143" s="1" t="s">
        <v>2195</v>
      </c>
      <c r="C143" s="1" t="s">
        <v>2196</v>
      </c>
      <c r="D143" s="2">
        <v>2639289.73</v>
      </c>
      <c r="E143" s="2">
        <v>196924.03</v>
      </c>
      <c r="F143" s="2">
        <v>351674</v>
      </c>
      <c r="G143" s="2">
        <v>81722.92</v>
      </c>
      <c r="H143" s="2">
        <v>81153.440000000002</v>
      </c>
      <c r="I143" s="2">
        <v>194494.2</v>
      </c>
      <c r="J143" s="2">
        <v>344599.35</v>
      </c>
      <c r="K143" s="2">
        <v>121220.94</v>
      </c>
      <c r="L143" s="2">
        <v>256708.95</v>
      </c>
      <c r="M143" s="2">
        <v>242394.26</v>
      </c>
      <c r="N143" s="2">
        <v>225143.33</v>
      </c>
      <c r="O143" s="2">
        <v>159862</v>
      </c>
      <c r="P143" s="2">
        <v>302809.96999999997</v>
      </c>
      <c r="Q143" s="2">
        <v>123298.02</v>
      </c>
      <c r="R143" s="2">
        <v>71156.75</v>
      </c>
      <c r="S143" s="2">
        <v>483142.08</v>
      </c>
      <c r="T143" s="2">
        <v>31370.57</v>
      </c>
      <c r="U143" s="2">
        <v>34397.82</v>
      </c>
      <c r="V143" s="2">
        <v>1295698.6200000001</v>
      </c>
      <c r="W143" s="2">
        <v>321529.34999999998</v>
      </c>
      <c r="X143" s="2">
        <v>479139.54</v>
      </c>
      <c r="Y143" s="2">
        <v>295554.03000000003</v>
      </c>
      <c r="Z143" s="2">
        <v>38520</v>
      </c>
      <c r="AA143" s="2">
        <v>178181.02</v>
      </c>
      <c r="AB143" s="2">
        <v>226521.37</v>
      </c>
      <c r="AC143" s="2">
        <v>593175.09</v>
      </c>
      <c r="AD143" s="2">
        <v>311129.25</v>
      </c>
      <c r="AE143" s="2">
        <v>153495.29999999999</v>
      </c>
      <c r="AF143" s="2">
        <v>175525.61</v>
      </c>
      <c r="AG143" s="2">
        <v>162920.93</v>
      </c>
      <c r="AH143" s="2">
        <v>75931.179999999993</v>
      </c>
      <c r="AI143" s="2">
        <v>231834.08</v>
      </c>
      <c r="AJ143" s="2">
        <v>426087.43</v>
      </c>
      <c r="AK143" s="2">
        <v>311690.81</v>
      </c>
      <c r="AL143" s="2">
        <v>1508461.29</v>
      </c>
      <c r="AM143" s="2">
        <v>228745.78</v>
      </c>
      <c r="AN143" s="2">
        <v>450887.11</v>
      </c>
      <c r="AO143" s="2">
        <v>367784.07</v>
      </c>
      <c r="AP143" s="2">
        <v>213165.16</v>
      </c>
      <c r="AQ143" s="2">
        <v>106299.09</v>
      </c>
      <c r="AR143" s="2">
        <v>131798.37</v>
      </c>
      <c r="AS143" s="2">
        <v>527915</v>
      </c>
      <c r="AT143" s="2">
        <v>573037.37</v>
      </c>
      <c r="AU143" s="2">
        <v>13520</v>
      </c>
      <c r="AV143" s="2">
        <v>74602.62</v>
      </c>
      <c r="AW143" s="2">
        <v>212519.11</v>
      </c>
      <c r="AX143" s="2">
        <v>160684.35</v>
      </c>
      <c r="AY143" s="2">
        <v>430944.56</v>
      </c>
      <c r="AZ143" s="2">
        <v>169175.11</v>
      </c>
      <c r="BA143" s="2">
        <v>118192</v>
      </c>
      <c r="BB143" s="2">
        <v>120186.72</v>
      </c>
      <c r="BC143" s="2">
        <v>166228.56</v>
      </c>
      <c r="BD143" s="2">
        <v>267073.06</v>
      </c>
      <c r="BE143" s="2">
        <v>124414.97</v>
      </c>
      <c r="BF143" s="2"/>
      <c r="BG143" s="2">
        <v>154889.25</v>
      </c>
      <c r="BH143" s="2">
        <v>29740.07</v>
      </c>
      <c r="BI143" s="2">
        <v>441099.04</v>
      </c>
      <c r="BJ143" s="2">
        <v>386514.26</v>
      </c>
      <c r="BK143" s="2">
        <v>158245.24</v>
      </c>
      <c r="BL143" s="2">
        <v>267726.07</v>
      </c>
      <c r="BM143" s="2">
        <v>188820.53</v>
      </c>
      <c r="BN143" s="2">
        <v>142779.95000000001</v>
      </c>
      <c r="BO143" s="2">
        <v>45979.8</v>
      </c>
      <c r="BP143" s="2">
        <v>5712</v>
      </c>
      <c r="BQ143" s="2">
        <v>15900</v>
      </c>
      <c r="BR143" s="2">
        <v>343636.17</v>
      </c>
      <c r="BS143" s="2">
        <v>175948.83</v>
      </c>
      <c r="BT143" s="2">
        <v>210814.39</v>
      </c>
      <c r="BU143" s="2">
        <v>82160.34</v>
      </c>
      <c r="BV143" s="2">
        <v>319507.89</v>
      </c>
      <c r="BW143" s="2">
        <v>328003.71000000002</v>
      </c>
      <c r="BX143" s="2"/>
      <c r="BY143" s="2">
        <v>148553.88</v>
      </c>
      <c r="BZ143" s="2">
        <v>529772.93999999994</v>
      </c>
      <c r="CA143" s="2">
        <v>134495</v>
      </c>
      <c r="CB143" s="2">
        <v>848742.57</v>
      </c>
      <c r="CC143" s="2">
        <v>674768.87</v>
      </c>
      <c r="CD143" s="2">
        <v>127044.46</v>
      </c>
      <c r="CE143" s="2">
        <v>364394.9</v>
      </c>
      <c r="CF143" s="2">
        <v>303221.23</v>
      </c>
      <c r="CG143" s="2">
        <v>524011.71</v>
      </c>
      <c r="CH143" s="2">
        <v>131801.57</v>
      </c>
      <c r="CI143" s="2">
        <v>69304.39</v>
      </c>
      <c r="CJ143" s="2">
        <v>150459.48000000001</v>
      </c>
      <c r="CK143" s="2">
        <v>189998.17</v>
      </c>
      <c r="CL143" s="2">
        <v>180344.92</v>
      </c>
      <c r="CM143" s="2">
        <v>255039.94</v>
      </c>
      <c r="CN143" s="2">
        <v>220110.96</v>
      </c>
      <c r="CO143" s="2">
        <v>96227.42</v>
      </c>
      <c r="CP143" s="2">
        <v>253830</v>
      </c>
      <c r="CQ143" s="2">
        <v>277761.88</v>
      </c>
      <c r="CR143" s="2">
        <v>199379.18</v>
      </c>
      <c r="CS143" s="2">
        <v>242997.08</v>
      </c>
      <c r="CT143" s="2">
        <v>32795</v>
      </c>
      <c r="CU143" s="2">
        <v>61981.9</v>
      </c>
      <c r="CV143" s="2">
        <v>163426.82999999999</v>
      </c>
      <c r="CW143" s="2">
        <v>557433.59999999998</v>
      </c>
      <c r="CX143" s="2">
        <v>95357.62</v>
      </c>
      <c r="CY143" s="2">
        <v>169490.9</v>
      </c>
      <c r="CZ143" s="2">
        <v>83848.33</v>
      </c>
      <c r="DA143" s="2">
        <v>91363.03</v>
      </c>
      <c r="DB143" s="2">
        <v>353687.07</v>
      </c>
      <c r="DC143" s="2">
        <v>857888.32</v>
      </c>
      <c r="DD143" s="2">
        <v>145411.14000000001</v>
      </c>
      <c r="DE143" s="2">
        <v>161913.87</v>
      </c>
      <c r="DF143" s="2">
        <v>287550.8</v>
      </c>
      <c r="DG143" s="2">
        <v>638105.09</v>
      </c>
      <c r="DH143" s="2">
        <v>206898.62</v>
      </c>
      <c r="DI143" s="2">
        <v>738311.24</v>
      </c>
      <c r="DJ143" s="2">
        <v>127204.92</v>
      </c>
      <c r="DK143" s="2">
        <v>1346042.17</v>
      </c>
      <c r="DL143" s="2">
        <v>244829.83</v>
      </c>
      <c r="DM143" s="2">
        <v>357427.46</v>
      </c>
      <c r="DN143" s="2">
        <v>272868.12</v>
      </c>
      <c r="DO143" s="2">
        <v>213180</v>
      </c>
      <c r="DP143" s="2">
        <v>112992.62</v>
      </c>
      <c r="DQ143" s="2">
        <v>298379.53999999998</v>
      </c>
      <c r="DR143" s="2">
        <v>132973.45000000001</v>
      </c>
      <c r="DS143" s="2">
        <v>492652.35</v>
      </c>
      <c r="DT143" s="2">
        <v>638629.97</v>
      </c>
      <c r="DU143" s="2">
        <v>473859.4</v>
      </c>
      <c r="DV143" s="2">
        <v>466521.59999999998</v>
      </c>
      <c r="DW143" s="2">
        <v>262537.5</v>
      </c>
      <c r="DX143" s="2">
        <v>222484.44</v>
      </c>
      <c r="DY143" s="2">
        <v>243756.96</v>
      </c>
      <c r="DZ143" s="2">
        <v>179390.68</v>
      </c>
      <c r="EA143" s="2">
        <v>274255.71000000002</v>
      </c>
      <c r="EB143" s="2">
        <v>211995.95</v>
      </c>
      <c r="EC143" s="2">
        <v>50100</v>
      </c>
      <c r="ED143" s="2">
        <v>271919.02</v>
      </c>
      <c r="EE143" s="2">
        <v>651161.44999999995</v>
      </c>
      <c r="EF143" s="2">
        <v>206647.12</v>
      </c>
      <c r="EG143" s="2">
        <v>112388.25</v>
      </c>
      <c r="EH143" s="2">
        <v>310630.14</v>
      </c>
      <c r="EI143" s="2">
        <v>104070.44</v>
      </c>
      <c r="EJ143" s="2">
        <v>386636.82</v>
      </c>
      <c r="EK143" s="2">
        <v>248034.92</v>
      </c>
      <c r="EL143" s="2">
        <v>141281.97</v>
      </c>
      <c r="EM143" s="2">
        <v>209382.31</v>
      </c>
      <c r="EN143" s="2">
        <v>1000647.63</v>
      </c>
      <c r="EO143" s="2">
        <v>220270.71</v>
      </c>
      <c r="EP143" s="2">
        <v>216593.41</v>
      </c>
      <c r="EQ143" s="2">
        <v>323550.48</v>
      </c>
      <c r="ER143" s="2">
        <v>218754.12</v>
      </c>
      <c r="ES143" s="2">
        <v>119970.15</v>
      </c>
      <c r="ET143" s="2">
        <v>291961.12</v>
      </c>
      <c r="EU143" s="2">
        <v>91864.89</v>
      </c>
      <c r="EV143" s="2">
        <v>133247.04999999999</v>
      </c>
      <c r="EW143" s="2">
        <v>636410.93000000005</v>
      </c>
      <c r="EX143" s="2">
        <v>41116.5</v>
      </c>
      <c r="EY143" s="2">
        <v>98304.58</v>
      </c>
      <c r="EZ143" s="2">
        <v>317561.8</v>
      </c>
      <c r="FA143" s="2">
        <v>292939.63</v>
      </c>
      <c r="FB143" s="2">
        <v>298585.83</v>
      </c>
      <c r="FC143" s="2">
        <v>318768.21000000002</v>
      </c>
      <c r="FD143" s="2">
        <v>213795</v>
      </c>
      <c r="FE143" s="2">
        <v>128114.98</v>
      </c>
      <c r="FF143" s="2">
        <v>241879.67999999999</v>
      </c>
      <c r="FG143" s="2">
        <v>170557.18</v>
      </c>
      <c r="FH143" s="2">
        <v>33042.78</v>
      </c>
      <c r="FI143" s="2">
        <v>310229.42</v>
      </c>
      <c r="FJ143" s="2">
        <v>180200.38</v>
      </c>
      <c r="FK143" s="2">
        <v>18821.3</v>
      </c>
      <c r="FL143" s="2">
        <v>86724.93</v>
      </c>
      <c r="FM143" s="2">
        <v>226519.98</v>
      </c>
      <c r="FN143" s="2">
        <v>158205.9</v>
      </c>
      <c r="FO143" s="2"/>
      <c r="FP143" s="2">
        <v>76984.66</v>
      </c>
      <c r="FQ143" s="2">
        <v>522082.39</v>
      </c>
      <c r="FR143" s="2">
        <v>45250</v>
      </c>
      <c r="FS143" s="2">
        <v>162082.34</v>
      </c>
      <c r="FT143" s="2">
        <v>51706.89</v>
      </c>
      <c r="FU143" s="2">
        <v>148195</v>
      </c>
      <c r="FV143" s="2">
        <v>273940.39</v>
      </c>
      <c r="FW143" s="2">
        <v>241480.87</v>
      </c>
      <c r="FX143" s="2">
        <v>195678.43</v>
      </c>
      <c r="FY143" s="2">
        <v>123636.4</v>
      </c>
      <c r="FZ143" s="2">
        <v>58812.43</v>
      </c>
      <c r="GA143" s="2">
        <v>175288.35</v>
      </c>
      <c r="GB143" s="2">
        <v>125484.47</v>
      </c>
      <c r="GC143" s="2">
        <v>136886.84</v>
      </c>
      <c r="GD143" s="2">
        <v>213954.32</v>
      </c>
      <c r="GE143" s="2">
        <v>709026.72</v>
      </c>
      <c r="GF143" s="2">
        <v>96884.84</v>
      </c>
      <c r="GG143" s="2">
        <v>127961.43</v>
      </c>
      <c r="GH143" s="2">
        <v>183381.46</v>
      </c>
      <c r="GI143" s="2">
        <v>220728.75</v>
      </c>
      <c r="GJ143" s="2">
        <v>111529.05</v>
      </c>
      <c r="GK143" s="2">
        <v>173985</v>
      </c>
      <c r="GL143" s="2">
        <v>200997.05</v>
      </c>
      <c r="GM143" s="2">
        <v>153742.53</v>
      </c>
      <c r="GN143" s="2">
        <v>76380.850000000006</v>
      </c>
      <c r="GO143" s="2">
        <v>126223.33</v>
      </c>
      <c r="GP143" s="2">
        <v>87464.41</v>
      </c>
      <c r="GQ143" s="2">
        <v>187309.91</v>
      </c>
      <c r="GR143" s="2">
        <v>189925.29</v>
      </c>
      <c r="GS143" s="2"/>
      <c r="GT143" s="2">
        <v>276195.5</v>
      </c>
      <c r="GU143" s="2">
        <v>29285.03</v>
      </c>
      <c r="GV143" s="2">
        <v>264581.06</v>
      </c>
      <c r="GW143" s="2">
        <v>277500</v>
      </c>
      <c r="GX143" s="2">
        <v>98938.89</v>
      </c>
      <c r="GY143" s="2">
        <v>493656.03</v>
      </c>
      <c r="GZ143" s="2">
        <v>17370</v>
      </c>
      <c r="HA143" s="2">
        <v>173550</v>
      </c>
      <c r="HB143" s="2">
        <v>182981</v>
      </c>
      <c r="HC143" s="2">
        <v>374584.05</v>
      </c>
      <c r="HD143" s="2">
        <v>22496</v>
      </c>
      <c r="HE143" s="2">
        <v>86249.75</v>
      </c>
      <c r="HF143" s="2">
        <v>145680</v>
      </c>
      <c r="HG143" s="2">
        <v>120341.5</v>
      </c>
      <c r="HH143" s="2"/>
      <c r="HI143" s="2">
        <v>117666.5</v>
      </c>
      <c r="HJ143" s="2">
        <v>553609.32999999996</v>
      </c>
      <c r="HK143" s="2">
        <v>179861.65</v>
      </c>
      <c r="HL143" s="2">
        <v>131518.01999999999</v>
      </c>
      <c r="HM143" s="2">
        <v>181821.5</v>
      </c>
      <c r="HN143" s="2">
        <v>274482.51</v>
      </c>
      <c r="HO143" s="2">
        <v>111191.06</v>
      </c>
      <c r="HP143" s="2">
        <v>346362.26</v>
      </c>
      <c r="HQ143" s="2">
        <v>159680.6</v>
      </c>
      <c r="HR143" s="2">
        <v>801628.88</v>
      </c>
      <c r="HS143" s="2">
        <v>241927.79</v>
      </c>
      <c r="HT143" s="2">
        <v>136902.39999999999</v>
      </c>
      <c r="HU143" s="2">
        <v>77618.06</v>
      </c>
      <c r="HV143" s="2">
        <v>220696.04</v>
      </c>
      <c r="HW143" s="2">
        <v>69670</v>
      </c>
      <c r="HX143" s="2">
        <v>432118.42</v>
      </c>
      <c r="HY143" s="2">
        <v>142270.5</v>
      </c>
      <c r="HZ143" s="2">
        <v>68034.5</v>
      </c>
      <c r="IA143" s="2">
        <v>92052.800000000003</v>
      </c>
      <c r="IB143" s="2">
        <v>31410</v>
      </c>
      <c r="IC143" s="2">
        <v>223899.05</v>
      </c>
      <c r="ID143" s="2">
        <v>26854</v>
      </c>
      <c r="IE143" s="2">
        <v>119770.01</v>
      </c>
      <c r="IF143" s="2">
        <v>56580</v>
      </c>
      <c r="IG143" s="2">
        <v>114055.69</v>
      </c>
      <c r="IH143" s="2">
        <v>365918.85</v>
      </c>
      <c r="II143" s="2">
        <v>328780.51</v>
      </c>
      <c r="IJ143" s="2">
        <v>256324.37</v>
      </c>
      <c r="IK143" s="2">
        <v>284361.82</v>
      </c>
      <c r="IL143" s="2">
        <v>230360</v>
      </c>
      <c r="IM143" s="2">
        <v>88931.91</v>
      </c>
      <c r="IN143" s="2">
        <v>186430</v>
      </c>
      <c r="IO143" s="2">
        <v>260903.25</v>
      </c>
      <c r="IP143" s="2">
        <v>144340.87</v>
      </c>
      <c r="IQ143" s="2">
        <v>285340.74</v>
      </c>
      <c r="IR143" s="2">
        <v>154841.82999999999</v>
      </c>
      <c r="IS143" s="2">
        <v>827292.08</v>
      </c>
      <c r="IT143" s="2">
        <v>222622.03</v>
      </c>
      <c r="IU143" s="2">
        <v>297431.33</v>
      </c>
      <c r="IV143" s="2">
        <v>77850.25</v>
      </c>
      <c r="IW143" s="2">
        <v>189688.82</v>
      </c>
      <c r="IX143" s="2">
        <v>117090.01</v>
      </c>
      <c r="IY143" s="2">
        <v>25001.53</v>
      </c>
      <c r="IZ143" s="2">
        <v>38450.550000000003</v>
      </c>
      <c r="JA143" s="2">
        <v>50494.82</v>
      </c>
      <c r="JB143" s="2">
        <v>275427.42</v>
      </c>
      <c r="JC143" s="2">
        <v>285893.15000000002</v>
      </c>
      <c r="JD143" s="2">
        <v>433630.71999999997</v>
      </c>
      <c r="JE143" s="2">
        <v>170473.41</v>
      </c>
      <c r="JF143" s="2">
        <v>24997.1</v>
      </c>
      <c r="JG143" s="2">
        <v>41992</v>
      </c>
      <c r="JH143" s="2">
        <v>121510</v>
      </c>
      <c r="JI143" s="2">
        <v>92075.45</v>
      </c>
      <c r="JJ143" s="2">
        <v>20607.650000000001</v>
      </c>
      <c r="JK143" s="2">
        <v>353862.39</v>
      </c>
      <c r="JL143" s="2">
        <v>199936.03</v>
      </c>
      <c r="JM143" s="2">
        <v>175480.71</v>
      </c>
      <c r="JN143" s="2">
        <v>123893.85</v>
      </c>
      <c r="JO143" s="2">
        <v>276530</v>
      </c>
      <c r="JP143" s="2">
        <v>48639.56</v>
      </c>
      <c r="JQ143" s="2">
        <v>79247.31</v>
      </c>
      <c r="JR143" s="2">
        <v>800099.88</v>
      </c>
      <c r="JS143" s="2">
        <v>465913.92</v>
      </c>
      <c r="JT143" s="2">
        <v>322054.67</v>
      </c>
      <c r="JU143" s="2">
        <v>69310</v>
      </c>
      <c r="JV143" s="2">
        <v>188544.37</v>
      </c>
      <c r="JW143" s="2">
        <v>242612.98</v>
      </c>
      <c r="JX143" s="2">
        <v>292310.84999999998</v>
      </c>
      <c r="JY143" s="2">
        <v>318702.11</v>
      </c>
      <c r="JZ143" s="2">
        <v>724088.21</v>
      </c>
      <c r="KA143" s="2">
        <v>201497.71</v>
      </c>
      <c r="KB143" s="2">
        <v>509416.61</v>
      </c>
      <c r="KC143" s="2">
        <v>182111.52</v>
      </c>
      <c r="KD143" s="2">
        <v>604775.86</v>
      </c>
      <c r="KE143" s="2">
        <v>216060.32</v>
      </c>
      <c r="KF143" s="2">
        <v>320006.2</v>
      </c>
      <c r="KG143" s="2"/>
      <c r="KH143" s="2">
        <v>365532.64</v>
      </c>
      <c r="KI143" s="2">
        <v>184332.89</v>
      </c>
      <c r="KJ143" s="2">
        <v>116383.06</v>
      </c>
      <c r="KK143" s="2">
        <v>186650.55</v>
      </c>
      <c r="KL143" s="2">
        <v>146076.9</v>
      </c>
      <c r="KM143" s="2">
        <v>217434.43</v>
      </c>
      <c r="KN143" s="2">
        <v>151372.26</v>
      </c>
      <c r="KO143" s="2">
        <v>97249.25</v>
      </c>
      <c r="KP143" s="2">
        <v>292735.15999999997</v>
      </c>
      <c r="KQ143" s="2">
        <v>175027.95</v>
      </c>
      <c r="KR143" s="2">
        <v>240844.02</v>
      </c>
      <c r="KS143" s="2">
        <v>258073.75</v>
      </c>
      <c r="KT143" s="2">
        <v>409517.26</v>
      </c>
      <c r="KU143" s="2">
        <v>190929.75</v>
      </c>
      <c r="KV143" s="2">
        <v>1189167.21</v>
      </c>
      <c r="KW143" s="2">
        <v>143681.76</v>
      </c>
      <c r="KX143" s="2">
        <v>671368.94</v>
      </c>
      <c r="KY143" s="2">
        <v>134696.17000000001</v>
      </c>
      <c r="KZ143" s="2">
        <v>76839.009999999995</v>
      </c>
      <c r="LA143" s="2">
        <v>209210</v>
      </c>
      <c r="LB143" s="2">
        <v>242743.24</v>
      </c>
      <c r="LC143" s="2">
        <v>253331.01</v>
      </c>
      <c r="LD143" s="2">
        <v>88639.29</v>
      </c>
      <c r="LE143" s="2">
        <v>240062.33</v>
      </c>
      <c r="LF143" s="2"/>
      <c r="LG143" s="2">
        <v>327339.84999999998</v>
      </c>
      <c r="LH143" s="2">
        <v>278680.89</v>
      </c>
      <c r="LI143" s="2">
        <v>418002.06</v>
      </c>
      <c r="LJ143" s="2">
        <v>370116.42</v>
      </c>
      <c r="LK143" s="2">
        <v>59383.48</v>
      </c>
      <c r="LL143" s="2">
        <v>70640.149999999994</v>
      </c>
      <c r="LM143" s="2">
        <v>36331.32</v>
      </c>
      <c r="LN143" s="2">
        <v>183175.47</v>
      </c>
      <c r="LO143" s="2">
        <v>337415.94</v>
      </c>
      <c r="LP143" s="2">
        <v>272683.02</v>
      </c>
      <c r="LQ143" s="2">
        <v>342248.78</v>
      </c>
      <c r="LR143" s="2">
        <v>57529.36</v>
      </c>
      <c r="LS143" s="2">
        <v>189987.01</v>
      </c>
      <c r="LT143" s="2">
        <v>566923.63</v>
      </c>
      <c r="LU143" s="2">
        <v>124690.5</v>
      </c>
      <c r="LV143" s="2">
        <v>1687909.4</v>
      </c>
      <c r="LW143" s="2">
        <v>273229.96000000002</v>
      </c>
      <c r="LX143" s="2">
        <v>245188</v>
      </c>
      <c r="LY143" s="2">
        <v>396400.93</v>
      </c>
      <c r="LZ143" s="2">
        <v>90992.65</v>
      </c>
      <c r="MA143" s="2">
        <v>108976.56</v>
      </c>
      <c r="MB143" s="2">
        <v>109790.96</v>
      </c>
      <c r="MC143" s="2">
        <v>183743.65</v>
      </c>
      <c r="MD143" s="2">
        <v>5499.8</v>
      </c>
      <c r="ME143" s="2">
        <v>194762.35</v>
      </c>
      <c r="MF143" s="2">
        <v>808529.41</v>
      </c>
      <c r="MG143" s="2">
        <v>145360.01</v>
      </c>
      <c r="MH143" s="2">
        <v>30749.52</v>
      </c>
      <c r="MI143" s="2">
        <v>126420</v>
      </c>
      <c r="MJ143" s="2">
        <v>236538.32</v>
      </c>
      <c r="MK143" s="2">
        <v>266695.23</v>
      </c>
      <c r="ML143" s="2">
        <v>201805.65</v>
      </c>
      <c r="MM143" s="2">
        <v>130710.55</v>
      </c>
      <c r="MN143" s="2">
        <v>441473.13</v>
      </c>
      <c r="MO143" s="2">
        <v>203401.2</v>
      </c>
      <c r="MP143" s="2">
        <v>260354.28</v>
      </c>
      <c r="MQ143" s="2">
        <v>39405</v>
      </c>
      <c r="MR143" s="2">
        <v>516698.18</v>
      </c>
      <c r="MS143" s="2">
        <v>460008.14</v>
      </c>
      <c r="MT143" s="2">
        <v>102941.07</v>
      </c>
      <c r="MU143" s="2">
        <v>312804.46000000002</v>
      </c>
      <c r="MV143" s="2">
        <v>199306.64</v>
      </c>
      <c r="MW143" s="2">
        <v>442836.54</v>
      </c>
      <c r="MX143" s="2">
        <v>263340.17</v>
      </c>
      <c r="MY143" s="2">
        <v>378332.23</v>
      </c>
      <c r="MZ143" s="2">
        <v>287784.34999999998</v>
      </c>
      <c r="NA143" s="2">
        <v>50268.46</v>
      </c>
      <c r="NB143" s="2">
        <v>30746.99</v>
      </c>
      <c r="NC143" s="2">
        <v>56381.4</v>
      </c>
      <c r="ND143" s="2">
        <v>165570.26999999999</v>
      </c>
      <c r="NE143" s="2">
        <v>103928.09</v>
      </c>
      <c r="NF143" s="2">
        <v>250389.37</v>
      </c>
      <c r="NG143" s="2">
        <v>81875</v>
      </c>
      <c r="NH143" s="2">
        <v>319187.73</v>
      </c>
      <c r="NI143" s="2">
        <v>198414.99</v>
      </c>
      <c r="NJ143" s="2">
        <v>370751.43</v>
      </c>
      <c r="NK143" s="2">
        <v>98738.240000000005</v>
      </c>
      <c r="NL143" s="2">
        <v>117655.8</v>
      </c>
      <c r="NM143" s="2">
        <v>382101.19</v>
      </c>
      <c r="NN143" s="2">
        <v>72520</v>
      </c>
      <c r="NO143" s="2">
        <v>183676.45</v>
      </c>
      <c r="NP143" s="2">
        <v>249473.69</v>
      </c>
      <c r="NQ143" s="2">
        <v>86187.3</v>
      </c>
      <c r="NR143" s="2">
        <v>181790.78</v>
      </c>
      <c r="NS143" s="2">
        <v>123409.60000000001</v>
      </c>
      <c r="NT143" s="2">
        <v>29432.720000000001</v>
      </c>
      <c r="NU143" s="2">
        <v>33495</v>
      </c>
      <c r="NV143" s="2">
        <v>621837.65</v>
      </c>
      <c r="NW143" s="2">
        <v>570035.21</v>
      </c>
      <c r="NX143" s="2">
        <v>118331.6</v>
      </c>
      <c r="NY143" s="2">
        <v>143603.85</v>
      </c>
      <c r="NZ143" s="2">
        <v>188773.05</v>
      </c>
      <c r="OA143" s="2">
        <v>239382.03</v>
      </c>
      <c r="OB143" s="2">
        <v>235156.48000000001</v>
      </c>
      <c r="OC143" s="2"/>
      <c r="OD143" s="2">
        <v>128987.3</v>
      </c>
      <c r="OE143" s="2">
        <v>235940.91</v>
      </c>
      <c r="OF143" s="2">
        <v>355586.17</v>
      </c>
      <c r="OG143" s="2">
        <v>153233</v>
      </c>
      <c r="OH143" s="2">
        <v>93956</v>
      </c>
      <c r="OI143" s="2">
        <v>126098</v>
      </c>
      <c r="OJ143" s="2">
        <v>31363.59</v>
      </c>
      <c r="OK143" s="2">
        <v>157701.76999999999</v>
      </c>
      <c r="OL143" s="2">
        <v>568178.57999999996</v>
      </c>
      <c r="OM143" s="2">
        <v>459459.08</v>
      </c>
      <c r="ON143" s="2">
        <v>355341.42</v>
      </c>
      <c r="OO143" s="2">
        <v>136526.01999999999</v>
      </c>
      <c r="OP143" s="2">
        <v>140960</v>
      </c>
      <c r="OQ143" s="2">
        <v>3600</v>
      </c>
      <c r="OR143" s="2">
        <v>448669.2</v>
      </c>
      <c r="OS143" s="2">
        <v>182576.78</v>
      </c>
      <c r="OT143" s="2">
        <v>329650.08</v>
      </c>
      <c r="OU143" s="2">
        <v>516457.22</v>
      </c>
      <c r="OV143" s="2">
        <v>357533.63</v>
      </c>
      <c r="OW143" s="2">
        <v>331452.02</v>
      </c>
      <c r="OX143" s="2">
        <v>147832.67000000001</v>
      </c>
      <c r="OY143" s="2">
        <v>148448.25</v>
      </c>
      <c r="OZ143" s="2">
        <v>243430.8</v>
      </c>
      <c r="PA143" s="2"/>
      <c r="PB143" s="2">
        <v>92490.83</v>
      </c>
      <c r="PC143" s="2">
        <v>103846.04</v>
      </c>
      <c r="PD143" s="2">
        <v>58350</v>
      </c>
      <c r="PE143" s="2">
        <v>203346.22</v>
      </c>
      <c r="PF143" s="2">
        <v>176072.47</v>
      </c>
      <c r="PG143" s="2">
        <v>131389.94</v>
      </c>
      <c r="PH143" s="2">
        <v>118645.18</v>
      </c>
      <c r="PI143" s="2">
        <v>425156.92</v>
      </c>
      <c r="PJ143" s="2">
        <v>321003.68</v>
      </c>
      <c r="PK143" s="2">
        <v>271014.61</v>
      </c>
      <c r="PL143" s="2">
        <v>496239.56</v>
      </c>
      <c r="PM143" s="2">
        <v>76813.52</v>
      </c>
      <c r="PN143" s="2">
        <v>462740.61</v>
      </c>
      <c r="PO143" s="2">
        <v>171815.21</v>
      </c>
      <c r="PP143" s="2">
        <v>54670</v>
      </c>
      <c r="PQ143" s="2">
        <v>20600</v>
      </c>
      <c r="PR143" s="2">
        <v>157169.60999999999</v>
      </c>
      <c r="PS143" s="2">
        <v>954874.42</v>
      </c>
      <c r="PT143" s="2">
        <v>229630.22</v>
      </c>
      <c r="PU143" s="2">
        <v>134163.35999999999</v>
      </c>
      <c r="PV143" s="2">
        <v>248727.8</v>
      </c>
      <c r="PW143" s="2">
        <v>570024.53</v>
      </c>
      <c r="PX143" s="2">
        <v>256790.07</v>
      </c>
      <c r="PY143" s="2">
        <v>328440.5</v>
      </c>
      <c r="PZ143" s="2">
        <v>290001.69</v>
      </c>
      <c r="QA143" s="2">
        <v>426380.34</v>
      </c>
      <c r="QB143" s="2">
        <v>80121.19</v>
      </c>
      <c r="QC143" s="2">
        <v>231261.9</v>
      </c>
      <c r="QD143" s="2">
        <v>201753.76</v>
      </c>
      <c r="QE143" s="2">
        <v>75217.37</v>
      </c>
      <c r="QF143" s="2">
        <v>344219.6</v>
      </c>
      <c r="QG143" s="2">
        <v>243773.29</v>
      </c>
      <c r="QH143" s="2">
        <v>269365.59999999998</v>
      </c>
      <c r="QI143" s="2">
        <v>201975.34</v>
      </c>
      <c r="QJ143" s="2">
        <v>99922.2</v>
      </c>
      <c r="QK143" s="2">
        <v>201753.37</v>
      </c>
      <c r="QL143" s="2">
        <v>494023.78</v>
      </c>
      <c r="QM143" s="2">
        <v>308825.31</v>
      </c>
      <c r="QN143" s="2">
        <v>135533.18</v>
      </c>
      <c r="QO143" s="2">
        <v>66293.100000000006</v>
      </c>
      <c r="QP143" s="2">
        <v>101912.55</v>
      </c>
      <c r="QQ143" s="2">
        <v>19292.8</v>
      </c>
      <c r="QR143" s="2">
        <v>36953.29</v>
      </c>
      <c r="QS143" s="2">
        <v>646347.44999999995</v>
      </c>
      <c r="QT143" s="2">
        <v>87433.62</v>
      </c>
      <c r="QU143" s="2">
        <v>436728.63</v>
      </c>
      <c r="QV143" s="2">
        <v>92965.35</v>
      </c>
      <c r="QW143" s="2">
        <v>165802.1</v>
      </c>
      <c r="QX143" s="2">
        <v>418396.54</v>
      </c>
      <c r="QY143" s="2">
        <v>108370</v>
      </c>
      <c r="QZ143" s="2">
        <v>352827.36</v>
      </c>
      <c r="RA143" s="2">
        <v>109344.68</v>
      </c>
      <c r="RB143" s="2">
        <v>146895.63</v>
      </c>
      <c r="RC143" s="2">
        <v>147831.79</v>
      </c>
      <c r="RD143" s="2">
        <v>83412.03</v>
      </c>
      <c r="RE143" s="2">
        <v>174023.43</v>
      </c>
      <c r="RF143" s="2">
        <v>1193277.3400000001</v>
      </c>
      <c r="RG143" s="2">
        <v>180260</v>
      </c>
      <c r="RH143" s="2">
        <v>186739.44</v>
      </c>
      <c r="RI143" s="2">
        <v>358112.77</v>
      </c>
      <c r="RJ143" s="2">
        <v>228358.48</v>
      </c>
      <c r="RK143" s="2">
        <v>233239.01</v>
      </c>
      <c r="RL143" s="2">
        <v>738477.19</v>
      </c>
      <c r="RM143" s="2">
        <v>171678.6</v>
      </c>
      <c r="RN143" s="2">
        <v>183098.47</v>
      </c>
      <c r="RO143" s="2">
        <v>400840</v>
      </c>
      <c r="RP143" s="2">
        <v>288644.78000000003</v>
      </c>
      <c r="RQ143" s="2">
        <v>33922</v>
      </c>
      <c r="RR143" s="2">
        <v>76216.509999999995</v>
      </c>
      <c r="RS143" s="2">
        <v>198534.82</v>
      </c>
      <c r="RT143" s="2">
        <v>200473.2</v>
      </c>
      <c r="RU143" s="2">
        <v>53219</v>
      </c>
      <c r="RV143" s="2">
        <v>60233.52</v>
      </c>
      <c r="RW143" s="2">
        <v>168398.05</v>
      </c>
      <c r="RX143" s="2">
        <v>36586.1</v>
      </c>
      <c r="RY143" s="2">
        <v>211726.6</v>
      </c>
      <c r="RZ143" s="2">
        <v>475800.9</v>
      </c>
      <c r="SA143" s="2">
        <v>184051.78</v>
      </c>
      <c r="SB143" s="2">
        <v>204918.3</v>
      </c>
      <c r="SC143" s="2">
        <v>285460</v>
      </c>
      <c r="SD143" s="2">
        <v>100745.84</v>
      </c>
      <c r="SE143" s="2">
        <v>108190</v>
      </c>
      <c r="SF143" s="2">
        <v>229417.57</v>
      </c>
      <c r="SG143" s="2">
        <v>274092.46000000002</v>
      </c>
      <c r="SH143" s="2">
        <v>215070</v>
      </c>
      <c r="SI143" s="2">
        <v>134674.4</v>
      </c>
      <c r="SJ143" s="2">
        <v>549001.61</v>
      </c>
      <c r="SK143" s="2">
        <v>59095.94</v>
      </c>
      <c r="SL143" s="2">
        <v>483144.24</v>
      </c>
      <c r="SM143" s="2">
        <v>118869.1</v>
      </c>
      <c r="SN143" s="2">
        <v>215494.67</v>
      </c>
      <c r="SO143" s="2">
        <v>191600</v>
      </c>
      <c r="SP143" s="2">
        <v>290260.18</v>
      </c>
      <c r="SQ143" s="2">
        <v>254137.76</v>
      </c>
      <c r="SR143" s="2">
        <v>185950</v>
      </c>
      <c r="SS143" s="2">
        <v>125598.2</v>
      </c>
      <c r="ST143" s="2">
        <v>1522724.62</v>
      </c>
      <c r="SU143" s="2">
        <v>59171.85</v>
      </c>
      <c r="SV143" s="2">
        <v>89093.56</v>
      </c>
      <c r="SW143" s="2">
        <v>263527.11</v>
      </c>
      <c r="SX143" s="2">
        <v>88446.62</v>
      </c>
      <c r="SY143" s="2">
        <v>75892.83</v>
      </c>
      <c r="SZ143" s="2">
        <v>281275.2</v>
      </c>
      <c r="TA143" s="2">
        <v>505314.87</v>
      </c>
      <c r="TB143" s="2">
        <v>176059.16</v>
      </c>
      <c r="TC143" s="2">
        <v>196621.22</v>
      </c>
      <c r="TD143" s="2">
        <v>382759.26</v>
      </c>
      <c r="TE143" s="2">
        <v>304018.23</v>
      </c>
      <c r="TF143" s="2">
        <v>291897.65000000002</v>
      </c>
      <c r="TG143" s="2">
        <v>126438.46</v>
      </c>
      <c r="TH143" s="2">
        <v>1200843</v>
      </c>
      <c r="TI143" s="2">
        <v>373077.47</v>
      </c>
      <c r="TJ143" s="2">
        <v>124881.56</v>
      </c>
      <c r="TK143" s="2">
        <v>253926.73</v>
      </c>
      <c r="TL143" s="2">
        <v>105976.43</v>
      </c>
      <c r="TM143" s="2">
        <v>240831.47</v>
      </c>
      <c r="TN143" s="2">
        <v>160205.95000000001</v>
      </c>
      <c r="TO143" s="2">
        <v>696234.94</v>
      </c>
      <c r="TP143" s="2">
        <v>189386.59</v>
      </c>
      <c r="TQ143" s="2">
        <v>350820</v>
      </c>
      <c r="TR143" s="2">
        <v>240030</v>
      </c>
      <c r="TS143" s="2">
        <v>162023.1</v>
      </c>
      <c r="TT143" s="2">
        <v>90290.39</v>
      </c>
      <c r="TU143" s="2">
        <v>109883.13</v>
      </c>
      <c r="TV143" s="2">
        <v>39370</v>
      </c>
      <c r="TW143" s="2">
        <v>114400.11</v>
      </c>
      <c r="TX143" s="2">
        <v>451492.94</v>
      </c>
      <c r="TY143" s="2">
        <v>105521.95</v>
      </c>
      <c r="TZ143" s="2">
        <v>215739.56</v>
      </c>
      <c r="UA143" s="2">
        <v>288760.3</v>
      </c>
      <c r="UB143" s="2">
        <v>194486.42</v>
      </c>
      <c r="UC143" s="2">
        <v>171174.45</v>
      </c>
      <c r="UD143" s="2">
        <v>441488.36</v>
      </c>
      <c r="UE143" s="2">
        <v>53803.43</v>
      </c>
      <c r="UF143" s="2">
        <v>800</v>
      </c>
      <c r="UG143" s="2">
        <v>390631.65</v>
      </c>
      <c r="UH143" s="2">
        <v>115040</v>
      </c>
      <c r="UI143" s="2">
        <v>238094.57</v>
      </c>
      <c r="UJ143" s="2">
        <v>259370</v>
      </c>
      <c r="UK143" s="2">
        <v>27884.89</v>
      </c>
      <c r="UL143" s="2">
        <v>304730.31</v>
      </c>
      <c r="UM143" s="2">
        <v>364568.66</v>
      </c>
      <c r="UN143" s="2">
        <v>163989.91</v>
      </c>
      <c r="UO143" s="2">
        <v>998108.79</v>
      </c>
      <c r="UP143" s="2">
        <v>98264.69</v>
      </c>
      <c r="UQ143" s="2">
        <v>219515</v>
      </c>
      <c r="UR143" s="2">
        <v>460399.19</v>
      </c>
      <c r="US143" s="2">
        <v>14360</v>
      </c>
      <c r="UT143" s="2">
        <v>637008.12</v>
      </c>
      <c r="UU143" s="2">
        <v>182504.75</v>
      </c>
      <c r="UV143" s="2">
        <v>88141.1</v>
      </c>
      <c r="UW143" s="2">
        <v>149875.48000000001</v>
      </c>
      <c r="UX143" s="2">
        <v>309234.55</v>
      </c>
      <c r="UY143" s="2">
        <v>493782.77</v>
      </c>
      <c r="UZ143" s="2">
        <v>77008.740000000005</v>
      </c>
      <c r="VA143" s="2"/>
      <c r="VB143" s="2">
        <v>47117</v>
      </c>
      <c r="VC143" s="2">
        <v>197182.43</v>
      </c>
      <c r="VD143" s="2">
        <v>373395</v>
      </c>
      <c r="VE143" s="2"/>
      <c r="VF143" s="2">
        <v>267410.58</v>
      </c>
      <c r="VG143" s="2">
        <v>279223.46999999997</v>
      </c>
      <c r="VH143" s="2">
        <v>158921.62</v>
      </c>
      <c r="VI143" s="2">
        <v>117400.8</v>
      </c>
      <c r="VJ143" s="2">
        <v>54395.05</v>
      </c>
      <c r="VK143" s="2">
        <v>874553.27</v>
      </c>
      <c r="VL143" s="2">
        <v>187500.54</v>
      </c>
      <c r="VM143" s="2">
        <v>97102.74</v>
      </c>
      <c r="VN143" s="2">
        <v>246000</v>
      </c>
      <c r="VO143" s="2">
        <v>84976.68</v>
      </c>
      <c r="VP143" s="2">
        <v>342818.03</v>
      </c>
      <c r="VQ143" s="2"/>
      <c r="VR143" s="2">
        <v>157343.18</v>
      </c>
      <c r="VS143" s="2">
        <v>230489.25</v>
      </c>
      <c r="VT143" s="2"/>
      <c r="VU143" s="2">
        <v>390401.71</v>
      </c>
      <c r="VV143" s="2">
        <v>228998.25</v>
      </c>
      <c r="VW143" s="2">
        <v>232248.86</v>
      </c>
      <c r="VX143" s="2">
        <v>265420</v>
      </c>
      <c r="VY143" s="2">
        <v>87827.33</v>
      </c>
      <c r="VZ143" s="2">
        <v>1512726.91</v>
      </c>
      <c r="WA143" s="2">
        <v>480734.52</v>
      </c>
      <c r="WB143" s="2">
        <v>230163.14</v>
      </c>
      <c r="WC143" s="2">
        <v>264483.8</v>
      </c>
      <c r="WD143" s="2">
        <v>196350.42</v>
      </c>
      <c r="WE143" s="2">
        <v>253197.31</v>
      </c>
      <c r="WF143" s="2">
        <v>314315.31</v>
      </c>
      <c r="WG143" s="2">
        <v>595462.18000000005</v>
      </c>
      <c r="WH143" s="2">
        <v>217953.44</v>
      </c>
      <c r="WI143" s="2">
        <v>386831.88</v>
      </c>
      <c r="WJ143" s="2">
        <v>222033.06</v>
      </c>
      <c r="WK143" s="2">
        <v>364754</v>
      </c>
      <c r="WL143" s="2">
        <v>346721.07</v>
      </c>
      <c r="WM143" s="2">
        <v>321452.59999999998</v>
      </c>
      <c r="WN143" s="2">
        <v>468867.91</v>
      </c>
      <c r="WO143" s="2">
        <v>259295.8</v>
      </c>
      <c r="WP143" s="2">
        <v>223973.07</v>
      </c>
      <c r="WQ143" s="2">
        <v>280054.01</v>
      </c>
      <c r="WR143" s="2">
        <v>113098.15</v>
      </c>
      <c r="WS143" s="2">
        <v>453627.19</v>
      </c>
      <c r="WT143" s="2">
        <v>907160.72</v>
      </c>
      <c r="WU143" s="2">
        <v>312183.17</v>
      </c>
      <c r="WV143" s="2">
        <v>237560.76</v>
      </c>
      <c r="WW143" s="2">
        <v>242952.73</v>
      </c>
      <c r="WX143" s="2">
        <v>362337.85</v>
      </c>
      <c r="WY143" s="2">
        <v>194070.53</v>
      </c>
      <c r="WZ143" s="2">
        <v>275638.12</v>
      </c>
      <c r="XA143" s="2">
        <v>506239.66</v>
      </c>
      <c r="XB143" s="2">
        <v>677604.62</v>
      </c>
      <c r="XC143" s="2">
        <v>193604.65</v>
      </c>
      <c r="XD143" s="2">
        <v>48210.95</v>
      </c>
      <c r="XE143" s="2">
        <v>134403.84</v>
      </c>
      <c r="XF143" s="2">
        <v>205775.78</v>
      </c>
      <c r="XG143" s="2">
        <v>1071878.28</v>
      </c>
      <c r="XH143" s="2">
        <v>340370.63</v>
      </c>
      <c r="XI143" s="2">
        <v>300848.59999999998</v>
      </c>
      <c r="XJ143" s="2">
        <v>2613058.37</v>
      </c>
      <c r="XK143" s="2">
        <v>137045.64000000001</v>
      </c>
      <c r="XL143" s="2">
        <v>243202.42</v>
      </c>
      <c r="XM143" s="2">
        <v>539134.25</v>
      </c>
      <c r="XN143" s="2">
        <v>578664.62</v>
      </c>
      <c r="XO143" s="2">
        <v>593930.76</v>
      </c>
      <c r="XP143" s="2">
        <v>231997.65</v>
      </c>
      <c r="XQ143" s="2">
        <v>523954.77</v>
      </c>
      <c r="XR143" s="2">
        <v>174557.5</v>
      </c>
      <c r="XS143" s="2">
        <v>139058.53</v>
      </c>
      <c r="XT143" s="2">
        <v>174383.53</v>
      </c>
      <c r="XU143" s="2">
        <v>38290</v>
      </c>
      <c r="XV143" s="2">
        <v>165733.41</v>
      </c>
      <c r="XW143" s="2">
        <v>177856.76</v>
      </c>
      <c r="XX143" s="2">
        <v>175114.99</v>
      </c>
      <c r="XY143" s="2">
        <v>226360.95999999999</v>
      </c>
      <c r="XZ143" s="2">
        <v>249510.42</v>
      </c>
      <c r="YA143" s="2">
        <v>291740.09999999998</v>
      </c>
      <c r="YB143" s="2">
        <v>116219.63</v>
      </c>
      <c r="YC143" s="2">
        <v>125934.04</v>
      </c>
      <c r="YD143" s="2">
        <v>1068023.45</v>
      </c>
      <c r="YE143" s="2">
        <v>177212.6</v>
      </c>
      <c r="YF143" s="2">
        <v>726652.92</v>
      </c>
      <c r="YG143" s="2">
        <v>187143.34</v>
      </c>
      <c r="YH143" s="2">
        <v>764858.9</v>
      </c>
      <c r="YI143" s="2">
        <v>460771.81</v>
      </c>
      <c r="YJ143" s="2">
        <v>340371.69</v>
      </c>
      <c r="YK143" s="2">
        <v>162545.95000000001</v>
      </c>
      <c r="YL143" s="2">
        <v>1065770.01</v>
      </c>
      <c r="YM143" s="2">
        <v>382827.31</v>
      </c>
      <c r="YN143" s="2">
        <v>58755.47</v>
      </c>
      <c r="YO143" s="2">
        <v>458659.37</v>
      </c>
      <c r="YP143" s="2">
        <v>298276.57</v>
      </c>
      <c r="YQ143" s="2">
        <v>181945.99</v>
      </c>
      <c r="YR143" s="2">
        <v>194633.05</v>
      </c>
      <c r="YS143" s="2">
        <v>125282.74</v>
      </c>
      <c r="YT143" s="2">
        <v>154754.16</v>
      </c>
      <c r="YU143" s="2">
        <v>622286.81999999995</v>
      </c>
      <c r="YV143" s="2">
        <v>114822.04</v>
      </c>
      <c r="YW143" s="2">
        <v>109922.04</v>
      </c>
      <c r="YX143" s="2">
        <v>151638.68</v>
      </c>
      <c r="YY143" s="2">
        <v>310454.02</v>
      </c>
      <c r="YZ143" s="2">
        <v>54276.72</v>
      </c>
      <c r="ZA143" s="2">
        <v>130255.22</v>
      </c>
      <c r="ZB143" s="2">
        <v>440690</v>
      </c>
      <c r="ZC143" s="2">
        <v>74492.399999999994</v>
      </c>
      <c r="ZD143" s="2">
        <v>244420</v>
      </c>
      <c r="ZE143" s="2">
        <v>111784.14</v>
      </c>
      <c r="ZF143" s="2">
        <v>271067.17</v>
      </c>
      <c r="ZG143" s="2">
        <v>382554.56</v>
      </c>
      <c r="ZH143" s="2">
        <v>126958.78</v>
      </c>
      <c r="ZI143" s="2">
        <v>120</v>
      </c>
      <c r="ZJ143" s="2">
        <v>103721.84</v>
      </c>
      <c r="ZK143" s="2">
        <v>583246.1</v>
      </c>
      <c r="ZL143" s="2">
        <v>131862.03</v>
      </c>
      <c r="ZM143" s="2">
        <v>87904.95</v>
      </c>
      <c r="ZN143" s="2">
        <v>385238</v>
      </c>
      <c r="ZO143" s="2">
        <v>367820.65</v>
      </c>
      <c r="ZP143" s="2">
        <v>242558.56</v>
      </c>
      <c r="ZQ143" s="2">
        <v>440349.35</v>
      </c>
      <c r="ZR143" s="2">
        <v>409870.25</v>
      </c>
      <c r="ZS143" s="2">
        <v>429400.13</v>
      </c>
      <c r="ZT143" s="2">
        <v>316919.39</v>
      </c>
      <c r="ZU143" s="2">
        <v>193400.56</v>
      </c>
      <c r="ZV143" s="2">
        <v>168939.64</v>
      </c>
      <c r="ZW143" s="2">
        <v>193724</v>
      </c>
      <c r="ZX143" s="2">
        <v>201943.75</v>
      </c>
      <c r="ZY143" s="2">
        <v>270902.71000000002</v>
      </c>
      <c r="ZZ143" s="2">
        <v>212225.32</v>
      </c>
      <c r="AAA143" s="2">
        <v>305512.40999999997</v>
      </c>
      <c r="AAB143" s="2">
        <v>125745.82</v>
      </c>
      <c r="AAC143" s="2">
        <v>357223.13</v>
      </c>
      <c r="AAD143" s="2">
        <v>38792.21</v>
      </c>
      <c r="AAE143" s="2">
        <v>37650</v>
      </c>
      <c r="AAF143" s="2">
        <v>92820</v>
      </c>
      <c r="AAG143" s="2">
        <v>333227.31</v>
      </c>
      <c r="AAH143" s="2">
        <v>286091.45</v>
      </c>
      <c r="AAI143" s="2">
        <v>311533.05</v>
      </c>
      <c r="AAJ143" s="2">
        <v>100063.55</v>
      </c>
      <c r="AAK143" s="2">
        <v>122099.57</v>
      </c>
      <c r="AAL143" s="2">
        <v>30573.5</v>
      </c>
      <c r="AAM143" s="2">
        <v>87563.31</v>
      </c>
      <c r="AAN143" s="2">
        <v>1663624.05</v>
      </c>
      <c r="AAO143" s="2">
        <v>379462.13</v>
      </c>
      <c r="AAP143" s="2">
        <v>394742.1</v>
      </c>
      <c r="AAQ143" s="2">
        <v>368461.95</v>
      </c>
      <c r="AAR143" s="2">
        <v>293754</v>
      </c>
      <c r="AAS143" s="2">
        <v>465141.48</v>
      </c>
      <c r="AAT143" s="2">
        <v>598479.1</v>
      </c>
      <c r="AAU143" s="2">
        <v>490648</v>
      </c>
      <c r="AAV143" s="2">
        <v>308005.09999999998</v>
      </c>
      <c r="AAW143" s="2">
        <v>278815.26</v>
      </c>
      <c r="AAX143" s="2">
        <v>23361.5</v>
      </c>
      <c r="AAY143" s="2">
        <v>295135.99</v>
      </c>
      <c r="AAZ143" s="2">
        <v>722232.29</v>
      </c>
      <c r="ABA143" s="2">
        <v>22680</v>
      </c>
      <c r="ABB143" s="2">
        <v>321258.86</v>
      </c>
      <c r="ABC143" s="2">
        <v>147087.13</v>
      </c>
      <c r="ABD143" s="2">
        <v>160370</v>
      </c>
      <c r="ABE143" s="2">
        <v>471282.21</v>
      </c>
      <c r="ABF143" s="2">
        <v>111169.25</v>
      </c>
      <c r="ABG143" s="2">
        <v>598719.53</v>
      </c>
      <c r="ABH143" s="2">
        <v>559075.82999999996</v>
      </c>
      <c r="ABI143" s="2">
        <v>221603.74</v>
      </c>
      <c r="ABJ143" s="2">
        <v>74483.87</v>
      </c>
      <c r="ABK143" s="2">
        <v>114982.66</v>
      </c>
      <c r="ABL143" s="2">
        <v>98943.96</v>
      </c>
      <c r="ABM143" s="2">
        <v>44724.1</v>
      </c>
      <c r="ABN143" s="2">
        <v>411018.14</v>
      </c>
      <c r="ABO143" s="2">
        <v>266485.86</v>
      </c>
      <c r="ABP143" s="2">
        <v>140234.17000000001</v>
      </c>
      <c r="ABQ143" s="2">
        <v>225554.29</v>
      </c>
      <c r="ABR143" s="2">
        <v>91886.89</v>
      </c>
      <c r="ABS143" s="2">
        <v>138288.12</v>
      </c>
      <c r="ABT143" s="2">
        <v>209113.47</v>
      </c>
      <c r="ABU143" s="2">
        <v>56382.5</v>
      </c>
      <c r="ABV143" s="2"/>
      <c r="ABW143" s="2">
        <v>558697.02</v>
      </c>
      <c r="ABX143" s="2">
        <v>115500</v>
      </c>
      <c r="ABY143" s="2">
        <v>70895.03</v>
      </c>
      <c r="ABZ143" s="2">
        <v>90348.479999999996</v>
      </c>
      <c r="ACA143" s="2">
        <v>158992.24</v>
      </c>
      <c r="ACB143" s="2">
        <v>504971.62</v>
      </c>
      <c r="ACC143" s="2">
        <v>183125.14</v>
      </c>
      <c r="ACD143" s="2">
        <v>104321.25</v>
      </c>
      <c r="ACE143" s="2">
        <v>210394.9</v>
      </c>
      <c r="ACF143" s="2">
        <v>187139.55</v>
      </c>
      <c r="ACG143" s="2">
        <v>251030.45</v>
      </c>
      <c r="ACH143" s="2">
        <v>715128.08</v>
      </c>
      <c r="ACI143" s="2">
        <v>121375.29</v>
      </c>
      <c r="ACJ143" s="2">
        <v>108637.65</v>
      </c>
      <c r="ACK143" s="2">
        <v>552528.36</v>
      </c>
      <c r="ACL143" s="2">
        <v>178148.55</v>
      </c>
      <c r="ACM143" s="2">
        <v>152912.65</v>
      </c>
      <c r="ACN143" s="2">
        <v>320012.71999999997</v>
      </c>
      <c r="ACO143" s="2">
        <v>173780.99</v>
      </c>
      <c r="ACP143" s="2">
        <v>247722</v>
      </c>
      <c r="ACQ143" s="2">
        <v>131749</v>
      </c>
      <c r="ACR143" s="2">
        <v>177577</v>
      </c>
      <c r="ACS143" s="2">
        <v>166355</v>
      </c>
      <c r="ACT143" s="2">
        <v>150834.95000000001</v>
      </c>
      <c r="ACU143" s="2">
        <v>649013.5</v>
      </c>
      <c r="ACV143" s="2">
        <v>189567.95</v>
      </c>
      <c r="ACW143" s="2">
        <v>103060</v>
      </c>
      <c r="ACX143" s="2">
        <v>113476.38</v>
      </c>
      <c r="ACY143" s="2">
        <v>92855</v>
      </c>
      <c r="ACZ143" s="2">
        <v>113599.49</v>
      </c>
      <c r="ADA143" s="2">
        <v>36940.22</v>
      </c>
      <c r="ADB143" s="2">
        <v>178348.95</v>
      </c>
      <c r="ADC143" s="2">
        <v>40119.81</v>
      </c>
      <c r="ADD143" s="2">
        <v>68300.95</v>
      </c>
      <c r="ADE143" s="2">
        <v>281812.86</v>
      </c>
      <c r="ADF143" s="2">
        <v>150078</v>
      </c>
      <c r="ADG143" s="2">
        <v>83591.64</v>
      </c>
      <c r="ADH143" s="2">
        <v>159750.13</v>
      </c>
      <c r="ADI143" s="2">
        <v>29780.94</v>
      </c>
      <c r="ADJ143" s="2">
        <v>7397</v>
      </c>
      <c r="ADK143" s="2">
        <v>143987</v>
      </c>
      <c r="ADL143" s="2">
        <v>113484.43</v>
      </c>
      <c r="ADM143" s="2">
        <v>187083.41</v>
      </c>
      <c r="ADN143" s="2">
        <v>1785840.14</v>
      </c>
      <c r="ADO143" s="2">
        <v>211241.78</v>
      </c>
      <c r="ADP143" s="2">
        <v>355260.96</v>
      </c>
      <c r="ADQ143" s="2">
        <v>613727.76</v>
      </c>
      <c r="ADR143" s="2">
        <v>90139.95</v>
      </c>
      <c r="ADS143" s="2">
        <v>185640.7</v>
      </c>
      <c r="ADT143" s="2">
        <v>194121.42</v>
      </c>
      <c r="ADU143" s="2">
        <v>181140</v>
      </c>
      <c r="ADV143" s="2">
        <v>104511.64</v>
      </c>
      <c r="ADW143" s="2">
        <v>331663.26</v>
      </c>
      <c r="ADX143" s="2">
        <v>245758.7</v>
      </c>
      <c r="ADY143" s="2">
        <v>135513.91</v>
      </c>
      <c r="ADZ143" s="2">
        <v>248571.88</v>
      </c>
      <c r="AEA143" s="2">
        <v>247080.93</v>
      </c>
      <c r="AEB143" s="2">
        <v>355916.83</v>
      </c>
      <c r="AEC143" s="2">
        <v>167951.14</v>
      </c>
      <c r="AED143" s="2">
        <v>511376.94</v>
      </c>
      <c r="AEE143" s="2">
        <v>218722.28</v>
      </c>
      <c r="AEF143" s="2">
        <v>173862.98</v>
      </c>
      <c r="AEG143" s="2">
        <v>437627.09</v>
      </c>
      <c r="AEH143" s="2">
        <v>170102.7</v>
      </c>
      <c r="AEI143" s="2">
        <v>212405.26</v>
      </c>
      <c r="AEJ143" s="2">
        <v>400337.3</v>
      </c>
      <c r="AEK143" s="2">
        <v>79981.3</v>
      </c>
      <c r="AEL143" s="2">
        <v>111024</v>
      </c>
      <c r="AEM143" s="2">
        <v>358204.63</v>
      </c>
      <c r="AEN143" s="2">
        <v>144024.51999999999</v>
      </c>
      <c r="AEO143" s="2">
        <v>174999.82</v>
      </c>
      <c r="AEP143" s="2">
        <v>522545.72</v>
      </c>
      <c r="AEQ143" s="2">
        <v>292811.86</v>
      </c>
      <c r="AER143" s="2">
        <v>238288.88</v>
      </c>
      <c r="AES143" s="2">
        <v>136437.34</v>
      </c>
      <c r="AET143" s="2">
        <v>223810.6</v>
      </c>
      <c r="AEU143" s="2">
        <v>453866.12</v>
      </c>
      <c r="AEV143" s="2"/>
      <c r="AEW143" s="2">
        <v>208806.7</v>
      </c>
      <c r="AEX143" s="2">
        <v>360010</v>
      </c>
      <c r="AEY143" s="2">
        <v>84046.47</v>
      </c>
      <c r="AEZ143" s="2">
        <v>500377.16</v>
      </c>
      <c r="AFA143" s="2">
        <v>423138.06</v>
      </c>
      <c r="AFB143" s="2">
        <v>247565.12</v>
      </c>
      <c r="AFC143" s="2">
        <v>274273.64</v>
      </c>
      <c r="AFD143" s="2">
        <v>300799.61</v>
      </c>
      <c r="AFE143" s="2">
        <v>105550</v>
      </c>
      <c r="AFF143" s="2">
        <v>265186.78000000003</v>
      </c>
      <c r="AFG143" s="2">
        <v>239016.82</v>
      </c>
      <c r="AFH143" s="2">
        <v>257418.3</v>
      </c>
      <c r="AFI143" s="2">
        <v>282286.39</v>
      </c>
      <c r="AFJ143" s="2">
        <v>765456.8</v>
      </c>
      <c r="AFK143" s="2">
        <v>276545.88</v>
      </c>
      <c r="AFL143" s="2">
        <v>132404.81</v>
      </c>
      <c r="AFM143" s="2">
        <v>520266.66</v>
      </c>
      <c r="AFN143" s="2">
        <v>425100.12</v>
      </c>
      <c r="AFO143" s="2"/>
      <c r="AFP143" s="2">
        <v>112618.9</v>
      </c>
      <c r="AFQ143" s="2">
        <v>127350.74</v>
      </c>
      <c r="AFR143" s="2">
        <v>175427.91</v>
      </c>
      <c r="AFS143" s="2">
        <v>94606.67</v>
      </c>
      <c r="AFT143" s="2">
        <v>495364.06</v>
      </c>
      <c r="AFU143" s="2">
        <v>867296.5</v>
      </c>
      <c r="AFV143" s="2">
        <v>233026.94</v>
      </c>
      <c r="AFW143" s="2">
        <v>5300</v>
      </c>
      <c r="AFX143" s="2">
        <v>253003.21</v>
      </c>
      <c r="AFY143" s="2">
        <v>823909.05</v>
      </c>
      <c r="AFZ143" s="2">
        <v>130839.94</v>
      </c>
      <c r="AGA143" s="2">
        <v>204787.76</v>
      </c>
      <c r="AGB143" s="2">
        <v>125219.09</v>
      </c>
      <c r="AGC143" s="2">
        <v>214555</v>
      </c>
      <c r="AGD143" s="2">
        <v>217998.57</v>
      </c>
      <c r="AGE143" s="2">
        <v>46970</v>
      </c>
      <c r="AGF143" s="2">
        <v>202748.12</v>
      </c>
      <c r="AGG143" s="2">
        <v>43850.55</v>
      </c>
      <c r="AGH143" s="2">
        <v>204964.46</v>
      </c>
      <c r="AGI143" s="2">
        <v>100442.18</v>
      </c>
      <c r="AGJ143" s="2">
        <v>492604.5</v>
      </c>
      <c r="AGK143" s="2">
        <v>487158.44</v>
      </c>
      <c r="AGL143" s="2">
        <v>202159.95</v>
      </c>
      <c r="AGM143" s="2">
        <v>141829.47</v>
      </c>
      <c r="AGN143" s="2">
        <v>45600</v>
      </c>
      <c r="AGO143" s="2">
        <v>376435</v>
      </c>
      <c r="AGP143" s="2">
        <v>86910</v>
      </c>
      <c r="AGQ143" s="2">
        <v>119530</v>
      </c>
      <c r="AGR143" s="2">
        <v>411320.86</v>
      </c>
      <c r="AGS143" s="2">
        <v>485673.37</v>
      </c>
      <c r="AGT143" s="2">
        <v>109303.55</v>
      </c>
      <c r="AGU143" s="2">
        <v>177826.11</v>
      </c>
      <c r="AGV143" s="2">
        <v>338986.38</v>
      </c>
      <c r="AGW143" s="2">
        <v>590123.85</v>
      </c>
      <c r="AGX143" s="2">
        <v>434458.41</v>
      </c>
      <c r="AGY143" s="2">
        <v>195164.11</v>
      </c>
      <c r="AGZ143" s="2">
        <v>196746.31</v>
      </c>
      <c r="AHA143" s="2">
        <v>262754.49</v>
      </c>
      <c r="AHB143" s="2">
        <v>278260.96000000002</v>
      </c>
      <c r="AHC143" s="2">
        <v>114463.51</v>
      </c>
      <c r="AHD143" s="2">
        <v>130477.41</v>
      </c>
      <c r="AHE143" s="2">
        <v>191307.17</v>
      </c>
      <c r="AHF143" s="2">
        <v>248918.86</v>
      </c>
      <c r="AHG143" s="2">
        <v>82706.039999999994</v>
      </c>
      <c r="AHH143" s="2">
        <v>18346.98</v>
      </c>
      <c r="AHI143" s="2">
        <v>585831.71</v>
      </c>
      <c r="AHJ143" s="2">
        <v>62841.87</v>
      </c>
      <c r="AHK143" s="2">
        <v>221005.58</v>
      </c>
      <c r="AHL143" s="2">
        <v>122330.76</v>
      </c>
      <c r="AHM143" s="2">
        <v>735671.82</v>
      </c>
      <c r="AHN143" s="2">
        <v>209998.01</v>
      </c>
      <c r="AHO143" s="2">
        <v>163022.97</v>
      </c>
      <c r="AHP143" s="2">
        <v>232096176.23999983</v>
      </c>
    </row>
    <row r="144" spans="1:900">
      <c r="A144" s="1" t="s">
        <v>2172</v>
      </c>
      <c r="B144" s="1" t="s">
        <v>2197</v>
      </c>
      <c r="C144" s="1" t="s">
        <v>2198</v>
      </c>
      <c r="D144" s="2">
        <v>172261.43</v>
      </c>
      <c r="E144" s="2">
        <v>3720</v>
      </c>
      <c r="F144" s="2">
        <v>11320</v>
      </c>
      <c r="G144" s="2">
        <v>29750</v>
      </c>
      <c r="H144" s="2">
        <v>380412.77</v>
      </c>
      <c r="I144" s="2"/>
      <c r="J144" s="2">
        <v>16770.349999999999</v>
      </c>
      <c r="K144" s="2"/>
      <c r="L144" s="2">
        <v>3319.24</v>
      </c>
      <c r="M144" s="2">
        <v>211684</v>
      </c>
      <c r="N144" s="2"/>
      <c r="O144" s="2">
        <v>50550</v>
      </c>
      <c r="P144" s="2"/>
      <c r="Q144" s="2">
        <v>61295.99</v>
      </c>
      <c r="R144" s="2">
        <v>3290.88</v>
      </c>
      <c r="S144" s="2">
        <v>172451.15</v>
      </c>
      <c r="T144" s="2">
        <v>93880.25</v>
      </c>
      <c r="U144" s="2">
        <v>42800</v>
      </c>
      <c r="V144" s="2">
        <v>453284.23</v>
      </c>
      <c r="W144" s="2">
        <v>5500</v>
      </c>
      <c r="X144" s="2">
        <v>250</v>
      </c>
      <c r="Y144" s="2"/>
      <c r="Z144" s="2"/>
      <c r="AA144" s="2">
        <v>550</v>
      </c>
      <c r="AB144" s="2">
        <v>1500</v>
      </c>
      <c r="AC144" s="2">
        <v>834900</v>
      </c>
      <c r="AD144" s="2">
        <v>8560</v>
      </c>
      <c r="AE144" s="2">
        <v>2640</v>
      </c>
      <c r="AF144" s="2">
        <v>81310</v>
      </c>
      <c r="AG144" s="2"/>
      <c r="AH144" s="2"/>
      <c r="AI144" s="2"/>
      <c r="AJ144" s="2">
        <v>145742.97</v>
      </c>
      <c r="AK144" s="2">
        <v>42293</v>
      </c>
      <c r="AL144" s="2">
        <v>53394.8</v>
      </c>
      <c r="AM144" s="2">
        <v>3960</v>
      </c>
      <c r="AN144" s="2">
        <v>3300</v>
      </c>
      <c r="AO144" s="2">
        <v>7289</v>
      </c>
      <c r="AP144" s="2">
        <v>236871.3</v>
      </c>
      <c r="AQ144" s="2"/>
      <c r="AR144" s="2"/>
      <c r="AS144" s="2">
        <v>45582</v>
      </c>
      <c r="AT144" s="2"/>
      <c r="AU144" s="2">
        <v>5720</v>
      </c>
      <c r="AV144" s="2"/>
      <c r="AW144" s="2"/>
      <c r="AX144" s="2"/>
      <c r="AY144" s="2">
        <v>167000</v>
      </c>
      <c r="AZ144" s="2">
        <v>20893.810000000001</v>
      </c>
      <c r="BA144" s="2">
        <v>57778.96</v>
      </c>
      <c r="BB144" s="2">
        <v>53500</v>
      </c>
      <c r="BC144" s="2"/>
      <c r="BD144" s="2"/>
      <c r="BE144" s="2">
        <v>28453.26</v>
      </c>
      <c r="BF144" s="2"/>
      <c r="BG144" s="2">
        <v>1460</v>
      </c>
      <c r="BH144" s="2">
        <v>3210</v>
      </c>
      <c r="BI144" s="2">
        <v>138294.78</v>
      </c>
      <c r="BJ144" s="2">
        <v>40588.31</v>
      </c>
      <c r="BK144" s="2">
        <v>2345.11</v>
      </c>
      <c r="BL144" s="2">
        <v>56496</v>
      </c>
      <c r="BM144" s="2"/>
      <c r="BN144" s="2">
        <v>62138</v>
      </c>
      <c r="BO144" s="2"/>
      <c r="BP144" s="2"/>
      <c r="BQ144" s="2"/>
      <c r="BR144" s="2">
        <v>3800</v>
      </c>
      <c r="BS144" s="2"/>
      <c r="BT144" s="2">
        <v>72945</v>
      </c>
      <c r="BU144" s="2">
        <v>18437.740000000002</v>
      </c>
      <c r="BV144" s="2">
        <v>590.64</v>
      </c>
      <c r="BW144" s="2">
        <v>57265</v>
      </c>
      <c r="BX144" s="2">
        <v>950</v>
      </c>
      <c r="BY144" s="2"/>
      <c r="BZ144" s="2"/>
      <c r="CA144" s="2">
        <v>14470.5</v>
      </c>
      <c r="CB144" s="2">
        <v>117490</v>
      </c>
      <c r="CC144" s="2">
        <v>99031.4</v>
      </c>
      <c r="CD144" s="2"/>
      <c r="CE144" s="2">
        <v>46545</v>
      </c>
      <c r="CF144" s="2">
        <v>822754.03</v>
      </c>
      <c r="CG144" s="2">
        <v>304636</v>
      </c>
      <c r="CH144" s="2">
        <v>31992</v>
      </c>
      <c r="CI144" s="2">
        <v>116898</v>
      </c>
      <c r="CJ144" s="2">
        <v>9630</v>
      </c>
      <c r="CK144" s="2">
        <v>900</v>
      </c>
      <c r="CL144" s="2"/>
      <c r="CM144" s="2"/>
      <c r="CN144" s="2">
        <v>25680</v>
      </c>
      <c r="CO144" s="2">
        <v>49434</v>
      </c>
      <c r="CP144" s="2"/>
      <c r="CQ144" s="2">
        <v>2140</v>
      </c>
      <c r="CR144" s="2">
        <v>528.89</v>
      </c>
      <c r="CS144" s="2">
        <v>65483.199999999997</v>
      </c>
      <c r="CT144" s="2">
        <v>301800</v>
      </c>
      <c r="CU144" s="2"/>
      <c r="CV144" s="2">
        <v>122359.1</v>
      </c>
      <c r="CW144" s="2"/>
      <c r="CX144" s="2">
        <v>117372.25</v>
      </c>
      <c r="CY144" s="2">
        <v>9680</v>
      </c>
      <c r="CZ144" s="2">
        <v>71476</v>
      </c>
      <c r="DA144" s="2">
        <v>169538.2</v>
      </c>
      <c r="DB144" s="2">
        <v>129303.95</v>
      </c>
      <c r="DC144" s="2">
        <v>182446.1</v>
      </c>
      <c r="DD144" s="2">
        <v>111235.11</v>
      </c>
      <c r="DE144" s="2"/>
      <c r="DF144" s="2">
        <v>8680</v>
      </c>
      <c r="DG144" s="2">
        <v>57619.85</v>
      </c>
      <c r="DH144" s="2"/>
      <c r="DI144" s="2">
        <v>2463.14</v>
      </c>
      <c r="DJ144" s="2">
        <v>4300</v>
      </c>
      <c r="DK144" s="2">
        <v>1800</v>
      </c>
      <c r="DL144" s="2"/>
      <c r="DM144" s="2">
        <v>1391</v>
      </c>
      <c r="DN144" s="2"/>
      <c r="DO144" s="2"/>
      <c r="DP144" s="2"/>
      <c r="DQ144" s="2">
        <v>416016</v>
      </c>
      <c r="DR144" s="2"/>
      <c r="DS144" s="2">
        <v>234182.41</v>
      </c>
      <c r="DT144" s="2">
        <v>166335.04999999999</v>
      </c>
      <c r="DU144" s="2">
        <v>41810</v>
      </c>
      <c r="DV144" s="2">
        <v>355758</v>
      </c>
      <c r="DW144" s="2">
        <v>180149.22</v>
      </c>
      <c r="DX144" s="2">
        <v>20150</v>
      </c>
      <c r="DY144" s="2"/>
      <c r="DZ144" s="2"/>
      <c r="EA144" s="2"/>
      <c r="EB144" s="2">
        <v>36000</v>
      </c>
      <c r="EC144" s="2"/>
      <c r="ED144" s="2"/>
      <c r="EE144" s="2">
        <v>1200</v>
      </c>
      <c r="EF144" s="2">
        <v>374061</v>
      </c>
      <c r="EG144" s="2"/>
      <c r="EH144" s="2">
        <v>148011</v>
      </c>
      <c r="EI144" s="2">
        <v>3444</v>
      </c>
      <c r="EJ144" s="2"/>
      <c r="EK144" s="2">
        <v>122465</v>
      </c>
      <c r="EL144" s="2">
        <v>57566</v>
      </c>
      <c r="EM144" s="2">
        <v>12064.25</v>
      </c>
      <c r="EN144" s="2">
        <v>171123</v>
      </c>
      <c r="EO144" s="2">
        <v>21085</v>
      </c>
      <c r="EP144" s="2">
        <v>89850</v>
      </c>
      <c r="EQ144" s="2">
        <v>95561</v>
      </c>
      <c r="ER144" s="2">
        <v>519825</v>
      </c>
      <c r="ES144" s="2"/>
      <c r="ET144" s="2">
        <v>203086</v>
      </c>
      <c r="EU144" s="2"/>
      <c r="EV144" s="2">
        <v>6100</v>
      </c>
      <c r="EW144" s="2">
        <v>148200</v>
      </c>
      <c r="EX144" s="2">
        <v>116402.42</v>
      </c>
      <c r="EY144" s="2"/>
      <c r="EZ144" s="2">
        <v>30826.7</v>
      </c>
      <c r="FA144" s="2"/>
      <c r="FB144" s="2">
        <v>19260</v>
      </c>
      <c r="FC144" s="2">
        <v>7500</v>
      </c>
      <c r="FD144" s="2"/>
      <c r="FE144" s="2">
        <v>96366.88</v>
      </c>
      <c r="FF144" s="2"/>
      <c r="FG144" s="2"/>
      <c r="FH144" s="2"/>
      <c r="FI144" s="2">
        <v>412467.5</v>
      </c>
      <c r="FJ144" s="2"/>
      <c r="FK144" s="2"/>
      <c r="FL144" s="2">
        <v>2500</v>
      </c>
      <c r="FM144" s="2">
        <v>1016.5</v>
      </c>
      <c r="FN144" s="2">
        <v>209399</v>
      </c>
      <c r="FO144" s="2"/>
      <c r="FP144" s="2">
        <v>29799.5</v>
      </c>
      <c r="FQ144" s="2"/>
      <c r="FR144" s="2">
        <v>23100</v>
      </c>
      <c r="FS144" s="2">
        <v>96727.5</v>
      </c>
      <c r="FT144" s="2">
        <v>105840</v>
      </c>
      <c r="FU144" s="2">
        <v>62916</v>
      </c>
      <c r="FV144" s="2">
        <v>26574.31</v>
      </c>
      <c r="FW144" s="2">
        <v>82604</v>
      </c>
      <c r="FX144" s="2"/>
      <c r="FY144" s="2">
        <v>41727.5</v>
      </c>
      <c r="FZ144" s="2">
        <v>103950</v>
      </c>
      <c r="GA144" s="2">
        <v>94615</v>
      </c>
      <c r="GB144" s="2">
        <v>31953</v>
      </c>
      <c r="GC144" s="2">
        <v>22600</v>
      </c>
      <c r="GD144" s="2">
        <v>79290</v>
      </c>
      <c r="GE144" s="2">
        <v>62895</v>
      </c>
      <c r="GF144" s="2">
        <v>76521</v>
      </c>
      <c r="GG144" s="2">
        <v>33860</v>
      </c>
      <c r="GH144" s="2"/>
      <c r="GI144" s="2">
        <v>39055</v>
      </c>
      <c r="GJ144" s="2"/>
      <c r="GK144" s="2">
        <v>25680</v>
      </c>
      <c r="GL144" s="2">
        <v>32320</v>
      </c>
      <c r="GM144" s="2">
        <v>153820.79999999999</v>
      </c>
      <c r="GN144" s="2"/>
      <c r="GO144" s="2"/>
      <c r="GP144" s="2">
        <v>21544</v>
      </c>
      <c r="GQ144" s="2">
        <v>109865.89</v>
      </c>
      <c r="GR144" s="2">
        <v>13305</v>
      </c>
      <c r="GS144" s="2"/>
      <c r="GT144" s="2">
        <v>5440</v>
      </c>
      <c r="GU144" s="2">
        <v>4280</v>
      </c>
      <c r="GV144" s="2">
        <v>33350</v>
      </c>
      <c r="GW144" s="2">
        <v>130250</v>
      </c>
      <c r="GX144" s="2"/>
      <c r="GY144" s="2">
        <v>187025.5</v>
      </c>
      <c r="GZ144" s="2">
        <v>12305</v>
      </c>
      <c r="HA144" s="2">
        <v>85407.4</v>
      </c>
      <c r="HB144" s="2">
        <v>46290</v>
      </c>
      <c r="HC144" s="2"/>
      <c r="HD144" s="2">
        <v>5900</v>
      </c>
      <c r="HE144" s="2">
        <v>39055</v>
      </c>
      <c r="HF144" s="2">
        <v>79180</v>
      </c>
      <c r="HG144" s="2"/>
      <c r="HH144" s="2"/>
      <c r="HI144" s="2"/>
      <c r="HJ144" s="2">
        <v>132680</v>
      </c>
      <c r="HK144" s="2"/>
      <c r="HL144" s="2">
        <v>91999</v>
      </c>
      <c r="HM144" s="2">
        <v>5000</v>
      </c>
      <c r="HN144" s="2">
        <v>48010</v>
      </c>
      <c r="HO144" s="2">
        <v>200</v>
      </c>
      <c r="HP144" s="2">
        <v>147049.51999999999</v>
      </c>
      <c r="HQ144" s="2"/>
      <c r="HR144" s="2"/>
      <c r="HS144" s="2">
        <v>35524</v>
      </c>
      <c r="HT144" s="2">
        <v>50365.3</v>
      </c>
      <c r="HU144" s="2">
        <v>29746</v>
      </c>
      <c r="HV144" s="2"/>
      <c r="HW144" s="2"/>
      <c r="HX144" s="2"/>
      <c r="HY144" s="2"/>
      <c r="HZ144" s="2">
        <v>3490</v>
      </c>
      <c r="IA144" s="2"/>
      <c r="IB144" s="2"/>
      <c r="IC144" s="2"/>
      <c r="ID144" s="2">
        <v>81153.08</v>
      </c>
      <c r="IE144" s="2">
        <v>57609.599999999999</v>
      </c>
      <c r="IF144" s="2">
        <v>10500</v>
      </c>
      <c r="IG144" s="2">
        <v>4500</v>
      </c>
      <c r="IH144" s="2">
        <v>47944</v>
      </c>
      <c r="II144" s="2">
        <v>27508.9</v>
      </c>
      <c r="IJ144" s="2">
        <v>66579.679999999993</v>
      </c>
      <c r="IK144" s="2">
        <v>62060</v>
      </c>
      <c r="IL144" s="2"/>
      <c r="IM144" s="2"/>
      <c r="IN144" s="2"/>
      <c r="IO144" s="2">
        <v>14106.98</v>
      </c>
      <c r="IP144" s="2"/>
      <c r="IQ144" s="2">
        <v>213251</v>
      </c>
      <c r="IR144" s="2">
        <v>643.07000000000005</v>
      </c>
      <c r="IS144" s="2">
        <v>1476.6</v>
      </c>
      <c r="IT144" s="2">
        <v>314444.53000000003</v>
      </c>
      <c r="IU144" s="2">
        <v>93090</v>
      </c>
      <c r="IV144" s="2"/>
      <c r="IW144" s="2">
        <v>2100</v>
      </c>
      <c r="IX144" s="2"/>
      <c r="IY144" s="2"/>
      <c r="IZ144" s="2"/>
      <c r="JA144" s="2">
        <v>22400</v>
      </c>
      <c r="JB144" s="2">
        <v>3000</v>
      </c>
      <c r="JC144" s="2">
        <v>1000</v>
      </c>
      <c r="JD144" s="2"/>
      <c r="JE144" s="2">
        <v>607973.42000000004</v>
      </c>
      <c r="JF144" s="2">
        <v>147670</v>
      </c>
      <c r="JG144" s="2">
        <v>69817.5</v>
      </c>
      <c r="JH144" s="2">
        <v>28515.5</v>
      </c>
      <c r="JI144" s="2"/>
      <c r="JJ144" s="2"/>
      <c r="JK144" s="2">
        <v>80250</v>
      </c>
      <c r="JL144" s="2"/>
      <c r="JM144" s="2">
        <v>153520.39000000001</v>
      </c>
      <c r="JN144" s="2"/>
      <c r="JO144" s="2">
        <v>4650</v>
      </c>
      <c r="JP144" s="2"/>
      <c r="JQ144" s="2">
        <v>54570</v>
      </c>
      <c r="JR144" s="2"/>
      <c r="JS144" s="2">
        <v>114156</v>
      </c>
      <c r="JT144" s="2">
        <v>172322</v>
      </c>
      <c r="JU144" s="2">
        <v>76109.899999999994</v>
      </c>
      <c r="JV144" s="2">
        <v>86793</v>
      </c>
      <c r="JW144" s="2">
        <v>105705</v>
      </c>
      <c r="JX144" s="2"/>
      <c r="JY144" s="2">
        <v>15070</v>
      </c>
      <c r="JZ144" s="2">
        <v>179637</v>
      </c>
      <c r="KA144" s="2"/>
      <c r="KB144" s="2">
        <v>72513.88</v>
      </c>
      <c r="KC144" s="2"/>
      <c r="KD144" s="2">
        <v>37664</v>
      </c>
      <c r="KE144" s="2">
        <v>53500</v>
      </c>
      <c r="KF144" s="2"/>
      <c r="KG144" s="2"/>
      <c r="KH144" s="2">
        <v>83000</v>
      </c>
      <c r="KI144" s="2">
        <v>1712</v>
      </c>
      <c r="KJ144" s="2">
        <v>3375</v>
      </c>
      <c r="KK144" s="2">
        <v>78108</v>
      </c>
      <c r="KL144" s="2">
        <v>4130.1499999999996</v>
      </c>
      <c r="KM144" s="2"/>
      <c r="KN144" s="2">
        <v>46164.82</v>
      </c>
      <c r="KO144" s="2"/>
      <c r="KP144" s="2">
        <v>235937.5</v>
      </c>
      <c r="KQ144" s="2">
        <v>58850</v>
      </c>
      <c r="KR144" s="2">
        <v>27995.48</v>
      </c>
      <c r="KS144" s="2">
        <v>7136.9</v>
      </c>
      <c r="KT144" s="2">
        <v>69873.3</v>
      </c>
      <c r="KU144" s="2">
        <v>101329</v>
      </c>
      <c r="KV144" s="2">
        <v>49006</v>
      </c>
      <c r="KW144" s="2">
        <v>57180.800000000003</v>
      </c>
      <c r="KX144" s="2">
        <v>553607</v>
      </c>
      <c r="KY144" s="2">
        <v>125728</v>
      </c>
      <c r="KZ144" s="2">
        <v>1024.02</v>
      </c>
      <c r="LA144" s="2">
        <v>107454.5</v>
      </c>
      <c r="LB144" s="2">
        <v>39800</v>
      </c>
      <c r="LC144" s="2">
        <v>90308</v>
      </c>
      <c r="LD144" s="2"/>
      <c r="LE144" s="2">
        <v>119777</v>
      </c>
      <c r="LF144" s="2"/>
      <c r="LG144" s="2">
        <v>333715.84999999998</v>
      </c>
      <c r="LH144" s="2">
        <v>205274</v>
      </c>
      <c r="LI144" s="2">
        <v>24550</v>
      </c>
      <c r="LJ144" s="2">
        <v>18300</v>
      </c>
      <c r="LK144" s="2">
        <v>38000</v>
      </c>
      <c r="LL144" s="2">
        <v>75237</v>
      </c>
      <c r="LM144" s="2"/>
      <c r="LN144" s="2">
        <v>56678.720000000001</v>
      </c>
      <c r="LO144" s="2"/>
      <c r="LP144" s="2">
        <v>112735.2</v>
      </c>
      <c r="LQ144" s="2">
        <v>112048</v>
      </c>
      <c r="LR144" s="2">
        <v>5400</v>
      </c>
      <c r="LS144" s="2">
        <v>1400</v>
      </c>
      <c r="LT144" s="2">
        <v>197619.05</v>
      </c>
      <c r="LU144" s="2">
        <v>124494.5</v>
      </c>
      <c r="LV144" s="2">
        <v>201357</v>
      </c>
      <c r="LW144" s="2">
        <v>202230</v>
      </c>
      <c r="LX144" s="2">
        <v>36000</v>
      </c>
      <c r="LY144" s="2">
        <v>31565</v>
      </c>
      <c r="LZ144" s="2">
        <v>27392</v>
      </c>
      <c r="MA144" s="2">
        <v>50920</v>
      </c>
      <c r="MB144" s="2"/>
      <c r="MC144" s="2">
        <v>137584</v>
      </c>
      <c r="MD144" s="2"/>
      <c r="ME144" s="2"/>
      <c r="MF144" s="2">
        <v>466448.6</v>
      </c>
      <c r="MG144" s="2">
        <v>60973</v>
      </c>
      <c r="MH144" s="2">
        <v>37450</v>
      </c>
      <c r="MI144" s="2">
        <v>81990</v>
      </c>
      <c r="MJ144" s="2">
        <v>3424</v>
      </c>
      <c r="MK144" s="2">
        <v>50256.01</v>
      </c>
      <c r="ML144" s="2">
        <v>165898</v>
      </c>
      <c r="MM144" s="2">
        <v>3708.53</v>
      </c>
      <c r="MN144" s="2"/>
      <c r="MO144" s="2">
        <v>52300</v>
      </c>
      <c r="MP144" s="2">
        <v>10708</v>
      </c>
      <c r="MQ144" s="2">
        <v>50420</v>
      </c>
      <c r="MR144" s="2"/>
      <c r="MS144" s="2"/>
      <c r="MT144" s="2"/>
      <c r="MU144" s="2">
        <v>23070</v>
      </c>
      <c r="MV144" s="2"/>
      <c r="MW144" s="2">
        <v>51800</v>
      </c>
      <c r="MX144" s="2"/>
      <c r="MY144" s="2"/>
      <c r="MZ144" s="2"/>
      <c r="NA144" s="2"/>
      <c r="NB144" s="2"/>
      <c r="NC144" s="2"/>
      <c r="ND144" s="2"/>
      <c r="NE144" s="2"/>
      <c r="NF144" s="2">
        <v>179342.4</v>
      </c>
      <c r="NG144" s="2">
        <v>27698</v>
      </c>
      <c r="NH144" s="2">
        <v>89491</v>
      </c>
      <c r="NI144" s="2">
        <v>26215</v>
      </c>
      <c r="NJ144" s="2">
        <v>2800</v>
      </c>
      <c r="NK144" s="2"/>
      <c r="NL144" s="2"/>
      <c r="NM144" s="2"/>
      <c r="NN144" s="2"/>
      <c r="NO144" s="2"/>
      <c r="NP144" s="2"/>
      <c r="NQ144" s="2"/>
      <c r="NR144" s="2">
        <v>26800</v>
      </c>
      <c r="NS144" s="2">
        <v>80415</v>
      </c>
      <c r="NT144" s="2"/>
      <c r="NU144" s="2">
        <v>47111.54</v>
      </c>
      <c r="NV144" s="2">
        <v>33223.5</v>
      </c>
      <c r="NW144" s="2">
        <v>179380.15</v>
      </c>
      <c r="NX144" s="2">
        <v>79132.92</v>
      </c>
      <c r="NY144" s="2"/>
      <c r="NZ144" s="2"/>
      <c r="OA144" s="2">
        <v>67869.539999999994</v>
      </c>
      <c r="OB144" s="2">
        <v>18370.59</v>
      </c>
      <c r="OC144" s="2"/>
      <c r="OD144" s="2">
        <v>128554.8</v>
      </c>
      <c r="OE144" s="2"/>
      <c r="OF144" s="2">
        <v>21614</v>
      </c>
      <c r="OG144" s="2">
        <v>292238.40000000002</v>
      </c>
      <c r="OH144" s="2"/>
      <c r="OI144" s="2"/>
      <c r="OJ144" s="2"/>
      <c r="OK144" s="2"/>
      <c r="OL144" s="2">
        <v>315726.5</v>
      </c>
      <c r="OM144" s="2">
        <v>65568</v>
      </c>
      <c r="ON144" s="2">
        <v>145841</v>
      </c>
      <c r="OO144" s="2">
        <v>40499.5</v>
      </c>
      <c r="OP144" s="2">
        <v>7661.2</v>
      </c>
      <c r="OQ144" s="2"/>
      <c r="OR144" s="2">
        <v>80455</v>
      </c>
      <c r="OS144" s="2">
        <v>70095.19</v>
      </c>
      <c r="OT144" s="2">
        <v>44512</v>
      </c>
      <c r="OU144" s="2">
        <v>26536</v>
      </c>
      <c r="OV144" s="2">
        <v>49755</v>
      </c>
      <c r="OW144" s="2">
        <v>29955</v>
      </c>
      <c r="OX144" s="2">
        <v>267042.65999999997</v>
      </c>
      <c r="OY144" s="2">
        <v>139100</v>
      </c>
      <c r="OZ144" s="2">
        <v>20223</v>
      </c>
      <c r="PA144" s="2"/>
      <c r="PB144" s="2"/>
      <c r="PC144" s="2">
        <v>4800</v>
      </c>
      <c r="PD144" s="2"/>
      <c r="PE144" s="2">
        <v>56621</v>
      </c>
      <c r="PF144" s="2"/>
      <c r="PG144" s="2"/>
      <c r="PH144" s="2">
        <v>8948.33</v>
      </c>
      <c r="PI144" s="2">
        <v>63568.93</v>
      </c>
      <c r="PJ144" s="2">
        <v>217294.19</v>
      </c>
      <c r="PK144" s="2"/>
      <c r="PL144" s="2"/>
      <c r="PM144" s="2">
        <v>8510</v>
      </c>
      <c r="PN144" s="2">
        <v>102142.2</v>
      </c>
      <c r="PO144" s="2"/>
      <c r="PP144" s="2">
        <v>30709</v>
      </c>
      <c r="PQ144" s="2"/>
      <c r="PR144" s="2"/>
      <c r="PS144" s="2">
        <v>875374.25</v>
      </c>
      <c r="PT144" s="2">
        <v>19228.86</v>
      </c>
      <c r="PU144" s="2">
        <v>69817.5</v>
      </c>
      <c r="PV144" s="2"/>
      <c r="PW144" s="2">
        <v>57540</v>
      </c>
      <c r="PX144" s="2"/>
      <c r="PY144" s="2">
        <v>74653.899999999994</v>
      </c>
      <c r="PZ144" s="2"/>
      <c r="QA144" s="2">
        <v>250059</v>
      </c>
      <c r="QB144" s="2">
        <v>100460</v>
      </c>
      <c r="QC144" s="2">
        <v>176480.45</v>
      </c>
      <c r="QD144" s="2">
        <v>68128.399999999994</v>
      </c>
      <c r="QE144" s="2">
        <v>3210</v>
      </c>
      <c r="QF144" s="2">
        <v>33800</v>
      </c>
      <c r="QG144" s="2"/>
      <c r="QH144" s="2">
        <v>40750</v>
      </c>
      <c r="QI144" s="2">
        <v>325950</v>
      </c>
      <c r="QJ144" s="2">
        <v>60000</v>
      </c>
      <c r="QK144" s="2">
        <v>43400</v>
      </c>
      <c r="QL144" s="2">
        <v>13400</v>
      </c>
      <c r="QM144" s="2"/>
      <c r="QN144" s="2">
        <v>29960</v>
      </c>
      <c r="QO144" s="2"/>
      <c r="QP144" s="2"/>
      <c r="QQ144" s="2"/>
      <c r="QR144" s="2"/>
      <c r="QS144" s="2">
        <v>119782</v>
      </c>
      <c r="QT144" s="2"/>
      <c r="QU144" s="2">
        <v>100700</v>
      </c>
      <c r="QV144" s="2"/>
      <c r="QW144" s="2">
        <v>3500</v>
      </c>
      <c r="QX144" s="2">
        <v>94500</v>
      </c>
      <c r="QY144" s="2"/>
      <c r="QZ144" s="2">
        <v>34539.599999999999</v>
      </c>
      <c r="RA144" s="2">
        <v>443663</v>
      </c>
      <c r="RB144" s="2">
        <v>15515</v>
      </c>
      <c r="RC144" s="2">
        <v>31886</v>
      </c>
      <c r="RD144" s="2"/>
      <c r="RE144" s="2"/>
      <c r="RF144" s="2"/>
      <c r="RG144" s="2">
        <v>34747.839999999997</v>
      </c>
      <c r="RH144" s="2">
        <v>2350</v>
      </c>
      <c r="RI144" s="2">
        <v>26750</v>
      </c>
      <c r="RJ144" s="2">
        <v>2812.15</v>
      </c>
      <c r="RK144" s="2">
        <v>110745</v>
      </c>
      <c r="RL144" s="2">
        <v>145573.5</v>
      </c>
      <c r="RM144" s="2">
        <v>61068</v>
      </c>
      <c r="RN144" s="2">
        <v>85299.68</v>
      </c>
      <c r="RO144" s="2">
        <v>109782</v>
      </c>
      <c r="RP144" s="2">
        <v>69550</v>
      </c>
      <c r="RQ144" s="2">
        <v>93188.23</v>
      </c>
      <c r="RR144" s="2">
        <v>92900</v>
      </c>
      <c r="RS144" s="2">
        <v>206510</v>
      </c>
      <c r="RT144" s="2"/>
      <c r="RU144" s="2">
        <v>85125</v>
      </c>
      <c r="RV144" s="2">
        <v>66738.039999999994</v>
      </c>
      <c r="RW144" s="2">
        <v>118220</v>
      </c>
      <c r="RX144" s="2"/>
      <c r="RY144" s="2">
        <v>35800</v>
      </c>
      <c r="RZ144" s="2">
        <v>150000</v>
      </c>
      <c r="SA144" s="2"/>
      <c r="SB144" s="2">
        <v>9400</v>
      </c>
      <c r="SC144" s="2">
        <v>72618.34</v>
      </c>
      <c r="SD144" s="2"/>
      <c r="SE144" s="2"/>
      <c r="SF144" s="2"/>
      <c r="SG144" s="2">
        <v>2200</v>
      </c>
      <c r="SH144" s="2"/>
      <c r="SI144" s="2">
        <v>67390</v>
      </c>
      <c r="SJ144" s="2"/>
      <c r="SK144" s="2"/>
      <c r="SL144" s="2">
        <v>89166.64</v>
      </c>
      <c r="SM144" s="2">
        <v>178797.2</v>
      </c>
      <c r="SN144" s="2"/>
      <c r="SO144" s="2">
        <v>69322</v>
      </c>
      <c r="SP144" s="2">
        <v>44940</v>
      </c>
      <c r="SQ144" s="2">
        <v>455552.75</v>
      </c>
      <c r="SR144" s="2">
        <v>132649.9</v>
      </c>
      <c r="SS144" s="2"/>
      <c r="ST144" s="2">
        <v>10600</v>
      </c>
      <c r="SU144" s="2">
        <v>5809.22</v>
      </c>
      <c r="SV144" s="2">
        <v>6400</v>
      </c>
      <c r="SW144" s="2"/>
      <c r="SX144" s="2"/>
      <c r="SY144" s="2"/>
      <c r="SZ144" s="2">
        <v>80250</v>
      </c>
      <c r="TA144" s="2">
        <v>147190</v>
      </c>
      <c r="TB144" s="2"/>
      <c r="TC144" s="2">
        <v>2700</v>
      </c>
      <c r="TD144" s="2"/>
      <c r="TE144" s="2">
        <v>9244</v>
      </c>
      <c r="TF144" s="2">
        <v>66414.100000000006</v>
      </c>
      <c r="TG144" s="2">
        <v>41950</v>
      </c>
      <c r="TH144" s="2">
        <v>123251.05</v>
      </c>
      <c r="TI144" s="2"/>
      <c r="TJ144" s="2">
        <v>24500</v>
      </c>
      <c r="TK144" s="2">
        <v>194210</v>
      </c>
      <c r="TL144" s="2"/>
      <c r="TM144" s="2">
        <v>110869.38</v>
      </c>
      <c r="TN144" s="2">
        <v>31640.080000000002</v>
      </c>
      <c r="TO144" s="2"/>
      <c r="TP144" s="2">
        <v>68480</v>
      </c>
      <c r="TQ144" s="2">
        <v>44886.5</v>
      </c>
      <c r="TR144" s="2"/>
      <c r="TS144" s="2"/>
      <c r="TT144" s="2"/>
      <c r="TU144" s="2">
        <v>87007</v>
      </c>
      <c r="TV144" s="2"/>
      <c r="TW144" s="2"/>
      <c r="TX144" s="2"/>
      <c r="TY144" s="2">
        <v>40899</v>
      </c>
      <c r="TZ144" s="2">
        <v>96300</v>
      </c>
      <c r="UA144" s="2">
        <v>72347.100000000006</v>
      </c>
      <c r="UB144" s="2"/>
      <c r="UC144" s="2">
        <v>103160</v>
      </c>
      <c r="UD144" s="2">
        <v>302786</v>
      </c>
      <c r="UE144" s="2"/>
      <c r="UF144" s="2">
        <v>147069</v>
      </c>
      <c r="UG144" s="2">
        <v>42800</v>
      </c>
      <c r="UH144" s="2"/>
      <c r="UI144" s="2">
        <v>31600</v>
      </c>
      <c r="UJ144" s="2">
        <v>95941.55</v>
      </c>
      <c r="UK144" s="2">
        <v>82450</v>
      </c>
      <c r="UL144" s="2">
        <v>105063.3</v>
      </c>
      <c r="UM144" s="2">
        <v>112350</v>
      </c>
      <c r="UN144" s="2"/>
      <c r="UO144" s="2">
        <v>664927.75</v>
      </c>
      <c r="UP144" s="2"/>
      <c r="UQ144" s="2">
        <v>30700</v>
      </c>
      <c r="UR144" s="2">
        <v>97950</v>
      </c>
      <c r="US144" s="2"/>
      <c r="UT144" s="2">
        <v>52000</v>
      </c>
      <c r="UU144" s="2">
        <v>3750</v>
      </c>
      <c r="UV144" s="2">
        <v>3800</v>
      </c>
      <c r="UW144" s="2">
        <v>22065</v>
      </c>
      <c r="UX144" s="2"/>
      <c r="UY144" s="2">
        <v>1194.1300000000001</v>
      </c>
      <c r="UZ144" s="2">
        <v>13628</v>
      </c>
      <c r="VA144" s="2"/>
      <c r="VB144" s="2">
        <v>1030</v>
      </c>
      <c r="VC144" s="2">
        <v>55400</v>
      </c>
      <c r="VD144" s="2"/>
      <c r="VE144" s="2"/>
      <c r="VF144" s="2">
        <v>28816.05</v>
      </c>
      <c r="VG144" s="2"/>
      <c r="VH144" s="2">
        <v>65668.399999999994</v>
      </c>
      <c r="VI144" s="2"/>
      <c r="VJ144" s="2">
        <v>39012.199999999997</v>
      </c>
      <c r="VK144" s="2">
        <v>221083.5</v>
      </c>
      <c r="VL144" s="2">
        <v>127250</v>
      </c>
      <c r="VM144" s="2">
        <v>83492.100000000006</v>
      </c>
      <c r="VN144" s="2">
        <v>4500</v>
      </c>
      <c r="VO144" s="2">
        <v>7611.25</v>
      </c>
      <c r="VP144" s="2">
        <v>2500</v>
      </c>
      <c r="VQ144" s="2"/>
      <c r="VR144" s="2"/>
      <c r="VS144" s="2">
        <v>39119.5</v>
      </c>
      <c r="VT144" s="2">
        <v>2445</v>
      </c>
      <c r="VU144" s="2">
        <v>44333.89</v>
      </c>
      <c r="VV144" s="2">
        <v>111600</v>
      </c>
      <c r="VW144" s="2">
        <v>165887.5</v>
      </c>
      <c r="VX144" s="2">
        <v>117331.5</v>
      </c>
      <c r="VY144" s="2">
        <v>123340</v>
      </c>
      <c r="VZ144" s="2">
        <v>272718.5</v>
      </c>
      <c r="WA144" s="2"/>
      <c r="WB144" s="2"/>
      <c r="WC144" s="2"/>
      <c r="WD144" s="2">
        <v>71503</v>
      </c>
      <c r="WE144" s="2"/>
      <c r="WF144" s="2">
        <v>33565</v>
      </c>
      <c r="WG144" s="2"/>
      <c r="WH144" s="2">
        <v>3157</v>
      </c>
      <c r="WI144" s="2">
        <v>58368.5</v>
      </c>
      <c r="WJ144" s="2">
        <v>170612.25</v>
      </c>
      <c r="WK144" s="2">
        <v>130044.54</v>
      </c>
      <c r="WL144" s="2">
        <v>10272</v>
      </c>
      <c r="WM144" s="2"/>
      <c r="WN144" s="2">
        <v>36649.599999999999</v>
      </c>
      <c r="WO144" s="2"/>
      <c r="WP144" s="2">
        <v>17387</v>
      </c>
      <c r="WQ144" s="2">
        <v>92395</v>
      </c>
      <c r="WR144" s="2"/>
      <c r="WS144" s="2">
        <v>14692.1</v>
      </c>
      <c r="WT144" s="2"/>
      <c r="WU144" s="2">
        <v>40383.440000000002</v>
      </c>
      <c r="WV144" s="2">
        <v>7050</v>
      </c>
      <c r="WW144" s="2">
        <v>131623.22</v>
      </c>
      <c r="WX144" s="2">
        <v>14980</v>
      </c>
      <c r="WY144" s="2"/>
      <c r="WZ144" s="2">
        <v>45920</v>
      </c>
      <c r="XA144" s="2">
        <v>52055.5</v>
      </c>
      <c r="XB144" s="2"/>
      <c r="XC144" s="2">
        <v>11060</v>
      </c>
      <c r="XD144" s="2"/>
      <c r="XE144" s="2">
        <v>4980</v>
      </c>
      <c r="XF144" s="2"/>
      <c r="XG144" s="2">
        <v>38071.15</v>
      </c>
      <c r="XH144" s="2"/>
      <c r="XI144" s="2">
        <v>12033.65</v>
      </c>
      <c r="XJ144" s="2">
        <v>256800</v>
      </c>
      <c r="XK144" s="2">
        <v>70026.740000000005</v>
      </c>
      <c r="XL144" s="2">
        <v>21341.599999999999</v>
      </c>
      <c r="XM144" s="2">
        <v>270</v>
      </c>
      <c r="XN144" s="2">
        <v>127255.1</v>
      </c>
      <c r="XO144" s="2">
        <v>969.07</v>
      </c>
      <c r="XP144" s="2"/>
      <c r="XQ144" s="2">
        <v>115954.5</v>
      </c>
      <c r="XR144" s="2">
        <v>69550</v>
      </c>
      <c r="XS144" s="2"/>
      <c r="XT144" s="2">
        <v>131610</v>
      </c>
      <c r="XU144" s="2">
        <v>700</v>
      </c>
      <c r="XV144" s="2">
        <v>64931.9</v>
      </c>
      <c r="XW144" s="2">
        <v>27705.5</v>
      </c>
      <c r="XX144" s="2">
        <v>34013</v>
      </c>
      <c r="XY144" s="2">
        <v>81996</v>
      </c>
      <c r="XZ144" s="2"/>
      <c r="YA144" s="2"/>
      <c r="YB144" s="2">
        <v>14985</v>
      </c>
      <c r="YC144" s="2">
        <v>30097.78</v>
      </c>
      <c r="YD144" s="2">
        <v>126901.22</v>
      </c>
      <c r="YE144" s="2"/>
      <c r="YF144" s="2">
        <v>10280</v>
      </c>
      <c r="YG144" s="2">
        <v>32110</v>
      </c>
      <c r="YH144" s="2"/>
      <c r="YI144" s="2">
        <v>64324.2</v>
      </c>
      <c r="YJ144" s="2"/>
      <c r="YK144" s="2"/>
      <c r="YL144" s="2">
        <v>875546.53</v>
      </c>
      <c r="YM144" s="2">
        <v>70505.990000000005</v>
      </c>
      <c r="YN144" s="2">
        <v>101000</v>
      </c>
      <c r="YO144" s="2">
        <v>6729.37</v>
      </c>
      <c r="YP144" s="2">
        <v>19960</v>
      </c>
      <c r="YQ144" s="2">
        <v>320</v>
      </c>
      <c r="YR144" s="2">
        <v>75221</v>
      </c>
      <c r="YS144" s="2"/>
      <c r="YT144" s="2">
        <v>58538</v>
      </c>
      <c r="YU144" s="2">
        <v>124293</v>
      </c>
      <c r="YV144" s="2">
        <v>1350</v>
      </c>
      <c r="YW144" s="2">
        <v>62595</v>
      </c>
      <c r="YX144" s="2"/>
      <c r="YY144" s="2"/>
      <c r="YZ144" s="2">
        <v>2100</v>
      </c>
      <c r="ZA144" s="2">
        <v>43700</v>
      </c>
      <c r="ZB144" s="2"/>
      <c r="ZC144" s="2"/>
      <c r="ZD144" s="2">
        <v>77030</v>
      </c>
      <c r="ZE144" s="2"/>
      <c r="ZF144" s="2">
        <v>51905</v>
      </c>
      <c r="ZG144" s="2">
        <v>95230</v>
      </c>
      <c r="ZH144" s="2">
        <v>37343</v>
      </c>
      <c r="ZI144" s="2">
        <v>43870</v>
      </c>
      <c r="ZJ144" s="2"/>
      <c r="ZK144" s="2"/>
      <c r="ZL144" s="2">
        <v>13080</v>
      </c>
      <c r="ZM144" s="2">
        <v>6800</v>
      </c>
      <c r="ZN144" s="2"/>
      <c r="ZO144" s="2">
        <v>18140</v>
      </c>
      <c r="ZP144" s="2"/>
      <c r="ZQ144" s="2">
        <v>52430</v>
      </c>
      <c r="ZR144" s="2">
        <v>37500</v>
      </c>
      <c r="ZS144" s="2">
        <v>1340</v>
      </c>
      <c r="ZT144" s="2">
        <v>7340</v>
      </c>
      <c r="ZU144" s="2">
        <v>200000</v>
      </c>
      <c r="ZV144" s="2">
        <v>31249.35</v>
      </c>
      <c r="ZW144" s="2">
        <v>165193</v>
      </c>
      <c r="ZX144" s="2">
        <v>48410</v>
      </c>
      <c r="ZY144" s="2">
        <v>8450</v>
      </c>
      <c r="ZZ144" s="2">
        <v>47570</v>
      </c>
      <c r="AAA144" s="2">
        <v>43442</v>
      </c>
      <c r="AAB144" s="2">
        <v>164300</v>
      </c>
      <c r="AAC144" s="2">
        <v>197415</v>
      </c>
      <c r="AAD144" s="2"/>
      <c r="AAE144" s="2">
        <v>184853</v>
      </c>
      <c r="AAF144" s="2">
        <v>29500</v>
      </c>
      <c r="AAG144" s="2"/>
      <c r="AAH144" s="2"/>
      <c r="AAI144" s="2">
        <v>518005.8</v>
      </c>
      <c r="AAJ144" s="2"/>
      <c r="AAK144" s="2">
        <v>70000</v>
      </c>
      <c r="AAL144" s="2"/>
      <c r="AAM144" s="2">
        <v>27210.1</v>
      </c>
      <c r="AAN144" s="2">
        <v>31140</v>
      </c>
      <c r="AAO144" s="2">
        <v>15000</v>
      </c>
      <c r="AAP144" s="2">
        <v>48876.5</v>
      </c>
      <c r="AAQ144" s="2">
        <v>45000</v>
      </c>
      <c r="AAR144" s="2"/>
      <c r="AAS144" s="2"/>
      <c r="AAT144" s="2">
        <v>2700</v>
      </c>
      <c r="AAU144" s="2">
        <v>87339.5</v>
      </c>
      <c r="AAV144" s="2"/>
      <c r="AAW144" s="2">
        <v>43923.5</v>
      </c>
      <c r="AAX144" s="2">
        <v>750</v>
      </c>
      <c r="AAY144" s="2"/>
      <c r="AAZ144" s="2"/>
      <c r="ABA144" s="2">
        <v>1060</v>
      </c>
      <c r="ABB144" s="2"/>
      <c r="ABC144" s="2">
        <v>500</v>
      </c>
      <c r="ABD144" s="2"/>
      <c r="ABE144" s="2"/>
      <c r="ABF144" s="2">
        <v>13530.3</v>
      </c>
      <c r="ABG144" s="2">
        <v>2950</v>
      </c>
      <c r="ABH144" s="2">
        <v>132945</v>
      </c>
      <c r="ABI144" s="2">
        <v>12840</v>
      </c>
      <c r="ABJ144" s="2">
        <v>43870</v>
      </c>
      <c r="ABK144" s="2">
        <v>58890</v>
      </c>
      <c r="ABL144" s="2"/>
      <c r="ABM144" s="2">
        <v>71275</v>
      </c>
      <c r="ABN144" s="2">
        <v>314208.71000000002</v>
      </c>
      <c r="ABO144" s="2">
        <v>71403</v>
      </c>
      <c r="ABP144" s="2">
        <v>58850</v>
      </c>
      <c r="ABQ144" s="2">
        <v>49851.3</v>
      </c>
      <c r="ABR144" s="2">
        <v>15771.8</v>
      </c>
      <c r="ABS144" s="2"/>
      <c r="ABT144" s="2">
        <v>135000</v>
      </c>
      <c r="ABU144" s="2">
        <v>72001.45</v>
      </c>
      <c r="ABV144" s="2"/>
      <c r="ABW144" s="2">
        <v>37970</v>
      </c>
      <c r="ABX144" s="2"/>
      <c r="ABY144" s="2">
        <v>27750</v>
      </c>
      <c r="ABZ144" s="2">
        <v>2880</v>
      </c>
      <c r="ACA144" s="2">
        <v>18725</v>
      </c>
      <c r="ACB144" s="2">
        <v>254856.63</v>
      </c>
      <c r="ACC144" s="2">
        <v>24109.4</v>
      </c>
      <c r="ACD144" s="2">
        <v>368060</v>
      </c>
      <c r="ACE144" s="2">
        <v>16840</v>
      </c>
      <c r="ACF144" s="2">
        <v>21425.94</v>
      </c>
      <c r="ACG144" s="2"/>
      <c r="ACH144" s="2">
        <v>77157.7</v>
      </c>
      <c r="ACI144" s="2">
        <v>56427.5</v>
      </c>
      <c r="ACJ144" s="2">
        <v>1200</v>
      </c>
      <c r="ACK144" s="2">
        <v>25537.69</v>
      </c>
      <c r="ACL144" s="2">
        <v>41504</v>
      </c>
      <c r="ACM144" s="2">
        <v>97422.74</v>
      </c>
      <c r="ACN144" s="2">
        <v>1600</v>
      </c>
      <c r="ACO144" s="2">
        <v>18994</v>
      </c>
      <c r="ACP144" s="2">
        <v>206249</v>
      </c>
      <c r="ACQ144" s="2">
        <v>33950</v>
      </c>
      <c r="ACR144" s="2">
        <v>1300</v>
      </c>
      <c r="ACS144" s="2">
        <v>16139.66</v>
      </c>
      <c r="ACT144" s="2">
        <v>3850</v>
      </c>
      <c r="ACU144" s="2">
        <v>326165</v>
      </c>
      <c r="ACV144" s="2">
        <v>17762</v>
      </c>
      <c r="ACW144" s="2"/>
      <c r="ACX144" s="2">
        <v>82000</v>
      </c>
      <c r="ACY144" s="2">
        <v>95744.5</v>
      </c>
      <c r="ACZ144" s="2">
        <v>50985.5</v>
      </c>
      <c r="ADA144" s="2">
        <v>27750</v>
      </c>
      <c r="ADB144" s="2">
        <v>2000</v>
      </c>
      <c r="ADC144" s="2"/>
      <c r="ADD144" s="2"/>
      <c r="ADE144" s="2">
        <v>800</v>
      </c>
      <c r="ADF144" s="2">
        <v>45984</v>
      </c>
      <c r="ADG144" s="2">
        <v>168761.1</v>
      </c>
      <c r="ADH144" s="2">
        <v>3418.2</v>
      </c>
      <c r="ADI144" s="2"/>
      <c r="ADJ144" s="2">
        <v>18943</v>
      </c>
      <c r="ADK144" s="2">
        <v>91512.4</v>
      </c>
      <c r="ADL144" s="2"/>
      <c r="ADM144" s="2"/>
      <c r="ADN144" s="2">
        <v>70976</v>
      </c>
      <c r="ADO144" s="2">
        <v>43799.199999999997</v>
      </c>
      <c r="ADP144" s="2">
        <v>137339.70000000001</v>
      </c>
      <c r="ADQ144" s="2">
        <v>51166.9</v>
      </c>
      <c r="ADR144" s="2">
        <v>67030</v>
      </c>
      <c r="ADS144" s="2">
        <v>103556.5</v>
      </c>
      <c r="ADT144" s="2">
        <v>3954</v>
      </c>
      <c r="ADU144" s="2">
        <v>33455</v>
      </c>
      <c r="ADV144" s="2">
        <v>66165</v>
      </c>
      <c r="ADW144" s="2">
        <v>229814.6</v>
      </c>
      <c r="ADX144" s="2">
        <v>148603.4</v>
      </c>
      <c r="ADY144" s="2">
        <v>7062</v>
      </c>
      <c r="ADZ144" s="2">
        <v>52430</v>
      </c>
      <c r="AEA144" s="2">
        <v>132302.29</v>
      </c>
      <c r="AEB144" s="2">
        <v>61650</v>
      </c>
      <c r="AEC144" s="2">
        <v>19802</v>
      </c>
      <c r="AED144" s="2">
        <v>27338.5</v>
      </c>
      <c r="AEE144" s="2">
        <v>41182</v>
      </c>
      <c r="AEF144" s="2">
        <v>8173</v>
      </c>
      <c r="AEG144" s="2">
        <v>3700</v>
      </c>
      <c r="AEH144" s="2">
        <v>40520</v>
      </c>
      <c r="AEI144" s="2">
        <v>3900</v>
      </c>
      <c r="AEJ144" s="2"/>
      <c r="AEK144" s="2"/>
      <c r="AEL144" s="2">
        <v>28076</v>
      </c>
      <c r="AEM144" s="2"/>
      <c r="AEN144" s="2"/>
      <c r="AEO144" s="2">
        <v>28482</v>
      </c>
      <c r="AEP144" s="2">
        <v>207042.62</v>
      </c>
      <c r="AEQ144" s="2"/>
      <c r="AER144" s="2">
        <v>4285</v>
      </c>
      <c r="AES144" s="2"/>
      <c r="AET144" s="2"/>
      <c r="AEU144" s="2">
        <v>17550</v>
      </c>
      <c r="AEV144" s="2"/>
      <c r="AEW144" s="2">
        <v>61554.38</v>
      </c>
      <c r="AEX144" s="2"/>
      <c r="AEY144" s="2">
        <v>13000</v>
      </c>
      <c r="AEZ144" s="2">
        <v>750</v>
      </c>
      <c r="AFA144" s="2">
        <v>288467.75</v>
      </c>
      <c r="AFB144" s="2">
        <v>9150</v>
      </c>
      <c r="AFC144" s="2">
        <v>21610</v>
      </c>
      <c r="AFD144" s="2">
        <v>55000</v>
      </c>
      <c r="AFE144" s="2"/>
      <c r="AFF144" s="2">
        <v>134500</v>
      </c>
      <c r="AFG144" s="2">
        <v>18765.919999999998</v>
      </c>
      <c r="AFH144" s="2"/>
      <c r="AFI144" s="2">
        <v>400100.31</v>
      </c>
      <c r="AFJ144" s="2"/>
      <c r="AFK144" s="2"/>
      <c r="AFL144" s="2"/>
      <c r="AFM144" s="2">
        <v>12576.12</v>
      </c>
      <c r="AFN144" s="2"/>
      <c r="AFO144" s="2"/>
      <c r="AFP144" s="2"/>
      <c r="AFQ144" s="2"/>
      <c r="AFR144" s="2"/>
      <c r="AFS144" s="2">
        <v>101080</v>
      </c>
      <c r="AFT144" s="2"/>
      <c r="AFU144" s="2">
        <v>1403496.84</v>
      </c>
      <c r="AFV144" s="2">
        <v>47000</v>
      </c>
      <c r="AFW144" s="2"/>
      <c r="AFX144" s="2">
        <v>231000</v>
      </c>
      <c r="AFY144" s="2">
        <v>54040</v>
      </c>
      <c r="AFZ144" s="2">
        <v>28000</v>
      </c>
      <c r="AGA144" s="2"/>
      <c r="AGB144" s="2">
        <v>17911</v>
      </c>
      <c r="AGC144" s="2">
        <v>680</v>
      </c>
      <c r="AGD144" s="2">
        <v>3800</v>
      </c>
      <c r="AGE144" s="2"/>
      <c r="AGF144" s="2">
        <v>130043.95</v>
      </c>
      <c r="AGG144" s="2">
        <v>35422.35</v>
      </c>
      <c r="AGH144" s="2">
        <v>124125.39</v>
      </c>
      <c r="AGI144" s="2">
        <v>64000</v>
      </c>
      <c r="AGJ144" s="2"/>
      <c r="AGK144" s="2">
        <v>83986.44</v>
      </c>
      <c r="AGL144" s="2">
        <v>523660</v>
      </c>
      <c r="AGM144" s="2">
        <v>82582</v>
      </c>
      <c r="AGN144" s="2">
        <v>13690</v>
      </c>
      <c r="AGO144" s="2">
        <v>42570</v>
      </c>
      <c r="AGP144" s="2">
        <v>5800</v>
      </c>
      <c r="AGQ144" s="2">
        <v>51860</v>
      </c>
      <c r="AGR144" s="2">
        <v>234955.1</v>
      </c>
      <c r="AGS144" s="2">
        <v>62584.3</v>
      </c>
      <c r="AGT144" s="2">
        <v>7490</v>
      </c>
      <c r="AGU144" s="2">
        <v>115195.4</v>
      </c>
      <c r="AGV144" s="2">
        <v>66506.5</v>
      </c>
      <c r="AGW144" s="2"/>
      <c r="AGX144" s="2">
        <v>177992</v>
      </c>
      <c r="AGY144" s="2">
        <v>6206</v>
      </c>
      <c r="AGZ144" s="2">
        <v>6099</v>
      </c>
      <c r="AHA144" s="2">
        <v>84266.62</v>
      </c>
      <c r="AHB144" s="2">
        <v>34112.5</v>
      </c>
      <c r="AHC144" s="2">
        <v>8535</v>
      </c>
      <c r="AHD144" s="2">
        <v>170991.33</v>
      </c>
      <c r="AHE144" s="2">
        <v>6960</v>
      </c>
      <c r="AHF144" s="2">
        <v>8085</v>
      </c>
      <c r="AHG144" s="2">
        <v>146760</v>
      </c>
      <c r="AHH144" s="2">
        <v>12300</v>
      </c>
      <c r="AHI144" s="2">
        <v>99300</v>
      </c>
      <c r="AHJ144" s="2"/>
      <c r="AHK144" s="2"/>
      <c r="AHL144" s="2">
        <v>73181.67</v>
      </c>
      <c r="AHM144" s="2">
        <v>46730</v>
      </c>
      <c r="AHN144" s="2">
        <v>39030.26</v>
      </c>
      <c r="AHO144" s="2">
        <v>21842.46</v>
      </c>
      <c r="AHP144" s="2">
        <v>51965396.140000001</v>
      </c>
    </row>
    <row r="145" spans="1:900">
      <c r="A145" s="1" t="s">
        <v>2172</v>
      </c>
      <c r="B145" s="1" t="s">
        <v>2199</v>
      </c>
      <c r="C145" s="1" t="s">
        <v>2200</v>
      </c>
      <c r="D145" s="2">
        <v>25145</v>
      </c>
      <c r="E145" s="2"/>
      <c r="F145" s="2"/>
      <c r="G145" s="2">
        <v>11716.5</v>
      </c>
      <c r="H145" s="2">
        <v>500</v>
      </c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>
        <v>5200</v>
      </c>
      <c r="T145" s="2"/>
      <c r="U145" s="2"/>
      <c r="V145" s="2"/>
      <c r="W145" s="2">
        <v>7366</v>
      </c>
      <c r="X145" s="2"/>
      <c r="Y145" s="2"/>
      <c r="Z145" s="2"/>
      <c r="AA145" s="2">
        <v>400</v>
      </c>
      <c r="AB145" s="2"/>
      <c r="AC145" s="2">
        <v>66750</v>
      </c>
      <c r="AD145" s="2"/>
      <c r="AE145" s="2">
        <v>1240</v>
      </c>
      <c r="AF145" s="2">
        <v>18971</v>
      </c>
      <c r="AG145" s="2"/>
      <c r="AH145" s="2">
        <v>3745</v>
      </c>
      <c r="AI145" s="2">
        <v>1200</v>
      </c>
      <c r="AJ145" s="2"/>
      <c r="AK145" s="2"/>
      <c r="AL145" s="2">
        <v>6250</v>
      </c>
      <c r="AM145" s="2"/>
      <c r="AN145" s="2">
        <v>9150</v>
      </c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>
        <v>4700</v>
      </c>
      <c r="AZ145" s="2">
        <v>15700</v>
      </c>
      <c r="BA145" s="2">
        <v>280</v>
      </c>
      <c r="BB145" s="2">
        <v>10500</v>
      </c>
      <c r="BC145" s="2"/>
      <c r="BD145" s="2"/>
      <c r="BE145" s="2"/>
      <c r="BF145" s="2"/>
      <c r="BG145" s="2"/>
      <c r="BH145" s="2"/>
      <c r="BI145" s="2"/>
      <c r="BJ145" s="2"/>
      <c r="BK145" s="2">
        <v>680</v>
      </c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>
        <v>13723</v>
      </c>
      <c r="BW145" s="2"/>
      <c r="BX145" s="2">
        <v>1030</v>
      </c>
      <c r="BY145" s="2"/>
      <c r="BZ145" s="2"/>
      <c r="CA145" s="2"/>
      <c r="CB145" s="2">
        <v>1400</v>
      </c>
      <c r="CC145" s="2"/>
      <c r="CD145" s="2"/>
      <c r="CE145" s="2"/>
      <c r="CF145" s="2"/>
      <c r="CG145" s="2">
        <v>125696.4</v>
      </c>
      <c r="CH145" s="2">
        <v>101923.1</v>
      </c>
      <c r="CI145" s="2"/>
      <c r="CJ145" s="2"/>
      <c r="CK145" s="2">
        <v>41527</v>
      </c>
      <c r="CL145" s="2">
        <v>10593</v>
      </c>
      <c r="CM145" s="2"/>
      <c r="CN145" s="2">
        <v>3950</v>
      </c>
      <c r="CO145" s="2"/>
      <c r="CP145" s="2"/>
      <c r="CQ145" s="2"/>
      <c r="CR145" s="2">
        <v>3199.3</v>
      </c>
      <c r="CS145" s="2"/>
      <c r="CT145" s="2">
        <v>20200</v>
      </c>
      <c r="CU145" s="2"/>
      <c r="CV145" s="2">
        <v>5350</v>
      </c>
      <c r="CW145" s="2"/>
      <c r="CX145" s="2">
        <v>8400</v>
      </c>
      <c r="CY145" s="2"/>
      <c r="CZ145" s="2"/>
      <c r="DA145" s="2"/>
      <c r="DB145" s="2"/>
      <c r="DC145" s="2"/>
      <c r="DD145" s="2"/>
      <c r="DE145" s="2">
        <v>690</v>
      </c>
      <c r="DF145" s="2"/>
      <c r="DG145" s="2"/>
      <c r="DH145" s="2"/>
      <c r="DI145" s="2"/>
      <c r="DJ145" s="2"/>
      <c r="DK145" s="2">
        <v>16050</v>
      </c>
      <c r="DL145" s="2"/>
      <c r="DM145" s="2"/>
      <c r="DN145" s="2"/>
      <c r="DO145" s="2">
        <v>104690</v>
      </c>
      <c r="DP145" s="2">
        <v>350</v>
      </c>
      <c r="DQ145" s="2">
        <v>53920</v>
      </c>
      <c r="DR145" s="2"/>
      <c r="DS145" s="2">
        <v>1498</v>
      </c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>
        <v>1230.5</v>
      </c>
      <c r="EJ145" s="2"/>
      <c r="EK145" s="2">
        <v>2675</v>
      </c>
      <c r="EL145" s="2">
        <v>1500</v>
      </c>
      <c r="EM145" s="2"/>
      <c r="EN145" s="2"/>
      <c r="EO145" s="2">
        <v>3575</v>
      </c>
      <c r="EP145" s="2"/>
      <c r="EQ145" s="2"/>
      <c r="ER145" s="2"/>
      <c r="ES145" s="2"/>
      <c r="ET145" s="2">
        <v>199510</v>
      </c>
      <c r="EU145" s="2">
        <v>1000</v>
      </c>
      <c r="EV145" s="2"/>
      <c r="EW145" s="2"/>
      <c r="EX145" s="2">
        <v>14530</v>
      </c>
      <c r="EY145" s="2"/>
      <c r="EZ145" s="2"/>
      <c r="FA145" s="2"/>
      <c r="FB145" s="2"/>
      <c r="FC145" s="2">
        <v>550</v>
      </c>
      <c r="FD145" s="2"/>
      <c r="FE145" s="2"/>
      <c r="FF145" s="2"/>
      <c r="FG145" s="2"/>
      <c r="FH145" s="2">
        <v>3584.5</v>
      </c>
      <c r="FI145" s="2">
        <v>3534.25</v>
      </c>
      <c r="FJ145" s="2"/>
      <c r="FK145" s="2"/>
      <c r="FL145" s="2">
        <v>6800</v>
      </c>
      <c r="FM145" s="2"/>
      <c r="FN145" s="2"/>
      <c r="FO145" s="2"/>
      <c r="FP145" s="2"/>
      <c r="FQ145" s="2"/>
      <c r="FR145" s="2"/>
      <c r="FS145" s="2"/>
      <c r="FT145" s="2">
        <v>1600</v>
      </c>
      <c r="FU145" s="2"/>
      <c r="FV145" s="2"/>
      <c r="FW145" s="2">
        <v>2900</v>
      </c>
      <c r="FX145" s="2"/>
      <c r="FY145" s="2">
        <v>10450</v>
      </c>
      <c r="FZ145" s="2"/>
      <c r="GA145" s="2"/>
      <c r="GB145" s="2"/>
      <c r="GC145" s="2"/>
      <c r="GD145" s="2"/>
      <c r="GE145" s="2">
        <v>20600</v>
      </c>
      <c r="GF145" s="2"/>
      <c r="GG145" s="2">
        <v>800</v>
      </c>
      <c r="GH145" s="2"/>
      <c r="GI145" s="2">
        <v>2000</v>
      </c>
      <c r="GJ145" s="2"/>
      <c r="GK145" s="2"/>
      <c r="GL145" s="2">
        <v>600</v>
      </c>
      <c r="GM145" s="2">
        <v>71250</v>
      </c>
      <c r="GN145" s="2"/>
      <c r="GO145" s="2">
        <v>24560</v>
      </c>
      <c r="GP145" s="2"/>
      <c r="GQ145" s="2"/>
      <c r="GR145" s="2"/>
      <c r="GS145" s="2"/>
      <c r="GT145" s="2">
        <v>19548</v>
      </c>
      <c r="GU145" s="2"/>
      <c r="GV145" s="2"/>
      <c r="GW145" s="2"/>
      <c r="GX145" s="2"/>
      <c r="GY145" s="2">
        <v>11000</v>
      </c>
      <c r="GZ145" s="2">
        <v>4500</v>
      </c>
      <c r="HA145" s="2">
        <v>8395</v>
      </c>
      <c r="HB145" s="2"/>
      <c r="HC145" s="2">
        <v>1979.5</v>
      </c>
      <c r="HD145" s="2"/>
      <c r="HE145" s="2">
        <v>156230</v>
      </c>
      <c r="HF145" s="2"/>
      <c r="HG145" s="2">
        <v>9095</v>
      </c>
      <c r="HH145" s="2">
        <v>1605</v>
      </c>
      <c r="HI145" s="2">
        <v>1590</v>
      </c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>
        <v>17763</v>
      </c>
      <c r="IA145" s="2"/>
      <c r="IB145" s="2"/>
      <c r="IC145" s="2"/>
      <c r="ID145" s="2"/>
      <c r="IE145" s="2"/>
      <c r="IF145" s="2"/>
      <c r="IG145" s="2">
        <v>14000</v>
      </c>
      <c r="IH145" s="2">
        <v>7918</v>
      </c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>
        <v>900</v>
      </c>
      <c r="IX145" s="2"/>
      <c r="IY145" s="2"/>
      <c r="IZ145" s="2"/>
      <c r="JA145" s="2"/>
      <c r="JB145" s="2"/>
      <c r="JC145" s="2">
        <v>1500</v>
      </c>
      <c r="JD145" s="2"/>
      <c r="JE145" s="2">
        <v>94971.1</v>
      </c>
      <c r="JF145" s="2">
        <v>4990</v>
      </c>
      <c r="JG145" s="2"/>
      <c r="JH145" s="2"/>
      <c r="JI145" s="2"/>
      <c r="JJ145" s="2"/>
      <c r="JK145" s="2">
        <v>105576.9</v>
      </c>
      <c r="JL145" s="2"/>
      <c r="JM145" s="2">
        <v>825</v>
      </c>
      <c r="JN145" s="2">
        <v>2700</v>
      </c>
      <c r="JO145" s="2"/>
      <c r="JP145" s="2">
        <v>25840</v>
      </c>
      <c r="JQ145" s="2"/>
      <c r="JR145" s="2"/>
      <c r="JS145" s="2"/>
      <c r="JT145" s="2"/>
      <c r="JU145" s="2"/>
      <c r="JV145" s="2">
        <v>15770</v>
      </c>
      <c r="JW145" s="2"/>
      <c r="JX145" s="2">
        <v>10700</v>
      </c>
      <c r="JY145" s="2">
        <v>400</v>
      </c>
      <c r="JZ145" s="2">
        <v>2500</v>
      </c>
      <c r="KA145" s="2"/>
      <c r="KB145" s="2">
        <v>15180</v>
      </c>
      <c r="KC145" s="2"/>
      <c r="KD145" s="2">
        <v>3400</v>
      </c>
      <c r="KE145" s="2"/>
      <c r="KF145" s="2"/>
      <c r="KG145" s="2"/>
      <c r="KH145" s="2">
        <v>250</v>
      </c>
      <c r="KI145" s="2"/>
      <c r="KJ145" s="2"/>
      <c r="KK145" s="2">
        <v>365060</v>
      </c>
      <c r="KL145" s="2"/>
      <c r="KM145" s="2"/>
      <c r="KN145" s="2"/>
      <c r="KO145" s="2"/>
      <c r="KP145" s="2">
        <v>25818.97</v>
      </c>
      <c r="KQ145" s="2">
        <v>7500</v>
      </c>
      <c r="KR145" s="2">
        <v>300</v>
      </c>
      <c r="KS145" s="2"/>
      <c r="KT145" s="2">
        <v>1177</v>
      </c>
      <c r="KU145" s="2"/>
      <c r="KV145" s="2"/>
      <c r="KW145" s="2"/>
      <c r="KX145" s="2">
        <v>113626</v>
      </c>
      <c r="KY145" s="2">
        <v>1800</v>
      </c>
      <c r="KZ145" s="2"/>
      <c r="LA145" s="2"/>
      <c r="LB145" s="2"/>
      <c r="LC145" s="2">
        <v>909.5</v>
      </c>
      <c r="LD145" s="2"/>
      <c r="LE145" s="2"/>
      <c r="LF145" s="2"/>
      <c r="LG145" s="2">
        <v>15480</v>
      </c>
      <c r="LH145" s="2">
        <v>5230</v>
      </c>
      <c r="LI145" s="2"/>
      <c r="LJ145" s="2"/>
      <c r="LK145" s="2">
        <v>19680</v>
      </c>
      <c r="LL145" s="2">
        <v>6000</v>
      </c>
      <c r="LM145" s="2">
        <v>750</v>
      </c>
      <c r="LN145" s="2">
        <v>3424</v>
      </c>
      <c r="LO145" s="2"/>
      <c r="LP145" s="2">
        <v>2850</v>
      </c>
      <c r="LQ145" s="2">
        <v>3550</v>
      </c>
      <c r="LR145" s="2"/>
      <c r="LS145" s="2">
        <v>28971</v>
      </c>
      <c r="LT145" s="2"/>
      <c r="LU145" s="2"/>
      <c r="LV145" s="2"/>
      <c r="LW145" s="2"/>
      <c r="LX145" s="2">
        <v>5200</v>
      </c>
      <c r="LY145" s="2"/>
      <c r="LZ145" s="2">
        <v>6500</v>
      </c>
      <c r="MA145" s="2">
        <v>13910</v>
      </c>
      <c r="MB145" s="2"/>
      <c r="MC145" s="2">
        <v>3695</v>
      </c>
      <c r="MD145" s="2"/>
      <c r="ME145" s="2"/>
      <c r="MF145" s="2"/>
      <c r="MG145" s="2"/>
      <c r="MH145" s="2">
        <v>1580</v>
      </c>
      <c r="MI145" s="2">
        <v>890</v>
      </c>
      <c r="MJ145" s="2"/>
      <c r="MK145" s="2"/>
      <c r="ML145" s="2">
        <v>3500</v>
      </c>
      <c r="MM145" s="2"/>
      <c r="MN145" s="2"/>
      <c r="MO145" s="2">
        <v>500</v>
      </c>
      <c r="MP145" s="2">
        <v>2150</v>
      </c>
      <c r="MQ145" s="2"/>
      <c r="MR145" s="2"/>
      <c r="MS145" s="2"/>
      <c r="MT145" s="2"/>
      <c r="MU145" s="2">
        <v>19795</v>
      </c>
      <c r="MV145" s="2"/>
      <c r="MW145" s="2"/>
      <c r="MX145" s="2"/>
      <c r="MY145" s="2"/>
      <c r="MZ145" s="2"/>
      <c r="NA145" s="2"/>
      <c r="NB145" s="2"/>
      <c r="NC145" s="2"/>
      <c r="ND145" s="2">
        <v>18640</v>
      </c>
      <c r="NE145" s="2"/>
      <c r="NF145" s="2">
        <v>5029</v>
      </c>
      <c r="NG145" s="2"/>
      <c r="NH145" s="2"/>
      <c r="NI145" s="2">
        <v>1000</v>
      </c>
      <c r="NJ145" s="2"/>
      <c r="NK145" s="2"/>
      <c r="NL145" s="2"/>
      <c r="NM145" s="2"/>
      <c r="NN145" s="2"/>
      <c r="NO145" s="2">
        <v>5850</v>
      </c>
      <c r="NP145" s="2"/>
      <c r="NQ145" s="2"/>
      <c r="NR145" s="2">
        <v>46312</v>
      </c>
      <c r="NS145" s="2">
        <v>2765</v>
      </c>
      <c r="NT145" s="2"/>
      <c r="NU145" s="2"/>
      <c r="NV145" s="2"/>
      <c r="NW145" s="2"/>
      <c r="NX145" s="2"/>
      <c r="NY145" s="2"/>
      <c r="NZ145" s="2"/>
      <c r="OA145" s="2"/>
      <c r="OB145" s="2"/>
      <c r="OC145" s="2"/>
      <c r="OD145" s="2"/>
      <c r="OE145" s="2"/>
      <c r="OF145" s="2"/>
      <c r="OG145" s="2"/>
      <c r="OH145" s="2"/>
      <c r="OI145" s="2"/>
      <c r="OJ145" s="2"/>
      <c r="OK145" s="2"/>
      <c r="OL145" s="2">
        <v>64458.94</v>
      </c>
      <c r="OM145" s="2">
        <v>2000</v>
      </c>
      <c r="ON145" s="2"/>
      <c r="OO145" s="2"/>
      <c r="OP145" s="2"/>
      <c r="OQ145" s="2"/>
      <c r="OR145" s="2">
        <v>5500</v>
      </c>
      <c r="OS145" s="2">
        <v>5780</v>
      </c>
      <c r="OT145" s="2"/>
      <c r="OU145" s="2"/>
      <c r="OV145" s="2">
        <v>11100</v>
      </c>
      <c r="OW145" s="2">
        <v>5500</v>
      </c>
      <c r="OX145" s="2">
        <v>5190</v>
      </c>
      <c r="OY145" s="2"/>
      <c r="OZ145" s="2">
        <v>5950</v>
      </c>
      <c r="PA145" s="2"/>
      <c r="PB145" s="2"/>
      <c r="PC145" s="2">
        <v>22000</v>
      </c>
      <c r="PD145" s="2"/>
      <c r="PE145" s="2">
        <v>1300</v>
      </c>
      <c r="PF145" s="2"/>
      <c r="PG145" s="2"/>
      <c r="PH145" s="2"/>
      <c r="PI145" s="2"/>
      <c r="PJ145" s="2">
        <v>95658</v>
      </c>
      <c r="PK145" s="2"/>
      <c r="PL145" s="2"/>
      <c r="PM145" s="2">
        <v>2200</v>
      </c>
      <c r="PN145" s="2"/>
      <c r="PO145" s="2"/>
      <c r="PP145" s="2">
        <v>1500</v>
      </c>
      <c r="PQ145" s="2"/>
      <c r="PR145" s="2"/>
      <c r="PS145" s="2"/>
      <c r="PT145" s="2"/>
      <c r="PU145" s="2"/>
      <c r="PV145" s="2">
        <v>18035</v>
      </c>
      <c r="PW145" s="2"/>
      <c r="PX145" s="2"/>
      <c r="PY145" s="2"/>
      <c r="PZ145" s="2"/>
      <c r="QA145" s="2"/>
      <c r="QB145" s="2"/>
      <c r="QC145" s="2"/>
      <c r="QD145" s="2"/>
      <c r="QE145" s="2"/>
      <c r="QF145" s="2"/>
      <c r="QG145" s="2">
        <v>250</v>
      </c>
      <c r="QH145" s="2"/>
      <c r="QI145" s="2">
        <v>3617</v>
      </c>
      <c r="QJ145" s="2"/>
      <c r="QK145" s="2">
        <v>1000</v>
      </c>
      <c r="QL145" s="2">
        <v>1000</v>
      </c>
      <c r="QM145" s="2"/>
      <c r="QN145" s="2">
        <v>1070</v>
      </c>
      <c r="QO145" s="2"/>
      <c r="QP145" s="2"/>
      <c r="QQ145" s="2"/>
      <c r="QR145" s="2"/>
      <c r="QS145" s="2"/>
      <c r="QT145" s="2"/>
      <c r="QU145" s="2"/>
      <c r="QV145" s="2"/>
      <c r="QW145" s="2"/>
      <c r="QX145" s="2"/>
      <c r="QY145" s="2"/>
      <c r="QZ145" s="2"/>
      <c r="RA145" s="2"/>
      <c r="RB145" s="2"/>
      <c r="RC145" s="2"/>
      <c r="RD145" s="2"/>
      <c r="RE145" s="2"/>
      <c r="RF145" s="2"/>
      <c r="RG145" s="2"/>
      <c r="RH145" s="2"/>
      <c r="RI145" s="2">
        <v>69500</v>
      </c>
      <c r="RJ145" s="2"/>
      <c r="RK145" s="2"/>
      <c r="RL145" s="2">
        <v>8500</v>
      </c>
      <c r="RM145" s="2">
        <v>69900</v>
      </c>
      <c r="RN145" s="2">
        <v>650</v>
      </c>
      <c r="RO145" s="2"/>
      <c r="RP145" s="2"/>
      <c r="RQ145" s="2">
        <v>1100</v>
      </c>
      <c r="RR145" s="2"/>
      <c r="RS145" s="2">
        <v>11000</v>
      </c>
      <c r="RT145" s="2"/>
      <c r="RU145" s="2">
        <v>4900</v>
      </c>
      <c r="RV145" s="2"/>
      <c r="RW145" s="2"/>
      <c r="RX145" s="2"/>
      <c r="RY145" s="2"/>
      <c r="RZ145" s="2">
        <v>11950</v>
      </c>
      <c r="SA145" s="2"/>
      <c r="SB145" s="2">
        <v>1550</v>
      </c>
      <c r="SC145" s="2"/>
      <c r="SD145" s="2"/>
      <c r="SE145" s="2"/>
      <c r="SF145" s="2"/>
      <c r="SG145" s="2"/>
      <c r="SH145" s="2"/>
      <c r="SI145" s="2"/>
      <c r="SJ145" s="2"/>
      <c r="SK145" s="2"/>
      <c r="SL145" s="2">
        <v>12000</v>
      </c>
      <c r="SM145" s="2">
        <v>557898</v>
      </c>
      <c r="SN145" s="2"/>
      <c r="SO145" s="2"/>
      <c r="SP145" s="2">
        <v>8670</v>
      </c>
      <c r="SQ145" s="2"/>
      <c r="SR145" s="2"/>
      <c r="SS145" s="2"/>
      <c r="ST145" s="2"/>
      <c r="SU145" s="2">
        <v>5300</v>
      </c>
      <c r="SV145" s="2"/>
      <c r="SW145" s="2"/>
      <c r="SX145" s="2"/>
      <c r="SY145" s="2"/>
      <c r="SZ145" s="2">
        <v>3600</v>
      </c>
      <c r="TA145" s="2">
        <v>1250</v>
      </c>
      <c r="TB145" s="2">
        <v>24329</v>
      </c>
      <c r="TC145" s="2">
        <v>522148</v>
      </c>
      <c r="TD145" s="2"/>
      <c r="TE145" s="2"/>
      <c r="TF145" s="2">
        <v>4238</v>
      </c>
      <c r="TG145" s="2"/>
      <c r="TH145" s="2">
        <v>17000</v>
      </c>
      <c r="TI145" s="2"/>
      <c r="TJ145" s="2"/>
      <c r="TK145" s="2"/>
      <c r="TL145" s="2"/>
      <c r="TM145" s="2">
        <v>5500</v>
      </c>
      <c r="TN145" s="2"/>
      <c r="TO145" s="2"/>
      <c r="TP145" s="2">
        <v>500</v>
      </c>
      <c r="TQ145" s="2"/>
      <c r="TR145" s="2"/>
      <c r="TS145" s="2"/>
      <c r="TT145" s="2"/>
      <c r="TU145" s="2"/>
      <c r="TV145" s="2"/>
      <c r="TW145" s="2"/>
      <c r="TX145" s="2"/>
      <c r="TY145" s="2"/>
      <c r="TZ145" s="2"/>
      <c r="UA145" s="2">
        <v>48388</v>
      </c>
      <c r="UB145" s="2">
        <v>29400</v>
      </c>
      <c r="UC145" s="2"/>
      <c r="UD145" s="2"/>
      <c r="UE145" s="2"/>
      <c r="UF145" s="2"/>
      <c r="UG145" s="2">
        <v>2000</v>
      </c>
      <c r="UH145" s="2"/>
      <c r="UI145" s="2">
        <v>3540</v>
      </c>
      <c r="UJ145" s="2"/>
      <c r="UK145" s="2"/>
      <c r="UL145" s="2"/>
      <c r="UM145" s="2">
        <v>3000</v>
      </c>
      <c r="UN145" s="2"/>
      <c r="UO145" s="2"/>
      <c r="UP145" s="2"/>
      <c r="UQ145" s="2"/>
      <c r="UR145" s="2"/>
      <c r="US145" s="2"/>
      <c r="UT145" s="2"/>
      <c r="UU145" s="2"/>
      <c r="UV145" s="2"/>
      <c r="UW145" s="2"/>
      <c r="UX145" s="2"/>
      <c r="UY145" s="2"/>
      <c r="UZ145" s="2"/>
      <c r="VA145" s="2"/>
      <c r="VB145" s="2"/>
      <c r="VC145" s="2"/>
      <c r="VD145" s="2"/>
      <c r="VE145" s="2"/>
      <c r="VF145" s="2"/>
      <c r="VG145" s="2"/>
      <c r="VH145" s="2"/>
      <c r="VI145" s="2"/>
      <c r="VJ145" s="2"/>
      <c r="VK145" s="2">
        <v>6368</v>
      </c>
      <c r="VL145" s="2"/>
      <c r="VM145" s="2">
        <v>19784.3</v>
      </c>
      <c r="VN145" s="2">
        <v>149450</v>
      </c>
      <c r="VO145" s="2">
        <v>7276</v>
      </c>
      <c r="VP145" s="2">
        <v>6150</v>
      </c>
      <c r="VQ145" s="2"/>
      <c r="VR145" s="2">
        <v>1350</v>
      </c>
      <c r="VS145" s="2">
        <v>14900</v>
      </c>
      <c r="VT145" s="2"/>
      <c r="VU145" s="2"/>
      <c r="VV145" s="2"/>
      <c r="VW145" s="2"/>
      <c r="VX145" s="2">
        <v>11630</v>
      </c>
      <c r="VY145" s="2"/>
      <c r="VZ145" s="2">
        <v>4050</v>
      </c>
      <c r="WA145" s="2">
        <v>6590</v>
      </c>
      <c r="WB145" s="2"/>
      <c r="WC145" s="2"/>
      <c r="WD145" s="2"/>
      <c r="WE145" s="2"/>
      <c r="WF145" s="2"/>
      <c r="WG145" s="2">
        <v>20030</v>
      </c>
      <c r="WH145" s="2">
        <v>11200</v>
      </c>
      <c r="WI145" s="2"/>
      <c r="WJ145" s="2"/>
      <c r="WK145" s="2"/>
      <c r="WL145" s="2">
        <v>21680</v>
      </c>
      <c r="WM145" s="2"/>
      <c r="WN145" s="2">
        <v>3500</v>
      </c>
      <c r="WO145" s="2"/>
      <c r="WP145" s="2">
        <v>18670</v>
      </c>
      <c r="WQ145" s="2"/>
      <c r="WR145" s="2"/>
      <c r="WS145" s="2">
        <v>8449.15</v>
      </c>
      <c r="WT145" s="2"/>
      <c r="WU145" s="2"/>
      <c r="WV145" s="2"/>
      <c r="WW145" s="2"/>
      <c r="WX145" s="2"/>
      <c r="WY145" s="2"/>
      <c r="WZ145" s="2"/>
      <c r="XA145" s="2"/>
      <c r="XB145" s="2"/>
      <c r="XC145" s="2"/>
      <c r="XD145" s="2">
        <v>2100</v>
      </c>
      <c r="XE145" s="2">
        <v>10580</v>
      </c>
      <c r="XF145" s="2"/>
      <c r="XG145" s="2"/>
      <c r="XH145" s="2"/>
      <c r="XI145" s="2"/>
      <c r="XJ145" s="2">
        <v>37450</v>
      </c>
      <c r="XK145" s="2"/>
      <c r="XL145" s="2">
        <v>3990</v>
      </c>
      <c r="XM145" s="2"/>
      <c r="XN145" s="2"/>
      <c r="XO145" s="2"/>
      <c r="XP145" s="2"/>
      <c r="XQ145" s="2"/>
      <c r="XR145" s="2"/>
      <c r="XS145" s="2"/>
      <c r="XT145" s="2"/>
      <c r="XU145" s="2"/>
      <c r="XV145" s="2"/>
      <c r="XW145" s="2"/>
      <c r="XX145" s="2"/>
      <c r="XY145" s="2"/>
      <c r="XZ145" s="2"/>
      <c r="YA145" s="2"/>
      <c r="YB145" s="2">
        <v>10733</v>
      </c>
      <c r="YC145" s="2"/>
      <c r="YD145" s="2"/>
      <c r="YE145" s="2">
        <v>3480</v>
      </c>
      <c r="YF145" s="2">
        <v>23800</v>
      </c>
      <c r="YG145" s="2">
        <v>25145</v>
      </c>
      <c r="YH145" s="2"/>
      <c r="YI145" s="2">
        <v>17900</v>
      </c>
      <c r="YJ145" s="2">
        <v>3550</v>
      </c>
      <c r="YK145" s="2">
        <v>24665</v>
      </c>
      <c r="YL145" s="2">
        <v>365490</v>
      </c>
      <c r="YM145" s="2">
        <v>71370</v>
      </c>
      <c r="YN145" s="2">
        <v>5100</v>
      </c>
      <c r="YO145" s="2"/>
      <c r="YP145" s="2"/>
      <c r="YQ145" s="2"/>
      <c r="YR145" s="2">
        <v>1500</v>
      </c>
      <c r="YS145" s="2"/>
      <c r="YT145" s="2"/>
      <c r="YU145" s="2">
        <v>1400</v>
      </c>
      <c r="YV145" s="2"/>
      <c r="YW145" s="2"/>
      <c r="YX145" s="2"/>
      <c r="YY145" s="2"/>
      <c r="YZ145" s="2">
        <v>1500</v>
      </c>
      <c r="ZA145" s="2">
        <v>2684</v>
      </c>
      <c r="ZB145" s="2">
        <v>6691.2</v>
      </c>
      <c r="ZC145" s="2">
        <v>66029</v>
      </c>
      <c r="ZD145" s="2"/>
      <c r="ZE145" s="2"/>
      <c r="ZF145" s="2"/>
      <c r="ZG145" s="2"/>
      <c r="ZH145" s="2">
        <v>900</v>
      </c>
      <c r="ZI145" s="2"/>
      <c r="ZJ145" s="2"/>
      <c r="ZK145" s="2"/>
      <c r="ZL145" s="2">
        <v>4950</v>
      </c>
      <c r="ZM145" s="2"/>
      <c r="ZN145" s="2"/>
      <c r="ZO145" s="2"/>
      <c r="ZP145" s="2"/>
      <c r="ZQ145" s="2"/>
      <c r="ZR145" s="2">
        <v>1624.8</v>
      </c>
      <c r="ZS145" s="2"/>
      <c r="ZT145" s="2">
        <v>1940</v>
      </c>
      <c r="ZU145" s="2"/>
      <c r="ZV145" s="2"/>
      <c r="ZW145" s="2"/>
      <c r="ZX145" s="2"/>
      <c r="ZY145" s="2"/>
      <c r="ZZ145" s="2">
        <v>3675</v>
      </c>
      <c r="AAA145" s="2"/>
      <c r="AAB145" s="2"/>
      <c r="AAC145" s="2">
        <v>63780</v>
      </c>
      <c r="AAD145" s="2"/>
      <c r="AAE145" s="2"/>
      <c r="AAF145" s="2"/>
      <c r="AAG145" s="2"/>
      <c r="AAH145" s="2"/>
      <c r="AAI145" s="2">
        <v>9800</v>
      </c>
      <c r="AAJ145" s="2"/>
      <c r="AAK145" s="2">
        <v>3000</v>
      </c>
      <c r="AAL145" s="2"/>
      <c r="AAM145" s="2"/>
      <c r="AAN145" s="2"/>
      <c r="AAO145" s="2"/>
      <c r="AAP145" s="2">
        <v>1200</v>
      </c>
      <c r="AAQ145" s="2"/>
      <c r="AAR145" s="2"/>
      <c r="AAS145" s="2"/>
      <c r="AAT145" s="2"/>
      <c r="AAU145" s="2"/>
      <c r="AAV145" s="2"/>
      <c r="AAW145" s="2"/>
      <c r="AAX145" s="2"/>
      <c r="AAY145" s="2"/>
      <c r="AAZ145" s="2"/>
      <c r="ABA145" s="2"/>
      <c r="ABB145" s="2">
        <v>33550</v>
      </c>
      <c r="ABC145" s="2"/>
      <c r="ABD145" s="2"/>
      <c r="ABE145" s="2">
        <v>20400</v>
      </c>
      <c r="ABF145" s="2"/>
      <c r="ABG145" s="2"/>
      <c r="ABH145" s="2">
        <v>9000</v>
      </c>
      <c r="ABI145" s="2">
        <v>16200</v>
      </c>
      <c r="ABJ145" s="2"/>
      <c r="ABK145" s="2"/>
      <c r="ABL145" s="2"/>
      <c r="ABM145" s="2"/>
      <c r="ABN145" s="2">
        <v>33900</v>
      </c>
      <c r="ABO145" s="2"/>
      <c r="ABP145" s="2">
        <v>1800</v>
      </c>
      <c r="ABQ145" s="2"/>
      <c r="ABR145" s="2">
        <v>16300</v>
      </c>
      <c r="ABS145" s="2">
        <v>3100</v>
      </c>
      <c r="ABT145" s="2">
        <v>1712</v>
      </c>
      <c r="ABU145" s="2"/>
      <c r="ABV145" s="2"/>
      <c r="ABW145" s="2">
        <v>20080</v>
      </c>
      <c r="ABX145" s="2"/>
      <c r="ABY145" s="2"/>
      <c r="ABZ145" s="2"/>
      <c r="ACA145" s="2"/>
      <c r="ACB145" s="2">
        <v>22800</v>
      </c>
      <c r="ACC145" s="2"/>
      <c r="ACD145" s="2">
        <v>2400</v>
      </c>
      <c r="ACE145" s="2"/>
      <c r="ACF145" s="2">
        <v>1000</v>
      </c>
      <c r="ACG145" s="2"/>
      <c r="ACH145" s="2"/>
      <c r="ACI145" s="2"/>
      <c r="ACJ145" s="2"/>
      <c r="ACK145" s="2">
        <v>224350</v>
      </c>
      <c r="ACL145" s="2"/>
      <c r="ACM145" s="2">
        <v>1350</v>
      </c>
      <c r="ACN145" s="2"/>
      <c r="ACO145" s="2"/>
      <c r="ACP145" s="2"/>
      <c r="ACQ145" s="2"/>
      <c r="ACR145" s="2"/>
      <c r="ACS145" s="2"/>
      <c r="ACT145" s="2"/>
      <c r="ACU145" s="2">
        <v>35350</v>
      </c>
      <c r="ACV145" s="2">
        <v>34540</v>
      </c>
      <c r="ACW145" s="2"/>
      <c r="ACX145" s="2"/>
      <c r="ACY145" s="2"/>
      <c r="ACZ145" s="2"/>
      <c r="ADA145" s="2"/>
      <c r="ADB145" s="2"/>
      <c r="ADC145" s="2"/>
      <c r="ADD145" s="2"/>
      <c r="ADE145" s="2"/>
      <c r="ADF145" s="2">
        <v>7450</v>
      </c>
      <c r="ADG145" s="2">
        <v>60700</v>
      </c>
      <c r="ADH145" s="2"/>
      <c r="ADI145" s="2"/>
      <c r="ADJ145" s="2"/>
      <c r="ADK145" s="2"/>
      <c r="ADL145" s="2">
        <v>10254.35</v>
      </c>
      <c r="ADM145" s="2"/>
      <c r="ADN145" s="2"/>
      <c r="ADO145" s="2"/>
      <c r="ADP145" s="2"/>
      <c r="ADQ145" s="2">
        <v>19570</v>
      </c>
      <c r="ADR145" s="2">
        <v>24856.1</v>
      </c>
      <c r="ADS145" s="2"/>
      <c r="ADT145" s="2"/>
      <c r="ADU145" s="2">
        <v>6020</v>
      </c>
      <c r="ADV145" s="2"/>
      <c r="ADW145" s="2">
        <v>500</v>
      </c>
      <c r="ADX145" s="2">
        <v>6295</v>
      </c>
      <c r="ADY145" s="2">
        <v>1070</v>
      </c>
      <c r="ADZ145" s="2"/>
      <c r="AEA145" s="2">
        <v>43708</v>
      </c>
      <c r="AEB145" s="2"/>
      <c r="AEC145" s="2"/>
      <c r="AED145" s="2">
        <v>21372</v>
      </c>
      <c r="AEE145" s="2">
        <v>500</v>
      </c>
      <c r="AEF145" s="2"/>
      <c r="AEG145" s="2">
        <v>10000</v>
      </c>
      <c r="AEH145" s="2"/>
      <c r="AEI145" s="2"/>
      <c r="AEJ145" s="2"/>
      <c r="AEK145" s="2"/>
      <c r="AEL145" s="2">
        <v>1690</v>
      </c>
      <c r="AEM145" s="2">
        <v>9281.7900000000009</v>
      </c>
      <c r="AEN145" s="2">
        <v>8000</v>
      </c>
      <c r="AEO145" s="2"/>
      <c r="AEP145" s="2">
        <v>19580.47</v>
      </c>
      <c r="AEQ145" s="2"/>
      <c r="AER145" s="2"/>
      <c r="AES145" s="2">
        <v>18023</v>
      </c>
      <c r="AET145" s="2">
        <v>2505</v>
      </c>
      <c r="AEU145" s="2"/>
      <c r="AEV145" s="2"/>
      <c r="AEW145" s="2">
        <v>7400</v>
      </c>
      <c r="AEX145" s="2"/>
      <c r="AEY145" s="2">
        <v>1850</v>
      </c>
      <c r="AEZ145" s="2">
        <v>108569</v>
      </c>
      <c r="AFA145" s="2">
        <v>7000</v>
      </c>
      <c r="AFB145" s="2"/>
      <c r="AFC145" s="2"/>
      <c r="AFD145" s="2"/>
      <c r="AFE145" s="2">
        <v>8560</v>
      </c>
      <c r="AFF145" s="2"/>
      <c r="AFG145" s="2"/>
      <c r="AFH145" s="2"/>
      <c r="AFI145" s="2"/>
      <c r="AFJ145" s="2">
        <v>7900</v>
      </c>
      <c r="AFK145" s="2"/>
      <c r="AFL145" s="2"/>
      <c r="AFM145" s="2"/>
      <c r="AFN145" s="2">
        <v>600</v>
      </c>
      <c r="AFO145" s="2"/>
      <c r="AFP145" s="2"/>
      <c r="AFQ145" s="2"/>
      <c r="AFR145" s="2"/>
      <c r="AFS145" s="2">
        <v>22730</v>
      </c>
      <c r="AFT145" s="2">
        <v>117500</v>
      </c>
      <c r="AFU145" s="2"/>
      <c r="AFV145" s="2"/>
      <c r="AFW145" s="2">
        <v>900</v>
      </c>
      <c r="AFX145" s="2">
        <v>87615</v>
      </c>
      <c r="AFY145" s="2"/>
      <c r="AFZ145" s="2"/>
      <c r="AGA145" s="2"/>
      <c r="AGB145" s="2"/>
      <c r="AGC145" s="2">
        <v>2580</v>
      </c>
      <c r="AGD145" s="2"/>
      <c r="AGE145" s="2"/>
      <c r="AGF145" s="2"/>
      <c r="AGG145" s="2"/>
      <c r="AGH145" s="2">
        <v>350</v>
      </c>
      <c r="AGI145" s="2"/>
      <c r="AGJ145" s="2">
        <v>3000</v>
      </c>
      <c r="AGK145" s="2"/>
      <c r="AGL145" s="2"/>
      <c r="AGM145" s="2">
        <v>18725</v>
      </c>
      <c r="AGN145" s="2"/>
      <c r="AGO145" s="2"/>
      <c r="AGP145" s="2">
        <v>14600</v>
      </c>
      <c r="AGQ145" s="2"/>
      <c r="AGR145" s="2">
        <v>30046</v>
      </c>
      <c r="AGS145" s="2">
        <v>160430</v>
      </c>
      <c r="AGT145" s="2"/>
      <c r="AGU145" s="2"/>
      <c r="AGV145" s="2"/>
      <c r="AGW145" s="2"/>
      <c r="AGX145" s="2"/>
      <c r="AGY145" s="2"/>
      <c r="AGZ145" s="2">
        <v>1200</v>
      </c>
      <c r="AHA145" s="2">
        <v>10700</v>
      </c>
      <c r="AHB145" s="2"/>
      <c r="AHC145" s="2"/>
      <c r="AHD145" s="2">
        <v>4000</v>
      </c>
      <c r="AHE145" s="2">
        <v>7490</v>
      </c>
      <c r="AHF145" s="2"/>
      <c r="AHG145" s="2"/>
      <c r="AHH145" s="2"/>
      <c r="AHI145" s="2"/>
      <c r="AHJ145" s="2"/>
      <c r="AHK145" s="2"/>
      <c r="AHL145" s="2"/>
      <c r="AHM145" s="2"/>
      <c r="AHN145" s="2">
        <v>3800</v>
      </c>
      <c r="AHO145" s="2">
        <v>25910</v>
      </c>
      <c r="AHP145" s="2">
        <v>6526188.6199999992</v>
      </c>
    </row>
    <row r="146" spans="1:900">
      <c r="A146" s="1" t="s">
        <v>2172</v>
      </c>
      <c r="B146" s="1" t="s">
        <v>2201</v>
      </c>
      <c r="C146" s="1" t="s">
        <v>2202</v>
      </c>
      <c r="D146" s="2">
        <v>8404611.3100000005</v>
      </c>
      <c r="E146" s="2">
        <v>355486</v>
      </c>
      <c r="F146" s="2">
        <v>57800</v>
      </c>
      <c r="G146" s="2">
        <v>51900</v>
      </c>
      <c r="H146" s="2">
        <v>696072.62</v>
      </c>
      <c r="I146" s="2">
        <v>149061</v>
      </c>
      <c r="J146" s="2">
        <v>590821.81000000006</v>
      </c>
      <c r="K146" s="2">
        <v>419302</v>
      </c>
      <c r="L146" s="2">
        <v>370394</v>
      </c>
      <c r="M146" s="2">
        <v>265202</v>
      </c>
      <c r="N146" s="2">
        <v>280008</v>
      </c>
      <c r="O146" s="2">
        <v>107508</v>
      </c>
      <c r="P146" s="2">
        <v>74500</v>
      </c>
      <c r="Q146" s="2">
        <v>98939.5</v>
      </c>
      <c r="R146" s="2">
        <v>95775.52</v>
      </c>
      <c r="S146" s="2">
        <v>402739</v>
      </c>
      <c r="T146" s="2">
        <v>148627</v>
      </c>
      <c r="U146" s="2">
        <v>26105</v>
      </c>
      <c r="V146" s="2">
        <v>9787131.4499999993</v>
      </c>
      <c r="W146" s="2">
        <v>1082653.7</v>
      </c>
      <c r="X146" s="2">
        <v>639844</v>
      </c>
      <c r="Y146" s="2">
        <v>300454.8</v>
      </c>
      <c r="Z146" s="2"/>
      <c r="AA146" s="2">
        <v>185568.6</v>
      </c>
      <c r="AB146" s="2">
        <v>48860</v>
      </c>
      <c r="AC146" s="2">
        <v>836168.7</v>
      </c>
      <c r="AD146" s="2">
        <v>98850</v>
      </c>
      <c r="AE146" s="2">
        <v>64600</v>
      </c>
      <c r="AF146" s="2">
        <v>1811022.86</v>
      </c>
      <c r="AG146" s="2">
        <v>190356.75</v>
      </c>
      <c r="AH146" s="2">
        <v>816308.83</v>
      </c>
      <c r="AI146" s="2">
        <v>947301.6</v>
      </c>
      <c r="AJ146" s="2">
        <v>129800</v>
      </c>
      <c r="AK146" s="2">
        <v>33630</v>
      </c>
      <c r="AL146" s="2">
        <v>104272.86</v>
      </c>
      <c r="AM146" s="2">
        <v>126653.6</v>
      </c>
      <c r="AN146" s="2">
        <v>61800</v>
      </c>
      <c r="AO146" s="2">
        <v>277039.5</v>
      </c>
      <c r="AP146" s="2">
        <v>82024</v>
      </c>
      <c r="AQ146" s="2"/>
      <c r="AR146" s="2">
        <v>31877.4</v>
      </c>
      <c r="AS146" s="2"/>
      <c r="AT146" s="2">
        <v>3611586.42</v>
      </c>
      <c r="AU146" s="2"/>
      <c r="AV146" s="2">
        <v>47401</v>
      </c>
      <c r="AW146" s="2">
        <v>176323.4</v>
      </c>
      <c r="AX146" s="2">
        <v>11000</v>
      </c>
      <c r="AY146" s="2">
        <v>263076</v>
      </c>
      <c r="AZ146" s="2">
        <v>787708.5</v>
      </c>
      <c r="BA146" s="2">
        <v>16723</v>
      </c>
      <c r="BB146" s="2">
        <v>104873</v>
      </c>
      <c r="BC146" s="2">
        <v>1504.5</v>
      </c>
      <c r="BD146" s="2"/>
      <c r="BE146" s="2">
        <v>34500</v>
      </c>
      <c r="BF146" s="2"/>
      <c r="BG146" s="2">
        <v>120308</v>
      </c>
      <c r="BH146" s="2">
        <v>1850</v>
      </c>
      <c r="BI146" s="2">
        <v>575955.63</v>
      </c>
      <c r="BJ146" s="2">
        <v>1447205</v>
      </c>
      <c r="BK146" s="2">
        <v>6200</v>
      </c>
      <c r="BL146" s="2">
        <v>57370</v>
      </c>
      <c r="BM146" s="2">
        <v>77782</v>
      </c>
      <c r="BN146" s="2">
        <v>166706.56</v>
      </c>
      <c r="BO146" s="2">
        <v>119790</v>
      </c>
      <c r="BP146" s="2"/>
      <c r="BQ146" s="2"/>
      <c r="BR146" s="2">
        <v>3748368.79</v>
      </c>
      <c r="BS146" s="2">
        <v>121332.12</v>
      </c>
      <c r="BT146" s="2">
        <v>191991.2</v>
      </c>
      <c r="BU146" s="2">
        <v>81052.5</v>
      </c>
      <c r="BV146" s="2">
        <v>134036.29999999999</v>
      </c>
      <c r="BW146" s="2">
        <v>251776.1</v>
      </c>
      <c r="BX146" s="2">
        <v>6500</v>
      </c>
      <c r="BY146" s="2">
        <v>79013.3</v>
      </c>
      <c r="BZ146" s="2">
        <v>2533137.81</v>
      </c>
      <c r="CA146" s="2">
        <v>16575</v>
      </c>
      <c r="CB146" s="2">
        <v>546132.75</v>
      </c>
      <c r="CC146" s="2">
        <v>65100</v>
      </c>
      <c r="CD146" s="2">
        <v>133142</v>
      </c>
      <c r="CE146" s="2">
        <v>4050</v>
      </c>
      <c r="CF146" s="2">
        <v>107085</v>
      </c>
      <c r="CG146" s="2">
        <v>5836863.6100000003</v>
      </c>
      <c r="CH146" s="2">
        <v>71102</v>
      </c>
      <c r="CI146" s="2">
        <v>1062395.92</v>
      </c>
      <c r="CJ146" s="2">
        <v>101405</v>
      </c>
      <c r="CK146" s="2">
        <v>125966</v>
      </c>
      <c r="CL146" s="2">
        <v>48300</v>
      </c>
      <c r="CM146" s="2">
        <v>20277.3</v>
      </c>
      <c r="CN146" s="2">
        <v>164734.09</v>
      </c>
      <c r="CO146" s="2">
        <v>259340</v>
      </c>
      <c r="CP146" s="2">
        <v>37330</v>
      </c>
      <c r="CQ146" s="2">
        <v>255945.31</v>
      </c>
      <c r="CR146" s="2">
        <v>46182</v>
      </c>
      <c r="CS146" s="2">
        <v>117305</v>
      </c>
      <c r="CT146" s="2">
        <v>1560287.64</v>
      </c>
      <c r="CU146" s="2">
        <v>162947.29999999999</v>
      </c>
      <c r="CV146" s="2">
        <v>170472.35</v>
      </c>
      <c r="CW146" s="2">
        <v>119817.5</v>
      </c>
      <c r="CX146" s="2">
        <v>107699.6</v>
      </c>
      <c r="CY146" s="2">
        <v>149818.67000000001</v>
      </c>
      <c r="CZ146" s="2">
        <v>121134</v>
      </c>
      <c r="DA146" s="2">
        <v>31965</v>
      </c>
      <c r="DB146" s="2">
        <v>671432.5</v>
      </c>
      <c r="DC146" s="2">
        <v>7084643.7199999997</v>
      </c>
      <c r="DD146" s="2">
        <v>359055.73</v>
      </c>
      <c r="DE146" s="2">
        <v>328654.8</v>
      </c>
      <c r="DF146" s="2">
        <v>687751.55</v>
      </c>
      <c r="DG146" s="2">
        <v>925363.33</v>
      </c>
      <c r="DH146" s="2">
        <v>376126.75</v>
      </c>
      <c r="DI146" s="2">
        <v>93570</v>
      </c>
      <c r="DJ146" s="2">
        <v>47246</v>
      </c>
      <c r="DK146" s="2">
        <v>4798376.09</v>
      </c>
      <c r="DL146" s="2">
        <v>8150</v>
      </c>
      <c r="DM146" s="2">
        <v>700448.41</v>
      </c>
      <c r="DN146" s="2">
        <v>74150</v>
      </c>
      <c r="DO146" s="2">
        <v>94365.9</v>
      </c>
      <c r="DP146" s="2">
        <v>133970.6</v>
      </c>
      <c r="DQ146" s="2">
        <v>224677.82</v>
      </c>
      <c r="DR146" s="2">
        <v>277910.59999999998</v>
      </c>
      <c r="DS146" s="2">
        <v>987572.22</v>
      </c>
      <c r="DT146" s="2">
        <v>4761665.5</v>
      </c>
      <c r="DU146" s="2">
        <v>191721</v>
      </c>
      <c r="DV146" s="2">
        <v>845145.21</v>
      </c>
      <c r="DW146" s="2">
        <v>1454728</v>
      </c>
      <c r="DX146" s="2">
        <v>615963.47</v>
      </c>
      <c r="DY146" s="2"/>
      <c r="DZ146" s="2">
        <v>362785.77</v>
      </c>
      <c r="EA146" s="2">
        <v>77750</v>
      </c>
      <c r="EB146" s="2">
        <v>327917</v>
      </c>
      <c r="EC146" s="2">
        <v>487241.56</v>
      </c>
      <c r="ED146" s="2">
        <v>305812.3</v>
      </c>
      <c r="EE146" s="2">
        <v>1314304.47</v>
      </c>
      <c r="EF146" s="2">
        <v>2065587.47</v>
      </c>
      <c r="EG146" s="2">
        <v>114676</v>
      </c>
      <c r="EH146" s="2">
        <v>102860</v>
      </c>
      <c r="EI146" s="2">
        <v>135307.4</v>
      </c>
      <c r="EJ146" s="2">
        <v>197845</v>
      </c>
      <c r="EK146" s="2">
        <v>241707.69</v>
      </c>
      <c r="EL146" s="2">
        <v>95540</v>
      </c>
      <c r="EM146" s="2">
        <v>373564.34</v>
      </c>
      <c r="EN146" s="2">
        <v>3010289.15</v>
      </c>
      <c r="EO146" s="2">
        <v>111539.3</v>
      </c>
      <c r="EP146" s="2">
        <v>308560</v>
      </c>
      <c r="EQ146" s="2">
        <v>278785.17</v>
      </c>
      <c r="ER146" s="2">
        <v>320332</v>
      </c>
      <c r="ES146" s="2">
        <v>80890.11</v>
      </c>
      <c r="ET146" s="2">
        <v>345677.1</v>
      </c>
      <c r="EU146" s="2">
        <v>395817.83</v>
      </c>
      <c r="EV146" s="2">
        <v>107987</v>
      </c>
      <c r="EW146" s="2">
        <v>3728838.17</v>
      </c>
      <c r="EX146" s="2">
        <v>34750</v>
      </c>
      <c r="EY146" s="2">
        <v>81651.7</v>
      </c>
      <c r="EZ146" s="2">
        <v>254220</v>
      </c>
      <c r="FA146" s="2">
        <v>288126</v>
      </c>
      <c r="FB146" s="2">
        <v>436192.5</v>
      </c>
      <c r="FC146" s="2">
        <v>204650</v>
      </c>
      <c r="FD146" s="2">
        <v>284228.3</v>
      </c>
      <c r="FE146" s="2">
        <v>337255</v>
      </c>
      <c r="FF146" s="2">
        <v>263148.46999999997</v>
      </c>
      <c r="FG146" s="2">
        <v>242353.3</v>
      </c>
      <c r="FH146" s="2">
        <v>97140</v>
      </c>
      <c r="FI146" s="2">
        <v>2022913.79</v>
      </c>
      <c r="FJ146" s="2">
        <v>148228.5</v>
      </c>
      <c r="FK146" s="2"/>
      <c r="FL146" s="2">
        <v>26157</v>
      </c>
      <c r="FM146" s="2">
        <v>442659</v>
      </c>
      <c r="FN146" s="2">
        <v>307283.5</v>
      </c>
      <c r="FO146" s="2">
        <v>2000</v>
      </c>
      <c r="FP146" s="2">
        <v>40800</v>
      </c>
      <c r="FQ146" s="2">
        <v>9262819.1799999997</v>
      </c>
      <c r="FR146" s="2">
        <v>90950</v>
      </c>
      <c r="FS146" s="2">
        <v>216014</v>
      </c>
      <c r="FT146" s="2">
        <v>7680</v>
      </c>
      <c r="FU146" s="2">
        <v>546824.9</v>
      </c>
      <c r="FV146" s="2">
        <v>219185</v>
      </c>
      <c r="FW146" s="2">
        <v>737425</v>
      </c>
      <c r="FX146" s="2">
        <v>163320.04999999999</v>
      </c>
      <c r="FY146" s="2">
        <v>274906.3</v>
      </c>
      <c r="FZ146" s="2">
        <v>84930.7</v>
      </c>
      <c r="GA146" s="2">
        <v>992690.56</v>
      </c>
      <c r="GB146" s="2">
        <v>197656.57</v>
      </c>
      <c r="GC146" s="2">
        <v>357570.1</v>
      </c>
      <c r="GD146" s="2">
        <v>18940</v>
      </c>
      <c r="GE146" s="2">
        <v>7919492.9900000002</v>
      </c>
      <c r="GF146" s="2">
        <v>296284</v>
      </c>
      <c r="GG146" s="2">
        <v>312280.24</v>
      </c>
      <c r="GH146" s="2">
        <v>873131.17</v>
      </c>
      <c r="GI146" s="2">
        <v>143775.4</v>
      </c>
      <c r="GJ146" s="2">
        <v>571281.5</v>
      </c>
      <c r="GK146" s="2">
        <v>156854.21</v>
      </c>
      <c r="GL146" s="2">
        <v>672432.55</v>
      </c>
      <c r="GM146" s="2">
        <v>58683</v>
      </c>
      <c r="GN146" s="2"/>
      <c r="GO146" s="2">
        <v>57680</v>
      </c>
      <c r="GP146" s="2">
        <v>25400</v>
      </c>
      <c r="GQ146" s="2">
        <v>6440477.4299999997</v>
      </c>
      <c r="GR146" s="2">
        <v>146258.23000000001</v>
      </c>
      <c r="GS146" s="2">
        <v>60450</v>
      </c>
      <c r="GT146" s="2">
        <v>406991.2</v>
      </c>
      <c r="GU146" s="2">
        <v>28983.3</v>
      </c>
      <c r="GV146" s="2">
        <v>138350.29999999999</v>
      </c>
      <c r="GW146" s="2">
        <v>115865.75</v>
      </c>
      <c r="GX146" s="2">
        <v>121780.1</v>
      </c>
      <c r="GY146" s="2">
        <v>1481318.6</v>
      </c>
      <c r="GZ146" s="2">
        <v>141478.24</v>
      </c>
      <c r="HA146" s="2">
        <v>79815</v>
      </c>
      <c r="HB146" s="2">
        <v>78787.75</v>
      </c>
      <c r="HC146" s="2">
        <v>6762705.5999999996</v>
      </c>
      <c r="HD146" s="2">
        <v>270238.57</v>
      </c>
      <c r="HE146" s="2">
        <v>914933.7</v>
      </c>
      <c r="HF146" s="2">
        <v>525065.25</v>
      </c>
      <c r="HG146" s="2">
        <v>434782.15</v>
      </c>
      <c r="HH146" s="2">
        <v>532195.79</v>
      </c>
      <c r="HI146" s="2">
        <v>56200</v>
      </c>
      <c r="HJ146" s="2">
        <v>2929029.02</v>
      </c>
      <c r="HK146" s="2">
        <v>72387</v>
      </c>
      <c r="HL146" s="2">
        <v>217056.2</v>
      </c>
      <c r="HM146" s="2">
        <v>261287.9</v>
      </c>
      <c r="HN146" s="2">
        <v>52298.35</v>
      </c>
      <c r="HO146" s="2">
        <v>193996.18</v>
      </c>
      <c r="HP146" s="2">
        <v>452203.3</v>
      </c>
      <c r="HQ146" s="2">
        <v>455103.46</v>
      </c>
      <c r="HR146" s="2">
        <v>2482759.34</v>
      </c>
      <c r="HS146" s="2">
        <v>2514545.33</v>
      </c>
      <c r="HT146" s="2">
        <v>312016</v>
      </c>
      <c r="HU146" s="2">
        <v>71645.919999999998</v>
      </c>
      <c r="HV146" s="2">
        <v>212364.68</v>
      </c>
      <c r="HW146" s="2">
        <v>38665.75</v>
      </c>
      <c r="HX146" s="2"/>
      <c r="HY146" s="2">
        <v>185397.25</v>
      </c>
      <c r="HZ146" s="2">
        <v>77759.360000000001</v>
      </c>
      <c r="IA146" s="2"/>
      <c r="IB146" s="2">
        <v>153793.5</v>
      </c>
      <c r="IC146" s="2">
        <v>190454.5</v>
      </c>
      <c r="ID146" s="2">
        <v>28290</v>
      </c>
      <c r="IE146" s="2">
        <v>60379</v>
      </c>
      <c r="IF146" s="2">
        <v>249294.95</v>
      </c>
      <c r="IG146" s="2">
        <v>65540</v>
      </c>
      <c r="IH146" s="2">
        <v>7083635.5800000001</v>
      </c>
      <c r="II146" s="2">
        <v>1385486.5</v>
      </c>
      <c r="IJ146" s="2">
        <v>109490</v>
      </c>
      <c r="IK146" s="2">
        <v>604423.5</v>
      </c>
      <c r="IL146" s="2">
        <v>528643.89</v>
      </c>
      <c r="IM146" s="2">
        <v>49591</v>
      </c>
      <c r="IN146" s="2">
        <v>38550</v>
      </c>
      <c r="IO146" s="2">
        <v>26160</v>
      </c>
      <c r="IP146" s="2">
        <v>204221</v>
      </c>
      <c r="IQ146" s="2">
        <v>108708.86</v>
      </c>
      <c r="IR146" s="2">
        <v>108331.97</v>
      </c>
      <c r="IS146" s="2">
        <v>1069808.8999999999</v>
      </c>
      <c r="IT146" s="2">
        <v>496201.8</v>
      </c>
      <c r="IU146" s="2">
        <v>374880.03</v>
      </c>
      <c r="IV146" s="2">
        <v>89622</v>
      </c>
      <c r="IW146" s="2">
        <v>110075</v>
      </c>
      <c r="IX146" s="2">
        <v>26721</v>
      </c>
      <c r="IY146" s="2">
        <v>24338</v>
      </c>
      <c r="IZ146" s="2">
        <v>113235</v>
      </c>
      <c r="JA146" s="2">
        <v>85975</v>
      </c>
      <c r="JB146" s="2">
        <v>130928.5</v>
      </c>
      <c r="JC146" s="2">
        <v>82375</v>
      </c>
      <c r="JD146" s="2">
        <v>119870</v>
      </c>
      <c r="JE146" s="2">
        <v>3244531.94</v>
      </c>
      <c r="JF146" s="2">
        <v>309771.12</v>
      </c>
      <c r="JG146" s="2">
        <v>18190</v>
      </c>
      <c r="JH146" s="2">
        <v>302839.15000000002</v>
      </c>
      <c r="JI146" s="2">
        <v>87250</v>
      </c>
      <c r="JJ146" s="2">
        <v>10732</v>
      </c>
      <c r="JK146" s="2">
        <v>3172414.15</v>
      </c>
      <c r="JL146" s="2">
        <v>66850</v>
      </c>
      <c r="JM146" s="2">
        <v>43840</v>
      </c>
      <c r="JN146" s="2">
        <v>284609.59000000003</v>
      </c>
      <c r="JO146" s="2">
        <v>119238</v>
      </c>
      <c r="JP146" s="2">
        <v>16000</v>
      </c>
      <c r="JQ146" s="2">
        <v>87080</v>
      </c>
      <c r="JR146" s="2">
        <v>2851300.04</v>
      </c>
      <c r="JS146" s="2">
        <v>1197740.47</v>
      </c>
      <c r="JT146" s="2">
        <v>6500</v>
      </c>
      <c r="JU146" s="2">
        <v>88675</v>
      </c>
      <c r="JV146" s="2">
        <v>127032</v>
      </c>
      <c r="JW146" s="2">
        <v>114705</v>
      </c>
      <c r="JX146" s="2">
        <v>1211776.1000000001</v>
      </c>
      <c r="JY146" s="2">
        <v>192998.7</v>
      </c>
      <c r="JZ146" s="2">
        <v>128375</v>
      </c>
      <c r="KA146" s="2">
        <v>417448.5</v>
      </c>
      <c r="KB146" s="2">
        <v>345859.1</v>
      </c>
      <c r="KC146" s="2">
        <v>437380</v>
      </c>
      <c r="KD146" s="2">
        <v>123979.5</v>
      </c>
      <c r="KE146" s="2">
        <v>77000</v>
      </c>
      <c r="KF146" s="2">
        <v>423071.87</v>
      </c>
      <c r="KG146" s="2">
        <v>8451155.1300000008</v>
      </c>
      <c r="KH146" s="2">
        <v>552814.01</v>
      </c>
      <c r="KI146" s="2">
        <v>249906</v>
      </c>
      <c r="KJ146" s="2">
        <v>160208.23000000001</v>
      </c>
      <c r="KK146" s="2">
        <v>444602.01</v>
      </c>
      <c r="KL146" s="2">
        <v>387044.63</v>
      </c>
      <c r="KM146" s="2">
        <v>297966.5</v>
      </c>
      <c r="KN146" s="2">
        <v>326372</v>
      </c>
      <c r="KO146" s="2">
        <v>216888</v>
      </c>
      <c r="KP146" s="2">
        <v>2653678.27</v>
      </c>
      <c r="KQ146" s="2">
        <v>204418.27</v>
      </c>
      <c r="KR146" s="2">
        <v>379908.64</v>
      </c>
      <c r="KS146" s="2">
        <v>675788.5</v>
      </c>
      <c r="KT146" s="2">
        <v>106011.07</v>
      </c>
      <c r="KU146" s="2">
        <v>617106.37</v>
      </c>
      <c r="KV146" s="2">
        <v>7574738.7300000004</v>
      </c>
      <c r="KW146" s="2">
        <v>161974</v>
      </c>
      <c r="KX146" s="2">
        <v>1718611.14</v>
      </c>
      <c r="KY146" s="2">
        <v>358664.3</v>
      </c>
      <c r="KZ146" s="2">
        <v>26700</v>
      </c>
      <c r="LA146" s="2">
        <v>697452.13</v>
      </c>
      <c r="LB146" s="2">
        <v>386670.7</v>
      </c>
      <c r="LC146" s="2">
        <v>195808.55</v>
      </c>
      <c r="LD146" s="2">
        <v>325746.5</v>
      </c>
      <c r="LE146" s="2">
        <v>214200.5</v>
      </c>
      <c r="LF146" s="2">
        <v>7477908.54</v>
      </c>
      <c r="LG146" s="2">
        <v>1866268.29</v>
      </c>
      <c r="LH146" s="2">
        <v>4324595.2699999996</v>
      </c>
      <c r="LI146" s="2">
        <v>755503</v>
      </c>
      <c r="LJ146" s="2">
        <v>449577.36</v>
      </c>
      <c r="LK146" s="2">
        <v>46030</v>
      </c>
      <c r="LL146" s="2">
        <v>86422</v>
      </c>
      <c r="LM146" s="2">
        <v>231015.3</v>
      </c>
      <c r="LN146" s="2">
        <v>167866.15</v>
      </c>
      <c r="LO146" s="2">
        <v>39869.25</v>
      </c>
      <c r="LP146" s="2">
        <v>72753.2</v>
      </c>
      <c r="LQ146" s="2">
        <v>2410778.35</v>
      </c>
      <c r="LR146" s="2">
        <v>301123.40000000002</v>
      </c>
      <c r="LS146" s="2">
        <v>54650</v>
      </c>
      <c r="LT146" s="2">
        <v>2829548.32</v>
      </c>
      <c r="LU146" s="2">
        <v>4232617.92</v>
      </c>
      <c r="LV146" s="2">
        <v>2315020.98</v>
      </c>
      <c r="LW146" s="2">
        <v>2593483.36</v>
      </c>
      <c r="LX146" s="2">
        <v>1478909.98</v>
      </c>
      <c r="LY146" s="2">
        <v>1175016.3500000001</v>
      </c>
      <c r="LZ146" s="2">
        <v>173314</v>
      </c>
      <c r="MA146" s="2">
        <v>413131.05</v>
      </c>
      <c r="MB146" s="2">
        <v>230593.5</v>
      </c>
      <c r="MC146" s="2">
        <v>429380.49</v>
      </c>
      <c r="MD146" s="2">
        <v>819930</v>
      </c>
      <c r="ME146" s="2">
        <v>394954</v>
      </c>
      <c r="MF146" s="2">
        <v>12470302.27</v>
      </c>
      <c r="MG146" s="2">
        <v>360858.02</v>
      </c>
      <c r="MH146" s="2">
        <v>162640.46</v>
      </c>
      <c r="MI146" s="2">
        <v>299187.84999999998</v>
      </c>
      <c r="MJ146" s="2">
        <v>58288.07</v>
      </c>
      <c r="MK146" s="2">
        <v>246692.57</v>
      </c>
      <c r="ML146" s="2">
        <v>268724</v>
      </c>
      <c r="MM146" s="2">
        <v>197186</v>
      </c>
      <c r="MN146" s="2">
        <v>190278.06</v>
      </c>
      <c r="MO146" s="2">
        <v>168952.7</v>
      </c>
      <c r="MP146" s="2">
        <v>198822</v>
      </c>
      <c r="MQ146" s="2">
        <v>147695</v>
      </c>
      <c r="MR146" s="2">
        <v>1764447.23</v>
      </c>
      <c r="MS146" s="2">
        <v>137900</v>
      </c>
      <c r="MT146" s="2">
        <v>301554.59999999998</v>
      </c>
      <c r="MU146" s="2">
        <v>471100.2</v>
      </c>
      <c r="MV146" s="2">
        <v>267200.75</v>
      </c>
      <c r="MW146" s="2">
        <v>120895.55</v>
      </c>
      <c r="MX146" s="2">
        <v>473702.5</v>
      </c>
      <c r="MY146" s="2">
        <v>1350590.3</v>
      </c>
      <c r="MZ146" s="2">
        <v>578060.6</v>
      </c>
      <c r="NA146" s="2">
        <v>143210.78</v>
      </c>
      <c r="NB146" s="2">
        <v>64600</v>
      </c>
      <c r="NC146" s="2">
        <v>10874318.869999999</v>
      </c>
      <c r="ND146" s="2">
        <v>679452.32</v>
      </c>
      <c r="NE146" s="2">
        <v>69728.570000000007</v>
      </c>
      <c r="NF146" s="2">
        <v>1113794.3400000001</v>
      </c>
      <c r="NG146" s="2">
        <v>136120</v>
      </c>
      <c r="NH146" s="2">
        <v>998554.65</v>
      </c>
      <c r="NI146" s="2">
        <v>695012.35</v>
      </c>
      <c r="NJ146" s="2">
        <v>283674.8</v>
      </c>
      <c r="NK146" s="2">
        <v>40767</v>
      </c>
      <c r="NL146" s="2">
        <v>166457.01999999999</v>
      </c>
      <c r="NM146" s="2">
        <v>181997</v>
      </c>
      <c r="NN146" s="2">
        <v>584135.98</v>
      </c>
      <c r="NO146" s="2">
        <v>1119992.98</v>
      </c>
      <c r="NP146" s="2">
        <v>23104</v>
      </c>
      <c r="NQ146" s="2">
        <v>125075.86</v>
      </c>
      <c r="NR146" s="2">
        <v>396393</v>
      </c>
      <c r="NS146" s="2">
        <v>234462</v>
      </c>
      <c r="NT146" s="2">
        <v>65425</v>
      </c>
      <c r="NU146" s="2">
        <v>64277.2</v>
      </c>
      <c r="NV146" s="2">
        <v>10670487.16</v>
      </c>
      <c r="NW146" s="2">
        <v>1620275.3</v>
      </c>
      <c r="NX146" s="2">
        <v>281680</v>
      </c>
      <c r="NY146" s="2">
        <v>47171</v>
      </c>
      <c r="NZ146" s="2">
        <v>46985</v>
      </c>
      <c r="OA146" s="2">
        <v>127465</v>
      </c>
      <c r="OB146" s="2">
        <v>38923.61</v>
      </c>
      <c r="OC146" s="2">
        <v>3615379.65</v>
      </c>
      <c r="OD146" s="2">
        <v>2408111.08</v>
      </c>
      <c r="OE146" s="2">
        <v>376737</v>
      </c>
      <c r="OF146" s="2">
        <v>2442278.5499999998</v>
      </c>
      <c r="OG146" s="2">
        <v>258473.54</v>
      </c>
      <c r="OH146" s="2">
        <v>43014</v>
      </c>
      <c r="OI146" s="2">
        <v>131419</v>
      </c>
      <c r="OJ146" s="2">
        <v>48150</v>
      </c>
      <c r="OK146" s="2">
        <v>41150</v>
      </c>
      <c r="OL146" s="2">
        <v>9181003.4100000001</v>
      </c>
      <c r="OM146" s="2">
        <v>639720.80000000005</v>
      </c>
      <c r="ON146" s="2">
        <v>2118371.41</v>
      </c>
      <c r="OO146" s="2">
        <v>427555.3</v>
      </c>
      <c r="OP146" s="2">
        <v>1122604.1200000001</v>
      </c>
      <c r="OQ146" s="2">
        <v>79893.7</v>
      </c>
      <c r="OR146" s="2">
        <v>5293692.8499999996</v>
      </c>
      <c r="OS146" s="2">
        <v>144296.42000000001</v>
      </c>
      <c r="OT146" s="2">
        <v>168617.83</v>
      </c>
      <c r="OU146" s="2">
        <v>168578.2</v>
      </c>
      <c r="OV146" s="2">
        <v>186938.86</v>
      </c>
      <c r="OW146" s="2">
        <v>1521451</v>
      </c>
      <c r="OX146" s="2">
        <v>155700</v>
      </c>
      <c r="OY146" s="2">
        <v>140685</v>
      </c>
      <c r="OZ146" s="2">
        <v>76875</v>
      </c>
      <c r="PA146" s="2">
        <v>5784962.5099999998</v>
      </c>
      <c r="PB146" s="2">
        <v>220117.75</v>
      </c>
      <c r="PC146" s="2">
        <v>60669.5</v>
      </c>
      <c r="PD146" s="2">
        <v>116026.92</v>
      </c>
      <c r="PE146" s="2">
        <v>86505.17</v>
      </c>
      <c r="PF146" s="2">
        <v>910844.5</v>
      </c>
      <c r="PG146" s="2">
        <v>295889.90999999997</v>
      </c>
      <c r="PH146" s="2">
        <v>67505.53</v>
      </c>
      <c r="PI146" s="2">
        <v>124155.2</v>
      </c>
      <c r="PJ146" s="2">
        <v>130857.53</v>
      </c>
      <c r="PK146" s="2">
        <v>121695</v>
      </c>
      <c r="PL146" s="2">
        <v>207524</v>
      </c>
      <c r="PM146" s="2">
        <v>69445</v>
      </c>
      <c r="PN146" s="2">
        <v>30395</v>
      </c>
      <c r="PO146" s="2">
        <v>71568.2</v>
      </c>
      <c r="PP146" s="2">
        <v>55640</v>
      </c>
      <c r="PQ146" s="2">
        <v>6800</v>
      </c>
      <c r="PR146" s="2">
        <v>13300.1</v>
      </c>
      <c r="PS146" s="2">
        <v>5174861.5</v>
      </c>
      <c r="PT146" s="2">
        <v>177401.26</v>
      </c>
      <c r="PU146" s="2">
        <v>274589.17</v>
      </c>
      <c r="PV146" s="2">
        <v>412459.75</v>
      </c>
      <c r="PW146" s="2">
        <v>759520.9</v>
      </c>
      <c r="PX146" s="2">
        <v>284353.3</v>
      </c>
      <c r="PY146" s="2">
        <v>52910</v>
      </c>
      <c r="PZ146" s="2">
        <v>107119.2</v>
      </c>
      <c r="QA146" s="2">
        <v>328363.5</v>
      </c>
      <c r="QB146" s="2">
        <v>176010.48</v>
      </c>
      <c r="QC146" s="2">
        <v>413971.6</v>
      </c>
      <c r="QD146" s="2">
        <v>159581.51</v>
      </c>
      <c r="QE146" s="2">
        <v>227685</v>
      </c>
      <c r="QF146" s="2">
        <v>550560.19999999995</v>
      </c>
      <c r="QG146" s="2">
        <v>189770</v>
      </c>
      <c r="QH146" s="2">
        <v>840552.77</v>
      </c>
      <c r="QI146" s="2">
        <v>63300</v>
      </c>
      <c r="QJ146" s="2">
        <v>94641</v>
      </c>
      <c r="QK146" s="2">
        <v>56580</v>
      </c>
      <c r="QL146" s="2">
        <v>279970.09000000003</v>
      </c>
      <c r="QM146" s="2">
        <v>619271.30000000005</v>
      </c>
      <c r="QN146" s="2">
        <v>37225</v>
      </c>
      <c r="QO146" s="2">
        <v>7000</v>
      </c>
      <c r="QP146" s="2">
        <v>28000</v>
      </c>
      <c r="QQ146" s="2"/>
      <c r="QR146" s="2">
        <v>30150.1</v>
      </c>
      <c r="QS146" s="2">
        <v>8334869.7999999998</v>
      </c>
      <c r="QT146" s="2">
        <v>138839.25</v>
      </c>
      <c r="QU146" s="2">
        <v>620038.5</v>
      </c>
      <c r="QV146" s="2">
        <v>206907.19</v>
      </c>
      <c r="QW146" s="2">
        <v>199686.5</v>
      </c>
      <c r="QX146" s="2">
        <v>501086.38</v>
      </c>
      <c r="QY146" s="2">
        <v>79093</v>
      </c>
      <c r="QZ146" s="2">
        <v>440572.99</v>
      </c>
      <c r="RA146" s="2">
        <v>773073.15</v>
      </c>
      <c r="RB146" s="2">
        <v>161556.9</v>
      </c>
      <c r="RC146" s="2">
        <v>125864.21</v>
      </c>
      <c r="RD146" s="2">
        <v>85730</v>
      </c>
      <c r="RE146" s="2">
        <v>67048.66</v>
      </c>
      <c r="RF146" s="2"/>
      <c r="RG146" s="2">
        <v>371560</v>
      </c>
      <c r="RH146" s="2">
        <v>42970</v>
      </c>
      <c r="RI146" s="2">
        <v>434975</v>
      </c>
      <c r="RJ146" s="2">
        <v>322249.40000000002</v>
      </c>
      <c r="RK146" s="2">
        <v>183497.96</v>
      </c>
      <c r="RL146" s="2">
        <v>393047.68</v>
      </c>
      <c r="RM146" s="2">
        <v>655211.61</v>
      </c>
      <c r="RN146" s="2">
        <v>193006.97</v>
      </c>
      <c r="RO146" s="2">
        <v>583097.09</v>
      </c>
      <c r="RP146" s="2">
        <v>830328.75</v>
      </c>
      <c r="RQ146" s="2">
        <v>200200</v>
      </c>
      <c r="RR146" s="2">
        <v>109470</v>
      </c>
      <c r="RS146" s="2">
        <v>235728.5</v>
      </c>
      <c r="RT146" s="2">
        <v>202654.12</v>
      </c>
      <c r="RU146" s="2">
        <v>89715</v>
      </c>
      <c r="RV146" s="2">
        <v>185789.73</v>
      </c>
      <c r="RW146" s="2">
        <v>215375</v>
      </c>
      <c r="RX146" s="2">
        <v>13721.57</v>
      </c>
      <c r="RY146" s="2">
        <v>72282.3</v>
      </c>
      <c r="RZ146" s="2">
        <v>2667266.5</v>
      </c>
      <c r="SA146" s="2">
        <v>200370</v>
      </c>
      <c r="SB146" s="2">
        <v>41569.199999999997</v>
      </c>
      <c r="SC146" s="2">
        <v>255399.5</v>
      </c>
      <c r="SD146" s="2">
        <v>73140</v>
      </c>
      <c r="SE146" s="2"/>
      <c r="SF146" s="2">
        <v>204347.5</v>
      </c>
      <c r="SG146" s="2">
        <v>806042.18</v>
      </c>
      <c r="SH146" s="2">
        <v>208890.95</v>
      </c>
      <c r="SI146" s="2">
        <v>231150</v>
      </c>
      <c r="SJ146" s="2">
        <v>343680.5</v>
      </c>
      <c r="SK146" s="2">
        <v>239315.5</v>
      </c>
      <c r="SL146" s="2">
        <v>3188046.3</v>
      </c>
      <c r="SM146" s="2">
        <v>374038.82</v>
      </c>
      <c r="SN146" s="2"/>
      <c r="SO146" s="2">
        <v>1269095.44</v>
      </c>
      <c r="SP146" s="2">
        <v>478403.37</v>
      </c>
      <c r="SQ146" s="2">
        <v>77711.67</v>
      </c>
      <c r="SR146" s="2">
        <v>46348.02</v>
      </c>
      <c r="SS146" s="2">
        <v>184859.8</v>
      </c>
      <c r="ST146" s="2">
        <v>1839120.44</v>
      </c>
      <c r="SU146" s="2">
        <v>77749.070000000007</v>
      </c>
      <c r="SV146" s="2">
        <v>86429.99</v>
      </c>
      <c r="SW146" s="2">
        <v>81680</v>
      </c>
      <c r="SX146" s="2">
        <v>6687.5</v>
      </c>
      <c r="SY146" s="2">
        <v>21575.26</v>
      </c>
      <c r="SZ146" s="2">
        <v>14274</v>
      </c>
      <c r="TA146" s="2">
        <v>604609.59</v>
      </c>
      <c r="TB146" s="2">
        <v>53600</v>
      </c>
      <c r="TC146" s="2">
        <v>111026.5</v>
      </c>
      <c r="TD146" s="2">
        <v>239445.65</v>
      </c>
      <c r="TE146" s="2">
        <v>528851.30000000005</v>
      </c>
      <c r="TF146" s="2">
        <v>351610</v>
      </c>
      <c r="TG146" s="2">
        <v>154350</v>
      </c>
      <c r="TH146" s="2">
        <v>11391917.390000001</v>
      </c>
      <c r="TI146" s="2">
        <v>157674.1</v>
      </c>
      <c r="TJ146" s="2">
        <v>130128.35</v>
      </c>
      <c r="TK146" s="2">
        <v>634560</v>
      </c>
      <c r="TL146" s="2">
        <v>188168.5</v>
      </c>
      <c r="TM146" s="2">
        <v>221674</v>
      </c>
      <c r="TN146" s="2">
        <v>16840</v>
      </c>
      <c r="TO146" s="2">
        <v>823988.5</v>
      </c>
      <c r="TP146" s="2"/>
      <c r="TQ146" s="2">
        <v>651903.05000000005</v>
      </c>
      <c r="TR146" s="2">
        <v>604396.86</v>
      </c>
      <c r="TS146" s="2">
        <v>184336.06</v>
      </c>
      <c r="TT146" s="2">
        <v>188400</v>
      </c>
      <c r="TU146" s="2">
        <v>273280.74</v>
      </c>
      <c r="TV146" s="2"/>
      <c r="TW146" s="2">
        <v>331896.5</v>
      </c>
      <c r="TX146" s="2">
        <v>1722739.8</v>
      </c>
      <c r="TY146" s="2">
        <v>284460.46999999997</v>
      </c>
      <c r="TZ146" s="2">
        <v>2646965.4</v>
      </c>
      <c r="UA146" s="2">
        <v>441032</v>
      </c>
      <c r="UB146" s="2">
        <v>53103.13</v>
      </c>
      <c r="UC146" s="2">
        <v>1764</v>
      </c>
      <c r="UD146" s="2">
        <v>3000360.82</v>
      </c>
      <c r="UE146" s="2">
        <v>40040</v>
      </c>
      <c r="UF146" s="2">
        <v>178200</v>
      </c>
      <c r="UG146" s="2">
        <v>184915.75</v>
      </c>
      <c r="UH146" s="2">
        <v>58559.6</v>
      </c>
      <c r="UI146" s="2">
        <v>3654317.45</v>
      </c>
      <c r="UJ146" s="2">
        <v>432590.89</v>
      </c>
      <c r="UK146" s="2">
        <v>289230</v>
      </c>
      <c r="UL146" s="2">
        <v>274940.86</v>
      </c>
      <c r="UM146" s="2">
        <v>240855</v>
      </c>
      <c r="UN146" s="2">
        <v>45730.1</v>
      </c>
      <c r="UO146" s="2">
        <v>17855564.030000001</v>
      </c>
      <c r="UP146" s="2">
        <v>272085.81</v>
      </c>
      <c r="UQ146" s="2">
        <v>78400</v>
      </c>
      <c r="UR146" s="2">
        <v>511097.83</v>
      </c>
      <c r="US146" s="2"/>
      <c r="UT146" s="2">
        <v>117565</v>
      </c>
      <c r="UU146" s="2">
        <v>387110</v>
      </c>
      <c r="UV146" s="2">
        <v>226202.5</v>
      </c>
      <c r="UW146" s="2">
        <v>347084.7</v>
      </c>
      <c r="UX146" s="2">
        <v>154130</v>
      </c>
      <c r="UY146" s="2">
        <v>38930</v>
      </c>
      <c r="UZ146" s="2">
        <v>190050</v>
      </c>
      <c r="VA146" s="2">
        <v>23500</v>
      </c>
      <c r="VB146" s="2">
        <v>142155</v>
      </c>
      <c r="VC146" s="2">
        <v>80150</v>
      </c>
      <c r="VD146" s="2">
        <v>58611</v>
      </c>
      <c r="VE146" s="2"/>
      <c r="VF146" s="2"/>
      <c r="VG146" s="2">
        <v>280727.01</v>
      </c>
      <c r="VH146" s="2">
        <v>101404.9</v>
      </c>
      <c r="VI146" s="2">
        <v>48262</v>
      </c>
      <c r="VJ146" s="2">
        <v>22560</v>
      </c>
      <c r="VK146" s="2">
        <v>6258720.0499999998</v>
      </c>
      <c r="VL146" s="2">
        <v>361300</v>
      </c>
      <c r="VM146" s="2">
        <v>109147</v>
      </c>
      <c r="VN146" s="2">
        <v>567507.53</v>
      </c>
      <c r="VO146" s="2">
        <v>428414.02</v>
      </c>
      <c r="VP146" s="2">
        <v>585925.5</v>
      </c>
      <c r="VQ146" s="2">
        <v>6000</v>
      </c>
      <c r="VR146" s="2">
        <v>230999.5</v>
      </c>
      <c r="VS146" s="2">
        <v>356245.03</v>
      </c>
      <c r="VT146" s="2">
        <v>766120.9</v>
      </c>
      <c r="VU146" s="2">
        <v>467416.3</v>
      </c>
      <c r="VV146" s="2">
        <v>350913</v>
      </c>
      <c r="VW146" s="2">
        <v>803378.06</v>
      </c>
      <c r="VX146" s="2">
        <v>203046.39999999999</v>
      </c>
      <c r="VY146" s="2">
        <v>45875.25</v>
      </c>
      <c r="VZ146" s="2">
        <v>12711879.859999999</v>
      </c>
      <c r="WA146" s="2">
        <v>179200.6</v>
      </c>
      <c r="WB146" s="2">
        <v>86845</v>
      </c>
      <c r="WC146" s="2">
        <v>86160.2</v>
      </c>
      <c r="WD146" s="2">
        <v>68719.199999999997</v>
      </c>
      <c r="WE146" s="2">
        <v>200010</v>
      </c>
      <c r="WF146" s="2">
        <v>398843.55</v>
      </c>
      <c r="WG146" s="2">
        <v>498565.09</v>
      </c>
      <c r="WH146" s="2">
        <v>173632.7</v>
      </c>
      <c r="WI146" s="2">
        <v>361149.1</v>
      </c>
      <c r="WJ146" s="2">
        <v>507306.6</v>
      </c>
      <c r="WK146" s="2">
        <v>1406172.8</v>
      </c>
      <c r="WL146" s="2">
        <v>212381</v>
      </c>
      <c r="WM146" s="2">
        <v>482787</v>
      </c>
      <c r="WN146" s="2">
        <v>2084765.66</v>
      </c>
      <c r="WO146" s="2">
        <v>42600</v>
      </c>
      <c r="WP146" s="2">
        <v>72480.44</v>
      </c>
      <c r="WQ146" s="2">
        <v>386650.98</v>
      </c>
      <c r="WR146" s="2">
        <v>24200</v>
      </c>
      <c r="WS146" s="2">
        <v>504455.7</v>
      </c>
      <c r="WT146" s="2">
        <v>700167.64</v>
      </c>
      <c r="WU146" s="2">
        <v>191253</v>
      </c>
      <c r="WV146" s="2">
        <v>44300</v>
      </c>
      <c r="WW146" s="2">
        <v>179460</v>
      </c>
      <c r="WX146" s="2">
        <v>143801.5</v>
      </c>
      <c r="WY146" s="2">
        <v>106000</v>
      </c>
      <c r="WZ146" s="2">
        <v>76570</v>
      </c>
      <c r="XA146" s="2">
        <v>193846.33</v>
      </c>
      <c r="XB146" s="2">
        <v>1541622.09</v>
      </c>
      <c r="XC146" s="2">
        <v>63654.3</v>
      </c>
      <c r="XD146" s="2">
        <v>51216.5</v>
      </c>
      <c r="XE146" s="2">
        <v>80466.2</v>
      </c>
      <c r="XF146" s="2"/>
      <c r="XG146" s="2">
        <v>6950040.71</v>
      </c>
      <c r="XH146" s="2">
        <v>125800</v>
      </c>
      <c r="XI146" s="2">
        <v>552432.75</v>
      </c>
      <c r="XJ146" s="2">
        <v>2573028.65</v>
      </c>
      <c r="XK146" s="2">
        <v>374168.4</v>
      </c>
      <c r="XL146" s="2">
        <v>358836.15</v>
      </c>
      <c r="XM146" s="2">
        <v>752667.73</v>
      </c>
      <c r="XN146" s="2">
        <v>268879.25</v>
      </c>
      <c r="XO146" s="2">
        <v>188750</v>
      </c>
      <c r="XP146" s="2">
        <v>593176.4</v>
      </c>
      <c r="XQ146" s="2">
        <v>422912.31</v>
      </c>
      <c r="XR146" s="2">
        <v>16750</v>
      </c>
      <c r="XS146" s="2">
        <v>10170</v>
      </c>
      <c r="XT146" s="2">
        <v>255780.75</v>
      </c>
      <c r="XU146" s="2">
        <v>187014.79</v>
      </c>
      <c r="XV146" s="2">
        <v>100007</v>
      </c>
      <c r="XW146" s="2">
        <v>96300</v>
      </c>
      <c r="XX146" s="2">
        <v>121291.5</v>
      </c>
      <c r="XY146" s="2">
        <v>198613.39</v>
      </c>
      <c r="XZ146" s="2">
        <v>135598.70000000001</v>
      </c>
      <c r="YA146" s="2">
        <v>67640</v>
      </c>
      <c r="YB146" s="2">
        <v>46863</v>
      </c>
      <c r="YC146" s="2">
        <v>116240.1</v>
      </c>
      <c r="YD146" s="2">
        <v>30642635.629999999</v>
      </c>
      <c r="YE146" s="2">
        <v>300891.32</v>
      </c>
      <c r="YF146" s="2">
        <v>926971.79</v>
      </c>
      <c r="YG146" s="2">
        <v>185820.1</v>
      </c>
      <c r="YH146" s="2">
        <v>940472</v>
      </c>
      <c r="YI146" s="2">
        <v>241055.16</v>
      </c>
      <c r="YJ146" s="2">
        <v>305595.93</v>
      </c>
      <c r="YK146" s="2">
        <v>81525</v>
      </c>
      <c r="YL146" s="2">
        <v>785289.55</v>
      </c>
      <c r="YM146" s="2">
        <v>652027.11</v>
      </c>
      <c r="YN146" s="2">
        <v>244248</v>
      </c>
      <c r="YO146" s="2">
        <v>247049</v>
      </c>
      <c r="YP146" s="2">
        <v>186135</v>
      </c>
      <c r="YQ146" s="2">
        <v>403806.06</v>
      </c>
      <c r="YR146" s="2">
        <v>302866.31</v>
      </c>
      <c r="YS146" s="2">
        <v>142422</v>
      </c>
      <c r="YT146" s="2">
        <v>116850</v>
      </c>
      <c r="YU146" s="2">
        <v>2938363.72</v>
      </c>
      <c r="YV146" s="2">
        <v>25418</v>
      </c>
      <c r="YW146" s="2">
        <v>64693.5</v>
      </c>
      <c r="YX146" s="2">
        <v>20048.599999999999</v>
      </c>
      <c r="YY146" s="2">
        <v>185415.54</v>
      </c>
      <c r="YZ146" s="2">
        <v>194319.67</v>
      </c>
      <c r="ZA146" s="2">
        <v>185755</v>
      </c>
      <c r="ZB146" s="2">
        <v>4877100.6100000003</v>
      </c>
      <c r="ZC146" s="2">
        <v>52093.22</v>
      </c>
      <c r="ZD146" s="2">
        <v>222108</v>
      </c>
      <c r="ZE146" s="2">
        <v>226897.67</v>
      </c>
      <c r="ZF146" s="2">
        <v>149680</v>
      </c>
      <c r="ZG146" s="2">
        <v>45239.49</v>
      </c>
      <c r="ZH146" s="2">
        <v>122692</v>
      </c>
      <c r="ZI146" s="2">
        <v>103343</v>
      </c>
      <c r="ZJ146" s="2"/>
      <c r="ZK146" s="2">
        <v>3336605.4</v>
      </c>
      <c r="ZL146" s="2">
        <v>61620.56</v>
      </c>
      <c r="ZM146" s="2">
        <v>231801</v>
      </c>
      <c r="ZN146" s="2">
        <v>710044.27</v>
      </c>
      <c r="ZO146" s="2">
        <v>426176.48</v>
      </c>
      <c r="ZP146" s="2">
        <v>199967.86</v>
      </c>
      <c r="ZQ146" s="2">
        <v>124524.6</v>
      </c>
      <c r="ZR146" s="2">
        <v>426904.4</v>
      </c>
      <c r="ZS146" s="2">
        <v>398153.42</v>
      </c>
      <c r="ZT146" s="2">
        <v>281043</v>
      </c>
      <c r="ZU146" s="2">
        <v>77827.399999999994</v>
      </c>
      <c r="ZV146" s="2">
        <v>71827</v>
      </c>
      <c r="ZW146" s="2">
        <v>390544.14</v>
      </c>
      <c r="ZX146" s="2">
        <v>322533.86</v>
      </c>
      <c r="ZY146" s="2"/>
      <c r="ZZ146" s="2">
        <v>230786.64</v>
      </c>
      <c r="AAA146" s="2">
        <v>393407.58</v>
      </c>
      <c r="AAB146" s="2">
        <v>219568.2</v>
      </c>
      <c r="AAC146" s="2">
        <v>136626.01</v>
      </c>
      <c r="AAD146" s="2">
        <v>21523</v>
      </c>
      <c r="AAE146" s="2">
        <v>35800</v>
      </c>
      <c r="AAF146" s="2">
        <v>106140</v>
      </c>
      <c r="AAG146" s="2">
        <v>1716604.89</v>
      </c>
      <c r="AAH146" s="2">
        <v>100410</v>
      </c>
      <c r="AAI146" s="2">
        <v>379672</v>
      </c>
      <c r="AAJ146" s="2">
        <v>99000</v>
      </c>
      <c r="AAK146" s="2">
        <v>328216.3</v>
      </c>
      <c r="AAL146" s="2">
        <v>217125</v>
      </c>
      <c r="AAM146" s="2">
        <v>80605.3</v>
      </c>
      <c r="AAN146" s="2">
        <v>16817705.59</v>
      </c>
      <c r="AAO146" s="2">
        <v>404791</v>
      </c>
      <c r="AAP146" s="2">
        <v>119985.4</v>
      </c>
      <c r="AAQ146" s="2">
        <v>146540.4</v>
      </c>
      <c r="AAR146" s="2">
        <v>45905</v>
      </c>
      <c r="AAS146" s="2"/>
      <c r="AAT146" s="2">
        <v>693794.04</v>
      </c>
      <c r="AAU146" s="2">
        <v>417684.75</v>
      </c>
      <c r="AAV146" s="2">
        <v>236273.99</v>
      </c>
      <c r="AAW146" s="2">
        <v>291944</v>
      </c>
      <c r="AAX146" s="2">
        <v>198742</v>
      </c>
      <c r="AAY146" s="2">
        <v>99200</v>
      </c>
      <c r="AAZ146" s="2">
        <v>154438</v>
      </c>
      <c r="ABA146" s="2">
        <v>111747</v>
      </c>
      <c r="ABB146" s="2">
        <v>223814.5</v>
      </c>
      <c r="ABC146" s="2">
        <v>178415.75</v>
      </c>
      <c r="ABD146" s="2">
        <v>123749</v>
      </c>
      <c r="ABE146" s="2">
        <v>245800</v>
      </c>
      <c r="ABF146" s="2">
        <v>163775</v>
      </c>
      <c r="ABG146" s="2">
        <v>801016.55</v>
      </c>
      <c r="ABH146" s="2">
        <v>1633668.17</v>
      </c>
      <c r="ABI146" s="2">
        <v>158746.56</v>
      </c>
      <c r="ABJ146" s="2">
        <v>116200</v>
      </c>
      <c r="ABK146" s="2">
        <v>115520</v>
      </c>
      <c r="ABL146" s="2">
        <v>88900</v>
      </c>
      <c r="ABM146" s="2">
        <v>16100</v>
      </c>
      <c r="ABN146" s="2">
        <v>3412545.88</v>
      </c>
      <c r="ABO146" s="2">
        <v>174531</v>
      </c>
      <c r="ABP146" s="2">
        <v>69686.210000000006</v>
      </c>
      <c r="ABQ146" s="2">
        <v>173671.37</v>
      </c>
      <c r="ABR146" s="2">
        <v>126707.29</v>
      </c>
      <c r="ABS146" s="2">
        <v>94571</v>
      </c>
      <c r="ABT146" s="2">
        <v>62571.57</v>
      </c>
      <c r="ABU146" s="2">
        <v>194968.2</v>
      </c>
      <c r="ABV146" s="2">
        <v>242784</v>
      </c>
      <c r="ABW146" s="2">
        <v>2631995.25</v>
      </c>
      <c r="ABX146" s="2">
        <v>36500</v>
      </c>
      <c r="ABY146" s="2">
        <v>13300</v>
      </c>
      <c r="ABZ146" s="2">
        <v>144578.84</v>
      </c>
      <c r="ACA146" s="2">
        <v>75649.100000000006</v>
      </c>
      <c r="ACB146" s="2">
        <v>968125.84</v>
      </c>
      <c r="ACC146" s="2">
        <v>174490</v>
      </c>
      <c r="ACD146" s="2">
        <v>250052.13</v>
      </c>
      <c r="ACE146" s="2">
        <v>283711.33</v>
      </c>
      <c r="ACF146" s="2">
        <v>645822.29</v>
      </c>
      <c r="ACG146" s="2">
        <v>140570</v>
      </c>
      <c r="ACH146" s="2">
        <v>3669755.07</v>
      </c>
      <c r="ACI146" s="2">
        <v>20150</v>
      </c>
      <c r="ACJ146" s="2">
        <v>69772</v>
      </c>
      <c r="ACK146" s="2">
        <v>392269</v>
      </c>
      <c r="ACL146" s="2">
        <v>102810</v>
      </c>
      <c r="ACM146" s="2">
        <v>311286.61</v>
      </c>
      <c r="ACN146" s="2">
        <v>131274.13</v>
      </c>
      <c r="ACO146" s="2">
        <v>3311038.1</v>
      </c>
      <c r="ACP146" s="2">
        <v>1754635.09</v>
      </c>
      <c r="ACQ146" s="2">
        <v>360978.86</v>
      </c>
      <c r="ACR146" s="2">
        <v>336358.25</v>
      </c>
      <c r="ACS146" s="2">
        <v>71137</v>
      </c>
      <c r="ACT146" s="2">
        <v>96100</v>
      </c>
      <c r="ACU146" s="2">
        <v>1560605.93</v>
      </c>
      <c r="ACV146" s="2">
        <v>284745.34999999998</v>
      </c>
      <c r="ACW146" s="2">
        <v>38940.6</v>
      </c>
      <c r="ACX146" s="2">
        <v>141196</v>
      </c>
      <c r="ACY146" s="2">
        <v>31155</v>
      </c>
      <c r="ACZ146" s="2">
        <v>99285</v>
      </c>
      <c r="ADA146" s="2">
        <v>90473.7</v>
      </c>
      <c r="ADB146" s="2">
        <v>201600</v>
      </c>
      <c r="ADC146" s="2">
        <v>25740</v>
      </c>
      <c r="ADD146" s="2">
        <v>8064</v>
      </c>
      <c r="ADE146" s="2">
        <v>1527372.47</v>
      </c>
      <c r="ADF146" s="2">
        <v>2399612.35</v>
      </c>
      <c r="ADG146" s="2">
        <v>290590</v>
      </c>
      <c r="ADH146" s="2">
        <v>37350</v>
      </c>
      <c r="ADI146" s="2">
        <v>129165</v>
      </c>
      <c r="ADJ146" s="2">
        <v>59490</v>
      </c>
      <c r="ADK146" s="2">
        <v>93301</v>
      </c>
      <c r="ADL146" s="2">
        <v>45800</v>
      </c>
      <c r="ADM146" s="2">
        <v>156220</v>
      </c>
      <c r="ADN146" s="2">
        <v>5679967.7699999996</v>
      </c>
      <c r="ADO146" s="2">
        <v>626124.11</v>
      </c>
      <c r="ADP146" s="2">
        <v>1479433.71</v>
      </c>
      <c r="ADQ146" s="2">
        <v>1430017.43</v>
      </c>
      <c r="ADR146" s="2">
        <v>10240</v>
      </c>
      <c r="ADS146" s="2">
        <v>269348</v>
      </c>
      <c r="ADT146" s="2">
        <v>152056</v>
      </c>
      <c r="ADU146" s="2">
        <v>28280</v>
      </c>
      <c r="ADV146" s="2">
        <v>4428281</v>
      </c>
      <c r="ADW146" s="2">
        <v>1644259.5</v>
      </c>
      <c r="ADX146" s="2">
        <v>1445205.36</v>
      </c>
      <c r="ADY146" s="2">
        <v>329790</v>
      </c>
      <c r="ADZ146" s="2">
        <v>211961.01</v>
      </c>
      <c r="AEA146" s="2">
        <v>46605</v>
      </c>
      <c r="AEB146" s="2">
        <v>128186.67</v>
      </c>
      <c r="AEC146" s="2">
        <v>91839.86</v>
      </c>
      <c r="AED146" s="2">
        <v>623792.72</v>
      </c>
      <c r="AEE146" s="2">
        <v>105563</v>
      </c>
      <c r="AEF146" s="2">
        <v>65591</v>
      </c>
      <c r="AEG146" s="2">
        <v>399935.35</v>
      </c>
      <c r="AEH146" s="2">
        <v>14740.52</v>
      </c>
      <c r="AEI146" s="2">
        <v>300964.7</v>
      </c>
      <c r="AEJ146" s="2">
        <v>413122.57</v>
      </c>
      <c r="AEK146" s="2">
        <v>77329.649999999994</v>
      </c>
      <c r="AEL146" s="2">
        <v>333541.90000000002</v>
      </c>
      <c r="AEM146" s="2">
        <v>524841.53</v>
      </c>
      <c r="AEN146" s="2">
        <v>82666.25</v>
      </c>
      <c r="AEO146" s="2">
        <v>2600</v>
      </c>
      <c r="AEP146" s="2">
        <v>6779223.7800000003</v>
      </c>
      <c r="AEQ146" s="2">
        <v>384213</v>
      </c>
      <c r="AER146" s="2">
        <v>301637.96000000002</v>
      </c>
      <c r="AES146" s="2"/>
      <c r="AET146" s="2">
        <v>48160</v>
      </c>
      <c r="AEU146" s="2">
        <v>257311</v>
      </c>
      <c r="AEV146" s="2">
        <v>231272</v>
      </c>
      <c r="AEW146" s="2">
        <v>59910</v>
      </c>
      <c r="AEX146" s="2">
        <v>123842.96</v>
      </c>
      <c r="AEY146" s="2">
        <v>425185</v>
      </c>
      <c r="AEZ146" s="2">
        <v>2657739.2400000002</v>
      </c>
      <c r="AFA146" s="2">
        <v>2247860.6599999997</v>
      </c>
      <c r="AFB146" s="2">
        <v>529612.86</v>
      </c>
      <c r="AFC146" s="2">
        <v>398590</v>
      </c>
      <c r="AFD146" s="2">
        <v>246445</v>
      </c>
      <c r="AFE146" s="2">
        <v>348683</v>
      </c>
      <c r="AFF146" s="2">
        <v>197478.5</v>
      </c>
      <c r="AFG146" s="2">
        <v>156614</v>
      </c>
      <c r="AFH146" s="2">
        <v>103650</v>
      </c>
      <c r="AFI146" s="2">
        <v>49487.5</v>
      </c>
      <c r="AFJ146" s="2">
        <v>92981.2</v>
      </c>
      <c r="AFK146" s="2">
        <v>301312.15999999997</v>
      </c>
      <c r="AFL146" s="2">
        <v>73964.350000000006</v>
      </c>
      <c r="AFM146" s="2">
        <v>3185</v>
      </c>
      <c r="AFN146" s="2">
        <v>955408.5</v>
      </c>
      <c r="AFO146" s="2">
        <v>49500</v>
      </c>
      <c r="AFP146" s="2">
        <v>43865</v>
      </c>
      <c r="AFQ146" s="2">
        <v>171670</v>
      </c>
      <c r="AFR146" s="2">
        <v>65750</v>
      </c>
      <c r="AFS146" s="2"/>
      <c r="AFT146" s="2">
        <v>177095.5</v>
      </c>
      <c r="AFU146" s="2">
        <v>128190</v>
      </c>
      <c r="AFV146" s="2">
        <v>121470</v>
      </c>
      <c r="AFW146" s="2">
        <v>171896</v>
      </c>
      <c r="AFX146" s="2">
        <v>211677</v>
      </c>
      <c r="AFY146" s="2">
        <v>3605900.93</v>
      </c>
      <c r="AFZ146" s="2">
        <v>130427.3</v>
      </c>
      <c r="AGA146" s="2">
        <v>200540</v>
      </c>
      <c r="AGB146" s="2">
        <v>78339.75</v>
      </c>
      <c r="AGC146" s="2">
        <v>481290.2</v>
      </c>
      <c r="AGD146" s="2">
        <v>67650</v>
      </c>
      <c r="AGE146" s="2">
        <v>81939</v>
      </c>
      <c r="AGF146" s="2">
        <v>313073.19</v>
      </c>
      <c r="AGG146" s="2">
        <v>95569.2</v>
      </c>
      <c r="AGH146" s="2">
        <v>111923.2</v>
      </c>
      <c r="AGI146" s="2">
        <v>24100.91</v>
      </c>
      <c r="AGJ146" s="2">
        <v>5109097.93</v>
      </c>
      <c r="AGK146" s="2">
        <v>128811</v>
      </c>
      <c r="AGL146" s="2">
        <v>305026</v>
      </c>
      <c r="AGM146" s="2">
        <v>126295</v>
      </c>
      <c r="AGN146" s="2">
        <v>424009.55</v>
      </c>
      <c r="AGO146" s="2">
        <v>133850</v>
      </c>
      <c r="AGP146" s="2">
        <v>9700</v>
      </c>
      <c r="AGQ146" s="2">
        <v>43013</v>
      </c>
      <c r="AGR146" s="2">
        <v>7456723.25</v>
      </c>
      <c r="AGS146" s="2">
        <v>5580839.7199999997</v>
      </c>
      <c r="AGT146" s="2">
        <v>22520</v>
      </c>
      <c r="AGU146" s="2">
        <v>319080.40000000002</v>
      </c>
      <c r="AGV146" s="2">
        <v>144443.26999999999</v>
      </c>
      <c r="AGW146" s="2">
        <v>162131.78</v>
      </c>
      <c r="AGX146" s="2">
        <v>668151</v>
      </c>
      <c r="AGY146" s="2">
        <v>208921.05</v>
      </c>
      <c r="AGZ146" s="2">
        <v>18360.16</v>
      </c>
      <c r="AHA146" s="2">
        <v>393164.6</v>
      </c>
      <c r="AHB146" s="2">
        <v>403373.62</v>
      </c>
      <c r="AHC146" s="2">
        <v>118070</v>
      </c>
      <c r="AHD146" s="2">
        <v>184275.07</v>
      </c>
      <c r="AHE146" s="2">
        <v>515660.04</v>
      </c>
      <c r="AHF146" s="2">
        <v>195199</v>
      </c>
      <c r="AHG146" s="2">
        <v>29806.400000000001</v>
      </c>
      <c r="AHH146" s="2">
        <v>57100</v>
      </c>
      <c r="AHI146" s="2">
        <v>2046728.82</v>
      </c>
      <c r="AHJ146" s="2">
        <v>170899.8</v>
      </c>
      <c r="AHK146" s="2">
        <v>234813</v>
      </c>
      <c r="AHL146" s="2">
        <v>127200</v>
      </c>
      <c r="AHM146" s="2">
        <v>208644.74</v>
      </c>
      <c r="AHN146" s="2">
        <v>249296</v>
      </c>
      <c r="AHO146" s="2">
        <v>28200</v>
      </c>
      <c r="AHP146" s="2">
        <v>660779340.21000016</v>
      </c>
    </row>
    <row r="147" spans="1:900">
      <c r="A147" s="1" t="s">
        <v>2172</v>
      </c>
      <c r="B147" s="1" t="s">
        <v>2203</v>
      </c>
      <c r="C147" s="1" t="s">
        <v>2204</v>
      </c>
      <c r="D147" s="2">
        <v>78948.639999999999</v>
      </c>
      <c r="E147" s="2"/>
      <c r="F147" s="2">
        <v>1500</v>
      </c>
      <c r="G147" s="2">
        <v>5830</v>
      </c>
      <c r="H147" s="2">
        <v>1600</v>
      </c>
      <c r="I147" s="2">
        <v>500</v>
      </c>
      <c r="J147" s="2">
        <v>23862.47</v>
      </c>
      <c r="K147" s="2">
        <v>9820</v>
      </c>
      <c r="L147" s="2">
        <v>48015.4</v>
      </c>
      <c r="M147" s="2"/>
      <c r="N147" s="2"/>
      <c r="O147" s="2"/>
      <c r="P147" s="2"/>
      <c r="Q147" s="2">
        <v>3390</v>
      </c>
      <c r="R147" s="2"/>
      <c r="S147" s="2">
        <v>40325</v>
      </c>
      <c r="T147" s="2"/>
      <c r="U147" s="2">
        <v>28990</v>
      </c>
      <c r="V147" s="2">
        <v>9817</v>
      </c>
      <c r="W147" s="2">
        <v>43335.8</v>
      </c>
      <c r="X147" s="2">
        <v>21987</v>
      </c>
      <c r="Y147" s="2"/>
      <c r="Z147" s="2"/>
      <c r="AA147" s="2">
        <v>4120</v>
      </c>
      <c r="AB147" s="2">
        <v>2770</v>
      </c>
      <c r="AC147" s="2">
        <v>44680</v>
      </c>
      <c r="AD147" s="2">
        <v>4750</v>
      </c>
      <c r="AE147" s="2">
        <v>14365</v>
      </c>
      <c r="AF147" s="2">
        <v>21200</v>
      </c>
      <c r="AG147" s="2">
        <v>7500</v>
      </c>
      <c r="AH147" s="2">
        <v>127516.5</v>
      </c>
      <c r="AI147" s="2">
        <v>3290</v>
      </c>
      <c r="AJ147" s="2"/>
      <c r="AK147" s="2">
        <v>12560</v>
      </c>
      <c r="AL147" s="2">
        <v>7000</v>
      </c>
      <c r="AM147" s="2">
        <v>2150</v>
      </c>
      <c r="AN147" s="2">
        <v>12198</v>
      </c>
      <c r="AO147" s="2">
        <v>16963</v>
      </c>
      <c r="AP147" s="2">
        <v>3550</v>
      </c>
      <c r="AQ147" s="2"/>
      <c r="AR147" s="2">
        <v>24050</v>
      </c>
      <c r="AS147" s="2"/>
      <c r="AT147" s="2"/>
      <c r="AU147" s="2">
        <v>2500</v>
      </c>
      <c r="AV147" s="2">
        <v>1600</v>
      </c>
      <c r="AW147" s="2"/>
      <c r="AX147" s="2">
        <v>8200</v>
      </c>
      <c r="AY147" s="2">
        <v>16925</v>
      </c>
      <c r="AZ147" s="2">
        <v>65454.9</v>
      </c>
      <c r="BA147" s="2"/>
      <c r="BB147" s="2">
        <v>25000</v>
      </c>
      <c r="BC147" s="2">
        <v>31850</v>
      </c>
      <c r="BD147" s="2"/>
      <c r="BE147" s="2">
        <v>2970</v>
      </c>
      <c r="BF147" s="2"/>
      <c r="BG147" s="2">
        <v>850</v>
      </c>
      <c r="BH147" s="2">
        <v>1800</v>
      </c>
      <c r="BI147" s="2">
        <v>44121.55</v>
      </c>
      <c r="BJ147" s="2">
        <v>4300</v>
      </c>
      <c r="BK147" s="2">
        <v>48710</v>
      </c>
      <c r="BL147" s="2"/>
      <c r="BM147" s="2">
        <v>3200</v>
      </c>
      <c r="BN147" s="2">
        <v>12500</v>
      </c>
      <c r="BO147" s="2">
        <v>1700</v>
      </c>
      <c r="BP147" s="2">
        <v>500</v>
      </c>
      <c r="BQ147" s="2"/>
      <c r="BR147" s="2">
        <v>13060</v>
      </c>
      <c r="BS147" s="2"/>
      <c r="BT147" s="2">
        <v>1284</v>
      </c>
      <c r="BU147" s="2">
        <v>15400</v>
      </c>
      <c r="BV147" s="2"/>
      <c r="BW147" s="2">
        <v>126660</v>
      </c>
      <c r="BX147" s="2">
        <v>2050</v>
      </c>
      <c r="BY147" s="2">
        <v>1200</v>
      </c>
      <c r="BZ147" s="2"/>
      <c r="CA147" s="2"/>
      <c r="CB147" s="2"/>
      <c r="CC147" s="2"/>
      <c r="CD147" s="2"/>
      <c r="CE147" s="2">
        <v>1680</v>
      </c>
      <c r="CF147" s="2">
        <v>123688</v>
      </c>
      <c r="CG147" s="2">
        <v>11842</v>
      </c>
      <c r="CH147" s="2">
        <v>26686</v>
      </c>
      <c r="CI147" s="2">
        <v>3500</v>
      </c>
      <c r="CJ147" s="2">
        <v>83800</v>
      </c>
      <c r="CK147" s="2">
        <v>12261</v>
      </c>
      <c r="CL147" s="2">
        <v>15870</v>
      </c>
      <c r="CM147" s="2">
        <v>37160</v>
      </c>
      <c r="CN147" s="2">
        <v>20255</v>
      </c>
      <c r="CO147" s="2">
        <v>3767</v>
      </c>
      <c r="CP147" s="2">
        <v>2300</v>
      </c>
      <c r="CQ147" s="2">
        <v>800</v>
      </c>
      <c r="CR147" s="2"/>
      <c r="CS147" s="2"/>
      <c r="CT147" s="2">
        <v>720637.5</v>
      </c>
      <c r="CU147" s="2">
        <v>4370</v>
      </c>
      <c r="CV147" s="2">
        <v>24970</v>
      </c>
      <c r="CW147" s="2"/>
      <c r="CX147" s="2">
        <v>43840</v>
      </c>
      <c r="CY147" s="2">
        <v>11450</v>
      </c>
      <c r="CZ147" s="2">
        <v>2000</v>
      </c>
      <c r="DA147" s="2">
        <v>1050</v>
      </c>
      <c r="DB147" s="2">
        <v>5990</v>
      </c>
      <c r="DC147" s="2">
        <v>608391.4</v>
      </c>
      <c r="DD147" s="2"/>
      <c r="DE147" s="2">
        <v>2996</v>
      </c>
      <c r="DF147" s="2">
        <v>31230</v>
      </c>
      <c r="DG147" s="2"/>
      <c r="DH147" s="2"/>
      <c r="DI147" s="2"/>
      <c r="DJ147" s="2">
        <v>1671</v>
      </c>
      <c r="DK147" s="2"/>
      <c r="DL147" s="2">
        <v>7255</v>
      </c>
      <c r="DM147" s="2"/>
      <c r="DN147" s="2">
        <v>2295</v>
      </c>
      <c r="DO147" s="2">
        <v>2140</v>
      </c>
      <c r="DP147" s="2"/>
      <c r="DQ147" s="2">
        <v>22649.5</v>
      </c>
      <c r="DR147" s="2"/>
      <c r="DS147" s="2">
        <v>12150</v>
      </c>
      <c r="DT147" s="2">
        <v>58700</v>
      </c>
      <c r="DU147" s="2">
        <v>27980</v>
      </c>
      <c r="DV147" s="2"/>
      <c r="DW147" s="2"/>
      <c r="DX147" s="2">
        <v>51200</v>
      </c>
      <c r="DY147" s="2"/>
      <c r="DZ147" s="2"/>
      <c r="EA147" s="2">
        <v>17440</v>
      </c>
      <c r="EB147" s="2"/>
      <c r="EC147" s="2">
        <v>12000</v>
      </c>
      <c r="ED147" s="2"/>
      <c r="EE147" s="2"/>
      <c r="EF147" s="2"/>
      <c r="EG147" s="2">
        <v>7061</v>
      </c>
      <c r="EH147" s="2">
        <v>4815</v>
      </c>
      <c r="EI147" s="2">
        <v>16710</v>
      </c>
      <c r="EJ147" s="2"/>
      <c r="EK147" s="2">
        <v>24851</v>
      </c>
      <c r="EL147" s="2">
        <v>3390</v>
      </c>
      <c r="EM147" s="2">
        <v>3400</v>
      </c>
      <c r="EN147" s="2">
        <v>7995.29</v>
      </c>
      <c r="EO147" s="2">
        <v>14500</v>
      </c>
      <c r="EP147" s="2"/>
      <c r="EQ147" s="2">
        <v>381900</v>
      </c>
      <c r="ER147" s="2">
        <v>136050</v>
      </c>
      <c r="ES147" s="2">
        <v>4500</v>
      </c>
      <c r="ET147" s="2">
        <v>56850</v>
      </c>
      <c r="EU147" s="2">
        <v>31775</v>
      </c>
      <c r="EV147" s="2">
        <v>15000</v>
      </c>
      <c r="EW147" s="2">
        <v>159027</v>
      </c>
      <c r="EX147" s="2">
        <v>9350</v>
      </c>
      <c r="EY147" s="2">
        <v>2800</v>
      </c>
      <c r="EZ147" s="2">
        <v>5400</v>
      </c>
      <c r="FA147" s="2">
        <v>23400</v>
      </c>
      <c r="FB147" s="2"/>
      <c r="FC147" s="2">
        <v>11150</v>
      </c>
      <c r="FD147" s="2">
        <v>27180</v>
      </c>
      <c r="FE147" s="2"/>
      <c r="FF147" s="2">
        <v>1600</v>
      </c>
      <c r="FG147" s="2">
        <v>27900</v>
      </c>
      <c r="FH147" s="2">
        <v>2550</v>
      </c>
      <c r="FI147" s="2">
        <v>5020</v>
      </c>
      <c r="FJ147" s="2">
        <v>7350</v>
      </c>
      <c r="FK147" s="2"/>
      <c r="FL147" s="2">
        <v>5200</v>
      </c>
      <c r="FM147" s="2">
        <v>31340</v>
      </c>
      <c r="FN147" s="2">
        <v>11920</v>
      </c>
      <c r="FO147" s="2"/>
      <c r="FP147" s="2">
        <v>17100</v>
      </c>
      <c r="FQ147" s="2"/>
      <c r="FR147" s="2">
        <v>102650</v>
      </c>
      <c r="FS147" s="2">
        <v>43220</v>
      </c>
      <c r="FT147" s="2">
        <v>25120</v>
      </c>
      <c r="FU147" s="2">
        <v>4246</v>
      </c>
      <c r="FV147" s="2"/>
      <c r="FW147" s="2">
        <v>313834</v>
      </c>
      <c r="FX147" s="2">
        <v>2500</v>
      </c>
      <c r="FY147" s="2">
        <v>18440</v>
      </c>
      <c r="FZ147" s="2"/>
      <c r="GA147" s="2">
        <v>8620</v>
      </c>
      <c r="GB147" s="2">
        <v>950</v>
      </c>
      <c r="GC147" s="2">
        <v>82224</v>
      </c>
      <c r="GD147" s="2">
        <v>2400</v>
      </c>
      <c r="GE147" s="2">
        <v>19180</v>
      </c>
      <c r="GF147" s="2">
        <v>31772</v>
      </c>
      <c r="GG147" s="2">
        <v>14017</v>
      </c>
      <c r="GH147" s="2">
        <v>1900</v>
      </c>
      <c r="GI147" s="2">
        <v>16690</v>
      </c>
      <c r="GJ147" s="2"/>
      <c r="GK147" s="2"/>
      <c r="GL147" s="2">
        <v>3190</v>
      </c>
      <c r="GM147" s="2">
        <v>32130</v>
      </c>
      <c r="GN147" s="2">
        <v>8740</v>
      </c>
      <c r="GO147" s="2">
        <v>3900</v>
      </c>
      <c r="GP147" s="2">
        <v>8887.2900000000009</v>
      </c>
      <c r="GQ147" s="2">
        <v>301152</v>
      </c>
      <c r="GR147" s="2">
        <v>28940</v>
      </c>
      <c r="GS147" s="2">
        <v>3100</v>
      </c>
      <c r="GT147" s="2">
        <v>29000</v>
      </c>
      <c r="GU147" s="2">
        <v>9400</v>
      </c>
      <c r="GV147" s="2">
        <v>10330</v>
      </c>
      <c r="GW147" s="2">
        <v>30676.7</v>
      </c>
      <c r="GX147" s="2">
        <v>13100</v>
      </c>
      <c r="GY147" s="2">
        <v>13910</v>
      </c>
      <c r="GZ147" s="2">
        <v>50060</v>
      </c>
      <c r="HA147" s="2"/>
      <c r="HB147" s="2">
        <v>54219.05</v>
      </c>
      <c r="HC147" s="2">
        <v>27741.57</v>
      </c>
      <c r="HD147" s="2"/>
      <c r="HE147" s="2">
        <v>3750</v>
      </c>
      <c r="HF147" s="2">
        <v>64141.1</v>
      </c>
      <c r="HG147" s="2"/>
      <c r="HH147" s="2"/>
      <c r="HI147" s="2">
        <v>40392.5</v>
      </c>
      <c r="HJ147" s="2">
        <v>21881.5</v>
      </c>
      <c r="HK147" s="2">
        <v>10690</v>
      </c>
      <c r="HL147" s="2">
        <v>6313</v>
      </c>
      <c r="HM147" s="2">
        <v>3900</v>
      </c>
      <c r="HN147" s="2">
        <v>69774.7</v>
      </c>
      <c r="HO147" s="2"/>
      <c r="HP147" s="2">
        <v>9729</v>
      </c>
      <c r="HQ147" s="2">
        <v>2140</v>
      </c>
      <c r="HR147" s="2">
        <v>253210</v>
      </c>
      <c r="HS147" s="2">
        <v>13161</v>
      </c>
      <c r="HT147" s="2">
        <v>1605</v>
      </c>
      <c r="HU147" s="2">
        <v>1500</v>
      </c>
      <c r="HV147" s="2">
        <v>1300</v>
      </c>
      <c r="HW147" s="2">
        <v>15300</v>
      </c>
      <c r="HX147" s="2">
        <v>54304.7</v>
      </c>
      <c r="HY147" s="2"/>
      <c r="HZ147" s="2">
        <v>20972</v>
      </c>
      <c r="IA147" s="2">
        <v>19142.3</v>
      </c>
      <c r="IB147" s="2">
        <v>1300</v>
      </c>
      <c r="IC147" s="2">
        <v>856</v>
      </c>
      <c r="ID147" s="2">
        <v>3680</v>
      </c>
      <c r="IE147" s="2"/>
      <c r="IF147" s="2"/>
      <c r="IG147" s="2">
        <v>9400</v>
      </c>
      <c r="IH147" s="2">
        <v>84800</v>
      </c>
      <c r="II147" s="2">
        <v>56580</v>
      </c>
      <c r="IJ147" s="2">
        <v>6500</v>
      </c>
      <c r="IK147" s="2"/>
      <c r="IL147" s="2">
        <v>123335</v>
      </c>
      <c r="IM147" s="2">
        <v>13650</v>
      </c>
      <c r="IN147" s="2">
        <v>3995</v>
      </c>
      <c r="IO147" s="2"/>
      <c r="IP147" s="2"/>
      <c r="IQ147" s="2">
        <v>40300</v>
      </c>
      <c r="IR147" s="2">
        <v>10700</v>
      </c>
      <c r="IS147" s="2">
        <v>32368.5</v>
      </c>
      <c r="IT147" s="2">
        <v>3700</v>
      </c>
      <c r="IU147" s="2">
        <v>41387</v>
      </c>
      <c r="IV147" s="2">
        <v>14451</v>
      </c>
      <c r="IW147" s="2">
        <v>80585</v>
      </c>
      <c r="IX147" s="2">
        <v>4500</v>
      </c>
      <c r="IY147" s="2">
        <v>2000</v>
      </c>
      <c r="IZ147" s="2">
        <v>3000</v>
      </c>
      <c r="JA147" s="2">
        <v>5664</v>
      </c>
      <c r="JB147" s="2">
        <v>2889</v>
      </c>
      <c r="JC147" s="2"/>
      <c r="JD147" s="2"/>
      <c r="JE147" s="2">
        <v>29423</v>
      </c>
      <c r="JF147" s="2">
        <v>46174.1</v>
      </c>
      <c r="JG147" s="2">
        <v>7324</v>
      </c>
      <c r="JH147" s="2">
        <v>13870</v>
      </c>
      <c r="JI147" s="2">
        <v>214</v>
      </c>
      <c r="JJ147" s="2">
        <v>2350</v>
      </c>
      <c r="JK147" s="2">
        <v>18780</v>
      </c>
      <c r="JL147" s="2">
        <v>10501</v>
      </c>
      <c r="JM147" s="2"/>
      <c r="JN147" s="2"/>
      <c r="JO147" s="2">
        <v>12000</v>
      </c>
      <c r="JP147" s="2"/>
      <c r="JQ147" s="2"/>
      <c r="JR147" s="2">
        <v>179450</v>
      </c>
      <c r="JS147" s="2">
        <v>3700</v>
      </c>
      <c r="JT147" s="2">
        <v>14765</v>
      </c>
      <c r="JU147" s="2">
        <v>4300</v>
      </c>
      <c r="JV147" s="2">
        <v>4500</v>
      </c>
      <c r="JW147" s="2">
        <v>49190</v>
      </c>
      <c r="JX147" s="2">
        <v>15065</v>
      </c>
      <c r="JY147" s="2"/>
      <c r="JZ147" s="2">
        <v>32450</v>
      </c>
      <c r="KA147" s="2">
        <v>9150</v>
      </c>
      <c r="KB147" s="2">
        <v>120018</v>
      </c>
      <c r="KC147" s="2"/>
      <c r="KD147" s="2">
        <v>26446.12</v>
      </c>
      <c r="KE147" s="2"/>
      <c r="KF147" s="2">
        <v>6888</v>
      </c>
      <c r="KG147" s="2">
        <v>372337.5</v>
      </c>
      <c r="KH147" s="2">
        <v>19841</v>
      </c>
      <c r="KI147" s="2"/>
      <c r="KJ147" s="2">
        <v>6950</v>
      </c>
      <c r="KK147" s="2">
        <v>321</v>
      </c>
      <c r="KL147" s="2"/>
      <c r="KM147" s="2"/>
      <c r="KN147" s="2">
        <v>20330</v>
      </c>
      <c r="KO147" s="2"/>
      <c r="KP147" s="2">
        <v>333280</v>
      </c>
      <c r="KQ147" s="2"/>
      <c r="KR147" s="2">
        <v>4500</v>
      </c>
      <c r="KS147" s="2"/>
      <c r="KT147" s="2">
        <v>13970</v>
      </c>
      <c r="KU147" s="2">
        <v>36200</v>
      </c>
      <c r="KV147" s="2"/>
      <c r="KW147" s="2"/>
      <c r="KX147" s="2">
        <v>510398</v>
      </c>
      <c r="KY147" s="2">
        <v>40900</v>
      </c>
      <c r="KZ147" s="2">
        <v>7700</v>
      </c>
      <c r="LA147" s="2">
        <v>95100</v>
      </c>
      <c r="LB147" s="2"/>
      <c r="LC147" s="2">
        <v>2300</v>
      </c>
      <c r="LD147" s="2">
        <v>54350</v>
      </c>
      <c r="LE147" s="2">
        <v>61307.4</v>
      </c>
      <c r="LF147" s="2"/>
      <c r="LG147" s="2">
        <v>40900</v>
      </c>
      <c r="LH147" s="2">
        <v>7000</v>
      </c>
      <c r="LI147" s="2">
        <v>1300</v>
      </c>
      <c r="LJ147" s="2">
        <v>12856</v>
      </c>
      <c r="LK147" s="2">
        <v>300</v>
      </c>
      <c r="LL147" s="2">
        <v>6800</v>
      </c>
      <c r="LM147" s="2"/>
      <c r="LN147" s="2">
        <v>87170</v>
      </c>
      <c r="LO147" s="2"/>
      <c r="LP147" s="2">
        <v>4300</v>
      </c>
      <c r="LQ147" s="2">
        <v>83300</v>
      </c>
      <c r="LR147" s="2">
        <v>6360</v>
      </c>
      <c r="LS147" s="2"/>
      <c r="LT147" s="2"/>
      <c r="LU147" s="2">
        <v>5820.8</v>
      </c>
      <c r="LV147" s="2">
        <v>28784.5</v>
      </c>
      <c r="LW147" s="2"/>
      <c r="LX147" s="2"/>
      <c r="LY147" s="2">
        <v>185600</v>
      </c>
      <c r="LZ147" s="2"/>
      <c r="MA147" s="2">
        <v>18944</v>
      </c>
      <c r="MB147" s="2">
        <v>10600</v>
      </c>
      <c r="MC147" s="2">
        <v>12800</v>
      </c>
      <c r="MD147" s="2"/>
      <c r="ME147" s="2"/>
      <c r="MF147" s="2">
        <v>2605.4499999999998</v>
      </c>
      <c r="MG147" s="2"/>
      <c r="MH147" s="2"/>
      <c r="MI147" s="2"/>
      <c r="MJ147" s="2">
        <v>854</v>
      </c>
      <c r="MK147" s="2"/>
      <c r="ML147" s="2">
        <v>3000</v>
      </c>
      <c r="MM147" s="2">
        <v>7016</v>
      </c>
      <c r="MN147" s="2">
        <v>61130</v>
      </c>
      <c r="MO147" s="2"/>
      <c r="MP147" s="2">
        <v>9221</v>
      </c>
      <c r="MQ147" s="2"/>
      <c r="MR147" s="2">
        <v>1486280</v>
      </c>
      <c r="MS147" s="2"/>
      <c r="MT147" s="2"/>
      <c r="MU147" s="2">
        <v>14900</v>
      </c>
      <c r="MV147" s="2">
        <v>10700</v>
      </c>
      <c r="MW147" s="2">
        <v>2000</v>
      </c>
      <c r="MX147" s="2"/>
      <c r="MY147" s="2"/>
      <c r="MZ147" s="2"/>
      <c r="NA147" s="2">
        <v>1050</v>
      </c>
      <c r="NB147" s="2">
        <v>2000</v>
      </c>
      <c r="NC147" s="2">
        <v>4500</v>
      </c>
      <c r="ND147" s="2">
        <v>80389.100000000006</v>
      </c>
      <c r="NE147" s="2"/>
      <c r="NF147" s="2">
        <v>2680</v>
      </c>
      <c r="NG147" s="2">
        <v>600</v>
      </c>
      <c r="NH147" s="2"/>
      <c r="NI147" s="2"/>
      <c r="NJ147" s="2">
        <v>27317</v>
      </c>
      <c r="NK147" s="2"/>
      <c r="NL147" s="2">
        <v>51521</v>
      </c>
      <c r="NM147" s="2">
        <v>5938.75</v>
      </c>
      <c r="NN147" s="2">
        <v>10540</v>
      </c>
      <c r="NO147" s="2">
        <v>13000</v>
      </c>
      <c r="NP147" s="2">
        <v>21103</v>
      </c>
      <c r="NQ147" s="2">
        <v>3865</v>
      </c>
      <c r="NR147" s="2">
        <v>18086</v>
      </c>
      <c r="NS147" s="2">
        <v>29190</v>
      </c>
      <c r="NT147" s="2">
        <v>7498</v>
      </c>
      <c r="NU147" s="2">
        <v>2200</v>
      </c>
      <c r="NV147" s="2">
        <v>31672</v>
      </c>
      <c r="NW147" s="2"/>
      <c r="NX147" s="2">
        <v>14822</v>
      </c>
      <c r="NY147" s="2">
        <v>9640</v>
      </c>
      <c r="NZ147" s="2"/>
      <c r="OA147" s="2">
        <v>9000</v>
      </c>
      <c r="OB147" s="2">
        <v>2800</v>
      </c>
      <c r="OC147" s="2"/>
      <c r="OD147" s="2">
        <v>78122.8</v>
      </c>
      <c r="OE147" s="2">
        <v>1177</v>
      </c>
      <c r="OF147" s="2">
        <v>22084.799999999999</v>
      </c>
      <c r="OG147" s="2">
        <v>321</v>
      </c>
      <c r="OH147" s="2">
        <v>4700</v>
      </c>
      <c r="OI147" s="2">
        <v>1400</v>
      </c>
      <c r="OJ147" s="2">
        <v>1391</v>
      </c>
      <c r="OK147" s="2"/>
      <c r="OL147" s="2"/>
      <c r="OM147" s="2">
        <v>941.6</v>
      </c>
      <c r="ON147" s="2">
        <v>37557</v>
      </c>
      <c r="OO147" s="2">
        <v>11021</v>
      </c>
      <c r="OP147" s="2"/>
      <c r="OQ147" s="2"/>
      <c r="OR147" s="2">
        <v>154189</v>
      </c>
      <c r="OS147" s="2">
        <v>42388</v>
      </c>
      <c r="OT147" s="2">
        <v>34000</v>
      </c>
      <c r="OU147" s="2"/>
      <c r="OV147" s="2">
        <v>31600</v>
      </c>
      <c r="OW147" s="2"/>
      <c r="OX147" s="2">
        <v>8235</v>
      </c>
      <c r="OY147" s="2">
        <v>13940</v>
      </c>
      <c r="OZ147" s="2">
        <v>74180</v>
      </c>
      <c r="PA147" s="2"/>
      <c r="PB147" s="2"/>
      <c r="PC147" s="2">
        <v>1300</v>
      </c>
      <c r="PD147" s="2"/>
      <c r="PE147" s="2">
        <v>8100</v>
      </c>
      <c r="PF147" s="2"/>
      <c r="PG147" s="2"/>
      <c r="PH147" s="2">
        <v>500</v>
      </c>
      <c r="PI147" s="2">
        <v>3380</v>
      </c>
      <c r="PJ147" s="2">
        <v>1440</v>
      </c>
      <c r="PK147" s="2"/>
      <c r="PL147" s="2"/>
      <c r="PM147" s="2"/>
      <c r="PN147" s="2"/>
      <c r="PO147" s="2">
        <v>300</v>
      </c>
      <c r="PP147" s="2"/>
      <c r="PQ147" s="2"/>
      <c r="PR147" s="2"/>
      <c r="PS147" s="2">
        <v>540340</v>
      </c>
      <c r="PT147" s="2">
        <v>7200</v>
      </c>
      <c r="PU147" s="2"/>
      <c r="PV147" s="2">
        <v>3411</v>
      </c>
      <c r="PW147" s="2"/>
      <c r="PX147" s="2"/>
      <c r="PY147" s="2">
        <v>5650</v>
      </c>
      <c r="PZ147" s="2">
        <v>16000</v>
      </c>
      <c r="QA147" s="2">
        <v>3450</v>
      </c>
      <c r="QB147" s="2">
        <v>2490</v>
      </c>
      <c r="QC147" s="2">
        <v>9000</v>
      </c>
      <c r="QD147" s="2">
        <v>1500</v>
      </c>
      <c r="QE147" s="2">
        <v>343850</v>
      </c>
      <c r="QF147" s="2">
        <v>9911</v>
      </c>
      <c r="QG147" s="2">
        <v>300</v>
      </c>
      <c r="QH147" s="2">
        <v>38400</v>
      </c>
      <c r="QI147" s="2">
        <v>46555</v>
      </c>
      <c r="QJ147" s="2"/>
      <c r="QK147" s="2">
        <v>4770</v>
      </c>
      <c r="QL147" s="2"/>
      <c r="QM147" s="2"/>
      <c r="QN147" s="2">
        <v>350</v>
      </c>
      <c r="QO147" s="2">
        <v>5140</v>
      </c>
      <c r="QP147" s="2"/>
      <c r="QQ147" s="2">
        <v>4000</v>
      </c>
      <c r="QR147" s="2"/>
      <c r="QS147" s="2">
        <v>306384</v>
      </c>
      <c r="QT147" s="2"/>
      <c r="QU147" s="2">
        <v>12670</v>
      </c>
      <c r="QV147" s="2">
        <v>6190</v>
      </c>
      <c r="QW147" s="2">
        <v>13860</v>
      </c>
      <c r="QX147" s="2">
        <v>300</v>
      </c>
      <c r="QY147" s="2"/>
      <c r="QZ147" s="2">
        <v>9901</v>
      </c>
      <c r="RA147" s="2">
        <v>130045</v>
      </c>
      <c r="RB147" s="2"/>
      <c r="RC147" s="2">
        <v>3500</v>
      </c>
      <c r="RD147" s="2"/>
      <c r="RE147" s="2"/>
      <c r="RF147" s="2"/>
      <c r="RG147" s="2">
        <v>3800</v>
      </c>
      <c r="RH147" s="2">
        <v>7780</v>
      </c>
      <c r="RI147" s="2"/>
      <c r="RJ147" s="2">
        <v>300</v>
      </c>
      <c r="RK147" s="2"/>
      <c r="RL147" s="2"/>
      <c r="RM147" s="2">
        <v>84650</v>
      </c>
      <c r="RN147" s="2">
        <v>17356</v>
      </c>
      <c r="RO147" s="2">
        <v>22390</v>
      </c>
      <c r="RP147" s="2">
        <v>7950</v>
      </c>
      <c r="RQ147" s="2">
        <v>5700</v>
      </c>
      <c r="RR147" s="2">
        <v>33930</v>
      </c>
      <c r="RS147" s="2"/>
      <c r="RT147" s="2">
        <v>7400</v>
      </c>
      <c r="RU147" s="2"/>
      <c r="RV147" s="2">
        <v>7300</v>
      </c>
      <c r="RW147" s="2">
        <v>9100</v>
      </c>
      <c r="RX147" s="2"/>
      <c r="RY147" s="2">
        <v>9207</v>
      </c>
      <c r="RZ147" s="2">
        <v>70900</v>
      </c>
      <c r="SA147" s="2">
        <v>500</v>
      </c>
      <c r="SB147" s="2"/>
      <c r="SC147" s="2"/>
      <c r="SD147" s="2">
        <v>3150</v>
      </c>
      <c r="SE147" s="2"/>
      <c r="SF147" s="2"/>
      <c r="SG147" s="2">
        <v>500</v>
      </c>
      <c r="SH147" s="2">
        <v>16515</v>
      </c>
      <c r="SI147" s="2">
        <v>87910</v>
      </c>
      <c r="SJ147" s="2">
        <v>4350</v>
      </c>
      <c r="SK147" s="2"/>
      <c r="SL147" s="2">
        <v>8500</v>
      </c>
      <c r="SM147" s="2">
        <v>2800</v>
      </c>
      <c r="SN147" s="2"/>
      <c r="SO147" s="2">
        <v>50950</v>
      </c>
      <c r="SP147" s="2">
        <v>650</v>
      </c>
      <c r="SQ147" s="2"/>
      <c r="SR147" s="2"/>
      <c r="SS147" s="2">
        <v>1800</v>
      </c>
      <c r="ST147" s="2">
        <v>48600</v>
      </c>
      <c r="SU147" s="2">
        <v>23050</v>
      </c>
      <c r="SV147" s="2">
        <v>29710</v>
      </c>
      <c r="SW147" s="2">
        <v>13290</v>
      </c>
      <c r="SX147" s="2"/>
      <c r="SY147" s="2"/>
      <c r="SZ147" s="2"/>
      <c r="TA147" s="2">
        <v>130750</v>
      </c>
      <c r="TB147" s="2"/>
      <c r="TC147" s="2">
        <v>8200</v>
      </c>
      <c r="TD147" s="2">
        <v>1100</v>
      </c>
      <c r="TE147" s="2"/>
      <c r="TF147" s="2">
        <v>73246</v>
      </c>
      <c r="TG147" s="2"/>
      <c r="TH147" s="2">
        <v>27250</v>
      </c>
      <c r="TI147" s="2">
        <v>2100</v>
      </c>
      <c r="TJ147" s="2">
        <v>2042</v>
      </c>
      <c r="TK147" s="2">
        <v>3000</v>
      </c>
      <c r="TL147" s="2">
        <v>1400</v>
      </c>
      <c r="TM147" s="2"/>
      <c r="TN147" s="2">
        <v>1500</v>
      </c>
      <c r="TO147" s="2">
        <v>7600</v>
      </c>
      <c r="TP147" s="2">
        <v>3500</v>
      </c>
      <c r="TQ147" s="2"/>
      <c r="TR147" s="2">
        <v>800</v>
      </c>
      <c r="TS147" s="2">
        <v>2650</v>
      </c>
      <c r="TT147" s="2"/>
      <c r="TU147" s="2"/>
      <c r="TV147" s="2">
        <v>3500</v>
      </c>
      <c r="TW147" s="2">
        <v>63950</v>
      </c>
      <c r="TX147" s="2">
        <v>4700</v>
      </c>
      <c r="TY147" s="2">
        <v>8800</v>
      </c>
      <c r="TZ147" s="2">
        <v>82555</v>
      </c>
      <c r="UA147" s="2">
        <v>3500</v>
      </c>
      <c r="UB147" s="2">
        <v>3335</v>
      </c>
      <c r="UC147" s="2">
        <v>2340</v>
      </c>
      <c r="UD147" s="2">
        <v>45198.8</v>
      </c>
      <c r="UE147" s="2"/>
      <c r="UF147" s="2">
        <v>5414.2</v>
      </c>
      <c r="UG147" s="2">
        <v>5300</v>
      </c>
      <c r="UH147" s="2"/>
      <c r="UI147" s="2">
        <v>232880</v>
      </c>
      <c r="UJ147" s="2">
        <v>5640</v>
      </c>
      <c r="UK147" s="2">
        <v>99530</v>
      </c>
      <c r="UL147" s="2">
        <v>400</v>
      </c>
      <c r="UM147" s="2"/>
      <c r="UN147" s="2">
        <v>2490</v>
      </c>
      <c r="UO147" s="2">
        <v>1917877</v>
      </c>
      <c r="UP147" s="2">
        <v>36850</v>
      </c>
      <c r="UQ147" s="2">
        <v>5200</v>
      </c>
      <c r="UR147" s="2"/>
      <c r="US147" s="2">
        <v>550</v>
      </c>
      <c r="UT147" s="2">
        <v>8580</v>
      </c>
      <c r="UU147" s="2">
        <v>2132</v>
      </c>
      <c r="UV147" s="2">
        <v>8500</v>
      </c>
      <c r="UW147" s="2"/>
      <c r="UX147" s="2">
        <v>9650</v>
      </c>
      <c r="UY147" s="2"/>
      <c r="UZ147" s="2"/>
      <c r="VA147" s="2"/>
      <c r="VB147" s="2"/>
      <c r="VC147" s="2">
        <v>1690</v>
      </c>
      <c r="VD147" s="2"/>
      <c r="VE147" s="2"/>
      <c r="VF147" s="2">
        <v>9500</v>
      </c>
      <c r="VG147" s="2"/>
      <c r="VH147" s="2"/>
      <c r="VI147" s="2">
        <v>1190</v>
      </c>
      <c r="VJ147" s="2">
        <v>2500</v>
      </c>
      <c r="VK147" s="2">
        <v>125190</v>
      </c>
      <c r="VL147" s="2">
        <v>500</v>
      </c>
      <c r="VM147" s="2">
        <v>1250</v>
      </c>
      <c r="VN147" s="2">
        <v>322528.09999999998</v>
      </c>
      <c r="VO147" s="2"/>
      <c r="VP147" s="2">
        <v>8960</v>
      </c>
      <c r="VQ147" s="2"/>
      <c r="VR147" s="2">
        <v>1200</v>
      </c>
      <c r="VS147" s="2"/>
      <c r="VT147" s="2">
        <v>690</v>
      </c>
      <c r="VU147" s="2">
        <v>18580</v>
      </c>
      <c r="VV147" s="2"/>
      <c r="VW147" s="2"/>
      <c r="VX147" s="2">
        <v>34740</v>
      </c>
      <c r="VY147" s="2">
        <v>6180</v>
      </c>
      <c r="VZ147" s="2">
        <v>305607.09999999998</v>
      </c>
      <c r="WA147" s="2">
        <v>194954</v>
      </c>
      <c r="WB147" s="2"/>
      <c r="WC147" s="2">
        <v>4590</v>
      </c>
      <c r="WD147" s="2">
        <v>2750</v>
      </c>
      <c r="WE147" s="2"/>
      <c r="WF147" s="2">
        <v>56200</v>
      </c>
      <c r="WG147" s="2"/>
      <c r="WH147" s="2">
        <v>2750</v>
      </c>
      <c r="WI147" s="2">
        <v>3600</v>
      </c>
      <c r="WJ147" s="2">
        <v>89919</v>
      </c>
      <c r="WK147" s="2">
        <v>39100</v>
      </c>
      <c r="WL147" s="2"/>
      <c r="WM147" s="2">
        <v>9529</v>
      </c>
      <c r="WN147" s="2">
        <v>15460</v>
      </c>
      <c r="WO147" s="2">
        <v>7008.5</v>
      </c>
      <c r="WP147" s="2">
        <v>8910</v>
      </c>
      <c r="WQ147" s="2">
        <v>40200</v>
      </c>
      <c r="WR147" s="2">
        <v>3400</v>
      </c>
      <c r="WS147" s="2">
        <v>29801</v>
      </c>
      <c r="WT147" s="2"/>
      <c r="WU147" s="2">
        <v>57638</v>
      </c>
      <c r="WV147" s="2">
        <v>1580</v>
      </c>
      <c r="WW147" s="2">
        <v>800</v>
      </c>
      <c r="WX147" s="2"/>
      <c r="WY147" s="2"/>
      <c r="WZ147" s="2"/>
      <c r="XA147" s="2">
        <v>26205</v>
      </c>
      <c r="XB147" s="2">
        <v>57250</v>
      </c>
      <c r="XC147" s="2">
        <v>1605</v>
      </c>
      <c r="XD147" s="2">
        <v>7190</v>
      </c>
      <c r="XE147" s="2">
        <v>17010</v>
      </c>
      <c r="XF147" s="2">
        <v>3500</v>
      </c>
      <c r="XG147" s="2">
        <v>267020</v>
      </c>
      <c r="XH147" s="2">
        <v>21880</v>
      </c>
      <c r="XI147" s="2"/>
      <c r="XJ147" s="2">
        <v>16798</v>
      </c>
      <c r="XK147" s="2">
        <v>38893</v>
      </c>
      <c r="XL147" s="2">
        <v>3550</v>
      </c>
      <c r="XM147" s="2">
        <v>61422</v>
      </c>
      <c r="XN147" s="2">
        <v>140833</v>
      </c>
      <c r="XO147" s="2"/>
      <c r="XP147" s="2">
        <v>39810</v>
      </c>
      <c r="XQ147" s="2"/>
      <c r="XR147" s="2">
        <v>12000</v>
      </c>
      <c r="XS147" s="2">
        <v>11800</v>
      </c>
      <c r="XT147" s="2">
        <v>26400</v>
      </c>
      <c r="XU147" s="2">
        <v>5450</v>
      </c>
      <c r="XV147" s="2">
        <v>27335</v>
      </c>
      <c r="XW147" s="2"/>
      <c r="XX147" s="2">
        <v>19900</v>
      </c>
      <c r="XY147" s="2">
        <v>2950</v>
      </c>
      <c r="XZ147" s="2">
        <v>7695</v>
      </c>
      <c r="YA147" s="2"/>
      <c r="YB147" s="2">
        <v>11030</v>
      </c>
      <c r="YC147" s="2">
        <v>2900</v>
      </c>
      <c r="YD147" s="2">
        <v>25680</v>
      </c>
      <c r="YE147" s="2">
        <v>10700</v>
      </c>
      <c r="YF147" s="2">
        <v>500</v>
      </c>
      <c r="YG147" s="2"/>
      <c r="YH147" s="2">
        <v>7280</v>
      </c>
      <c r="YI147" s="2">
        <v>58270</v>
      </c>
      <c r="YJ147" s="2">
        <v>111301.16</v>
      </c>
      <c r="YK147" s="2">
        <v>20270</v>
      </c>
      <c r="YL147" s="2"/>
      <c r="YM147" s="2">
        <v>439850</v>
      </c>
      <c r="YN147" s="2">
        <v>9050</v>
      </c>
      <c r="YO147" s="2">
        <v>29370</v>
      </c>
      <c r="YP147" s="2"/>
      <c r="YQ147" s="2">
        <v>33751.69</v>
      </c>
      <c r="YR147" s="2">
        <v>27950</v>
      </c>
      <c r="YS147" s="2"/>
      <c r="YT147" s="2"/>
      <c r="YU147" s="2">
        <v>44921.8</v>
      </c>
      <c r="YV147" s="2">
        <v>18696</v>
      </c>
      <c r="YW147" s="2">
        <v>535</v>
      </c>
      <c r="YX147" s="2">
        <v>6730</v>
      </c>
      <c r="YY147" s="2">
        <v>13916</v>
      </c>
      <c r="YZ147" s="2">
        <v>3850</v>
      </c>
      <c r="ZA147" s="2"/>
      <c r="ZB147" s="2"/>
      <c r="ZC147" s="2">
        <v>1756</v>
      </c>
      <c r="ZD147" s="2"/>
      <c r="ZE147" s="2">
        <v>4252</v>
      </c>
      <c r="ZF147" s="2"/>
      <c r="ZG147" s="2">
        <v>1200</v>
      </c>
      <c r="ZH147" s="2"/>
      <c r="ZI147" s="2"/>
      <c r="ZJ147" s="2"/>
      <c r="ZK147" s="2">
        <v>66690</v>
      </c>
      <c r="ZL147" s="2">
        <v>30950</v>
      </c>
      <c r="ZM147" s="2"/>
      <c r="ZN147" s="2">
        <v>104190</v>
      </c>
      <c r="ZO147" s="2">
        <v>17340</v>
      </c>
      <c r="ZP147" s="2"/>
      <c r="ZQ147" s="2"/>
      <c r="ZR147" s="2">
        <v>94600</v>
      </c>
      <c r="ZS147" s="2"/>
      <c r="ZT147" s="2">
        <v>35400</v>
      </c>
      <c r="ZU147" s="2">
        <v>24000</v>
      </c>
      <c r="ZV147" s="2">
        <v>52730</v>
      </c>
      <c r="ZW147" s="2">
        <v>2290</v>
      </c>
      <c r="ZX147" s="2">
        <v>11350</v>
      </c>
      <c r="ZY147" s="2"/>
      <c r="ZZ147" s="2">
        <v>27310</v>
      </c>
      <c r="AAA147" s="2">
        <v>12300</v>
      </c>
      <c r="AAB147" s="2"/>
      <c r="AAC147" s="2">
        <v>32140</v>
      </c>
      <c r="AAD147" s="2"/>
      <c r="AAE147" s="2"/>
      <c r="AAF147" s="2"/>
      <c r="AAG147" s="2"/>
      <c r="AAH147" s="2">
        <v>4200</v>
      </c>
      <c r="AAI147" s="2">
        <v>890</v>
      </c>
      <c r="AAJ147" s="2"/>
      <c r="AAK147" s="2">
        <v>6510</v>
      </c>
      <c r="AAL147" s="2"/>
      <c r="AAM147" s="2"/>
      <c r="AAN147" s="2">
        <v>85940</v>
      </c>
      <c r="AAO147" s="2"/>
      <c r="AAP147" s="2">
        <v>3935</v>
      </c>
      <c r="AAQ147" s="2">
        <v>18130</v>
      </c>
      <c r="AAR147" s="2">
        <v>6900</v>
      </c>
      <c r="AAS147" s="2"/>
      <c r="AAT147" s="2">
        <v>1600</v>
      </c>
      <c r="AAU147" s="2">
        <v>8500</v>
      </c>
      <c r="AAV147" s="2"/>
      <c r="AAW147" s="2">
        <v>7900</v>
      </c>
      <c r="AAX147" s="2"/>
      <c r="AAY147" s="2">
        <v>500</v>
      </c>
      <c r="AAZ147" s="2">
        <v>28340</v>
      </c>
      <c r="ABA147" s="2">
        <v>62583</v>
      </c>
      <c r="ABB147" s="2">
        <v>8750</v>
      </c>
      <c r="ABC147" s="2">
        <v>3800</v>
      </c>
      <c r="ABD147" s="2">
        <v>1190</v>
      </c>
      <c r="ABE147" s="2"/>
      <c r="ABF147" s="2">
        <v>9450</v>
      </c>
      <c r="ABG147" s="2">
        <v>32510</v>
      </c>
      <c r="ABH147" s="2"/>
      <c r="ABI147" s="2"/>
      <c r="ABJ147" s="2">
        <v>8600</v>
      </c>
      <c r="ABK147" s="2">
        <v>3600</v>
      </c>
      <c r="ABL147" s="2">
        <v>6600</v>
      </c>
      <c r="ABM147" s="2">
        <v>27450</v>
      </c>
      <c r="ABN147" s="2">
        <v>99500</v>
      </c>
      <c r="ABO147" s="2">
        <v>79440</v>
      </c>
      <c r="ABP147" s="2">
        <v>821</v>
      </c>
      <c r="ABQ147" s="2">
        <v>214</v>
      </c>
      <c r="ABR147" s="2"/>
      <c r="ABS147" s="2">
        <v>107</v>
      </c>
      <c r="ABT147" s="2"/>
      <c r="ABU147" s="2"/>
      <c r="ABV147" s="2">
        <v>16180</v>
      </c>
      <c r="ABW147" s="2">
        <v>187340</v>
      </c>
      <c r="ABX147" s="2"/>
      <c r="ABY147" s="2"/>
      <c r="ABZ147" s="2"/>
      <c r="ACA147" s="2">
        <v>3490</v>
      </c>
      <c r="ACB147" s="2">
        <v>68103.710000000006</v>
      </c>
      <c r="ACC147" s="2">
        <v>10245</v>
      </c>
      <c r="ACD147" s="2">
        <v>17610</v>
      </c>
      <c r="ACE147" s="2">
        <v>2750</v>
      </c>
      <c r="ACF147" s="2">
        <v>5100</v>
      </c>
      <c r="ACG147" s="2">
        <v>25290</v>
      </c>
      <c r="ACH147" s="2"/>
      <c r="ACI147" s="2">
        <v>450</v>
      </c>
      <c r="ACJ147" s="2"/>
      <c r="ACK147" s="2">
        <v>2800</v>
      </c>
      <c r="ACL147" s="2">
        <v>12000</v>
      </c>
      <c r="ACM147" s="2"/>
      <c r="ACN147" s="2"/>
      <c r="ACO147" s="2"/>
      <c r="ACP147" s="2">
        <v>300</v>
      </c>
      <c r="ACQ147" s="2">
        <v>71335</v>
      </c>
      <c r="ACR147" s="2"/>
      <c r="ACS147" s="2"/>
      <c r="ACT147" s="2"/>
      <c r="ACU147" s="2">
        <v>42800</v>
      </c>
      <c r="ACV147" s="2">
        <v>2350</v>
      </c>
      <c r="ACW147" s="2">
        <v>29386</v>
      </c>
      <c r="ACX147" s="2"/>
      <c r="ACY147" s="2">
        <v>550</v>
      </c>
      <c r="ACZ147" s="2">
        <v>40460</v>
      </c>
      <c r="ADA147" s="2">
        <v>2150</v>
      </c>
      <c r="ADB147" s="2">
        <v>19810</v>
      </c>
      <c r="ADC147" s="2">
        <v>26420</v>
      </c>
      <c r="ADD147" s="2"/>
      <c r="ADE147" s="2">
        <v>4429</v>
      </c>
      <c r="ADF147" s="2">
        <v>14895</v>
      </c>
      <c r="ADG147" s="2">
        <v>4395</v>
      </c>
      <c r="ADH147" s="2">
        <v>28285</v>
      </c>
      <c r="ADI147" s="2"/>
      <c r="ADJ147" s="2">
        <v>27005</v>
      </c>
      <c r="ADK147" s="2">
        <v>24175</v>
      </c>
      <c r="ADL147" s="2">
        <v>9115</v>
      </c>
      <c r="ADM147" s="2">
        <v>14700</v>
      </c>
      <c r="ADN147" s="2"/>
      <c r="ADO147" s="2">
        <v>413.2</v>
      </c>
      <c r="ADP147" s="2">
        <v>4857.8</v>
      </c>
      <c r="ADQ147" s="2">
        <v>303045</v>
      </c>
      <c r="ADR147" s="2">
        <v>8550</v>
      </c>
      <c r="ADS147" s="2">
        <v>5190</v>
      </c>
      <c r="ADT147" s="2">
        <v>9810</v>
      </c>
      <c r="ADU147" s="2">
        <v>195420</v>
      </c>
      <c r="ADV147" s="2">
        <v>4500</v>
      </c>
      <c r="ADW147" s="2">
        <v>32128.02</v>
      </c>
      <c r="ADX147" s="2">
        <v>63622</v>
      </c>
      <c r="ADY147" s="2">
        <v>56520</v>
      </c>
      <c r="ADZ147" s="2"/>
      <c r="AEA147" s="2"/>
      <c r="AEB147" s="2">
        <v>34990</v>
      </c>
      <c r="AEC147" s="2"/>
      <c r="AED147" s="2"/>
      <c r="AEE147" s="2">
        <v>106920</v>
      </c>
      <c r="AEF147" s="2"/>
      <c r="AEG147" s="2">
        <v>23646</v>
      </c>
      <c r="AEH147" s="2">
        <v>33230</v>
      </c>
      <c r="AEI147" s="2">
        <v>29415</v>
      </c>
      <c r="AEJ147" s="2"/>
      <c r="AEK147" s="2">
        <v>144300</v>
      </c>
      <c r="AEL147" s="2">
        <v>12050</v>
      </c>
      <c r="AEM147" s="2">
        <v>82710</v>
      </c>
      <c r="AEN147" s="2">
        <v>3531</v>
      </c>
      <c r="AEO147" s="2">
        <v>13375</v>
      </c>
      <c r="AEP147" s="2">
        <v>79085</v>
      </c>
      <c r="AEQ147" s="2">
        <v>9300</v>
      </c>
      <c r="AER147" s="2">
        <v>11600</v>
      </c>
      <c r="AES147" s="2"/>
      <c r="AET147" s="2">
        <v>7770</v>
      </c>
      <c r="AEU147" s="2">
        <v>12268</v>
      </c>
      <c r="AEV147" s="2"/>
      <c r="AEW147" s="2">
        <v>131280</v>
      </c>
      <c r="AEX147" s="2">
        <v>9095</v>
      </c>
      <c r="AEY147" s="2">
        <v>15196</v>
      </c>
      <c r="AEZ147" s="2">
        <v>22287.3</v>
      </c>
      <c r="AFA147" s="2"/>
      <c r="AFB147" s="2">
        <v>2290</v>
      </c>
      <c r="AFC147" s="2">
        <v>2300</v>
      </c>
      <c r="AFD147" s="2">
        <v>4440</v>
      </c>
      <c r="AFE147" s="2"/>
      <c r="AFF147" s="2">
        <v>3250</v>
      </c>
      <c r="AFG147" s="2">
        <v>4640</v>
      </c>
      <c r="AFH147" s="2">
        <v>9477</v>
      </c>
      <c r="AFI147" s="2"/>
      <c r="AFJ147" s="2">
        <v>16200</v>
      </c>
      <c r="AFK147" s="2">
        <v>1200</v>
      </c>
      <c r="AFL147" s="2">
        <v>16850</v>
      </c>
      <c r="AFM147" s="2"/>
      <c r="AFN147" s="2">
        <v>4804</v>
      </c>
      <c r="AFO147" s="2"/>
      <c r="AFP147" s="2">
        <v>11030</v>
      </c>
      <c r="AFQ147" s="2">
        <v>16210</v>
      </c>
      <c r="AFR147" s="2"/>
      <c r="AFS147" s="2"/>
      <c r="AFT147" s="2">
        <v>138700</v>
      </c>
      <c r="AFU147" s="2">
        <v>5220</v>
      </c>
      <c r="AFV147" s="2">
        <v>220</v>
      </c>
      <c r="AFW147" s="2">
        <v>2800</v>
      </c>
      <c r="AFX147" s="2">
        <v>16900</v>
      </c>
      <c r="AFY147" s="2">
        <v>23267.439999999999</v>
      </c>
      <c r="AFZ147" s="2">
        <v>7830</v>
      </c>
      <c r="AGA147" s="2"/>
      <c r="AGB147" s="2"/>
      <c r="AGC147" s="2">
        <v>500</v>
      </c>
      <c r="AGD147" s="2"/>
      <c r="AGE147" s="2">
        <v>4390</v>
      </c>
      <c r="AGF147" s="2">
        <v>5400</v>
      </c>
      <c r="AGG147" s="2">
        <v>5800</v>
      </c>
      <c r="AGH147" s="2"/>
      <c r="AGI147" s="2">
        <v>2100</v>
      </c>
      <c r="AGJ147" s="2">
        <v>19660</v>
      </c>
      <c r="AGK147" s="2">
        <v>2800</v>
      </c>
      <c r="AGL147" s="2"/>
      <c r="AGM147" s="2">
        <v>2090</v>
      </c>
      <c r="AGN147" s="2">
        <v>24800</v>
      </c>
      <c r="AGO147" s="2">
        <v>63950</v>
      </c>
      <c r="AGP147" s="2">
        <v>79920</v>
      </c>
      <c r="AGQ147" s="2">
        <v>5200</v>
      </c>
      <c r="AGR147" s="2"/>
      <c r="AGS147" s="2">
        <v>167280</v>
      </c>
      <c r="AGT147" s="2"/>
      <c r="AGU147" s="2">
        <v>26550</v>
      </c>
      <c r="AGV147" s="2">
        <v>6480</v>
      </c>
      <c r="AGW147" s="2">
        <v>4190</v>
      </c>
      <c r="AGX147" s="2">
        <v>27680</v>
      </c>
      <c r="AGY147" s="2">
        <v>2800</v>
      </c>
      <c r="AGZ147" s="2">
        <v>3090</v>
      </c>
      <c r="AHA147" s="2">
        <v>14850</v>
      </c>
      <c r="AHB147" s="2">
        <v>22726</v>
      </c>
      <c r="AHC147" s="2">
        <v>6700</v>
      </c>
      <c r="AHD147" s="2">
        <v>57597</v>
      </c>
      <c r="AHE147" s="2">
        <v>80802</v>
      </c>
      <c r="AHF147" s="2">
        <v>4300</v>
      </c>
      <c r="AHG147" s="2">
        <v>235</v>
      </c>
      <c r="AHH147" s="2">
        <v>5200</v>
      </c>
      <c r="AHI147" s="2">
        <v>65310</v>
      </c>
      <c r="AHJ147" s="2"/>
      <c r="AHK147" s="2">
        <v>85510</v>
      </c>
      <c r="AHL147" s="2">
        <v>37750</v>
      </c>
      <c r="AHM147" s="2">
        <v>105975</v>
      </c>
      <c r="AHN147" s="2">
        <v>26145</v>
      </c>
      <c r="AHO147" s="2"/>
      <c r="AHP147" s="2">
        <v>24287816.600000009</v>
      </c>
    </row>
    <row r="148" spans="1:900">
      <c r="A148" s="1" t="s">
        <v>2172</v>
      </c>
      <c r="B148" s="1" t="s">
        <v>2205</v>
      </c>
      <c r="C148" s="1" t="s">
        <v>2206</v>
      </c>
      <c r="D148" s="2">
        <v>1177644.79</v>
      </c>
      <c r="E148" s="2">
        <v>128459</v>
      </c>
      <c r="F148" s="2">
        <v>62515</v>
      </c>
      <c r="G148" s="2">
        <v>136222.5</v>
      </c>
      <c r="H148" s="2">
        <v>10387.5</v>
      </c>
      <c r="I148" s="2">
        <v>57240</v>
      </c>
      <c r="J148" s="2">
        <v>25650</v>
      </c>
      <c r="K148" s="2">
        <v>43771</v>
      </c>
      <c r="L148" s="2">
        <v>68025.679999999993</v>
      </c>
      <c r="M148" s="2">
        <v>59648.22</v>
      </c>
      <c r="N148" s="2">
        <v>56500</v>
      </c>
      <c r="O148" s="2">
        <v>413480</v>
      </c>
      <c r="P148" s="2">
        <v>58400.6</v>
      </c>
      <c r="Q148" s="2">
        <v>39590</v>
      </c>
      <c r="R148" s="2"/>
      <c r="S148" s="2">
        <v>62332.15</v>
      </c>
      <c r="T148" s="2">
        <v>24068</v>
      </c>
      <c r="U148" s="2">
        <v>8570</v>
      </c>
      <c r="V148" s="2">
        <v>516956.6</v>
      </c>
      <c r="W148" s="2">
        <v>84880.45</v>
      </c>
      <c r="X148" s="2">
        <v>4825</v>
      </c>
      <c r="Y148" s="2"/>
      <c r="Z148" s="2"/>
      <c r="AA148" s="2">
        <v>5350</v>
      </c>
      <c r="AB148" s="2">
        <v>78115.240000000005</v>
      </c>
      <c r="AC148" s="2">
        <v>31294.5</v>
      </c>
      <c r="AD148" s="2">
        <v>27900</v>
      </c>
      <c r="AE148" s="2">
        <v>24460</v>
      </c>
      <c r="AF148" s="2">
        <v>197840.85</v>
      </c>
      <c r="AG148" s="2">
        <v>54467.15</v>
      </c>
      <c r="AH148" s="2">
        <v>293267.20000000001</v>
      </c>
      <c r="AI148" s="2">
        <v>219040</v>
      </c>
      <c r="AJ148" s="2"/>
      <c r="AK148" s="2"/>
      <c r="AL148" s="2">
        <v>127170</v>
      </c>
      <c r="AM148" s="2">
        <v>25746.9</v>
      </c>
      <c r="AN148" s="2">
        <v>4800</v>
      </c>
      <c r="AO148" s="2">
        <v>95839</v>
      </c>
      <c r="AP148" s="2">
        <v>14294</v>
      </c>
      <c r="AQ148" s="2">
        <v>300</v>
      </c>
      <c r="AR148" s="2">
        <v>26420</v>
      </c>
      <c r="AS148" s="2"/>
      <c r="AT148" s="2">
        <v>937869.08</v>
      </c>
      <c r="AU148" s="2">
        <v>7015</v>
      </c>
      <c r="AV148" s="2">
        <v>8000</v>
      </c>
      <c r="AW148" s="2"/>
      <c r="AX148" s="2">
        <v>87796.91</v>
      </c>
      <c r="AY148" s="2">
        <v>237165.4</v>
      </c>
      <c r="AZ148" s="2">
        <v>3005.1</v>
      </c>
      <c r="BA148" s="2">
        <v>119172</v>
      </c>
      <c r="BB148" s="2">
        <v>16346</v>
      </c>
      <c r="BC148" s="2">
        <v>1200</v>
      </c>
      <c r="BD148" s="2">
        <v>102696</v>
      </c>
      <c r="BE148" s="2">
        <v>83496</v>
      </c>
      <c r="BF148" s="2"/>
      <c r="BG148" s="2">
        <v>3510</v>
      </c>
      <c r="BH148" s="2">
        <v>19255</v>
      </c>
      <c r="BI148" s="2">
        <v>254190</v>
      </c>
      <c r="BJ148" s="2">
        <v>724668</v>
      </c>
      <c r="BK148" s="2">
        <v>164758.9</v>
      </c>
      <c r="BL148" s="2">
        <v>23128</v>
      </c>
      <c r="BM148" s="2"/>
      <c r="BN148" s="2">
        <v>45617.2</v>
      </c>
      <c r="BO148" s="2">
        <v>1700</v>
      </c>
      <c r="BP148" s="2"/>
      <c r="BQ148" s="2"/>
      <c r="BR148" s="2">
        <v>519684.72</v>
      </c>
      <c r="BS148" s="2">
        <v>120438.45</v>
      </c>
      <c r="BT148" s="2">
        <v>16884.599999999999</v>
      </c>
      <c r="BU148" s="2">
        <v>3594.99</v>
      </c>
      <c r="BV148" s="2">
        <v>41800</v>
      </c>
      <c r="BW148" s="2"/>
      <c r="BX148" s="2">
        <v>150</v>
      </c>
      <c r="BY148" s="2">
        <v>61123.19</v>
      </c>
      <c r="BZ148" s="2">
        <v>124539.84</v>
      </c>
      <c r="CA148" s="2"/>
      <c r="CB148" s="2">
        <v>139940.5</v>
      </c>
      <c r="CC148" s="2">
        <v>3100</v>
      </c>
      <c r="CD148" s="2">
        <v>2895</v>
      </c>
      <c r="CE148" s="2">
        <v>35702.6</v>
      </c>
      <c r="CF148" s="2"/>
      <c r="CG148" s="2">
        <v>716154.61</v>
      </c>
      <c r="CH148" s="2">
        <v>148567.5</v>
      </c>
      <c r="CI148" s="2">
        <v>141777</v>
      </c>
      <c r="CJ148" s="2">
        <v>81200</v>
      </c>
      <c r="CK148" s="2"/>
      <c r="CL148" s="2">
        <v>80774.399999999994</v>
      </c>
      <c r="CM148" s="2">
        <v>65600</v>
      </c>
      <c r="CN148" s="2">
        <v>67924.399999999994</v>
      </c>
      <c r="CO148" s="2">
        <v>91238.9</v>
      </c>
      <c r="CP148" s="2">
        <v>113300</v>
      </c>
      <c r="CQ148" s="2">
        <v>7490</v>
      </c>
      <c r="CR148" s="2">
        <v>244085.5</v>
      </c>
      <c r="CS148" s="2">
        <v>64443.82</v>
      </c>
      <c r="CT148" s="2">
        <v>209732.2</v>
      </c>
      <c r="CU148" s="2"/>
      <c r="CV148" s="2">
        <v>47193</v>
      </c>
      <c r="CW148" s="2">
        <v>1330</v>
      </c>
      <c r="CX148" s="2">
        <v>12934.85</v>
      </c>
      <c r="CY148" s="2">
        <v>29125.56</v>
      </c>
      <c r="CZ148" s="2">
        <v>7000</v>
      </c>
      <c r="DA148" s="2">
        <v>5000</v>
      </c>
      <c r="DB148" s="2">
        <v>270927.59999999998</v>
      </c>
      <c r="DC148" s="2">
        <v>61903</v>
      </c>
      <c r="DD148" s="2">
        <v>60266.8</v>
      </c>
      <c r="DE148" s="2">
        <v>126073</v>
      </c>
      <c r="DF148" s="2">
        <v>151747</v>
      </c>
      <c r="DG148" s="2">
        <v>12022</v>
      </c>
      <c r="DH148" s="2">
        <v>102340</v>
      </c>
      <c r="DI148" s="2"/>
      <c r="DJ148" s="2">
        <v>13170</v>
      </c>
      <c r="DK148" s="2">
        <v>1831347.6</v>
      </c>
      <c r="DL148" s="2">
        <v>8500</v>
      </c>
      <c r="DM148" s="2">
        <v>91074.5</v>
      </c>
      <c r="DN148" s="2">
        <v>47600</v>
      </c>
      <c r="DO148" s="2">
        <v>20694</v>
      </c>
      <c r="DP148" s="2">
        <v>1080</v>
      </c>
      <c r="DQ148" s="2">
        <v>200241</v>
      </c>
      <c r="DR148" s="2">
        <v>42407.6</v>
      </c>
      <c r="DS148" s="2">
        <v>50777.4</v>
      </c>
      <c r="DT148" s="2">
        <v>255134.42</v>
      </c>
      <c r="DU148" s="2">
        <v>11754</v>
      </c>
      <c r="DV148" s="2">
        <v>5430</v>
      </c>
      <c r="DW148" s="2">
        <v>345992</v>
      </c>
      <c r="DX148" s="2">
        <v>5992</v>
      </c>
      <c r="DY148" s="2"/>
      <c r="DZ148" s="2">
        <v>105951.15</v>
      </c>
      <c r="EA148" s="2"/>
      <c r="EB148" s="2">
        <v>23965.1</v>
      </c>
      <c r="EC148" s="2">
        <v>4600</v>
      </c>
      <c r="ED148" s="2">
        <v>2650</v>
      </c>
      <c r="EE148" s="2">
        <v>13450</v>
      </c>
      <c r="EF148" s="2">
        <v>367176.3</v>
      </c>
      <c r="EG148" s="2">
        <v>22235</v>
      </c>
      <c r="EH148" s="2">
        <v>111595</v>
      </c>
      <c r="EI148" s="2">
        <v>54040.2</v>
      </c>
      <c r="EJ148" s="2">
        <v>7383</v>
      </c>
      <c r="EK148" s="2">
        <v>3405</v>
      </c>
      <c r="EL148" s="2">
        <v>79013.03</v>
      </c>
      <c r="EM148" s="2">
        <v>8200</v>
      </c>
      <c r="EN148" s="2">
        <v>144555.5</v>
      </c>
      <c r="EO148" s="2">
        <v>9890</v>
      </c>
      <c r="EP148" s="2">
        <v>113672.76</v>
      </c>
      <c r="EQ148" s="2">
        <v>79080</v>
      </c>
      <c r="ER148" s="2">
        <v>315119.40000000002</v>
      </c>
      <c r="ES148" s="2">
        <v>67303</v>
      </c>
      <c r="ET148" s="2">
        <v>162790</v>
      </c>
      <c r="EU148" s="2">
        <v>69558</v>
      </c>
      <c r="EV148" s="2">
        <v>106037</v>
      </c>
      <c r="EW148" s="2">
        <v>375536</v>
      </c>
      <c r="EX148" s="2">
        <v>8165</v>
      </c>
      <c r="EY148" s="2">
        <v>30461.279999999999</v>
      </c>
      <c r="EZ148" s="2">
        <v>117164.4</v>
      </c>
      <c r="FA148" s="2">
        <v>15850</v>
      </c>
      <c r="FB148" s="2">
        <v>159882.09</v>
      </c>
      <c r="FC148" s="2">
        <v>6340</v>
      </c>
      <c r="FD148" s="2">
        <v>40190</v>
      </c>
      <c r="FE148" s="2">
        <v>6824.2</v>
      </c>
      <c r="FF148" s="2">
        <v>400</v>
      </c>
      <c r="FG148" s="2">
        <v>12840</v>
      </c>
      <c r="FH148" s="2">
        <v>2350</v>
      </c>
      <c r="FI148" s="2">
        <v>127000</v>
      </c>
      <c r="FJ148" s="2">
        <v>51855.7</v>
      </c>
      <c r="FK148" s="2"/>
      <c r="FL148" s="2">
        <v>126492.2</v>
      </c>
      <c r="FM148" s="2">
        <v>43869.599999999999</v>
      </c>
      <c r="FN148" s="2">
        <v>42430.85</v>
      </c>
      <c r="FO148" s="2"/>
      <c r="FP148" s="2">
        <v>13090</v>
      </c>
      <c r="FQ148" s="2">
        <v>13671522.039999999</v>
      </c>
      <c r="FR148" s="2">
        <v>555296</v>
      </c>
      <c r="FS148" s="2">
        <v>59116.69</v>
      </c>
      <c r="FT148" s="2">
        <v>173900</v>
      </c>
      <c r="FU148" s="2">
        <v>15024</v>
      </c>
      <c r="FV148" s="2">
        <v>35391.5</v>
      </c>
      <c r="FW148" s="2">
        <v>742106.35</v>
      </c>
      <c r="FX148" s="2">
        <v>49538.5</v>
      </c>
      <c r="FY148" s="2">
        <v>59854.400000000001</v>
      </c>
      <c r="FZ148" s="2">
        <v>224213.1</v>
      </c>
      <c r="GA148" s="2"/>
      <c r="GB148" s="2">
        <v>120962.95</v>
      </c>
      <c r="GC148" s="2">
        <v>134490.29999999999</v>
      </c>
      <c r="GD148" s="2">
        <v>8800</v>
      </c>
      <c r="GE148" s="2">
        <v>532452.25</v>
      </c>
      <c r="GF148" s="2">
        <v>146471.85999999999</v>
      </c>
      <c r="GG148" s="2">
        <v>27421.200000000001</v>
      </c>
      <c r="GH148" s="2">
        <v>483048.6</v>
      </c>
      <c r="GI148" s="2">
        <v>33581.949999999997</v>
      </c>
      <c r="GJ148" s="2">
        <v>57962.05</v>
      </c>
      <c r="GK148" s="2">
        <v>6280</v>
      </c>
      <c r="GL148" s="2">
        <v>336126.35</v>
      </c>
      <c r="GM148" s="2">
        <v>36995</v>
      </c>
      <c r="GN148" s="2">
        <v>6556.97</v>
      </c>
      <c r="GO148" s="2">
        <v>39460</v>
      </c>
      <c r="GP148" s="2">
        <v>9955</v>
      </c>
      <c r="GQ148" s="2">
        <v>660230.98</v>
      </c>
      <c r="GR148" s="2">
        <v>66580</v>
      </c>
      <c r="GS148" s="2">
        <v>6900</v>
      </c>
      <c r="GT148" s="2">
        <v>75803.399999999994</v>
      </c>
      <c r="GU148" s="2">
        <v>125826.4</v>
      </c>
      <c r="GV148" s="2">
        <v>110672.3</v>
      </c>
      <c r="GW148" s="2">
        <v>81816.7</v>
      </c>
      <c r="GX148" s="2">
        <v>29335</v>
      </c>
      <c r="GY148" s="2">
        <v>423018.6</v>
      </c>
      <c r="GZ148" s="2">
        <v>31398.7</v>
      </c>
      <c r="HA148" s="2">
        <v>75264.899999999994</v>
      </c>
      <c r="HB148" s="2">
        <v>26215</v>
      </c>
      <c r="HC148" s="2">
        <v>785666.25</v>
      </c>
      <c r="HD148" s="2"/>
      <c r="HE148" s="2">
        <v>256602.8</v>
      </c>
      <c r="HF148" s="2">
        <v>5933.5</v>
      </c>
      <c r="HG148" s="2">
        <v>43417.39</v>
      </c>
      <c r="HH148" s="2">
        <v>53150</v>
      </c>
      <c r="HI148" s="2">
        <v>9225</v>
      </c>
      <c r="HJ148" s="2">
        <v>586668.25</v>
      </c>
      <c r="HK148" s="2">
        <v>106661.8</v>
      </c>
      <c r="HL148" s="2">
        <v>148434.95000000001</v>
      </c>
      <c r="HM148" s="2"/>
      <c r="HN148" s="2">
        <v>31670.5</v>
      </c>
      <c r="HO148" s="2">
        <v>93840.2</v>
      </c>
      <c r="HP148" s="2">
        <v>61072.75</v>
      </c>
      <c r="HQ148" s="2">
        <v>81605.399999999994</v>
      </c>
      <c r="HR148" s="2"/>
      <c r="HS148" s="2">
        <v>190651.85</v>
      </c>
      <c r="HT148" s="2">
        <v>79161.08</v>
      </c>
      <c r="HU148" s="2">
        <v>105323.08</v>
      </c>
      <c r="HV148" s="2">
        <v>4150</v>
      </c>
      <c r="HW148" s="2">
        <v>31399.17</v>
      </c>
      <c r="HX148" s="2"/>
      <c r="HY148" s="2">
        <v>181752.5</v>
      </c>
      <c r="HZ148" s="2">
        <v>81246</v>
      </c>
      <c r="IA148" s="2">
        <v>279210.09000000003</v>
      </c>
      <c r="IB148" s="2">
        <v>107992</v>
      </c>
      <c r="IC148" s="2">
        <v>54616.17</v>
      </c>
      <c r="ID148" s="2">
        <v>52979.7</v>
      </c>
      <c r="IE148" s="2">
        <v>64998.84</v>
      </c>
      <c r="IF148" s="2"/>
      <c r="IG148" s="2">
        <v>46540.69</v>
      </c>
      <c r="IH148" s="2">
        <v>459944.2</v>
      </c>
      <c r="II148" s="2">
        <v>279517.17</v>
      </c>
      <c r="IJ148" s="2">
        <v>60341.8</v>
      </c>
      <c r="IK148" s="2">
        <v>295715.12</v>
      </c>
      <c r="IL148" s="2">
        <v>157001.4</v>
      </c>
      <c r="IM148" s="2">
        <v>174650.75</v>
      </c>
      <c r="IN148" s="2">
        <v>31551.1</v>
      </c>
      <c r="IO148" s="2">
        <v>149130</v>
      </c>
      <c r="IP148" s="2"/>
      <c r="IQ148" s="2">
        <v>27392</v>
      </c>
      <c r="IR148" s="2">
        <v>31400</v>
      </c>
      <c r="IS148" s="2">
        <v>78892</v>
      </c>
      <c r="IT148" s="2">
        <v>300544.04000000004</v>
      </c>
      <c r="IU148" s="2">
        <v>1329769.6599999999</v>
      </c>
      <c r="IV148" s="2">
        <v>7007.27</v>
      </c>
      <c r="IW148" s="2">
        <v>32900</v>
      </c>
      <c r="IX148" s="2">
        <v>17120</v>
      </c>
      <c r="IY148" s="2"/>
      <c r="IZ148" s="2">
        <v>21988</v>
      </c>
      <c r="JA148" s="2">
        <v>79424</v>
      </c>
      <c r="JB148" s="2">
        <v>113693.33</v>
      </c>
      <c r="JC148" s="2">
        <v>148103.51999999999</v>
      </c>
      <c r="JD148" s="2"/>
      <c r="JE148" s="2">
        <v>1509435.79</v>
      </c>
      <c r="JF148" s="2">
        <v>84887</v>
      </c>
      <c r="JG148" s="2"/>
      <c r="JH148" s="2">
        <v>24686</v>
      </c>
      <c r="JI148" s="2">
        <v>8718.7999999999993</v>
      </c>
      <c r="JJ148" s="2">
        <v>257428.53</v>
      </c>
      <c r="JK148" s="2">
        <v>170128.66</v>
      </c>
      <c r="JL148" s="2">
        <v>79429.259999999995</v>
      </c>
      <c r="JM148" s="2">
        <v>120255.75</v>
      </c>
      <c r="JN148" s="2">
        <v>327663.74</v>
      </c>
      <c r="JO148" s="2">
        <v>253159.99</v>
      </c>
      <c r="JP148" s="2">
        <v>267254.59999999998</v>
      </c>
      <c r="JQ148" s="2">
        <v>23609.5</v>
      </c>
      <c r="JR148" s="2">
        <v>307036.90000000002</v>
      </c>
      <c r="JS148" s="2">
        <v>37205</v>
      </c>
      <c r="JT148" s="2">
        <v>24162.12</v>
      </c>
      <c r="JU148" s="2">
        <v>14017</v>
      </c>
      <c r="JV148" s="2">
        <v>110385</v>
      </c>
      <c r="JW148" s="2">
        <v>2450</v>
      </c>
      <c r="JX148" s="2">
        <v>219608.95999999999</v>
      </c>
      <c r="JY148" s="2">
        <v>548141.30000000005</v>
      </c>
      <c r="JZ148" s="2">
        <v>346520</v>
      </c>
      <c r="KA148" s="2">
        <v>172371.5</v>
      </c>
      <c r="KB148" s="2"/>
      <c r="KC148" s="2">
        <v>179642.3</v>
      </c>
      <c r="KD148" s="2">
        <v>34500</v>
      </c>
      <c r="KE148" s="2">
        <v>7800</v>
      </c>
      <c r="KF148" s="2">
        <v>98677</v>
      </c>
      <c r="KG148" s="2">
        <v>5996484.8600000003</v>
      </c>
      <c r="KH148" s="2">
        <v>42200.74</v>
      </c>
      <c r="KI148" s="2">
        <v>7360</v>
      </c>
      <c r="KJ148" s="2">
        <v>95412</v>
      </c>
      <c r="KK148" s="2">
        <v>1032910.01</v>
      </c>
      <c r="KL148" s="2">
        <v>161996.45000000001</v>
      </c>
      <c r="KM148" s="2">
        <v>481844.89</v>
      </c>
      <c r="KN148" s="2">
        <v>128872.1</v>
      </c>
      <c r="KO148" s="2">
        <v>32283.200000000001</v>
      </c>
      <c r="KP148" s="2">
        <v>871931.58</v>
      </c>
      <c r="KQ148" s="2">
        <v>54368.55</v>
      </c>
      <c r="KR148" s="2">
        <v>46343.95</v>
      </c>
      <c r="KS148" s="2">
        <v>41800</v>
      </c>
      <c r="KT148" s="2">
        <v>24230</v>
      </c>
      <c r="KU148" s="2">
        <v>24503</v>
      </c>
      <c r="KV148" s="2">
        <v>671855.2</v>
      </c>
      <c r="KW148" s="2">
        <v>109011.41</v>
      </c>
      <c r="KX148" s="2">
        <v>256783.46</v>
      </c>
      <c r="KY148" s="2">
        <v>25635.7</v>
      </c>
      <c r="KZ148" s="2">
        <v>71699.600000000006</v>
      </c>
      <c r="LA148" s="2">
        <v>229431</v>
      </c>
      <c r="LB148" s="2">
        <v>164087.07</v>
      </c>
      <c r="LC148" s="2"/>
      <c r="LD148" s="2">
        <v>236065</v>
      </c>
      <c r="LE148" s="2">
        <v>0</v>
      </c>
      <c r="LF148" s="2">
        <v>6344316.3399999999</v>
      </c>
      <c r="LG148" s="2">
        <v>73060</v>
      </c>
      <c r="LH148" s="2">
        <v>520539.82</v>
      </c>
      <c r="LI148" s="2"/>
      <c r="LJ148" s="2">
        <v>39883</v>
      </c>
      <c r="LK148" s="2">
        <v>395105</v>
      </c>
      <c r="LL148" s="2">
        <v>280480</v>
      </c>
      <c r="LM148" s="2">
        <v>14390</v>
      </c>
      <c r="LN148" s="2">
        <v>207905.6</v>
      </c>
      <c r="LO148" s="2">
        <v>3900</v>
      </c>
      <c r="LP148" s="2"/>
      <c r="LQ148" s="2">
        <v>219953.5</v>
      </c>
      <c r="LR148" s="2">
        <v>2100</v>
      </c>
      <c r="LS148" s="2">
        <v>45360.4</v>
      </c>
      <c r="LT148" s="2">
        <v>995703.1</v>
      </c>
      <c r="LU148" s="2">
        <v>176791.89</v>
      </c>
      <c r="LV148" s="2">
        <v>233105</v>
      </c>
      <c r="LW148" s="2">
        <v>230601</v>
      </c>
      <c r="LX148" s="2">
        <v>125735.4</v>
      </c>
      <c r="LY148" s="2">
        <v>302110.7</v>
      </c>
      <c r="LZ148" s="2">
        <v>17945</v>
      </c>
      <c r="MA148" s="2">
        <v>67481.7</v>
      </c>
      <c r="MB148" s="2">
        <v>36975</v>
      </c>
      <c r="MC148" s="2">
        <v>29432.5</v>
      </c>
      <c r="MD148" s="2">
        <v>3639559.63</v>
      </c>
      <c r="ME148" s="2">
        <v>16050</v>
      </c>
      <c r="MF148" s="2">
        <v>351281</v>
      </c>
      <c r="MG148" s="2">
        <v>66899.56</v>
      </c>
      <c r="MH148" s="2">
        <v>66489.5</v>
      </c>
      <c r="MI148" s="2">
        <v>21864</v>
      </c>
      <c r="MJ148" s="2">
        <v>46331</v>
      </c>
      <c r="MK148" s="2">
        <v>11999.9</v>
      </c>
      <c r="ML148" s="2">
        <v>252495.9</v>
      </c>
      <c r="MM148" s="2">
        <v>34079</v>
      </c>
      <c r="MN148" s="2">
        <v>171140.4</v>
      </c>
      <c r="MO148" s="2">
        <v>135646</v>
      </c>
      <c r="MP148" s="2">
        <v>967779.2</v>
      </c>
      <c r="MQ148" s="2">
        <v>89504.57</v>
      </c>
      <c r="MR148" s="2"/>
      <c r="MS148" s="2"/>
      <c r="MT148" s="2">
        <v>36285</v>
      </c>
      <c r="MU148" s="2">
        <v>52901</v>
      </c>
      <c r="MV148" s="2">
        <v>704893.53</v>
      </c>
      <c r="MW148" s="2">
        <v>42031.14</v>
      </c>
      <c r="MX148" s="2"/>
      <c r="MY148" s="2">
        <v>414201.4</v>
      </c>
      <c r="MZ148" s="2">
        <v>52250</v>
      </c>
      <c r="NA148" s="2">
        <v>19637.669999999998</v>
      </c>
      <c r="NB148" s="2">
        <v>13211</v>
      </c>
      <c r="NC148" s="2">
        <v>4486048.95</v>
      </c>
      <c r="ND148" s="2">
        <v>45595</v>
      </c>
      <c r="NE148" s="2">
        <v>85486.6</v>
      </c>
      <c r="NF148" s="2">
        <v>180564.6</v>
      </c>
      <c r="NG148" s="2">
        <v>56126</v>
      </c>
      <c r="NH148" s="2">
        <v>755483.4</v>
      </c>
      <c r="NI148" s="2">
        <v>581807.69999999995</v>
      </c>
      <c r="NJ148" s="2">
        <v>26115</v>
      </c>
      <c r="NK148" s="2"/>
      <c r="NL148" s="2">
        <v>1872.5</v>
      </c>
      <c r="NM148" s="2">
        <v>320961.15000000002</v>
      </c>
      <c r="NN148" s="2">
        <v>38016</v>
      </c>
      <c r="NO148" s="2">
        <v>11321.25</v>
      </c>
      <c r="NP148" s="2">
        <v>16276</v>
      </c>
      <c r="NQ148" s="2">
        <v>78952.800000000003</v>
      </c>
      <c r="NR148" s="2">
        <v>316994.05</v>
      </c>
      <c r="NS148" s="2">
        <v>96231.4</v>
      </c>
      <c r="NT148" s="2">
        <v>91920</v>
      </c>
      <c r="NU148" s="2">
        <v>6505.6</v>
      </c>
      <c r="NV148" s="2">
        <v>1123538.8</v>
      </c>
      <c r="NW148" s="2">
        <v>289928.84000000003</v>
      </c>
      <c r="NX148" s="2">
        <v>391912</v>
      </c>
      <c r="NY148" s="2">
        <v>106507.8</v>
      </c>
      <c r="NZ148" s="2">
        <v>6600</v>
      </c>
      <c r="OA148" s="2">
        <v>351354.3</v>
      </c>
      <c r="OB148" s="2">
        <v>61450</v>
      </c>
      <c r="OC148" s="2">
        <v>1563560.78</v>
      </c>
      <c r="OD148" s="2">
        <v>490957.45</v>
      </c>
      <c r="OE148" s="2">
        <v>83344</v>
      </c>
      <c r="OF148" s="2">
        <v>142750</v>
      </c>
      <c r="OG148" s="2">
        <v>193289</v>
      </c>
      <c r="OH148" s="2">
        <v>17922.5</v>
      </c>
      <c r="OI148" s="2">
        <v>172818</v>
      </c>
      <c r="OJ148" s="2"/>
      <c r="OK148" s="2">
        <v>5000</v>
      </c>
      <c r="OL148" s="2">
        <v>2554409.11</v>
      </c>
      <c r="OM148" s="2">
        <v>349590.57</v>
      </c>
      <c r="ON148" s="2">
        <v>174894.91</v>
      </c>
      <c r="OO148" s="2">
        <v>33174.58</v>
      </c>
      <c r="OP148" s="2">
        <v>182036.02</v>
      </c>
      <c r="OQ148" s="2">
        <v>155854.70000000001</v>
      </c>
      <c r="OR148" s="2">
        <v>1031226.88</v>
      </c>
      <c r="OS148" s="2">
        <v>5747</v>
      </c>
      <c r="OT148" s="2"/>
      <c r="OU148" s="2">
        <v>2996</v>
      </c>
      <c r="OV148" s="2">
        <v>36956.6</v>
      </c>
      <c r="OW148" s="2">
        <v>204579.15</v>
      </c>
      <c r="OX148" s="2">
        <v>3800</v>
      </c>
      <c r="OY148" s="2">
        <v>2800</v>
      </c>
      <c r="OZ148" s="2"/>
      <c r="PA148" s="2"/>
      <c r="PB148" s="2">
        <v>2310</v>
      </c>
      <c r="PC148" s="2">
        <v>67566</v>
      </c>
      <c r="PD148" s="2">
        <v>59331.49</v>
      </c>
      <c r="PE148" s="2">
        <v>35384.22</v>
      </c>
      <c r="PF148" s="2">
        <v>183238.81</v>
      </c>
      <c r="PG148" s="2">
        <v>13600</v>
      </c>
      <c r="PH148" s="2">
        <v>42105.9</v>
      </c>
      <c r="PI148" s="2">
        <v>122475.44</v>
      </c>
      <c r="PJ148" s="2">
        <v>63877</v>
      </c>
      <c r="PK148" s="2">
        <v>58507.6</v>
      </c>
      <c r="PL148" s="2">
        <v>24834</v>
      </c>
      <c r="PM148" s="2">
        <v>90100</v>
      </c>
      <c r="PN148" s="2">
        <v>1530</v>
      </c>
      <c r="PO148" s="2">
        <v>43705</v>
      </c>
      <c r="PP148" s="2">
        <v>109354</v>
      </c>
      <c r="PQ148" s="2"/>
      <c r="PR148" s="2"/>
      <c r="PS148" s="2">
        <v>310669.46999999997</v>
      </c>
      <c r="PT148" s="2">
        <v>10500</v>
      </c>
      <c r="PU148" s="2">
        <v>10750</v>
      </c>
      <c r="PV148" s="2">
        <v>460</v>
      </c>
      <c r="PW148" s="2">
        <v>125177.5</v>
      </c>
      <c r="PX148" s="2">
        <v>97794.8</v>
      </c>
      <c r="PY148" s="2">
        <v>6150</v>
      </c>
      <c r="PZ148" s="2">
        <v>36680.6</v>
      </c>
      <c r="QA148" s="2">
        <v>139853.9</v>
      </c>
      <c r="QB148" s="2">
        <v>1450</v>
      </c>
      <c r="QC148" s="2">
        <v>132742.39999999999</v>
      </c>
      <c r="QD148" s="2">
        <v>4250</v>
      </c>
      <c r="QE148" s="2">
        <v>5620</v>
      </c>
      <c r="QF148" s="2">
        <v>253750.23</v>
      </c>
      <c r="QG148" s="2">
        <v>1200</v>
      </c>
      <c r="QH148" s="2">
        <v>662202.73</v>
      </c>
      <c r="QI148" s="2">
        <v>50826.5</v>
      </c>
      <c r="QJ148" s="2">
        <v>119680</v>
      </c>
      <c r="QK148" s="2">
        <v>29549</v>
      </c>
      <c r="QL148" s="2">
        <v>219101.6</v>
      </c>
      <c r="QM148" s="2">
        <v>335509.34999999998</v>
      </c>
      <c r="QN148" s="2">
        <v>20754.23</v>
      </c>
      <c r="QO148" s="2">
        <v>5570</v>
      </c>
      <c r="QP148" s="2"/>
      <c r="QQ148" s="2"/>
      <c r="QR148" s="2">
        <v>1738.75</v>
      </c>
      <c r="QS148" s="2">
        <v>549942</v>
      </c>
      <c r="QT148" s="2">
        <v>3390</v>
      </c>
      <c r="QU148" s="2">
        <v>254280.91</v>
      </c>
      <c r="QV148" s="2"/>
      <c r="QW148" s="2">
        <v>443960</v>
      </c>
      <c r="QX148" s="2">
        <v>136971.39000000001</v>
      </c>
      <c r="QY148" s="2">
        <v>43878.6</v>
      </c>
      <c r="QZ148" s="2">
        <v>72540</v>
      </c>
      <c r="RA148" s="2">
        <v>9000</v>
      </c>
      <c r="RB148" s="2">
        <v>16096.8</v>
      </c>
      <c r="RC148" s="2">
        <v>1260</v>
      </c>
      <c r="RD148" s="2">
        <v>5810</v>
      </c>
      <c r="RE148" s="2">
        <v>19902</v>
      </c>
      <c r="RF148" s="2">
        <v>112101.2</v>
      </c>
      <c r="RG148" s="2">
        <v>158439.82999999999</v>
      </c>
      <c r="RH148" s="2">
        <v>201739.39</v>
      </c>
      <c r="RI148" s="2">
        <v>335737.5</v>
      </c>
      <c r="RJ148" s="2">
        <v>212340.5</v>
      </c>
      <c r="RK148" s="2">
        <v>137836</v>
      </c>
      <c r="RL148" s="2">
        <v>199785.22</v>
      </c>
      <c r="RM148" s="2">
        <v>54050</v>
      </c>
      <c r="RN148" s="2">
        <v>45135</v>
      </c>
      <c r="RO148" s="2">
        <v>2010</v>
      </c>
      <c r="RP148" s="2">
        <v>22256</v>
      </c>
      <c r="RQ148" s="2">
        <v>218619.1</v>
      </c>
      <c r="RR148" s="2">
        <v>95878.9</v>
      </c>
      <c r="RS148" s="2">
        <v>93294.04</v>
      </c>
      <c r="RT148" s="2">
        <v>52948.95</v>
      </c>
      <c r="RU148" s="2">
        <v>19520</v>
      </c>
      <c r="RV148" s="2">
        <v>101259.5</v>
      </c>
      <c r="RW148" s="2">
        <v>16390</v>
      </c>
      <c r="RX148" s="2"/>
      <c r="RY148" s="2">
        <v>54719.5</v>
      </c>
      <c r="RZ148" s="2">
        <v>511326.48</v>
      </c>
      <c r="SA148" s="2">
        <v>104619</v>
      </c>
      <c r="SB148" s="2">
        <v>108040.28</v>
      </c>
      <c r="SC148" s="2">
        <v>138453.75</v>
      </c>
      <c r="SD148" s="2">
        <v>47569.1</v>
      </c>
      <c r="SE148" s="2"/>
      <c r="SF148" s="2">
        <v>4750</v>
      </c>
      <c r="SG148" s="2">
        <v>209962.84</v>
      </c>
      <c r="SH148" s="2">
        <v>175000</v>
      </c>
      <c r="SI148" s="2">
        <v>34356.32</v>
      </c>
      <c r="SJ148" s="2">
        <v>2500</v>
      </c>
      <c r="SK148" s="2">
        <v>39504</v>
      </c>
      <c r="SL148" s="2">
        <v>102127.2</v>
      </c>
      <c r="SM148" s="2">
        <v>12576.78</v>
      </c>
      <c r="SN148" s="2">
        <v>215010</v>
      </c>
      <c r="SO148" s="2">
        <v>9530</v>
      </c>
      <c r="SP148" s="2">
        <v>177254.25</v>
      </c>
      <c r="SQ148" s="2">
        <v>112606.8</v>
      </c>
      <c r="SR148" s="2">
        <v>159423.78</v>
      </c>
      <c r="SS148" s="2">
        <v>12037.5</v>
      </c>
      <c r="ST148" s="2">
        <v>508700.47</v>
      </c>
      <c r="SU148" s="2">
        <v>70950</v>
      </c>
      <c r="SV148" s="2">
        <v>99210</v>
      </c>
      <c r="SW148" s="2">
        <v>14927.97</v>
      </c>
      <c r="SX148" s="2">
        <v>19590</v>
      </c>
      <c r="SY148" s="2"/>
      <c r="SZ148" s="2"/>
      <c r="TA148" s="2">
        <v>191518.2</v>
      </c>
      <c r="TB148" s="2">
        <v>14980</v>
      </c>
      <c r="TC148" s="2">
        <v>2300</v>
      </c>
      <c r="TD148" s="2">
        <v>104327.88</v>
      </c>
      <c r="TE148" s="2">
        <v>158640</v>
      </c>
      <c r="TF148" s="2">
        <v>193450</v>
      </c>
      <c r="TG148" s="2">
        <v>15750.2</v>
      </c>
      <c r="TH148" s="2">
        <v>1000868.6</v>
      </c>
      <c r="TI148" s="2">
        <v>3030</v>
      </c>
      <c r="TJ148" s="2">
        <v>19200</v>
      </c>
      <c r="TK148" s="2">
        <v>156612.09</v>
      </c>
      <c r="TL148" s="2">
        <v>97901.98</v>
      </c>
      <c r="TM148" s="2">
        <v>61877.05</v>
      </c>
      <c r="TN148" s="2">
        <v>24500</v>
      </c>
      <c r="TO148" s="2">
        <v>141403.35999999999</v>
      </c>
      <c r="TP148" s="2">
        <v>9565</v>
      </c>
      <c r="TQ148" s="2">
        <v>322229.3</v>
      </c>
      <c r="TR148" s="2">
        <v>21721</v>
      </c>
      <c r="TS148" s="2">
        <v>70177.460000000006</v>
      </c>
      <c r="TT148" s="2">
        <v>75434.600000000006</v>
      </c>
      <c r="TU148" s="2">
        <v>95980.2</v>
      </c>
      <c r="TV148" s="2"/>
      <c r="TW148" s="2">
        <v>27867.7</v>
      </c>
      <c r="TX148" s="2">
        <v>322177</v>
      </c>
      <c r="TY148" s="2">
        <v>19567.05</v>
      </c>
      <c r="TZ148" s="2">
        <v>111503</v>
      </c>
      <c r="UA148" s="2">
        <v>90740.95</v>
      </c>
      <c r="UB148" s="2">
        <v>42350</v>
      </c>
      <c r="UC148" s="2">
        <v>45201</v>
      </c>
      <c r="UD148" s="2">
        <v>225546.64</v>
      </c>
      <c r="UE148" s="2"/>
      <c r="UF148" s="2">
        <v>7698</v>
      </c>
      <c r="UG148" s="2">
        <v>34500</v>
      </c>
      <c r="UH148" s="2">
        <v>6635</v>
      </c>
      <c r="UI148" s="2">
        <v>360965.99</v>
      </c>
      <c r="UJ148" s="2">
        <v>230892.3</v>
      </c>
      <c r="UK148" s="2">
        <v>2500</v>
      </c>
      <c r="UL148" s="2"/>
      <c r="UM148" s="2">
        <v>100200.89</v>
      </c>
      <c r="UN148" s="2">
        <v>7150</v>
      </c>
      <c r="UO148" s="2"/>
      <c r="UP148" s="2"/>
      <c r="UQ148" s="2">
        <v>17762</v>
      </c>
      <c r="UR148" s="2">
        <v>221625</v>
      </c>
      <c r="US148" s="2"/>
      <c r="UT148" s="2">
        <v>6350</v>
      </c>
      <c r="UU148" s="2">
        <v>99786.2</v>
      </c>
      <c r="UV148" s="2">
        <v>91100</v>
      </c>
      <c r="UW148" s="2">
        <v>49405.83</v>
      </c>
      <c r="UX148" s="2">
        <v>113006.17</v>
      </c>
      <c r="UY148" s="2">
        <v>198407.93</v>
      </c>
      <c r="UZ148" s="2">
        <v>53000</v>
      </c>
      <c r="VA148" s="2"/>
      <c r="VB148" s="2">
        <v>28030</v>
      </c>
      <c r="VC148" s="2">
        <v>15918.39</v>
      </c>
      <c r="VD148" s="2"/>
      <c r="VE148" s="2"/>
      <c r="VF148" s="2">
        <v>52271.5</v>
      </c>
      <c r="VG148" s="2">
        <v>4761.5</v>
      </c>
      <c r="VH148" s="2">
        <v>540</v>
      </c>
      <c r="VI148" s="2">
        <v>12305</v>
      </c>
      <c r="VJ148" s="2">
        <v>11500</v>
      </c>
      <c r="VK148" s="2">
        <v>348892.26</v>
      </c>
      <c r="VL148" s="2">
        <v>113881.69</v>
      </c>
      <c r="VM148" s="2"/>
      <c r="VN148" s="2">
        <v>62852</v>
      </c>
      <c r="VO148" s="2">
        <v>538781</v>
      </c>
      <c r="VP148" s="2">
        <v>65386</v>
      </c>
      <c r="VQ148" s="2">
        <v>1005260.1</v>
      </c>
      <c r="VR148" s="2">
        <v>63059.26</v>
      </c>
      <c r="VS148" s="2">
        <v>138095.42000000001</v>
      </c>
      <c r="VT148" s="2">
        <v>68200</v>
      </c>
      <c r="VU148" s="2">
        <v>119438.39</v>
      </c>
      <c r="VV148" s="2">
        <v>6198</v>
      </c>
      <c r="VW148" s="2">
        <v>4700</v>
      </c>
      <c r="VX148" s="2">
        <v>147707.14000000001</v>
      </c>
      <c r="VY148" s="2">
        <v>52400</v>
      </c>
      <c r="VZ148" s="2">
        <v>1676615.5</v>
      </c>
      <c r="WA148" s="2">
        <v>54294.1</v>
      </c>
      <c r="WB148" s="2">
        <v>63065.58</v>
      </c>
      <c r="WC148" s="2">
        <v>187350</v>
      </c>
      <c r="WD148" s="2">
        <v>42500</v>
      </c>
      <c r="WE148" s="2">
        <v>190633.27</v>
      </c>
      <c r="WF148" s="2">
        <v>2960</v>
      </c>
      <c r="WG148" s="2"/>
      <c r="WH148" s="2">
        <v>75898</v>
      </c>
      <c r="WI148" s="2"/>
      <c r="WJ148" s="2">
        <v>12135.98</v>
      </c>
      <c r="WK148" s="2">
        <v>147970</v>
      </c>
      <c r="WL148" s="2"/>
      <c r="WM148" s="2">
        <v>42479</v>
      </c>
      <c r="WN148" s="2">
        <v>141775.5</v>
      </c>
      <c r="WO148" s="2"/>
      <c r="WP148" s="2"/>
      <c r="WQ148" s="2">
        <v>83511.199999999997</v>
      </c>
      <c r="WR148" s="2">
        <v>34330.400000000001</v>
      </c>
      <c r="WS148" s="2">
        <v>155730</v>
      </c>
      <c r="WT148" s="2">
        <v>298429</v>
      </c>
      <c r="WU148" s="2">
        <v>10625</v>
      </c>
      <c r="WV148" s="2">
        <v>96396.1</v>
      </c>
      <c r="WW148" s="2">
        <v>88548.9</v>
      </c>
      <c r="WX148" s="2">
        <v>89971.18</v>
      </c>
      <c r="WY148" s="2">
        <v>1300</v>
      </c>
      <c r="WZ148" s="2">
        <v>3070</v>
      </c>
      <c r="XA148" s="2">
        <v>133209.39000000001</v>
      </c>
      <c r="XB148" s="2"/>
      <c r="XC148" s="2">
        <v>68413.7</v>
      </c>
      <c r="XD148" s="2">
        <v>51072.6</v>
      </c>
      <c r="XE148" s="2">
        <v>26050</v>
      </c>
      <c r="XF148" s="2">
        <v>17850</v>
      </c>
      <c r="XG148" s="2">
        <v>559399.80000000005</v>
      </c>
      <c r="XH148" s="2">
        <v>73348.070000000007</v>
      </c>
      <c r="XI148" s="2">
        <v>59220.46</v>
      </c>
      <c r="XJ148" s="2">
        <v>9500</v>
      </c>
      <c r="XK148" s="2">
        <v>84873.1</v>
      </c>
      <c r="XL148" s="2">
        <v>115829.49</v>
      </c>
      <c r="XM148" s="2">
        <v>88073.84</v>
      </c>
      <c r="XN148" s="2">
        <v>50855.54</v>
      </c>
      <c r="XO148" s="2">
        <v>44479.51</v>
      </c>
      <c r="XP148" s="2">
        <v>10072.98</v>
      </c>
      <c r="XQ148" s="2">
        <v>306948.40000000002</v>
      </c>
      <c r="XR148" s="2">
        <v>10304.1</v>
      </c>
      <c r="XS148" s="2">
        <v>58001.7</v>
      </c>
      <c r="XT148" s="2">
        <v>21121.74</v>
      </c>
      <c r="XU148" s="2">
        <v>131163.81</v>
      </c>
      <c r="XV148" s="2">
        <v>8892</v>
      </c>
      <c r="XW148" s="2">
        <v>1400</v>
      </c>
      <c r="XX148" s="2">
        <v>85583.96</v>
      </c>
      <c r="XY148" s="2">
        <v>202691</v>
      </c>
      <c r="XZ148" s="2">
        <v>121660</v>
      </c>
      <c r="YA148" s="2">
        <v>31987.67</v>
      </c>
      <c r="YB148" s="2">
        <v>320250</v>
      </c>
      <c r="YC148" s="2"/>
      <c r="YD148" s="2">
        <v>499731.95</v>
      </c>
      <c r="YE148" s="2">
        <v>57650</v>
      </c>
      <c r="YF148" s="2">
        <v>263386.40000000002</v>
      </c>
      <c r="YG148" s="2">
        <v>1450</v>
      </c>
      <c r="YH148" s="2">
        <v>512929.92</v>
      </c>
      <c r="YI148" s="2">
        <v>61072.68</v>
      </c>
      <c r="YJ148" s="2">
        <v>197475.52</v>
      </c>
      <c r="YK148" s="2">
        <v>75975.05</v>
      </c>
      <c r="YL148" s="2">
        <v>1660117.06</v>
      </c>
      <c r="YM148" s="2">
        <v>166090</v>
      </c>
      <c r="YN148" s="2">
        <v>13980.48</v>
      </c>
      <c r="YO148" s="2">
        <v>29930.5</v>
      </c>
      <c r="YP148" s="2">
        <v>30200</v>
      </c>
      <c r="YQ148" s="2">
        <v>10601</v>
      </c>
      <c r="YR148" s="2">
        <v>7500</v>
      </c>
      <c r="YS148" s="2">
        <v>49920.7</v>
      </c>
      <c r="YT148" s="2">
        <v>222593.4</v>
      </c>
      <c r="YU148" s="2">
        <v>19766.72</v>
      </c>
      <c r="YV148" s="2">
        <v>23776.799999999999</v>
      </c>
      <c r="YW148" s="2">
        <v>25017.8</v>
      </c>
      <c r="YX148" s="2">
        <v>157890</v>
      </c>
      <c r="YY148" s="2">
        <v>9760</v>
      </c>
      <c r="YZ148" s="2">
        <v>17717.7</v>
      </c>
      <c r="ZA148" s="2">
        <v>23810</v>
      </c>
      <c r="ZB148" s="2">
        <v>1158505</v>
      </c>
      <c r="ZC148" s="2">
        <v>2400</v>
      </c>
      <c r="ZD148" s="2">
        <v>48030</v>
      </c>
      <c r="ZE148" s="2">
        <v>29600</v>
      </c>
      <c r="ZF148" s="2">
        <v>19500</v>
      </c>
      <c r="ZG148" s="2">
        <v>400</v>
      </c>
      <c r="ZH148" s="2">
        <v>5330</v>
      </c>
      <c r="ZI148" s="2"/>
      <c r="ZJ148" s="2"/>
      <c r="ZK148" s="2">
        <v>920653.41</v>
      </c>
      <c r="ZL148" s="2">
        <v>36655</v>
      </c>
      <c r="ZM148" s="2">
        <v>38700</v>
      </c>
      <c r="ZN148" s="2">
        <v>621211.80000000005</v>
      </c>
      <c r="ZO148" s="2">
        <v>108108</v>
      </c>
      <c r="ZP148" s="2">
        <v>42832.9</v>
      </c>
      <c r="ZQ148" s="2">
        <v>18247.060000000001</v>
      </c>
      <c r="ZR148" s="2"/>
      <c r="ZS148" s="2">
        <v>8760</v>
      </c>
      <c r="ZT148" s="2">
        <v>66300</v>
      </c>
      <c r="ZU148" s="2">
        <v>129019.43</v>
      </c>
      <c r="ZV148" s="2">
        <v>105395</v>
      </c>
      <c r="ZW148" s="2">
        <v>73197.75</v>
      </c>
      <c r="ZX148" s="2">
        <v>53121.82</v>
      </c>
      <c r="ZY148" s="2">
        <v>5000</v>
      </c>
      <c r="ZZ148" s="2">
        <v>1950</v>
      </c>
      <c r="AAA148" s="2">
        <v>51543.31</v>
      </c>
      <c r="AAB148" s="2">
        <v>262600</v>
      </c>
      <c r="AAC148" s="2">
        <v>84736</v>
      </c>
      <c r="AAD148" s="2">
        <v>18243.5</v>
      </c>
      <c r="AAE148" s="2">
        <v>24075</v>
      </c>
      <c r="AAF148" s="2"/>
      <c r="AAG148" s="2">
        <v>317785.89</v>
      </c>
      <c r="AAH148" s="2">
        <v>77631.070000000007</v>
      </c>
      <c r="AAI148" s="2">
        <v>52522.400000000001</v>
      </c>
      <c r="AAJ148" s="2">
        <v>66650.3</v>
      </c>
      <c r="AAK148" s="2">
        <v>97143.94</v>
      </c>
      <c r="AAL148" s="2">
        <v>90318.7</v>
      </c>
      <c r="AAM148" s="2">
        <v>184094.84</v>
      </c>
      <c r="AAN148" s="2">
        <v>1425657.7</v>
      </c>
      <c r="AAO148" s="2">
        <v>56400</v>
      </c>
      <c r="AAP148" s="2">
        <v>61010</v>
      </c>
      <c r="AAQ148" s="2">
        <v>114115.07</v>
      </c>
      <c r="AAR148" s="2"/>
      <c r="AAS148" s="2"/>
      <c r="AAT148" s="2">
        <v>77306</v>
      </c>
      <c r="AAU148" s="2">
        <v>136425</v>
      </c>
      <c r="AAV148" s="2"/>
      <c r="AAW148" s="2">
        <v>37574</v>
      </c>
      <c r="AAX148" s="2">
        <v>154821.5</v>
      </c>
      <c r="AAY148" s="2">
        <v>323938.96999999997</v>
      </c>
      <c r="AAZ148" s="2"/>
      <c r="ABA148" s="2">
        <v>105747.1</v>
      </c>
      <c r="ABB148" s="2">
        <v>65896</v>
      </c>
      <c r="ABC148" s="2">
        <v>42310</v>
      </c>
      <c r="ABD148" s="2">
        <v>46064</v>
      </c>
      <c r="ABE148" s="2">
        <v>16963.57</v>
      </c>
      <c r="ABF148" s="2">
        <v>67696.399999999994</v>
      </c>
      <c r="ABG148" s="2">
        <v>211688.97</v>
      </c>
      <c r="ABH148" s="2">
        <v>429682.6</v>
      </c>
      <c r="ABI148" s="2">
        <v>203246.3</v>
      </c>
      <c r="ABJ148" s="2">
        <v>11345</v>
      </c>
      <c r="ABK148" s="2">
        <v>35738</v>
      </c>
      <c r="ABL148" s="2">
        <v>1000</v>
      </c>
      <c r="ABM148" s="2">
        <v>19348</v>
      </c>
      <c r="ABN148" s="2">
        <v>570405.05000000005</v>
      </c>
      <c r="ABO148" s="2">
        <v>58518.3</v>
      </c>
      <c r="ABP148" s="2">
        <v>1220</v>
      </c>
      <c r="ABQ148" s="2">
        <v>87919.3</v>
      </c>
      <c r="ABR148" s="2">
        <v>33779.65</v>
      </c>
      <c r="ABS148" s="2">
        <v>3600</v>
      </c>
      <c r="ABT148" s="2">
        <v>102625.08</v>
      </c>
      <c r="ABU148" s="2">
        <v>29705</v>
      </c>
      <c r="ABV148" s="2"/>
      <c r="ABW148" s="2">
        <v>789313.8</v>
      </c>
      <c r="ABX148" s="2">
        <v>38865</v>
      </c>
      <c r="ABY148" s="2">
        <v>21394.82</v>
      </c>
      <c r="ABZ148" s="2">
        <v>56617.13</v>
      </c>
      <c r="ACA148" s="2">
        <v>44101.77</v>
      </c>
      <c r="ACB148" s="2">
        <v>217686.88</v>
      </c>
      <c r="ACC148" s="2">
        <v>26706.05</v>
      </c>
      <c r="ACD148" s="2">
        <v>82784.58</v>
      </c>
      <c r="ACE148" s="2">
        <v>2730</v>
      </c>
      <c r="ACF148" s="2">
        <v>111828.77</v>
      </c>
      <c r="ACG148" s="2">
        <v>17250</v>
      </c>
      <c r="ACH148" s="2">
        <v>877318.61</v>
      </c>
      <c r="ACI148" s="2">
        <v>149229.9</v>
      </c>
      <c r="ACJ148" s="2">
        <v>27252.9</v>
      </c>
      <c r="ACK148" s="2">
        <v>101245</v>
      </c>
      <c r="ACL148" s="2">
        <v>156785.5</v>
      </c>
      <c r="ACM148" s="2">
        <v>45850</v>
      </c>
      <c r="ACN148" s="2">
        <v>8310</v>
      </c>
      <c r="ACO148" s="2">
        <v>2750</v>
      </c>
      <c r="ACP148" s="2">
        <v>6850</v>
      </c>
      <c r="ACQ148" s="2">
        <v>92259</v>
      </c>
      <c r="ACR148" s="2">
        <v>118930.5</v>
      </c>
      <c r="ACS148" s="2">
        <v>7232.5</v>
      </c>
      <c r="ACT148" s="2">
        <v>129509.01</v>
      </c>
      <c r="ACU148" s="2">
        <v>527475.06000000006</v>
      </c>
      <c r="ACV148" s="2">
        <v>57686.44</v>
      </c>
      <c r="ACW148" s="2">
        <v>232387.12</v>
      </c>
      <c r="ACX148" s="2">
        <v>89090.45</v>
      </c>
      <c r="ACY148" s="2">
        <v>114574.34</v>
      </c>
      <c r="ACZ148" s="2">
        <v>3480</v>
      </c>
      <c r="ADA148" s="2"/>
      <c r="ADB148" s="2">
        <v>1930</v>
      </c>
      <c r="ADC148" s="2">
        <v>700</v>
      </c>
      <c r="ADD148" s="2">
        <v>11710</v>
      </c>
      <c r="ADE148" s="2"/>
      <c r="ADF148" s="2">
        <v>401109.92</v>
      </c>
      <c r="ADG148" s="2">
        <v>34258.730000000003</v>
      </c>
      <c r="ADH148" s="2"/>
      <c r="ADI148" s="2">
        <v>66729.509999999995</v>
      </c>
      <c r="ADJ148" s="2">
        <v>43976.81</v>
      </c>
      <c r="ADK148" s="2">
        <v>72600.78</v>
      </c>
      <c r="ADL148" s="2">
        <v>10486</v>
      </c>
      <c r="ADM148" s="2"/>
      <c r="ADN148" s="2">
        <v>9486861.1699999999</v>
      </c>
      <c r="ADO148" s="2">
        <v>538285.27</v>
      </c>
      <c r="ADP148" s="2">
        <v>900616.05</v>
      </c>
      <c r="ADQ148" s="2">
        <v>165470.20000000001</v>
      </c>
      <c r="ADR148" s="2">
        <v>11207.35</v>
      </c>
      <c r="ADS148" s="2">
        <v>147000.20000000001</v>
      </c>
      <c r="ADT148" s="2">
        <v>1450</v>
      </c>
      <c r="ADU148" s="2">
        <v>25284</v>
      </c>
      <c r="ADV148" s="2">
        <v>2761279.1</v>
      </c>
      <c r="ADW148" s="2">
        <v>799769.7</v>
      </c>
      <c r="ADX148" s="2">
        <v>97646.95</v>
      </c>
      <c r="ADY148" s="2">
        <v>89791</v>
      </c>
      <c r="ADZ148" s="2">
        <v>609394.69999999995</v>
      </c>
      <c r="AEA148" s="2">
        <v>177988.02</v>
      </c>
      <c r="AEB148" s="2">
        <v>5924</v>
      </c>
      <c r="AEC148" s="2">
        <v>15248.6</v>
      </c>
      <c r="AED148" s="2">
        <v>44268.06</v>
      </c>
      <c r="AEE148" s="2">
        <v>15397.9</v>
      </c>
      <c r="AEF148" s="2">
        <v>20993.4</v>
      </c>
      <c r="AEG148" s="2">
        <v>19420</v>
      </c>
      <c r="AEH148" s="2">
        <v>27322.400000000001</v>
      </c>
      <c r="AEI148" s="2">
        <v>11922.16</v>
      </c>
      <c r="AEJ148" s="2">
        <v>47345.5</v>
      </c>
      <c r="AEK148" s="2">
        <v>36317.730000000003</v>
      </c>
      <c r="AEL148" s="2">
        <v>177949.5</v>
      </c>
      <c r="AEM148" s="2">
        <v>79552.2</v>
      </c>
      <c r="AEN148" s="2">
        <v>50003.54</v>
      </c>
      <c r="AEO148" s="2">
        <v>136943.19</v>
      </c>
      <c r="AEP148" s="2">
        <v>380384.7</v>
      </c>
      <c r="AEQ148" s="2">
        <v>31958.400000000001</v>
      </c>
      <c r="AER148" s="2">
        <v>174366.36</v>
      </c>
      <c r="AES148" s="2">
        <v>390696.1</v>
      </c>
      <c r="AET148" s="2">
        <v>192561.02</v>
      </c>
      <c r="AEU148" s="2">
        <v>226127.5</v>
      </c>
      <c r="AEV148" s="2">
        <v>711814.76</v>
      </c>
      <c r="AEW148" s="2">
        <v>58548.95</v>
      </c>
      <c r="AEX148" s="2">
        <v>78222.5</v>
      </c>
      <c r="AEY148" s="2">
        <v>10265.799999999999</v>
      </c>
      <c r="AEZ148" s="2">
        <v>772017.5</v>
      </c>
      <c r="AFA148" s="2">
        <v>275228.40000000002</v>
      </c>
      <c r="AFB148" s="2">
        <v>116524</v>
      </c>
      <c r="AFC148" s="2">
        <v>83326</v>
      </c>
      <c r="AFD148" s="2">
        <v>12305</v>
      </c>
      <c r="AFE148" s="2">
        <v>80699.399999999994</v>
      </c>
      <c r="AFF148" s="2">
        <v>23540</v>
      </c>
      <c r="AFG148" s="2">
        <v>7200</v>
      </c>
      <c r="AFH148" s="2">
        <v>17013</v>
      </c>
      <c r="AFI148" s="2">
        <v>16790.099999999999</v>
      </c>
      <c r="AFJ148" s="2">
        <v>30025</v>
      </c>
      <c r="AFK148" s="2">
        <v>4860</v>
      </c>
      <c r="AFL148" s="2">
        <v>69583.679999999993</v>
      </c>
      <c r="AFM148" s="2">
        <v>323522.15000000002</v>
      </c>
      <c r="AFN148" s="2">
        <v>121664</v>
      </c>
      <c r="AFO148" s="2"/>
      <c r="AFP148" s="2">
        <v>85900</v>
      </c>
      <c r="AFQ148" s="2">
        <v>8025</v>
      </c>
      <c r="AFR148" s="2">
        <v>23754</v>
      </c>
      <c r="AFS148" s="2">
        <v>22985</v>
      </c>
      <c r="AFT148" s="2">
        <v>316383.08</v>
      </c>
      <c r="AFU148" s="2">
        <v>258433.5</v>
      </c>
      <c r="AFV148" s="2">
        <v>280286</v>
      </c>
      <c r="AFW148" s="2">
        <v>12305</v>
      </c>
      <c r="AFX148" s="2">
        <v>51730</v>
      </c>
      <c r="AFY148" s="2">
        <v>616980.56999999995</v>
      </c>
      <c r="AFZ148" s="2"/>
      <c r="AGA148" s="2">
        <v>46900</v>
      </c>
      <c r="AGB148" s="2">
        <v>44360</v>
      </c>
      <c r="AGC148" s="2">
        <v>70180</v>
      </c>
      <c r="AGD148" s="2">
        <v>157206</v>
      </c>
      <c r="AGE148" s="2">
        <v>3390</v>
      </c>
      <c r="AGF148" s="2">
        <v>52595</v>
      </c>
      <c r="AGG148" s="2">
        <v>18823.2</v>
      </c>
      <c r="AGH148" s="2">
        <v>27000</v>
      </c>
      <c r="AGI148" s="2">
        <v>42000</v>
      </c>
      <c r="AGJ148" s="2">
        <v>804672.9</v>
      </c>
      <c r="AGK148" s="2">
        <v>718376.5</v>
      </c>
      <c r="AGL148" s="2"/>
      <c r="AGM148" s="2">
        <v>35555</v>
      </c>
      <c r="AGN148" s="2">
        <v>133602</v>
      </c>
      <c r="AGO148" s="2">
        <v>152081.60000000001</v>
      </c>
      <c r="AGP148" s="2"/>
      <c r="AGQ148" s="2">
        <v>39380</v>
      </c>
      <c r="AGR148" s="2">
        <v>622535.9</v>
      </c>
      <c r="AGS148" s="2">
        <v>571508.67000000004</v>
      </c>
      <c r="AGT148" s="2">
        <v>32367</v>
      </c>
      <c r="AGU148" s="2">
        <v>80795.69</v>
      </c>
      <c r="AGV148" s="2">
        <v>67140</v>
      </c>
      <c r="AGW148" s="2">
        <v>258145.33</v>
      </c>
      <c r="AGX148" s="2">
        <v>153650</v>
      </c>
      <c r="AGY148" s="2">
        <v>38238</v>
      </c>
      <c r="AGZ148" s="2">
        <v>27356.6</v>
      </c>
      <c r="AHA148" s="2">
        <v>49006.04</v>
      </c>
      <c r="AHB148" s="2">
        <v>183720.12</v>
      </c>
      <c r="AHC148" s="2">
        <v>24945</v>
      </c>
      <c r="AHD148" s="2">
        <v>197855.8</v>
      </c>
      <c r="AHE148" s="2">
        <v>47015</v>
      </c>
      <c r="AHF148" s="2">
        <v>24104.5</v>
      </c>
      <c r="AHG148" s="2">
        <v>4150</v>
      </c>
      <c r="AHH148" s="2">
        <v>58200</v>
      </c>
      <c r="AHI148" s="2">
        <v>588887.25</v>
      </c>
      <c r="AHJ148" s="2">
        <v>66917</v>
      </c>
      <c r="AHK148" s="2">
        <v>13670</v>
      </c>
      <c r="AHL148" s="2">
        <v>226160.1</v>
      </c>
      <c r="AHM148" s="2">
        <v>197575</v>
      </c>
      <c r="AHN148" s="2">
        <v>204017.4</v>
      </c>
      <c r="AHO148" s="2">
        <v>99373</v>
      </c>
      <c r="AHP148" s="2">
        <v>165502208.75999987</v>
      </c>
    </row>
    <row r="149" spans="1:900">
      <c r="A149" s="1" t="s">
        <v>2172</v>
      </c>
      <c r="B149" s="1" t="s">
        <v>2207</v>
      </c>
      <c r="C149" s="1" t="s">
        <v>2208</v>
      </c>
      <c r="D149" s="2">
        <v>541685.24</v>
      </c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>
        <v>932395.39</v>
      </c>
      <c r="W149" s="2">
        <v>188738</v>
      </c>
      <c r="X149" s="2"/>
      <c r="Y149" s="2">
        <v>64039.5</v>
      </c>
      <c r="Z149" s="2"/>
      <c r="AA149" s="2"/>
      <c r="AB149" s="2"/>
      <c r="AC149" s="2">
        <v>171478</v>
      </c>
      <c r="AD149" s="2"/>
      <c r="AE149" s="2"/>
      <c r="AF149" s="2">
        <v>38600.19</v>
      </c>
      <c r="AG149" s="2">
        <v>28890</v>
      </c>
      <c r="AH149" s="2"/>
      <c r="AI149" s="2">
        <v>47080</v>
      </c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>
        <v>1567444.15</v>
      </c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>
        <v>57750</v>
      </c>
      <c r="BG149" s="2"/>
      <c r="BH149" s="2"/>
      <c r="BI149" s="2">
        <v>182448</v>
      </c>
      <c r="BJ149" s="2">
        <v>428642</v>
      </c>
      <c r="BK149" s="2"/>
      <c r="BL149" s="2"/>
      <c r="BM149" s="2"/>
      <c r="BN149" s="2"/>
      <c r="BO149" s="2"/>
      <c r="BP149" s="2"/>
      <c r="BQ149" s="2"/>
      <c r="BR149" s="2">
        <v>527800</v>
      </c>
      <c r="BS149" s="2"/>
      <c r="BT149" s="2"/>
      <c r="BU149" s="2"/>
      <c r="BV149" s="2"/>
      <c r="BW149" s="2"/>
      <c r="BX149" s="2"/>
      <c r="BY149" s="2"/>
      <c r="BZ149" s="2">
        <v>312058.08</v>
      </c>
      <c r="CA149" s="2"/>
      <c r="CB149" s="2"/>
      <c r="CC149" s="2"/>
      <c r="CD149" s="2"/>
      <c r="CE149" s="2"/>
      <c r="CF149" s="2"/>
      <c r="CG149" s="2">
        <v>882046.31</v>
      </c>
      <c r="CH149" s="2"/>
      <c r="CI149" s="2">
        <v>105930</v>
      </c>
      <c r="CJ149" s="2"/>
      <c r="CK149" s="2">
        <v>42800</v>
      </c>
      <c r="CL149" s="2"/>
      <c r="CM149" s="2"/>
      <c r="CN149" s="2"/>
      <c r="CO149" s="2"/>
      <c r="CP149" s="2"/>
      <c r="CQ149" s="2"/>
      <c r="CR149" s="2"/>
      <c r="CS149" s="2"/>
      <c r="CT149" s="2">
        <v>243712.67</v>
      </c>
      <c r="CU149" s="2"/>
      <c r="CV149" s="2"/>
      <c r="CW149" s="2"/>
      <c r="CX149" s="2"/>
      <c r="CY149" s="2"/>
      <c r="CZ149" s="2"/>
      <c r="DA149" s="2"/>
      <c r="DB149" s="2">
        <v>729653</v>
      </c>
      <c r="DC149" s="2">
        <v>476292.66</v>
      </c>
      <c r="DD149" s="2"/>
      <c r="DE149" s="2"/>
      <c r="DF149" s="2"/>
      <c r="DG149" s="2"/>
      <c r="DH149" s="2"/>
      <c r="DI149" s="2"/>
      <c r="DJ149" s="2"/>
      <c r="DK149" s="2">
        <v>1114026.96</v>
      </c>
      <c r="DL149" s="2"/>
      <c r="DM149" s="2">
        <v>24075</v>
      </c>
      <c r="DN149" s="2">
        <v>7490</v>
      </c>
      <c r="DO149" s="2"/>
      <c r="DP149" s="2"/>
      <c r="DQ149" s="2"/>
      <c r="DR149" s="2"/>
      <c r="DS149" s="2"/>
      <c r="DT149" s="2"/>
      <c r="DU149" s="2"/>
      <c r="DV149" s="2">
        <v>51226.25</v>
      </c>
      <c r="DW149" s="2">
        <v>135711.74</v>
      </c>
      <c r="DX149" s="2"/>
      <c r="DY149" s="2">
        <v>102720</v>
      </c>
      <c r="DZ149" s="2"/>
      <c r="EA149" s="2"/>
      <c r="EB149" s="2"/>
      <c r="EC149" s="2"/>
      <c r="ED149" s="2"/>
      <c r="EE149" s="2">
        <v>166359.82999999999</v>
      </c>
      <c r="EF149" s="2">
        <v>1041123.9</v>
      </c>
      <c r="EG149" s="2"/>
      <c r="EH149" s="2"/>
      <c r="EI149" s="2"/>
      <c r="EJ149" s="2"/>
      <c r="EK149" s="2">
        <v>34240</v>
      </c>
      <c r="EL149" s="2"/>
      <c r="EM149" s="2"/>
      <c r="EN149" s="2">
        <v>483850</v>
      </c>
      <c r="EO149" s="2"/>
      <c r="EP149" s="2"/>
      <c r="EQ149" s="2"/>
      <c r="ER149" s="2"/>
      <c r="ES149" s="2"/>
      <c r="ET149" s="2"/>
      <c r="EU149" s="2"/>
      <c r="EV149" s="2"/>
      <c r="EW149" s="2">
        <v>297058.33</v>
      </c>
      <c r="EX149" s="2"/>
      <c r="EY149" s="2"/>
      <c r="EZ149" s="2"/>
      <c r="FA149" s="2"/>
      <c r="FB149" s="2"/>
      <c r="FC149" s="2">
        <v>19260</v>
      </c>
      <c r="FD149" s="2"/>
      <c r="FE149" s="2"/>
      <c r="FF149" s="2"/>
      <c r="FG149" s="2"/>
      <c r="FH149" s="2"/>
      <c r="FI149" s="2">
        <v>338337.5</v>
      </c>
      <c r="FJ149" s="2"/>
      <c r="FK149" s="2"/>
      <c r="FL149" s="2"/>
      <c r="FM149" s="2">
        <v>47080</v>
      </c>
      <c r="FN149" s="2"/>
      <c r="FO149" s="2"/>
      <c r="FP149" s="2"/>
      <c r="FQ149" s="2">
        <v>597702</v>
      </c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>
        <v>280168</v>
      </c>
      <c r="GF149" s="2"/>
      <c r="GG149" s="2"/>
      <c r="GH149" s="2"/>
      <c r="GI149" s="2"/>
      <c r="GJ149" s="2"/>
      <c r="GK149" s="2"/>
      <c r="GL149" s="2">
        <v>29424.959999999999</v>
      </c>
      <c r="GM149" s="2"/>
      <c r="GN149" s="2"/>
      <c r="GO149" s="2"/>
      <c r="GP149" s="2"/>
      <c r="GQ149" s="2">
        <v>545348.34</v>
      </c>
      <c r="GR149" s="2"/>
      <c r="GS149" s="2"/>
      <c r="GT149" s="2"/>
      <c r="GU149" s="2"/>
      <c r="GV149" s="2"/>
      <c r="GW149" s="2"/>
      <c r="GX149" s="2"/>
      <c r="GY149" s="2"/>
      <c r="GZ149" s="2"/>
      <c r="HA149" s="2">
        <v>20330</v>
      </c>
      <c r="HB149" s="2"/>
      <c r="HC149" s="2">
        <v>704657.13</v>
      </c>
      <c r="HD149" s="2"/>
      <c r="HE149" s="2">
        <v>77040</v>
      </c>
      <c r="HF149" s="2">
        <v>89131</v>
      </c>
      <c r="HG149" s="2">
        <v>34000</v>
      </c>
      <c r="HH149" s="2">
        <v>3424</v>
      </c>
      <c r="HI149" s="2">
        <v>38520</v>
      </c>
      <c r="HJ149" s="2">
        <v>276459.33</v>
      </c>
      <c r="HK149" s="2"/>
      <c r="HL149" s="2">
        <v>20865</v>
      </c>
      <c r="HM149" s="2">
        <v>31324.25</v>
      </c>
      <c r="HN149" s="2">
        <v>26429</v>
      </c>
      <c r="HO149" s="2"/>
      <c r="HP149" s="2"/>
      <c r="HQ149" s="2"/>
      <c r="HR149" s="2">
        <v>211860</v>
      </c>
      <c r="HS149" s="2">
        <v>527624.35</v>
      </c>
      <c r="HT149" s="2"/>
      <c r="HU149" s="2"/>
      <c r="HV149" s="2"/>
      <c r="HW149" s="2"/>
      <c r="HX149" s="2">
        <v>64521</v>
      </c>
      <c r="HY149" s="2"/>
      <c r="HZ149" s="2"/>
      <c r="IA149" s="2"/>
      <c r="IB149" s="2"/>
      <c r="IC149" s="2">
        <v>112350</v>
      </c>
      <c r="ID149" s="2"/>
      <c r="IE149" s="2"/>
      <c r="IF149" s="2"/>
      <c r="IG149" s="2"/>
      <c r="IH149" s="2"/>
      <c r="II149" s="2">
        <v>234062.5</v>
      </c>
      <c r="IJ149" s="2"/>
      <c r="IK149" s="2">
        <v>74900</v>
      </c>
      <c r="IL149" s="2">
        <v>52323</v>
      </c>
      <c r="IM149" s="2"/>
      <c r="IN149" s="2"/>
      <c r="IO149" s="2"/>
      <c r="IP149" s="2"/>
      <c r="IQ149" s="2"/>
      <c r="IR149" s="2"/>
      <c r="IS149" s="2">
        <v>765350</v>
      </c>
      <c r="IT149" s="2">
        <v>81406</v>
      </c>
      <c r="IU149" s="2"/>
      <c r="IV149" s="2">
        <v>36380</v>
      </c>
      <c r="IW149" s="2"/>
      <c r="IX149" s="2"/>
      <c r="IY149" s="2"/>
      <c r="IZ149" s="2"/>
      <c r="JA149" s="2"/>
      <c r="JB149" s="2"/>
      <c r="JC149" s="2"/>
      <c r="JD149" s="2"/>
      <c r="JE149" s="2">
        <v>191260</v>
      </c>
      <c r="JF149" s="2"/>
      <c r="JG149" s="2"/>
      <c r="JH149" s="2"/>
      <c r="JI149" s="2"/>
      <c r="JJ149" s="2"/>
      <c r="JK149" s="2">
        <v>202087.29</v>
      </c>
      <c r="JL149" s="2"/>
      <c r="JM149" s="2">
        <v>18546.66</v>
      </c>
      <c r="JN149" s="2"/>
      <c r="JO149" s="2"/>
      <c r="JP149" s="2">
        <v>359520</v>
      </c>
      <c r="JQ149" s="2"/>
      <c r="JR149" s="2">
        <v>381070.91</v>
      </c>
      <c r="JS149" s="2">
        <v>812331.59</v>
      </c>
      <c r="JT149" s="2"/>
      <c r="JU149" s="2"/>
      <c r="JV149" s="2"/>
      <c r="JW149" s="2"/>
      <c r="JX149" s="2">
        <v>145000.5</v>
      </c>
      <c r="JY149" s="2"/>
      <c r="JZ149" s="2"/>
      <c r="KA149" s="2"/>
      <c r="KB149" s="2"/>
      <c r="KC149" s="2"/>
      <c r="KD149" s="2"/>
      <c r="KE149" s="2"/>
      <c r="KF149" s="2"/>
      <c r="KG149" s="2">
        <v>447122</v>
      </c>
      <c r="KH149" s="2">
        <v>48685</v>
      </c>
      <c r="KI149" s="2">
        <v>87231.75</v>
      </c>
      <c r="KJ149" s="2"/>
      <c r="KK149" s="2">
        <v>37236</v>
      </c>
      <c r="KL149" s="2">
        <v>93732</v>
      </c>
      <c r="KM149" s="2">
        <v>109425.31</v>
      </c>
      <c r="KN149" s="2"/>
      <c r="KO149" s="2"/>
      <c r="KP149" s="2">
        <v>388982.45</v>
      </c>
      <c r="KQ149" s="2"/>
      <c r="KR149" s="2"/>
      <c r="KS149" s="2">
        <v>17120</v>
      </c>
      <c r="KT149" s="2"/>
      <c r="KU149" s="2"/>
      <c r="KV149" s="2"/>
      <c r="KW149" s="2">
        <v>37000</v>
      </c>
      <c r="KX149" s="2">
        <v>287340</v>
      </c>
      <c r="KY149" s="2"/>
      <c r="KZ149" s="2"/>
      <c r="LA149" s="2">
        <v>148601</v>
      </c>
      <c r="LB149" s="2">
        <v>22700</v>
      </c>
      <c r="LC149" s="2"/>
      <c r="LD149" s="2"/>
      <c r="LE149" s="2"/>
      <c r="LF149" s="2">
        <v>639345.9</v>
      </c>
      <c r="LG149" s="2"/>
      <c r="LH149" s="2">
        <v>85600</v>
      </c>
      <c r="LI149" s="2">
        <v>349462</v>
      </c>
      <c r="LJ149" s="2">
        <v>33000</v>
      </c>
      <c r="LK149" s="2"/>
      <c r="LL149" s="2"/>
      <c r="LM149" s="2">
        <v>9450</v>
      </c>
      <c r="LN149" s="2"/>
      <c r="LO149" s="2"/>
      <c r="LP149" s="2"/>
      <c r="LQ149" s="2">
        <v>324810</v>
      </c>
      <c r="LR149" s="2">
        <v>172628.35</v>
      </c>
      <c r="LS149" s="2"/>
      <c r="LT149" s="2">
        <v>1254928.25</v>
      </c>
      <c r="LU149" s="2">
        <v>315409.5</v>
      </c>
      <c r="LV149" s="2"/>
      <c r="LW149" s="2">
        <v>228000</v>
      </c>
      <c r="LX149" s="2">
        <v>142140.5</v>
      </c>
      <c r="LY149" s="2"/>
      <c r="LZ149" s="2"/>
      <c r="MA149" s="2">
        <v>44700</v>
      </c>
      <c r="MB149" s="2"/>
      <c r="MC149" s="2"/>
      <c r="MD149" s="2"/>
      <c r="ME149" s="2"/>
      <c r="MF149" s="2">
        <v>4349805.88</v>
      </c>
      <c r="MG149" s="2"/>
      <c r="MH149" s="2"/>
      <c r="MI149" s="2"/>
      <c r="MJ149" s="2"/>
      <c r="MK149" s="2"/>
      <c r="ML149" s="2"/>
      <c r="MM149" s="2"/>
      <c r="MN149" s="2"/>
      <c r="MO149" s="2"/>
      <c r="MP149" s="2"/>
      <c r="MQ149" s="2"/>
      <c r="MR149" s="2">
        <v>1664434</v>
      </c>
      <c r="MS149" s="2"/>
      <c r="MT149" s="2"/>
      <c r="MU149" s="2"/>
      <c r="MV149" s="2">
        <v>297543.71000000002</v>
      </c>
      <c r="MW149" s="2">
        <v>196819.3</v>
      </c>
      <c r="MX149" s="2">
        <v>246099.88</v>
      </c>
      <c r="MY149" s="2"/>
      <c r="MZ149" s="2"/>
      <c r="NA149" s="2"/>
      <c r="NB149" s="2"/>
      <c r="NC149" s="2">
        <v>1746809.62</v>
      </c>
      <c r="ND149" s="2">
        <v>97680</v>
      </c>
      <c r="NE149" s="2"/>
      <c r="NF149" s="2">
        <v>246956</v>
      </c>
      <c r="NG149" s="2"/>
      <c r="NH149" s="2">
        <v>176550</v>
      </c>
      <c r="NI149" s="2">
        <v>153181.5</v>
      </c>
      <c r="NJ149" s="2">
        <v>373344</v>
      </c>
      <c r="NK149" s="2"/>
      <c r="NL149" s="2">
        <v>49000</v>
      </c>
      <c r="NM149" s="2"/>
      <c r="NN149" s="2"/>
      <c r="NO149" s="2">
        <v>314044.5</v>
      </c>
      <c r="NP149" s="2"/>
      <c r="NQ149" s="2"/>
      <c r="NR149" s="2"/>
      <c r="NS149" s="2"/>
      <c r="NT149" s="2"/>
      <c r="NU149" s="2"/>
      <c r="NV149" s="2">
        <v>2280886.15</v>
      </c>
      <c r="NW149" s="2">
        <v>438016.5</v>
      </c>
      <c r="NX149" s="2"/>
      <c r="NY149" s="2"/>
      <c r="NZ149" s="2"/>
      <c r="OA149" s="2"/>
      <c r="OB149" s="2">
        <v>18220</v>
      </c>
      <c r="OC149" s="2">
        <v>837950</v>
      </c>
      <c r="OD149" s="2">
        <v>279740.79999999999</v>
      </c>
      <c r="OE149" s="2">
        <v>140936.84</v>
      </c>
      <c r="OF149" s="2">
        <v>1004160.74</v>
      </c>
      <c r="OG149" s="2"/>
      <c r="OH149" s="2">
        <v>13375</v>
      </c>
      <c r="OI149" s="2">
        <v>14980</v>
      </c>
      <c r="OJ149" s="2"/>
      <c r="OK149" s="2">
        <v>126885.95</v>
      </c>
      <c r="OL149" s="2">
        <v>709495.5</v>
      </c>
      <c r="OM149" s="2">
        <v>178500</v>
      </c>
      <c r="ON149" s="2">
        <v>288724.08</v>
      </c>
      <c r="OO149" s="2">
        <v>173408</v>
      </c>
      <c r="OP149" s="2">
        <v>116309</v>
      </c>
      <c r="OQ149" s="2">
        <v>18965</v>
      </c>
      <c r="OR149" s="2">
        <v>288670</v>
      </c>
      <c r="OS149" s="2"/>
      <c r="OT149" s="2"/>
      <c r="OU149" s="2"/>
      <c r="OV149" s="2">
        <v>219805</v>
      </c>
      <c r="OW149" s="2">
        <v>675765.92</v>
      </c>
      <c r="OX149" s="2"/>
      <c r="OY149" s="2"/>
      <c r="OZ149" s="2"/>
      <c r="PA149" s="2">
        <v>1263183.54</v>
      </c>
      <c r="PB149" s="2"/>
      <c r="PC149" s="2"/>
      <c r="PD149" s="2"/>
      <c r="PE149" s="2"/>
      <c r="PF149" s="2">
        <v>166171</v>
      </c>
      <c r="PG149" s="2"/>
      <c r="PH149" s="2"/>
      <c r="PI149" s="2"/>
      <c r="PJ149" s="2"/>
      <c r="PK149" s="2"/>
      <c r="PL149" s="2">
        <v>81320</v>
      </c>
      <c r="PM149" s="2"/>
      <c r="PN149" s="2">
        <v>76112.66</v>
      </c>
      <c r="PO149" s="2"/>
      <c r="PP149" s="2"/>
      <c r="PQ149" s="2"/>
      <c r="PR149" s="2"/>
      <c r="PS149" s="2">
        <v>1037820.55</v>
      </c>
      <c r="PT149" s="2"/>
      <c r="PU149" s="2"/>
      <c r="PV149" s="2"/>
      <c r="PW149" s="2"/>
      <c r="PX149" s="2"/>
      <c r="PY149" s="2">
        <v>16000</v>
      </c>
      <c r="PZ149" s="2"/>
      <c r="QA149" s="2"/>
      <c r="QB149" s="2"/>
      <c r="QC149" s="2"/>
      <c r="QD149" s="2"/>
      <c r="QE149" s="2"/>
      <c r="QF149" s="2">
        <v>17548</v>
      </c>
      <c r="QG149" s="2"/>
      <c r="QH149" s="2"/>
      <c r="QI149" s="2"/>
      <c r="QJ149" s="2"/>
      <c r="QK149" s="2"/>
      <c r="QL149" s="2">
        <v>69550</v>
      </c>
      <c r="QM149" s="2"/>
      <c r="QN149" s="2"/>
      <c r="QO149" s="2"/>
      <c r="QP149" s="2"/>
      <c r="QQ149" s="2"/>
      <c r="QR149" s="2"/>
      <c r="QS149" s="2">
        <v>1054739.6000000001</v>
      </c>
      <c r="QT149" s="2"/>
      <c r="QU149" s="2"/>
      <c r="QV149" s="2"/>
      <c r="QW149" s="2"/>
      <c r="QX149" s="2"/>
      <c r="QY149" s="2"/>
      <c r="QZ149" s="2"/>
      <c r="RA149" s="2">
        <v>16050</v>
      </c>
      <c r="RB149" s="2"/>
      <c r="RC149" s="2"/>
      <c r="RD149" s="2"/>
      <c r="RE149" s="2"/>
      <c r="RF149" s="2"/>
      <c r="RG149" s="2">
        <v>187196.5</v>
      </c>
      <c r="RH149" s="2"/>
      <c r="RI149" s="2"/>
      <c r="RJ149" s="2"/>
      <c r="RK149" s="2"/>
      <c r="RL149" s="2">
        <v>88232.2</v>
      </c>
      <c r="RM149" s="2"/>
      <c r="RN149" s="2"/>
      <c r="RO149" s="2">
        <v>32100</v>
      </c>
      <c r="RP149" s="2">
        <v>47080</v>
      </c>
      <c r="RQ149" s="2"/>
      <c r="RR149" s="2"/>
      <c r="RS149" s="2"/>
      <c r="RT149" s="2"/>
      <c r="RU149" s="2">
        <v>150892.04</v>
      </c>
      <c r="RV149" s="2"/>
      <c r="RW149" s="2"/>
      <c r="RX149" s="2"/>
      <c r="RY149" s="2"/>
      <c r="RZ149" s="2">
        <v>325030</v>
      </c>
      <c r="SA149" s="2"/>
      <c r="SB149" s="2"/>
      <c r="SC149" s="2"/>
      <c r="SD149" s="2"/>
      <c r="SE149" s="2"/>
      <c r="SF149" s="2"/>
      <c r="SG149" s="2">
        <v>6420</v>
      </c>
      <c r="SH149" s="2"/>
      <c r="SI149" s="2"/>
      <c r="SJ149" s="2">
        <v>52751</v>
      </c>
      <c r="SK149" s="2"/>
      <c r="SL149" s="2">
        <v>979502</v>
      </c>
      <c r="SM149" s="2"/>
      <c r="SN149" s="2"/>
      <c r="SO149" s="2">
        <v>24075</v>
      </c>
      <c r="SP149" s="2"/>
      <c r="SQ149" s="2"/>
      <c r="SR149" s="2"/>
      <c r="SS149" s="2"/>
      <c r="ST149" s="2">
        <v>258930</v>
      </c>
      <c r="SU149" s="2"/>
      <c r="SV149" s="2"/>
      <c r="SW149" s="2"/>
      <c r="SX149" s="2"/>
      <c r="SY149" s="2"/>
      <c r="SZ149" s="2"/>
      <c r="TA149" s="2"/>
      <c r="TB149" s="2">
        <v>35000</v>
      </c>
      <c r="TC149" s="2"/>
      <c r="TD149" s="2"/>
      <c r="TE149" s="2"/>
      <c r="TF149" s="2"/>
      <c r="TG149" s="2"/>
      <c r="TH149" s="2">
        <v>321040</v>
      </c>
      <c r="TI149" s="2"/>
      <c r="TJ149" s="2"/>
      <c r="TK149" s="2">
        <v>2000</v>
      </c>
      <c r="TL149" s="2"/>
      <c r="TM149" s="2"/>
      <c r="TN149" s="2">
        <v>500000</v>
      </c>
      <c r="TO149" s="2"/>
      <c r="TP149" s="2"/>
      <c r="TQ149" s="2"/>
      <c r="TR149" s="2">
        <v>13000</v>
      </c>
      <c r="TS149" s="2"/>
      <c r="TT149" s="2"/>
      <c r="TU149" s="2">
        <v>48150</v>
      </c>
      <c r="TV149" s="2"/>
      <c r="TW149" s="2"/>
      <c r="TX149" s="2">
        <v>160928.24</v>
      </c>
      <c r="TY149" s="2"/>
      <c r="TZ149" s="2">
        <v>42482.400000000001</v>
      </c>
      <c r="UA149" s="2"/>
      <c r="UB149" s="2"/>
      <c r="UC149" s="2"/>
      <c r="UD149" s="2">
        <v>107535</v>
      </c>
      <c r="UE149" s="2"/>
      <c r="UF149" s="2"/>
      <c r="UG149" s="2"/>
      <c r="UH149" s="2"/>
      <c r="UI149" s="2">
        <v>468342</v>
      </c>
      <c r="UJ149" s="2"/>
      <c r="UK149" s="2"/>
      <c r="UL149" s="2"/>
      <c r="UM149" s="2"/>
      <c r="UN149" s="2"/>
      <c r="UO149" s="2">
        <v>1462738.1</v>
      </c>
      <c r="UP149" s="2"/>
      <c r="UQ149" s="2"/>
      <c r="UR149" s="2">
        <v>179439</v>
      </c>
      <c r="US149" s="2"/>
      <c r="UT149" s="2"/>
      <c r="UU149" s="2">
        <v>81320</v>
      </c>
      <c r="UV149" s="2"/>
      <c r="UW149" s="2"/>
      <c r="UX149" s="2"/>
      <c r="UY149" s="2"/>
      <c r="UZ149" s="2">
        <v>43691.7</v>
      </c>
      <c r="VA149" s="2"/>
      <c r="VB149" s="2">
        <v>76184</v>
      </c>
      <c r="VC149" s="2"/>
      <c r="VD149" s="2"/>
      <c r="VE149" s="2"/>
      <c r="VF149" s="2"/>
      <c r="VG149" s="2">
        <v>74258</v>
      </c>
      <c r="VH149" s="2"/>
      <c r="VI149" s="2"/>
      <c r="VJ149" s="2"/>
      <c r="VK149" s="2">
        <v>921880</v>
      </c>
      <c r="VL149" s="2"/>
      <c r="VM149" s="2"/>
      <c r="VN149" s="2">
        <v>135087.5</v>
      </c>
      <c r="VO149" s="2"/>
      <c r="VP149" s="2"/>
      <c r="VQ149" s="2"/>
      <c r="VR149" s="2"/>
      <c r="VS149" s="2"/>
      <c r="VT149" s="2">
        <v>102222.25</v>
      </c>
      <c r="VU149" s="2"/>
      <c r="VV149" s="2"/>
      <c r="VW149" s="2">
        <v>147125</v>
      </c>
      <c r="VX149" s="2"/>
      <c r="VY149" s="2"/>
      <c r="VZ149" s="2"/>
      <c r="WA149" s="2">
        <v>104860</v>
      </c>
      <c r="WB149" s="2"/>
      <c r="WC149" s="2"/>
      <c r="WD149" s="2"/>
      <c r="WE149" s="2"/>
      <c r="WF149" s="2"/>
      <c r="WG149" s="2">
        <v>23655</v>
      </c>
      <c r="WH149" s="2">
        <v>72000</v>
      </c>
      <c r="WI149" s="2"/>
      <c r="WJ149" s="2"/>
      <c r="WK149" s="2">
        <v>40927.5</v>
      </c>
      <c r="WL149" s="2"/>
      <c r="WM149" s="2">
        <v>50000.01</v>
      </c>
      <c r="WN149" s="2">
        <v>237854</v>
      </c>
      <c r="WO149" s="2"/>
      <c r="WP149" s="2"/>
      <c r="WQ149" s="2"/>
      <c r="WR149" s="2"/>
      <c r="WS149" s="2">
        <v>54249</v>
      </c>
      <c r="WT149" s="2">
        <v>197568.37</v>
      </c>
      <c r="WU149" s="2"/>
      <c r="WV149" s="2"/>
      <c r="WW149" s="2"/>
      <c r="WX149" s="2"/>
      <c r="WY149" s="2"/>
      <c r="WZ149" s="2"/>
      <c r="XA149" s="2"/>
      <c r="XB149" s="2">
        <v>1173442.3</v>
      </c>
      <c r="XC149" s="2"/>
      <c r="XD149" s="2"/>
      <c r="XE149" s="2"/>
      <c r="XF149" s="2"/>
      <c r="XG149" s="2">
        <v>2383868.91</v>
      </c>
      <c r="XH149" s="2"/>
      <c r="XI149" s="2"/>
      <c r="XJ149" s="2"/>
      <c r="XK149" s="2"/>
      <c r="XL149" s="2"/>
      <c r="XM149" s="2">
        <v>65550</v>
      </c>
      <c r="XN149" s="2"/>
      <c r="XO149" s="2"/>
      <c r="XP149" s="2"/>
      <c r="XQ149" s="2"/>
      <c r="XR149" s="2"/>
      <c r="XS149" s="2"/>
      <c r="XT149" s="2"/>
      <c r="XU149" s="2"/>
      <c r="XV149" s="2"/>
      <c r="XW149" s="2"/>
      <c r="XX149" s="2"/>
      <c r="XY149" s="2"/>
      <c r="XZ149" s="2"/>
      <c r="YA149" s="2"/>
      <c r="YB149" s="2"/>
      <c r="YC149" s="2"/>
      <c r="YD149" s="2">
        <v>965569.5</v>
      </c>
      <c r="YE149" s="2"/>
      <c r="YF149" s="2"/>
      <c r="YG149" s="2"/>
      <c r="YH149" s="2">
        <v>74250</v>
      </c>
      <c r="YI149" s="2"/>
      <c r="YJ149" s="2">
        <v>27552.5</v>
      </c>
      <c r="YK149" s="2"/>
      <c r="YL149" s="2">
        <v>735880</v>
      </c>
      <c r="YM149" s="2">
        <v>120695.97</v>
      </c>
      <c r="YN149" s="2"/>
      <c r="YO149" s="2"/>
      <c r="YP149" s="2"/>
      <c r="YQ149" s="2"/>
      <c r="YR149" s="2"/>
      <c r="YS149" s="2"/>
      <c r="YT149" s="2"/>
      <c r="YU149" s="2">
        <v>829890.6</v>
      </c>
      <c r="YV149" s="2"/>
      <c r="YW149" s="2"/>
      <c r="YX149" s="2"/>
      <c r="YY149" s="2"/>
      <c r="YZ149" s="2"/>
      <c r="ZA149" s="2">
        <v>2300</v>
      </c>
      <c r="ZB149" s="2"/>
      <c r="ZC149" s="2">
        <v>76634.350000000006</v>
      </c>
      <c r="ZD149" s="2"/>
      <c r="ZE149" s="2"/>
      <c r="ZF149" s="2"/>
      <c r="ZG149" s="2"/>
      <c r="ZH149" s="2">
        <v>5418.48</v>
      </c>
      <c r="ZI149" s="2"/>
      <c r="ZJ149" s="2"/>
      <c r="ZK149" s="2">
        <v>1539463.3</v>
      </c>
      <c r="ZL149" s="2"/>
      <c r="ZM149" s="2"/>
      <c r="ZN149" s="2">
        <v>297800</v>
      </c>
      <c r="ZO149" s="2">
        <v>18750</v>
      </c>
      <c r="ZP149" s="2"/>
      <c r="ZQ149" s="2"/>
      <c r="ZR149" s="2"/>
      <c r="ZS149" s="2">
        <v>95586.57</v>
      </c>
      <c r="ZT149" s="2">
        <v>44940</v>
      </c>
      <c r="ZU149" s="2"/>
      <c r="ZV149" s="2"/>
      <c r="ZW149" s="2"/>
      <c r="ZX149" s="2"/>
      <c r="ZY149" s="2"/>
      <c r="ZZ149" s="2"/>
      <c r="AAA149" s="2"/>
      <c r="AAB149" s="2"/>
      <c r="AAC149" s="2"/>
      <c r="AAD149" s="2"/>
      <c r="AAE149" s="2"/>
      <c r="AAF149" s="2"/>
      <c r="AAG149" s="2"/>
      <c r="AAH149" s="2"/>
      <c r="AAI149" s="2"/>
      <c r="AAJ149" s="2"/>
      <c r="AAK149" s="2"/>
      <c r="AAL149" s="2"/>
      <c r="AAM149" s="2"/>
      <c r="AAN149" s="2">
        <v>1979111.16</v>
      </c>
      <c r="AAO149" s="2"/>
      <c r="AAP149" s="2"/>
      <c r="AAQ149" s="2"/>
      <c r="AAR149" s="2"/>
      <c r="AAS149" s="2"/>
      <c r="AAT149" s="2"/>
      <c r="AAU149" s="2"/>
      <c r="AAV149" s="2">
        <v>49041.74</v>
      </c>
      <c r="AAW149" s="2"/>
      <c r="AAX149" s="2"/>
      <c r="AAY149" s="2">
        <v>14000</v>
      </c>
      <c r="AAZ149" s="2"/>
      <c r="ABA149" s="2"/>
      <c r="ABB149" s="2"/>
      <c r="ABC149" s="2"/>
      <c r="ABD149" s="2"/>
      <c r="ABE149" s="2"/>
      <c r="ABF149" s="2"/>
      <c r="ABG149" s="2">
        <v>105283.34</v>
      </c>
      <c r="ABH149" s="2">
        <v>328222.5</v>
      </c>
      <c r="ABI149" s="2"/>
      <c r="ABJ149" s="2"/>
      <c r="ABK149" s="2"/>
      <c r="ABL149" s="2"/>
      <c r="ABM149" s="2"/>
      <c r="ABN149" s="2">
        <v>408781.28</v>
      </c>
      <c r="ABO149" s="2"/>
      <c r="ABP149" s="2"/>
      <c r="ABQ149" s="2"/>
      <c r="ABR149" s="2">
        <v>36594</v>
      </c>
      <c r="ABS149" s="2"/>
      <c r="ABT149" s="2"/>
      <c r="ABU149" s="2"/>
      <c r="ABV149" s="2"/>
      <c r="ABW149" s="2">
        <v>631976.9</v>
      </c>
      <c r="ABX149" s="2"/>
      <c r="ABY149" s="2"/>
      <c r="ABZ149" s="2"/>
      <c r="ACA149" s="2"/>
      <c r="ACB149" s="2">
        <v>60990.03</v>
      </c>
      <c r="ACC149" s="2"/>
      <c r="ACD149" s="2"/>
      <c r="ACE149" s="2"/>
      <c r="ACF149" s="2">
        <v>11000</v>
      </c>
      <c r="ACG149" s="2"/>
      <c r="ACH149" s="2">
        <v>321774.5</v>
      </c>
      <c r="ACI149" s="2"/>
      <c r="ACJ149" s="2"/>
      <c r="ACK149" s="2"/>
      <c r="ACL149" s="2"/>
      <c r="ACM149" s="2"/>
      <c r="ACN149" s="2"/>
      <c r="ACO149" s="2">
        <v>68480</v>
      </c>
      <c r="ACP149" s="2">
        <v>1758737.5</v>
      </c>
      <c r="ACQ149" s="2"/>
      <c r="ACR149" s="2"/>
      <c r="ACS149" s="2"/>
      <c r="ACT149" s="2">
        <v>48000</v>
      </c>
      <c r="ACU149" s="2">
        <v>18780</v>
      </c>
      <c r="ACV149" s="2">
        <v>25680</v>
      </c>
      <c r="ACW149" s="2"/>
      <c r="ACX149" s="2"/>
      <c r="ACY149" s="2"/>
      <c r="ACZ149" s="2"/>
      <c r="ADA149" s="2"/>
      <c r="ADB149" s="2"/>
      <c r="ADC149" s="2"/>
      <c r="ADD149" s="2"/>
      <c r="ADE149" s="2"/>
      <c r="ADF149" s="2">
        <v>134260.67000000001</v>
      </c>
      <c r="ADG149" s="2"/>
      <c r="ADH149" s="2"/>
      <c r="ADI149" s="2"/>
      <c r="ADJ149" s="2"/>
      <c r="ADK149" s="2"/>
      <c r="ADL149" s="2"/>
      <c r="ADM149" s="2"/>
      <c r="ADN149" s="2">
        <v>452372.06</v>
      </c>
      <c r="ADO149" s="2">
        <v>276685.26</v>
      </c>
      <c r="ADP149" s="2">
        <v>74150.64</v>
      </c>
      <c r="ADQ149" s="2">
        <v>557202.5</v>
      </c>
      <c r="ADR149" s="2"/>
      <c r="ADS149" s="2"/>
      <c r="ADT149" s="2"/>
      <c r="ADU149" s="2"/>
      <c r="ADV149" s="2"/>
      <c r="ADW149" s="2">
        <v>203700.34</v>
      </c>
      <c r="ADX149" s="2"/>
      <c r="ADY149" s="2">
        <v>17000</v>
      </c>
      <c r="ADZ149" s="2"/>
      <c r="AEA149" s="2">
        <v>148537.95000000001</v>
      </c>
      <c r="AEB149" s="2"/>
      <c r="AEC149" s="2"/>
      <c r="AED149" s="2"/>
      <c r="AEE149" s="2"/>
      <c r="AEF149" s="2"/>
      <c r="AEG149" s="2"/>
      <c r="AEH149" s="2"/>
      <c r="AEI149" s="2"/>
      <c r="AEJ149" s="2"/>
      <c r="AEK149" s="2">
        <v>33705</v>
      </c>
      <c r="AEL149" s="2"/>
      <c r="AEM149" s="2"/>
      <c r="AEN149" s="2"/>
      <c r="AEO149" s="2"/>
      <c r="AEP149" s="2">
        <v>451928.55</v>
      </c>
      <c r="AEQ149" s="2"/>
      <c r="AER149" s="2"/>
      <c r="AES149" s="2"/>
      <c r="AET149" s="2"/>
      <c r="AEU149" s="2"/>
      <c r="AEV149" s="2"/>
      <c r="AEW149" s="2"/>
      <c r="AEX149" s="2"/>
      <c r="AEY149" s="2"/>
      <c r="AEZ149" s="2">
        <v>599735</v>
      </c>
      <c r="AFA149" s="2">
        <v>161000</v>
      </c>
      <c r="AFB149" s="2">
        <v>47080</v>
      </c>
      <c r="AFC149" s="2"/>
      <c r="AFD149" s="2"/>
      <c r="AFE149" s="2"/>
      <c r="AFF149" s="2"/>
      <c r="AFG149" s="2"/>
      <c r="AFH149" s="2"/>
      <c r="AFI149" s="2"/>
      <c r="AFJ149" s="2"/>
      <c r="AFK149" s="2"/>
      <c r="AFL149" s="2"/>
      <c r="AFM149" s="2">
        <v>452986.69</v>
      </c>
      <c r="AFN149" s="2">
        <v>38520</v>
      </c>
      <c r="AFO149" s="2"/>
      <c r="AFP149" s="2"/>
      <c r="AFQ149" s="2"/>
      <c r="AFR149" s="2"/>
      <c r="AFS149" s="2"/>
      <c r="AFT149" s="2"/>
      <c r="AFU149" s="2"/>
      <c r="AFV149" s="2"/>
      <c r="AFW149" s="2"/>
      <c r="AFX149" s="2"/>
      <c r="AFY149" s="2">
        <v>860690</v>
      </c>
      <c r="AFZ149" s="2"/>
      <c r="AGA149" s="2"/>
      <c r="AGB149" s="2"/>
      <c r="AGC149" s="2"/>
      <c r="AGD149" s="2"/>
      <c r="AGE149" s="2"/>
      <c r="AGF149" s="2"/>
      <c r="AGG149" s="2"/>
      <c r="AGH149" s="2"/>
      <c r="AGI149" s="2"/>
      <c r="AGJ149" s="2">
        <v>62167</v>
      </c>
      <c r="AGK149" s="2"/>
      <c r="AGL149" s="2"/>
      <c r="AGM149" s="2"/>
      <c r="AGN149" s="2"/>
      <c r="AGO149" s="2"/>
      <c r="AGP149" s="2"/>
      <c r="AGQ149" s="2"/>
      <c r="AGR149" s="2">
        <v>1416183.7</v>
      </c>
      <c r="AGS149" s="2">
        <v>211420.73</v>
      </c>
      <c r="AGT149" s="2"/>
      <c r="AGU149" s="2">
        <v>132720</v>
      </c>
      <c r="AGV149" s="2">
        <v>90736</v>
      </c>
      <c r="AGW149" s="2"/>
      <c r="AGX149" s="2"/>
      <c r="AGY149" s="2">
        <v>386880</v>
      </c>
      <c r="AGZ149" s="2"/>
      <c r="AHA149" s="2">
        <v>96000</v>
      </c>
      <c r="AHB149" s="2"/>
      <c r="AHC149" s="2"/>
      <c r="AHD149" s="2"/>
      <c r="AHE149" s="2"/>
      <c r="AHF149" s="2"/>
      <c r="AHG149" s="2"/>
      <c r="AHH149" s="2"/>
      <c r="AHI149" s="2">
        <v>342177</v>
      </c>
      <c r="AHJ149" s="2"/>
      <c r="AHK149" s="2"/>
      <c r="AHL149" s="2"/>
      <c r="AHM149" s="2"/>
      <c r="AHN149" s="2"/>
      <c r="AHO149" s="2"/>
      <c r="AHP149" s="2">
        <v>74765298.070000008</v>
      </c>
    </row>
    <row r="150" spans="1:900">
      <c r="A150" s="1" t="s">
        <v>2172</v>
      </c>
      <c r="B150" s="1" t="s">
        <v>2209</v>
      </c>
      <c r="C150" s="1" t="s">
        <v>2210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>
        <v>1200</v>
      </c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>
        <v>1640</v>
      </c>
      <c r="AA150" s="2"/>
      <c r="AB150" s="2">
        <v>2500</v>
      </c>
      <c r="AC150" s="2">
        <v>345600</v>
      </c>
      <c r="AD150" s="2"/>
      <c r="AE150" s="2"/>
      <c r="AF150" s="2"/>
      <c r="AG150" s="2">
        <v>436320</v>
      </c>
      <c r="AH150" s="2">
        <v>108000</v>
      </c>
      <c r="AI150" s="2"/>
      <c r="AJ150" s="2"/>
      <c r="AK150" s="2"/>
      <c r="AL150" s="2"/>
      <c r="AM150" s="2"/>
      <c r="AN150" s="2"/>
      <c r="AO150" s="2"/>
      <c r="AP150" s="2"/>
      <c r="AQ150" s="2">
        <v>73120</v>
      </c>
      <c r="AR150" s="2"/>
      <c r="AS150" s="2"/>
      <c r="AT150" s="2"/>
      <c r="AU150" s="2"/>
      <c r="AV150" s="2"/>
      <c r="AW150" s="2"/>
      <c r="AX150" s="2"/>
      <c r="AY150" s="2">
        <v>141410</v>
      </c>
      <c r="AZ150" s="2"/>
      <c r="BA150" s="2">
        <v>113108</v>
      </c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>
        <v>214500</v>
      </c>
      <c r="BT150" s="2"/>
      <c r="BU150" s="2">
        <v>120000</v>
      </c>
      <c r="BV150" s="2">
        <v>207900</v>
      </c>
      <c r="BW150" s="2"/>
      <c r="BX150" s="2"/>
      <c r="BY150" s="2"/>
      <c r="BZ150" s="2"/>
      <c r="CA150" s="2"/>
      <c r="CB150" s="2"/>
      <c r="CC150" s="2">
        <v>169543.48</v>
      </c>
      <c r="CD150" s="2"/>
      <c r="CE150" s="2"/>
      <c r="CF150" s="2"/>
      <c r="CG150" s="2"/>
      <c r="CH150" s="2"/>
      <c r="CI150" s="2"/>
      <c r="CJ150" s="2"/>
      <c r="CK150" s="2">
        <v>388320</v>
      </c>
      <c r="CL150" s="2"/>
      <c r="CM150" s="2"/>
      <c r="CN150" s="2"/>
      <c r="CO150" s="2"/>
      <c r="CP150" s="2">
        <v>45000</v>
      </c>
      <c r="CQ150" s="2"/>
      <c r="CR150" s="2"/>
      <c r="CS150" s="2"/>
      <c r="CT150" s="2"/>
      <c r="CU150" s="2">
        <v>180000</v>
      </c>
      <c r="CV150" s="2"/>
      <c r="CW150" s="2">
        <v>268600</v>
      </c>
      <c r="CX150" s="2">
        <v>10000</v>
      </c>
      <c r="CY150" s="2">
        <v>224600</v>
      </c>
      <c r="CZ150" s="2">
        <v>244800</v>
      </c>
      <c r="DA150" s="2">
        <v>10500</v>
      </c>
      <c r="DB150" s="2"/>
      <c r="DC150" s="2"/>
      <c r="DD150" s="2"/>
      <c r="DE150" s="2"/>
      <c r="DF150" s="2"/>
      <c r="DG150" s="2"/>
      <c r="DH150" s="2"/>
      <c r="DI150" s="2"/>
      <c r="DJ150" s="2">
        <v>75000</v>
      </c>
      <c r="DK150" s="2">
        <v>906935.8</v>
      </c>
      <c r="DL150" s="2"/>
      <c r="DM150" s="2">
        <v>420000</v>
      </c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>
        <v>177610</v>
      </c>
      <c r="EI150" s="2"/>
      <c r="EJ150" s="2"/>
      <c r="EK150" s="2"/>
      <c r="EL150" s="2"/>
      <c r="EM150" s="2"/>
      <c r="EN150" s="2">
        <v>26000</v>
      </c>
      <c r="EO150" s="2">
        <v>47050</v>
      </c>
      <c r="EP150" s="2">
        <v>358074</v>
      </c>
      <c r="EQ150" s="2">
        <v>3000</v>
      </c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>
        <v>72000</v>
      </c>
      <c r="FZ150" s="2"/>
      <c r="GA150" s="2"/>
      <c r="GB150" s="2"/>
      <c r="GC150" s="2"/>
      <c r="GD150" s="2"/>
      <c r="GE150" s="2"/>
      <c r="GF150" s="2"/>
      <c r="GG150" s="2"/>
      <c r="GH150" s="2">
        <v>306280</v>
      </c>
      <c r="GI150" s="2"/>
      <c r="GJ150" s="2"/>
      <c r="GK150" s="2">
        <v>20000</v>
      </c>
      <c r="GL150" s="2"/>
      <c r="GM150" s="2">
        <v>77000</v>
      </c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>
        <v>98250</v>
      </c>
      <c r="GY150" s="2"/>
      <c r="GZ150" s="2"/>
      <c r="HA150" s="2"/>
      <c r="HB150" s="2">
        <v>108000</v>
      </c>
      <c r="HC150" s="2"/>
      <c r="HD150" s="2"/>
      <c r="HE150" s="2">
        <v>86420</v>
      </c>
      <c r="HF150" s="2"/>
      <c r="HG150" s="2"/>
      <c r="HH150" s="2"/>
      <c r="HI150" s="2">
        <v>1040410</v>
      </c>
      <c r="HJ150" s="2"/>
      <c r="HK150" s="2"/>
      <c r="HL150" s="2"/>
      <c r="HM150" s="2">
        <v>84000</v>
      </c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>
        <v>171520</v>
      </c>
      <c r="IC150" s="2"/>
      <c r="ID150" s="2"/>
      <c r="IE150" s="2">
        <v>36000</v>
      </c>
      <c r="IF150" s="2"/>
      <c r="IG150" s="2"/>
      <c r="IH150" s="2"/>
      <c r="II150" s="2"/>
      <c r="IJ150" s="2">
        <v>288000</v>
      </c>
      <c r="IK150" s="2">
        <v>372900</v>
      </c>
      <c r="IL150" s="2"/>
      <c r="IM150" s="2"/>
      <c r="IN150" s="2"/>
      <c r="IO150" s="2"/>
      <c r="IP150" s="2"/>
      <c r="IQ150" s="2"/>
      <c r="IR150" s="2">
        <v>74880</v>
      </c>
      <c r="IS150" s="2"/>
      <c r="IT150" s="2"/>
      <c r="IU150" s="2"/>
      <c r="IV150" s="2"/>
      <c r="IW150" s="2"/>
      <c r="IX150" s="2"/>
      <c r="IY150" s="2"/>
      <c r="IZ150" s="2"/>
      <c r="JA150" s="2"/>
      <c r="JB150" s="2">
        <v>27285</v>
      </c>
      <c r="JC150" s="2"/>
      <c r="JD150" s="2"/>
      <c r="JE150" s="2"/>
      <c r="JF150" s="2"/>
      <c r="JG150" s="2">
        <v>270600</v>
      </c>
      <c r="JH150" s="2"/>
      <c r="JI150" s="2"/>
      <c r="JJ150" s="2"/>
      <c r="JK150" s="2"/>
      <c r="JL150" s="2">
        <v>126000</v>
      </c>
      <c r="JM150" s="2"/>
      <c r="JN150" s="2"/>
      <c r="JO150" s="2"/>
      <c r="JP150" s="2">
        <v>260000</v>
      </c>
      <c r="JQ150" s="2">
        <v>96000</v>
      </c>
      <c r="JR150" s="2">
        <v>400000</v>
      </c>
      <c r="JS150" s="2"/>
      <c r="JT150" s="2"/>
      <c r="JU150" s="2"/>
      <c r="JV150" s="2">
        <v>465647</v>
      </c>
      <c r="JW150" s="2">
        <v>5600</v>
      </c>
      <c r="JX150" s="2">
        <v>737987.5</v>
      </c>
      <c r="JY150" s="2">
        <v>420000</v>
      </c>
      <c r="JZ150" s="2"/>
      <c r="KA150" s="2"/>
      <c r="KB150" s="2"/>
      <c r="KC150" s="2"/>
      <c r="KD150" s="2"/>
      <c r="KE150" s="2"/>
      <c r="KF150" s="2"/>
      <c r="KG150" s="2">
        <v>555200</v>
      </c>
      <c r="KH150" s="2"/>
      <c r="KI150" s="2"/>
      <c r="KJ150" s="2"/>
      <c r="KK150" s="2">
        <v>336000</v>
      </c>
      <c r="KL150" s="2"/>
      <c r="KM150" s="2">
        <v>108475</v>
      </c>
      <c r="KN150" s="2"/>
      <c r="KO150" s="2"/>
      <c r="KP150" s="2"/>
      <c r="KQ150" s="2"/>
      <c r="KR150" s="2"/>
      <c r="KS150" s="2"/>
      <c r="KT150" s="2"/>
      <c r="KU150" s="2"/>
      <c r="KV150" s="2"/>
      <c r="KW150" s="2"/>
      <c r="KX150" s="2"/>
      <c r="KY150" s="2">
        <v>330000</v>
      </c>
      <c r="KZ150" s="2"/>
      <c r="LA150" s="2"/>
      <c r="LB150" s="2"/>
      <c r="LC150" s="2"/>
      <c r="LD150" s="2"/>
      <c r="LE150" s="2"/>
      <c r="LF150" s="2"/>
      <c r="LG150" s="2"/>
      <c r="LH150" s="2"/>
      <c r="LI150" s="2"/>
      <c r="LJ150" s="2"/>
      <c r="LK150" s="2">
        <v>26000</v>
      </c>
      <c r="LL150" s="2"/>
      <c r="LM150" s="2"/>
      <c r="LN150" s="2">
        <v>182590</v>
      </c>
      <c r="LO150" s="2"/>
      <c r="LP150" s="2"/>
      <c r="LQ150" s="2"/>
      <c r="LR150" s="2"/>
      <c r="LS150" s="2"/>
      <c r="LT150" s="2"/>
      <c r="LU150" s="2"/>
      <c r="LV150" s="2"/>
      <c r="LW150" s="2"/>
      <c r="LX150" s="2"/>
      <c r="LY150" s="2"/>
      <c r="LZ150" s="2"/>
      <c r="MA150" s="2"/>
      <c r="MB150" s="2"/>
      <c r="MC150" s="2">
        <v>39000</v>
      </c>
      <c r="MD150" s="2"/>
      <c r="ME150" s="2"/>
      <c r="MF150" s="2"/>
      <c r="MG150" s="2"/>
      <c r="MH150" s="2"/>
      <c r="MI150" s="2">
        <v>7200</v>
      </c>
      <c r="MJ150" s="2"/>
      <c r="MK150" s="2">
        <v>32150</v>
      </c>
      <c r="ML150" s="2"/>
      <c r="MM150" s="2"/>
      <c r="MN150" s="2">
        <v>143360</v>
      </c>
      <c r="MO150" s="2">
        <v>76250</v>
      </c>
      <c r="MP150" s="2">
        <v>108000</v>
      </c>
      <c r="MQ150" s="2"/>
      <c r="MR150" s="2"/>
      <c r="MS150" s="2">
        <v>470000.04</v>
      </c>
      <c r="MT150" s="2"/>
      <c r="MU150" s="2"/>
      <c r="MV150" s="2"/>
      <c r="MW150" s="2">
        <v>19660</v>
      </c>
      <c r="MX150" s="2"/>
      <c r="MY150" s="2">
        <v>168000</v>
      </c>
      <c r="MZ150" s="2">
        <v>347910</v>
      </c>
      <c r="NA150" s="2"/>
      <c r="NB150" s="2"/>
      <c r="NC150" s="2"/>
      <c r="ND150" s="2"/>
      <c r="NE150" s="2">
        <v>77000</v>
      </c>
      <c r="NF150" s="2"/>
      <c r="NG150" s="2"/>
      <c r="NH150" s="2">
        <v>148753.48000000001</v>
      </c>
      <c r="NI150" s="2"/>
      <c r="NJ150" s="2">
        <v>940800</v>
      </c>
      <c r="NK150" s="2"/>
      <c r="NL150" s="2"/>
      <c r="NM150" s="2">
        <v>139260</v>
      </c>
      <c r="NN150" s="2"/>
      <c r="NO150" s="2"/>
      <c r="NP150" s="2">
        <v>98110</v>
      </c>
      <c r="NQ150" s="2"/>
      <c r="NR150" s="2"/>
      <c r="NS150" s="2"/>
      <c r="NT150" s="2"/>
      <c r="NU150" s="2"/>
      <c r="NV150" s="2">
        <v>684624</v>
      </c>
      <c r="NW150" s="2"/>
      <c r="NX150" s="2">
        <v>88000</v>
      </c>
      <c r="NY150" s="2"/>
      <c r="NZ150" s="2">
        <v>6766</v>
      </c>
      <c r="OA150" s="2"/>
      <c r="OB150" s="2"/>
      <c r="OC150" s="2"/>
      <c r="OD150" s="2"/>
      <c r="OE150" s="2"/>
      <c r="OF150" s="2">
        <v>626000</v>
      </c>
      <c r="OG150" s="2">
        <v>605000</v>
      </c>
      <c r="OH150" s="2"/>
      <c r="OI150" s="2"/>
      <c r="OJ150" s="2"/>
      <c r="OK150" s="2">
        <v>57000</v>
      </c>
      <c r="OL150" s="2"/>
      <c r="OM150" s="2"/>
      <c r="ON150" s="2"/>
      <c r="OO150" s="2"/>
      <c r="OP150" s="2"/>
      <c r="OQ150" s="2"/>
      <c r="OR150" s="2"/>
      <c r="OS150" s="2"/>
      <c r="OT150" s="2">
        <v>18190</v>
      </c>
      <c r="OU150" s="2"/>
      <c r="OV150" s="2"/>
      <c r="OW150" s="2"/>
      <c r="OX150" s="2"/>
      <c r="OY150" s="2"/>
      <c r="OZ150" s="2"/>
      <c r="PA150" s="2"/>
      <c r="PB150" s="2"/>
      <c r="PC150" s="2"/>
      <c r="PD150" s="2"/>
      <c r="PE150" s="2"/>
      <c r="PF150" s="2"/>
      <c r="PG150" s="2"/>
      <c r="PH150" s="2"/>
      <c r="PI150" s="2"/>
      <c r="PJ150" s="2"/>
      <c r="PK150" s="2"/>
      <c r="PL150" s="2"/>
      <c r="PM150" s="2"/>
      <c r="PN150" s="2"/>
      <c r="PO150" s="2"/>
      <c r="PP150" s="2"/>
      <c r="PQ150" s="2"/>
      <c r="PR150" s="2"/>
      <c r="PS150" s="2">
        <v>1943473.23</v>
      </c>
      <c r="PT150" s="2"/>
      <c r="PU150" s="2"/>
      <c r="PV150" s="2"/>
      <c r="PW150" s="2"/>
      <c r="PX150" s="2"/>
      <c r="PY150" s="2"/>
      <c r="PZ150" s="2"/>
      <c r="QA150" s="2"/>
      <c r="QB150" s="2"/>
      <c r="QC150" s="2"/>
      <c r="QD150" s="2"/>
      <c r="QE150" s="2"/>
      <c r="QF150" s="2"/>
      <c r="QG150" s="2"/>
      <c r="QH150" s="2">
        <v>68837.5</v>
      </c>
      <c r="QI150" s="2"/>
      <c r="QJ150" s="2"/>
      <c r="QK150" s="2"/>
      <c r="QL150" s="2"/>
      <c r="QM150" s="2"/>
      <c r="QN150" s="2"/>
      <c r="QO150" s="2"/>
      <c r="QP150" s="2"/>
      <c r="QQ150" s="2"/>
      <c r="QR150" s="2"/>
      <c r="QS150" s="2"/>
      <c r="QT150" s="2"/>
      <c r="QU150" s="2"/>
      <c r="QV150" s="2"/>
      <c r="QW150" s="2"/>
      <c r="QX150" s="2"/>
      <c r="QY150" s="2"/>
      <c r="QZ150" s="2"/>
      <c r="RA150" s="2"/>
      <c r="RB150" s="2"/>
      <c r="RC150" s="2"/>
      <c r="RD150" s="2"/>
      <c r="RE150" s="2"/>
      <c r="RF150" s="2"/>
      <c r="RG150" s="2"/>
      <c r="RH150" s="2"/>
      <c r="RI150" s="2"/>
      <c r="RJ150" s="2">
        <v>16500</v>
      </c>
      <c r="RK150" s="2">
        <v>225000</v>
      </c>
      <c r="RL150" s="2"/>
      <c r="RM150" s="2"/>
      <c r="RN150" s="2">
        <v>3000</v>
      </c>
      <c r="RO150" s="2"/>
      <c r="RP150" s="2"/>
      <c r="RQ150" s="2"/>
      <c r="RR150" s="2"/>
      <c r="RS150" s="2">
        <v>2000</v>
      </c>
      <c r="RT150" s="2"/>
      <c r="RU150" s="2"/>
      <c r="RV150" s="2">
        <v>82900</v>
      </c>
      <c r="RW150" s="2"/>
      <c r="RX150" s="2"/>
      <c r="RY150" s="2">
        <v>57500</v>
      </c>
      <c r="RZ150" s="2"/>
      <c r="SA150" s="2"/>
      <c r="SB150" s="2"/>
      <c r="SC150" s="2"/>
      <c r="SD150" s="2"/>
      <c r="SE150" s="2"/>
      <c r="SF150" s="2"/>
      <c r="SG150" s="2"/>
      <c r="SH150" s="2"/>
      <c r="SI150" s="2">
        <v>5000</v>
      </c>
      <c r="SJ150" s="2"/>
      <c r="SK150" s="2"/>
      <c r="SL150" s="2"/>
      <c r="SM150" s="2"/>
      <c r="SN150" s="2"/>
      <c r="SO150" s="2"/>
      <c r="SP150" s="2"/>
      <c r="SQ150" s="2"/>
      <c r="SR150" s="2"/>
      <c r="SS150" s="2"/>
      <c r="ST150" s="2"/>
      <c r="SU150" s="2"/>
      <c r="SV150" s="2"/>
      <c r="SW150" s="2"/>
      <c r="SX150" s="2"/>
      <c r="SY150" s="2"/>
      <c r="SZ150" s="2"/>
      <c r="TA150" s="2"/>
      <c r="TB150" s="2"/>
      <c r="TC150" s="2"/>
      <c r="TD150" s="2"/>
      <c r="TE150" s="2"/>
      <c r="TF150" s="2"/>
      <c r="TG150" s="2">
        <v>5500</v>
      </c>
      <c r="TH150" s="2">
        <v>528720</v>
      </c>
      <c r="TI150" s="2"/>
      <c r="TJ150" s="2"/>
      <c r="TK150" s="2"/>
      <c r="TL150" s="2"/>
      <c r="TM150" s="2"/>
      <c r="TN150" s="2"/>
      <c r="TO150" s="2"/>
      <c r="TP150" s="2"/>
      <c r="TQ150" s="2">
        <v>69600</v>
      </c>
      <c r="TR150" s="2"/>
      <c r="TS150" s="2"/>
      <c r="TT150" s="2"/>
      <c r="TU150" s="2"/>
      <c r="TV150" s="2"/>
      <c r="TW150" s="2"/>
      <c r="TX150" s="2"/>
      <c r="TY150" s="2">
        <v>7000</v>
      </c>
      <c r="TZ150" s="2"/>
      <c r="UA150" s="2"/>
      <c r="UB150" s="2"/>
      <c r="UC150" s="2"/>
      <c r="UD150" s="2"/>
      <c r="UE150" s="2"/>
      <c r="UF150" s="2"/>
      <c r="UG150" s="2"/>
      <c r="UH150" s="2"/>
      <c r="UI150" s="2"/>
      <c r="UJ150" s="2"/>
      <c r="UK150" s="2"/>
      <c r="UL150" s="2"/>
      <c r="UM150" s="2"/>
      <c r="UN150" s="2"/>
      <c r="UO150" s="2">
        <v>32350</v>
      </c>
      <c r="UP150" s="2"/>
      <c r="UQ150" s="2"/>
      <c r="UR150" s="2"/>
      <c r="US150" s="2"/>
      <c r="UT150" s="2"/>
      <c r="UU150" s="2">
        <v>4000</v>
      </c>
      <c r="UV150" s="2"/>
      <c r="UW150" s="2"/>
      <c r="UX150" s="2"/>
      <c r="UY150" s="2"/>
      <c r="UZ150" s="2"/>
      <c r="VA150" s="2"/>
      <c r="VB150" s="2"/>
      <c r="VC150" s="2"/>
      <c r="VD150" s="2"/>
      <c r="VE150" s="2"/>
      <c r="VF150" s="2"/>
      <c r="VG150" s="2"/>
      <c r="VH150" s="2"/>
      <c r="VI150" s="2"/>
      <c r="VJ150" s="2"/>
      <c r="VK150" s="2"/>
      <c r="VL150" s="2"/>
      <c r="VM150" s="2"/>
      <c r="VN150" s="2"/>
      <c r="VO150" s="2"/>
      <c r="VP150" s="2"/>
      <c r="VQ150" s="2"/>
      <c r="VR150" s="2"/>
      <c r="VS150" s="2"/>
      <c r="VT150" s="2"/>
      <c r="VU150" s="2"/>
      <c r="VV150" s="2"/>
      <c r="VW150" s="2"/>
      <c r="VX150" s="2"/>
      <c r="VY150" s="2"/>
      <c r="VZ150" s="2"/>
      <c r="WA150" s="2">
        <v>229992.5</v>
      </c>
      <c r="WB150" s="2"/>
      <c r="WC150" s="2"/>
      <c r="WD150" s="2"/>
      <c r="WE150" s="2"/>
      <c r="WF150" s="2"/>
      <c r="WG150" s="2"/>
      <c r="WH150" s="2">
        <v>154500</v>
      </c>
      <c r="WI150" s="2"/>
      <c r="WJ150" s="2"/>
      <c r="WK150" s="2"/>
      <c r="WL150" s="2">
        <v>90000</v>
      </c>
      <c r="WM150" s="2"/>
      <c r="WN150" s="2"/>
      <c r="WO150" s="2"/>
      <c r="WP150" s="2"/>
      <c r="WQ150" s="2"/>
      <c r="WR150" s="2"/>
      <c r="WS150" s="2"/>
      <c r="WT150" s="2"/>
      <c r="WU150" s="2"/>
      <c r="WV150" s="2"/>
      <c r="WW150" s="2"/>
      <c r="WX150" s="2"/>
      <c r="WY150" s="2"/>
      <c r="WZ150" s="2"/>
      <c r="XA150" s="2"/>
      <c r="XB150" s="2"/>
      <c r="XC150" s="2"/>
      <c r="XD150" s="2">
        <v>2240</v>
      </c>
      <c r="XE150" s="2"/>
      <c r="XF150" s="2"/>
      <c r="XG150" s="2"/>
      <c r="XH150" s="2"/>
      <c r="XI150" s="2"/>
      <c r="XJ150" s="2"/>
      <c r="XK150" s="2"/>
      <c r="XL150" s="2"/>
      <c r="XM150" s="2"/>
      <c r="XN150" s="2"/>
      <c r="XO150" s="2"/>
      <c r="XP150" s="2"/>
      <c r="XQ150" s="2"/>
      <c r="XR150" s="2"/>
      <c r="XS150" s="2">
        <v>51300</v>
      </c>
      <c r="XT150" s="2"/>
      <c r="XU150" s="2"/>
      <c r="XV150" s="2"/>
      <c r="XW150" s="2"/>
      <c r="XX150" s="2"/>
      <c r="XY150" s="2"/>
      <c r="XZ150" s="2"/>
      <c r="YA150" s="2"/>
      <c r="YB150" s="2"/>
      <c r="YC150" s="2"/>
      <c r="YD150" s="2"/>
      <c r="YE150" s="2"/>
      <c r="YF150" s="2"/>
      <c r="YG150" s="2"/>
      <c r="YH150" s="2"/>
      <c r="YI150" s="2"/>
      <c r="YJ150" s="2"/>
      <c r="YK150" s="2"/>
      <c r="YL150" s="2"/>
      <c r="YM150" s="2"/>
      <c r="YN150" s="2"/>
      <c r="YO150" s="2"/>
      <c r="YP150" s="2"/>
      <c r="YQ150" s="2"/>
      <c r="YR150" s="2"/>
      <c r="YS150" s="2"/>
      <c r="YT150" s="2"/>
      <c r="YU150" s="2"/>
      <c r="YV150" s="2"/>
      <c r="YW150" s="2"/>
      <c r="YX150" s="2"/>
      <c r="YY150" s="2"/>
      <c r="YZ150" s="2"/>
      <c r="ZA150" s="2"/>
      <c r="ZB150" s="2">
        <v>25000</v>
      </c>
      <c r="ZC150" s="2">
        <v>43870</v>
      </c>
      <c r="ZD150" s="2"/>
      <c r="ZE150" s="2"/>
      <c r="ZF150" s="2"/>
      <c r="ZG150" s="2"/>
      <c r="ZH150" s="2"/>
      <c r="ZI150" s="2"/>
      <c r="ZJ150" s="2"/>
      <c r="ZK150" s="2"/>
      <c r="ZL150" s="2"/>
      <c r="ZM150" s="2"/>
      <c r="ZN150" s="2"/>
      <c r="ZO150" s="2"/>
      <c r="ZP150" s="2"/>
      <c r="ZQ150" s="2"/>
      <c r="ZR150" s="2"/>
      <c r="ZS150" s="2"/>
      <c r="ZT150" s="2"/>
      <c r="ZU150" s="2"/>
      <c r="ZV150" s="2"/>
      <c r="ZW150" s="2">
        <v>102820</v>
      </c>
      <c r="ZX150" s="2"/>
      <c r="ZY150" s="2"/>
      <c r="ZZ150" s="2"/>
      <c r="AAA150" s="2">
        <v>30500</v>
      </c>
      <c r="AAB150" s="2"/>
      <c r="AAC150" s="2"/>
      <c r="AAD150" s="2"/>
      <c r="AAE150" s="2"/>
      <c r="AAF150" s="2"/>
      <c r="AAG150" s="2"/>
      <c r="AAH150" s="2"/>
      <c r="AAI150" s="2"/>
      <c r="AAJ150" s="2">
        <v>162557</v>
      </c>
      <c r="AAK150" s="2"/>
      <c r="AAL150" s="2"/>
      <c r="AAM150" s="2"/>
      <c r="AAN150" s="2"/>
      <c r="AAO150" s="2"/>
      <c r="AAP150" s="2"/>
      <c r="AAQ150" s="2"/>
      <c r="AAR150" s="2"/>
      <c r="AAS150" s="2"/>
      <c r="AAT150" s="2"/>
      <c r="AAU150" s="2"/>
      <c r="AAV150" s="2"/>
      <c r="AAW150" s="2">
        <v>212500</v>
      </c>
      <c r="AAX150" s="2"/>
      <c r="AAY150" s="2"/>
      <c r="AAZ150" s="2"/>
      <c r="ABA150" s="2"/>
      <c r="ABB150" s="2"/>
      <c r="ABC150" s="2"/>
      <c r="ABD150" s="2"/>
      <c r="ABE150" s="2"/>
      <c r="ABF150" s="2"/>
      <c r="ABG150" s="2"/>
      <c r="ABH150" s="2">
        <v>1084429.6299999999</v>
      </c>
      <c r="ABI150" s="2"/>
      <c r="ABJ150" s="2"/>
      <c r="ABK150" s="2"/>
      <c r="ABL150" s="2"/>
      <c r="ABM150" s="2"/>
      <c r="ABN150" s="2">
        <v>215383.96</v>
      </c>
      <c r="ABO150" s="2">
        <v>211680</v>
      </c>
      <c r="ABP150" s="2"/>
      <c r="ABQ150" s="2">
        <v>192000</v>
      </c>
      <c r="ABR150" s="2">
        <v>128800</v>
      </c>
      <c r="ABS150" s="2"/>
      <c r="ABT150" s="2">
        <v>180830</v>
      </c>
      <c r="ABU150" s="2"/>
      <c r="ABV150" s="2"/>
      <c r="ABW150" s="2"/>
      <c r="ABX150" s="2"/>
      <c r="ABY150" s="2"/>
      <c r="ABZ150" s="2"/>
      <c r="ACA150" s="2"/>
      <c r="ACB150" s="2"/>
      <c r="ACC150" s="2"/>
      <c r="ACD150" s="2"/>
      <c r="ACE150" s="2"/>
      <c r="ACF150" s="2">
        <v>88000</v>
      </c>
      <c r="ACG150" s="2"/>
      <c r="ACH150" s="2"/>
      <c r="ACI150" s="2"/>
      <c r="ACJ150" s="2"/>
      <c r="ACK150" s="2"/>
      <c r="ACL150" s="2"/>
      <c r="ACM150" s="2"/>
      <c r="ACN150" s="2"/>
      <c r="ACO150" s="2"/>
      <c r="ACP150" s="2">
        <v>929831.3</v>
      </c>
      <c r="ACQ150" s="2"/>
      <c r="ACR150" s="2"/>
      <c r="ACS150" s="2"/>
      <c r="ACT150" s="2"/>
      <c r="ACU150" s="2"/>
      <c r="ACV150" s="2"/>
      <c r="ACW150" s="2"/>
      <c r="ACX150" s="2"/>
      <c r="ACY150" s="2"/>
      <c r="ACZ150" s="2">
        <v>102350</v>
      </c>
      <c r="ADA150" s="2"/>
      <c r="ADB150" s="2"/>
      <c r="ADC150" s="2">
        <v>20000</v>
      </c>
      <c r="ADD150" s="2"/>
      <c r="ADE150" s="2"/>
      <c r="ADF150" s="2">
        <v>239000</v>
      </c>
      <c r="ADG150" s="2">
        <v>78000</v>
      </c>
      <c r="ADH150" s="2">
        <v>114000</v>
      </c>
      <c r="ADI150" s="2">
        <v>55640</v>
      </c>
      <c r="ADJ150" s="2">
        <v>132000</v>
      </c>
      <c r="ADK150" s="2">
        <v>207000</v>
      </c>
      <c r="ADL150" s="2"/>
      <c r="ADM150" s="2">
        <v>202650</v>
      </c>
      <c r="ADN150" s="2"/>
      <c r="ADO150" s="2"/>
      <c r="ADP150" s="2"/>
      <c r="ADQ150" s="2">
        <v>513000</v>
      </c>
      <c r="ADR150" s="2"/>
      <c r="ADS150" s="2"/>
      <c r="ADT150" s="2"/>
      <c r="ADU150" s="2"/>
      <c r="ADV150" s="2"/>
      <c r="ADW150" s="2"/>
      <c r="ADX150" s="2"/>
      <c r="ADY150" s="2">
        <v>62240</v>
      </c>
      <c r="ADZ150" s="2">
        <v>28590</v>
      </c>
      <c r="AEA150" s="2">
        <v>77000</v>
      </c>
      <c r="AEB150" s="2"/>
      <c r="AEC150" s="2"/>
      <c r="AED150" s="2">
        <v>150000</v>
      </c>
      <c r="AEE150" s="2"/>
      <c r="AEF150" s="2"/>
      <c r="AEG150" s="2"/>
      <c r="AEH150" s="2">
        <v>105000</v>
      </c>
      <c r="AEI150" s="2"/>
      <c r="AEJ150" s="2">
        <v>246000</v>
      </c>
      <c r="AEK150" s="2"/>
      <c r="AEL150" s="2"/>
      <c r="AEM150" s="2">
        <v>478400</v>
      </c>
      <c r="AEN150" s="2"/>
      <c r="AEO150" s="2">
        <v>99000</v>
      </c>
      <c r="AEP150" s="2"/>
      <c r="AEQ150" s="2">
        <v>298500</v>
      </c>
      <c r="AER150" s="2">
        <v>95930</v>
      </c>
      <c r="AES150" s="2"/>
      <c r="AET150" s="2"/>
      <c r="AEU150" s="2"/>
      <c r="AEV150" s="2"/>
      <c r="AEW150" s="2">
        <v>96000</v>
      </c>
      <c r="AEX150" s="2"/>
      <c r="AEY150" s="2"/>
      <c r="AEZ150" s="2">
        <v>751955</v>
      </c>
      <c r="AFA150" s="2"/>
      <c r="AFB150" s="2"/>
      <c r="AFC150" s="2"/>
      <c r="AFD150" s="2"/>
      <c r="AFE150" s="2"/>
      <c r="AFF150" s="2"/>
      <c r="AFG150" s="2"/>
      <c r="AFH150" s="2"/>
      <c r="AFI150" s="2"/>
      <c r="AFJ150" s="2"/>
      <c r="AFK150" s="2"/>
      <c r="AFL150" s="2"/>
      <c r="AFM150" s="2"/>
      <c r="AFN150" s="2"/>
      <c r="AFO150" s="2"/>
      <c r="AFP150" s="2"/>
      <c r="AFQ150" s="2"/>
      <c r="AFR150" s="2"/>
      <c r="AFS150" s="2"/>
      <c r="AFT150" s="2"/>
      <c r="AFU150" s="2"/>
      <c r="AFV150" s="2"/>
      <c r="AFW150" s="2"/>
      <c r="AFX150" s="2"/>
      <c r="AFY150" s="2"/>
      <c r="AFZ150" s="2"/>
      <c r="AGA150" s="2"/>
      <c r="AGB150" s="2"/>
      <c r="AGC150" s="2"/>
      <c r="AGD150" s="2"/>
      <c r="AGE150" s="2"/>
      <c r="AGF150" s="2"/>
      <c r="AGG150" s="2"/>
      <c r="AGH150" s="2">
        <v>3700</v>
      </c>
      <c r="AGI150" s="2"/>
      <c r="AGJ150" s="2"/>
      <c r="AGK150" s="2"/>
      <c r="AGL150" s="2"/>
      <c r="AGM150" s="2"/>
      <c r="AGN150" s="2"/>
      <c r="AGO150" s="2"/>
      <c r="AGP150" s="2"/>
      <c r="AGQ150" s="2"/>
      <c r="AGR150" s="2"/>
      <c r="AGS150" s="2"/>
      <c r="AGT150" s="2"/>
      <c r="AGU150" s="2"/>
      <c r="AGV150" s="2"/>
      <c r="AGW150" s="2"/>
      <c r="AGX150" s="2"/>
      <c r="AGY150" s="2"/>
      <c r="AGZ150" s="2">
        <v>4000</v>
      </c>
      <c r="AHA150" s="2"/>
      <c r="AHB150" s="2">
        <v>180000</v>
      </c>
      <c r="AHC150" s="2"/>
      <c r="AHD150" s="2">
        <v>274400</v>
      </c>
      <c r="AHE150" s="2"/>
      <c r="AHF150" s="2"/>
      <c r="AHG150" s="2">
        <v>216530</v>
      </c>
      <c r="AHH150" s="2"/>
      <c r="AHI150" s="2"/>
      <c r="AHJ150" s="2">
        <v>162000</v>
      </c>
      <c r="AHK150" s="2"/>
      <c r="AHL150" s="2">
        <v>126000</v>
      </c>
      <c r="AHM150" s="2"/>
      <c r="AHN150" s="2"/>
      <c r="AHO150" s="2"/>
      <c r="AHP150" s="2">
        <v>29710909.420000002</v>
      </c>
    </row>
    <row r="151" spans="1:900">
      <c r="A151" s="1" t="s">
        <v>2172</v>
      </c>
      <c r="B151" s="1" t="s">
        <v>2211</v>
      </c>
      <c r="C151" s="1" t="s">
        <v>2212</v>
      </c>
      <c r="D151" s="2">
        <v>4035667.3</v>
      </c>
      <c r="E151" s="2"/>
      <c r="F151" s="2"/>
      <c r="G151" s="2">
        <v>3000</v>
      </c>
      <c r="H151" s="2">
        <v>81164.66</v>
      </c>
      <c r="I151" s="2">
        <v>28900</v>
      </c>
      <c r="J151" s="2">
        <v>106673</v>
      </c>
      <c r="K151" s="2"/>
      <c r="L151" s="2">
        <v>89000</v>
      </c>
      <c r="M151" s="2"/>
      <c r="N151" s="2"/>
      <c r="O151" s="2">
        <v>15161</v>
      </c>
      <c r="P151" s="2">
        <v>44615</v>
      </c>
      <c r="Q151" s="2"/>
      <c r="R151" s="2"/>
      <c r="S151" s="2"/>
      <c r="T151" s="2"/>
      <c r="U151" s="2">
        <v>16000</v>
      </c>
      <c r="V151" s="2">
        <v>15346035.529999999</v>
      </c>
      <c r="W151" s="2">
        <v>2743707</v>
      </c>
      <c r="X151" s="2">
        <v>18190</v>
      </c>
      <c r="Y151" s="2">
        <v>107629</v>
      </c>
      <c r="Z151" s="2">
        <v>16000</v>
      </c>
      <c r="AA151" s="2"/>
      <c r="AB151" s="2">
        <v>48770.6</v>
      </c>
      <c r="AC151" s="2">
        <v>463895.83</v>
      </c>
      <c r="AD151" s="2"/>
      <c r="AE151" s="2">
        <v>50000</v>
      </c>
      <c r="AF151" s="2">
        <v>109098.94</v>
      </c>
      <c r="AG151" s="2"/>
      <c r="AH151" s="2">
        <v>116750</v>
      </c>
      <c r="AI151" s="2">
        <v>84000</v>
      </c>
      <c r="AJ151" s="2">
        <v>12000</v>
      </c>
      <c r="AK151" s="2"/>
      <c r="AL151" s="2">
        <v>415801.5</v>
      </c>
      <c r="AM151" s="2"/>
      <c r="AN151" s="2">
        <v>125400</v>
      </c>
      <c r="AO151" s="2">
        <v>460752.92</v>
      </c>
      <c r="AP151" s="2">
        <v>7000</v>
      </c>
      <c r="AQ151" s="2">
        <v>20000</v>
      </c>
      <c r="AR151" s="2"/>
      <c r="AS151" s="2">
        <v>50000</v>
      </c>
      <c r="AT151" s="2">
        <v>2246064</v>
      </c>
      <c r="AU151" s="2"/>
      <c r="AV151" s="2"/>
      <c r="AW151" s="2">
        <v>11235</v>
      </c>
      <c r="AX151" s="2">
        <v>11000</v>
      </c>
      <c r="AY151" s="2"/>
      <c r="AZ151" s="2"/>
      <c r="BA151" s="2">
        <v>99476.5</v>
      </c>
      <c r="BB151" s="2"/>
      <c r="BC151" s="2"/>
      <c r="BD151" s="2">
        <v>17910</v>
      </c>
      <c r="BE151" s="2">
        <v>58112</v>
      </c>
      <c r="BF151" s="2"/>
      <c r="BG151" s="2">
        <v>4280</v>
      </c>
      <c r="BH151" s="2">
        <v>7000</v>
      </c>
      <c r="BI151" s="2">
        <v>2305108.64</v>
      </c>
      <c r="BJ151" s="2">
        <v>844062.96</v>
      </c>
      <c r="BK151" s="2">
        <v>129331.57</v>
      </c>
      <c r="BL151" s="2"/>
      <c r="BM151" s="2"/>
      <c r="BN151" s="2">
        <v>128400</v>
      </c>
      <c r="BO151" s="2"/>
      <c r="BP151" s="2">
        <v>4000</v>
      </c>
      <c r="BQ151" s="2"/>
      <c r="BR151" s="2">
        <v>2959729.86</v>
      </c>
      <c r="BS151" s="2">
        <v>4800</v>
      </c>
      <c r="BT151" s="2">
        <v>21826</v>
      </c>
      <c r="BU151" s="2">
        <v>20000</v>
      </c>
      <c r="BV151" s="2">
        <v>30000</v>
      </c>
      <c r="BW151" s="2"/>
      <c r="BX151" s="2">
        <v>30000</v>
      </c>
      <c r="BY151" s="2"/>
      <c r="BZ151" s="2">
        <v>92407</v>
      </c>
      <c r="CA151" s="2"/>
      <c r="CB151" s="2"/>
      <c r="CC151" s="2">
        <v>17000</v>
      </c>
      <c r="CD151" s="2">
        <v>90000</v>
      </c>
      <c r="CE151" s="2"/>
      <c r="CF151" s="2"/>
      <c r="CG151" s="2">
        <v>15109498.67</v>
      </c>
      <c r="CH151" s="2"/>
      <c r="CI151" s="2">
        <v>537556.47999999998</v>
      </c>
      <c r="CJ151" s="2">
        <v>14300</v>
      </c>
      <c r="CK151" s="2"/>
      <c r="CL151" s="2"/>
      <c r="CM151" s="2"/>
      <c r="CN151" s="2"/>
      <c r="CO151" s="2">
        <v>4815</v>
      </c>
      <c r="CP151" s="2"/>
      <c r="CQ151" s="2">
        <v>8200</v>
      </c>
      <c r="CR151" s="2">
        <v>33532</v>
      </c>
      <c r="CS151" s="2"/>
      <c r="CT151" s="2">
        <v>1792684</v>
      </c>
      <c r="CU151" s="2"/>
      <c r="CV151" s="2"/>
      <c r="CW151" s="2">
        <v>269226</v>
      </c>
      <c r="CX151" s="2">
        <v>22500</v>
      </c>
      <c r="CY151" s="2">
        <v>119880</v>
      </c>
      <c r="CZ151" s="2"/>
      <c r="DA151" s="2"/>
      <c r="DB151" s="2">
        <v>1279636</v>
      </c>
      <c r="DC151" s="2">
        <v>2406017.35</v>
      </c>
      <c r="DD151" s="2">
        <v>34900</v>
      </c>
      <c r="DE151" s="2"/>
      <c r="DF151" s="2"/>
      <c r="DG151" s="2">
        <v>22420</v>
      </c>
      <c r="DH151" s="2">
        <v>375230</v>
      </c>
      <c r="DI151" s="2"/>
      <c r="DJ151" s="2">
        <v>96000</v>
      </c>
      <c r="DK151" s="2">
        <v>12870337</v>
      </c>
      <c r="DL151" s="2"/>
      <c r="DM151" s="2"/>
      <c r="DN151" s="2">
        <v>210435</v>
      </c>
      <c r="DO151" s="2"/>
      <c r="DP151" s="2">
        <v>16799</v>
      </c>
      <c r="DQ151" s="2"/>
      <c r="DR151" s="2">
        <v>5000</v>
      </c>
      <c r="DS151" s="2">
        <v>36500</v>
      </c>
      <c r="DT151" s="2"/>
      <c r="DU151" s="2">
        <v>86955</v>
      </c>
      <c r="DV151" s="2"/>
      <c r="DW151" s="2">
        <v>120341.5</v>
      </c>
      <c r="DX151" s="2">
        <v>5778</v>
      </c>
      <c r="DY151" s="2"/>
      <c r="DZ151" s="2">
        <v>16000</v>
      </c>
      <c r="EA151" s="2">
        <v>4815</v>
      </c>
      <c r="EB151" s="2"/>
      <c r="EC151" s="2"/>
      <c r="ED151" s="2"/>
      <c r="EE151" s="2">
        <v>996702.52</v>
      </c>
      <c r="EF151" s="2">
        <v>349650</v>
      </c>
      <c r="EG151" s="2">
        <v>9000</v>
      </c>
      <c r="EH151" s="2"/>
      <c r="EI151" s="2"/>
      <c r="EJ151" s="2"/>
      <c r="EK151" s="2"/>
      <c r="EL151" s="2">
        <v>5000</v>
      </c>
      <c r="EM151" s="2">
        <v>58600</v>
      </c>
      <c r="EN151" s="2">
        <v>5354470.1900000004</v>
      </c>
      <c r="EO151" s="2"/>
      <c r="EP151" s="2"/>
      <c r="EQ151" s="2"/>
      <c r="ER151" s="2"/>
      <c r="ES151" s="2"/>
      <c r="ET151" s="2">
        <v>22000</v>
      </c>
      <c r="EU151" s="2">
        <v>30000</v>
      </c>
      <c r="EV151" s="2">
        <v>6800</v>
      </c>
      <c r="EW151" s="2"/>
      <c r="EX151" s="2"/>
      <c r="EY151" s="2">
        <v>26500</v>
      </c>
      <c r="EZ151" s="2"/>
      <c r="FA151" s="2"/>
      <c r="FB151" s="2"/>
      <c r="FC151" s="2"/>
      <c r="FD151" s="2"/>
      <c r="FE151" s="2">
        <v>89300</v>
      </c>
      <c r="FF151" s="2"/>
      <c r="FG151" s="2">
        <v>24066.66</v>
      </c>
      <c r="FH151" s="2"/>
      <c r="FI151" s="2">
        <v>1445265</v>
      </c>
      <c r="FJ151" s="2"/>
      <c r="FK151" s="2"/>
      <c r="FL151" s="2"/>
      <c r="FM151" s="2"/>
      <c r="FN151" s="2"/>
      <c r="FO151" s="2"/>
      <c r="FP151" s="2"/>
      <c r="FQ151" s="2">
        <v>2528717.34</v>
      </c>
      <c r="FR151" s="2"/>
      <c r="FS151" s="2">
        <v>40000</v>
      </c>
      <c r="FT151" s="2">
        <v>120490</v>
      </c>
      <c r="FU151" s="2">
        <v>98700</v>
      </c>
      <c r="FV151" s="2"/>
      <c r="FW151" s="2">
        <v>95560</v>
      </c>
      <c r="FX151" s="2">
        <v>4119.5</v>
      </c>
      <c r="FY151" s="2">
        <v>15600</v>
      </c>
      <c r="FZ151" s="2">
        <v>53905</v>
      </c>
      <c r="GA151" s="2">
        <v>169000</v>
      </c>
      <c r="GB151" s="2"/>
      <c r="GC151" s="2">
        <v>64280</v>
      </c>
      <c r="GD151" s="2"/>
      <c r="GE151" s="2">
        <v>8600</v>
      </c>
      <c r="GF151" s="2"/>
      <c r="GG151" s="2"/>
      <c r="GH151" s="2"/>
      <c r="GI151" s="2"/>
      <c r="GJ151" s="2"/>
      <c r="GK151" s="2">
        <v>62163</v>
      </c>
      <c r="GL151" s="2">
        <v>111280</v>
      </c>
      <c r="GM151" s="2">
        <v>5000</v>
      </c>
      <c r="GN151" s="2"/>
      <c r="GO151" s="2">
        <v>9825</v>
      </c>
      <c r="GP151" s="2"/>
      <c r="GQ151" s="2"/>
      <c r="GR151" s="2"/>
      <c r="GS151" s="2"/>
      <c r="GT151" s="2"/>
      <c r="GU151" s="2"/>
      <c r="GV151" s="2"/>
      <c r="GW151" s="2">
        <v>5350</v>
      </c>
      <c r="GX151" s="2"/>
      <c r="GY151" s="2"/>
      <c r="GZ151" s="2">
        <v>149500</v>
      </c>
      <c r="HA151" s="2">
        <v>54270</v>
      </c>
      <c r="HB151" s="2"/>
      <c r="HC151" s="2">
        <v>1797538.33</v>
      </c>
      <c r="HD151" s="2"/>
      <c r="HE151" s="2"/>
      <c r="HF151" s="2">
        <v>1034300</v>
      </c>
      <c r="HG151" s="2">
        <v>109460</v>
      </c>
      <c r="HH151" s="2"/>
      <c r="HI151" s="2">
        <v>127506.67</v>
      </c>
      <c r="HJ151" s="2"/>
      <c r="HK151" s="2"/>
      <c r="HL151" s="2"/>
      <c r="HM151" s="2">
        <v>48150</v>
      </c>
      <c r="HN151" s="2">
        <v>8774</v>
      </c>
      <c r="HO151" s="2"/>
      <c r="HP151" s="2"/>
      <c r="HQ151" s="2">
        <v>7500</v>
      </c>
      <c r="HR151" s="2">
        <v>402730.8</v>
      </c>
      <c r="HS151" s="2"/>
      <c r="HT151" s="2"/>
      <c r="HU151" s="2"/>
      <c r="HV151" s="2">
        <v>18000</v>
      </c>
      <c r="HW151" s="2"/>
      <c r="HX151" s="2"/>
      <c r="HY151" s="2">
        <v>23100</v>
      </c>
      <c r="HZ151" s="2">
        <v>10000</v>
      </c>
      <c r="IA151" s="2"/>
      <c r="IB151" s="2">
        <v>8580</v>
      </c>
      <c r="IC151" s="2">
        <v>393997</v>
      </c>
      <c r="ID151" s="2"/>
      <c r="IE151" s="2">
        <v>25000</v>
      </c>
      <c r="IF151" s="2"/>
      <c r="IG151" s="2"/>
      <c r="IH151" s="2">
        <v>6945019.4900000002</v>
      </c>
      <c r="II151" s="2">
        <v>309970</v>
      </c>
      <c r="IJ151" s="2"/>
      <c r="IK151" s="2">
        <v>26857</v>
      </c>
      <c r="IL151" s="2"/>
      <c r="IM151" s="2"/>
      <c r="IN151" s="2">
        <v>213052</v>
      </c>
      <c r="IO151" s="2">
        <v>40950</v>
      </c>
      <c r="IP151" s="2">
        <v>1674.21</v>
      </c>
      <c r="IQ151" s="2">
        <v>87347.67</v>
      </c>
      <c r="IR151" s="2">
        <v>127767.7</v>
      </c>
      <c r="IS151" s="2">
        <v>13664025.300000001</v>
      </c>
      <c r="IT151" s="2">
        <v>990236.68</v>
      </c>
      <c r="IU151" s="2"/>
      <c r="IV151" s="2"/>
      <c r="IW151" s="2"/>
      <c r="IX151" s="2"/>
      <c r="IY151" s="2"/>
      <c r="IZ151" s="2"/>
      <c r="JA151" s="2"/>
      <c r="JB151" s="2"/>
      <c r="JC151" s="2"/>
      <c r="JD151" s="2"/>
      <c r="JE151" s="2">
        <v>2208731.02</v>
      </c>
      <c r="JF151" s="2"/>
      <c r="JG151" s="2">
        <v>95100</v>
      </c>
      <c r="JH151" s="2"/>
      <c r="JI151" s="2"/>
      <c r="JJ151" s="2">
        <v>23100</v>
      </c>
      <c r="JK151" s="2">
        <v>3520207</v>
      </c>
      <c r="JL151" s="2"/>
      <c r="JM151" s="2"/>
      <c r="JN151" s="2"/>
      <c r="JO151" s="2"/>
      <c r="JP151" s="2"/>
      <c r="JQ151" s="2">
        <v>115496</v>
      </c>
      <c r="JR151" s="2"/>
      <c r="JS151" s="2">
        <v>951805.34</v>
      </c>
      <c r="JT151" s="2"/>
      <c r="JU151" s="2">
        <v>15943</v>
      </c>
      <c r="JV151" s="2">
        <v>228275</v>
      </c>
      <c r="JW151" s="2">
        <v>10300</v>
      </c>
      <c r="JX151" s="2"/>
      <c r="JY151" s="2"/>
      <c r="JZ151" s="2"/>
      <c r="KA151" s="2"/>
      <c r="KB151" s="2"/>
      <c r="KC151" s="2"/>
      <c r="KD151" s="2"/>
      <c r="KE151" s="2"/>
      <c r="KF151" s="2"/>
      <c r="KG151" s="2"/>
      <c r="KH151" s="2"/>
      <c r="KI151" s="2">
        <v>73520</v>
      </c>
      <c r="KJ151" s="2"/>
      <c r="KK151" s="2"/>
      <c r="KL151" s="2">
        <v>10000</v>
      </c>
      <c r="KM151" s="2">
        <v>1097326.67</v>
      </c>
      <c r="KN151" s="2">
        <v>8500</v>
      </c>
      <c r="KO151" s="2">
        <v>40280.15</v>
      </c>
      <c r="KP151" s="2">
        <v>2021162.01</v>
      </c>
      <c r="KQ151" s="2"/>
      <c r="KR151" s="2">
        <v>6500</v>
      </c>
      <c r="KS151" s="2">
        <v>5000</v>
      </c>
      <c r="KT151" s="2"/>
      <c r="KU151" s="2"/>
      <c r="KV151" s="2">
        <v>4332679.84</v>
      </c>
      <c r="KW151" s="2"/>
      <c r="KX151" s="2">
        <v>613177.67000000004</v>
      </c>
      <c r="KY151" s="2">
        <v>11000</v>
      </c>
      <c r="KZ151" s="2"/>
      <c r="LA151" s="2">
        <v>107535</v>
      </c>
      <c r="LB151" s="2">
        <v>144940</v>
      </c>
      <c r="LC151" s="2"/>
      <c r="LD151" s="2">
        <v>73910.02</v>
      </c>
      <c r="LE151" s="2">
        <v>131430</v>
      </c>
      <c r="LF151" s="2">
        <v>12111115.84</v>
      </c>
      <c r="LG151" s="2">
        <v>1516000</v>
      </c>
      <c r="LH151" s="2">
        <v>467339</v>
      </c>
      <c r="LI151" s="2"/>
      <c r="LJ151" s="2">
        <v>7900</v>
      </c>
      <c r="LK151" s="2"/>
      <c r="LL151" s="2">
        <v>84316</v>
      </c>
      <c r="LM151" s="2">
        <v>246582</v>
      </c>
      <c r="LN151" s="2">
        <v>428757</v>
      </c>
      <c r="LO151" s="2"/>
      <c r="LP151" s="2"/>
      <c r="LQ151" s="2">
        <v>1440040.34</v>
      </c>
      <c r="LR151" s="2"/>
      <c r="LS151" s="2">
        <v>24400</v>
      </c>
      <c r="LT151" s="2"/>
      <c r="LU151" s="2"/>
      <c r="LV151" s="2"/>
      <c r="LW151" s="2">
        <v>541474</v>
      </c>
      <c r="LX151" s="2"/>
      <c r="LY151" s="2"/>
      <c r="LZ151" s="2"/>
      <c r="MA151" s="2"/>
      <c r="MB151" s="2"/>
      <c r="MC151" s="2"/>
      <c r="MD151" s="2"/>
      <c r="ME151" s="2"/>
      <c r="MF151" s="2">
        <v>2827977.5</v>
      </c>
      <c r="MG151" s="2">
        <v>318403.73</v>
      </c>
      <c r="MH151" s="2"/>
      <c r="MI151" s="2">
        <v>100</v>
      </c>
      <c r="MJ151" s="2"/>
      <c r="MK151" s="2">
        <v>65793.81</v>
      </c>
      <c r="ML151" s="2"/>
      <c r="MM151" s="2">
        <v>60970</v>
      </c>
      <c r="MN151" s="2">
        <v>71699.97</v>
      </c>
      <c r="MO151" s="2">
        <v>51740</v>
      </c>
      <c r="MP151" s="2"/>
      <c r="MQ151" s="2"/>
      <c r="MR151" s="2">
        <v>2942023</v>
      </c>
      <c r="MS151" s="2">
        <v>173664</v>
      </c>
      <c r="MT151" s="2">
        <v>60960</v>
      </c>
      <c r="MU151" s="2">
        <v>65000.01</v>
      </c>
      <c r="MV151" s="2"/>
      <c r="MW151" s="2"/>
      <c r="MX151" s="2"/>
      <c r="MY151" s="2"/>
      <c r="MZ151" s="2">
        <v>26800</v>
      </c>
      <c r="NA151" s="2"/>
      <c r="NB151" s="2"/>
      <c r="NC151" s="2">
        <v>13266772.18</v>
      </c>
      <c r="ND151" s="2">
        <v>1414273</v>
      </c>
      <c r="NE151" s="2">
        <v>80740</v>
      </c>
      <c r="NF151" s="2">
        <v>324101</v>
      </c>
      <c r="NG151" s="2"/>
      <c r="NH151" s="2">
        <v>136750</v>
      </c>
      <c r="NI151" s="2"/>
      <c r="NJ151" s="2">
        <v>2939993.94</v>
      </c>
      <c r="NK151" s="2"/>
      <c r="NL151" s="2"/>
      <c r="NM151" s="2">
        <v>55840</v>
      </c>
      <c r="NN151" s="2">
        <v>89529.81</v>
      </c>
      <c r="NO151" s="2">
        <v>287666.5</v>
      </c>
      <c r="NP151" s="2"/>
      <c r="NQ151" s="2">
        <v>20000</v>
      </c>
      <c r="NR151" s="2"/>
      <c r="NS151" s="2">
        <v>1800</v>
      </c>
      <c r="NT151" s="2"/>
      <c r="NU151" s="2">
        <v>120000</v>
      </c>
      <c r="NV151" s="2">
        <v>1842765.82</v>
      </c>
      <c r="NW151" s="2"/>
      <c r="NX151" s="2">
        <v>26550</v>
      </c>
      <c r="NY151" s="2">
        <v>19494</v>
      </c>
      <c r="NZ151" s="2"/>
      <c r="OA151" s="2"/>
      <c r="OB151" s="2">
        <v>62142</v>
      </c>
      <c r="OC151" s="2">
        <v>1467232.13</v>
      </c>
      <c r="OD151" s="2">
        <v>912182.25</v>
      </c>
      <c r="OE151" s="2">
        <v>196625</v>
      </c>
      <c r="OF151" s="2">
        <v>139000</v>
      </c>
      <c r="OG151" s="2">
        <v>28000</v>
      </c>
      <c r="OH151" s="2"/>
      <c r="OI151" s="2">
        <v>609667.6</v>
      </c>
      <c r="OJ151" s="2"/>
      <c r="OK151" s="2"/>
      <c r="OL151" s="2">
        <v>27348836.870000001</v>
      </c>
      <c r="OM151" s="2">
        <v>102366.67</v>
      </c>
      <c r="ON151" s="2">
        <v>486379.17</v>
      </c>
      <c r="OO151" s="2"/>
      <c r="OP151" s="2"/>
      <c r="OQ151" s="2"/>
      <c r="OR151" s="2">
        <v>5382701.5</v>
      </c>
      <c r="OS151" s="2"/>
      <c r="OT151" s="2">
        <v>72585.8</v>
      </c>
      <c r="OU151" s="2"/>
      <c r="OV151" s="2">
        <v>1200</v>
      </c>
      <c r="OW151" s="2">
        <v>31400</v>
      </c>
      <c r="OX151" s="2"/>
      <c r="OY151" s="2"/>
      <c r="OZ151" s="2"/>
      <c r="PA151" s="2"/>
      <c r="PB151" s="2">
        <v>9500</v>
      </c>
      <c r="PC151" s="2">
        <v>388282</v>
      </c>
      <c r="PD151" s="2"/>
      <c r="PE151" s="2">
        <v>162759</v>
      </c>
      <c r="PF151" s="2">
        <v>125000</v>
      </c>
      <c r="PG151" s="2"/>
      <c r="PH151" s="2"/>
      <c r="PI151" s="2"/>
      <c r="PJ151" s="2">
        <v>46000</v>
      </c>
      <c r="PK151" s="2"/>
      <c r="PL151" s="2"/>
      <c r="PM151" s="2">
        <v>138521.98000000001</v>
      </c>
      <c r="PN151" s="2">
        <v>473154.95</v>
      </c>
      <c r="PO151" s="2"/>
      <c r="PP151" s="2">
        <v>132235</v>
      </c>
      <c r="PQ151" s="2">
        <v>4000</v>
      </c>
      <c r="PR151" s="2">
        <v>4500</v>
      </c>
      <c r="PS151" s="2">
        <v>13621828.310000001</v>
      </c>
      <c r="PT151" s="2"/>
      <c r="PU151" s="2">
        <v>4280</v>
      </c>
      <c r="PV151" s="2"/>
      <c r="PW151" s="2"/>
      <c r="PX151" s="2"/>
      <c r="PY151" s="2">
        <v>22800</v>
      </c>
      <c r="PZ151" s="2"/>
      <c r="QA151" s="2">
        <v>33333.33</v>
      </c>
      <c r="QB151" s="2"/>
      <c r="QC151" s="2">
        <v>9250</v>
      </c>
      <c r="QD151" s="2"/>
      <c r="QE151" s="2"/>
      <c r="QF151" s="2"/>
      <c r="QG151" s="2"/>
      <c r="QH151" s="2">
        <v>562154.16</v>
      </c>
      <c r="QI151" s="2"/>
      <c r="QJ151" s="2"/>
      <c r="QK151" s="2"/>
      <c r="QL151" s="2">
        <v>10000</v>
      </c>
      <c r="QM151" s="2"/>
      <c r="QN151" s="2"/>
      <c r="QO151" s="2"/>
      <c r="QP151" s="2"/>
      <c r="QQ151" s="2">
        <v>27287.8</v>
      </c>
      <c r="QR151" s="2"/>
      <c r="QS151" s="2">
        <v>868190</v>
      </c>
      <c r="QT151" s="2"/>
      <c r="QU151" s="2">
        <v>30000</v>
      </c>
      <c r="QV151" s="2">
        <v>17830</v>
      </c>
      <c r="QW151" s="2"/>
      <c r="QX151" s="2"/>
      <c r="QY151" s="2"/>
      <c r="QZ151" s="2"/>
      <c r="RA151" s="2">
        <v>21850</v>
      </c>
      <c r="RB151" s="2"/>
      <c r="RC151" s="2"/>
      <c r="RD151" s="2"/>
      <c r="RE151" s="2"/>
      <c r="RF151" s="2">
        <v>6927283.5</v>
      </c>
      <c r="RG151" s="2"/>
      <c r="RH151" s="2">
        <v>140743</v>
      </c>
      <c r="RI151" s="2">
        <v>100800</v>
      </c>
      <c r="RJ151" s="2">
        <v>12679.5</v>
      </c>
      <c r="RK151" s="2">
        <v>32700</v>
      </c>
      <c r="RL151" s="2">
        <v>72750</v>
      </c>
      <c r="RM151" s="2"/>
      <c r="RN151" s="2">
        <v>27587.83</v>
      </c>
      <c r="RO151" s="2"/>
      <c r="RP151" s="2">
        <v>112594.96</v>
      </c>
      <c r="RQ151" s="2">
        <v>177732.33</v>
      </c>
      <c r="RR151" s="2">
        <v>170350</v>
      </c>
      <c r="RS151" s="2">
        <v>326350</v>
      </c>
      <c r="RT151" s="2"/>
      <c r="RU151" s="2">
        <v>13500</v>
      </c>
      <c r="RV151" s="2">
        <v>84058</v>
      </c>
      <c r="RW151" s="2"/>
      <c r="RX151" s="2">
        <v>74200</v>
      </c>
      <c r="RY151" s="2"/>
      <c r="RZ151" s="2">
        <v>721668</v>
      </c>
      <c r="SA151" s="2">
        <v>72636</v>
      </c>
      <c r="SB151" s="2"/>
      <c r="SC151" s="2">
        <v>48750</v>
      </c>
      <c r="SD151" s="2">
        <v>117250</v>
      </c>
      <c r="SE151" s="2"/>
      <c r="SF151" s="2">
        <v>105637.5</v>
      </c>
      <c r="SG151" s="2">
        <v>378472.5</v>
      </c>
      <c r="SH151" s="2">
        <v>91522</v>
      </c>
      <c r="SI151" s="2">
        <v>472123.06</v>
      </c>
      <c r="SJ151" s="2">
        <v>517072.4</v>
      </c>
      <c r="SK151" s="2">
        <v>4000</v>
      </c>
      <c r="SL151" s="2"/>
      <c r="SM151" s="2">
        <v>49857.5</v>
      </c>
      <c r="SN151" s="2">
        <v>91077.11</v>
      </c>
      <c r="SO151" s="2"/>
      <c r="SP151" s="2">
        <v>226623.5</v>
      </c>
      <c r="SQ151" s="2">
        <v>313166.65999999997</v>
      </c>
      <c r="SR151" s="2"/>
      <c r="SS151" s="2">
        <v>51131</v>
      </c>
      <c r="ST151" s="2">
        <v>265960</v>
      </c>
      <c r="SU151" s="2">
        <v>39700</v>
      </c>
      <c r="SV151" s="2"/>
      <c r="SW151" s="2"/>
      <c r="SX151" s="2">
        <v>1605</v>
      </c>
      <c r="SY151" s="2"/>
      <c r="SZ151" s="2"/>
      <c r="TA151" s="2"/>
      <c r="TB151" s="2">
        <v>99000</v>
      </c>
      <c r="TC151" s="2">
        <v>5350</v>
      </c>
      <c r="TD151" s="2"/>
      <c r="TE151" s="2"/>
      <c r="TF151" s="2">
        <v>18560</v>
      </c>
      <c r="TG151" s="2">
        <v>5000</v>
      </c>
      <c r="TH151" s="2">
        <v>7204287.0300000003</v>
      </c>
      <c r="TI151" s="2"/>
      <c r="TJ151" s="2"/>
      <c r="TK151" s="2"/>
      <c r="TL151" s="2">
        <v>572131.68999999994</v>
      </c>
      <c r="TM151" s="2"/>
      <c r="TN151" s="2"/>
      <c r="TO151" s="2">
        <v>9000</v>
      </c>
      <c r="TP151" s="2"/>
      <c r="TQ151" s="2">
        <v>345570</v>
      </c>
      <c r="TR151" s="2"/>
      <c r="TS151" s="2">
        <v>76750</v>
      </c>
      <c r="TT151" s="2">
        <v>4000</v>
      </c>
      <c r="TU151" s="2">
        <v>12300</v>
      </c>
      <c r="TV151" s="2">
        <v>91210.5</v>
      </c>
      <c r="TW151" s="2"/>
      <c r="TX151" s="2"/>
      <c r="TY151" s="2">
        <v>39000</v>
      </c>
      <c r="TZ151" s="2">
        <v>33090</v>
      </c>
      <c r="UA151" s="2"/>
      <c r="UB151" s="2">
        <v>68283.33</v>
      </c>
      <c r="UC151" s="2"/>
      <c r="UD151" s="2">
        <v>2301092.67</v>
      </c>
      <c r="UE151" s="2">
        <v>28666.66</v>
      </c>
      <c r="UF151" s="2"/>
      <c r="UG151" s="2"/>
      <c r="UH151" s="2"/>
      <c r="UI151" s="2"/>
      <c r="UJ151" s="2"/>
      <c r="UK151" s="2">
        <v>33900</v>
      </c>
      <c r="UL151" s="2">
        <v>44500</v>
      </c>
      <c r="UM151" s="2">
        <v>42933.34</v>
      </c>
      <c r="UN151" s="2">
        <v>65225</v>
      </c>
      <c r="UO151" s="2">
        <v>7121953.8499999996</v>
      </c>
      <c r="UP151" s="2">
        <v>74365</v>
      </c>
      <c r="UQ151" s="2"/>
      <c r="UR151" s="2">
        <v>42000</v>
      </c>
      <c r="US151" s="2">
        <v>9600</v>
      </c>
      <c r="UT151" s="2"/>
      <c r="UU151" s="2">
        <v>441130</v>
      </c>
      <c r="UV151" s="2"/>
      <c r="UW151" s="2">
        <v>117510</v>
      </c>
      <c r="UX151" s="2"/>
      <c r="UY151" s="2">
        <v>5350</v>
      </c>
      <c r="UZ151" s="2">
        <v>231416</v>
      </c>
      <c r="VA151" s="2"/>
      <c r="VB151" s="2">
        <v>20000</v>
      </c>
      <c r="VC151" s="2">
        <v>79590</v>
      </c>
      <c r="VD151" s="2">
        <v>39964.5</v>
      </c>
      <c r="VE151" s="2">
        <v>14085</v>
      </c>
      <c r="VF151" s="2">
        <v>13900</v>
      </c>
      <c r="VG151" s="2"/>
      <c r="VH151" s="2"/>
      <c r="VI151" s="2"/>
      <c r="VJ151" s="2"/>
      <c r="VK151" s="2">
        <v>1065474.01</v>
      </c>
      <c r="VL151" s="2">
        <v>107114.5</v>
      </c>
      <c r="VM151" s="2">
        <v>62395</v>
      </c>
      <c r="VN151" s="2">
        <v>90040.5</v>
      </c>
      <c r="VO151" s="2">
        <v>169060</v>
      </c>
      <c r="VP151" s="2">
        <v>8410</v>
      </c>
      <c r="VQ151" s="2"/>
      <c r="VR151" s="2">
        <v>14000</v>
      </c>
      <c r="VS151" s="2"/>
      <c r="VT151" s="2">
        <v>600</v>
      </c>
      <c r="VU151" s="2">
        <v>515825</v>
      </c>
      <c r="VV151" s="2"/>
      <c r="VW151" s="2"/>
      <c r="VX151" s="2"/>
      <c r="VY151" s="2">
        <v>11500</v>
      </c>
      <c r="VZ151" s="2"/>
      <c r="WA151" s="2">
        <v>39280</v>
      </c>
      <c r="WB151" s="2"/>
      <c r="WC151" s="2"/>
      <c r="WD151" s="2">
        <v>62800</v>
      </c>
      <c r="WE151" s="2"/>
      <c r="WF151" s="2"/>
      <c r="WG151" s="2">
        <v>39400</v>
      </c>
      <c r="WH151" s="2"/>
      <c r="WI151" s="2">
        <v>276660</v>
      </c>
      <c r="WJ151" s="2">
        <v>42265</v>
      </c>
      <c r="WK151" s="2"/>
      <c r="WL151" s="2">
        <v>11984</v>
      </c>
      <c r="WM151" s="2">
        <v>6000</v>
      </c>
      <c r="WN151" s="2">
        <v>215474</v>
      </c>
      <c r="WO151" s="2">
        <v>8700</v>
      </c>
      <c r="WP151" s="2">
        <v>60470</v>
      </c>
      <c r="WQ151" s="2"/>
      <c r="WR151" s="2"/>
      <c r="WS151" s="2">
        <v>106740</v>
      </c>
      <c r="WT151" s="2"/>
      <c r="WU151" s="2"/>
      <c r="WV151" s="2">
        <v>6500</v>
      </c>
      <c r="WW151" s="2">
        <v>14809</v>
      </c>
      <c r="WX151" s="2">
        <v>1260</v>
      </c>
      <c r="WY151" s="2"/>
      <c r="WZ151" s="2"/>
      <c r="XA151" s="2">
        <v>14000</v>
      </c>
      <c r="XB151" s="2">
        <v>60380</v>
      </c>
      <c r="XC151" s="2"/>
      <c r="XD151" s="2"/>
      <c r="XE151" s="2"/>
      <c r="XF151" s="2"/>
      <c r="XG151" s="2">
        <v>6873317.7000000002</v>
      </c>
      <c r="XH151" s="2"/>
      <c r="XI151" s="2">
        <v>65750.899999999994</v>
      </c>
      <c r="XJ151" s="2"/>
      <c r="XK151" s="2"/>
      <c r="XL151" s="2"/>
      <c r="XM151" s="2"/>
      <c r="XN151" s="2"/>
      <c r="XO151" s="2"/>
      <c r="XP151" s="2"/>
      <c r="XQ151" s="2"/>
      <c r="XR151" s="2"/>
      <c r="XS151" s="2"/>
      <c r="XT151" s="2"/>
      <c r="XU151" s="2"/>
      <c r="XV151" s="2">
        <v>54825</v>
      </c>
      <c r="XW151" s="2"/>
      <c r="XX151" s="2"/>
      <c r="XY151" s="2"/>
      <c r="XZ151" s="2"/>
      <c r="YA151" s="2"/>
      <c r="YB151" s="2"/>
      <c r="YC151" s="2"/>
      <c r="YD151" s="2">
        <v>1163333</v>
      </c>
      <c r="YE151" s="2"/>
      <c r="YF151" s="2"/>
      <c r="YG151" s="2"/>
      <c r="YH151" s="2">
        <v>176400</v>
      </c>
      <c r="YI151" s="2"/>
      <c r="YJ151" s="2">
        <v>35000</v>
      </c>
      <c r="YK151" s="2">
        <v>29100</v>
      </c>
      <c r="YL151" s="2">
        <v>7169077.4000000004</v>
      </c>
      <c r="YM151" s="2">
        <v>64015</v>
      </c>
      <c r="YN151" s="2">
        <v>13000</v>
      </c>
      <c r="YO151" s="2">
        <v>16500</v>
      </c>
      <c r="YP151" s="2">
        <v>6600</v>
      </c>
      <c r="YQ151" s="2">
        <v>13000</v>
      </c>
      <c r="YR151" s="2">
        <v>108885</v>
      </c>
      <c r="YS151" s="2"/>
      <c r="YT151" s="2"/>
      <c r="YU151" s="2">
        <v>694949</v>
      </c>
      <c r="YV151" s="2"/>
      <c r="YW151" s="2"/>
      <c r="YX151" s="2"/>
      <c r="YY151" s="2">
        <v>69270</v>
      </c>
      <c r="YZ151" s="2">
        <v>9844</v>
      </c>
      <c r="ZA151" s="2">
        <v>7500</v>
      </c>
      <c r="ZB151" s="2">
        <v>160298</v>
      </c>
      <c r="ZC151" s="2"/>
      <c r="ZD151" s="2"/>
      <c r="ZE151" s="2">
        <v>19738.599999999999</v>
      </c>
      <c r="ZF151" s="2">
        <v>39500</v>
      </c>
      <c r="ZG151" s="2"/>
      <c r="ZH151" s="2">
        <v>3500</v>
      </c>
      <c r="ZI151" s="2">
        <v>40000</v>
      </c>
      <c r="ZJ151" s="2"/>
      <c r="ZK151" s="2">
        <v>325000</v>
      </c>
      <c r="ZL151" s="2"/>
      <c r="ZM151" s="2"/>
      <c r="ZN151" s="2">
        <v>26000</v>
      </c>
      <c r="ZO151" s="2">
        <v>138000</v>
      </c>
      <c r="ZP151" s="2">
        <v>10000</v>
      </c>
      <c r="ZQ151" s="2"/>
      <c r="ZR151" s="2">
        <v>12759.75</v>
      </c>
      <c r="ZS151" s="2"/>
      <c r="ZT151" s="2"/>
      <c r="ZU151" s="2"/>
      <c r="ZV151" s="2"/>
      <c r="ZW151" s="2">
        <v>571340</v>
      </c>
      <c r="ZX151" s="2"/>
      <c r="ZY151" s="2"/>
      <c r="ZZ151" s="2">
        <v>19100</v>
      </c>
      <c r="AAA151" s="2"/>
      <c r="AAB151" s="2"/>
      <c r="AAC151" s="2">
        <v>421506</v>
      </c>
      <c r="AAD151" s="2"/>
      <c r="AAE151" s="2">
        <v>1530.1</v>
      </c>
      <c r="AAF151" s="2"/>
      <c r="AAG151" s="2"/>
      <c r="AAH151" s="2"/>
      <c r="AAI151" s="2">
        <v>33170</v>
      </c>
      <c r="AAJ151" s="2"/>
      <c r="AAK151" s="2">
        <v>99510</v>
      </c>
      <c r="AAL151" s="2">
        <v>104290.1</v>
      </c>
      <c r="AAM151" s="2"/>
      <c r="AAN151" s="2">
        <v>7192387.3099999996</v>
      </c>
      <c r="AAO151" s="2"/>
      <c r="AAP151" s="2"/>
      <c r="AAQ151" s="2">
        <v>103045</v>
      </c>
      <c r="AAR151" s="2"/>
      <c r="AAS151" s="2"/>
      <c r="AAT151" s="2">
        <v>131740</v>
      </c>
      <c r="AAU151" s="2">
        <v>15975</v>
      </c>
      <c r="AAV151" s="2">
        <v>30000</v>
      </c>
      <c r="AAW151" s="2"/>
      <c r="AAX151" s="2"/>
      <c r="AAY151" s="2">
        <v>602786.93000000005</v>
      </c>
      <c r="AAZ151" s="2"/>
      <c r="ABA151" s="2"/>
      <c r="ABB151" s="2"/>
      <c r="ABC151" s="2"/>
      <c r="ABD151" s="2"/>
      <c r="ABE151" s="2"/>
      <c r="ABF151" s="2"/>
      <c r="ABG151" s="2">
        <v>213166.67</v>
      </c>
      <c r="ABH151" s="2">
        <v>208975</v>
      </c>
      <c r="ABI151" s="2"/>
      <c r="ABJ151" s="2"/>
      <c r="ABK151" s="2">
        <v>1500</v>
      </c>
      <c r="ABL151" s="2"/>
      <c r="ABM151" s="2">
        <v>81431.5</v>
      </c>
      <c r="ABN151" s="2">
        <v>923176.43</v>
      </c>
      <c r="ABO151" s="2">
        <v>462958.6</v>
      </c>
      <c r="ABP151" s="2"/>
      <c r="ABQ151" s="2">
        <v>226964.93</v>
      </c>
      <c r="ABR151" s="2">
        <v>182000</v>
      </c>
      <c r="ABS151" s="2"/>
      <c r="ABT151" s="2">
        <v>20000</v>
      </c>
      <c r="ABU151" s="2">
        <v>260000</v>
      </c>
      <c r="ABV151" s="2">
        <v>231243</v>
      </c>
      <c r="ABW151" s="2">
        <v>244025</v>
      </c>
      <c r="ABX151" s="2"/>
      <c r="ABY151" s="2"/>
      <c r="ABZ151" s="2"/>
      <c r="ACA151" s="2"/>
      <c r="ACB151" s="2">
        <v>400491.5</v>
      </c>
      <c r="ACC151" s="2"/>
      <c r="ACD151" s="2">
        <v>29580</v>
      </c>
      <c r="ACE151" s="2">
        <v>65049</v>
      </c>
      <c r="ACF151" s="2"/>
      <c r="ACG151" s="2">
        <v>12000</v>
      </c>
      <c r="ACH151" s="2">
        <v>238499.8</v>
      </c>
      <c r="ACI151" s="2"/>
      <c r="ACJ151" s="2">
        <v>12025</v>
      </c>
      <c r="ACK151" s="2"/>
      <c r="ACL151" s="2">
        <v>15000</v>
      </c>
      <c r="ACM151" s="2"/>
      <c r="ACN151" s="2"/>
      <c r="ACO151" s="2">
        <v>805071</v>
      </c>
      <c r="ACP151" s="2"/>
      <c r="ACQ151" s="2"/>
      <c r="ACR151" s="2"/>
      <c r="ACS151" s="2">
        <v>7000</v>
      </c>
      <c r="ACT151" s="2"/>
      <c r="ACU151" s="2">
        <v>1556051.5</v>
      </c>
      <c r="ACV151" s="2">
        <v>137417</v>
      </c>
      <c r="ACW151" s="2"/>
      <c r="ACX151" s="2">
        <v>48050</v>
      </c>
      <c r="ACY151" s="2">
        <v>76298.929999999993</v>
      </c>
      <c r="ACZ151" s="2">
        <v>14000</v>
      </c>
      <c r="ADA151" s="2">
        <v>6500</v>
      </c>
      <c r="ADB151" s="2"/>
      <c r="ADC151" s="2"/>
      <c r="ADD151" s="2">
        <v>10000</v>
      </c>
      <c r="ADE151" s="2"/>
      <c r="ADF151" s="2">
        <v>582468.17000000004</v>
      </c>
      <c r="ADG151" s="2"/>
      <c r="ADH151" s="2">
        <v>115399</v>
      </c>
      <c r="ADI151" s="2">
        <v>3000</v>
      </c>
      <c r="ADJ151" s="2"/>
      <c r="ADK151" s="2"/>
      <c r="ADL151" s="2"/>
      <c r="ADM151" s="2"/>
      <c r="ADN151" s="2">
        <v>384560.25</v>
      </c>
      <c r="ADO151" s="2">
        <v>110010</v>
      </c>
      <c r="ADP151" s="2">
        <v>137558.29999999999</v>
      </c>
      <c r="ADQ151" s="2"/>
      <c r="ADR151" s="2">
        <v>8000</v>
      </c>
      <c r="ADS151" s="2"/>
      <c r="ADT151" s="2"/>
      <c r="ADU151" s="2"/>
      <c r="ADV151" s="2"/>
      <c r="ADW151" s="2"/>
      <c r="ADX151" s="2">
        <v>282925</v>
      </c>
      <c r="ADY151" s="2">
        <v>17535</v>
      </c>
      <c r="ADZ151" s="2">
        <v>882207.3</v>
      </c>
      <c r="AEA151" s="2"/>
      <c r="AEB151" s="2"/>
      <c r="AEC151" s="2"/>
      <c r="AED151" s="2"/>
      <c r="AEE151" s="2"/>
      <c r="AEF151" s="2"/>
      <c r="AEG151" s="2"/>
      <c r="AEH151" s="2">
        <v>51280</v>
      </c>
      <c r="AEI151" s="2">
        <v>97420.800000000003</v>
      </c>
      <c r="AEJ151" s="2">
        <v>30000</v>
      </c>
      <c r="AEK151" s="2">
        <v>29800</v>
      </c>
      <c r="AEL151" s="2"/>
      <c r="AEM151" s="2"/>
      <c r="AEN151" s="2">
        <v>202428.62</v>
      </c>
      <c r="AEO151" s="2">
        <v>11000</v>
      </c>
      <c r="AEP151" s="2">
        <v>1792111.7</v>
      </c>
      <c r="AEQ151" s="2">
        <v>116800</v>
      </c>
      <c r="AER151" s="2"/>
      <c r="AES151" s="2">
        <v>9630</v>
      </c>
      <c r="AET151" s="2">
        <v>11350</v>
      </c>
      <c r="AEU151" s="2">
        <v>59890.6</v>
      </c>
      <c r="AEV151" s="2"/>
      <c r="AEW151" s="2"/>
      <c r="AEX151" s="2">
        <v>61550</v>
      </c>
      <c r="AEY151" s="2">
        <v>108550</v>
      </c>
      <c r="AEZ151" s="2">
        <v>835472.7</v>
      </c>
      <c r="AFA151" s="2">
        <v>308419</v>
      </c>
      <c r="AFB151" s="2">
        <v>202500</v>
      </c>
      <c r="AFC151" s="2"/>
      <c r="AFD151" s="2"/>
      <c r="AFE151" s="2">
        <v>17700</v>
      </c>
      <c r="AFF151" s="2"/>
      <c r="AFG151" s="2">
        <v>17500</v>
      </c>
      <c r="AFH151" s="2"/>
      <c r="AFI151" s="2"/>
      <c r="AFJ151" s="2"/>
      <c r="AFK151" s="2"/>
      <c r="AFL151" s="2"/>
      <c r="AFM151" s="2">
        <v>208900</v>
      </c>
      <c r="AFN151" s="2">
        <v>145300</v>
      </c>
      <c r="AFO151" s="2">
        <v>50000</v>
      </c>
      <c r="AFP151" s="2"/>
      <c r="AFQ151" s="2"/>
      <c r="AFR151" s="2"/>
      <c r="AFS151" s="2"/>
      <c r="AFT151" s="2"/>
      <c r="AFU151" s="2">
        <v>37500</v>
      </c>
      <c r="AFV151" s="2">
        <v>25000</v>
      </c>
      <c r="AFW151" s="2">
        <v>117689.3</v>
      </c>
      <c r="AFX151" s="2"/>
      <c r="AFY151" s="2">
        <v>1311032.73</v>
      </c>
      <c r="AFZ151" s="2"/>
      <c r="AGA151" s="2">
        <v>700</v>
      </c>
      <c r="AGB151" s="2"/>
      <c r="AGC151" s="2"/>
      <c r="AGD151" s="2">
        <v>53082.5</v>
      </c>
      <c r="AGE151" s="2"/>
      <c r="AGF151" s="2"/>
      <c r="AGG151" s="2"/>
      <c r="AGH151" s="2">
        <v>92757</v>
      </c>
      <c r="AGI151" s="2">
        <v>9815</v>
      </c>
      <c r="AGJ151" s="2"/>
      <c r="AGK151" s="2">
        <v>949952.32</v>
      </c>
      <c r="AGL151" s="2">
        <v>89000</v>
      </c>
      <c r="AGM151" s="2">
        <v>7490</v>
      </c>
      <c r="AGN151" s="2">
        <v>35000</v>
      </c>
      <c r="AGO151" s="2"/>
      <c r="AGP151" s="2"/>
      <c r="AGQ151" s="2"/>
      <c r="AGR151" s="2"/>
      <c r="AGS151" s="2"/>
      <c r="AGT151" s="2"/>
      <c r="AGU151" s="2"/>
      <c r="AGV151" s="2">
        <v>227000</v>
      </c>
      <c r="AGW151" s="2"/>
      <c r="AGX151" s="2"/>
      <c r="AGY151" s="2"/>
      <c r="AGZ151" s="2"/>
      <c r="AHA151" s="2"/>
      <c r="AHB151" s="2"/>
      <c r="AHC151" s="2">
        <v>2140</v>
      </c>
      <c r="AHD151" s="2">
        <v>15600</v>
      </c>
      <c r="AHE151" s="2">
        <v>40522.199999999997</v>
      </c>
      <c r="AHF151" s="2">
        <v>16000</v>
      </c>
      <c r="AHG151" s="2"/>
      <c r="AHH151" s="2"/>
      <c r="AHI151" s="2">
        <v>312411</v>
      </c>
      <c r="AHJ151" s="2">
        <v>77800</v>
      </c>
      <c r="AHK151" s="2"/>
      <c r="AHL151" s="2"/>
      <c r="AHM151" s="2">
        <v>32000</v>
      </c>
      <c r="AHN151" s="2">
        <v>97500</v>
      </c>
      <c r="AHO151" s="2">
        <v>62035</v>
      </c>
      <c r="AHP151" s="2">
        <v>299066638.63000023</v>
      </c>
    </row>
    <row r="152" spans="1:900">
      <c r="A152" s="1" t="s">
        <v>2172</v>
      </c>
      <c r="B152" s="1" t="s">
        <v>2213</v>
      </c>
      <c r="C152" s="1" t="s">
        <v>2214</v>
      </c>
      <c r="D152" s="2">
        <v>823192.8</v>
      </c>
      <c r="E152" s="2">
        <v>95650</v>
      </c>
      <c r="F152" s="2">
        <v>10000</v>
      </c>
      <c r="G152" s="2">
        <v>28800</v>
      </c>
      <c r="H152" s="2"/>
      <c r="I152" s="2">
        <v>140560</v>
      </c>
      <c r="J152" s="2"/>
      <c r="K152" s="2"/>
      <c r="L152" s="2"/>
      <c r="M152" s="2">
        <v>23730</v>
      </c>
      <c r="N152" s="2">
        <v>58850</v>
      </c>
      <c r="O152" s="2">
        <v>39271</v>
      </c>
      <c r="P152" s="2">
        <v>15250</v>
      </c>
      <c r="Q152" s="2"/>
      <c r="R152" s="2">
        <v>32450</v>
      </c>
      <c r="S152" s="2"/>
      <c r="T152" s="2">
        <v>12400</v>
      </c>
      <c r="U152" s="2">
        <v>18410</v>
      </c>
      <c r="V152" s="2"/>
      <c r="W152" s="2">
        <v>29532</v>
      </c>
      <c r="X152" s="2">
        <v>17200</v>
      </c>
      <c r="Y152" s="2">
        <v>16050</v>
      </c>
      <c r="Z152" s="2"/>
      <c r="AA152" s="2">
        <v>77720</v>
      </c>
      <c r="AB152" s="2">
        <v>34400</v>
      </c>
      <c r="AC152" s="2">
        <v>289880</v>
      </c>
      <c r="AD152" s="2"/>
      <c r="AE152" s="2"/>
      <c r="AF152" s="2"/>
      <c r="AG152" s="2"/>
      <c r="AH152" s="2">
        <v>58350</v>
      </c>
      <c r="AI152" s="2">
        <v>116416</v>
      </c>
      <c r="AJ152" s="2">
        <v>26000</v>
      </c>
      <c r="AK152" s="2">
        <v>23000</v>
      </c>
      <c r="AL152" s="2">
        <v>18640</v>
      </c>
      <c r="AM152" s="2">
        <v>160789.92000000001</v>
      </c>
      <c r="AN152" s="2">
        <v>11900</v>
      </c>
      <c r="AO152" s="2">
        <v>26000</v>
      </c>
      <c r="AP152" s="2"/>
      <c r="AQ152" s="2">
        <v>15550</v>
      </c>
      <c r="AR152" s="2"/>
      <c r="AS152" s="2"/>
      <c r="AT152" s="2">
        <v>2684692.78</v>
      </c>
      <c r="AU152" s="2">
        <v>11000</v>
      </c>
      <c r="AV152" s="2">
        <v>8180</v>
      </c>
      <c r="AW152" s="2">
        <v>33900</v>
      </c>
      <c r="AX152" s="2">
        <v>103500</v>
      </c>
      <c r="AY152" s="2"/>
      <c r="AZ152" s="2">
        <v>30206</v>
      </c>
      <c r="BA152" s="2">
        <v>31000</v>
      </c>
      <c r="BB152" s="2">
        <v>17700</v>
      </c>
      <c r="BC152" s="2">
        <v>25500</v>
      </c>
      <c r="BD152" s="2">
        <v>12400</v>
      </c>
      <c r="BE152" s="2">
        <v>69875</v>
      </c>
      <c r="BF152" s="2"/>
      <c r="BG152" s="2">
        <v>10100</v>
      </c>
      <c r="BH152" s="2">
        <v>21840</v>
      </c>
      <c r="BI152" s="2">
        <v>434385</v>
      </c>
      <c r="BJ152" s="2">
        <v>811174</v>
      </c>
      <c r="BK152" s="2">
        <v>68600</v>
      </c>
      <c r="BL152" s="2">
        <v>4900</v>
      </c>
      <c r="BM152" s="2"/>
      <c r="BN152" s="2"/>
      <c r="BO152" s="2"/>
      <c r="BP152" s="2"/>
      <c r="BQ152" s="2"/>
      <c r="BR152" s="2">
        <v>1049434.8</v>
      </c>
      <c r="BS152" s="2">
        <v>105678.32</v>
      </c>
      <c r="BT152" s="2">
        <v>189000</v>
      </c>
      <c r="BU152" s="2">
        <v>337000</v>
      </c>
      <c r="BV152" s="2">
        <v>269500</v>
      </c>
      <c r="BW152" s="2">
        <v>1500</v>
      </c>
      <c r="BX152" s="2">
        <v>68800</v>
      </c>
      <c r="BY152" s="2">
        <v>44500</v>
      </c>
      <c r="BZ152" s="2"/>
      <c r="CA152" s="2"/>
      <c r="CB152" s="2"/>
      <c r="CC152" s="2"/>
      <c r="CD152" s="2"/>
      <c r="CE152" s="2"/>
      <c r="CF152" s="2">
        <v>98000</v>
      </c>
      <c r="CG152" s="2">
        <v>2455868.4</v>
      </c>
      <c r="CH152" s="2">
        <v>35520</v>
      </c>
      <c r="CI152" s="2">
        <v>396100</v>
      </c>
      <c r="CJ152" s="2">
        <v>42050</v>
      </c>
      <c r="CK152" s="2">
        <v>59700</v>
      </c>
      <c r="CL152" s="2">
        <v>8300</v>
      </c>
      <c r="CM152" s="2"/>
      <c r="CN152" s="2">
        <v>166350</v>
      </c>
      <c r="CO152" s="2">
        <v>49550</v>
      </c>
      <c r="CP152" s="2">
        <v>42100</v>
      </c>
      <c r="CQ152" s="2">
        <v>62600</v>
      </c>
      <c r="CR152" s="2">
        <v>61450</v>
      </c>
      <c r="CS152" s="2"/>
      <c r="CT152" s="2">
        <v>345525</v>
      </c>
      <c r="CU152" s="2"/>
      <c r="CV152" s="2"/>
      <c r="CW152" s="2"/>
      <c r="CX152" s="2">
        <v>22200</v>
      </c>
      <c r="CY152" s="2"/>
      <c r="CZ152" s="2">
        <v>60200</v>
      </c>
      <c r="DA152" s="2"/>
      <c r="DB152" s="2"/>
      <c r="DC152" s="2">
        <v>185340</v>
      </c>
      <c r="DD152" s="2">
        <v>56434</v>
      </c>
      <c r="DE152" s="2">
        <v>14250</v>
      </c>
      <c r="DF152" s="2">
        <v>70400</v>
      </c>
      <c r="DG152" s="2"/>
      <c r="DH152" s="2"/>
      <c r="DI152" s="2"/>
      <c r="DJ152" s="2">
        <v>41720</v>
      </c>
      <c r="DK152" s="2">
        <v>1382364.5</v>
      </c>
      <c r="DL152" s="2">
        <v>227132.1</v>
      </c>
      <c r="DM152" s="2">
        <v>149250</v>
      </c>
      <c r="DN152" s="2">
        <v>130550</v>
      </c>
      <c r="DO152" s="2">
        <v>213700</v>
      </c>
      <c r="DP152" s="2">
        <v>50000</v>
      </c>
      <c r="DQ152" s="2">
        <v>102816</v>
      </c>
      <c r="DR152" s="2">
        <v>34000</v>
      </c>
      <c r="DS152" s="2">
        <v>139696</v>
      </c>
      <c r="DT152" s="2"/>
      <c r="DU152" s="2"/>
      <c r="DV152" s="2">
        <v>166800</v>
      </c>
      <c r="DW152" s="2">
        <v>255448.34</v>
      </c>
      <c r="DX152" s="2">
        <v>9500</v>
      </c>
      <c r="DY152" s="2">
        <v>170380</v>
      </c>
      <c r="DZ152" s="2">
        <v>64450</v>
      </c>
      <c r="EA152" s="2"/>
      <c r="EB152" s="2">
        <v>63000</v>
      </c>
      <c r="EC152" s="2"/>
      <c r="ED152" s="2"/>
      <c r="EE152" s="2">
        <v>146740</v>
      </c>
      <c r="EF152" s="2">
        <v>108021.94</v>
      </c>
      <c r="EG152" s="2">
        <v>175550</v>
      </c>
      <c r="EH152" s="2">
        <v>88300</v>
      </c>
      <c r="EI152" s="2">
        <v>64735</v>
      </c>
      <c r="EJ152" s="2">
        <v>21100</v>
      </c>
      <c r="EK152" s="2"/>
      <c r="EL152" s="2"/>
      <c r="EM152" s="2">
        <v>76843</v>
      </c>
      <c r="EN152" s="2">
        <v>322110</v>
      </c>
      <c r="EO152" s="2">
        <v>34850</v>
      </c>
      <c r="EP152" s="2">
        <v>32000</v>
      </c>
      <c r="EQ152" s="2">
        <v>20572</v>
      </c>
      <c r="ER152" s="2">
        <v>22700</v>
      </c>
      <c r="ES152" s="2">
        <v>790</v>
      </c>
      <c r="ET152" s="2">
        <v>267750</v>
      </c>
      <c r="EU152" s="2">
        <v>344832</v>
      </c>
      <c r="EV152" s="2"/>
      <c r="EW152" s="2">
        <v>590000</v>
      </c>
      <c r="EX152" s="2"/>
      <c r="EY152" s="2"/>
      <c r="EZ152" s="2">
        <v>90110</v>
      </c>
      <c r="FA152" s="2">
        <v>193410</v>
      </c>
      <c r="FB152" s="2">
        <v>189365</v>
      </c>
      <c r="FC152" s="2">
        <v>90830</v>
      </c>
      <c r="FD152" s="2">
        <v>41400</v>
      </c>
      <c r="FE152" s="2">
        <v>68700</v>
      </c>
      <c r="FF152" s="2">
        <v>36900</v>
      </c>
      <c r="FG152" s="2">
        <v>81580</v>
      </c>
      <c r="FH152" s="2">
        <v>17800</v>
      </c>
      <c r="FI152" s="2">
        <v>166400</v>
      </c>
      <c r="FJ152" s="2">
        <v>138620</v>
      </c>
      <c r="FK152" s="2"/>
      <c r="FL152" s="2"/>
      <c r="FM152" s="2">
        <v>139250</v>
      </c>
      <c r="FN152" s="2">
        <v>72600</v>
      </c>
      <c r="FO152" s="2"/>
      <c r="FP152" s="2">
        <v>19900</v>
      </c>
      <c r="FQ152" s="2">
        <v>407300</v>
      </c>
      <c r="FR152" s="2"/>
      <c r="FS152" s="2">
        <v>96303</v>
      </c>
      <c r="FT152" s="2">
        <v>12222.25</v>
      </c>
      <c r="FU152" s="2">
        <v>105695</v>
      </c>
      <c r="FV152" s="2">
        <v>77280</v>
      </c>
      <c r="FW152" s="2">
        <v>800</v>
      </c>
      <c r="FX152" s="2">
        <v>11800</v>
      </c>
      <c r="FY152" s="2">
        <v>66460</v>
      </c>
      <c r="FZ152" s="2">
        <v>169400</v>
      </c>
      <c r="GA152" s="2"/>
      <c r="GB152" s="2"/>
      <c r="GC152" s="2">
        <v>103530</v>
      </c>
      <c r="GD152" s="2">
        <v>31300</v>
      </c>
      <c r="GE152" s="2"/>
      <c r="GF152" s="2">
        <v>43700</v>
      </c>
      <c r="GG152" s="2">
        <v>37800</v>
      </c>
      <c r="GH152" s="2">
        <v>1750</v>
      </c>
      <c r="GI152" s="2">
        <v>34500</v>
      </c>
      <c r="GJ152" s="2"/>
      <c r="GK152" s="2">
        <v>27750</v>
      </c>
      <c r="GL152" s="2">
        <v>115400</v>
      </c>
      <c r="GM152" s="2">
        <v>37600</v>
      </c>
      <c r="GN152" s="2"/>
      <c r="GO152" s="2">
        <v>21200</v>
      </c>
      <c r="GP152" s="2">
        <v>15800</v>
      </c>
      <c r="GQ152" s="2">
        <v>1033145</v>
      </c>
      <c r="GR152" s="2">
        <v>181526.66</v>
      </c>
      <c r="GS152" s="2">
        <v>5000</v>
      </c>
      <c r="GT152" s="2">
        <v>193884</v>
      </c>
      <c r="GU152" s="2">
        <v>23130</v>
      </c>
      <c r="GV152" s="2"/>
      <c r="GW152" s="2">
        <v>41445</v>
      </c>
      <c r="GX152" s="2"/>
      <c r="GY152" s="2"/>
      <c r="GZ152" s="2">
        <v>3250</v>
      </c>
      <c r="HA152" s="2">
        <v>180240</v>
      </c>
      <c r="HB152" s="2">
        <v>94929.65</v>
      </c>
      <c r="HC152" s="2">
        <v>743739.7</v>
      </c>
      <c r="HD152" s="2">
        <v>28783</v>
      </c>
      <c r="HE152" s="2">
        <v>788792</v>
      </c>
      <c r="HF152" s="2">
        <v>113420</v>
      </c>
      <c r="HG152" s="2">
        <v>148302</v>
      </c>
      <c r="HH152" s="2">
        <v>2996</v>
      </c>
      <c r="HI152" s="2">
        <v>24075</v>
      </c>
      <c r="HJ152" s="2">
        <v>1239416.68</v>
      </c>
      <c r="HK152" s="2"/>
      <c r="HL152" s="2">
        <v>75800</v>
      </c>
      <c r="HM152" s="2"/>
      <c r="HN152" s="2"/>
      <c r="HO152" s="2"/>
      <c r="HP152" s="2">
        <v>49500</v>
      </c>
      <c r="HQ152" s="2">
        <v>21727</v>
      </c>
      <c r="HR152" s="2"/>
      <c r="HS152" s="2">
        <v>239820.14</v>
      </c>
      <c r="HT152" s="2"/>
      <c r="HU152" s="2">
        <v>86768</v>
      </c>
      <c r="HV152" s="2">
        <v>20450</v>
      </c>
      <c r="HW152" s="2"/>
      <c r="HX152" s="2">
        <v>25130.87</v>
      </c>
      <c r="HY152" s="2">
        <v>96627</v>
      </c>
      <c r="HZ152" s="2">
        <v>35106</v>
      </c>
      <c r="IA152" s="2">
        <v>71677</v>
      </c>
      <c r="IB152" s="2">
        <v>48700</v>
      </c>
      <c r="IC152" s="2"/>
      <c r="ID152" s="2"/>
      <c r="IE152" s="2"/>
      <c r="IF152" s="2">
        <v>107200</v>
      </c>
      <c r="IG152" s="2">
        <v>59001.5</v>
      </c>
      <c r="IH152" s="2">
        <v>119759</v>
      </c>
      <c r="II152" s="2"/>
      <c r="IJ152" s="2">
        <v>32650</v>
      </c>
      <c r="IK152" s="2"/>
      <c r="IL152" s="2">
        <v>316000</v>
      </c>
      <c r="IM152" s="2"/>
      <c r="IN152" s="2">
        <v>2100</v>
      </c>
      <c r="IO152" s="2">
        <v>76580</v>
      </c>
      <c r="IP152" s="2">
        <v>1600</v>
      </c>
      <c r="IQ152" s="2">
        <v>173150</v>
      </c>
      <c r="IR152" s="2">
        <v>1500</v>
      </c>
      <c r="IS152" s="2">
        <v>110210</v>
      </c>
      <c r="IT152" s="2"/>
      <c r="IU152" s="2"/>
      <c r="IV152" s="2"/>
      <c r="IW152" s="2">
        <v>50900</v>
      </c>
      <c r="IX152" s="2">
        <v>33100</v>
      </c>
      <c r="IY152" s="2"/>
      <c r="IZ152" s="2">
        <v>4700</v>
      </c>
      <c r="JA152" s="2">
        <v>40250</v>
      </c>
      <c r="JB152" s="2">
        <v>175577</v>
      </c>
      <c r="JC152" s="2">
        <v>107375.2</v>
      </c>
      <c r="JD152" s="2">
        <v>93375</v>
      </c>
      <c r="JE152" s="2"/>
      <c r="JF152" s="2"/>
      <c r="JG152" s="2"/>
      <c r="JH152" s="2"/>
      <c r="JI152" s="2">
        <v>160936</v>
      </c>
      <c r="JJ152" s="2">
        <v>146322.5</v>
      </c>
      <c r="JK152" s="2">
        <v>15600</v>
      </c>
      <c r="JL152" s="2">
        <v>41200</v>
      </c>
      <c r="JM152" s="2">
        <v>13248</v>
      </c>
      <c r="JN152" s="2"/>
      <c r="JO152" s="2">
        <v>27250</v>
      </c>
      <c r="JP152" s="2">
        <v>234660</v>
      </c>
      <c r="JQ152" s="2">
        <v>124600</v>
      </c>
      <c r="JR152" s="2">
        <v>352935</v>
      </c>
      <c r="JS152" s="2">
        <v>151298</v>
      </c>
      <c r="JT152" s="2"/>
      <c r="JU152" s="2"/>
      <c r="JV152" s="2">
        <v>124700</v>
      </c>
      <c r="JW152" s="2">
        <v>55526.5</v>
      </c>
      <c r="JX152" s="2">
        <v>135790</v>
      </c>
      <c r="JY152" s="2">
        <v>111866</v>
      </c>
      <c r="JZ152" s="2"/>
      <c r="KA152" s="2"/>
      <c r="KB152" s="2">
        <v>43300</v>
      </c>
      <c r="KC152" s="2"/>
      <c r="KD152" s="2"/>
      <c r="KE152" s="2">
        <v>24650</v>
      </c>
      <c r="KF152" s="2">
        <v>32000</v>
      </c>
      <c r="KG152" s="2">
        <v>913530.36</v>
      </c>
      <c r="KH152" s="2">
        <v>190900</v>
      </c>
      <c r="KI152" s="2">
        <v>26400</v>
      </c>
      <c r="KJ152" s="2">
        <v>103886</v>
      </c>
      <c r="KK152" s="2">
        <v>3000</v>
      </c>
      <c r="KL152" s="2"/>
      <c r="KM152" s="2">
        <v>251536.36</v>
      </c>
      <c r="KN152" s="2"/>
      <c r="KO152" s="2"/>
      <c r="KP152" s="2"/>
      <c r="KQ152" s="2">
        <v>35000</v>
      </c>
      <c r="KR152" s="2"/>
      <c r="KS152" s="2">
        <v>96900</v>
      </c>
      <c r="KT152" s="2"/>
      <c r="KU152" s="2"/>
      <c r="KV152" s="2">
        <v>860000</v>
      </c>
      <c r="KW152" s="2"/>
      <c r="KX152" s="2"/>
      <c r="KY152" s="2">
        <v>7500</v>
      </c>
      <c r="KZ152" s="2">
        <v>77700</v>
      </c>
      <c r="LA152" s="2"/>
      <c r="LB152" s="2"/>
      <c r="LC152" s="2"/>
      <c r="LD152" s="2">
        <v>93400</v>
      </c>
      <c r="LE152" s="2">
        <v>83040</v>
      </c>
      <c r="LF152" s="2">
        <v>785018</v>
      </c>
      <c r="LG152" s="2">
        <v>269350</v>
      </c>
      <c r="LH152" s="2">
        <v>276609.93</v>
      </c>
      <c r="LI152" s="2">
        <v>3793784.16</v>
      </c>
      <c r="LJ152" s="2">
        <v>183300</v>
      </c>
      <c r="LK152" s="2">
        <v>41976</v>
      </c>
      <c r="LL152" s="2">
        <v>8100</v>
      </c>
      <c r="LM152" s="2">
        <v>61600</v>
      </c>
      <c r="LN152" s="2">
        <v>48500</v>
      </c>
      <c r="LO152" s="2">
        <v>131200</v>
      </c>
      <c r="LP152" s="2">
        <v>29700</v>
      </c>
      <c r="LQ152" s="2"/>
      <c r="LR152" s="2"/>
      <c r="LS152" s="2"/>
      <c r="LT152" s="2">
        <v>4502017.6500000004</v>
      </c>
      <c r="LU152" s="2">
        <v>1101591.82</v>
      </c>
      <c r="LV152" s="2"/>
      <c r="LW152" s="2">
        <v>25000</v>
      </c>
      <c r="LX152" s="2">
        <v>85847</v>
      </c>
      <c r="LY152" s="2"/>
      <c r="LZ152" s="2">
        <v>14080</v>
      </c>
      <c r="MA152" s="2"/>
      <c r="MB152" s="2">
        <v>41000</v>
      </c>
      <c r="MC152" s="2">
        <v>43950</v>
      </c>
      <c r="MD152" s="2"/>
      <c r="ME152" s="2">
        <v>23500</v>
      </c>
      <c r="MF152" s="2">
        <v>568177.69999999995</v>
      </c>
      <c r="MG152" s="2"/>
      <c r="MH152" s="2">
        <v>12700</v>
      </c>
      <c r="MI152" s="2">
        <v>76000</v>
      </c>
      <c r="MJ152" s="2">
        <v>3400</v>
      </c>
      <c r="MK152" s="2">
        <v>48650</v>
      </c>
      <c r="ML152" s="2"/>
      <c r="MM152" s="2">
        <v>71150</v>
      </c>
      <c r="MN152" s="2"/>
      <c r="MO152" s="2"/>
      <c r="MP152" s="2"/>
      <c r="MQ152" s="2">
        <v>47900</v>
      </c>
      <c r="MR152" s="2">
        <v>57750</v>
      </c>
      <c r="MS152" s="2">
        <v>4300</v>
      </c>
      <c r="MT152" s="2">
        <v>104705</v>
      </c>
      <c r="MU152" s="2">
        <v>23272.5</v>
      </c>
      <c r="MV152" s="2"/>
      <c r="MW152" s="2">
        <v>44619</v>
      </c>
      <c r="MX152" s="2">
        <v>242500</v>
      </c>
      <c r="MY152" s="2"/>
      <c r="MZ152" s="2">
        <v>121300</v>
      </c>
      <c r="NA152" s="2">
        <v>43900</v>
      </c>
      <c r="NB152" s="2">
        <v>13016</v>
      </c>
      <c r="NC152" s="2">
        <v>2924821.76</v>
      </c>
      <c r="ND152" s="2">
        <v>220420</v>
      </c>
      <c r="NE152" s="2">
        <v>499913.8</v>
      </c>
      <c r="NF152" s="2"/>
      <c r="NG152" s="2">
        <v>19527</v>
      </c>
      <c r="NH152" s="2">
        <v>271186.2</v>
      </c>
      <c r="NI152" s="2">
        <v>877121.73</v>
      </c>
      <c r="NJ152" s="2">
        <v>1195510.45</v>
      </c>
      <c r="NK152" s="2"/>
      <c r="NL152" s="2"/>
      <c r="NM152" s="2">
        <v>215730</v>
      </c>
      <c r="NN152" s="2">
        <v>329300</v>
      </c>
      <c r="NO152" s="2">
        <v>73950</v>
      </c>
      <c r="NP152" s="2"/>
      <c r="NQ152" s="2"/>
      <c r="NR152" s="2">
        <v>63300</v>
      </c>
      <c r="NS152" s="2">
        <v>28100</v>
      </c>
      <c r="NT152" s="2"/>
      <c r="NU152" s="2">
        <v>66300</v>
      </c>
      <c r="NV152" s="2"/>
      <c r="NW152" s="2">
        <v>762750</v>
      </c>
      <c r="NX152" s="2">
        <v>159130.4</v>
      </c>
      <c r="NY152" s="2">
        <v>51150</v>
      </c>
      <c r="NZ152" s="2">
        <v>34000</v>
      </c>
      <c r="OA152" s="2">
        <v>94450</v>
      </c>
      <c r="OB152" s="2">
        <v>139450</v>
      </c>
      <c r="OC152" s="2">
        <v>546986.78</v>
      </c>
      <c r="OD152" s="2">
        <v>343864.45</v>
      </c>
      <c r="OE152" s="2">
        <v>136817</v>
      </c>
      <c r="OF152" s="2">
        <v>49500</v>
      </c>
      <c r="OG152" s="2">
        <v>132440</v>
      </c>
      <c r="OH152" s="2">
        <v>39700</v>
      </c>
      <c r="OI152" s="2">
        <v>189600</v>
      </c>
      <c r="OJ152" s="2">
        <v>5350</v>
      </c>
      <c r="OK152" s="2">
        <v>85639.5</v>
      </c>
      <c r="OL152" s="2">
        <v>2650641.9</v>
      </c>
      <c r="OM152" s="2"/>
      <c r="ON152" s="2">
        <v>678306</v>
      </c>
      <c r="OO152" s="2">
        <v>43977</v>
      </c>
      <c r="OP152" s="2"/>
      <c r="OQ152" s="2"/>
      <c r="OR152" s="2">
        <v>579300</v>
      </c>
      <c r="OS152" s="2"/>
      <c r="OT152" s="2"/>
      <c r="OU152" s="2"/>
      <c r="OV152" s="2">
        <v>77538.7</v>
      </c>
      <c r="OW152" s="2"/>
      <c r="OX152" s="2">
        <v>117386.9</v>
      </c>
      <c r="OY152" s="2"/>
      <c r="OZ152" s="2"/>
      <c r="PA152" s="2"/>
      <c r="PB152" s="2"/>
      <c r="PC152" s="2">
        <v>8900</v>
      </c>
      <c r="PD152" s="2">
        <v>40000</v>
      </c>
      <c r="PE152" s="2">
        <v>194487</v>
      </c>
      <c r="PF152" s="2"/>
      <c r="PG152" s="2">
        <v>59800</v>
      </c>
      <c r="PH152" s="2">
        <v>650</v>
      </c>
      <c r="PI152" s="2">
        <v>178900</v>
      </c>
      <c r="PJ152" s="2"/>
      <c r="PK152" s="2">
        <v>61500</v>
      </c>
      <c r="PL152" s="2">
        <v>104850</v>
      </c>
      <c r="PM152" s="2">
        <v>62450</v>
      </c>
      <c r="PN152" s="2"/>
      <c r="PO152" s="2">
        <v>55225</v>
      </c>
      <c r="PP152" s="2">
        <v>30281</v>
      </c>
      <c r="PQ152" s="2"/>
      <c r="PR152" s="2">
        <v>52600</v>
      </c>
      <c r="PS152" s="2">
        <v>533038</v>
      </c>
      <c r="PT152" s="2"/>
      <c r="PU152" s="2"/>
      <c r="PV152" s="2"/>
      <c r="PW152" s="2"/>
      <c r="PX152" s="2"/>
      <c r="PY152" s="2">
        <v>80380.5</v>
      </c>
      <c r="PZ152" s="2"/>
      <c r="QA152" s="2"/>
      <c r="QB152" s="2"/>
      <c r="QC152" s="2">
        <v>7000</v>
      </c>
      <c r="QD152" s="2">
        <v>58000</v>
      </c>
      <c r="QE152" s="2"/>
      <c r="QF152" s="2"/>
      <c r="QG152" s="2"/>
      <c r="QH152" s="2"/>
      <c r="QI152" s="2"/>
      <c r="QJ152" s="2"/>
      <c r="QK152" s="2"/>
      <c r="QL152" s="2">
        <v>128900</v>
      </c>
      <c r="QM152" s="2"/>
      <c r="QN152" s="2"/>
      <c r="QO152" s="2"/>
      <c r="QP152" s="2"/>
      <c r="QQ152" s="2">
        <v>37150</v>
      </c>
      <c r="QR152" s="2">
        <v>4317</v>
      </c>
      <c r="QS152" s="2">
        <v>269912</v>
      </c>
      <c r="QT152" s="2"/>
      <c r="QU152" s="2">
        <v>113450</v>
      </c>
      <c r="QV152" s="2"/>
      <c r="QW152" s="2">
        <v>143676</v>
      </c>
      <c r="QX152" s="2"/>
      <c r="QY152" s="2"/>
      <c r="QZ152" s="2"/>
      <c r="RA152" s="2"/>
      <c r="RB152" s="2">
        <v>26000</v>
      </c>
      <c r="RC152" s="2">
        <v>1700</v>
      </c>
      <c r="RD152" s="2"/>
      <c r="RE152" s="2">
        <v>21350</v>
      </c>
      <c r="RF152" s="2"/>
      <c r="RG152" s="2"/>
      <c r="RH152" s="2">
        <v>24585</v>
      </c>
      <c r="RI152" s="2">
        <v>375360</v>
      </c>
      <c r="RJ152" s="2">
        <v>62400</v>
      </c>
      <c r="RK152" s="2">
        <v>213700</v>
      </c>
      <c r="RL152" s="2">
        <v>9844</v>
      </c>
      <c r="RM152" s="2">
        <v>125200</v>
      </c>
      <c r="RN152" s="2">
        <v>54380</v>
      </c>
      <c r="RO152" s="2">
        <v>16300</v>
      </c>
      <c r="RP152" s="2">
        <v>10350</v>
      </c>
      <c r="RQ152" s="2">
        <v>45300</v>
      </c>
      <c r="RR152" s="2">
        <v>76830</v>
      </c>
      <c r="RS152" s="2">
        <v>234080</v>
      </c>
      <c r="RT152" s="2">
        <v>10300</v>
      </c>
      <c r="RU152" s="2">
        <v>17700</v>
      </c>
      <c r="RV152" s="2">
        <v>64500</v>
      </c>
      <c r="RW152" s="2">
        <v>26500</v>
      </c>
      <c r="RX152" s="2"/>
      <c r="RY152" s="2">
        <v>44550</v>
      </c>
      <c r="RZ152" s="2">
        <v>991990</v>
      </c>
      <c r="SA152" s="2"/>
      <c r="SB152" s="2"/>
      <c r="SC152" s="2"/>
      <c r="SD152" s="2">
        <v>12300</v>
      </c>
      <c r="SE152" s="2"/>
      <c r="SF152" s="2"/>
      <c r="SG152" s="2">
        <v>85800</v>
      </c>
      <c r="SH152" s="2">
        <v>26040</v>
      </c>
      <c r="SI152" s="2">
        <v>293986</v>
      </c>
      <c r="SJ152" s="2"/>
      <c r="SK152" s="2">
        <v>11100</v>
      </c>
      <c r="SL152" s="2"/>
      <c r="SM152" s="2">
        <v>75178</v>
      </c>
      <c r="SN152" s="2">
        <v>800</v>
      </c>
      <c r="SO152" s="2"/>
      <c r="SP152" s="2">
        <v>28540</v>
      </c>
      <c r="SQ152" s="2">
        <v>60200</v>
      </c>
      <c r="SR152" s="2"/>
      <c r="SS152" s="2"/>
      <c r="ST152" s="2">
        <v>65000</v>
      </c>
      <c r="SU152" s="2">
        <v>47412</v>
      </c>
      <c r="SV152" s="2">
        <v>109100</v>
      </c>
      <c r="SW152" s="2">
        <v>72300</v>
      </c>
      <c r="SX152" s="2">
        <v>18000</v>
      </c>
      <c r="SY152" s="2">
        <v>3000</v>
      </c>
      <c r="SZ152" s="2"/>
      <c r="TA152" s="2"/>
      <c r="TB152" s="2"/>
      <c r="TC152" s="2"/>
      <c r="TD152" s="2"/>
      <c r="TE152" s="2">
        <v>121000</v>
      </c>
      <c r="TF152" s="2"/>
      <c r="TG152" s="2">
        <v>2900</v>
      </c>
      <c r="TH152" s="2">
        <v>544045</v>
      </c>
      <c r="TI152" s="2">
        <v>96050</v>
      </c>
      <c r="TJ152" s="2"/>
      <c r="TK152" s="2"/>
      <c r="TL152" s="2">
        <v>46920</v>
      </c>
      <c r="TM152" s="2"/>
      <c r="TN152" s="2">
        <v>10900</v>
      </c>
      <c r="TO152" s="2"/>
      <c r="TP152" s="2"/>
      <c r="TQ152" s="2">
        <v>391029</v>
      </c>
      <c r="TR152" s="2">
        <v>7300</v>
      </c>
      <c r="TS152" s="2"/>
      <c r="TT152" s="2">
        <v>73500</v>
      </c>
      <c r="TU152" s="2"/>
      <c r="TV152" s="2">
        <v>76200</v>
      </c>
      <c r="TW152" s="2"/>
      <c r="TX152" s="2">
        <v>60550</v>
      </c>
      <c r="TY152" s="2">
        <v>42600</v>
      </c>
      <c r="TZ152" s="2">
        <v>490882.88</v>
      </c>
      <c r="UA152" s="2"/>
      <c r="UB152" s="2">
        <v>36200</v>
      </c>
      <c r="UC152" s="2"/>
      <c r="UD152" s="2">
        <v>1327246.28</v>
      </c>
      <c r="UE152" s="2">
        <v>23320</v>
      </c>
      <c r="UF152" s="2">
        <v>155390</v>
      </c>
      <c r="UG152" s="2"/>
      <c r="UH152" s="2">
        <v>29150</v>
      </c>
      <c r="UI152" s="2"/>
      <c r="UJ152" s="2"/>
      <c r="UK152" s="2"/>
      <c r="UL152" s="2"/>
      <c r="UM152" s="2">
        <v>89452</v>
      </c>
      <c r="UN152" s="2">
        <v>89150</v>
      </c>
      <c r="UO152" s="2">
        <v>1527184</v>
      </c>
      <c r="UP152" s="2">
        <v>162850</v>
      </c>
      <c r="UQ152" s="2">
        <v>74636.600000000006</v>
      </c>
      <c r="UR152" s="2">
        <v>16000</v>
      </c>
      <c r="US152" s="2">
        <v>22867</v>
      </c>
      <c r="UT152" s="2">
        <v>33200</v>
      </c>
      <c r="UU152" s="2">
        <v>305500</v>
      </c>
      <c r="UV152" s="2"/>
      <c r="UW152" s="2">
        <v>53700</v>
      </c>
      <c r="UX152" s="2">
        <v>27071</v>
      </c>
      <c r="UY152" s="2">
        <v>57463</v>
      </c>
      <c r="UZ152" s="2"/>
      <c r="VA152" s="2"/>
      <c r="VB152" s="2"/>
      <c r="VC152" s="2">
        <v>62480</v>
      </c>
      <c r="VD152" s="2">
        <v>40481</v>
      </c>
      <c r="VE152" s="2">
        <v>5580</v>
      </c>
      <c r="VF152" s="2">
        <v>19348.099999999999</v>
      </c>
      <c r="VG152" s="2"/>
      <c r="VH152" s="2">
        <v>40330</v>
      </c>
      <c r="VI152" s="2"/>
      <c r="VJ152" s="2"/>
      <c r="VK152" s="2">
        <v>105616</v>
      </c>
      <c r="VL152" s="2">
        <v>6600</v>
      </c>
      <c r="VM152" s="2">
        <v>78910</v>
      </c>
      <c r="VN152" s="2"/>
      <c r="VO152" s="2">
        <v>52521</v>
      </c>
      <c r="VP152" s="2"/>
      <c r="VQ152" s="2"/>
      <c r="VR152" s="2">
        <v>27820</v>
      </c>
      <c r="VS152" s="2"/>
      <c r="VT152" s="2">
        <v>245376.5</v>
      </c>
      <c r="VU152" s="2">
        <v>6400</v>
      </c>
      <c r="VV152" s="2">
        <v>133300</v>
      </c>
      <c r="VW152" s="2"/>
      <c r="VX152" s="2"/>
      <c r="VY152" s="2"/>
      <c r="VZ152" s="2"/>
      <c r="WA152" s="2">
        <v>68174.5</v>
      </c>
      <c r="WB152" s="2">
        <v>43014</v>
      </c>
      <c r="WC152" s="2">
        <v>44850</v>
      </c>
      <c r="WD152" s="2"/>
      <c r="WE152" s="2">
        <v>87804.800000000003</v>
      </c>
      <c r="WF152" s="2">
        <v>103939.8</v>
      </c>
      <c r="WG152" s="2">
        <v>280350</v>
      </c>
      <c r="WH152" s="2">
        <v>101300</v>
      </c>
      <c r="WI152" s="2">
        <v>63905</v>
      </c>
      <c r="WJ152" s="2"/>
      <c r="WK152" s="2"/>
      <c r="WL152" s="2"/>
      <c r="WM152" s="2">
        <v>559551.4</v>
      </c>
      <c r="WN152" s="2">
        <v>479037.55</v>
      </c>
      <c r="WO152" s="2">
        <v>141075</v>
      </c>
      <c r="WP152" s="2">
        <v>56950</v>
      </c>
      <c r="WQ152" s="2">
        <v>57150</v>
      </c>
      <c r="WR152" s="2">
        <v>55700</v>
      </c>
      <c r="WS152" s="2">
        <v>250700</v>
      </c>
      <c r="WT152" s="2"/>
      <c r="WU152" s="2">
        <v>7000</v>
      </c>
      <c r="WV152" s="2"/>
      <c r="WW152" s="2">
        <v>33180</v>
      </c>
      <c r="WX152" s="2">
        <v>131550</v>
      </c>
      <c r="WY152" s="2">
        <v>4800</v>
      </c>
      <c r="WZ152" s="2">
        <v>6200</v>
      </c>
      <c r="XA152" s="2">
        <v>44280</v>
      </c>
      <c r="XB152" s="2">
        <v>610727</v>
      </c>
      <c r="XC152" s="2">
        <v>94052</v>
      </c>
      <c r="XD152" s="2">
        <v>37675</v>
      </c>
      <c r="XE152" s="2">
        <v>22300</v>
      </c>
      <c r="XF152" s="2">
        <v>48200</v>
      </c>
      <c r="XG152" s="2">
        <v>350126</v>
      </c>
      <c r="XH152" s="2"/>
      <c r="XI152" s="2"/>
      <c r="XJ152" s="2"/>
      <c r="XK152" s="2">
        <v>189664</v>
      </c>
      <c r="XL152" s="2">
        <v>31800</v>
      </c>
      <c r="XM152" s="2"/>
      <c r="XN152" s="2"/>
      <c r="XO152" s="2">
        <v>51000</v>
      </c>
      <c r="XP152" s="2"/>
      <c r="XQ152" s="2">
        <v>229427</v>
      </c>
      <c r="XR152" s="2"/>
      <c r="XS152" s="2"/>
      <c r="XT152" s="2"/>
      <c r="XU152" s="2"/>
      <c r="XV152" s="2">
        <v>71000</v>
      </c>
      <c r="XW152" s="2"/>
      <c r="XX152" s="2">
        <v>25200</v>
      </c>
      <c r="XY152" s="2"/>
      <c r="XZ152" s="2"/>
      <c r="YA152" s="2"/>
      <c r="YB152" s="2"/>
      <c r="YC152" s="2"/>
      <c r="YD152" s="2">
        <v>90100</v>
      </c>
      <c r="YE152" s="2"/>
      <c r="YF152" s="2">
        <v>217200</v>
      </c>
      <c r="YG152" s="2">
        <v>58300</v>
      </c>
      <c r="YH152" s="2">
        <v>65400</v>
      </c>
      <c r="YI152" s="2">
        <v>135025</v>
      </c>
      <c r="YJ152" s="2">
        <v>264216</v>
      </c>
      <c r="YK152" s="2">
        <v>45770</v>
      </c>
      <c r="YL152" s="2">
        <v>510800</v>
      </c>
      <c r="YM152" s="2">
        <v>573300</v>
      </c>
      <c r="YN152" s="2">
        <v>130420</v>
      </c>
      <c r="YO152" s="2">
        <v>116150</v>
      </c>
      <c r="YP152" s="2">
        <v>17650</v>
      </c>
      <c r="YQ152" s="2">
        <v>17045</v>
      </c>
      <c r="YR152" s="2">
        <v>40500</v>
      </c>
      <c r="YS152" s="2"/>
      <c r="YT152" s="2">
        <v>54700</v>
      </c>
      <c r="YU152" s="2"/>
      <c r="YV152" s="2"/>
      <c r="YW152" s="2"/>
      <c r="YX152" s="2"/>
      <c r="YY152" s="2">
        <v>31900</v>
      </c>
      <c r="YZ152" s="2">
        <v>23200</v>
      </c>
      <c r="ZA152" s="2"/>
      <c r="ZB152" s="2"/>
      <c r="ZC152" s="2"/>
      <c r="ZD152" s="2">
        <v>40100</v>
      </c>
      <c r="ZE152" s="2">
        <v>42123</v>
      </c>
      <c r="ZF152" s="2">
        <v>7950</v>
      </c>
      <c r="ZG152" s="2"/>
      <c r="ZH152" s="2">
        <v>57550</v>
      </c>
      <c r="ZI152" s="2">
        <v>12040</v>
      </c>
      <c r="ZJ152" s="2"/>
      <c r="ZK152" s="2"/>
      <c r="ZL152" s="2"/>
      <c r="ZM152" s="2"/>
      <c r="ZN152" s="2"/>
      <c r="ZO152" s="2"/>
      <c r="ZP152" s="2">
        <v>5200</v>
      </c>
      <c r="ZQ152" s="2">
        <v>161058.39000000001</v>
      </c>
      <c r="ZR152" s="2">
        <v>129900</v>
      </c>
      <c r="ZS152" s="2"/>
      <c r="ZT152" s="2"/>
      <c r="ZU152" s="2"/>
      <c r="ZV152" s="2">
        <v>37650</v>
      </c>
      <c r="ZW152" s="2">
        <v>74300</v>
      </c>
      <c r="ZX152" s="2"/>
      <c r="ZY152" s="2">
        <v>26150</v>
      </c>
      <c r="ZZ152" s="2">
        <v>148050</v>
      </c>
      <c r="AAA152" s="2"/>
      <c r="AAB152" s="2"/>
      <c r="AAC152" s="2">
        <v>128100</v>
      </c>
      <c r="AAD152" s="2"/>
      <c r="AAE152" s="2">
        <v>22600</v>
      </c>
      <c r="AAF152" s="2"/>
      <c r="AAG152" s="2"/>
      <c r="AAH152" s="2">
        <v>12000</v>
      </c>
      <c r="AAI152" s="2"/>
      <c r="AAJ152" s="2">
        <v>107550</v>
      </c>
      <c r="AAK152" s="2">
        <v>73300</v>
      </c>
      <c r="AAL152" s="2">
        <v>24500</v>
      </c>
      <c r="AAM152" s="2">
        <v>6800</v>
      </c>
      <c r="AAN152" s="2"/>
      <c r="AAO152" s="2"/>
      <c r="AAP152" s="2"/>
      <c r="AAQ152" s="2">
        <v>33900</v>
      </c>
      <c r="AAR152" s="2"/>
      <c r="AAS152" s="2"/>
      <c r="AAT152" s="2">
        <v>218050</v>
      </c>
      <c r="AAU152" s="2"/>
      <c r="AAV152" s="2">
        <v>95000</v>
      </c>
      <c r="AAW152" s="2">
        <v>111140</v>
      </c>
      <c r="AAX152" s="2"/>
      <c r="AAY152" s="2">
        <v>99650</v>
      </c>
      <c r="AAZ152" s="2">
        <v>172950</v>
      </c>
      <c r="ABA152" s="2"/>
      <c r="ABB152" s="2"/>
      <c r="ABC152" s="2"/>
      <c r="ABD152" s="2"/>
      <c r="ABE152" s="2"/>
      <c r="ABF152" s="2"/>
      <c r="ABG152" s="2"/>
      <c r="ABH152" s="2">
        <v>317850</v>
      </c>
      <c r="ABI152" s="2"/>
      <c r="ABJ152" s="2">
        <v>122450</v>
      </c>
      <c r="ABK152" s="2">
        <v>14100</v>
      </c>
      <c r="ABL152" s="2">
        <v>56260</v>
      </c>
      <c r="ABM152" s="2">
        <v>12850</v>
      </c>
      <c r="ABN152" s="2">
        <v>432647.6</v>
      </c>
      <c r="ABO152" s="2">
        <v>11550</v>
      </c>
      <c r="ABP152" s="2"/>
      <c r="ABQ152" s="2"/>
      <c r="ABR152" s="2">
        <v>24500</v>
      </c>
      <c r="ABS152" s="2"/>
      <c r="ABT152" s="2"/>
      <c r="ABU152" s="2">
        <v>92800</v>
      </c>
      <c r="ABV152" s="2">
        <v>24300</v>
      </c>
      <c r="ABW152" s="2">
        <v>23540</v>
      </c>
      <c r="ABX152" s="2">
        <v>32000</v>
      </c>
      <c r="ABY152" s="2"/>
      <c r="ABZ152" s="2">
        <v>86800</v>
      </c>
      <c r="ACA152" s="2"/>
      <c r="ACB152" s="2">
        <v>173821.5</v>
      </c>
      <c r="ACC152" s="2"/>
      <c r="ACD152" s="2"/>
      <c r="ACE152" s="2">
        <v>34750</v>
      </c>
      <c r="ACF152" s="2"/>
      <c r="ACG152" s="2"/>
      <c r="ACH152" s="2"/>
      <c r="ACI152" s="2"/>
      <c r="ACJ152" s="2"/>
      <c r="ACK152" s="2"/>
      <c r="ACL152" s="2">
        <v>4600</v>
      </c>
      <c r="ACM152" s="2"/>
      <c r="ACN152" s="2">
        <v>305259.5</v>
      </c>
      <c r="ACO152" s="2">
        <v>468992</v>
      </c>
      <c r="ACP152" s="2"/>
      <c r="ACQ152" s="2">
        <v>124850</v>
      </c>
      <c r="ACR152" s="2">
        <v>18300</v>
      </c>
      <c r="ACS152" s="2">
        <v>85400</v>
      </c>
      <c r="ACT152" s="2">
        <v>251746.6</v>
      </c>
      <c r="ACU152" s="2">
        <v>457900</v>
      </c>
      <c r="ACV152" s="2">
        <v>50000</v>
      </c>
      <c r="ACW152" s="2">
        <v>7900</v>
      </c>
      <c r="ACX152" s="2"/>
      <c r="ACY152" s="2">
        <v>28000</v>
      </c>
      <c r="ACZ152" s="2">
        <v>57050</v>
      </c>
      <c r="ADA152" s="2">
        <v>17700</v>
      </c>
      <c r="ADB152" s="2">
        <v>21400</v>
      </c>
      <c r="ADC152" s="2">
        <v>24100</v>
      </c>
      <c r="ADD152" s="2">
        <v>49650</v>
      </c>
      <c r="ADE152" s="2"/>
      <c r="ADF152" s="2">
        <v>265864.19</v>
      </c>
      <c r="ADG152" s="2">
        <v>68230</v>
      </c>
      <c r="ADH152" s="2">
        <v>39750</v>
      </c>
      <c r="ADI152" s="2"/>
      <c r="ADJ152" s="2">
        <v>2675</v>
      </c>
      <c r="ADK152" s="2"/>
      <c r="ADL152" s="2">
        <v>14530</v>
      </c>
      <c r="ADM152" s="2">
        <v>95400</v>
      </c>
      <c r="ADN152" s="2">
        <v>332952.3</v>
      </c>
      <c r="ADO152" s="2"/>
      <c r="ADP152" s="2">
        <v>162494</v>
      </c>
      <c r="ADQ152" s="2">
        <v>15247.5</v>
      </c>
      <c r="ADR152" s="2"/>
      <c r="ADS152" s="2"/>
      <c r="ADT152" s="2">
        <v>2350</v>
      </c>
      <c r="ADU152" s="2">
        <v>127770</v>
      </c>
      <c r="ADV152" s="2"/>
      <c r="ADW152" s="2">
        <v>1747381.55</v>
      </c>
      <c r="ADX152" s="2">
        <v>125380</v>
      </c>
      <c r="ADY152" s="2">
        <v>35280</v>
      </c>
      <c r="ADZ152" s="2">
        <v>140073.70000000001</v>
      </c>
      <c r="AEA152" s="2">
        <v>51780</v>
      </c>
      <c r="AEB152" s="2"/>
      <c r="AEC152" s="2">
        <v>68400</v>
      </c>
      <c r="AED152" s="2"/>
      <c r="AEE152" s="2"/>
      <c r="AEF152" s="2"/>
      <c r="AEG152" s="2"/>
      <c r="AEH152" s="2">
        <v>86000</v>
      </c>
      <c r="AEI152" s="2">
        <v>92400</v>
      </c>
      <c r="AEJ152" s="2">
        <v>36000</v>
      </c>
      <c r="AEK152" s="2">
        <v>438899</v>
      </c>
      <c r="AEL152" s="2">
        <v>45000</v>
      </c>
      <c r="AEM152" s="2">
        <v>178538.5</v>
      </c>
      <c r="AEN152" s="2">
        <v>61930</v>
      </c>
      <c r="AEO152" s="2"/>
      <c r="AEP152" s="2">
        <v>356404</v>
      </c>
      <c r="AEQ152" s="2">
        <v>106175</v>
      </c>
      <c r="AER152" s="2"/>
      <c r="AES152" s="2"/>
      <c r="AET152" s="2"/>
      <c r="AEU152" s="2">
        <v>84500</v>
      </c>
      <c r="AEV152" s="2"/>
      <c r="AEW152" s="2">
        <v>59650</v>
      </c>
      <c r="AEX152" s="2"/>
      <c r="AEY152" s="2">
        <v>50611</v>
      </c>
      <c r="AEZ152" s="2">
        <v>3409797.79</v>
      </c>
      <c r="AFA152" s="2">
        <v>278200</v>
      </c>
      <c r="AFB152" s="2"/>
      <c r="AFC152" s="2">
        <v>167200</v>
      </c>
      <c r="AFD152" s="2">
        <v>90000</v>
      </c>
      <c r="AFE152" s="2"/>
      <c r="AFF152" s="2">
        <v>17105</v>
      </c>
      <c r="AFG152" s="2"/>
      <c r="AFH152" s="2">
        <v>31700</v>
      </c>
      <c r="AFI152" s="2">
        <v>270938.59999999998</v>
      </c>
      <c r="AFJ152" s="2"/>
      <c r="AFK152" s="2">
        <v>99049.9</v>
      </c>
      <c r="AFL152" s="2"/>
      <c r="AFM152" s="2"/>
      <c r="AFN152" s="2"/>
      <c r="AFO152" s="2">
        <v>3000</v>
      </c>
      <c r="AFP152" s="2">
        <v>22650</v>
      </c>
      <c r="AFQ152" s="2"/>
      <c r="AFR152" s="2"/>
      <c r="AFS152" s="2">
        <v>77500</v>
      </c>
      <c r="AFT152" s="2">
        <v>242950</v>
      </c>
      <c r="AFU152" s="2"/>
      <c r="AFV152" s="2">
        <v>7500</v>
      </c>
      <c r="AFW152" s="2"/>
      <c r="AFX152" s="2">
        <v>3100</v>
      </c>
      <c r="AFY152" s="2">
        <v>834011.98</v>
      </c>
      <c r="AFZ152" s="2"/>
      <c r="AGA152" s="2">
        <v>42200</v>
      </c>
      <c r="AGB152" s="2">
        <v>30380</v>
      </c>
      <c r="AGC152" s="2"/>
      <c r="AGD152" s="2">
        <v>56600</v>
      </c>
      <c r="AGE152" s="2">
        <v>24600</v>
      </c>
      <c r="AGF152" s="2">
        <v>29000</v>
      </c>
      <c r="AGG152" s="2"/>
      <c r="AGH152" s="2">
        <v>12000</v>
      </c>
      <c r="AGI152" s="2">
        <v>12750</v>
      </c>
      <c r="AGJ152" s="2">
        <v>865400</v>
      </c>
      <c r="AGK152" s="2"/>
      <c r="AGL152" s="2">
        <v>30820</v>
      </c>
      <c r="AGM152" s="2"/>
      <c r="AGN152" s="2"/>
      <c r="AGO152" s="2"/>
      <c r="AGP152" s="2">
        <v>49060</v>
      </c>
      <c r="AGQ152" s="2"/>
      <c r="AGR152" s="2">
        <v>1081971.95</v>
      </c>
      <c r="AGS152" s="2">
        <v>585115</v>
      </c>
      <c r="AGT152" s="2">
        <v>81360</v>
      </c>
      <c r="AGU152" s="2">
        <v>88500</v>
      </c>
      <c r="AGV152" s="2">
        <v>227230</v>
      </c>
      <c r="AGW152" s="2">
        <v>129200</v>
      </c>
      <c r="AGX152" s="2"/>
      <c r="AGY152" s="2">
        <v>65400</v>
      </c>
      <c r="AGZ152" s="2"/>
      <c r="AHA152" s="2"/>
      <c r="AHB152" s="2"/>
      <c r="AHC152" s="2">
        <v>52009.7</v>
      </c>
      <c r="AHD152" s="2"/>
      <c r="AHE152" s="2"/>
      <c r="AHF152" s="2">
        <v>43346</v>
      </c>
      <c r="AHG152" s="2"/>
      <c r="AHH152" s="2"/>
      <c r="AHI152" s="2">
        <v>280950</v>
      </c>
      <c r="AHJ152" s="2">
        <v>53186</v>
      </c>
      <c r="AHK152" s="2">
        <v>5350</v>
      </c>
      <c r="AHL152" s="2">
        <v>152090</v>
      </c>
      <c r="AHM152" s="2">
        <v>157200</v>
      </c>
      <c r="AHN152" s="2"/>
      <c r="AHO152" s="2">
        <v>21780</v>
      </c>
      <c r="AHP152" s="2">
        <v>98576224.75999999</v>
      </c>
    </row>
    <row r="153" spans="1:900">
      <c r="A153" s="1" t="s">
        <v>2172</v>
      </c>
      <c r="B153" s="1" t="s">
        <v>2215</v>
      </c>
      <c r="C153" s="1" t="s">
        <v>2216</v>
      </c>
      <c r="D153" s="2">
        <v>751000</v>
      </c>
      <c r="E153" s="2"/>
      <c r="F153" s="2">
        <v>67400</v>
      </c>
      <c r="G153" s="2"/>
      <c r="H153" s="2"/>
      <c r="I153" s="2">
        <v>216570</v>
      </c>
      <c r="J153" s="2">
        <v>1000900</v>
      </c>
      <c r="K153" s="2"/>
      <c r="L153" s="2"/>
      <c r="M153" s="2"/>
      <c r="N153" s="2">
        <v>101000</v>
      </c>
      <c r="O153" s="2"/>
      <c r="P153" s="2">
        <v>560000</v>
      </c>
      <c r="Q153" s="2"/>
      <c r="R153" s="2">
        <v>45500</v>
      </c>
      <c r="S153" s="2"/>
      <c r="T153" s="2"/>
      <c r="U153" s="2"/>
      <c r="V153" s="2"/>
      <c r="W153" s="2">
        <v>10500</v>
      </c>
      <c r="X153" s="2"/>
      <c r="Y153" s="2">
        <v>535787</v>
      </c>
      <c r="Z153" s="2"/>
      <c r="AA153" s="2"/>
      <c r="AB153" s="2"/>
      <c r="AC153" s="2">
        <v>586300</v>
      </c>
      <c r="AD153" s="2"/>
      <c r="AE153" s="2">
        <v>10000</v>
      </c>
      <c r="AF153" s="2"/>
      <c r="AG153" s="2"/>
      <c r="AH153" s="2"/>
      <c r="AI153" s="2">
        <v>92950</v>
      </c>
      <c r="AJ153" s="2"/>
      <c r="AK153" s="2"/>
      <c r="AL153" s="2">
        <v>5000</v>
      </c>
      <c r="AM153" s="2"/>
      <c r="AN153" s="2"/>
      <c r="AO153" s="2">
        <v>1500</v>
      </c>
      <c r="AP153" s="2"/>
      <c r="AQ153" s="2">
        <v>45500</v>
      </c>
      <c r="AR153" s="2">
        <v>80200</v>
      </c>
      <c r="AS153" s="2"/>
      <c r="AT153" s="2"/>
      <c r="AU153" s="2"/>
      <c r="AV153" s="2"/>
      <c r="AW153" s="2">
        <v>15000</v>
      </c>
      <c r="AX153" s="2"/>
      <c r="AY153" s="2"/>
      <c r="AZ153" s="2">
        <v>25000</v>
      </c>
      <c r="BA153" s="2">
        <v>16290</v>
      </c>
      <c r="BB153" s="2"/>
      <c r="BC153" s="2"/>
      <c r="BD153" s="2"/>
      <c r="BE153" s="2"/>
      <c r="BF153" s="2"/>
      <c r="BG153" s="2"/>
      <c r="BH153" s="2"/>
      <c r="BI153" s="2">
        <v>89940</v>
      </c>
      <c r="BJ153" s="2"/>
      <c r="BK153" s="2"/>
      <c r="BL153" s="2"/>
      <c r="BM153" s="2"/>
      <c r="BN153" s="2">
        <v>20000</v>
      </c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>
        <v>60800</v>
      </c>
      <c r="CF153" s="2"/>
      <c r="CG153" s="2"/>
      <c r="CH153" s="2">
        <v>2000</v>
      </c>
      <c r="CI153" s="2"/>
      <c r="CJ153" s="2">
        <v>21200</v>
      </c>
      <c r="CK153" s="2">
        <v>144350</v>
      </c>
      <c r="CL153" s="2"/>
      <c r="CM153" s="2"/>
      <c r="CN153" s="2"/>
      <c r="CO153" s="2"/>
      <c r="CP153" s="2"/>
      <c r="CQ153" s="2">
        <v>669200</v>
      </c>
      <c r="CR153" s="2"/>
      <c r="CS153" s="2"/>
      <c r="CT153" s="2"/>
      <c r="CU153" s="2"/>
      <c r="CV153" s="2"/>
      <c r="CW153" s="2"/>
      <c r="CX153" s="2">
        <v>83400</v>
      </c>
      <c r="CY153" s="2">
        <v>29000</v>
      </c>
      <c r="CZ153" s="2"/>
      <c r="DA153" s="2"/>
      <c r="DB153" s="2"/>
      <c r="DC153" s="2"/>
      <c r="DD153" s="2"/>
      <c r="DE153" s="2">
        <v>133990</v>
      </c>
      <c r="DF153" s="2"/>
      <c r="DG153" s="2">
        <v>802508.49</v>
      </c>
      <c r="DH153" s="2"/>
      <c r="DI153" s="2"/>
      <c r="DJ153" s="2"/>
      <c r="DK153" s="2"/>
      <c r="DL153" s="2"/>
      <c r="DM153" s="2"/>
      <c r="DN153" s="2"/>
      <c r="DO153" s="2"/>
      <c r="DP153" s="2"/>
      <c r="DQ153" s="2">
        <v>300000</v>
      </c>
      <c r="DR153" s="2">
        <v>297266.88</v>
      </c>
      <c r="DS153" s="2"/>
      <c r="DT153" s="2"/>
      <c r="DU153" s="2">
        <v>269050</v>
      </c>
      <c r="DV153" s="2"/>
      <c r="DW153" s="2"/>
      <c r="DX153" s="2"/>
      <c r="DY153" s="2"/>
      <c r="DZ153" s="2">
        <v>82595</v>
      </c>
      <c r="EA153" s="2"/>
      <c r="EB153" s="2">
        <v>12000</v>
      </c>
      <c r="EC153" s="2"/>
      <c r="ED153" s="2"/>
      <c r="EE153" s="2">
        <v>29990</v>
      </c>
      <c r="EF153" s="2"/>
      <c r="EG153" s="2"/>
      <c r="EH153" s="2">
        <v>35000</v>
      </c>
      <c r="EI153" s="2"/>
      <c r="EJ153" s="2"/>
      <c r="EK153" s="2">
        <v>80820</v>
      </c>
      <c r="EL153" s="2">
        <v>6500</v>
      </c>
      <c r="EM153" s="2">
        <v>47200</v>
      </c>
      <c r="EN153" s="2"/>
      <c r="EO153" s="2"/>
      <c r="EP153" s="2"/>
      <c r="EQ153" s="2">
        <v>187500</v>
      </c>
      <c r="ER153" s="2">
        <v>719000</v>
      </c>
      <c r="ES153" s="2"/>
      <c r="ET153" s="2"/>
      <c r="EU153" s="2"/>
      <c r="EV153" s="2"/>
      <c r="EW153" s="2"/>
      <c r="EX153" s="2"/>
      <c r="EY153" s="2">
        <v>800000</v>
      </c>
      <c r="EZ153" s="2"/>
      <c r="FA153" s="2">
        <v>120741</v>
      </c>
      <c r="FB153" s="2"/>
      <c r="FC153" s="2">
        <v>63375.7</v>
      </c>
      <c r="FD153" s="2"/>
      <c r="FE153" s="2"/>
      <c r="FF153" s="2"/>
      <c r="FG153" s="2">
        <v>13688</v>
      </c>
      <c r="FH153" s="2"/>
      <c r="FI153" s="2"/>
      <c r="FJ153" s="2"/>
      <c r="FK153" s="2"/>
      <c r="FL153" s="2"/>
      <c r="FM153" s="2"/>
      <c r="FN153" s="2">
        <v>80084</v>
      </c>
      <c r="FO153" s="2"/>
      <c r="FP153" s="2">
        <v>1280</v>
      </c>
      <c r="FQ153" s="2"/>
      <c r="FR153" s="2"/>
      <c r="FS153" s="2"/>
      <c r="FT153" s="2"/>
      <c r="FU153" s="2">
        <v>34800</v>
      </c>
      <c r="FV153" s="2"/>
      <c r="FW153" s="2"/>
      <c r="FX153" s="2"/>
      <c r="FY153" s="2"/>
      <c r="FZ153" s="2"/>
      <c r="GA153" s="2"/>
      <c r="GB153" s="2">
        <v>6000</v>
      </c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>
        <v>53000</v>
      </c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>
        <v>210255</v>
      </c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>
        <v>59000</v>
      </c>
      <c r="HT153" s="2"/>
      <c r="HU153" s="2"/>
      <c r="HV153" s="2">
        <v>276210</v>
      </c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>
        <v>34000</v>
      </c>
      <c r="IM153" s="2"/>
      <c r="IN153" s="2"/>
      <c r="IO153" s="2"/>
      <c r="IP153" s="2"/>
      <c r="IQ153" s="2"/>
      <c r="IR153" s="2"/>
      <c r="IS153" s="2">
        <v>223028</v>
      </c>
      <c r="IT153" s="2"/>
      <c r="IU153" s="2"/>
      <c r="IV153" s="2"/>
      <c r="IW153" s="2"/>
      <c r="IX153" s="2"/>
      <c r="IY153" s="2"/>
      <c r="IZ153" s="2">
        <v>4000</v>
      </c>
      <c r="JA153" s="2">
        <v>7200</v>
      </c>
      <c r="JB153" s="2"/>
      <c r="JC153" s="2">
        <v>280400</v>
      </c>
      <c r="JD153" s="2">
        <v>7176</v>
      </c>
      <c r="JE153" s="2"/>
      <c r="JF153" s="2"/>
      <c r="JG153" s="2"/>
      <c r="JH153" s="2"/>
      <c r="JI153" s="2"/>
      <c r="JJ153" s="2"/>
      <c r="JK153" s="2"/>
      <c r="JL153" s="2"/>
      <c r="JM153" s="2"/>
      <c r="JN153" s="2"/>
      <c r="JO153" s="2"/>
      <c r="JP153" s="2">
        <v>213500</v>
      </c>
      <c r="JQ153" s="2"/>
      <c r="JR153" s="2"/>
      <c r="JS153" s="2">
        <v>600297.77</v>
      </c>
      <c r="JT153" s="2">
        <v>21240</v>
      </c>
      <c r="JU153" s="2"/>
      <c r="JV153" s="2">
        <v>13000</v>
      </c>
      <c r="JW153" s="2"/>
      <c r="JX153" s="2"/>
      <c r="JY153" s="2"/>
      <c r="JZ153" s="2"/>
      <c r="KA153" s="2"/>
      <c r="KB153" s="2"/>
      <c r="KC153" s="2"/>
      <c r="KD153" s="2"/>
      <c r="KE153" s="2"/>
      <c r="KF153" s="2"/>
      <c r="KG153" s="2"/>
      <c r="KH153" s="2">
        <v>167300</v>
      </c>
      <c r="KI153" s="2">
        <v>43200</v>
      </c>
      <c r="KJ153" s="2"/>
      <c r="KK153" s="2"/>
      <c r="KL153" s="2"/>
      <c r="KM153" s="2"/>
      <c r="KN153" s="2"/>
      <c r="KO153" s="2"/>
      <c r="KP153" s="2"/>
      <c r="KQ153" s="2">
        <v>34250</v>
      </c>
      <c r="KR153" s="2"/>
      <c r="KS153" s="2">
        <v>289847.09000000003</v>
      </c>
      <c r="KT153" s="2">
        <v>39335</v>
      </c>
      <c r="KU153" s="2"/>
      <c r="KV153" s="2"/>
      <c r="KW153" s="2">
        <v>137000</v>
      </c>
      <c r="KX153" s="2"/>
      <c r="KY153" s="2"/>
      <c r="KZ153" s="2"/>
      <c r="LA153" s="2"/>
      <c r="LB153" s="2"/>
      <c r="LC153" s="2">
        <v>181578.9</v>
      </c>
      <c r="LD153" s="2"/>
      <c r="LE153" s="2">
        <v>30385</v>
      </c>
      <c r="LF153" s="2"/>
      <c r="LG153" s="2"/>
      <c r="LH153" s="2"/>
      <c r="LI153" s="2">
        <v>111600</v>
      </c>
      <c r="LJ153" s="2"/>
      <c r="LK153" s="2">
        <v>4500</v>
      </c>
      <c r="LL153" s="2"/>
      <c r="LM153" s="2"/>
      <c r="LN153" s="2">
        <v>89400</v>
      </c>
      <c r="LO153" s="2"/>
      <c r="LP153" s="2"/>
      <c r="LQ153" s="2"/>
      <c r="LR153" s="2"/>
      <c r="LS153" s="2"/>
      <c r="LT153" s="2"/>
      <c r="LU153" s="2"/>
      <c r="LV153" s="2"/>
      <c r="LW153" s="2">
        <v>495790</v>
      </c>
      <c r="LX153" s="2">
        <v>148000</v>
      </c>
      <c r="LY153" s="2"/>
      <c r="LZ153" s="2"/>
      <c r="MA153" s="2"/>
      <c r="MB153" s="2"/>
      <c r="MC153" s="2"/>
      <c r="MD153" s="2"/>
      <c r="ME153" s="2"/>
      <c r="MF153" s="2"/>
      <c r="MG153" s="2"/>
      <c r="MH153" s="2">
        <v>37620</v>
      </c>
      <c r="MI153" s="2">
        <v>500</v>
      </c>
      <c r="MJ153" s="2"/>
      <c r="MK153" s="2"/>
      <c r="ML153" s="2"/>
      <c r="MM153" s="2"/>
      <c r="MN153" s="2"/>
      <c r="MO153" s="2">
        <v>72070</v>
      </c>
      <c r="MP153" s="2"/>
      <c r="MQ153" s="2"/>
      <c r="MR153" s="2"/>
      <c r="MS153" s="2"/>
      <c r="MT153" s="2"/>
      <c r="MU153" s="2"/>
      <c r="MV153" s="2"/>
      <c r="MW153" s="2"/>
      <c r="MX153" s="2"/>
      <c r="MY153" s="2"/>
      <c r="MZ153" s="2"/>
      <c r="NA153" s="2"/>
      <c r="NB153" s="2"/>
      <c r="NC153" s="2"/>
      <c r="ND153" s="2"/>
      <c r="NE153" s="2">
        <v>35835</v>
      </c>
      <c r="NF153" s="2"/>
      <c r="NG153" s="2"/>
      <c r="NH153" s="2">
        <v>113090</v>
      </c>
      <c r="NI153" s="2">
        <v>166422.5</v>
      </c>
      <c r="NJ153" s="2"/>
      <c r="NK153" s="2"/>
      <c r="NL153" s="2"/>
      <c r="NM153" s="2">
        <v>37450</v>
      </c>
      <c r="NN153" s="2"/>
      <c r="NO153" s="2"/>
      <c r="NP153" s="2"/>
      <c r="NQ153" s="2"/>
      <c r="NR153" s="2">
        <v>74186</v>
      </c>
      <c r="NS153" s="2">
        <v>32200</v>
      </c>
      <c r="NT153" s="2"/>
      <c r="NU153" s="2"/>
      <c r="NV153" s="2"/>
      <c r="NW153" s="2"/>
      <c r="NX153" s="2">
        <v>66498.8</v>
      </c>
      <c r="NY153" s="2"/>
      <c r="NZ153" s="2"/>
      <c r="OA153" s="2">
        <v>110850</v>
      </c>
      <c r="OB153" s="2"/>
      <c r="OC153" s="2"/>
      <c r="OD153" s="2"/>
      <c r="OE153" s="2"/>
      <c r="OF153" s="2">
        <v>143150</v>
      </c>
      <c r="OG153" s="2">
        <v>42000</v>
      </c>
      <c r="OH153" s="2"/>
      <c r="OI153" s="2"/>
      <c r="OJ153" s="2"/>
      <c r="OK153" s="2"/>
      <c r="OL153" s="2"/>
      <c r="OM153" s="2"/>
      <c r="ON153" s="2"/>
      <c r="OO153" s="2"/>
      <c r="OP153" s="2"/>
      <c r="OQ153" s="2"/>
      <c r="OR153" s="2">
        <v>45350</v>
      </c>
      <c r="OS153" s="2"/>
      <c r="OT153" s="2"/>
      <c r="OU153" s="2"/>
      <c r="OV153" s="2"/>
      <c r="OW153" s="2">
        <v>102500</v>
      </c>
      <c r="OX153" s="2"/>
      <c r="OY153" s="2"/>
      <c r="OZ153" s="2"/>
      <c r="PA153" s="2"/>
      <c r="PB153" s="2"/>
      <c r="PC153" s="2">
        <v>79888</v>
      </c>
      <c r="PD153" s="2">
        <v>120000</v>
      </c>
      <c r="PE153" s="2"/>
      <c r="PF153" s="2"/>
      <c r="PG153" s="2"/>
      <c r="PH153" s="2"/>
      <c r="PI153" s="2">
        <v>40000</v>
      </c>
      <c r="PJ153" s="2"/>
      <c r="PK153" s="2">
        <v>500000</v>
      </c>
      <c r="PL153" s="2">
        <v>109200</v>
      </c>
      <c r="PM153" s="2">
        <v>412170</v>
      </c>
      <c r="PN153" s="2"/>
      <c r="PO153" s="2"/>
      <c r="PP153" s="2"/>
      <c r="PQ153" s="2"/>
      <c r="PR153" s="2">
        <v>250000</v>
      </c>
      <c r="PS153" s="2"/>
      <c r="PT153" s="2"/>
      <c r="PU153" s="2">
        <v>7000</v>
      </c>
      <c r="PV153" s="2"/>
      <c r="PW153" s="2"/>
      <c r="PX153" s="2"/>
      <c r="PY153" s="2">
        <v>27500</v>
      </c>
      <c r="PZ153" s="2">
        <v>4580</v>
      </c>
      <c r="QA153" s="2"/>
      <c r="QB153" s="2"/>
      <c r="QC153" s="2"/>
      <c r="QD153" s="2"/>
      <c r="QE153" s="2"/>
      <c r="QF153" s="2"/>
      <c r="QG153" s="2"/>
      <c r="QH153" s="2">
        <v>650842</v>
      </c>
      <c r="QI153" s="2"/>
      <c r="QJ153" s="2"/>
      <c r="QK153" s="2"/>
      <c r="QL153" s="2">
        <v>111355</v>
      </c>
      <c r="QM153" s="2"/>
      <c r="QN153" s="2"/>
      <c r="QO153" s="2"/>
      <c r="QP153" s="2"/>
      <c r="QQ153" s="2"/>
      <c r="QR153" s="2"/>
      <c r="QS153" s="2"/>
      <c r="QT153" s="2">
        <v>441900</v>
      </c>
      <c r="QU153" s="2">
        <v>28890</v>
      </c>
      <c r="QV153" s="2"/>
      <c r="QW153" s="2">
        <v>10000</v>
      </c>
      <c r="QX153" s="2"/>
      <c r="QY153" s="2"/>
      <c r="QZ153" s="2"/>
      <c r="RA153" s="2">
        <v>377880</v>
      </c>
      <c r="RB153" s="2"/>
      <c r="RC153" s="2"/>
      <c r="RD153" s="2"/>
      <c r="RE153" s="2"/>
      <c r="RF153" s="2"/>
      <c r="RG153" s="2">
        <v>189905</v>
      </c>
      <c r="RH153" s="2">
        <v>2000</v>
      </c>
      <c r="RI153" s="2">
        <v>34320</v>
      </c>
      <c r="RJ153" s="2">
        <v>41085</v>
      </c>
      <c r="RK153" s="2"/>
      <c r="RL153" s="2">
        <v>78690</v>
      </c>
      <c r="RM153" s="2"/>
      <c r="RN153" s="2">
        <v>169900</v>
      </c>
      <c r="RO153" s="2">
        <v>69800</v>
      </c>
      <c r="RP153" s="2"/>
      <c r="RQ153" s="2">
        <v>4500</v>
      </c>
      <c r="RR153" s="2"/>
      <c r="RS153" s="2"/>
      <c r="RT153" s="2"/>
      <c r="RU153" s="2">
        <v>8000</v>
      </c>
      <c r="RV153" s="2">
        <v>616400</v>
      </c>
      <c r="RW153" s="2"/>
      <c r="RX153" s="2"/>
      <c r="RY153" s="2">
        <v>5000</v>
      </c>
      <c r="RZ153" s="2"/>
      <c r="SA153" s="2"/>
      <c r="SB153" s="2"/>
      <c r="SC153" s="2">
        <v>29000</v>
      </c>
      <c r="SD153" s="2"/>
      <c r="SE153" s="2"/>
      <c r="SF153" s="2"/>
      <c r="SG153" s="2"/>
      <c r="SH153" s="2">
        <v>409280</v>
      </c>
      <c r="SI153" s="2">
        <v>108000</v>
      </c>
      <c r="SJ153" s="2"/>
      <c r="SK153" s="2"/>
      <c r="SL153" s="2"/>
      <c r="SM153" s="2"/>
      <c r="SN153" s="2">
        <v>652700</v>
      </c>
      <c r="SO153" s="2"/>
      <c r="SP153" s="2"/>
      <c r="SQ153" s="2"/>
      <c r="SR153" s="2"/>
      <c r="SS153" s="2"/>
      <c r="ST153" s="2"/>
      <c r="SU153" s="2"/>
      <c r="SV153" s="2"/>
      <c r="SW153" s="2">
        <v>443404</v>
      </c>
      <c r="SX153" s="2">
        <v>56400</v>
      </c>
      <c r="SY153" s="2"/>
      <c r="SZ153" s="2"/>
      <c r="TA153" s="2"/>
      <c r="TB153" s="2"/>
      <c r="TC153" s="2"/>
      <c r="TD153" s="2">
        <v>29120</v>
      </c>
      <c r="TE153" s="2"/>
      <c r="TF153" s="2">
        <v>410000</v>
      </c>
      <c r="TG153" s="2"/>
      <c r="TH153" s="2"/>
      <c r="TI153" s="2"/>
      <c r="TJ153" s="2"/>
      <c r="TK153" s="2">
        <v>155226</v>
      </c>
      <c r="TL153" s="2">
        <v>20100</v>
      </c>
      <c r="TM153" s="2"/>
      <c r="TN153" s="2">
        <v>77500</v>
      </c>
      <c r="TO153" s="2"/>
      <c r="TP153" s="2"/>
      <c r="TQ153" s="2">
        <v>76600</v>
      </c>
      <c r="TR153" s="2"/>
      <c r="TS153" s="2">
        <v>35000</v>
      </c>
      <c r="TT153" s="2">
        <v>155000</v>
      </c>
      <c r="TU153" s="2"/>
      <c r="TV153" s="2">
        <v>13070</v>
      </c>
      <c r="TW153" s="2"/>
      <c r="TX153" s="2"/>
      <c r="TY153" s="2"/>
      <c r="TZ153" s="2"/>
      <c r="UA153" s="2">
        <v>105275</v>
      </c>
      <c r="UB153" s="2"/>
      <c r="UC153" s="2"/>
      <c r="UD153" s="2"/>
      <c r="UE153" s="2"/>
      <c r="UF153" s="2"/>
      <c r="UG153" s="2"/>
      <c r="UH153" s="2"/>
      <c r="UI153" s="2"/>
      <c r="UJ153" s="2">
        <v>82550</v>
      </c>
      <c r="UK153" s="2">
        <v>21800</v>
      </c>
      <c r="UL153" s="2"/>
      <c r="UM153" s="2">
        <v>160850</v>
      </c>
      <c r="UN153" s="2"/>
      <c r="UO153" s="2"/>
      <c r="UP153" s="2">
        <v>34350</v>
      </c>
      <c r="UQ153" s="2"/>
      <c r="UR153" s="2">
        <v>350000</v>
      </c>
      <c r="US153" s="2"/>
      <c r="UT153" s="2">
        <v>1381904</v>
      </c>
      <c r="UU153" s="2"/>
      <c r="UV153" s="2"/>
      <c r="UW153" s="2">
        <v>497180</v>
      </c>
      <c r="UX153" s="2">
        <v>254400</v>
      </c>
      <c r="UY153" s="2">
        <v>175000</v>
      </c>
      <c r="UZ153" s="2"/>
      <c r="VA153" s="2"/>
      <c r="VB153" s="2"/>
      <c r="VC153" s="2">
        <v>5000</v>
      </c>
      <c r="VD153" s="2"/>
      <c r="VE153" s="2">
        <v>98000</v>
      </c>
      <c r="VF153" s="2">
        <v>1000</v>
      </c>
      <c r="VG153" s="2"/>
      <c r="VH153" s="2"/>
      <c r="VI153" s="2">
        <v>10700</v>
      </c>
      <c r="VJ153" s="2"/>
      <c r="VK153" s="2"/>
      <c r="VL153" s="2"/>
      <c r="VM153" s="2"/>
      <c r="VN153" s="2"/>
      <c r="VO153" s="2">
        <v>494580</v>
      </c>
      <c r="VP153" s="2"/>
      <c r="VQ153" s="2"/>
      <c r="VR153" s="2"/>
      <c r="VS153" s="2"/>
      <c r="VT153" s="2"/>
      <c r="VU153" s="2"/>
      <c r="VV153" s="2">
        <v>130000</v>
      </c>
      <c r="VW153" s="2"/>
      <c r="VX153" s="2"/>
      <c r="VY153" s="2"/>
      <c r="VZ153" s="2"/>
      <c r="WA153" s="2"/>
      <c r="WB153" s="2">
        <v>150660</v>
      </c>
      <c r="WC153" s="2"/>
      <c r="WD153" s="2"/>
      <c r="WE153" s="2"/>
      <c r="WF153" s="2"/>
      <c r="WG153" s="2"/>
      <c r="WH153" s="2">
        <v>5767.3</v>
      </c>
      <c r="WI153" s="2"/>
      <c r="WJ153" s="2">
        <v>327600</v>
      </c>
      <c r="WK153" s="2"/>
      <c r="WL153" s="2"/>
      <c r="WM153" s="2"/>
      <c r="WN153" s="2"/>
      <c r="WO153" s="2"/>
      <c r="WP153" s="2"/>
      <c r="WQ153" s="2"/>
      <c r="WR153" s="2">
        <v>15000</v>
      </c>
      <c r="WS153" s="2">
        <v>313058</v>
      </c>
      <c r="WT153" s="2"/>
      <c r="WU153" s="2"/>
      <c r="WV153" s="2"/>
      <c r="WW153" s="2"/>
      <c r="WX153" s="2"/>
      <c r="WY153" s="2"/>
      <c r="WZ153" s="2"/>
      <c r="XA153" s="2"/>
      <c r="XB153" s="2"/>
      <c r="XC153" s="2">
        <v>5600</v>
      </c>
      <c r="XD153" s="2"/>
      <c r="XE153" s="2"/>
      <c r="XF153" s="2"/>
      <c r="XG153" s="2"/>
      <c r="XH153" s="2"/>
      <c r="XI153" s="2">
        <v>54757.5</v>
      </c>
      <c r="XJ153" s="2"/>
      <c r="XK153" s="2"/>
      <c r="XL153" s="2">
        <v>9100</v>
      </c>
      <c r="XM153" s="2"/>
      <c r="XN153" s="2"/>
      <c r="XO153" s="2">
        <v>95000</v>
      </c>
      <c r="XP153" s="2"/>
      <c r="XQ153" s="2">
        <v>65900</v>
      </c>
      <c r="XR153" s="2"/>
      <c r="XS153" s="2"/>
      <c r="XT153" s="2"/>
      <c r="XU153" s="2"/>
      <c r="XV153" s="2"/>
      <c r="XW153" s="2"/>
      <c r="XX153" s="2"/>
      <c r="XY153" s="2"/>
      <c r="XZ153" s="2"/>
      <c r="YA153" s="2"/>
      <c r="YB153" s="2"/>
      <c r="YC153" s="2"/>
      <c r="YD153" s="2"/>
      <c r="YE153" s="2">
        <v>90000</v>
      </c>
      <c r="YF153" s="2"/>
      <c r="YG153" s="2"/>
      <c r="YH153" s="2"/>
      <c r="YI153" s="2">
        <v>1400</v>
      </c>
      <c r="YJ153" s="2"/>
      <c r="YK153" s="2"/>
      <c r="YL153" s="2"/>
      <c r="YM153" s="2"/>
      <c r="YN153" s="2">
        <v>14685</v>
      </c>
      <c r="YO153" s="2"/>
      <c r="YP153" s="2"/>
      <c r="YQ153" s="2"/>
      <c r="YR153" s="2"/>
      <c r="YS153" s="2"/>
      <c r="YT153" s="2"/>
      <c r="YU153" s="2"/>
      <c r="YV153" s="2"/>
      <c r="YW153" s="2"/>
      <c r="YX153" s="2"/>
      <c r="YY153" s="2">
        <v>39800</v>
      </c>
      <c r="YZ153" s="2"/>
      <c r="ZA153" s="2">
        <v>31090</v>
      </c>
      <c r="ZB153" s="2"/>
      <c r="ZC153" s="2"/>
      <c r="ZD153" s="2"/>
      <c r="ZE153" s="2"/>
      <c r="ZF153" s="2">
        <v>60000</v>
      </c>
      <c r="ZG153" s="2"/>
      <c r="ZH153" s="2"/>
      <c r="ZI153" s="2"/>
      <c r="ZJ153" s="2"/>
      <c r="ZK153" s="2"/>
      <c r="ZL153" s="2">
        <v>12786</v>
      </c>
      <c r="ZM153" s="2"/>
      <c r="ZN153" s="2"/>
      <c r="ZO153" s="2"/>
      <c r="ZP153" s="2"/>
      <c r="ZQ153" s="2">
        <v>168810</v>
      </c>
      <c r="ZR153" s="2"/>
      <c r="ZS153" s="2"/>
      <c r="ZT153" s="2"/>
      <c r="ZU153" s="2"/>
      <c r="ZV153" s="2">
        <v>42900</v>
      </c>
      <c r="ZW153" s="2">
        <v>74000</v>
      </c>
      <c r="ZX153" s="2"/>
      <c r="ZY153" s="2"/>
      <c r="ZZ153" s="2"/>
      <c r="AAA153" s="2">
        <v>10685</v>
      </c>
      <c r="AAB153" s="2">
        <v>1879000</v>
      </c>
      <c r="AAC153" s="2"/>
      <c r="AAD153" s="2">
        <v>70000</v>
      </c>
      <c r="AAE153" s="2"/>
      <c r="AAF153" s="2"/>
      <c r="AAG153" s="2"/>
      <c r="AAH153" s="2"/>
      <c r="AAI153" s="2"/>
      <c r="AAJ153" s="2"/>
      <c r="AAK153" s="2">
        <v>77300</v>
      </c>
      <c r="AAL153" s="2"/>
      <c r="AAM153" s="2"/>
      <c r="AAN153" s="2"/>
      <c r="AAO153" s="2"/>
      <c r="AAP153" s="2"/>
      <c r="AAQ153" s="2"/>
      <c r="AAR153" s="2"/>
      <c r="AAS153" s="2"/>
      <c r="AAT153" s="2"/>
      <c r="AAU153" s="2"/>
      <c r="AAV153" s="2">
        <v>66000</v>
      </c>
      <c r="AAW153" s="2">
        <v>133500</v>
      </c>
      <c r="AAX153" s="2"/>
      <c r="AAY153" s="2"/>
      <c r="AAZ153" s="2"/>
      <c r="ABA153" s="2">
        <v>9607</v>
      </c>
      <c r="ABB153" s="2">
        <v>300</v>
      </c>
      <c r="ABC153" s="2"/>
      <c r="ABD153" s="2"/>
      <c r="ABE153" s="2"/>
      <c r="ABF153" s="2"/>
      <c r="ABG153" s="2">
        <v>704160</v>
      </c>
      <c r="ABH153" s="2"/>
      <c r="ABI153" s="2">
        <v>10000</v>
      </c>
      <c r="ABJ153" s="2">
        <v>127500</v>
      </c>
      <c r="ABK153" s="2"/>
      <c r="ABL153" s="2">
        <v>138500</v>
      </c>
      <c r="ABM153" s="2"/>
      <c r="ABN153" s="2"/>
      <c r="ABO153" s="2">
        <v>480000</v>
      </c>
      <c r="ABP153" s="2"/>
      <c r="ABQ153" s="2">
        <v>22000</v>
      </c>
      <c r="ABR153" s="2">
        <v>47748</v>
      </c>
      <c r="ABS153" s="2"/>
      <c r="ABT153" s="2"/>
      <c r="ABU153" s="2"/>
      <c r="ABV153" s="2"/>
      <c r="ABW153" s="2"/>
      <c r="ABX153" s="2"/>
      <c r="ABY153" s="2"/>
      <c r="ABZ153" s="2"/>
      <c r="ACA153" s="2"/>
      <c r="ACB153" s="2"/>
      <c r="ACC153" s="2"/>
      <c r="ACD153" s="2"/>
      <c r="ACE153" s="2"/>
      <c r="ACF153" s="2">
        <v>3531</v>
      </c>
      <c r="ACG153" s="2"/>
      <c r="ACH153" s="2"/>
      <c r="ACI153" s="2"/>
      <c r="ACJ153" s="2"/>
      <c r="ACK153" s="2"/>
      <c r="ACL153" s="2">
        <v>68365</v>
      </c>
      <c r="ACM153" s="2"/>
      <c r="ACN153" s="2"/>
      <c r="ACO153" s="2"/>
      <c r="ACP153" s="2"/>
      <c r="ACQ153" s="2">
        <v>24000</v>
      </c>
      <c r="ACR153" s="2">
        <v>1128361.7</v>
      </c>
      <c r="ACS153" s="2"/>
      <c r="ACT153" s="2"/>
      <c r="ACU153" s="2"/>
      <c r="ACV153" s="2">
        <v>254200</v>
      </c>
      <c r="ACW153" s="2"/>
      <c r="ACX153" s="2"/>
      <c r="ACY153" s="2"/>
      <c r="ACZ153" s="2"/>
      <c r="ADA153" s="2"/>
      <c r="ADB153" s="2"/>
      <c r="ADC153" s="2"/>
      <c r="ADD153" s="2"/>
      <c r="ADE153" s="2"/>
      <c r="ADF153" s="2"/>
      <c r="ADG153" s="2"/>
      <c r="ADH153" s="2"/>
      <c r="ADI153" s="2">
        <v>220345</v>
      </c>
      <c r="ADJ153" s="2">
        <v>11800</v>
      </c>
      <c r="ADK153" s="2"/>
      <c r="ADL153" s="2"/>
      <c r="ADM153" s="2"/>
      <c r="ADN153" s="2"/>
      <c r="ADO153" s="2"/>
      <c r="ADP153" s="2">
        <v>87200</v>
      </c>
      <c r="ADQ153" s="2">
        <v>1579700</v>
      </c>
      <c r="ADR153" s="2">
        <v>3000</v>
      </c>
      <c r="ADS153" s="2"/>
      <c r="ADT153" s="2"/>
      <c r="ADU153" s="2"/>
      <c r="ADV153" s="2"/>
      <c r="ADW153" s="2"/>
      <c r="ADX153" s="2"/>
      <c r="ADY153" s="2"/>
      <c r="ADZ153" s="2">
        <v>23000</v>
      </c>
      <c r="AEA153" s="2"/>
      <c r="AEB153" s="2"/>
      <c r="AEC153" s="2"/>
      <c r="AED153" s="2"/>
      <c r="AEE153" s="2"/>
      <c r="AEF153" s="2">
        <v>468779.02</v>
      </c>
      <c r="AEG153" s="2"/>
      <c r="AEH153" s="2"/>
      <c r="AEI153" s="2"/>
      <c r="AEJ153" s="2">
        <v>32375</v>
      </c>
      <c r="AEK153" s="2"/>
      <c r="AEL153" s="2"/>
      <c r="AEM153" s="2">
        <v>404000</v>
      </c>
      <c r="AEN153" s="2"/>
      <c r="AEO153" s="2"/>
      <c r="AEP153" s="2"/>
      <c r="AEQ153" s="2"/>
      <c r="AER153" s="2"/>
      <c r="AES153" s="2"/>
      <c r="AET153" s="2"/>
      <c r="AEU153" s="2">
        <v>18800</v>
      </c>
      <c r="AEV153" s="2"/>
      <c r="AEW153" s="2">
        <v>37410</v>
      </c>
      <c r="AEX153" s="2"/>
      <c r="AEY153" s="2">
        <v>800</v>
      </c>
      <c r="AEZ153" s="2"/>
      <c r="AFA153" s="2">
        <v>155500</v>
      </c>
      <c r="AFB153" s="2"/>
      <c r="AFC153" s="2"/>
      <c r="AFD153" s="2"/>
      <c r="AFE153" s="2">
        <v>666600</v>
      </c>
      <c r="AFF153" s="2"/>
      <c r="AFG153" s="2"/>
      <c r="AFH153" s="2"/>
      <c r="AFI153" s="2"/>
      <c r="AFJ153" s="2"/>
      <c r="AFK153" s="2"/>
      <c r="AFL153" s="2"/>
      <c r="AFM153" s="2"/>
      <c r="AFN153" s="2"/>
      <c r="AFO153" s="2">
        <v>599000</v>
      </c>
      <c r="AFP153" s="2">
        <v>5500</v>
      </c>
      <c r="AFQ153" s="2"/>
      <c r="AFR153" s="2"/>
      <c r="AFS153" s="2"/>
      <c r="AFT153" s="2">
        <v>411800</v>
      </c>
      <c r="AFU153" s="2"/>
      <c r="AFV153" s="2"/>
      <c r="AFW153" s="2"/>
      <c r="AFX153" s="2">
        <v>106800</v>
      </c>
      <c r="AFY153" s="2"/>
      <c r="AFZ153" s="2"/>
      <c r="AGA153" s="2"/>
      <c r="AGB153" s="2"/>
      <c r="AGC153" s="2"/>
      <c r="AGD153" s="2"/>
      <c r="AGE153" s="2"/>
      <c r="AGF153" s="2">
        <v>107640</v>
      </c>
      <c r="AGG153" s="2"/>
      <c r="AGH153" s="2"/>
      <c r="AGI153" s="2"/>
      <c r="AGJ153" s="2"/>
      <c r="AGK153" s="2"/>
      <c r="AGL153" s="2"/>
      <c r="AGM153" s="2"/>
      <c r="AGN153" s="2"/>
      <c r="AGO153" s="2"/>
      <c r="AGP153" s="2"/>
      <c r="AGQ153" s="2">
        <v>98000</v>
      </c>
      <c r="AGR153" s="2"/>
      <c r="AGS153" s="2"/>
      <c r="AGT153" s="2"/>
      <c r="AGU153" s="2"/>
      <c r="AGV153" s="2"/>
      <c r="AGW153" s="2"/>
      <c r="AGX153" s="2">
        <v>57008</v>
      </c>
      <c r="AGY153" s="2">
        <v>5205</v>
      </c>
      <c r="AGZ153" s="2"/>
      <c r="AHA153" s="2"/>
      <c r="AHB153" s="2"/>
      <c r="AHC153" s="2">
        <v>46188</v>
      </c>
      <c r="AHD153" s="2"/>
      <c r="AHE153" s="2"/>
      <c r="AHF153" s="2">
        <v>49390</v>
      </c>
      <c r="AHG153" s="2"/>
      <c r="AHH153" s="2"/>
      <c r="AHI153" s="2"/>
      <c r="AHJ153" s="2">
        <v>6770</v>
      </c>
      <c r="AHK153" s="2"/>
      <c r="AHL153" s="2"/>
      <c r="AHM153" s="2"/>
      <c r="AHN153" s="2">
        <v>1000</v>
      </c>
      <c r="AHO153" s="2">
        <v>37600</v>
      </c>
      <c r="AHP153" s="2">
        <v>37201566.650000006</v>
      </c>
    </row>
    <row r="154" spans="1:900">
      <c r="A154" s="1" t="s">
        <v>2172</v>
      </c>
      <c r="B154" s="1" t="s">
        <v>2217</v>
      </c>
      <c r="C154" s="1" t="s">
        <v>2218</v>
      </c>
      <c r="D154" s="2">
        <v>6552577.2300000004</v>
      </c>
      <c r="E154" s="2">
        <v>673130.45</v>
      </c>
      <c r="F154" s="2">
        <v>1713802.33</v>
      </c>
      <c r="G154" s="2">
        <v>372499.20000000001</v>
      </c>
      <c r="H154" s="2">
        <v>866158.6</v>
      </c>
      <c r="I154" s="2">
        <v>305921.59999999998</v>
      </c>
      <c r="J154" s="2">
        <v>895843</v>
      </c>
      <c r="K154" s="2">
        <v>695734.4</v>
      </c>
      <c r="L154" s="2">
        <v>951846</v>
      </c>
      <c r="M154" s="2">
        <v>500673</v>
      </c>
      <c r="N154" s="2">
        <v>512572.9</v>
      </c>
      <c r="O154" s="2">
        <v>474963.6</v>
      </c>
      <c r="P154" s="2">
        <v>636952</v>
      </c>
      <c r="Q154" s="2">
        <v>368648.35</v>
      </c>
      <c r="R154" s="2">
        <v>269051</v>
      </c>
      <c r="S154" s="2">
        <v>1043489.3</v>
      </c>
      <c r="T154" s="2">
        <v>423090.53</v>
      </c>
      <c r="U154" s="2">
        <v>234006.02</v>
      </c>
      <c r="V154" s="2">
        <v>3556931.45</v>
      </c>
      <c r="W154" s="2">
        <v>698211</v>
      </c>
      <c r="X154" s="2">
        <v>1004447.9</v>
      </c>
      <c r="Y154" s="2">
        <v>900202.2</v>
      </c>
      <c r="Z154" s="2">
        <v>659368.80000000005</v>
      </c>
      <c r="AA154" s="2">
        <v>551250.44999999995</v>
      </c>
      <c r="AB154" s="2">
        <v>367972.39</v>
      </c>
      <c r="AC154" s="2">
        <v>1493026.8</v>
      </c>
      <c r="AD154" s="2">
        <v>884497.09</v>
      </c>
      <c r="AE154" s="2">
        <v>618510.03</v>
      </c>
      <c r="AF154" s="2">
        <v>1217092.2</v>
      </c>
      <c r="AG154" s="2">
        <v>342643.53</v>
      </c>
      <c r="AH154" s="2">
        <v>738767.15</v>
      </c>
      <c r="AI154" s="2">
        <v>370863</v>
      </c>
      <c r="AJ154" s="2">
        <v>781347</v>
      </c>
      <c r="AK154" s="2">
        <v>80680.34</v>
      </c>
      <c r="AL154" s="2">
        <v>4006688</v>
      </c>
      <c r="AM154" s="2"/>
      <c r="AN154" s="2">
        <v>870450.1</v>
      </c>
      <c r="AO154" s="2">
        <v>553299.4</v>
      </c>
      <c r="AP154" s="2">
        <v>374711</v>
      </c>
      <c r="AQ154" s="2">
        <v>276055.83</v>
      </c>
      <c r="AR154" s="2">
        <v>273818.71999999997</v>
      </c>
      <c r="AS154" s="2">
        <v>805052.65</v>
      </c>
      <c r="AT154" s="2">
        <v>4463389.51</v>
      </c>
      <c r="AU154" s="2">
        <v>233697.6</v>
      </c>
      <c r="AV154" s="2">
        <v>268897.3</v>
      </c>
      <c r="AW154" s="2">
        <v>447816.46</v>
      </c>
      <c r="AX154" s="2">
        <v>564727.9</v>
      </c>
      <c r="AY154" s="2">
        <v>507812</v>
      </c>
      <c r="AZ154" s="2">
        <v>521030.66</v>
      </c>
      <c r="BA154" s="2">
        <v>441054.8</v>
      </c>
      <c r="BB154" s="2">
        <v>267780.87</v>
      </c>
      <c r="BC154" s="2">
        <v>240240.07</v>
      </c>
      <c r="BD154" s="2">
        <v>432622.7</v>
      </c>
      <c r="BE154" s="2">
        <v>253849</v>
      </c>
      <c r="BF154" s="2">
        <v>669094.80000000005</v>
      </c>
      <c r="BG154" s="2">
        <v>298990.2</v>
      </c>
      <c r="BH154" s="2">
        <v>168484.59</v>
      </c>
      <c r="BI154" s="2">
        <v>2447063.23</v>
      </c>
      <c r="BJ154" s="2">
        <v>2682509.61</v>
      </c>
      <c r="BK154" s="2">
        <v>459008.61</v>
      </c>
      <c r="BL154" s="2">
        <v>427010</v>
      </c>
      <c r="BM154" s="2">
        <v>343499.71</v>
      </c>
      <c r="BN154" s="2">
        <v>567740.1</v>
      </c>
      <c r="BO154" s="2">
        <v>433429</v>
      </c>
      <c r="BP154" s="2">
        <v>23742</v>
      </c>
      <c r="BQ154" s="2">
        <v>8320.6</v>
      </c>
      <c r="BR154" s="2">
        <v>2522743.0699999998</v>
      </c>
      <c r="BS154" s="2">
        <v>421644.79999999999</v>
      </c>
      <c r="BT154" s="2">
        <v>487843.3</v>
      </c>
      <c r="BU154" s="2">
        <v>283727</v>
      </c>
      <c r="BV154" s="2">
        <v>586455.5</v>
      </c>
      <c r="BW154" s="2">
        <v>768136.43</v>
      </c>
      <c r="BX154" s="2">
        <v>213627.8</v>
      </c>
      <c r="BY154" s="2">
        <v>293979.37</v>
      </c>
      <c r="BZ154" s="2">
        <v>1474657.6</v>
      </c>
      <c r="CA154" s="2">
        <v>387524.7</v>
      </c>
      <c r="CB154" s="2">
        <v>877661.6</v>
      </c>
      <c r="CC154" s="2">
        <v>1101524</v>
      </c>
      <c r="CD154" s="2">
        <v>489093.4</v>
      </c>
      <c r="CE154" s="2">
        <v>695580.6</v>
      </c>
      <c r="CF154" s="2">
        <v>504574.47</v>
      </c>
      <c r="CG154" s="2">
        <v>6484341.21</v>
      </c>
      <c r="CH154" s="2">
        <v>564306.69999999995</v>
      </c>
      <c r="CI154" s="2">
        <v>750625.5</v>
      </c>
      <c r="CJ154" s="2">
        <v>678167</v>
      </c>
      <c r="CK154" s="2">
        <v>620034.1</v>
      </c>
      <c r="CL154" s="2">
        <v>496512.9</v>
      </c>
      <c r="CM154" s="2">
        <v>484781.1</v>
      </c>
      <c r="CN154" s="2">
        <v>1079636.8</v>
      </c>
      <c r="CO154" s="2">
        <v>364475</v>
      </c>
      <c r="CP154" s="2">
        <v>268946</v>
      </c>
      <c r="CQ154" s="2">
        <v>765844.4</v>
      </c>
      <c r="CR154" s="2">
        <v>306790</v>
      </c>
      <c r="CS154" s="2">
        <v>438009.49</v>
      </c>
      <c r="CT154" s="2">
        <v>4399162.58</v>
      </c>
      <c r="CU154" s="2">
        <v>260850.7</v>
      </c>
      <c r="CV154" s="2">
        <v>343190</v>
      </c>
      <c r="CW154" s="2">
        <v>1082155.02</v>
      </c>
      <c r="CX154" s="2">
        <v>291237.09000000003</v>
      </c>
      <c r="CY154" s="2">
        <v>370118.09</v>
      </c>
      <c r="CZ154" s="2">
        <v>215955</v>
      </c>
      <c r="DA154" s="2">
        <v>189202.5</v>
      </c>
      <c r="DB154" s="2">
        <v>3524660.36</v>
      </c>
      <c r="DC154" s="2">
        <v>1625709.9</v>
      </c>
      <c r="DD154" s="2">
        <v>522714</v>
      </c>
      <c r="DE154" s="2">
        <v>594209.1</v>
      </c>
      <c r="DF154" s="2">
        <v>1416364.3</v>
      </c>
      <c r="DG154" s="2">
        <v>1370993.86</v>
      </c>
      <c r="DH154" s="2">
        <v>896498.82</v>
      </c>
      <c r="DI154" s="2">
        <v>3574763.5</v>
      </c>
      <c r="DJ154" s="2">
        <v>344287.3</v>
      </c>
      <c r="DK154" s="2">
        <v>6859803.4000000004</v>
      </c>
      <c r="DL154" s="2">
        <v>748071.99</v>
      </c>
      <c r="DM154" s="2">
        <v>473076</v>
      </c>
      <c r="DN154" s="2">
        <v>467278</v>
      </c>
      <c r="DO154" s="2">
        <v>468131.8</v>
      </c>
      <c r="DP154" s="2">
        <v>363098.7</v>
      </c>
      <c r="DQ154" s="2">
        <v>751532.29</v>
      </c>
      <c r="DR154" s="2">
        <v>864415.79</v>
      </c>
      <c r="DS154" s="2">
        <v>1174708.74</v>
      </c>
      <c r="DT154" s="2">
        <v>3259019.22</v>
      </c>
      <c r="DU154" s="2">
        <v>734667.5</v>
      </c>
      <c r="DV154" s="2">
        <v>1505303.3</v>
      </c>
      <c r="DW154" s="2">
        <v>1205031.6299999999</v>
      </c>
      <c r="DX154" s="2">
        <v>1040030.65</v>
      </c>
      <c r="DY154" s="2">
        <v>1314986</v>
      </c>
      <c r="DZ154" s="2">
        <v>666084</v>
      </c>
      <c r="EA154" s="2">
        <v>565287</v>
      </c>
      <c r="EB154" s="2">
        <v>693695.8</v>
      </c>
      <c r="EC154" s="2">
        <v>488645.3</v>
      </c>
      <c r="ED154" s="2">
        <v>1457563.5</v>
      </c>
      <c r="EE154" s="2">
        <v>2062769.97</v>
      </c>
      <c r="EF154" s="2">
        <v>3330493.49</v>
      </c>
      <c r="EG154" s="2">
        <v>381935</v>
      </c>
      <c r="EH154" s="2">
        <v>447377.9</v>
      </c>
      <c r="EI154" s="2">
        <v>412379.09</v>
      </c>
      <c r="EJ154" s="2">
        <v>764133.43</v>
      </c>
      <c r="EK154" s="2">
        <v>727793.06</v>
      </c>
      <c r="EL154" s="2">
        <v>294043</v>
      </c>
      <c r="EM154" s="2">
        <v>451735.2</v>
      </c>
      <c r="EN154" s="2"/>
      <c r="EO154" s="2">
        <v>437573.5</v>
      </c>
      <c r="EP154" s="2">
        <v>522486.35</v>
      </c>
      <c r="EQ154" s="2">
        <v>778065</v>
      </c>
      <c r="ER154" s="2">
        <v>597004</v>
      </c>
      <c r="ES154" s="2">
        <v>438640.1</v>
      </c>
      <c r="ET154" s="2">
        <v>817296.91</v>
      </c>
      <c r="EU154" s="2">
        <v>243146.75</v>
      </c>
      <c r="EV154" s="2">
        <v>307145.09999999998</v>
      </c>
      <c r="EW154" s="2">
        <v>4940602.2</v>
      </c>
      <c r="EX154" s="2">
        <v>161342.70000000001</v>
      </c>
      <c r="EY154" s="2">
        <v>551384.4</v>
      </c>
      <c r="EZ154" s="2">
        <v>645892</v>
      </c>
      <c r="FA154" s="2">
        <v>692090.02</v>
      </c>
      <c r="FB154" s="2">
        <v>727429.6</v>
      </c>
      <c r="FC154" s="2">
        <v>465753</v>
      </c>
      <c r="FD154" s="2">
        <v>411753.81</v>
      </c>
      <c r="FE154" s="2">
        <v>362864</v>
      </c>
      <c r="FF154" s="2">
        <v>456428.87</v>
      </c>
      <c r="FG154" s="2">
        <v>377114.1</v>
      </c>
      <c r="FH154" s="2">
        <v>328012</v>
      </c>
      <c r="FI154" s="2">
        <v>1943125</v>
      </c>
      <c r="FJ154" s="2">
        <v>334742.73</v>
      </c>
      <c r="FK154" s="2">
        <v>207516.6</v>
      </c>
      <c r="FL154" s="2">
        <v>305098</v>
      </c>
      <c r="FM154" s="2">
        <v>589496.68000000005</v>
      </c>
      <c r="FN154" s="2">
        <v>653390</v>
      </c>
      <c r="FO154" s="2">
        <v>272103</v>
      </c>
      <c r="FP154" s="2">
        <v>184157</v>
      </c>
      <c r="FQ154" s="2">
        <v>7910294.96</v>
      </c>
      <c r="FR154" s="2">
        <v>270173.7</v>
      </c>
      <c r="FS154" s="2">
        <v>757736</v>
      </c>
      <c r="FT154" s="2">
        <v>1056247.53</v>
      </c>
      <c r="FU154" s="2">
        <v>611153.29</v>
      </c>
      <c r="FV154" s="2">
        <v>362042.15</v>
      </c>
      <c r="FW154" s="2">
        <v>1230254.8</v>
      </c>
      <c r="FX154" s="2">
        <v>540664.74</v>
      </c>
      <c r="FY154" s="2">
        <v>723481</v>
      </c>
      <c r="FZ154" s="2">
        <v>514730</v>
      </c>
      <c r="GA154" s="2">
        <v>694657</v>
      </c>
      <c r="GB154" s="2">
        <v>582933</v>
      </c>
      <c r="GC154" s="2">
        <v>598060.19999999995</v>
      </c>
      <c r="GD154" s="2">
        <v>409712.5</v>
      </c>
      <c r="GE154" s="2">
        <v>2778989.82</v>
      </c>
      <c r="GF154" s="2">
        <v>229542</v>
      </c>
      <c r="GG154" s="2">
        <v>240515.38</v>
      </c>
      <c r="GH154" s="2">
        <v>863303.78</v>
      </c>
      <c r="GI154" s="2">
        <v>417508.24</v>
      </c>
      <c r="GJ154" s="2">
        <v>253169.95</v>
      </c>
      <c r="GK154" s="2">
        <v>412426</v>
      </c>
      <c r="GL154" s="2">
        <v>816408.82</v>
      </c>
      <c r="GM154" s="2">
        <v>218224.86</v>
      </c>
      <c r="GN154" s="2">
        <v>217073.75</v>
      </c>
      <c r="GO154" s="2">
        <v>277870.40000000002</v>
      </c>
      <c r="GP154" s="2">
        <v>296552.02</v>
      </c>
      <c r="GQ154" s="2">
        <v>1489406.14</v>
      </c>
      <c r="GR154" s="2">
        <v>624586.5</v>
      </c>
      <c r="GS154" s="2">
        <v>395050.6</v>
      </c>
      <c r="GT154" s="2">
        <v>692259.9</v>
      </c>
      <c r="GU154" s="2">
        <v>134645.79999999999</v>
      </c>
      <c r="GV154" s="2">
        <v>816290.35</v>
      </c>
      <c r="GW154" s="2">
        <v>605422.9</v>
      </c>
      <c r="GX154" s="2">
        <v>441682.66</v>
      </c>
      <c r="GY154" s="2">
        <v>484779.9</v>
      </c>
      <c r="GZ154" s="2">
        <v>208509.4</v>
      </c>
      <c r="HA154" s="2"/>
      <c r="HB154" s="2">
        <v>416604.43</v>
      </c>
      <c r="HC154" s="2">
        <v>2474251.86</v>
      </c>
      <c r="HD154" s="2">
        <v>298844.59999999998</v>
      </c>
      <c r="HE154" s="2">
        <v>371967.7</v>
      </c>
      <c r="HF154" s="2">
        <v>420235</v>
      </c>
      <c r="HG154" s="2">
        <v>491767.8</v>
      </c>
      <c r="HH154" s="2">
        <v>366382.3</v>
      </c>
      <c r="HI154" s="2">
        <v>213449.4</v>
      </c>
      <c r="HJ154" s="2">
        <v>2381604.79</v>
      </c>
      <c r="HK154" s="2">
        <v>441357.44</v>
      </c>
      <c r="HL154" s="2">
        <v>491517.5</v>
      </c>
      <c r="HM154" s="2">
        <v>197650</v>
      </c>
      <c r="HN154" s="2">
        <v>530797.1</v>
      </c>
      <c r="HO154" s="2">
        <v>241558.5</v>
      </c>
      <c r="HP154" s="2">
        <v>766399</v>
      </c>
      <c r="HQ154" s="2">
        <v>209889.4</v>
      </c>
      <c r="HR154" s="2">
        <v>3625298.2</v>
      </c>
      <c r="HS154" s="2">
        <v>899999.95</v>
      </c>
      <c r="HT154" s="2">
        <v>449159.95</v>
      </c>
      <c r="HU154" s="2">
        <v>208775.2</v>
      </c>
      <c r="HV154" s="2">
        <v>304901.7</v>
      </c>
      <c r="HW154" s="2">
        <v>172547.20000000001</v>
      </c>
      <c r="HX154" s="2">
        <v>691839.16</v>
      </c>
      <c r="HY154" s="2">
        <v>313872</v>
      </c>
      <c r="HZ154" s="2">
        <v>212800</v>
      </c>
      <c r="IA154" s="2">
        <v>503228.47</v>
      </c>
      <c r="IB154" s="2">
        <v>402454.7</v>
      </c>
      <c r="IC154" s="2">
        <v>567173.4</v>
      </c>
      <c r="ID154" s="2">
        <v>142739.5</v>
      </c>
      <c r="IE154" s="2">
        <v>217014.9</v>
      </c>
      <c r="IF154" s="2">
        <v>235511.65</v>
      </c>
      <c r="IG154" s="2">
        <v>202516.5</v>
      </c>
      <c r="IH154" s="2"/>
      <c r="II154" s="2">
        <v>1255561.6299999999</v>
      </c>
      <c r="IJ154" s="2">
        <v>571503.19999999995</v>
      </c>
      <c r="IK154" s="2">
        <v>370437.2</v>
      </c>
      <c r="IL154" s="2">
        <v>1060741.3</v>
      </c>
      <c r="IM154" s="2">
        <v>345569.5</v>
      </c>
      <c r="IN154" s="2">
        <v>461924.4</v>
      </c>
      <c r="IO154" s="2">
        <v>422483.93</v>
      </c>
      <c r="IP154" s="2">
        <v>389236.27</v>
      </c>
      <c r="IQ154" s="2">
        <v>617982.16</v>
      </c>
      <c r="IR154" s="2">
        <v>420480.5</v>
      </c>
      <c r="IS154" s="2">
        <v>1827983.63</v>
      </c>
      <c r="IT154" s="2">
        <v>3690009.89</v>
      </c>
      <c r="IU154" s="2">
        <v>848019.11</v>
      </c>
      <c r="IV154" s="2">
        <v>341247.1</v>
      </c>
      <c r="IW154" s="2">
        <v>377851.82</v>
      </c>
      <c r="IX154" s="2">
        <v>131938</v>
      </c>
      <c r="IY154" s="2">
        <v>477763.12</v>
      </c>
      <c r="IZ154" s="2">
        <v>263122.09999999998</v>
      </c>
      <c r="JA154" s="2">
        <v>187612.36</v>
      </c>
      <c r="JB154" s="2">
        <v>311800</v>
      </c>
      <c r="JC154" s="2">
        <v>679186.56</v>
      </c>
      <c r="JD154" s="2">
        <v>403360.32</v>
      </c>
      <c r="JE154" s="2">
        <v>2329479.7999999998</v>
      </c>
      <c r="JF154" s="2">
        <v>1314476.8999999999</v>
      </c>
      <c r="JG154" s="2">
        <v>253132.59</v>
      </c>
      <c r="JH154" s="2">
        <v>203086.84</v>
      </c>
      <c r="JI154" s="2">
        <v>264052.3</v>
      </c>
      <c r="JJ154" s="2">
        <v>180840.53</v>
      </c>
      <c r="JK154" s="2">
        <v>1971728.8</v>
      </c>
      <c r="JL154" s="2">
        <v>180492</v>
      </c>
      <c r="JM154" s="2">
        <v>305961.74</v>
      </c>
      <c r="JN154" s="2">
        <v>359854.58</v>
      </c>
      <c r="JO154" s="2">
        <v>304860</v>
      </c>
      <c r="JP154" s="2">
        <v>587072.54</v>
      </c>
      <c r="JQ154" s="2">
        <v>153829.81</v>
      </c>
      <c r="JR154" s="2">
        <v>3054320.6</v>
      </c>
      <c r="JS154" s="2">
        <v>1137056.2</v>
      </c>
      <c r="JT154" s="2">
        <v>605901.30000000005</v>
      </c>
      <c r="JU154" s="2">
        <v>423209.94</v>
      </c>
      <c r="JV154" s="2">
        <v>766883</v>
      </c>
      <c r="JW154" s="2">
        <v>412540.2</v>
      </c>
      <c r="JX154" s="2">
        <v>1049892</v>
      </c>
      <c r="JY154" s="2"/>
      <c r="JZ154" s="2">
        <v>1521501</v>
      </c>
      <c r="KA154" s="2">
        <v>410234.32</v>
      </c>
      <c r="KB154" s="2">
        <v>839736.5</v>
      </c>
      <c r="KC154" s="2">
        <v>395956.4</v>
      </c>
      <c r="KD154" s="2">
        <v>1021499</v>
      </c>
      <c r="KE154" s="2">
        <v>322908.40000000002</v>
      </c>
      <c r="KF154" s="2">
        <v>738054</v>
      </c>
      <c r="KG154" s="2">
        <v>1841333.8</v>
      </c>
      <c r="KH154" s="2"/>
      <c r="KI154" s="2">
        <v>277129.7</v>
      </c>
      <c r="KJ154" s="2">
        <v>469308.3</v>
      </c>
      <c r="KK154" s="2">
        <v>380193.5</v>
      </c>
      <c r="KL154" s="2"/>
      <c r="KM154" s="2">
        <v>1274790.1000000001</v>
      </c>
      <c r="KN154" s="2">
        <v>341441.3</v>
      </c>
      <c r="KO154" s="2">
        <v>400823.2</v>
      </c>
      <c r="KP154" s="2">
        <v>2444519.9</v>
      </c>
      <c r="KQ154" s="2">
        <v>424691.9</v>
      </c>
      <c r="KR154" s="2">
        <v>692288.29</v>
      </c>
      <c r="KS154" s="2">
        <v>3345779.95</v>
      </c>
      <c r="KT154" s="2">
        <v>904365.5</v>
      </c>
      <c r="KU154" s="2">
        <v>569444.1</v>
      </c>
      <c r="KV154" s="2">
        <v>3054026.14</v>
      </c>
      <c r="KW154" s="2">
        <v>680361.3</v>
      </c>
      <c r="KX154" s="2">
        <v>5083672.9000000004</v>
      </c>
      <c r="KY154" s="2">
        <v>372369.1</v>
      </c>
      <c r="KZ154" s="2">
        <v>265895.3</v>
      </c>
      <c r="LA154" s="2">
        <v>775340.97</v>
      </c>
      <c r="LB154" s="2">
        <v>702258.15</v>
      </c>
      <c r="LC154" s="2">
        <v>266147.24</v>
      </c>
      <c r="LD154" s="2">
        <v>276410.15000000002</v>
      </c>
      <c r="LE154" s="2">
        <v>350207.86</v>
      </c>
      <c r="LF154" s="2">
        <v>4528625.54</v>
      </c>
      <c r="LG154" s="2">
        <v>1822260.96</v>
      </c>
      <c r="LH154" s="2">
        <v>1822156.69</v>
      </c>
      <c r="LI154" s="2">
        <v>1915756.72</v>
      </c>
      <c r="LJ154" s="2">
        <v>757620.28</v>
      </c>
      <c r="LK154" s="2">
        <v>230521.1</v>
      </c>
      <c r="LL154" s="2">
        <v>2229.3000000000002</v>
      </c>
      <c r="LM154" s="2">
        <v>365264.1</v>
      </c>
      <c r="LN154" s="2">
        <v>324169</v>
      </c>
      <c r="LO154" s="2">
        <v>741397.7</v>
      </c>
      <c r="LP154" s="2">
        <v>332060.40000000002</v>
      </c>
      <c r="LQ154" s="2">
        <v>726805.64</v>
      </c>
      <c r="LR154" s="2">
        <v>146182.25</v>
      </c>
      <c r="LS154" s="2">
        <v>181795.5</v>
      </c>
      <c r="LT154" s="2">
        <v>4790917.01</v>
      </c>
      <c r="LU154" s="2">
        <v>848404.63</v>
      </c>
      <c r="LV154" s="2">
        <v>3130615.73</v>
      </c>
      <c r="LW154" s="2">
        <v>859331.26</v>
      </c>
      <c r="LX154" s="2">
        <v>728163.99</v>
      </c>
      <c r="LY154" s="2">
        <v>1035446.1</v>
      </c>
      <c r="LZ154" s="2">
        <v>325715.53999999998</v>
      </c>
      <c r="MA154" s="2">
        <v>503530.3</v>
      </c>
      <c r="MB154" s="2">
        <v>521077</v>
      </c>
      <c r="MC154" s="2">
        <v>665768.69999999995</v>
      </c>
      <c r="MD154" s="2">
        <v>1151809.3</v>
      </c>
      <c r="ME154" s="2">
        <v>499397.4</v>
      </c>
      <c r="MF154" s="2">
        <v>2711353.12</v>
      </c>
      <c r="MG154" s="2">
        <v>483033.3</v>
      </c>
      <c r="MH154" s="2">
        <v>126440</v>
      </c>
      <c r="MI154" s="2">
        <v>256212.8</v>
      </c>
      <c r="MJ154" s="2">
        <v>217595</v>
      </c>
      <c r="MK154" s="2">
        <v>621156.28</v>
      </c>
      <c r="ML154" s="2"/>
      <c r="MM154" s="2">
        <v>300415</v>
      </c>
      <c r="MN154" s="2">
        <v>898348.9</v>
      </c>
      <c r="MO154" s="2">
        <v>608472</v>
      </c>
      <c r="MP154" s="2">
        <v>468206</v>
      </c>
      <c r="MQ154" s="2">
        <v>269900.09999999998</v>
      </c>
      <c r="MR154" s="2">
        <v>1490393.23</v>
      </c>
      <c r="MS154" s="2">
        <v>841660.65</v>
      </c>
      <c r="MT154" s="2">
        <v>298945</v>
      </c>
      <c r="MU154" s="2">
        <v>536538.16999999993</v>
      </c>
      <c r="MV154" s="2">
        <v>598327.9</v>
      </c>
      <c r="MW154" s="2">
        <v>272943.59999999998</v>
      </c>
      <c r="MX154" s="2">
        <v>529943</v>
      </c>
      <c r="MY154" s="2">
        <v>639234</v>
      </c>
      <c r="MZ154" s="2">
        <v>399228</v>
      </c>
      <c r="NA154" s="2">
        <v>195157</v>
      </c>
      <c r="NB154" s="2">
        <v>74500.399999999994</v>
      </c>
      <c r="NC154" s="2">
        <v>17762245.620000001</v>
      </c>
      <c r="ND154" s="2">
        <v>624752.30000000005</v>
      </c>
      <c r="NE154" s="2">
        <v>309508</v>
      </c>
      <c r="NF154" s="2">
        <v>1704021.45</v>
      </c>
      <c r="NG154" s="2">
        <v>422017.85</v>
      </c>
      <c r="NH154" s="2">
        <v>736343.52</v>
      </c>
      <c r="NI154" s="2">
        <v>764974</v>
      </c>
      <c r="NJ154" s="2">
        <v>827530.28</v>
      </c>
      <c r="NK154" s="2">
        <v>84969.1</v>
      </c>
      <c r="NL154" s="2">
        <v>595936.25</v>
      </c>
      <c r="NM154" s="2">
        <v>776649.52</v>
      </c>
      <c r="NN154" s="2">
        <v>350498.5</v>
      </c>
      <c r="NO154" s="2">
        <v>3501079.4</v>
      </c>
      <c r="NP154" s="2">
        <v>597029.9</v>
      </c>
      <c r="NQ154" s="2">
        <v>344252.05</v>
      </c>
      <c r="NR154" s="2">
        <v>463304.49</v>
      </c>
      <c r="NS154" s="2">
        <v>251651.20000000001</v>
      </c>
      <c r="NT154" s="2">
        <v>105665</v>
      </c>
      <c r="NU154" s="2">
        <v>210868.6</v>
      </c>
      <c r="NV154" s="2">
        <v>3561172.78</v>
      </c>
      <c r="NW154" s="2"/>
      <c r="NX154" s="2">
        <v>569577.9</v>
      </c>
      <c r="NY154" s="2">
        <v>211009.61</v>
      </c>
      <c r="NZ154" s="2">
        <v>366161</v>
      </c>
      <c r="OA154" s="2">
        <v>561350.6</v>
      </c>
      <c r="OB154" s="2">
        <v>166329.29999999999</v>
      </c>
      <c r="OC154" s="2">
        <v>2437003.36</v>
      </c>
      <c r="OD154" s="2">
        <v>942875.96</v>
      </c>
      <c r="OE154" s="2">
        <v>644234.36</v>
      </c>
      <c r="OF154" s="2">
        <v>1080388.56</v>
      </c>
      <c r="OG154" s="2">
        <v>520136.4</v>
      </c>
      <c r="OH154" s="2">
        <v>339775</v>
      </c>
      <c r="OI154" s="2">
        <v>549556</v>
      </c>
      <c r="OJ154" s="2"/>
      <c r="OK154" s="2">
        <v>337276.5</v>
      </c>
      <c r="OL154" s="2">
        <v>2620597.7400000002</v>
      </c>
      <c r="OM154" s="2">
        <v>715199.29</v>
      </c>
      <c r="ON154" s="2">
        <v>668602.6</v>
      </c>
      <c r="OO154" s="2">
        <v>677857.75</v>
      </c>
      <c r="OP154" s="2">
        <v>484692.6</v>
      </c>
      <c r="OQ154" s="2">
        <v>253669.56</v>
      </c>
      <c r="OR154" s="2">
        <v>2067864.1</v>
      </c>
      <c r="OS154" s="2">
        <v>473298.8</v>
      </c>
      <c r="OT154" s="2">
        <v>797671.23</v>
      </c>
      <c r="OU154" s="2">
        <v>835534.9</v>
      </c>
      <c r="OV154" s="2">
        <v>719905</v>
      </c>
      <c r="OW154" s="2">
        <v>1349665</v>
      </c>
      <c r="OX154" s="2">
        <v>344415.4</v>
      </c>
      <c r="OY154" s="2">
        <v>579893</v>
      </c>
      <c r="OZ154" s="2">
        <v>334684</v>
      </c>
      <c r="PA154" s="2">
        <v>3256795.4</v>
      </c>
      <c r="PB154" s="2">
        <v>347679.79</v>
      </c>
      <c r="PC154" s="2">
        <v>502634.3</v>
      </c>
      <c r="PD154" s="2">
        <v>207320</v>
      </c>
      <c r="PE154" s="2">
        <v>723168</v>
      </c>
      <c r="PF154" s="2">
        <v>537364</v>
      </c>
      <c r="PG154" s="2">
        <v>521448</v>
      </c>
      <c r="PH154" s="2">
        <v>351161.03</v>
      </c>
      <c r="PI154" s="2">
        <v>542178</v>
      </c>
      <c r="PJ154" s="2">
        <v>661780</v>
      </c>
      <c r="PK154" s="2">
        <v>584014.86</v>
      </c>
      <c r="PL154" s="2">
        <v>842048.3</v>
      </c>
      <c r="PM154" s="2">
        <v>375553</v>
      </c>
      <c r="PN154" s="2">
        <v>1474702.71</v>
      </c>
      <c r="PO154" s="2">
        <v>555380</v>
      </c>
      <c r="PP154" s="2">
        <v>209400</v>
      </c>
      <c r="PQ154" s="2">
        <v>144637.6</v>
      </c>
      <c r="PR154" s="2">
        <v>375975.67</v>
      </c>
      <c r="PS154" s="2">
        <v>5662375.46</v>
      </c>
      <c r="PT154" s="2">
        <v>410231.2</v>
      </c>
      <c r="PU154" s="2">
        <v>268901.3</v>
      </c>
      <c r="PV154" s="2">
        <v>1183875</v>
      </c>
      <c r="PW154" s="2">
        <v>1737381.94</v>
      </c>
      <c r="PX154" s="2">
        <v>821661.4</v>
      </c>
      <c r="PY154" s="2">
        <v>2423402.4700000002</v>
      </c>
      <c r="PZ154" s="2">
        <v>822048</v>
      </c>
      <c r="QA154" s="2">
        <v>860303.28</v>
      </c>
      <c r="QB154" s="2">
        <v>346042.1</v>
      </c>
      <c r="QC154" s="2">
        <v>967105.55</v>
      </c>
      <c r="QD154" s="2">
        <v>459130.8</v>
      </c>
      <c r="QE154" s="2">
        <v>638431.34</v>
      </c>
      <c r="QF154" s="2">
        <v>806191.95</v>
      </c>
      <c r="QG154" s="2">
        <v>741633.9</v>
      </c>
      <c r="QH154" s="2">
        <v>692929.2</v>
      </c>
      <c r="QI154" s="2">
        <v>524881.91</v>
      </c>
      <c r="QJ154" s="2">
        <v>710098.22</v>
      </c>
      <c r="QK154" s="2">
        <v>361728.8</v>
      </c>
      <c r="QL154" s="2">
        <v>847674.4</v>
      </c>
      <c r="QM154" s="2">
        <v>902105.25</v>
      </c>
      <c r="QN154" s="2">
        <v>332110.09999999998</v>
      </c>
      <c r="QO154" s="2">
        <v>342606.3</v>
      </c>
      <c r="QP154" s="2">
        <v>239943</v>
      </c>
      <c r="QQ154" s="2">
        <v>245646.9</v>
      </c>
      <c r="QR154" s="2">
        <v>347579.47</v>
      </c>
      <c r="QS154" s="2">
        <v>1365160.19</v>
      </c>
      <c r="QT154" s="2">
        <v>285286.8</v>
      </c>
      <c r="QU154" s="2">
        <v>976861</v>
      </c>
      <c r="QV154" s="2">
        <v>463080.1</v>
      </c>
      <c r="QW154" s="2">
        <v>501920.1</v>
      </c>
      <c r="QX154" s="2">
        <v>769389</v>
      </c>
      <c r="QY154" s="2">
        <v>749598.8</v>
      </c>
      <c r="QZ154" s="2">
        <v>1964806</v>
      </c>
      <c r="RA154" s="2">
        <v>746672.7</v>
      </c>
      <c r="RB154" s="2">
        <v>25258.1</v>
      </c>
      <c r="RC154" s="2">
        <v>576990.69999999995</v>
      </c>
      <c r="RD154" s="2">
        <v>289525</v>
      </c>
      <c r="RE154" s="2">
        <v>264910</v>
      </c>
      <c r="RF154" s="2">
        <v>4607744</v>
      </c>
      <c r="RG154" s="2">
        <v>903977</v>
      </c>
      <c r="RH154" s="2">
        <v>477510.9</v>
      </c>
      <c r="RI154" s="2">
        <v>715035</v>
      </c>
      <c r="RJ154" s="2">
        <v>492267.2</v>
      </c>
      <c r="RK154" s="2">
        <v>692488.21</v>
      </c>
      <c r="RL154" s="2">
        <v>639308.9</v>
      </c>
      <c r="RM154" s="2">
        <v>421502.47</v>
      </c>
      <c r="RN154" s="2">
        <v>704137</v>
      </c>
      <c r="RO154" s="2">
        <v>864479.6</v>
      </c>
      <c r="RP154" s="2">
        <v>1144774</v>
      </c>
      <c r="RQ154" s="2">
        <v>267211.59999999998</v>
      </c>
      <c r="RR154" s="2">
        <v>548367</v>
      </c>
      <c r="RS154" s="2">
        <v>619056.80000000005</v>
      </c>
      <c r="RT154" s="2">
        <v>392802</v>
      </c>
      <c r="RU154" s="2">
        <v>242450</v>
      </c>
      <c r="RV154" s="2">
        <v>214361.25</v>
      </c>
      <c r="RW154" s="2">
        <v>236529</v>
      </c>
      <c r="RX154" s="2">
        <v>242919.4</v>
      </c>
      <c r="RY154" s="2">
        <v>383002.69</v>
      </c>
      <c r="RZ154" s="2">
        <v>3710584.63</v>
      </c>
      <c r="SA154" s="2">
        <v>500301.8</v>
      </c>
      <c r="SB154" s="2">
        <v>441642.98</v>
      </c>
      <c r="SC154" s="2">
        <v>659276.91</v>
      </c>
      <c r="SD154" s="2">
        <v>427496.1</v>
      </c>
      <c r="SE154" s="2">
        <v>488783.89</v>
      </c>
      <c r="SF154" s="2">
        <v>744396.2</v>
      </c>
      <c r="SG154" s="2">
        <v>955144</v>
      </c>
      <c r="SH154" s="2">
        <v>576760.87</v>
      </c>
      <c r="SI154" s="2">
        <v>532142.56999999995</v>
      </c>
      <c r="SJ154" s="2">
        <v>1042746.33</v>
      </c>
      <c r="SK154" s="2">
        <v>221000.75</v>
      </c>
      <c r="SL154" s="2">
        <v>1313617.47</v>
      </c>
      <c r="SM154" s="2">
        <v>718773</v>
      </c>
      <c r="SN154" s="2">
        <v>765215</v>
      </c>
      <c r="SO154" s="2">
        <v>852468.9</v>
      </c>
      <c r="SP154" s="2">
        <v>570739.80000000005</v>
      </c>
      <c r="SQ154" s="2">
        <v>549298.1</v>
      </c>
      <c r="SR154" s="2">
        <v>357621.75</v>
      </c>
      <c r="SS154" s="2">
        <v>297365.8</v>
      </c>
      <c r="ST154" s="2">
        <v>4615126.82</v>
      </c>
      <c r="SU154" s="2">
        <v>349376.24</v>
      </c>
      <c r="SV154" s="2">
        <v>908199.5</v>
      </c>
      <c r="SW154" s="2">
        <v>843147</v>
      </c>
      <c r="SX154" s="2">
        <v>367004</v>
      </c>
      <c r="SY154" s="2">
        <v>447704.1</v>
      </c>
      <c r="SZ154" s="2">
        <v>551010.30000000005</v>
      </c>
      <c r="TA154" s="2">
        <v>716651.7</v>
      </c>
      <c r="TB154" s="2">
        <v>493034</v>
      </c>
      <c r="TC154" s="2">
        <v>447403.91</v>
      </c>
      <c r="TD154" s="2">
        <v>646065.1</v>
      </c>
      <c r="TE154" s="2">
        <v>530171.30000000005</v>
      </c>
      <c r="TF154" s="2">
        <v>454261.5</v>
      </c>
      <c r="TG154" s="2">
        <v>456910.1</v>
      </c>
      <c r="TH154" s="2">
        <v>5457527.1699999999</v>
      </c>
      <c r="TI154" s="2">
        <v>588570.1</v>
      </c>
      <c r="TJ154" s="2">
        <v>397078.25</v>
      </c>
      <c r="TK154" s="2">
        <v>881005.48</v>
      </c>
      <c r="TL154" s="2">
        <v>931855.1</v>
      </c>
      <c r="TM154" s="2">
        <v>756094.9</v>
      </c>
      <c r="TN154" s="2">
        <v>296175</v>
      </c>
      <c r="TO154" s="2">
        <v>1823471.47</v>
      </c>
      <c r="TP154" s="2">
        <v>759091.7</v>
      </c>
      <c r="TQ154" s="2">
        <v>2280888.2000000002</v>
      </c>
      <c r="TR154" s="2">
        <v>802920.48</v>
      </c>
      <c r="TS154" s="2">
        <v>669518</v>
      </c>
      <c r="TT154" s="2">
        <v>265512</v>
      </c>
      <c r="TU154" s="2">
        <v>550022.11</v>
      </c>
      <c r="TV154" s="2">
        <v>403986.6</v>
      </c>
      <c r="TW154" s="2">
        <v>445904.41</v>
      </c>
      <c r="TX154" s="2">
        <v>1204603.1000000001</v>
      </c>
      <c r="TY154" s="2">
        <v>494680.53</v>
      </c>
      <c r="TZ154" s="2">
        <v>2306972.13</v>
      </c>
      <c r="UA154" s="2">
        <v>729514</v>
      </c>
      <c r="UB154" s="2">
        <v>214105.1</v>
      </c>
      <c r="UC154" s="2">
        <v>439555.62</v>
      </c>
      <c r="UD154" s="2">
        <v>778847</v>
      </c>
      <c r="UE154" s="2">
        <v>170626</v>
      </c>
      <c r="UF154" s="2">
        <v>210512</v>
      </c>
      <c r="UG154" s="2">
        <v>558719</v>
      </c>
      <c r="UH154" s="2">
        <v>363530.23999999999</v>
      </c>
      <c r="UI154" s="2">
        <v>1723931.52</v>
      </c>
      <c r="UJ154" s="2">
        <v>686480</v>
      </c>
      <c r="UK154" s="2">
        <v>546138.41</v>
      </c>
      <c r="UL154" s="2">
        <v>757243.55</v>
      </c>
      <c r="UM154" s="2">
        <v>856654.36</v>
      </c>
      <c r="UN154" s="2">
        <v>387934.24</v>
      </c>
      <c r="UO154" s="2">
        <v>6627447.7999999998</v>
      </c>
      <c r="UP154" s="2">
        <v>314038</v>
      </c>
      <c r="UQ154" s="2">
        <v>442470</v>
      </c>
      <c r="UR154" s="2">
        <v>741722.1</v>
      </c>
      <c r="US154" s="2">
        <v>125226.15</v>
      </c>
      <c r="UT154" s="2">
        <v>432719.1</v>
      </c>
      <c r="UU154" s="2">
        <v>1011711.3</v>
      </c>
      <c r="UV154" s="2">
        <v>386740</v>
      </c>
      <c r="UW154" s="2">
        <v>425892</v>
      </c>
      <c r="UX154" s="2">
        <v>388623.3</v>
      </c>
      <c r="UY154" s="2">
        <v>834763.6</v>
      </c>
      <c r="UZ154" s="2">
        <v>978703</v>
      </c>
      <c r="VA154" s="2">
        <v>824064.66</v>
      </c>
      <c r="VB154" s="2">
        <v>589544.09</v>
      </c>
      <c r="VC154" s="2">
        <v>390364</v>
      </c>
      <c r="VD154" s="2">
        <v>348601.57</v>
      </c>
      <c r="VE154" s="2">
        <v>540860</v>
      </c>
      <c r="VF154" s="2">
        <v>279792.96999999997</v>
      </c>
      <c r="VG154" s="2">
        <v>1126691.33</v>
      </c>
      <c r="VH154" s="2">
        <v>275760</v>
      </c>
      <c r="VI154" s="2">
        <v>226270.3</v>
      </c>
      <c r="VJ154" s="2">
        <v>209941.27</v>
      </c>
      <c r="VK154" s="2">
        <v>5620793.5</v>
      </c>
      <c r="VL154" s="2">
        <v>289834</v>
      </c>
      <c r="VM154" s="2">
        <v>451218</v>
      </c>
      <c r="VN154" s="2">
        <v>915987.95</v>
      </c>
      <c r="VO154" s="2">
        <v>1927133.7</v>
      </c>
      <c r="VP154" s="2">
        <v>518103.5</v>
      </c>
      <c r="VQ154" s="2">
        <v>594563.30000000005</v>
      </c>
      <c r="VR154" s="2">
        <v>352662.4</v>
      </c>
      <c r="VS154" s="2">
        <v>834155</v>
      </c>
      <c r="VT154" s="2">
        <v>968180.7</v>
      </c>
      <c r="VU154" s="2">
        <v>603072</v>
      </c>
      <c r="VV154" s="2">
        <v>749268</v>
      </c>
      <c r="VW154" s="2">
        <v>886555</v>
      </c>
      <c r="VX154" s="2">
        <v>613776.4</v>
      </c>
      <c r="VY154" s="2">
        <v>406183.64</v>
      </c>
      <c r="VZ154" s="2">
        <v>12525361.51</v>
      </c>
      <c r="WA154" s="2">
        <v>979564.78</v>
      </c>
      <c r="WB154" s="2">
        <v>1338544.03</v>
      </c>
      <c r="WC154" s="2"/>
      <c r="WD154" s="2">
        <v>590567.37</v>
      </c>
      <c r="WE154" s="2">
        <v>673245.7</v>
      </c>
      <c r="WF154" s="2">
        <v>914785.3</v>
      </c>
      <c r="WG154" s="2">
        <v>1350004.3</v>
      </c>
      <c r="WH154" s="2">
        <v>523970</v>
      </c>
      <c r="WI154" s="2">
        <v>1189357.3</v>
      </c>
      <c r="WJ154" s="2">
        <v>542866.43000000005</v>
      </c>
      <c r="WK154" s="2">
        <v>1643202.06</v>
      </c>
      <c r="WL154" s="2">
        <v>1070278.7</v>
      </c>
      <c r="WM154" s="2">
        <v>767682</v>
      </c>
      <c r="WN154" s="2">
        <v>1254318.5</v>
      </c>
      <c r="WO154" s="2">
        <v>849570.53</v>
      </c>
      <c r="WP154" s="2">
        <v>1084836.77</v>
      </c>
      <c r="WQ154" s="2">
        <v>876891.19</v>
      </c>
      <c r="WR154" s="2">
        <v>381804.79</v>
      </c>
      <c r="WS154" s="2">
        <v>2602989.2000000002</v>
      </c>
      <c r="WT154" s="2">
        <v>4142073.4</v>
      </c>
      <c r="WU154" s="2">
        <v>742327.1</v>
      </c>
      <c r="WV154" s="2">
        <v>528348.05000000005</v>
      </c>
      <c r="WW154" s="2">
        <v>551996.19999999995</v>
      </c>
      <c r="WX154" s="2">
        <v>808233.9</v>
      </c>
      <c r="WY154" s="2">
        <v>662192.04</v>
      </c>
      <c r="WZ154" s="2">
        <v>593891.57999999996</v>
      </c>
      <c r="XA154" s="2">
        <v>530255</v>
      </c>
      <c r="XB154" s="2">
        <v>830013.1</v>
      </c>
      <c r="XC154" s="2">
        <v>397148.2</v>
      </c>
      <c r="XD154" s="2">
        <v>362205.2</v>
      </c>
      <c r="XE154" s="2">
        <v>761640.5</v>
      </c>
      <c r="XF154" s="2">
        <v>517819.7</v>
      </c>
      <c r="XG154" s="2">
        <v>4402865.28</v>
      </c>
      <c r="XH154" s="2">
        <v>764250.99</v>
      </c>
      <c r="XI154" s="2">
        <v>873704.51</v>
      </c>
      <c r="XJ154" s="2">
        <v>2824005.64</v>
      </c>
      <c r="XK154" s="2">
        <v>715545.87</v>
      </c>
      <c r="XL154" s="2">
        <v>806155.28</v>
      </c>
      <c r="XM154" s="2">
        <v>1113428.3999999999</v>
      </c>
      <c r="XN154" s="2">
        <v>843894.54</v>
      </c>
      <c r="XO154" s="2">
        <v>868311.7</v>
      </c>
      <c r="XP154" s="2">
        <v>1087034.52</v>
      </c>
      <c r="XQ154" s="2">
        <v>889932.35</v>
      </c>
      <c r="XR154" s="2">
        <v>551815.49</v>
      </c>
      <c r="XS154" s="2">
        <v>617003.69999999995</v>
      </c>
      <c r="XT154" s="2">
        <v>572787</v>
      </c>
      <c r="XU154" s="2">
        <v>450656.6</v>
      </c>
      <c r="XV154" s="2">
        <v>246503.98</v>
      </c>
      <c r="XW154" s="2">
        <v>322674.49</v>
      </c>
      <c r="XX154" s="2">
        <v>345806.2</v>
      </c>
      <c r="XY154" s="2">
        <v>478508.87</v>
      </c>
      <c r="XZ154" s="2">
        <v>376265.78</v>
      </c>
      <c r="YA154" s="2">
        <v>373962.2</v>
      </c>
      <c r="YB154" s="2">
        <v>356061.84</v>
      </c>
      <c r="YC154" s="2">
        <v>221617.9</v>
      </c>
      <c r="YD154" s="2">
        <v>5158975.2300000004</v>
      </c>
      <c r="YE154" s="2">
        <v>758858</v>
      </c>
      <c r="YF154" s="2">
        <v>1503993.1</v>
      </c>
      <c r="YG154" s="2">
        <v>493967.9</v>
      </c>
      <c r="YH154" s="2">
        <v>1852239.3</v>
      </c>
      <c r="YI154" s="2">
        <v>642058.42000000004</v>
      </c>
      <c r="YJ154" s="2">
        <v>1333693.6499999999</v>
      </c>
      <c r="YK154" s="2">
        <v>339337.9</v>
      </c>
      <c r="YL154" s="2">
        <v>1152182.6000000001</v>
      </c>
      <c r="YM154" s="2">
        <v>451927.9</v>
      </c>
      <c r="YN154" s="2">
        <v>437519</v>
      </c>
      <c r="YO154" s="2">
        <v>1173246</v>
      </c>
      <c r="YP154" s="2">
        <v>370920.5</v>
      </c>
      <c r="YQ154" s="2">
        <v>650632.30000000005</v>
      </c>
      <c r="YR154" s="2">
        <v>383289</v>
      </c>
      <c r="YS154" s="2">
        <v>339958.6</v>
      </c>
      <c r="YT154" s="2">
        <v>380271.7</v>
      </c>
      <c r="YU154" s="2">
        <v>3151440.77</v>
      </c>
      <c r="YV154" s="2">
        <v>329987.3</v>
      </c>
      <c r="YW154" s="2">
        <v>478212.4</v>
      </c>
      <c r="YX154" s="2">
        <v>421113</v>
      </c>
      <c r="YY154" s="2">
        <v>612878</v>
      </c>
      <c r="YZ154" s="2">
        <v>201967</v>
      </c>
      <c r="ZA154" s="2">
        <v>73940</v>
      </c>
      <c r="ZB154" s="2">
        <v>3509899.23</v>
      </c>
      <c r="ZC154" s="2">
        <v>263445</v>
      </c>
      <c r="ZD154" s="2">
        <v>792101.15</v>
      </c>
      <c r="ZE154" s="2">
        <v>469162.9</v>
      </c>
      <c r="ZF154" s="2">
        <v>309244</v>
      </c>
      <c r="ZG154" s="2">
        <v>836180.91</v>
      </c>
      <c r="ZH154" s="2">
        <v>461090</v>
      </c>
      <c r="ZI154" s="2">
        <v>629646.80000000005</v>
      </c>
      <c r="ZJ154" s="2">
        <v>1471220</v>
      </c>
      <c r="ZK154" s="2">
        <v>6770793.2400000002</v>
      </c>
      <c r="ZL154" s="2">
        <v>392765.98</v>
      </c>
      <c r="ZM154" s="2">
        <v>522678</v>
      </c>
      <c r="ZN154" s="2">
        <v>2659152.5</v>
      </c>
      <c r="ZO154" s="2">
        <v>1665031</v>
      </c>
      <c r="ZP154" s="2">
        <v>493609.8</v>
      </c>
      <c r="ZQ154" s="2">
        <v>795330</v>
      </c>
      <c r="ZR154" s="2">
        <v>1175964</v>
      </c>
      <c r="ZS154" s="2">
        <v>846346</v>
      </c>
      <c r="ZT154" s="2">
        <v>1088849.24</v>
      </c>
      <c r="ZU154" s="2">
        <v>260460</v>
      </c>
      <c r="ZV154" s="2">
        <v>722244</v>
      </c>
      <c r="ZW154" s="2">
        <v>772355.84</v>
      </c>
      <c r="ZX154" s="2">
        <v>525708.15</v>
      </c>
      <c r="ZY154" s="2">
        <v>500546</v>
      </c>
      <c r="ZZ154" s="2">
        <v>388959.5</v>
      </c>
      <c r="AAA154" s="2">
        <v>642024</v>
      </c>
      <c r="AAB154" s="2">
        <v>447610.1</v>
      </c>
      <c r="AAC154" s="2">
        <v>589561</v>
      </c>
      <c r="AAD154" s="2">
        <v>276409.40000000002</v>
      </c>
      <c r="AAE154" s="2">
        <v>286399.3</v>
      </c>
      <c r="AAF154" s="2">
        <v>237550</v>
      </c>
      <c r="AAG154" s="2">
        <v>1175853.3500000001</v>
      </c>
      <c r="AAH154" s="2">
        <v>721650.3</v>
      </c>
      <c r="AAI154" s="2">
        <v>459295.84</v>
      </c>
      <c r="AAJ154" s="2">
        <v>361466.9</v>
      </c>
      <c r="AAK154" s="2">
        <v>241745.3</v>
      </c>
      <c r="AAL154" s="2">
        <v>727073.4</v>
      </c>
      <c r="AAM154" s="2">
        <v>258960.7</v>
      </c>
      <c r="AAN154" s="2">
        <v>14563954.1</v>
      </c>
      <c r="AAO154" s="2">
        <v>1245620</v>
      </c>
      <c r="AAP154" s="2">
        <v>630731.52000000002</v>
      </c>
      <c r="AAQ154" s="2">
        <v>1327655</v>
      </c>
      <c r="AAR154" s="2">
        <v>1672230.24</v>
      </c>
      <c r="AAS154" s="2">
        <v>935995</v>
      </c>
      <c r="AAT154" s="2">
        <v>1255044.3999999999</v>
      </c>
      <c r="AAU154" s="2">
        <v>1368421.5</v>
      </c>
      <c r="AAV154" s="2">
        <v>996537</v>
      </c>
      <c r="AAW154" s="2">
        <v>606081</v>
      </c>
      <c r="AAX154" s="2">
        <v>696465.4</v>
      </c>
      <c r="AAY154" s="2">
        <v>1710533.11</v>
      </c>
      <c r="AAZ154" s="2">
        <v>1685459.57</v>
      </c>
      <c r="ABA154" s="2">
        <v>395557.2</v>
      </c>
      <c r="ABB154" s="2">
        <v>782157.48</v>
      </c>
      <c r="ABC154" s="2">
        <v>422102.25</v>
      </c>
      <c r="ABD154" s="2">
        <v>314919.2</v>
      </c>
      <c r="ABE154" s="2">
        <v>987088.41</v>
      </c>
      <c r="ABF154" s="2">
        <v>494544</v>
      </c>
      <c r="ABG154" s="2">
        <v>3008685.31</v>
      </c>
      <c r="ABH154" s="2">
        <v>1420435.55</v>
      </c>
      <c r="ABI154" s="2">
        <v>600583.6</v>
      </c>
      <c r="ABJ154" s="2">
        <v>358000</v>
      </c>
      <c r="ABK154" s="2">
        <v>330831.5</v>
      </c>
      <c r="ABL154" s="2">
        <v>357939.9</v>
      </c>
      <c r="ABM154" s="2">
        <v>160484.94</v>
      </c>
      <c r="ABN154" s="2">
        <v>4820640.88</v>
      </c>
      <c r="ABO154" s="2">
        <v>395842.55</v>
      </c>
      <c r="ABP154" s="2">
        <v>571214.11</v>
      </c>
      <c r="ABQ154" s="2">
        <v>812965.76</v>
      </c>
      <c r="ABR154" s="2">
        <v>610991.19999999995</v>
      </c>
      <c r="ABS154" s="2">
        <v>444037.1</v>
      </c>
      <c r="ABT154" s="2">
        <v>290422.23</v>
      </c>
      <c r="ABU154" s="2">
        <v>290744</v>
      </c>
      <c r="ABV154" s="2">
        <v>6708</v>
      </c>
      <c r="ABW154" s="2">
        <v>3660595.9</v>
      </c>
      <c r="ABX154" s="2">
        <v>124136.51</v>
      </c>
      <c r="ABY154" s="2">
        <v>325413.40000000002</v>
      </c>
      <c r="ABZ154" s="2">
        <v>242497.49</v>
      </c>
      <c r="ACA154" s="2">
        <v>262402.48</v>
      </c>
      <c r="ACB154" s="2">
        <v>848184.3</v>
      </c>
      <c r="ACC154" s="2">
        <v>411254.6</v>
      </c>
      <c r="ACD154" s="2">
        <v>432284.6</v>
      </c>
      <c r="ACE154" s="2">
        <v>466671.09</v>
      </c>
      <c r="ACF154" s="2">
        <v>489061.53</v>
      </c>
      <c r="ACG154" s="2">
        <v>82594.3</v>
      </c>
      <c r="ACH154" s="2">
        <v>5422035.6100000003</v>
      </c>
      <c r="ACI154" s="2">
        <v>289205.7</v>
      </c>
      <c r="ACJ154" s="2">
        <v>307628</v>
      </c>
      <c r="ACK154" s="2">
        <v>1062737.49</v>
      </c>
      <c r="ACL154" s="2"/>
      <c r="ACM154" s="2">
        <v>542250.80000000005</v>
      </c>
      <c r="ACN154" s="2">
        <v>50025.45</v>
      </c>
      <c r="ACO154" s="2">
        <v>582778</v>
      </c>
      <c r="ACP154" s="2">
        <v>870942.9</v>
      </c>
      <c r="ACQ154" s="2">
        <v>291924</v>
      </c>
      <c r="ACR154" s="2">
        <v>936532</v>
      </c>
      <c r="ACS154" s="2">
        <v>588668.97</v>
      </c>
      <c r="ACT154" s="2">
        <v>464325</v>
      </c>
      <c r="ACU154" s="2">
        <v>711746</v>
      </c>
      <c r="ACV154" s="2">
        <v>479555</v>
      </c>
      <c r="ACW154" s="2">
        <v>694179.78</v>
      </c>
      <c r="ACX154" s="2">
        <v>264012.40000000002</v>
      </c>
      <c r="ACY154" s="2">
        <v>857014</v>
      </c>
      <c r="ACZ154" s="2">
        <v>320894</v>
      </c>
      <c r="ADA154" s="2">
        <v>291105.90000000002</v>
      </c>
      <c r="ADB154" s="2">
        <v>454247.43</v>
      </c>
      <c r="ADC154" s="2">
        <v>234462</v>
      </c>
      <c r="ADD154" s="2">
        <v>127274.26</v>
      </c>
      <c r="ADE154" s="2">
        <v>2134993.0299999998</v>
      </c>
      <c r="ADF154" s="2">
        <v>2480767.2400000002</v>
      </c>
      <c r="ADG154" s="2">
        <v>426322.5</v>
      </c>
      <c r="ADH154" s="2">
        <v>145040</v>
      </c>
      <c r="ADI154" s="2">
        <v>510643.3</v>
      </c>
      <c r="ADJ154" s="2">
        <v>76813</v>
      </c>
      <c r="ADK154" s="2">
        <v>1090757.98</v>
      </c>
      <c r="ADL154" s="2">
        <v>203816.4</v>
      </c>
      <c r="ADM154" s="2">
        <v>359435</v>
      </c>
      <c r="ADN154" s="2">
        <v>6799629.2000000002</v>
      </c>
      <c r="ADO154" s="2">
        <v>278644.59999999998</v>
      </c>
      <c r="ADP154" s="2">
        <v>756477</v>
      </c>
      <c r="ADQ154" s="2">
        <v>2934651.97</v>
      </c>
      <c r="ADR154" s="2">
        <v>158510.51</v>
      </c>
      <c r="ADS154" s="2">
        <v>283049</v>
      </c>
      <c r="ADT154" s="2">
        <v>466197.7</v>
      </c>
      <c r="ADU154" s="2">
        <v>507874</v>
      </c>
      <c r="ADV154" s="2">
        <v>5782709.5199999996</v>
      </c>
      <c r="ADW154" s="2">
        <v>1854821.63</v>
      </c>
      <c r="ADX154" s="2">
        <v>1044903.16</v>
      </c>
      <c r="ADY154" s="2">
        <v>424290.2</v>
      </c>
      <c r="ADZ154" s="2">
        <v>1000</v>
      </c>
      <c r="AEA154" s="2">
        <v>828913.76</v>
      </c>
      <c r="AEB154" s="2">
        <v>722740.7</v>
      </c>
      <c r="AEC154" s="2">
        <v>578160.71</v>
      </c>
      <c r="AED154" s="2">
        <v>324944.2</v>
      </c>
      <c r="AEE154" s="2">
        <v>385335.68</v>
      </c>
      <c r="AEF154" s="2">
        <v>311920</v>
      </c>
      <c r="AEG154" s="2">
        <v>547665.13</v>
      </c>
      <c r="AEH154" s="2">
        <v>239924.4</v>
      </c>
      <c r="AEI154" s="2">
        <v>590217.06000000006</v>
      </c>
      <c r="AEJ154" s="2">
        <v>967727.9</v>
      </c>
      <c r="AEK154" s="2">
        <v>204162.1</v>
      </c>
      <c r="AEL154" s="2">
        <v>372599</v>
      </c>
      <c r="AEM154" s="2">
        <v>751381.13</v>
      </c>
      <c r="AEN154" s="2">
        <v>396908.9</v>
      </c>
      <c r="AEO154" s="2">
        <v>460740.3</v>
      </c>
      <c r="AEP154" s="2">
        <v>4907053.42</v>
      </c>
      <c r="AEQ154" s="2">
        <v>764305.37</v>
      </c>
      <c r="AER154" s="2">
        <v>527463.19999999995</v>
      </c>
      <c r="AES154" s="2">
        <v>696272.33</v>
      </c>
      <c r="AET154" s="2">
        <v>465065.58</v>
      </c>
      <c r="AEU154" s="2">
        <v>755572.04</v>
      </c>
      <c r="AEV154" s="2">
        <v>553216.30000000005</v>
      </c>
      <c r="AEW154" s="2">
        <v>328285</v>
      </c>
      <c r="AEX154" s="2">
        <v>567652.80000000005</v>
      </c>
      <c r="AEY154" s="2">
        <v>352270</v>
      </c>
      <c r="AEZ154" s="2">
        <v>3236671.14</v>
      </c>
      <c r="AFA154" s="2">
        <v>2354686.89</v>
      </c>
      <c r="AFB154" s="2">
        <v>614253.30000000005</v>
      </c>
      <c r="AFC154" s="2">
        <v>497219.53</v>
      </c>
      <c r="AFD154" s="2">
        <v>553425</v>
      </c>
      <c r="AFE154" s="2">
        <v>666324.62</v>
      </c>
      <c r="AFF154" s="2">
        <v>597625.66</v>
      </c>
      <c r="AFG154" s="2">
        <v>443676.04</v>
      </c>
      <c r="AFH154" s="2">
        <v>131559.63</v>
      </c>
      <c r="AFI154" s="2">
        <v>343237</v>
      </c>
      <c r="AFJ154" s="2">
        <v>469400.6</v>
      </c>
      <c r="AFK154" s="2">
        <v>448329.44</v>
      </c>
      <c r="AFL154" s="2">
        <v>363532.4</v>
      </c>
      <c r="AFM154" s="2">
        <v>3406155.07</v>
      </c>
      <c r="AFN154" s="2">
        <v>510899.42</v>
      </c>
      <c r="AFO154" s="2">
        <v>217282.29</v>
      </c>
      <c r="AFP154" s="2">
        <v>252128.48</v>
      </c>
      <c r="AFQ154" s="2">
        <v>812058.34</v>
      </c>
      <c r="AFR154" s="2">
        <v>391640.96</v>
      </c>
      <c r="AFS154" s="2">
        <v>312739.33</v>
      </c>
      <c r="AFT154" s="2">
        <v>631621.06000000006</v>
      </c>
      <c r="AFU154" s="2">
        <v>482565.75</v>
      </c>
      <c r="AFV154" s="2">
        <v>270622.45</v>
      </c>
      <c r="AFW154" s="2">
        <v>979204.75</v>
      </c>
      <c r="AFX154" s="2">
        <v>430649.06</v>
      </c>
      <c r="AFY154" s="2">
        <v>6648167.8700000001</v>
      </c>
      <c r="AFZ154" s="2">
        <v>258889</v>
      </c>
      <c r="AGA154" s="2">
        <v>313378.46000000002</v>
      </c>
      <c r="AGB154" s="2">
        <v>246854.8</v>
      </c>
      <c r="AGC154" s="2">
        <v>479552.9</v>
      </c>
      <c r="AGD154" s="2">
        <v>460446.9</v>
      </c>
      <c r="AGE154" s="2">
        <v>178782.42</v>
      </c>
      <c r="AGF154" s="2">
        <v>455309.2</v>
      </c>
      <c r="AGG154" s="2">
        <v>264017.07</v>
      </c>
      <c r="AGH154" s="2">
        <v>283817.25</v>
      </c>
      <c r="AGI154" s="2">
        <v>167034.70000000001</v>
      </c>
      <c r="AGJ154" s="2">
        <v>5210864.82</v>
      </c>
      <c r="AGK154" s="2">
        <v>2044877.41</v>
      </c>
      <c r="AGL154" s="2">
        <v>708858.21</v>
      </c>
      <c r="AGM154" s="2">
        <v>507208.62</v>
      </c>
      <c r="AGN154" s="2">
        <v>1076773.48</v>
      </c>
      <c r="AGO154" s="2">
        <v>943627.66</v>
      </c>
      <c r="AGP154" s="2">
        <v>595852.15</v>
      </c>
      <c r="AGQ154" s="2">
        <v>281529.28000000003</v>
      </c>
      <c r="AGR154" s="2">
        <v>6248565.7400000002</v>
      </c>
      <c r="AGS154" s="2">
        <v>4172789.5</v>
      </c>
      <c r="AGT154" s="2">
        <v>407499.42</v>
      </c>
      <c r="AGU154" s="2">
        <v>767965.1</v>
      </c>
      <c r="AGV154" s="2">
        <v>925810.7</v>
      </c>
      <c r="AGW154" s="2">
        <v>1038146.47</v>
      </c>
      <c r="AGX154" s="2">
        <v>1139831.3500000001</v>
      </c>
      <c r="AGY154" s="2">
        <v>687370.3</v>
      </c>
      <c r="AGZ154" s="2">
        <v>235418.9</v>
      </c>
      <c r="AHA154" s="2">
        <v>601783.19999999995</v>
      </c>
      <c r="AHB154" s="2">
        <v>773110</v>
      </c>
      <c r="AHC154" s="2">
        <v>273478.27</v>
      </c>
      <c r="AHD154" s="2">
        <v>309047</v>
      </c>
      <c r="AHE154" s="2">
        <v>462873.2</v>
      </c>
      <c r="AHF154" s="2">
        <v>238660</v>
      </c>
      <c r="AHG154" s="2">
        <v>282401.84000000003</v>
      </c>
      <c r="AHH154" s="2">
        <v>152429.73000000001</v>
      </c>
      <c r="AHI154" s="2">
        <v>2734964.94</v>
      </c>
      <c r="AHJ154" s="2">
        <v>238947.12</v>
      </c>
      <c r="AHK154" s="2">
        <v>286404.40999999997</v>
      </c>
      <c r="AHL154" s="2">
        <v>382996.6</v>
      </c>
      <c r="AHM154" s="2">
        <v>956996.24</v>
      </c>
      <c r="AHN154" s="2">
        <v>330547.78999999998</v>
      </c>
      <c r="AHO154" s="2">
        <v>293749.2</v>
      </c>
      <c r="AHP154" s="2">
        <v>813025283.76000047</v>
      </c>
    </row>
    <row r="155" spans="1:900">
      <c r="A155" s="1" t="s">
        <v>2172</v>
      </c>
      <c r="B155" s="1" t="s">
        <v>2219</v>
      </c>
      <c r="C155" s="1" t="s">
        <v>2220</v>
      </c>
      <c r="D155" s="2">
        <v>15372388.4</v>
      </c>
      <c r="E155" s="2">
        <v>532800</v>
      </c>
      <c r="F155" s="2">
        <v>1304500</v>
      </c>
      <c r="G155" s="2">
        <v>75900</v>
      </c>
      <c r="H155" s="2"/>
      <c r="I155" s="2"/>
      <c r="J155" s="2">
        <v>1398903</v>
      </c>
      <c r="K155" s="2"/>
      <c r="L155" s="2"/>
      <c r="M155" s="2">
        <v>12600</v>
      </c>
      <c r="N155" s="2"/>
      <c r="O155" s="2">
        <v>525740</v>
      </c>
      <c r="P155" s="2">
        <v>616000</v>
      </c>
      <c r="Q155" s="2">
        <v>817989</v>
      </c>
      <c r="R155" s="2"/>
      <c r="S155" s="2">
        <v>1589330</v>
      </c>
      <c r="T155" s="2"/>
      <c r="U155" s="2"/>
      <c r="V155" s="2">
        <v>19657269</v>
      </c>
      <c r="W155" s="2">
        <v>1030897</v>
      </c>
      <c r="X155" s="2">
        <v>837810</v>
      </c>
      <c r="Y155" s="2">
        <v>2526877.66</v>
      </c>
      <c r="Z155" s="2">
        <v>1348235.62</v>
      </c>
      <c r="AA155" s="2">
        <v>1587600</v>
      </c>
      <c r="AB155" s="2">
        <v>436940</v>
      </c>
      <c r="AC155" s="2">
        <v>2687505.11</v>
      </c>
      <c r="AD155" s="2">
        <v>2120716</v>
      </c>
      <c r="AE155" s="2">
        <v>1616269.45</v>
      </c>
      <c r="AF155" s="2">
        <v>3595988</v>
      </c>
      <c r="AG155" s="2">
        <v>1123650</v>
      </c>
      <c r="AH155" s="2">
        <v>7718604.8799999999</v>
      </c>
      <c r="AI155" s="2">
        <v>1328385</v>
      </c>
      <c r="AJ155" s="2">
        <v>1715192.83</v>
      </c>
      <c r="AK155" s="2">
        <v>918498.48</v>
      </c>
      <c r="AL155" s="2">
        <v>20865</v>
      </c>
      <c r="AM155" s="2">
        <v>1266264</v>
      </c>
      <c r="AN155" s="2"/>
      <c r="AO155" s="2">
        <v>1183933.3</v>
      </c>
      <c r="AP155" s="2">
        <v>596654.39</v>
      </c>
      <c r="AQ155" s="2"/>
      <c r="AR155" s="2">
        <v>547824.5</v>
      </c>
      <c r="AS155" s="2">
        <v>4210</v>
      </c>
      <c r="AT155" s="2">
        <v>6040012</v>
      </c>
      <c r="AU155" s="2"/>
      <c r="AV155" s="2"/>
      <c r="AW155" s="2">
        <v>94500</v>
      </c>
      <c r="AX155" s="2">
        <v>198985</v>
      </c>
      <c r="AY155" s="2"/>
      <c r="AZ155" s="2"/>
      <c r="BA155" s="2">
        <v>100979</v>
      </c>
      <c r="BB155" s="2"/>
      <c r="BC155" s="2"/>
      <c r="BD155" s="2"/>
      <c r="BE155" s="2"/>
      <c r="BF155" s="2">
        <v>2197136</v>
      </c>
      <c r="BG155" s="2">
        <v>552000</v>
      </c>
      <c r="BH155" s="2">
        <v>292600</v>
      </c>
      <c r="BI155" s="2">
        <v>3580335</v>
      </c>
      <c r="BJ155" s="2">
        <v>4650100</v>
      </c>
      <c r="BK155" s="2"/>
      <c r="BL155" s="2"/>
      <c r="BM155" s="2"/>
      <c r="BN155" s="2"/>
      <c r="BO155" s="2">
        <v>423333.36</v>
      </c>
      <c r="BP155" s="2"/>
      <c r="BQ155" s="2">
        <v>12000</v>
      </c>
      <c r="BR155" s="2">
        <v>2454000</v>
      </c>
      <c r="BS155" s="2"/>
      <c r="BT155" s="2"/>
      <c r="BU155" s="2">
        <v>847130</v>
      </c>
      <c r="BV155" s="2"/>
      <c r="BW155" s="2"/>
      <c r="BX155" s="2"/>
      <c r="BY155" s="2">
        <v>1130040</v>
      </c>
      <c r="BZ155" s="2"/>
      <c r="CA155" s="2">
        <v>310496</v>
      </c>
      <c r="CB155" s="2">
        <v>1419783</v>
      </c>
      <c r="CC155" s="2">
        <v>1177118.26</v>
      </c>
      <c r="CD155" s="2">
        <v>541200</v>
      </c>
      <c r="CE155" s="2">
        <v>1000</v>
      </c>
      <c r="CF155" s="2"/>
      <c r="CG155" s="2">
        <v>18095406.670000002</v>
      </c>
      <c r="CH155" s="2">
        <v>938480</v>
      </c>
      <c r="CI155" s="2">
        <v>2894754</v>
      </c>
      <c r="CJ155" s="2">
        <v>550000</v>
      </c>
      <c r="CK155" s="2">
        <v>1132482</v>
      </c>
      <c r="CL155" s="2">
        <v>239400</v>
      </c>
      <c r="CM155" s="2">
        <v>953140</v>
      </c>
      <c r="CN155" s="2">
        <v>1461264.55</v>
      </c>
      <c r="CO155" s="2"/>
      <c r="CP155" s="2">
        <v>612650.82999999996</v>
      </c>
      <c r="CQ155" s="2">
        <v>554464</v>
      </c>
      <c r="CR155" s="2">
        <v>993913.26</v>
      </c>
      <c r="CS155" s="2">
        <v>624568</v>
      </c>
      <c r="CT155" s="2">
        <v>6688300</v>
      </c>
      <c r="CU155" s="2">
        <v>529080</v>
      </c>
      <c r="CV155" s="2">
        <v>647810.24</v>
      </c>
      <c r="CW155" s="2">
        <v>1452160</v>
      </c>
      <c r="CX155" s="2">
        <v>3300</v>
      </c>
      <c r="CY155" s="2">
        <v>701050</v>
      </c>
      <c r="CZ155" s="2">
        <v>498000</v>
      </c>
      <c r="DA155" s="2">
        <v>456120</v>
      </c>
      <c r="DB155" s="2"/>
      <c r="DC155" s="2"/>
      <c r="DD155" s="2">
        <v>699083.33</v>
      </c>
      <c r="DE155" s="2"/>
      <c r="DF155" s="2">
        <v>3030015</v>
      </c>
      <c r="DG155" s="2">
        <v>1495776.02</v>
      </c>
      <c r="DH155" s="2"/>
      <c r="DI155" s="2"/>
      <c r="DJ155" s="2">
        <v>481000</v>
      </c>
      <c r="DK155" s="2">
        <v>18803441.219999999</v>
      </c>
      <c r="DL155" s="2">
        <v>478950</v>
      </c>
      <c r="DM155" s="2"/>
      <c r="DN155" s="2">
        <v>1073600</v>
      </c>
      <c r="DO155" s="2"/>
      <c r="DP155" s="2"/>
      <c r="DQ155" s="2"/>
      <c r="DR155" s="2">
        <v>769000</v>
      </c>
      <c r="DS155" s="2"/>
      <c r="DT155" s="2">
        <v>458166.66</v>
      </c>
      <c r="DU155" s="2"/>
      <c r="DV155" s="2"/>
      <c r="DW155" s="2"/>
      <c r="DX155" s="2"/>
      <c r="DY155" s="2"/>
      <c r="DZ155" s="2"/>
      <c r="EA155" s="2"/>
      <c r="EB155" s="2">
        <v>825000</v>
      </c>
      <c r="EC155" s="2">
        <v>823080</v>
      </c>
      <c r="ED155" s="2">
        <v>1333648</v>
      </c>
      <c r="EE155" s="2"/>
      <c r="EF155" s="2"/>
      <c r="EG155" s="2"/>
      <c r="EH155" s="2"/>
      <c r="EI155" s="2"/>
      <c r="EJ155" s="2">
        <v>1240</v>
      </c>
      <c r="EK155" s="2"/>
      <c r="EL155" s="2"/>
      <c r="EM155" s="2">
        <v>40000</v>
      </c>
      <c r="EN155" s="2"/>
      <c r="EO155" s="2">
        <v>890916</v>
      </c>
      <c r="EP155" s="2">
        <v>1288216</v>
      </c>
      <c r="EQ155" s="2">
        <v>983098.9</v>
      </c>
      <c r="ER155" s="2">
        <v>483730</v>
      </c>
      <c r="ES155" s="2">
        <v>326500</v>
      </c>
      <c r="ET155" s="2"/>
      <c r="EU155" s="2">
        <v>865121.6</v>
      </c>
      <c r="EV155" s="2">
        <v>149399.25</v>
      </c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>
        <v>15000</v>
      </c>
      <c r="FI155" s="2"/>
      <c r="FJ155" s="2">
        <v>286000</v>
      </c>
      <c r="FK155" s="2"/>
      <c r="FL155" s="2"/>
      <c r="FM155" s="2"/>
      <c r="FN155" s="2"/>
      <c r="FO155" s="2">
        <v>454536</v>
      </c>
      <c r="FP155" s="2">
        <v>38400</v>
      </c>
      <c r="FQ155" s="2">
        <v>9120595</v>
      </c>
      <c r="FR155" s="2"/>
      <c r="FS155" s="2"/>
      <c r="FT155" s="2"/>
      <c r="FU155" s="2"/>
      <c r="FV155" s="2">
        <v>740700</v>
      </c>
      <c r="FW155" s="2"/>
      <c r="FX155" s="2"/>
      <c r="FY155" s="2"/>
      <c r="FZ155" s="2">
        <v>652000</v>
      </c>
      <c r="GA155" s="2">
        <v>489075</v>
      </c>
      <c r="GB155" s="2"/>
      <c r="GC155" s="2"/>
      <c r="GD155" s="2"/>
      <c r="GE155" s="2">
        <v>1616000</v>
      </c>
      <c r="GF155" s="2">
        <v>10172</v>
      </c>
      <c r="GG155" s="2">
        <v>499667.4</v>
      </c>
      <c r="GH155" s="2">
        <v>1840642</v>
      </c>
      <c r="GI155" s="2">
        <v>1088379.5</v>
      </c>
      <c r="GJ155" s="2">
        <v>812680</v>
      </c>
      <c r="GK155" s="2"/>
      <c r="GL155" s="2">
        <v>2026512.5</v>
      </c>
      <c r="GM155" s="2">
        <v>772560</v>
      </c>
      <c r="GN155" s="2"/>
      <c r="GO155" s="2">
        <v>157553.84</v>
      </c>
      <c r="GP155" s="2"/>
      <c r="GQ155" s="2"/>
      <c r="GR155" s="2">
        <v>3800</v>
      </c>
      <c r="GS155" s="2"/>
      <c r="GT155" s="2"/>
      <c r="GU155" s="2"/>
      <c r="GV155" s="2"/>
      <c r="GW155" s="2">
        <v>3000</v>
      </c>
      <c r="GX155" s="2"/>
      <c r="GY155" s="2">
        <v>121500</v>
      </c>
      <c r="GZ155" s="2"/>
      <c r="HA155" s="2"/>
      <c r="HB155" s="2"/>
      <c r="HC155" s="2">
        <v>13849500</v>
      </c>
      <c r="HD155" s="2"/>
      <c r="HE155" s="2">
        <v>2356000</v>
      </c>
      <c r="HF155" s="2">
        <v>1068892.8999999999</v>
      </c>
      <c r="HG155" s="2">
        <v>1536723</v>
      </c>
      <c r="HH155" s="2">
        <v>158314</v>
      </c>
      <c r="HI155" s="2">
        <v>543003</v>
      </c>
      <c r="HJ155" s="2">
        <v>5710851.2000000002</v>
      </c>
      <c r="HK155" s="2">
        <v>237000</v>
      </c>
      <c r="HL155" s="2">
        <v>1534145.72</v>
      </c>
      <c r="HM155" s="2">
        <v>705551</v>
      </c>
      <c r="HN155" s="2"/>
      <c r="HO155" s="2"/>
      <c r="HP155" s="2">
        <v>1281193.3400000001</v>
      </c>
      <c r="HQ155" s="2">
        <v>370000</v>
      </c>
      <c r="HR155" s="2">
        <v>3360500</v>
      </c>
      <c r="HS155" s="2">
        <v>1853333.33</v>
      </c>
      <c r="HT155" s="2"/>
      <c r="HU155" s="2"/>
      <c r="HV155" s="2"/>
      <c r="HW155" s="2"/>
      <c r="HX155" s="2"/>
      <c r="HY155" s="2"/>
      <c r="HZ155" s="2">
        <v>779000.04</v>
      </c>
      <c r="IA155" s="2"/>
      <c r="IB155" s="2">
        <v>624480</v>
      </c>
      <c r="IC155" s="2"/>
      <c r="ID155" s="2"/>
      <c r="IE155" s="2"/>
      <c r="IF155" s="2"/>
      <c r="IG155" s="2">
        <v>420000</v>
      </c>
      <c r="IH155" s="2"/>
      <c r="II155" s="2"/>
      <c r="IJ155" s="2"/>
      <c r="IK155" s="2">
        <v>1033460</v>
      </c>
      <c r="IL155" s="2"/>
      <c r="IM155" s="2">
        <v>251040</v>
      </c>
      <c r="IN155" s="2"/>
      <c r="IO155" s="2"/>
      <c r="IP155" s="2">
        <v>900</v>
      </c>
      <c r="IQ155" s="2"/>
      <c r="IR155" s="2">
        <v>97997.5</v>
      </c>
      <c r="IS155" s="2">
        <v>9609126.6600000001</v>
      </c>
      <c r="IT155" s="2">
        <v>8365334</v>
      </c>
      <c r="IU155" s="2"/>
      <c r="IV155" s="2"/>
      <c r="IW155" s="2"/>
      <c r="IX155" s="2"/>
      <c r="IY155" s="2"/>
      <c r="IZ155" s="2"/>
      <c r="JA155" s="2">
        <v>6080</v>
      </c>
      <c r="JB155" s="2"/>
      <c r="JC155" s="2"/>
      <c r="JD155" s="2"/>
      <c r="JE155" s="2">
        <v>3047021.6</v>
      </c>
      <c r="JF155" s="2"/>
      <c r="JG155" s="2">
        <v>1033442</v>
      </c>
      <c r="JH155" s="2">
        <v>683649.08</v>
      </c>
      <c r="JI155" s="2">
        <v>156800</v>
      </c>
      <c r="JJ155" s="2">
        <v>559892</v>
      </c>
      <c r="JK155" s="2"/>
      <c r="JL155" s="2">
        <v>414000</v>
      </c>
      <c r="JM155" s="2"/>
      <c r="JN155" s="2"/>
      <c r="JO155" s="2"/>
      <c r="JP155" s="2"/>
      <c r="JQ155" s="2">
        <v>498000</v>
      </c>
      <c r="JR155" s="2">
        <v>12806666</v>
      </c>
      <c r="JS155" s="2">
        <v>7889499</v>
      </c>
      <c r="JT155" s="2"/>
      <c r="JU155" s="2">
        <v>7245</v>
      </c>
      <c r="JV155" s="2">
        <v>1232000</v>
      </c>
      <c r="JW155" s="2">
        <v>66000</v>
      </c>
      <c r="JX155" s="2">
        <v>3530261.42</v>
      </c>
      <c r="JY155" s="2">
        <v>2279878</v>
      </c>
      <c r="JZ155" s="2">
        <v>72000</v>
      </c>
      <c r="KA155" s="2">
        <v>88000</v>
      </c>
      <c r="KB155" s="2"/>
      <c r="KC155" s="2">
        <v>1992000</v>
      </c>
      <c r="KD155" s="2"/>
      <c r="KE155" s="2"/>
      <c r="KF155" s="2"/>
      <c r="KG155" s="2">
        <v>18116678.719999999</v>
      </c>
      <c r="KH155" s="2"/>
      <c r="KI155" s="2">
        <v>2029483.26</v>
      </c>
      <c r="KJ155" s="2"/>
      <c r="KK155" s="2"/>
      <c r="KL155" s="2"/>
      <c r="KM155" s="2">
        <v>26881</v>
      </c>
      <c r="KN155" s="2"/>
      <c r="KO155" s="2"/>
      <c r="KP155" s="2"/>
      <c r="KQ155" s="2"/>
      <c r="KR155" s="2"/>
      <c r="KS155" s="2">
        <v>4596292</v>
      </c>
      <c r="KT155" s="2">
        <v>1078560</v>
      </c>
      <c r="KU155" s="2"/>
      <c r="KV155" s="2"/>
      <c r="KW155" s="2"/>
      <c r="KX155" s="2"/>
      <c r="KY155" s="2">
        <v>1093933.3500000001</v>
      </c>
      <c r="KZ155" s="2"/>
      <c r="LA155" s="2">
        <v>74900</v>
      </c>
      <c r="LB155" s="2">
        <v>140107</v>
      </c>
      <c r="LC155" s="2">
        <v>730200</v>
      </c>
      <c r="LD155" s="2"/>
      <c r="LE155" s="2">
        <v>807600</v>
      </c>
      <c r="LF155" s="2">
        <v>10499034.039999999</v>
      </c>
      <c r="LG155" s="2"/>
      <c r="LH155" s="2">
        <v>2051899.09</v>
      </c>
      <c r="LI155" s="2">
        <v>1904206.2</v>
      </c>
      <c r="LJ155" s="2"/>
      <c r="LK155" s="2"/>
      <c r="LL155" s="2"/>
      <c r="LM155" s="2">
        <v>15000</v>
      </c>
      <c r="LN155" s="2">
        <v>6520</v>
      </c>
      <c r="LO155" s="2"/>
      <c r="LP155" s="2">
        <v>1175</v>
      </c>
      <c r="LQ155" s="2"/>
      <c r="LR155" s="2">
        <v>3000</v>
      </c>
      <c r="LS155" s="2">
        <v>16854</v>
      </c>
      <c r="LT155" s="2"/>
      <c r="LU155" s="2">
        <v>5306000</v>
      </c>
      <c r="LV155" s="2">
        <v>17186997.449999999</v>
      </c>
      <c r="LW155" s="2"/>
      <c r="LX155" s="2"/>
      <c r="LY155" s="2">
        <v>993600</v>
      </c>
      <c r="LZ155" s="2"/>
      <c r="MA155" s="2"/>
      <c r="MB155" s="2"/>
      <c r="MC155" s="2"/>
      <c r="MD155" s="2"/>
      <c r="ME155" s="2"/>
      <c r="MF155" s="2">
        <v>22928777.59</v>
      </c>
      <c r="MG155" s="2">
        <v>936183.68</v>
      </c>
      <c r="MH155" s="2">
        <v>498740</v>
      </c>
      <c r="MI155" s="2"/>
      <c r="MJ155" s="2">
        <v>743966.63</v>
      </c>
      <c r="MK155" s="2">
        <v>20670</v>
      </c>
      <c r="ML155" s="2">
        <v>824531.81</v>
      </c>
      <c r="MM155" s="2"/>
      <c r="MN155" s="2">
        <v>509480</v>
      </c>
      <c r="MO155" s="2"/>
      <c r="MP155" s="2">
        <v>828180</v>
      </c>
      <c r="MQ155" s="2">
        <v>270072</v>
      </c>
      <c r="MR155" s="2">
        <v>6838717.4100000001</v>
      </c>
      <c r="MS155" s="2">
        <v>987359.98</v>
      </c>
      <c r="MT155" s="2"/>
      <c r="MU155" s="2">
        <v>96000</v>
      </c>
      <c r="MV155" s="2">
        <v>2894704</v>
      </c>
      <c r="MW155" s="2">
        <v>735892</v>
      </c>
      <c r="MX155" s="2">
        <v>4242792</v>
      </c>
      <c r="MY155" s="2">
        <v>2134400</v>
      </c>
      <c r="MZ155" s="2"/>
      <c r="NA155" s="2"/>
      <c r="NB155" s="2">
        <v>195048</v>
      </c>
      <c r="NC155" s="2">
        <v>10315017.5</v>
      </c>
      <c r="ND155" s="2">
        <v>3431498.77</v>
      </c>
      <c r="NE155" s="2">
        <v>71101</v>
      </c>
      <c r="NF155" s="2">
        <v>8257500</v>
      </c>
      <c r="NG155" s="2">
        <v>1349460</v>
      </c>
      <c r="NH155" s="2"/>
      <c r="NI155" s="2">
        <v>4855874.78</v>
      </c>
      <c r="NJ155" s="2">
        <v>10441894.800000001</v>
      </c>
      <c r="NK155" s="2">
        <v>65250</v>
      </c>
      <c r="NL155" s="2">
        <v>2032267.25</v>
      </c>
      <c r="NM155" s="2">
        <v>1418700</v>
      </c>
      <c r="NN155" s="2"/>
      <c r="NO155" s="2">
        <v>140040</v>
      </c>
      <c r="NP155" s="2">
        <v>132440</v>
      </c>
      <c r="NQ155" s="2"/>
      <c r="NR155" s="2">
        <v>685380</v>
      </c>
      <c r="NS155" s="2"/>
      <c r="NT155" s="2"/>
      <c r="NU155" s="2">
        <v>764000</v>
      </c>
      <c r="NV155" s="2">
        <v>13363618.4</v>
      </c>
      <c r="NW155" s="2"/>
      <c r="NX155" s="2">
        <v>240900</v>
      </c>
      <c r="NY155" s="2"/>
      <c r="NZ155" s="2"/>
      <c r="OA155" s="2"/>
      <c r="OB155" s="2">
        <v>143100</v>
      </c>
      <c r="OC155" s="2">
        <v>28957931.140000001</v>
      </c>
      <c r="OD155" s="2"/>
      <c r="OE155" s="2">
        <v>700476</v>
      </c>
      <c r="OF155" s="2">
        <v>81000</v>
      </c>
      <c r="OG155" s="2">
        <v>1198800</v>
      </c>
      <c r="OH155" s="2"/>
      <c r="OI155" s="2"/>
      <c r="OJ155" s="2">
        <v>468000</v>
      </c>
      <c r="OK155" s="2">
        <v>12000</v>
      </c>
      <c r="OL155" s="2">
        <v>22633230</v>
      </c>
      <c r="OM155" s="2"/>
      <c r="ON155" s="2">
        <v>4835220</v>
      </c>
      <c r="OO155" s="2">
        <v>2476600</v>
      </c>
      <c r="OP155" s="2">
        <v>1408225</v>
      </c>
      <c r="OQ155" s="2"/>
      <c r="OR155" s="2"/>
      <c r="OS155" s="2"/>
      <c r="OT155" s="2"/>
      <c r="OU155" s="2"/>
      <c r="OV155" s="2"/>
      <c r="OW155" s="2"/>
      <c r="OX155" s="2">
        <v>997668</v>
      </c>
      <c r="OY155" s="2"/>
      <c r="OZ155" s="2"/>
      <c r="PA155" s="2"/>
      <c r="PB155" s="2"/>
      <c r="PC155" s="2"/>
      <c r="PD155" s="2"/>
      <c r="PE155" s="2">
        <v>1325994</v>
      </c>
      <c r="PF155" s="2"/>
      <c r="PG155" s="2">
        <v>144503.5</v>
      </c>
      <c r="PH155" s="2">
        <v>636</v>
      </c>
      <c r="PI155" s="2"/>
      <c r="PJ155" s="2">
        <v>724017.64</v>
      </c>
      <c r="PK155" s="2"/>
      <c r="PL155" s="2"/>
      <c r="PM155" s="2"/>
      <c r="PN155" s="2"/>
      <c r="PO155" s="2">
        <v>457829.13</v>
      </c>
      <c r="PP155" s="2">
        <v>27430</v>
      </c>
      <c r="PQ155" s="2">
        <v>253000</v>
      </c>
      <c r="PR155" s="2"/>
      <c r="PS155" s="2">
        <v>35436371.740000002</v>
      </c>
      <c r="PT155" s="2">
        <v>15750</v>
      </c>
      <c r="PU155" s="2"/>
      <c r="PV155" s="2"/>
      <c r="PW155" s="2">
        <v>6440400</v>
      </c>
      <c r="PX155" s="2"/>
      <c r="PY155" s="2"/>
      <c r="PZ155" s="2">
        <v>134310</v>
      </c>
      <c r="QA155" s="2"/>
      <c r="QB155" s="2"/>
      <c r="QC155" s="2">
        <v>1412375.5</v>
      </c>
      <c r="QD155" s="2">
        <v>66000</v>
      </c>
      <c r="QE155" s="2"/>
      <c r="QF155" s="2">
        <v>1650000</v>
      </c>
      <c r="QG155" s="2"/>
      <c r="QH155" s="2">
        <v>1135823.48</v>
      </c>
      <c r="QI155" s="2"/>
      <c r="QJ155" s="2"/>
      <c r="QK155" s="2"/>
      <c r="QL155" s="2">
        <v>122276</v>
      </c>
      <c r="QM155" s="2"/>
      <c r="QN155" s="2"/>
      <c r="QO155" s="2"/>
      <c r="QP155" s="2"/>
      <c r="QQ155" s="2"/>
      <c r="QR155" s="2"/>
      <c r="QS155" s="2"/>
      <c r="QT155" s="2"/>
      <c r="QU155" s="2">
        <v>45300</v>
      </c>
      <c r="QV155" s="2"/>
      <c r="QW155" s="2"/>
      <c r="QX155" s="2"/>
      <c r="QY155" s="2"/>
      <c r="QZ155" s="2"/>
      <c r="RA155" s="2"/>
      <c r="RB155" s="2"/>
      <c r="RC155" s="2"/>
      <c r="RD155" s="2"/>
      <c r="RE155" s="2"/>
      <c r="RF155" s="2"/>
      <c r="RG155" s="2"/>
      <c r="RH155" s="2">
        <v>17400</v>
      </c>
      <c r="RI155" s="2"/>
      <c r="RJ155" s="2">
        <v>617590</v>
      </c>
      <c r="RK155" s="2">
        <v>270000</v>
      </c>
      <c r="RL155" s="2">
        <v>61900</v>
      </c>
      <c r="RM155" s="2"/>
      <c r="RN155" s="2">
        <v>155518</v>
      </c>
      <c r="RO155" s="2"/>
      <c r="RP155" s="2"/>
      <c r="RQ155" s="2">
        <v>28780</v>
      </c>
      <c r="RR155" s="2">
        <v>540000</v>
      </c>
      <c r="RS155" s="2"/>
      <c r="RT155" s="2">
        <v>750</v>
      </c>
      <c r="RU155" s="2"/>
      <c r="RV155" s="2">
        <v>495000</v>
      </c>
      <c r="RW155" s="2"/>
      <c r="RX155" s="2">
        <v>434800</v>
      </c>
      <c r="RY155" s="2"/>
      <c r="RZ155" s="2">
        <v>45468</v>
      </c>
      <c r="SA155" s="2"/>
      <c r="SB155" s="2"/>
      <c r="SC155" s="2">
        <v>2000</v>
      </c>
      <c r="SD155" s="2"/>
      <c r="SE155" s="2"/>
      <c r="SF155" s="2"/>
      <c r="SG155" s="2"/>
      <c r="SH155" s="2"/>
      <c r="SI155" s="2"/>
      <c r="SJ155" s="2"/>
      <c r="SK155" s="2"/>
      <c r="SL155" s="2"/>
      <c r="SM155" s="2"/>
      <c r="SN155" s="2">
        <v>17481</v>
      </c>
      <c r="SO155" s="2">
        <v>1304610</v>
      </c>
      <c r="SP155" s="2">
        <v>15000</v>
      </c>
      <c r="SQ155" s="2">
        <v>498899</v>
      </c>
      <c r="SR155" s="2">
        <v>19845</v>
      </c>
      <c r="SS155" s="2"/>
      <c r="ST155" s="2"/>
      <c r="SU155" s="2"/>
      <c r="SV155" s="2"/>
      <c r="SW155" s="2"/>
      <c r="SX155" s="2"/>
      <c r="SY155" s="2"/>
      <c r="SZ155" s="2"/>
      <c r="TA155" s="2"/>
      <c r="TB155" s="2"/>
      <c r="TC155" s="2"/>
      <c r="TD155" s="2"/>
      <c r="TE155" s="2">
        <v>4900</v>
      </c>
      <c r="TF155" s="2"/>
      <c r="TG155" s="2"/>
      <c r="TH155" s="2">
        <v>4434600</v>
      </c>
      <c r="TI155" s="2">
        <v>91500</v>
      </c>
      <c r="TJ155" s="2"/>
      <c r="TK155" s="2"/>
      <c r="TL155" s="2"/>
      <c r="TM155" s="2"/>
      <c r="TN155" s="2"/>
      <c r="TO155" s="2"/>
      <c r="TP155" s="2">
        <v>60720</v>
      </c>
      <c r="TQ155" s="2">
        <v>692710</v>
      </c>
      <c r="TR155" s="2"/>
      <c r="TS155" s="2">
        <v>297400</v>
      </c>
      <c r="TT155" s="2"/>
      <c r="TU155" s="2"/>
      <c r="TV155" s="2"/>
      <c r="TW155" s="2"/>
      <c r="TX155" s="2">
        <v>2104333.2799999998</v>
      </c>
      <c r="TY155" s="2">
        <v>420000</v>
      </c>
      <c r="TZ155" s="2">
        <v>3632410.62</v>
      </c>
      <c r="UA155" s="2">
        <v>3830913.59</v>
      </c>
      <c r="UB155" s="2">
        <v>438000</v>
      </c>
      <c r="UC155" s="2"/>
      <c r="UD155" s="2">
        <v>20300</v>
      </c>
      <c r="UE155" s="2"/>
      <c r="UF155" s="2"/>
      <c r="UG155" s="2"/>
      <c r="UH155" s="2"/>
      <c r="UI155" s="2">
        <v>6066666.3300000001</v>
      </c>
      <c r="UJ155" s="2">
        <v>1565460</v>
      </c>
      <c r="UK155" s="2">
        <v>798862</v>
      </c>
      <c r="UL155" s="2">
        <v>1728712</v>
      </c>
      <c r="UM155" s="2">
        <v>908050</v>
      </c>
      <c r="UN155" s="2">
        <v>639270</v>
      </c>
      <c r="UO155" s="2">
        <v>10818470</v>
      </c>
      <c r="UP155" s="2"/>
      <c r="UQ155" s="2">
        <v>775057.5</v>
      </c>
      <c r="UR155" s="2">
        <v>1820956.45</v>
      </c>
      <c r="US155" s="2"/>
      <c r="UT155" s="2"/>
      <c r="UU155" s="2">
        <v>2249000</v>
      </c>
      <c r="UV155" s="2"/>
      <c r="UW155" s="2"/>
      <c r="UX155" s="2"/>
      <c r="UY155" s="2"/>
      <c r="UZ155" s="2">
        <v>19650</v>
      </c>
      <c r="VA155" s="2">
        <v>860000</v>
      </c>
      <c r="VB155" s="2"/>
      <c r="VC155" s="2"/>
      <c r="VD155" s="2"/>
      <c r="VE155" s="2"/>
      <c r="VF155" s="2"/>
      <c r="VG155" s="2">
        <v>2175727.9700000002</v>
      </c>
      <c r="VH155" s="2"/>
      <c r="VI155" s="2"/>
      <c r="VJ155" s="2"/>
      <c r="VK155" s="2"/>
      <c r="VL155" s="2">
        <v>650052</v>
      </c>
      <c r="VM155" s="2">
        <v>601993.44999999995</v>
      </c>
      <c r="VN155" s="2">
        <v>1287210</v>
      </c>
      <c r="VO155" s="2">
        <v>633350</v>
      </c>
      <c r="VP155" s="2">
        <v>2257840</v>
      </c>
      <c r="VQ155" s="2">
        <v>2049060</v>
      </c>
      <c r="VR155" s="2">
        <v>947100</v>
      </c>
      <c r="VS155" s="2"/>
      <c r="VT155" s="2">
        <v>4722040</v>
      </c>
      <c r="VU155" s="2">
        <v>1114557.32</v>
      </c>
      <c r="VV155" s="2">
        <v>2060500</v>
      </c>
      <c r="VW155" s="2">
        <v>1219800</v>
      </c>
      <c r="VX155" s="2"/>
      <c r="VY155" s="2">
        <v>654000</v>
      </c>
      <c r="VZ155" s="2">
        <v>18053345</v>
      </c>
      <c r="WA155" s="2">
        <v>96375</v>
      </c>
      <c r="WB155" s="2"/>
      <c r="WC155" s="2">
        <v>81940</v>
      </c>
      <c r="WD155" s="2"/>
      <c r="WE155" s="2">
        <v>921400</v>
      </c>
      <c r="WF155" s="2">
        <v>1612600</v>
      </c>
      <c r="WG155" s="2">
        <v>2973600</v>
      </c>
      <c r="WH155" s="2">
        <v>1195600</v>
      </c>
      <c r="WI155" s="2">
        <v>1186012.1599999999</v>
      </c>
      <c r="WJ155" s="2"/>
      <c r="WK155" s="2">
        <v>2184936</v>
      </c>
      <c r="WL155" s="2">
        <v>2192353</v>
      </c>
      <c r="WM155" s="2"/>
      <c r="WN155" s="2">
        <v>3993060.8</v>
      </c>
      <c r="WO155" s="2"/>
      <c r="WP155" s="2">
        <v>1669350</v>
      </c>
      <c r="WQ155" s="2">
        <v>2268000</v>
      </c>
      <c r="WR155" s="2">
        <v>991040</v>
      </c>
      <c r="WS155" s="2">
        <v>3297360</v>
      </c>
      <c r="WT155" s="2"/>
      <c r="WU155" s="2"/>
      <c r="WV155" s="2">
        <v>509800</v>
      </c>
      <c r="WW155" s="2"/>
      <c r="WX155" s="2"/>
      <c r="WY155" s="2">
        <v>882750</v>
      </c>
      <c r="WZ155" s="2"/>
      <c r="XA155" s="2">
        <v>763185</v>
      </c>
      <c r="XB155" s="2">
        <v>3906000</v>
      </c>
      <c r="XC155" s="2">
        <v>937000</v>
      </c>
      <c r="XD155" s="2">
        <v>314360</v>
      </c>
      <c r="XE155" s="2">
        <v>252000</v>
      </c>
      <c r="XF155" s="2">
        <v>480000</v>
      </c>
      <c r="XG155" s="2">
        <v>17460844.66</v>
      </c>
      <c r="XH155" s="2">
        <v>60000</v>
      </c>
      <c r="XI155" s="2"/>
      <c r="XJ155" s="2">
        <v>8774320</v>
      </c>
      <c r="XK155" s="2"/>
      <c r="XL155" s="2"/>
      <c r="XM155" s="2">
        <v>2035111</v>
      </c>
      <c r="XN155" s="2"/>
      <c r="XO155" s="2"/>
      <c r="XP155" s="2">
        <v>2084057.92</v>
      </c>
      <c r="XQ155" s="2"/>
      <c r="XR155" s="2">
        <v>1050000</v>
      </c>
      <c r="XS155" s="2"/>
      <c r="XT155" s="2">
        <v>1048750</v>
      </c>
      <c r="XU155" s="2"/>
      <c r="XV155" s="2"/>
      <c r="XW155" s="2">
        <v>873000</v>
      </c>
      <c r="XX155" s="2">
        <v>737460</v>
      </c>
      <c r="XY155" s="2"/>
      <c r="XZ155" s="2">
        <v>63300</v>
      </c>
      <c r="YA155" s="2">
        <v>750000</v>
      </c>
      <c r="YB155" s="2"/>
      <c r="YC155" s="2"/>
      <c r="YD155" s="2">
        <v>3141425</v>
      </c>
      <c r="YE155" s="2"/>
      <c r="YF155" s="2"/>
      <c r="YG155" s="2"/>
      <c r="YH155" s="2"/>
      <c r="YI155" s="2"/>
      <c r="YJ155" s="2"/>
      <c r="YK155" s="2"/>
      <c r="YL155" s="2"/>
      <c r="YM155" s="2"/>
      <c r="YN155" s="2"/>
      <c r="YO155" s="2"/>
      <c r="YP155" s="2"/>
      <c r="YQ155" s="2">
        <v>52800</v>
      </c>
      <c r="YR155" s="2"/>
      <c r="YS155" s="2"/>
      <c r="YT155" s="2">
        <v>25000</v>
      </c>
      <c r="YU155" s="2">
        <v>4918250</v>
      </c>
      <c r="YV155" s="2"/>
      <c r="YW155" s="2"/>
      <c r="YX155" s="2"/>
      <c r="YY155" s="2">
        <v>910400</v>
      </c>
      <c r="YZ155" s="2">
        <v>126003.2</v>
      </c>
      <c r="ZA155" s="2">
        <v>391200</v>
      </c>
      <c r="ZB155" s="2"/>
      <c r="ZC155" s="2">
        <v>14100</v>
      </c>
      <c r="ZD155" s="2"/>
      <c r="ZE155" s="2"/>
      <c r="ZF155" s="2"/>
      <c r="ZG155" s="2"/>
      <c r="ZH155" s="2">
        <v>367182</v>
      </c>
      <c r="ZI155" s="2">
        <v>890510</v>
      </c>
      <c r="ZJ155" s="2">
        <v>1221153</v>
      </c>
      <c r="ZK155" s="2"/>
      <c r="ZL155" s="2">
        <v>9800</v>
      </c>
      <c r="ZM155" s="2"/>
      <c r="ZN155" s="2"/>
      <c r="ZO155" s="2"/>
      <c r="ZP155" s="2"/>
      <c r="ZQ155" s="2">
        <v>1485215.25</v>
      </c>
      <c r="ZR155" s="2"/>
      <c r="ZS155" s="2"/>
      <c r="ZT155" s="2"/>
      <c r="ZU155" s="2"/>
      <c r="ZV155" s="2">
        <v>594180</v>
      </c>
      <c r="ZW155" s="2">
        <v>222920.51</v>
      </c>
      <c r="ZX155" s="2"/>
      <c r="ZY155" s="2"/>
      <c r="ZZ155" s="2">
        <v>432874</v>
      </c>
      <c r="AAA155" s="2">
        <v>4800</v>
      </c>
      <c r="AAB155" s="2"/>
      <c r="AAC155" s="2"/>
      <c r="AAD155" s="2"/>
      <c r="AAE155" s="2"/>
      <c r="AAF155" s="2"/>
      <c r="AAG155" s="2"/>
      <c r="AAH155" s="2">
        <v>21000</v>
      </c>
      <c r="AAI155" s="2"/>
      <c r="AAJ155" s="2">
        <v>585159.6</v>
      </c>
      <c r="AAK155" s="2">
        <v>435000</v>
      </c>
      <c r="AAL155" s="2"/>
      <c r="AAM155" s="2">
        <v>492000</v>
      </c>
      <c r="AAN155" s="2"/>
      <c r="AAO155" s="2"/>
      <c r="AAP155" s="2">
        <v>314789</v>
      </c>
      <c r="AAQ155" s="2"/>
      <c r="AAR155" s="2"/>
      <c r="AAS155" s="2">
        <v>270530</v>
      </c>
      <c r="AAT155" s="2"/>
      <c r="AAU155" s="2"/>
      <c r="AAV155" s="2">
        <v>1165830</v>
      </c>
      <c r="AAW155" s="2">
        <v>34240</v>
      </c>
      <c r="AAX155" s="2">
        <v>564447</v>
      </c>
      <c r="AAY155" s="2">
        <v>3681977.1</v>
      </c>
      <c r="AAZ155" s="2"/>
      <c r="ABA155" s="2"/>
      <c r="ABB155" s="2">
        <v>34000</v>
      </c>
      <c r="ABC155" s="2"/>
      <c r="ABD155" s="2"/>
      <c r="ABE155" s="2"/>
      <c r="ABF155" s="2"/>
      <c r="ABG155" s="2">
        <v>2212500</v>
      </c>
      <c r="ABH155" s="2">
        <v>5643211.7999999998</v>
      </c>
      <c r="ABI155" s="2"/>
      <c r="ABJ155" s="2">
        <v>5400</v>
      </c>
      <c r="ABK155" s="2">
        <v>359249</v>
      </c>
      <c r="ABL155" s="2"/>
      <c r="ABM155" s="2">
        <v>324000</v>
      </c>
      <c r="ABN155" s="2">
        <v>2968290</v>
      </c>
      <c r="ABO155" s="2"/>
      <c r="ABP155" s="2"/>
      <c r="ABQ155" s="2"/>
      <c r="ABR155" s="2">
        <v>1619999</v>
      </c>
      <c r="ABS155" s="2"/>
      <c r="ABT155" s="2"/>
      <c r="ABU155" s="2"/>
      <c r="ABV155" s="2">
        <v>48000</v>
      </c>
      <c r="ABW155" s="2">
        <v>2319180.06</v>
      </c>
      <c r="ABX155" s="2"/>
      <c r="ABY155" s="2">
        <v>1649868</v>
      </c>
      <c r="ABZ155" s="2">
        <v>715746.1</v>
      </c>
      <c r="ACA155" s="2">
        <v>588300</v>
      </c>
      <c r="ACB155" s="2">
        <v>3114400</v>
      </c>
      <c r="ACC155" s="2"/>
      <c r="ACD155" s="2">
        <v>43340</v>
      </c>
      <c r="ACE155" s="2">
        <v>187200</v>
      </c>
      <c r="ACF155" s="2">
        <v>1001469.64</v>
      </c>
      <c r="ACG155" s="2"/>
      <c r="ACH155" s="2"/>
      <c r="ACI155" s="2"/>
      <c r="ACJ155" s="2">
        <v>957600</v>
      </c>
      <c r="ACK155" s="2">
        <v>2876040</v>
      </c>
      <c r="ACL155" s="2">
        <v>756000</v>
      </c>
      <c r="ACM155" s="2">
        <v>1709725</v>
      </c>
      <c r="ACN155" s="2"/>
      <c r="ACO155" s="2"/>
      <c r="ACP155" s="2">
        <v>6108981.0199999996</v>
      </c>
      <c r="ACQ155" s="2">
        <v>24000</v>
      </c>
      <c r="ACR155" s="2"/>
      <c r="ACS155" s="2">
        <v>1371600</v>
      </c>
      <c r="ACT155" s="2"/>
      <c r="ACU155" s="2">
        <v>3872536.68</v>
      </c>
      <c r="ACV155" s="2">
        <v>1164000</v>
      </c>
      <c r="ACW155" s="2"/>
      <c r="ACX155" s="2"/>
      <c r="ACY155" s="2"/>
      <c r="ACZ155" s="2">
        <v>494880</v>
      </c>
      <c r="ADA155" s="2"/>
      <c r="ADB155" s="2"/>
      <c r="ADC155" s="2">
        <v>144500</v>
      </c>
      <c r="ADD155" s="2"/>
      <c r="ADE155" s="2"/>
      <c r="ADF155" s="2">
        <v>4724033.3</v>
      </c>
      <c r="ADG155" s="2">
        <v>483300</v>
      </c>
      <c r="ADH155" s="2">
        <v>30000</v>
      </c>
      <c r="ADI155" s="2">
        <v>948795</v>
      </c>
      <c r="ADJ155" s="2">
        <v>195000</v>
      </c>
      <c r="ADK155" s="2">
        <v>918800</v>
      </c>
      <c r="ADL155" s="2">
        <v>546200</v>
      </c>
      <c r="ADM155" s="2">
        <v>576000</v>
      </c>
      <c r="ADN155" s="2">
        <v>9802747.5899999999</v>
      </c>
      <c r="ADO155" s="2">
        <v>3076167.61</v>
      </c>
      <c r="ADP155" s="2">
        <v>4800</v>
      </c>
      <c r="ADQ155" s="2"/>
      <c r="ADR155" s="2">
        <v>45645</v>
      </c>
      <c r="ADS155" s="2"/>
      <c r="ADT155" s="2"/>
      <c r="ADU155" s="2"/>
      <c r="ADV155" s="2">
        <v>1995584.64</v>
      </c>
      <c r="ADW155" s="2">
        <v>2015552.77</v>
      </c>
      <c r="ADX155" s="2"/>
      <c r="ADY155" s="2">
        <v>574880</v>
      </c>
      <c r="ADZ155" s="2">
        <v>1410000</v>
      </c>
      <c r="AEA155" s="2">
        <v>1543380</v>
      </c>
      <c r="AEB155" s="2"/>
      <c r="AEC155" s="2"/>
      <c r="AED155" s="2"/>
      <c r="AEE155" s="2"/>
      <c r="AEF155" s="2"/>
      <c r="AEG155" s="2">
        <v>9900</v>
      </c>
      <c r="AEH155" s="2">
        <v>960</v>
      </c>
      <c r="AEI155" s="2"/>
      <c r="AEJ155" s="2">
        <v>1296000</v>
      </c>
      <c r="AEK155" s="2"/>
      <c r="AEL155" s="2"/>
      <c r="AEM155" s="2"/>
      <c r="AEN155" s="2"/>
      <c r="AEO155" s="2">
        <v>1105340.32</v>
      </c>
      <c r="AEP155" s="2"/>
      <c r="AEQ155" s="2">
        <v>1346400</v>
      </c>
      <c r="AER155" s="2"/>
      <c r="AES155" s="2"/>
      <c r="AET155" s="2"/>
      <c r="AEU155" s="2"/>
      <c r="AEV155" s="2"/>
      <c r="AEW155" s="2"/>
      <c r="AEX155" s="2"/>
      <c r="AEY155" s="2"/>
      <c r="AEZ155" s="2">
        <v>1700186</v>
      </c>
      <c r="AFA155" s="2"/>
      <c r="AFB155" s="2"/>
      <c r="AFC155" s="2"/>
      <c r="AFD155" s="2"/>
      <c r="AFE155" s="2"/>
      <c r="AFF155" s="2"/>
      <c r="AFG155" s="2">
        <v>338800</v>
      </c>
      <c r="AFH155" s="2"/>
      <c r="AFI155" s="2"/>
      <c r="AFJ155" s="2"/>
      <c r="AFK155" s="2"/>
      <c r="AFL155" s="2">
        <v>1496390</v>
      </c>
      <c r="AFM155" s="2"/>
      <c r="AFN155" s="2"/>
      <c r="AFO155" s="2"/>
      <c r="AFP155" s="2"/>
      <c r="AFQ155" s="2"/>
      <c r="AFR155" s="2">
        <v>1056000</v>
      </c>
      <c r="AFS155" s="2"/>
      <c r="AFT155" s="2">
        <v>2199156.2999999998</v>
      </c>
      <c r="AFU155" s="2">
        <v>210000</v>
      </c>
      <c r="AFV155" s="2"/>
      <c r="AFW155" s="2"/>
      <c r="AFX155" s="2"/>
      <c r="AFY155" s="2"/>
      <c r="AFZ155" s="2"/>
      <c r="AGA155" s="2"/>
      <c r="AGB155" s="2"/>
      <c r="AGC155" s="2">
        <v>1277010</v>
      </c>
      <c r="AGD155" s="2">
        <v>469906</v>
      </c>
      <c r="AGE155" s="2"/>
      <c r="AGF155" s="2"/>
      <c r="AGG155" s="2">
        <v>419280</v>
      </c>
      <c r="AGH155" s="2">
        <v>3700</v>
      </c>
      <c r="AGI155" s="2"/>
      <c r="AGJ155" s="2"/>
      <c r="AGK155" s="2"/>
      <c r="AGL155" s="2"/>
      <c r="AGM155" s="2"/>
      <c r="AGN155" s="2"/>
      <c r="AGO155" s="2"/>
      <c r="AGP155" s="2"/>
      <c r="AGQ155" s="2"/>
      <c r="AGR155" s="2">
        <v>1956000</v>
      </c>
      <c r="AGS155" s="2">
        <v>1079850</v>
      </c>
      <c r="AGT155" s="2">
        <v>15000</v>
      </c>
      <c r="AGU155" s="2">
        <v>11000</v>
      </c>
      <c r="AGV155" s="2"/>
      <c r="AGW155" s="2"/>
      <c r="AGX155" s="2">
        <v>2283975</v>
      </c>
      <c r="AGY155" s="2"/>
      <c r="AGZ155" s="2">
        <v>365843</v>
      </c>
      <c r="AHA155" s="2"/>
      <c r="AHB155" s="2"/>
      <c r="AHC155" s="2"/>
      <c r="AHD155" s="2">
        <v>494545</v>
      </c>
      <c r="AHE155" s="2"/>
      <c r="AHF155" s="2"/>
      <c r="AHG155" s="2">
        <v>389733.83</v>
      </c>
      <c r="AHH155" s="2">
        <v>35460</v>
      </c>
      <c r="AHI155" s="2">
        <v>5501537.5</v>
      </c>
      <c r="AHJ155" s="2">
        <v>98199.43</v>
      </c>
      <c r="AHK155" s="2"/>
      <c r="AHL155" s="2"/>
      <c r="AHM155" s="2">
        <v>50000</v>
      </c>
      <c r="AHN155" s="2">
        <v>383400</v>
      </c>
      <c r="AHO155" s="2">
        <v>407447.03999999998</v>
      </c>
      <c r="AHP155" s="2">
        <v>848009443.9799999</v>
      </c>
    </row>
    <row r="156" spans="1:900">
      <c r="A156" s="1" t="s">
        <v>2172</v>
      </c>
      <c r="B156" s="1" t="s">
        <v>2221</v>
      </c>
      <c r="C156" s="1" t="s">
        <v>2222</v>
      </c>
      <c r="D156" s="2"/>
      <c r="E156" s="2"/>
      <c r="F156" s="2">
        <v>198200</v>
      </c>
      <c r="G156" s="2">
        <v>86100</v>
      </c>
      <c r="H156" s="2"/>
      <c r="I156" s="2"/>
      <c r="J156" s="2"/>
      <c r="K156" s="2"/>
      <c r="L156" s="2"/>
      <c r="M156" s="2"/>
      <c r="N156" s="2"/>
      <c r="O156" s="2">
        <v>3550</v>
      </c>
      <c r="P156" s="2"/>
      <c r="Q156" s="2"/>
      <c r="R156" s="2"/>
      <c r="S156" s="2"/>
      <c r="T156" s="2"/>
      <c r="U156" s="2"/>
      <c r="V156" s="2"/>
      <c r="W156" s="2"/>
      <c r="X156" s="2"/>
      <c r="Y156" s="2">
        <v>1891297.72</v>
      </c>
      <c r="Z156" s="2">
        <v>1255833.26</v>
      </c>
      <c r="AA156" s="2">
        <v>897306</v>
      </c>
      <c r="AB156" s="2">
        <v>658162.34</v>
      </c>
      <c r="AC156" s="2">
        <v>4538410</v>
      </c>
      <c r="AD156" s="2">
        <v>1638880</v>
      </c>
      <c r="AE156" s="2">
        <v>1136860</v>
      </c>
      <c r="AF156" s="2"/>
      <c r="AG156" s="2">
        <v>715059.05</v>
      </c>
      <c r="AH156" s="2"/>
      <c r="AI156" s="2">
        <v>1830811.5</v>
      </c>
      <c r="AJ156" s="2">
        <v>598019</v>
      </c>
      <c r="AK156" s="2"/>
      <c r="AL156" s="2"/>
      <c r="AM156" s="2">
        <v>950433.3</v>
      </c>
      <c r="AN156" s="2"/>
      <c r="AO156" s="2"/>
      <c r="AP156" s="2">
        <v>588356</v>
      </c>
      <c r="AQ156" s="2">
        <v>632720</v>
      </c>
      <c r="AR156" s="2">
        <v>613619</v>
      </c>
      <c r="AS156" s="2"/>
      <c r="AT156" s="2"/>
      <c r="AU156" s="2"/>
      <c r="AV156" s="2"/>
      <c r="AW156" s="2"/>
      <c r="AX156" s="2"/>
      <c r="AY156" s="2"/>
      <c r="AZ156" s="2"/>
      <c r="BA156" s="2"/>
      <c r="BB156" s="2">
        <v>31455</v>
      </c>
      <c r="BC156" s="2"/>
      <c r="BD156" s="2"/>
      <c r="BE156" s="2"/>
      <c r="BF156" s="2"/>
      <c r="BG156" s="2"/>
      <c r="BH156" s="2"/>
      <c r="BI156" s="2">
        <v>7508276.5499999998</v>
      </c>
      <c r="BJ156" s="2"/>
      <c r="BK156" s="2"/>
      <c r="BL156" s="2">
        <v>67094</v>
      </c>
      <c r="BM156" s="2"/>
      <c r="BN156" s="2"/>
      <c r="BO156" s="2"/>
      <c r="BP156" s="2"/>
      <c r="BQ156" s="2"/>
      <c r="BR156" s="2"/>
      <c r="BS156" s="2">
        <v>899070</v>
      </c>
      <c r="BT156" s="2">
        <v>116220</v>
      </c>
      <c r="BU156" s="2">
        <v>976760</v>
      </c>
      <c r="BV156" s="2"/>
      <c r="BW156" s="2">
        <v>394441</v>
      </c>
      <c r="BX156" s="2"/>
      <c r="BY156" s="2"/>
      <c r="BZ156" s="2"/>
      <c r="CA156" s="2"/>
      <c r="CB156" s="2"/>
      <c r="CC156" s="2"/>
      <c r="CD156" s="2">
        <v>667400</v>
      </c>
      <c r="CE156" s="2">
        <v>788690</v>
      </c>
      <c r="CF156" s="2"/>
      <c r="CG156" s="2"/>
      <c r="CH156" s="2">
        <v>689210</v>
      </c>
      <c r="CI156" s="2"/>
      <c r="CJ156" s="2">
        <v>422948</v>
      </c>
      <c r="CK156" s="2"/>
      <c r="CL156" s="2">
        <v>678540</v>
      </c>
      <c r="CM156" s="2">
        <v>659023.6</v>
      </c>
      <c r="CN156" s="2">
        <v>2091044</v>
      </c>
      <c r="CO156" s="2"/>
      <c r="CP156" s="2">
        <v>774235</v>
      </c>
      <c r="CQ156" s="2">
        <v>358010</v>
      </c>
      <c r="CR156" s="2">
        <v>842735</v>
      </c>
      <c r="CS156" s="2">
        <v>412927</v>
      </c>
      <c r="CT156" s="2"/>
      <c r="CU156" s="2">
        <v>380950</v>
      </c>
      <c r="CV156" s="2">
        <v>512244.28</v>
      </c>
      <c r="CW156" s="2">
        <v>1055098</v>
      </c>
      <c r="CX156" s="2">
        <v>306560</v>
      </c>
      <c r="CY156" s="2">
        <v>1248165</v>
      </c>
      <c r="CZ156" s="2"/>
      <c r="DA156" s="2">
        <v>250830</v>
      </c>
      <c r="DB156" s="2"/>
      <c r="DC156" s="2"/>
      <c r="DD156" s="2">
        <v>829000</v>
      </c>
      <c r="DE156" s="2"/>
      <c r="DF156" s="2"/>
      <c r="DG156" s="2"/>
      <c r="DH156" s="2"/>
      <c r="DI156" s="2"/>
      <c r="DJ156" s="2">
        <v>315200</v>
      </c>
      <c r="DK156" s="2"/>
      <c r="DL156" s="2"/>
      <c r="DM156" s="2"/>
      <c r="DN156" s="2"/>
      <c r="DO156" s="2"/>
      <c r="DP156" s="2"/>
      <c r="DQ156" s="2">
        <v>1310263</v>
      </c>
      <c r="DR156" s="2">
        <v>31465</v>
      </c>
      <c r="DS156" s="2"/>
      <c r="DT156" s="2"/>
      <c r="DU156" s="2"/>
      <c r="DV156" s="2"/>
      <c r="DW156" s="2"/>
      <c r="DX156" s="2">
        <v>1024018.6</v>
      </c>
      <c r="DY156" s="2"/>
      <c r="DZ156" s="2"/>
      <c r="EA156" s="2"/>
      <c r="EB156" s="2">
        <v>579280</v>
      </c>
      <c r="EC156" s="2">
        <v>458333.37</v>
      </c>
      <c r="ED156" s="2"/>
      <c r="EE156" s="2"/>
      <c r="EF156" s="2"/>
      <c r="EG156" s="2">
        <v>188200</v>
      </c>
      <c r="EH156" s="2">
        <v>862390</v>
      </c>
      <c r="EI156" s="2">
        <v>809700</v>
      </c>
      <c r="EJ156" s="2"/>
      <c r="EK156" s="2"/>
      <c r="EL156" s="2">
        <v>355000</v>
      </c>
      <c r="EM156" s="2">
        <v>16000</v>
      </c>
      <c r="EN156" s="2"/>
      <c r="EO156" s="2">
        <v>624340</v>
      </c>
      <c r="EP156" s="2"/>
      <c r="EQ156" s="2"/>
      <c r="ER156" s="2">
        <v>322151</v>
      </c>
      <c r="ES156" s="2">
        <v>358375</v>
      </c>
      <c r="ET156" s="2"/>
      <c r="EU156" s="2"/>
      <c r="EV156" s="2"/>
      <c r="EW156" s="2">
        <v>9050260.3000000007</v>
      </c>
      <c r="EX156" s="2"/>
      <c r="EY156" s="2"/>
      <c r="EZ156" s="2">
        <v>1120245</v>
      </c>
      <c r="FA156" s="2"/>
      <c r="FB156" s="2"/>
      <c r="FC156" s="2"/>
      <c r="FD156" s="2"/>
      <c r="FE156" s="2"/>
      <c r="FF156" s="2"/>
      <c r="FG156" s="2"/>
      <c r="FH156" s="2">
        <v>187530</v>
      </c>
      <c r="FI156" s="2"/>
      <c r="FJ156" s="2">
        <v>509836</v>
      </c>
      <c r="FK156" s="2"/>
      <c r="FL156" s="2">
        <v>579700</v>
      </c>
      <c r="FM156" s="2"/>
      <c r="FN156" s="2"/>
      <c r="FO156" s="2">
        <v>396295</v>
      </c>
      <c r="FP156" s="2"/>
      <c r="FQ156" s="2">
        <v>286140</v>
      </c>
      <c r="FR156" s="2">
        <v>455575</v>
      </c>
      <c r="FS156" s="2"/>
      <c r="FT156" s="2"/>
      <c r="FU156" s="2">
        <v>1706235</v>
      </c>
      <c r="FV156" s="2">
        <v>436052</v>
      </c>
      <c r="FW156" s="2"/>
      <c r="FX156" s="2"/>
      <c r="FY156" s="2">
        <v>2272</v>
      </c>
      <c r="FZ156" s="2"/>
      <c r="GA156" s="2"/>
      <c r="GB156" s="2"/>
      <c r="GC156" s="2">
        <v>562725</v>
      </c>
      <c r="GD156" s="2"/>
      <c r="GE156" s="2"/>
      <c r="GF156" s="2">
        <v>714383.5</v>
      </c>
      <c r="GG156" s="2">
        <v>690580</v>
      </c>
      <c r="GH156" s="2"/>
      <c r="GI156" s="2">
        <v>992440</v>
      </c>
      <c r="GJ156" s="2">
        <v>694400</v>
      </c>
      <c r="GK156" s="2">
        <v>499340</v>
      </c>
      <c r="GL156" s="2"/>
      <c r="GM156" s="2">
        <v>634980</v>
      </c>
      <c r="GN156" s="2"/>
      <c r="GO156" s="2"/>
      <c r="GP156" s="2">
        <v>6720</v>
      </c>
      <c r="GQ156" s="2"/>
      <c r="GR156" s="2"/>
      <c r="GS156" s="2"/>
      <c r="GT156" s="2">
        <v>23400</v>
      </c>
      <c r="GU156" s="2">
        <v>122670</v>
      </c>
      <c r="GV156" s="2"/>
      <c r="GW156" s="2"/>
      <c r="GX156" s="2"/>
      <c r="GY156" s="2"/>
      <c r="GZ156" s="2">
        <v>147250</v>
      </c>
      <c r="HA156" s="2"/>
      <c r="HB156" s="2">
        <v>760950</v>
      </c>
      <c r="HC156" s="2"/>
      <c r="HD156" s="2">
        <v>1194648</v>
      </c>
      <c r="HE156" s="2">
        <v>3029955.97</v>
      </c>
      <c r="HF156" s="2"/>
      <c r="HG156" s="2">
        <v>1494989.4</v>
      </c>
      <c r="HH156" s="2">
        <v>1495263</v>
      </c>
      <c r="HI156" s="2">
        <v>284829</v>
      </c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>
        <v>17420</v>
      </c>
      <c r="IC156" s="2"/>
      <c r="ID156" s="2"/>
      <c r="IE156" s="2"/>
      <c r="IF156" s="2">
        <v>725</v>
      </c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>
        <v>109885</v>
      </c>
      <c r="IS156" s="2"/>
      <c r="IT156" s="2"/>
      <c r="IU156" s="2"/>
      <c r="IV156" s="2"/>
      <c r="IW156" s="2"/>
      <c r="IX156" s="2"/>
      <c r="IY156" s="2"/>
      <c r="IZ156" s="2"/>
      <c r="JA156" s="2">
        <v>214500</v>
      </c>
      <c r="JB156" s="2"/>
      <c r="JC156" s="2"/>
      <c r="JD156" s="2"/>
      <c r="JE156" s="2"/>
      <c r="JF156" s="2"/>
      <c r="JG156" s="2">
        <v>774825</v>
      </c>
      <c r="JH156" s="2">
        <v>619201</v>
      </c>
      <c r="JI156" s="2">
        <v>347682.83</v>
      </c>
      <c r="JJ156" s="2">
        <v>372192</v>
      </c>
      <c r="JK156" s="2"/>
      <c r="JL156" s="2"/>
      <c r="JM156" s="2"/>
      <c r="JN156" s="2"/>
      <c r="JO156" s="2"/>
      <c r="JP156" s="2"/>
      <c r="JQ156" s="2">
        <v>415048</v>
      </c>
      <c r="JR156" s="2"/>
      <c r="JS156" s="2"/>
      <c r="JT156" s="2">
        <v>684510</v>
      </c>
      <c r="JU156" s="2">
        <v>233850</v>
      </c>
      <c r="JV156" s="2"/>
      <c r="JW156" s="2"/>
      <c r="JX156" s="2"/>
      <c r="JY156" s="2">
        <v>1826187</v>
      </c>
      <c r="JZ156" s="2"/>
      <c r="KA156" s="2">
        <v>8000</v>
      </c>
      <c r="KB156" s="2"/>
      <c r="KC156" s="2">
        <v>1578490</v>
      </c>
      <c r="KD156" s="2"/>
      <c r="KE156" s="2">
        <v>77385</v>
      </c>
      <c r="KF156" s="2"/>
      <c r="KG156" s="2"/>
      <c r="KH156" s="2"/>
      <c r="KI156" s="2"/>
      <c r="KJ156" s="2"/>
      <c r="KK156" s="2"/>
      <c r="KL156" s="2"/>
      <c r="KM156" s="2"/>
      <c r="KN156" s="2"/>
      <c r="KO156" s="2"/>
      <c r="KP156" s="2"/>
      <c r="KQ156" s="2"/>
      <c r="KR156" s="2"/>
      <c r="KS156" s="2"/>
      <c r="KT156" s="2"/>
      <c r="KU156" s="2"/>
      <c r="KV156" s="2"/>
      <c r="KW156" s="2"/>
      <c r="KX156" s="2"/>
      <c r="KY156" s="2"/>
      <c r="KZ156" s="2"/>
      <c r="LA156" s="2"/>
      <c r="LB156" s="2"/>
      <c r="LC156" s="2"/>
      <c r="LD156" s="2"/>
      <c r="LE156" s="2"/>
      <c r="LF156" s="2"/>
      <c r="LG156" s="2"/>
      <c r="LH156" s="2"/>
      <c r="LI156" s="2">
        <v>155630</v>
      </c>
      <c r="LJ156" s="2"/>
      <c r="LK156" s="2"/>
      <c r="LL156" s="2"/>
      <c r="LM156" s="2"/>
      <c r="LN156" s="2"/>
      <c r="LO156" s="2"/>
      <c r="LP156" s="2">
        <v>245627.39</v>
      </c>
      <c r="LQ156" s="2"/>
      <c r="LR156" s="2"/>
      <c r="LS156" s="2">
        <v>512825</v>
      </c>
      <c r="LT156" s="2"/>
      <c r="LU156" s="2"/>
      <c r="LV156" s="2"/>
      <c r="LW156" s="2"/>
      <c r="LX156" s="2"/>
      <c r="LY156" s="2"/>
      <c r="LZ156" s="2"/>
      <c r="MA156" s="2"/>
      <c r="MB156" s="2"/>
      <c r="MC156" s="2"/>
      <c r="MD156" s="2"/>
      <c r="ME156" s="2"/>
      <c r="MF156" s="2"/>
      <c r="MG156" s="2"/>
      <c r="MH156" s="2"/>
      <c r="MI156" s="2"/>
      <c r="MJ156" s="2"/>
      <c r="MK156" s="2"/>
      <c r="ML156" s="2"/>
      <c r="MM156" s="2"/>
      <c r="MN156" s="2">
        <v>66900</v>
      </c>
      <c r="MO156" s="2">
        <v>569332.92000000004</v>
      </c>
      <c r="MP156" s="2"/>
      <c r="MQ156" s="2"/>
      <c r="MR156" s="2"/>
      <c r="MS156" s="2">
        <v>536932</v>
      </c>
      <c r="MT156" s="2">
        <v>1228600</v>
      </c>
      <c r="MU156" s="2"/>
      <c r="MV156" s="2"/>
      <c r="MW156" s="2"/>
      <c r="MX156" s="2"/>
      <c r="MY156" s="2"/>
      <c r="MZ156" s="2"/>
      <c r="NA156" s="2">
        <v>153354.29999999999</v>
      </c>
      <c r="NB156" s="2">
        <v>190175</v>
      </c>
      <c r="NC156" s="2"/>
      <c r="ND156" s="2"/>
      <c r="NE156" s="2">
        <v>252760</v>
      </c>
      <c r="NF156" s="2"/>
      <c r="NG156" s="2"/>
      <c r="NH156" s="2"/>
      <c r="NI156" s="2"/>
      <c r="NJ156" s="2">
        <v>4219476.4800000004</v>
      </c>
      <c r="NK156" s="2">
        <v>295080</v>
      </c>
      <c r="NL156" s="2">
        <v>1118787.8</v>
      </c>
      <c r="NM156" s="2">
        <v>6560</v>
      </c>
      <c r="NN156" s="2"/>
      <c r="NO156" s="2"/>
      <c r="NP156" s="2"/>
      <c r="NQ156" s="2"/>
      <c r="NR156" s="2"/>
      <c r="NS156" s="2"/>
      <c r="NT156" s="2">
        <v>22725</v>
      </c>
      <c r="NU156" s="2"/>
      <c r="NV156" s="2"/>
      <c r="NW156" s="2"/>
      <c r="NX156" s="2">
        <v>15600</v>
      </c>
      <c r="NY156" s="2"/>
      <c r="NZ156" s="2">
        <v>307275</v>
      </c>
      <c r="OA156" s="2"/>
      <c r="OB156" s="2">
        <v>72900</v>
      </c>
      <c r="OC156" s="2"/>
      <c r="OD156" s="2"/>
      <c r="OE156" s="2"/>
      <c r="OF156" s="2"/>
      <c r="OG156" s="2"/>
      <c r="OH156" s="2"/>
      <c r="OI156" s="2"/>
      <c r="OJ156" s="2">
        <v>291690</v>
      </c>
      <c r="OK156" s="2">
        <v>246330</v>
      </c>
      <c r="OL156" s="2"/>
      <c r="OM156" s="2"/>
      <c r="ON156" s="2"/>
      <c r="OO156" s="2"/>
      <c r="OP156" s="2"/>
      <c r="OQ156" s="2">
        <v>231860</v>
      </c>
      <c r="OR156" s="2"/>
      <c r="OS156" s="2"/>
      <c r="OT156" s="2"/>
      <c r="OU156" s="2"/>
      <c r="OV156" s="2"/>
      <c r="OW156" s="2"/>
      <c r="OX156" s="2">
        <v>902873</v>
      </c>
      <c r="OY156" s="2">
        <v>342656</v>
      </c>
      <c r="OZ156" s="2">
        <v>395310</v>
      </c>
      <c r="PA156" s="2"/>
      <c r="PB156" s="2"/>
      <c r="PC156" s="2"/>
      <c r="PD156" s="2"/>
      <c r="PE156" s="2"/>
      <c r="PF156" s="2"/>
      <c r="PG156" s="2"/>
      <c r="PH156" s="2"/>
      <c r="PI156" s="2"/>
      <c r="PJ156" s="2"/>
      <c r="PK156" s="2"/>
      <c r="PL156" s="2"/>
      <c r="PM156" s="2"/>
      <c r="PN156" s="2"/>
      <c r="PO156" s="2">
        <v>672795</v>
      </c>
      <c r="PP156" s="2">
        <v>3450</v>
      </c>
      <c r="PQ156" s="2"/>
      <c r="PR156" s="2"/>
      <c r="PS156" s="2"/>
      <c r="PT156" s="2">
        <v>1065947</v>
      </c>
      <c r="PU156" s="2">
        <v>1183426</v>
      </c>
      <c r="PV156" s="2"/>
      <c r="PW156" s="2">
        <v>10412334</v>
      </c>
      <c r="PX156" s="2"/>
      <c r="PY156" s="2"/>
      <c r="PZ156" s="2"/>
      <c r="QA156" s="2"/>
      <c r="QB156" s="2">
        <v>14905</v>
      </c>
      <c r="QC156" s="2"/>
      <c r="QD156" s="2">
        <v>12300</v>
      </c>
      <c r="QE156" s="2"/>
      <c r="QF156" s="2">
        <v>978005</v>
      </c>
      <c r="QG156" s="2"/>
      <c r="QH156" s="2">
        <v>2035298</v>
      </c>
      <c r="QI156" s="2"/>
      <c r="QJ156" s="2"/>
      <c r="QK156" s="2"/>
      <c r="QL156" s="2"/>
      <c r="QM156" s="2"/>
      <c r="QN156" s="2"/>
      <c r="QO156" s="2"/>
      <c r="QP156" s="2"/>
      <c r="QQ156" s="2"/>
      <c r="QR156" s="2"/>
      <c r="QS156" s="2"/>
      <c r="QT156" s="2"/>
      <c r="QU156" s="2"/>
      <c r="QV156" s="2"/>
      <c r="QW156" s="2"/>
      <c r="QX156" s="2"/>
      <c r="QY156" s="2"/>
      <c r="QZ156" s="2"/>
      <c r="RA156" s="2">
        <v>3993253</v>
      </c>
      <c r="RB156" s="2"/>
      <c r="RC156" s="2"/>
      <c r="RD156" s="2"/>
      <c r="RE156" s="2"/>
      <c r="RF156" s="2"/>
      <c r="RG156" s="2"/>
      <c r="RH156" s="2"/>
      <c r="RI156" s="2"/>
      <c r="RJ156" s="2">
        <v>45000</v>
      </c>
      <c r="RK156" s="2"/>
      <c r="RL156" s="2"/>
      <c r="RM156" s="2">
        <v>14100</v>
      </c>
      <c r="RN156" s="2"/>
      <c r="RO156" s="2"/>
      <c r="RP156" s="2"/>
      <c r="RQ156" s="2"/>
      <c r="RR156" s="2"/>
      <c r="RS156" s="2"/>
      <c r="RT156" s="2"/>
      <c r="RU156" s="2"/>
      <c r="RV156" s="2"/>
      <c r="RW156" s="2">
        <v>235425</v>
      </c>
      <c r="RX156" s="2"/>
      <c r="RY156" s="2">
        <v>185915</v>
      </c>
      <c r="RZ156" s="2"/>
      <c r="SA156" s="2"/>
      <c r="SB156" s="2"/>
      <c r="SC156" s="2">
        <v>76160</v>
      </c>
      <c r="SD156" s="2"/>
      <c r="SE156" s="2"/>
      <c r="SF156" s="2"/>
      <c r="SG156" s="2"/>
      <c r="SH156" s="2"/>
      <c r="SI156" s="2"/>
      <c r="SJ156" s="2"/>
      <c r="SK156" s="2"/>
      <c r="SL156" s="2"/>
      <c r="SM156" s="2"/>
      <c r="SN156" s="2">
        <v>6243</v>
      </c>
      <c r="SO156" s="2"/>
      <c r="SP156" s="2">
        <v>35636</v>
      </c>
      <c r="SQ156" s="2"/>
      <c r="SR156" s="2"/>
      <c r="SS156" s="2"/>
      <c r="ST156" s="2"/>
      <c r="SU156" s="2"/>
      <c r="SV156" s="2"/>
      <c r="SW156" s="2"/>
      <c r="SX156" s="2"/>
      <c r="SY156" s="2"/>
      <c r="SZ156" s="2"/>
      <c r="TA156" s="2"/>
      <c r="TB156" s="2"/>
      <c r="TC156" s="2"/>
      <c r="TD156" s="2"/>
      <c r="TE156" s="2"/>
      <c r="TF156" s="2"/>
      <c r="TG156" s="2">
        <v>77020</v>
      </c>
      <c r="TH156" s="2"/>
      <c r="TI156" s="2"/>
      <c r="TJ156" s="2"/>
      <c r="TK156" s="2"/>
      <c r="TL156" s="2"/>
      <c r="TM156" s="2"/>
      <c r="TN156" s="2">
        <v>105700</v>
      </c>
      <c r="TO156" s="2"/>
      <c r="TP156" s="2"/>
      <c r="TQ156" s="2"/>
      <c r="TR156" s="2"/>
      <c r="TS156" s="2"/>
      <c r="TT156" s="2"/>
      <c r="TU156" s="2">
        <v>927797</v>
      </c>
      <c r="TV156" s="2"/>
      <c r="TW156" s="2"/>
      <c r="TX156" s="2"/>
      <c r="TY156" s="2"/>
      <c r="TZ156" s="2"/>
      <c r="UA156" s="2">
        <v>2587676</v>
      </c>
      <c r="UB156" s="2">
        <v>412880</v>
      </c>
      <c r="UC156" s="2"/>
      <c r="UD156" s="2"/>
      <c r="UE156" s="2">
        <v>235307</v>
      </c>
      <c r="UF156" s="2">
        <v>336111</v>
      </c>
      <c r="UG156" s="2">
        <v>548990</v>
      </c>
      <c r="UH156" s="2">
        <v>489753</v>
      </c>
      <c r="UI156" s="2"/>
      <c r="UJ156" s="2"/>
      <c r="UK156" s="2"/>
      <c r="UL156" s="2"/>
      <c r="UM156" s="2"/>
      <c r="UN156" s="2"/>
      <c r="UO156" s="2"/>
      <c r="UP156" s="2">
        <v>878605</v>
      </c>
      <c r="UQ156" s="2"/>
      <c r="UR156" s="2">
        <v>50900</v>
      </c>
      <c r="US156" s="2"/>
      <c r="UT156" s="2"/>
      <c r="UU156" s="2"/>
      <c r="UV156" s="2"/>
      <c r="UW156" s="2"/>
      <c r="UX156" s="2"/>
      <c r="UY156" s="2"/>
      <c r="UZ156" s="2"/>
      <c r="VA156" s="2"/>
      <c r="VB156" s="2"/>
      <c r="VC156" s="2"/>
      <c r="VD156" s="2"/>
      <c r="VE156" s="2">
        <v>4200</v>
      </c>
      <c r="VF156" s="2"/>
      <c r="VG156" s="2"/>
      <c r="VH156" s="2">
        <v>554049</v>
      </c>
      <c r="VI156" s="2">
        <v>253750</v>
      </c>
      <c r="VJ156" s="2">
        <v>168160</v>
      </c>
      <c r="VK156" s="2"/>
      <c r="VL156" s="2"/>
      <c r="VM156" s="2"/>
      <c r="VN156" s="2"/>
      <c r="VO156" s="2"/>
      <c r="VP156" s="2"/>
      <c r="VQ156" s="2"/>
      <c r="VR156" s="2"/>
      <c r="VS156" s="2"/>
      <c r="VT156" s="2"/>
      <c r="VU156" s="2"/>
      <c r="VV156" s="2"/>
      <c r="VW156" s="2"/>
      <c r="VX156" s="2"/>
      <c r="VY156" s="2"/>
      <c r="VZ156" s="2"/>
      <c r="WA156" s="2"/>
      <c r="WB156" s="2"/>
      <c r="WC156" s="2"/>
      <c r="WD156" s="2"/>
      <c r="WE156" s="2"/>
      <c r="WF156" s="2"/>
      <c r="WG156" s="2"/>
      <c r="WH156" s="2"/>
      <c r="WI156" s="2"/>
      <c r="WJ156" s="2"/>
      <c r="WK156" s="2">
        <v>77100</v>
      </c>
      <c r="WL156" s="2"/>
      <c r="WM156" s="2"/>
      <c r="WN156" s="2">
        <v>4433945</v>
      </c>
      <c r="WO156" s="2"/>
      <c r="WP156" s="2">
        <v>28800</v>
      </c>
      <c r="WQ156" s="2"/>
      <c r="WR156" s="2">
        <v>37740</v>
      </c>
      <c r="WS156" s="2">
        <v>40200</v>
      </c>
      <c r="WT156" s="2"/>
      <c r="WU156" s="2"/>
      <c r="WV156" s="2"/>
      <c r="WW156" s="2"/>
      <c r="WX156" s="2"/>
      <c r="WY156" s="2">
        <v>4000</v>
      </c>
      <c r="WZ156" s="2"/>
      <c r="XA156" s="2"/>
      <c r="XB156" s="2">
        <v>5897726.6299999999</v>
      </c>
      <c r="XC156" s="2"/>
      <c r="XD156" s="2">
        <v>261360</v>
      </c>
      <c r="XE156" s="2">
        <v>323866</v>
      </c>
      <c r="XF156" s="2">
        <v>790850</v>
      </c>
      <c r="XG156" s="2"/>
      <c r="XH156" s="2"/>
      <c r="XI156" s="2"/>
      <c r="XJ156" s="2"/>
      <c r="XK156" s="2">
        <v>1219421</v>
      </c>
      <c r="XL156" s="2"/>
      <c r="XM156" s="2">
        <v>3213120</v>
      </c>
      <c r="XN156" s="2"/>
      <c r="XO156" s="2"/>
      <c r="XP156" s="2"/>
      <c r="XQ156" s="2"/>
      <c r="XR156" s="2"/>
      <c r="XS156" s="2"/>
      <c r="XT156" s="2"/>
      <c r="XU156" s="2"/>
      <c r="XV156" s="2">
        <v>901517</v>
      </c>
      <c r="XW156" s="2"/>
      <c r="XX156" s="2"/>
      <c r="XY156" s="2"/>
      <c r="XZ156" s="2">
        <v>3900</v>
      </c>
      <c r="YA156" s="2"/>
      <c r="YB156" s="2">
        <v>213802</v>
      </c>
      <c r="YC156" s="2"/>
      <c r="YD156" s="2"/>
      <c r="YE156" s="2"/>
      <c r="YF156" s="2"/>
      <c r="YG156" s="2"/>
      <c r="YH156" s="2"/>
      <c r="YI156" s="2"/>
      <c r="YJ156" s="2"/>
      <c r="YK156" s="2"/>
      <c r="YL156" s="2"/>
      <c r="YM156" s="2">
        <v>2322395</v>
      </c>
      <c r="YN156" s="2"/>
      <c r="YO156" s="2"/>
      <c r="YP156" s="2"/>
      <c r="YQ156" s="2"/>
      <c r="YR156" s="2"/>
      <c r="YS156" s="2">
        <v>485780</v>
      </c>
      <c r="YT156" s="2"/>
      <c r="YU156" s="2"/>
      <c r="YV156" s="2">
        <v>526732</v>
      </c>
      <c r="YW156" s="2">
        <v>722390</v>
      </c>
      <c r="YX156" s="2"/>
      <c r="YY156" s="2">
        <v>766906</v>
      </c>
      <c r="YZ156" s="2"/>
      <c r="ZA156" s="2">
        <v>753566</v>
      </c>
      <c r="ZB156" s="2"/>
      <c r="ZC156" s="2">
        <v>42647</v>
      </c>
      <c r="ZD156" s="2">
        <v>798191</v>
      </c>
      <c r="ZE156" s="2"/>
      <c r="ZF156" s="2"/>
      <c r="ZG156" s="2"/>
      <c r="ZH156" s="2"/>
      <c r="ZI156" s="2">
        <v>395926</v>
      </c>
      <c r="ZJ156" s="2"/>
      <c r="ZK156" s="2"/>
      <c r="ZL156" s="2"/>
      <c r="ZM156" s="2"/>
      <c r="ZN156" s="2"/>
      <c r="ZO156" s="2"/>
      <c r="ZP156" s="2"/>
      <c r="ZQ156" s="2"/>
      <c r="ZR156" s="2"/>
      <c r="ZS156" s="2"/>
      <c r="ZT156" s="2"/>
      <c r="ZU156" s="2"/>
      <c r="ZV156" s="2"/>
      <c r="ZW156" s="2">
        <v>14710</v>
      </c>
      <c r="ZX156" s="2"/>
      <c r="ZY156" s="2"/>
      <c r="ZZ156" s="2"/>
      <c r="AAA156" s="2">
        <v>5100</v>
      </c>
      <c r="AAB156" s="2"/>
      <c r="AAC156" s="2"/>
      <c r="AAD156" s="2"/>
      <c r="AAE156" s="2"/>
      <c r="AAF156" s="2">
        <v>280640</v>
      </c>
      <c r="AAG156" s="2"/>
      <c r="AAH156" s="2"/>
      <c r="AAI156" s="2">
        <v>1103315</v>
      </c>
      <c r="AAJ156" s="2"/>
      <c r="AAK156" s="2">
        <v>5700</v>
      </c>
      <c r="AAL156" s="2"/>
      <c r="AAM156" s="2">
        <v>594070</v>
      </c>
      <c r="AAN156" s="2"/>
      <c r="AAO156" s="2"/>
      <c r="AAP156" s="2">
        <v>26800</v>
      </c>
      <c r="AAQ156" s="2"/>
      <c r="AAR156" s="2">
        <v>922036</v>
      </c>
      <c r="AAS156" s="2"/>
      <c r="AAT156" s="2"/>
      <c r="AAU156" s="2"/>
      <c r="AAV156" s="2"/>
      <c r="AAW156" s="2">
        <v>1139088</v>
      </c>
      <c r="AAX156" s="2"/>
      <c r="AAY156" s="2"/>
      <c r="AAZ156" s="2"/>
      <c r="ABA156" s="2"/>
      <c r="ABB156" s="2"/>
      <c r="ABC156" s="2"/>
      <c r="ABD156" s="2"/>
      <c r="ABE156" s="2"/>
      <c r="ABF156" s="2"/>
      <c r="ABG156" s="2"/>
      <c r="ABH156" s="2">
        <v>8250</v>
      </c>
      <c r="ABI156" s="2">
        <v>527275</v>
      </c>
      <c r="ABJ156" s="2">
        <v>583830</v>
      </c>
      <c r="ABK156" s="2">
        <v>536800</v>
      </c>
      <c r="ABL156" s="2"/>
      <c r="ABM156" s="2">
        <v>358096</v>
      </c>
      <c r="ABN156" s="2"/>
      <c r="ABO156" s="2">
        <v>930000</v>
      </c>
      <c r="ABP156" s="2">
        <v>32300</v>
      </c>
      <c r="ABQ156" s="2">
        <v>1180936</v>
      </c>
      <c r="ABR156" s="2"/>
      <c r="ABS156" s="2">
        <v>6900</v>
      </c>
      <c r="ABT156" s="2">
        <v>356528</v>
      </c>
      <c r="ABU156" s="2">
        <v>392146</v>
      </c>
      <c r="ABV156" s="2"/>
      <c r="ABW156" s="2"/>
      <c r="ABX156" s="2">
        <v>543850</v>
      </c>
      <c r="ABY156" s="2">
        <v>1047426</v>
      </c>
      <c r="ABZ156" s="2">
        <v>813253.9</v>
      </c>
      <c r="ACA156" s="2"/>
      <c r="ACB156" s="2"/>
      <c r="ACC156" s="2">
        <v>96120</v>
      </c>
      <c r="ACD156" s="2">
        <v>800400</v>
      </c>
      <c r="ACE156" s="2">
        <v>482900</v>
      </c>
      <c r="ACF156" s="2">
        <v>1626040</v>
      </c>
      <c r="ACG156" s="2">
        <v>891170</v>
      </c>
      <c r="ACH156" s="2"/>
      <c r="ACI156" s="2">
        <v>1182749.5</v>
      </c>
      <c r="ACJ156" s="2">
        <v>1091160</v>
      </c>
      <c r="ACK156" s="2"/>
      <c r="ACL156" s="2">
        <v>531930</v>
      </c>
      <c r="ACM156" s="2"/>
      <c r="ACN156" s="2"/>
      <c r="ACO156" s="2"/>
      <c r="ACP156" s="2">
        <v>10504370</v>
      </c>
      <c r="ACQ156" s="2">
        <v>758614</v>
      </c>
      <c r="ACR156" s="2">
        <v>1764318</v>
      </c>
      <c r="ACS156" s="2">
        <v>1535800</v>
      </c>
      <c r="ACT156" s="2"/>
      <c r="ACU156" s="2">
        <v>2755239.63</v>
      </c>
      <c r="ACV156" s="2"/>
      <c r="ACW156" s="2"/>
      <c r="ACX156" s="2"/>
      <c r="ACY156" s="2"/>
      <c r="ACZ156" s="2">
        <v>482770</v>
      </c>
      <c r="ADA156" s="2">
        <v>457400</v>
      </c>
      <c r="ADB156" s="2"/>
      <c r="ADC156" s="2"/>
      <c r="ADD156" s="2"/>
      <c r="ADE156" s="2"/>
      <c r="ADF156" s="2"/>
      <c r="ADG156" s="2"/>
      <c r="ADH156" s="2">
        <v>223690</v>
      </c>
      <c r="ADI156" s="2"/>
      <c r="ADJ156" s="2"/>
      <c r="ADK156" s="2"/>
      <c r="ADL156" s="2">
        <v>251390</v>
      </c>
      <c r="ADM156" s="2">
        <v>20336.52</v>
      </c>
      <c r="ADN156" s="2"/>
      <c r="ADO156" s="2">
        <v>1283482</v>
      </c>
      <c r="ADP156" s="2">
        <v>1598520</v>
      </c>
      <c r="ADQ156" s="2"/>
      <c r="ADR156" s="2">
        <v>155135</v>
      </c>
      <c r="ADS156" s="2"/>
      <c r="ADT156" s="2"/>
      <c r="ADU156" s="2"/>
      <c r="ADV156" s="2"/>
      <c r="ADW156" s="2"/>
      <c r="ADX156" s="2">
        <v>5454740</v>
      </c>
      <c r="ADY156" s="2">
        <v>78600</v>
      </c>
      <c r="ADZ156" s="2">
        <v>1383686</v>
      </c>
      <c r="AEA156" s="2">
        <v>1463326</v>
      </c>
      <c r="AEB156" s="2">
        <v>1140000</v>
      </c>
      <c r="AEC156" s="2">
        <v>1032065</v>
      </c>
      <c r="AED156" s="2"/>
      <c r="AEE156" s="2">
        <v>1457606</v>
      </c>
      <c r="AEF156" s="2"/>
      <c r="AEG156" s="2">
        <v>1338450</v>
      </c>
      <c r="AEH156" s="2"/>
      <c r="AEI156" s="2"/>
      <c r="AEJ156" s="2">
        <v>2256000</v>
      </c>
      <c r="AEK156" s="2"/>
      <c r="AEL156" s="2">
        <v>684000</v>
      </c>
      <c r="AEM156" s="2">
        <v>582000</v>
      </c>
      <c r="AEN156" s="2">
        <v>334503</v>
      </c>
      <c r="AEO156" s="2"/>
      <c r="AEP156" s="2"/>
      <c r="AEQ156" s="2">
        <v>1645620</v>
      </c>
      <c r="AER156" s="2"/>
      <c r="AES156" s="2"/>
      <c r="AET156" s="2"/>
      <c r="AEU156" s="2">
        <v>2443220</v>
      </c>
      <c r="AEV156" s="2"/>
      <c r="AEW156" s="2"/>
      <c r="AEX156" s="2">
        <v>885852</v>
      </c>
      <c r="AEY156" s="2">
        <v>166460</v>
      </c>
      <c r="AEZ156" s="2"/>
      <c r="AFA156" s="2"/>
      <c r="AFB156" s="2"/>
      <c r="AFC156" s="2"/>
      <c r="AFD156" s="2"/>
      <c r="AFE156" s="2"/>
      <c r="AFF156" s="2"/>
      <c r="AFG156" s="2"/>
      <c r="AFH156" s="2"/>
      <c r="AFI156" s="2"/>
      <c r="AFJ156" s="2"/>
      <c r="AFK156" s="2"/>
      <c r="AFL156" s="2">
        <v>1096600</v>
      </c>
      <c r="AFM156" s="2"/>
      <c r="AFN156" s="2"/>
      <c r="AFO156" s="2"/>
      <c r="AFP156" s="2">
        <v>477185</v>
      </c>
      <c r="AFQ156" s="2"/>
      <c r="AFR156" s="2"/>
      <c r="AFS156" s="2"/>
      <c r="AFT156" s="2"/>
      <c r="AFU156" s="2"/>
      <c r="AFV156" s="2"/>
      <c r="AFW156" s="2"/>
      <c r="AFX156" s="2"/>
      <c r="AFY156" s="2"/>
      <c r="AFZ156" s="2">
        <v>295630</v>
      </c>
      <c r="AGA156" s="2"/>
      <c r="AGB156" s="2">
        <v>404662</v>
      </c>
      <c r="AGC156" s="2">
        <v>95984</v>
      </c>
      <c r="AGD156" s="2">
        <v>1163030</v>
      </c>
      <c r="AGE156" s="2">
        <v>283210</v>
      </c>
      <c r="AGF156" s="2"/>
      <c r="AGG156" s="2">
        <v>411905</v>
      </c>
      <c r="AGH156" s="2"/>
      <c r="AGI156" s="2">
        <v>471675</v>
      </c>
      <c r="AGJ156" s="2"/>
      <c r="AGK156" s="2">
        <v>2150110</v>
      </c>
      <c r="AGL156" s="2"/>
      <c r="AGM156" s="2"/>
      <c r="AGN156" s="2"/>
      <c r="AGO156" s="2"/>
      <c r="AGP156" s="2"/>
      <c r="AGQ156" s="2"/>
      <c r="AGR156" s="2"/>
      <c r="AGS156" s="2"/>
      <c r="AGT156" s="2"/>
      <c r="AGU156" s="2"/>
      <c r="AGV156" s="2"/>
      <c r="AGW156" s="2"/>
      <c r="AGX156" s="2"/>
      <c r="AGY156" s="2"/>
      <c r="AGZ156" s="2">
        <v>81402</v>
      </c>
      <c r="AHA156" s="2"/>
      <c r="AHB156" s="2"/>
      <c r="AHC156" s="2">
        <v>4500</v>
      </c>
      <c r="AHD156" s="2">
        <v>621350</v>
      </c>
      <c r="AHE156" s="2"/>
      <c r="AHF156" s="2"/>
      <c r="AHG156" s="2">
        <v>168999.82</v>
      </c>
      <c r="AHH156" s="2">
        <v>841121</v>
      </c>
      <c r="AHI156" s="2"/>
      <c r="AHJ156" s="2">
        <v>85110</v>
      </c>
      <c r="AHK156" s="2"/>
      <c r="AHL156" s="2"/>
      <c r="AHM156" s="2">
        <v>2167245</v>
      </c>
      <c r="AHN156" s="2">
        <v>505345</v>
      </c>
      <c r="AHO156" s="2">
        <v>443140</v>
      </c>
      <c r="AHP156" s="2">
        <v>223069971.46000001</v>
      </c>
    </row>
    <row r="157" spans="1:900">
      <c r="A157" s="1" t="s">
        <v>2172</v>
      </c>
      <c r="B157" s="1" t="s">
        <v>2223</v>
      </c>
      <c r="C157" s="1" t="s">
        <v>2224</v>
      </c>
      <c r="D157" s="2">
        <v>188500</v>
      </c>
      <c r="E157" s="2"/>
      <c r="F157" s="2">
        <v>64000</v>
      </c>
      <c r="G157" s="2"/>
      <c r="H157" s="2"/>
      <c r="I157" s="2"/>
      <c r="J157" s="2"/>
      <c r="K157" s="2"/>
      <c r="L157" s="2"/>
      <c r="M157" s="2"/>
      <c r="N157" s="2"/>
      <c r="O157" s="2"/>
      <c r="P157" s="2">
        <v>145200</v>
      </c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>
        <v>740</v>
      </c>
      <c r="AD157" s="2"/>
      <c r="AE157" s="2">
        <v>2500</v>
      </c>
      <c r="AF157" s="2"/>
      <c r="AG157" s="2"/>
      <c r="AH157" s="2"/>
      <c r="AI157" s="2"/>
      <c r="AJ157" s="2">
        <v>588.5</v>
      </c>
      <c r="AK157" s="2"/>
      <c r="AL157" s="2"/>
      <c r="AM157" s="2"/>
      <c r="AN157" s="2">
        <v>169000</v>
      </c>
      <c r="AO157" s="2"/>
      <c r="AP157" s="2"/>
      <c r="AQ157" s="2"/>
      <c r="AR157" s="2">
        <v>77350</v>
      </c>
      <c r="AS157" s="2"/>
      <c r="AT157" s="2">
        <v>165460</v>
      </c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>
        <v>16675.5</v>
      </c>
      <c r="BI157" s="2"/>
      <c r="BJ157" s="2"/>
      <c r="BK157" s="2"/>
      <c r="BL157" s="2"/>
      <c r="BM157" s="2"/>
      <c r="BN157" s="2"/>
      <c r="BO157" s="2"/>
      <c r="BP157" s="2"/>
      <c r="BQ157" s="2">
        <v>3000</v>
      </c>
      <c r="BR157" s="2">
        <v>53000</v>
      </c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>
        <v>121200</v>
      </c>
      <c r="CH157" s="2"/>
      <c r="CI157" s="2"/>
      <c r="CJ157" s="2"/>
      <c r="CK157" s="2"/>
      <c r="CL157" s="2"/>
      <c r="CM157" s="2"/>
      <c r="CN157" s="2">
        <v>5376</v>
      </c>
      <c r="CO157" s="2"/>
      <c r="CP157" s="2"/>
      <c r="CQ157" s="2">
        <v>2700</v>
      </c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>
        <v>22400</v>
      </c>
      <c r="DE157" s="2"/>
      <c r="DF157" s="2"/>
      <c r="DG157" s="2"/>
      <c r="DH157" s="2">
        <v>4950</v>
      </c>
      <c r="DI157" s="2"/>
      <c r="DJ157" s="2">
        <v>950</v>
      </c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>
        <v>10500</v>
      </c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2427100</v>
      </c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>
        <v>14000</v>
      </c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>
        <v>3000</v>
      </c>
      <c r="HG157" s="2"/>
      <c r="HH157" s="2"/>
      <c r="HI157" s="2"/>
      <c r="HJ157" s="2">
        <v>274200</v>
      </c>
      <c r="HK157" s="2"/>
      <c r="HL157" s="2"/>
      <c r="HM157" s="2"/>
      <c r="HN157" s="2"/>
      <c r="HO157" s="2"/>
      <c r="HP157" s="2"/>
      <c r="HQ157" s="2">
        <v>2700</v>
      </c>
      <c r="HR157" s="2">
        <v>329262</v>
      </c>
      <c r="HS157" s="2">
        <v>112800</v>
      </c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>
        <v>10500</v>
      </c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>
        <v>1663150</v>
      </c>
      <c r="IT157" s="2">
        <v>13500</v>
      </c>
      <c r="IU157" s="2"/>
      <c r="IV157" s="2"/>
      <c r="IW157" s="2"/>
      <c r="IX157" s="2"/>
      <c r="IY157" s="2"/>
      <c r="IZ157" s="2">
        <v>22650</v>
      </c>
      <c r="JA157" s="2">
        <v>36000</v>
      </c>
      <c r="JB157" s="2"/>
      <c r="JC157" s="2"/>
      <c r="JD157" s="2"/>
      <c r="JE157" s="2">
        <v>18900</v>
      </c>
      <c r="JF157" s="2"/>
      <c r="JG157" s="2"/>
      <c r="JH157" s="2"/>
      <c r="JI157" s="2"/>
      <c r="JJ157" s="2"/>
      <c r="JK157" s="2"/>
      <c r="JL157" s="2"/>
      <c r="JM157" s="2"/>
      <c r="JN157" s="2"/>
      <c r="JO157" s="2"/>
      <c r="JP157" s="2"/>
      <c r="JQ157" s="2"/>
      <c r="JR157" s="2"/>
      <c r="JS157" s="2">
        <v>3000</v>
      </c>
      <c r="JT157" s="2"/>
      <c r="JU157" s="2">
        <v>8300</v>
      </c>
      <c r="JV157" s="2"/>
      <c r="JW157" s="2"/>
      <c r="JX157" s="2"/>
      <c r="JY157" s="2"/>
      <c r="JZ157" s="2">
        <v>344900</v>
      </c>
      <c r="KA157" s="2"/>
      <c r="KB157" s="2"/>
      <c r="KC157" s="2"/>
      <c r="KD157" s="2"/>
      <c r="KE157" s="2"/>
      <c r="KF157" s="2"/>
      <c r="KG157" s="2">
        <v>540600</v>
      </c>
      <c r="KH157" s="2"/>
      <c r="KI157" s="2"/>
      <c r="KJ157" s="2"/>
      <c r="KK157" s="2"/>
      <c r="KL157" s="2"/>
      <c r="KM157" s="2">
        <v>6000</v>
      </c>
      <c r="KN157" s="2"/>
      <c r="KO157" s="2"/>
      <c r="KP157" s="2"/>
      <c r="KQ157" s="2"/>
      <c r="KR157" s="2"/>
      <c r="KS157" s="2"/>
      <c r="KT157" s="2"/>
      <c r="KU157" s="2"/>
      <c r="KV157" s="2">
        <v>52000</v>
      </c>
      <c r="KW157" s="2"/>
      <c r="KX157" s="2"/>
      <c r="KY157" s="2"/>
      <c r="KZ157" s="2"/>
      <c r="LA157" s="2"/>
      <c r="LB157" s="2"/>
      <c r="LC157" s="2"/>
      <c r="LD157" s="2"/>
      <c r="LE157" s="2">
        <v>7000</v>
      </c>
      <c r="LF157" s="2">
        <v>5500</v>
      </c>
      <c r="LG157" s="2">
        <v>2000</v>
      </c>
      <c r="LH157" s="2">
        <v>14600</v>
      </c>
      <c r="LI157" s="2"/>
      <c r="LJ157" s="2"/>
      <c r="LK157" s="2"/>
      <c r="LL157" s="2"/>
      <c r="LM157" s="2"/>
      <c r="LN157" s="2">
        <v>2800</v>
      </c>
      <c r="LO157" s="2"/>
      <c r="LP157" s="2"/>
      <c r="LQ157" s="2"/>
      <c r="LR157" s="2"/>
      <c r="LS157" s="2"/>
      <c r="LT157" s="2">
        <v>128800</v>
      </c>
      <c r="LU157" s="2">
        <v>7500</v>
      </c>
      <c r="LV157" s="2"/>
      <c r="LW157" s="2">
        <v>13500</v>
      </c>
      <c r="LX157" s="2"/>
      <c r="LY157" s="2"/>
      <c r="LZ157" s="2"/>
      <c r="MA157" s="2"/>
      <c r="MB157" s="2"/>
      <c r="MC157" s="2"/>
      <c r="MD157" s="2"/>
      <c r="ME157" s="2"/>
      <c r="MF157" s="2">
        <v>70780</v>
      </c>
      <c r="MG157" s="2"/>
      <c r="MH157" s="2">
        <v>4000</v>
      </c>
      <c r="MI157" s="2"/>
      <c r="MJ157" s="2"/>
      <c r="MK157" s="2"/>
      <c r="ML157" s="2"/>
      <c r="MM157" s="2"/>
      <c r="MN157" s="2"/>
      <c r="MO157" s="2"/>
      <c r="MP157" s="2"/>
      <c r="MQ157" s="2"/>
      <c r="MR157" s="2"/>
      <c r="MS157" s="2"/>
      <c r="MT157" s="2"/>
      <c r="MU157" s="2"/>
      <c r="MV157" s="2"/>
      <c r="MW157" s="2"/>
      <c r="MX157" s="2"/>
      <c r="MY157" s="2">
        <v>65600</v>
      </c>
      <c r="MZ157" s="2">
        <v>13000</v>
      </c>
      <c r="NA157" s="2">
        <v>9000</v>
      </c>
      <c r="NB157" s="2"/>
      <c r="NC157" s="2">
        <v>259492</v>
      </c>
      <c r="ND157" s="2"/>
      <c r="NE157" s="2"/>
      <c r="NF157" s="2"/>
      <c r="NG157" s="2"/>
      <c r="NH157" s="2"/>
      <c r="NI157" s="2"/>
      <c r="NJ157" s="2">
        <v>130660</v>
      </c>
      <c r="NK157" s="2"/>
      <c r="NL157" s="2"/>
      <c r="NM157" s="2"/>
      <c r="NN157" s="2"/>
      <c r="NO157" s="2">
        <v>45600</v>
      </c>
      <c r="NP157" s="2"/>
      <c r="NQ157" s="2"/>
      <c r="NR157" s="2"/>
      <c r="NS157" s="2"/>
      <c r="NT157" s="2"/>
      <c r="NU157" s="2"/>
      <c r="NV157" s="2">
        <v>13800</v>
      </c>
      <c r="NW157" s="2"/>
      <c r="NX157" s="2"/>
      <c r="NY157" s="2"/>
      <c r="NZ157" s="2">
        <v>75975</v>
      </c>
      <c r="OA157" s="2"/>
      <c r="OB157" s="2"/>
      <c r="OC157" s="2">
        <v>151580</v>
      </c>
      <c r="OD157" s="2"/>
      <c r="OE157" s="2">
        <v>13680</v>
      </c>
      <c r="OF157" s="2">
        <v>9600</v>
      </c>
      <c r="OG157" s="2"/>
      <c r="OH157" s="2"/>
      <c r="OI157" s="2"/>
      <c r="OJ157" s="2"/>
      <c r="OK157" s="2"/>
      <c r="OL157" s="2">
        <v>58400</v>
      </c>
      <c r="OM157" s="2"/>
      <c r="ON157" s="2"/>
      <c r="OO157" s="2"/>
      <c r="OP157" s="2"/>
      <c r="OQ157" s="2"/>
      <c r="OR157" s="2">
        <v>7728</v>
      </c>
      <c r="OS157" s="2"/>
      <c r="OT157" s="2"/>
      <c r="OU157" s="2"/>
      <c r="OV157" s="2"/>
      <c r="OW157" s="2"/>
      <c r="OX157" s="2"/>
      <c r="OY157" s="2"/>
      <c r="OZ157" s="2"/>
      <c r="PA157" s="2"/>
      <c r="PB157" s="2"/>
      <c r="PC157" s="2"/>
      <c r="PD157" s="2"/>
      <c r="PE157" s="2"/>
      <c r="PF157" s="2"/>
      <c r="PG157" s="2"/>
      <c r="PH157" s="2"/>
      <c r="PI157" s="2"/>
      <c r="PJ157" s="2"/>
      <c r="PK157" s="2"/>
      <c r="PL157" s="2"/>
      <c r="PM157" s="2"/>
      <c r="PN157" s="2"/>
      <c r="PO157" s="2"/>
      <c r="PP157" s="2"/>
      <c r="PQ157" s="2"/>
      <c r="PR157" s="2"/>
      <c r="PS157" s="2">
        <v>45440</v>
      </c>
      <c r="PT157" s="2"/>
      <c r="PU157" s="2"/>
      <c r="PV157" s="2"/>
      <c r="PW157" s="2"/>
      <c r="PX157" s="2"/>
      <c r="PY157" s="2"/>
      <c r="PZ157" s="2"/>
      <c r="QA157" s="2"/>
      <c r="QB157" s="2"/>
      <c r="QC157" s="2"/>
      <c r="QD157" s="2"/>
      <c r="QE157" s="2"/>
      <c r="QF157" s="2"/>
      <c r="QG157" s="2"/>
      <c r="QH157" s="2">
        <v>7000</v>
      </c>
      <c r="QI157" s="2"/>
      <c r="QJ157" s="2"/>
      <c r="QK157" s="2"/>
      <c r="QL157" s="2">
        <v>1800</v>
      </c>
      <c r="QM157" s="2"/>
      <c r="QN157" s="2"/>
      <c r="QO157" s="2"/>
      <c r="QP157" s="2"/>
      <c r="QQ157" s="2"/>
      <c r="QR157" s="2"/>
      <c r="QS157" s="2"/>
      <c r="QT157" s="2"/>
      <c r="QU157" s="2">
        <v>24000</v>
      </c>
      <c r="QV157" s="2"/>
      <c r="QW157" s="2"/>
      <c r="QX157" s="2"/>
      <c r="QY157" s="2"/>
      <c r="QZ157" s="2"/>
      <c r="RA157" s="2"/>
      <c r="RB157" s="2"/>
      <c r="RC157" s="2"/>
      <c r="RD157" s="2"/>
      <c r="RE157" s="2"/>
      <c r="RF157" s="2">
        <v>24000</v>
      </c>
      <c r="RG157" s="2"/>
      <c r="RH157" s="2"/>
      <c r="RI157" s="2"/>
      <c r="RJ157" s="2">
        <v>84000</v>
      </c>
      <c r="RK157" s="2"/>
      <c r="RL157" s="2"/>
      <c r="RM157" s="2">
        <v>134400</v>
      </c>
      <c r="RN157" s="2"/>
      <c r="RO157" s="2">
        <v>162140</v>
      </c>
      <c r="RP157" s="2"/>
      <c r="RQ157" s="2"/>
      <c r="RR157" s="2"/>
      <c r="RS157" s="2"/>
      <c r="RT157" s="2"/>
      <c r="RU157" s="2"/>
      <c r="RV157" s="2"/>
      <c r="RW157" s="2"/>
      <c r="RX157" s="2"/>
      <c r="RY157" s="2"/>
      <c r="RZ157" s="2"/>
      <c r="SA157" s="2"/>
      <c r="SB157" s="2"/>
      <c r="SC157" s="2"/>
      <c r="SD157" s="2"/>
      <c r="SE157" s="2"/>
      <c r="SF157" s="2"/>
      <c r="SG157" s="2"/>
      <c r="SH157" s="2"/>
      <c r="SI157" s="2"/>
      <c r="SJ157" s="2">
        <v>153200</v>
      </c>
      <c r="SK157" s="2"/>
      <c r="SL157" s="2">
        <v>192000</v>
      </c>
      <c r="SM157" s="2"/>
      <c r="SN157" s="2"/>
      <c r="SO157" s="2"/>
      <c r="SP157" s="2"/>
      <c r="SQ157" s="2"/>
      <c r="SR157" s="2"/>
      <c r="SS157" s="2"/>
      <c r="ST157" s="2"/>
      <c r="SU157" s="2"/>
      <c r="SV157" s="2"/>
      <c r="SW157" s="2"/>
      <c r="SX157" s="2"/>
      <c r="SY157" s="2"/>
      <c r="SZ157" s="2"/>
      <c r="TA157" s="2"/>
      <c r="TB157" s="2"/>
      <c r="TC157" s="2"/>
      <c r="TD157" s="2"/>
      <c r="TE157" s="2"/>
      <c r="TF157" s="2"/>
      <c r="TG157" s="2"/>
      <c r="TH157" s="2"/>
      <c r="TI157" s="2"/>
      <c r="TJ157" s="2"/>
      <c r="TK157" s="2"/>
      <c r="TL157" s="2"/>
      <c r="TM157" s="2"/>
      <c r="TN157" s="2"/>
      <c r="TO157" s="2">
        <v>7200</v>
      </c>
      <c r="TP157" s="2"/>
      <c r="TQ157" s="2"/>
      <c r="TR157" s="2"/>
      <c r="TS157" s="2"/>
      <c r="TT157" s="2"/>
      <c r="TU157" s="2"/>
      <c r="TV157" s="2"/>
      <c r="TW157" s="2"/>
      <c r="TX157" s="2"/>
      <c r="TY157" s="2"/>
      <c r="TZ157" s="2"/>
      <c r="UA157" s="2"/>
      <c r="UB157" s="2"/>
      <c r="UC157" s="2"/>
      <c r="UD157" s="2"/>
      <c r="UE157" s="2"/>
      <c r="UF157" s="2"/>
      <c r="UG157" s="2"/>
      <c r="UH157" s="2"/>
      <c r="UI157" s="2"/>
      <c r="UJ157" s="2"/>
      <c r="UK157" s="2">
        <v>900</v>
      </c>
      <c r="UL157" s="2"/>
      <c r="UM157" s="2"/>
      <c r="UN157" s="2"/>
      <c r="UO157" s="2"/>
      <c r="UP157" s="2"/>
      <c r="UQ157" s="2"/>
      <c r="UR157" s="2"/>
      <c r="US157" s="2"/>
      <c r="UT157" s="2"/>
      <c r="UU157" s="2"/>
      <c r="UV157" s="2"/>
      <c r="UW157" s="2"/>
      <c r="UX157" s="2"/>
      <c r="UY157" s="2"/>
      <c r="UZ157" s="2"/>
      <c r="VA157" s="2"/>
      <c r="VB157" s="2"/>
      <c r="VC157" s="2"/>
      <c r="VD157" s="2"/>
      <c r="VE157" s="2"/>
      <c r="VF157" s="2"/>
      <c r="VG157" s="2"/>
      <c r="VH157" s="2"/>
      <c r="VI157" s="2"/>
      <c r="VJ157" s="2"/>
      <c r="VK157" s="2"/>
      <c r="VL157" s="2"/>
      <c r="VM157" s="2"/>
      <c r="VN157" s="2"/>
      <c r="VO157" s="2"/>
      <c r="VP157" s="2"/>
      <c r="VQ157" s="2"/>
      <c r="VR157" s="2"/>
      <c r="VS157" s="2"/>
      <c r="VT157" s="2"/>
      <c r="VU157" s="2"/>
      <c r="VV157" s="2"/>
      <c r="VW157" s="2"/>
      <c r="VX157" s="2">
        <v>8500</v>
      </c>
      <c r="VY157" s="2"/>
      <c r="VZ157" s="2"/>
      <c r="WA157" s="2"/>
      <c r="WB157" s="2"/>
      <c r="WC157" s="2"/>
      <c r="WD157" s="2"/>
      <c r="WE157" s="2"/>
      <c r="WF157" s="2"/>
      <c r="WG157" s="2"/>
      <c r="WH157" s="2"/>
      <c r="WI157" s="2"/>
      <c r="WJ157" s="2"/>
      <c r="WK157" s="2"/>
      <c r="WL157" s="2">
        <v>0</v>
      </c>
      <c r="WM157" s="2"/>
      <c r="WN157" s="2"/>
      <c r="WO157" s="2"/>
      <c r="WP157" s="2"/>
      <c r="WQ157" s="2"/>
      <c r="WR157" s="2"/>
      <c r="WS157" s="2"/>
      <c r="WT157" s="2"/>
      <c r="WU157" s="2"/>
      <c r="WV157" s="2"/>
      <c r="WW157" s="2"/>
      <c r="WX157" s="2">
        <v>4000</v>
      </c>
      <c r="WY157" s="2"/>
      <c r="WZ157" s="2"/>
      <c r="XA157" s="2"/>
      <c r="XB157" s="2"/>
      <c r="XC157" s="2">
        <v>91100</v>
      </c>
      <c r="XD157" s="2"/>
      <c r="XE157" s="2"/>
      <c r="XF157" s="2">
        <v>0</v>
      </c>
      <c r="XG157" s="2">
        <v>18000</v>
      </c>
      <c r="XH157" s="2"/>
      <c r="XI157" s="2"/>
      <c r="XJ157" s="2"/>
      <c r="XK157" s="2"/>
      <c r="XL157" s="2"/>
      <c r="XM157" s="2"/>
      <c r="XN157" s="2"/>
      <c r="XO157" s="2"/>
      <c r="XP157" s="2"/>
      <c r="XQ157" s="2"/>
      <c r="XR157" s="2"/>
      <c r="XS157" s="2"/>
      <c r="XT157" s="2"/>
      <c r="XU157" s="2"/>
      <c r="XV157" s="2"/>
      <c r="XW157" s="2"/>
      <c r="XX157" s="2"/>
      <c r="XY157" s="2"/>
      <c r="XZ157" s="2"/>
      <c r="YA157" s="2"/>
      <c r="YB157" s="2"/>
      <c r="YC157" s="2"/>
      <c r="YD157" s="2"/>
      <c r="YE157" s="2"/>
      <c r="YF157" s="2"/>
      <c r="YG157" s="2"/>
      <c r="YH157" s="2"/>
      <c r="YI157" s="2"/>
      <c r="YJ157" s="2"/>
      <c r="YK157" s="2"/>
      <c r="YL157" s="2"/>
      <c r="YM157" s="2"/>
      <c r="YN157" s="2"/>
      <c r="YO157" s="2"/>
      <c r="YP157" s="2"/>
      <c r="YQ157" s="2"/>
      <c r="YR157" s="2"/>
      <c r="YS157" s="2"/>
      <c r="YT157" s="2"/>
      <c r="YU157" s="2"/>
      <c r="YV157" s="2"/>
      <c r="YW157" s="2"/>
      <c r="YX157" s="2"/>
      <c r="YY157" s="2"/>
      <c r="YZ157" s="2"/>
      <c r="ZA157" s="2"/>
      <c r="ZB157" s="2"/>
      <c r="ZC157" s="2"/>
      <c r="ZD157" s="2"/>
      <c r="ZE157" s="2"/>
      <c r="ZF157" s="2"/>
      <c r="ZG157" s="2"/>
      <c r="ZH157" s="2"/>
      <c r="ZI157" s="2"/>
      <c r="ZJ157" s="2"/>
      <c r="ZK157" s="2">
        <v>139815</v>
      </c>
      <c r="ZL157" s="2"/>
      <c r="ZM157" s="2"/>
      <c r="ZN157" s="2"/>
      <c r="ZO157" s="2"/>
      <c r="ZP157" s="2"/>
      <c r="ZQ157" s="2"/>
      <c r="ZR157" s="2"/>
      <c r="ZS157" s="2"/>
      <c r="ZT157" s="2"/>
      <c r="ZU157" s="2"/>
      <c r="ZV157" s="2"/>
      <c r="ZW157" s="2"/>
      <c r="ZX157" s="2"/>
      <c r="ZY157" s="2"/>
      <c r="ZZ157" s="2"/>
      <c r="AAA157" s="2"/>
      <c r="AAB157" s="2"/>
      <c r="AAC157" s="2"/>
      <c r="AAD157" s="2"/>
      <c r="AAE157" s="2"/>
      <c r="AAF157" s="2"/>
      <c r="AAG157" s="2"/>
      <c r="AAH157" s="2"/>
      <c r="AAI157" s="2"/>
      <c r="AAJ157" s="2"/>
      <c r="AAK157" s="2"/>
      <c r="AAL157" s="2"/>
      <c r="AAM157" s="2"/>
      <c r="AAN157" s="2">
        <v>120600</v>
      </c>
      <c r="AAO157" s="2"/>
      <c r="AAP157" s="2"/>
      <c r="AAQ157" s="2"/>
      <c r="AAR157" s="2"/>
      <c r="AAS157" s="2"/>
      <c r="AAT157" s="2"/>
      <c r="AAU157" s="2"/>
      <c r="AAV157" s="2"/>
      <c r="AAW157" s="2"/>
      <c r="AAX157" s="2"/>
      <c r="AAY157" s="2"/>
      <c r="AAZ157" s="2"/>
      <c r="ABA157" s="2"/>
      <c r="ABB157" s="2"/>
      <c r="ABC157" s="2"/>
      <c r="ABD157" s="2"/>
      <c r="ABE157" s="2"/>
      <c r="ABF157" s="2"/>
      <c r="ABG157" s="2">
        <v>43200</v>
      </c>
      <c r="ABH157" s="2"/>
      <c r="ABI157" s="2"/>
      <c r="ABJ157" s="2"/>
      <c r="ABK157" s="2"/>
      <c r="ABL157" s="2"/>
      <c r="ABM157" s="2"/>
      <c r="ABN157" s="2">
        <v>22500</v>
      </c>
      <c r="ABO157" s="2"/>
      <c r="ABP157" s="2"/>
      <c r="ABQ157" s="2"/>
      <c r="ABR157" s="2">
        <v>689700</v>
      </c>
      <c r="ABS157" s="2"/>
      <c r="ABT157" s="2"/>
      <c r="ABU157" s="2"/>
      <c r="ABV157" s="2"/>
      <c r="ABW157" s="2">
        <v>152500</v>
      </c>
      <c r="ABX157" s="2"/>
      <c r="ABY157" s="2"/>
      <c r="ABZ157" s="2"/>
      <c r="ACA157" s="2"/>
      <c r="ACB157" s="2">
        <v>6740</v>
      </c>
      <c r="ACC157" s="2"/>
      <c r="ACD157" s="2"/>
      <c r="ACE157" s="2"/>
      <c r="ACF157" s="2"/>
      <c r="ACG157" s="2"/>
      <c r="ACH157" s="2">
        <v>7500</v>
      </c>
      <c r="ACI157" s="2"/>
      <c r="ACJ157" s="2"/>
      <c r="ACK157" s="2"/>
      <c r="ACL157" s="2"/>
      <c r="ACM157" s="2"/>
      <c r="ACN157" s="2"/>
      <c r="ACO157" s="2"/>
      <c r="ACP157" s="2">
        <v>29500</v>
      </c>
      <c r="ACQ157" s="2"/>
      <c r="ACR157" s="2"/>
      <c r="ACS157" s="2"/>
      <c r="ACT157" s="2"/>
      <c r="ACU157" s="2"/>
      <c r="ACV157" s="2"/>
      <c r="ACW157" s="2"/>
      <c r="ACX157" s="2"/>
      <c r="ACY157" s="2"/>
      <c r="ACZ157" s="2"/>
      <c r="ADA157" s="2"/>
      <c r="ADB157" s="2"/>
      <c r="ADC157" s="2"/>
      <c r="ADD157" s="2"/>
      <c r="ADE157" s="2"/>
      <c r="ADF157" s="2"/>
      <c r="ADG157" s="2"/>
      <c r="ADH157" s="2"/>
      <c r="ADI157" s="2">
        <v>193981.72</v>
      </c>
      <c r="ADJ157" s="2"/>
      <c r="ADK157" s="2"/>
      <c r="ADL157" s="2"/>
      <c r="ADM157" s="2"/>
      <c r="ADN157" s="2">
        <v>40800</v>
      </c>
      <c r="ADO157" s="2"/>
      <c r="ADP157" s="2"/>
      <c r="ADQ157" s="2"/>
      <c r="ADR157" s="2"/>
      <c r="ADS157" s="2"/>
      <c r="ADT157" s="2"/>
      <c r="ADU157" s="2"/>
      <c r="ADV157" s="2"/>
      <c r="ADW157" s="2"/>
      <c r="ADX157" s="2"/>
      <c r="ADY157" s="2"/>
      <c r="ADZ157" s="2"/>
      <c r="AEA157" s="2">
        <v>52500</v>
      </c>
      <c r="AEB157" s="2"/>
      <c r="AEC157" s="2"/>
      <c r="AED157" s="2">
        <v>1048166.65</v>
      </c>
      <c r="AEE157" s="2"/>
      <c r="AEF157" s="2">
        <v>16570</v>
      </c>
      <c r="AEG157" s="2"/>
      <c r="AEH157" s="2"/>
      <c r="AEI157" s="2"/>
      <c r="AEJ157" s="2"/>
      <c r="AEK157" s="2"/>
      <c r="AEL157" s="2"/>
      <c r="AEM157" s="2"/>
      <c r="AEN157" s="2"/>
      <c r="AEO157" s="2"/>
      <c r="AEP157" s="2"/>
      <c r="AEQ157" s="2"/>
      <c r="AER157" s="2"/>
      <c r="AES157" s="2"/>
      <c r="AET157" s="2"/>
      <c r="AEU157" s="2"/>
      <c r="AEV157" s="2"/>
      <c r="AEW157" s="2"/>
      <c r="AEX157" s="2"/>
      <c r="AEY157" s="2"/>
      <c r="AEZ157" s="2"/>
      <c r="AFA157" s="2"/>
      <c r="AFB157" s="2"/>
      <c r="AFC157" s="2"/>
      <c r="AFD157" s="2"/>
      <c r="AFE157" s="2"/>
      <c r="AFF157" s="2"/>
      <c r="AFG157" s="2"/>
      <c r="AFH157" s="2"/>
      <c r="AFI157" s="2"/>
      <c r="AFJ157" s="2"/>
      <c r="AFK157" s="2"/>
      <c r="AFL157" s="2"/>
      <c r="AFM157" s="2"/>
      <c r="AFN157" s="2"/>
      <c r="AFO157" s="2"/>
      <c r="AFP157" s="2"/>
      <c r="AFQ157" s="2"/>
      <c r="AFR157" s="2"/>
      <c r="AFS157" s="2"/>
      <c r="AFT157" s="2"/>
      <c r="AFU157" s="2"/>
      <c r="AFV157" s="2"/>
      <c r="AFW157" s="2"/>
      <c r="AFX157" s="2"/>
      <c r="AFY157" s="2">
        <v>16000</v>
      </c>
      <c r="AFZ157" s="2"/>
      <c r="AGA157" s="2"/>
      <c r="AGB157" s="2"/>
      <c r="AGC157" s="2"/>
      <c r="AGD157" s="2"/>
      <c r="AGE157" s="2"/>
      <c r="AGF157" s="2"/>
      <c r="AGG157" s="2"/>
      <c r="AGH157" s="2"/>
      <c r="AGI157" s="2"/>
      <c r="AGJ157" s="2"/>
      <c r="AGK157" s="2"/>
      <c r="AGL157" s="2"/>
      <c r="AGM157" s="2"/>
      <c r="AGN157" s="2"/>
      <c r="AGO157" s="2"/>
      <c r="AGP157" s="2"/>
      <c r="AGQ157" s="2"/>
      <c r="AGR157" s="2">
        <v>289000</v>
      </c>
      <c r="AGS157" s="2"/>
      <c r="AGT157" s="2"/>
      <c r="AGU157" s="2"/>
      <c r="AGV157" s="2"/>
      <c r="AGW157" s="2"/>
      <c r="AGX157" s="2"/>
      <c r="AGY157" s="2"/>
      <c r="AGZ157" s="2"/>
      <c r="AHA157" s="2"/>
      <c r="AHB157" s="2"/>
      <c r="AHC157" s="2"/>
      <c r="AHD157" s="2"/>
      <c r="AHE157" s="2"/>
      <c r="AHF157" s="2"/>
      <c r="AHG157" s="2"/>
      <c r="AHH157" s="2"/>
      <c r="AHI157" s="2"/>
      <c r="AHJ157" s="2"/>
      <c r="AHK157" s="2"/>
      <c r="AHL157" s="2"/>
      <c r="AHM157" s="2"/>
      <c r="AHN157" s="2"/>
      <c r="AHO157" s="2"/>
      <c r="AHP157" s="2">
        <v>11874000.370000001</v>
      </c>
    </row>
    <row r="158" spans="1:900">
      <c r="A158" s="1" t="s">
        <v>2172</v>
      </c>
      <c r="B158" s="1" t="s">
        <v>2225</v>
      </c>
      <c r="C158" s="1" t="s">
        <v>2226</v>
      </c>
      <c r="D158" s="2">
        <v>6598944</v>
      </c>
      <c r="E158" s="2">
        <v>32240</v>
      </c>
      <c r="F158" s="2">
        <v>540000</v>
      </c>
      <c r="G158" s="2">
        <v>118500</v>
      </c>
      <c r="H158" s="2"/>
      <c r="I158" s="2"/>
      <c r="J158" s="2"/>
      <c r="K158" s="2">
        <v>492000</v>
      </c>
      <c r="L158" s="2">
        <v>741237</v>
      </c>
      <c r="M158" s="2"/>
      <c r="N158" s="2"/>
      <c r="O158" s="2"/>
      <c r="P158" s="2"/>
      <c r="Q158" s="2"/>
      <c r="R158" s="2"/>
      <c r="S158" s="2"/>
      <c r="T158" s="2"/>
      <c r="U158" s="2"/>
      <c r="V158" s="2">
        <v>37000</v>
      </c>
      <c r="W158" s="2"/>
      <c r="X158" s="2"/>
      <c r="Y158" s="2">
        <v>1299999.96</v>
      </c>
      <c r="Z158" s="2"/>
      <c r="AA158" s="2">
        <v>990000</v>
      </c>
      <c r="AB158" s="2"/>
      <c r="AC158" s="2">
        <v>4890080</v>
      </c>
      <c r="AD158" s="2">
        <v>1265000</v>
      </c>
      <c r="AE158" s="2"/>
      <c r="AF158" s="2"/>
      <c r="AG158" s="2">
        <v>803635.8</v>
      </c>
      <c r="AH158" s="2"/>
      <c r="AI158" s="2">
        <v>343000</v>
      </c>
      <c r="AJ158" s="2">
        <v>24663.5</v>
      </c>
      <c r="AK158" s="2"/>
      <c r="AL158" s="2"/>
      <c r="AM158" s="2"/>
      <c r="AN158" s="2"/>
      <c r="AO158" s="2"/>
      <c r="AP158" s="2"/>
      <c r="AQ158" s="2"/>
      <c r="AR158" s="2"/>
      <c r="AS158" s="2"/>
      <c r="AT158" s="2">
        <v>25050</v>
      </c>
      <c r="AU158" s="2"/>
      <c r="AV158" s="2"/>
      <c r="AW158" s="2">
        <v>299100</v>
      </c>
      <c r="AX158" s="2">
        <v>143160</v>
      </c>
      <c r="AY158" s="2"/>
      <c r="AZ158" s="2"/>
      <c r="BA158" s="2">
        <v>106271</v>
      </c>
      <c r="BB158" s="2"/>
      <c r="BC158" s="2">
        <v>17526</v>
      </c>
      <c r="BD158" s="2"/>
      <c r="BE158" s="2"/>
      <c r="BF158" s="2"/>
      <c r="BG158" s="2"/>
      <c r="BH158" s="2"/>
      <c r="BI158" s="2"/>
      <c r="BJ158" s="2"/>
      <c r="BK158" s="2"/>
      <c r="BL158" s="2">
        <v>22680</v>
      </c>
      <c r="BM158" s="2"/>
      <c r="BN158" s="2"/>
      <c r="BO158" s="2"/>
      <c r="BP158" s="2"/>
      <c r="BQ158" s="2"/>
      <c r="BR158" s="2"/>
      <c r="BS158" s="2"/>
      <c r="BT158" s="2"/>
      <c r="BU158" s="2">
        <v>217602</v>
      </c>
      <c r="BV158" s="2"/>
      <c r="BW158" s="2"/>
      <c r="BX158" s="2"/>
      <c r="BY158" s="2"/>
      <c r="BZ158" s="2"/>
      <c r="CA158" s="2">
        <v>305180</v>
      </c>
      <c r="CB158" s="2"/>
      <c r="CC158" s="2">
        <v>422880</v>
      </c>
      <c r="CD158" s="2">
        <v>144000</v>
      </c>
      <c r="CE158" s="2">
        <v>98280</v>
      </c>
      <c r="CF158" s="2"/>
      <c r="CG158" s="2">
        <v>6639938.3799999999</v>
      </c>
      <c r="CH158" s="2">
        <v>489204</v>
      </c>
      <c r="CI158" s="2">
        <v>780391</v>
      </c>
      <c r="CJ158" s="2"/>
      <c r="CK158" s="2">
        <v>490750</v>
      </c>
      <c r="CL158" s="2">
        <v>292500</v>
      </c>
      <c r="CM158" s="2">
        <v>835926</v>
      </c>
      <c r="CN158" s="2">
        <v>769000</v>
      </c>
      <c r="CO158" s="2"/>
      <c r="CP158" s="2"/>
      <c r="CQ158" s="2">
        <v>494325.9</v>
      </c>
      <c r="CR158" s="2"/>
      <c r="CS158" s="2">
        <v>416016</v>
      </c>
      <c r="CT158" s="2">
        <v>3254878</v>
      </c>
      <c r="CU158" s="2"/>
      <c r="CV158" s="2"/>
      <c r="CW158" s="2"/>
      <c r="CX158" s="2">
        <v>453500</v>
      </c>
      <c r="CY158" s="2">
        <v>537312</v>
      </c>
      <c r="CZ158" s="2"/>
      <c r="DA158" s="2">
        <v>216000</v>
      </c>
      <c r="DB158" s="2"/>
      <c r="DC158" s="2"/>
      <c r="DD158" s="2"/>
      <c r="DE158" s="2"/>
      <c r="DF158" s="2"/>
      <c r="DG158" s="2">
        <v>1166666.7</v>
      </c>
      <c r="DH158" s="2"/>
      <c r="DI158" s="2"/>
      <c r="DJ158" s="2"/>
      <c r="DK158" s="2">
        <v>286000</v>
      </c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>
        <v>441600</v>
      </c>
      <c r="EN158" s="2"/>
      <c r="EO158" s="2">
        <v>108683.34</v>
      </c>
      <c r="EP158" s="2"/>
      <c r="EQ158" s="2"/>
      <c r="ER158" s="2">
        <v>180180</v>
      </c>
      <c r="ES158" s="2">
        <v>189840</v>
      </c>
      <c r="ET158" s="2"/>
      <c r="EU158" s="2"/>
      <c r="EV158" s="2"/>
      <c r="EW158" s="2">
        <v>1414252.75</v>
      </c>
      <c r="EX158" s="2"/>
      <c r="EY158" s="2"/>
      <c r="EZ158" s="2"/>
      <c r="FA158" s="2"/>
      <c r="FB158" s="2"/>
      <c r="FC158" s="2"/>
      <c r="FD158" s="2">
        <v>117023.76</v>
      </c>
      <c r="FE158" s="2"/>
      <c r="FF158" s="2">
        <v>216000</v>
      </c>
      <c r="FG158" s="2"/>
      <c r="FH158" s="2"/>
      <c r="FI158" s="2"/>
      <c r="FJ158" s="2"/>
      <c r="FK158" s="2"/>
      <c r="FL158" s="2">
        <v>18150</v>
      </c>
      <c r="FM158" s="2"/>
      <c r="FN158" s="2"/>
      <c r="FO158" s="2">
        <v>254215</v>
      </c>
      <c r="FP158" s="2"/>
      <c r="FQ158" s="2">
        <v>6142000</v>
      </c>
      <c r="FR158" s="2"/>
      <c r="FS158" s="2"/>
      <c r="FT158" s="2"/>
      <c r="FU158" s="2"/>
      <c r="FV158" s="2">
        <v>50800</v>
      </c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>
        <v>1891584</v>
      </c>
      <c r="GR158" s="2"/>
      <c r="GS158" s="2"/>
      <c r="GT158" s="2"/>
      <c r="GU158" s="2"/>
      <c r="GV158" s="2"/>
      <c r="GW158" s="2"/>
      <c r="GX158" s="2"/>
      <c r="GY158" s="2">
        <v>1431732.8</v>
      </c>
      <c r="GZ158" s="2"/>
      <c r="HA158" s="2"/>
      <c r="HB158" s="2"/>
      <c r="HC158" s="2">
        <v>7439892</v>
      </c>
      <c r="HD158" s="2"/>
      <c r="HE158" s="2">
        <v>1159824</v>
      </c>
      <c r="HF158" s="2"/>
      <c r="HG158" s="2">
        <v>821760</v>
      </c>
      <c r="HH158" s="2">
        <v>98384</v>
      </c>
      <c r="HI158" s="2">
        <v>412500</v>
      </c>
      <c r="HJ158" s="2">
        <v>3348675</v>
      </c>
      <c r="HK158" s="2">
        <v>888692</v>
      </c>
      <c r="HL158" s="2">
        <v>997248</v>
      </c>
      <c r="HM158" s="2"/>
      <c r="HN158" s="2"/>
      <c r="HO158" s="2"/>
      <c r="HP158" s="2">
        <v>360650</v>
      </c>
      <c r="HQ158" s="2">
        <v>629900</v>
      </c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>
        <v>342400</v>
      </c>
      <c r="IC158" s="2">
        <v>776049.6</v>
      </c>
      <c r="ID158" s="2"/>
      <c r="IE158" s="2"/>
      <c r="IF158" s="2"/>
      <c r="IG158" s="2">
        <v>219600</v>
      </c>
      <c r="IH158" s="2"/>
      <c r="II158" s="2"/>
      <c r="IJ158" s="2"/>
      <c r="IK158" s="2">
        <v>390780</v>
      </c>
      <c r="IL158" s="2"/>
      <c r="IM158" s="2"/>
      <c r="IN158" s="2"/>
      <c r="IO158" s="2"/>
      <c r="IP158" s="2"/>
      <c r="IQ158" s="2">
        <v>146890</v>
      </c>
      <c r="IR158" s="2">
        <v>224200</v>
      </c>
      <c r="IS158" s="2"/>
      <c r="IT158" s="2"/>
      <c r="IU158" s="2">
        <v>647844.65</v>
      </c>
      <c r="IV158" s="2"/>
      <c r="IW158" s="2"/>
      <c r="IX158" s="2"/>
      <c r="IY158" s="2"/>
      <c r="IZ158" s="2"/>
      <c r="JA158" s="2"/>
      <c r="JB158" s="2"/>
      <c r="JC158" s="2">
        <v>719040</v>
      </c>
      <c r="JD158" s="2"/>
      <c r="JE158" s="2"/>
      <c r="JF158" s="2"/>
      <c r="JG158" s="2"/>
      <c r="JH158" s="2"/>
      <c r="JI158" s="2">
        <v>101000</v>
      </c>
      <c r="JJ158" s="2"/>
      <c r="JK158" s="2"/>
      <c r="JL158" s="2"/>
      <c r="JM158" s="2"/>
      <c r="JN158" s="2"/>
      <c r="JO158" s="2"/>
      <c r="JP158" s="2"/>
      <c r="JQ158" s="2"/>
      <c r="JR158" s="2">
        <v>4195715</v>
      </c>
      <c r="JS158" s="2">
        <v>2706000</v>
      </c>
      <c r="JT158" s="2"/>
      <c r="JU158" s="2"/>
      <c r="JV158" s="2"/>
      <c r="JW158" s="2"/>
      <c r="JX158" s="2">
        <v>135315</v>
      </c>
      <c r="JY158" s="2"/>
      <c r="JZ158" s="2"/>
      <c r="KA158" s="2"/>
      <c r="KB158" s="2"/>
      <c r="KC158" s="2"/>
      <c r="KD158" s="2"/>
      <c r="KE158" s="2"/>
      <c r="KF158" s="2"/>
      <c r="KG158" s="2">
        <v>4561610</v>
      </c>
      <c r="KH158" s="2">
        <v>64200</v>
      </c>
      <c r="KI158" s="2">
        <v>765222</v>
      </c>
      <c r="KJ158" s="2"/>
      <c r="KK158" s="2"/>
      <c r="KL158" s="2"/>
      <c r="KM158" s="2">
        <v>419000</v>
      </c>
      <c r="KN158" s="2"/>
      <c r="KO158" s="2">
        <v>344250</v>
      </c>
      <c r="KP158" s="2"/>
      <c r="KQ158" s="2"/>
      <c r="KR158" s="2"/>
      <c r="KS158" s="2">
        <v>1525392</v>
      </c>
      <c r="KT158" s="2"/>
      <c r="KU158" s="2"/>
      <c r="KV158" s="2">
        <v>837000</v>
      </c>
      <c r="KW158" s="2">
        <v>666353</v>
      </c>
      <c r="KX158" s="2"/>
      <c r="KY158" s="2">
        <v>315003.59999999998</v>
      </c>
      <c r="KZ158" s="2"/>
      <c r="LA158" s="2">
        <v>490500</v>
      </c>
      <c r="LB158" s="2">
        <v>110002</v>
      </c>
      <c r="LC158" s="2"/>
      <c r="LD158" s="2"/>
      <c r="LE158" s="2"/>
      <c r="LF158" s="2"/>
      <c r="LG158" s="2"/>
      <c r="LH158" s="2">
        <v>3939264</v>
      </c>
      <c r="LI158" s="2">
        <v>2247290</v>
      </c>
      <c r="LJ158" s="2"/>
      <c r="LK158" s="2">
        <v>219600</v>
      </c>
      <c r="LL158" s="2">
        <v>2287106</v>
      </c>
      <c r="LM158" s="2"/>
      <c r="LN158" s="2"/>
      <c r="LO158" s="2">
        <v>24000</v>
      </c>
      <c r="LP158" s="2"/>
      <c r="LQ158" s="2"/>
      <c r="LR158" s="2">
        <v>88000</v>
      </c>
      <c r="LS158" s="2"/>
      <c r="LT158" s="2">
        <v>3703602.39</v>
      </c>
      <c r="LU158" s="2">
        <v>1983123.9</v>
      </c>
      <c r="LV158" s="2"/>
      <c r="LW158" s="2"/>
      <c r="LX158" s="2"/>
      <c r="LY158" s="2">
        <v>1632471.49</v>
      </c>
      <c r="LZ158" s="2"/>
      <c r="MA158" s="2"/>
      <c r="MB158" s="2"/>
      <c r="MC158" s="2"/>
      <c r="MD158" s="2"/>
      <c r="ME158" s="2"/>
      <c r="MF158" s="2"/>
      <c r="MG158" s="2">
        <v>410880</v>
      </c>
      <c r="MH158" s="2"/>
      <c r="MI158" s="2">
        <v>188500</v>
      </c>
      <c r="MJ158" s="2"/>
      <c r="MK158" s="2"/>
      <c r="ML158" s="2"/>
      <c r="MM158" s="2"/>
      <c r="MN158" s="2"/>
      <c r="MO158" s="2"/>
      <c r="MP158" s="2">
        <v>37450</v>
      </c>
      <c r="MQ158" s="2"/>
      <c r="MR158" s="2"/>
      <c r="MS158" s="2">
        <v>306000</v>
      </c>
      <c r="MT158" s="2"/>
      <c r="MU158" s="2">
        <v>265360</v>
      </c>
      <c r="MV158" s="2"/>
      <c r="MW158" s="2"/>
      <c r="MX158" s="2"/>
      <c r="MY158" s="2"/>
      <c r="MZ158" s="2">
        <v>330979.20000000001</v>
      </c>
      <c r="NA158" s="2"/>
      <c r="NB158" s="2">
        <v>93000</v>
      </c>
      <c r="NC158" s="2"/>
      <c r="ND158" s="2">
        <v>1610334</v>
      </c>
      <c r="NE158" s="2"/>
      <c r="NF158" s="2"/>
      <c r="NG158" s="2"/>
      <c r="NH158" s="2">
        <v>1506624</v>
      </c>
      <c r="NI158" s="2"/>
      <c r="NJ158" s="2">
        <v>2767944</v>
      </c>
      <c r="NK158" s="2"/>
      <c r="NL158" s="2">
        <v>154080</v>
      </c>
      <c r="NM158" s="2">
        <v>381150</v>
      </c>
      <c r="NN158" s="2"/>
      <c r="NO158" s="2"/>
      <c r="NP158" s="2"/>
      <c r="NQ158" s="2"/>
      <c r="NR158" s="2"/>
      <c r="NS158" s="2"/>
      <c r="NT158" s="2"/>
      <c r="NU158" s="2"/>
      <c r="NV158" s="2">
        <v>1533087.2</v>
      </c>
      <c r="NW158" s="2"/>
      <c r="NX158" s="2">
        <v>603480</v>
      </c>
      <c r="NY158" s="2"/>
      <c r="NZ158" s="2">
        <v>191744.4</v>
      </c>
      <c r="OA158" s="2">
        <v>456500</v>
      </c>
      <c r="OB158" s="2">
        <v>284400</v>
      </c>
      <c r="OC158" s="2">
        <v>3432857.3</v>
      </c>
      <c r="OD158" s="2">
        <v>1862511</v>
      </c>
      <c r="OE158" s="2"/>
      <c r="OF158" s="2"/>
      <c r="OG158" s="2"/>
      <c r="OH158" s="2"/>
      <c r="OI158" s="2"/>
      <c r="OJ158" s="2"/>
      <c r="OK158" s="2">
        <v>413650</v>
      </c>
      <c r="OL158" s="2"/>
      <c r="OM158" s="2"/>
      <c r="ON158" s="2">
        <v>1484828.57</v>
      </c>
      <c r="OO158" s="2">
        <v>811562</v>
      </c>
      <c r="OP158" s="2"/>
      <c r="OQ158" s="2"/>
      <c r="OR158" s="2"/>
      <c r="OS158" s="2"/>
      <c r="OT158" s="2"/>
      <c r="OU158" s="2"/>
      <c r="OV158" s="2"/>
      <c r="OW158" s="2">
        <v>440280</v>
      </c>
      <c r="OX158" s="2"/>
      <c r="OY158" s="2"/>
      <c r="OZ158" s="2"/>
      <c r="PA158" s="2"/>
      <c r="PB158" s="2">
        <v>99300</v>
      </c>
      <c r="PC158" s="2"/>
      <c r="PD158" s="2"/>
      <c r="PE158" s="2">
        <v>492285.6</v>
      </c>
      <c r="PF158" s="2"/>
      <c r="PG158" s="2"/>
      <c r="PH158" s="2">
        <v>209480</v>
      </c>
      <c r="PI158" s="2"/>
      <c r="PJ158" s="2">
        <v>449400</v>
      </c>
      <c r="PK158" s="2">
        <v>598636.35</v>
      </c>
      <c r="PL158" s="2"/>
      <c r="PM158" s="2"/>
      <c r="PN158" s="2"/>
      <c r="PO158" s="2"/>
      <c r="PP158" s="2"/>
      <c r="PQ158" s="2"/>
      <c r="PR158" s="2"/>
      <c r="PS158" s="2">
        <v>13630434</v>
      </c>
      <c r="PT158" s="2"/>
      <c r="PU158" s="2">
        <v>904032</v>
      </c>
      <c r="PV158" s="2">
        <v>49600</v>
      </c>
      <c r="PW158" s="2">
        <v>5280770</v>
      </c>
      <c r="PX158" s="2"/>
      <c r="PY158" s="2"/>
      <c r="PZ158" s="2"/>
      <c r="QA158" s="2"/>
      <c r="QB158" s="2"/>
      <c r="QC158" s="2">
        <v>523892</v>
      </c>
      <c r="QD158" s="2"/>
      <c r="QE158" s="2"/>
      <c r="QF158" s="2"/>
      <c r="QG158" s="2"/>
      <c r="QH158" s="2">
        <v>1242955</v>
      </c>
      <c r="QI158" s="2"/>
      <c r="QJ158" s="2"/>
      <c r="QK158" s="2"/>
      <c r="QL158" s="2"/>
      <c r="QM158" s="2"/>
      <c r="QN158" s="2"/>
      <c r="QO158" s="2"/>
      <c r="QP158" s="2"/>
      <c r="QQ158" s="2"/>
      <c r="QR158" s="2"/>
      <c r="QS158" s="2"/>
      <c r="QT158" s="2"/>
      <c r="QU158" s="2"/>
      <c r="QV158" s="2"/>
      <c r="QW158" s="2"/>
      <c r="QX158" s="2"/>
      <c r="QY158" s="2"/>
      <c r="QZ158" s="2"/>
      <c r="RA158" s="2"/>
      <c r="RB158" s="2">
        <v>491800</v>
      </c>
      <c r="RC158" s="2"/>
      <c r="RD158" s="2"/>
      <c r="RE158" s="2"/>
      <c r="RF158" s="2"/>
      <c r="RG158" s="2"/>
      <c r="RH158" s="2"/>
      <c r="RI158" s="2"/>
      <c r="RJ158" s="2">
        <v>239100</v>
      </c>
      <c r="RK158" s="2">
        <v>333000</v>
      </c>
      <c r="RL158" s="2"/>
      <c r="RM158" s="2"/>
      <c r="RN158" s="2"/>
      <c r="RO158" s="2">
        <v>450000</v>
      </c>
      <c r="RP158" s="2"/>
      <c r="RQ158" s="2">
        <v>88210</v>
      </c>
      <c r="RR158" s="2">
        <v>219600</v>
      </c>
      <c r="RS158" s="2"/>
      <c r="RT158" s="2"/>
      <c r="RU158" s="2"/>
      <c r="RV158" s="2">
        <v>254100</v>
      </c>
      <c r="RW158" s="2">
        <v>72000</v>
      </c>
      <c r="RX158" s="2"/>
      <c r="RY158" s="2"/>
      <c r="RZ158" s="2"/>
      <c r="SA158" s="2"/>
      <c r="SB158" s="2"/>
      <c r="SC158" s="2"/>
      <c r="SD158" s="2"/>
      <c r="SE158" s="2"/>
      <c r="SF158" s="2"/>
      <c r="SG158" s="2"/>
      <c r="SH158" s="2"/>
      <c r="SI158" s="2"/>
      <c r="SJ158" s="2"/>
      <c r="SK158" s="2"/>
      <c r="SL158" s="2">
        <v>2193950</v>
      </c>
      <c r="SM158" s="2"/>
      <c r="SN158" s="2">
        <v>6555</v>
      </c>
      <c r="SO158" s="2">
        <v>659250</v>
      </c>
      <c r="SP158" s="2">
        <v>16170</v>
      </c>
      <c r="SQ158" s="2">
        <v>362960</v>
      </c>
      <c r="SR158" s="2">
        <v>384000</v>
      </c>
      <c r="SS158" s="2">
        <v>98310</v>
      </c>
      <c r="ST158" s="2">
        <v>330000</v>
      </c>
      <c r="SU158" s="2"/>
      <c r="SV158" s="2"/>
      <c r="SW158" s="2"/>
      <c r="SX158" s="2"/>
      <c r="SY158" s="2"/>
      <c r="SZ158" s="2"/>
      <c r="TA158" s="2">
        <v>396000</v>
      </c>
      <c r="TB158" s="2"/>
      <c r="TC158" s="2"/>
      <c r="TD158" s="2"/>
      <c r="TE158" s="2"/>
      <c r="TF158" s="2"/>
      <c r="TG158" s="2"/>
      <c r="TH158" s="2">
        <v>2568440</v>
      </c>
      <c r="TI158" s="2"/>
      <c r="TJ158" s="2">
        <v>308160</v>
      </c>
      <c r="TK158" s="2"/>
      <c r="TL158" s="2"/>
      <c r="TM158" s="2"/>
      <c r="TN158" s="2"/>
      <c r="TO158" s="2"/>
      <c r="TP158" s="2"/>
      <c r="TQ158" s="2"/>
      <c r="TR158" s="2"/>
      <c r="TS158" s="2"/>
      <c r="TT158" s="2"/>
      <c r="TU158" s="2"/>
      <c r="TV158" s="2"/>
      <c r="TW158" s="2">
        <v>120540</v>
      </c>
      <c r="TX158" s="2"/>
      <c r="TY158" s="2">
        <v>308160</v>
      </c>
      <c r="TZ158" s="2"/>
      <c r="UA158" s="2">
        <v>604500</v>
      </c>
      <c r="UB158" s="2"/>
      <c r="UC158" s="2"/>
      <c r="UD158" s="2"/>
      <c r="UE158" s="2"/>
      <c r="UF158" s="2"/>
      <c r="UG158" s="2"/>
      <c r="UH158" s="2"/>
      <c r="UI158" s="2"/>
      <c r="UJ158" s="2">
        <v>584546.99</v>
      </c>
      <c r="UK158" s="2">
        <v>496800</v>
      </c>
      <c r="UL158" s="2">
        <v>702176</v>
      </c>
      <c r="UM158" s="2">
        <v>382800</v>
      </c>
      <c r="UN158" s="2"/>
      <c r="UO158" s="2">
        <v>9484040</v>
      </c>
      <c r="UP158" s="2">
        <v>104500</v>
      </c>
      <c r="UQ158" s="2"/>
      <c r="UR158" s="2">
        <v>1876130</v>
      </c>
      <c r="US158" s="2"/>
      <c r="UT158" s="2"/>
      <c r="UU158" s="2"/>
      <c r="UV158" s="2"/>
      <c r="UW158" s="2"/>
      <c r="UX158" s="2"/>
      <c r="UY158" s="2"/>
      <c r="UZ158" s="2"/>
      <c r="VA158" s="2"/>
      <c r="VB158" s="2"/>
      <c r="VC158" s="2"/>
      <c r="VD158" s="2"/>
      <c r="VE158" s="2"/>
      <c r="VF158" s="2"/>
      <c r="VG158" s="2"/>
      <c r="VH158" s="2"/>
      <c r="VI158" s="2"/>
      <c r="VJ158" s="2"/>
      <c r="VK158" s="2"/>
      <c r="VL158" s="2"/>
      <c r="VM158" s="2"/>
      <c r="VN158" s="2">
        <v>866400</v>
      </c>
      <c r="VO158" s="2"/>
      <c r="VP158" s="2"/>
      <c r="VQ158" s="2"/>
      <c r="VR158" s="2">
        <v>682496.98</v>
      </c>
      <c r="VS158" s="2"/>
      <c r="VT158" s="2">
        <v>971138.04</v>
      </c>
      <c r="VU158" s="2">
        <v>587600</v>
      </c>
      <c r="VV158" s="2">
        <v>1186740</v>
      </c>
      <c r="VW158" s="2">
        <v>309360</v>
      </c>
      <c r="VX158" s="2"/>
      <c r="VY158" s="2"/>
      <c r="VZ158" s="2">
        <v>359420</v>
      </c>
      <c r="WA158" s="2">
        <v>563900</v>
      </c>
      <c r="WB158" s="2"/>
      <c r="WC158" s="2"/>
      <c r="WD158" s="2"/>
      <c r="WE158" s="2"/>
      <c r="WF158" s="2">
        <v>449400</v>
      </c>
      <c r="WG158" s="2">
        <v>1429344</v>
      </c>
      <c r="WH158" s="2"/>
      <c r="WI158" s="2"/>
      <c r="WJ158" s="2"/>
      <c r="WK158" s="2"/>
      <c r="WL158" s="2"/>
      <c r="WM158" s="2">
        <v>544434</v>
      </c>
      <c r="WN158" s="2"/>
      <c r="WO158" s="2"/>
      <c r="WP158" s="2"/>
      <c r="WQ158" s="2">
        <v>904200</v>
      </c>
      <c r="WR158" s="2"/>
      <c r="WS158" s="2">
        <v>1164500</v>
      </c>
      <c r="WT158" s="2"/>
      <c r="WU158" s="2">
        <v>447840</v>
      </c>
      <c r="WV158" s="2"/>
      <c r="WW158" s="2"/>
      <c r="WX158" s="2"/>
      <c r="WY158" s="2"/>
      <c r="WZ158" s="2"/>
      <c r="XA158" s="2">
        <v>410880</v>
      </c>
      <c r="XB158" s="2">
        <v>1498253.4</v>
      </c>
      <c r="XC158" s="2"/>
      <c r="XD158" s="2"/>
      <c r="XE158" s="2">
        <v>170800</v>
      </c>
      <c r="XF158" s="2">
        <v>309000</v>
      </c>
      <c r="XG158" s="2"/>
      <c r="XH158" s="2"/>
      <c r="XI158" s="2"/>
      <c r="XJ158" s="2"/>
      <c r="XK158" s="2"/>
      <c r="XL158" s="2"/>
      <c r="XM158" s="2">
        <v>806052.95</v>
      </c>
      <c r="XN158" s="2"/>
      <c r="XO158" s="2"/>
      <c r="XP158" s="2"/>
      <c r="XQ158" s="2"/>
      <c r="XR158" s="2"/>
      <c r="XS158" s="2"/>
      <c r="XT158" s="2"/>
      <c r="XU158" s="2"/>
      <c r="XV158" s="2"/>
      <c r="XW158" s="2"/>
      <c r="XX158" s="2"/>
      <c r="XY158" s="2"/>
      <c r="XZ158" s="2"/>
      <c r="YA158" s="2"/>
      <c r="YB158" s="2"/>
      <c r="YC158" s="2"/>
      <c r="YD158" s="2"/>
      <c r="YE158" s="2"/>
      <c r="YF158" s="2"/>
      <c r="YG158" s="2"/>
      <c r="YH158" s="2"/>
      <c r="YI158" s="2"/>
      <c r="YJ158" s="2"/>
      <c r="YK158" s="2"/>
      <c r="YL158" s="2"/>
      <c r="YM158" s="2"/>
      <c r="YN158" s="2"/>
      <c r="YO158" s="2"/>
      <c r="YP158" s="2"/>
      <c r="YQ158" s="2"/>
      <c r="YR158" s="2"/>
      <c r="YS158" s="2"/>
      <c r="YT158" s="2"/>
      <c r="YU158" s="2"/>
      <c r="YV158" s="2"/>
      <c r="YW158" s="2"/>
      <c r="YX158" s="2"/>
      <c r="YY158" s="2">
        <v>330000</v>
      </c>
      <c r="YZ158" s="2"/>
      <c r="ZA158" s="2"/>
      <c r="ZB158" s="2"/>
      <c r="ZC158" s="2">
        <v>135034</v>
      </c>
      <c r="ZD158" s="2"/>
      <c r="ZE158" s="2">
        <v>387050</v>
      </c>
      <c r="ZF158" s="2"/>
      <c r="ZG158" s="2"/>
      <c r="ZH158" s="2"/>
      <c r="ZI158" s="2"/>
      <c r="ZJ158" s="2">
        <v>638000</v>
      </c>
      <c r="ZK158" s="2"/>
      <c r="ZL158" s="2"/>
      <c r="ZM158" s="2">
        <v>234000</v>
      </c>
      <c r="ZN158" s="2"/>
      <c r="ZO158" s="2">
        <v>765852.56</v>
      </c>
      <c r="ZP158" s="2"/>
      <c r="ZQ158" s="2"/>
      <c r="ZR158" s="2"/>
      <c r="ZS158" s="2"/>
      <c r="ZT158" s="2"/>
      <c r="ZU158" s="2"/>
      <c r="ZV158" s="2"/>
      <c r="ZW158" s="2">
        <v>162648.51999999999</v>
      </c>
      <c r="ZX158" s="2"/>
      <c r="ZY158" s="2"/>
      <c r="ZZ158" s="2">
        <v>71904</v>
      </c>
      <c r="AAA158" s="2"/>
      <c r="AAB158" s="2"/>
      <c r="AAC158" s="2"/>
      <c r="AAD158" s="2"/>
      <c r="AAE158" s="2"/>
      <c r="AAF158" s="2"/>
      <c r="AAG158" s="2"/>
      <c r="AAH158" s="2">
        <v>22500</v>
      </c>
      <c r="AAI158" s="2"/>
      <c r="AAJ158" s="2">
        <v>550000</v>
      </c>
      <c r="AAK158" s="2"/>
      <c r="AAL158" s="2"/>
      <c r="AAM158" s="2">
        <v>273350</v>
      </c>
      <c r="AAN158" s="2">
        <v>4130772</v>
      </c>
      <c r="AAO158" s="2"/>
      <c r="AAP158" s="2">
        <v>333756</v>
      </c>
      <c r="AAQ158" s="2"/>
      <c r="AAR158" s="2"/>
      <c r="AAS158" s="2"/>
      <c r="AAT158" s="2"/>
      <c r="AAU158" s="2"/>
      <c r="AAV158" s="2">
        <v>978720</v>
      </c>
      <c r="AAW158" s="2"/>
      <c r="AAX158" s="2"/>
      <c r="AAY158" s="2">
        <v>1276338</v>
      </c>
      <c r="AAZ158" s="2"/>
      <c r="ABA158" s="2"/>
      <c r="ABB158" s="2"/>
      <c r="ABC158" s="2"/>
      <c r="ABD158" s="2"/>
      <c r="ABE158" s="2">
        <v>329400</v>
      </c>
      <c r="ABF158" s="2"/>
      <c r="ABG158" s="2"/>
      <c r="ABH158" s="2">
        <v>2236410</v>
      </c>
      <c r="ABI158" s="2"/>
      <c r="ABJ158" s="2"/>
      <c r="ABK158" s="2">
        <v>180000</v>
      </c>
      <c r="ABL158" s="2"/>
      <c r="ABM158" s="2">
        <v>236386</v>
      </c>
      <c r="ABN158" s="2">
        <v>2437320</v>
      </c>
      <c r="ABO158" s="2"/>
      <c r="ABP158" s="2"/>
      <c r="ABQ158" s="2"/>
      <c r="ABR158" s="2"/>
      <c r="ABS158" s="2"/>
      <c r="ABT158" s="2"/>
      <c r="ABU158" s="2"/>
      <c r="ABV158" s="2">
        <v>42096</v>
      </c>
      <c r="ABW158" s="2">
        <v>2776897.14</v>
      </c>
      <c r="ABX158" s="2"/>
      <c r="ABY158" s="2">
        <v>305000</v>
      </c>
      <c r="ABZ158" s="2"/>
      <c r="ACA158" s="2">
        <v>240000</v>
      </c>
      <c r="ACB158" s="2">
        <v>956666.65</v>
      </c>
      <c r="ACC158" s="2"/>
      <c r="ACD158" s="2">
        <v>175010</v>
      </c>
      <c r="ACE158" s="2"/>
      <c r="ACF158" s="2"/>
      <c r="ACG158" s="2">
        <v>104400</v>
      </c>
      <c r="ACH158" s="2"/>
      <c r="ACI158" s="2"/>
      <c r="ACJ158" s="2"/>
      <c r="ACK158" s="2">
        <v>420000</v>
      </c>
      <c r="ACL158" s="2">
        <v>495000</v>
      </c>
      <c r="ACM158" s="2">
        <v>217500</v>
      </c>
      <c r="ACN158" s="2"/>
      <c r="ACO158" s="2"/>
      <c r="ACP158" s="2"/>
      <c r="ACQ158" s="2"/>
      <c r="ACR158" s="2"/>
      <c r="ACS158" s="2"/>
      <c r="ACT158" s="2"/>
      <c r="ACU158" s="2"/>
      <c r="ACV158" s="2"/>
      <c r="ACW158" s="2"/>
      <c r="ACX158" s="2"/>
      <c r="ACY158" s="2"/>
      <c r="ACZ158" s="2">
        <v>199460</v>
      </c>
      <c r="ADA158" s="2"/>
      <c r="ADB158" s="2"/>
      <c r="ADC158" s="2"/>
      <c r="ADD158" s="2"/>
      <c r="ADE158" s="2">
        <v>588000</v>
      </c>
      <c r="ADF158" s="2">
        <v>1719732</v>
      </c>
      <c r="ADG158" s="2"/>
      <c r="ADH158" s="2"/>
      <c r="ADI158" s="2"/>
      <c r="ADJ158" s="2"/>
      <c r="ADK158" s="2"/>
      <c r="ADL158" s="2"/>
      <c r="ADM158" s="2"/>
      <c r="ADN158" s="2"/>
      <c r="ADO158" s="2">
        <v>1040000.5</v>
      </c>
      <c r="ADP158" s="2"/>
      <c r="ADQ158" s="2"/>
      <c r="ADR158" s="2"/>
      <c r="ADS158" s="2"/>
      <c r="ADT158" s="2"/>
      <c r="ADU158" s="2"/>
      <c r="ADV158" s="2"/>
      <c r="ADW158" s="2">
        <v>1379123.1</v>
      </c>
      <c r="ADX158" s="2"/>
      <c r="ADY158" s="2">
        <v>180000</v>
      </c>
      <c r="ADZ158" s="2"/>
      <c r="AEA158" s="2">
        <v>310360</v>
      </c>
      <c r="AEB158" s="2"/>
      <c r="AEC158" s="2"/>
      <c r="AED158" s="2">
        <v>250987.2</v>
      </c>
      <c r="AEE158" s="2">
        <v>127750</v>
      </c>
      <c r="AEF158" s="2"/>
      <c r="AEG158" s="2"/>
      <c r="AEH158" s="2"/>
      <c r="AEI158" s="2"/>
      <c r="AEJ158" s="2">
        <v>324000</v>
      </c>
      <c r="AEK158" s="2"/>
      <c r="AEL158" s="2"/>
      <c r="AEM158" s="2">
        <v>807500</v>
      </c>
      <c r="AEN158" s="2">
        <v>318480</v>
      </c>
      <c r="AEO158" s="2">
        <v>213201.92000000001</v>
      </c>
      <c r="AEP158" s="2"/>
      <c r="AEQ158" s="2"/>
      <c r="AER158" s="2"/>
      <c r="AES158" s="2"/>
      <c r="AET158" s="2"/>
      <c r="AEU158" s="2"/>
      <c r="AEV158" s="2"/>
      <c r="AEW158" s="2">
        <v>98400</v>
      </c>
      <c r="AEX158" s="2">
        <v>492000</v>
      </c>
      <c r="AEY158" s="2"/>
      <c r="AEZ158" s="2">
        <v>1216487</v>
      </c>
      <c r="AFA158" s="2"/>
      <c r="AFB158" s="2"/>
      <c r="AFC158" s="2"/>
      <c r="AFD158" s="2"/>
      <c r="AFE158" s="2"/>
      <c r="AFF158" s="2"/>
      <c r="AFG158" s="2">
        <v>525000</v>
      </c>
      <c r="AFH158" s="2"/>
      <c r="AFI158" s="2"/>
      <c r="AFJ158" s="2"/>
      <c r="AFK158" s="2"/>
      <c r="AFL158" s="2"/>
      <c r="AFM158" s="2"/>
      <c r="AFN158" s="2"/>
      <c r="AFO158" s="2"/>
      <c r="AFP158" s="2"/>
      <c r="AFQ158" s="2"/>
      <c r="AFR158" s="2">
        <v>24000</v>
      </c>
      <c r="AFS158" s="2"/>
      <c r="AFT158" s="2"/>
      <c r="AFU158" s="2"/>
      <c r="AFV158" s="2"/>
      <c r="AFW158" s="2"/>
      <c r="AFX158" s="2"/>
      <c r="AFY158" s="2"/>
      <c r="AFZ158" s="2"/>
      <c r="AGA158" s="2"/>
      <c r="AGB158" s="2"/>
      <c r="AGC158" s="2">
        <v>872300</v>
      </c>
      <c r="AGD158" s="2"/>
      <c r="AGE158" s="2"/>
      <c r="AGF158" s="2"/>
      <c r="AGG158" s="2">
        <v>180420</v>
      </c>
      <c r="AGH158" s="2"/>
      <c r="AGI158" s="2"/>
      <c r="AGJ158" s="2"/>
      <c r="AGK158" s="2"/>
      <c r="AGL158" s="2"/>
      <c r="AGM158" s="2"/>
      <c r="AGN158" s="2"/>
      <c r="AGO158" s="2"/>
      <c r="AGP158" s="2"/>
      <c r="AGQ158" s="2">
        <v>216000</v>
      </c>
      <c r="AGR158" s="2"/>
      <c r="AGS158" s="2">
        <v>1499703.44</v>
      </c>
      <c r="AGT158" s="2">
        <v>149384.1</v>
      </c>
      <c r="AGU158" s="2"/>
      <c r="AGV158" s="2"/>
      <c r="AGW158" s="2"/>
      <c r="AGX158" s="2"/>
      <c r="AGY158" s="2"/>
      <c r="AGZ158" s="2">
        <v>274400</v>
      </c>
      <c r="AHA158" s="2"/>
      <c r="AHB158" s="2"/>
      <c r="AHC158" s="2">
        <v>57493</v>
      </c>
      <c r="AHD158" s="2">
        <v>458800</v>
      </c>
      <c r="AHE158" s="2">
        <v>24660</v>
      </c>
      <c r="AHF158" s="2"/>
      <c r="AHG158" s="2">
        <v>317866.12</v>
      </c>
      <c r="AHH158" s="2">
        <v>346038</v>
      </c>
      <c r="AHI158" s="2">
        <v>2035000</v>
      </c>
      <c r="AHJ158" s="2">
        <v>682000</v>
      </c>
      <c r="AHK158" s="2"/>
      <c r="AHL158" s="2"/>
      <c r="AHM158" s="2"/>
      <c r="AHN158" s="2">
        <v>316800</v>
      </c>
      <c r="AHO158" s="2"/>
      <c r="AHP158" s="2">
        <v>222074749.74999994</v>
      </c>
    </row>
    <row r="159" spans="1:900">
      <c r="A159" s="1" t="s">
        <v>2172</v>
      </c>
      <c r="B159" s="1" t="s">
        <v>2227</v>
      </c>
      <c r="C159" s="1" t="s">
        <v>2228</v>
      </c>
      <c r="D159" s="2">
        <v>17366471.350000001</v>
      </c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>
        <v>10795301.279999999</v>
      </c>
      <c r="W159" s="2"/>
      <c r="X159" s="2"/>
      <c r="Y159" s="2"/>
      <c r="Z159" s="2">
        <v>409371.48</v>
      </c>
      <c r="AA159" s="2">
        <v>721632.4</v>
      </c>
      <c r="AB159" s="2"/>
      <c r="AC159" s="2">
        <v>5009715.78</v>
      </c>
      <c r="AD159" s="2"/>
      <c r="AE159" s="2"/>
      <c r="AF159" s="2"/>
      <c r="AG159" s="2">
        <v>282610.07</v>
      </c>
      <c r="AH159" s="2">
        <v>21143.200000000001</v>
      </c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>
        <v>1500</v>
      </c>
      <c r="AT159" s="2">
        <v>2710647</v>
      </c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>
        <v>3507747.3</v>
      </c>
      <c r="BJ159" s="2"/>
      <c r="BK159" s="2"/>
      <c r="BL159" s="2"/>
      <c r="BM159" s="2"/>
      <c r="BN159" s="2"/>
      <c r="BO159" s="2">
        <v>273770.55</v>
      </c>
      <c r="BP159" s="2"/>
      <c r="BQ159" s="2"/>
      <c r="BR159" s="2">
        <v>7458817.6600000001</v>
      </c>
      <c r="BS159" s="2"/>
      <c r="BT159" s="2"/>
      <c r="BU159" s="2">
        <v>279000</v>
      </c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>
        <v>608084</v>
      </c>
      <c r="CL159" s="2"/>
      <c r="CM159" s="2">
        <v>369360</v>
      </c>
      <c r="CN159" s="2"/>
      <c r="CO159" s="2"/>
      <c r="CP159" s="2"/>
      <c r="CQ159" s="2"/>
      <c r="CR159" s="2"/>
      <c r="CS159" s="2"/>
      <c r="CT159" s="2"/>
      <c r="CU159" s="2"/>
      <c r="CV159" s="2"/>
      <c r="CW159" s="2">
        <v>783988</v>
      </c>
      <c r="CX159" s="2"/>
      <c r="CY159" s="2">
        <v>715794.63</v>
      </c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>
        <v>6237846.4699999997</v>
      </c>
      <c r="DL159" s="2"/>
      <c r="DM159" s="2"/>
      <c r="DN159" s="2"/>
      <c r="DO159" s="2"/>
      <c r="DP159" s="2"/>
      <c r="DQ159" s="2">
        <v>1495126.42</v>
      </c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>
        <v>216000</v>
      </c>
      <c r="ED159" s="2"/>
      <c r="EE159" s="2">
        <v>2737324.07</v>
      </c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>
        <v>98280</v>
      </c>
      <c r="ES159" s="2"/>
      <c r="ET159" s="2"/>
      <c r="EU159" s="2"/>
      <c r="EV159" s="2"/>
      <c r="EW159" s="2">
        <v>7517162.7999999998</v>
      </c>
      <c r="EX159" s="2"/>
      <c r="EY159" s="2"/>
      <c r="EZ159" s="2"/>
      <c r="FA159" s="2">
        <v>27600</v>
      </c>
      <c r="FB159" s="2"/>
      <c r="FC159" s="2"/>
      <c r="FD159" s="2"/>
      <c r="FE159" s="2"/>
      <c r="FF159" s="2"/>
      <c r="FG159" s="2">
        <v>34600.5</v>
      </c>
      <c r="FH159" s="2"/>
      <c r="FI159" s="2"/>
      <c r="FJ159" s="2"/>
      <c r="FK159" s="2"/>
      <c r="FL159" s="2"/>
      <c r="FM159" s="2"/>
      <c r="FN159" s="2">
        <v>6660</v>
      </c>
      <c r="FO159" s="2"/>
      <c r="FP159" s="2"/>
      <c r="FQ159" s="2">
        <v>5518744.3300000001</v>
      </c>
      <c r="FR159" s="2"/>
      <c r="FS159" s="2"/>
      <c r="FT159" s="2"/>
      <c r="FU159" s="2"/>
      <c r="FV159" s="2"/>
      <c r="FW159" s="2"/>
      <c r="FX159" s="2"/>
      <c r="FY159" s="2">
        <v>21016</v>
      </c>
      <c r="FZ159" s="2"/>
      <c r="GA159" s="2"/>
      <c r="GB159" s="2"/>
      <c r="GC159" s="2"/>
      <c r="GD159" s="2"/>
      <c r="GE159" s="2">
        <v>5787168.3499999996</v>
      </c>
      <c r="GF159" s="2"/>
      <c r="GG159" s="2"/>
      <c r="GH159" s="2">
        <v>8700</v>
      </c>
      <c r="GI159" s="2"/>
      <c r="GJ159" s="2"/>
      <c r="GK159" s="2"/>
      <c r="GL159" s="2"/>
      <c r="GM159" s="2"/>
      <c r="GN159" s="2"/>
      <c r="GO159" s="2"/>
      <c r="GP159" s="2"/>
      <c r="GQ159" s="2"/>
      <c r="GR159" s="2">
        <v>934710.91</v>
      </c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>
        <v>6492290.6600000001</v>
      </c>
      <c r="HD159" s="2">
        <v>1407087.68</v>
      </c>
      <c r="HE159" s="2">
        <v>964337.43</v>
      </c>
      <c r="HF159" s="2">
        <v>604176</v>
      </c>
      <c r="HG159" s="2"/>
      <c r="HH159" s="2">
        <v>1034534</v>
      </c>
      <c r="HI159" s="2">
        <v>337488.8</v>
      </c>
      <c r="HJ159" s="2">
        <v>4488460.7</v>
      </c>
      <c r="HK159" s="2"/>
      <c r="HL159" s="2">
        <v>35835</v>
      </c>
      <c r="HM159" s="2">
        <v>224333.81</v>
      </c>
      <c r="HN159" s="2"/>
      <c r="HO159" s="2"/>
      <c r="HP159" s="2"/>
      <c r="HQ159" s="2">
        <v>88473.94</v>
      </c>
      <c r="HR159" s="2"/>
      <c r="HS159" s="2">
        <v>2841074.67</v>
      </c>
      <c r="HT159" s="2"/>
      <c r="HU159" s="2"/>
      <c r="HV159" s="2"/>
      <c r="HW159" s="2"/>
      <c r="HX159" s="2"/>
      <c r="HY159" s="2">
        <v>1800</v>
      </c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>
        <v>2760</v>
      </c>
      <c r="IS159" s="2">
        <v>14080895.529999999</v>
      </c>
      <c r="IT159" s="2"/>
      <c r="IU159" s="2"/>
      <c r="IV159" s="2"/>
      <c r="IW159" s="2"/>
      <c r="IX159" s="2"/>
      <c r="IY159" s="2"/>
      <c r="IZ159" s="2"/>
      <c r="JA159" s="2"/>
      <c r="JB159" s="2"/>
      <c r="JC159" s="2">
        <v>120000</v>
      </c>
      <c r="JD159" s="2"/>
      <c r="JE159" s="2"/>
      <c r="JF159" s="2"/>
      <c r="JG159" s="2"/>
      <c r="JH159" s="2"/>
      <c r="JI159" s="2"/>
      <c r="JJ159" s="2"/>
      <c r="JK159" s="2"/>
      <c r="JL159" s="2"/>
      <c r="JM159" s="2"/>
      <c r="JN159" s="2"/>
      <c r="JO159" s="2"/>
      <c r="JP159" s="2"/>
      <c r="JQ159" s="2"/>
      <c r="JR159" s="2">
        <v>898962.5</v>
      </c>
      <c r="JS159" s="2">
        <v>3059424.01</v>
      </c>
      <c r="JT159" s="2"/>
      <c r="JU159" s="2">
        <v>19320</v>
      </c>
      <c r="JV159" s="2"/>
      <c r="JW159" s="2"/>
      <c r="JX159" s="2"/>
      <c r="JY159" s="2">
        <v>6250</v>
      </c>
      <c r="JZ159" s="2"/>
      <c r="KA159" s="2"/>
      <c r="KB159" s="2"/>
      <c r="KC159" s="2"/>
      <c r="KD159" s="2"/>
      <c r="KE159" s="2"/>
      <c r="KF159" s="2"/>
      <c r="KG159" s="2">
        <v>24631540</v>
      </c>
      <c r="KH159" s="2">
        <v>938600</v>
      </c>
      <c r="KI159" s="2">
        <v>899901</v>
      </c>
      <c r="KJ159" s="2">
        <v>958630.40000000002</v>
      </c>
      <c r="KK159" s="2"/>
      <c r="KL159" s="2"/>
      <c r="KM159" s="2"/>
      <c r="KN159" s="2"/>
      <c r="KO159" s="2">
        <v>683069.8</v>
      </c>
      <c r="KP159" s="2"/>
      <c r="KQ159" s="2"/>
      <c r="KR159" s="2"/>
      <c r="KS159" s="2">
        <v>16802</v>
      </c>
      <c r="KT159" s="2"/>
      <c r="KU159" s="2"/>
      <c r="KV159" s="2"/>
      <c r="KW159" s="2"/>
      <c r="KX159" s="2"/>
      <c r="KY159" s="2"/>
      <c r="KZ159" s="2"/>
      <c r="LA159" s="2"/>
      <c r="LB159" s="2"/>
      <c r="LC159" s="2"/>
      <c r="LD159" s="2"/>
      <c r="LE159" s="2"/>
      <c r="LF159" s="2"/>
      <c r="LG159" s="2"/>
      <c r="LH159" s="2">
        <v>2378760.54</v>
      </c>
      <c r="LI159" s="2">
        <v>2428159.64</v>
      </c>
      <c r="LJ159" s="2"/>
      <c r="LK159" s="2"/>
      <c r="LL159" s="2"/>
      <c r="LM159" s="2"/>
      <c r="LN159" s="2"/>
      <c r="LO159" s="2"/>
      <c r="LP159" s="2"/>
      <c r="LQ159" s="2">
        <v>4294553.68</v>
      </c>
      <c r="LR159" s="2">
        <v>486768</v>
      </c>
      <c r="LS159" s="2">
        <v>7100</v>
      </c>
      <c r="LT159" s="2">
        <v>8815326.5500000007</v>
      </c>
      <c r="LU159" s="2">
        <v>1672248.72</v>
      </c>
      <c r="LV159" s="2">
        <v>9050708.6500000004</v>
      </c>
      <c r="LW159" s="2">
        <v>3339931</v>
      </c>
      <c r="LX159" s="2"/>
      <c r="LY159" s="2"/>
      <c r="LZ159" s="2">
        <v>624444</v>
      </c>
      <c r="MA159" s="2"/>
      <c r="MB159" s="2"/>
      <c r="MC159" s="2"/>
      <c r="MD159" s="2"/>
      <c r="ME159" s="2"/>
      <c r="MF159" s="2">
        <v>13227341.48</v>
      </c>
      <c r="MG159" s="2"/>
      <c r="MH159" s="2"/>
      <c r="MI159" s="2"/>
      <c r="MJ159" s="2"/>
      <c r="MK159" s="2">
        <v>2100</v>
      </c>
      <c r="ML159" s="2"/>
      <c r="MM159" s="2"/>
      <c r="MN159" s="2"/>
      <c r="MO159" s="2"/>
      <c r="MP159" s="2"/>
      <c r="MQ159" s="2"/>
      <c r="MR159" s="2">
        <v>9330809.4199999999</v>
      </c>
      <c r="MS159" s="2"/>
      <c r="MT159" s="2">
        <v>563914</v>
      </c>
      <c r="MU159" s="2">
        <v>766941.45</v>
      </c>
      <c r="MV159" s="2"/>
      <c r="MW159" s="2"/>
      <c r="MX159" s="2"/>
      <c r="MY159" s="2">
        <v>1941704.24</v>
      </c>
      <c r="MZ159" s="2">
        <v>551098.80000000005</v>
      </c>
      <c r="NA159" s="2"/>
      <c r="NB159" s="2"/>
      <c r="NC159" s="2"/>
      <c r="ND159" s="2">
        <v>2497475.7000000002</v>
      </c>
      <c r="NE159" s="2">
        <v>112919.1</v>
      </c>
      <c r="NF159" s="2">
        <v>2264512</v>
      </c>
      <c r="NG159" s="2"/>
      <c r="NH159" s="2"/>
      <c r="NI159" s="2">
        <v>3341537.3</v>
      </c>
      <c r="NJ159" s="2">
        <v>3667040.58</v>
      </c>
      <c r="NK159" s="2"/>
      <c r="NL159" s="2">
        <v>754975.24</v>
      </c>
      <c r="NM159" s="2">
        <v>199670.62</v>
      </c>
      <c r="NN159" s="2"/>
      <c r="NO159" s="2"/>
      <c r="NP159" s="2"/>
      <c r="NQ159" s="2"/>
      <c r="NR159" s="2"/>
      <c r="NS159" s="2"/>
      <c r="NT159" s="2"/>
      <c r="NU159" s="2"/>
      <c r="NV159" s="2"/>
      <c r="NW159" s="2"/>
      <c r="NX159" s="2">
        <v>74400</v>
      </c>
      <c r="NY159" s="2"/>
      <c r="NZ159" s="2"/>
      <c r="OA159" s="2"/>
      <c r="OB159" s="2"/>
      <c r="OC159" s="2">
        <v>8506176.8300000001</v>
      </c>
      <c r="OD159" s="2"/>
      <c r="OE159" s="2"/>
      <c r="OF159" s="2"/>
      <c r="OG159" s="2"/>
      <c r="OH159" s="2"/>
      <c r="OI159" s="2"/>
      <c r="OJ159" s="2"/>
      <c r="OK159" s="2"/>
      <c r="OL159" s="2">
        <v>7296859.5999999996</v>
      </c>
      <c r="OM159" s="2"/>
      <c r="ON159" s="2">
        <v>3586295.53</v>
      </c>
      <c r="OO159" s="2"/>
      <c r="OP159" s="2"/>
      <c r="OQ159" s="2"/>
      <c r="OR159" s="2"/>
      <c r="OS159" s="2"/>
      <c r="OT159" s="2"/>
      <c r="OU159" s="2"/>
      <c r="OV159" s="2"/>
      <c r="OW159" s="2"/>
      <c r="OX159" s="2"/>
      <c r="OY159" s="2"/>
      <c r="OZ159" s="2"/>
      <c r="PA159" s="2"/>
      <c r="PB159" s="2"/>
      <c r="PC159" s="2"/>
      <c r="PD159" s="2"/>
      <c r="PE159" s="2"/>
      <c r="PF159" s="2">
        <v>839331.8</v>
      </c>
      <c r="PG159" s="2"/>
      <c r="PH159" s="2">
        <v>1500</v>
      </c>
      <c r="PI159" s="2"/>
      <c r="PJ159" s="2"/>
      <c r="PK159" s="2"/>
      <c r="PL159" s="2"/>
      <c r="PM159" s="2"/>
      <c r="PN159" s="2"/>
      <c r="PO159" s="2"/>
      <c r="PP159" s="2"/>
      <c r="PQ159" s="2"/>
      <c r="PR159" s="2"/>
      <c r="PS159" s="2">
        <v>18459785.010000002</v>
      </c>
      <c r="PT159" s="2">
        <v>6000</v>
      </c>
      <c r="PU159" s="2">
        <v>360475</v>
      </c>
      <c r="PV159" s="2">
        <v>788290</v>
      </c>
      <c r="PW159" s="2">
        <v>4422690</v>
      </c>
      <c r="PX159" s="2"/>
      <c r="PY159" s="2"/>
      <c r="PZ159" s="2"/>
      <c r="QA159" s="2">
        <v>589612.5</v>
      </c>
      <c r="QB159" s="2">
        <v>308231.99</v>
      </c>
      <c r="QC159" s="2">
        <v>1184337</v>
      </c>
      <c r="QD159" s="2">
        <v>456159</v>
      </c>
      <c r="QE159" s="2">
        <v>294252</v>
      </c>
      <c r="QF159" s="2"/>
      <c r="QG159" s="2">
        <v>644650</v>
      </c>
      <c r="QH159" s="2">
        <v>842087.3</v>
      </c>
      <c r="QI159" s="2">
        <v>349301</v>
      </c>
      <c r="QJ159" s="2"/>
      <c r="QK159" s="2"/>
      <c r="QL159" s="2"/>
      <c r="QM159" s="2">
        <v>253376.4</v>
      </c>
      <c r="QN159" s="2"/>
      <c r="QO159" s="2">
        <v>45116.5</v>
      </c>
      <c r="QP159" s="2">
        <v>155074.29999999999</v>
      </c>
      <c r="QQ159" s="2">
        <v>30888</v>
      </c>
      <c r="QR159" s="2"/>
      <c r="QS159" s="2">
        <v>11647110.15</v>
      </c>
      <c r="QT159" s="2"/>
      <c r="QU159" s="2"/>
      <c r="QV159" s="2"/>
      <c r="QW159" s="2">
        <v>754308</v>
      </c>
      <c r="QX159" s="2">
        <v>1075059.2</v>
      </c>
      <c r="QY159" s="2"/>
      <c r="QZ159" s="2"/>
      <c r="RA159" s="2">
        <v>673926.5</v>
      </c>
      <c r="RB159" s="2"/>
      <c r="RC159" s="2"/>
      <c r="RD159" s="2"/>
      <c r="RE159" s="2"/>
      <c r="RF159" s="2"/>
      <c r="RG159" s="2"/>
      <c r="RH159" s="2"/>
      <c r="RI159" s="2"/>
      <c r="RJ159" s="2"/>
      <c r="RK159" s="2"/>
      <c r="RL159" s="2"/>
      <c r="RM159" s="2"/>
      <c r="RN159" s="2"/>
      <c r="RO159" s="2"/>
      <c r="RP159" s="2"/>
      <c r="RQ159" s="2"/>
      <c r="RR159" s="2"/>
      <c r="RS159" s="2"/>
      <c r="RT159" s="2"/>
      <c r="RU159" s="2"/>
      <c r="RV159" s="2"/>
      <c r="RW159" s="2"/>
      <c r="RX159" s="2"/>
      <c r="RY159" s="2"/>
      <c r="RZ159" s="2"/>
      <c r="SA159" s="2">
        <v>525318.81999999995</v>
      </c>
      <c r="SB159" s="2"/>
      <c r="SC159" s="2"/>
      <c r="SD159" s="2"/>
      <c r="SE159" s="2"/>
      <c r="SF159" s="2"/>
      <c r="SG159" s="2"/>
      <c r="SH159" s="2"/>
      <c r="SI159" s="2"/>
      <c r="SJ159" s="2"/>
      <c r="SK159" s="2"/>
      <c r="SL159" s="2"/>
      <c r="SM159" s="2"/>
      <c r="SN159" s="2"/>
      <c r="SO159" s="2"/>
      <c r="SP159" s="2">
        <v>15900</v>
      </c>
      <c r="SQ159" s="2"/>
      <c r="SR159" s="2"/>
      <c r="SS159" s="2"/>
      <c r="ST159" s="2">
        <v>2918769.3</v>
      </c>
      <c r="SU159" s="2">
        <v>5300</v>
      </c>
      <c r="SV159" s="2"/>
      <c r="SW159" s="2"/>
      <c r="SX159" s="2"/>
      <c r="SY159" s="2"/>
      <c r="SZ159" s="2"/>
      <c r="TA159" s="2"/>
      <c r="TB159" s="2"/>
      <c r="TC159" s="2">
        <v>428292</v>
      </c>
      <c r="TD159" s="2"/>
      <c r="TE159" s="2"/>
      <c r="TF159" s="2"/>
      <c r="TG159" s="2"/>
      <c r="TH159" s="2">
        <v>8847844.4100000001</v>
      </c>
      <c r="TI159" s="2"/>
      <c r="TJ159" s="2"/>
      <c r="TK159" s="2"/>
      <c r="TL159" s="2"/>
      <c r="TM159" s="2"/>
      <c r="TN159" s="2"/>
      <c r="TO159" s="2"/>
      <c r="TP159" s="2"/>
      <c r="TQ159" s="2"/>
      <c r="TR159" s="2"/>
      <c r="TS159" s="2"/>
      <c r="TT159" s="2"/>
      <c r="TU159" s="2"/>
      <c r="TV159" s="2"/>
      <c r="TW159" s="2"/>
      <c r="TX159" s="2"/>
      <c r="TY159" s="2"/>
      <c r="TZ159" s="2">
        <v>528245.75</v>
      </c>
      <c r="UA159" s="2"/>
      <c r="UB159" s="2"/>
      <c r="UC159" s="2"/>
      <c r="UD159" s="2"/>
      <c r="UE159" s="2"/>
      <c r="UF159" s="2"/>
      <c r="UG159" s="2"/>
      <c r="UH159" s="2"/>
      <c r="UI159" s="2"/>
      <c r="UJ159" s="2"/>
      <c r="UK159" s="2"/>
      <c r="UL159" s="2">
        <v>812640</v>
      </c>
      <c r="UM159" s="2"/>
      <c r="UN159" s="2"/>
      <c r="UO159" s="2"/>
      <c r="UP159" s="2"/>
      <c r="UQ159" s="2"/>
      <c r="UR159" s="2"/>
      <c r="US159" s="2"/>
      <c r="UT159" s="2"/>
      <c r="UU159" s="2"/>
      <c r="UV159" s="2"/>
      <c r="UW159" s="2"/>
      <c r="UX159" s="2"/>
      <c r="UY159" s="2"/>
      <c r="UZ159" s="2"/>
      <c r="VA159" s="2"/>
      <c r="VB159" s="2"/>
      <c r="VC159" s="2"/>
      <c r="VD159" s="2"/>
      <c r="VE159" s="2"/>
      <c r="VF159" s="2"/>
      <c r="VG159" s="2"/>
      <c r="VH159" s="2"/>
      <c r="VI159" s="2"/>
      <c r="VJ159" s="2"/>
      <c r="VK159" s="2"/>
      <c r="VL159" s="2"/>
      <c r="VM159" s="2">
        <v>453453</v>
      </c>
      <c r="VN159" s="2"/>
      <c r="VO159" s="2">
        <v>1559356</v>
      </c>
      <c r="VP159" s="2"/>
      <c r="VQ159" s="2"/>
      <c r="VR159" s="2"/>
      <c r="VS159" s="2"/>
      <c r="VT159" s="2">
        <v>3454304.72</v>
      </c>
      <c r="VU159" s="2">
        <v>330393.59999999998</v>
      </c>
      <c r="VV159" s="2">
        <v>884737.5</v>
      </c>
      <c r="VW159" s="2">
        <v>390408</v>
      </c>
      <c r="VX159" s="2"/>
      <c r="VY159" s="2"/>
      <c r="VZ159" s="2"/>
      <c r="WA159" s="2"/>
      <c r="WB159" s="2"/>
      <c r="WC159" s="2"/>
      <c r="WD159" s="2"/>
      <c r="WE159" s="2"/>
      <c r="WF159" s="2">
        <v>1817254.4</v>
      </c>
      <c r="WG159" s="2"/>
      <c r="WH159" s="2"/>
      <c r="WI159" s="2">
        <v>742698</v>
      </c>
      <c r="WJ159" s="2"/>
      <c r="WK159" s="2">
        <v>905256</v>
      </c>
      <c r="WL159" s="2">
        <v>717756</v>
      </c>
      <c r="WM159" s="2"/>
      <c r="WN159" s="2">
        <v>1675346.95</v>
      </c>
      <c r="WO159" s="2"/>
      <c r="WP159" s="2">
        <v>796835</v>
      </c>
      <c r="WQ159" s="2">
        <v>876182</v>
      </c>
      <c r="WR159" s="2">
        <v>251110</v>
      </c>
      <c r="WS159" s="2">
        <v>1796847.73</v>
      </c>
      <c r="WT159" s="2"/>
      <c r="WU159" s="2">
        <v>685740</v>
      </c>
      <c r="WV159" s="2"/>
      <c r="WW159" s="2"/>
      <c r="WX159" s="2"/>
      <c r="WY159" s="2"/>
      <c r="WZ159" s="2"/>
      <c r="XA159" s="2"/>
      <c r="XB159" s="2">
        <v>2954598.53</v>
      </c>
      <c r="XC159" s="2"/>
      <c r="XD159" s="2">
        <v>8598</v>
      </c>
      <c r="XE159" s="2"/>
      <c r="XF159" s="2"/>
      <c r="XG159" s="2"/>
      <c r="XH159" s="2"/>
      <c r="XI159" s="2"/>
      <c r="XJ159" s="2"/>
      <c r="XK159" s="2"/>
      <c r="XL159" s="2"/>
      <c r="XM159" s="2"/>
      <c r="XN159" s="2"/>
      <c r="XO159" s="2"/>
      <c r="XP159" s="2"/>
      <c r="XQ159" s="2"/>
      <c r="XR159" s="2"/>
      <c r="XS159" s="2"/>
      <c r="XT159" s="2"/>
      <c r="XU159" s="2"/>
      <c r="XV159" s="2"/>
      <c r="XW159" s="2"/>
      <c r="XX159" s="2"/>
      <c r="XY159" s="2"/>
      <c r="XZ159" s="2"/>
      <c r="YA159" s="2"/>
      <c r="YB159" s="2"/>
      <c r="YC159" s="2"/>
      <c r="YD159" s="2"/>
      <c r="YE159" s="2"/>
      <c r="YF159" s="2"/>
      <c r="YG159" s="2"/>
      <c r="YH159" s="2"/>
      <c r="YI159" s="2"/>
      <c r="YJ159" s="2"/>
      <c r="YK159" s="2"/>
      <c r="YL159" s="2"/>
      <c r="YM159" s="2"/>
      <c r="YN159" s="2"/>
      <c r="YO159" s="2"/>
      <c r="YP159" s="2"/>
      <c r="YQ159" s="2"/>
      <c r="YR159" s="2"/>
      <c r="YS159" s="2"/>
      <c r="YT159" s="2"/>
      <c r="YU159" s="2"/>
      <c r="YV159" s="2"/>
      <c r="YW159" s="2"/>
      <c r="YX159" s="2"/>
      <c r="YY159" s="2"/>
      <c r="YZ159" s="2"/>
      <c r="ZA159" s="2">
        <v>174000</v>
      </c>
      <c r="ZB159" s="2"/>
      <c r="ZC159" s="2"/>
      <c r="ZD159" s="2"/>
      <c r="ZE159" s="2"/>
      <c r="ZF159" s="2"/>
      <c r="ZG159" s="2"/>
      <c r="ZH159" s="2"/>
      <c r="ZI159" s="2"/>
      <c r="ZJ159" s="2"/>
      <c r="ZK159" s="2"/>
      <c r="ZL159" s="2"/>
      <c r="ZM159" s="2"/>
      <c r="ZN159" s="2"/>
      <c r="ZO159" s="2"/>
      <c r="ZP159" s="2"/>
      <c r="ZQ159" s="2"/>
      <c r="ZR159" s="2"/>
      <c r="ZS159" s="2"/>
      <c r="ZT159" s="2"/>
      <c r="ZU159" s="2"/>
      <c r="ZV159" s="2"/>
      <c r="ZW159" s="2"/>
      <c r="ZX159" s="2"/>
      <c r="ZY159" s="2"/>
      <c r="ZZ159" s="2"/>
      <c r="AAA159" s="2"/>
      <c r="AAB159" s="2"/>
      <c r="AAC159" s="2"/>
      <c r="AAD159" s="2"/>
      <c r="AAE159" s="2"/>
      <c r="AAF159" s="2"/>
      <c r="AAG159" s="2"/>
      <c r="AAH159" s="2">
        <v>7000</v>
      </c>
      <c r="AAI159" s="2"/>
      <c r="AAJ159" s="2"/>
      <c r="AAK159" s="2"/>
      <c r="AAL159" s="2"/>
      <c r="AAM159" s="2"/>
      <c r="AAN159" s="2"/>
      <c r="AAO159" s="2"/>
      <c r="AAP159" s="2">
        <v>49936</v>
      </c>
      <c r="AAQ159" s="2"/>
      <c r="AAR159" s="2"/>
      <c r="AAS159" s="2"/>
      <c r="AAT159" s="2"/>
      <c r="AAU159" s="2"/>
      <c r="AAV159" s="2"/>
      <c r="AAW159" s="2"/>
      <c r="AAX159" s="2"/>
      <c r="AAY159" s="2"/>
      <c r="AAZ159" s="2">
        <v>16140</v>
      </c>
      <c r="ABA159" s="2"/>
      <c r="ABB159" s="2"/>
      <c r="ABC159" s="2"/>
      <c r="ABD159" s="2"/>
      <c r="ABE159" s="2"/>
      <c r="ABF159" s="2"/>
      <c r="ABG159" s="2">
        <v>51685</v>
      </c>
      <c r="ABH159" s="2">
        <v>333327</v>
      </c>
      <c r="ABI159" s="2"/>
      <c r="ABJ159" s="2"/>
      <c r="ABK159" s="2"/>
      <c r="ABL159" s="2"/>
      <c r="ABM159" s="2">
        <v>181080</v>
      </c>
      <c r="ABN159" s="2"/>
      <c r="ABO159" s="2"/>
      <c r="ABP159" s="2"/>
      <c r="ABQ159" s="2"/>
      <c r="ABR159" s="2"/>
      <c r="ABS159" s="2"/>
      <c r="ABT159" s="2"/>
      <c r="ABU159" s="2"/>
      <c r="ABV159" s="2"/>
      <c r="ABW159" s="2">
        <v>25970</v>
      </c>
      <c r="ABX159" s="2"/>
      <c r="ABY159" s="2">
        <v>365880</v>
      </c>
      <c r="ABZ159" s="2"/>
      <c r="ACA159" s="2"/>
      <c r="ACB159" s="2"/>
      <c r="ACC159" s="2"/>
      <c r="ACD159" s="2"/>
      <c r="ACE159" s="2"/>
      <c r="ACF159" s="2"/>
      <c r="ACG159" s="2"/>
      <c r="ACH159" s="2"/>
      <c r="ACI159" s="2"/>
      <c r="ACJ159" s="2"/>
      <c r="ACK159" s="2"/>
      <c r="ACL159" s="2">
        <v>93400</v>
      </c>
      <c r="ACM159" s="2">
        <v>11960</v>
      </c>
      <c r="ACN159" s="2"/>
      <c r="ACO159" s="2">
        <v>3322969.94</v>
      </c>
      <c r="ACP159" s="2">
        <v>4589200.87</v>
      </c>
      <c r="ACQ159" s="2"/>
      <c r="ACR159" s="2"/>
      <c r="ACS159" s="2"/>
      <c r="ACT159" s="2"/>
      <c r="ACU159" s="2">
        <v>1160000</v>
      </c>
      <c r="ACV159" s="2"/>
      <c r="ACW159" s="2"/>
      <c r="ACX159" s="2"/>
      <c r="ACY159" s="2"/>
      <c r="ACZ159" s="2"/>
      <c r="ADA159" s="2"/>
      <c r="ADB159" s="2"/>
      <c r="ADC159" s="2"/>
      <c r="ADD159" s="2"/>
      <c r="ADE159" s="2"/>
      <c r="ADF159" s="2"/>
      <c r="ADG159" s="2"/>
      <c r="ADH159" s="2"/>
      <c r="ADI159" s="2"/>
      <c r="ADJ159" s="2"/>
      <c r="ADK159" s="2"/>
      <c r="ADL159" s="2"/>
      <c r="ADM159" s="2">
        <v>277885.09000000003</v>
      </c>
      <c r="ADN159" s="2"/>
      <c r="ADO159" s="2"/>
      <c r="ADP159" s="2"/>
      <c r="ADQ159" s="2">
        <v>690759.43</v>
      </c>
      <c r="ADR159" s="2">
        <v>5890</v>
      </c>
      <c r="ADS159" s="2"/>
      <c r="ADT159" s="2"/>
      <c r="ADU159" s="2"/>
      <c r="ADV159" s="2"/>
      <c r="ADW159" s="2"/>
      <c r="ADX159" s="2"/>
      <c r="ADY159" s="2"/>
      <c r="ADZ159" s="2"/>
      <c r="AEA159" s="2"/>
      <c r="AEB159" s="2"/>
      <c r="AEC159" s="2"/>
      <c r="AED159" s="2">
        <v>390000</v>
      </c>
      <c r="AEE159" s="2"/>
      <c r="AEF159" s="2"/>
      <c r="AEG159" s="2"/>
      <c r="AEH159" s="2">
        <v>1600</v>
      </c>
      <c r="AEI159" s="2"/>
      <c r="AEJ159" s="2">
        <v>324000</v>
      </c>
      <c r="AEK159" s="2"/>
      <c r="AEL159" s="2"/>
      <c r="AEM159" s="2"/>
      <c r="AEN159" s="2"/>
      <c r="AEO159" s="2">
        <v>509300</v>
      </c>
      <c r="AEP159" s="2"/>
      <c r="AEQ159" s="2"/>
      <c r="AER159" s="2"/>
      <c r="AES159" s="2"/>
      <c r="AET159" s="2"/>
      <c r="AEU159" s="2"/>
      <c r="AEV159" s="2"/>
      <c r="AEW159" s="2"/>
      <c r="AEX159" s="2"/>
      <c r="AEY159" s="2"/>
      <c r="AEZ159" s="2"/>
      <c r="AFA159" s="2"/>
      <c r="AFB159" s="2"/>
      <c r="AFC159" s="2"/>
      <c r="AFD159" s="2"/>
      <c r="AFE159" s="2"/>
      <c r="AFF159" s="2">
        <v>24338</v>
      </c>
      <c r="AFG159" s="2"/>
      <c r="AFH159" s="2"/>
      <c r="AFI159" s="2"/>
      <c r="AFJ159" s="2"/>
      <c r="AFK159" s="2">
        <v>13380</v>
      </c>
      <c r="AFL159" s="2"/>
      <c r="AFM159" s="2"/>
      <c r="AFN159" s="2"/>
      <c r="AFO159" s="2"/>
      <c r="AFP159" s="2">
        <v>6600</v>
      </c>
      <c r="AFQ159" s="2">
        <v>15390</v>
      </c>
      <c r="AFR159" s="2"/>
      <c r="AFS159" s="2"/>
      <c r="AFT159" s="2">
        <v>4450</v>
      </c>
      <c r="AFU159" s="2">
        <v>115630</v>
      </c>
      <c r="AFV159" s="2"/>
      <c r="AFW159" s="2"/>
      <c r="AFX159" s="2"/>
      <c r="AFY159" s="2">
        <v>14856</v>
      </c>
      <c r="AFZ159" s="2"/>
      <c r="AGA159" s="2"/>
      <c r="AGB159" s="2"/>
      <c r="AGC159" s="2"/>
      <c r="AGD159" s="2"/>
      <c r="AGE159" s="2"/>
      <c r="AGF159" s="2"/>
      <c r="AGG159" s="2"/>
      <c r="AGH159" s="2">
        <v>2750</v>
      </c>
      <c r="AGI159" s="2"/>
      <c r="AGJ159" s="2"/>
      <c r="AGK159" s="2"/>
      <c r="AGL159" s="2"/>
      <c r="AGM159" s="2"/>
      <c r="AGN159" s="2">
        <v>17330</v>
      </c>
      <c r="AGO159" s="2"/>
      <c r="AGP159" s="2"/>
      <c r="AGQ159" s="2"/>
      <c r="AGR159" s="2">
        <v>151604.87</v>
      </c>
      <c r="AGS159" s="2"/>
      <c r="AGT159" s="2"/>
      <c r="AGU159" s="2"/>
      <c r="AGV159" s="2"/>
      <c r="AGW159" s="2">
        <v>12010</v>
      </c>
      <c r="AGX159" s="2"/>
      <c r="AGY159" s="2"/>
      <c r="AGZ159" s="2"/>
      <c r="AHA159" s="2"/>
      <c r="AHB159" s="2"/>
      <c r="AHC159" s="2">
        <v>390615</v>
      </c>
      <c r="AHD159" s="2"/>
      <c r="AHE159" s="2"/>
      <c r="AHF159" s="2"/>
      <c r="AHG159" s="2"/>
      <c r="AHH159" s="2"/>
      <c r="AHI159" s="2"/>
      <c r="AHJ159" s="2"/>
      <c r="AHK159" s="2"/>
      <c r="AHL159" s="2"/>
      <c r="AHM159" s="2"/>
      <c r="AHN159" s="2"/>
      <c r="AHO159" s="2"/>
      <c r="AHP159" s="2">
        <v>330491399.71000004</v>
      </c>
    </row>
    <row r="160" spans="1:900">
      <c r="A160" s="1" t="s">
        <v>2172</v>
      </c>
      <c r="B160" s="1" t="s">
        <v>2229</v>
      </c>
      <c r="C160" s="1" t="s">
        <v>2230</v>
      </c>
      <c r="D160" s="2">
        <v>1593750</v>
      </c>
      <c r="E160" s="2">
        <v>122617</v>
      </c>
      <c r="F160" s="2"/>
      <c r="G160" s="2">
        <v>97647</v>
      </c>
      <c r="H160" s="2">
        <v>622547</v>
      </c>
      <c r="I160" s="2">
        <v>131197</v>
      </c>
      <c r="J160" s="2">
        <v>309021</v>
      </c>
      <c r="K160" s="2">
        <v>254576</v>
      </c>
      <c r="L160" s="2">
        <v>192930</v>
      </c>
      <c r="M160" s="2">
        <v>118393</v>
      </c>
      <c r="N160" s="2">
        <v>226502</v>
      </c>
      <c r="O160" s="2">
        <v>98567</v>
      </c>
      <c r="P160" s="2">
        <v>124072.2</v>
      </c>
      <c r="Q160" s="2">
        <v>86427</v>
      </c>
      <c r="R160" s="2">
        <v>93632</v>
      </c>
      <c r="S160" s="2">
        <v>530387</v>
      </c>
      <c r="T160" s="2">
        <v>686235</v>
      </c>
      <c r="U160" s="2">
        <v>26249</v>
      </c>
      <c r="V160" s="2">
        <v>3281499.9</v>
      </c>
      <c r="W160" s="2">
        <v>815971</v>
      </c>
      <c r="X160" s="2"/>
      <c r="Y160" s="2">
        <v>494722.5</v>
      </c>
      <c r="Z160" s="2">
        <v>304929.64</v>
      </c>
      <c r="AA160" s="2">
        <v>304074.84000000003</v>
      </c>
      <c r="AB160" s="2">
        <v>127896.9</v>
      </c>
      <c r="AC160" s="2">
        <v>902648</v>
      </c>
      <c r="AD160" s="2">
        <v>505342</v>
      </c>
      <c r="AE160" s="2">
        <v>125184.64</v>
      </c>
      <c r="AF160" s="2">
        <v>364322.16</v>
      </c>
      <c r="AG160" s="2">
        <v>203267</v>
      </c>
      <c r="AH160" s="2">
        <v>945624</v>
      </c>
      <c r="AI160" s="2">
        <v>354804</v>
      </c>
      <c r="AJ160" s="2">
        <v>165304</v>
      </c>
      <c r="AK160" s="2">
        <v>79164</v>
      </c>
      <c r="AL160" s="2">
        <v>177760</v>
      </c>
      <c r="AM160" s="2">
        <v>271626.59999999998</v>
      </c>
      <c r="AN160" s="2">
        <v>125607.3</v>
      </c>
      <c r="AO160" s="2">
        <v>237718</v>
      </c>
      <c r="AP160" s="2">
        <v>210838.84</v>
      </c>
      <c r="AQ160" s="2">
        <v>106872</v>
      </c>
      <c r="AR160" s="2">
        <v>167418.29</v>
      </c>
      <c r="AS160" s="2">
        <v>21064</v>
      </c>
      <c r="AT160" s="2">
        <v>1656256</v>
      </c>
      <c r="AU160" s="2">
        <v>38550</v>
      </c>
      <c r="AV160" s="2">
        <v>39540</v>
      </c>
      <c r="AW160" s="2">
        <v>50750</v>
      </c>
      <c r="AX160" s="2">
        <v>114800</v>
      </c>
      <c r="AY160" s="2">
        <v>167450</v>
      </c>
      <c r="AZ160" s="2">
        <v>43901</v>
      </c>
      <c r="BA160" s="2">
        <v>75650</v>
      </c>
      <c r="BB160" s="2">
        <v>39600</v>
      </c>
      <c r="BC160" s="2">
        <v>58574</v>
      </c>
      <c r="BD160" s="2">
        <v>38650</v>
      </c>
      <c r="BE160" s="2">
        <v>27450</v>
      </c>
      <c r="BF160" s="2"/>
      <c r="BG160" s="2">
        <v>25450</v>
      </c>
      <c r="BH160" s="2">
        <v>31200</v>
      </c>
      <c r="BI160" s="2">
        <v>2273317</v>
      </c>
      <c r="BJ160" s="2">
        <v>722828</v>
      </c>
      <c r="BK160" s="2">
        <v>160536</v>
      </c>
      <c r="BL160" s="2">
        <v>35304</v>
      </c>
      <c r="BM160" s="2">
        <v>182436</v>
      </c>
      <c r="BN160" s="2">
        <v>161351</v>
      </c>
      <c r="BO160" s="2">
        <v>213213</v>
      </c>
      <c r="BP160" s="2"/>
      <c r="BQ160" s="2"/>
      <c r="BR160" s="2">
        <v>1316747.8999999999</v>
      </c>
      <c r="BS160" s="2">
        <v>227976</v>
      </c>
      <c r="BT160" s="2">
        <v>203488</v>
      </c>
      <c r="BU160" s="2">
        <v>284216</v>
      </c>
      <c r="BV160" s="2">
        <v>111105.60000000001</v>
      </c>
      <c r="BW160" s="2">
        <v>174490</v>
      </c>
      <c r="BX160" s="2">
        <v>97444</v>
      </c>
      <c r="BY160" s="2">
        <v>142935</v>
      </c>
      <c r="BZ160" s="2">
        <v>500634.8</v>
      </c>
      <c r="CA160" s="2">
        <v>121600</v>
      </c>
      <c r="CB160" s="2">
        <v>304209</v>
      </c>
      <c r="CC160" s="2">
        <v>357590</v>
      </c>
      <c r="CD160" s="2">
        <v>84588</v>
      </c>
      <c r="CE160" s="2">
        <v>117549.98</v>
      </c>
      <c r="CF160" s="2">
        <v>181830</v>
      </c>
      <c r="CG160" s="2">
        <v>775980</v>
      </c>
      <c r="CH160" s="2">
        <v>166530</v>
      </c>
      <c r="CI160" s="2">
        <v>546192</v>
      </c>
      <c r="CJ160" s="2">
        <v>146715</v>
      </c>
      <c r="CK160" s="2">
        <v>100726</v>
      </c>
      <c r="CL160" s="2">
        <v>116724</v>
      </c>
      <c r="CM160" s="2">
        <v>133266</v>
      </c>
      <c r="CN160" s="2">
        <v>269868</v>
      </c>
      <c r="CO160" s="2">
        <v>51888</v>
      </c>
      <c r="CP160" s="2">
        <v>87496</v>
      </c>
      <c r="CQ160" s="2">
        <v>95352</v>
      </c>
      <c r="CR160" s="2">
        <v>122520</v>
      </c>
      <c r="CS160" s="2">
        <v>82908</v>
      </c>
      <c r="CT160" s="2">
        <v>3318684.1</v>
      </c>
      <c r="CU160" s="2">
        <v>116148</v>
      </c>
      <c r="CV160" s="2">
        <v>350213.78</v>
      </c>
      <c r="CW160" s="2">
        <v>244200</v>
      </c>
      <c r="CX160" s="2">
        <v>126992</v>
      </c>
      <c r="CY160" s="2">
        <v>352680</v>
      </c>
      <c r="CZ160" s="2">
        <v>94116</v>
      </c>
      <c r="DA160" s="2">
        <v>65832</v>
      </c>
      <c r="DB160" s="2">
        <v>1028313</v>
      </c>
      <c r="DC160" s="2">
        <v>1975712.5</v>
      </c>
      <c r="DD160" s="2">
        <v>147223.51999999999</v>
      </c>
      <c r="DE160" s="2">
        <v>106718</v>
      </c>
      <c r="DF160" s="2">
        <v>399144</v>
      </c>
      <c r="DG160" s="2">
        <v>251496</v>
      </c>
      <c r="DH160" s="2">
        <v>258349</v>
      </c>
      <c r="DI160" s="2">
        <v>330334.90000000002</v>
      </c>
      <c r="DJ160" s="2">
        <v>87456</v>
      </c>
      <c r="DK160" s="2">
        <v>4406047.12</v>
      </c>
      <c r="DL160" s="2">
        <v>117340</v>
      </c>
      <c r="DM160" s="2">
        <v>230562</v>
      </c>
      <c r="DN160" s="2">
        <v>227981.3</v>
      </c>
      <c r="DO160" s="2"/>
      <c r="DP160" s="2">
        <v>105714</v>
      </c>
      <c r="DQ160" s="2">
        <v>366256.54</v>
      </c>
      <c r="DR160" s="2">
        <v>127351</v>
      </c>
      <c r="DS160" s="2">
        <v>444530</v>
      </c>
      <c r="DT160" s="2">
        <v>2828125.8</v>
      </c>
      <c r="DU160" s="2">
        <v>245230</v>
      </c>
      <c r="DV160" s="2">
        <v>749510</v>
      </c>
      <c r="DW160" s="2">
        <v>808731</v>
      </c>
      <c r="DX160" s="2">
        <v>251892</v>
      </c>
      <c r="DY160" s="2">
        <v>451016</v>
      </c>
      <c r="DZ160" s="2">
        <v>236610</v>
      </c>
      <c r="EA160" s="2">
        <v>86496</v>
      </c>
      <c r="EB160" s="2">
        <v>133642</v>
      </c>
      <c r="EC160" s="2">
        <v>209706</v>
      </c>
      <c r="ED160" s="2">
        <v>385817</v>
      </c>
      <c r="EE160" s="2">
        <v>568087.19999999995</v>
      </c>
      <c r="EF160" s="2">
        <v>632984</v>
      </c>
      <c r="EG160" s="2">
        <v>109980</v>
      </c>
      <c r="EH160" s="2">
        <v>147670</v>
      </c>
      <c r="EI160" s="2">
        <v>143415</v>
      </c>
      <c r="EJ160" s="2">
        <v>215622</v>
      </c>
      <c r="EK160" s="2">
        <v>371967</v>
      </c>
      <c r="EL160" s="2">
        <v>70635.5</v>
      </c>
      <c r="EM160" s="2">
        <v>118681</v>
      </c>
      <c r="EN160" s="2">
        <v>1138216.6000000001</v>
      </c>
      <c r="EO160" s="2">
        <v>103626</v>
      </c>
      <c r="EP160" s="2">
        <v>177648</v>
      </c>
      <c r="EQ160" s="2">
        <v>88068</v>
      </c>
      <c r="ER160" s="2">
        <v>58596</v>
      </c>
      <c r="ES160" s="2">
        <v>25246</v>
      </c>
      <c r="ET160" s="2">
        <v>141453</v>
      </c>
      <c r="EU160" s="2">
        <v>219538</v>
      </c>
      <c r="EV160" s="2">
        <v>110148</v>
      </c>
      <c r="EW160" s="2">
        <v>2036938.4</v>
      </c>
      <c r="EX160" s="2">
        <v>45034</v>
      </c>
      <c r="EY160" s="2">
        <v>43890</v>
      </c>
      <c r="EZ160" s="2">
        <v>210254</v>
      </c>
      <c r="FA160" s="2">
        <v>194733</v>
      </c>
      <c r="FB160" s="2">
        <v>177984</v>
      </c>
      <c r="FC160" s="2">
        <v>136090</v>
      </c>
      <c r="FD160" s="2">
        <v>56763</v>
      </c>
      <c r="FE160" s="2">
        <v>142703</v>
      </c>
      <c r="FF160" s="2">
        <v>102300</v>
      </c>
      <c r="FG160" s="2">
        <v>76659</v>
      </c>
      <c r="FH160" s="2">
        <v>38277</v>
      </c>
      <c r="FI160" s="2">
        <v>688778.65</v>
      </c>
      <c r="FJ160" s="2">
        <v>64370</v>
      </c>
      <c r="FK160" s="2">
        <v>12685</v>
      </c>
      <c r="FL160" s="2">
        <v>62414.48</v>
      </c>
      <c r="FM160" s="2">
        <v>210555.06</v>
      </c>
      <c r="FN160" s="2">
        <v>92744.39</v>
      </c>
      <c r="FO160" s="2">
        <v>59003.01</v>
      </c>
      <c r="FP160" s="2">
        <v>9738.07</v>
      </c>
      <c r="FQ160" s="2">
        <v>2453858.7400000002</v>
      </c>
      <c r="FR160" s="2">
        <v>124812</v>
      </c>
      <c r="FS160" s="2">
        <v>223731</v>
      </c>
      <c r="FT160" s="2">
        <v>176407</v>
      </c>
      <c r="FU160" s="2">
        <v>273867.57</v>
      </c>
      <c r="FV160" s="2">
        <v>93348</v>
      </c>
      <c r="FW160" s="2">
        <v>533021.43000000005</v>
      </c>
      <c r="FX160" s="2">
        <v>113908.5</v>
      </c>
      <c r="FY160" s="2">
        <v>241731</v>
      </c>
      <c r="FZ160" s="2">
        <v>118056</v>
      </c>
      <c r="GA160" s="2">
        <v>308853</v>
      </c>
      <c r="GB160" s="2">
        <v>124845</v>
      </c>
      <c r="GC160" s="2">
        <v>127400</v>
      </c>
      <c r="GD160" s="2">
        <v>52026</v>
      </c>
      <c r="GE160" s="2">
        <v>1191221.75</v>
      </c>
      <c r="GF160" s="2">
        <v>91536.8</v>
      </c>
      <c r="GG160" s="2">
        <v>111402.76</v>
      </c>
      <c r="GH160" s="2">
        <v>324986.44</v>
      </c>
      <c r="GI160" s="2">
        <v>145013.9</v>
      </c>
      <c r="GJ160" s="2">
        <v>109519.09</v>
      </c>
      <c r="GK160" s="2">
        <v>85126.5</v>
      </c>
      <c r="GL160" s="2">
        <v>260056.58</v>
      </c>
      <c r="GM160" s="2">
        <v>92469.9</v>
      </c>
      <c r="GN160" s="2">
        <v>33654.82</v>
      </c>
      <c r="GO160" s="2">
        <v>29078.06</v>
      </c>
      <c r="GP160" s="2">
        <v>19845.740000000002</v>
      </c>
      <c r="GQ160" s="2">
        <v>785617.11</v>
      </c>
      <c r="GR160" s="2">
        <v>186132</v>
      </c>
      <c r="GS160" s="2">
        <v>109760</v>
      </c>
      <c r="GT160" s="2">
        <v>262471</v>
      </c>
      <c r="GU160" s="2">
        <v>34296</v>
      </c>
      <c r="GV160" s="2">
        <v>242000</v>
      </c>
      <c r="GW160" s="2">
        <v>180845</v>
      </c>
      <c r="GX160" s="2">
        <v>105746</v>
      </c>
      <c r="GY160" s="2"/>
      <c r="GZ160" s="2">
        <v>41236</v>
      </c>
      <c r="HA160" s="2">
        <v>168686.45</v>
      </c>
      <c r="HB160" s="2">
        <v>120186</v>
      </c>
      <c r="HC160" s="2">
        <v>1275900</v>
      </c>
      <c r="HD160" s="2">
        <v>331666.5</v>
      </c>
      <c r="HE160" s="2">
        <v>618810</v>
      </c>
      <c r="HF160" s="2">
        <v>437815</v>
      </c>
      <c r="HG160" s="2">
        <v>332065</v>
      </c>
      <c r="HH160" s="2">
        <v>479460</v>
      </c>
      <c r="HI160" s="2">
        <v>102435</v>
      </c>
      <c r="HJ160" s="2">
        <v>1831644.9</v>
      </c>
      <c r="HK160" s="2">
        <v>115946.17</v>
      </c>
      <c r="HL160" s="2">
        <v>317243</v>
      </c>
      <c r="HM160" s="2">
        <v>330210</v>
      </c>
      <c r="HN160" s="2">
        <v>102626.29</v>
      </c>
      <c r="HO160" s="2">
        <v>186363</v>
      </c>
      <c r="HP160" s="2">
        <v>394437.5</v>
      </c>
      <c r="HQ160" s="2">
        <v>169338.2</v>
      </c>
      <c r="HR160" s="2">
        <v>2210962</v>
      </c>
      <c r="HS160" s="2">
        <v>599828.88</v>
      </c>
      <c r="HT160" s="2">
        <v>94104.75</v>
      </c>
      <c r="HU160" s="2">
        <v>52928</v>
      </c>
      <c r="HV160" s="2">
        <v>54904</v>
      </c>
      <c r="HW160" s="2">
        <v>72506</v>
      </c>
      <c r="HX160" s="2">
        <v>130191.28</v>
      </c>
      <c r="HY160" s="2">
        <v>68872.5</v>
      </c>
      <c r="HZ160" s="2">
        <v>115062</v>
      </c>
      <c r="IA160" s="2">
        <v>116283.7</v>
      </c>
      <c r="IB160" s="2">
        <v>57257</v>
      </c>
      <c r="IC160" s="2">
        <v>147088</v>
      </c>
      <c r="ID160" s="2">
        <v>18272</v>
      </c>
      <c r="IE160" s="2">
        <v>109488</v>
      </c>
      <c r="IF160" s="2">
        <v>34995</v>
      </c>
      <c r="IG160" s="2">
        <v>46592</v>
      </c>
      <c r="IH160" s="2">
        <v>1670545</v>
      </c>
      <c r="II160" s="2">
        <v>382688</v>
      </c>
      <c r="IJ160" s="2">
        <v>174834</v>
      </c>
      <c r="IK160" s="2">
        <v>233216</v>
      </c>
      <c r="IL160" s="2">
        <v>460134</v>
      </c>
      <c r="IM160" s="2">
        <v>136952</v>
      </c>
      <c r="IN160" s="2">
        <v>107112</v>
      </c>
      <c r="IO160" s="2">
        <v>68868</v>
      </c>
      <c r="IP160" s="2">
        <v>76868</v>
      </c>
      <c r="IQ160" s="2">
        <v>88124.4</v>
      </c>
      <c r="IR160" s="2">
        <v>72315</v>
      </c>
      <c r="IS160" s="2">
        <v>1899816</v>
      </c>
      <c r="IT160" s="2">
        <v>841282.5</v>
      </c>
      <c r="IU160" s="2">
        <v>171656</v>
      </c>
      <c r="IV160" s="2">
        <v>168035</v>
      </c>
      <c r="IW160" s="2">
        <v>135160</v>
      </c>
      <c r="IX160" s="2">
        <v>26808</v>
      </c>
      <c r="IY160" s="2">
        <v>2400</v>
      </c>
      <c r="IZ160" s="2">
        <v>58308</v>
      </c>
      <c r="JA160" s="2">
        <v>25896</v>
      </c>
      <c r="JB160" s="2">
        <v>94176</v>
      </c>
      <c r="JC160" s="2">
        <v>39821.599999999999</v>
      </c>
      <c r="JD160" s="2">
        <v>30404</v>
      </c>
      <c r="JE160" s="2">
        <v>680793.11</v>
      </c>
      <c r="JF160" s="2"/>
      <c r="JG160" s="2">
        <v>61680.15</v>
      </c>
      <c r="JH160" s="2">
        <v>60889.48</v>
      </c>
      <c r="JI160" s="2">
        <v>67724</v>
      </c>
      <c r="JJ160" s="2">
        <v>35385.870000000003</v>
      </c>
      <c r="JK160" s="2">
        <v>732703.13</v>
      </c>
      <c r="JL160" s="2">
        <v>35757</v>
      </c>
      <c r="JM160" s="2">
        <v>62662.41</v>
      </c>
      <c r="JN160" s="2">
        <v>235691.01</v>
      </c>
      <c r="JO160" s="2">
        <v>43979.79</v>
      </c>
      <c r="JP160" s="2">
        <v>125098.2</v>
      </c>
      <c r="JQ160" s="2">
        <v>83373</v>
      </c>
      <c r="JR160" s="2">
        <v>1459994.25</v>
      </c>
      <c r="JS160" s="2">
        <v>712962.46</v>
      </c>
      <c r="JT160" s="2">
        <v>169570</v>
      </c>
      <c r="JU160" s="2">
        <v>55928.41</v>
      </c>
      <c r="JV160" s="2">
        <v>158454</v>
      </c>
      <c r="JW160" s="2">
        <v>53300</v>
      </c>
      <c r="JX160" s="2">
        <v>618877.5</v>
      </c>
      <c r="JY160" s="2">
        <v>356005</v>
      </c>
      <c r="JZ160" s="2"/>
      <c r="KA160" s="2">
        <v>220533</v>
      </c>
      <c r="KB160" s="2">
        <v>144114</v>
      </c>
      <c r="KC160" s="2">
        <v>120711.5</v>
      </c>
      <c r="KD160" s="2">
        <v>156194</v>
      </c>
      <c r="KE160" s="2"/>
      <c r="KF160" s="2">
        <v>80478</v>
      </c>
      <c r="KG160" s="2">
        <v>2247872.7999999998</v>
      </c>
      <c r="KH160" s="2">
        <v>278096</v>
      </c>
      <c r="KI160" s="2">
        <v>275406.15000000002</v>
      </c>
      <c r="KJ160" s="2">
        <v>265950.38</v>
      </c>
      <c r="KK160" s="2">
        <v>148575.9</v>
      </c>
      <c r="KL160" s="2">
        <v>323300</v>
      </c>
      <c r="KM160" s="2">
        <v>767985.52</v>
      </c>
      <c r="KN160" s="2">
        <v>82252</v>
      </c>
      <c r="KO160" s="2">
        <v>161674.38</v>
      </c>
      <c r="KP160" s="2">
        <v>852014.8</v>
      </c>
      <c r="KQ160" s="2">
        <v>132412</v>
      </c>
      <c r="KR160" s="2"/>
      <c r="KS160" s="2">
        <v>14000</v>
      </c>
      <c r="KT160" s="2">
        <v>107604</v>
      </c>
      <c r="KU160" s="2">
        <v>275910</v>
      </c>
      <c r="KV160" s="2">
        <v>916661.2</v>
      </c>
      <c r="KW160" s="2">
        <v>404614</v>
      </c>
      <c r="KX160" s="2">
        <v>1149024.56</v>
      </c>
      <c r="KY160" s="2">
        <v>82950</v>
      </c>
      <c r="KZ160" s="2">
        <v>45445</v>
      </c>
      <c r="LA160" s="2">
        <v>309095</v>
      </c>
      <c r="LB160" s="2">
        <v>158455</v>
      </c>
      <c r="LC160" s="2">
        <v>151231.20000000001</v>
      </c>
      <c r="LD160" s="2">
        <v>67725</v>
      </c>
      <c r="LE160" s="2">
        <v>37449</v>
      </c>
      <c r="LF160" s="2">
        <v>3264402.13</v>
      </c>
      <c r="LG160" s="2">
        <v>532351.6</v>
      </c>
      <c r="LH160" s="2">
        <v>617677.14</v>
      </c>
      <c r="LI160" s="2">
        <v>433938.6</v>
      </c>
      <c r="LJ160" s="2">
        <v>5000</v>
      </c>
      <c r="LK160" s="2">
        <v>192908</v>
      </c>
      <c r="LL160" s="2">
        <v>45053.74</v>
      </c>
      <c r="LM160" s="2">
        <v>134661</v>
      </c>
      <c r="LN160" s="2">
        <v>66006</v>
      </c>
      <c r="LO160" s="2">
        <v>238670.19</v>
      </c>
      <c r="LP160" s="2">
        <v>134570</v>
      </c>
      <c r="LQ160" s="2">
        <v>915120</v>
      </c>
      <c r="LR160" s="2">
        <v>294333</v>
      </c>
      <c r="LS160" s="2">
        <v>138725</v>
      </c>
      <c r="LT160" s="2">
        <v>748104</v>
      </c>
      <c r="LU160" s="2">
        <v>1115711.68</v>
      </c>
      <c r="LV160" s="2">
        <v>1699120.36</v>
      </c>
      <c r="LW160" s="2">
        <v>496868.85</v>
      </c>
      <c r="LX160" s="2">
        <v>378880</v>
      </c>
      <c r="LY160" s="2">
        <v>453093</v>
      </c>
      <c r="LZ160" s="2">
        <v>289280</v>
      </c>
      <c r="MA160" s="2">
        <v>203205</v>
      </c>
      <c r="MB160" s="2">
        <v>232020</v>
      </c>
      <c r="MC160" s="2">
        <v>213248</v>
      </c>
      <c r="MD160" s="2">
        <v>275270</v>
      </c>
      <c r="ME160" s="2">
        <v>181755</v>
      </c>
      <c r="MF160" s="2">
        <v>2751155</v>
      </c>
      <c r="MG160" s="2">
        <v>274527</v>
      </c>
      <c r="MH160" s="2">
        <v>106110.15</v>
      </c>
      <c r="MI160" s="2">
        <v>181566</v>
      </c>
      <c r="MJ160" s="2">
        <v>125111</v>
      </c>
      <c r="MK160" s="2">
        <v>274740.84999999998</v>
      </c>
      <c r="ML160" s="2">
        <v>186035</v>
      </c>
      <c r="MM160" s="2">
        <v>176352</v>
      </c>
      <c r="MN160" s="2">
        <v>243952</v>
      </c>
      <c r="MO160" s="2">
        <v>144565.5</v>
      </c>
      <c r="MP160" s="2">
        <v>338528</v>
      </c>
      <c r="MQ160" s="2">
        <v>163249</v>
      </c>
      <c r="MR160" s="2">
        <v>1457848</v>
      </c>
      <c r="MS160" s="2">
        <v>288269.5</v>
      </c>
      <c r="MT160" s="2">
        <v>238634</v>
      </c>
      <c r="MU160" s="2">
        <v>725707.75</v>
      </c>
      <c r="MV160" s="2">
        <v>446154.9</v>
      </c>
      <c r="MW160" s="2">
        <v>160131</v>
      </c>
      <c r="MX160" s="2">
        <v>373320</v>
      </c>
      <c r="MY160" s="2">
        <v>455042</v>
      </c>
      <c r="MZ160" s="2">
        <v>256505</v>
      </c>
      <c r="NA160" s="2">
        <v>51760</v>
      </c>
      <c r="NB160" s="2">
        <v>30305.27</v>
      </c>
      <c r="NC160" s="2">
        <v>2391240.59</v>
      </c>
      <c r="ND160" s="2">
        <v>450760</v>
      </c>
      <c r="NE160" s="2">
        <v>217080.25</v>
      </c>
      <c r="NF160" s="2">
        <v>2733163.43</v>
      </c>
      <c r="NG160" s="2">
        <v>91729.600000000006</v>
      </c>
      <c r="NH160" s="2">
        <v>334490</v>
      </c>
      <c r="NI160" s="2">
        <v>794418.5</v>
      </c>
      <c r="NJ160" s="2">
        <v>1308390.04</v>
      </c>
      <c r="NK160" s="2"/>
      <c r="NL160" s="2">
        <v>383740</v>
      </c>
      <c r="NM160" s="2">
        <v>434155</v>
      </c>
      <c r="NN160" s="2">
        <v>84504</v>
      </c>
      <c r="NO160" s="2">
        <v>521285.35</v>
      </c>
      <c r="NP160" s="2">
        <v>6000</v>
      </c>
      <c r="NQ160" s="2">
        <v>76848</v>
      </c>
      <c r="NR160" s="2">
        <v>114768</v>
      </c>
      <c r="NS160" s="2">
        <v>39624</v>
      </c>
      <c r="NT160" s="2">
        <v>630</v>
      </c>
      <c r="NU160" s="2">
        <v>110460</v>
      </c>
      <c r="NV160" s="2">
        <v>2319269</v>
      </c>
      <c r="NW160" s="2">
        <v>948807</v>
      </c>
      <c r="NX160" s="2">
        <v>135960</v>
      </c>
      <c r="NY160" s="2">
        <v>106851</v>
      </c>
      <c r="NZ160" s="2">
        <v>105435</v>
      </c>
      <c r="OA160" s="2">
        <v>229114</v>
      </c>
      <c r="OB160" s="2">
        <v>55947</v>
      </c>
      <c r="OC160" s="2">
        <v>3699717.03</v>
      </c>
      <c r="OD160" s="2">
        <v>412974.25</v>
      </c>
      <c r="OE160" s="2">
        <v>195735.23</v>
      </c>
      <c r="OF160" s="2">
        <v>693513.25</v>
      </c>
      <c r="OG160" s="2">
        <v>90293.75</v>
      </c>
      <c r="OH160" s="2">
        <v>108670</v>
      </c>
      <c r="OI160" s="2">
        <v>423306.25</v>
      </c>
      <c r="OJ160" s="2">
        <v>80056.25</v>
      </c>
      <c r="OK160" s="2">
        <v>114672.5</v>
      </c>
      <c r="OL160" s="2">
        <v>3313666.26</v>
      </c>
      <c r="OM160" s="2">
        <v>679641</v>
      </c>
      <c r="ON160" s="2">
        <v>621669.5</v>
      </c>
      <c r="OO160" s="2">
        <v>231281</v>
      </c>
      <c r="OP160" s="2">
        <v>276830.14</v>
      </c>
      <c r="OQ160" s="2">
        <v>497043</v>
      </c>
      <c r="OR160" s="2">
        <v>1438043.62</v>
      </c>
      <c r="OS160" s="2">
        <v>154837</v>
      </c>
      <c r="OT160" s="2">
        <v>174200</v>
      </c>
      <c r="OU160" s="2">
        <v>372292</v>
      </c>
      <c r="OV160" s="2">
        <v>277064</v>
      </c>
      <c r="OW160" s="2">
        <v>550368</v>
      </c>
      <c r="OX160" s="2">
        <v>179289</v>
      </c>
      <c r="OY160" s="2">
        <v>140197</v>
      </c>
      <c r="OZ160" s="2">
        <v>229609</v>
      </c>
      <c r="PA160" s="2">
        <v>1945812</v>
      </c>
      <c r="PB160" s="2">
        <v>52833</v>
      </c>
      <c r="PC160" s="2">
        <v>294670</v>
      </c>
      <c r="PD160" s="2">
        <v>28280</v>
      </c>
      <c r="PE160" s="2">
        <v>210918</v>
      </c>
      <c r="PF160" s="2">
        <v>450697</v>
      </c>
      <c r="PG160" s="2">
        <v>97262</v>
      </c>
      <c r="PH160" s="2">
        <v>119781</v>
      </c>
      <c r="PI160" s="2">
        <v>132775.5</v>
      </c>
      <c r="PJ160" s="2">
        <v>181148</v>
      </c>
      <c r="PK160" s="2">
        <v>245096</v>
      </c>
      <c r="PL160" s="2">
        <v>197065</v>
      </c>
      <c r="PM160" s="2">
        <v>91211</v>
      </c>
      <c r="PN160" s="2">
        <v>554391</v>
      </c>
      <c r="PO160" s="2">
        <v>93302</v>
      </c>
      <c r="PP160" s="2">
        <v>34584</v>
      </c>
      <c r="PQ160" s="2">
        <v>28501</v>
      </c>
      <c r="PR160" s="2">
        <v>49720</v>
      </c>
      <c r="PS160" s="2">
        <v>2821039.81</v>
      </c>
      <c r="PT160" s="2">
        <v>158600</v>
      </c>
      <c r="PU160" s="2">
        <v>98104.3</v>
      </c>
      <c r="PV160" s="2">
        <v>164718</v>
      </c>
      <c r="PW160" s="2"/>
      <c r="PX160" s="2">
        <v>67510</v>
      </c>
      <c r="PY160" s="2">
        <v>617590.80000000005</v>
      </c>
      <c r="PZ160" s="2">
        <v>4800</v>
      </c>
      <c r="QA160" s="2">
        <v>393740</v>
      </c>
      <c r="QB160" s="2">
        <v>62340</v>
      </c>
      <c r="QC160" s="2">
        <v>18220</v>
      </c>
      <c r="QD160" s="2">
        <v>85750</v>
      </c>
      <c r="QE160" s="2"/>
      <c r="QF160" s="2">
        <v>164796.15</v>
      </c>
      <c r="QG160" s="2">
        <v>224880</v>
      </c>
      <c r="QH160" s="2">
        <v>319705.3</v>
      </c>
      <c r="QI160" s="2">
        <v>97797.7</v>
      </c>
      <c r="QJ160" s="2">
        <v>126396</v>
      </c>
      <c r="QK160" s="2">
        <v>68715.399999999994</v>
      </c>
      <c r="QL160" s="2">
        <v>325470</v>
      </c>
      <c r="QM160" s="2">
        <v>366770</v>
      </c>
      <c r="QN160" s="2">
        <v>71550</v>
      </c>
      <c r="QO160" s="2">
        <v>28740</v>
      </c>
      <c r="QP160" s="2">
        <v>13840</v>
      </c>
      <c r="QQ160" s="2">
        <v>31996.6</v>
      </c>
      <c r="QR160" s="2">
        <v>27854</v>
      </c>
      <c r="QS160" s="2">
        <v>1925927.35</v>
      </c>
      <c r="QT160" s="2">
        <v>78800</v>
      </c>
      <c r="QU160" s="2">
        <v>393044</v>
      </c>
      <c r="QV160" s="2">
        <v>84007</v>
      </c>
      <c r="QW160" s="2">
        <v>213892</v>
      </c>
      <c r="QX160" s="2">
        <v>542906</v>
      </c>
      <c r="QY160" s="2">
        <v>125070</v>
      </c>
      <c r="QZ160" s="2">
        <v>249890</v>
      </c>
      <c r="RA160" s="2">
        <v>313697</v>
      </c>
      <c r="RB160" s="2">
        <v>78100</v>
      </c>
      <c r="RC160" s="2">
        <v>77140</v>
      </c>
      <c r="RD160" s="2">
        <v>36760</v>
      </c>
      <c r="RE160" s="2">
        <v>39666</v>
      </c>
      <c r="RF160" s="2">
        <v>3431864.1</v>
      </c>
      <c r="RG160" s="2">
        <v>316723</v>
      </c>
      <c r="RH160" s="2">
        <v>129435</v>
      </c>
      <c r="RI160" s="2">
        <v>293808</v>
      </c>
      <c r="RJ160" s="2">
        <v>55026</v>
      </c>
      <c r="RK160" s="2">
        <v>200364</v>
      </c>
      <c r="RL160" s="2">
        <v>363024</v>
      </c>
      <c r="RM160" s="2">
        <v>132165</v>
      </c>
      <c r="RN160" s="2">
        <v>214392</v>
      </c>
      <c r="RO160" s="2">
        <v>438187</v>
      </c>
      <c r="RP160" s="2">
        <v>754256</v>
      </c>
      <c r="RQ160" s="2">
        <v>78744</v>
      </c>
      <c r="RR160" s="2">
        <v>76140</v>
      </c>
      <c r="RS160" s="2">
        <v>142057.24</v>
      </c>
      <c r="RT160" s="2">
        <v>98964</v>
      </c>
      <c r="RU160" s="2">
        <v>70653</v>
      </c>
      <c r="RV160" s="2">
        <v>107760</v>
      </c>
      <c r="RW160" s="2">
        <v>84276</v>
      </c>
      <c r="RX160" s="2">
        <v>60630</v>
      </c>
      <c r="RY160" s="2">
        <v>48324</v>
      </c>
      <c r="RZ160" s="2">
        <v>2037890</v>
      </c>
      <c r="SA160" s="2">
        <v>159876</v>
      </c>
      <c r="SB160" s="2">
        <v>137836</v>
      </c>
      <c r="SC160" s="2">
        <v>155512.20000000001</v>
      </c>
      <c r="SD160" s="2">
        <v>68556</v>
      </c>
      <c r="SE160" s="2">
        <v>165640</v>
      </c>
      <c r="SF160" s="2">
        <v>135544</v>
      </c>
      <c r="SG160" s="2">
        <v>299893</v>
      </c>
      <c r="SH160" s="2">
        <v>102642.8</v>
      </c>
      <c r="SI160" s="2">
        <v>152176</v>
      </c>
      <c r="SJ160" s="2">
        <v>616950</v>
      </c>
      <c r="SK160" s="2">
        <v>33735.879999999997</v>
      </c>
      <c r="SL160" s="2">
        <v>1184484</v>
      </c>
      <c r="SM160" s="2">
        <v>147720</v>
      </c>
      <c r="SN160" s="2">
        <v>1000</v>
      </c>
      <c r="SO160" s="2">
        <v>465084</v>
      </c>
      <c r="SP160" s="2">
        <v>132900</v>
      </c>
      <c r="SQ160" s="2">
        <v>75396</v>
      </c>
      <c r="SR160" s="2">
        <v>97458</v>
      </c>
      <c r="SS160" s="2">
        <v>46416</v>
      </c>
      <c r="ST160" s="2">
        <v>1898455.3</v>
      </c>
      <c r="SU160" s="2">
        <v>123724</v>
      </c>
      <c r="SV160" s="2">
        <v>338667</v>
      </c>
      <c r="SW160" s="2">
        <v>199076</v>
      </c>
      <c r="SX160" s="2">
        <v>71018</v>
      </c>
      <c r="SY160" s="2">
        <v>115476</v>
      </c>
      <c r="SZ160" s="2">
        <v>60028</v>
      </c>
      <c r="TA160" s="2">
        <v>385484</v>
      </c>
      <c r="TB160" s="2">
        <v>82181</v>
      </c>
      <c r="TC160" s="2">
        <v>132504</v>
      </c>
      <c r="TD160" s="2">
        <v>159384</v>
      </c>
      <c r="TE160" s="2">
        <v>284724</v>
      </c>
      <c r="TF160" s="2">
        <v>165492</v>
      </c>
      <c r="TG160" s="2">
        <v>79532</v>
      </c>
      <c r="TH160" s="2">
        <v>4187591.2</v>
      </c>
      <c r="TI160" s="2">
        <v>132168</v>
      </c>
      <c r="TJ160" s="2">
        <v>105591</v>
      </c>
      <c r="TK160" s="2">
        <v>234636</v>
      </c>
      <c r="TL160" s="2">
        <v>241512</v>
      </c>
      <c r="TM160" s="2">
        <v>131335.74</v>
      </c>
      <c r="TN160" s="2">
        <v>40883</v>
      </c>
      <c r="TO160" s="2">
        <v>674107</v>
      </c>
      <c r="TP160" s="2">
        <v>186348</v>
      </c>
      <c r="TQ160" s="2">
        <v>300040</v>
      </c>
      <c r="TR160" s="2">
        <v>271212</v>
      </c>
      <c r="TS160" s="2">
        <v>100452</v>
      </c>
      <c r="TT160" s="2">
        <v>87276</v>
      </c>
      <c r="TU160" s="2">
        <v>144001.5</v>
      </c>
      <c r="TV160" s="2">
        <v>90564</v>
      </c>
      <c r="TW160" s="2">
        <v>96261</v>
      </c>
      <c r="TX160" s="2">
        <v>988145</v>
      </c>
      <c r="TY160" s="2">
        <v>91619</v>
      </c>
      <c r="TZ160" s="2">
        <v>562822</v>
      </c>
      <c r="UA160" s="2">
        <v>304884</v>
      </c>
      <c r="UB160" s="2">
        <v>70944</v>
      </c>
      <c r="UC160" s="2"/>
      <c r="UD160" s="2">
        <v>1836944</v>
      </c>
      <c r="UE160" s="2">
        <v>58300</v>
      </c>
      <c r="UF160" s="2"/>
      <c r="UG160" s="2">
        <v>151740</v>
      </c>
      <c r="UH160" s="2">
        <v>55442.8</v>
      </c>
      <c r="UI160" s="2">
        <v>793674</v>
      </c>
      <c r="UJ160" s="2">
        <v>235572</v>
      </c>
      <c r="UK160" s="2">
        <v>209520</v>
      </c>
      <c r="UL160" s="2">
        <v>40670</v>
      </c>
      <c r="UM160" s="2">
        <v>178356</v>
      </c>
      <c r="UN160" s="2">
        <v>136020</v>
      </c>
      <c r="UO160" s="2">
        <v>5219705.75</v>
      </c>
      <c r="UP160" s="2">
        <v>98215</v>
      </c>
      <c r="UQ160" s="2">
        <v>119783</v>
      </c>
      <c r="UR160" s="2">
        <v>1010881.5</v>
      </c>
      <c r="US160" s="2">
        <v>4256</v>
      </c>
      <c r="UT160" s="2">
        <v>91026</v>
      </c>
      <c r="UU160" s="2">
        <v>210453</v>
      </c>
      <c r="UV160" s="2">
        <v>38636</v>
      </c>
      <c r="UW160" s="2">
        <v>80977</v>
      </c>
      <c r="UX160" s="2">
        <v>72267</v>
      </c>
      <c r="UY160" s="2">
        <v>90519</v>
      </c>
      <c r="UZ160" s="2">
        <v>192937</v>
      </c>
      <c r="VA160" s="2">
        <v>139763</v>
      </c>
      <c r="VB160" s="2">
        <v>323875.5</v>
      </c>
      <c r="VC160" s="2">
        <v>82368</v>
      </c>
      <c r="VD160" s="2">
        <v>48347</v>
      </c>
      <c r="VE160" s="2">
        <v>46189</v>
      </c>
      <c r="VF160" s="2">
        <v>30498</v>
      </c>
      <c r="VG160" s="2">
        <v>335119</v>
      </c>
      <c r="VH160" s="2">
        <v>80103.899999999994</v>
      </c>
      <c r="VI160" s="2">
        <v>54951</v>
      </c>
      <c r="VJ160" s="2">
        <v>26246.1</v>
      </c>
      <c r="VK160" s="2">
        <v>2247016.4</v>
      </c>
      <c r="VL160" s="2">
        <v>130860.4</v>
      </c>
      <c r="VM160" s="2">
        <v>132127.03</v>
      </c>
      <c r="VN160" s="2">
        <v>286632.36</v>
      </c>
      <c r="VO160" s="2">
        <v>281041.56</v>
      </c>
      <c r="VP160" s="2">
        <v>198448.05</v>
      </c>
      <c r="VQ160" s="2">
        <v>167938.1</v>
      </c>
      <c r="VR160" s="2">
        <v>153388.5</v>
      </c>
      <c r="VS160" s="2">
        <v>158320.79999999999</v>
      </c>
      <c r="VT160" s="2">
        <v>657912.36</v>
      </c>
      <c r="VU160" s="2">
        <v>135680.28</v>
      </c>
      <c r="VV160" s="2">
        <v>239989.6</v>
      </c>
      <c r="VW160" s="2">
        <v>185742</v>
      </c>
      <c r="VX160" s="2">
        <v>79405.7</v>
      </c>
      <c r="VY160" s="2">
        <v>76774.710000000006</v>
      </c>
      <c r="VZ160" s="2">
        <v>8337600</v>
      </c>
      <c r="WA160" s="2">
        <v>450890</v>
      </c>
      <c r="WB160" s="2">
        <v>357740</v>
      </c>
      <c r="WC160" s="2">
        <v>224444</v>
      </c>
      <c r="WD160" s="2">
        <v>108337.88</v>
      </c>
      <c r="WE160" s="2">
        <v>301261</v>
      </c>
      <c r="WF160" s="2">
        <v>290290</v>
      </c>
      <c r="WG160" s="2">
        <v>501732</v>
      </c>
      <c r="WH160" s="2">
        <v>255145</v>
      </c>
      <c r="WI160" s="2">
        <v>508045.08</v>
      </c>
      <c r="WJ160" s="2">
        <v>170500</v>
      </c>
      <c r="WK160" s="2">
        <v>633681.19999999995</v>
      </c>
      <c r="WL160" s="2">
        <v>188890</v>
      </c>
      <c r="WM160" s="2">
        <v>282497</v>
      </c>
      <c r="WN160" s="2">
        <v>928373.5</v>
      </c>
      <c r="WO160" s="2">
        <v>297090</v>
      </c>
      <c r="WP160" s="2">
        <v>335075</v>
      </c>
      <c r="WQ160" s="2">
        <v>520992</v>
      </c>
      <c r="WR160" s="2">
        <v>200214</v>
      </c>
      <c r="WS160" s="2">
        <v>512625</v>
      </c>
      <c r="WT160" s="2">
        <v>899849.7</v>
      </c>
      <c r="WU160" s="2">
        <v>161560</v>
      </c>
      <c r="WV160" s="2">
        <v>75772.160000000003</v>
      </c>
      <c r="WW160" s="2">
        <v>125240</v>
      </c>
      <c r="WX160" s="2">
        <v>157982</v>
      </c>
      <c r="WY160" s="2">
        <v>51673</v>
      </c>
      <c r="WZ160" s="2">
        <v>108507.63</v>
      </c>
      <c r="XA160" s="2">
        <v>153247.4</v>
      </c>
      <c r="XB160" s="2">
        <v>773919.74</v>
      </c>
      <c r="XC160" s="2">
        <v>123456</v>
      </c>
      <c r="XD160" s="2">
        <v>52749.5</v>
      </c>
      <c r="XE160" s="2">
        <v>69734</v>
      </c>
      <c r="XF160" s="2">
        <v>104016</v>
      </c>
      <c r="XG160" s="2">
        <v>4600374.5999999996</v>
      </c>
      <c r="XH160" s="2">
        <v>274100</v>
      </c>
      <c r="XI160" s="2">
        <v>211406</v>
      </c>
      <c r="XJ160" s="2">
        <v>1503756</v>
      </c>
      <c r="XK160" s="2">
        <v>168692</v>
      </c>
      <c r="XL160" s="2">
        <v>257238</v>
      </c>
      <c r="XM160" s="2">
        <v>503030</v>
      </c>
      <c r="XN160" s="2">
        <v>186530</v>
      </c>
      <c r="XO160" s="2">
        <v>199396</v>
      </c>
      <c r="XP160" s="2">
        <v>465990</v>
      </c>
      <c r="XQ160" s="2">
        <v>237652</v>
      </c>
      <c r="XR160" s="2">
        <v>119004</v>
      </c>
      <c r="XS160" s="2">
        <v>99062.5</v>
      </c>
      <c r="XT160" s="2">
        <v>92763</v>
      </c>
      <c r="XU160" s="2">
        <v>102468</v>
      </c>
      <c r="XV160" s="2">
        <v>109755.5</v>
      </c>
      <c r="XW160" s="2">
        <v>277672</v>
      </c>
      <c r="XX160" s="2">
        <v>105648</v>
      </c>
      <c r="XY160" s="2">
        <v>79296</v>
      </c>
      <c r="XZ160" s="2">
        <v>121950</v>
      </c>
      <c r="YA160" s="2">
        <v>138960</v>
      </c>
      <c r="YB160" s="2">
        <v>16776</v>
      </c>
      <c r="YC160" s="2">
        <v>101370</v>
      </c>
      <c r="YD160" s="2">
        <v>2613386</v>
      </c>
      <c r="YE160" s="2">
        <v>216660</v>
      </c>
      <c r="YF160" s="2">
        <v>314870</v>
      </c>
      <c r="YG160" s="2">
        <v>83300</v>
      </c>
      <c r="YH160" s="2">
        <v>747430</v>
      </c>
      <c r="YI160" s="2">
        <v>192774</v>
      </c>
      <c r="YJ160" s="2">
        <v>266670</v>
      </c>
      <c r="YK160" s="2">
        <v>50182</v>
      </c>
      <c r="YL160" s="2">
        <v>480900</v>
      </c>
      <c r="YM160" s="2">
        <v>439057</v>
      </c>
      <c r="YN160" s="2">
        <v>153070</v>
      </c>
      <c r="YO160" s="2">
        <v>137951</v>
      </c>
      <c r="YP160" s="2">
        <v>106570</v>
      </c>
      <c r="YQ160" s="2">
        <v>145700</v>
      </c>
      <c r="YR160" s="2">
        <v>99407</v>
      </c>
      <c r="YS160" s="2">
        <v>74635</v>
      </c>
      <c r="YT160" s="2">
        <v>71511</v>
      </c>
      <c r="YU160" s="2">
        <v>1349145.32</v>
      </c>
      <c r="YV160" s="2">
        <v>111000</v>
      </c>
      <c r="YW160" s="2">
        <v>118656</v>
      </c>
      <c r="YX160" s="2">
        <v>71472</v>
      </c>
      <c r="YY160" s="2">
        <v>87036</v>
      </c>
      <c r="YZ160" s="2">
        <v>74760</v>
      </c>
      <c r="ZA160" s="2">
        <v>90720</v>
      </c>
      <c r="ZB160" s="2">
        <v>2115955.2000000002</v>
      </c>
      <c r="ZC160" s="2">
        <v>114060</v>
      </c>
      <c r="ZD160" s="2">
        <v>122640</v>
      </c>
      <c r="ZE160" s="2">
        <v>228512</v>
      </c>
      <c r="ZF160" s="2">
        <v>98700</v>
      </c>
      <c r="ZG160" s="2"/>
      <c r="ZH160" s="2">
        <v>102204</v>
      </c>
      <c r="ZI160" s="2">
        <v>108384</v>
      </c>
      <c r="ZJ160" s="2">
        <v>510096</v>
      </c>
      <c r="ZK160" s="2">
        <v>2969061</v>
      </c>
      <c r="ZL160" s="2">
        <v>104760</v>
      </c>
      <c r="ZM160" s="2">
        <v>307263</v>
      </c>
      <c r="ZN160" s="2">
        <v>999624</v>
      </c>
      <c r="ZO160" s="2">
        <v>497052</v>
      </c>
      <c r="ZP160" s="2">
        <v>155940</v>
      </c>
      <c r="ZQ160" s="2">
        <v>201000</v>
      </c>
      <c r="ZR160" s="2">
        <v>358236</v>
      </c>
      <c r="ZS160" s="2">
        <v>400344</v>
      </c>
      <c r="ZT160" s="2">
        <v>683856</v>
      </c>
      <c r="ZU160" s="2">
        <v>50208</v>
      </c>
      <c r="ZV160" s="2">
        <v>123144</v>
      </c>
      <c r="ZW160" s="2">
        <v>154584</v>
      </c>
      <c r="ZX160" s="2">
        <v>218925.5</v>
      </c>
      <c r="ZY160" s="2">
        <v>33552</v>
      </c>
      <c r="ZZ160" s="2">
        <v>217288</v>
      </c>
      <c r="AAA160" s="2">
        <v>177780</v>
      </c>
      <c r="AAB160" s="2">
        <v>81168.81</v>
      </c>
      <c r="AAC160" s="2">
        <v>182808</v>
      </c>
      <c r="AAD160" s="2">
        <v>108300</v>
      </c>
      <c r="AAE160" s="2">
        <v>92520</v>
      </c>
      <c r="AAF160" s="2">
        <v>81432</v>
      </c>
      <c r="AAG160" s="2">
        <v>18000</v>
      </c>
      <c r="AAH160" s="2">
        <v>95976</v>
      </c>
      <c r="AAI160" s="2">
        <v>144776</v>
      </c>
      <c r="AAJ160" s="2">
        <v>87092</v>
      </c>
      <c r="AAK160" s="2">
        <v>101420</v>
      </c>
      <c r="AAL160" s="2">
        <v>174727.32</v>
      </c>
      <c r="AAM160" s="2">
        <v>90864</v>
      </c>
      <c r="AAN160" s="2">
        <v>7517181</v>
      </c>
      <c r="AAO160" s="2">
        <v>122685</v>
      </c>
      <c r="AAP160" s="2">
        <v>72132</v>
      </c>
      <c r="AAQ160" s="2">
        <v>484152</v>
      </c>
      <c r="AAR160" s="2">
        <v>204900</v>
      </c>
      <c r="AAS160" s="2">
        <v>149243.6</v>
      </c>
      <c r="AAT160" s="2"/>
      <c r="AAU160" s="2">
        <v>239584.8</v>
      </c>
      <c r="AAV160" s="2">
        <v>523032</v>
      </c>
      <c r="AAW160" s="2">
        <v>84480</v>
      </c>
      <c r="AAX160" s="2">
        <v>606616</v>
      </c>
      <c r="AAY160" s="2">
        <v>827578.47</v>
      </c>
      <c r="AAZ160" s="2">
        <v>398280</v>
      </c>
      <c r="ABA160" s="2">
        <v>66792</v>
      </c>
      <c r="ABB160" s="2">
        <v>121116</v>
      </c>
      <c r="ABC160" s="2">
        <v>143736</v>
      </c>
      <c r="ABD160" s="2">
        <v>63888</v>
      </c>
      <c r="ABE160" s="2">
        <v>90852</v>
      </c>
      <c r="ABF160" s="2">
        <v>93768.04</v>
      </c>
      <c r="ABG160" s="2">
        <v>1066868.28</v>
      </c>
      <c r="ABH160" s="2">
        <v>1052825.7</v>
      </c>
      <c r="ABI160" s="2">
        <v>97752</v>
      </c>
      <c r="ABJ160" s="2"/>
      <c r="ABK160" s="2">
        <v>47748</v>
      </c>
      <c r="ABL160" s="2">
        <v>72784.800000000003</v>
      </c>
      <c r="ABM160" s="2">
        <v>77716</v>
      </c>
      <c r="ABN160" s="2">
        <v>1509998.5</v>
      </c>
      <c r="ABO160" s="2">
        <v>249840</v>
      </c>
      <c r="ABP160" s="2">
        <v>248287.5</v>
      </c>
      <c r="ABQ160" s="2">
        <v>182153</v>
      </c>
      <c r="ABR160" s="2">
        <v>205392</v>
      </c>
      <c r="ABS160" s="2">
        <v>138240</v>
      </c>
      <c r="ABT160" s="2">
        <v>77412</v>
      </c>
      <c r="ABU160" s="2">
        <v>181583</v>
      </c>
      <c r="ABV160" s="2">
        <v>67490.5</v>
      </c>
      <c r="ABW160" s="2">
        <v>3280660</v>
      </c>
      <c r="ABX160" s="2">
        <v>32508</v>
      </c>
      <c r="ABY160" s="2">
        <v>430108</v>
      </c>
      <c r="ABZ160" s="2">
        <v>62515.37</v>
      </c>
      <c r="ACA160" s="2">
        <v>104220</v>
      </c>
      <c r="ACB160" s="2">
        <v>526592.4</v>
      </c>
      <c r="ACC160" s="2">
        <v>50616</v>
      </c>
      <c r="ACD160" s="2">
        <v>108280</v>
      </c>
      <c r="ACE160" s="2"/>
      <c r="ACF160" s="2">
        <v>159956</v>
      </c>
      <c r="ACG160" s="2">
        <v>77768</v>
      </c>
      <c r="ACH160" s="2">
        <v>159688</v>
      </c>
      <c r="ACI160" s="2">
        <v>66720</v>
      </c>
      <c r="ACJ160" s="2">
        <v>35640</v>
      </c>
      <c r="ACK160" s="2">
        <v>240168.7</v>
      </c>
      <c r="ACL160" s="2">
        <v>80660</v>
      </c>
      <c r="ACM160" s="2">
        <v>129520</v>
      </c>
      <c r="ACN160" s="2">
        <v>25200</v>
      </c>
      <c r="ACO160" s="2">
        <v>463760</v>
      </c>
      <c r="ACP160" s="2">
        <v>1576312</v>
      </c>
      <c r="ACQ160" s="2">
        <v>137160</v>
      </c>
      <c r="ACR160" s="2">
        <v>49400</v>
      </c>
      <c r="ACS160" s="2">
        <v>305813</v>
      </c>
      <c r="ACT160" s="2">
        <v>169026</v>
      </c>
      <c r="ACU160" s="2">
        <v>673080</v>
      </c>
      <c r="ACV160" s="2">
        <v>115284</v>
      </c>
      <c r="ACW160" s="2"/>
      <c r="ACX160" s="2">
        <v>94023.5</v>
      </c>
      <c r="ACY160" s="2">
        <v>51200</v>
      </c>
      <c r="ACZ160" s="2">
        <v>87458</v>
      </c>
      <c r="ADA160" s="2">
        <v>52359</v>
      </c>
      <c r="ADB160" s="2">
        <v>48581</v>
      </c>
      <c r="ADC160" s="2">
        <v>50566</v>
      </c>
      <c r="ADD160" s="2">
        <v>65798</v>
      </c>
      <c r="ADE160" s="2">
        <v>471165.42</v>
      </c>
      <c r="ADF160" s="2">
        <v>658567</v>
      </c>
      <c r="ADG160" s="2"/>
      <c r="ADH160" s="2">
        <v>49114</v>
      </c>
      <c r="ADI160" s="2">
        <v>168102</v>
      </c>
      <c r="ADJ160" s="2">
        <v>33264</v>
      </c>
      <c r="ADK160" s="2"/>
      <c r="ADL160" s="2">
        <v>10000</v>
      </c>
      <c r="ADM160" s="2">
        <v>93302</v>
      </c>
      <c r="ADN160" s="2">
        <v>1813011.2</v>
      </c>
      <c r="ADO160" s="2">
        <v>275360</v>
      </c>
      <c r="ADP160" s="2">
        <v>617599.19999999995</v>
      </c>
      <c r="ADQ160" s="2">
        <v>609735</v>
      </c>
      <c r="ADR160" s="2">
        <v>99668</v>
      </c>
      <c r="ADS160" s="2">
        <v>16422</v>
      </c>
      <c r="ADT160" s="2">
        <v>182275</v>
      </c>
      <c r="ADU160" s="2">
        <v>87124</v>
      </c>
      <c r="ADV160" s="2">
        <v>305590.40000000002</v>
      </c>
      <c r="ADW160" s="2">
        <v>795602.4</v>
      </c>
      <c r="ADX160" s="2">
        <v>841824</v>
      </c>
      <c r="ADY160" s="2">
        <v>242656.24</v>
      </c>
      <c r="ADZ160" s="2">
        <v>273685</v>
      </c>
      <c r="AEA160" s="2">
        <v>217200</v>
      </c>
      <c r="AEB160" s="2">
        <v>203283</v>
      </c>
      <c r="AEC160" s="2">
        <v>271547</v>
      </c>
      <c r="AED160" s="2">
        <v>171641</v>
      </c>
      <c r="AEE160" s="2">
        <v>149858.25</v>
      </c>
      <c r="AEF160" s="2">
        <v>5800</v>
      </c>
      <c r="AEG160" s="2">
        <v>331214</v>
      </c>
      <c r="AEH160" s="2">
        <v>120692</v>
      </c>
      <c r="AEI160" s="2">
        <v>134060</v>
      </c>
      <c r="AEJ160" s="2">
        <v>148500</v>
      </c>
      <c r="AEK160" s="2">
        <v>336702</v>
      </c>
      <c r="AEL160" s="2">
        <v>140080</v>
      </c>
      <c r="AEM160" s="2">
        <v>150700</v>
      </c>
      <c r="AEN160" s="2">
        <v>5600</v>
      </c>
      <c r="AEO160" s="2">
        <v>292424</v>
      </c>
      <c r="AEP160" s="2">
        <v>2588653.61</v>
      </c>
      <c r="AEQ160" s="2">
        <v>257859.03</v>
      </c>
      <c r="AER160" s="2">
        <v>198198</v>
      </c>
      <c r="AES160" s="2">
        <v>12456</v>
      </c>
      <c r="AET160" s="2">
        <v>101376</v>
      </c>
      <c r="AEU160" s="2">
        <v>252310</v>
      </c>
      <c r="AEV160" s="2">
        <v>139788</v>
      </c>
      <c r="AEW160" s="2">
        <v>134532</v>
      </c>
      <c r="AEX160" s="2">
        <v>161982</v>
      </c>
      <c r="AEY160" s="2">
        <v>68574</v>
      </c>
      <c r="AEZ160" s="2">
        <v>1155200.8</v>
      </c>
      <c r="AFA160" s="2">
        <v>692877.8</v>
      </c>
      <c r="AFB160" s="2">
        <v>212093.9</v>
      </c>
      <c r="AFC160" s="2">
        <v>183119</v>
      </c>
      <c r="AFD160" s="2">
        <v>423865</v>
      </c>
      <c r="AFE160" s="2">
        <v>145320</v>
      </c>
      <c r="AFF160" s="2">
        <v>5369</v>
      </c>
      <c r="AFG160" s="2"/>
      <c r="AFH160" s="2">
        <v>209841.08</v>
      </c>
      <c r="AFI160" s="2">
        <v>274750</v>
      </c>
      <c r="AFJ160" s="2">
        <v>107241</v>
      </c>
      <c r="AFK160" s="2">
        <v>196688</v>
      </c>
      <c r="AFL160" s="2">
        <v>87716</v>
      </c>
      <c r="AFM160" s="2"/>
      <c r="AFN160" s="2"/>
      <c r="AFO160" s="2">
        <v>5000</v>
      </c>
      <c r="AFP160" s="2">
        <v>79260</v>
      </c>
      <c r="AFQ160" s="2">
        <v>104695</v>
      </c>
      <c r="AFR160" s="2">
        <v>114765</v>
      </c>
      <c r="AFS160" s="2">
        <v>40235</v>
      </c>
      <c r="AFT160" s="2">
        <v>97243</v>
      </c>
      <c r="AFU160" s="2">
        <v>117881</v>
      </c>
      <c r="AFV160" s="2">
        <v>77245</v>
      </c>
      <c r="AFW160" s="2">
        <v>162453</v>
      </c>
      <c r="AFX160" s="2">
        <v>101281</v>
      </c>
      <c r="AFY160" s="2">
        <v>1159896</v>
      </c>
      <c r="AFZ160" s="2">
        <v>99209</v>
      </c>
      <c r="AGA160" s="2">
        <v>136025</v>
      </c>
      <c r="AGB160" s="2">
        <v>152929</v>
      </c>
      <c r="AGC160" s="2">
        <v>472009</v>
      </c>
      <c r="AGD160" s="2">
        <v>115007</v>
      </c>
      <c r="AGE160" s="2">
        <v>69996.759999999995</v>
      </c>
      <c r="AGF160" s="2">
        <v>118075.5</v>
      </c>
      <c r="AGG160" s="2">
        <v>92007</v>
      </c>
      <c r="AGH160" s="2">
        <v>115170</v>
      </c>
      <c r="AGI160" s="2">
        <v>65466</v>
      </c>
      <c r="AGJ160" s="2">
        <v>1321290</v>
      </c>
      <c r="AGK160" s="2">
        <v>118660</v>
      </c>
      <c r="AGL160" s="2">
        <v>181435</v>
      </c>
      <c r="AGM160" s="2">
        <v>62265</v>
      </c>
      <c r="AGN160" s="2">
        <v>199260</v>
      </c>
      <c r="AGO160" s="2">
        <v>126000</v>
      </c>
      <c r="AGP160" s="2">
        <v>51238</v>
      </c>
      <c r="AGQ160" s="2">
        <v>79485</v>
      </c>
      <c r="AGR160" s="2">
        <v>1934842</v>
      </c>
      <c r="AGS160" s="2">
        <v>646853</v>
      </c>
      <c r="AGT160" s="2">
        <v>142380</v>
      </c>
      <c r="AGU160" s="2">
        <v>179436</v>
      </c>
      <c r="AGV160" s="2">
        <v>340483</v>
      </c>
      <c r="AGW160" s="2">
        <v>253132</v>
      </c>
      <c r="AGX160" s="2">
        <v>177020</v>
      </c>
      <c r="AGY160" s="2">
        <v>353775</v>
      </c>
      <c r="AGZ160" s="2">
        <v>125340</v>
      </c>
      <c r="AHA160" s="2">
        <v>266744</v>
      </c>
      <c r="AHB160" s="2">
        <v>501809</v>
      </c>
      <c r="AHC160" s="2">
        <v>139166</v>
      </c>
      <c r="AHD160" s="2">
        <v>114547.4</v>
      </c>
      <c r="AHE160" s="2">
        <v>230189</v>
      </c>
      <c r="AHF160" s="2">
        <v>75900</v>
      </c>
      <c r="AHG160" s="2">
        <v>215288</v>
      </c>
      <c r="AHH160" s="2">
        <v>151467</v>
      </c>
      <c r="AHI160" s="2">
        <v>1011056</v>
      </c>
      <c r="AHJ160" s="2">
        <v>89980</v>
      </c>
      <c r="AHK160" s="2">
        <v>144060</v>
      </c>
      <c r="AHL160" s="2">
        <v>168940</v>
      </c>
      <c r="AHM160" s="2">
        <v>264262</v>
      </c>
      <c r="AHN160" s="2">
        <v>141800</v>
      </c>
      <c r="AHO160" s="2">
        <v>100556</v>
      </c>
      <c r="AHP160" s="2">
        <v>319946373.44</v>
      </c>
    </row>
    <row r="161" spans="1:900">
      <c r="A161" s="1" t="s">
        <v>2172</v>
      </c>
      <c r="B161" s="1" t="s">
        <v>2231</v>
      </c>
      <c r="C161" s="1" t="s">
        <v>2232</v>
      </c>
      <c r="D161" s="2">
        <v>39349334</v>
      </c>
      <c r="E161" s="2">
        <v>445952</v>
      </c>
      <c r="F161" s="2">
        <v>31495889.109999999</v>
      </c>
      <c r="G161" s="2">
        <v>1814722</v>
      </c>
      <c r="H161" s="2">
        <v>147800</v>
      </c>
      <c r="I161" s="2">
        <v>284948.40000000002</v>
      </c>
      <c r="J161" s="2">
        <v>6066427</v>
      </c>
      <c r="K161" s="2"/>
      <c r="L161" s="2">
        <v>46167</v>
      </c>
      <c r="M161" s="2"/>
      <c r="N161" s="2"/>
      <c r="O161" s="2">
        <v>186315</v>
      </c>
      <c r="P161" s="2">
        <v>281285</v>
      </c>
      <c r="Q161" s="2">
        <v>673100</v>
      </c>
      <c r="R161" s="2">
        <v>244595</v>
      </c>
      <c r="S161" s="2">
        <v>9540680</v>
      </c>
      <c r="T161" s="2">
        <v>73573015</v>
      </c>
      <c r="U161" s="2">
        <v>232365</v>
      </c>
      <c r="V161" s="2">
        <v>8583034.3399999999</v>
      </c>
      <c r="W161" s="2">
        <v>17935595</v>
      </c>
      <c r="X161" s="2">
        <v>336760</v>
      </c>
      <c r="Y161" s="2">
        <v>800000</v>
      </c>
      <c r="Z161" s="2">
        <v>11000</v>
      </c>
      <c r="AA161" s="2">
        <v>50000</v>
      </c>
      <c r="AB161" s="2">
        <v>17400</v>
      </c>
      <c r="AC161" s="2">
        <v>22564464.16</v>
      </c>
      <c r="AD161" s="2"/>
      <c r="AE161" s="2">
        <v>349751</v>
      </c>
      <c r="AF161" s="2">
        <v>15296330</v>
      </c>
      <c r="AG161" s="2">
        <v>41000</v>
      </c>
      <c r="AH161" s="2"/>
      <c r="AI161" s="2">
        <v>1627253.1</v>
      </c>
      <c r="AJ161" s="2"/>
      <c r="AK161" s="2"/>
      <c r="AL161" s="2"/>
      <c r="AM161" s="2">
        <v>113900</v>
      </c>
      <c r="AN161" s="2"/>
      <c r="AO161" s="2"/>
      <c r="AP161" s="2">
        <v>41200</v>
      </c>
      <c r="AQ161" s="2"/>
      <c r="AR161" s="2"/>
      <c r="AS161" s="2"/>
      <c r="AT161" s="2">
        <v>4767601.53</v>
      </c>
      <c r="AU161" s="2">
        <v>120000</v>
      </c>
      <c r="AV161" s="2"/>
      <c r="AW161" s="2">
        <v>235280</v>
      </c>
      <c r="AX161" s="2">
        <v>600974.57999999996</v>
      </c>
      <c r="AY161" s="2"/>
      <c r="AZ161" s="2"/>
      <c r="BA161" s="2">
        <v>3200</v>
      </c>
      <c r="BB161" s="2">
        <v>98705</v>
      </c>
      <c r="BC161" s="2">
        <v>19682</v>
      </c>
      <c r="BD161" s="2"/>
      <c r="BE161" s="2">
        <v>6000</v>
      </c>
      <c r="BF161" s="2"/>
      <c r="BG161" s="2">
        <v>18000</v>
      </c>
      <c r="BH161" s="2">
        <v>163375</v>
      </c>
      <c r="BI161" s="2">
        <v>25732035</v>
      </c>
      <c r="BJ161" s="2">
        <v>2424158.5</v>
      </c>
      <c r="BK161" s="2"/>
      <c r="BL161" s="2">
        <v>486400</v>
      </c>
      <c r="BM161" s="2"/>
      <c r="BN161" s="2">
        <v>724382</v>
      </c>
      <c r="BO161" s="2"/>
      <c r="BP161" s="2"/>
      <c r="BQ161" s="2"/>
      <c r="BR161" s="2">
        <v>31123290</v>
      </c>
      <c r="BS161" s="2">
        <v>1573845.39</v>
      </c>
      <c r="BT161" s="2"/>
      <c r="BU161" s="2">
        <v>136000</v>
      </c>
      <c r="BV161" s="2">
        <v>83550</v>
      </c>
      <c r="BW161" s="2"/>
      <c r="BX161" s="2">
        <v>205110</v>
      </c>
      <c r="BY161" s="2">
        <v>50075</v>
      </c>
      <c r="BZ161" s="2"/>
      <c r="CA161" s="2">
        <v>1800</v>
      </c>
      <c r="CB161" s="2"/>
      <c r="CC161" s="2"/>
      <c r="CD161" s="2"/>
      <c r="CE161" s="2"/>
      <c r="CF161" s="2"/>
      <c r="CG161" s="2">
        <v>1940331</v>
      </c>
      <c r="CH161" s="2">
        <v>10200</v>
      </c>
      <c r="CI161" s="2">
        <v>1783772</v>
      </c>
      <c r="CJ161" s="2">
        <v>41820</v>
      </c>
      <c r="CK161" s="2">
        <v>11100</v>
      </c>
      <c r="CL161" s="2"/>
      <c r="CM161" s="2">
        <v>11150</v>
      </c>
      <c r="CN161" s="2"/>
      <c r="CO161" s="2"/>
      <c r="CP161" s="2">
        <v>19450</v>
      </c>
      <c r="CQ161" s="2">
        <v>7000</v>
      </c>
      <c r="CR161" s="2">
        <v>14400</v>
      </c>
      <c r="CS161" s="2">
        <v>11600</v>
      </c>
      <c r="CT161" s="2"/>
      <c r="CU161" s="2">
        <v>408000</v>
      </c>
      <c r="CV161" s="2"/>
      <c r="CW161" s="2"/>
      <c r="CX161" s="2"/>
      <c r="CY161" s="2">
        <v>72000</v>
      </c>
      <c r="CZ161" s="2"/>
      <c r="DA161" s="2">
        <v>115055</v>
      </c>
      <c r="DB161" s="2">
        <v>600000</v>
      </c>
      <c r="DC161" s="2">
        <v>2587587.8199999998</v>
      </c>
      <c r="DD161" s="2"/>
      <c r="DE161" s="2">
        <v>240143.6</v>
      </c>
      <c r="DF161" s="2">
        <v>6000</v>
      </c>
      <c r="DG161" s="2"/>
      <c r="DH161" s="2">
        <v>172725</v>
      </c>
      <c r="DI161" s="2">
        <v>28600</v>
      </c>
      <c r="DJ161" s="2">
        <v>0</v>
      </c>
      <c r="DK161" s="2">
        <v>31759511.969999999</v>
      </c>
      <c r="DL161" s="2"/>
      <c r="DM161" s="2"/>
      <c r="DN161" s="2"/>
      <c r="DO161" s="2">
        <v>12880</v>
      </c>
      <c r="DP161" s="2"/>
      <c r="DQ161" s="2"/>
      <c r="DR161" s="2">
        <v>11890</v>
      </c>
      <c r="DS161" s="2"/>
      <c r="DT161" s="2">
        <v>12466045.189999999</v>
      </c>
      <c r="DU161" s="2">
        <v>761650</v>
      </c>
      <c r="DV161" s="2">
        <v>740000</v>
      </c>
      <c r="DW161" s="2">
        <v>3579755</v>
      </c>
      <c r="DX161" s="2">
        <v>910000</v>
      </c>
      <c r="DY161" s="2">
        <v>749783.5</v>
      </c>
      <c r="DZ161" s="2">
        <v>840000</v>
      </c>
      <c r="EA161" s="2">
        <v>22130</v>
      </c>
      <c r="EB161" s="2">
        <v>152651</v>
      </c>
      <c r="EC161" s="2">
        <v>14000</v>
      </c>
      <c r="ED161" s="2"/>
      <c r="EE161" s="2">
        <v>9242365</v>
      </c>
      <c r="EF161" s="2">
        <v>5442254.7000000002</v>
      </c>
      <c r="EG161" s="2">
        <v>61500</v>
      </c>
      <c r="EH161" s="2">
        <v>137200</v>
      </c>
      <c r="EI161" s="2"/>
      <c r="EJ161" s="2"/>
      <c r="EK161" s="2">
        <v>10918460</v>
      </c>
      <c r="EL161" s="2"/>
      <c r="EM161" s="2">
        <v>27230</v>
      </c>
      <c r="EN161" s="2"/>
      <c r="EO161" s="2">
        <v>6500</v>
      </c>
      <c r="EP161" s="2"/>
      <c r="EQ161" s="2">
        <v>12500</v>
      </c>
      <c r="ER161" s="2"/>
      <c r="ES161" s="2"/>
      <c r="ET161" s="2"/>
      <c r="EU161" s="2">
        <v>9710650</v>
      </c>
      <c r="EV161" s="2">
        <v>58136</v>
      </c>
      <c r="EW161" s="2">
        <v>6129130.6500000004</v>
      </c>
      <c r="EX161" s="2"/>
      <c r="EY161" s="2"/>
      <c r="EZ161" s="2"/>
      <c r="FA161" s="2">
        <v>25800</v>
      </c>
      <c r="FB161" s="2"/>
      <c r="FC161" s="2"/>
      <c r="FD161" s="2"/>
      <c r="FE161" s="2"/>
      <c r="FF161" s="2"/>
      <c r="FG161" s="2"/>
      <c r="FH161" s="2">
        <v>363790</v>
      </c>
      <c r="FI161" s="2"/>
      <c r="FJ161" s="2">
        <v>5330</v>
      </c>
      <c r="FK161" s="2"/>
      <c r="FL161" s="2"/>
      <c r="FM161" s="2">
        <v>546500</v>
      </c>
      <c r="FN161" s="2"/>
      <c r="FO161" s="2"/>
      <c r="FP161" s="2"/>
      <c r="FQ161" s="2">
        <v>5419740</v>
      </c>
      <c r="FR161" s="2"/>
      <c r="FS161" s="2"/>
      <c r="FT161" s="2">
        <v>70000</v>
      </c>
      <c r="FU161" s="2">
        <v>231500</v>
      </c>
      <c r="FV161" s="2"/>
      <c r="FW161" s="2">
        <v>226050</v>
      </c>
      <c r="FX161" s="2"/>
      <c r="FY161" s="2"/>
      <c r="FZ161" s="2"/>
      <c r="GA161" s="2"/>
      <c r="GB161" s="2"/>
      <c r="GC161" s="2">
        <v>41654.449999999997</v>
      </c>
      <c r="GD161" s="2"/>
      <c r="GE161" s="2">
        <v>3853862</v>
      </c>
      <c r="GF161" s="2">
        <v>468000</v>
      </c>
      <c r="GG161" s="2">
        <v>429000</v>
      </c>
      <c r="GH161" s="2">
        <v>16834440</v>
      </c>
      <c r="GI161" s="2">
        <v>429000</v>
      </c>
      <c r="GJ161" s="2"/>
      <c r="GK161" s="2">
        <v>1034214</v>
      </c>
      <c r="GL161" s="2">
        <v>288377.5</v>
      </c>
      <c r="GM161" s="2"/>
      <c r="GN161" s="2"/>
      <c r="GO161" s="2">
        <v>54000</v>
      </c>
      <c r="GP161" s="2"/>
      <c r="GQ161" s="2">
        <v>9831550</v>
      </c>
      <c r="GR161" s="2"/>
      <c r="GS161" s="2"/>
      <c r="GT161" s="2"/>
      <c r="GU161" s="2">
        <v>171601.04</v>
      </c>
      <c r="GV161" s="2"/>
      <c r="GW161" s="2"/>
      <c r="GX161" s="2"/>
      <c r="GY161" s="2">
        <v>524809.84</v>
      </c>
      <c r="GZ161" s="2">
        <v>3871371.45</v>
      </c>
      <c r="HA161" s="2"/>
      <c r="HB161" s="2">
        <v>564608</v>
      </c>
      <c r="HC161" s="2"/>
      <c r="HD161" s="2">
        <v>4832012</v>
      </c>
      <c r="HE161" s="2"/>
      <c r="HF161" s="2">
        <v>41880</v>
      </c>
      <c r="HG161" s="2">
        <v>3500</v>
      </c>
      <c r="HH161" s="2">
        <v>106880</v>
      </c>
      <c r="HI161" s="2"/>
      <c r="HJ161" s="2"/>
      <c r="HK161" s="2">
        <v>442540</v>
      </c>
      <c r="HL161" s="2"/>
      <c r="HM161" s="2"/>
      <c r="HN161" s="2">
        <v>147800</v>
      </c>
      <c r="HO161" s="2">
        <v>250</v>
      </c>
      <c r="HP161" s="2">
        <v>61800</v>
      </c>
      <c r="HQ161" s="2"/>
      <c r="HR161" s="2">
        <v>13701798</v>
      </c>
      <c r="HS161" s="2"/>
      <c r="HT161" s="2"/>
      <c r="HU161" s="2"/>
      <c r="HV161" s="2">
        <v>145926.60999999999</v>
      </c>
      <c r="HW161" s="2"/>
      <c r="HX161" s="2">
        <v>564459.80000000005</v>
      </c>
      <c r="HY161" s="2"/>
      <c r="HZ161" s="2"/>
      <c r="IA161" s="2"/>
      <c r="IB161" s="2"/>
      <c r="IC161" s="2"/>
      <c r="ID161" s="2"/>
      <c r="IE161" s="2">
        <v>192959.61</v>
      </c>
      <c r="IF161" s="2"/>
      <c r="IG161" s="2"/>
      <c r="IH161" s="2">
        <v>15389619</v>
      </c>
      <c r="II161" s="2">
        <v>16341420</v>
      </c>
      <c r="IJ161" s="2"/>
      <c r="IK161" s="2"/>
      <c r="IL161" s="2">
        <v>17900885</v>
      </c>
      <c r="IM161" s="2">
        <v>449049</v>
      </c>
      <c r="IN161" s="2">
        <v>14680</v>
      </c>
      <c r="IO161" s="2"/>
      <c r="IP161" s="2"/>
      <c r="IQ161" s="2">
        <v>414754</v>
      </c>
      <c r="IR161" s="2"/>
      <c r="IS161" s="2">
        <v>2040150</v>
      </c>
      <c r="IT161" s="2">
        <v>5162560</v>
      </c>
      <c r="IU161" s="2">
        <v>16425</v>
      </c>
      <c r="IV161" s="2">
        <v>330472</v>
      </c>
      <c r="IW161" s="2"/>
      <c r="IX161" s="2">
        <v>128414.76</v>
      </c>
      <c r="IY161" s="2">
        <v>22000</v>
      </c>
      <c r="IZ161" s="2">
        <v>86280</v>
      </c>
      <c r="JA161" s="2">
        <v>48402.1</v>
      </c>
      <c r="JB161" s="2">
        <v>8000</v>
      </c>
      <c r="JC161" s="2">
        <v>172789.9</v>
      </c>
      <c r="JD161" s="2">
        <v>3050</v>
      </c>
      <c r="JE161" s="2"/>
      <c r="JF161" s="2">
        <v>1544420</v>
      </c>
      <c r="JG161" s="2"/>
      <c r="JH161" s="2">
        <v>180503</v>
      </c>
      <c r="JI161" s="2"/>
      <c r="JJ161" s="2">
        <v>17150</v>
      </c>
      <c r="JK161" s="2">
        <v>380265</v>
      </c>
      <c r="JL161" s="2">
        <v>3900</v>
      </c>
      <c r="JM161" s="2">
        <v>102.5</v>
      </c>
      <c r="JN161" s="2">
        <v>8314050</v>
      </c>
      <c r="JO161" s="2"/>
      <c r="JP161" s="2"/>
      <c r="JQ161" s="2"/>
      <c r="JR161" s="2">
        <v>16865936</v>
      </c>
      <c r="JS161" s="2">
        <v>180440</v>
      </c>
      <c r="JT161" s="2">
        <v>330006.5</v>
      </c>
      <c r="JU161" s="2">
        <v>49167.45</v>
      </c>
      <c r="JV161" s="2"/>
      <c r="JW161" s="2">
        <v>250</v>
      </c>
      <c r="JX161" s="2">
        <v>8314357.4000000004</v>
      </c>
      <c r="JY161" s="2">
        <v>105390</v>
      </c>
      <c r="JZ161" s="2">
        <v>267533.45</v>
      </c>
      <c r="KA161" s="2"/>
      <c r="KB161" s="2">
        <v>295552</v>
      </c>
      <c r="KC161" s="2">
        <v>1315050</v>
      </c>
      <c r="KD161" s="2"/>
      <c r="KE161" s="2"/>
      <c r="KF161" s="2">
        <v>147369.54</v>
      </c>
      <c r="KG161" s="2">
        <v>29206695</v>
      </c>
      <c r="KH161" s="2"/>
      <c r="KI161" s="2">
        <v>2805878.12</v>
      </c>
      <c r="KJ161" s="2">
        <v>1112561.24</v>
      </c>
      <c r="KK161" s="2">
        <v>455270</v>
      </c>
      <c r="KL161" s="2"/>
      <c r="KM161" s="2">
        <v>12416300</v>
      </c>
      <c r="KN161" s="2">
        <v>8450</v>
      </c>
      <c r="KO161" s="2"/>
      <c r="KP161" s="2">
        <v>17685346.5</v>
      </c>
      <c r="KQ161" s="2">
        <v>15844</v>
      </c>
      <c r="KR161" s="2">
        <v>42605</v>
      </c>
      <c r="KS161" s="2"/>
      <c r="KT161" s="2">
        <v>529260</v>
      </c>
      <c r="KU161" s="2">
        <v>249900</v>
      </c>
      <c r="KV161" s="2"/>
      <c r="KW161" s="2"/>
      <c r="KX161" s="2">
        <v>2992024</v>
      </c>
      <c r="KY161" s="2">
        <v>5121951.67</v>
      </c>
      <c r="KZ161" s="2">
        <v>9170</v>
      </c>
      <c r="LA161" s="2">
        <v>11843167.6</v>
      </c>
      <c r="LB161" s="2">
        <v>11677890</v>
      </c>
      <c r="LC161" s="2"/>
      <c r="LD161" s="2"/>
      <c r="LE161" s="2">
        <v>387693.6</v>
      </c>
      <c r="LF161" s="2"/>
      <c r="LG161" s="2"/>
      <c r="LH161" s="2">
        <v>1244000</v>
      </c>
      <c r="LI161" s="2">
        <v>16050</v>
      </c>
      <c r="LJ161" s="2">
        <v>1634009.28</v>
      </c>
      <c r="LK161" s="2"/>
      <c r="LL161" s="2">
        <v>436295</v>
      </c>
      <c r="LM161" s="2">
        <v>131240</v>
      </c>
      <c r="LN161" s="2">
        <v>16000</v>
      </c>
      <c r="LO161" s="2">
        <v>280800</v>
      </c>
      <c r="LP161" s="2"/>
      <c r="LQ161" s="2">
        <v>507175</v>
      </c>
      <c r="LR161" s="2"/>
      <c r="LS161" s="2">
        <v>58218.7</v>
      </c>
      <c r="LT161" s="2">
        <v>224065868.96000001</v>
      </c>
      <c r="LU161" s="2">
        <v>2671390</v>
      </c>
      <c r="LV161" s="2">
        <v>10926068.6</v>
      </c>
      <c r="LW161" s="2">
        <v>48570</v>
      </c>
      <c r="LX161" s="2">
        <v>443102.45</v>
      </c>
      <c r="LY161" s="2">
        <v>1500</v>
      </c>
      <c r="LZ161" s="2">
        <v>45000</v>
      </c>
      <c r="MA161" s="2">
        <v>2312984.7000000002</v>
      </c>
      <c r="MB161" s="2"/>
      <c r="MC161" s="2">
        <v>1360410</v>
      </c>
      <c r="MD161" s="2">
        <v>137580</v>
      </c>
      <c r="ME161" s="2">
        <v>238290</v>
      </c>
      <c r="MF161" s="2">
        <v>665000</v>
      </c>
      <c r="MG161" s="2"/>
      <c r="MH161" s="2"/>
      <c r="MI161" s="2"/>
      <c r="MJ161" s="2">
        <v>41940</v>
      </c>
      <c r="MK161" s="2"/>
      <c r="ML161" s="2"/>
      <c r="MM161" s="2"/>
      <c r="MN161" s="2"/>
      <c r="MO161" s="2"/>
      <c r="MP161" s="2"/>
      <c r="MQ161" s="2">
        <v>54800</v>
      </c>
      <c r="MR161" s="2">
        <v>2053845.3</v>
      </c>
      <c r="MS161" s="2">
        <v>764860</v>
      </c>
      <c r="MT161" s="2">
        <v>4809340</v>
      </c>
      <c r="MU161" s="2"/>
      <c r="MV161" s="2">
        <v>2078382.71</v>
      </c>
      <c r="MW161" s="2"/>
      <c r="MX161" s="2">
        <v>2904.15</v>
      </c>
      <c r="MY161" s="2"/>
      <c r="MZ161" s="2"/>
      <c r="NA161" s="2"/>
      <c r="NB161" s="2"/>
      <c r="NC161" s="2">
        <v>2254660</v>
      </c>
      <c r="ND161" s="2">
        <v>98709</v>
      </c>
      <c r="NE161" s="2">
        <v>3809.2</v>
      </c>
      <c r="NF161" s="2">
        <v>941280</v>
      </c>
      <c r="NG161" s="2">
        <v>129440</v>
      </c>
      <c r="NH161" s="2">
        <v>3808344.5</v>
      </c>
      <c r="NI161" s="2"/>
      <c r="NJ161" s="2">
        <v>2200</v>
      </c>
      <c r="NK161" s="2"/>
      <c r="NL161" s="2"/>
      <c r="NM161" s="2"/>
      <c r="NN161" s="2"/>
      <c r="NO161" s="2">
        <v>968328.8</v>
      </c>
      <c r="NP161" s="2">
        <v>5520</v>
      </c>
      <c r="NQ161" s="2"/>
      <c r="NR161" s="2">
        <v>4740</v>
      </c>
      <c r="NS161" s="2"/>
      <c r="NT161" s="2"/>
      <c r="NU161" s="2">
        <v>2340</v>
      </c>
      <c r="NV161" s="2">
        <v>1413730</v>
      </c>
      <c r="NW161" s="2"/>
      <c r="NX161" s="2"/>
      <c r="NY161" s="2"/>
      <c r="NZ161" s="2">
        <v>26231.37</v>
      </c>
      <c r="OA161" s="2">
        <v>1009000</v>
      </c>
      <c r="OB161" s="2"/>
      <c r="OC161" s="2">
        <v>6568460</v>
      </c>
      <c r="OD161" s="2">
        <v>28202</v>
      </c>
      <c r="OE161" s="2">
        <v>9200</v>
      </c>
      <c r="OF161" s="2">
        <v>6426892.5</v>
      </c>
      <c r="OG161" s="2">
        <v>12285446</v>
      </c>
      <c r="OH161" s="2">
        <v>1673314.6</v>
      </c>
      <c r="OI161" s="2">
        <v>504480</v>
      </c>
      <c r="OJ161" s="2">
        <v>11200</v>
      </c>
      <c r="OK161" s="2">
        <v>79737.399999999994</v>
      </c>
      <c r="OL161" s="2">
        <v>19393499.449999999</v>
      </c>
      <c r="OM161" s="2">
        <v>9302604.7300000004</v>
      </c>
      <c r="ON161" s="2"/>
      <c r="OO161" s="2"/>
      <c r="OP161" s="2">
        <v>292459.27</v>
      </c>
      <c r="OQ161" s="2">
        <v>6360</v>
      </c>
      <c r="OR161" s="2">
        <v>21306000</v>
      </c>
      <c r="OS161" s="2"/>
      <c r="OT161" s="2"/>
      <c r="OU161" s="2">
        <v>206247.75</v>
      </c>
      <c r="OV161" s="2"/>
      <c r="OW161" s="2">
        <v>20400995</v>
      </c>
      <c r="OX161" s="2"/>
      <c r="OY161" s="2">
        <v>300000</v>
      </c>
      <c r="OZ161" s="2"/>
      <c r="PA161" s="2">
        <v>3782140</v>
      </c>
      <c r="PB161" s="2">
        <v>363000</v>
      </c>
      <c r="PC161" s="2">
        <v>17438840</v>
      </c>
      <c r="PD161" s="2"/>
      <c r="PE161" s="2">
        <v>10063265</v>
      </c>
      <c r="PF161" s="2"/>
      <c r="PG161" s="2">
        <v>146685</v>
      </c>
      <c r="PH161" s="2">
        <v>23500</v>
      </c>
      <c r="PI161" s="2">
        <v>7466900</v>
      </c>
      <c r="PJ161" s="2">
        <v>5631080</v>
      </c>
      <c r="PK161" s="2">
        <v>9162918</v>
      </c>
      <c r="PL161" s="2">
        <v>13950988.199999999</v>
      </c>
      <c r="PM161" s="2">
        <v>127553.1</v>
      </c>
      <c r="PN161" s="2"/>
      <c r="PO161" s="2">
        <v>1000</v>
      </c>
      <c r="PP161" s="2"/>
      <c r="PQ161" s="2"/>
      <c r="PR161" s="2">
        <v>31290</v>
      </c>
      <c r="PS161" s="2">
        <v>3693600</v>
      </c>
      <c r="PT161" s="2"/>
      <c r="PU161" s="2"/>
      <c r="PV161" s="2"/>
      <c r="PW161" s="2">
        <v>5589760</v>
      </c>
      <c r="PX161" s="2"/>
      <c r="PY161" s="2"/>
      <c r="PZ161" s="2">
        <v>50330</v>
      </c>
      <c r="QA161" s="2">
        <v>17541600</v>
      </c>
      <c r="QB161" s="2">
        <v>0</v>
      </c>
      <c r="QC161" s="2">
        <v>9719900</v>
      </c>
      <c r="QD161" s="2">
        <v>576329.72</v>
      </c>
      <c r="QE161" s="2">
        <v>11755250</v>
      </c>
      <c r="QF161" s="2">
        <v>175275</v>
      </c>
      <c r="QG161" s="2"/>
      <c r="QH161" s="2">
        <v>9210799.7200000007</v>
      </c>
      <c r="QI161" s="2">
        <v>220190</v>
      </c>
      <c r="QJ161" s="2"/>
      <c r="QK161" s="2"/>
      <c r="QL161" s="2">
        <v>4788450</v>
      </c>
      <c r="QM161" s="2">
        <v>5839642.2599999998</v>
      </c>
      <c r="QN161" s="2">
        <v>1099511.5</v>
      </c>
      <c r="QO161" s="2">
        <v>41441.1</v>
      </c>
      <c r="QP161" s="2">
        <v>125278.73</v>
      </c>
      <c r="QQ161" s="2">
        <v>306489.56</v>
      </c>
      <c r="QR161" s="2">
        <v>4400</v>
      </c>
      <c r="QS161" s="2">
        <v>1536000</v>
      </c>
      <c r="QT161" s="2"/>
      <c r="QU161" s="2">
        <v>25216649.23</v>
      </c>
      <c r="QV161" s="2"/>
      <c r="QW161" s="2"/>
      <c r="QX161" s="2">
        <v>18327758.440000001</v>
      </c>
      <c r="QY161" s="2"/>
      <c r="QZ161" s="2">
        <v>1010991</v>
      </c>
      <c r="RA161" s="2">
        <v>15109500</v>
      </c>
      <c r="RB161" s="2"/>
      <c r="RC161" s="2">
        <v>492641.95</v>
      </c>
      <c r="RD161" s="2">
        <v>295090</v>
      </c>
      <c r="RE161" s="2">
        <v>393410</v>
      </c>
      <c r="RF161" s="2"/>
      <c r="RG161" s="2">
        <v>1377997.5</v>
      </c>
      <c r="RH161" s="2">
        <v>10647000</v>
      </c>
      <c r="RI161" s="2">
        <v>33020.199999999997</v>
      </c>
      <c r="RJ161" s="2">
        <v>1293415.1399999999</v>
      </c>
      <c r="RK161" s="2">
        <v>9518784.5</v>
      </c>
      <c r="RL161" s="2">
        <v>8807493.0999999996</v>
      </c>
      <c r="RM161" s="2">
        <v>115350</v>
      </c>
      <c r="RN161" s="2">
        <v>1507307.6</v>
      </c>
      <c r="RO161" s="2">
        <v>765250</v>
      </c>
      <c r="RP161" s="2">
        <v>15685050</v>
      </c>
      <c r="RQ161" s="2"/>
      <c r="RR161" s="2">
        <v>4650</v>
      </c>
      <c r="RS161" s="2">
        <v>265800</v>
      </c>
      <c r="RT161" s="2">
        <v>487838</v>
      </c>
      <c r="RU161" s="2">
        <v>442630</v>
      </c>
      <c r="RV161" s="2"/>
      <c r="RW161" s="2"/>
      <c r="RX161" s="2">
        <v>179085</v>
      </c>
      <c r="RY161" s="2">
        <v>81081.850000000006</v>
      </c>
      <c r="RZ161" s="2">
        <v>1977895</v>
      </c>
      <c r="SA161" s="2"/>
      <c r="SB161" s="2">
        <v>70100</v>
      </c>
      <c r="SC161" s="2"/>
      <c r="SD161" s="2"/>
      <c r="SE161" s="2"/>
      <c r="SF161" s="2"/>
      <c r="SG161" s="2">
        <v>329529.12</v>
      </c>
      <c r="SH161" s="2">
        <v>249526.71</v>
      </c>
      <c r="SI161" s="2">
        <v>91910</v>
      </c>
      <c r="SJ161" s="2">
        <v>4548650</v>
      </c>
      <c r="SK161" s="2"/>
      <c r="SL161" s="2">
        <v>17572440</v>
      </c>
      <c r="SM161" s="2"/>
      <c r="SN161" s="2"/>
      <c r="SO161" s="2">
        <v>61450</v>
      </c>
      <c r="SP161" s="2"/>
      <c r="SQ161" s="2"/>
      <c r="SR161" s="2"/>
      <c r="SS161" s="2"/>
      <c r="ST161" s="2"/>
      <c r="SU161" s="2"/>
      <c r="SV161" s="2"/>
      <c r="SW161" s="2"/>
      <c r="SX161" s="2"/>
      <c r="SY161" s="2"/>
      <c r="SZ161" s="2"/>
      <c r="TA161" s="2">
        <v>10307385</v>
      </c>
      <c r="TB161" s="2"/>
      <c r="TC161" s="2"/>
      <c r="TD161" s="2"/>
      <c r="TE161" s="2"/>
      <c r="TF161" s="2"/>
      <c r="TG161" s="2"/>
      <c r="TH161" s="2">
        <v>47878529.969999999</v>
      </c>
      <c r="TI161" s="2"/>
      <c r="TJ161" s="2">
        <v>14000</v>
      </c>
      <c r="TK161" s="2"/>
      <c r="TL161" s="2"/>
      <c r="TM161" s="2"/>
      <c r="TN161" s="2"/>
      <c r="TO161" s="2">
        <v>24344275</v>
      </c>
      <c r="TP161" s="2">
        <v>4920</v>
      </c>
      <c r="TQ161" s="2"/>
      <c r="TR161" s="2">
        <v>34775</v>
      </c>
      <c r="TS161" s="2"/>
      <c r="TT161" s="2"/>
      <c r="TU161" s="2"/>
      <c r="TV161" s="2"/>
      <c r="TW161" s="2"/>
      <c r="TX161" s="2"/>
      <c r="TY161" s="2"/>
      <c r="TZ161" s="2">
        <v>382645</v>
      </c>
      <c r="UA161" s="2"/>
      <c r="UB161" s="2"/>
      <c r="UC161" s="2"/>
      <c r="UD161" s="2"/>
      <c r="UE161" s="2"/>
      <c r="UF161" s="2"/>
      <c r="UG161" s="2"/>
      <c r="UH161" s="2"/>
      <c r="UI161" s="2">
        <v>1522240</v>
      </c>
      <c r="UJ161" s="2">
        <v>653400</v>
      </c>
      <c r="UK161" s="2"/>
      <c r="UL161" s="2"/>
      <c r="UM161" s="2"/>
      <c r="UN161" s="2"/>
      <c r="UO161" s="2">
        <v>46184719.359999999</v>
      </c>
      <c r="UP161" s="2"/>
      <c r="UQ161" s="2">
        <v>424060</v>
      </c>
      <c r="UR161" s="2">
        <v>32955050</v>
      </c>
      <c r="US161" s="2"/>
      <c r="UT161" s="2"/>
      <c r="UU161" s="2">
        <v>9530400</v>
      </c>
      <c r="UV161" s="2">
        <v>40945</v>
      </c>
      <c r="UW161" s="2"/>
      <c r="UX161" s="2"/>
      <c r="UY161" s="2">
        <v>60000</v>
      </c>
      <c r="UZ161" s="2">
        <v>14329779</v>
      </c>
      <c r="VA161" s="2"/>
      <c r="VB161" s="2">
        <v>12339480</v>
      </c>
      <c r="VC161" s="2">
        <v>441754</v>
      </c>
      <c r="VD161" s="2"/>
      <c r="VE161" s="2"/>
      <c r="VF161" s="2"/>
      <c r="VG161" s="2">
        <v>13501699.119999999</v>
      </c>
      <c r="VH161" s="2"/>
      <c r="VI161" s="2"/>
      <c r="VJ161" s="2"/>
      <c r="VK161" s="2">
        <v>2828250</v>
      </c>
      <c r="VL161" s="2"/>
      <c r="VM161" s="2"/>
      <c r="VN161" s="2">
        <v>16417200</v>
      </c>
      <c r="VO161" s="2">
        <v>17697800</v>
      </c>
      <c r="VP161" s="2">
        <v>21699845</v>
      </c>
      <c r="VQ161" s="2">
        <v>10401055</v>
      </c>
      <c r="VR161" s="2">
        <v>370000</v>
      </c>
      <c r="VS161" s="2"/>
      <c r="VT161" s="2">
        <v>29917098.010000002</v>
      </c>
      <c r="VU161" s="2"/>
      <c r="VV161" s="2"/>
      <c r="VW161" s="2">
        <v>9525</v>
      </c>
      <c r="VX161" s="2">
        <v>0</v>
      </c>
      <c r="VY161" s="2">
        <v>360000</v>
      </c>
      <c r="VZ161" s="2">
        <v>62195071</v>
      </c>
      <c r="WA161" s="2">
        <v>92720</v>
      </c>
      <c r="WB161" s="2">
        <v>8000</v>
      </c>
      <c r="WC161" s="2">
        <v>20350</v>
      </c>
      <c r="WD161" s="2"/>
      <c r="WE161" s="2"/>
      <c r="WF161" s="2"/>
      <c r="WG161" s="2">
        <v>423856.8</v>
      </c>
      <c r="WH161" s="2">
        <v>131450</v>
      </c>
      <c r="WI161" s="2">
        <v>1800</v>
      </c>
      <c r="WJ161" s="2">
        <v>102830</v>
      </c>
      <c r="WK161" s="2">
        <v>5205150</v>
      </c>
      <c r="WL161" s="2">
        <v>7000</v>
      </c>
      <c r="WM161" s="2">
        <v>6975127</v>
      </c>
      <c r="WN161" s="2">
        <v>897741.57</v>
      </c>
      <c r="WO161" s="2"/>
      <c r="WP161" s="2"/>
      <c r="WQ161" s="2">
        <v>282000</v>
      </c>
      <c r="WR161" s="2"/>
      <c r="WS161" s="2"/>
      <c r="WT161" s="2">
        <v>20178720</v>
      </c>
      <c r="WU161" s="2"/>
      <c r="WV161" s="2"/>
      <c r="WW161" s="2"/>
      <c r="WX161" s="2">
        <v>218541.5</v>
      </c>
      <c r="WY161" s="2"/>
      <c r="WZ161" s="2"/>
      <c r="XA161" s="2"/>
      <c r="XB161" s="2">
        <v>4933800</v>
      </c>
      <c r="XC161" s="2">
        <v>8800</v>
      </c>
      <c r="XD161" s="2">
        <v>4400</v>
      </c>
      <c r="XE161" s="2">
        <v>117804</v>
      </c>
      <c r="XF161" s="2"/>
      <c r="XG161" s="2">
        <v>1445040.34</v>
      </c>
      <c r="XH161" s="2"/>
      <c r="XI161" s="2">
        <v>289251.81</v>
      </c>
      <c r="XJ161" s="2">
        <v>17522902</v>
      </c>
      <c r="XK161" s="2">
        <v>2062.5</v>
      </c>
      <c r="XL161" s="2">
        <v>690497.5</v>
      </c>
      <c r="XM161" s="2">
        <v>7318725</v>
      </c>
      <c r="XN161" s="2">
        <v>547278</v>
      </c>
      <c r="XO161" s="2">
        <v>64000</v>
      </c>
      <c r="XP161" s="2">
        <v>6696200</v>
      </c>
      <c r="XQ161" s="2">
        <v>20000</v>
      </c>
      <c r="XR161" s="2">
        <v>439.6</v>
      </c>
      <c r="XS161" s="2">
        <v>28560</v>
      </c>
      <c r="XT161" s="2">
        <v>86400</v>
      </c>
      <c r="XU161" s="2">
        <v>58400</v>
      </c>
      <c r="XV161" s="2"/>
      <c r="XW161" s="2"/>
      <c r="XX161" s="2">
        <v>10100</v>
      </c>
      <c r="XY161" s="2"/>
      <c r="XZ161" s="2">
        <v>2900</v>
      </c>
      <c r="YA161" s="2">
        <v>7000</v>
      </c>
      <c r="YB161" s="2"/>
      <c r="YC161" s="2"/>
      <c r="YD161" s="2">
        <v>11596146.68</v>
      </c>
      <c r="YE161" s="2"/>
      <c r="YF161" s="2">
        <v>15562028</v>
      </c>
      <c r="YG161" s="2">
        <v>5550</v>
      </c>
      <c r="YH161" s="2">
        <v>13519800</v>
      </c>
      <c r="YI161" s="2"/>
      <c r="YJ161" s="2"/>
      <c r="YK161" s="2"/>
      <c r="YL161" s="2">
        <v>10348200</v>
      </c>
      <c r="YM161" s="2">
        <v>12375632.5</v>
      </c>
      <c r="YN161" s="2"/>
      <c r="YO161" s="2"/>
      <c r="YP161" s="2"/>
      <c r="YQ161" s="2"/>
      <c r="YR161" s="2"/>
      <c r="YS161" s="2"/>
      <c r="YT161" s="2"/>
      <c r="YU161" s="2">
        <v>327000</v>
      </c>
      <c r="YV161" s="2">
        <v>397034.8</v>
      </c>
      <c r="YW161" s="2">
        <v>4374832</v>
      </c>
      <c r="YX161" s="2">
        <v>184004.8</v>
      </c>
      <c r="YY161" s="2">
        <v>10872100</v>
      </c>
      <c r="YZ161" s="2">
        <v>5000</v>
      </c>
      <c r="ZA161" s="2"/>
      <c r="ZB161" s="2">
        <v>824500</v>
      </c>
      <c r="ZC161" s="2">
        <v>4246996</v>
      </c>
      <c r="ZD161" s="2">
        <v>3822640</v>
      </c>
      <c r="ZE161" s="2">
        <v>9344000</v>
      </c>
      <c r="ZF161" s="2"/>
      <c r="ZG161" s="2"/>
      <c r="ZH161" s="2"/>
      <c r="ZI161" s="2"/>
      <c r="ZJ161" s="2">
        <v>6304813.4000000004</v>
      </c>
      <c r="ZK161" s="2">
        <v>32641600</v>
      </c>
      <c r="ZL161" s="2"/>
      <c r="ZM161" s="2">
        <v>10080861.49</v>
      </c>
      <c r="ZN161" s="2">
        <v>18482350.120000001</v>
      </c>
      <c r="ZO161" s="2">
        <v>11432650</v>
      </c>
      <c r="ZP161" s="2"/>
      <c r="ZQ161" s="2">
        <v>15925</v>
      </c>
      <c r="ZR161" s="2"/>
      <c r="ZS161" s="2">
        <v>18013200</v>
      </c>
      <c r="ZT161" s="2">
        <v>8353330</v>
      </c>
      <c r="ZU161" s="2"/>
      <c r="ZV161" s="2">
        <v>20500</v>
      </c>
      <c r="ZW161" s="2"/>
      <c r="ZX161" s="2">
        <v>12992200</v>
      </c>
      <c r="ZY161" s="2"/>
      <c r="ZZ161" s="2">
        <v>6625</v>
      </c>
      <c r="AAA161" s="2">
        <v>34500</v>
      </c>
      <c r="AAB161" s="2"/>
      <c r="AAC161" s="2"/>
      <c r="AAD161" s="2"/>
      <c r="AAE161" s="2"/>
      <c r="AAF161" s="2">
        <v>690602.88</v>
      </c>
      <c r="AAG161" s="2">
        <v>19849950</v>
      </c>
      <c r="AAH161" s="2"/>
      <c r="AAI161" s="2">
        <v>10416710</v>
      </c>
      <c r="AAJ161" s="2">
        <v>157355.9</v>
      </c>
      <c r="AAK161" s="2">
        <v>28540</v>
      </c>
      <c r="AAL161" s="2">
        <v>6182900</v>
      </c>
      <c r="AAM161" s="2"/>
      <c r="AAN161" s="2">
        <v>8990202.8499999996</v>
      </c>
      <c r="AAO161" s="2"/>
      <c r="AAP161" s="2"/>
      <c r="AAQ161" s="2">
        <v>8393400</v>
      </c>
      <c r="AAR161" s="2">
        <v>17587400</v>
      </c>
      <c r="AAS161" s="2"/>
      <c r="AAT161" s="2"/>
      <c r="AAU161" s="2"/>
      <c r="AAV161" s="2">
        <v>8497404.5700000003</v>
      </c>
      <c r="AAW161" s="2"/>
      <c r="AAX161" s="2"/>
      <c r="AAY161" s="2">
        <v>15018377</v>
      </c>
      <c r="AAZ161" s="2">
        <v>7113325</v>
      </c>
      <c r="ABA161" s="2">
        <v>25650</v>
      </c>
      <c r="ABB161" s="2"/>
      <c r="ABC161" s="2"/>
      <c r="ABD161" s="2"/>
      <c r="ABE161" s="2"/>
      <c r="ABF161" s="2"/>
      <c r="ABG161" s="2">
        <v>31540877</v>
      </c>
      <c r="ABH161" s="2">
        <v>40744275</v>
      </c>
      <c r="ABI161" s="2">
        <v>114030.3</v>
      </c>
      <c r="ABJ161" s="2">
        <v>151696</v>
      </c>
      <c r="ABK161" s="2"/>
      <c r="ABL161" s="2"/>
      <c r="ABM161" s="2"/>
      <c r="ABN161" s="2">
        <v>1780300</v>
      </c>
      <c r="ABO161" s="2"/>
      <c r="ABP161" s="2"/>
      <c r="ABQ161" s="2">
        <v>493534.29</v>
      </c>
      <c r="ABR161" s="2"/>
      <c r="ABS161" s="2"/>
      <c r="ABT161" s="2">
        <v>1444.5</v>
      </c>
      <c r="ABU161" s="2"/>
      <c r="ABV161" s="2"/>
      <c r="ABW161" s="2">
        <v>145500</v>
      </c>
      <c r="ABX161" s="2">
        <v>3000</v>
      </c>
      <c r="ABY161" s="2"/>
      <c r="ABZ161" s="2"/>
      <c r="ACA161" s="2"/>
      <c r="ACB161" s="2"/>
      <c r="ACC161" s="2">
        <v>390022.62</v>
      </c>
      <c r="ACD161" s="2"/>
      <c r="ACE161" s="2"/>
      <c r="ACF161" s="2">
        <v>94120</v>
      </c>
      <c r="ACG161" s="2">
        <v>273362.42</v>
      </c>
      <c r="ACH161" s="2">
        <v>388800</v>
      </c>
      <c r="ACI161" s="2">
        <v>459600</v>
      </c>
      <c r="ACJ161" s="2">
        <v>90250</v>
      </c>
      <c r="ACK161" s="2"/>
      <c r="ACL161" s="2">
        <v>253455.18</v>
      </c>
      <c r="ACM161" s="2"/>
      <c r="ACN161" s="2">
        <v>272445</v>
      </c>
      <c r="ACO161" s="2">
        <v>3519744.66</v>
      </c>
      <c r="ACP161" s="2">
        <v>24065145</v>
      </c>
      <c r="ACQ161" s="2">
        <v>3000</v>
      </c>
      <c r="ACR161" s="2"/>
      <c r="ACS161" s="2">
        <v>249588.2</v>
      </c>
      <c r="ACT161" s="2">
        <v>126300</v>
      </c>
      <c r="ACU161" s="2">
        <v>16790</v>
      </c>
      <c r="ACV161" s="2">
        <v>144860</v>
      </c>
      <c r="ACW161" s="2">
        <v>32020</v>
      </c>
      <c r="ACX161" s="2">
        <v>226600</v>
      </c>
      <c r="ACY161" s="2"/>
      <c r="ACZ161" s="2">
        <v>294044.7</v>
      </c>
      <c r="ADA161" s="2">
        <v>402512.72</v>
      </c>
      <c r="ADB161" s="2">
        <v>420000</v>
      </c>
      <c r="ADC161" s="2">
        <v>47850</v>
      </c>
      <c r="ADD161" s="2"/>
      <c r="ADE161" s="2">
        <v>2805490</v>
      </c>
      <c r="ADF161" s="2">
        <v>5636740</v>
      </c>
      <c r="ADG161" s="2"/>
      <c r="ADH161" s="2">
        <v>411427.57</v>
      </c>
      <c r="ADI161" s="2"/>
      <c r="ADJ161" s="2"/>
      <c r="ADK161" s="2"/>
      <c r="ADL161" s="2">
        <v>244121.71</v>
      </c>
      <c r="ADM161" s="2">
        <v>278924.39</v>
      </c>
      <c r="ADN161" s="2">
        <v>2633768.5</v>
      </c>
      <c r="ADO161" s="2">
        <v>872997.07</v>
      </c>
      <c r="ADP161" s="2">
        <v>443600</v>
      </c>
      <c r="ADQ161" s="2">
        <v>2349600</v>
      </c>
      <c r="ADR161" s="2"/>
      <c r="ADS161" s="2">
        <v>3000</v>
      </c>
      <c r="ADT161" s="2"/>
      <c r="ADU161" s="2"/>
      <c r="ADV161" s="2">
        <v>8328000</v>
      </c>
      <c r="ADW161" s="2"/>
      <c r="ADX161" s="2">
        <v>30307.11</v>
      </c>
      <c r="ADY161" s="2">
        <v>23050</v>
      </c>
      <c r="ADZ161" s="2">
        <v>300600</v>
      </c>
      <c r="AEA161" s="2"/>
      <c r="AEB161" s="2">
        <v>184400</v>
      </c>
      <c r="AEC161" s="2"/>
      <c r="AED161" s="2">
        <v>140602.38</v>
      </c>
      <c r="AEE161" s="2"/>
      <c r="AEF161" s="2"/>
      <c r="AEG161" s="2"/>
      <c r="AEH161" s="2"/>
      <c r="AEI161" s="2">
        <v>450000</v>
      </c>
      <c r="AEJ161" s="2"/>
      <c r="AEK161" s="2">
        <v>14000</v>
      </c>
      <c r="AEL161" s="2">
        <v>276600</v>
      </c>
      <c r="AEM161" s="2">
        <v>11076210.300000001</v>
      </c>
      <c r="AEN161" s="2"/>
      <c r="AEO161" s="2">
        <v>244266.1</v>
      </c>
      <c r="AEP161" s="2">
        <v>3827862.6</v>
      </c>
      <c r="AEQ161" s="2">
        <v>573940</v>
      </c>
      <c r="AER161" s="2"/>
      <c r="AES161" s="2">
        <v>21000</v>
      </c>
      <c r="AET161" s="2">
        <v>365480.74</v>
      </c>
      <c r="AEU161" s="2">
        <v>8295888.0199999996</v>
      </c>
      <c r="AEV161" s="2"/>
      <c r="AEW161" s="2"/>
      <c r="AEX161" s="2"/>
      <c r="AEY161" s="2">
        <v>40207.300000000003</v>
      </c>
      <c r="AEZ161" s="2">
        <v>14940760</v>
      </c>
      <c r="AFA161" s="2"/>
      <c r="AFB161" s="2"/>
      <c r="AFC161" s="2"/>
      <c r="AFD161" s="2">
        <v>847724.62</v>
      </c>
      <c r="AFE161" s="2"/>
      <c r="AFF161" s="2"/>
      <c r="AFG161" s="2"/>
      <c r="AFH161" s="2">
        <v>347686.40000000002</v>
      </c>
      <c r="AFI161" s="2"/>
      <c r="AFJ161" s="2"/>
      <c r="AFK161" s="2"/>
      <c r="AFL161" s="2"/>
      <c r="AFM161" s="2">
        <v>1968466.11</v>
      </c>
      <c r="AFN161" s="2">
        <v>498000</v>
      </c>
      <c r="AFO161" s="2"/>
      <c r="AFP161" s="2">
        <v>4160</v>
      </c>
      <c r="AFQ161" s="2">
        <v>108170</v>
      </c>
      <c r="AFR161" s="2">
        <v>59470</v>
      </c>
      <c r="AFS161" s="2">
        <v>103622.01</v>
      </c>
      <c r="AFT161" s="2"/>
      <c r="AFU161" s="2">
        <v>210230</v>
      </c>
      <c r="AFV161" s="2">
        <v>297735.32</v>
      </c>
      <c r="AFW161" s="2"/>
      <c r="AFX161" s="2">
        <v>17600</v>
      </c>
      <c r="AFY161" s="2">
        <v>4680978</v>
      </c>
      <c r="AFZ161" s="2"/>
      <c r="AGA161" s="2">
        <v>65000</v>
      </c>
      <c r="AGB161" s="2">
        <v>485370.2</v>
      </c>
      <c r="AGC161" s="2">
        <v>18144860</v>
      </c>
      <c r="AGD161" s="2"/>
      <c r="AGE161" s="2">
        <v>83224.600000000006</v>
      </c>
      <c r="AGF161" s="2"/>
      <c r="AGG161" s="2"/>
      <c r="AGH161" s="2"/>
      <c r="AGI161" s="2">
        <v>235720</v>
      </c>
      <c r="AGJ161" s="2"/>
      <c r="AGK161" s="2"/>
      <c r="AGL161" s="2"/>
      <c r="AGM161" s="2"/>
      <c r="AGN161" s="2"/>
      <c r="AGO161" s="2"/>
      <c r="AGP161" s="2"/>
      <c r="AGQ161" s="2">
        <v>8560</v>
      </c>
      <c r="AGR161" s="2">
        <v>6600000</v>
      </c>
      <c r="AGS161" s="2">
        <v>51547816.579999998</v>
      </c>
      <c r="AGT161" s="2"/>
      <c r="AGU161" s="2"/>
      <c r="AGV161" s="2">
        <v>2190625.35</v>
      </c>
      <c r="AGW161" s="2">
        <v>1474217.55</v>
      </c>
      <c r="AGX161" s="2">
        <v>319989.92</v>
      </c>
      <c r="AGY161" s="2">
        <v>4620329</v>
      </c>
      <c r="AGZ161" s="2"/>
      <c r="AHA161" s="2"/>
      <c r="AHB161" s="2"/>
      <c r="AHC161" s="2">
        <v>129504.5</v>
      </c>
      <c r="AHD161" s="2"/>
      <c r="AHE161" s="2"/>
      <c r="AHF161" s="2"/>
      <c r="AHG161" s="2"/>
      <c r="AHH161" s="2"/>
      <c r="AHI161" s="2">
        <v>7293409</v>
      </c>
      <c r="AHJ161" s="2">
        <v>872179.4</v>
      </c>
      <c r="AHK161" s="2"/>
      <c r="AHL161" s="2">
        <v>498000</v>
      </c>
      <c r="AHM161" s="2">
        <v>1843210.85</v>
      </c>
      <c r="AHN161" s="2">
        <v>525855</v>
      </c>
      <c r="AHO161" s="2">
        <v>620905</v>
      </c>
      <c r="AHP161" s="2">
        <v>2354072282.6799994</v>
      </c>
    </row>
    <row r="162" spans="1:900">
      <c r="A162" s="1" t="s">
        <v>2172</v>
      </c>
      <c r="B162" s="1" t="s">
        <v>2233</v>
      </c>
      <c r="C162" s="1" t="s">
        <v>2234</v>
      </c>
      <c r="D162" s="2">
        <v>36952023.130000003</v>
      </c>
      <c r="E162" s="2">
        <v>1066199.5900000001</v>
      </c>
      <c r="F162" s="2">
        <v>1364171.13</v>
      </c>
      <c r="G162" s="2">
        <v>618722.96</v>
      </c>
      <c r="H162" s="2">
        <v>16253361.949999999</v>
      </c>
      <c r="I162" s="2">
        <v>766930.78</v>
      </c>
      <c r="J162" s="2">
        <v>3065651.32</v>
      </c>
      <c r="K162" s="2">
        <v>592035</v>
      </c>
      <c r="L162" s="2">
        <v>1790659.39</v>
      </c>
      <c r="M162" s="2"/>
      <c r="N162" s="2">
        <v>85870</v>
      </c>
      <c r="O162" s="2">
        <v>762958.88</v>
      </c>
      <c r="P162" s="2">
        <v>1281814.3</v>
      </c>
      <c r="Q162" s="2">
        <v>559893.19999999995</v>
      </c>
      <c r="R162" s="2">
        <v>575525.28</v>
      </c>
      <c r="S162" s="2">
        <v>5580351.9400000004</v>
      </c>
      <c r="T162" s="2">
        <v>4538155.5199999996</v>
      </c>
      <c r="U162" s="2">
        <v>549685</v>
      </c>
      <c r="V162" s="2">
        <v>97534213.659999996</v>
      </c>
      <c r="W162" s="2">
        <v>1383118.97</v>
      </c>
      <c r="X162" s="2">
        <v>587830</v>
      </c>
      <c r="Y162" s="2">
        <v>751178.38</v>
      </c>
      <c r="Z162" s="2">
        <v>363857.33</v>
      </c>
      <c r="AA162" s="2">
        <v>343616.52</v>
      </c>
      <c r="AB162" s="2">
        <v>446969.22</v>
      </c>
      <c r="AC162" s="2">
        <v>3528807</v>
      </c>
      <c r="AD162" s="2">
        <v>564184.1</v>
      </c>
      <c r="AE162" s="2">
        <v>524830.48</v>
      </c>
      <c r="AF162" s="2">
        <v>648949.44999999995</v>
      </c>
      <c r="AG162" s="2">
        <v>325954.95</v>
      </c>
      <c r="AH162" s="2">
        <v>9632502.5600000005</v>
      </c>
      <c r="AI162" s="2">
        <v>1820425.35</v>
      </c>
      <c r="AJ162" s="2">
        <v>397797</v>
      </c>
      <c r="AK162" s="2">
        <v>744608.5</v>
      </c>
      <c r="AL162" s="2">
        <v>598140</v>
      </c>
      <c r="AM162" s="2">
        <v>547429.69999999995</v>
      </c>
      <c r="AN162" s="2">
        <v>1326493.99</v>
      </c>
      <c r="AO162" s="2">
        <v>1473124.79</v>
      </c>
      <c r="AP162" s="2">
        <v>939114.97</v>
      </c>
      <c r="AQ162" s="2">
        <v>1428506.86</v>
      </c>
      <c r="AR162" s="2">
        <v>114245</v>
      </c>
      <c r="AS162" s="2">
        <v>88000.4</v>
      </c>
      <c r="AT162" s="2">
        <v>16513417.640000001</v>
      </c>
      <c r="AU162" s="2">
        <v>526452.71</v>
      </c>
      <c r="AV162" s="2">
        <v>4207</v>
      </c>
      <c r="AW162" s="2">
        <v>733071.4</v>
      </c>
      <c r="AX162" s="2">
        <v>1643134.99</v>
      </c>
      <c r="AY162" s="2">
        <v>1634709.7</v>
      </c>
      <c r="AZ162" s="2">
        <v>710681.71</v>
      </c>
      <c r="BA162" s="2">
        <v>384272.78</v>
      </c>
      <c r="BB162" s="2">
        <v>45985.599999999999</v>
      </c>
      <c r="BC162" s="2">
        <v>1008097.74</v>
      </c>
      <c r="BD162" s="2">
        <v>688032</v>
      </c>
      <c r="BE162" s="2">
        <v>200802.5</v>
      </c>
      <c r="BF162" s="2">
        <v>24443624.259999998</v>
      </c>
      <c r="BG162" s="2">
        <v>274338.74</v>
      </c>
      <c r="BH162" s="2">
        <v>697468</v>
      </c>
      <c r="BI162" s="2">
        <v>2343097.41</v>
      </c>
      <c r="BJ162" s="2">
        <v>2481600.91</v>
      </c>
      <c r="BK162" s="2">
        <v>641983</v>
      </c>
      <c r="BL162" s="2">
        <v>638302.5</v>
      </c>
      <c r="BM162" s="2">
        <v>391901.8</v>
      </c>
      <c r="BN162" s="2">
        <v>1439243.8</v>
      </c>
      <c r="BO162" s="2">
        <v>1018721</v>
      </c>
      <c r="BP162" s="2">
        <v>279894</v>
      </c>
      <c r="BQ162" s="2"/>
      <c r="BR162" s="2">
        <v>3865770.27</v>
      </c>
      <c r="BS162" s="2">
        <v>936565.1</v>
      </c>
      <c r="BT162" s="2">
        <v>444220.57</v>
      </c>
      <c r="BU162" s="2">
        <v>378391</v>
      </c>
      <c r="BV162" s="2">
        <v>323482.5</v>
      </c>
      <c r="BW162" s="2">
        <v>1630923</v>
      </c>
      <c r="BX162" s="2">
        <v>174403.09</v>
      </c>
      <c r="BY162" s="2">
        <v>490258.20999999996</v>
      </c>
      <c r="BZ162" s="2">
        <v>5396920.9800000004</v>
      </c>
      <c r="CA162" s="2">
        <v>1682019.3599999999</v>
      </c>
      <c r="CB162" s="2">
        <v>1450064.35</v>
      </c>
      <c r="CC162" s="2">
        <v>4744171.04</v>
      </c>
      <c r="CD162" s="2">
        <v>834377.04</v>
      </c>
      <c r="CE162" s="2">
        <v>1047923.73</v>
      </c>
      <c r="CF162" s="2">
        <v>935869.46000000008</v>
      </c>
      <c r="CG162" s="2">
        <v>12768992.9</v>
      </c>
      <c r="CH162" s="2">
        <v>15862362.32</v>
      </c>
      <c r="CI162" s="2">
        <v>5650197.21</v>
      </c>
      <c r="CJ162" s="2">
        <v>974437.8</v>
      </c>
      <c r="CK162" s="2">
        <v>3498838.86</v>
      </c>
      <c r="CL162" s="2">
        <v>4306866.8600000003</v>
      </c>
      <c r="CM162" s="2">
        <v>2236027.77</v>
      </c>
      <c r="CN162" s="2">
        <v>2283769.7200000002</v>
      </c>
      <c r="CO162" s="2">
        <v>1356756.01</v>
      </c>
      <c r="CP162" s="2">
        <v>5976833.8899999997</v>
      </c>
      <c r="CQ162" s="2">
        <v>919793.21</v>
      </c>
      <c r="CR162" s="2">
        <v>2010242.48</v>
      </c>
      <c r="CS162" s="2">
        <v>2939447.38</v>
      </c>
      <c r="CT162" s="2">
        <v>1764883.9</v>
      </c>
      <c r="CU162" s="2">
        <v>320815.2</v>
      </c>
      <c r="CV162" s="2">
        <v>152524</v>
      </c>
      <c r="CW162" s="2">
        <v>854309.9</v>
      </c>
      <c r="CX162" s="2">
        <v>260916.86</v>
      </c>
      <c r="CY162" s="2">
        <v>1394072.92</v>
      </c>
      <c r="CZ162" s="2">
        <v>394559.45</v>
      </c>
      <c r="DA162" s="2">
        <v>1057551.02</v>
      </c>
      <c r="DB162" s="2">
        <v>4726483.4000000004</v>
      </c>
      <c r="DC162" s="2">
        <v>10183286.609999999</v>
      </c>
      <c r="DD162" s="2">
        <v>1202683.96</v>
      </c>
      <c r="DE162" s="2">
        <v>369318.07</v>
      </c>
      <c r="DF162" s="2">
        <v>874907.89</v>
      </c>
      <c r="DG162" s="2">
        <v>2373059.27</v>
      </c>
      <c r="DH162" s="2">
        <v>3187545</v>
      </c>
      <c r="DI162" s="2">
        <v>1931918.15</v>
      </c>
      <c r="DJ162" s="2">
        <v>1491376.39</v>
      </c>
      <c r="DK162" s="2">
        <v>27824471</v>
      </c>
      <c r="DL162" s="2">
        <v>886310</v>
      </c>
      <c r="DM162" s="2">
        <v>594939.1</v>
      </c>
      <c r="DN162" s="2">
        <v>3981354.92</v>
      </c>
      <c r="DO162" s="2">
        <v>1204569.8899999999</v>
      </c>
      <c r="DP162" s="2">
        <v>331836.3</v>
      </c>
      <c r="DQ162" s="2">
        <v>841596.12</v>
      </c>
      <c r="DR162" s="2">
        <v>2409719.13</v>
      </c>
      <c r="DS162" s="2">
        <v>703958.7</v>
      </c>
      <c r="DT162" s="2">
        <v>7459346.5199999996</v>
      </c>
      <c r="DU162" s="2">
        <v>311379</v>
      </c>
      <c r="DV162" s="2">
        <v>1181332.5</v>
      </c>
      <c r="DW162" s="2">
        <v>726713.7</v>
      </c>
      <c r="DX162" s="2">
        <v>2064697.48</v>
      </c>
      <c r="DY162" s="2">
        <v>2523763.3199999998</v>
      </c>
      <c r="DZ162" s="2">
        <v>203888</v>
      </c>
      <c r="EA162" s="2">
        <v>1317543.5</v>
      </c>
      <c r="EB162" s="2">
        <v>612740</v>
      </c>
      <c r="EC162" s="2">
        <v>269440.98</v>
      </c>
      <c r="ED162" s="2">
        <v>17431238.27</v>
      </c>
      <c r="EE162" s="2">
        <v>5703258.9000000004</v>
      </c>
      <c r="EF162" s="2">
        <v>10477315.460000001</v>
      </c>
      <c r="EG162" s="2">
        <v>2939910.99</v>
      </c>
      <c r="EH162" s="2">
        <v>355450</v>
      </c>
      <c r="EI162" s="2">
        <v>224362.39</v>
      </c>
      <c r="EJ162" s="2">
        <v>1103660.44</v>
      </c>
      <c r="EK162" s="2">
        <v>255765.77</v>
      </c>
      <c r="EL162" s="2">
        <v>172040.22</v>
      </c>
      <c r="EM162" s="2">
        <v>808074.92</v>
      </c>
      <c r="EN162" s="2">
        <v>13006981.83</v>
      </c>
      <c r="EO162" s="2">
        <v>303444.90000000002</v>
      </c>
      <c r="EP162" s="2">
        <v>157395</v>
      </c>
      <c r="EQ162" s="2">
        <v>630943</v>
      </c>
      <c r="ER162" s="2">
        <v>390514</v>
      </c>
      <c r="ES162" s="2">
        <v>182744</v>
      </c>
      <c r="ET162" s="2">
        <v>637538.6</v>
      </c>
      <c r="EU162" s="2">
        <v>1315688.96</v>
      </c>
      <c r="EV162" s="2">
        <v>560869.5</v>
      </c>
      <c r="EW162" s="2">
        <v>12140279.02</v>
      </c>
      <c r="EX162" s="2">
        <v>404426.82</v>
      </c>
      <c r="EY162" s="2">
        <v>788489</v>
      </c>
      <c r="EZ162" s="2">
        <v>587171.23</v>
      </c>
      <c r="FA162" s="2">
        <v>454232.23</v>
      </c>
      <c r="FB162" s="2">
        <v>461414.1</v>
      </c>
      <c r="FC162" s="2">
        <v>572784</v>
      </c>
      <c r="FD162" s="2">
        <v>1242720.75</v>
      </c>
      <c r="FE162" s="2">
        <v>213396</v>
      </c>
      <c r="FF162" s="2">
        <v>939254.15</v>
      </c>
      <c r="FG162" s="2">
        <v>476140.56</v>
      </c>
      <c r="FH162" s="2">
        <v>794841.18</v>
      </c>
      <c r="FI162" s="2">
        <v>13889029.6</v>
      </c>
      <c r="FJ162" s="2">
        <v>719092.69</v>
      </c>
      <c r="FK162" s="2">
        <v>491710.12</v>
      </c>
      <c r="FL162" s="2">
        <v>557535.22</v>
      </c>
      <c r="FM162" s="2">
        <v>1356456.97</v>
      </c>
      <c r="FN162" s="2">
        <v>2205074.39</v>
      </c>
      <c r="FO162" s="2">
        <v>1160970.07</v>
      </c>
      <c r="FP162" s="2">
        <v>442631.93</v>
      </c>
      <c r="FQ162" s="2">
        <v>23419595.879999999</v>
      </c>
      <c r="FR162" s="2">
        <v>904904.31</v>
      </c>
      <c r="FS162" s="2">
        <v>446903.64</v>
      </c>
      <c r="FT162" s="2">
        <v>190572.7</v>
      </c>
      <c r="FU162" s="2">
        <v>1026366.7</v>
      </c>
      <c r="FV162" s="2">
        <v>165840.44</v>
      </c>
      <c r="FW162" s="2">
        <v>2286067.7999999998</v>
      </c>
      <c r="FX162" s="2">
        <v>812062.7</v>
      </c>
      <c r="FY162" s="2">
        <v>368432.21</v>
      </c>
      <c r="FZ162" s="2">
        <v>2404576.0699999998</v>
      </c>
      <c r="GA162" s="2">
        <v>379571.5</v>
      </c>
      <c r="GB162" s="2">
        <v>214691.5</v>
      </c>
      <c r="GC162" s="2">
        <v>292224.2</v>
      </c>
      <c r="GD162" s="2">
        <v>1106717.55</v>
      </c>
      <c r="GE162" s="2">
        <v>2997454.04</v>
      </c>
      <c r="GF162" s="2">
        <v>182013.77</v>
      </c>
      <c r="GG162" s="2">
        <v>269394</v>
      </c>
      <c r="GH162" s="2">
        <v>431685.6</v>
      </c>
      <c r="GI162" s="2">
        <v>232639.5</v>
      </c>
      <c r="GJ162" s="2">
        <v>1387133.87</v>
      </c>
      <c r="GK162" s="2">
        <v>118620.4</v>
      </c>
      <c r="GL162" s="2">
        <v>473065.71</v>
      </c>
      <c r="GM162" s="2">
        <v>149732.71</v>
      </c>
      <c r="GN162" s="2">
        <v>228145.76</v>
      </c>
      <c r="GO162" s="2">
        <v>239458</v>
      </c>
      <c r="GP162" s="2">
        <v>107866</v>
      </c>
      <c r="GQ162" s="2">
        <v>1802936.6</v>
      </c>
      <c r="GR162" s="2">
        <v>229839.2</v>
      </c>
      <c r="GS162" s="2">
        <v>1001947</v>
      </c>
      <c r="GT162" s="2">
        <v>959858.67</v>
      </c>
      <c r="GU162" s="2">
        <v>239332.39</v>
      </c>
      <c r="GV162" s="2">
        <v>1011261.38</v>
      </c>
      <c r="GW162" s="2">
        <v>1564435.55</v>
      </c>
      <c r="GX162" s="2">
        <v>762954.06</v>
      </c>
      <c r="GY162" s="2">
        <v>51023947.579999998</v>
      </c>
      <c r="GZ162" s="2">
        <v>395622.7</v>
      </c>
      <c r="HA162" s="2">
        <v>175442</v>
      </c>
      <c r="HB162" s="2">
        <v>1390144.21</v>
      </c>
      <c r="HC162" s="2">
        <v>39722695.530000001</v>
      </c>
      <c r="HD162" s="2">
        <v>17721362.09</v>
      </c>
      <c r="HE162" s="2">
        <v>5979051.5200000005</v>
      </c>
      <c r="HF162" s="2">
        <v>3678952</v>
      </c>
      <c r="HG162" s="2">
        <v>470936.6</v>
      </c>
      <c r="HH162" s="2">
        <v>649247.97</v>
      </c>
      <c r="HI162" s="2">
        <v>281725.24</v>
      </c>
      <c r="HJ162" s="2">
        <v>14645786.48</v>
      </c>
      <c r="HK162" s="2">
        <v>6658219.0499999998</v>
      </c>
      <c r="HL162" s="2">
        <v>11345155.26</v>
      </c>
      <c r="HM162" s="2">
        <v>771868.64</v>
      </c>
      <c r="HN162" s="2">
        <v>840133</v>
      </c>
      <c r="HO162" s="2">
        <v>1361266.11</v>
      </c>
      <c r="HP162" s="2">
        <v>4816315.41</v>
      </c>
      <c r="HQ162" s="2">
        <v>869595.65</v>
      </c>
      <c r="HR162" s="2">
        <v>38283850.519999996</v>
      </c>
      <c r="HS162" s="2">
        <v>5762392.6799999997</v>
      </c>
      <c r="HT162" s="2">
        <v>320725.59999999998</v>
      </c>
      <c r="HU162" s="2">
        <v>173094</v>
      </c>
      <c r="HV162" s="2">
        <v>740303.35999999999</v>
      </c>
      <c r="HW162" s="2">
        <v>362021.52</v>
      </c>
      <c r="HX162" s="2">
        <v>4966435.7</v>
      </c>
      <c r="HY162" s="2">
        <v>640020.31999999995</v>
      </c>
      <c r="HZ162" s="2">
        <v>370682.36</v>
      </c>
      <c r="IA162" s="2">
        <v>317584.40999999997</v>
      </c>
      <c r="IB162" s="2">
        <v>1133018.02</v>
      </c>
      <c r="IC162" s="2">
        <v>925192.52</v>
      </c>
      <c r="ID162" s="2">
        <v>128078.61</v>
      </c>
      <c r="IE162" s="2">
        <v>721565.48</v>
      </c>
      <c r="IF162" s="2">
        <v>1203511.8899999999</v>
      </c>
      <c r="IG162" s="2">
        <v>554693.18000000005</v>
      </c>
      <c r="IH162" s="2">
        <v>14057118.77</v>
      </c>
      <c r="II162" s="2">
        <v>1883338.61</v>
      </c>
      <c r="IJ162" s="2">
        <v>466703.1</v>
      </c>
      <c r="IK162" s="2">
        <v>2409536.9700000002</v>
      </c>
      <c r="IL162" s="2">
        <v>5921813.8200000003</v>
      </c>
      <c r="IM162" s="2">
        <v>3249728.49</v>
      </c>
      <c r="IN162" s="2">
        <v>1139728.1600000001</v>
      </c>
      <c r="IO162" s="2">
        <v>148306</v>
      </c>
      <c r="IP162" s="2">
        <v>3428617.65</v>
      </c>
      <c r="IQ162" s="2">
        <v>601068.31999999995</v>
      </c>
      <c r="IR162" s="2">
        <v>412327.49</v>
      </c>
      <c r="IS162" s="2">
        <v>16106728.34</v>
      </c>
      <c r="IT162" s="2">
        <v>5452466.4900000002</v>
      </c>
      <c r="IU162" s="2">
        <v>1811513</v>
      </c>
      <c r="IV162" s="2">
        <v>1305696.54</v>
      </c>
      <c r="IW162" s="2">
        <v>1279848.2</v>
      </c>
      <c r="IX162" s="2">
        <v>423018.4</v>
      </c>
      <c r="IY162" s="2">
        <v>2461296.0499999998</v>
      </c>
      <c r="IZ162" s="2">
        <v>1942240.39</v>
      </c>
      <c r="JA162" s="2">
        <v>793098.51</v>
      </c>
      <c r="JB162" s="2">
        <v>2263097.96</v>
      </c>
      <c r="JC162" s="2">
        <v>1789993.1</v>
      </c>
      <c r="JD162" s="2">
        <v>356018.44</v>
      </c>
      <c r="JE162" s="2">
        <v>3250973.36</v>
      </c>
      <c r="JF162" s="2">
        <v>4677962.03</v>
      </c>
      <c r="JG162" s="2">
        <v>880853.29</v>
      </c>
      <c r="JH162" s="2">
        <v>220153</v>
      </c>
      <c r="JI162" s="2">
        <v>162189</v>
      </c>
      <c r="JJ162" s="2">
        <v>518081.72</v>
      </c>
      <c r="JK162" s="2">
        <v>1622289.05</v>
      </c>
      <c r="JL162" s="2">
        <v>1427929.81</v>
      </c>
      <c r="JM162" s="2">
        <v>904532.69</v>
      </c>
      <c r="JN162" s="2">
        <v>3267234.16</v>
      </c>
      <c r="JO162" s="2">
        <v>983000.79</v>
      </c>
      <c r="JP162" s="2">
        <v>2489943.34</v>
      </c>
      <c r="JQ162" s="2">
        <v>345514.68</v>
      </c>
      <c r="JR162" s="2">
        <v>22318965.690000001</v>
      </c>
      <c r="JS162" s="2">
        <v>1397614.15</v>
      </c>
      <c r="JT162" s="2">
        <v>1147229.92</v>
      </c>
      <c r="JU162" s="2">
        <v>332964</v>
      </c>
      <c r="JV162" s="2">
        <v>932588</v>
      </c>
      <c r="JW162" s="2">
        <v>376335</v>
      </c>
      <c r="JX162" s="2">
        <v>8409733.5500000007</v>
      </c>
      <c r="JY162" s="2">
        <v>1541779</v>
      </c>
      <c r="JZ162" s="2">
        <v>96623</v>
      </c>
      <c r="KA162" s="2">
        <v>554662.22</v>
      </c>
      <c r="KB162" s="2">
        <v>2264587.5099999998</v>
      </c>
      <c r="KC162" s="2">
        <v>1568624.52</v>
      </c>
      <c r="KD162" s="2">
        <v>1414564</v>
      </c>
      <c r="KE162" s="2">
        <v>789646</v>
      </c>
      <c r="KF162" s="2">
        <v>2963860.95</v>
      </c>
      <c r="KG162" s="2">
        <v>14739994.949999999</v>
      </c>
      <c r="KH162" s="2">
        <v>5544817.4299999997</v>
      </c>
      <c r="KI162" s="2">
        <v>2512318.7400000002</v>
      </c>
      <c r="KJ162" s="2">
        <v>947115.25</v>
      </c>
      <c r="KK162" s="2">
        <v>1185158.55</v>
      </c>
      <c r="KL162" s="2">
        <v>1471074.8</v>
      </c>
      <c r="KM162" s="2">
        <v>2964548.32</v>
      </c>
      <c r="KN162" s="2">
        <v>1952988.4</v>
      </c>
      <c r="KO162" s="2">
        <v>1357253.05</v>
      </c>
      <c r="KP162" s="2">
        <v>9292758.8699999992</v>
      </c>
      <c r="KQ162" s="2">
        <v>1393712.5</v>
      </c>
      <c r="KR162" s="2">
        <v>1184626.72</v>
      </c>
      <c r="KS162" s="2">
        <v>13705623.9</v>
      </c>
      <c r="KT162" s="2">
        <v>2181152.92</v>
      </c>
      <c r="KU162" s="2">
        <v>121556.5</v>
      </c>
      <c r="KV162" s="2">
        <v>15424210.880000001</v>
      </c>
      <c r="KW162" s="2">
        <v>1763452.5</v>
      </c>
      <c r="KX162" s="2">
        <v>4160809.67</v>
      </c>
      <c r="KY162" s="2">
        <v>677794.76</v>
      </c>
      <c r="KZ162" s="2">
        <v>653489</v>
      </c>
      <c r="LA162" s="2">
        <v>331651.90000000002</v>
      </c>
      <c r="LB162" s="2">
        <v>1652469.25</v>
      </c>
      <c r="LC162" s="2">
        <v>690660.57</v>
      </c>
      <c r="LD162" s="2">
        <v>1763942</v>
      </c>
      <c r="LE162" s="2">
        <v>173572</v>
      </c>
      <c r="LF162" s="2">
        <v>66473280.270000003</v>
      </c>
      <c r="LG162" s="2">
        <v>3232707.1</v>
      </c>
      <c r="LH162" s="2">
        <v>2696087</v>
      </c>
      <c r="LI162" s="2">
        <v>10967493.050000001</v>
      </c>
      <c r="LJ162" s="2">
        <v>1770655.72</v>
      </c>
      <c r="LK162" s="2">
        <v>295983</v>
      </c>
      <c r="LL162" s="2">
        <v>236022.73</v>
      </c>
      <c r="LM162" s="2">
        <v>1159530.2</v>
      </c>
      <c r="LN162" s="2">
        <v>554849.15</v>
      </c>
      <c r="LO162" s="2">
        <v>4775319.8600000003</v>
      </c>
      <c r="LP162" s="2">
        <v>1495300.25</v>
      </c>
      <c r="LQ162" s="2">
        <v>5193813.46</v>
      </c>
      <c r="LR162" s="2">
        <v>2725518</v>
      </c>
      <c r="LS162" s="2">
        <v>1077794.3500000001</v>
      </c>
      <c r="LT162" s="2">
        <v>41672025.149999999</v>
      </c>
      <c r="LU162" s="2">
        <v>2524942.09</v>
      </c>
      <c r="LV162" s="2">
        <v>31207327.07</v>
      </c>
      <c r="LW162" s="2">
        <v>1530417.45</v>
      </c>
      <c r="LX162" s="2">
        <v>2687400.64</v>
      </c>
      <c r="LY162" s="2">
        <v>4443458.9000000004</v>
      </c>
      <c r="LZ162" s="2">
        <v>462798</v>
      </c>
      <c r="MA162" s="2">
        <v>1470817.98</v>
      </c>
      <c r="MB162" s="2">
        <v>2158750</v>
      </c>
      <c r="MC162" s="2">
        <v>12286681.060000001</v>
      </c>
      <c r="MD162" s="2">
        <v>4124314.01</v>
      </c>
      <c r="ME162" s="2">
        <v>3217028.18</v>
      </c>
      <c r="MF162" s="2">
        <v>27396359.059999999</v>
      </c>
      <c r="MG162" s="2">
        <v>2384072.7000000002</v>
      </c>
      <c r="MH162" s="2">
        <v>566336</v>
      </c>
      <c r="MI162" s="2">
        <v>528382</v>
      </c>
      <c r="MJ162" s="2">
        <v>802217.9</v>
      </c>
      <c r="MK162" s="2">
        <v>328418.2</v>
      </c>
      <c r="ML162" s="2">
        <v>1732254.53</v>
      </c>
      <c r="MM162" s="2">
        <v>347655</v>
      </c>
      <c r="MN162" s="2">
        <v>8443113.9800000004</v>
      </c>
      <c r="MO162" s="2">
        <v>614298</v>
      </c>
      <c r="MP162" s="2">
        <v>1092402</v>
      </c>
      <c r="MQ162" s="2">
        <v>420551.76</v>
      </c>
      <c r="MR162" s="2">
        <v>14708194.01</v>
      </c>
      <c r="MS162" s="2">
        <v>2957334.32</v>
      </c>
      <c r="MT162" s="2">
        <v>466636.54</v>
      </c>
      <c r="MU162" s="2">
        <v>3106707.12</v>
      </c>
      <c r="MV162" s="2">
        <v>2241173.19</v>
      </c>
      <c r="MW162" s="2">
        <v>23644858.07</v>
      </c>
      <c r="MX162" s="2">
        <v>3135141.2598999999</v>
      </c>
      <c r="MY162" s="2">
        <v>12750761.59</v>
      </c>
      <c r="MZ162" s="2">
        <v>285562.28999999998</v>
      </c>
      <c r="NA162" s="2">
        <v>243285.67</v>
      </c>
      <c r="NB162" s="2">
        <v>1745833.6500000001</v>
      </c>
      <c r="NC162" s="2">
        <v>37146583.340000004</v>
      </c>
      <c r="ND162" s="2">
        <v>9306443.5899999999</v>
      </c>
      <c r="NE162" s="2">
        <v>2433356.66</v>
      </c>
      <c r="NF162" s="2">
        <v>3160352.05</v>
      </c>
      <c r="NG162" s="2">
        <v>715041.53</v>
      </c>
      <c r="NH162" s="2">
        <v>4282906.34</v>
      </c>
      <c r="NI162" s="2">
        <v>8706568.2599999998</v>
      </c>
      <c r="NJ162" s="2">
        <v>12385834.890000001</v>
      </c>
      <c r="NK162" s="2">
        <v>2055976.95</v>
      </c>
      <c r="NL162" s="2">
        <v>2808780.75</v>
      </c>
      <c r="NM162" s="2">
        <v>2451539.0500000003</v>
      </c>
      <c r="NN162" s="2">
        <v>8576906.3469999991</v>
      </c>
      <c r="NO162" s="2">
        <v>4180127.02</v>
      </c>
      <c r="NP162" s="2">
        <v>4832812.01</v>
      </c>
      <c r="NQ162" s="2">
        <v>108638.39999999999</v>
      </c>
      <c r="NR162" s="2">
        <v>475463</v>
      </c>
      <c r="NS162" s="2">
        <v>559157.59</v>
      </c>
      <c r="NT162" s="2">
        <v>2299630.7800000003</v>
      </c>
      <c r="NU162" s="2">
        <v>926731.71</v>
      </c>
      <c r="NV162" s="2">
        <v>37134465.43</v>
      </c>
      <c r="NW162" s="2">
        <v>4784363.9000000004</v>
      </c>
      <c r="NX162" s="2">
        <v>2349105.8199999998</v>
      </c>
      <c r="NY162" s="2">
        <v>1396429</v>
      </c>
      <c r="NZ162" s="2">
        <v>616546</v>
      </c>
      <c r="OA162" s="2">
        <v>5640352.4299999997</v>
      </c>
      <c r="OB162" s="2">
        <v>1202451.8</v>
      </c>
      <c r="OC162" s="2">
        <v>42583957.600000001</v>
      </c>
      <c r="OD162" s="2">
        <v>3564389.68</v>
      </c>
      <c r="OE162" s="2">
        <v>2278792.52</v>
      </c>
      <c r="OF162" s="2">
        <v>6163312.8300000001</v>
      </c>
      <c r="OG162" s="2">
        <v>2638143.46</v>
      </c>
      <c r="OH162" s="2">
        <v>300252</v>
      </c>
      <c r="OI162" s="2">
        <v>5953499.7300000004</v>
      </c>
      <c r="OJ162" s="2">
        <v>1312023.2</v>
      </c>
      <c r="OK162" s="2">
        <v>594435.21</v>
      </c>
      <c r="OL162" s="2">
        <v>13910678.279999999</v>
      </c>
      <c r="OM162" s="2">
        <v>5111957.3</v>
      </c>
      <c r="ON162" s="2">
        <v>4446351.7</v>
      </c>
      <c r="OO162" s="2">
        <v>1992178.72</v>
      </c>
      <c r="OP162" s="2">
        <v>3085610.63</v>
      </c>
      <c r="OQ162" s="2">
        <v>2332573.15</v>
      </c>
      <c r="OR162" s="2">
        <v>1334090.8600000001</v>
      </c>
      <c r="OS162" s="2">
        <v>641559.92000000004</v>
      </c>
      <c r="OT162" s="2">
        <v>536506.52</v>
      </c>
      <c r="OU162" s="2">
        <v>5033418.95</v>
      </c>
      <c r="OV162" s="2">
        <v>1141522.05</v>
      </c>
      <c r="OW162" s="2">
        <v>249223.79</v>
      </c>
      <c r="OX162" s="2">
        <v>696610.1</v>
      </c>
      <c r="OY162" s="2">
        <v>5645485.7199999997</v>
      </c>
      <c r="OZ162" s="2">
        <v>1924613.83</v>
      </c>
      <c r="PA162" s="2">
        <v>15483630.710000001</v>
      </c>
      <c r="PB162" s="2">
        <v>460355.2</v>
      </c>
      <c r="PC162" s="2">
        <v>92550.3</v>
      </c>
      <c r="PD162" s="2">
        <v>157352.35</v>
      </c>
      <c r="PE162" s="2">
        <v>1113014.3400000001</v>
      </c>
      <c r="PF162" s="2">
        <v>2273157.29</v>
      </c>
      <c r="PG162" s="2">
        <v>662533.24</v>
      </c>
      <c r="PH162" s="2">
        <v>145722.46</v>
      </c>
      <c r="PI162" s="2">
        <v>264103</v>
      </c>
      <c r="PJ162" s="2">
        <v>860021.96</v>
      </c>
      <c r="PK162" s="2">
        <v>3596823.33</v>
      </c>
      <c r="PL162" s="2">
        <v>2632522.04</v>
      </c>
      <c r="PM162" s="2">
        <v>1330360.25</v>
      </c>
      <c r="PN162" s="2">
        <v>450295.3</v>
      </c>
      <c r="PO162" s="2">
        <v>2292892.9500000002</v>
      </c>
      <c r="PP162" s="2">
        <v>635642.4</v>
      </c>
      <c r="PQ162" s="2">
        <v>203847.6</v>
      </c>
      <c r="PR162" s="2">
        <v>316377.68</v>
      </c>
      <c r="PS162" s="2">
        <v>16713432.300000001</v>
      </c>
      <c r="PT162" s="2">
        <v>580795.29</v>
      </c>
      <c r="PU162" s="2">
        <v>444884</v>
      </c>
      <c r="PV162" s="2">
        <v>2066565.88</v>
      </c>
      <c r="PW162" s="2">
        <v>19925136.530000001</v>
      </c>
      <c r="PX162" s="2">
        <v>1695986.14</v>
      </c>
      <c r="PY162" s="2">
        <v>3376886.92</v>
      </c>
      <c r="PZ162" s="2">
        <v>2317019.0499999998</v>
      </c>
      <c r="QA162" s="2">
        <v>6336100.2300000004</v>
      </c>
      <c r="QB162" s="2">
        <v>985497.69</v>
      </c>
      <c r="QC162" s="2">
        <v>3524293.88</v>
      </c>
      <c r="QD162" s="2">
        <v>359716</v>
      </c>
      <c r="QE162" s="2">
        <v>3148098</v>
      </c>
      <c r="QF162" s="2">
        <v>1073176.5</v>
      </c>
      <c r="QG162" s="2">
        <v>3307336.92</v>
      </c>
      <c r="QH162" s="2">
        <v>1436723.8</v>
      </c>
      <c r="QI162" s="2">
        <v>482054.5</v>
      </c>
      <c r="QJ162" s="2">
        <v>1138463.3500000001</v>
      </c>
      <c r="QK162" s="2">
        <v>306148.7</v>
      </c>
      <c r="QL162" s="2">
        <v>676795.86</v>
      </c>
      <c r="QM162" s="2">
        <v>3501060.9</v>
      </c>
      <c r="QN162" s="2">
        <v>797834.47</v>
      </c>
      <c r="QO162" s="2">
        <v>1356489.93</v>
      </c>
      <c r="QP162" s="2">
        <v>179511</v>
      </c>
      <c r="QQ162" s="2">
        <v>6447735.7300000004</v>
      </c>
      <c r="QR162" s="2">
        <v>1352485.91</v>
      </c>
      <c r="QS162" s="2">
        <v>17105104.060000002</v>
      </c>
      <c r="QT162" s="2">
        <v>1671065.47</v>
      </c>
      <c r="QU162" s="2">
        <v>4500395.24</v>
      </c>
      <c r="QV162" s="2">
        <v>1441578.3</v>
      </c>
      <c r="QW162" s="2">
        <v>1824874.09</v>
      </c>
      <c r="QX162" s="2">
        <v>689213.9</v>
      </c>
      <c r="QY162" s="2">
        <v>1518723.14</v>
      </c>
      <c r="QZ162" s="2">
        <v>2680590.7599999998</v>
      </c>
      <c r="RA162" s="2">
        <v>221460.56</v>
      </c>
      <c r="RB162" s="2">
        <v>2185378.0299999998</v>
      </c>
      <c r="RC162" s="2">
        <v>446021.69</v>
      </c>
      <c r="RD162" s="2">
        <v>650336.19999999995</v>
      </c>
      <c r="RE162" s="2">
        <v>327496.8</v>
      </c>
      <c r="RF162" s="2">
        <v>38938058.770000003</v>
      </c>
      <c r="RG162" s="2">
        <v>5279552.66</v>
      </c>
      <c r="RH162" s="2">
        <v>422282.78</v>
      </c>
      <c r="RI162" s="2">
        <v>822557.8</v>
      </c>
      <c r="RJ162" s="2">
        <v>2531666</v>
      </c>
      <c r="RK162" s="2">
        <v>993824.55</v>
      </c>
      <c r="RL162" s="2">
        <v>476840</v>
      </c>
      <c r="RM162" s="2">
        <v>117396.1</v>
      </c>
      <c r="RN162" s="2">
        <v>1287043.8400000001</v>
      </c>
      <c r="RO162" s="2">
        <v>7319380.6299999999</v>
      </c>
      <c r="RP162" s="2">
        <v>3534087.74</v>
      </c>
      <c r="RQ162" s="2">
        <v>199855.7</v>
      </c>
      <c r="RR162" s="2">
        <v>1481813.36</v>
      </c>
      <c r="RS162" s="2">
        <v>1155028.78</v>
      </c>
      <c r="RT162" s="2">
        <v>265405.32</v>
      </c>
      <c r="RU162" s="2">
        <v>402653.65</v>
      </c>
      <c r="RV162" s="2">
        <v>316190</v>
      </c>
      <c r="RW162" s="2">
        <v>277820.26</v>
      </c>
      <c r="RX162" s="2">
        <v>737729.52</v>
      </c>
      <c r="RY162" s="2">
        <v>1569906</v>
      </c>
      <c r="RZ162" s="2">
        <v>10974040.640000001</v>
      </c>
      <c r="SA162" s="2">
        <v>1810511.22</v>
      </c>
      <c r="SB162" s="2">
        <v>508330.14</v>
      </c>
      <c r="SC162" s="2">
        <v>231996</v>
      </c>
      <c r="SD162" s="2">
        <v>314630</v>
      </c>
      <c r="SE162" s="2">
        <v>1567417.48</v>
      </c>
      <c r="SF162" s="2">
        <v>2455102.3199999998</v>
      </c>
      <c r="SG162" s="2">
        <v>4237872.58</v>
      </c>
      <c r="SH162" s="2">
        <v>504141.19</v>
      </c>
      <c r="SI162" s="2">
        <v>1827301.72</v>
      </c>
      <c r="SJ162" s="2">
        <v>936948.82</v>
      </c>
      <c r="SK162" s="2">
        <v>155339.6</v>
      </c>
      <c r="SL162" s="2">
        <v>4928382.5</v>
      </c>
      <c r="SM162" s="2">
        <v>941183</v>
      </c>
      <c r="SN162" s="2">
        <v>3679596.01</v>
      </c>
      <c r="SO162" s="2">
        <v>2020907.16</v>
      </c>
      <c r="SP162" s="2">
        <v>302677.2</v>
      </c>
      <c r="SQ162" s="2">
        <v>2624612.98</v>
      </c>
      <c r="SR162" s="2">
        <v>960569.76</v>
      </c>
      <c r="SS162" s="2">
        <v>192588.5</v>
      </c>
      <c r="ST162" s="2">
        <v>23535483.390000001</v>
      </c>
      <c r="SU162" s="2">
        <v>239300</v>
      </c>
      <c r="SV162" s="2">
        <v>696303</v>
      </c>
      <c r="SW162" s="2">
        <v>1757885.6</v>
      </c>
      <c r="SX162" s="2">
        <v>306848</v>
      </c>
      <c r="SY162" s="2">
        <v>388429.95</v>
      </c>
      <c r="SZ162" s="2">
        <v>331820.08</v>
      </c>
      <c r="TA162" s="2">
        <v>850904.6</v>
      </c>
      <c r="TB162" s="2">
        <v>782705</v>
      </c>
      <c r="TC162" s="2">
        <v>1325932.3999999999</v>
      </c>
      <c r="TD162" s="2">
        <v>1836767.96</v>
      </c>
      <c r="TE162" s="2">
        <v>1066905.83</v>
      </c>
      <c r="TF162" s="2">
        <v>934737.35</v>
      </c>
      <c r="TG162" s="2">
        <v>105315</v>
      </c>
      <c r="TH162" s="2">
        <v>6856914.0899999999</v>
      </c>
      <c r="TI162" s="2">
        <v>1770082.4</v>
      </c>
      <c r="TJ162" s="2">
        <v>376605.9</v>
      </c>
      <c r="TK162" s="2">
        <v>3047274.12</v>
      </c>
      <c r="TL162" s="2">
        <v>813029.78</v>
      </c>
      <c r="TM162" s="2">
        <v>428314</v>
      </c>
      <c r="TN162" s="2">
        <v>1290493.56</v>
      </c>
      <c r="TO162" s="2">
        <v>6834930.54</v>
      </c>
      <c r="TP162" s="2">
        <v>880918.41</v>
      </c>
      <c r="TQ162" s="2">
        <v>1916058.3</v>
      </c>
      <c r="TR162" s="2">
        <v>2660213.1</v>
      </c>
      <c r="TS162" s="2">
        <v>1222100.1599999999</v>
      </c>
      <c r="TT162" s="2">
        <v>167465</v>
      </c>
      <c r="TU162" s="2">
        <v>564710.80000000005</v>
      </c>
      <c r="TV162" s="2">
        <v>908542.5</v>
      </c>
      <c r="TW162" s="2">
        <v>1411488.39</v>
      </c>
      <c r="TX162" s="2">
        <v>43872877.140000001</v>
      </c>
      <c r="TY162" s="2">
        <v>581837.91</v>
      </c>
      <c r="TZ162" s="2">
        <v>19926829.829999998</v>
      </c>
      <c r="UA162" s="2">
        <v>1157782.7</v>
      </c>
      <c r="UB162" s="2">
        <v>225390.5</v>
      </c>
      <c r="UC162" s="2">
        <v>2913256.44</v>
      </c>
      <c r="UD162" s="2">
        <v>17438573.469999999</v>
      </c>
      <c r="UE162" s="2">
        <v>943176.05</v>
      </c>
      <c r="UF162" s="2">
        <v>821097.04</v>
      </c>
      <c r="UG162" s="2">
        <v>492341.58</v>
      </c>
      <c r="UH162" s="2">
        <v>1323483.71</v>
      </c>
      <c r="UI162" s="2">
        <v>10589122.66</v>
      </c>
      <c r="UJ162" s="2">
        <v>426970</v>
      </c>
      <c r="UK162" s="2">
        <v>659871.19999999995</v>
      </c>
      <c r="UL162" s="2">
        <v>1828607.9</v>
      </c>
      <c r="UM162" s="2">
        <v>2056687.14</v>
      </c>
      <c r="UN162" s="2">
        <v>3703246.96</v>
      </c>
      <c r="UO162" s="2">
        <v>19481337.149999999</v>
      </c>
      <c r="UP162" s="2">
        <v>6632255.8399999999</v>
      </c>
      <c r="UQ162" s="2">
        <v>826231.72</v>
      </c>
      <c r="UR162" s="2">
        <v>3801734</v>
      </c>
      <c r="US162" s="2">
        <v>348021.1</v>
      </c>
      <c r="UT162" s="2">
        <v>6221830.5</v>
      </c>
      <c r="UU162" s="2">
        <v>2401940.4900000002</v>
      </c>
      <c r="UV162" s="2">
        <v>55530</v>
      </c>
      <c r="UW162" s="2">
        <v>1303343.49</v>
      </c>
      <c r="UX162" s="2">
        <v>2862847.92</v>
      </c>
      <c r="UY162" s="2">
        <v>1136756.2</v>
      </c>
      <c r="UZ162" s="2">
        <v>3648865.87</v>
      </c>
      <c r="VA162" s="2">
        <v>4156603.15</v>
      </c>
      <c r="VB162" s="2">
        <v>4201496.78</v>
      </c>
      <c r="VC162" s="2">
        <v>730163.6</v>
      </c>
      <c r="VD162" s="2">
        <v>1556929.63</v>
      </c>
      <c r="VE162" s="2">
        <v>200532.29</v>
      </c>
      <c r="VF162" s="2">
        <v>1401268.27</v>
      </c>
      <c r="VG162" s="2">
        <v>5582926.1100000003</v>
      </c>
      <c r="VH162" s="2">
        <v>1281839.51</v>
      </c>
      <c r="VI162" s="2">
        <v>692053.18</v>
      </c>
      <c r="VJ162" s="2">
        <v>769551</v>
      </c>
      <c r="VK162" s="2">
        <v>5531865.5</v>
      </c>
      <c r="VL162" s="2">
        <v>1001355.52</v>
      </c>
      <c r="VM162" s="2">
        <v>722769.68</v>
      </c>
      <c r="VN162" s="2">
        <v>1100160</v>
      </c>
      <c r="VO162" s="2">
        <v>2724620.01</v>
      </c>
      <c r="VP162" s="2">
        <v>1071561.49</v>
      </c>
      <c r="VQ162" s="2">
        <v>2863538.45</v>
      </c>
      <c r="VR162" s="2">
        <v>358981.5</v>
      </c>
      <c r="VS162" s="2">
        <v>351767.54</v>
      </c>
      <c r="VT162" s="2">
        <v>704592</v>
      </c>
      <c r="VU162" s="2">
        <v>655075.57999999996</v>
      </c>
      <c r="VV162" s="2">
        <v>2168423.87</v>
      </c>
      <c r="VW162" s="2">
        <v>437063.5</v>
      </c>
      <c r="VX162" s="2">
        <v>20000</v>
      </c>
      <c r="VY162" s="2">
        <v>409590.52</v>
      </c>
      <c r="VZ162" s="2">
        <v>103497678.13</v>
      </c>
      <c r="WA162" s="2">
        <v>736527.3</v>
      </c>
      <c r="WB162" s="2">
        <v>1501652.73</v>
      </c>
      <c r="WC162" s="2">
        <v>689385.56</v>
      </c>
      <c r="WD162" s="2">
        <v>371426.04</v>
      </c>
      <c r="WE162" s="2">
        <v>7861703.5499999998</v>
      </c>
      <c r="WF162" s="2">
        <v>3846317.76</v>
      </c>
      <c r="WG162" s="2">
        <v>2811888.66</v>
      </c>
      <c r="WH162" s="2">
        <v>618559.74</v>
      </c>
      <c r="WI162" s="2">
        <v>1614264.25</v>
      </c>
      <c r="WJ162" s="2">
        <v>639485.28</v>
      </c>
      <c r="WK162" s="2">
        <v>3773125.87</v>
      </c>
      <c r="WL162" s="2">
        <v>1806298.03</v>
      </c>
      <c r="WM162" s="2">
        <v>996025.65</v>
      </c>
      <c r="WN162" s="2">
        <v>2885506.85</v>
      </c>
      <c r="WO162" s="2">
        <v>350573</v>
      </c>
      <c r="WP162" s="2">
        <v>219797</v>
      </c>
      <c r="WQ162" s="2">
        <v>1528893.8199999998</v>
      </c>
      <c r="WR162" s="2">
        <v>878437.27</v>
      </c>
      <c r="WS162" s="2">
        <v>1051046.8799999999</v>
      </c>
      <c r="WT162" s="2">
        <v>8568236.4000000004</v>
      </c>
      <c r="WU162" s="2">
        <v>305476.65000000002</v>
      </c>
      <c r="WV162" s="2">
        <v>690722.35</v>
      </c>
      <c r="WW162" s="2">
        <v>258482.9</v>
      </c>
      <c r="WX162" s="2">
        <v>491364.4</v>
      </c>
      <c r="WY162" s="2"/>
      <c r="WZ162" s="2">
        <v>167103</v>
      </c>
      <c r="XA162" s="2">
        <v>141324.35</v>
      </c>
      <c r="XB162" s="2">
        <v>11934461.709999999</v>
      </c>
      <c r="XC162" s="2">
        <v>940887.89</v>
      </c>
      <c r="XD162" s="2">
        <v>923179.09</v>
      </c>
      <c r="XE162" s="2">
        <v>881866</v>
      </c>
      <c r="XF162" s="2">
        <v>205266</v>
      </c>
      <c r="XG162" s="2">
        <v>44088281.799999997</v>
      </c>
      <c r="XH162" s="2">
        <v>3961968.66</v>
      </c>
      <c r="XI162" s="2">
        <v>1639096.86</v>
      </c>
      <c r="XJ162" s="2">
        <v>8158801.9500000002</v>
      </c>
      <c r="XK162" s="2">
        <v>664515.81999999995</v>
      </c>
      <c r="XL162" s="2">
        <v>499741.4</v>
      </c>
      <c r="XM162" s="2">
        <v>3121953.69</v>
      </c>
      <c r="XN162" s="2">
        <v>145495.65</v>
      </c>
      <c r="XO162" s="2">
        <v>498376.3</v>
      </c>
      <c r="XP162" s="2">
        <v>1120483.1000000001</v>
      </c>
      <c r="XQ162" s="2">
        <v>1295530.1499999999</v>
      </c>
      <c r="XR162" s="2">
        <v>1393293.87</v>
      </c>
      <c r="XS162" s="2">
        <v>505990.69</v>
      </c>
      <c r="XT162" s="2">
        <v>551203.56999999995</v>
      </c>
      <c r="XU162" s="2">
        <v>924891.15</v>
      </c>
      <c r="XV162" s="2">
        <v>525572.19999999995</v>
      </c>
      <c r="XW162" s="2">
        <v>408954.11</v>
      </c>
      <c r="XX162" s="2">
        <v>351802.73</v>
      </c>
      <c r="XY162" s="2">
        <v>161192.07</v>
      </c>
      <c r="XZ162" s="2">
        <v>973444.64</v>
      </c>
      <c r="YA162" s="2">
        <v>504829.53</v>
      </c>
      <c r="YB162" s="2">
        <v>1912639.93</v>
      </c>
      <c r="YC162" s="2">
        <v>368192.9</v>
      </c>
      <c r="YD162" s="2">
        <v>15537822.43</v>
      </c>
      <c r="YE162" s="2">
        <v>709010.8</v>
      </c>
      <c r="YF162" s="2">
        <v>598520</v>
      </c>
      <c r="YG162" s="2">
        <v>1096624.3700000001</v>
      </c>
      <c r="YH162" s="2">
        <v>7185730.4199999999</v>
      </c>
      <c r="YI162" s="2">
        <v>1890946.02</v>
      </c>
      <c r="YJ162" s="2">
        <v>1982339.41</v>
      </c>
      <c r="YK162" s="2">
        <v>390675.74</v>
      </c>
      <c r="YL162" s="2">
        <v>971954.2</v>
      </c>
      <c r="YM162" s="2">
        <v>1183052</v>
      </c>
      <c r="YN162" s="2">
        <v>437747.71</v>
      </c>
      <c r="YO162" s="2">
        <v>271341</v>
      </c>
      <c r="YP162" s="2">
        <v>725434.54</v>
      </c>
      <c r="YQ162" s="2">
        <v>943897</v>
      </c>
      <c r="YR162" s="2">
        <v>1258433.3</v>
      </c>
      <c r="YS162" s="2">
        <v>931534.49</v>
      </c>
      <c r="YT162" s="2">
        <v>2827094.75</v>
      </c>
      <c r="YU162" s="2">
        <v>1852593.64</v>
      </c>
      <c r="YV162" s="2">
        <v>2966756.72</v>
      </c>
      <c r="YW162" s="2">
        <v>320907.92</v>
      </c>
      <c r="YX162" s="2">
        <v>345961.82</v>
      </c>
      <c r="YY162" s="2">
        <v>291989.5</v>
      </c>
      <c r="YZ162" s="2">
        <v>386667</v>
      </c>
      <c r="ZA162" s="2"/>
      <c r="ZB162" s="2">
        <v>15633712.1</v>
      </c>
      <c r="ZC162" s="2">
        <v>867087.88</v>
      </c>
      <c r="ZD162" s="2">
        <v>933934.65</v>
      </c>
      <c r="ZE162" s="2"/>
      <c r="ZF162" s="2">
        <v>411477.1</v>
      </c>
      <c r="ZG162" s="2">
        <v>427303.1</v>
      </c>
      <c r="ZH162" s="2">
        <v>1231759</v>
      </c>
      <c r="ZI162" s="2">
        <v>564722.6</v>
      </c>
      <c r="ZJ162" s="2">
        <v>4409973.25</v>
      </c>
      <c r="ZK162" s="2">
        <v>12403462.84</v>
      </c>
      <c r="ZL162" s="2">
        <v>1484980.98</v>
      </c>
      <c r="ZM162" s="2">
        <v>897473.5</v>
      </c>
      <c r="ZN162" s="2">
        <v>2917012.28</v>
      </c>
      <c r="ZO162" s="2">
        <v>3543035.55</v>
      </c>
      <c r="ZP162" s="2">
        <v>758472.4</v>
      </c>
      <c r="ZQ162" s="2">
        <v>1616273.76</v>
      </c>
      <c r="ZR162" s="2">
        <v>1562239.59</v>
      </c>
      <c r="ZS162" s="2">
        <v>5643194.1799999997</v>
      </c>
      <c r="ZT162" s="2">
        <v>1416863.5</v>
      </c>
      <c r="ZU162" s="2">
        <v>171768.47</v>
      </c>
      <c r="ZV162" s="2">
        <v>258631.2</v>
      </c>
      <c r="ZW162" s="2">
        <v>1712315</v>
      </c>
      <c r="ZX162" s="2">
        <v>363713.69</v>
      </c>
      <c r="ZY162" s="2">
        <v>2469873.7999999998</v>
      </c>
      <c r="ZZ162" s="2">
        <v>1652357.16</v>
      </c>
      <c r="AAA162" s="2">
        <v>412017</v>
      </c>
      <c r="AAB162" s="2">
        <v>107600</v>
      </c>
      <c r="AAC162" s="2">
        <v>3596120</v>
      </c>
      <c r="AAD162" s="2">
        <v>1113667</v>
      </c>
      <c r="AAE162" s="2">
        <v>1037077</v>
      </c>
      <c r="AAF162" s="2">
        <v>1546642.93</v>
      </c>
      <c r="AAG162" s="2">
        <v>7375919.5499999998</v>
      </c>
      <c r="AAH162" s="2">
        <v>2959938.82</v>
      </c>
      <c r="AAI162" s="2">
        <v>856026.9</v>
      </c>
      <c r="AAJ162" s="2">
        <v>1180292.8</v>
      </c>
      <c r="AAK162" s="2">
        <v>488592.5</v>
      </c>
      <c r="AAL162" s="2">
        <v>72897</v>
      </c>
      <c r="AAM162" s="2">
        <v>917801.45</v>
      </c>
      <c r="AAN162" s="2">
        <v>6518657.3600000003</v>
      </c>
      <c r="AAO162" s="2">
        <v>4646127</v>
      </c>
      <c r="AAP162" s="2">
        <v>709911.25</v>
      </c>
      <c r="AAQ162" s="2">
        <v>3161974</v>
      </c>
      <c r="AAR162" s="2">
        <v>126275</v>
      </c>
      <c r="AAS162" s="2">
        <v>614617.5</v>
      </c>
      <c r="AAT162" s="2">
        <v>2481633</v>
      </c>
      <c r="AAU162" s="2">
        <v>1251017</v>
      </c>
      <c r="AAV162" s="2">
        <v>6374576.04</v>
      </c>
      <c r="AAW162" s="2">
        <v>1075736.8</v>
      </c>
      <c r="AAX162" s="2">
        <v>11133301.27</v>
      </c>
      <c r="AAY162" s="2">
        <v>3132914.89</v>
      </c>
      <c r="AAZ162" s="2">
        <v>7591233.54</v>
      </c>
      <c r="ABA162" s="2">
        <v>61730</v>
      </c>
      <c r="ABB162" s="2">
        <v>1883101.6</v>
      </c>
      <c r="ABC162" s="2">
        <v>381037</v>
      </c>
      <c r="ABD162" s="2">
        <v>883938</v>
      </c>
      <c r="ABE162" s="2">
        <v>3187944.39</v>
      </c>
      <c r="ABF162" s="2">
        <v>607967.81000000006</v>
      </c>
      <c r="ABG162" s="2">
        <v>3057642.27</v>
      </c>
      <c r="ABH162" s="2">
        <v>1405571.85</v>
      </c>
      <c r="ABI162" s="2">
        <v>477189.2</v>
      </c>
      <c r="ABJ162" s="2">
        <v>688702.5</v>
      </c>
      <c r="ABK162" s="2">
        <v>149948.76999999999</v>
      </c>
      <c r="ABL162" s="2">
        <v>1964367.06</v>
      </c>
      <c r="ABM162" s="2">
        <v>822272</v>
      </c>
      <c r="ABN162" s="2">
        <v>37397.839999999997</v>
      </c>
      <c r="ABO162" s="2">
        <v>963993</v>
      </c>
      <c r="ABP162" s="2">
        <v>1232523.02</v>
      </c>
      <c r="ABQ162" s="2">
        <v>524751.5</v>
      </c>
      <c r="ABR162" s="2">
        <v>2001555.2</v>
      </c>
      <c r="ABS162" s="2">
        <v>2147955.88</v>
      </c>
      <c r="ABT162" s="2">
        <v>579633.25</v>
      </c>
      <c r="ABU162" s="2">
        <v>545960.06000000006</v>
      </c>
      <c r="ABV162" s="2">
        <v>1272018.6000000001</v>
      </c>
      <c r="ABW162" s="2">
        <v>12875883.640000001</v>
      </c>
      <c r="ABX162" s="2">
        <v>649218.69999999995</v>
      </c>
      <c r="ABY162" s="2">
        <v>810763.6</v>
      </c>
      <c r="ABZ162" s="2">
        <v>190012.45</v>
      </c>
      <c r="ACA162" s="2">
        <v>150519.1</v>
      </c>
      <c r="ACB162" s="2">
        <v>575371.73</v>
      </c>
      <c r="ACC162" s="2">
        <v>933803.48</v>
      </c>
      <c r="ACD162" s="2">
        <v>820752.42999999993</v>
      </c>
      <c r="ACE162" s="2">
        <v>484846</v>
      </c>
      <c r="ACF162" s="2">
        <v>543257.25</v>
      </c>
      <c r="ACG162" s="2">
        <v>412994</v>
      </c>
      <c r="ACH162" s="2">
        <v>37906191.270000003</v>
      </c>
      <c r="ACI162" s="2">
        <v>192950</v>
      </c>
      <c r="ACJ162" s="2">
        <v>190550.79</v>
      </c>
      <c r="ACK162" s="2">
        <v>2221930.7400000002</v>
      </c>
      <c r="ACL162" s="2">
        <v>147895.29999999999</v>
      </c>
      <c r="ACM162" s="2">
        <v>474548</v>
      </c>
      <c r="ACN162" s="2">
        <v>2967062.44</v>
      </c>
      <c r="ACO162" s="2">
        <v>2677153.92</v>
      </c>
      <c r="ACP162" s="2">
        <v>2812783.3000000003</v>
      </c>
      <c r="ACQ162" s="2">
        <v>71855</v>
      </c>
      <c r="ACR162" s="2"/>
      <c r="ACS162" s="2">
        <v>2277410</v>
      </c>
      <c r="ACT162" s="2">
        <v>1004348.99</v>
      </c>
      <c r="ACU162" s="2">
        <v>1889757.32</v>
      </c>
      <c r="ACV162" s="2">
        <v>2421955.15</v>
      </c>
      <c r="ACW162" s="2">
        <v>491197.5</v>
      </c>
      <c r="ACX162" s="2">
        <v>1647392.17</v>
      </c>
      <c r="ACY162" s="2">
        <v>332994.13</v>
      </c>
      <c r="ACZ162" s="2">
        <v>913386.5</v>
      </c>
      <c r="ADA162" s="2">
        <v>53780</v>
      </c>
      <c r="ADB162" s="2">
        <v>1933350</v>
      </c>
      <c r="ADC162" s="2">
        <v>633632</v>
      </c>
      <c r="ADD162" s="2">
        <v>1262968.6000000001</v>
      </c>
      <c r="ADE162" s="2">
        <v>3302782.88</v>
      </c>
      <c r="ADF162" s="2">
        <v>1126627.1299999999</v>
      </c>
      <c r="ADG162" s="2">
        <v>931785</v>
      </c>
      <c r="ADH162" s="2">
        <v>444037.6</v>
      </c>
      <c r="ADI162" s="2">
        <v>1198809.07</v>
      </c>
      <c r="ADJ162" s="2">
        <v>92991</v>
      </c>
      <c r="ADK162" s="2">
        <v>1000384.12</v>
      </c>
      <c r="ADL162" s="2">
        <v>932545.96</v>
      </c>
      <c r="ADM162" s="2">
        <v>851835.77</v>
      </c>
      <c r="ADN162" s="2">
        <v>12171016.4</v>
      </c>
      <c r="ADO162" s="2">
        <v>16269378.82</v>
      </c>
      <c r="ADP162" s="2">
        <v>935886.9</v>
      </c>
      <c r="ADQ162" s="2">
        <v>18344903.43</v>
      </c>
      <c r="ADR162" s="2">
        <v>169692.05</v>
      </c>
      <c r="ADS162" s="2">
        <v>1020262</v>
      </c>
      <c r="ADT162" s="2">
        <v>3445866.9</v>
      </c>
      <c r="ADU162" s="2">
        <v>618390.75</v>
      </c>
      <c r="ADV162" s="2">
        <v>16615810.279999999</v>
      </c>
      <c r="ADW162" s="2">
        <v>4004776.02</v>
      </c>
      <c r="ADX162" s="2">
        <v>577401.64</v>
      </c>
      <c r="ADY162" s="2">
        <v>498564.5</v>
      </c>
      <c r="ADZ162" s="2">
        <v>5328621</v>
      </c>
      <c r="AEA162" s="2">
        <v>1169690.74</v>
      </c>
      <c r="AEB162" s="2">
        <v>1052029.83</v>
      </c>
      <c r="AEC162" s="2">
        <v>2767080</v>
      </c>
      <c r="AED162" s="2">
        <v>388550</v>
      </c>
      <c r="AEE162" s="2">
        <v>192300</v>
      </c>
      <c r="AEF162" s="2">
        <v>4650935.9000000004</v>
      </c>
      <c r="AEG162" s="2">
        <v>367601</v>
      </c>
      <c r="AEH162" s="2">
        <v>709689.35</v>
      </c>
      <c r="AEI162" s="2">
        <v>3692747.94</v>
      </c>
      <c r="AEJ162" s="2">
        <v>1875884.58</v>
      </c>
      <c r="AEK162" s="2">
        <v>5958586.0800000001</v>
      </c>
      <c r="AEL162" s="2">
        <v>133760</v>
      </c>
      <c r="AEM162" s="2">
        <v>741844.25</v>
      </c>
      <c r="AEN162" s="2">
        <v>1456553.77</v>
      </c>
      <c r="AEO162" s="2">
        <v>2374790.59</v>
      </c>
      <c r="AEP162" s="2">
        <v>7959378.8600000003</v>
      </c>
      <c r="AEQ162" s="2">
        <v>1003152.81</v>
      </c>
      <c r="AER162" s="2">
        <v>2515808.4</v>
      </c>
      <c r="AES162" s="2">
        <v>3261635.4</v>
      </c>
      <c r="AET162" s="2">
        <v>495086.36</v>
      </c>
      <c r="AEU162" s="2">
        <v>973827.25</v>
      </c>
      <c r="AEV162" s="2">
        <v>631142.53</v>
      </c>
      <c r="AEW162" s="2">
        <v>407436</v>
      </c>
      <c r="AEX162" s="2">
        <v>1578842.82</v>
      </c>
      <c r="AEY162" s="2">
        <v>982451.19999999995</v>
      </c>
      <c r="AEZ162" s="2">
        <v>6399468.1299999999</v>
      </c>
      <c r="AFA162" s="2">
        <v>3824144.2</v>
      </c>
      <c r="AFB162" s="2">
        <v>930508.62</v>
      </c>
      <c r="AFC162" s="2">
        <v>1195129.6499999999</v>
      </c>
      <c r="AFD162" s="2">
        <v>7065146.1500000004</v>
      </c>
      <c r="AFE162" s="2">
        <v>5295430.2699999996</v>
      </c>
      <c r="AFF162" s="2">
        <v>786073</v>
      </c>
      <c r="AFG162" s="2">
        <v>1750830</v>
      </c>
      <c r="AFH162" s="2">
        <v>471580.75</v>
      </c>
      <c r="AFI162" s="2">
        <v>3448104.25</v>
      </c>
      <c r="AFJ162" s="2">
        <v>5430637.0999999996</v>
      </c>
      <c r="AFK162" s="2">
        <v>2540332.2400000002</v>
      </c>
      <c r="AFL162" s="2">
        <v>9493704.1899999995</v>
      </c>
      <c r="AFM162" s="2">
        <v>17160833.940000001</v>
      </c>
      <c r="AFN162" s="2">
        <v>959450.58</v>
      </c>
      <c r="AFO162" s="2">
        <v>1185526.6399999999</v>
      </c>
      <c r="AFP162" s="2">
        <v>1095478.5</v>
      </c>
      <c r="AFQ162" s="2">
        <v>1585513.4</v>
      </c>
      <c r="AFR162" s="2">
        <v>229106</v>
      </c>
      <c r="AFS162" s="2">
        <v>188200</v>
      </c>
      <c r="AFT162" s="2">
        <v>2111050</v>
      </c>
      <c r="AFU162" s="2">
        <v>2355276.0499999998</v>
      </c>
      <c r="AFV162" s="2">
        <v>463992.59</v>
      </c>
      <c r="AFW162" s="2">
        <v>791841</v>
      </c>
      <c r="AFX162" s="2">
        <v>354505</v>
      </c>
      <c r="AFY162" s="2">
        <v>9329373.7100000009</v>
      </c>
      <c r="AFZ162" s="2">
        <v>423680</v>
      </c>
      <c r="AGA162" s="2">
        <v>1010477.97</v>
      </c>
      <c r="AGB162" s="2">
        <v>413852.39</v>
      </c>
      <c r="AGC162" s="2">
        <v>1878695.29</v>
      </c>
      <c r="AGD162" s="2">
        <v>349904.9</v>
      </c>
      <c r="AGE162" s="2">
        <v>754666.76</v>
      </c>
      <c r="AGF162" s="2">
        <v>4880422.8499999996</v>
      </c>
      <c r="AGG162" s="2">
        <v>473163.96</v>
      </c>
      <c r="AGH162" s="2">
        <v>284527</v>
      </c>
      <c r="AGI162" s="2">
        <v>300148</v>
      </c>
      <c r="AGJ162" s="2">
        <v>31390514.02</v>
      </c>
      <c r="AGK162" s="2">
        <v>4390453.4000000004</v>
      </c>
      <c r="AGL162" s="2">
        <v>755071</v>
      </c>
      <c r="AGM162" s="2"/>
      <c r="AGN162" s="2">
        <v>706964.2</v>
      </c>
      <c r="AGO162" s="2">
        <v>103475</v>
      </c>
      <c r="AGP162" s="2"/>
      <c r="AGQ162" s="2">
        <v>260679.75</v>
      </c>
      <c r="AGR162" s="2">
        <v>31276561.09</v>
      </c>
      <c r="AGS162" s="2">
        <v>12072831.779999999</v>
      </c>
      <c r="AGT162" s="2">
        <v>73050</v>
      </c>
      <c r="AGU162" s="2">
        <v>5053697</v>
      </c>
      <c r="AGV162" s="2">
        <v>1411021.4</v>
      </c>
      <c r="AGW162" s="2">
        <v>869382.9</v>
      </c>
      <c r="AGX162" s="2">
        <v>1250995.26</v>
      </c>
      <c r="AGY162" s="2"/>
      <c r="AGZ162" s="2">
        <v>440973.05</v>
      </c>
      <c r="AHA162" s="2">
        <v>686653.38</v>
      </c>
      <c r="AHB162" s="2">
        <v>1174051.71</v>
      </c>
      <c r="AHC162" s="2">
        <v>1067300.19</v>
      </c>
      <c r="AHD162" s="2">
        <v>601161.61</v>
      </c>
      <c r="AHE162" s="2">
        <v>224563.5</v>
      </c>
      <c r="AHF162" s="2">
        <v>881587.52</v>
      </c>
      <c r="AHG162" s="2">
        <v>287846</v>
      </c>
      <c r="AHH162" s="2">
        <v>1167891.3600000001</v>
      </c>
      <c r="AHI162" s="2">
        <v>9150408.1600000001</v>
      </c>
      <c r="AHJ162" s="2">
        <v>2629898.4700000002</v>
      </c>
      <c r="AHK162" s="2">
        <v>273951.90999999997</v>
      </c>
      <c r="AHL162" s="2">
        <v>897011.71</v>
      </c>
      <c r="AHM162" s="2">
        <v>1077168.42</v>
      </c>
      <c r="AHN162" s="2">
        <v>140416.6</v>
      </c>
      <c r="AHO162" s="2">
        <v>50168.9</v>
      </c>
      <c r="AHP162" s="2">
        <v>3010840419.5569029</v>
      </c>
    </row>
    <row r="163" spans="1:900">
      <c r="A163" s="1" t="s">
        <v>2172</v>
      </c>
      <c r="B163" s="1" t="s">
        <v>2235</v>
      </c>
      <c r="C163" s="1" t="s">
        <v>2236</v>
      </c>
      <c r="D163" s="2">
        <v>39547937</v>
      </c>
      <c r="E163" s="2">
        <v>2226166</v>
      </c>
      <c r="F163" s="2">
        <v>1998080</v>
      </c>
      <c r="G163" s="2">
        <v>828848.7</v>
      </c>
      <c r="H163" s="2">
        <v>3621144.5</v>
      </c>
      <c r="I163" s="2">
        <v>1252634.8</v>
      </c>
      <c r="J163" s="2">
        <v>4468408.4000000004</v>
      </c>
      <c r="K163" s="2">
        <v>1421175</v>
      </c>
      <c r="L163" s="2">
        <v>814678</v>
      </c>
      <c r="M163" s="2">
        <v>587760</v>
      </c>
      <c r="N163" s="2">
        <v>1033155</v>
      </c>
      <c r="O163" s="2">
        <v>495370</v>
      </c>
      <c r="P163" s="2">
        <v>584465</v>
      </c>
      <c r="Q163" s="2">
        <v>2428945</v>
      </c>
      <c r="R163" s="2">
        <v>1167201.6000000001</v>
      </c>
      <c r="S163" s="2">
        <v>2506099</v>
      </c>
      <c r="T163" s="2">
        <v>1408025</v>
      </c>
      <c r="U163" s="2">
        <v>315762</v>
      </c>
      <c r="V163" s="2">
        <v>10646390</v>
      </c>
      <c r="W163" s="2">
        <v>5365424</v>
      </c>
      <c r="X163" s="2">
        <v>1045533.99</v>
      </c>
      <c r="Y163" s="2">
        <v>2183520.7000000002</v>
      </c>
      <c r="Z163" s="2">
        <v>964332.8</v>
      </c>
      <c r="AA163" s="2">
        <v>2051659</v>
      </c>
      <c r="AB163" s="2">
        <v>411264</v>
      </c>
      <c r="AC163" s="2">
        <v>7120904</v>
      </c>
      <c r="AD163" s="2">
        <v>2034241.15</v>
      </c>
      <c r="AE163" s="2">
        <v>914174.89</v>
      </c>
      <c r="AF163" s="2">
        <v>4192063</v>
      </c>
      <c r="AG163" s="2">
        <v>1447060</v>
      </c>
      <c r="AH163" s="2">
        <v>5351492</v>
      </c>
      <c r="AI163" s="2">
        <v>4030638</v>
      </c>
      <c r="AJ163" s="2">
        <v>1754079</v>
      </c>
      <c r="AK163" s="2">
        <v>1433942.07</v>
      </c>
      <c r="AL163" s="2">
        <v>921876.99</v>
      </c>
      <c r="AM163" s="2">
        <v>2594714.17</v>
      </c>
      <c r="AN163" s="2">
        <v>445193</v>
      </c>
      <c r="AO163" s="2">
        <v>1581755</v>
      </c>
      <c r="AP163" s="2">
        <v>1530138.8</v>
      </c>
      <c r="AQ163" s="2">
        <v>422733.9</v>
      </c>
      <c r="AR163" s="2">
        <v>886988</v>
      </c>
      <c r="AS163" s="2">
        <v>552764</v>
      </c>
      <c r="AT163" s="2">
        <v>8383850</v>
      </c>
      <c r="AU163" s="2">
        <v>607344.6</v>
      </c>
      <c r="AV163" s="2">
        <v>723464</v>
      </c>
      <c r="AW163" s="2">
        <v>1157170</v>
      </c>
      <c r="AX163" s="2">
        <v>2657590</v>
      </c>
      <c r="AY163" s="2">
        <v>3614070</v>
      </c>
      <c r="AZ163" s="2">
        <v>1048295</v>
      </c>
      <c r="BA163" s="2">
        <v>991210</v>
      </c>
      <c r="BB163" s="2">
        <v>1009440</v>
      </c>
      <c r="BC163" s="2">
        <v>960005</v>
      </c>
      <c r="BD163" s="2">
        <v>389255</v>
      </c>
      <c r="BE163" s="2">
        <v>375380</v>
      </c>
      <c r="BF163" s="2">
        <v>5098109</v>
      </c>
      <c r="BG163" s="2">
        <v>343460</v>
      </c>
      <c r="BH163" s="2">
        <v>871960</v>
      </c>
      <c r="BI163" s="2">
        <v>4339845</v>
      </c>
      <c r="BJ163" s="2">
        <v>4350765</v>
      </c>
      <c r="BK163" s="2">
        <v>1203654</v>
      </c>
      <c r="BL163" s="2">
        <v>961036.3</v>
      </c>
      <c r="BM163" s="2">
        <v>1149587.6000000001</v>
      </c>
      <c r="BN163" s="2">
        <v>1391192</v>
      </c>
      <c r="BO163" s="2">
        <v>712620</v>
      </c>
      <c r="BP163" s="2"/>
      <c r="BQ163" s="2"/>
      <c r="BR163" s="2">
        <v>15997810.93</v>
      </c>
      <c r="BS163" s="2">
        <v>894385</v>
      </c>
      <c r="BT163" s="2">
        <v>818398</v>
      </c>
      <c r="BU163" s="2">
        <v>1037445.55</v>
      </c>
      <c r="BV163" s="2">
        <v>713822.2</v>
      </c>
      <c r="BW163" s="2">
        <v>958502</v>
      </c>
      <c r="BX163" s="2">
        <v>271709</v>
      </c>
      <c r="BY163" s="2">
        <v>693922</v>
      </c>
      <c r="BZ163" s="2">
        <v>5904362.4800000004</v>
      </c>
      <c r="CA163" s="2">
        <v>1307160</v>
      </c>
      <c r="CB163" s="2">
        <v>1710075</v>
      </c>
      <c r="CC163" s="2">
        <v>3378953</v>
      </c>
      <c r="CD163" s="2">
        <v>636920</v>
      </c>
      <c r="CE163" s="2">
        <v>806096</v>
      </c>
      <c r="CF163" s="2">
        <v>919018.1</v>
      </c>
      <c r="CG163" s="2">
        <v>35074127</v>
      </c>
      <c r="CH163" s="2">
        <v>3047986</v>
      </c>
      <c r="CI163" s="2">
        <v>5804465</v>
      </c>
      <c r="CJ163" s="2">
        <v>1258430</v>
      </c>
      <c r="CK163" s="2">
        <v>1776575</v>
      </c>
      <c r="CL163" s="2">
        <v>1183700</v>
      </c>
      <c r="CM163" s="2">
        <v>988280</v>
      </c>
      <c r="CN163" s="2">
        <v>2338959</v>
      </c>
      <c r="CO163" s="2">
        <v>943905</v>
      </c>
      <c r="CP163" s="2">
        <v>1508640</v>
      </c>
      <c r="CQ163" s="2">
        <v>1284620</v>
      </c>
      <c r="CR163" s="2">
        <v>1783025</v>
      </c>
      <c r="CS163" s="2">
        <v>1483145</v>
      </c>
      <c r="CT163" s="2">
        <v>12915772</v>
      </c>
      <c r="CU163" s="2">
        <v>582085</v>
      </c>
      <c r="CV163" s="2">
        <v>1172681</v>
      </c>
      <c r="CW163" s="2">
        <v>2477825</v>
      </c>
      <c r="CX163" s="2">
        <v>710288.98</v>
      </c>
      <c r="CY163" s="2">
        <v>2393683.1</v>
      </c>
      <c r="CZ163" s="2">
        <v>1361170.1</v>
      </c>
      <c r="DA163" s="2">
        <v>792512</v>
      </c>
      <c r="DB163" s="2">
        <v>6360118.3399999999</v>
      </c>
      <c r="DC163" s="2">
        <v>9767229</v>
      </c>
      <c r="DD163" s="2">
        <v>1478372.5</v>
      </c>
      <c r="DE163" s="2">
        <v>886599.5</v>
      </c>
      <c r="DF163" s="2">
        <v>2094435.4</v>
      </c>
      <c r="DG163" s="2">
        <v>2796158</v>
      </c>
      <c r="DH163" s="2">
        <v>1965545.75</v>
      </c>
      <c r="DI163" s="2">
        <v>2344892.1</v>
      </c>
      <c r="DJ163" s="2">
        <v>734525.1</v>
      </c>
      <c r="DK163" s="2">
        <v>9255477.1999999993</v>
      </c>
      <c r="DL163" s="2">
        <v>887975</v>
      </c>
      <c r="DM163" s="2">
        <v>1366540</v>
      </c>
      <c r="DN163" s="2">
        <v>1705245</v>
      </c>
      <c r="DO163" s="2">
        <v>3043982</v>
      </c>
      <c r="DP163" s="2">
        <v>1753859</v>
      </c>
      <c r="DQ163" s="2">
        <v>3320253.43</v>
      </c>
      <c r="DR163" s="2">
        <v>591714.44999999995</v>
      </c>
      <c r="DS163" s="2">
        <v>2955743.7</v>
      </c>
      <c r="DT163" s="2">
        <v>22029492</v>
      </c>
      <c r="DU163" s="2">
        <v>3026522.5</v>
      </c>
      <c r="DV163" s="2">
        <v>5586801.25</v>
      </c>
      <c r="DW163" s="2">
        <v>6664488.7000000002</v>
      </c>
      <c r="DX163" s="2">
        <v>2881880</v>
      </c>
      <c r="DY163" s="2">
        <v>2247347.5</v>
      </c>
      <c r="DZ163" s="2">
        <v>2877739.25</v>
      </c>
      <c r="EA163" s="2">
        <v>564890.6</v>
      </c>
      <c r="EB163" s="2">
        <v>1990518</v>
      </c>
      <c r="EC163" s="2">
        <v>1768868.6</v>
      </c>
      <c r="ED163" s="2">
        <v>1436210</v>
      </c>
      <c r="EE163" s="2">
        <v>7193503</v>
      </c>
      <c r="EF163" s="2">
        <v>6998141</v>
      </c>
      <c r="EG163" s="2">
        <v>2273310.9500000002</v>
      </c>
      <c r="EH163" s="2">
        <v>1830634</v>
      </c>
      <c r="EI163" s="2">
        <v>1697412.5</v>
      </c>
      <c r="EJ163" s="2">
        <v>3192549.5</v>
      </c>
      <c r="EK163" s="2">
        <v>3321723</v>
      </c>
      <c r="EL163" s="2">
        <v>951214.5</v>
      </c>
      <c r="EM163" s="2">
        <v>2200606.4</v>
      </c>
      <c r="EN163" s="2">
        <v>24996883.690000001</v>
      </c>
      <c r="EO163" s="2">
        <v>1012279</v>
      </c>
      <c r="EP163" s="2">
        <v>1176137.6000000001</v>
      </c>
      <c r="EQ163" s="2">
        <v>707512</v>
      </c>
      <c r="ER163" s="2">
        <v>280449</v>
      </c>
      <c r="ES163" s="2">
        <v>333756</v>
      </c>
      <c r="ET163" s="2">
        <v>1690910.5</v>
      </c>
      <c r="EU163" s="2">
        <v>707315.5</v>
      </c>
      <c r="EV163" s="2">
        <v>868154</v>
      </c>
      <c r="EW163" s="2">
        <v>12173066.4</v>
      </c>
      <c r="EX163" s="2">
        <v>474676.3</v>
      </c>
      <c r="EY163" s="2">
        <v>891263.9</v>
      </c>
      <c r="EZ163" s="2">
        <v>1857496.5</v>
      </c>
      <c r="FA163" s="2">
        <v>1594890</v>
      </c>
      <c r="FB163" s="2">
        <v>1756565</v>
      </c>
      <c r="FC163" s="2">
        <v>1118920</v>
      </c>
      <c r="FD163" s="2">
        <v>584490</v>
      </c>
      <c r="FE163" s="2">
        <v>400015</v>
      </c>
      <c r="FF163" s="2">
        <v>436955</v>
      </c>
      <c r="FG163" s="2">
        <v>643259.6</v>
      </c>
      <c r="FH163" s="2">
        <v>562185</v>
      </c>
      <c r="FI163" s="2">
        <v>10139090</v>
      </c>
      <c r="FJ163" s="2">
        <v>441978</v>
      </c>
      <c r="FK163" s="2">
        <v>572509.6</v>
      </c>
      <c r="FL163" s="2">
        <v>980982.3</v>
      </c>
      <c r="FM163" s="2">
        <v>2154629.4500000002</v>
      </c>
      <c r="FN163" s="2">
        <v>1742953.6</v>
      </c>
      <c r="FO163" s="2">
        <v>574693.69999999995</v>
      </c>
      <c r="FP163" s="2">
        <v>259605</v>
      </c>
      <c r="FQ163" s="2">
        <v>29806223</v>
      </c>
      <c r="FR163" s="2">
        <v>489790</v>
      </c>
      <c r="FS163" s="2">
        <v>1631386.7</v>
      </c>
      <c r="FT163" s="2">
        <v>2080182.56</v>
      </c>
      <c r="FU163" s="2">
        <v>2002345.57</v>
      </c>
      <c r="FV163" s="2">
        <v>1457702.87</v>
      </c>
      <c r="FW163" s="2">
        <v>3932880</v>
      </c>
      <c r="FX163" s="2">
        <v>1687643.86</v>
      </c>
      <c r="FY163" s="2">
        <v>1774906.8</v>
      </c>
      <c r="FZ163" s="2">
        <v>1293977.52</v>
      </c>
      <c r="GA163" s="2">
        <v>2704988.26</v>
      </c>
      <c r="GB163" s="2">
        <v>947045</v>
      </c>
      <c r="GC163" s="2">
        <v>1075082</v>
      </c>
      <c r="GD163" s="2">
        <v>499165</v>
      </c>
      <c r="GE163" s="2">
        <v>17647430.699999999</v>
      </c>
      <c r="GF163" s="2">
        <v>886951.52</v>
      </c>
      <c r="GG163" s="2">
        <v>1794934</v>
      </c>
      <c r="GH163" s="2">
        <v>2038820.5</v>
      </c>
      <c r="GI163" s="2">
        <v>1470811.6</v>
      </c>
      <c r="GJ163" s="2">
        <v>812226</v>
      </c>
      <c r="GK163" s="2">
        <v>1424294.25</v>
      </c>
      <c r="GL163" s="2">
        <v>4236813.43</v>
      </c>
      <c r="GM163" s="2">
        <v>829880.9</v>
      </c>
      <c r="GN163" s="2">
        <v>442429.5</v>
      </c>
      <c r="GO163" s="2">
        <v>495155</v>
      </c>
      <c r="GP163" s="2">
        <v>607270.80000000005</v>
      </c>
      <c r="GQ163" s="2">
        <v>9067516.4800000004</v>
      </c>
      <c r="GR163" s="2">
        <v>1470623.03</v>
      </c>
      <c r="GS163" s="2">
        <v>1014278.5</v>
      </c>
      <c r="GT163" s="2">
        <v>1063229</v>
      </c>
      <c r="GU163" s="2">
        <v>57725</v>
      </c>
      <c r="GV163" s="2">
        <v>1234754.8700000001</v>
      </c>
      <c r="GW163" s="2">
        <v>891902.95</v>
      </c>
      <c r="GX163" s="2">
        <v>391100</v>
      </c>
      <c r="GY163" s="2">
        <v>9653783</v>
      </c>
      <c r="GZ163" s="2">
        <v>623475</v>
      </c>
      <c r="HA163" s="2">
        <v>2130313.14</v>
      </c>
      <c r="HB163" s="2">
        <v>1026248.65</v>
      </c>
      <c r="HC163" s="2">
        <v>29669459</v>
      </c>
      <c r="HD163" s="2">
        <v>2139744.37</v>
      </c>
      <c r="HE163" s="2">
        <v>5118115.2300000004</v>
      </c>
      <c r="HF163" s="2">
        <v>3374257</v>
      </c>
      <c r="HG163" s="2">
        <v>1507209.6</v>
      </c>
      <c r="HH163" s="2">
        <v>2432055.9</v>
      </c>
      <c r="HI163" s="2">
        <v>445394.5</v>
      </c>
      <c r="HJ163" s="2">
        <v>23111053.5</v>
      </c>
      <c r="HK163" s="2">
        <v>2250229</v>
      </c>
      <c r="HL163" s="2">
        <v>1545353.8</v>
      </c>
      <c r="HM163" s="2">
        <v>834327.76</v>
      </c>
      <c r="HN163" s="2">
        <v>1180792.95</v>
      </c>
      <c r="HO163" s="2">
        <v>1023940</v>
      </c>
      <c r="HP163" s="2">
        <v>3821852</v>
      </c>
      <c r="HQ163" s="2">
        <v>1891969.4</v>
      </c>
      <c r="HR163" s="2">
        <v>12885121.65</v>
      </c>
      <c r="HS163" s="2">
        <v>8081766.5</v>
      </c>
      <c r="HT163" s="2">
        <v>1301105.8</v>
      </c>
      <c r="HU163" s="2">
        <v>1062467.8500000001</v>
      </c>
      <c r="HV163" s="2">
        <v>1083331</v>
      </c>
      <c r="HW163" s="2">
        <v>783865.2</v>
      </c>
      <c r="HX163" s="2">
        <v>3089364.86</v>
      </c>
      <c r="HY163" s="2">
        <v>617707.25</v>
      </c>
      <c r="HZ163" s="2">
        <v>1096640</v>
      </c>
      <c r="IA163" s="2">
        <v>1461422.6</v>
      </c>
      <c r="IB163" s="2">
        <v>849032.2</v>
      </c>
      <c r="IC163" s="2">
        <v>1865761.25</v>
      </c>
      <c r="ID163" s="2">
        <v>653296.22</v>
      </c>
      <c r="IE163" s="2">
        <v>2735173.5</v>
      </c>
      <c r="IF163" s="2">
        <v>456590.03</v>
      </c>
      <c r="IG163" s="2">
        <v>491314.6</v>
      </c>
      <c r="IH163" s="2"/>
      <c r="II163" s="2">
        <v>5186259.2</v>
      </c>
      <c r="IJ163" s="2">
        <v>2137088.4</v>
      </c>
      <c r="IK163" s="2">
        <v>1327377.8999999999</v>
      </c>
      <c r="IL163" s="2">
        <v>4004641</v>
      </c>
      <c r="IM163" s="2">
        <v>911676.75</v>
      </c>
      <c r="IN163" s="2">
        <v>989487.4</v>
      </c>
      <c r="IO163" s="2">
        <v>1254461.32</v>
      </c>
      <c r="IP163" s="2">
        <v>1173106</v>
      </c>
      <c r="IQ163" s="2">
        <v>460856</v>
      </c>
      <c r="IR163" s="2">
        <v>1613336.2</v>
      </c>
      <c r="IS163" s="2">
        <v>20672314.600000001</v>
      </c>
      <c r="IT163" s="2">
        <v>9608165.5</v>
      </c>
      <c r="IU163" s="2">
        <v>2456345.2000000002</v>
      </c>
      <c r="IV163" s="2">
        <v>1206137.25</v>
      </c>
      <c r="IW163" s="2">
        <v>1377368.9</v>
      </c>
      <c r="IX163" s="2">
        <v>541127</v>
      </c>
      <c r="IY163" s="2">
        <v>1778555</v>
      </c>
      <c r="IZ163" s="2">
        <v>248343</v>
      </c>
      <c r="JA163" s="2">
        <v>740135</v>
      </c>
      <c r="JB163" s="2">
        <v>1291543.7</v>
      </c>
      <c r="JC163" s="2">
        <v>1935727</v>
      </c>
      <c r="JD163" s="2">
        <v>1029427</v>
      </c>
      <c r="JE163" s="2">
        <v>7843305.75</v>
      </c>
      <c r="JF163" s="2">
        <v>2424725</v>
      </c>
      <c r="JG163" s="2">
        <v>922408</v>
      </c>
      <c r="JH163" s="2">
        <v>626945</v>
      </c>
      <c r="JI163" s="2">
        <v>675706.8</v>
      </c>
      <c r="JJ163" s="2">
        <v>634898.25</v>
      </c>
      <c r="JK163" s="2">
        <v>9152825.4299999997</v>
      </c>
      <c r="JL163" s="2">
        <v>413019.2</v>
      </c>
      <c r="JM163" s="2">
        <v>1040072</v>
      </c>
      <c r="JN163" s="2">
        <v>1742945.5</v>
      </c>
      <c r="JO163" s="2">
        <v>564331</v>
      </c>
      <c r="JP163" s="2">
        <v>2224218.36</v>
      </c>
      <c r="JQ163" s="2">
        <v>745031.6</v>
      </c>
      <c r="JR163" s="2">
        <v>19157013.5</v>
      </c>
      <c r="JS163" s="2">
        <v>9013261.8000000007</v>
      </c>
      <c r="JT163" s="2">
        <v>823558.45</v>
      </c>
      <c r="JU163" s="2">
        <v>288659</v>
      </c>
      <c r="JV163" s="2">
        <v>836173.75</v>
      </c>
      <c r="JW163" s="2">
        <v>127079</v>
      </c>
      <c r="JX163" s="2">
        <v>2581817</v>
      </c>
      <c r="JY163" s="2">
        <v>1557834.5</v>
      </c>
      <c r="JZ163" s="2">
        <v>626845</v>
      </c>
      <c r="KA163" s="2">
        <v>980404.5</v>
      </c>
      <c r="KB163" s="2">
        <v>910046.5</v>
      </c>
      <c r="KC163" s="2">
        <v>665980.6</v>
      </c>
      <c r="KD163" s="2">
        <v>421760.3</v>
      </c>
      <c r="KE163" s="2">
        <v>18170</v>
      </c>
      <c r="KF163" s="2">
        <v>401392</v>
      </c>
      <c r="KG163" s="2">
        <v>1515165</v>
      </c>
      <c r="KH163" s="2">
        <v>2909072.85</v>
      </c>
      <c r="KI163" s="2">
        <v>753610</v>
      </c>
      <c r="KJ163" s="2">
        <v>1451302</v>
      </c>
      <c r="KK163" s="2">
        <v>2585520</v>
      </c>
      <c r="KL163" s="2">
        <v>1396225</v>
      </c>
      <c r="KM163" s="2">
        <v>12114662.619999999</v>
      </c>
      <c r="KN163" s="2">
        <v>2344908.5499999998</v>
      </c>
      <c r="KO163" s="2">
        <v>739691.6</v>
      </c>
      <c r="KP163" s="2">
        <v>5114668</v>
      </c>
      <c r="KQ163" s="2">
        <v>1811925.45</v>
      </c>
      <c r="KR163" s="2">
        <v>1532400</v>
      </c>
      <c r="KS163" s="2">
        <v>4882608.5</v>
      </c>
      <c r="KT163" s="2">
        <v>972790</v>
      </c>
      <c r="KU163" s="2">
        <v>1911950</v>
      </c>
      <c r="KV163" s="2">
        <v>13649907.699999999</v>
      </c>
      <c r="KW163" s="2">
        <v>1875248.6</v>
      </c>
      <c r="KX163" s="2">
        <v>14463918</v>
      </c>
      <c r="KY163" s="2">
        <v>960038</v>
      </c>
      <c r="KZ163" s="2">
        <v>808255.15</v>
      </c>
      <c r="LA163" s="2">
        <v>2534538.2000000002</v>
      </c>
      <c r="LB163" s="2">
        <v>1363314.89</v>
      </c>
      <c r="LC163" s="2">
        <v>1820755.9</v>
      </c>
      <c r="LD163" s="2">
        <v>1083627.6000000001</v>
      </c>
      <c r="LE163" s="2">
        <v>471063</v>
      </c>
      <c r="LF163" s="2">
        <v>39751895</v>
      </c>
      <c r="LG163" s="2">
        <v>7945298.4500000002</v>
      </c>
      <c r="LH163" s="2">
        <v>5576583.9000000004</v>
      </c>
      <c r="LI163" s="2">
        <v>6454973</v>
      </c>
      <c r="LJ163" s="2">
        <v>1814946.5</v>
      </c>
      <c r="LK163" s="2">
        <v>834509</v>
      </c>
      <c r="LL163" s="2">
        <v>782522</v>
      </c>
      <c r="LM163" s="2">
        <v>1784406</v>
      </c>
      <c r="LN163" s="2">
        <v>899440</v>
      </c>
      <c r="LO163" s="2">
        <v>2922598</v>
      </c>
      <c r="LP163" s="2">
        <v>863924</v>
      </c>
      <c r="LQ163" s="2">
        <v>7295100.3200000003</v>
      </c>
      <c r="LR163" s="2">
        <v>964159</v>
      </c>
      <c r="LS163" s="2">
        <v>922566.75</v>
      </c>
      <c r="LT163" s="2">
        <v>27202292</v>
      </c>
      <c r="LU163" s="2">
        <v>14191886.9</v>
      </c>
      <c r="LV163" s="2">
        <v>12865770.5</v>
      </c>
      <c r="LW163" s="2">
        <v>4460473.7</v>
      </c>
      <c r="LX163" s="2">
        <v>2014780.2</v>
      </c>
      <c r="LY163" s="2">
        <v>2577730</v>
      </c>
      <c r="LZ163" s="2">
        <v>1468379</v>
      </c>
      <c r="MA163" s="2">
        <v>1071944.6000000001</v>
      </c>
      <c r="MB163" s="2">
        <v>1303042.05</v>
      </c>
      <c r="MC163" s="2">
        <v>2112122.9</v>
      </c>
      <c r="MD163" s="2">
        <v>3333323</v>
      </c>
      <c r="ME163" s="2">
        <v>986668.6</v>
      </c>
      <c r="MF163" s="2">
        <v>16182184.35</v>
      </c>
      <c r="MG163" s="2">
        <v>1853620.81</v>
      </c>
      <c r="MH163" s="2">
        <v>909169.8</v>
      </c>
      <c r="MI163" s="2">
        <v>754867</v>
      </c>
      <c r="MJ163" s="2">
        <v>1133396</v>
      </c>
      <c r="MK163" s="2">
        <v>1134402.5</v>
      </c>
      <c r="ML163" s="2">
        <v>1408816.98</v>
      </c>
      <c r="MM163" s="2">
        <v>1209124.96</v>
      </c>
      <c r="MN163" s="2">
        <v>697758</v>
      </c>
      <c r="MO163" s="2">
        <v>1206484</v>
      </c>
      <c r="MP163" s="2">
        <v>1225275.5</v>
      </c>
      <c r="MQ163" s="2">
        <v>559502.5</v>
      </c>
      <c r="MR163" s="2">
        <v>7683347.0999999996</v>
      </c>
      <c r="MS163" s="2">
        <v>733330.7</v>
      </c>
      <c r="MT163" s="2">
        <v>1181250.3</v>
      </c>
      <c r="MU163" s="2">
        <v>2605748.2000000002</v>
      </c>
      <c r="MV163" s="2">
        <v>3083277.55</v>
      </c>
      <c r="MW163" s="2">
        <v>1667563.78</v>
      </c>
      <c r="MX163" s="2">
        <v>4683588.8499999996</v>
      </c>
      <c r="MY163" s="2">
        <v>4451003.5999999996</v>
      </c>
      <c r="MZ163" s="2">
        <v>1431359.75</v>
      </c>
      <c r="NA163" s="2">
        <v>577709.30000000005</v>
      </c>
      <c r="NB163" s="2">
        <v>227345</v>
      </c>
      <c r="NC163" s="2">
        <v>20236721.75</v>
      </c>
      <c r="ND163" s="2">
        <v>1448155</v>
      </c>
      <c r="NE163" s="2">
        <v>725855.85</v>
      </c>
      <c r="NF163" s="2">
        <v>6426235</v>
      </c>
      <c r="NG163" s="2">
        <v>593730</v>
      </c>
      <c r="NH163" s="2">
        <v>1580465</v>
      </c>
      <c r="NI163" s="2">
        <v>3530900.6</v>
      </c>
      <c r="NJ163" s="2">
        <v>5417553.9000000004</v>
      </c>
      <c r="NK163" s="2">
        <v>270311.09999999998</v>
      </c>
      <c r="NL163" s="2">
        <v>666921</v>
      </c>
      <c r="NM163" s="2">
        <v>1758391</v>
      </c>
      <c r="NN163" s="2">
        <v>629760</v>
      </c>
      <c r="NO163" s="2">
        <v>5092456</v>
      </c>
      <c r="NP163" s="2">
        <v>852150</v>
      </c>
      <c r="NQ163" s="2">
        <v>890869.98</v>
      </c>
      <c r="NR163" s="2">
        <v>1166608.8999999999</v>
      </c>
      <c r="NS163" s="2">
        <v>650268.6</v>
      </c>
      <c r="NT163" s="2">
        <v>69180.2</v>
      </c>
      <c r="NU163" s="2">
        <v>330500.18</v>
      </c>
      <c r="NV163" s="2">
        <v>14603857</v>
      </c>
      <c r="NW163" s="2">
        <v>6165980</v>
      </c>
      <c r="NX163" s="2">
        <v>1255658.1399999999</v>
      </c>
      <c r="NY163" s="2">
        <v>940245</v>
      </c>
      <c r="NZ163" s="2">
        <v>3360</v>
      </c>
      <c r="OA163" s="2">
        <v>1616593.2</v>
      </c>
      <c r="OB163" s="2">
        <v>549026.30000000005</v>
      </c>
      <c r="OC163" s="2">
        <v>27733459</v>
      </c>
      <c r="OD163" s="2">
        <v>2841783</v>
      </c>
      <c r="OE163" s="2">
        <v>2794648.7</v>
      </c>
      <c r="OF163" s="2">
        <v>2217623.65</v>
      </c>
      <c r="OG163" s="2">
        <v>982081</v>
      </c>
      <c r="OH163" s="2">
        <v>954853.93</v>
      </c>
      <c r="OI163" s="2">
        <v>4285093.1500000004</v>
      </c>
      <c r="OJ163" s="2">
        <v>576329.55000000005</v>
      </c>
      <c r="OK163" s="2">
        <v>989437</v>
      </c>
      <c r="OL163" s="2">
        <v>10487110</v>
      </c>
      <c r="OM163" s="2">
        <v>8418491.5199999996</v>
      </c>
      <c r="ON163" s="2">
        <v>10054208.5</v>
      </c>
      <c r="OO163" s="2">
        <v>1820716.5</v>
      </c>
      <c r="OP163" s="2">
        <v>2380408</v>
      </c>
      <c r="OQ163" s="2">
        <v>1194863</v>
      </c>
      <c r="OR163" s="2">
        <v>12354385.550000001</v>
      </c>
      <c r="OS163" s="2">
        <v>1135904.6000000001</v>
      </c>
      <c r="OT163" s="2">
        <v>1033822.8</v>
      </c>
      <c r="OU163" s="2">
        <v>1798293</v>
      </c>
      <c r="OV163" s="2">
        <v>1095284.1499999999</v>
      </c>
      <c r="OW163" s="2">
        <v>5294289.0999999996</v>
      </c>
      <c r="OX163" s="2">
        <v>1270985.8999999999</v>
      </c>
      <c r="OY163" s="2">
        <v>847183.4</v>
      </c>
      <c r="OZ163" s="2">
        <v>531378.6</v>
      </c>
      <c r="PA163" s="2">
        <v>19222959.899999999</v>
      </c>
      <c r="PB163" s="2">
        <v>414060.5</v>
      </c>
      <c r="PC163" s="2">
        <v>749175</v>
      </c>
      <c r="PD163" s="2">
        <v>326767.15000000002</v>
      </c>
      <c r="PE163" s="2">
        <v>1291749.8500000001</v>
      </c>
      <c r="PF163" s="2">
        <v>3000018.65</v>
      </c>
      <c r="PG163" s="2">
        <v>720083.65</v>
      </c>
      <c r="PH163" s="2">
        <v>195158.1</v>
      </c>
      <c r="PI163" s="2">
        <v>882921</v>
      </c>
      <c r="PJ163" s="2">
        <v>473669.75</v>
      </c>
      <c r="PK163" s="2">
        <v>1216611.3999999999</v>
      </c>
      <c r="PL163" s="2">
        <v>1776282.5</v>
      </c>
      <c r="PM163" s="2">
        <v>492901.1</v>
      </c>
      <c r="PN163" s="2">
        <v>3136957.3</v>
      </c>
      <c r="PO163" s="2">
        <v>473508.2</v>
      </c>
      <c r="PP163" s="2">
        <v>57312.75</v>
      </c>
      <c r="PQ163" s="2">
        <v>20469.099999999999</v>
      </c>
      <c r="PR163" s="2">
        <v>96180</v>
      </c>
      <c r="PS163" s="2">
        <v>43310572</v>
      </c>
      <c r="PT163" s="2">
        <v>820965.3</v>
      </c>
      <c r="PU163" s="2">
        <v>33269</v>
      </c>
      <c r="PV163" s="2">
        <v>1778920.6</v>
      </c>
      <c r="PW163" s="2">
        <v>2941938.42</v>
      </c>
      <c r="PX163" s="2">
        <v>704322.8</v>
      </c>
      <c r="PY163" s="2">
        <v>2421789.1</v>
      </c>
      <c r="PZ163" s="2">
        <v>419631.7</v>
      </c>
      <c r="QA163" s="2">
        <v>2857147.59</v>
      </c>
      <c r="QB163" s="2">
        <v>388319.55</v>
      </c>
      <c r="QC163" s="2">
        <v>568441.19999999995</v>
      </c>
      <c r="QD163" s="2">
        <v>291305</v>
      </c>
      <c r="QE163" s="2">
        <v>859111.4</v>
      </c>
      <c r="QF163" s="2">
        <v>910675</v>
      </c>
      <c r="QG163" s="2">
        <v>735095</v>
      </c>
      <c r="QH163" s="2">
        <v>1621391.4</v>
      </c>
      <c r="QI163" s="2">
        <v>228090</v>
      </c>
      <c r="QJ163" s="2">
        <v>789974.35</v>
      </c>
      <c r="QK163" s="2">
        <v>333941.5</v>
      </c>
      <c r="QL163" s="2">
        <v>1605723.05</v>
      </c>
      <c r="QM163" s="2">
        <v>1048900.2</v>
      </c>
      <c r="QN163" s="2"/>
      <c r="QO163" s="2">
        <v>147955</v>
      </c>
      <c r="QP163" s="2">
        <v>154360</v>
      </c>
      <c r="QQ163" s="2">
        <v>264861</v>
      </c>
      <c r="QR163" s="2">
        <v>175417</v>
      </c>
      <c r="QS163" s="2">
        <v>6541420.4000000004</v>
      </c>
      <c r="QT163" s="2">
        <v>237576.43</v>
      </c>
      <c r="QU163" s="2">
        <v>1683406</v>
      </c>
      <c r="QV163" s="2">
        <v>564877</v>
      </c>
      <c r="QW163" s="2">
        <v>432953.99</v>
      </c>
      <c r="QX163" s="2">
        <v>3363526</v>
      </c>
      <c r="QY163" s="2">
        <v>641999.4</v>
      </c>
      <c r="QZ163" s="2">
        <v>1520753.88</v>
      </c>
      <c r="RA163" s="2">
        <v>819085.4</v>
      </c>
      <c r="RB163" s="2">
        <v>329974.59999999998</v>
      </c>
      <c r="RC163" s="2">
        <v>340014.45</v>
      </c>
      <c r="RD163" s="2">
        <v>264567.5</v>
      </c>
      <c r="RE163" s="2">
        <v>105788</v>
      </c>
      <c r="RF163" s="2">
        <v>24246268</v>
      </c>
      <c r="RG163" s="2">
        <v>1446935</v>
      </c>
      <c r="RH163" s="2">
        <v>343700</v>
      </c>
      <c r="RI163" s="2">
        <v>1431787.02</v>
      </c>
      <c r="RJ163" s="2">
        <v>270030</v>
      </c>
      <c r="RK163" s="2">
        <v>439482.32</v>
      </c>
      <c r="RL163" s="2">
        <v>1014000</v>
      </c>
      <c r="RM163" s="2">
        <v>854870</v>
      </c>
      <c r="RN163" s="2">
        <v>807620</v>
      </c>
      <c r="RO163" s="2">
        <v>2072353.2</v>
      </c>
      <c r="RP163" s="2">
        <v>3214368.98</v>
      </c>
      <c r="RQ163" s="2">
        <v>328582.2</v>
      </c>
      <c r="RR163" s="2">
        <v>526039</v>
      </c>
      <c r="RS163" s="2">
        <v>1009146</v>
      </c>
      <c r="RT163" s="2">
        <v>982242</v>
      </c>
      <c r="RU163" s="2">
        <v>278005</v>
      </c>
      <c r="RV163" s="2">
        <v>537724.75</v>
      </c>
      <c r="RW163" s="2">
        <v>215241.2</v>
      </c>
      <c r="RX163" s="2">
        <v>132900</v>
      </c>
      <c r="RY163" s="2">
        <v>278105</v>
      </c>
      <c r="RZ163" s="2">
        <v>12601253.58</v>
      </c>
      <c r="SA163" s="2">
        <v>1184441.5</v>
      </c>
      <c r="SB163" s="2">
        <v>827534.7</v>
      </c>
      <c r="SC163" s="2">
        <v>680964</v>
      </c>
      <c r="SD163" s="2">
        <v>707205</v>
      </c>
      <c r="SE163" s="2">
        <v>964235</v>
      </c>
      <c r="SF163" s="2">
        <v>2127911.6</v>
      </c>
      <c r="SG163" s="2">
        <v>1795694</v>
      </c>
      <c r="SH163" s="2">
        <v>1076934</v>
      </c>
      <c r="SI163" s="2">
        <v>1221001</v>
      </c>
      <c r="SJ163" s="2">
        <v>2199680</v>
      </c>
      <c r="SK163" s="2">
        <v>449491.95</v>
      </c>
      <c r="SL163" s="2">
        <v>9324621.9600000009</v>
      </c>
      <c r="SM163" s="2">
        <v>1162640</v>
      </c>
      <c r="SN163" s="2">
        <v>1490491</v>
      </c>
      <c r="SO163" s="2">
        <v>2146630</v>
      </c>
      <c r="SP163" s="2">
        <v>1229035.5</v>
      </c>
      <c r="SQ163" s="2">
        <v>1587837.47</v>
      </c>
      <c r="SR163" s="2">
        <v>1111986</v>
      </c>
      <c r="SS163" s="2">
        <v>402745</v>
      </c>
      <c r="ST163" s="2">
        <v>28209515.550000001</v>
      </c>
      <c r="SU163" s="2">
        <v>380501.5</v>
      </c>
      <c r="SV163" s="2">
        <v>1008662.2</v>
      </c>
      <c r="SW163" s="2">
        <v>628071.9</v>
      </c>
      <c r="SX163" s="2">
        <v>404413</v>
      </c>
      <c r="SY163" s="2">
        <v>129640</v>
      </c>
      <c r="SZ163" s="2">
        <v>93800</v>
      </c>
      <c r="TA163" s="2">
        <v>1449937.05</v>
      </c>
      <c r="TB163" s="2">
        <v>477593.5</v>
      </c>
      <c r="TC163" s="2">
        <v>70423.899999999994</v>
      </c>
      <c r="TD163" s="2">
        <v>755941</v>
      </c>
      <c r="TE163" s="2">
        <v>7076427</v>
      </c>
      <c r="TF163" s="2">
        <v>545464</v>
      </c>
      <c r="TG163" s="2">
        <v>282094.2</v>
      </c>
      <c r="TH163" s="2">
        <v>27705893</v>
      </c>
      <c r="TI163" s="2">
        <v>1289187.77</v>
      </c>
      <c r="TJ163" s="2">
        <v>1105023.5</v>
      </c>
      <c r="TK163" s="2">
        <v>1905213.87</v>
      </c>
      <c r="TL163" s="2">
        <v>2549384.9</v>
      </c>
      <c r="TM163" s="2">
        <v>1169140</v>
      </c>
      <c r="TN163" s="2">
        <v>163613.70000000001</v>
      </c>
      <c r="TO163" s="2">
        <v>5549738</v>
      </c>
      <c r="TP163" s="2">
        <v>867810</v>
      </c>
      <c r="TQ163" s="2">
        <v>1545322</v>
      </c>
      <c r="TR163" s="2">
        <v>1235449.5</v>
      </c>
      <c r="TS163" s="2">
        <v>848684.65</v>
      </c>
      <c r="TT163" s="2">
        <v>694610</v>
      </c>
      <c r="TU163" s="2">
        <v>1239660</v>
      </c>
      <c r="TV163" s="2">
        <v>992935</v>
      </c>
      <c r="TW163" s="2">
        <v>949107</v>
      </c>
      <c r="TX163" s="2">
        <v>7239996.5</v>
      </c>
      <c r="TY163" s="2">
        <v>827982.6</v>
      </c>
      <c r="TZ163" s="2">
        <v>15791397.300000001</v>
      </c>
      <c r="UA163" s="2">
        <v>3866230</v>
      </c>
      <c r="UB163" s="2">
        <v>603383</v>
      </c>
      <c r="UC163" s="2">
        <v>716148.5</v>
      </c>
      <c r="UD163" s="2">
        <v>7368897.5</v>
      </c>
      <c r="UE163" s="2">
        <v>500618</v>
      </c>
      <c r="UF163" s="2">
        <v>298552.5</v>
      </c>
      <c r="UG163" s="2">
        <v>1267597.5</v>
      </c>
      <c r="UH163" s="2">
        <v>810141</v>
      </c>
      <c r="UI163" s="2">
        <v>12168161.800000001</v>
      </c>
      <c r="UJ163" s="2">
        <v>2446953.2999999998</v>
      </c>
      <c r="UK163" s="2">
        <v>3532858.9</v>
      </c>
      <c r="UL163" s="2">
        <v>5105332.5</v>
      </c>
      <c r="UM163" s="2">
        <v>3291893.2</v>
      </c>
      <c r="UN163" s="2">
        <v>1409412.75</v>
      </c>
      <c r="UO163" s="2">
        <v>38735713</v>
      </c>
      <c r="UP163" s="2">
        <v>1875272.7</v>
      </c>
      <c r="UQ163" s="2">
        <v>711340</v>
      </c>
      <c r="UR163" s="2">
        <v>2020887.06</v>
      </c>
      <c r="US163" s="2">
        <v>202312.66</v>
      </c>
      <c r="UT163" s="2">
        <v>1225195</v>
      </c>
      <c r="UU163" s="2">
        <v>864360</v>
      </c>
      <c r="UV163" s="2">
        <v>700659.27</v>
      </c>
      <c r="UW163" s="2">
        <v>1217783.55</v>
      </c>
      <c r="UX163" s="2">
        <v>691415</v>
      </c>
      <c r="UY163" s="2">
        <v>1670886.78</v>
      </c>
      <c r="UZ163" s="2">
        <v>3774818.3</v>
      </c>
      <c r="VA163" s="2">
        <v>1087604.5</v>
      </c>
      <c r="VB163" s="2">
        <v>1736276.75</v>
      </c>
      <c r="VC163" s="2">
        <v>656181</v>
      </c>
      <c r="VD163" s="2">
        <v>281730</v>
      </c>
      <c r="VE163" s="2">
        <v>427152</v>
      </c>
      <c r="VF163" s="2">
        <v>533182.75</v>
      </c>
      <c r="VG163" s="2">
        <v>2266509.9500000002</v>
      </c>
      <c r="VH163" s="2">
        <v>515835.48</v>
      </c>
      <c r="VI163" s="2">
        <v>391880</v>
      </c>
      <c r="VJ163" s="2">
        <v>345325</v>
      </c>
      <c r="VK163" s="2">
        <v>19886169.629999999</v>
      </c>
      <c r="VL163" s="2">
        <v>254675</v>
      </c>
      <c r="VM163" s="2">
        <v>548669.9</v>
      </c>
      <c r="VN163" s="2">
        <v>3911290</v>
      </c>
      <c r="VO163" s="2">
        <v>1871155</v>
      </c>
      <c r="VP163" s="2">
        <v>1600348.65</v>
      </c>
      <c r="VQ163" s="2">
        <v>871700</v>
      </c>
      <c r="VR163" s="2">
        <v>682271.5</v>
      </c>
      <c r="VS163" s="2">
        <v>523820</v>
      </c>
      <c r="VT163" s="2">
        <v>4726111.8</v>
      </c>
      <c r="VU163" s="2">
        <v>479535</v>
      </c>
      <c r="VV163" s="2">
        <v>517910</v>
      </c>
      <c r="VW163" s="2">
        <v>701730.83</v>
      </c>
      <c r="VX163" s="2">
        <v>377085</v>
      </c>
      <c r="VY163" s="2">
        <v>517630</v>
      </c>
      <c r="VZ163" s="2"/>
      <c r="WA163" s="2">
        <v>3217249</v>
      </c>
      <c r="WB163" s="2">
        <v>1552044</v>
      </c>
      <c r="WC163" s="2">
        <v>585648.5</v>
      </c>
      <c r="WD163" s="2">
        <v>731186.6</v>
      </c>
      <c r="WE163" s="2">
        <v>1528950</v>
      </c>
      <c r="WF163" s="2">
        <v>2542281</v>
      </c>
      <c r="WG163" s="2">
        <v>3039616</v>
      </c>
      <c r="WH163" s="2">
        <v>918457</v>
      </c>
      <c r="WI163" s="2">
        <v>2686409</v>
      </c>
      <c r="WJ163" s="2">
        <v>634494.85</v>
      </c>
      <c r="WK163" s="2">
        <v>1183866</v>
      </c>
      <c r="WL163" s="2">
        <v>1037531.5</v>
      </c>
      <c r="WM163" s="2">
        <v>1737837</v>
      </c>
      <c r="WN163" s="2">
        <v>1818016</v>
      </c>
      <c r="WO163" s="2">
        <v>2437232.7999999998</v>
      </c>
      <c r="WP163" s="2">
        <v>1575082</v>
      </c>
      <c r="WQ163" s="2">
        <v>945064</v>
      </c>
      <c r="WR163" s="2">
        <v>851129</v>
      </c>
      <c r="WS163" s="2">
        <v>3339474.55</v>
      </c>
      <c r="WT163" s="2">
        <v>5588131.0499999998</v>
      </c>
      <c r="WU163" s="2">
        <v>936992.75</v>
      </c>
      <c r="WV163" s="2">
        <v>904833.6</v>
      </c>
      <c r="WW163" s="2">
        <v>553464</v>
      </c>
      <c r="WX163" s="2">
        <v>391820.5</v>
      </c>
      <c r="WY163" s="2">
        <v>1154685</v>
      </c>
      <c r="WZ163" s="2">
        <v>857099.34</v>
      </c>
      <c r="XA163" s="2">
        <v>662279</v>
      </c>
      <c r="XB163" s="2">
        <v>7934649</v>
      </c>
      <c r="XC163" s="2">
        <v>618025</v>
      </c>
      <c r="XD163" s="2">
        <v>896789</v>
      </c>
      <c r="XE163" s="2">
        <v>139242</v>
      </c>
      <c r="XF163" s="2">
        <v>174496</v>
      </c>
      <c r="XG163" s="2">
        <v>45524250</v>
      </c>
      <c r="XH163" s="2">
        <v>1373910.92</v>
      </c>
      <c r="XI163" s="2">
        <v>1326722.69</v>
      </c>
      <c r="XJ163" s="2">
        <v>13066309.5</v>
      </c>
      <c r="XK163" s="2">
        <v>1157569</v>
      </c>
      <c r="XL163" s="2">
        <v>2098167.5</v>
      </c>
      <c r="XM163" s="2">
        <v>1913489</v>
      </c>
      <c r="XN163" s="2">
        <v>771338.05</v>
      </c>
      <c r="XO163" s="2">
        <v>636808.5</v>
      </c>
      <c r="XP163" s="2">
        <v>2093999</v>
      </c>
      <c r="XQ163" s="2">
        <v>1441906.55</v>
      </c>
      <c r="XR163" s="2">
        <v>588297.5</v>
      </c>
      <c r="XS163" s="2">
        <v>581435</v>
      </c>
      <c r="XT163" s="2">
        <v>800664.55</v>
      </c>
      <c r="XU163" s="2">
        <v>394260</v>
      </c>
      <c r="XV163" s="2">
        <v>268909</v>
      </c>
      <c r="XW163" s="2">
        <v>464020</v>
      </c>
      <c r="XX163" s="2">
        <v>710160</v>
      </c>
      <c r="XY163" s="2">
        <v>778165.05</v>
      </c>
      <c r="XZ163" s="2">
        <v>392253</v>
      </c>
      <c r="YA163" s="2">
        <v>434430</v>
      </c>
      <c r="YB163" s="2">
        <v>502958.95</v>
      </c>
      <c r="YC163" s="2">
        <v>470175</v>
      </c>
      <c r="YD163" s="2">
        <v>24213728.399999999</v>
      </c>
      <c r="YE163" s="2">
        <v>685983</v>
      </c>
      <c r="YF163" s="2">
        <v>2406110</v>
      </c>
      <c r="YG163" s="2">
        <v>966191</v>
      </c>
      <c r="YH163" s="2">
        <v>5454081</v>
      </c>
      <c r="YI163" s="2">
        <v>925828</v>
      </c>
      <c r="YJ163" s="2">
        <v>2254484.5499999998</v>
      </c>
      <c r="YK163" s="2">
        <v>487253</v>
      </c>
      <c r="YL163" s="2">
        <v>2069753</v>
      </c>
      <c r="YM163" s="2">
        <v>1995660</v>
      </c>
      <c r="YN163" s="2">
        <v>597573.5</v>
      </c>
      <c r="YO163" s="2">
        <v>948980</v>
      </c>
      <c r="YP163" s="2">
        <v>888771</v>
      </c>
      <c r="YQ163" s="2">
        <v>553606</v>
      </c>
      <c r="YR163" s="2">
        <v>268030</v>
      </c>
      <c r="YS163" s="2">
        <v>418320</v>
      </c>
      <c r="YT163" s="2">
        <v>332030</v>
      </c>
      <c r="YU163" s="2">
        <v>11545123.5</v>
      </c>
      <c r="YV163" s="2">
        <v>757550</v>
      </c>
      <c r="YW163" s="2">
        <v>2585213.4099999997</v>
      </c>
      <c r="YX163" s="2">
        <v>455533</v>
      </c>
      <c r="YY163" s="2">
        <v>952967.9</v>
      </c>
      <c r="YZ163" s="2">
        <v>343858</v>
      </c>
      <c r="ZA163" s="2">
        <v>587413.4</v>
      </c>
      <c r="ZB163" s="2">
        <v>9360625</v>
      </c>
      <c r="ZC163" s="2">
        <v>564795</v>
      </c>
      <c r="ZD163" s="2">
        <v>880868.85</v>
      </c>
      <c r="ZE163" s="2">
        <v>1723666.4</v>
      </c>
      <c r="ZF163" s="2">
        <v>565521.4</v>
      </c>
      <c r="ZG163" s="2">
        <v>959008.3</v>
      </c>
      <c r="ZH163" s="2">
        <v>809016</v>
      </c>
      <c r="ZI163" s="2">
        <v>606167.80000000005</v>
      </c>
      <c r="ZJ163" s="2">
        <v>2030978.45</v>
      </c>
      <c r="ZK163" s="2">
        <v>27933950</v>
      </c>
      <c r="ZL163" s="2">
        <v>1339994.8999999999</v>
      </c>
      <c r="ZM163" s="2">
        <v>907679.5</v>
      </c>
      <c r="ZN163" s="2">
        <v>5784353</v>
      </c>
      <c r="ZO163" s="2">
        <v>3126437.95</v>
      </c>
      <c r="ZP163" s="2">
        <v>1393733.63</v>
      </c>
      <c r="ZQ163" s="2">
        <v>1730750.8</v>
      </c>
      <c r="ZR163" s="2">
        <v>5105533.0199999996</v>
      </c>
      <c r="ZS163" s="2">
        <v>2551989</v>
      </c>
      <c r="ZT163" s="2">
        <v>2550361.25</v>
      </c>
      <c r="ZU163" s="2">
        <v>271965.90000000002</v>
      </c>
      <c r="ZV163" s="2">
        <v>737076.6</v>
      </c>
      <c r="ZW163" s="2">
        <v>1426947.8</v>
      </c>
      <c r="ZX163" s="2">
        <v>1735341.5099999998</v>
      </c>
      <c r="ZY163" s="2">
        <v>1474567</v>
      </c>
      <c r="ZZ163" s="2">
        <v>951995</v>
      </c>
      <c r="AAA163" s="2">
        <v>1674121.12</v>
      </c>
      <c r="AAB163" s="2">
        <v>562835</v>
      </c>
      <c r="AAC163" s="2">
        <v>1100478.25</v>
      </c>
      <c r="AAD163" s="2">
        <v>998326.92</v>
      </c>
      <c r="AAE163" s="2">
        <v>511519.2</v>
      </c>
      <c r="AAF163" s="2">
        <v>140690</v>
      </c>
      <c r="AAG163" s="2">
        <v>11504797</v>
      </c>
      <c r="AAH163" s="2">
        <v>861070</v>
      </c>
      <c r="AAI163" s="2">
        <v>1284460</v>
      </c>
      <c r="AAJ163" s="2">
        <v>788745</v>
      </c>
      <c r="AAK163" s="2">
        <v>476120</v>
      </c>
      <c r="AAL163" s="2">
        <v>2231295</v>
      </c>
      <c r="AAM163" s="2">
        <v>1106670</v>
      </c>
      <c r="AAN163" s="2">
        <v>11344951.9</v>
      </c>
      <c r="AAO163" s="2">
        <v>1135007.6200000001</v>
      </c>
      <c r="AAP163" s="2">
        <v>698455.05</v>
      </c>
      <c r="AAQ163" s="2">
        <v>894543</v>
      </c>
      <c r="AAR163" s="2">
        <v>1192080.8</v>
      </c>
      <c r="AAS163" s="2">
        <v>1454351</v>
      </c>
      <c r="AAT163" s="2">
        <v>654325</v>
      </c>
      <c r="AAU163" s="2">
        <v>483144.4</v>
      </c>
      <c r="AAV163" s="2">
        <v>2902200.88</v>
      </c>
      <c r="AAW163" s="2">
        <v>615015</v>
      </c>
      <c r="AAX163" s="2">
        <v>1839113.4</v>
      </c>
      <c r="AAY163" s="2">
        <v>6445684.7599999998</v>
      </c>
      <c r="AAZ163" s="2">
        <v>4526725.8600000003</v>
      </c>
      <c r="ABA163" s="2">
        <v>459476.4</v>
      </c>
      <c r="ABB163" s="2">
        <v>1302948</v>
      </c>
      <c r="ABC163" s="2">
        <v>805615.6</v>
      </c>
      <c r="ABD163" s="2">
        <v>531797.94999999995</v>
      </c>
      <c r="ABE163" s="2">
        <v>1022925</v>
      </c>
      <c r="ABF163" s="2">
        <v>555690.69999999995</v>
      </c>
      <c r="ABG163" s="2">
        <v>12005411.140000001</v>
      </c>
      <c r="ABH163" s="2">
        <v>6519917.2000000002</v>
      </c>
      <c r="ABI163" s="2">
        <v>180570</v>
      </c>
      <c r="ABJ163" s="2">
        <v>533575</v>
      </c>
      <c r="ABK163" s="2">
        <v>505490</v>
      </c>
      <c r="ABL163" s="2">
        <v>522154</v>
      </c>
      <c r="ABM163" s="2">
        <v>864359.15</v>
      </c>
      <c r="ABN163" s="2">
        <v>14930186.75</v>
      </c>
      <c r="ABO163" s="2">
        <v>1606428.2</v>
      </c>
      <c r="ABP163" s="2">
        <v>302185.89</v>
      </c>
      <c r="ABQ163" s="2">
        <v>1105175.5</v>
      </c>
      <c r="ABR163" s="2">
        <v>1200391.06</v>
      </c>
      <c r="ABS163" s="2">
        <v>809981.73</v>
      </c>
      <c r="ABT163" s="2">
        <v>406406.57</v>
      </c>
      <c r="ABU163" s="2">
        <v>768216.8</v>
      </c>
      <c r="ABV163" s="2">
        <v>49654</v>
      </c>
      <c r="ABW163" s="2">
        <v>6080614.1200000001</v>
      </c>
      <c r="ABX163" s="2">
        <v>530266.62</v>
      </c>
      <c r="ABY163" s="2">
        <v>1325231.53</v>
      </c>
      <c r="ABZ163" s="2">
        <v>882047.84</v>
      </c>
      <c r="ACA163" s="2">
        <v>399686.12</v>
      </c>
      <c r="ACB163" s="2">
        <v>2528324.44</v>
      </c>
      <c r="ACC163" s="2">
        <v>598745</v>
      </c>
      <c r="ACD163" s="2">
        <v>770594.05</v>
      </c>
      <c r="ACE163" s="2">
        <v>767610.73</v>
      </c>
      <c r="ACF163" s="2">
        <v>1320034.17</v>
      </c>
      <c r="ACG163" s="2">
        <v>460508</v>
      </c>
      <c r="ACH163" s="2">
        <v>19653370</v>
      </c>
      <c r="ACI163" s="2">
        <v>261806</v>
      </c>
      <c r="ACJ163" s="2">
        <v>1236016.18</v>
      </c>
      <c r="ACK163" s="2">
        <v>1297912</v>
      </c>
      <c r="ACL163" s="2">
        <v>168160</v>
      </c>
      <c r="ACM163" s="2">
        <v>451335</v>
      </c>
      <c r="ACN163" s="2">
        <v>1177824</v>
      </c>
      <c r="ACO163" s="2">
        <v>6112293.4100000001</v>
      </c>
      <c r="ACP163" s="2">
        <v>8707450</v>
      </c>
      <c r="ACQ163" s="2">
        <v>533822.80000000005</v>
      </c>
      <c r="ACR163" s="2">
        <v>1300851</v>
      </c>
      <c r="ACS163" s="2">
        <v>983682</v>
      </c>
      <c r="ACT163" s="2">
        <v>42530</v>
      </c>
      <c r="ACU163" s="2">
        <v>3170105.39</v>
      </c>
      <c r="ACV163" s="2">
        <v>981996.8</v>
      </c>
      <c r="ACW163" s="2">
        <v>365541.48</v>
      </c>
      <c r="ACX163" s="2">
        <v>707615</v>
      </c>
      <c r="ACY163" s="2">
        <v>400529.6</v>
      </c>
      <c r="ACZ163" s="2">
        <v>231325</v>
      </c>
      <c r="ADA163" s="2">
        <v>327393</v>
      </c>
      <c r="ADB163" s="2">
        <v>243299.39</v>
      </c>
      <c r="ADC163" s="2">
        <v>229058.92</v>
      </c>
      <c r="ADD163" s="2">
        <v>263088</v>
      </c>
      <c r="ADE163" s="2">
        <v>1667186</v>
      </c>
      <c r="ADF163" s="2">
        <v>4609352.04</v>
      </c>
      <c r="ADG163" s="2">
        <v>136776.53</v>
      </c>
      <c r="ADH163" s="2">
        <v>70991.55</v>
      </c>
      <c r="ADI163" s="2">
        <v>210405.02</v>
      </c>
      <c r="ADJ163" s="2">
        <v>902321.77</v>
      </c>
      <c r="ADK163" s="2">
        <v>760626.33</v>
      </c>
      <c r="ADL163" s="2">
        <v>89141.25</v>
      </c>
      <c r="ADM163" s="2">
        <v>49247.69</v>
      </c>
      <c r="ADN163" s="2">
        <v>9457363</v>
      </c>
      <c r="ADO163" s="2">
        <v>1865461.85</v>
      </c>
      <c r="ADP163" s="2">
        <v>784900.57</v>
      </c>
      <c r="ADQ163" s="2">
        <v>7791797.2000000002</v>
      </c>
      <c r="ADR163" s="2">
        <v>327413.3</v>
      </c>
      <c r="ADS163" s="2">
        <v>268491.87</v>
      </c>
      <c r="ADT163" s="2">
        <v>827860.6</v>
      </c>
      <c r="ADU163" s="2">
        <v>388865.37</v>
      </c>
      <c r="ADV163" s="2">
        <v>35039510</v>
      </c>
      <c r="ADW163" s="2">
        <v>3735987.2</v>
      </c>
      <c r="ADX163" s="2">
        <v>4185924.45</v>
      </c>
      <c r="ADY163" s="2">
        <v>592065.68000000005</v>
      </c>
      <c r="ADZ163" s="2">
        <v>207920</v>
      </c>
      <c r="AEA163" s="2">
        <v>4443874.66</v>
      </c>
      <c r="AEB163" s="2">
        <v>562722.69999999995</v>
      </c>
      <c r="AEC163" s="2">
        <v>438943.2</v>
      </c>
      <c r="AED163" s="2">
        <v>263445.2</v>
      </c>
      <c r="AEE163" s="2">
        <v>773908.2</v>
      </c>
      <c r="AEF163" s="2">
        <v>1361437.53</v>
      </c>
      <c r="AEG163" s="2">
        <v>726116.89</v>
      </c>
      <c r="AEH163" s="2">
        <v>466235</v>
      </c>
      <c r="AEI163" s="2">
        <v>2321022.13</v>
      </c>
      <c r="AEJ163" s="2">
        <v>1477527.9</v>
      </c>
      <c r="AEK163" s="2">
        <v>506344</v>
      </c>
      <c r="AEL163" s="2">
        <v>275925</v>
      </c>
      <c r="AEM163" s="2">
        <v>1135182</v>
      </c>
      <c r="AEN163" s="2">
        <v>642015</v>
      </c>
      <c r="AEO163" s="2">
        <v>865252</v>
      </c>
      <c r="AEP163" s="2">
        <v>21358214.370000001</v>
      </c>
      <c r="AEQ163" s="2">
        <v>1896003.52</v>
      </c>
      <c r="AER163" s="2">
        <v>1759893.84</v>
      </c>
      <c r="AES163" s="2">
        <v>688811</v>
      </c>
      <c r="AET163" s="2">
        <v>788960</v>
      </c>
      <c r="AEU163" s="2">
        <v>1604439</v>
      </c>
      <c r="AEV163" s="2">
        <v>610308.80000000005</v>
      </c>
      <c r="AEW163" s="2">
        <v>863557.8</v>
      </c>
      <c r="AEX163" s="2">
        <v>954595</v>
      </c>
      <c r="AEY163" s="2">
        <v>314057.3</v>
      </c>
      <c r="AEZ163" s="2">
        <v>7093855</v>
      </c>
      <c r="AFA163" s="2">
        <v>2879652.7199999997</v>
      </c>
      <c r="AFB163" s="2">
        <v>1570900.32</v>
      </c>
      <c r="AFC163" s="2">
        <v>470583.27</v>
      </c>
      <c r="AFD163" s="2">
        <v>1396155.5</v>
      </c>
      <c r="AFE163" s="2">
        <v>231185</v>
      </c>
      <c r="AFF163" s="2">
        <v>385086.95</v>
      </c>
      <c r="AFG163" s="2">
        <v>1206988.2</v>
      </c>
      <c r="AFH163" s="2">
        <v>505616</v>
      </c>
      <c r="AFI163" s="2">
        <v>1090886.5900000001</v>
      </c>
      <c r="AFJ163" s="2">
        <v>193325</v>
      </c>
      <c r="AFK163" s="2">
        <v>1020414.66</v>
      </c>
      <c r="AFL163" s="2">
        <v>881454.12</v>
      </c>
      <c r="AFM163" s="2">
        <v>6206642.2300000004</v>
      </c>
      <c r="AFN163" s="2">
        <v>1302224.82</v>
      </c>
      <c r="AFO163" s="2">
        <v>692191</v>
      </c>
      <c r="AFP163" s="2">
        <v>659898.26</v>
      </c>
      <c r="AFQ163" s="2">
        <v>760233.42999999993</v>
      </c>
      <c r="AFR163" s="2">
        <v>471760.55</v>
      </c>
      <c r="AFS163" s="2">
        <v>162832</v>
      </c>
      <c r="AFT163" s="2">
        <v>963725.35</v>
      </c>
      <c r="AFU163" s="2">
        <v>1574148.2</v>
      </c>
      <c r="AFV163" s="2">
        <v>270747</v>
      </c>
      <c r="AFW163" s="2">
        <v>671430.19</v>
      </c>
      <c r="AFX163" s="2">
        <v>774644.77</v>
      </c>
      <c r="AFY163" s="2">
        <v>9562260</v>
      </c>
      <c r="AFZ163" s="2">
        <v>643701.24</v>
      </c>
      <c r="AGA163" s="2">
        <v>664087.16</v>
      </c>
      <c r="AGB163" s="2">
        <v>493677.4</v>
      </c>
      <c r="AGC163" s="2">
        <v>1941659.81</v>
      </c>
      <c r="AGD163" s="2">
        <v>764162.88</v>
      </c>
      <c r="AGE163" s="2">
        <v>289136</v>
      </c>
      <c r="AGF163" s="2">
        <v>787272.78</v>
      </c>
      <c r="AGG163" s="2">
        <v>391690.5</v>
      </c>
      <c r="AGH163" s="2">
        <v>719485.49</v>
      </c>
      <c r="AGI163" s="2">
        <v>676121.95</v>
      </c>
      <c r="AGJ163" s="2">
        <v>16743133.880000001</v>
      </c>
      <c r="AGK163" s="2">
        <v>2039922.18</v>
      </c>
      <c r="AGL163" s="2">
        <v>489924</v>
      </c>
      <c r="AGM163" s="2">
        <v>174745</v>
      </c>
      <c r="AGN163" s="2">
        <v>2349782.2999999998</v>
      </c>
      <c r="AGO163" s="2">
        <v>873843.39</v>
      </c>
      <c r="AGP163" s="2">
        <v>835186.7</v>
      </c>
      <c r="AGQ163" s="2">
        <v>760178.6</v>
      </c>
      <c r="AGR163" s="2">
        <v>26176858</v>
      </c>
      <c r="AGS163" s="2">
        <v>12459905.77</v>
      </c>
      <c r="AGT163" s="2">
        <v>1758863.35</v>
      </c>
      <c r="AGU163" s="2">
        <v>1226759.6499999999</v>
      </c>
      <c r="AGV163" s="2">
        <v>3189620</v>
      </c>
      <c r="AGW163" s="2">
        <v>1714166</v>
      </c>
      <c r="AGX163" s="2">
        <v>542081</v>
      </c>
      <c r="AGY163" s="2">
        <v>865585.56</v>
      </c>
      <c r="AGZ163" s="2">
        <v>71437.25</v>
      </c>
      <c r="AHA163" s="2">
        <v>2067288.27</v>
      </c>
      <c r="AHB163" s="2">
        <v>1607375.66</v>
      </c>
      <c r="AHC163" s="2">
        <v>640968.95999999996</v>
      </c>
      <c r="AHD163" s="2">
        <v>741492.74</v>
      </c>
      <c r="AHE163" s="2">
        <v>297329.77</v>
      </c>
      <c r="AHF163" s="2">
        <v>1602848.05</v>
      </c>
      <c r="AHG163" s="2">
        <v>123868</v>
      </c>
      <c r="AHH163" s="2">
        <v>549520.56000000006</v>
      </c>
      <c r="AHI163" s="2">
        <v>8747685.0399999991</v>
      </c>
      <c r="AHJ163" s="2">
        <v>563736</v>
      </c>
      <c r="AHK163" s="2">
        <v>812595.36</v>
      </c>
      <c r="AHL163" s="2">
        <v>748232.62</v>
      </c>
      <c r="AHM163" s="2">
        <v>749699.11</v>
      </c>
      <c r="AHN163" s="2">
        <v>780882.93</v>
      </c>
      <c r="AHO163" s="2">
        <v>858542</v>
      </c>
      <c r="AHP163" s="2">
        <v>2485794260.0599995</v>
      </c>
    </row>
    <row r="164" spans="1:900">
      <c r="A164" s="1" t="s">
        <v>2172</v>
      </c>
      <c r="B164" s="1" t="s">
        <v>2237</v>
      </c>
      <c r="C164" s="1" t="s">
        <v>2238</v>
      </c>
      <c r="D164" s="2">
        <v>9799558.5</v>
      </c>
      <c r="E164" s="2">
        <v>337925</v>
      </c>
      <c r="F164" s="2"/>
      <c r="G164" s="2">
        <v>188800</v>
      </c>
      <c r="H164" s="2"/>
      <c r="I164" s="2">
        <v>490230</v>
      </c>
      <c r="J164" s="2"/>
      <c r="K164" s="2">
        <v>355030</v>
      </c>
      <c r="L164" s="2">
        <v>363700</v>
      </c>
      <c r="M164" s="2">
        <v>8250</v>
      </c>
      <c r="N164" s="2">
        <v>10000</v>
      </c>
      <c r="O164" s="2"/>
      <c r="P164" s="2">
        <v>173650</v>
      </c>
      <c r="Q164" s="2"/>
      <c r="R164" s="2"/>
      <c r="S164" s="2"/>
      <c r="T164" s="2">
        <v>337900</v>
      </c>
      <c r="U164" s="2"/>
      <c r="V164" s="2">
        <v>6593500</v>
      </c>
      <c r="W164" s="2">
        <v>5375440</v>
      </c>
      <c r="X164" s="2">
        <v>501220</v>
      </c>
      <c r="Y164" s="2">
        <v>28250</v>
      </c>
      <c r="Z164" s="2">
        <v>64200</v>
      </c>
      <c r="AA164" s="2">
        <v>844030</v>
      </c>
      <c r="AB164" s="2">
        <v>264300</v>
      </c>
      <c r="AC164" s="2">
        <v>13709215</v>
      </c>
      <c r="AD164" s="2">
        <v>2173890</v>
      </c>
      <c r="AE164" s="2">
        <v>30000</v>
      </c>
      <c r="AF164" s="2">
        <v>5047270</v>
      </c>
      <c r="AG164" s="2">
        <v>73600</v>
      </c>
      <c r="AH164" s="2">
        <v>3834000</v>
      </c>
      <c r="AI164" s="2">
        <v>454710</v>
      </c>
      <c r="AJ164" s="2">
        <v>1043490</v>
      </c>
      <c r="AK164" s="2">
        <v>663375</v>
      </c>
      <c r="AL164" s="2">
        <v>364352.85</v>
      </c>
      <c r="AM164" s="2">
        <v>55100</v>
      </c>
      <c r="AN164" s="2">
        <v>9000</v>
      </c>
      <c r="AO164" s="2">
        <v>1607755</v>
      </c>
      <c r="AP164" s="2">
        <v>1179345</v>
      </c>
      <c r="AQ164" s="2"/>
      <c r="AR164" s="2">
        <v>522449</v>
      </c>
      <c r="AS164" s="2"/>
      <c r="AT164" s="2">
        <v>13302820</v>
      </c>
      <c r="AU164" s="2">
        <v>186330</v>
      </c>
      <c r="AV164" s="2">
        <v>204960</v>
      </c>
      <c r="AW164" s="2">
        <v>349710</v>
      </c>
      <c r="AX164" s="2">
        <v>120000</v>
      </c>
      <c r="AY164" s="2">
        <v>811390</v>
      </c>
      <c r="AZ164" s="2">
        <v>51320</v>
      </c>
      <c r="BA164" s="2">
        <v>221130</v>
      </c>
      <c r="BB164" s="2">
        <v>146440</v>
      </c>
      <c r="BC164" s="2">
        <v>176650</v>
      </c>
      <c r="BD164" s="2">
        <v>68440</v>
      </c>
      <c r="BE164" s="2">
        <v>59190</v>
      </c>
      <c r="BF164" s="2"/>
      <c r="BG164" s="2">
        <v>391620</v>
      </c>
      <c r="BH164" s="2">
        <v>481000</v>
      </c>
      <c r="BI164" s="2">
        <v>28426129</v>
      </c>
      <c r="BJ164" s="2">
        <v>7494514.3200000003</v>
      </c>
      <c r="BK164" s="2">
        <v>1135623</v>
      </c>
      <c r="BL164" s="2">
        <v>701954</v>
      </c>
      <c r="BM164" s="2">
        <v>2571247</v>
      </c>
      <c r="BN164" s="2">
        <v>1425261</v>
      </c>
      <c r="BO164" s="2">
        <v>1302491</v>
      </c>
      <c r="BP164" s="2"/>
      <c r="BQ164" s="2">
        <v>420000</v>
      </c>
      <c r="BR164" s="2">
        <v>12594854</v>
      </c>
      <c r="BS164" s="2">
        <v>288710</v>
      </c>
      <c r="BT164" s="2">
        <v>334760</v>
      </c>
      <c r="BU164" s="2">
        <v>598370</v>
      </c>
      <c r="BV164" s="2">
        <v>372520</v>
      </c>
      <c r="BW164" s="2">
        <v>338260</v>
      </c>
      <c r="BX164" s="2">
        <v>69800</v>
      </c>
      <c r="BY164" s="2">
        <v>301330</v>
      </c>
      <c r="BZ164" s="2"/>
      <c r="CA164" s="2">
        <v>7325</v>
      </c>
      <c r="CB164" s="2"/>
      <c r="CC164" s="2">
        <v>2112325</v>
      </c>
      <c r="CD164" s="2">
        <v>525125</v>
      </c>
      <c r="CE164" s="2">
        <v>432903</v>
      </c>
      <c r="CF164" s="2"/>
      <c r="CG164" s="2">
        <v>6053657</v>
      </c>
      <c r="CH164" s="2">
        <v>584670</v>
      </c>
      <c r="CI164" s="2">
        <v>548317</v>
      </c>
      <c r="CJ164" s="2">
        <v>507800</v>
      </c>
      <c r="CK164" s="2">
        <v>678500</v>
      </c>
      <c r="CL164" s="2">
        <v>669000</v>
      </c>
      <c r="CM164" s="2">
        <v>644850</v>
      </c>
      <c r="CN164" s="2">
        <v>177150</v>
      </c>
      <c r="CO164" s="2">
        <v>385000</v>
      </c>
      <c r="CP164" s="2">
        <v>152000</v>
      </c>
      <c r="CQ164" s="2">
        <v>492000</v>
      </c>
      <c r="CR164" s="2">
        <v>769025</v>
      </c>
      <c r="CS164" s="2">
        <v>420000</v>
      </c>
      <c r="CT164" s="2">
        <v>16058750</v>
      </c>
      <c r="CU164" s="2">
        <v>1091784</v>
      </c>
      <c r="CV164" s="2">
        <v>1383509</v>
      </c>
      <c r="CW164" s="2">
        <v>2807062.6</v>
      </c>
      <c r="CX164" s="2">
        <v>681672</v>
      </c>
      <c r="CY164" s="2">
        <v>3327263</v>
      </c>
      <c r="CZ164" s="2">
        <v>482736</v>
      </c>
      <c r="DA164" s="2">
        <v>822264</v>
      </c>
      <c r="DB164" s="2">
        <v>7286320</v>
      </c>
      <c r="DC164" s="2">
        <v>13798962</v>
      </c>
      <c r="DD164" s="2">
        <v>903715</v>
      </c>
      <c r="DE164" s="2">
        <v>596320</v>
      </c>
      <c r="DF164" s="2">
        <v>1116045</v>
      </c>
      <c r="DG164" s="2">
        <v>945700</v>
      </c>
      <c r="DH164" s="2">
        <v>1531160</v>
      </c>
      <c r="DI164" s="2">
        <v>898290</v>
      </c>
      <c r="DJ164" s="2">
        <v>15000</v>
      </c>
      <c r="DK164" s="2">
        <v>20934123.699999999</v>
      </c>
      <c r="DL164" s="2"/>
      <c r="DM164" s="2"/>
      <c r="DN164" s="2"/>
      <c r="DO164" s="2"/>
      <c r="DP164" s="2"/>
      <c r="DQ164" s="2">
        <v>0</v>
      </c>
      <c r="DR164" s="2"/>
      <c r="DS164" s="2"/>
      <c r="DT164" s="2">
        <v>31073460</v>
      </c>
      <c r="DU164" s="2">
        <v>221466.5</v>
      </c>
      <c r="DV164" s="2">
        <v>12152630</v>
      </c>
      <c r="DW164" s="2">
        <v>11542413</v>
      </c>
      <c r="DX164" s="2">
        <v>2830903</v>
      </c>
      <c r="DY164" s="2">
        <v>23500</v>
      </c>
      <c r="DZ164" s="2">
        <v>1807074</v>
      </c>
      <c r="EA164" s="2"/>
      <c r="EB164" s="2">
        <v>530940</v>
      </c>
      <c r="EC164" s="2">
        <v>465860</v>
      </c>
      <c r="ED164" s="2">
        <v>273300</v>
      </c>
      <c r="EE164" s="2">
        <v>3558250</v>
      </c>
      <c r="EF164" s="2">
        <v>8761145</v>
      </c>
      <c r="EG164" s="2">
        <v>899340.75</v>
      </c>
      <c r="EH164" s="2">
        <v>707490</v>
      </c>
      <c r="EI164" s="2">
        <v>672240</v>
      </c>
      <c r="EJ164" s="2">
        <v>1762625</v>
      </c>
      <c r="EK164" s="2">
        <v>2504770</v>
      </c>
      <c r="EL164" s="2">
        <v>461645</v>
      </c>
      <c r="EM164" s="2">
        <v>1357270</v>
      </c>
      <c r="EN164" s="2">
        <v>44024879.5</v>
      </c>
      <c r="EO164" s="2"/>
      <c r="EP164" s="2"/>
      <c r="EQ164" s="2"/>
      <c r="ER164" s="2"/>
      <c r="ES164" s="2"/>
      <c r="ET164" s="2"/>
      <c r="EU164" s="2"/>
      <c r="EV164" s="2"/>
      <c r="EW164" s="2">
        <v>7174046</v>
      </c>
      <c r="EX164" s="2">
        <v>158910</v>
      </c>
      <c r="EY164" s="2">
        <v>311022</v>
      </c>
      <c r="EZ164" s="2"/>
      <c r="FA164" s="2">
        <v>680508</v>
      </c>
      <c r="FB164" s="2">
        <v>510080</v>
      </c>
      <c r="FC164" s="2">
        <v>644777</v>
      </c>
      <c r="FD164" s="2">
        <v>366914</v>
      </c>
      <c r="FE164" s="2">
        <v>153310</v>
      </c>
      <c r="FF164" s="2">
        <v>232367</v>
      </c>
      <c r="FG164" s="2">
        <v>142080</v>
      </c>
      <c r="FH164" s="2">
        <v>279835</v>
      </c>
      <c r="FI164" s="2"/>
      <c r="FJ164" s="2">
        <v>846670</v>
      </c>
      <c r="FK164" s="2">
        <v>902510</v>
      </c>
      <c r="FL164" s="2">
        <v>40000</v>
      </c>
      <c r="FM164" s="2">
        <v>1401570</v>
      </c>
      <c r="FN164" s="2">
        <v>1986917.1</v>
      </c>
      <c r="FO164" s="2">
        <v>104390</v>
      </c>
      <c r="FP164" s="2">
        <v>459240</v>
      </c>
      <c r="FQ164" s="2">
        <v>43091546</v>
      </c>
      <c r="FR164" s="2"/>
      <c r="FS164" s="2"/>
      <c r="FT164" s="2">
        <v>41000</v>
      </c>
      <c r="FU164" s="2">
        <v>35915</v>
      </c>
      <c r="FV164" s="2">
        <v>612626</v>
      </c>
      <c r="FW164" s="2"/>
      <c r="FX164" s="2"/>
      <c r="FY164" s="2"/>
      <c r="FZ164" s="2"/>
      <c r="GA164" s="2"/>
      <c r="GB164" s="2">
        <v>6000</v>
      </c>
      <c r="GC164" s="2">
        <v>3000</v>
      </c>
      <c r="GD164" s="2"/>
      <c r="GE164" s="2">
        <v>17921355</v>
      </c>
      <c r="GF164" s="2">
        <v>913518.25</v>
      </c>
      <c r="GG164" s="2">
        <v>2152072</v>
      </c>
      <c r="GH164" s="2">
        <v>4237824.3899999997</v>
      </c>
      <c r="GI164" s="2">
        <v>2013529</v>
      </c>
      <c r="GJ164" s="2">
        <v>268435</v>
      </c>
      <c r="GK164" s="2">
        <v>1481550</v>
      </c>
      <c r="GL164" s="2">
        <v>6217428.5</v>
      </c>
      <c r="GM164" s="2">
        <v>956352</v>
      </c>
      <c r="GN164" s="2">
        <v>1103036.5</v>
      </c>
      <c r="GO164" s="2">
        <v>614600</v>
      </c>
      <c r="GP164" s="2">
        <v>717862.25</v>
      </c>
      <c r="GQ164" s="2">
        <v>18310202</v>
      </c>
      <c r="GR164" s="2">
        <v>591716.81000000006</v>
      </c>
      <c r="GS164" s="2">
        <v>302756.27</v>
      </c>
      <c r="GT164" s="2">
        <v>2068125</v>
      </c>
      <c r="GU164" s="2">
        <v>148505.85999999999</v>
      </c>
      <c r="GV164" s="2">
        <v>499631.51</v>
      </c>
      <c r="GW164" s="2">
        <v>510365.51</v>
      </c>
      <c r="GX164" s="2">
        <v>11000</v>
      </c>
      <c r="GY164" s="2">
        <v>2456220</v>
      </c>
      <c r="GZ164" s="2">
        <v>635395</v>
      </c>
      <c r="HA164" s="2">
        <v>2663249.6</v>
      </c>
      <c r="HB164" s="2">
        <v>7000</v>
      </c>
      <c r="HC164" s="2">
        <v>12852907.5</v>
      </c>
      <c r="HD164" s="2">
        <v>1476300.5699999998</v>
      </c>
      <c r="HE164" s="2">
        <v>3484120</v>
      </c>
      <c r="HF164" s="2">
        <v>521300</v>
      </c>
      <c r="HG164" s="2">
        <v>1368200</v>
      </c>
      <c r="HH164" s="2">
        <v>3231520.12</v>
      </c>
      <c r="HI164" s="2">
        <v>445059</v>
      </c>
      <c r="HJ164" s="2">
        <v>8392595</v>
      </c>
      <c r="HK164" s="2">
        <v>4571100</v>
      </c>
      <c r="HL164" s="2">
        <v>4637240.5</v>
      </c>
      <c r="HM164" s="2">
        <v>3569200</v>
      </c>
      <c r="HN164" s="2">
        <v>1960482</v>
      </c>
      <c r="HO164" s="2">
        <v>2054700</v>
      </c>
      <c r="HP164" s="2">
        <v>2517850</v>
      </c>
      <c r="HQ164" s="2">
        <v>263100</v>
      </c>
      <c r="HR164" s="2">
        <v>20851666</v>
      </c>
      <c r="HS164" s="2">
        <v>5973618</v>
      </c>
      <c r="HT164" s="2">
        <v>428770</v>
      </c>
      <c r="HU164" s="2">
        <v>17002.3</v>
      </c>
      <c r="HV164" s="2">
        <v>1243846</v>
      </c>
      <c r="HW164" s="2">
        <v>378000</v>
      </c>
      <c r="HX164" s="2">
        <v>1136182.5</v>
      </c>
      <c r="HY164" s="2">
        <v>449000</v>
      </c>
      <c r="HZ164" s="2">
        <v>1566556</v>
      </c>
      <c r="IA164" s="2">
        <v>424515</v>
      </c>
      <c r="IB164" s="2">
        <v>902236</v>
      </c>
      <c r="IC164" s="2">
        <v>536179</v>
      </c>
      <c r="ID164" s="2">
        <v>454714</v>
      </c>
      <c r="IE164" s="2">
        <v>28550</v>
      </c>
      <c r="IF164" s="2">
        <v>7500</v>
      </c>
      <c r="IG164" s="2">
        <v>212870</v>
      </c>
      <c r="IH164" s="2">
        <v>13457520</v>
      </c>
      <c r="II164" s="2">
        <v>3799990</v>
      </c>
      <c r="IJ164" s="2">
        <v>1930551.5</v>
      </c>
      <c r="IK164" s="2"/>
      <c r="IL164" s="2">
        <v>5486925</v>
      </c>
      <c r="IM164" s="2"/>
      <c r="IN164" s="2">
        <v>2122114</v>
      </c>
      <c r="IO164" s="2">
        <v>5000</v>
      </c>
      <c r="IP164" s="2">
        <v>565179</v>
      </c>
      <c r="IQ164" s="2">
        <v>1174998</v>
      </c>
      <c r="IR164" s="2">
        <v>1354972</v>
      </c>
      <c r="IS164" s="2">
        <v>15224913.5</v>
      </c>
      <c r="IT164" s="2">
        <v>7210345</v>
      </c>
      <c r="IU164" s="2">
        <v>12500</v>
      </c>
      <c r="IV164" s="2"/>
      <c r="IW164" s="2"/>
      <c r="IX164" s="2"/>
      <c r="IY164" s="2"/>
      <c r="IZ164" s="2"/>
      <c r="JA164" s="2"/>
      <c r="JB164" s="2"/>
      <c r="JC164" s="2">
        <v>4340</v>
      </c>
      <c r="JD164" s="2"/>
      <c r="JE164" s="2">
        <v>8036840</v>
      </c>
      <c r="JF164" s="2">
        <v>3723129</v>
      </c>
      <c r="JG164" s="2">
        <v>1746000</v>
      </c>
      <c r="JH164" s="2">
        <v>1434653</v>
      </c>
      <c r="JI164" s="2">
        <v>670356.86</v>
      </c>
      <c r="JJ164" s="2">
        <v>380025</v>
      </c>
      <c r="JK164" s="2">
        <v>10279588</v>
      </c>
      <c r="JL164" s="2">
        <v>951089</v>
      </c>
      <c r="JM164" s="2">
        <v>1009718</v>
      </c>
      <c r="JN164" s="2">
        <v>4674650</v>
      </c>
      <c r="JO164" s="2">
        <v>1066820</v>
      </c>
      <c r="JP164" s="2">
        <v>1997406</v>
      </c>
      <c r="JQ164" s="2">
        <v>405253</v>
      </c>
      <c r="JR164" s="2">
        <v>15670021</v>
      </c>
      <c r="JS164" s="2">
        <v>10398760</v>
      </c>
      <c r="JT164" s="2"/>
      <c r="JU164" s="2"/>
      <c r="JV164" s="2">
        <v>24267.599999999999</v>
      </c>
      <c r="JW164" s="2"/>
      <c r="JX164" s="2">
        <v>3180960</v>
      </c>
      <c r="JY164" s="2">
        <v>964200</v>
      </c>
      <c r="JZ164" s="2">
        <v>7500</v>
      </c>
      <c r="KA164" s="2"/>
      <c r="KB164" s="2">
        <v>359000</v>
      </c>
      <c r="KC164" s="2">
        <v>342850</v>
      </c>
      <c r="KD164" s="2">
        <v>13000</v>
      </c>
      <c r="KE164" s="2"/>
      <c r="KF164" s="2"/>
      <c r="KG164" s="2">
        <v>2353245</v>
      </c>
      <c r="KH164" s="2">
        <v>1831630</v>
      </c>
      <c r="KI164" s="2">
        <v>324698</v>
      </c>
      <c r="KJ164" s="2">
        <v>99000</v>
      </c>
      <c r="KK164" s="2"/>
      <c r="KL164" s="2">
        <v>130445</v>
      </c>
      <c r="KM164" s="2">
        <v>7026280</v>
      </c>
      <c r="KN164" s="2"/>
      <c r="KO164" s="2"/>
      <c r="KP164" s="2">
        <v>2226930</v>
      </c>
      <c r="KQ164" s="2">
        <v>1397275</v>
      </c>
      <c r="KR164" s="2">
        <v>362037.25</v>
      </c>
      <c r="KS164" s="2">
        <v>8957132.5</v>
      </c>
      <c r="KT164" s="2">
        <v>3747291.68</v>
      </c>
      <c r="KU164" s="2">
        <v>635200</v>
      </c>
      <c r="KV164" s="2">
        <v>1758350</v>
      </c>
      <c r="KW164" s="2">
        <v>2638425</v>
      </c>
      <c r="KX164" s="2">
        <v>20003843.760000002</v>
      </c>
      <c r="KY164" s="2">
        <v>391500</v>
      </c>
      <c r="KZ164" s="2"/>
      <c r="LA164" s="2">
        <v>6500</v>
      </c>
      <c r="LB164" s="2"/>
      <c r="LC164" s="2"/>
      <c r="LD164" s="2"/>
      <c r="LE164" s="2">
        <v>77000</v>
      </c>
      <c r="LF164" s="2">
        <v>3381538</v>
      </c>
      <c r="LG164" s="2">
        <v>10135610</v>
      </c>
      <c r="LH164" s="2">
        <v>12586223.539999999</v>
      </c>
      <c r="LI164" s="2">
        <v>8848160</v>
      </c>
      <c r="LJ164" s="2">
        <v>23100</v>
      </c>
      <c r="LK164" s="2">
        <v>1333237</v>
      </c>
      <c r="LL164" s="2">
        <v>794555</v>
      </c>
      <c r="LM164" s="2">
        <v>2736406</v>
      </c>
      <c r="LN164" s="2">
        <v>973781.58</v>
      </c>
      <c r="LO164" s="2">
        <v>2488965.9300000002</v>
      </c>
      <c r="LP164" s="2">
        <v>1403976.78</v>
      </c>
      <c r="LQ164" s="2">
        <v>10495656.199999999</v>
      </c>
      <c r="LR164" s="2">
        <v>442100</v>
      </c>
      <c r="LS164" s="2">
        <v>215300</v>
      </c>
      <c r="LT164" s="2">
        <v>2812285</v>
      </c>
      <c r="LU164" s="2">
        <v>19676274</v>
      </c>
      <c r="LV164" s="2">
        <v>47353310</v>
      </c>
      <c r="LW164" s="2">
        <v>6398818</v>
      </c>
      <c r="LX164" s="2"/>
      <c r="LY164" s="2">
        <v>2308300</v>
      </c>
      <c r="LZ164" s="2">
        <v>597300</v>
      </c>
      <c r="MA164" s="2"/>
      <c r="MB164" s="2">
        <v>855000</v>
      </c>
      <c r="MC164" s="2">
        <v>637750</v>
      </c>
      <c r="MD164" s="2"/>
      <c r="ME164" s="2"/>
      <c r="MF164" s="2">
        <v>53088034</v>
      </c>
      <c r="MG164" s="2"/>
      <c r="MH164" s="2"/>
      <c r="MI164" s="2">
        <v>117748.4</v>
      </c>
      <c r="MJ164" s="2">
        <v>269718.59999999998</v>
      </c>
      <c r="MK164" s="2"/>
      <c r="ML164" s="2">
        <v>240218</v>
      </c>
      <c r="MM164" s="2">
        <v>278621.2</v>
      </c>
      <c r="MN164" s="2">
        <v>229846</v>
      </c>
      <c r="MO164" s="2">
        <v>411052</v>
      </c>
      <c r="MP164" s="2">
        <v>427689.9</v>
      </c>
      <c r="MQ164" s="2">
        <v>432535.4</v>
      </c>
      <c r="MR164" s="2">
        <v>25095252.629999999</v>
      </c>
      <c r="MS164" s="2">
        <v>530710</v>
      </c>
      <c r="MT164" s="2">
        <v>2554925</v>
      </c>
      <c r="MU164" s="2">
        <v>637520</v>
      </c>
      <c r="MV164" s="2">
        <v>132950</v>
      </c>
      <c r="MW164" s="2">
        <v>1048885</v>
      </c>
      <c r="MX164" s="2">
        <v>5062418</v>
      </c>
      <c r="MY164" s="2">
        <v>2968586</v>
      </c>
      <c r="MZ164" s="2">
        <v>1851124</v>
      </c>
      <c r="NA164" s="2">
        <v>438655.05</v>
      </c>
      <c r="NB164" s="2">
        <v>462325</v>
      </c>
      <c r="NC164" s="2">
        <v>4552969</v>
      </c>
      <c r="ND164" s="2">
        <v>4546777.7200000007</v>
      </c>
      <c r="NE164" s="2">
        <v>498300</v>
      </c>
      <c r="NF164" s="2">
        <v>12137308</v>
      </c>
      <c r="NG164" s="2"/>
      <c r="NH164" s="2"/>
      <c r="NI164" s="2">
        <v>3992000</v>
      </c>
      <c r="NJ164" s="2">
        <v>5469298</v>
      </c>
      <c r="NK164" s="2">
        <v>548152.1</v>
      </c>
      <c r="NL164" s="2"/>
      <c r="NM164" s="2"/>
      <c r="NN164" s="2">
        <v>403000</v>
      </c>
      <c r="NO164" s="2">
        <v>6547905</v>
      </c>
      <c r="NP164" s="2"/>
      <c r="NQ164" s="2">
        <v>22780</v>
      </c>
      <c r="NR164" s="2"/>
      <c r="NS164" s="2">
        <v>17325</v>
      </c>
      <c r="NT164" s="2">
        <v>2000</v>
      </c>
      <c r="NU164" s="2"/>
      <c r="NV164" s="2">
        <v>27293429</v>
      </c>
      <c r="NW164" s="2">
        <v>9013660</v>
      </c>
      <c r="NX164" s="2">
        <v>2241576</v>
      </c>
      <c r="NY164" s="2">
        <v>148649.98000000001</v>
      </c>
      <c r="NZ164" s="2">
        <v>404900</v>
      </c>
      <c r="OA164" s="2"/>
      <c r="OB164" s="2">
        <v>396000</v>
      </c>
      <c r="OC164" s="2">
        <v>57007740.43</v>
      </c>
      <c r="OD164" s="2">
        <v>5748022.5</v>
      </c>
      <c r="OE164" s="2">
        <v>1156630</v>
      </c>
      <c r="OF164" s="2">
        <v>7543513</v>
      </c>
      <c r="OG164" s="2">
        <v>943418.6</v>
      </c>
      <c r="OH164" s="2"/>
      <c r="OI164" s="2">
        <v>2931341</v>
      </c>
      <c r="OJ164" s="2">
        <v>55993</v>
      </c>
      <c r="OK164" s="2"/>
      <c r="OL164" s="2">
        <v>34428304.5</v>
      </c>
      <c r="OM164" s="2">
        <v>4373051.6500000004</v>
      </c>
      <c r="ON164" s="2">
        <v>98386053.390000001</v>
      </c>
      <c r="OO164" s="2">
        <v>2624186</v>
      </c>
      <c r="OP164" s="2">
        <v>1584664.8</v>
      </c>
      <c r="OQ164" s="2">
        <v>445250</v>
      </c>
      <c r="OR164" s="2">
        <v>20747334</v>
      </c>
      <c r="OS164" s="2">
        <v>397779.5</v>
      </c>
      <c r="OT164" s="2">
        <v>845194.97</v>
      </c>
      <c r="OU164" s="2">
        <v>594463.6</v>
      </c>
      <c r="OV164" s="2">
        <v>1405479.7</v>
      </c>
      <c r="OW164" s="2">
        <v>8363678</v>
      </c>
      <c r="OX164" s="2">
        <v>1022675.5</v>
      </c>
      <c r="OY164" s="2">
        <v>338032</v>
      </c>
      <c r="OZ164" s="2">
        <v>315785.09999999998</v>
      </c>
      <c r="PA164" s="2">
        <v>21649385</v>
      </c>
      <c r="PB164" s="2"/>
      <c r="PC164" s="2">
        <v>82000</v>
      </c>
      <c r="PD164" s="2"/>
      <c r="PE164" s="2"/>
      <c r="PF164" s="2"/>
      <c r="PG164" s="2"/>
      <c r="PH164" s="2">
        <v>252000</v>
      </c>
      <c r="PI164" s="2"/>
      <c r="PJ164" s="2"/>
      <c r="PK164" s="2">
        <v>6070</v>
      </c>
      <c r="PL164" s="2"/>
      <c r="PM164" s="2">
        <v>429000</v>
      </c>
      <c r="PN164" s="2">
        <v>4834200</v>
      </c>
      <c r="PO164" s="2">
        <v>203000</v>
      </c>
      <c r="PP164" s="2"/>
      <c r="PQ164" s="2"/>
      <c r="PR164" s="2"/>
      <c r="PS164" s="2">
        <v>17082700.23</v>
      </c>
      <c r="PT164" s="2"/>
      <c r="PU164" s="2"/>
      <c r="PV164" s="2"/>
      <c r="PW164" s="2">
        <v>18513146</v>
      </c>
      <c r="PX164" s="2">
        <v>2000</v>
      </c>
      <c r="PY164" s="2"/>
      <c r="PZ164" s="2"/>
      <c r="QA164" s="2"/>
      <c r="QB164" s="2"/>
      <c r="QC164" s="2">
        <v>376060</v>
      </c>
      <c r="QD164" s="2"/>
      <c r="QE164" s="2"/>
      <c r="QF164" s="2">
        <v>9500</v>
      </c>
      <c r="QG164" s="2"/>
      <c r="QH164" s="2"/>
      <c r="QI164" s="2"/>
      <c r="QJ164" s="2"/>
      <c r="QK164" s="2"/>
      <c r="QL164" s="2">
        <v>1577701</v>
      </c>
      <c r="QM164" s="2">
        <v>9213720</v>
      </c>
      <c r="QN164" s="2"/>
      <c r="QO164" s="2"/>
      <c r="QP164" s="2"/>
      <c r="QQ164" s="2">
        <v>1025</v>
      </c>
      <c r="QR164" s="2"/>
      <c r="QS164" s="2">
        <v>28219490</v>
      </c>
      <c r="QT164" s="2"/>
      <c r="QU164" s="2">
        <v>627620</v>
      </c>
      <c r="QV164" s="2"/>
      <c r="QW164" s="2"/>
      <c r="QX164" s="2">
        <v>1603577.66</v>
      </c>
      <c r="QY164" s="2"/>
      <c r="QZ164" s="2">
        <v>70400</v>
      </c>
      <c r="RA164" s="2">
        <v>595166.68999999994</v>
      </c>
      <c r="RB164" s="2"/>
      <c r="RC164" s="2"/>
      <c r="RD164" s="2"/>
      <c r="RE164" s="2"/>
      <c r="RF164" s="2">
        <v>6064530</v>
      </c>
      <c r="RG164" s="2">
        <v>2114300</v>
      </c>
      <c r="RH164" s="2">
        <v>1147150</v>
      </c>
      <c r="RI164" s="2">
        <v>1690300</v>
      </c>
      <c r="RJ164" s="2">
        <v>2193200</v>
      </c>
      <c r="RK164" s="2">
        <v>1546200</v>
      </c>
      <c r="RL164" s="2">
        <v>4308765</v>
      </c>
      <c r="RM164" s="2">
        <v>1816115</v>
      </c>
      <c r="RN164" s="2">
        <v>1034950</v>
      </c>
      <c r="RO164" s="2">
        <v>3125325</v>
      </c>
      <c r="RP164" s="2">
        <v>1020800</v>
      </c>
      <c r="RQ164" s="2">
        <v>710900</v>
      </c>
      <c r="RR164" s="2"/>
      <c r="RS164" s="2">
        <v>2265400</v>
      </c>
      <c r="RT164" s="2">
        <v>417145</v>
      </c>
      <c r="RU164" s="2">
        <v>763500</v>
      </c>
      <c r="RV164" s="2">
        <v>1465450</v>
      </c>
      <c r="RW164" s="2">
        <v>804200</v>
      </c>
      <c r="RX164" s="2">
        <v>530250</v>
      </c>
      <c r="RY164" s="2">
        <v>611500</v>
      </c>
      <c r="RZ164" s="2">
        <v>12305030</v>
      </c>
      <c r="SA164" s="2"/>
      <c r="SB164" s="2">
        <v>305730</v>
      </c>
      <c r="SC164" s="2"/>
      <c r="SD164" s="2">
        <v>299885</v>
      </c>
      <c r="SE164" s="2"/>
      <c r="SF164" s="2"/>
      <c r="SG164" s="2">
        <v>2747760</v>
      </c>
      <c r="SH164" s="2"/>
      <c r="SI164" s="2"/>
      <c r="SJ164" s="2">
        <v>912356</v>
      </c>
      <c r="SK164" s="2">
        <v>39840</v>
      </c>
      <c r="SL164" s="2">
        <v>7537573</v>
      </c>
      <c r="SM164" s="2">
        <v>1714308</v>
      </c>
      <c r="SN164" s="2">
        <v>535942.99</v>
      </c>
      <c r="SO164" s="2">
        <v>3224250</v>
      </c>
      <c r="SP164" s="2">
        <v>374800</v>
      </c>
      <c r="SQ164" s="2">
        <v>1025800</v>
      </c>
      <c r="SR164" s="2">
        <v>67975</v>
      </c>
      <c r="SS164" s="2">
        <v>83335</v>
      </c>
      <c r="ST164" s="2">
        <v>50339603</v>
      </c>
      <c r="SU164" s="2"/>
      <c r="SV164" s="2">
        <v>515300</v>
      </c>
      <c r="SW164" s="2"/>
      <c r="SX164" s="2"/>
      <c r="SY164" s="2"/>
      <c r="SZ164" s="2"/>
      <c r="TA164" s="2"/>
      <c r="TB164" s="2"/>
      <c r="TC164" s="2"/>
      <c r="TD164" s="2"/>
      <c r="TE164" s="2"/>
      <c r="TF164" s="2"/>
      <c r="TG164" s="2"/>
      <c r="TH164" s="2">
        <v>56932925</v>
      </c>
      <c r="TI164" s="2"/>
      <c r="TJ164" s="2"/>
      <c r="TK164" s="2"/>
      <c r="TL164" s="2"/>
      <c r="TM164" s="2"/>
      <c r="TN164" s="2"/>
      <c r="TO164" s="2">
        <v>6133180</v>
      </c>
      <c r="TP164" s="2">
        <v>22640</v>
      </c>
      <c r="TQ164" s="2">
        <v>3627150</v>
      </c>
      <c r="TR164" s="2"/>
      <c r="TS164" s="2"/>
      <c r="TT164" s="2"/>
      <c r="TU164" s="2"/>
      <c r="TV164" s="2">
        <v>33080</v>
      </c>
      <c r="TW164" s="2"/>
      <c r="TX164" s="2">
        <v>3911150</v>
      </c>
      <c r="TY164" s="2">
        <v>1000</v>
      </c>
      <c r="TZ164" s="2">
        <v>8966050</v>
      </c>
      <c r="UA164" s="2">
        <v>1538230</v>
      </c>
      <c r="UB164" s="2">
        <v>220150</v>
      </c>
      <c r="UC164" s="2">
        <v>108000</v>
      </c>
      <c r="UD164" s="2">
        <v>7499900</v>
      </c>
      <c r="UE164" s="2"/>
      <c r="UF164" s="2"/>
      <c r="UG164" s="2"/>
      <c r="UH164" s="2"/>
      <c r="UI164" s="2">
        <v>22814205.379999999</v>
      </c>
      <c r="UJ164" s="2">
        <v>1186009</v>
      </c>
      <c r="UK164" s="2">
        <v>688553</v>
      </c>
      <c r="UL164" s="2">
        <v>1347474</v>
      </c>
      <c r="UM164" s="2">
        <v>672548</v>
      </c>
      <c r="UN164" s="2">
        <v>70472</v>
      </c>
      <c r="UO164" s="2">
        <v>29846869</v>
      </c>
      <c r="UP164" s="2"/>
      <c r="UQ164" s="2"/>
      <c r="UR164" s="2">
        <v>9922075</v>
      </c>
      <c r="US164" s="2"/>
      <c r="UT164" s="2"/>
      <c r="UU164" s="2">
        <v>3778355</v>
      </c>
      <c r="UV164" s="2">
        <v>35000</v>
      </c>
      <c r="UW164" s="2"/>
      <c r="UX164" s="2"/>
      <c r="UY164" s="2"/>
      <c r="UZ164" s="2">
        <v>7061188</v>
      </c>
      <c r="VA164" s="2">
        <v>51500</v>
      </c>
      <c r="VB164" s="2"/>
      <c r="VC164" s="2"/>
      <c r="VD164" s="2"/>
      <c r="VE164" s="2"/>
      <c r="VF164" s="2"/>
      <c r="VG164" s="2">
        <v>6239630</v>
      </c>
      <c r="VH164" s="2"/>
      <c r="VI164" s="2"/>
      <c r="VJ164" s="2">
        <v>56880</v>
      </c>
      <c r="VK164" s="2">
        <v>17376818.5</v>
      </c>
      <c r="VL164" s="2">
        <v>328890</v>
      </c>
      <c r="VM164" s="2">
        <v>360000</v>
      </c>
      <c r="VN164" s="2"/>
      <c r="VO164" s="2">
        <v>495000</v>
      </c>
      <c r="VP164" s="2">
        <v>856710</v>
      </c>
      <c r="VQ164" s="2"/>
      <c r="VR164" s="2">
        <v>7500</v>
      </c>
      <c r="VS164" s="2">
        <v>16000</v>
      </c>
      <c r="VT164" s="2">
        <v>14456185</v>
      </c>
      <c r="VU164" s="2"/>
      <c r="VV164" s="2"/>
      <c r="VW164" s="2">
        <v>300000</v>
      </c>
      <c r="VX164" s="2">
        <v>275000</v>
      </c>
      <c r="VY164" s="2"/>
      <c r="VZ164" s="2">
        <v>88772375.879999995</v>
      </c>
      <c r="WA164" s="2">
        <v>193200</v>
      </c>
      <c r="WB164" s="2">
        <v>364451</v>
      </c>
      <c r="WC164" s="2">
        <v>277974.16899999999</v>
      </c>
      <c r="WD164" s="2">
        <v>214276</v>
      </c>
      <c r="WE164" s="2">
        <v>325732</v>
      </c>
      <c r="WF164" s="2">
        <v>765339</v>
      </c>
      <c r="WG164" s="2"/>
      <c r="WH164" s="2">
        <v>347385</v>
      </c>
      <c r="WI164" s="2">
        <v>294500</v>
      </c>
      <c r="WJ164" s="2">
        <v>232535</v>
      </c>
      <c r="WK164" s="2">
        <v>423600</v>
      </c>
      <c r="WL164" s="2">
        <v>468265</v>
      </c>
      <c r="WM164" s="2">
        <v>119200</v>
      </c>
      <c r="WN164" s="2">
        <v>7001921</v>
      </c>
      <c r="WO164" s="2">
        <v>399231</v>
      </c>
      <c r="WP164" s="2">
        <v>418705</v>
      </c>
      <c r="WQ164" s="2">
        <v>404000</v>
      </c>
      <c r="WR164" s="2">
        <v>235290</v>
      </c>
      <c r="WS164" s="2">
        <v>498000</v>
      </c>
      <c r="WT164" s="2">
        <v>12520684.26</v>
      </c>
      <c r="WU164" s="2">
        <v>321019</v>
      </c>
      <c r="WV164" s="2">
        <v>181810</v>
      </c>
      <c r="WW164" s="2">
        <v>253830</v>
      </c>
      <c r="WX164" s="2">
        <v>522083.35</v>
      </c>
      <c r="WY164" s="2">
        <v>202230</v>
      </c>
      <c r="WZ164" s="2">
        <v>203998.03</v>
      </c>
      <c r="XA164" s="2">
        <v>205827</v>
      </c>
      <c r="XB164" s="2">
        <v>12214350</v>
      </c>
      <c r="XC164" s="2">
        <v>266420</v>
      </c>
      <c r="XD164" s="2">
        <v>188130</v>
      </c>
      <c r="XE164" s="2">
        <v>79380</v>
      </c>
      <c r="XF164" s="2">
        <v>184260</v>
      </c>
      <c r="XG164" s="2">
        <v>23861150</v>
      </c>
      <c r="XH164" s="2">
        <v>1579050</v>
      </c>
      <c r="XI164" s="2">
        <v>2439495</v>
      </c>
      <c r="XJ164" s="2">
        <v>13701556.5</v>
      </c>
      <c r="XK164" s="2">
        <v>1841928</v>
      </c>
      <c r="XL164" s="2">
        <v>775805</v>
      </c>
      <c r="XM164" s="2">
        <v>3204415</v>
      </c>
      <c r="XN164" s="2">
        <v>1661835</v>
      </c>
      <c r="XO164" s="2">
        <v>1506085</v>
      </c>
      <c r="XP164" s="2">
        <v>4191542</v>
      </c>
      <c r="XQ164" s="2">
        <v>1614026</v>
      </c>
      <c r="XR164" s="2">
        <v>1161845</v>
      </c>
      <c r="XS164" s="2">
        <v>514344</v>
      </c>
      <c r="XT164" s="2">
        <v>1684653</v>
      </c>
      <c r="XU164" s="2">
        <v>1054805</v>
      </c>
      <c r="XV164" s="2">
        <v>1111995</v>
      </c>
      <c r="XW164" s="2">
        <v>691785</v>
      </c>
      <c r="XX164" s="2">
        <v>863446</v>
      </c>
      <c r="XY164" s="2">
        <v>1150591</v>
      </c>
      <c r="XZ164" s="2">
        <v>396005</v>
      </c>
      <c r="YA164" s="2">
        <v>443885</v>
      </c>
      <c r="YB164" s="2">
        <v>1364582</v>
      </c>
      <c r="YC164" s="2">
        <v>715428</v>
      </c>
      <c r="YD164" s="2">
        <v>43420518.5</v>
      </c>
      <c r="YE164" s="2">
        <v>6200</v>
      </c>
      <c r="YF164" s="2">
        <v>550200</v>
      </c>
      <c r="YG164" s="2"/>
      <c r="YH164" s="2">
        <v>4583105</v>
      </c>
      <c r="YI164" s="2">
        <v>71015</v>
      </c>
      <c r="YJ164" s="2">
        <v>1902200</v>
      </c>
      <c r="YK164" s="2">
        <v>4030</v>
      </c>
      <c r="YL164" s="2">
        <v>1153800</v>
      </c>
      <c r="YM164" s="2">
        <v>3448019</v>
      </c>
      <c r="YN164" s="2">
        <v>1281440</v>
      </c>
      <c r="YO164" s="2"/>
      <c r="YP164" s="2"/>
      <c r="YQ164" s="2">
        <v>14400</v>
      </c>
      <c r="YR164" s="2"/>
      <c r="YS164" s="2"/>
      <c r="YT164" s="2"/>
      <c r="YU164" s="2">
        <v>11790500</v>
      </c>
      <c r="YV164" s="2"/>
      <c r="YW164" s="2"/>
      <c r="YX164" s="2"/>
      <c r="YY164" s="2"/>
      <c r="YZ164" s="2"/>
      <c r="ZA164" s="2">
        <v>384000</v>
      </c>
      <c r="ZB164" s="2">
        <v>32387190</v>
      </c>
      <c r="ZC164" s="2">
        <v>12850</v>
      </c>
      <c r="ZD164" s="2"/>
      <c r="ZE164" s="2"/>
      <c r="ZF164" s="2"/>
      <c r="ZG164" s="2"/>
      <c r="ZH164" s="2"/>
      <c r="ZI164" s="2"/>
      <c r="ZJ164" s="2">
        <v>288000</v>
      </c>
      <c r="ZK164" s="2">
        <v>34551420</v>
      </c>
      <c r="ZL164" s="2">
        <v>5000</v>
      </c>
      <c r="ZM164" s="2"/>
      <c r="ZN164" s="2"/>
      <c r="ZO164" s="2"/>
      <c r="ZP164" s="2"/>
      <c r="ZQ164" s="2"/>
      <c r="ZR164" s="2">
        <v>434600</v>
      </c>
      <c r="ZS164" s="2">
        <v>280345.90000000002</v>
      </c>
      <c r="ZT164" s="2"/>
      <c r="ZU164" s="2"/>
      <c r="ZV164" s="2"/>
      <c r="ZW164" s="2"/>
      <c r="ZX164" s="2">
        <v>75000</v>
      </c>
      <c r="ZY164" s="2"/>
      <c r="ZZ164" s="2"/>
      <c r="AAA164" s="2"/>
      <c r="AAB164" s="2">
        <v>318000</v>
      </c>
      <c r="AAC164" s="2"/>
      <c r="AAD164" s="2"/>
      <c r="AAE164" s="2"/>
      <c r="AAF164" s="2"/>
      <c r="AAG164" s="2">
        <v>12264500</v>
      </c>
      <c r="AAH164" s="2"/>
      <c r="AAI164" s="2"/>
      <c r="AAJ164" s="2"/>
      <c r="AAK164" s="2">
        <v>7500</v>
      </c>
      <c r="AAL164" s="2"/>
      <c r="AAM164" s="2">
        <v>131982.29999999999</v>
      </c>
      <c r="AAN164" s="2">
        <v>14172596</v>
      </c>
      <c r="AAO164" s="2">
        <v>638000</v>
      </c>
      <c r="AAP164" s="2"/>
      <c r="AAQ164" s="2"/>
      <c r="AAR164" s="2"/>
      <c r="AAS164" s="2"/>
      <c r="AAT164" s="2"/>
      <c r="AAU164" s="2">
        <v>13741</v>
      </c>
      <c r="AAV164" s="2"/>
      <c r="AAW164" s="2"/>
      <c r="AAX164" s="2"/>
      <c r="AAY164" s="2">
        <v>9618130</v>
      </c>
      <c r="AAZ164" s="2">
        <v>91080</v>
      </c>
      <c r="ABA164" s="2"/>
      <c r="ABB164" s="2"/>
      <c r="ABC164" s="2"/>
      <c r="ABD164" s="2"/>
      <c r="ABE164" s="2">
        <v>8000</v>
      </c>
      <c r="ABF164" s="2"/>
      <c r="ABG164" s="2">
        <v>11645800</v>
      </c>
      <c r="ABH164" s="2">
        <v>16015210</v>
      </c>
      <c r="ABI164" s="2"/>
      <c r="ABJ164" s="2">
        <v>180000</v>
      </c>
      <c r="ABK164" s="2"/>
      <c r="ABL164" s="2"/>
      <c r="ABM164" s="2"/>
      <c r="ABN164" s="2">
        <v>17109754</v>
      </c>
      <c r="ABO164" s="2">
        <v>84000</v>
      </c>
      <c r="ABP164" s="2"/>
      <c r="ABQ164" s="2">
        <v>250625</v>
      </c>
      <c r="ABR164" s="2"/>
      <c r="ABS164" s="2"/>
      <c r="ABT164" s="2">
        <v>93350</v>
      </c>
      <c r="ABU164" s="2"/>
      <c r="ABV164" s="2"/>
      <c r="ABW164" s="2">
        <v>25251170</v>
      </c>
      <c r="ABX164" s="2"/>
      <c r="ABY164" s="2"/>
      <c r="ABZ164" s="2">
        <v>44830</v>
      </c>
      <c r="ACA164" s="2">
        <v>39200</v>
      </c>
      <c r="ACB164" s="2">
        <v>1445250</v>
      </c>
      <c r="ACC164" s="2"/>
      <c r="ACD164" s="2">
        <v>43600</v>
      </c>
      <c r="ACE164" s="2">
        <v>166660</v>
      </c>
      <c r="ACF164" s="2"/>
      <c r="ACG164" s="2"/>
      <c r="ACH164" s="2">
        <v>59741895</v>
      </c>
      <c r="ACI164" s="2"/>
      <c r="ACJ164" s="2"/>
      <c r="ACK164" s="2"/>
      <c r="ACL164" s="2"/>
      <c r="ACM164" s="2">
        <v>598800</v>
      </c>
      <c r="ACN164" s="2"/>
      <c r="ACO164" s="2">
        <v>5941731</v>
      </c>
      <c r="ACP164" s="2">
        <v>1778935</v>
      </c>
      <c r="ACQ164" s="2">
        <v>3000</v>
      </c>
      <c r="ACR164" s="2">
        <v>1370466.87</v>
      </c>
      <c r="ACS164" s="2">
        <v>59368</v>
      </c>
      <c r="ACT164" s="2"/>
      <c r="ACU164" s="2">
        <v>436350</v>
      </c>
      <c r="ACV164" s="2">
        <v>651700</v>
      </c>
      <c r="ACW164" s="2"/>
      <c r="ACX164" s="2"/>
      <c r="ACY164" s="2">
        <v>680260</v>
      </c>
      <c r="ACZ164" s="2"/>
      <c r="ADA164" s="2"/>
      <c r="ADB164" s="2"/>
      <c r="ADC164" s="2"/>
      <c r="ADD164" s="2"/>
      <c r="ADE164" s="2">
        <v>151120</v>
      </c>
      <c r="ADF164" s="2">
        <v>154880</v>
      </c>
      <c r="ADG164" s="2"/>
      <c r="ADH164" s="2"/>
      <c r="ADI164" s="2"/>
      <c r="ADJ164" s="2">
        <v>186340</v>
      </c>
      <c r="ADK164" s="2"/>
      <c r="ADL164" s="2"/>
      <c r="ADM164" s="2">
        <v>24080</v>
      </c>
      <c r="ADN164" s="2">
        <v>36354030</v>
      </c>
      <c r="ADO164" s="2">
        <v>5052186.78</v>
      </c>
      <c r="ADP164" s="2">
        <v>2176705.2000000002</v>
      </c>
      <c r="ADQ164" s="2">
        <v>9859500</v>
      </c>
      <c r="ADR164" s="2"/>
      <c r="ADS164" s="2"/>
      <c r="ADT164" s="2"/>
      <c r="ADU164" s="2"/>
      <c r="ADV164" s="2">
        <v>43030763.5</v>
      </c>
      <c r="ADW164" s="2">
        <v>8092269</v>
      </c>
      <c r="ADX164" s="2">
        <v>5281000</v>
      </c>
      <c r="ADY164" s="2"/>
      <c r="ADZ164" s="2"/>
      <c r="AEA164" s="2">
        <v>1595870</v>
      </c>
      <c r="AEB164" s="2"/>
      <c r="AEC164" s="2"/>
      <c r="AED164" s="2"/>
      <c r="AEE164" s="2">
        <v>760</v>
      </c>
      <c r="AEF164" s="2"/>
      <c r="AEG164" s="2">
        <v>8000</v>
      </c>
      <c r="AEH164" s="2"/>
      <c r="AEI164" s="2"/>
      <c r="AEJ164" s="2"/>
      <c r="AEK164" s="2"/>
      <c r="AEL164" s="2"/>
      <c r="AEM164" s="2">
        <v>6988870</v>
      </c>
      <c r="AEN164" s="2"/>
      <c r="AEO164" s="2">
        <v>6000</v>
      </c>
      <c r="AEP164" s="2">
        <v>28788775.670000002</v>
      </c>
      <c r="AEQ164" s="2"/>
      <c r="AER164" s="2"/>
      <c r="AES164" s="2"/>
      <c r="AET164" s="2"/>
      <c r="AEU164" s="2"/>
      <c r="AEV164" s="2">
        <v>19330</v>
      </c>
      <c r="AEW164" s="2"/>
      <c r="AEX164" s="2"/>
      <c r="AEY164" s="2"/>
      <c r="AEZ164" s="2">
        <v>17774538.75</v>
      </c>
      <c r="AFA164" s="2"/>
      <c r="AFB164" s="2"/>
      <c r="AFC164" s="2">
        <v>15288</v>
      </c>
      <c r="AFD164" s="2">
        <v>34500</v>
      </c>
      <c r="AFE164" s="2">
        <v>180860</v>
      </c>
      <c r="AFF164" s="2"/>
      <c r="AFG164" s="2"/>
      <c r="AFH164" s="2"/>
      <c r="AFI164" s="2">
        <v>3100</v>
      </c>
      <c r="AFJ164" s="2">
        <v>50220</v>
      </c>
      <c r="AFK164" s="2">
        <v>5650</v>
      </c>
      <c r="AFL164" s="2">
        <v>27560</v>
      </c>
      <c r="AFM164" s="2">
        <v>8594000</v>
      </c>
      <c r="AFN164" s="2"/>
      <c r="AFO164" s="2"/>
      <c r="AFP164" s="2">
        <v>580830</v>
      </c>
      <c r="AFQ164" s="2">
        <v>300000</v>
      </c>
      <c r="AFR164" s="2">
        <v>7250</v>
      </c>
      <c r="AFS164" s="2">
        <v>288000</v>
      </c>
      <c r="AFT164" s="2"/>
      <c r="AFU164" s="2"/>
      <c r="AFV164" s="2">
        <v>300000</v>
      </c>
      <c r="AFW164" s="2">
        <v>157650</v>
      </c>
      <c r="AFX164" s="2">
        <v>376834</v>
      </c>
      <c r="AFY164" s="2">
        <v>7234350</v>
      </c>
      <c r="AFZ164" s="2"/>
      <c r="AGA164" s="2"/>
      <c r="AGB164" s="2"/>
      <c r="AGC164" s="2"/>
      <c r="AGD164" s="2"/>
      <c r="AGE164" s="2"/>
      <c r="AGF164" s="2"/>
      <c r="AGG164" s="2"/>
      <c r="AGH164" s="2"/>
      <c r="AGI164" s="2"/>
      <c r="AGJ164" s="2">
        <v>9891875</v>
      </c>
      <c r="AGK164" s="2"/>
      <c r="AGL164" s="2">
        <v>13500</v>
      </c>
      <c r="AGM164" s="2"/>
      <c r="AGN164" s="2"/>
      <c r="AGO164" s="2"/>
      <c r="AGP164" s="2"/>
      <c r="AGQ164" s="2"/>
      <c r="AGR164" s="2">
        <v>85108783</v>
      </c>
      <c r="AGS164" s="2">
        <v>43243795.5</v>
      </c>
      <c r="AGT164" s="2">
        <v>351274.04</v>
      </c>
      <c r="AGU164" s="2">
        <v>639448</v>
      </c>
      <c r="AGV164" s="2">
        <v>2742802</v>
      </c>
      <c r="AGW164" s="2">
        <v>1703168</v>
      </c>
      <c r="AGX164" s="2">
        <v>522042</v>
      </c>
      <c r="AGY164" s="2">
        <v>585200</v>
      </c>
      <c r="AGZ164" s="2">
        <v>183270</v>
      </c>
      <c r="AHA164" s="2">
        <v>634500</v>
      </c>
      <c r="AHB164" s="2">
        <v>656066</v>
      </c>
      <c r="AHC164" s="2">
        <v>345220</v>
      </c>
      <c r="AHD164" s="2">
        <v>1027370</v>
      </c>
      <c r="AHE164" s="2">
        <v>397162</v>
      </c>
      <c r="AHF164" s="2">
        <v>853477</v>
      </c>
      <c r="AHG164" s="2">
        <v>1000686</v>
      </c>
      <c r="AHH164" s="2">
        <v>264000</v>
      </c>
      <c r="AHI164" s="2">
        <v>7585870</v>
      </c>
      <c r="AHJ164" s="2"/>
      <c r="AHK164" s="2">
        <v>334600</v>
      </c>
      <c r="AHL164" s="2">
        <v>529450</v>
      </c>
      <c r="AHM164" s="2">
        <v>2894117.97</v>
      </c>
      <c r="AHN164" s="2">
        <v>385550</v>
      </c>
      <c r="AHO164" s="2">
        <v>226300</v>
      </c>
      <c r="AHP164" s="2">
        <v>2584022781.2789998</v>
      </c>
    </row>
    <row r="165" spans="1:900">
      <c r="A165" s="1" t="s">
        <v>2172</v>
      </c>
      <c r="B165" s="1" t="s">
        <v>2239</v>
      </c>
      <c r="C165" s="1" t="s">
        <v>2240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>
        <v>110.25</v>
      </c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>
        <v>5000</v>
      </c>
      <c r="BQ165" s="2"/>
      <c r="BR165" s="2"/>
      <c r="BS165" s="2"/>
      <c r="BT165" s="2"/>
      <c r="BU165" s="2"/>
      <c r="BV165" s="2"/>
      <c r="BW165" s="2"/>
      <c r="BX165" s="2">
        <v>12</v>
      </c>
      <c r="BY165" s="2"/>
      <c r="BZ165" s="2"/>
      <c r="CA165" s="2"/>
      <c r="CB165" s="2"/>
      <c r="CC165" s="2">
        <v>20300</v>
      </c>
      <c r="CD165" s="2"/>
      <c r="CE165" s="2"/>
      <c r="CF165" s="2">
        <v>30300</v>
      </c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>
        <v>200</v>
      </c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>
        <v>2143.69</v>
      </c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>
        <v>0</v>
      </c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>
        <v>415000</v>
      </c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>
        <v>1988</v>
      </c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>
        <v>30</v>
      </c>
      <c r="IV165" s="2"/>
      <c r="IW165" s="2"/>
      <c r="IX165" s="2"/>
      <c r="IY165" s="2"/>
      <c r="IZ165" s="2"/>
      <c r="JA165" s="2"/>
      <c r="JB165" s="2"/>
      <c r="JC165" s="2"/>
      <c r="JD165" s="2"/>
      <c r="JE165" s="2"/>
      <c r="JF165" s="2">
        <v>31933.200000000001</v>
      </c>
      <c r="JG165" s="2"/>
      <c r="JH165" s="2"/>
      <c r="JI165" s="2"/>
      <c r="JJ165" s="2"/>
      <c r="JK165" s="2"/>
      <c r="JL165" s="2"/>
      <c r="JM165" s="2"/>
      <c r="JN165" s="2"/>
      <c r="JO165" s="2"/>
      <c r="JP165" s="2"/>
      <c r="JQ165" s="2"/>
      <c r="JR165" s="2">
        <v>68598</v>
      </c>
      <c r="JS165" s="2"/>
      <c r="JT165" s="2"/>
      <c r="JU165" s="2"/>
      <c r="JV165" s="2"/>
      <c r="JW165" s="2"/>
      <c r="JX165" s="2"/>
      <c r="JY165" s="2"/>
      <c r="JZ165" s="2"/>
      <c r="KA165" s="2"/>
      <c r="KB165" s="2"/>
      <c r="KC165" s="2"/>
      <c r="KD165" s="2"/>
      <c r="KE165" s="2"/>
      <c r="KF165" s="2"/>
      <c r="KG165" s="2"/>
      <c r="KH165" s="2"/>
      <c r="KI165" s="2"/>
      <c r="KJ165" s="2"/>
      <c r="KK165" s="2"/>
      <c r="KL165" s="2"/>
      <c r="KM165" s="2"/>
      <c r="KN165" s="2"/>
      <c r="KO165" s="2"/>
      <c r="KP165" s="2"/>
      <c r="KQ165" s="2"/>
      <c r="KR165" s="2"/>
      <c r="KS165" s="2"/>
      <c r="KT165" s="2"/>
      <c r="KU165" s="2"/>
      <c r="KV165" s="2"/>
      <c r="KW165" s="2"/>
      <c r="KX165" s="2"/>
      <c r="KY165" s="2"/>
      <c r="KZ165" s="2"/>
      <c r="LA165" s="2"/>
      <c r="LB165" s="2"/>
      <c r="LC165" s="2"/>
      <c r="LD165" s="2"/>
      <c r="LE165" s="2">
        <v>22500</v>
      </c>
      <c r="LF165" s="2">
        <v>50000</v>
      </c>
      <c r="LG165" s="2"/>
      <c r="LH165" s="2"/>
      <c r="LI165" s="2"/>
      <c r="LJ165" s="2"/>
      <c r="LK165" s="2">
        <v>4100</v>
      </c>
      <c r="LL165" s="2"/>
      <c r="LM165" s="2"/>
      <c r="LN165" s="2"/>
      <c r="LO165" s="2"/>
      <c r="LP165" s="2"/>
      <c r="LQ165" s="2"/>
      <c r="LR165" s="2"/>
      <c r="LS165" s="2"/>
      <c r="LT165" s="2"/>
      <c r="LU165" s="2"/>
      <c r="LV165" s="2">
        <v>10</v>
      </c>
      <c r="LW165" s="2"/>
      <c r="LX165" s="2"/>
      <c r="LY165" s="2"/>
      <c r="LZ165" s="2"/>
      <c r="MA165" s="2"/>
      <c r="MB165" s="2"/>
      <c r="MC165" s="2"/>
      <c r="MD165" s="2"/>
      <c r="ME165" s="2"/>
      <c r="MF165" s="2"/>
      <c r="MG165" s="2"/>
      <c r="MH165" s="2"/>
      <c r="MI165" s="2"/>
      <c r="MJ165" s="2"/>
      <c r="MK165" s="2"/>
      <c r="ML165" s="2"/>
      <c r="MM165" s="2"/>
      <c r="MN165" s="2"/>
      <c r="MO165" s="2"/>
      <c r="MP165" s="2"/>
      <c r="MQ165" s="2"/>
      <c r="MR165" s="2"/>
      <c r="MS165" s="2"/>
      <c r="MT165" s="2"/>
      <c r="MU165" s="2"/>
      <c r="MV165" s="2"/>
      <c r="MW165" s="2"/>
      <c r="MX165" s="2"/>
      <c r="MY165" s="2"/>
      <c r="MZ165" s="2">
        <v>1500</v>
      </c>
      <c r="NA165" s="2"/>
      <c r="NB165" s="2"/>
      <c r="NC165" s="2"/>
      <c r="ND165" s="2"/>
      <c r="NE165" s="2"/>
      <c r="NF165" s="2"/>
      <c r="NG165" s="2"/>
      <c r="NH165" s="2"/>
      <c r="NI165" s="2"/>
      <c r="NJ165" s="2"/>
      <c r="NK165" s="2"/>
      <c r="NL165" s="2"/>
      <c r="NM165" s="2"/>
      <c r="NN165" s="2"/>
      <c r="NO165" s="2"/>
      <c r="NP165" s="2"/>
      <c r="NQ165" s="2"/>
      <c r="NR165" s="2"/>
      <c r="NS165" s="2"/>
      <c r="NT165" s="2"/>
      <c r="NU165" s="2"/>
      <c r="NV165" s="2"/>
      <c r="NW165" s="2"/>
      <c r="NX165" s="2"/>
      <c r="NY165" s="2"/>
      <c r="NZ165" s="2"/>
      <c r="OA165" s="2"/>
      <c r="OB165" s="2"/>
      <c r="OC165" s="2"/>
      <c r="OD165" s="2"/>
      <c r="OE165" s="2"/>
      <c r="OF165" s="2"/>
      <c r="OG165" s="2"/>
      <c r="OH165" s="2"/>
      <c r="OI165" s="2"/>
      <c r="OJ165" s="2"/>
      <c r="OK165" s="2"/>
      <c r="OL165" s="2"/>
      <c r="OM165" s="2">
        <v>200000</v>
      </c>
      <c r="ON165" s="2"/>
      <c r="OO165" s="2"/>
      <c r="OP165" s="2"/>
      <c r="OQ165" s="2"/>
      <c r="OR165" s="2"/>
      <c r="OS165" s="2"/>
      <c r="OT165" s="2"/>
      <c r="OU165" s="2"/>
      <c r="OV165" s="2"/>
      <c r="OW165" s="2"/>
      <c r="OX165" s="2"/>
      <c r="OY165" s="2"/>
      <c r="OZ165" s="2"/>
      <c r="PA165" s="2"/>
      <c r="PB165" s="2"/>
      <c r="PC165" s="2"/>
      <c r="PD165" s="2"/>
      <c r="PE165" s="2"/>
      <c r="PF165" s="2"/>
      <c r="PG165" s="2"/>
      <c r="PH165" s="2"/>
      <c r="PI165" s="2"/>
      <c r="PJ165" s="2"/>
      <c r="PK165" s="2"/>
      <c r="PL165" s="2"/>
      <c r="PM165" s="2"/>
      <c r="PN165" s="2"/>
      <c r="PO165" s="2"/>
      <c r="PP165" s="2"/>
      <c r="PQ165" s="2"/>
      <c r="PR165" s="2"/>
      <c r="PS165" s="2"/>
      <c r="PT165" s="2"/>
      <c r="PU165" s="2"/>
      <c r="PV165" s="2"/>
      <c r="PW165" s="2"/>
      <c r="PX165" s="2"/>
      <c r="PY165" s="2"/>
      <c r="PZ165" s="2"/>
      <c r="QA165" s="2"/>
      <c r="QB165" s="2"/>
      <c r="QC165" s="2"/>
      <c r="QD165" s="2"/>
      <c r="QE165" s="2"/>
      <c r="QF165" s="2"/>
      <c r="QG165" s="2"/>
      <c r="QH165" s="2"/>
      <c r="QI165" s="2"/>
      <c r="QJ165" s="2"/>
      <c r="QK165" s="2"/>
      <c r="QL165" s="2"/>
      <c r="QM165" s="2"/>
      <c r="QN165" s="2"/>
      <c r="QO165" s="2"/>
      <c r="QP165" s="2"/>
      <c r="QQ165" s="2"/>
      <c r="QR165" s="2"/>
      <c r="QS165" s="2"/>
      <c r="QT165" s="2"/>
      <c r="QU165" s="2"/>
      <c r="QV165" s="2"/>
      <c r="QW165" s="2"/>
      <c r="QX165" s="2"/>
      <c r="QY165" s="2"/>
      <c r="QZ165" s="2"/>
      <c r="RA165" s="2"/>
      <c r="RB165" s="2"/>
      <c r="RC165" s="2"/>
      <c r="RD165" s="2"/>
      <c r="RE165" s="2"/>
      <c r="RF165" s="2"/>
      <c r="RG165" s="2"/>
      <c r="RH165" s="2"/>
      <c r="RI165" s="2"/>
      <c r="RJ165" s="2"/>
      <c r="RK165" s="2"/>
      <c r="RL165" s="2"/>
      <c r="RM165" s="2"/>
      <c r="RN165" s="2"/>
      <c r="RO165" s="2"/>
      <c r="RP165" s="2"/>
      <c r="RQ165" s="2"/>
      <c r="RR165" s="2"/>
      <c r="RS165" s="2"/>
      <c r="RT165" s="2"/>
      <c r="RU165" s="2"/>
      <c r="RV165" s="2"/>
      <c r="RW165" s="2"/>
      <c r="RX165" s="2"/>
      <c r="RY165" s="2"/>
      <c r="RZ165" s="2"/>
      <c r="SA165" s="2"/>
      <c r="SB165" s="2"/>
      <c r="SC165" s="2"/>
      <c r="SD165" s="2"/>
      <c r="SE165" s="2"/>
      <c r="SF165" s="2"/>
      <c r="SG165" s="2"/>
      <c r="SH165" s="2"/>
      <c r="SI165" s="2"/>
      <c r="SJ165" s="2"/>
      <c r="SK165" s="2"/>
      <c r="SL165" s="2"/>
      <c r="SM165" s="2"/>
      <c r="SN165" s="2"/>
      <c r="SO165" s="2"/>
      <c r="SP165" s="2"/>
      <c r="SQ165" s="2"/>
      <c r="SR165" s="2"/>
      <c r="SS165" s="2"/>
      <c r="ST165" s="2"/>
      <c r="SU165" s="2"/>
      <c r="SV165" s="2"/>
      <c r="SW165" s="2"/>
      <c r="SX165" s="2"/>
      <c r="SY165" s="2"/>
      <c r="SZ165" s="2"/>
      <c r="TA165" s="2"/>
      <c r="TB165" s="2"/>
      <c r="TC165" s="2"/>
      <c r="TD165" s="2"/>
      <c r="TE165" s="2"/>
      <c r="TF165" s="2"/>
      <c r="TG165" s="2"/>
      <c r="TH165" s="2"/>
      <c r="TI165" s="2"/>
      <c r="TJ165" s="2">
        <v>200</v>
      </c>
      <c r="TK165" s="2"/>
      <c r="TL165" s="2"/>
      <c r="TM165" s="2"/>
      <c r="TN165" s="2"/>
      <c r="TO165" s="2"/>
      <c r="TP165" s="2"/>
      <c r="TQ165" s="2"/>
      <c r="TR165" s="2"/>
      <c r="TS165" s="2"/>
      <c r="TT165" s="2"/>
      <c r="TU165" s="2"/>
      <c r="TV165" s="2"/>
      <c r="TW165" s="2"/>
      <c r="TX165" s="2"/>
      <c r="TY165" s="2"/>
      <c r="TZ165" s="2"/>
      <c r="UA165" s="2"/>
      <c r="UB165" s="2"/>
      <c r="UC165" s="2"/>
      <c r="UD165" s="2"/>
      <c r="UE165" s="2"/>
      <c r="UF165" s="2"/>
      <c r="UG165" s="2"/>
      <c r="UH165" s="2"/>
      <c r="UI165" s="2"/>
      <c r="UJ165" s="2"/>
      <c r="UK165" s="2"/>
      <c r="UL165" s="2"/>
      <c r="UM165" s="2"/>
      <c r="UN165" s="2"/>
      <c r="UO165" s="2"/>
      <c r="UP165" s="2"/>
      <c r="UQ165" s="2"/>
      <c r="UR165" s="2"/>
      <c r="US165" s="2"/>
      <c r="UT165" s="2"/>
      <c r="UU165" s="2"/>
      <c r="UV165" s="2"/>
      <c r="UW165" s="2"/>
      <c r="UX165" s="2"/>
      <c r="UY165" s="2"/>
      <c r="UZ165" s="2"/>
      <c r="VA165" s="2"/>
      <c r="VB165" s="2"/>
      <c r="VC165" s="2"/>
      <c r="VD165" s="2"/>
      <c r="VE165" s="2"/>
      <c r="VF165" s="2"/>
      <c r="VG165" s="2"/>
      <c r="VH165" s="2"/>
      <c r="VI165" s="2"/>
      <c r="VJ165" s="2"/>
      <c r="VK165" s="2"/>
      <c r="VL165" s="2"/>
      <c r="VM165" s="2"/>
      <c r="VN165" s="2"/>
      <c r="VO165" s="2"/>
      <c r="VP165" s="2"/>
      <c r="VQ165" s="2"/>
      <c r="VR165" s="2"/>
      <c r="VS165" s="2"/>
      <c r="VT165" s="2"/>
      <c r="VU165" s="2"/>
      <c r="VV165" s="2"/>
      <c r="VW165" s="2"/>
      <c r="VX165" s="2"/>
      <c r="VY165" s="2"/>
      <c r="VZ165" s="2"/>
      <c r="WA165" s="2"/>
      <c r="WB165" s="2"/>
      <c r="WC165" s="2"/>
      <c r="WD165" s="2"/>
      <c r="WE165" s="2"/>
      <c r="WF165" s="2"/>
      <c r="WG165" s="2"/>
      <c r="WH165" s="2"/>
      <c r="WI165" s="2"/>
      <c r="WJ165" s="2"/>
      <c r="WK165" s="2"/>
      <c r="WL165" s="2"/>
      <c r="WM165" s="2"/>
      <c r="WN165" s="2"/>
      <c r="WO165" s="2"/>
      <c r="WP165" s="2"/>
      <c r="WQ165" s="2"/>
      <c r="WR165" s="2"/>
      <c r="WS165" s="2"/>
      <c r="WT165" s="2"/>
      <c r="WU165" s="2"/>
      <c r="WV165" s="2"/>
      <c r="WW165" s="2"/>
      <c r="WX165" s="2"/>
      <c r="WY165" s="2"/>
      <c r="WZ165" s="2"/>
      <c r="XA165" s="2"/>
      <c r="XB165" s="2"/>
      <c r="XC165" s="2"/>
      <c r="XD165" s="2"/>
      <c r="XE165" s="2"/>
      <c r="XF165" s="2"/>
      <c r="XG165" s="2"/>
      <c r="XH165" s="2"/>
      <c r="XI165" s="2"/>
      <c r="XJ165" s="2"/>
      <c r="XK165" s="2"/>
      <c r="XL165" s="2"/>
      <c r="XM165" s="2"/>
      <c r="XN165" s="2"/>
      <c r="XO165" s="2"/>
      <c r="XP165" s="2"/>
      <c r="XQ165" s="2"/>
      <c r="XR165" s="2"/>
      <c r="XS165" s="2"/>
      <c r="XT165" s="2"/>
      <c r="XU165" s="2"/>
      <c r="XV165" s="2"/>
      <c r="XW165" s="2"/>
      <c r="XX165" s="2"/>
      <c r="XY165" s="2"/>
      <c r="XZ165" s="2"/>
      <c r="YA165" s="2"/>
      <c r="YB165" s="2"/>
      <c r="YC165" s="2"/>
      <c r="YD165" s="2"/>
      <c r="YE165" s="2"/>
      <c r="YF165" s="2"/>
      <c r="YG165" s="2"/>
      <c r="YH165" s="2"/>
      <c r="YI165" s="2"/>
      <c r="YJ165" s="2"/>
      <c r="YK165" s="2"/>
      <c r="YL165" s="2"/>
      <c r="YM165" s="2"/>
      <c r="YN165" s="2"/>
      <c r="YO165" s="2"/>
      <c r="YP165" s="2"/>
      <c r="YQ165" s="2"/>
      <c r="YR165" s="2"/>
      <c r="YS165" s="2"/>
      <c r="YT165" s="2"/>
      <c r="YU165" s="2">
        <v>4025</v>
      </c>
      <c r="YV165" s="2"/>
      <c r="YW165" s="2"/>
      <c r="YX165" s="2"/>
      <c r="YY165" s="2"/>
      <c r="YZ165" s="2"/>
      <c r="ZA165" s="2"/>
      <c r="ZB165" s="2"/>
      <c r="ZC165" s="2"/>
      <c r="ZD165" s="2"/>
      <c r="ZE165" s="2"/>
      <c r="ZF165" s="2"/>
      <c r="ZG165" s="2"/>
      <c r="ZH165" s="2"/>
      <c r="ZI165" s="2"/>
      <c r="ZJ165" s="2">
        <v>31804.81</v>
      </c>
      <c r="ZK165" s="2"/>
      <c r="ZL165" s="2"/>
      <c r="ZM165" s="2"/>
      <c r="ZN165" s="2"/>
      <c r="ZO165" s="2"/>
      <c r="ZP165" s="2"/>
      <c r="ZQ165" s="2"/>
      <c r="ZR165" s="2"/>
      <c r="ZS165" s="2"/>
      <c r="ZT165" s="2"/>
      <c r="ZU165" s="2"/>
      <c r="ZV165" s="2"/>
      <c r="ZW165" s="2"/>
      <c r="ZX165" s="2"/>
      <c r="ZY165" s="2"/>
      <c r="ZZ165" s="2"/>
      <c r="AAA165" s="2"/>
      <c r="AAB165" s="2"/>
      <c r="AAC165" s="2"/>
      <c r="AAD165" s="2"/>
      <c r="AAE165" s="2"/>
      <c r="AAF165" s="2"/>
      <c r="AAG165" s="2"/>
      <c r="AAH165" s="2">
        <v>100</v>
      </c>
      <c r="AAI165" s="2"/>
      <c r="AAJ165" s="2"/>
      <c r="AAK165" s="2"/>
      <c r="AAL165" s="2"/>
      <c r="AAM165" s="2"/>
      <c r="AAN165" s="2"/>
      <c r="AAO165" s="2"/>
      <c r="AAP165" s="2"/>
      <c r="AAQ165" s="2"/>
      <c r="AAR165" s="2"/>
      <c r="AAS165" s="2"/>
      <c r="AAT165" s="2"/>
      <c r="AAU165" s="2"/>
      <c r="AAV165" s="2"/>
      <c r="AAW165" s="2"/>
      <c r="AAX165" s="2"/>
      <c r="AAY165" s="2"/>
      <c r="AAZ165" s="2"/>
      <c r="ABA165" s="2"/>
      <c r="ABB165" s="2"/>
      <c r="ABC165" s="2"/>
      <c r="ABD165" s="2"/>
      <c r="ABE165" s="2"/>
      <c r="ABF165" s="2"/>
      <c r="ABG165" s="2"/>
      <c r="ABH165" s="2"/>
      <c r="ABI165" s="2"/>
      <c r="ABJ165" s="2"/>
      <c r="ABK165" s="2"/>
      <c r="ABL165" s="2"/>
      <c r="ABM165" s="2"/>
      <c r="ABN165" s="2"/>
      <c r="ABO165" s="2"/>
      <c r="ABP165" s="2"/>
      <c r="ABQ165" s="2"/>
      <c r="ABR165" s="2"/>
      <c r="ABS165" s="2"/>
      <c r="ABT165" s="2"/>
      <c r="ABU165" s="2"/>
      <c r="ABV165" s="2"/>
      <c r="ABW165" s="2"/>
      <c r="ABX165" s="2"/>
      <c r="ABY165" s="2"/>
      <c r="ABZ165" s="2"/>
      <c r="ACA165" s="2"/>
      <c r="ACB165" s="2"/>
      <c r="ACC165" s="2"/>
      <c r="ACD165" s="2"/>
      <c r="ACE165" s="2"/>
      <c r="ACF165" s="2"/>
      <c r="ACG165" s="2"/>
      <c r="ACH165" s="2"/>
      <c r="ACI165" s="2"/>
      <c r="ACJ165" s="2"/>
      <c r="ACK165" s="2"/>
      <c r="ACL165" s="2"/>
      <c r="ACM165" s="2"/>
      <c r="ACN165" s="2"/>
      <c r="ACO165" s="2"/>
      <c r="ACP165" s="2"/>
      <c r="ACQ165" s="2"/>
      <c r="ACR165" s="2"/>
      <c r="ACS165" s="2">
        <v>102.13</v>
      </c>
      <c r="ACT165" s="2"/>
      <c r="ACU165" s="2"/>
      <c r="ACV165" s="2"/>
      <c r="ACW165" s="2"/>
      <c r="ACX165" s="2"/>
      <c r="ACY165" s="2"/>
      <c r="ACZ165" s="2"/>
      <c r="ADA165" s="2"/>
      <c r="ADB165" s="2"/>
      <c r="ADC165" s="2"/>
      <c r="ADD165" s="2"/>
      <c r="ADE165" s="2"/>
      <c r="ADF165" s="2"/>
      <c r="ADG165" s="2"/>
      <c r="ADH165" s="2"/>
      <c r="ADI165" s="2"/>
      <c r="ADJ165" s="2"/>
      <c r="ADK165" s="2"/>
      <c r="ADL165" s="2"/>
      <c r="ADM165" s="2"/>
      <c r="ADN165" s="2"/>
      <c r="ADO165" s="2">
        <v>28600</v>
      </c>
      <c r="ADP165" s="2"/>
      <c r="ADQ165" s="2"/>
      <c r="ADR165" s="2"/>
      <c r="ADS165" s="2"/>
      <c r="ADT165" s="2"/>
      <c r="ADU165" s="2"/>
      <c r="ADV165" s="2"/>
      <c r="ADW165" s="2"/>
      <c r="ADX165" s="2"/>
      <c r="ADY165" s="2"/>
      <c r="ADZ165" s="2"/>
      <c r="AEA165" s="2"/>
      <c r="AEB165" s="2"/>
      <c r="AEC165" s="2"/>
      <c r="AED165" s="2"/>
      <c r="AEE165" s="2"/>
      <c r="AEF165" s="2"/>
      <c r="AEG165" s="2"/>
      <c r="AEH165" s="2"/>
      <c r="AEI165" s="2"/>
      <c r="AEJ165" s="2"/>
      <c r="AEK165" s="2"/>
      <c r="AEL165" s="2"/>
      <c r="AEM165" s="2"/>
      <c r="AEN165" s="2"/>
      <c r="AEO165" s="2">
        <v>213911</v>
      </c>
      <c r="AEP165" s="2">
        <v>32448</v>
      </c>
      <c r="AEQ165" s="2"/>
      <c r="AER165" s="2"/>
      <c r="AES165" s="2"/>
      <c r="AET165" s="2"/>
      <c r="AEU165" s="2"/>
      <c r="AEV165" s="2"/>
      <c r="AEW165" s="2"/>
      <c r="AEX165" s="2"/>
      <c r="AEY165" s="2"/>
      <c r="AEZ165" s="2"/>
      <c r="AFA165" s="2"/>
      <c r="AFB165" s="2"/>
      <c r="AFC165" s="2"/>
      <c r="AFD165" s="2"/>
      <c r="AFE165" s="2"/>
      <c r="AFF165" s="2"/>
      <c r="AFG165" s="2"/>
      <c r="AFH165" s="2"/>
      <c r="AFI165" s="2"/>
      <c r="AFJ165" s="2"/>
      <c r="AFK165" s="2"/>
      <c r="AFL165" s="2"/>
      <c r="AFM165" s="2"/>
      <c r="AFN165" s="2"/>
      <c r="AFO165" s="2">
        <v>3700</v>
      </c>
      <c r="AFP165" s="2"/>
      <c r="AFQ165" s="2">
        <v>7200</v>
      </c>
      <c r="AFR165" s="2"/>
      <c r="AFS165" s="2"/>
      <c r="AFT165" s="2"/>
      <c r="AFU165" s="2"/>
      <c r="AFV165" s="2"/>
      <c r="AFW165" s="2"/>
      <c r="AFX165" s="2"/>
      <c r="AFY165" s="2"/>
      <c r="AFZ165" s="2"/>
      <c r="AGA165" s="2"/>
      <c r="AGB165" s="2"/>
      <c r="AGC165" s="2"/>
      <c r="AGD165" s="2"/>
      <c r="AGE165" s="2"/>
      <c r="AGF165" s="2"/>
      <c r="AGG165" s="2"/>
      <c r="AGH165" s="2"/>
      <c r="AGI165" s="2"/>
      <c r="AGJ165" s="2"/>
      <c r="AGK165" s="2"/>
      <c r="AGL165" s="2"/>
      <c r="AGM165" s="2"/>
      <c r="AGN165" s="2"/>
      <c r="AGO165" s="2"/>
      <c r="AGP165" s="2"/>
      <c r="AGQ165" s="2"/>
      <c r="AGR165" s="2"/>
      <c r="AGS165" s="2"/>
      <c r="AGT165" s="2"/>
      <c r="AGU165" s="2"/>
      <c r="AGV165" s="2"/>
      <c r="AGW165" s="2"/>
      <c r="AGX165" s="2"/>
      <c r="AGY165" s="2"/>
      <c r="AGZ165" s="2"/>
      <c r="AHA165" s="2"/>
      <c r="AHB165" s="2"/>
      <c r="AHC165" s="2"/>
      <c r="AHD165" s="2"/>
      <c r="AHE165" s="2">
        <v>51355</v>
      </c>
      <c r="AHF165" s="2"/>
      <c r="AHG165" s="2"/>
      <c r="AHH165" s="2"/>
      <c r="AHI165" s="2"/>
      <c r="AHJ165" s="2"/>
      <c r="AHK165" s="2"/>
      <c r="AHL165" s="2"/>
      <c r="AHM165" s="2"/>
      <c r="AHN165" s="2"/>
      <c r="AHO165" s="2"/>
      <c r="AHP165" s="2">
        <v>1227171.08</v>
      </c>
    </row>
    <row r="166" spans="1:900">
      <c r="A166" s="1" t="s">
        <v>2172</v>
      </c>
      <c r="B166" s="1" t="s">
        <v>2241</v>
      </c>
      <c r="C166" s="1" t="s">
        <v>2242</v>
      </c>
      <c r="D166" s="2">
        <v>313271.45</v>
      </c>
      <c r="E166" s="2">
        <v>950</v>
      </c>
      <c r="F166" s="2">
        <v>1312.59</v>
      </c>
      <c r="G166" s="2">
        <v>240</v>
      </c>
      <c r="H166" s="2">
        <v>334</v>
      </c>
      <c r="I166" s="2">
        <v>286</v>
      </c>
      <c r="J166" s="2">
        <v>490</v>
      </c>
      <c r="K166" s="2">
        <v>316</v>
      </c>
      <c r="L166" s="2">
        <v>640</v>
      </c>
      <c r="M166" s="2">
        <v>292</v>
      </c>
      <c r="N166" s="2">
        <v>342</v>
      </c>
      <c r="O166" s="2">
        <v>214</v>
      </c>
      <c r="P166" s="2">
        <v>277</v>
      </c>
      <c r="Q166" s="2">
        <v>304</v>
      </c>
      <c r="R166" s="2">
        <v>761</v>
      </c>
      <c r="S166" s="2"/>
      <c r="T166" s="2">
        <v>368</v>
      </c>
      <c r="U166" s="2">
        <v>186</v>
      </c>
      <c r="V166" s="2">
        <v>133340.67000000001</v>
      </c>
      <c r="W166" s="2">
        <v>347</v>
      </c>
      <c r="X166" s="2">
        <v>12</v>
      </c>
      <c r="Y166" s="2"/>
      <c r="Z166" s="2"/>
      <c r="AA166" s="2">
        <v>6</v>
      </c>
      <c r="AB166" s="2">
        <v>20</v>
      </c>
      <c r="AC166" s="2">
        <v>333</v>
      </c>
      <c r="AD166" s="2"/>
      <c r="AE166" s="2">
        <v>54</v>
      </c>
      <c r="AF166" s="2">
        <v>316</v>
      </c>
      <c r="AG166" s="2">
        <v>6</v>
      </c>
      <c r="AH166" s="2">
        <v>36</v>
      </c>
      <c r="AI166" s="2">
        <v>36</v>
      </c>
      <c r="AJ166" s="2"/>
      <c r="AK166" s="2">
        <v>12</v>
      </c>
      <c r="AL166" s="2"/>
      <c r="AM166" s="2">
        <v>34</v>
      </c>
      <c r="AN166" s="2"/>
      <c r="AO166" s="2">
        <v>280</v>
      </c>
      <c r="AP166" s="2"/>
      <c r="AQ166" s="2">
        <v>92</v>
      </c>
      <c r="AR166" s="2">
        <v>6</v>
      </c>
      <c r="AS166" s="2"/>
      <c r="AT166" s="2">
        <v>65187.08</v>
      </c>
      <c r="AU166" s="2">
        <v>36</v>
      </c>
      <c r="AV166" s="2">
        <v>54</v>
      </c>
      <c r="AW166" s="2"/>
      <c r="AX166" s="2">
        <v>62</v>
      </c>
      <c r="AY166" s="2">
        <v>61</v>
      </c>
      <c r="AZ166" s="2">
        <v>6</v>
      </c>
      <c r="BA166" s="2">
        <v>54</v>
      </c>
      <c r="BB166" s="2">
        <v>62</v>
      </c>
      <c r="BC166" s="2">
        <v>156</v>
      </c>
      <c r="BD166" s="2">
        <v>408</v>
      </c>
      <c r="BE166" s="2"/>
      <c r="BF166" s="2">
        <v>115</v>
      </c>
      <c r="BG166" s="2">
        <v>1040</v>
      </c>
      <c r="BH166" s="2">
        <v>31</v>
      </c>
      <c r="BI166" s="2">
        <v>455</v>
      </c>
      <c r="BJ166" s="2">
        <v>2175</v>
      </c>
      <c r="BK166" s="2">
        <v>1199</v>
      </c>
      <c r="BL166" s="2">
        <v>228</v>
      </c>
      <c r="BM166" s="2">
        <v>608</v>
      </c>
      <c r="BN166" s="2">
        <v>512</v>
      </c>
      <c r="BO166" s="2">
        <v>652</v>
      </c>
      <c r="BP166" s="2">
        <v>142</v>
      </c>
      <c r="BQ166" s="2"/>
      <c r="BR166" s="2">
        <v>47253.96</v>
      </c>
      <c r="BS166" s="2">
        <v>692</v>
      </c>
      <c r="BT166" s="2">
        <v>78</v>
      </c>
      <c r="BU166" s="2">
        <v>1301</v>
      </c>
      <c r="BV166" s="2">
        <v>453</v>
      </c>
      <c r="BW166" s="2">
        <v>18</v>
      </c>
      <c r="BX166" s="2">
        <v>198</v>
      </c>
      <c r="BY166" s="2">
        <v>142</v>
      </c>
      <c r="BZ166" s="2">
        <v>572</v>
      </c>
      <c r="CA166" s="2"/>
      <c r="CB166" s="2">
        <v>106</v>
      </c>
      <c r="CC166" s="2">
        <v>146</v>
      </c>
      <c r="CD166" s="2">
        <v>24</v>
      </c>
      <c r="CE166" s="2">
        <v>18</v>
      </c>
      <c r="CF166" s="2">
        <v>64</v>
      </c>
      <c r="CG166" s="2">
        <v>5219</v>
      </c>
      <c r="CH166" s="2">
        <v>6</v>
      </c>
      <c r="CI166" s="2">
        <v>444.62</v>
      </c>
      <c r="CJ166" s="2"/>
      <c r="CK166" s="2"/>
      <c r="CL166" s="2">
        <v>6</v>
      </c>
      <c r="CM166" s="2">
        <v>610</v>
      </c>
      <c r="CN166" s="2">
        <v>42</v>
      </c>
      <c r="CO166" s="2"/>
      <c r="CP166" s="2">
        <v>30</v>
      </c>
      <c r="CQ166" s="2">
        <v>248.97</v>
      </c>
      <c r="CR166" s="2">
        <v>36</v>
      </c>
      <c r="CS166" s="2">
        <v>18</v>
      </c>
      <c r="CT166" s="2">
        <v>21162.52</v>
      </c>
      <c r="CU166" s="2"/>
      <c r="CV166" s="2">
        <v>522</v>
      </c>
      <c r="CW166" s="2">
        <v>114</v>
      </c>
      <c r="CX166" s="2">
        <v>102</v>
      </c>
      <c r="CY166" s="2">
        <v>582</v>
      </c>
      <c r="CZ166" s="2"/>
      <c r="DA166" s="2">
        <v>40</v>
      </c>
      <c r="DB166" s="2">
        <v>559</v>
      </c>
      <c r="DC166" s="2">
        <v>7255.38</v>
      </c>
      <c r="DD166" s="2">
        <v>570</v>
      </c>
      <c r="DE166" s="2">
        <v>48</v>
      </c>
      <c r="DF166" s="2">
        <v>1191</v>
      </c>
      <c r="DG166" s="2">
        <v>1109.33</v>
      </c>
      <c r="DH166" s="2">
        <v>60</v>
      </c>
      <c r="DI166" s="2">
        <v>2196.08</v>
      </c>
      <c r="DJ166" s="2"/>
      <c r="DK166" s="2">
        <v>3932.79</v>
      </c>
      <c r="DL166" s="2"/>
      <c r="DM166" s="2">
        <v>387</v>
      </c>
      <c r="DN166" s="2">
        <v>18</v>
      </c>
      <c r="DO166" s="2">
        <v>55</v>
      </c>
      <c r="DP166" s="2">
        <v>327</v>
      </c>
      <c r="DQ166" s="2">
        <v>63</v>
      </c>
      <c r="DR166" s="2">
        <v>12</v>
      </c>
      <c r="DS166" s="2">
        <v>17</v>
      </c>
      <c r="DT166" s="2">
        <v>406.12</v>
      </c>
      <c r="DU166" s="2">
        <v>622</v>
      </c>
      <c r="DV166" s="2"/>
      <c r="DW166" s="2">
        <v>42</v>
      </c>
      <c r="DX166" s="2">
        <v>24</v>
      </c>
      <c r="DY166" s="2"/>
      <c r="DZ166" s="2">
        <v>60</v>
      </c>
      <c r="EA166" s="2">
        <v>180</v>
      </c>
      <c r="EB166" s="2">
        <v>407.1</v>
      </c>
      <c r="EC166" s="2">
        <v>36</v>
      </c>
      <c r="ED166" s="2"/>
      <c r="EE166" s="2">
        <v>1221</v>
      </c>
      <c r="EF166" s="2">
        <v>832</v>
      </c>
      <c r="EG166" s="2"/>
      <c r="EH166" s="2">
        <v>12</v>
      </c>
      <c r="EI166" s="2">
        <v>856</v>
      </c>
      <c r="EJ166" s="2">
        <v>67</v>
      </c>
      <c r="EK166" s="2">
        <v>692</v>
      </c>
      <c r="EL166" s="2"/>
      <c r="EM166" s="2">
        <v>820</v>
      </c>
      <c r="EN166" s="2">
        <v>646</v>
      </c>
      <c r="EO166" s="2">
        <v>12</v>
      </c>
      <c r="EP166" s="2">
        <v>36</v>
      </c>
      <c r="EQ166" s="2">
        <v>12</v>
      </c>
      <c r="ER166" s="2"/>
      <c r="ES166" s="2"/>
      <c r="ET166" s="2">
        <v>12</v>
      </c>
      <c r="EU166" s="2">
        <v>60</v>
      </c>
      <c r="EV166" s="2"/>
      <c r="EW166" s="2">
        <v>16198.48</v>
      </c>
      <c r="EX166" s="2">
        <v>234</v>
      </c>
      <c r="EY166" s="2">
        <v>234</v>
      </c>
      <c r="EZ166" s="2">
        <v>270</v>
      </c>
      <c r="FA166" s="2">
        <v>428</v>
      </c>
      <c r="FB166" s="2">
        <v>276</v>
      </c>
      <c r="FC166" s="2">
        <v>378</v>
      </c>
      <c r="FD166" s="2">
        <v>409</v>
      </c>
      <c r="FE166" s="2">
        <v>366</v>
      </c>
      <c r="FF166" s="2">
        <v>619.55999999999995</v>
      </c>
      <c r="FG166" s="2">
        <v>240</v>
      </c>
      <c r="FH166" s="2">
        <v>282</v>
      </c>
      <c r="FI166" s="2">
        <v>10744</v>
      </c>
      <c r="FJ166" s="2">
        <v>116</v>
      </c>
      <c r="FK166" s="2">
        <v>306</v>
      </c>
      <c r="FL166" s="2">
        <v>312</v>
      </c>
      <c r="FM166" s="2"/>
      <c r="FN166" s="2">
        <v>228</v>
      </c>
      <c r="FO166" s="2">
        <v>228</v>
      </c>
      <c r="FP166" s="2">
        <v>162</v>
      </c>
      <c r="FQ166" s="2">
        <v>2346</v>
      </c>
      <c r="FR166" s="2">
        <v>454</v>
      </c>
      <c r="FS166" s="2">
        <v>378</v>
      </c>
      <c r="FT166" s="2">
        <v>983</v>
      </c>
      <c r="FU166" s="2">
        <v>358</v>
      </c>
      <c r="FV166" s="2">
        <v>294</v>
      </c>
      <c r="FW166" s="2">
        <v>62</v>
      </c>
      <c r="FX166" s="2">
        <v>476</v>
      </c>
      <c r="FY166" s="2"/>
      <c r="FZ166" s="2">
        <v>366</v>
      </c>
      <c r="GA166" s="2">
        <v>396</v>
      </c>
      <c r="GB166" s="2">
        <v>100</v>
      </c>
      <c r="GC166" s="2">
        <v>270</v>
      </c>
      <c r="GD166" s="2">
        <v>186</v>
      </c>
      <c r="GE166" s="2">
        <v>426</v>
      </c>
      <c r="GF166" s="2">
        <v>120</v>
      </c>
      <c r="GG166" s="2"/>
      <c r="GH166" s="2"/>
      <c r="GI166" s="2">
        <v>6</v>
      </c>
      <c r="GJ166" s="2"/>
      <c r="GK166" s="2">
        <v>24</v>
      </c>
      <c r="GL166" s="2">
        <v>12</v>
      </c>
      <c r="GM166" s="2"/>
      <c r="GN166" s="2">
        <v>300</v>
      </c>
      <c r="GO166" s="2"/>
      <c r="GP166" s="2"/>
      <c r="GQ166" s="2">
        <v>10774.96</v>
      </c>
      <c r="GR166" s="2">
        <v>256</v>
      </c>
      <c r="GS166" s="2">
        <v>496</v>
      </c>
      <c r="GT166" s="2">
        <v>206</v>
      </c>
      <c r="GU166" s="2">
        <v>401</v>
      </c>
      <c r="GV166" s="2">
        <v>224</v>
      </c>
      <c r="GW166" s="2">
        <v>108</v>
      </c>
      <c r="GX166" s="2">
        <v>120</v>
      </c>
      <c r="GY166" s="2">
        <v>752</v>
      </c>
      <c r="GZ166" s="2">
        <v>564</v>
      </c>
      <c r="HA166" s="2">
        <v>354</v>
      </c>
      <c r="HB166" s="2">
        <v>1307</v>
      </c>
      <c r="HC166" s="2">
        <v>375407.25</v>
      </c>
      <c r="HD166" s="2">
        <v>35731.350000000006</v>
      </c>
      <c r="HE166" s="2">
        <v>481</v>
      </c>
      <c r="HF166" s="2"/>
      <c r="HG166" s="2">
        <v>505</v>
      </c>
      <c r="HH166" s="2">
        <v>52750.8</v>
      </c>
      <c r="HI166" s="2">
        <v>204</v>
      </c>
      <c r="HJ166" s="2">
        <v>1497</v>
      </c>
      <c r="HK166" s="2">
        <v>54</v>
      </c>
      <c r="HL166" s="2">
        <v>120</v>
      </c>
      <c r="HM166" s="2">
        <v>104</v>
      </c>
      <c r="HN166" s="2">
        <v>54</v>
      </c>
      <c r="HO166" s="2">
        <v>347</v>
      </c>
      <c r="HP166" s="2">
        <v>204</v>
      </c>
      <c r="HQ166" s="2">
        <v>66</v>
      </c>
      <c r="HR166" s="2">
        <v>30139.8</v>
      </c>
      <c r="HS166" s="2">
        <v>5474.74</v>
      </c>
      <c r="HT166" s="2">
        <v>330</v>
      </c>
      <c r="HU166" s="2">
        <v>318</v>
      </c>
      <c r="HV166" s="2">
        <v>294</v>
      </c>
      <c r="HW166" s="2">
        <v>276</v>
      </c>
      <c r="HX166" s="2">
        <v>240</v>
      </c>
      <c r="HY166" s="2">
        <v>642</v>
      </c>
      <c r="HZ166" s="2">
        <v>306</v>
      </c>
      <c r="IA166" s="2">
        <v>318</v>
      </c>
      <c r="IB166" s="2">
        <v>222</v>
      </c>
      <c r="IC166" s="2">
        <v>1082.6500000000001</v>
      </c>
      <c r="ID166" s="2">
        <v>270</v>
      </c>
      <c r="IE166" s="2">
        <v>330</v>
      </c>
      <c r="IF166" s="2">
        <v>276</v>
      </c>
      <c r="IG166" s="2">
        <v>298</v>
      </c>
      <c r="IH166" s="2">
        <v>56800.14</v>
      </c>
      <c r="II166" s="2">
        <v>532</v>
      </c>
      <c r="IJ166" s="2">
        <v>120</v>
      </c>
      <c r="IK166" s="2">
        <v>102</v>
      </c>
      <c r="IL166" s="2">
        <v>126</v>
      </c>
      <c r="IM166" s="2">
        <v>180</v>
      </c>
      <c r="IN166" s="2">
        <v>18</v>
      </c>
      <c r="IO166" s="2">
        <v>224</v>
      </c>
      <c r="IP166" s="2">
        <v>66</v>
      </c>
      <c r="IQ166" s="2">
        <v>12</v>
      </c>
      <c r="IR166" s="2">
        <v>100</v>
      </c>
      <c r="IS166" s="2">
        <v>189384.38</v>
      </c>
      <c r="IT166" s="2">
        <v>13752.82</v>
      </c>
      <c r="IU166" s="2">
        <v>560</v>
      </c>
      <c r="IV166" s="2">
        <v>389</v>
      </c>
      <c r="IW166" s="2">
        <v>254</v>
      </c>
      <c r="IX166" s="2"/>
      <c r="IY166" s="2">
        <v>81</v>
      </c>
      <c r="IZ166" s="2">
        <v>12</v>
      </c>
      <c r="JA166" s="2">
        <v>777</v>
      </c>
      <c r="JB166" s="2">
        <v>66</v>
      </c>
      <c r="JC166" s="2"/>
      <c r="JD166" s="2">
        <v>560</v>
      </c>
      <c r="JE166" s="2">
        <v>18037.13</v>
      </c>
      <c r="JF166" s="2">
        <v>354</v>
      </c>
      <c r="JG166" s="2">
        <v>24</v>
      </c>
      <c r="JH166" s="2"/>
      <c r="JI166" s="2"/>
      <c r="JJ166" s="2"/>
      <c r="JK166" s="2">
        <v>667</v>
      </c>
      <c r="JL166" s="2">
        <v>1114</v>
      </c>
      <c r="JM166" s="2">
        <v>352</v>
      </c>
      <c r="JN166" s="2">
        <v>372</v>
      </c>
      <c r="JO166" s="2">
        <v>288</v>
      </c>
      <c r="JP166" s="2">
        <v>282</v>
      </c>
      <c r="JQ166" s="2">
        <v>174</v>
      </c>
      <c r="JR166" s="2">
        <v>63661.71</v>
      </c>
      <c r="JS166" s="2">
        <v>822</v>
      </c>
      <c r="JT166" s="2">
        <v>282</v>
      </c>
      <c r="JU166" s="2">
        <v>330</v>
      </c>
      <c r="JV166" s="2">
        <v>342</v>
      </c>
      <c r="JW166" s="2">
        <v>340</v>
      </c>
      <c r="JX166" s="2">
        <v>228</v>
      </c>
      <c r="JY166" s="2">
        <v>336</v>
      </c>
      <c r="JZ166" s="2"/>
      <c r="KA166" s="2">
        <v>210</v>
      </c>
      <c r="KB166" s="2">
        <v>336</v>
      </c>
      <c r="KC166" s="2">
        <v>378</v>
      </c>
      <c r="KD166" s="2">
        <v>264</v>
      </c>
      <c r="KE166" s="2">
        <v>217</v>
      </c>
      <c r="KF166" s="2">
        <v>596</v>
      </c>
      <c r="KG166" s="2">
        <v>235835.48</v>
      </c>
      <c r="KH166" s="2">
        <v>402</v>
      </c>
      <c r="KI166" s="2">
        <v>699</v>
      </c>
      <c r="KJ166" s="2">
        <v>148</v>
      </c>
      <c r="KK166" s="2">
        <v>354</v>
      </c>
      <c r="KL166" s="2">
        <v>362</v>
      </c>
      <c r="KM166" s="2">
        <v>164</v>
      </c>
      <c r="KN166" s="2"/>
      <c r="KO166" s="2">
        <v>324</v>
      </c>
      <c r="KP166" s="2">
        <v>17075.86</v>
      </c>
      <c r="KQ166" s="2">
        <v>66</v>
      </c>
      <c r="KR166" s="2">
        <v>66</v>
      </c>
      <c r="KS166" s="2">
        <v>492</v>
      </c>
      <c r="KT166" s="2">
        <v>60</v>
      </c>
      <c r="KU166" s="2">
        <v>192</v>
      </c>
      <c r="KV166" s="2">
        <v>188342.38</v>
      </c>
      <c r="KW166" s="2">
        <v>126</v>
      </c>
      <c r="KX166" s="2">
        <v>52909.89</v>
      </c>
      <c r="KY166" s="2">
        <v>330</v>
      </c>
      <c r="KZ166" s="2">
        <v>272</v>
      </c>
      <c r="LA166" s="2">
        <v>152</v>
      </c>
      <c r="LB166" s="2">
        <v>403</v>
      </c>
      <c r="LC166" s="2">
        <v>312</v>
      </c>
      <c r="LD166" s="2">
        <v>280</v>
      </c>
      <c r="LE166" s="2">
        <v>270</v>
      </c>
      <c r="LF166" s="2">
        <v>8848.0400000000009</v>
      </c>
      <c r="LG166" s="2">
        <v>25373.65</v>
      </c>
      <c r="LH166" s="2"/>
      <c r="LI166" s="2">
        <v>28832.47</v>
      </c>
      <c r="LJ166" s="2"/>
      <c r="LK166" s="2"/>
      <c r="LL166" s="2">
        <v>265</v>
      </c>
      <c r="LM166" s="2"/>
      <c r="LN166" s="2"/>
      <c r="LO166" s="2">
        <v>125</v>
      </c>
      <c r="LP166" s="2"/>
      <c r="LQ166" s="2">
        <v>1376.27</v>
      </c>
      <c r="LR166" s="2">
        <v>48</v>
      </c>
      <c r="LS166" s="2">
        <v>24</v>
      </c>
      <c r="LT166" s="2">
        <v>170132.93</v>
      </c>
      <c r="LU166" s="2">
        <v>46703.72</v>
      </c>
      <c r="LV166" s="2">
        <v>581</v>
      </c>
      <c r="LW166" s="2">
        <v>96</v>
      </c>
      <c r="LX166" s="2">
        <v>84</v>
      </c>
      <c r="LY166" s="2">
        <v>320</v>
      </c>
      <c r="LZ166" s="2">
        <v>417</v>
      </c>
      <c r="MA166" s="2">
        <v>216</v>
      </c>
      <c r="MB166" s="2">
        <v>132</v>
      </c>
      <c r="MC166" s="2">
        <v>430</v>
      </c>
      <c r="MD166" s="2">
        <v>593</v>
      </c>
      <c r="ME166" s="2">
        <v>199</v>
      </c>
      <c r="MF166" s="2">
        <v>50300.4</v>
      </c>
      <c r="MG166" s="2"/>
      <c r="MH166" s="2">
        <v>12</v>
      </c>
      <c r="MI166" s="2">
        <v>48</v>
      </c>
      <c r="MJ166" s="2">
        <v>12</v>
      </c>
      <c r="MK166" s="2">
        <v>24</v>
      </c>
      <c r="ML166" s="2">
        <v>6</v>
      </c>
      <c r="MM166" s="2">
        <v>24</v>
      </c>
      <c r="MN166" s="2">
        <v>168</v>
      </c>
      <c r="MO166" s="2">
        <v>30</v>
      </c>
      <c r="MP166" s="2">
        <v>54</v>
      </c>
      <c r="MQ166" s="2"/>
      <c r="MR166" s="2">
        <v>96598.66</v>
      </c>
      <c r="MS166" s="2">
        <v>252</v>
      </c>
      <c r="MT166" s="2">
        <v>456</v>
      </c>
      <c r="MU166" s="2">
        <v>1986</v>
      </c>
      <c r="MV166" s="2">
        <v>78</v>
      </c>
      <c r="MW166" s="2">
        <v>183</v>
      </c>
      <c r="MX166" s="2">
        <v>8597.77</v>
      </c>
      <c r="MY166" s="2">
        <v>294</v>
      </c>
      <c r="MZ166" s="2">
        <v>282</v>
      </c>
      <c r="NA166" s="2">
        <v>4332</v>
      </c>
      <c r="NB166" s="2">
        <v>228</v>
      </c>
      <c r="NC166" s="2">
        <v>521.51</v>
      </c>
      <c r="ND166" s="2"/>
      <c r="NE166" s="2">
        <v>286</v>
      </c>
      <c r="NF166" s="2">
        <v>26261.77</v>
      </c>
      <c r="NG166" s="2">
        <v>451</v>
      </c>
      <c r="NH166" s="2">
        <v>42</v>
      </c>
      <c r="NI166" s="2">
        <v>294</v>
      </c>
      <c r="NJ166" s="2">
        <v>890</v>
      </c>
      <c r="NK166" s="2">
        <v>4696</v>
      </c>
      <c r="NL166" s="2"/>
      <c r="NM166" s="2"/>
      <c r="NN166" s="2">
        <v>20</v>
      </c>
      <c r="NO166" s="2">
        <v>1321</v>
      </c>
      <c r="NP166" s="2">
        <v>6</v>
      </c>
      <c r="NQ166" s="2">
        <v>164</v>
      </c>
      <c r="NR166" s="2"/>
      <c r="NS166" s="2">
        <v>308</v>
      </c>
      <c r="NT166" s="2"/>
      <c r="NU166" s="2">
        <v>36</v>
      </c>
      <c r="NV166" s="2">
        <v>773</v>
      </c>
      <c r="NW166" s="2">
        <v>798</v>
      </c>
      <c r="NX166" s="2">
        <v>406</v>
      </c>
      <c r="NY166" s="2">
        <v>414</v>
      </c>
      <c r="NZ166" s="2">
        <v>394</v>
      </c>
      <c r="OA166" s="2">
        <v>542</v>
      </c>
      <c r="OB166" s="2">
        <v>401</v>
      </c>
      <c r="OC166" s="2">
        <v>82111.16</v>
      </c>
      <c r="OD166" s="2">
        <v>237</v>
      </c>
      <c r="OE166" s="2">
        <v>6</v>
      </c>
      <c r="OF166" s="2"/>
      <c r="OG166" s="2">
        <v>66</v>
      </c>
      <c r="OH166" s="2"/>
      <c r="OI166" s="2">
        <v>6</v>
      </c>
      <c r="OJ166" s="2"/>
      <c r="OK166" s="2"/>
      <c r="OL166" s="2">
        <v>2731.85</v>
      </c>
      <c r="OM166" s="2">
        <v>18</v>
      </c>
      <c r="ON166" s="2">
        <v>569</v>
      </c>
      <c r="OO166" s="2">
        <v>387</v>
      </c>
      <c r="OP166" s="2">
        <v>258</v>
      </c>
      <c r="OQ166" s="2">
        <v>120</v>
      </c>
      <c r="OR166" s="2">
        <v>14586.19</v>
      </c>
      <c r="OS166" s="2">
        <v>12</v>
      </c>
      <c r="OT166" s="2"/>
      <c r="OU166" s="2">
        <v>462</v>
      </c>
      <c r="OV166" s="2">
        <v>104</v>
      </c>
      <c r="OW166" s="2">
        <v>346</v>
      </c>
      <c r="OX166" s="2">
        <v>42</v>
      </c>
      <c r="OY166" s="2">
        <v>42</v>
      </c>
      <c r="OZ166" s="2">
        <v>12</v>
      </c>
      <c r="PA166" s="2">
        <v>1896</v>
      </c>
      <c r="PB166" s="2">
        <v>42</v>
      </c>
      <c r="PC166" s="2"/>
      <c r="PD166" s="2">
        <v>727</v>
      </c>
      <c r="PE166" s="2"/>
      <c r="PF166" s="2">
        <v>24</v>
      </c>
      <c r="PG166" s="2"/>
      <c r="PH166" s="2">
        <v>66</v>
      </c>
      <c r="PI166" s="2">
        <v>94</v>
      </c>
      <c r="PJ166" s="2">
        <v>102</v>
      </c>
      <c r="PK166" s="2">
        <v>162</v>
      </c>
      <c r="PL166" s="2"/>
      <c r="PM166" s="2">
        <v>232</v>
      </c>
      <c r="PN166" s="2">
        <v>840</v>
      </c>
      <c r="PO166" s="2">
        <v>44</v>
      </c>
      <c r="PP166" s="2">
        <v>12</v>
      </c>
      <c r="PQ166" s="2">
        <v>6</v>
      </c>
      <c r="PR166" s="2"/>
      <c r="PS166" s="2">
        <v>188574.95</v>
      </c>
      <c r="PT166" s="2"/>
      <c r="PU166" s="2">
        <v>258</v>
      </c>
      <c r="PV166" s="2">
        <v>1143</v>
      </c>
      <c r="PW166" s="2">
        <v>1059</v>
      </c>
      <c r="PX166" s="2">
        <v>52</v>
      </c>
      <c r="PY166" s="2"/>
      <c r="PZ166" s="2"/>
      <c r="QA166" s="2">
        <v>72</v>
      </c>
      <c r="QB166" s="2"/>
      <c r="QC166" s="2">
        <v>1543</v>
      </c>
      <c r="QD166" s="2"/>
      <c r="QE166" s="2">
        <v>66</v>
      </c>
      <c r="QF166" s="2">
        <v>18</v>
      </c>
      <c r="QG166" s="2"/>
      <c r="QH166" s="2">
        <v>899</v>
      </c>
      <c r="QI166" s="2">
        <v>4950</v>
      </c>
      <c r="QJ166" s="2"/>
      <c r="QK166" s="2"/>
      <c r="QL166" s="2">
        <v>120</v>
      </c>
      <c r="QM166" s="2">
        <v>518</v>
      </c>
      <c r="QN166" s="2">
        <v>510</v>
      </c>
      <c r="QO166" s="2">
        <v>488</v>
      </c>
      <c r="QP166" s="2"/>
      <c r="QQ166" s="2">
        <v>126</v>
      </c>
      <c r="QR166" s="2"/>
      <c r="QS166" s="2">
        <v>692</v>
      </c>
      <c r="QT166" s="2">
        <v>18</v>
      </c>
      <c r="QU166" s="2">
        <v>136</v>
      </c>
      <c r="QV166" s="2">
        <v>22</v>
      </c>
      <c r="QW166" s="2"/>
      <c r="QX166" s="2">
        <v>117</v>
      </c>
      <c r="QY166" s="2">
        <v>227</v>
      </c>
      <c r="QZ166" s="2">
        <v>52</v>
      </c>
      <c r="RA166" s="2">
        <v>30</v>
      </c>
      <c r="RB166" s="2">
        <v>108</v>
      </c>
      <c r="RC166" s="2"/>
      <c r="RD166" s="2">
        <v>6</v>
      </c>
      <c r="RE166" s="2">
        <v>6</v>
      </c>
      <c r="RF166" s="2">
        <v>1743</v>
      </c>
      <c r="RG166" s="2">
        <v>302</v>
      </c>
      <c r="RH166" s="2">
        <v>336.06</v>
      </c>
      <c r="RI166" s="2">
        <v>186</v>
      </c>
      <c r="RJ166" s="2">
        <v>194</v>
      </c>
      <c r="RK166" s="2">
        <v>264</v>
      </c>
      <c r="RL166" s="2">
        <v>48</v>
      </c>
      <c r="RM166" s="2">
        <v>22</v>
      </c>
      <c r="RN166" s="2">
        <v>127</v>
      </c>
      <c r="RO166" s="2">
        <v>782</v>
      </c>
      <c r="RP166" s="2">
        <v>330</v>
      </c>
      <c r="RQ166" s="2">
        <v>150</v>
      </c>
      <c r="RR166" s="2">
        <v>162</v>
      </c>
      <c r="RS166" s="2">
        <v>156</v>
      </c>
      <c r="RT166" s="2"/>
      <c r="RU166" s="2">
        <v>180</v>
      </c>
      <c r="RV166" s="2">
        <v>222</v>
      </c>
      <c r="RW166" s="2">
        <v>108</v>
      </c>
      <c r="RX166" s="2">
        <v>128</v>
      </c>
      <c r="RY166" s="2">
        <v>360</v>
      </c>
      <c r="RZ166" s="2">
        <v>468</v>
      </c>
      <c r="SA166" s="2">
        <v>48</v>
      </c>
      <c r="SB166" s="2">
        <v>35</v>
      </c>
      <c r="SC166" s="2"/>
      <c r="SD166" s="2">
        <v>12</v>
      </c>
      <c r="SE166" s="2">
        <v>1560</v>
      </c>
      <c r="SF166" s="2">
        <v>12</v>
      </c>
      <c r="SG166" s="2"/>
      <c r="SH166" s="2">
        <v>768</v>
      </c>
      <c r="SI166" s="2">
        <v>176</v>
      </c>
      <c r="SJ166" s="2">
        <v>132</v>
      </c>
      <c r="SK166" s="2">
        <v>18</v>
      </c>
      <c r="SL166" s="2">
        <v>264</v>
      </c>
      <c r="SM166" s="2">
        <v>12</v>
      </c>
      <c r="SN166" s="2">
        <v>12</v>
      </c>
      <c r="SO166" s="2">
        <v>243</v>
      </c>
      <c r="SP166" s="2"/>
      <c r="SQ166" s="2">
        <v>30</v>
      </c>
      <c r="SR166" s="2">
        <v>6</v>
      </c>
      <c r="SS166" s="2"/>
      <c r="ST166" s="2">
        <v>2360</v>
      </c>
      <c r="SU166" s="2">
        <v>285</v>
      </c>
      <c r="SV166" s="2"/>
      <c r="SW166" s="2"/>
      <c r="SX166" s="2">
        <v>320</v>
      </c>
      <c r="SY166" s="2">
        <v>12</v>
      </c>
      <c r="SZ166" s="2"/>
      <c r="TA166" s="2">
        <v>100</v>
      </c>
      <c r="TB166" s="2"/>
      <c r="TC166" s="2">
        <v>200</v>
      </c>
      <c r="TD166" s="2">
        <v>12</v>
      </c>
      <c r="TE166" s="2">
        <v>66</v>
      </c>
      <c r="TF166" s="2"/>
      <c r="TG166" s="2"/>
      <c r="TH166" s="2">
        <v>7809.28</v>
      </c>
      <c r="TI166" s="2">
        <v>6</v>
      </c>
      <c r="TJ166" s="2">
        <v>32</v>
      </c>
      <c r="TK166" s="2">
        <v>463</v>
      </c>
      <c r="TL166" s="2">
        <v>475</v>
      </c>
      <c r="TM166" s="2">
        <v>6</v>
      </c>
      <c r="TN166" s="2">
        <v>26</v>
      </c>
      <c r="TO166" s="2">
        <v>172</v>
      </c>
      <c r="TP166" s="2">
        <v>8</v>
      </c>
      <c r="TQ166" s="2">
        <v>847.65</v>
      </c>
      <c r="TR166" s="2">
        <v>702</v>
      </c>
      <c r="TS166" s="2">
        <v>8</v>
      </c>
      <c r="TT166" s="2">
        <v>165</v>
      </c>
      <c r="TU166" s="2">
        <v>52</v>
      </c>
      <c r="TV166" s="2">
        <v>32</v>
      </c>
      <c r="TW166" s="2">
        <v>28</v>
      </c>
      <c r="TX166" s="2">
        <v>414</v>
      </c>
      <c r="TY166" s="2">
        <v>28</v>
      </c>
      <c r="TZ166" s="2">
        <v>33261.75</v>
      </c>
      <c r="UA166" s="2">
        <v>38</v>
      </c>
      <c r="UB166" s="2">
        <v>410</v>
      </c>
      <c r="UC166" s="2">
        <v>2094</v>
      </c>
      <c r="UD166" s="2">
        <v>32496.09</v>
      </c>
      <c r="UE166" s="2">
        <v>60</v>
      </c>
      <c r="UF166" s="2"/>
      <c r="UG166" s="2">
        <v>150</v>
      </c>
      <c r="UH166" s="2"/>
      <c r="UI166" s="2">
        <v>1356.57</v>
      </c>
      <c r="UJ166" s="2">
        <v>18</v>
      </c>
      <c r="UK166" s="2">
        <v>378</v>
      </c>
      <c r="UL166" s="2">
        <v>276</v>
      </c>
      <c r="UM166" s="2">
        <v>336</v>
      </c>
      <c r="UN166" s="2">
        <v>612</v>
      </c>
      <c r="UO166" s="2">
        <v>116429.07</v>
      </c>
      <c r="UP166" s="2">
        <v>41</v>
      </c>
      <c r="UQ166" s="2">
        <v>6</v>
      </c>
      <c r="UR166" s="2">
        <v>8771</v>
      </c>
      <c r="US166" s="2">
        <v>6</v>
      </c>
      <c r="UT166" s="2">
        <v>6</v>
      </c>
      <c r="UU166" s="2">
        <v>4071.3</v>
      </c>
      <c r="UV166" s="2">
        <v>219</v>
      </c>
      <c r="UW166" s="2">
        <v>57</v>
      </c>
      <c r="UX166" s="2">
        <v>30</v>
      </c>
      <c r="UY166" s="2"/>
      <c r="UZ166" s="2">
        <v>162</v>
      </c>
      <c r="VA166" s="2">
        <v>30</v>
      </c>
      <c r="VB166" s="2">
        <v>318</v>
      </c>
      <c r="VC166" s="2">
        <v>115</v>
      </c>
      <c r="VD166" s="2">
        <v>480</v>
      </c>
      <c r="VE166" s="2">
        <v>38</v>
      </c>
      <c r="VF166" s="2">
        <v>12</v>
      </c>
      <c r="VG166" s="2">
        <v>475</v>
      </c>
      <c r="VH166" s="2">
        <v>18</v>
      </c>
      <c r="VI166" s="2">
        <v>18</v>
      </c>
      <c r="VJ166" s="2">
        <v>90</v>
      </c>
      <c r="VK166" s="2">
        <v>300</v>
      </c>
      <c r="VL166" s="2">
        <v>96</v>
      </c>
      <c r="VM166" s="2">
        <v>177</v>
      </c>
      <c r="VN166" s="2">
        <v>242</v>
      </c>
      <c r="VO166" s="2">
        <v>196</v>
      </c>
      <c r="VP166" s="2">
        <v>174</v>
      </c>
      <c r="VQ166" s="2">
        <v>844</v>
      </c>
      <c r="VR166" s="2"/>
      <c r="VS166" s="2">
        <v>102</v>
      </c>
      <c r="VT166" s="2">
        <v>247</v>
      </c>
      <c r="VU166" s="2">
        <v>814</v>
      </c>
      <c r="VV166" s="2">
        <v>575</v>
      </c>
      <c r="VW166" s="2">
        <v>316</v>
      </c>
      <c r="VX166" s="2">
        <v>471</v>
      </c>
      <c r="VY166" s="2">
        <v>96</v>
      </c>
      <c r="VZ166" s="2">
        <v>536957.1</v>
      </c>
      <c r="WA166" s="2">
        <v>36</v>
      </c>
      <c r="WB166" s="2">
        <v>3925.06</v>
      </c>
      <c r="WC166" s="2">
        <v>87.56</v>
      </c>
      <c r="WD166" s="2"/>
      <c r="WE166" s="2">
        <v>18</v>
      </c>
      <c r="WF166" s="2">
        <v>56</v>
      </c>
      <c r="WG166" s="2">
        <v>398</v>
      </c>
      <c r="WH166" s="2">
        <v>517</v>
      </c>
      <c r="WI166" s="2">
        <v>327</v>
      </c>
      <c r="WJ166" s="2">
        <v>12</v>
      </c>
      <c r="WK166" s="2">
        <v>20</v>
      </c>
      <c r="WL166" s="2"/>
      <c r="WM166" s="2">
        <v>114</v>
      </c>
      <c r="WN166" s="2">
        <v>66</v>
      </c>
      <c r="WO166" s="2">
        <v>30</v>
      </c>
      <c r="WP166" s="2">
        <v>96</v>
      </c>
      <c r="WQ166" s="2">
        <v>211</v>
      </c>
      <c r="WR166" s="2">
        <v>32</v>
      </c>
      <c r="WS166" s="2">
        <v>110</v>
      </c>
      <c r="WT166" s="2">
        <v>108</v>
      </c>
      <c r="WU166" s="2">
        <v>12</v>
      </c>
      <c r="WV166" s="2">
        <v>6</v>
      </c>
      <c r="WW166" s="2"/>
      <c r="WX166" s="2">
        <v>24</v>
      </c>
      <c r="WY166" s="2"/>
      <c r="WZ166" s="2"/>
      <c r="XA166" s="2">
        <v>12</v>
      </c>
      <c r="XB166" s="2">
        <v>875</v>
      </c>
      <c r="XC166" s="2"/>
      <c r="XD166" s="2">
        <v>6</v>
      </c>
      <c r="XE166" s="2"/>
      <c r="XF166" s="2">
        <v>406</v>
      </c>
      <c r="XG166" s="2">
        <v>662</v>
      </c>
      <c r="XH166" s="2"/>
      <c r="XI166" s="2">
        <v>348</v>
      </c>
      <c r="XJ166" s="2">
        <v>864</v>
      </c>
      <c r="XK166" s="2">
        <v>18</v>
      </c>
      <c r="XL166" s="2">
        <v>138</v>
      </c>
      <c r="XM166" s="2">
        <v>8</v>
      </c>
      <c r="XN166" s="2">
        <v>42</v>
      </c>
      <c r="XO166" s="2">
        <v>136</v>
      </c>
      <c r="XP166" s="2">
        <v>1549</v>
      </c>
      <c r="XQ166" s="2">
        <v>24</v>
      </c>
      <c r="XR166" s="2"/>
      <c r="XS166" s="2">
        <v>255</v>
      </c>
      <c r="XT166" s="2"/>
      <c r="XU166" s="2"/>
      <c r="XV166" s="2">
        <v>252</v>
      </c>
      <c r="XW166" s="2"/>
      <c r="XX166" s="2"/>
      <c r="XY166" s="2"/>
      <c r="XZ166" s="2"/>
      <c r="YA166" s="2"/>
      <c r="YB166" s="2"/>
      <c r="YC166" s="2">
        <v>18</v>
      </c>
      <c r="YD166" s="2">
        <v>67474.070000000007</v>
      </c>
      <c r="YE166" s="2">
        <v>18</v>
      </c>
      <c r="YF166" s="2">
        <v>140.52000000000001</v>
      </c>
      <c r="YG166" s="2">
        <v>54</v>
      </c>
      <c r="YH166" s="2">
        <v>126</v>
      </c>
      <c r="YI166" s="2"/>
      <c r="YJ166" s="2">
        <v>60</v>
      </c>
      <c r="YK166" s="2">
        <v>24</v>
      </c>
      <c r="YL166" s="2">
        <v>305</v>
      </c>
      <c r="YM166" s="2">
        <v>48</v>
      </c>
      <c r="YN166" s="2">
        <v>30</v>
      </c>
      <c r="YO166" s="2">
        <v>14</v>
      </c>
      <c r="YP166" s="2"/>
      <c r="YQ166" s="2">
        <v>56.09</v>
      </c>
      <c r="YR166" s="2">
        <v>6</v>
      </c>
      <c r="YS166" s="2">
        <v>6</v>
      </c>
      <c r="YT166" s="2">
        <v>6</v>
      </c>
      <c r="YU166" s="2">
        <v>11268.68</v>
      </c>
      <c r="YV166" s="2">
        <v>18</v>
      </c>
      <c r="YW166" s="2"/>
      <c r="YX166" s="2"/>
      <c r="YY166" s="2">
        <v>98</v>
      </c>
      <c r="YZ166" s="2">
        <v>16</v>
      </c>
      <c r="ZA166" s="2">
        <v>58</v>
      </c>
      <c r="ZB166" s="2">
        <v>294</v>
      </c>
      <c r="ZC166" s="2">
        <v>887</v>
      </c>
      <c r="ZD166" s="2">
        <v>80</v>
      </c>
      <c r="ZE166" s="2">
        <v>368</v>
      </c>
      <c r="ZF166" s="2">
        <v>12</v>
      </c>
      <c r="ZG166" s="2">
        <v>456</v>
      </c>
      <c r="ZH166" s="2">
        <v>330</v>
      </c>
      <c r="ZI166" s="2">
        <v>137</v>
      </c>
      <c r="ZJ166" s="2">
        <v>304</v>
      </c>
      <c r="ZK166" s="2">
        <v>28458.23</v>
      </c>
      <c r="ZL166" s="2">
        <v>420</v>
      </c>
      <c r="ZM166" s="2">
        <v>239</v>
      </c>
      <c r="ZN166" s="2">
        <v>672</v>
      </c>
      <c r="ZO166" s="2">
        <v>344</v>
      </c>
      <c r="ZP166" s="2">
        <v>300</v>
      </c>
      <c r="ZQ166" s="2">
        <v>1968</v>
      </c>
      <c r="ZR166" s="2">
        <v>384</v>
      </c>
      <c r="ZS166" s="2">
        <v>372</v>
      </c>
      <c r="ZT166" s="2">
        <v>648</v>
      </c>
      <c r="ZU166" s="2">
        <v>963.25</v>
      </c>
      <c r="ZV166" s="2">
        <v>252</v>
      </c>
      <c r="ZW166" s="2">
        <v>276</v>
      </c>
      <c r="ZX166" s="2">
        <v>342</v>
      </c>
      <c r="ZY166" s="2">
        <v>310</v>
      </c>
      <c r="ZZ166" s="2">
        <v>222</v>
      </c>
      <c r="AAA166" s="2">
        <v>354</v>
      </c>
      <c r="AAB166" s="2">
        <v>240</v>
      </c>
      <c r="AAC166" s="2">
        <v>288</v>
      </c>
      <c r="AAD166" s="2">
        <v>372</v>
      </c>
      <c r="AAE166" s="2">
        <v>186</v>
      </c>
      <c r="AAF166" s="2">
        <v>258</v>
      </c>
      <c r="AAG166" s="2">
        <v>258</v>
      </c>
      <c r="AAH166" s="2"/>
      <c r="AAI166" s="2"/>
      <c r="AAJ166" s="2">
        <v>18</v>
      </c>
      <c r="AAK166" s="2"/>
      <c r="AAL166" s="2">
        <v>18</v>
      </c>
      <c r="AAM166" s="2">
        <v>6</v>
      </c>
      <c r="AAN166" s="2">
        <v>161144.85999999999</v>
      </c>
      <c r="AAO166" s="2">
        <v>216</v>
      </c>
      <c r="AAP166" s="2">
        <v>80</v>
      </c>
      <c r="AAQ166" s="2">
        <v>799</v>
      </c>
      <c r="AAR166" s="2">
        <v>196</v>
      </c>
      <c r="AAS166" s="2">
        <v>36</v>
      </c>
      <c r="AAT166" s="2"/>
      <c r="AAU166" s="2">
        <v>6</v>
      </c>
      <c r="AAV166" s="2">
        <v>246</v>
      </c>
      <c r="AAW166" s="2">
        <v>164</v>
      </c>
      <c r="AAX166" s="2">
        <v>253</v>
      </c>
      <c r="AAY166" s="2">
        <v>512</v>
      </c>
      <c r="AAZ166" s="2">
        <v>1130</v>
      </c>
      <c r="ABA166" s="2">
        <v>102</v>
      </c>
      <c r="ABB166" s="2">
        <v>126</v>
      </c>
      <c r="ABC166" s="2">
        <v>176</v>
      </c>
      <c r="ABD166" s="2">
        <v>176</v>
      </c>
      <c r="ABE166" s="2">
        <v>138</v>
      </c>
      <c r="ABF166" s="2">
        <v>8</v>
      </c>
      <c r="ABG166" s="2">
        <v>94</v>
      </c>
      <c r="ABH166" s="2">
        <v>10130.549999999999</v>
      </c>
      <c r="ABI166" s="2">
        <v>188</v>
      </c>
      <c r="ABJ166" s="2">
        <v>12</v>
      </c>
      <c r="ABK166" s="2">
        <v>30</v>
      </c>
      <c r="ABL166" s="2">
        <v>6</v>
      </c>
      <c r="ABM166" s="2">
        <v>114</v>
      </c>
      <c r="ABN166" s="2">
        <v>74974.850000000006</v>
      </c>
      <c r="ABO166" s="2"/>
      <c r="ABP166" s="2">
        <v>7476.76</v>
      </c>
      <c r="ABQ166" s="2">
        <v>711</v>
      </c>
      <c r="ABR166" s="2">
        <v>318</v>
      </c>
      <c r="ABS166" s="2">
        <v>226</v>
      </c>
      <c r="ABT166" s="2"/>
      <c r="ABU166" s="2">
        <v>2906</v>
      </c>
      <c r="ABV166" s="2">
        <v>32331.84</v>
      </c>
      <c r="ABW166" s="2">
        <v>1796.89</v>
      </c>
      <c r="ABX166" s="2">
        <v>6</v>
      </c>
      <c r="ABY166" s="2"/>
      <c r="ABZ166" s="2"/>
      <c r="ACA166" s="2">
        <v>478.76</v>
      </c>
      <c r="ACB166" s="2">
        <v>86</v>
      </c>
      <c r="ACC166" s="2"/>
      <c r="ACD166" s="2">
        <v>156</v>
      </c>
      <c r="ACE166" s="2">
        <v>331</v>
      </c>
      <c r="ACF166" s="2">
        <v>205</v>
      </c>
      <c r="ACG166" s="2"/>
      <c r="ACH166" s="2">
        <v>8509.35</v>
      </c>
      <c r="ACI166" s="2">
        <v>195</v>
      </c>
      <c r="ACJ166" s="2">
        <v>165</v>
      </c>
      <c r="ACK166" s="2">
        <v>551</v>
      </c>
      <c r="ACL166" s="2">
        <v>25</v>
      </c>
      <c r="ACM166" s="2"/>
      <c r="ACN166" s="2">
        <v>90</v>
      </c>
      <c r="ACO166" s="2">
        <v>576</v>
      </c>
      <c r="ACP166" s="2">
        <v>719</v>
      </c>
      <c r="ACQ166" s="2">
        <v>30</v>
      </c>
      <c r="ACR166" s="2"/>
      <c r="ACS166" s="2">
        <v>995</v>
      </c>
      <c r="ACT166" s="2"/>
      <c r="ACU166" s="2">
        <v>508</v>
      </c>
      <c r="ACV166" s="2">
        <v>258</v>
      </c>
      <c r="ACW166" s="2"/>
      <c r="ACX166" s="2"/>
      <c r="ACY166" s="2"/>
      <c r="ACZ166" s="2"/>
      <c r="ADA166" s="2"/>
      <c r="ADB166" s="2">
        <v>215</v>
      </c>
      <c r="ADC166" s="2"/>
      <c r="ADD166" s="2">
        <v>12</v>
      </c>
      <c r="ADE166" s="2">
        <v>560</v>
      </c>
      <c r="ADF166" s="2">
        <v>18429.599999999999</v>
      </c>
      <c r="ADG166" s="2">
        <v>60</v>
      </c>
      <c r="ADH166" s="2">
        <v>42</v>
      </c>
      <c r="ADI166" s="2"/>
      <c r="ADJ166" s="2">
        <v>60</v>
      </c>
      <c r="ADK166" s="2">
        <v>398</v>
      </c>
      <c r="ADL166" s="2">
        <v>228</v>
      </c>
      <c r="ADM166" s="2">
        <v>36</v>
      </c>
      <c r="ADN166" s="2">
        <v>639269.55000000005</v>
      </c>
      <c r="ADO166" s="2">
        <v>79095.55</v>
      </c>
      <c r="ADP166" s="2"/>
      <c r="ADQ166" s="2">
        <v>536</v>
      </c>
      <c r="ADR166" s="2"/>
      <c r="ADS166" s="2">
        <v>170</v>
      </c>
      <c r="ADT166" s="2">
        <v>180</v>
      </c>
      <c r="ADU166" s="2"/>
      <c r="ADV166" s="2">
        <v>113062.39</v>
      </c>
      <c r="ADW166" s="2">
        <v>40003.19</v>
      </c>
      <c r="ADX166" s="2">
        <v>743</v>
      </c>
      <c r="ADY166" s="2">
        <v>899</v>
      </c>
      <c r="ADZ166" s="2">
        <v>36985.21</v>
      </c>
      <c r="AEA166" s="2">
        <v>24</v>
      </c>
      <c r="AEB166" s="2"/>
      <c r="AEC166" s="2">
        <v>18</v>
      </c>
      <c r="AED166" s="2">
        <v>42</v>
      </c>
      <c r="AEE166" s="2">
        <v>112</v>
      </c>
      <c r="AEF166" s="2"/>
      <c r="AEG166" s="2">
        <v>66</v>
      </c>
      <c r="AEH166" s="2">
        <v>536</v>
      </c>
      <c r="AEI166" s="2">
        <v>36</v>
      </c>
      <c r="AEJ166" s="2">
        <v>30</v>
      </c>
      <c r="AEK166" s="2">
        <v>200</v>
      </c>
      <c r="AEL166" s="2">
        <v>55</v>
      </c>
      <c r="AEM166" s="2">
        <v>66</v>
      </c>
      <c r="AEN166" s="2">
        <v>37</v>
      </c>
      <c r="AEO166" s="2">
        <v>48</v>
      </c>
      <c r="AEP166" s="2">
        <v>82352.639999999999</v>
      </c>
      <c r="AEQ166" s="2">
        <v>327</v>
      </c>
      <c r="AER166" s="2">
        <v>348</v>
      </c>
      <c r="AES166" s="2">
        <v>510</v>
      </c>
      <c r="AET166" s="2">
        <v>74</v>
      </c>
      <c r="AEU166" s="2">
        <v>399</v>
      </c>
      <c r="AEV166" s="2">
        <v>54</v>
      </c>
      <c r="AEW166" s="2">
        <v>104</v>
      </c>
      <c r="AEX166" s="2">
        <v>1000</v>
      </c>
      <c r="AEY166" s="2">
        <v>175</v>
      </c>
      <c r="AEZ166" s="2">
        <v>2148.7199999999998</v>
      </c>
      <c r="AFA166" s="2">
        <v>844</v>
      </c>
      <c r="AFB166" s="2">
        <v>24</v>
      </c>
      <c r="AFC166" s="2">
        <v>12</v>
      </c>
      <c r="AFD166" s="2">
        <v>24</v>
      </c>
      <c r="AFE166" s="2"/>
      <c r="AFF166" s="2"/>
      <c r="AFG166" s="2">
        <v>36</v>
      </c>
      <c r="AFH166" s="2"/>
      <c r="AFI166" s="2">
        <v>500</v>
      </c>
      <c r="AFJ166" s="2"/>
      <c r="AFK166" s="2"/>
      <c r="AFL166" s="2"/>
      <c r="AFM166" s="2">
        <v>3391.02</v>
      </c>
      <c r="AFN166" s="2">
        <v>677</v>
      </c>
      <c r="AFO166" s="2">
        <v>264</v>
      </c>
      <c r="AFP166" s="2">
        <v>658</v>
      </c>
      <c r="AFQ166" s="2">
        <v>66</v>
      </c>
      <c r="AFR166" s="2">
        <v>60</v>
      </c>
      <c r="AFS166" s="2">
        <v>60</v>
      </c>
      <c r="AFT166" s="2">
        <v>144</v>
      </c>
      <c r="AFU166" s="2">
        <v>518</v>
      </c>
      <c r="AFV166" s="2">
        <v>205</v>
      </c>
      <c r="AFW166" s="2">
        <v>255.2</v>
      </c>
      <c r="AFX166" s="2">
        <v>90</v>
      </c>
      <c r="AFY166" s="2">
        <v>90282.95</v>
      </c>
      <c r="AFZ166" s="2"/>
      <c r="AGA166" s="2"/>
      <c r="AGB166" s="2"/>
      <c r="AGC166" s="2">
        <v>312</v>
      </c>
      <c r="AGD166" s="2">
        <v>888</v>
      </c>
      <c r="AGE166" s="2"/>
      <c r="AGF166" s="2"/>
      <c r="AGG166" s="2">
        <v>10</v>
      </c>
      <c r="AGH166" s="2">
        <v>210</v>
      </c>
      <c r="AGI166" s="2"/>
      <c r="AGJ166" s="2">
        <v>416</v>
      </c>
      <c r="AGK166" s="2">
        <v>1552</v>
      </c>
      <c r="AGL166" s="2"/>
      <c r="AGM166" s="2"/>
      <c r="AGN166" s="2"/>
      <c r="AGO166" s="2"/>
      <c r="AGP166" s="2"/>
      <c r="AGQ166" s="2"/>
      <c r="AGR166" s="2">
        <v>349653.68</v>
      </c>
      <c r="AGS166" s="2">
        <v>40338.78</v>
      </c>
      <c r="AGT166" s="2">
        <v>303</v>
      </c>
      <c r="AGU166" s="2">
        <v>28</v>
      </c>
      <c r="AGV166" s="2">
        <v>690.25</v>
      </c>
      <c r="AGW166" s="2">
        <v>731.5</v>
      </c>
      <c r="AGX166" s="2">
        <v>338</v>
      </c>
      <c r="AGY166" s="2">
        <v>84</v>
      </c>
      <c r="AGZ166" s="2"/>
      <c r="AHA166" s="2">
        <v>144</v>
      </c>
      <c r="AHB166" s="2">
        <v>132</v>
      </c>
      <c r="AHC166" s="2">
        <v>86</v>
      </c>
      <c r="AHD166" s="2">
        <v>54</v>
      </c>
      <c r="AHE166" s="2">
        <v>128</v>
      </c>
      <c r="AHF166" s="2">
        <v>90</v>
      </c>
      <c r="AHG166" s="2">
        <v>6</v>
      </c>
      <c r="AHH166" s="2">
        <v>62</v>
      </c>
      <c r="AHI166" s="2">
        <v>439</v>
      </c>
      <c r="AHJ166" s="2"/>
      <c r="AHK166" s="2">
        <v>181</v>
      </c>
      <c r="AHL166" s="2"/>
      <c r="AHM166" s="2">
        <v>187</v>
      </c>
      <c r="AHN166" s="2">
        <v>5.03</v>
      </c>
      <c r="AHO166" s="2">
        <v>25</v>
      </c>
      <c r="AHP166" s="2">
        <v>5574132.8299999982</v>
      </c>
    </row>
    <row r="167" spans="1:900">
      <c r="A167" s="1" t="s">
        <v>2172</v>
      </c>
      <c r="B167" s="1" t="s">
        <v>2243</v>
      </c>
      <c r="C167" s="1" t="s">
        <v>2244</v>
      </c>
      <c r="D167" s="2">
        <v>42424571.759999998</v>
      </c>
      <c r="E167" s="2">
        <v>2587158.92</v>
      </c>
      <c r="F167" s="2">
        <v>5218437</v>
      </c>
      <c r="G167" s="2">
        <v>1787737.69</v>
      </c>
      <c r="H167" s="2">
        <v>8265839.5599999996</v>
      </c>
      <c r="I167" s="2">
        <v>3301466.33</v>
      </c>
      <c r="J167" s="2">
        <v>7537046.8700000001</v>
      </c>
      <c r="K167" s="2">
        <v>3320206.27</v>
      </c>
      <c r="L167" s="2">
        <v>3064287.56</v>
      </c>
      <c r="M167" s="2">
        <v>2321294.48</v>
      </c>
      <c r="N167" s="2">
        <v>1385883.44</v>
      </c>
      <c r="O167" s="2">
        <v>1346371.73</v>
      </c>
      <c r="P167" s="2">
        <v>1946659.43</v>
      </c>
      <c r="Q167" s="2">
        <v>1483353.64</v>
      </c>
      <c r="R167" s="2">
        <v>1563510.9</v>
      </c>
      <c r="S167" s="2">
        <v>3674134.06</v>
      </c>
      <c r="T167" s="2">
        <v>3688766.73</v>
      </c>
      <c r="U167" s="2">
        <v>747500.72</v>
      </c>
      <c r="V167" s="2">
        <v>39734821.990000002</v>
      </c>
      <c r="W167" s="2">
        <v>11289343.16</v>
      </c>
      <c r="X167" s="2">
        <v>1210900.5</v>
      </c>
      <c r="Y167" s="2">
        <v>4092840.1</v>
      </c>
      <c r="Z167" s="2">
        <v>1859686.9</v>
      </c>
      <c r="AA167" s="2">
        <v>2706439.33</v>
      </c>
      <c r="AB167" s="2">
        <v>1285066.1200000001</v>
      </c>
      <c r="AC167" s="2">
        <v>10129295.09</v>
      </c>
      <c r="AD167" s="2">
        <v>3205411.66</v>
      </c>
      <c r="AE167" s="2">
        <v>1380944.0899999999</v>
      </c>
      <c r="AF167" s="2">
        <v>6452272.4699999997</v>
      </c>
      <c r="AG167" s="2">
        <v>1989835.3</v>
      </c>
      <c r="AH167" s="2">
        <v>9134195.6500000004</v>
      </c>
      <c r="AI167" s="2">
        <v>3901986.28</v>
      </c>
      <c r="AJ167" s="2">
        <v>2606079.64</v>
      </c>
      <c r="AK167" s="2">
        <v>1391901.02</v>
      </c>
      <c r="AL167" s="2">
        <v>1529500.61</v>
      </c>
      <c r="AM167" s="2">
        <v>2424923.75</v>
      </c>
      <c r="AN167" s="2">
        <v>1148799.51</v>
      </c>
      <c r="AO167" s="2">
        <v>1643980.19</v>
      </c>
      <c r="AP167" s="2">
        <v>1742183.24</v>
      </c>
      <c r="AQ167" s="2">
        <v>1145843.18</v>
      </c>
      <c r="AR167" s="2">
        <v>714063.15</v>
      </c>
      <c r="AS167" s="2">
        <v>812238.37000000011</v>
      </c>
      <c r="AT167" s="2">
        <v>23496402.550000001</v>
      </c>
      <c r="AU167" s="2">
        <v>1005896.8</v>
      </c>
      <c r="AV167" s="2">
        <v>754955.53</v>
      </c>
      <c r="AW167" s="2">
        <v>1605568.44</v>
      </c>
      <c r="AX167" s="2">
        <v>2296309.31</v>
      </c>
      <c r="AY167" s="2">
        <v>2799386.14</v>
      </c>
      <c r="AZ167" s="2">
        <v>1379905.22</v>
      </c>
      <c r="BA167" s="2">
        <v>1411260.86</v>
      </c>
      <c r="BB167" s="2">
        <v>1014693.91</v>
      </c>
      <c r="BC167" s="2">
        <v>1021679.09</v>
      </c>
      <c r="BD167" s="2">
        <v>743045.87</v>
      </c>
      <c r="BE167" s="2">
        <v>874054.76</v>
      </c>
      <c r="BF167" s="2">
        <v>5944389.1500000004</v>
      </c>
      <c r="BG167" s="2">
        <v>739444.89</v>
      </c>
      <c r="BH167" s="2">
        <v>779867.27</v>
      </c>
      <c r="BI167" s="2">
        <v>16634069.470000001</v>
      </c>
      <c r="BJ167" s="2">
        <v>10398830.23</v>
      </c>
      <c r="BK167" s="2">
        <v>1776972.69</v>
      </c>
      <c r="BL167" s="2">
        <v>1057023.2</v>
      </c>
      <c r="BM167" s="2">
        <v>2279381.7400000002</v>
      </c>
      <c r="BN167" s="2">
        <v>2158831.98</v>
      </c>
      <c r="BO167" s="2">
        <v>728501.23</v>
      </c>
      <c r="BP167" s="2">
        <v>175174.9</v>
      </c>
      <c r="BQ167" s="2">
        <v>210770.06</v>
      </c>
      <c r="BR167" s="2">
        <v>23004988.100000001</v>
      </c>
      <c r="BS167" s="2">
        <v>2408773.29</v>
      </c>
      <c r="BT167" s="2">
        <v>2628589.11</v>
      </c>
      <c r="BU167" s="2">
        <v>2834008.59</v>
      </c>
      <c r="BV167" s="2">
        <v>2256845.98</v>
      </c>
      <c r="BW167" s="2">
        <v>1443164.32</v>
      </c>
      <c r="BX167" s="2">
        <v>1572749.22</v>
      </c>
      <c r="BY167" s="2">
        <v>2460455.91</v>
      </c>
      <c r="BZ167" s="2">
        <v>6533689.0499999998</v>
      </c>
      <c r="CA167" s="2">
        <v>1174707.31</v>
      </c>
      <c r="CB167" s="2">
        <v>2701916.85</v>
      </c>
      <c r="CC167" s="2">
        <v>5240147.3</v>
      </c>
      <c r="CD167" s="2">
        <v>1198079.96</v>
      </c>
      <c r="CE167" s="2">
        <v>1332695.72</v>
      </c>
      <c r="CF167" s="2">
        <v>1499782.64</v>
      </c>
      <c r="CG167" s="2">
        <v>53490370.719999999</v>
      </c>
      <c r="CH167" s="2">
        <v>1939365.77</v>
      </c>
      <c r="CI167" s="2">
        <v>5833408.8200000003</v>
      </c>
      <c r="CJ167" s="2">
        <v>1409702.35</v>
      </c>
      <c r="CK167" s="2">
        <v>1720691.73</v>
      </c>
      <c r="CL167" s="2">
        <v>1639077.34</v>
      </c>
      <c r="CM167" s="2">
        <v>1713623.93</v>
      </c>
      <c r="CN167" s="2">
        <v>4168593.84</v>
      </c>
      <c r="CO167" s="2">
        <v>1008505.26</v>
      </c>
      <c r="CP167" s="2">
        <v>1550560.51</v>
      </c>
      <c r="CQ167" s="2">
        <v>1215772.21</v>
      </c>
      <c r="CR167" s="2">
        <v>2116067.38</v>
      </c>
      <c r="CS167" s="2">
        <v>1430778.46</v>
      </c>
      <c r="CT167" s="2">
        <v>19115447.690000001</v>
      </c>
      <c r="CU167" s="2">
        <v>1657761.65</v>
      </c>
      <c r="CV167" s="2">
        <v>1605188.98</v>
      </c>
      <c r="CW167" s="2">
        <v>3132096.32</v>
      </c>
      <c r="CX167" s="2">
        <v>1280807.06</v>
      </c>
      <c r="CY167" s="2">
        <v>2934226.17</v>
      </c>
      <c r="CZ167" s="2">
        <v>1703906.57</v>
      </c>
      <c r="DA167" s="2">
        <v>794298.68</v>
      </c>
      <c r="DB167" s="2">
        <v>14005232.76</v>
      </c>
      <c r="DC167" s="2">
        <v>19141457.91</v>
      </c>
      <c r="DD167" s="2">
        <v>1617729.46</v>
      </c>
      <c r="DE167" s="2">
        <v>2212993.06</v>
      </c>
      <c r="DF167" s="2">
        <v>2861104.67</v>
      </c>
      <c r="DG167" s="2">
        <v>2759127.8</v>
      </c>
      <c r="DH167" s="2">
        <v>1991306.97</v>
      </c>
      <c r="DI167" s="2">
        <v>2116095.61</v>
      </c>
      <c r="DJ167" s="2">
        <v>1141396.76</v>
      </c>
      <c r="DK167" s="2">
        <v>64519375.420000002</v>
      </c>
      <c r="DL167" s="2">
        <v>2618501.64</v>
      </c>
      <c r="DM167" s="2">
        <v>3570978.66</v>
      </c>
      <c r="DN167" s="2">
        <v>3566731.63</v>
      </c>
      <c r="DO167" s="2">
        <v>3786403.68</v>
      </c>
      <c r="DP167" s="2">
        <v>3391446.09</v>
      </c>
      <c r="DQ167" s="2">
        <v>5002330.8600000003</v>
      </c>
      <c r="DR167" s="2">
        <v>3104188.36</v>
      </c>
      <c r="DS167" s="2">
        <v>3144383.11</v>
      </c>
      <c r="DT167" s="2">
        <v>24815891.16</v>
      </c>
      <c r="DU167" s="2">
        <v>3466422.87</v>
      </c>
      <c r="DV167" s="2">
        <v>7034299.54</v>
      </c>
      <c r="DW167" s="2">
        <v>13078484.02</v>
      </c>
      <c r="DX167" s="2">
        <v>3333484.69</v>
      </c>
      <c r="DY167" s="2">
        <v>5220730.09</v>
      </c>
      <c r="DZ167" s="2">
        <v>3569385.82</v>
      </c>
      <c r="EA167" s="2">
        <v>653414.93000000005</v>
      </c>
      <c r="EB167" s="2">
        <v>2548142.54</v>
      </c>
      <c r="EC167" s="2">
        <v>1186182.08</v>
      </c>
      <c r="ED167" s="2">
        <v>4065882.39</v>
      </c>
      <c r="EE167" s="2">
        <v>13372815.390000001</v>
      </c>
      <c r="EF167" s="2">
        <v>12737524.380000001</v>
      </c>
      <c r="EG167" s="2">
        <v>2589049.88</v>
      </c>
      <c r="EH167" s="2">
        <v>2815554.8</v>
      </c>
      <c r="EI167" s="2">
        <v>2249434.48</v>
      </c>
      <c r="EJ167" s="2">
        <v>2628030.35</v>
      </c>
      <c r="EK167" s="2">
        <v>3947064.67</v>
      </c>
      <c r="EL167" s="2">
        <v>1727786.89</v>
      </c>
      <c r="EM167" s="2">
        <v>1969129.78</v>
      </c>
      <c r="EN167" s="2">
        <v>31808161.84</v>
      </c>
      <c r="EO167" s="2">
        <v>2675201.42</v>
      </c>
      <c r="EP167" s="2">
        <v>2131020.66</v>
      </c>
      <c r="EQ167" s="2">
        <v>2494382.2799999998</v>
      </c>
      <c r="ER167" s="2">
        <v>1741935.04</v>
      </c>
      <c r="ES167" s="2">
        <v>1018665.8</v>
      </c>
      <c r="ET167" s="2">
        <v>4302311.9000000004</v>
      </c>
      <c r="EU167" s="2">
        <v>3143740.51</v>
      </c>
      <c r="EV167" s="2">
        <v>1215984.31</v>
      </c>
      <c r="EW167" s="2">
        <v>21564830.710000001</v>
      </c>
      <c r="EX167" s="2">
        <v>1331838.1399999999</v>
      </c>
      <c r="EY167" s="2">
        <v>2547494.86</v>
      </c>
      <c r="EZ167" s="2">
        <v>3475195.42</v>
      </c>
      <c r="FA167" s="2">
        <v>4704652.8600000003</v>
      </c>
      <c r="FB167" s="2">
        <v>3674464.11</v>
      </c>
      <c r="FC167" s="2">
        <v>3243095.51</v>
      </c>
      <c r="FD167" s="2">
        <v>2885804.45</v>
      </c>
      <c r="FE167" s="2">
        <v>2059298.88</v>
      </c>
      <c r="FF167" s="2">
        <v>1663749.59</v>
      </c>
      <c r="FG167" s="2">
        <v>1785617.91</v>
      </c>
      <c r="FH167" s="2">
        <v>1141955.52</v>
      </c>
      <c r="FI167" s="2">
        <v>22819692.02</v>
      </c>
      <c r="FJ167" s="2">
        <v>1656085.41</v>
      </c>
      <c r="FK167" s="2">
        <v>2265493.7599999998</v>
      </c>
      <c r="FL167" s="2">
        <v>1727192.14</v>
      </c>
      <c r="FM167" s="2">
        <v>3145603.66</v>
      </c>
      <c r="FN167" s="2">
        <v>2675786.63</v>
      </c>
      <c r="FO167" s="2">
        <v>948182.24</v>
      </c>
      <c r="FP167" s="2">
        <v>546009.81000000006</v>
      </c>
      <c r="FQ167" s="2">
        <v>29517893.620000001</v>
      </c>
      <c r="FR167" s="2">
        <v>1890992.44</v>
      </c>
      <c r="FS167" s="2">
        <v>4067391.23</v>
      </c>
      <c r="FT167" s="2">
        <v>3363775.77</v>
      </c>
      <c r="FU167" s="2">
        <v>3656398.94</v>
      </c>
      <c r="FV167" s="2">
        <v>2281104.94</v>
      </c>
      <c r="FW167" s="2">
        <v>6363350.2800000003</v>
      </c>
      <c r="FX167" s="2">
        <v>2889383.83</v>
      </c>
      <c r="FY167" s="2">
        <v>3300412.76</v>
      </c>
      <c r="FZ167" s="2">
        <v>2044999.28</v>
      </c>
      <c r="GA167" s="2">
        <v>5887718.6699999999</v>
      </c>
      <c r="GB167" s="2">
        <v>2311221.63</v>
      </c>
      <c r="GC167" s="2">
        <v>1863608.57</v>
      </c>
      <c r="GD167" s="2">
        <v>794206.71</v>
      </c>
      <c r="GE167" s="2">
        <v>20700536.760000002</v>
      </c>
      <c r="GF167" s="2">
        <v>1882044.51</v>
      </c>
      <c r="GG167" s="2">
        <v>1700397.12</v>
      </c>
      <c r="GH167" s="2">
        <v>5149035.7</v>
      </c>
      <c r="GI167" s="2">
        <v>2778208.4</v>
      </c>
      <c r="GJ167" s="2">
        <v>2201251.15</v>
      </c>
      <c r="GK167" s="2">
        <v>2436705.0699999998</v>
      </c>
      <c r="GL167" s="2">
        <v>5215114.08</v>
      </c>
      <c r="GM167" s="2">
        <v>1913933.36</v>
      </c>
      <c r="GN167" s="2">
        <v>803777.12</v>
      </c>
      <c r="GO167" s="2">
        <v>802489.57</v>
      </c>
      <c r="GP167" s="2">
        <v>595031.29</v>
      </c>
      <c r="GQ167" s="2">
        <v>13247486.550000001</v>
      </c>
      <c r="GR167" s="2">
        <v>4834010.25</v>
      </c>
      <c r="GS167" s="2">
        <v>2141817</v>
      </c>
      <c r="GT167" s="2">
        <v>5306784.8</v>
      </c>
      <c r="GU167" s="2">
        <v>1216474.1299999999</v>
      </c>
      <c r="GV167" s="2">
        <v>3284534.92</v>
      </c>
      <c r="GW167" s="2">
        <v>3511306.27</v>
      </c>
      <c r="GX167" s="2">
        <v>1547607.74</v>
      </c>
      <c r="GY167" s="2">
        <v>14127994.060000001</v>
      </c>
      <c r="GZ167" s="2">
        <v>1809769.5</v>
      </c>
      <c r="HA167" s="2">
        <v>3847224.2</v>
      </c>
      <c r="HB167" s="2">
        <v>2376202.15</v>
      </c>
      <c r="HC167" s="2">
        <v>35977404.770000003</v>
      </c>
      <c r="HD167" s="2">
        <v>4320000</v>
      </c>
      <c r="HE167" s="2">
        <v>5994445.7999999998</v>
      </c>
      <c r="HF167" s="2">
        <v>3356475.62</v>
      </c>
      <c r="HG167" s="2">
        <v>3668911.44</v>
      </c>
      <c r="HH167" s="2">
        <v>4822903.05</v>
      </c>
      <c r="HI167" s="2">
        <v>1262278.9099999999</v>
      </c>
      <c r="HJ167" s="2">
        <v>24633564.57</v>
      </c>
      <c r="HK167" s="2">
        <v>3533885.5</v>
      </c>
      <c r="HL167" s="2">
        <v>4236773.22</v>
      </c>
      <c r="HM167" s="2">
        <v>2049414.71</v>
      </c>
      <c r="HN167" s="2">
        <v>1677484.57</v>
      </c>
      <c r="HO167" s="2">
        <v>1696069.34</v>
      </c>
      <c r="HP167" s="2">
        <v>2888499.51</v>
      </c>
      <c r="HQ167" s="2">
        <v>1536656.1</v>
      </c>
      <c r="HR167" s="2">
        <v>28252665.399999999</v>
      </c>
      <c r="HS167" s="2">
        <v>14006817.960000001</v>
      </c>
      <c r="HT167" s="2">
        <v>2557943.3199999998</v>
      </c>
      <c r="HU167" s="2">
        <v>2238982.21</v>
      </c>
      <c r="HV167" s="2">
        <v>1620372.75</v>
      </c>
      <c r="HW167" s="2">
        <v>1365133.91</v>
      </c>
      <c r="HX167" s="2">
        <v>5783704.9199999999</v>
      </c>
      <c r="HY167" s="2">
        <v>2021679.8</v>
      </c>
      <c r="HZ167" s="2">
        <v>1908765.48</v>
      </c>
      <c r="IA167" s="2">
        <v>2392673.9500000002</v>
      </c>
      <c r="IB167" s="2">
        <v>1740657.79</v>
      </c>
      <c r="IC167" s="2">
        <v>3658713.45</v>
      </c>
      <c r="ID167" s="2">
        <v>1121611.3600000001</v>
      </c>
      <c r="IE167" s="2">
        <v>2332231.73</v>
      </c>
      <c r="IF167" s="2">
        <v>1791980.49</v>
      </c>
      <c r="IG167" s="2">
        <v>1412262.66</v>
      </c>
      <c r="IH167" s="2">
        <v>25034311.32</v>
      </c>
      <c r="II167" s="2">
        <v>9427264.1600000001</v>
      </c>
      <c r="IJ167" s="2">
        <v>2744318.15</v>
      </c>
      <c r="IK167" s="2">
        <v>5118641.42</v>
      </c>
      <c r="IL167" s="2">
        <v>7573892.0700000003</v>
      </c>
      <c r="IM167" s="2">
        <v>2278147.2000000002</v>
      </c>
      <c r="IN167" s="2">
        <v>2317497.98</v>
      </c>
      <c r="IO167" s="2">
        <v>1700373.99</v>
      </c>
      <c r="IP167" s="2">
        <v>1673258.88</v>
      </c>
      <c r="IQ167" s="2">
        <v>1954110.25</v>
      </c>
      <c r="IR167" s="2">
        <v>1711129.69</v>
      </c>
      <c r="IS167" s="2">
        <v>40876343.549999997</v>
      </c>
      <c r="IT167" s="2">
        <v>12331241.08</v>
      </c>
      <c r="IU167" s="2">
        <v>4104330.36</v>
      </c>
      <c r="IV167" s="2">
        <v>2489909.36</v>
      </c>
      <c r="IW167" s="2">
        <v>1700826.28</v>
      </c>
      <c r="IX167" s="2">
        <v>1302510.8</v>
      </c>
      <c r="IY167" s="2">
        <v>2126289.1</v>
      </c>
      <c r="IZ167" s="2">
        <v>1117531.27</v>
      </c>
      <c r="JA167" s="2">
        <v>1233119.31</v>
      </c>
      <c r="JB167" s="2">
        <v>1998631.03</v>
      </c>
      <c r="JC167" s="2">
        <v>2367186.6800000002</v>
      </c>
      <c r="JD167" s="2">
        <v>1859661.5</v>
      </c>
      <c r="JE167" s="2">
        <v>16375086.710000001</v>
      </c>
      <c r="JF167" s="2">
        <v>8224259.5</v>
      </c>
      <c r="JG167" s="2">
        <v>2004272.45</v>
      </c>
      <c r="JH167" s="2">
        <v>1466054.8</v>
      </c>
      <c r="JI167" s="2">
        <v>1530914.48</v>
      </c>
      <c r="JJ167" s="2">
        <v>1200572.17</v>
      </c>
      <c r="JK167" s="2">
        <v>19159556.469999999</v>
      </c>
      <c r="JL167" s="2">
        <v>1872348.79</v>
      </c>
      <c r="JM167" s="2">
        <v>1804641.06</v>
      </c>
      <c r="JN167" s="2">
        <v>3725665.6</v>
      </c>
      <c r="JO167" s="2">
        <v>2101347.35</v>
      </c>
      <c r="JP167" s="2">
        <v>4346159.1399999997</v>
      </c>
      <c r="JQ167" s="2">
        <v>1856817.03</v>
      </c>
      <c r="JR167" s="2">
        <v>32394342.77</v>
      </c>
      <c r="JS167" s="2">
        <v>13530802.560000001</v>
      </c>
      <c r="JT167" s="2">
        <v>2578618.11</v>
      </c>
      <c r="JU167" s="2">
        <v>1292535.6299999999</v>
      </c>
      <c r="JV167" s="2">
        <v>2834832.64</v>
      </c>
      <c r="JW167" s="2">
        <v>970546.65</v>
      </c>
      <c r="JX167" s="2">
        <v>8441122.6899999995</v>
      </c>
      <c r="JY167" s="2">
        <v>5928799.2599999998</v>
      </c>
      <c r="JZ167" s="2">
        <v>2296714.7200000002</v>
      </c>
      <c r="KA167" s="2">
        <v>3082189.72</v>
      </c>
      <c r="KB167" s="2">
        <v>1844210.69</v>
      </c>
      <c r="KC167" s="2">
        <v>2700962.49</v>
      </c>
      <c r="KD167" s="2">
        <v>2332070.2999999998</v>
      </c>
      <c r="KE167" s="2">
        <v>759217.26</v>
      </c>
      <c r="KF167" s="2">
        <v>1735718.95</v>
      </c>
      <c r="KG167" s="2">
        <v>38008912.579999998</v>
      </c>
      <c r="KH167" s="2">
        <v>5095336.72</v>
      </c>
      <c r="KI167" s="2">
        <v>3803063.14</v>
      </c>
      <c r="KJ167" s="2">
        <v>3477524.03</v>
      </c>
      <c r="KK167" s="2">
        <v>3556048.29</v>
      </c>
      <c r="KL167" s="2">
        <v>4001088.68</v>
      </c>
      <c r="KM167" s="2">
        <v>9449823.8300000001</v>
      </c>
      <c r="KN167" s="2">
        <v>1740940.25</v>
      </c>
      <c r="KO167" s="2">
        <v>2159716.4500000002</v>
      </c>
      <c r="KP167" s="2">
        <v>16076379.5</v>
      </c>
      <c r="KQ167" s="2">
        <v>2324610.14</v>
      </c>
      <c r="KR167" s="2">
        <v>3472910.77</v>
      </c>
      <c r="KS167" s="2">
        <v>6915427.7000000002</v>
      </c>
      <c r="KT167" s="2">
        <v>1670651.35</v>
      </c>
      <c r="KU167" s="2">
        <v>3789600.14</v>
      </c>
      <c r="KV167" s="2">
        <v>30667501.420000002</v>
      </c>
      <c r="KW167" s="2">
        <v>3597007.26</v>
      </c>
      <c r="KX167" s="2">
        <v>26411291.379999999</v>
      </c>
      <c r="KY167" s="2">
        <v>2591052.0099999998</v>
      </c>
      <c r="KZ167" s="2">
        <v>1438181.75</v>
      </c>
      <c r="LA167" s="2">
        <v>6024773.3499999996</v>
      </c>
      <c r="LB167" s="2">
        <v>5286828.1500000004</v>
      </c>
      <c r="LC167" s="2">
        <v>2748003.18</v>
      </c>
      <c r="LD167" s="2">
        <v>2318881.4500000002</v>
      </c>
      <c r="LE167" s="2">
        <v>1931904.79</v>
      </c>
      <c r="LF167" s="2">
        <v>37816460.200000003</v>
      </c>
      <c r="LG167" s="2">
        <v>13142656.35</v>
      </c>
      <c r="LH167" s="2">
        <v>13379104.699999999</v>
      </c>
      <c r="LI167" s="2">
        <v>13685597.369999999</v>
      </c>
      <c r="LJ167" s="2">
        <v>3103787.15</v>
      </c>
      <c r="LK167" s="2">
        <v>1797855.69</v>
      </c>
      <c r="LL167" s="2">
        <v>2103475.48</v>
      </c>
      <c r="LM167" s="2">
        <v>2847321.13</v>
      </c>
      <c r="LN167" s="2">
        <v>1099647.48</v>
      </c>
      <c r="LO167" s="2">
        <v>2932155.36</v>
      </c>
      <c r="LP167" s="2">
        <v>1211929.05</v>
      </c>
      <c r="LQ167" s="2">
        <v>14247295.34</v>
      </c>
      <c r="LR167" s="2">
        <v>2563176.98</v>
      </c>
      <c r="LS167" s="2">
        <v>2233575.84</v>
      </c>
      <c r="LT167" s="2">
        <v>42223611.020000003</v>
      </c>
      <c r="LU167" s="2">
        <v>18290255.739999998</v>
      </c>
      <c r="LV167" s="2">
        <v>37719173.979999997</v>
      </c>
      <c r="LW167" s="2">
        <v>12532186.18</v>
      </c>
      <c r="LX167" s="2">
        <v>5423258.9100000001</v>
      </c>
      <c r="LY167" s="2">
        <v>5077724.13</v>
      </c>
      <c r="LZ167" s="2">
        <v>2578076.31</v>
      </c>
      <c r="MA167" s="2">
        <v>3691941.38</v>
      </c>
      <c r="MB167" s="2">
        <v>2822156.66</v>
      </c>
      <c r="MC167" s="2">
        <v>3097416.86</v>
      </c>
      <c r="MD167" s="2">
        <v>9536571.6400000006</v>
      </c>
      <c r="ME167" s="2">
        <v>2408211.79</v>
      </c>
      <c r="MF167" s="2">
        <v>40625640.329999998</v>
      </c>
      <c r="MG167" s="2">
        <v>2668664.25</v>
      </c>
      <c r="MH167" s="2">
        <v>1458647.64</v>
      </c>
      <c r="MI167" s="2">
        <v>1773452.96</v>
      </c>
      <c r="MJ167" s="2">
        <v>1378636.38</v>
      </c>
      <c r="MK167" s="2">
        <v>2748178.67</v>
      </c>
      <c r="ML167" s="2">
        <v>2211876.83</v>
      </c>
      <c r="MM167" s="2">
        <v>1433389.13</v>
      </c>
      <c r="MN167" s="2">
        <v>3130297.39</v>
      </c>
      <c r="MO167" s="2">
        <v>2179020.7999999998</v>
      </c>
      <c r="MP167" s="2">
        <v>2128242.7599999998</v>
      </c>
      <c r="MQ167" s="2">
        <v>1900738.79</v>
      </c>
      <c r="MR167" s="2">
        <v>31804075.57</v>
      </c>
      <c r="MS167" s="2">
        <v>2295872.8400000003</v>
      </c>
      <c r="MT167" s="2">
        <v>1620439.77</v>
      </c>
      <c r="MU167" s="2">
        <v>3417839.41</v>
      </c>
      <c r="MV167" s="2">
        <v>3693047.11</v>
      </c>
      <c r="MW167" s="2">
        <v>2593723.8199999998</v>
      </c>
      <c r="MX167" s="2">
        <v>8033002.54</v>
      </c>
      <c r="MY167" s="2">
        <v>5456640.1900000004</v>
      </c>
      <c r="MZ167" s="2">
        <v>2758988.85</v>
      </c>
      <c r="NA167" s="2">
        <v>1003966.31</v>
      </c>
      <c r="NB167" s="2">
        <v>614426.89</v>
      </c>
      <c r="NC167" s="2">
        <v>53635188.259999998</v>
      </c>
      <c r="ND167" s="2">
        <v>5751179.6799999997</v>
      </c>
      <c r="NE167" s="2">
        <v>2147414.0499999998</v>
      </c>
      <c r="NF167" s="2">
        <v>19574065</v>
      </c>
      <c r="NG167" s="2">
        <v>2071861.73</v>
      </c>
      <c r="NH167" s="2">
        <v>5485419.4000000004</v>
      </c>
      <c r="NI167" s="2">
        <v>11229553.970000001</v>
      </c>
      <c r="NJ167" s="2">
        <v>9600666.9299999997</v>
      </c>
      <c r="NK167" s="2">
        <v>1081653.92</v>
      </c>
      <c r="NL167" s="2">
        <v>4529610.8</v>
      </c>
      <c r="NM167" s="2">
        <v>2828314.92</v>
      </c>
      <c r="NN167" s="2">
        <v>2319446.15</v>
      </c>
      <c r="NO167" s="2">
        <v>14285460.84</v>
      </c>
      <c r="NP167" s="2">
        <v>1692191.19</v>
      </c>
      <c r="NQ167" s="2">
        <v>1668001.81</v>
      </c>
      <c r="NR167" s="2">
        <v>2026184.24</v>
      </c>
      <c r="NS167" s="2">
        <v>1502390.04</v>
      </c>
      <c r="NT167" s="2">
        <v>612794.89</v>
      </c>
      <c r="NU167" s="2">
        <v>1167939.93</v>
      </c>
      <c r="NV167" s="2">
        <v>29496972.98</v>
      </c>
      <c r="NW167" s="2">
        <v>10545105.5</v>
      </c>
      <c r="NX167" s="2">
        <v>2268686.6</v>
      </c>
      <c r="NY167" s="2">
        <v>1408319.39</v>
      </c>
      <c r="NZ167" s="2">
        <v>2486824.56</v>
      </c>
      <c r="OA167" s="2">
        <v>3795052.94</v>
      </c>
      <c r="OB167" s="2">
        <v>1344735.07</v>
      </c>
      <c r="OC167" s="2">
        <v>40855428.210000001</v>
      </c>
      <c r="OD167" s="2">
        <v>8089363.7400000002</v>
      </c>
      <c r="OE167" s="2">
        <v>4067127.63</v>
      </c>
      <c r="OF167" s="2">
        <v>8076592.1200000001</v>
      </c>
      <c r="OG167" s="2">
        <v>2596760.02</v>
      </c>
      <c r="OH167" s="2">
        <v>2853236.3</v>
      </c>
      <c r="OI167" s="2">
        <v>4228281.5199999996</v>
      </c>
      <c r="OJ167" s="2">
        <v>1825551.69</v>
      </c>
      <c r="OK167" s="2">
        <v>995453.36</v>
      </c>
      <c r="OL167" s="2">
        <v>30112649.469999999</v>
      </c>
      <c r="OM167" s="2">
        <v>7291254.1900000004</v>
      </c>
      <c r="ON167" s="2">
        <v>12534880.48</v>
      </c>
      <c r="OO167" s="2">
        <v>4227936.8899999997</v>
      </c>
      <c r="OP167" s="2">
        <v>3595799.89</v>
      </c>
      <c r="OQ167" s="2">
        <v>1401848.81</v>
      </c>
      <c r="OR167" s="2">
        <v>20018455.73</v>
      </c>
      <c r="OS167" s="2">
        <v>2170818.29</v>
      </c>
      <c r="OT167" s="2">
        <v>1960522.95</v>
      </c>
      <c r="OU167" s="2">
        <v>3824460.74</v>
      </c>
      <c r="OV167" s="2">
        <v>3563233.4</v>
      </c>
      <c r="OW167" s="2">
        <v>7117176.4400000004</v>
      </c>
      <c r="OX167" s="2">
        <v>2421910</v>
      </c>
      <c r="OY167" s="2">
        <v>1152078.29</v>
      </c>
      <c r="OZ167" s="2">
        <v>1030216.29</v>
      </c>
      <c r="PA167" s="2">
        <v>24091693.09</v>
      </c>
      <c r="PB167" s="2">
        <v>1683958.24</v>
      </c>
      <c r="PC167" s="2">
        <v>4994807.55</v>
      </c>
      <c r="PD167" s="2">
        <v>1074487.6100000001</v>
      </c>
      <c r="PE167" s="2">
        <v>3347862.07</v>
      </c>
      <c r="PF167" s="2">
        <v>4918414.83</v>
      </c>
      <c r="PG167" s="2">
        <v>1989710.74</v>
      </c>
      <c r="PH167" s="2">
        <v>1846046.21</v>
      </c>
      <c r="PI167" s="2">
        <v>2058244.51</v>
      </c>
      <c r="PJ167" s="2">
        <v>2242512.5299999998</v>
      </c>
      <c r="PK167" s="2">
        <v>2857937.77</v>
      </c>
      <c r="PL167" s="2">
        <v>2652478.2599999998</v>
      </c>
      <c r="PM167" s="2">
        <v>1621334.67</v>
      </c>
      <c r="PN167" s="2">
        <v>7095809.6399999997</v>
      </c>
      <c r="PO167" s="2">
        <v>1203032.21</v>
      </c>
      <c r="PP167" s="2">
        <v>771807.29</v>
      </c>
      <c r="PQ167" s="2">
        <v>719442.09</v>
      </c>
      <c r="PR167" s="2">
        <v>1016862.15</v>
      </c>
      <c r="PS167" s="2">
        <v>56930181.770000003</v>
      </c>
      <c r="PT167" s="2">
        <v>2516009.5699999998</v>
      </c>
      <c r="PU167" s="2">
        <v>1239109.23</v>
      </c>
      <c r="PV167" s="2">
        <v>3043720.39</v>
      </c>
      <c r="PW167" s="2">
        <v>17434236.57</v>
      </c>
      <c r="PX167" s="2">
        <v>3055219.45</v>
      </c>
      <c r="PY167" s="2">
        <v>4628265.22</v>
      </c>
      <c r="PZ167" s="2">
        <v>2204653.58</v>
      </c>
      <c r="QA167" s="2">
        <v>5209840.76</v>
      </c>
      <c r="QB167" s="2">
        <v>1634086.95</v>
      </c>
      <c r="QC167" s="2">
        <v>5026316.57</v>
      </c>
      <c r="QD167" s="2">
        <v>1742165.29</v>
      </c>
      <c r="QE167" s="2">
        <v>1990684.59</v>
      </c>
      <c r="QF167" s="2">
        <v>3616851.18</v>
      </c>
      <c r="QG167" s="2">
        <v>3266676.46</v>
      </c>
      <c r="QH167" s="2">
        <v>2697909.5</v>
      </c>
      <c r="QI167" s="2">
        <v>2120814.29</v>
      </c>
      <c r="QJ167" s="2">
        <v>1895402.83</v>
      </c>
      <c r="QK167" s="2">
        <v>1592503.56</v>
      </c>
      <c r="QL167" s="2">
        <v>5507235.8200000003</v>
      </c>
      <c r="QM167" s="2">
        <v>7427039.0700000003</v>
      </c>
      <c r="QN167" s="2">
        <v>1668999.18</v>
      </c>
      <c r="QO167" s="2">
        <v>628347.73</v>
      </c>
      <c r="QP167" s="2">
        <v>720137.63</v>
      </c>
      <c r="QQ167" s="2">
        <v>530653.52</v>
      </c>
      <c r="QR167" s="2">
        <v>736678.33</v>
      </c>
      <c r="QS167" s="2">
        <v>28996094.210000001</v>
      </c>
      <c r="QT167" s="2">
        <v>1672642.77</v>
      </c>
      <c r="QU167" s="2">
        <v>5100401.99</v>
      </c>
      <c r="QV167" s="2">
        <v>1758720.43</v>
      </c>
      <c r="QW167" s="2">
        <v>2886556.86</v>
      </c>
      <c r="QX167" s="2">
        <v>5726328.0700000003</v>
      </c>
      <c r="QY167" s="2">
        <v>2679192.46</v>
      </c>
      <c r="QZ167" s="2">
        <v>3179330.8</v>
      </c>
      <c r="RA167" s="2">
        <v>4699797.9400000004</v>
      </c>
      <c r="RB167" s="2">
        <v>1737437.6</v>
      </c>
      <c r="RC167" s="2">
        <v>1737559.67</v>
      </c>
      <c r="RD167" s="2">
        <v>886610.54</v>
      </c>
      <c r="RE167" s="2">
        <v>767178.55</v>
      </c>
      <c r="RF167" s="2">
        <v>34932201.140000001</v>
      </c>
      <c r="RG167" s="2">
        <v>4721623.54</v>
      </c>
      <c r="RH167" s="2">
        <v>1553965.14</v>
      </c>
      <c r="RI167" s="2">
        <v>2221593.8199999998</v>
      </c>
      <c r="RJ167" s="2">
        <v>1177399.72</v>
      </c>
      <c r="RK167" s="2">
        <v>2217649.9500000002</v>
      </c>
      <c r="RL167" s="2">
        <v>6199496.3200000003</v>
      </c>
      <c r="RM167" s="2">
        <v>2035237.36</v>
      </c>
      <c r="RN167" s="2">
        <v>2570737.59</v>
      </c>
      <c r="RO167" s="2">
        <v>5174023.76</v>
      </c>
      <c r="RP167" s="2">
        <v>6488395.54</v>
      </c>
      <c r="RQ167" s="2">
        <v>1552189.2</v>
      </c>
      <c r="RR167" s="2">
        <v>1431698.17</v>
      </c>
      <c r="RS167" s="2">
        <v>2292094.0099999998</v>
      </c>
      <c r="RT167" s="2">
        <v>1119541.95</v>
      </c>
      <c r="RU167" s="2">
        <v>1768561.66</v>
      </c>
      <c r="RV167" s="2">
        <v>1856135.33</v>
      </c>
      <c r="RW167" s="2">
        <v>913241.07</v>
      </c>
      <c r="RX167" s="2">
        <v>865956.21</v>
      </c>
      <c r="RY167" s="2">
        <v>811084.86</v>
      </c>
      <c r="RZ167" s="2">
        <v>20240311.719999999</v>
      </c>
      <c r="SA167" s="2">
        <v>2823517.77</v>
      </c>
      <c r="SB167" s="2">
        <v>2183260.19</v>
      </c>
      <c r="SC167" s="2">
        <v>1352782.38</v>
      </c>
      <c r="SD167" s="2">
        <v>1117915.7</v>
      </c>
      <c r="SE167" s="2">
        <v>2539128.8199999998</v>
      </c>
      <c r="SF167" s="2">
        <v>1918782.61</v>
      </c>
      <c r="SG167" s="2">
        <v>3526559.92</v>
      </c>
      <c r="SH167" s="2">
        <v>1453143.42</v>
      </c>
      <c r="SI167" s="2">
        <v>1937844.92</v>
      </c>
      <c r="SJ167" s="2">
        <v>4624874.38</v>
      </c>
      <c r="SK167" s="2">
        <v>583725.56999999995</v>
      </c>
      <c r="SL167" s="2">
        <v>13940773.130000001</v>
      </c>
      <c r="SM167" s="2">
        <v>2023722.53</v>
      </c>
      <c r="SN167" s="2">
        <v>2593216.63</v>
      </c>
      <c r="SO167" s="2">
        <v>4433363.53</v>
      </c>
      <c r="SP167" s="2">
        <v>1716842.04</v>
      </c>
      <c r="SQ167" s="2">
        <v>1982599.81</v>
      </c>
      <c r="SR167" s="2">
        <v>2045173.76</v>
      </c>
      <c r="SS167" s="2">
        <v>1095315.71</v>
      </c>
      <c r="ST167" s="2">
        <v>18582478.210000001</v>
      </c>
      <c r="SU167" s="2">
        <v>1374856.69</v>
      </c>
      <c r="SV167" s="2">
        <v>3032592.9</v>
      </c>
      <c r="SW167" s="2">
        <v>2345323.37</v>
      </c>
      <c r="SX167" s="2">
        <v>769428.43</v>
      </c>
      <c r="SY167" s="2">
        <v>911505.03</v>
      </c>
      <c r="SZ167" s="2">
        <v>1397231.65</v>
      </c>
      <c r="TA167" s="2">
        <v>4680473.1399999997</v>
      </c>
      <c r="TB167" s="2">
        <v>1493937.77</v>
      </c>
      <c r="TC167" s="2">
        <v>1253164.6599999999</v>
      </c>
      <c r="TD167" s="2">
        <v>1803950.11</v>
      </c>
      <c r="TE167" s="2">
        <v>2062357.66</v>
      </c>
      <c r="TF167" s="2">
        <v>1508793.43</v>
      </c>
      <c r="TG167" s="2">
        <v>1065206.22</v>
      </c>
      <c r="TH167" s="2">
        <v>41208075.649999999</v>
      </c>
      <c r="TI167" s="2">
        <v>1886165.77</v>
      </c>
      <c r="TJ167" s="2">
        <v>1582852.7</v>
      </c>
      <c r="TK167" s="2">
        <v>3819199</v>
      </c>
      <c r="TL167" s="2">
        <v>3635194.34</v>
      </c>
      <c r="TM167" s="2">
        <v>2289110.38</v>
      </c>
      <c r="TN167" s="2">
        <v>758791.9</v>
      </c>
      <c r="TO167" s="2">
        <v>7789309.1299999999</v>
      </c>
      <c r="TP167" s="2">
        <v>1901584.17</v>
      </c>
      <c r="TQ167" s="2">
        <v>3287100.94</v>
      </c>
      <c r="TR167" s="2">
        <v>3710970.48</v>
      </c>
      <c r="TS167" s="2">
        <v>1565895.19</v>
      </c>
      <c r="TT167" s="2">
        <v>1396573.62</v>
      </c>
      <c r="TU167" s="2">
        <v>2036502.13</v>
      </c>
      <c r="TV167" s="2">
        <v>1649576.69</v>
      </c>
      <c r="TW167" s="2">
        <v>1593133.44</v>
      </c>
      <c r="TX167" s="2">
        <v>11754748.9</v>
      </c>
      <c r="TY167" s="2">
        <v>1801760.74</v>
      </c>
      <c r="TZ167" s="2">
        <v>15354083.26</v>
      </c>
      <c r="UA167" s="2">
        <v>4663703.04</v>
      </c>
      <c r="UB167" s="2">
        <v>1477239.23</v>
      </c>
      <c r="UC167" s="2">
        <v>2026682.97</v>
      </c>
      <c r="UD167" s="2">
        <v>11008940.199999999</v>
      </c>
      <c r="UE167" s="2">
        <v>1324102.54</v>
      </c>
      <c r="UF167" s="2">
        <v>704830.01</v>
      </c>
      <c r="UG167" s="2">
        <v>1448950.66</v>
      </c>
      <c r="UH167" s="2">
        <v>1311183.54</v>
      </c>
      <c r="UI167" s="2">
        <v>16651502.779999999</v>
      </c>
      <c r="UJ167" s="2">
        <v>3953970.35</v>
      </c>
      <c r="UK167" s="2">
        <v>2057832.87</v>
      </c>
      <c r="UL167" s="2">
        <v>4370038.1100000003</v>
      </c>
      <c r="UM167" s="2">
        <v>2488085.17</v>
      </c>
      <c r="UN167" s="2">
        <v>2358528.37</v>
      </c>
      <c r="UO167" s="2">
        <v>46379695.340000004</v>
      </c>
      <c r="UP167" s="2">
        <v>2838231.29</v>
      </c>
      <c r="UQ167" s="2">
        <v>2460089.7599999998</v>
      </c>
      <c r="UR167" s="2">
        <v>13623329.460000001</v>
      </c>
      <c r="US167" s="2">
        <v>681191.48</v>
      </c>
      <c r="UT167" s="2">
        <v>2282939.2999999998</v>
      </c>
      <c r="UU167" s="2">
        <v>6122891.3099999996</v>
      </c>
      <c r="UV167" s="2">
        <v>1757860.67</v>
      </c>
      <c r="UW167" s="2">
        <v>2032150.27</v>
      </c>
      <c r="UX167" s="2">
        <v>2196665.1800000002</v>
      </c>
      <c r="UY167" s="2">
        <v>3318887</v>
      </c>
      <c r="UZ167" s="2">
        <v>4989383.16</v>
      </c>
      <c r="VA167" s="2">
        <v>2941647.79</v>
      </c>
      <c r="VB167" s="2">
        <v>5058216.01</v>
      </c>
      <c r="VC167" s="2">
        <v>1800257.3</v>
      </c>
      <c r="VD167" s="2">
        <v>1783771.29</v>
      </c>
      <c r="VE167" s="2">
        <v>1454442.03</v>
      </c>
      <c r="VF167" s="2">
        <v>1847613.65</v>
      </c>
      <c r="VG167" s="2">
        <v>7319384.1100000003</v>
      </c>
      <c r="VH167" s="2">
        <v>923183.14</v>
      </c>
      <c r="VI167" s="2">
        <v>1161933.1399999999</v>
      </c>
      <c r="VJ167" s="2">
        <v>781301.43</v>
      </c>
      <c r="VK167" s="2">
        <v>29950905.199999999</v>
      </c>
      <c r="VL167" s="2">
        <v>1872474.62</v>
      </c>
      <c r="VM167" s="2">
        <v>1942996.94</v>
      </c>
      <c r="VN167" s="2">
        <v>3242423.57</v>
      </c>
      <c r="VO167" s="2">
        <v>5942828.0999999996</v>
      </c>
      <c r="VP167" s="2">
        <v>3620960.09</v>
      </c>
      <c r="VQ167" s="2">
        <v>3642435.99</v>
      </c>
      <c r="VR167" s="2">
        <v>2493050.5299999998</v>
      </c>
      <c r="VS167" s="2">
        <v>1892059.77</v>
      </c>
      <c r="VT167" s="2">
        <v>9588916.0999999996</v>
      </c>
      <c r="VU167" s="2">
        <v>1944436.9</v>
      </c>
      <c r="VV167" s="2">
        <v>3438856.47</v>
      </c>
      <c r="VW167" s="2">
        <v>2378841.92</v>
      </c>
      <c r="VX167" s="2">
        <v>1689728.64</v>
      </c>
      <c r="VY167" s="2">
        <v>1675696.55</v>
      </c>
      <c r="VZ167" s="2">
        <v>77934723.599999994</v>
      </c>
      <c r="WA167" s="2">
        <v>3443533.02</v>
      </c>
      <c r="WB167" s="2">
        <v>3930599.98</v>
      </c>
      <c r="WC167" s="2">
        <v>2495619.41</v>
      </c>
      <c r="WD167" s="2">
        <v>2134424.58</v>
      </c>
      <c r="WE167" s="2">
        <v>3638173.97</v>
      </c>
      <c r="WF167" s="2">
        <v>3983054.92</v>
      </c>
      <c r="WG167" s="2">
        <v>5249981.63</v>
      </c>
      <c r="WH167" s="2">
        <v>2983497.5</v>
      </c>
      <c r="WI167" s="2">
        <v>4217985.43</v>
      </c>
      <c r="WJ167" s="2">
        <v>2705032.63</v>
      </c>
      <c r="WK167" s="2">
        <v>9705063.1300000008</v>
      </c>
      <c r="WL167" s="2">
        <v>4258462.84</v>
      </c>
      <c r="WM167" s="2">
        <v>6729840.1399999997</v>
      </c>
      <c r="WN167" s="2">
        <v>8762453.9000000004</v>
      </c>
      <c r="WO167" s="2">
        <v>2640705.44</v>
      </c>
      <c r="WP167" s="2">
        <v>3016000.32</v>
      </c>
      <c r="WQ167" s="2">
        <v>4186756.07</v>
      </c>
      <c r="WR167" s="2">
        <v>1888020.14</v>
      </c>
      <c r="WS167" s="2">
        <v>5001684</v>
      </c>
      <c r="WT167" s="2">
        <v>15405935.640000001</v>
      </c>
      <c r="WU167" s="2">
        <v>2595350.2200000002</v>
      </c>
      <c r="WV167" s="2">
        <v>1875034.82</v>
      </c>
      <c r="WW167" s="2">
        <v>2030184.2</v>
      </c>
      <c r="WX167" s="2">
        <v>1807447.15</v>
      </c>
      <c r="WY167" s="2">
        <v>1534944.57</v>
      </c>
      <c r="WZ167" s="2">
        <v>1853055.33</v>
      </c>
      <c r="XA167" s="2">
        <v>1747021.7</v>
      </c>
      <c r="XB167" s="2">
        <v>11196267.390000001</v>
      </c>
      <c r="XC167" s="2">
        <v>1795793.64</v>
      </c>
      <c r="XD167" s="2">
        <v>919239.59</v>
      </c>
      <c r="XE167" s="2">
        <v>1173002.71</v>
      </c>
      <c r="XF167" s="2">
        <v>1603918.86</v>
      </c>
      <c r="XG167" s="2">
        <v>41986639.600000001</v>
      </c>
      <c r="XH167" s="2">
        <v>4272339.46</v>
      </c>
      <c r="XI167" s="2">
        <v>3323756.19</v>
      </c>
      <c r="XJ167" s="2">
        <v>13810434.539999999</v>
      </c>
      <c r="XK167" s="2">
        <v>2908997.23</v>
      </c>
      <c r="XL167" s="2">
        <v>4267291.1399999997</v>
      </c>
      <c r="XM167" s="2">
        <v>5270271.8099999996</v>
      </c>
      <c r="XN167" s="2">
        <v>2947618.77</v>
      </c>
      <c r="XO167" s="2">
        <v>2755992.37</v>
      </c>
      <c r="XP167" s="2">
        <v>6983152.6399999997</v>
      </c>
      <c r="XQ167" s="2">
        <v>4587873.49</v>
      </c>
      <c r="XR167" s="2">
        <v>1814865.48</v>
      </c>
      <c r="XS167" s="2">
        <v>2009836.14</v>
      </c>
      <c r="XT167" s="2">
        <v>2206533.6</v>
      </c>
      <c r="XU167" s="2">
        <v>1642734.5</v>
      </c>
      <c r="XV167" s="2">
        <v>1757286.86</v>
      </c>
      <c r="XW167" s="2">
        <v>1441865.47</v>
      </c>
      <c r="XX167" s="2">
        <v>1456776.58</v>
      </c>
      <c r="XY167" s="2">
        <v>2113635.37</v>
      </c>
      <c r="XZ167" s="2">
        <v>1536193.95</v>
      </c>
      <c r="YA167" s="2">
        <v>1525439.58</v>
      </c>
      <c r="YB167" s="2">
        <v>1478808.63</v>
      </c>
      <c r="YC167" s="2">
        <v>1430717.65</v>
      </c>
      <c r="YD167" s="2">
        <v>43443847.439999998</v>
      </c>
      <c r="YE167" s="2">
        <v>2234883.29</v>
      </c>
      <c r="YF167" s="2">
        <v>4701336.2699999996</v>
      </c>
      <c r="YG167" s="2">
        <v>1918326.99</v>
      </c>
      <c r="YH167" s="2">
        <v>9624486.1300000008</v>
      </c>
      <c r="YI167" s="2">
        <v>2853779.66</v>
      </c>
      <c r="YJ167" s="2">
        <v>4699350.7699999996</v>
      </c>
      <c r="YK167" s="2">
        <v>1959492.89</v>
      </c>
      <c r="YL167" s="2">
        <v>6109108.9000000004</v>
      </c>
      <c r="YM167" s="2">
        <v>6596180.3899999997</v>
      </c>
      <c r="YN167" s="2">
        <v>3514374.32</v>
      </c>
      <c r="YO167" s="2">
        <v>2622572.7000000002</v>
      </c>
      <c r="YP167" s="2">
        <v>1642728.93</v>
      </c>
      <c r="YQ167" s="2">
        <v>1607794.88</v>
      </c>
      <c r="YR167" s="2">
        <v>1401930.97</v>
      </c>
      <c r="YS167" s="2">
        <v>1689579.08</v>
      </c>
      <c r="YT167" s="2">
        <v>1542870.58</v>
      </c>
      <c r="YU167" s="2">
        <v>15001029.140000001</v>
      </c>
      <c r="YV167" s="2">
        <v>1638445.2</v>
      </c>
      <c r="YW167" s="2">
        <v>1431883.13</v>
      </c>
      <c r="YX167" s="2">
        <v>1364664.23</v>
      </c>
      <c r="YY167" s="2">
        <v>2125568.2799999998</v>
      </c>
      <c r="YZ167" s="2">
        <v>1091050.29</v>
      </c>
      <c r="ZA167" s="2">
        <v>1474096.65</v>
      </c>
      <c r="ZB167" s="2">
        <v>18032581.210000001</v>
      </c>
      <c r="ZC167" s="2">
        <v>1479006.82</v>
      </c>
      <c r="ZD167" s="2">
        <v>2081311.73</v>
      </c>
      <c r="ZE167" s="2">
        <v>2381578.65</v>
      </c>
      <c r="ZF167" s="2">
        <v>1444616.77</v>
      </c>
      <c r="ZG167" s="2">
        <v>1655790.36</v>
      </c>
      <c r="ZH167" s="2">
        <v>1252309.57</v>
      </c>
      <c r="ZI167" s="2">
        <v>1288750.44</v>
      </c>
      <c r="ZJ167" s="2">
        <v>5632267.5999999996</v>
      </c>
      <c r="ZK167" s="2">
        <v>35073925.030000001</v>
      </c>
      <c r="ZL167" s="2">
        <v>1621057.99</v>
      </c>
      <c r="ZM167" s="2">
        <v>2834686.58</v>
      </c>
      <c r="ZN167" s="2">
        <v>10029069.02</v>
      </c>
      <c r="ZO167" s="2">
        <v>5703338.7300000004</v>
      </c>
      <c r="ZP167" s="2">
        <v>1231124.83</v>
      </c>
      <c r="ZQ167" s="2">
        <v>3100900.08</v>
      </c>
      <c r="ZR167" s="2">
        <v>3641558.76</v>
      </c>
      <c r="ZS167" s="2">
        <v>4609892.6100000003</v>
      </c>
      <c r="ZT167" s="2">
        <v>5846297.6600000001</v>
      </c>
      <c r="ZU167" s="2">
        <v>1144283.24</v>
      </c>
      <c r="ZV167" s="2">
        <v>2538876.7999999998</v>
      </c>
      <c r="ZW167" s="2">
        <v>1572681.94</v>
      </c>
      <c r="ZX167" s="2">
        <v>2878884.92</v>
      </c>
      <c r="ZY167" s="2">
        <v>1742222.29</v>
      </c>
      <c r="ZZ167" s="2">
        <v>1941229.09</v>
      </c>
      <c r="AAA167" s="2">
        <v>1525289.42</v>
      </c>
      <c r="AAB167" s="2">
        <v>1020356.89</v>
      </c>
      <c r="AAC167" s="2">
        <v>2028739.95</v>
      </c>
      <c r="AAD167" s="2">
        <v>1411149.28</v>
      </c>
      <c r="AAE167" s="2">
        <v>1244151.97</v>
      </c>
      <c r="AAF167" s="2">
        <v>994985.86</v>
      </c>
      <c r="AAG167" s="2">
        <v>15182344.49</v>
      </c>
      <c r="AAH167" s="2">
        <v>1740451.37</v>
      </c>
      <c r="AAI167" s="2">
        <v>1995484.26</v>
      </c>
      <c r="AAJ167" s="2">
        <v>1594824.38</v>
      </c>
      <c r="AAK167" s="2">
        <v>1357480.84</v>
      </c>
      <c r="AAL167" s="2">
        <v>2119545.14</v>
      </c>
      <c r="AAM167" s="2">
        <v>1484729.95</v>
      </c>
      <c r="AAN167" s="2">
        <v>61468710.789999999</v>
      </c>
      <c r="AAO167" s="2">
        <v>2412410.86</v>
      </c>
      <c r="AAP167" s="2">
        <v>1807383.36</v>
      </c>
      <c r="AAQ167" s="2">
        <v>3902215.97</v>
      </c>
      <c r="AAR167" s="2">
        <v>3663015.08</v>
      </c>
      <c r="AAS167" s="2">
        <v>2050464.57</v>
      </c>
      <c r="AAT167" s="2">
        <v>3384586.79</v>
      </c>
      <c r="AAU167" s="2">
        <v>3445510.2</v>
      </c>
      <c r="AAV167" s="2">
        <v>6738924.46</v>
      </c>
      <c r="AAW167" s="2">
        <v>2235373.7400000002</v>
      </c>
      <c r="AAX167" s="2">
        <v>3369006.5</v>
      </c>
      <c r="AAY167" s="2">
        <v>14430814.82</v>
      </c>
      <c r="AAZ167" s="2">
        <v>6048932.71</v>
      </c>
      <c r="ABA167" s="2">
        <v>1224418.75</v>
      </c>
      <c r="ABB167" s="2">
        <v>2253479.98</v>
      </c>
      <c r="ABC167" s="2">
        <v>2082501.81</v>
      </c>
      <c r="ABD167" s="2">
        <v>1257141.49</v>
      </c>
      <c r="ABE167" s="2">
        <v>2200060.63</v>
      </c>
      <c r="ABF167" s="2">
        <v>1326322.81</v>
      </c>
      <c r="ABG167" s="2">
        <v>16407877.130000001</v>
      </c>
      <c r="ABH167" s="2">
        <v>6691571.46</v>
      </c>
      <c r="ABI167" s="2">
        <v>1462312.21</v>
      </c>
      <c r="ABJ167" s="2">
        <v>1310528.81</v>
      </c>
      <c r="ABK167" s="2">
        <v>1172622.6000000001</v>
      </c>
      <c r="ABL167" s="2">
        <v>1136558.8</v>
      </c>
      <c r="ABM167" s="2">
        <v>898317.04</v>
      </c>
      <c r="ABN167" s="2">
        <v>15849797.300000001</v>
      </c>
      <c r="ABO167" s="2">
        <v>2532007.7400000002</v>
      </c>
      <c r="ABP167" s="2">
        <v>1160299.53</v>
      </c>
      <c r="ABQ167" s="2">
        <v>2621202.08</v>
      </c>
      <c r="ABR167" s="2">
        <v>2531446.34</v>
      </c>
      <c r="ABS167" s="2">
        <v>1690931.6</v>
      </c>
      <c r="ABT167" s="2">
        <v>1482730.45</v>
      </c>
      <c r="ABU167" s="2">
        <v>1844810.58</v>
      </c>
      <c r="ABV167" s="2">
        <v>743696.57</v>
      </c>
      <c r="ABW167" s="2">
        <v>28520869.969999999</v>
      </c>
      <c r="ABX167" s="2">
        <v>845131.45</v>
      </c>
      <c r="ABY167" s="2">
        <v>3562413.41</v>
      </c>
      <c r="ABZ167" s="2">
        <v>1460476.79</v>
      </c>
      <c r="ACA167" s="2">
        <v>1718319.91</v>
      </c>
      <c r="ACB167" s="2">
        <v>6710376.8799999999</v>
      </c>
      <c r="ACC167" s="2">
        <v>1372183.74</v>
      </c>
      <c r="ACD167" s="2">
        <v>1688024.2</v>
      </c>
      <c r="ACE167" s="2">
        <v>1554292.72</v>
      </c>
      <c r="ACF167" s="2">
        <v>1886458.4</v>
      </c>
      <c r="ACG167" s="2">
        <v>1551182.45</v>
      </c>
      <c r="ACH167" s="2">
        <v>42189977.479999997</v>
      </c>
      <c r="ACI167" s="2">
        <v>1827015.71</v>
      </c>
      <c r="ACJ167" s="2">
        <v>2254597.86</v>
      </c>
      <c r="ACK167" s="2">
        <v>3571156.78</v>
      </c>
      <c r="ACL167" s="2">
        <v>1266101.5</v>
      </c>
      <c r="ACM167" s="2">
        <v>2863039.98</v>
      </c>
      <c r="ACN167" s="2">
        <v>3496555.4</v>
      </c>
      <c r="ACO167" s="2">
        <v>11006351.210000001</v>
      </c>
      <c r="ACP167" s="2">
        <v>16524940.92</v>
      </c>
      <c r="ACQ167" s="2">
        <v>1591624.95</v>
      </c>
      <c r="ACR167" s="2">
        <v>3308882.7</v>
      </c>
      <c r="ACS167" s="2">
        <v>3426203.78</v>
      </c>
      <c r="ACT167" s="2">
        <v>2364928.31</v>
      </c>
      <c r="ACU167" s="2">
        <v>12376270.07</v>
      </c>
      <c r="ACV167" s="2">
        <v>2544073.59</v>
      </c>
      <c r="ACW167" s="2">
        <v>2100523.4300000002</v>
      </c>
      <c r="ACX167" s="2">
        <v>1499239.54</v>
      </c>
      <c r="ACY167" s="2">
        <v>1383936.1</v>
      </c>
      <c r="ACZ167" s="2">
        <v>1479794.59</v>
      </c>
      <c r="ADA167" s="2">
        <v>1090825.83</v>
      </c>
      <c r="ADB167" s="2">
        <v>1114759.33</v>
      </c>
      <c r="ADC167" s="2">
        <v>837593.69</v>
      </c>
      <c r="ADD167" s="2">
        <v>856908.69</v>
      </c>
      <c r="ADE167" s="2">
        <v>10579976.609999999</v>
      </c>
      <c r="ADF167" s="2">
        <v>8803429.9000000004</v>
      </c>
      <c r="ADG167" s="2">
        <v>864097.08</v>
      </c>
      <c r="ADH167" s="2">
        <v>878674.52</v>
      </c>
      <c r="ADI167" s="2">
        <v>1971697.51</v>
      </c>
      <c r="ADJ167" s="2">
        <v>843168.46</v>
      </c>
      <c r="ADK167" s="2">
        <v>1345111.37</v>
      </c>
      <c r="ADL167" s="2">
        <v>1505562.23</v>
      </c>
      <c r="ADM167" s="2">
        <v>1607142.61</v>
      </c>
      <c r="ADN167" s="2">
        <v>38236649.189999998</v>
      </c>
      <c r="ADO167" s="2">
        <v>6980646.04</v>
      </c>
      <c r="ADP167" s="2">
        <v>5587893.3799999999</v>
      </c>
      <c r="ADQ167" s="2">
        <v>15394161.74</v>
      </c>
      <c r="ADR167" s="2">
        <v>1029950.93</v>
      </c>
      <c r="ADS167" s="2">
        <v>1255135.18</v>
      </c>
      <c r="ADT167" s="2">
        <v>2143263.36</v>
      </c>
      <c r="ADU167" s="2">
        <v>1328863.24</v>
      </c>
      <c r="ADV167" s="2">
        <v>38993416.719999999</v>
      </c>
      <c r="ADW167" s="2">
        <v>8750586.1600000001</v>
      </c>
      <c r="ADX167" s="2">
        <v>6511066.0999999996</v>
      </c>
      <c r="ADY167" s="2">
        <v>1926579.1</v>
      </c>
      <c r="ADZ167" s="2">
        <v>2291756.61</v>
      </c>
      <c r="AEA167" s="2">
        <v>3195808.27</v>
      </c>
      <c r="AEB167" s="2">
        <v>2520754.23</v>
      </c>
      <c r="AEC167" s="2">
        <v>2215786.79</v>
      </c>
      <c r="AED167" s="2">
        <v>1672105.5</v>
      </c>
      <c r="AEE167" s="2">
        <v>1701675.71</v>
      </c>
      <c r="AEF167" s="2">
        <v>2897010.3</v>
      </c>
      <c r="AEG167" s="2">
        <v>2946474.97</v>
      </c>
      <c r="AEH167" s="2">
        <v>1557789.27</v>
      </c>
      <c r="AEI167" s="2">
        <v>2249323.4300000002</v>
      </c>
      <c r="AEJ167" s="2">
        <v>2394733.94</v>
      </c>
      <c r="AEK167" s="2">
        <v>2813935.5</v>
      </c>
      <c r="AEL167" s="2">
        <v>1805594.04</v>
      </c>
      <c r="AEM167" s="2">
        <v>4266742.46</v>
      </c>
      <c r="AEN167" s="2">
        <v>1575529.37</v>
      </c>
      <c r="AEO167" s="2">
        <v>3324933.11</v>
      </c>
      <c r="AEP167" s="2">
        <v>19211439.16</v>
      </c>
      <c r="AEQ167" s="2">
        <v>2327812.19</v>
      </c>
      <c r="AER167" s="2">
        <v>3205122.69</v>
      </c>
      <c r="AES167" s="2">
        <v>1948961.57</v>
      </c>
      <c r="AET167" s="2">
        <v>1893449.86</v>
      </c>
      <c r="AEU167" s="2">
        <v>4726432.76</v>
      </c>
      <c r="AEV167" s="2">
        <v>1009117.96</v>
      </c>
      <c r="AEW167" s="2">
        <v>2448102.2200000002</v>
      </c>
      <c r="AEX167" s="2">
        <v>1930253.63</v>
      </c>
      <c r="AEY167" s="2">
        <v>1128205.51</v>
      </c>
      <c r="AEZ167" s="2">
        <v>17396027.300000001</v>
      </c>
      <c r="AFA167" s="2">
        <v>12445302.470000001</v>
      </c>
      <c r="AFB167" s="2">
        <v>2709052.7</v>
      </c>
      <c r="AFC167" s="2">
        <v>2457188.31</v>
      </c>
      <c r="AFD167" s="2">
        <v>4331141.7300000004</v>
      </c>
      <c r="AFE167" s="2">
        <v>3242417.16</v>
      </c>
      <c r="AFF167" s="2">
        <v>2073987.66</v>
      </c>
      <c r="AFG167" s="2">
        <v>1871138.43</v>
      </c>
      <c r="AFH167" s="2">
        <v>1567137.8</v>
      </c>
      <c r="AFI167" s="2">
        <v>1915056.51</v>
      </c>
      <c r="AFJ167" s="2">
        <v>2245394.83</v>
      </c>
      <c r="AFK167" s="2">
        <v>1806152.59</v>
      </c>
      <c r="AFL167" s="2">
        <v>2462832.33</v>
      </c>
      <c r="AFM167" s="2">
        <v>22945024.920000002</v>
      </c>
      <c r="AFN167" s="2">
        <v>3761308.69</v>
      </c>
      <c r="AFO167" s="2">
        <v>2296771.2400000002</v>
      </c>
      <c r="AFP167" s="2">
        <v>1748665.47</v>
      </c>
      <c r="AFQ167" s="2">
        <v>2493062.83</v>
      </c>
      <c r="AFR167" s="2">
        <v>1845549.6</v>
      </c>
      <c r="AFS167" s="2">
        <v>1517821.44</v>
      </c>
      <c r="AFT167" s="2">
        <v>2732069.01</v>
      </c>
      <c r="AFU167" s="2">
        <v>3487180.03</v>
      </c>
      <c r="AFV167" s="2">
        <v>1704548.14</v>
      </c>
      <c r="AFW167" s="2">
        <v>3815062.04</v>
      </c>
      <c r="AFX167" s="2">
        <v>1562869.73</v>
      </c>
      <c r="AFY167" s="2">
        <v>31002257.350000001</v>
      </c>
      <c r="AFZ167" s="2">
        <v>986012.33</v>
      </c>
      <c r="AGA167" s="2">
        <v>2024583.67</v>
      </c>
      <c r="AGB167" s="2">
        <v>1672792.31</v>
      </c>
      <c r="AGC167" s="2">
        <v>3496183.08</v>
      </c>
      <c r="AGD167" s="2">
        <v>2105316.9</v>
      </c>
      <c r="AGE167" s="2">
        <v>1261419.49</v>
      </c>
      <c r="AGF167" s="2">
        <v>1593576.75</v>
      </c>
      <c r="AGG167" s="2">
        <v>1422462.69</v>
      </c>
      <c r="AGH167" s="2">
        <v>2041518.15</v>
      </c>
      <c r="AGI167" s="2">
        <v>1751837.39</v>
      </c>
      <c r="AGJ167" s="2">
        <v>26272642.850000001</v>
      </c>
      <c r="AGK167" s="2">
        <v>3698380.42</v>
      </c>
      <c r="AGL167" s="2">
        <v>2377535.1</v>
      </c>
      <c r="AGM167" s="2">
        <v>1645161.09</v>
      </c>
      <c r="AGN167" s="2">
        <v>2656828.65</v>
      </c>
      <c r="AGO167" s="2">
        <v>2723234.52</v>
      </c>
      <c r="AGP167" s="2">
        <v>1640921.12</v>
      </c>
      <c r="AGQ167" s="2">
        <v>1557363.05</v>
      </c>
      <c r="AGR167" s="2">
        <v>43031593.579999998</v>
      </c>
      <c r="AGS167" s="2">
        <v>25912303.800000001</v>
      </c>
      <c r="AGT167" s="2">
        <v>1363344.84</v>
      </c>
      <c r="AGU167" s="2">
        <v>2253373.2599999998</v>
      </c>
      <c r="AGV167" s="2">
        <v>6979224.9299999997</v>
      </c>
      <c r="AGW167" s="2">
        <v>3434675.17</v>
      </c>
      <c r="AGX167" s="2">
        <v>3742553.29</v>
      </c>
      <c r="AGY167" s="2">
        <v>2786032.71</v>
      </c>
      <c r="AGZ167" s="2">
        <v>1272661.53</v>
      </c>
      <c r="AHA167" s="2">
        <v>3579055.85</v>
      </c>
      <c r="AHB167" s="2">
        <v>2924100.85</v>
      </c>
      <c r="AHC167" s="2">
        <v>1432579.71</v>
      </c>
      <c r="AHD167" s="2">
        <v>1761937.62</v>
      </c>
      <c r="AHE167" s="2">
        <v>1532027.43</v>
      </c>
      <c r="AHF167" s="2">
        <v>1877002.62</v>
      </c>
      <c r="AHG167" s="2">
        <v>1812122.75</v>
      </c>
      <c r="AHH167" s="2">
        <v>1460319.47</v>
      </c>
      <c r="AHI167" s="2">
        <v>11708751.189999999</v>
      </c>
      <c r="AHJ167" s="2">
        <v>1483798.93</v>
      </c>
      <c r="AHK167" s="2">
        <v>1877544.89</v>
      </c>
      <c r="AHL167" s="2">
        <v>1754555.73</v>
      </c>
      <c r="AHM167" s="2">
        <v>4340176.76</v>
      </c>
      <c r="AHN167" s="2">
        <v>1670400.25</v>
      </c>
      <c r="AHO167" s="2">
        <v>1127768.8999999999</v>
      </c>
      <c r="AHP167" s="2">
        <v>4762769575.4300022</v>
      </c>
    </row>
    <row r="168" spans="1:900">
      <c r="A168" s="1" t="s">
        <v>2172</v>
      </c>
      <c r="B168" s="1" t="s">
        <v>2245</v>
      </c>
      <c r="C168" s="1" t="s">
        <v>2246</v>
      </c>
      <c r="D168" s="2">
        <v>5839396.4299999997</v>
      </c>
      <c r="E168" s="2">
        <v>497379.07</v>
      </c>
      <c r="F168" s="2">
        <v>4914.8500000000004</v>
      </c>
      <c r="G168" s="2"/>
      <c r="H168" s="2">
        <v>2417794.4900000002</v>
      </c>
      <c r="I168" s="2">
        <v>0</v>
      </c>
      <c r="J168" s="2">
        <v>1187652.1200000001</v>
      </c>
      <c r="K168" s="2"/>
      <c r="L168" s="2">
        <v>8577.34</v>
      </c>
      <c r="M168" s="2"/>
      <c r="N168" s="2"/>
      <c r="O168" s="2"/>
      <c r="P168" s="2"/>
      <c r="Q168" s="2"/>
      <c r="R168" s="2"/>
      <c r="S168" s="2">
        <v>6329.13</v>
      </c>
      <c r="T168" s="2">
        <v>724567.3</v>
      </c>
      <c r="U168" s="2"/>
      <c r="V168" s="2">
        <v>57979.5</v>
      </c>
      <c r="W168" s="2">
        <v>429760.85</v>
      </c>
      <c r="X168" s="2"/>
      <c r="Y168" s="2"/>
      <c r="Z168" s="2">
        <v>29998.240000000002</v>
      </c>
      <c r="AA168" s="2">
        <v>250579.51</v>
      </c>
      <c r="AB168" s="2"/>
      <c r="AC168" s="2">
        <v>1758760.35</v>
      </c>
      <c r="AD168" s="2"/>
      <c r="AE168" s="2">
        <v>707</v>
      </c>
      <c r="AF168" s="2">
        <v>8770.73</v>
      </c>
      <c r="AG168" s="2">
        <v>3067.17</v>
      </c>
      <c r="AH168" s="2">
        <v>19369.990000000002</v>
      </c>
      <c r="AI168" s="2"/>
      <c r="AJ168" s="2">
        <v>117973.51</v>
      </c>
      <c r="AK168" s="2">
        <v>59110</v>
      </c>
      <c r="AL168" s="2">
        <v>8720</v>
      </c>
      <c r="AM168" s="2">
        <v>2825</v>
      </c>
      <c r="AN168" s="2"/>
      <c r="AO168" s="2">
        <v>7877.97</v>
      </c>
      <c r="AP168" s="2">
        <v>49751.8</v>
      </c>
      <c r="AQ168" s="2"/>
      <c r="AR168" s="2"/>
      <c r="AS168" s="2"/>
      <c r="AT168" s="2">
        <v>837481.78</v>
      </c>
      <c r="AU168" s="2"/>
      <c r="AV168" s="2"/>
      <c r="AW168" s="2">
        <v>419625.11</v>
      </c>
      <c r="AX168" s="2"/>
      <c r="AY168" s="2">
        <v>344296.69</v>
      </c>
      <c r="AZ168" s="2"/>
      <c r="BA168" s="2">
        <v>51829.03</v>
      </c>
      <c r="BB168" s="2"/>
      <c r="BC168" s="2">
        <v>1764</v>
      </c>
      <c r="BD168" s="2"/>
      <c r="BE168" s="2"/>
      <c r="BF168" s="2">
        <v>87547.82</v>
      </c>
      <c r="BG168" s="2"/>
      <c r="BH168" s="2"/>
      <c r="BI168" s="2">
        <v>4095057.5</v>
      </c>
      <c r="BJ168" s="2">
        <v>168126.32</v>
      </c>
      <c r="BK168" s="2">
        <v>271435.67</v>
      </c>
      <c r="BL168" s="2">
        <v>8820</v>
      </c>
      <c r="BM168" s="2">
        <v>348946.6</v>
      </c>
      <c r="BN168" s="2">
        <v>92163.44</v>
      </c>
      <c r="BO168" s="2">
        <v>619775.79</v>
      </c>
      <c r="BP168" s="2"/>
      <c r="BQ168" s="2"/>
      <c r="BR168" s="2">
        <v>223413.91</v>
      </c>
      <c r="BS168" s="2">
        <v>449806.2</v>
      </c>
      <c r="BT168" s="2"/>
      <c r="BU168" s="2">
        <v>14527.66</v>
      </c>
      <c r="BV168" s="2">
        <v>2845.15</v>
      </c>
      <c r="BW168" s="2">
        <v>63214</v>
      </c>
      <c r="BX168" s="2"/>
      <c r="BY168" s="2">
        <v>72423.53</v>
      </c>
      <c r="BZ168" s="2">
        <v>3173648.13</v>
      </c>
      <c r="CA168" s="2"/>
      <c r="CB168" s="2">
        <v>2296.77</v>
      </c>
      <c r="CC168" s="2">
        <v>470415.83</v>
      </c>
      <c r="CD168" s="2">
        <v>37623.57</v>
      </c>
      <c r="CE168" s="2"/>
      <c r="CF168" s="2">
        <v>498186.56</v>
      </c>
      <c r="CG168" s="2">
        <v>2127620.62</v>
      </c>
      <c r="CH168" s="2">
        <v>488804.54</v>
      </c>
      <c r="CI168" s="2">
        <v>638934.48</v>
      </c>
      <c r="CJ168" s="2"/>
      <c r="CK168" s="2">
        <v>2681.97</v>
      </c>
      <c r="CL168" s="2">
        <v>31195.61</v>
      </c>
      <c r="CM168" s="2">
        <v>1055.57</v>
      </c>
      <c r="CN168" s="2">
        <v>717452.3</v>
      </c>
      <c r="CO168" s="2">
        <v>132519.75</v>
      </c>
      <c r="CP168" s="2"/>
      <c r="CQ168" s="2">
        <v>274206.09999999998</v>
      </c>
      <c r="CR168" s="2"/>
      <c r="CS168" s="2"/>
      <c r="CT168" s="2">
        <v>110425.26</v>
      </c>
      <c r="CU168" s="2"/>
      <c r="CV168" s="2">
        <v>2296.77</v>
      </c>
      <c r="CW168" s="2">
        <v>66311</v>
      </c>
      <c r="CX168" s="2">
        <v>1000</v>
      </c>
      <c r="CY168" s="2"/>
      <c r="CZ168" s="2"/>
      <c r="DA168" s="2"/>
      <c r="DB168" s="2">
        <v>240807.24</v>
      </c>
      <c r="DC168" s="2">
        <v>5764212.2999999998</v>
      </c>
      <c r="DD168" s="2"/>
      <c r="DE168" s="2">
        <v>2681.97</v>
      </c>
      <c r="DF168" s="2">
        <v>115981.29</v>
      </c>
      <c r="DG168" s="2">
        <v>17923</v>
      </c>
      <c r="DH168" s="2"/>
      <c r="DI168" s="2">
        <v>2331</v>
      </c>
      <c r="DJ168" s="2">
        <v>260769.85</v>
      </c>
      <c r="DK168" s="2">
        <v>5500674.04</v>
      </c>
      <c r="DL168" s="2">
        <v>46734</v>
      </c>
      <c r="DM168" s="2">
        <v>23855.52</v>
      </c>
      <c r="DN168" s="2"/>
      <c r="DO168" s="2">
        <v>2686.78</v>
      </c>
      <c r="DP168" s="2">
        <v>321316.71999999997</v>
      </c>
      <c r="DQ168" s="2">
        <v>15847.44</v>
      </c>
      <c r="DR168" s="2">
        <v>2858.86</v>
      </c>
      <c r="DS168" s="2">
        <v>610534.57999999996</v>
      </c>
      <c r="DT168" s="2">
        <v>4469592.2</v>
      </c>
      <c r="DU168" s="2">
        <v>291895.34999999998</v>
      </c>
      <c r="DV168" s="2">
        <v>95581.83</v>
      </c>
      <c r="DW168" s="2">
        <v>1885586.82</v>
      </c>
      <c r="DX168" s="2"/>
      <c r="DY168" s="2">
        <v>912874.25</v>
      </c>
      <c r="DZ168" s="2">
        <v>16969.7</v>
      </c>
      <c r="EA168" s="2"/>
      <c r="EB168" s="2">
        <v>162866.69</v>
      </c>
      <c r="EC168" s="2"/>
      <c r="ED168" s="2">
        <v>253892.75</v>
      </c>
      <c r="EE168" s="2">
        <v>844811.81</v>
      </c>
      <c r="EF168" s="2">
        <v>2810.37</v>
      </c>
      <c r="EG168" s="2">
        <v>158812.25</v>
      </c>
      <c r="EH168" s="2"/>
      <c r="EI168" s="2">
        <v>2520.4</v>
      </c>
      <c r="EJ168" s="2">
        <v>121871.88</v>
      </c>
      <c r="EK168" s="2">
        <v>6619.93</v>
      </c>
      <c r="EL168" s="2"/>
      <c r="EM168" s="2">
        <v>498339.58</v>
      </c>
      <c r="EN168" s="2">
        <v>1016187.06</v>
      </c>
      <c r="EO168" s="2"/>
      <c r="EP168" s="2">
        <v>36226.25</v>
      </c>
      <c r="EQ168" s="2"/>
      <c r="ER168" s="2"/>
      <c r="ES168" s="2"/>
      <c r="ET168" s="2"/>
      <c r="EU168" s="2">
        <v>37740</v>
      </c>
      <c r="EV168" s="2"/>
      <c r="EW168" s="2">
        <v>21818.84</v>
      </c>
      <c r="EX168" s="2">
        <v>9085</v>
      </c>
      <c r="EY168" s="2"/>
      <c r="EZ168" s="2">
        <v>132406.96</v>
      </c>
      <c r="FA168" s="2">
        <v>17696.849999999999</v>
      </c>
      <c r="FB168" s="2"/>
      <c r="FC168" s="2">
        <v>444080.96</v>
      </c>
      <c r="FD168" s="2">
        <v>2681.97</v>
      </c>
      <c r="FE168" s="2"/>
      <c r="FF168" s="2"/>
      <c r="FG168" s="2"/>
      <c r="FH168" s="2">
        <v>8347</v>
      </c>
      <c r="FI168" s="2">
        <v>2607711.5</v>
      </c>
      <c r="FJ168" s="2"/>
      <c r="FK168" s="2">
        <v>1913.16</v>
      </c>
      <c r="FL168" s="2"/>
      <c r="FM168" s="2"/>
      <c r="FN168" s="2">
        <v>495917.16</v>
      </c>
      <c r="FO168" s="2"/>
      <c r="FP168" s="2"/>
      <c r="FQ168" s="2">
        <v>4881961.4800000004</v>
      </c>
      <c r="FR168" s="2">
        <v>22143.83</v>
      </c>
      <c r="FS168" s="2"/>
      <c r="FT168" s="2">
        <v>170504.62</v>
      </c>
      <c r="FU168" s="2"/>
      <c r="FV168" s="2">
        <v>414904.94</v>
      </c>
      <c r="FW168" s="2">
        <v>601073.56000000006</v>
      </c>
      <c r="FX168" s="2">
        <v>272057.83</v>
      </c>
      <c r="FY168" s="2">
        <v>152694.25</v>
      </c>
      <c r="FZ168" s="2">
        <v>634712.48</v>
      </c>
      <c r="GA168" s="2">
        <v>10088.94</v>
      </c>
      <c r="GB168" s="2"/>
      <c r="GC168" s="2"/>
      <c r="GD168" s="2"/>
      <c r="GE168" s="2">
        <v>24317.48</v>
      </c>
      <c r="GF168" s="2">
        <v>122946.33</v>
      </c>
      <c r="GG168" s="2">
        <v>2005</v>
      </c>
      <c r="GH168" s="2">
        <v>9724.92</v>
      </c>
      <c r="GI168" s="2"/>
      <c r="GJ168" s="2">
        <v>45098.39</v>
      </c>
      <c r="GK168" s="2">
        <v>253249.79</v>
      </c>
      <c r="GL168" s="2">
        <v>7689.57</v>
      </c>
      <c r="GM168" s="2"/>
      <c r="GN168" s="2">
        <v>100</v>
      </c>
      <c r="GO168" s="2"/>
      <c r="GP168" s="2">
        <v>360</v>
      </c>
      <c r="GQ168" s="2">
        <v>1367209.27</v>
      </c>
      <c r="GR168" s="2">
        <v>506670.72</v>
      </c>
      <c r="GS168" s="2">
        <v>370374.12</v>
      </c>
      <c r="GT168" s="2">
        <v>634124.48</v>
      </c>
      <c r="GU168" s="2">
        <v>20632.259999999998</v>
      </c>
      <c r="GV168" s="2">
        <v>35781</v>
      </c>
      <c r="GW168" s="2">
        <v>27807.439999999999</v>
      </c>
      <c r="GX168" s="2">
        <v>4533</v>
      </c>
      <c r="GY168" s="2">
        <v>2829219.61</v>
      </c>
      <c r="GZ168" s="2">
        <v>620631.05000000005</v>
      </c>
      <c r="HA168" s="2">
        <v>424948.63</v>
      </c>
      <c r="HB168" s="2">
        <v>411553.26</v>
      </c>
      <c r="HC168" s="2">
        <v>4452905.72</v>
      </c>
      <c r="HD168" s="2">
        <v>276976.84000000003</v>
      </c>
      <c r="HE168" s="2">
        <v>398031.1</v>
      </c>
      <c r="HF168" s="2">
        <v>291996.44</v>
      </c>
      <c r="HG168" s="2">
        <v>483129.11</v>
      </c>
      <c r="HH168" s="2">
        <v>237598.01</v>
      </c>
      <c r="HI168" s="2">
        <v>249831.52</v>
      </c>
      <c r="HJ168" s="2">
        <v>4712975.13</v>
      </c>
      <c r="HK168" s="2"/>
      <c r="HL168" s="2">
        <v>864977.62</v>
      </c>
      <c r="HM168" s="2">
        <v>438871.36</v>
      </c>
      <c r="HN168" s="2">
        <v>490696.59</v>
      </c>
      <c r="HO168" s="2">
        <v>397043.48</v>
      </c>
      <c r="HP168" s="2">
        <v>491820.64</v>
      </c>
      <c r="HQ168" s="2">
        <v>470475.16</v>
      </c>
      <c r="HR168" s="2">
        <v>28352.35</v>
      </c>
      <c r="HS168" s="2">
        <v>2418081.2200000002</v>
      </c>
      <c r="HT168" s="2">
        <v>12993.97</v>
      </c>
      <c r="HU168" s="2"/>
      <c r="HV168" s="2"/>
      <c r="HW168" s="2"/>
      <c r="HX168" s="2">
        <v>3593.93</v>
      </c>
      <c r="HY168" s="2"/>
      <c r="HZ168" s="2">
        <v>185662.58</v>
      </c>
      <c r="IA168" s="2">
        <v>20732.04</v>
      </c>
      <c r="IB168" s="2">
        <v>2180</v>
      </c>
      <c r="IC168" s="2">
        <v>256.8</v>
      </c>
      <c r="ID168" s="2"/>
      <c r="IE168" s="2">
        <v>23832.06</v>
      </c>
      <c r="IF168" s="2"/>
      <c r="IG168" s="2"/>
      <c r="IH168" s="2">
        <v>6305184.5199999996</v>
      </c>
      <c r="II168" s="2">
        <v>2923105.3</v>
      </c>
      <c r="IJ168" s="2"/>
      <c r="IK168" s="2">
        <v>491409.38</v>
      </c>
      <c r="IL168" s="2">
        <v>55867.91</v>
      </c>
      <c r="IM168" s="2">
        <v>362826.41</v>
      </c>
      <c r="IN168" s="2"/>
      <c r="IO168" s="2">
        <v>219198.05</v>
      </c>
      <c r="IP168" s="2">
        <v>120171.54</v>
      </c>
      <c r="IQ168" s="2">
        <v>2548.5700000000002</v>
      </c>
      <c r="IR168" s="2">
        <v>6405.57</v>
      </c>
      <c r="IS168" s="2">
        <v>206946.88</v>
      </c>
      <c r="IT168" s="2">
        <v>1811973.83</v>
      </c>
      <c r="IU168" s="2">
        <v>45313.14</v>
      </c>
      <c r="IV168" s="2">
        <v>538090.28</v>
      </c>
      <c r="IW168" s="2">
        <v>169949.01</v>
      </c>
      <c r="IX168" s="2"/>
      <c r="IY168" s="2">
        <v>78038.100000000006</v>
      </c>
      <c r="IZ168" s="2">
        <v>2704</v>
      </c>
      <c r="JA168" s="2">
        <v>284955.77</v>
      </c>
      <c r="JB168" s="2">
        <v>35231.379999999997</v>
      </c>
      <c r="JC168" s="2">
        <v>373785.5</v>
      </c>
      <c r="JD168" s="2"/>
      <c r="JE168" s="2">
        <v>318687.75</v>
      </c>
      <c r="JF168" s="2"/>
      <c r="JG168" s="2"/>
      <c r="JH168" s="2"/>
      <c r="JI168" s="2"/>
      <c r="JJ168" s="2"/>
      <c r="JK168" s="2">
        <v>22077.1</v>
      </c>
      <c r="JL168" s="2"/>
      <c r="JM168" s="2">
        <v>2692.34</v>
      </c>
      <c r="JN168" s="2"/>
      <c r="JO168" s="2"/>
      <c r="JP168" s="2">
        <v>12280.13</v>
      </c>
      <c r="JQ168" s="2"/>
      <c r="JR168" s="2">
        <v>4208706.75</v>
      </c>
      <c r="JS168" s="2">
        <v>15588.86</v>
      </c>
      <c r="JT168" s="2">
        <v>183710</v>
      </c>
      <c r="JU168" s="2"/>
      <c r="JV168" s="2">
        <v>12063.11</v>
      </c>
      <c r="JW168" s="2">
        <v>380</v>
      </c>
      <c r="JX168" s="2"/>
      <c r="JY168" s="2"/>
      <c r="JZ168" s="2">
        <v>274495.35999999999</v>
      </c>
      <c r="KA168" s="2">
        <v>3836.9</v>
      </c>
      <c r="KB168" s="2">
        <v>354092.64</v>
      </c>
      <c r="KC168" s="2">
        <v>42886</v>
      </c>
      <c r="KD168" s="2">
        <v>153303.25</v>
      </c>
      <c r="KE168" s="2">
        <v>42360</v>
      </c>
      <c r="KF168" s="2">
        <v>3092</v>
      </c>
      <c r="KG168" s="2">
        <v>4859177.5199999996</v>
      </c>
      <c r="KH168" s="2"/>
      <c r="KI168" s="2">
        <v>6195.75</v>
      </c>
      <c r="KJ168" s="2">
        <v>77695</v>
      </c>
      <c r="KK168" s="2">
        <v>1315.03</v>
      </c>
      <c r="KL168" s="2"/>
      <c r="KM168" s="2">
        <v>1962339.09</v>
      </c>
      <c r="KN168" s="2"/>
      <c r="KO168" s="2"/>
      <c r="KP168" s="2">
        <v>2720556.51</v>
      </c>
      <c r="KQ168" s="2">
        <v>387439</v>
      </c>
      <c r="KR168" s="2">
        <v>88393.11</v>
      </c>
      <c r="KS168" s="2">
        <v>57395.03</v>
      </c>
      <c r="KT168" s="2">
        <v>4485.0200000000004</v>
      </c>
      <c r="KU168" s="2">
        <v>5978.31</v>
      </c>
      <c r="KV168" s="2">
        <v>1842155.82</v>
      </c>
      <c r="KW168" s="2">
        <v>420615.08</v>
      </c>
      <c r="KX168" s="2">
        <v>4138245.97</v>
      </c>
      <c r="KY168" s="2">
        <v>294257.14</v>
      </c>
      <c r="KZ168" s="2"/>
      <c r="LA168" s="2">
        <v>1151932.19</v>
      </c>
      <c r="LB168" s="2">
        <v>7115.5</v>
      </c>
      <c r="LC168" s="2">
        <v>7273.54</v>
      </c>
      <c r="LD168" s="2">
        <v>262868.26</v>
      </c>
      <c r="LE168" s="2"/>
      <c r="LF168" s="2">
        <v>2055543.66</v>
      </c>
      <c r="LG168" s="2">
        <v>1530494.96</v>
      </c>
      <c r="LH168" s="2">
        <v>816890.06</v>
      </c>
      <c r="LI168" s="2">
        <v>1423925.98</v>
      </c>
      <c r="LJ168" s="2">
        <v>13533.15</v>
      </c>
      <c r="LK168" s="2">
        <v>35544.92</v>
      </c>
      <c r="LL168" s="2">
        <v>177734.86</v>
      </c>
      <c r="LM168" s="2">
        <v>195531.66</v>
      </c>
      <c r="LN168" s="2">
        <v>53868</v>
      </c>
      <c r="LO168" s="2">
        <v>100304.06</v>
      </c>
      <c r="LP168" s="2">
        <v>18235.02</v>
      </c>
      <c r="LQ168" s="2">
        <v>4024468.32</v>
      </c>
      <c r="LR168" s="2">
        <v>1164770.6599999999</v>
      </c>
      <c r="LS168" s="2">
        <v>47942.86</v>
      </c>
      <c r="LT168" s="2">
        <v>6720544.6600000001</v>
      </c>
      <c r="LU168" s="2">
        <v>1064968.0900000001</v>
      </c>
      <c r="LV168" s="2">
        <v>2788573.8</v>
      </c>
      <c r="LW168" s="2">
        <v>472678.13</v>
      </c>
      <c r="LX168" s="2">
        <v>6795.58</v>
      </c>
      <c r="LY168" s="2">
        <v>813310.19</v>
      </c>
      <c r="LZ168" s="2">
        <v>6405.57</v>
      </c>
      <c r="MA168" s="2">
        <v>78866.66</v>
      </c>
      <c r="MB168" s="2">
        <v>23897.040000000001</v>
      </c>
      <c r="MC168" s="2">
        <v>343574.33</v>
      </c>
      <c r="MD168" s="2">
        <v>1746075.69</v>
      </c>
      <c r="ME168" s="2">
        <v>9034</v>
      </c>
      <c r="MF168" s="2">
        <v>3624977.19</v>
      </c>
      <c r="MG168" s="2">
        <v>145167.18</v>
      </c>
      <c r="MH168" s="2">
        <v>115105.15</v>
      </c>
      <c r="MI168" s="2"/>
      <c r="MJ168" s="2"/>
      <c r="MK168" s="2">
        <v>53220</v>
      </c>
      <c r="ML168" s="2">
        <v>172285.69</v>
      </c>
      <c r="MM168" s="2">
        <v>437021.81</v>
      </c>
      <c r="MN168" s="2">
        <v>240</v>
      </c>
      <c r="MO168" s="2"/>
      <c r="MP168" s="2">
        <v>278164.01</v>
      </c>
      <c r="MQ168" s="2">
        <v>630</v>
      </c>
      <c r="MR168" s="2">
        <v>6035696.0899999999</v>
      </c>
      <c r="MS168" s="2">
        <v>277488.78999999998</v>
      </c>
      <c r="MT168" s="2">
        <v>397722.36</v>
      </c>
      <c r="MU168" s="2">
        <v>2835</v>
      </c>
      <c r="MV168" s="2">
        <v>654431.1</v>
      </c>
      <c r="MW168" s="2">
        <v>781222.8</v>
      </c>
      <c r="MX168" s="2">
        <v>923460.1298</v>
      </c>
      <c r="MY168" s="2">
        <v>818156.85</v>
      </c>
      <c r="MZ168" s="2">
        <v>222288.33</v>
      </c>
      <c r="NA168" s="2">
        <v>72579.399999999994</v>
      </c>
      <c r="NB168" s="2">
        <v>59224.77</v>
      </c>
      <c r="NC168" s="2">
        <v>9420826.4100000001</v>
      </c>
      <c r="ND168" s="2">
        <v>726218.28</v>
      </c>
      <c r="NE168" s="2">
        <v>278469.52</v>
      </c>
      <c r="NF168" s="2">
        <v>2636599.92</v>
      </c>
      <c r="NG168" s="2"/>
      <c r="NH168" s="2">
        <v>588867.4</v>
      </c>
      <c r="NI168" s="2">
        <v>2276152.58</v>
      </c>
      <c r="NJ168" s="2">
        <v>1385180.15</v>
      </c>
      <c r="NK168" s="2">
        <v>395700</v>
      </c>
      <c r="NL168" s="2">
        <v>11953.1</v>
      </c>
      <c r="NM168" s="2">
        <v>892268.02</v>
      </c>
      <c r="NN168" s="2">
        <v>224048.49</v>
      </c>
      <c r="NO168" s="2">
        <v>3999865.43</v>
      </c>
      <c r="NP168" s="2">
        <v>192467.61</v>
      </c>
      <c r="NQ168" s="2">
        <v>2553.5700000000002</v>
      </c>
      <c r="NR168" s="2">
        <v>3760.8</v>
      </c>
      <c r="NS168" s="2">
        <v>109747.74</v>
      </c>
      <c r="NT168" s="2"/>
      <c r="NU168" s="2"/>
      <c r="NV168" s="2">
        <v>11996.2</v>
      </c>
      <c r="NW168" s="2">
        <v>2213028.91</v>
      </c>
      <c r="NX168" s="2"/>
      <c r="NY168" s="2">
        <v>111670.55</v>
      </c>
      <c r="NZ168" s="2"/>
      <c r="OA168" s="2">
        <v>63478.98</v>
      </c>
      <c r="OB168" s="2">
        <v>380019.22</v>
      </c>
      <c r="OC168" s="2">
        <v>7472975.9900000002</v>
      </c>
      <c r="OD168" s="2">
        <v>2210741.09</v>
      </c>
      <c r="OE168" s="2">
        <v>809909.88</v>
      </c>
      <c r="OF168" s="2">
        <v>1094039.75</v>
      </c>
      <c r="OG168" s="2">
        <v>37625</v>
      </c>
      <c r="OH168" s="2">
        <v>869480</v>
      </c>
      <c r="OI168" s="2">
        <v>21571.3</v>
      </c>
      <c r="OJ168" s="2">
        <v>258725</v>
      </c>
      <c r="OK168" s="2">
        <v>158236</v>
      </c>
      <c r="OL168" s="2">
        <v>5036899.55</v>
      </c>
      <c r="OM168" s="2">
        <v>732731.81</v>
      </c>
      <c r="ON168" s="2">
        <v>874738.47</v>
      </c>
      <c r="OO168" s="2">
        <v>687767.55</v>
      </c>
      <c r="OP168" s="2">
        <v>646681.9</v>
      </c>
      <c r="OQ168" s="2">
        <v>49704.82</v>
      </c>
      <c r="OR168" s="2">
        <v>3742693.54</v>
      </c>
      <c r="OS168" s="2">
        <v>3708.41</v>
      </c>
      <c r="OT168" s="2">
        <v>2692</v>
      </c>
      <c r="OU168" s="2">
        <v>1970711.22</v>
      </c>
      <c r="OV168" s="2">
        <v>507106.7</v>
      </c>
      <c r="OW168" s="2">
        <v>2358494.2000000002</v>
      </c>
      <c r="OX168" s="2">
        <v>696663.58</v>
      </c>
      <c r="OY168" s="2"/>
      <c r="OZ168" s="2"/>
      <c r="PA168" s="2">
        <v>5430000.2699999996</v>
      </c>
      <c r="PB168" s="2">
        <v>195638.43</v>
      </c>
      <c r="PC168" s="2">
        <v>219818.05</v>
      </c>
      <c r="PD168" s="2">
        <v>200564.38</v>
      </c>
      <c r="PE168" s="2">
        <v>625772.56000000006</v>
      </c>
      <c r="PF168" s="2">
        <v>656851.22</v>
      </c>
      <c r="PG168" s="2">
        <v>14583.72</v>
      </c>
      <c r="PH168" s="2">
        <v>230549.87</v>
      </c>
      <c r="PI168" s="2">
        <v>5567</v>
      </c>
      <c r="PJ168" s="2"/>
      <c r="PK168" s="2">
        <v>512460.19</v>
      </c>
      <c r="PL168" s="2">
        <v>114445.49</v>
      </c>
      <c r="PM168" s="2">
        <v>6630</v>
      </c>
      <c r="PN168" s="2">
        <v>176740.87</v>
      </c>
      <c r="PO168" s="2">
        <v>19507</v>
      </c>
      <c r="PP168" s="2">
        <v>23223.69</v>
      </c>
      <c r="PQ168" s="2"/>
      <c r="PR168" s="2">
        <v>25976</v>
      </c>
      <c r="PS168" s="2">
        <v>4872342.3899999997</v>
      </c>
      <c r="PT168" s="2">
        <v>66081.42</v>
      </c>
      <c r="PU168" s="2">
        <v>259233.39</v>
      </c>
      <c r="PV168" s="2">
        <v>563943.62</v>
      </c>
      <c r="PW168" s="2">
        <v>2290983.7999999998</v>
      </c>
      <c r="PX168" s="2">
        <v>590454.53</v>
      </c>
      <c r="PY168" s="2">
        <v>177541.05</v>
      </c>
      <c r="PZ168" s="2">
        <v>39168.07</v>
      </c>
      <c r="QA168" s="2">
        <v>921634.91</v>
      </c>
      <c r="QB168" s="2"/>
      <c r="QC168" s="2">
        <v>581969.99</v>
      </c>
      <c r="QD168" s="2">
        <v>288817.99</v>
      </c>
      <c r="QE168" s="2">
        <v>460419.77</v>
      </c>
      <c r="QF168" s="2">
        <v>778510.03</v>
      </c>
      <c r="QG168" s="2">
        <v>36505.96</v>
      </c>
      <c r="QH168" s="2">
        <v>1022517.7</v>
      </c>
      <c r="QI168" s="2">
        <v>534301.43000000005</v>
      </c>
      <c r="QJ168" s="2">
        <v>335851.64</v>
      </c>
      <c r="QK168" s="2"/>
      <c r="QL168" s="2">
        <v>1063267.32</v>
      </c>
      <c r="QM168" s="2"/>
      <c r="QN168" s="2">
        <v>57626.91</v>
      </c>
      <c r="QO168" s="2"/>
      <c r="QP168" s="2"/>
      <c r="QQ168" s="2">
        <v>13391.03</v>
      </c>
      <c r="QR168" s="2">
        <v>11005</v>
      </c>
      <c r="QS168" s="2">
        <v>5370437.5999999996</v>
      </c>
      <c r="QT168" s="2">
        <v>205363</v>
      </c>
      <c r="QU168" s="2">
        <v>885361.28</v>
      </c>
      <c r="QV168" s="2">
        <v>535920.4</v>
      </c>
      <c r="QW168" s="2"/>
      <c r="QX168" s="2">
        <v>1200014.8799999999</v>
      </c>
      <c r="QY168" s="2">
        <v>21445</v>
      </c>
      <c r="QZ168" s="2">
        <v>396025.04</v>
      </c>
      <c r="RA168" s="2">
        <v>1081665.48</v>
      </c>
      <c r="RB168" s="2"/>
      <c r="RC168" s="2"/>
      <c r="RD168" s="2">
        <v>2553.5700000000002</v>
      </c>
      <c r="RE168" s="2">
        <v>35745</v>
      </c>
      <c r="RF168" s="2">
        <v>6907110.7300000004</v>
      </c>
      <c r="RG168" s="2">
        <v>2810.37</v>
      </c>
      <c r="RH168" s="2">
        <v>11157.42</v>
      </c>
      <c r="RI168" s="2"/>
      <c r="RJ168" s="2">
        <v>480</v>
      </c>
      <c r="RK168" s="2">
        <v>26676.48</v>
      </c>
      <c r="RL168" s="2">
        <v>863786.49</v>
      </c>
      <c r="RM168" s="2">
        <v>4642.75</v>
      </c>
      <c r="RN168" s="2">
        <v>255573</v>
      </c>
      <c r="RO168" s="2">
        <v>182714.6</v>
      </c>
      <c r="RP168" s="2">
        <v>5870.57</v>
      </c>
      <c r="RQ168" s="2">
        <v>1396</v>
      </c>
      <c r="RR168" s="2"/>
      <c r="RS168" s="2"/>
      <c r="RT168" s="2">
        <v>52314</v>
      </c>
      <c r="RU168" s="2"/>
      <c r="RV168" s="2">
        <v>235894.13</v>
      </c>
      <c r="RW168" s="2"/>
      <c r="RX168" s="2"/>
      <c r="RY168" s="2">
        <v>3276</v>
      </c>
      <c r="RZ168" s="2">
        <v>510191.87</v>
      </c>
      <c r="SA168" s="2">
        <v>7931.62</v>
      </c>
      <c r="SB168" s="2">
        <v>7475.57</v>
      </c>
      <c r="SC168" s="2">
        <v>7052.92</v>
      </c>
      <c r="SD168" s="2"/>
      <c r="SE168" s="2">
        <v>3289.53</v>
      </c>
      <c r="SF168" s="2">
        <v>2821.07</v>
      </c>
      <c r="SG168" s="2">
        <v>1267913.55</v>
      </c>
      <c r="SH168" s="2">
        <v>663042.22</v>
      </c>
      <c r="SI168" s="2"/>
      <c r="SJ168" s="2">
        <v>97572.74</v>
      </c>
      <c r="SK168" s="2">
        <v>510</v>
      </c>
      <c r="SL168" s="2">
        <v>105512.58</v>
      </c>
      <c r="SM168" s="2">
        <v>593717.54</v>
      </c>
      <c r="SN168" s="2">
        <v>79782.559999999998</v>
      </c>
      <c r="SO168" s="2">
        <v>1152</v>
      </c>
      <c r="SP168" s="2">
        <v>475179.88</v>
      </c>
      <c r="SQ168" s="2">
        <v>5692.43</v>
      </c>
      <c r="SR168" s="2">
        <v>1950</v>
      </c>
      <c r="SS168" s="2"/>
      <c r="ST168" s="2">
        <v>4781718.5199999996</v>
      </c>
      <c r="SU168" s="2">
        <v>19885</v>
      </c>
      <c r="SV168" s="2">
        <v>61757.9</v>
      </c>
      <c r="SW168" s="2">
        <v>659049.84</v>
      </c>
      <c r="SX168" s="2">
        <v>11865.03</v>
      </c>
      <c r="SY168" s="2">
        <v>2810.37</v>
      </c>
      <c r="SZ168" s="2"/>
      <c r="TA168" s="2">
        <v>598712.14</v>
      </c>
      <c r="TB168" s="2">
        <v>1654</v>
      </c>
      <c r="TC168" s="2"/>
      <c r="TD168" s="2">
        <v>16345</v>
      </c>
      <c r="TE168" s="2">
        <v>353552.75</v>
      </c>
      <c r="TF168" s="2"/>
      <c r="TG168" s="2"/>
      <c r="TH168" s="2">
        <v>8397137.25</v>
      </c>
      <c r="TI168" s="2">
        <v>3535.33</v>
      </c>
      <c r="TJ168" s="2">
        <v>5280</v>
      </c>
      <c r="TK168" s="2">
        <v>490428.84</v>
      </c>
      <c r="TL168" s="2">
        <v>433262.66</v>
      </c>
      <c r="TM168" s="2">
        <v>38814.51</v>
      </c>
      <c r="TN168" s="2"/>
      <c r="TO168" s="2">
        <v>860113.36</v>
      </c>
      <c r="TP168" s="2">
        <v>8840</v>
      </c>
      <c r="TQ168" s="2">
        <v>1046672.22</v>
      </c>
      <c r="TR168" s="2"/>
      <c r="TS168" s="2">
        <v>34140</v>
      </c>
      <c r="TT168" s="2">
        <v>12590.79</v>
      </c>
      <c r="TU168" s="2">
        <v>129312.43</v>
      </c>
      <c r="TV168" s="2">
        <v>11743.48</v>
      </c>
      <c r="TW168" s="2"/>
      <c r="TX168" s="2">
        <v>2922460.24</v>
      </c>
      <c r="TY168" s="2"/>
      <c r="TZ168" s="2">
        <v>2456549.0299999998</v>
      </c>
      <c r="UA168" s="2">
        <v>6405.57</v>
      </c>
      <c r="UB168" s="2">
        <v>6405.57</v>
      </c>
      <c r="UC168" s="2">
        <v>435594.81</v>
      </c>
      <c r="UD168" s="2">
        <v>840826.82</v>
      </c>
      <c r="UE168" s="2">
        <v>214</v>
      </c>
      <c r="UF168" s="2">
        <v>118656.02</v>
      </c>
      <c r="UG168" s="2"/>
      <c r="UH168" s="2"/>
      <c r="UI168" s="2">
        <v>2967504.9</v>
      </c>
      <c r="UJ168" s="2">
        <v>1079006.3899999999</v>
      </c>
      <c r="UK168" s="2">
        <v>594491.13</v>
      </c>
      <c r="UL168" s="2">
        <v>16967</v>
      </c>
      <c r="UM168" s="2"/>
      <c r="UN168" s="2"/>
      <c r="UO168" s="2">
        <v>11040535.57</v>
      </c>
      <c r="UP168" s="2">
        <v>2686.99</v>
      </c>
      <c r="UQ168" s="2">
        <v>168594.65</v>
      </c>
      <c r="UR168" s="2">
        <v>2562291.21</v>
      </c>
      <c r="US168" s="2">
        <v>7065.62</v>
      </c>
      <c r="UT168" s="2">
        <v>414051.17</v>
      </c>
      <c r="UU168" s="2">
        <v>883046.04</v>
      </c>
      <c r="UV168" s="2">
        <v>3917.93</v>
      </c>
      <c r="UW168" s="2">
        <v>101504</v>
      </c>
      <c r="UX168" s="2"/>
      <c r="UY168" s="2">
        <v>71354.94</v>
      </c>
      <c r="UZ168" s="2">
        <v>511740.09</v>
      </c>
      <c r="VA168" s="2">
        <v>1019375.15</v>
      </c>
      <c r="VB168" s="2">
        <v>618904.27</v>
      </c>
      <c r="VC168" s="2"/>
      <c r="VD168" s="2">
        <v>2573</v>
      </c>
      <c r="VE168" s="2"/>
      <c r="VF168" s="2"/>
      <c r="VG168" s="2">
        <v>216237.27</v>
      </c>
      <c r="VH168" s="2"/>
      <c r="VI168" s="2"/>
      <c r="VJ168" s="2">
        <v>80255</v>
      </c>
      <c r="VK168" s="2">
        <v>7201924.8499999996</v>
      </c>
      <c r="VL168" s="2">
        <v>439702.16</v>
      </c>
      <c r="VM168" s="2">
        <v>369837.82</v>
      </c>
      <c r="VN168" s="2">
        <v>881831.47</v>
      </c>
      <c r="VO168" s="2">
        <v>762523.33</v>
      </c>
      <c r="VP168" s="2">
        <v>1483616.17</v>
      </c>
      <c r="VQ168" s="2">
        <v>1544845.07</v>
      </c>
      <c r="VR168" s="2">
        <v>373487.82</v>
      </c>
      <c r="VS168" s="2">
        <v>408843.27</v>
      </c>
      <c r="VT168" s="2">
        <v>1396221.08</v>
      </c>
      <c r="VU168" s="2">
        <v>411153.47</v>
      </c>
      <c r="VV168" s="2">
        <v>628095.73</v>
      </c>
      <c r="VW168" s="2">
        <v>279895.59999999998</v>
      </c>
      <c r="VX168" s="2">
        <v>71349.88</v>
      </c>
      <c r="VY168" s="2">
        <v>274544.53999999998</v>
      </c>
      <c r="VZ168" s="2">
        <v>13221057.4</v>
      </c>
      <c r="WA168" s="2">
        <v>1105854.96</v>
      </c>
      <c r="WB168" s="2"/>
      <c r="WC168" s="2">
        <v>240090.66</v>
      </c>
      <c r="WD168" s="2">
        <v>25562</v>
      </c>
      <c r="WE168" s="2">
        <v>971925.99</v>
      </c>
      <c r="WF168" s="2">
        <v>782959.48</v>
      </c>
      <c r="WG168" s="2">
        <v>885627.03</v>
      </c>
      <c r="WH168" s="2">
        <v>58330</v>
      </c>
      <c r="WI168" s="2">
        <v>819109.54</v>
      </c>
      <c r="WJ168" s="2">
        <v>3835</v>
      </c>
      <c r="WK168" s="2">
        <v>1204376.8799999999</v>
      </c>
      <c r="WL168" s="2">
        <v>288934.81</v>
      </c>
      <c r="WM168" s="2">
        <v>1231096.25</v>
      </c>
      <c r="WN168" s="2">
        <v>186858.76</v>
      </c>
      <c r="WO168" s="2">
        <v>223992.03</v>
      </c>
      <c r="WP168" s="2">
        <v>496265.33</v>
      </c>
      <c r="WQ168" s="2">
        <v>592330.63</v>
      </c>
      <c r="WR168" s="2">
        <v>20203.189999999999</v>
      </c>
      <c r="WS168" s="2">
        <v>1244752.0900000001</v>
      </c>
      <c r="WT168" s="2">
        <v>1590047.46</v>
      </c>
      <c r="WU168" s="2">
        <v>120</v>
      </c>
      <c r="WV168" s="2"/>
      <c r="WW168" s="2"/>
      <c r="WX168" s="2">
        <v>195477.56</v>
      </c>
      <c r="WY168" s="2"/>
      <c r="WZ168" s="2"/>
      <c r="XA168" s="2">
        <v>192</v>
      </c>
      <c r="XB168" s="2">
        <v>552536.86</v>
      </c>
      <c r="XC168" s="2">
        <v>224262.41</v>
      </c>
      <c r="XD168" s="2"/>
      <c r="XE168" s="2">
        <v>59795.68</v>
      </c>
      <c r="XF168" s="2">
        <v>1370</v>
      </c>
      <c r="XG168" s="2">
        <v>9268315.1400000006</v>
      </c>
      <c r="XH168" s="2">
        <v>38910.57</v>
      </c>
      <c r="XI168" s="2">
        <v>679579.79</v>
      </c>
      <c r="XJ168" s="2">
        <v>2908544.05</v>
      </c>
      <c r="XK168" s="2">
        <v>371458.33</v>
      </c>
      <c r="XL168" s="2">
        <v>1242365.73</v>
      </c>
      <c r="XM168" s="2">
        <v>572572.74</v>
      </c>
      <c r="XN168" s="2">
        <v>668667.76</v>
      </c>
      <c r="XO168" s="2">
        <v>32839.660000000003</v>
      </c>
      <c r="XP168" s="2">
        <v>998435.94</v>
      </c>
      <c r="XQ168" s="2">
        <v>34420.65</v>
      </c>
      <c r="XR168" s="2">
        <v>335588.21</v>
      </c>
      <c r="XS168" s="2">
        <v>5780</v>
      </c>
      <c r="XT168" s="2"/>
      <c r="XU168" s="2"/>
      <c r="XV168" s="2">
        <v>229319.63</v>
      </c>
      <c r="XW168" s="2"/>
      <c r="XX168" s="2">
        <v>69646</v>
      </c>
      <c r="XY168" s="2"/>
      <c r="XZ168" s="2"/>
      <c r="YA168" s="2"/>
      <c r="YB168" s="2"/>
      <c r="YC168" s="2">
        <v>69085</v>
      </c>
      <c r="YD168" s="2">
        <v>8126565.4500000002</v>
      </c>
      <c r="YE168" s="2">
        <v>440974.82</v>
      </c>
      <c r="YF168" s="2">
        <v>743117.86</v>
      </c>
      <c r="YG168" s="2">
        <v>519021.25</v>
      </c>
      <c r="YH168" s="2">
        <v>710042.16</v>
      </c>
      <c r="YI168" s="2">
        <v>19630.419999999998</v>
      </c>
      <c r="YJ168" s="2">
        <v>838687.22</v>
      </c>
      <c r="YK168" s="2">
        <v>454561.85</v>
      </c>
      <c r="YL168" s="2">
        <v>1164130.17</v>
      </c>
      <c r="YM168" s="2">
        <v>2529693.35</v>
      </c>
      <c r="YN168" s="2">
        <v>610136.94999999995</v>
      </c>
      <c r="YO168" s="2">
        <v>335969.78</v>
      </c>
      <c r="YP168" s="2">
        <v>552473.68999999994</v>
      </c>
      <c r="YQ168" s="2"/>
      <c r="YR168" s="2"/>
      <c r="YS168" s="2"/>
      <c r="YT168" s="2">
        <v>54024</v>
      </c>
      <c r="YU168" s="2">
        <v>3111272.65</v>
      </c>
      <c r="YV168" s="2">
        <v>36654.660000000003</v>
      </c>
      <c r="YW168" s="2">
        <v>6405.57</v>
      </c>
      <c r="YX168" s="2"/>
      <c r="YY168" s="2">
        <v>2569.62</v>
      </c>
      <c r="YZ168" s="2"/>
      <c r="ZA168" s="2"/>
      <c r="ZB168" s="2">
        <v>4180898.93</v>
      </c>
      <c r="ZC168" s="2">
        <v>1255</v>
      </c>
      <c r="ZD168" s="2">
        <v>215261.39</v>
      </c>
      <c r="ZE168" s="2">
        <v>24155.81</v>
      </c>
      <c r="ZF168" s="2">
        <v>3067.17</v>
      </c>
      <c r="ZG168" s="2">
        <v>179408.94</v>
      </c>
      <c r="ZH168" s="2">
        <v>4222.0200000000004</v>
      </c>
      <c r="ZI168" s="2"/>
      <c r="ZJ168" s="2">
        <v>780131.95</v>
      </c>
      <c r="ZK168" s="2">
        <v>7123893.2000000002</v>
      </c>
      <c r="ZL168" s="2">
        <v>14446</v>
      </c>
      <c r="ZM168" s="2">
        <v>275034.56</v>
      </c>
      <c r="ZN168" s="2">
        <v>18820.12</v>
      </c>
      <c r="ZO168" s="2">
        <v>1327538.82</v>
      </c>
      <c r="ZP168" s="2">
        <v>133696</v>
      </c>
      <c r="ZQ168" s="2">
        <v>182075</v>
      </c>
      <c r="ZR168" s="2">
        <v>1191541.71</v>
      </c>
      <c r="ZS168" s="2">
        <v>62334</v>
      </c>
      <c r="ZT168" s="2">
        <v>1371260.59</v>
      </c>
      <c r="ZU168" s="2">
        <v>6558.58</v>
      </c>
      <c r="ZV168" s="2">
        <v>6747.97</v>
      </c>
      <c r="ZW168" s="2"/>
      <c r="ZX168" s="2">
        <v>165</v>
      </c>
      <c r="ZY168" s="2"/>
      <c r="ZZ168" s="2"/>
      <c r="AAA168" s="2">
        <v>12717.86</v>
      </c>
      <c r="AAB168" s="2">
        <v>10920</v>
      </c>
      <c r="AAC168" s="2"/>
      <c r="AAD168" s="2">
        <v>1440</v>
      </c>
      <c r="AAE168" s="2">
        <v>1848</v>
      </c>
      <c r="AAF168" s="2">
        <v>1671</v>
      </c>
      <c r="AAG168" s="2">
        <v>3568049</v>
      </c>
      <c r="AAH168" s="2">
        <v>133687.5</v>
      </c>
      <c r="AAI168" s="2">
        <v>192662.45</v>
      </c>
      <c r="AAJ168" s="2">
        <v>140674.21</v>
      </c>
      <c r="AAK168" s="2">
        <v>28457</v>
      </c>
      <c r="AAL168" s="2"/>
      <c r="AAM168" s="2">
        <v>13843.68</v>
      </c>
      <c r="AAN168" s="2">
        <v>12310153.32</v>
      </c>
      <c r="AAO168" s="2">
        <v>9874</v>
      </c>
      <c r="AAP168" s="2"/>
      <c r="AAQ168" s="2">
        <v>288470</v>
      </c>
      <c r="AAR168" s="2">
        <v>911679.77</v>
      </c>
      <c r="AAS168" s="2"/>
      <c r="AAT168" s="2">
        <v>576999.80000000005</v>
      </c>
      <c r="AAU168" s="2">
        <v>1012049.99</v>
      </c>
      <c r="AAV168" s="2">
        <v>1384439.81</v>
      </c>
      <c r="AAW168" s="2">
        <v>453889.19</v>
      </c>
      <c r="AAX168" s="2">
        <v>158</v>
      </c>
      <c r="AAY168" s="2">
        <v>442994.75</v>
      </c>
      <c r="AAZ168" s="2">
        <v>748457.05</v>
      </c>
      <c r="ABA168" s="2"/>
      <c r="ABB168" s="2">
        <v>39187</v>
      </c>
      <c r="ABC168" s="2"/>
      <c r="ABD168" s="2"/>
      <c r="ABE168" s="2"/>
      <c r="ABF168" s="2"/>
      <c r="ABG168" s="2">
        <v>4720893.95</v>
      </c>
      <c r="ABH168" s="2">
        <v>1239725.44</v>
      </c>
      <c r="ABI168" s="2"/>
      <c r="ABJ168" s="2"/>
      <c r="ABK168" s="2"/>
      <c r="ABL168" s="2"/>
      <c r="ABM168" s="2">
        <v>29590</v>
      </c>
      <c r="ABN168" s="2">
        <v>5038868.05</v>
      </c>
      <c r="ABO168" s="2">
        <v>759389.59</v>
      </c>
      <c r="ABP168" s="2">
        <v>2170</v>
      </c>
      <c r="ABQ168" s="2">
        <v>337788.36</v>
      </c>
      <c r="ABR168" s="2">
        <v>519186.81</v>
      </c>
      <c r="ABS168" s="2">
        <v>157615.97</v>
      </c>
      <c r="ABT168" s="2"/>
      <c r="ABU168" s="2">
        <v>563429.43000000005</v>
      </c>
      <c r="ABV168" s="2"/>
      <c r="ABW168" s="2">
        <v>6306220.0599999996</v>
      </c>
      <c r="ABX168" s="2">
        <v>227211.87</v>
      </c>
      <c r="ABY168" s="2">
        <v>23925.69</v>
      </c>
      <c r="ABZ168" s="2">
        <v>102454.71</v>
      </c>
      <c r="ACA168" s="2">
        <v>7649.94</v>
      </c>
      <c r="ACB168" s="2">
        <v>788755.31</v>
      </c>
      <c r="ACC168" s="2">
        <v>216436.21</v>
      </c>
      <c r="ACD168" s="2">
        <v>35495.94</v>
      </c>
      <c r="ACE168" s="2">
        <v>240</v>
      </c>
      <c r="ACF168" s="2">
        <v>812115.04</v>
      </c>
      <c r="ACG168" s="2">
        <v>42672.21</v>
      </c>
      <c r="ACH168" s="2">
        <v>6522022.54</v>
      </c>
      <c r="ACI168" s="2">
        <v>41</v>
      </c>
      <c r="ACJ168" s="2"/>
      <c r="ACK168" s="2">
        <v>6940.57</v>
      </c>
      <c r="ACL168" s="2"/>
      <c r="ACM168" s="2">
        <v>258153.39</v>
      </c>
      <c r="ACN168" s="2">
        <v>540388.98</v>
      </c>
      <c r="ACO168" s="2"/>
      <c r="ACP168" s="2">
        <v>1377679.9</v>
      </c>
      <c r="ACQ168" s="2">
        <v>93584.61</v>
      </c>
      <c r="ACR168" s="2">
        <v>82463.83</v>
      </c>
      <c r="ACS168" s="2">
        <v>684182.34</v>
      </c>
      <c r="ACT168" s="2">
        <v>64482.96</v>
      </c>
      <c r="ACU168" s="2">
        <v>4094.37</v>
      </c>
      <c r="ACV168" s="2">
        <v>3067.17</v>
      </c>
      <c r="ACW168" s="2">
        <v>18575.57</v>
      </c>
      <c r="ACX168" s="2">
        <v>13194</v>
      </c>
      <c r="ACY168" s="2"/>
      <c r="ACZ168" s="2"/>
      <c r="ADA168" s="2"/>
      <c r="ADB168" s="2">
        <v>274517.52</v>
      </c>
      <c r="ADC168" s="2"/>
      <c r="ADD168" s="2">
        <v>1050</v>
      </c>
      <c r="ADE168" s="2">
        <v>2034589.96</v>
      </c>
      <c r="ADF168" s="2">
        <v>6833.57</v>
      </c>
      <c r="ADG168" s="2"/>
      <c r="ADH168" s="2"/>
      <c r="ADI168" s="2">
        <v>74364.429999999993</v>
      </c>
      <c r="ADJ168" s="2">
        <v>104</v>
      </c>
      <c r="ADK168" s="2"/>
      <c r="ADL168" s="2">
        <v>284380.79999999999</v>
      </c>
      <c r="ADM168" s="2">
        <v>13087.96</v>
      </c>
      <c r="ADN168" s="2">
        <v>5055177.3099999996</v>
      </c>
      <c r="ADO168" s="2">
        <v>1436383.11</v>
      </c>
      <c r="ADP168" s="2"/>
      <c r="ADQ168" s="2">
        <v>326486.27</v>
      </c>
      <c r="ADR168" s="2">
        <v>5398</v>
      </c>
      <c r="ADS168" s="2"/>
      <c r="ADT168" s="2">
        <v>177420</v>
      </c>
      <c r="ADU168" s="2"/>
      <c r="ADV168" s="2">
        <v>7510897.4500000002</v>
      </c>
      <c r="ADW168" s="2">
        <v>903794.13</v>
      </c>
      <c r="ADX168" s="2">
        <v>1284575.04</v>
      </c>
      <c r="ADY168" s="2">
        <v>338796.42</v>
      </c>
      <c r="ADZ168" s="2">
        <v>7016.76</v>
      </c>
      <c r="AEA168" s="2">
        <v>431028.57</v>
      </c>
      <c r="AEB168" s="2">
        <v>26697.23</v>
      </c>
      <c r="AEC168" s="2">
        <v>536610.43000000005</v>
      </c>
      <c r="AED168" s="2">
        <v>421782.05</v>
      </c>
      <c r="AEE168" s="2">
        <v>232797.31</v>
      </c>
      <c r="AEF168" s="2">
        <v>3067.17</v>
      </c>
      <c r="AEG168" s="2">
        <v>634589.68000000005</v>
      </c>
      <c r="AEH168" s="2">
        <v>60034</v>
      </c>
      <c r="AEI168" s="2">
        <v>385</v>
      </c>
      <c r="AEJ168" s="2">
        <v>634634.47</v>
      </c>
      <c r="AEK168" s="2">
        <v>464046.3</v>
      </c>
      <c r="AEL168" s="2"/>
      <c r="AEM168" s="2">
        <v>2537</v>
      </c>
      <c r="AEN168" s="2"/>
      <c r="AEO168" s="2"/>
      <c r="AEP168" s="2">
        <v>1230333.3899999999</v>
      </c>
      <c r="AEQ168" s="2">
        <v>753160.9</v>
      </c>
      <c r="AER168" s="2">
        <v>600496.77</v>
      </c>
      <c r="AES168" s="2">
        <v>3067.17</v>
      </c>
      <c r="AET168" s="2">
        <v>3067.17</v>
      </c>
      <c r="AEU168" s="2">
        <v>1548156.62</v>
      </c>
      <c r="AEV168" s="2">
        <v>302509.75</v>
      </c>
      <c r="AEW168" s="2"/>
      <c r="AEX168" s="2">
        <v>14822.14</v>
      </c>
      <c r="AEY168" s="2"/>
      <c r="AEZ168" s="2">
        <v>4386832.7699999996</v>
      </c>
      <c r="AFA168" s="2">
        <v>2179091.35</v>
      </c>
      <c r="AFB168" s="2">
        <v>300077.08</v>
      </c>
      <c r="AFC168" s="2"/>
      <c r="AFD168" s="2">
        <v>402848.68</v>
      </c>
      <c r="AFE168" s="2">
        <v>719914.49</v>
      </c>
      <c r="AFF168" s="2">
        <v>317622.73</v>
      </c>
      <c r="AFG168" s="2">
        <v>511641.66</v>
      </c>
      <c r="AFH168" s="2"/>
      <c r="AFI168" s="2">
        <v>109559</v>
      </c>
      <c r="AFJ168" s="2"/>
      <c r="AFK168" s="2"/>
      <c r="AFL168" s="2">
        <v>5988.19</v>
      </c>
      <c r="AFM168" s="2">
        <v>2241645.4500000002</v>
      </c>
      <c r="AFN168" s="2"/>
      <c r="AFO168" s="2">
        <v>78659</v>
      </c>
      <c r="AFP168" s="2"/>
      <c r="AFQ168" s="2">
        <v>125</v>
      </c>
      <c r="AFR168" s="2"/>
      <c r="AFS168" s="2"/>
      <c r="AFT168" s="2">
        <v>372</v>
      </c>
      <c r="AFU168" s="2">
        <v>30</v>
      </c>
      <c r="AFV168" s="2"/>
      <c r="AFW168" s="2">
        <v>29471.35</v>
      </c>
      <c r="AFX168" s="2"/>
      <c r="AFY168" s="2">
        <v>4852269.68</v>
      </c>
      <c r="AFZ168" s="2"/>
      <c r="AGA168" s="2">
        <v>7396.5</v>
      </c>
      <c r="AGB168" s="2">
        <v>900</v>
      </c>
      <c r="AGC168" s="2">
        <v>1831</v>
      </c>
      <c r="AGD168" s="2">
        <v>11161</v>
      </c>
      <c r="AGE168" s="2"/>
      <c r="AGF168" s="2"/>
      <c r="AGG168" s="2">
        <v>27074.38</v>
      </c>
      <c r="AGH168" s="2">
        <v>72654.64</v>
      </c>
      <c r="AGI168" s="2"/>
      <c r="AGJ168" s="2">
        <v>253973.36</v>
      </c>
      <c r="AGK168" s="2">
        <v>1668507.05</v>
      </c>
      <c r="AGL168" s="2">
        <v>8661.57</v>
      </c>
      <c r="AGM168" s="2"/>
      <c r="AGN168" s="2">
        <v>733265.49</v>
      </c>
      <c r="AGO168" s="2">
        <v>799877.3</v>
      </c>
      <c r="AGP168" s="2"/>
      <c r="AGQ168" s="2"/>
      <c r="AGR168" s="2">
        <v>3430695.45</v>
      </c>
      <c r="AGS168" s="2">
        <v>10172830.310000001</v>
      </c>
      <c r="AGT168" s="2">
        <v>40</v>
      </c>
      <c r="AGU168" s="2">
        <v>25669.22</v>
      </c>
      <c r="AGV168" s="2">
        <v>3067.17</v>
      </c>
      <c r="AGW168" s="2">
        <v>16194</v>
      </c>
      <c r="AGX168" s="2"/>
      <c r="AGY168" s="2">
        <v>2503.2800000000002</v>
      </c>
      <c r="AGZ168" s="2"/>
      <c r="AHA168" s="2">
        <v>120582.03</v>
      </c>
      <c r="AHB168" s="2">
        <v>46371.26</v>
      </c>
      <c r="AHC168" s="2"/>
      <c r="AHD168" s="2">
        <v>862</v>
      </c>
      <c r="AHE168" s="2">
        <v>232606.2</v>
      </c>
      <c r="AHF168" s="2">
        <v>4253.16</v>
      </c>
      <c r="AHG168" s="2">
        <v>333169.84999999998</v>
      </c>
      <c r="AHH168" s="2">
        <v>240</v>
      </c>
      <c r="AHI168" s="2">
        <v>3509055.55</v>
      </c>
      <c r="AHJ168" s="2">
        <v>58234.62</v>
      </c>
      <c r="AHK168" s="2"/>
      <c r="AHL168" s="2"/>
      <c r="AHM168" s="2">
        <v>238046.81</v>
      </c>
      <c r="AHN168" s="2">
        <v>2845.68</v>
      </c>
      <c r="AHO168" s="2">
        <v>72164</v>
      </c>
      <c r="AHP168" s="2">
        <v>534538202.2098</v>
      </c>
    </row>
    <row r="169" spans="1:900">
      <c r="A169" s="1" t="s">
        <v>2172</v>
      </c>
      <c r="B169" s="1" t="s">
        <v>2247</v>
      </c>
      <c r="C169" s="1" t="s">
        <v>2248</v>
      </c>
      <c r="D169" s="2">
        <v>1165898.3</v>
      </c>
      <c r="E169" s="2">
        <v>100503.25</v>
      </c>
      <c r="F169" s="2">
        <v>122350.36</v>
      </c>
      <c r="G169" s="2">
        <v>87082.06</v>
      </c>
      <c r="H169" s="2">
        <v>63155.79</v>
      </c>
      <c r="I169" s="2">
        <v>37916.19</v>
      </c>
      <c r="J169" s="2">
        <v>34206.339999999997</v>
      </c>
      <c r="K169" s="2">
        <v>108664.85</v>
      </c>
      <c r="L169" s="2">
        <v>139803.63</v>
      </c>
      <c r="M169" s="2">
        <v>40295.53</v>
      </c>
      <c r="N169" s="2">
        <v>46288.9</v>
      </c>
      <c r="O169" s="2">
        <v>16253.69</v>
      </c>
      <c r="P169" s="2">
        <v>61080.82</v>
      </c>
      <c r="Q169" s="2">
        <v>101340.77</v>
      </c>
      <c r="R169" s="2">
        <v>4662.57</v>
      </c>
      <c r="S169" s="2">
        <v>53781.95</v>
      </c>
      <c r="T169" s="2">
        <v>101644.67</v>
      </c>
      <c r="U169" s="2">
        <v>8145.91</v>
      </c>
      <c r="V169" s="2">
        <v>1782021.45</v>
      </c>
      <c r="W169" s="2">
        <v>68451.13</v>
      </c>
      <c r="X169" s="2">
        <v>98079.4</v>
      </c>
      <c r="Y169" s="2">
        <v>128892</v>
      </c>
      <c r="Z169" s="2">
        <v>62631.7</v>
      </c>
      <c r="AA169" s="2">
        <v>122794.56</v>
      </c>
      <c r="AB169" s="2">
        <v>79483.47</v>
      </c>
      <c r="AC169" s="2">
        <v>1620340.4</v>
      </c>
      <c r="AD169" s="2">
        <v>164420.29</v>
      </c>
      <c r="AE169" s="2">
        <v>66113.649999999994</v>
      </c>
      <c r="AF169" s="2">
        <v>115761.1</v>
      </c>
      <c r="AG169" s="2">
        <v>71279.649999999994</v>
      </c>
      <c r="AH169" s="2">
        <v>185396.43</v>
      </c>
      <c r="AI169" s="2">
        <v>43003.15</v>
      </c>
      <c r="AJ169" s="2">
        <v>44757.17</v>
      </c>
      <c r="AK169" s="2">
        <v>40502.35</v>
      </c>
      <c r="AL169" s="2">
        <v>91151.64</v>
      </c>
      <c r="AM169" s="2">
        <v>32936.46</v>
      </c>
      <c r="AN169" s="2">
        <v>58350.95</v>
      </c>
      <c r="AO169" s="2">
        <v>69673.95</v>
      </c>
      <c r="AP169" s="2">
        <v>76138.460000000006</v>
      </c>
      <c r="AQ169" s="2">
        <v>37842.93</v>
      </c>
      <c r="AR169" s="2">
        <v>34769.22</v>
      </c>
      <c r="AS169" s="2">
        <v>44623.33</v>
      </c>
      <c r="AT169" s="2">
        <v>399963.59</v>
      </c>
      <c r="AU169" s="2">
        <v>33183</v>
      </c>
      <c r="AV169" s="2">
        <v>29431.69</v>
      </c>
      <c r="AW169" s="2">
        <v>20712.18</v>
      </c>
      <c r="AX169" s="2">
        <v>24969.02</v>
      </c>
      <c r="AY169" s="2">
        <v>98975.7</v>
      </c>
      <c r="AZ169" s="2">
        <v>9320.6200000000008</v>
      </c>
      <c r="BA169" s="2">
        <v>29908.44</v>
      </c>
      <c r="BB169" s="2">
        <v>28394.38</v>
      </c>
      <c r="BC169" s="2">
        <v>15474.6</v>
      </c>
      <c r="BD169" s="2">
        <v>26324.46</v>
      </c>
      <c r="BE169" s="2">
        <v>23476.36</v>
      </c>
      <c r="BF169" s="2">
        <v>125976.36000000002</v>
      </c>
      <c r="BG169" s="2">
        <v>12923.66</v>
      </c>
      <c r="BH169" s="2">
        <v>11441.48</v>
      </c>
      <c r="BI169" s="2">
        <v>457438.6</v>
      </c>
      <c r="BJ169" s="2">
        <v>310779.01</v>
      </c>
      <c r="BK169" s="2">
        <v>91298.29</v>
      </c>
      <c r="BL169" s="2">
        <v>37953.08</v>
      </c>
      <c r="BM169" s="2">
        <v>59924.01</v>
      </c>
      <c r="BN169" s="2">
        <v>38614.81</v>
      </c>
      <c r="BO169" s="2">
        <v>62306.400000000001</v>
      </c>
      <c r="BP169" s="2"/>
      <c r="BQ169" s="2">
        <v>7547.89</v>
      </c>
      <c r="BR169" s="2">
        <v>180199.87</v>
      </c>
      <c r="BS169" s="2">
        <v>22434.34</v>
      </c>
      <c r="BT169" s="2">
        <v>28313.74</v>
      </c>
      <c r="BU169" s="2">
        <v>38607.800000000003</v>
      </c>
      <c r="BV169" s="2">
        <v>39335.11</v>
      </c>
      <c r="BW169" s="2">
        <v>58297.99</v>
      </c>
      <c r="BX169" s="2">
        <v>19599.21</v>
      </c>
      <c r="BY169" s="2">
        <v>62153.99</v>
      </c>
      <c r="BZ169" s="2">
        <v>247155.18</v>
      </c>
      <c r="CA169" s="2">
        <v>41093.53</v>
      </c>
      <c r="CB169" s="2">
        <v>66639.55</v>
      </c>
      <c r="CC169" s="2">
        <v>102311.48</v>
      </c>
      <c r="CD169" s="2">
        <v>25519.68</v>
      </c>
      <c r="CE169" s="2">
        <v>32357.98</v>
      </c>
      <c r="CF169" s="2">
        <v>34686.46</v>
      </c>
      <c r="CG169" s="2">
        <v>433871.01</v>
      </c>
      <c r="CH169" s="2">
        <v>36740.720000000001</v>
      </c>
      <c r="CI169" s="2">
        <v>158808.73000000001</v>
      </c>
      <c r="CJ169" s="2">
        <v>10989.47</v>
      </c>
      <c r="CK169" s="2">
        <v>46879.31</v>
      </c>
      <c r="CL169" s="2">
        <v>47947.49</v>
      </c>
      <c r="CM169" s="2">
        <v>22948.82</v>
      </c>
      <c r="CN169" s="2">
        <v>59317.8</v>
      </c>
      <c r="CO169" s="2">
        <v>29445.47</v>
      </c>
      <c r="CP169" s="2">
        <v>44311.66</v>
      </c>
      <c r="CQ169" s="2">
        <v>34440.21</v>
      </c>
      <c r="CR169" s="2">
        <v>31391.25</v>
      </c>
      <c r="CS169" s="2">
        <v>61208.28</v>
      </c>
      <c r="CT169" s="2">
        <v>404616</v>
      </c>
      <c r="CU169" s="2">
        <v>35129.910000000003</v>
      </c>
      <c r="CV169" s="2">
        <v>45621.62</v>
      </c>
      <c r="CW169" s="2">
        <v>517161.46</v>
      </c>
      <c r="CX169" s="2">
        <v>41984.75</v>
      </c>
      <c r="CY169" s="2">
        <v>28390.9</v>
      </c>
      <c r="CZ169" s="2">
        <v>22907.19</v>
      </c>
      <c r="DA169" s="2">
        <v>25423.38</v>
      </c>
      <c r="DB169" s="2">
        <v>307187.09999999998</v>
      </c>
      <c r="DC169" s="2">
        <v>353648.36</v>
      </c>
      <c r="DD169" s="2">
        <v>113150.41</v>
      </c>
      <c r="DE169" s="2">
        <v>55583.360000000001</v>
      </c>
      <c r="DF169" s="2">
        <v>49506.37</v>
      </c>
      <c r="DG169" s="2">
        <v>64376.05</v>
      </c>
      <c r="DH169" s="2">
        <v>82253.11</v>
      </c>
      <c r="DI169" s="2">
        <v>84931.07</v>
      </c>
      <c r="DJ169" s="2">
        <v>39694.68</v>
      </c>
      <c r="DK169" s="2">
        <v>1069820.03</v>
      </c>
      <c r="DL169" s="2">
        <v>76836</v>
      </c>
      <c r="DM169" s="2">
        <v>74960.11</v>
      </c>
      <c r="DN169" s="2">
        <v>11048.56</v>
      </c>
      <c r="DO169" s="2">
        <v>33338.75</v>
      </c>
      <c r="DP169" s="2">
        <v>64109.45</v>
      </c>
      <c r="DQ169" s="2">
        <v>50416.25</v>
      </c>
      <c r="DR169" s="2">
        <v>67251.63</v>
      </c>
      <c r="DS169" s="2">
        <v>126582.75</v>
      </c>
      <c r="DT169" s="2">
        <v>1895128.17</v>
      </c>
      <c r="DU169" s="2">
        <v>63523.92</v>
      </c>
      <c r="DV169" s="2">
        <v>152244.32</v>
      </c>
      <c r="DW169" s="2">
        <v>201822.9</v>
      </c>
      <c r="DX169" s="2">
        <v>55818.16</v>
      </c>
      <c r="DY169" s="2">
        <v>77846.75</v>
      </c>
      <c r="DZ169" s="2">
        <v>24540.74</v>
      </c>
      <c r="EA169" s="2">
        <v>12962.54</v>
      </c>
      <c r="EB169" s="2">
        <v>29976.02</v>
      </c>
      <c r="EC169" s="2">
        <v>29527.69</v>
      </c>
      <c r="ED169" s="2">
        <v>232986.35</v>
      </c>
      <c r="EE169" s="2">
        <v>334204.03999999998</v>
      </c>
      <c r="EF169" s="2">
        <v>60369.74</v>
      </c>
      <c r="EG169" s="2">
        <v>31902.36</v>
      </c>
      <c r="EH169" s="2">
        <v>12298.84</v>
      </c>
      <c r="EI169" s="2">
        <v>36726.370000000003</v>
      </c>
      <c r="EJ169" s="2">
        <v>30410.48</v>
      </c>
      <c r="EK169" s="2">
        <v>44280.31</v>
      </c>
      <c r="EL169" s="2">
        <v>34756.879999999997</v>
      </c>
      <c r="EM169" s="2">
        <v>45978.01</v>
      </c>
      <c r="EN169" s="2">
        <v>442874.71</v>
      </c>
      <c r="EO169" s="2">
        <v>83492.929999999993</v>
      </c>
      <c r="EP169" s="2">
        <v>48974.36</v>
      </c>
      <c r="EQ169" s="2">
        <v>39988.35</v>
      </c>
      <c r="ER169" s="2">
        <v>26023.85</v>
      </c>
      <c r="ES169" s="2">
        <v>21523.02</v>
      </c>
      <c r="ET169" s="2">
        <v>54406.3</v>
      </c>
      <c r="EU169" s="2">
        <v>11571.55</v>
      </c>
      <c r="EV169" s="2">
        <v>63110.55</v>
      </c>
      <c r="EW169" s="2">
        <v>647706.29</v>
      </c>
      <c r="EX169" s="2">
        <v>26525.82</v>
      </c>
      <c r="EY169" s="2">
        <v>8303.2000000000007</v>
      </c>
      <c r="EZ169" s="2">
        <v>8582.26</v>
      </c>
      <c r="FA169" s="2">
        <v>57669.75</v>
      </c>
      <c r="FB169" s="2">
        <v>71887.3</v>
      </c>
      <c r="FC169" s="2">
        <v>87172.03</v>
      </c>
      <c r="FD169" s="2">
        <v>47423.63</v>
      </c>
      <c r="FE169" s="2">
        <v>14512.41</v>
      </c>
      <c r="FF169" s="2">
        <v>73673.490000000005</v>
      </c>
      <c r="FG169" s="2">
        <v>7309.17</v>
      </c>
      <c r="FH169" s="2">
        <v>46580.37</v>
      </c>
      <c r="FI169" s="2">
        <v>408305.82</v>
      </c>
      <c r="FJ169" s="2">
        <v>52563.06</v>
      </c>
      <c r="FK169" s="2">
        <v>30406</v>
      </c>
      <c r="FL169" s="2">
        <v>86723.06</v>
      </c>
      <c r="FM169" s="2">
        <v>74446.2</v>
      </c>
      <c r="FN169" s="2">
        <v>97241.49</v>
      </c>
      <c r="FO169" s="2">
        <v>13610.4</v>
      </c>
      <c r="FP169" s="2">
        <v>23907.07</v>
      </c>
      <c r="FQ169" s="2">
        <v>1211609.3700000001</v>
      </c>
      <c r="FR169" s="2">
        <v>63334.62</v>
      </c>
      <c r="FS169" s="2">
        <v>35229.199999999997</v>
      </c>
      <c r="FT169" s="2">
        <v>209597.51</v>
      </c>
      <c r="FU169" s="2">
        <v>61628.76</v>
      </c>
      <c r="FV169" s="2">
        <v>80114.740000000005</v>
      </c>
      <c r="FW169" s="2">
        <v>129779.84</v>
      </c>
      <c r="FX169" s="2">
        <v>17365.05</v>
      </c>
      <c r="FY169" s="2">
        <v>59648.37</v>
      </c>
      <c r="FZ169" s="2">
        <v>91495.12</v>
      </c>
      <c r="GA169" s="2">
        <v>118978.78</v>
      </c>
      <c r="GB169" s="2">
        <v>32952.22</v>
      </c>
      <c r="GC169" s="2">
        <v>45809.69</v>
      </c>
      <c r="GD169" s="2">
        <v>38996.160000000003</v>
      </c>
      <c r="GE169" s="2">
        <v>402203.91</v>
      </c>
      <c r="GF169" s="2">
        <v>32495.5</v>
      </c>
      <c r="GG169" s="2">
        <v>21902.86</v>
      </c>
      <c r="GH169" s="2">
        <v>125048.88</v>
      </c>
      <c r="GI169" s="2">
        <v>26402.76</v>
      </c>
      <c r="GJ169" s="2">
        <v>79427.67</v>
      </c>
      <c r="GK169" s="2">
        <v>40142.78</v>
      </c>
      <c r="GL169" s="2">
        <v>79169.42</v>
      </c>
      <c r="GM169" s="2">
        <v>48658.59</v>
      </c>
      <c r="GN169" s="2">
        <v>23562.880000000001</v>
      </c>
      <c r="GO169" s="2">
        <v>19355.61</v>
      </c>
      <c r="GP169" s="2">
        <v>34596.86</v>
      </c>
      <c r="GQ169" s="2">
        <v>460797.91</v>
      </c>
      <c r="GR169" s="2">
        <v>100661.72</v>
      </c>
      <c r="GS169" s="2">
        <v>28238.66</v>
      </c>
      <c r="GT169" s="2">
        <v>127906.65</v>
      </c>
      <c r="GU169" s="2">
        <v>40022.54</v>
      </c>
      <c r="GV169" s="2">
        <v>135028.88</v>
      </c>
      <c r="GW169" s="2">
        <v>9221.1299999999992</v>
      </c>
      <c r="GX169" s="2">
        <v>67760.149999999994</v>
      </c>
      <c r="GY169" s="2">
        <v>326389.45</v>
      </c>
      <c r="GZ169" s="2">
        <v>41877.879999999997</v>
      </c>
      <c r="HA169" s="2">
        <v>50983.7</v>
      </c>
      <c r="HB169" s="2">
        <v>88463.65</v>
      </c>
      <c r="HC169" s="2">
        <v>1262775.7</v>
      </c>
      <c r="HD169" s="2">
        <v>125495.16</v>
      </c>
      <c r="HE169" s="2">
        <v>119550.74</v>
      </c>
      <c r="HF169" s="2">
        <v>188944.59</v>
      </c>
      <c r="HG169" s="2">
        <v>97539.21</v>
      </c>
      <c r="HH169" s="2">
        <v>120090.52</v>
      </c>
      <c r="HI169" s="2">
        <v>24890.2</v>
      </c>
      <c r="HJ169" s="2">
        <v>568237.81999999995</v>
      </c>
      <c r="HK169" s="2">
        <v>120955.63</v>
      </c>
      <c r="HL169" s="2">
        <v>163448.62</v>
      </c>
      <c r="HM169" s="2">
        <v>65255.21</v>
      </c>
      <c r="HN169" s="2">
        <v>44178.77</v>
      </c>
      <c r="HO169" s="2">
        <v>72000</v>
      </c>
      <c r="HP169" s="2">
        <v>120806.37</v>
      </c>
      <c r="HQ169" s="2">
        <v>43105.64</v>
      </c>
      <c r="HR169" s="2">
        <v>722460.05</v>
      </c>
      <c r="HS169" s="2">
        <v>229516</v>
      </c>
      <c r="HT169" s="2">
        <v>187602.67</v>
      </c>
      <c r="HU169" s="2">
        <v>77146.789999999994</v>
      </c>
      <c r="HV169" s="2">
        <v>48164.15</v>
      </c>
      <c r="HW169" s="2">
        <v>70939.55</v>
      </c>
      <c r="HX169" s="2">
        <v>114958.39</v>
      </c>
      <c r="HY169" s="2">
        <v>85421.07</v>
      </c>
      <c r="HZ169" s="2">
        <v>119250.71</v>
      </c>
      <c r="IA169" s="2">
        <v>47119.57</v>
      </c>
      <c r="IB169" s="2">
        <v>119486.46</v>
      </c>
      <c r="IC169" s="2">
        <v>232349.48</v>
      </c>
      <c r="ID169" s="2">
        <v>42767.07</v>
      </c>
      <c r="IE169" s="2">
        <v>155955.48000000001</v>
      </c>
      <c r="IF169" s="2">
        <v>34944.980000000003</v>
      </c>
      <c r="IG169" s="2">
        <v>50422.54</v>
      </c>
      <c r="IH169" s="2">
        <v>563151.04</v>
      </c>
      <c r="II169" s="2">
        <v>129207.13</v>
      </c>
      <c r="IJ169" s="2">
        <v>111610.06</v>
      </c>
      <c r="IK169" s="2">
        <v>78646.100000000006</v>
      </c>
      <c r="IL169" s="2">
        <v>222428.83</v>
      </c>
      <c r="IM169" s="2">
        <v>132443.03</v>
      </c>
      <c r="IN169" s="2">
        <v>40067.19</v>
      </c>
      <c r="IO169" s="2">
        <v>43289</v>
      </c>
      <c r="IP169" s="2">
        <v>21938.26</v>
      </c>
      <c r="IQ169" s="2">
        <v>106075.91</v>
      </c>
      <c r="IR169" s="2">
        <v>51173.95</v>
      </c>
      <c r="IS169" s="2">
        <v>1329031.67</v>
      </c>
      <c r="IT169" s="2">
        <v>267204.09999999998</v>
      </c>
      <c r="IU169" s="2">
        <v>96489.94</v>
      </c>
      <c r="IV169" s="2">
        <v>72103.94</v>
      </c>
      <c r="IW169" s="2">
        <v>72000</v>
      </c>
      <c r="IX169" s="2">
        <v>46556.19</v>
      </c>
      <c r="IY169" s="2">
        <v>9018.27</v>
      </c>
      <c r="IZ169" s="2">
        <v>23926.2</v>
      </c>
      <c r="JA169" s="2">
        <v>13548.13</v>
      </c>
      <c r="JB169" s="2">
        <v>70767.839999999997</v>
      </c>
      <c r="JC169" s="2">
        <v>75445.83</v>
      </c>
      <c r="JD169" s="2">
        <v>26497.119999999999</v>
      </c>
      <c r="JE169" s="2">
        <v>164934.09</v>
      </c>
      <c r="JF169" s="2">
        <v>124016.69</v>
      </c>
      <c r="JG169" s="2">
        <v>50464.43</v>
      </c>
      <c r="JH169" s="2">
        <v>43420.18</v>
      </c>
      <c r="JI169" s="2">
        <v>69265.94</v>
      </c>
      <c r="JJ169" s="2">
        <v>52358.34</v>
      </c>
      <c r="JK169" s="2">
        <v>483228.23</v>
      </c>
      <c r="JL169" s="2">
        <v>77967.81</v>
      </c>
      <c r="JM169" s="2">
        <v>48407.74</v>
      </c>
      <c r="JN169" s="2">
        <v>190662.46</v>
      </c>
      <c r="JO169" s="2">
        <v>38764.910000000003</v>
      </c>
      <c r="JP169" s="2">
        <v>101061.3</v>
      </c>
      <c r="JQ169" s="2">
        <v>42024.92</v>
      </c>
      <c r="JR169" s="2">
        <v>638512.98</v>
      </c>
      <c r="JS169" s="2">
        <v>293761.03999999998</v>
      </c>
      <c r="JT169" s="2">
        <v>21785.71</v>
      </c>
      <c r="JU169" s="2">
        <v>25947.3</v>
      </c>
      <c r="JV169" s="2">
        <v>20082.45</v>
      </c>
      <c r="JW169" s="2">
        <v>15007.81</v>
      </c>
      <c r="JX169" s="2">
        <v>73136.820000000007</v>
      </c>
      <c r="JY169" s="2">
        <v>119201.71</v>
      </c>
      <c r="JZ169" s="2">
        <v>16279.28</v>
      </c>
      <c r="KA169" s="2">
        <v>23017.02</v>
      </c>
      <c r="KB169" s="2">
        <v>33576.949999999997</v>
      </c>
      <c r="KC169" s="2">
        <v>54418.95</v>
      </c>
      <c r="KD169" s="2">
        <v>26735.22</v>
      </c>
      <c r="KE169" s="2">
        <v>11122.72</v>
      </c>
      <c r="KF169" s="2">
        <v>54898.85</v>
      </c>
      <c r="KG169" s="2">
        <v>1064709.46</v>
      </c>
      <c r="KH169" s="2">
        <v>73394.47</v>
      </c>
      <c r="KI169" s="2">
        <v>40623.64</v>
      </c>
      <c r="KJ169" s="2">
        <v>25300.32</v>
      </c>
      <c r="KK169" s="2">
        <v>32794</v>
      </c>
      <c r="KL169" s="2">
        <v>319352.61</v>
      </c>
      <c r="KM169" s="2">
        <v>270703.31</v>
      </c>
      <c r="KN169" s="2">
        <v>45691.51</v>
      </c>
      <c r="KO169" s="2">
        <v>40183.24</v>
      </c>
      <c r="KP169" s="2">
        <v>273646.61</v>
      </c>
      <c r="KQ169" s="2">
        <v>40372.03</v>
      </c>
      <c r="KR169" s="2">
        <v>101675.74</v>
      </c>
      <c r="KS169" s="2">
        <v>94980.21</v>
      </c>
      <c r="KT169" s="2">
        <v>68882.05</v>
      </c>
      <c r="KU169" s="2">
        <v>62187.39</v>
      </c>
      <c r="KV169" s="2">
        <v>195904.22</v>
      </c>
      <c r="KW169" s="2">
        <v>102470.51</v>
      </c>
      <c r="KX169" s="2">
        <v>592364.79</v>
      </c>
      <c r="KY169" s="2">
        <v>43879.47</v>
      </c>
      <c r="KZ169" s="2">
        <v>19328.66</v>
      </c>
      <c r="LA169" s="2">
        <v>173536.15</v>
      </c>
      <c r="LB169" s="2">
        <v>109022.99</v>
      </c>
      <c r="LC169" s="2">
        <v>45559.06</v>
      </c>
      <c r="LD169" s="2">
        <v>77610.009999999995</v>
      </c>
      <c r="LE169" s="2">
        <v>50815.4</v>
      </c>
      <c r="LF169" s="2">
        <v>698398.68</v>
      </c>
      <c r="LG169" s="2">
        <v>241597.16</v>
      </c>
      <c r="LH169" s="2">
        <v>268078.34999999998</v>
      </c>
      <c r="LI169" s="2">
        <v>522779.23</v>
      </c>
      <c r="LJ169" s="2">
        <v>126495.58</v>
      </c>
      <c r="LK169" s="2">
        <v>28744.43</v>
      </c>
      <c r="LL169" s="2">
        <v>51615.21</v>
      </c>
      <c r="LM169" s="2">
        <v>39842.910000000003</v>
      </c>
      <c r="LN169" s="2">
        <v>22739.34</v>
      </c>
      <c r="LO169" s="2">
        <v>86526.2</v>
      </c>
      <c r="LP169" s="2">
        <v>105117.75999999999</v>
      </c>
      <c r="LQ169" s="2">
        <v>355374.11</v>
      </c>
      <c r="LR169" s="2">
        <v>168785.74</v>
      </c>
      <c r="LS169" s="2">
        <v>60559.55</v>
      </c>
      <c r="LT169" s="2">
        <v>611088.94999999995</v>
      </c>
      <c r="LU169" s="2">
        <v>402611.77</v>
      </c>
      <c r="LV169" s="2">
        <v>933991.3</v>
      </c>
      <c r="LW169" s="2">
        <v>243686.95</v>
      </c>
      <c r="LX169" s="2">
        <v>99082.17</v>
      </c>
      <c r="LY169" s="2">
        <v>128696.05</v>
      </c>
      <c r="LZ169" s="2">
        <v>91149.01</v>
      </c>
      <c r="MA169" s="2">
        <v>68071.98</v>
      </c>
      <c r="MB169" s="2">
        <v>84071.89</v>
      </c>
      <c r="MC169" s="2">
        <v>68501.460000000006</v>
      </c>
      <c r="MD169" s="2">
        <v>132993.73000000001</v>
      </c>
      <c r="ME169" s="2">
        <v>94974.04</v>
      </c>
      <c r="MF169" s="2">
        <v>952735.24</v>
      </c>
      <c r="MG169" s="2">
        <v>17554.59</v>
      </c>
      <c r="MH169" s="2">
        <v>15183.21</v>
      </c>
      <c r="MI169" s="2">
        <v>34889.1</v>
      </c>
      <c r="MJ169" s="2">
        <v>15740.44</v>
      </c>
      <c r="MK169" s="2">
        <v>89306.96</v>
      </c>
      <c r="ML169" s="2">
        <v>34594.93</v>
      </c>
      <c r="MM169" s="2">
        <v>13904.57</v>
      </c>
      <c r="MN169" s="2">
        <v>111148.61</v>
      </c>
      <c r="MO169" s="2">
        <v>58009.04</v>
      </c>
      <c r="MP169" s="2">
        <v>35154.79</v>
      </c>
      <c r="MQ169" s="2">
        <v>22433.52</v>
      </c>
      <c r="MR169" s="2">
        <v>301816.86</v>
      </c>
      <c r="MS169" s="2">
        <v>32118.78</v>
      </c>
      <c r="MT169" s="2">
        <v>55738.41</v>
      </c>
      <c r="MU169" s="2">
        <v>85552.84</v>
      </c>
      <c r="MV169" s="2">
        <v>118918.58</v>
      </c>
      <c r="MW169" s="2">
        <v>61151.48</v>
      </c>
      <c r="MX169" s="2">
        <v>56561.4899</v>
      </c>
      <c r="MY169" s="2">
        <v>159000</v>
      </c>
      <c r="MZ169" s="2">
        <v>18000</v>
      </c>
      <c r="NA169" s="2">
        <v>13284.62</v>
      </c>
      <c r="NB169" s="2">
        <v>1284</v>
      </c>
      <c r="NC169" s="2">
        <v>1334157</v>
      </c>
      <c r="ND169" s="2">
        <v>346609.11</v>
      </c>
      <c r="NE169" s="2">
        <v>9719.07</v>
      </c>
      <c r="NF169" s="2">
        <v>210817.09</v>
      </c>
      <c r="NG169" s="2">
        <v>97534.93</v>
      </c>
      <c r="NH169" s="2">
        <v>213578.38</v>
      </c>
      <c r="NI169" s="2">
        <v>377128.21</v>
      </c>
      <c r="NJ169" s="2">
        <v>300634.21999999997</v>
      </c>
      <c r="NK169" s="2">
        <v>25518.57</v>
      </c>
      <c r="NL169" s="2">
        <v>12129.58</v>
      </c>
      <c r="NM169" s="2">
        <v>41863.75</v>
      </c>
      <c r="NN169" s="2">
        <v>10764.2</v>
      </c>
      <c r="NO169" s="2">
        <v>612220.29</v>
      </c>
      <c r="NP169" s="2">
        <v>173987.65</v>
      </c>
      <c r="NQ169" s="2">
        <v>55978.78</v>
      </c>
      <c r="NR169" s="2">
        <v>68036.41</v>
      </c>
      <c r="NS169" s="2">
        <v>47297.25</v>
      </c>
      <c r="NT169" s="2">
        <v>26027.07</v>
      </c>
      <c r="NU169" s="2">
        <v>25813.77</v>
      </c>
      <c r="NV169" s="2">
        <v>1039159.87</v>
      </c>
      <c r="NW169" s="2">
        <v>349877.1</v>
      </c>
      <c r="NX169" s="2">
        <v>52738.21</v>
      </c>
      <c r="NY169" s="2">
        <v>16624.060000000001</v>
      </c>
      <c r="NZ169" s="2">
        <v>104812.33</v>
      </c>
      <c r="OA169" s="2">
        <v>133396.96</v>
      </c>
      <c r="OB169" s="2">
        <v>37055.160000000003</v>
      </c>
      <c r="OC169" s="2">
        <v>1365660.76</v>
      </c>
      <c r="OD169" s="2">
        <v>486082.26</v>
      </c>
      <c r="OE169" s="2">
        <v>184117.54</v>
      </c>
      <c r="OF169" s="2">
        <v>224503.37</v>
      </c>
      <c r="OG169" s="2">
        <v>81560.95</v>
      </c>
      <c r="OH169" s="2">
        <v>146050.59</v>
      </c>
      <c r="OI169" s="2">
        <v>91034.4</v>
      </c>
      <c r="OJ169" s="2">
        <v>46218.26</v>
      </c>
      <c r="OK169" s="2">
        <v>75371.59</v>
      </c>
      <c r="OL169" s="2">
        <v>511892.06</v>
      </c>
      <c r="OM169" s="2">
        <v>110859.57</v>
      </c>
      <c r="ON169" s="2">
        <v>312562.95</v>
      </c>
      <c r="OO169" s="2">
        <v>152877.98000000001</v>
      </c>
      <c r="OP169" s="2">
        <v>159495.71</v>
      </c>
      <c r="OQ169" s="2">
        <v>59911.92</v>
      </c>
      <c r="OR169" s="2">
        <v>716704.79</v>
      </c>
      <c r="OS169" s="2">
        <v>47628.21</v>
      </c>
      <c r="OT169" s="2">
        <v>39324.019999999997</v>
      </c>
      <c r="OU169" s="2">
        <v>68084.11</v>
      </c>
      <c r="OV169" s="2">
        <v>100516.59</v>
      </c>
      <c r="OW169" s="2">
        <v>135366.17000000001</v>
      </c>
      <c r="OX169" s="2">
        <v>65298.57</v>
      </c>
      <c r="OY169" s="2">
        <v>38604.870000000003</v>
      </c>
      <c r="OZ169" s="2">
        <v>31817.88</v>
      </c>
      <c r="PA169" s="2">
        <v>343079.33</v>
      </c>
      <c r="PB169" s="2">
        <v>33232.71</v>
      </c>
      <c r="PC169" s="2">
        <v>69484.53</v>
      </c>
      <c r="PD169" s="2">
        <v>31219.63</v>
      </c>
      <c r="PE169" s="2">
        <v>83709.919999999998</v>
      </c>
      <c r="PF169" s="2">
        <v>71454.44</v>
      </c>
      <c r="PG169" s="2">
        <v>43818.69</v>
      </c>
      <c r="PH169" s="2">
        <v>38435.94</v>
      </c>
      <c r="PI169" s="2">
        <v>115493.67</v>
      </c>
      <c r="PJ169" s="2">
        <v>43024.13</v>
      </c>
      <c r="PK169" s="2">
        <v>36312.61</v>
      </c>
      <c r="PL169" s="2">
        <v>7024.42</v>
      </c>
      <c r="PM169" s="2">
        <v>19085.05</v>
      </c>
      <c r="PN169" s="2">
        <v>62046.93</v>
      </c>
      <c r="PO169" s="2">
        <v>42686.21</v>
      </c>
      <c r="PP169" s="2">
        <v>10319.76</v>
      </c>
      <c r="PQ169" s="2">
        <v>7030.65</v>
      </c>
      <c r="PR169" s="2">
        <v>17784.830000000002</v>
      </c>
      <c r="PS169" s="2">
        <v>1397521.04</v>
      </c>
      <c r="PT169" s="2">
        <v>85685.51</v>
      </c>
      <c r="PU169" s="2">
        <v>63932.35</v>
      </c>
      <c r="PV169" s="2">
        <v>75155.17</v>
      </c>
      <c r="PW169" s="2">
        <v>139209.64000000001</v>
      </c>
      <c r="PX169" s="2">
        <v>34233.050000000003</v>
      </c>
      <c r="PY169" s="2">
        <v>213780.48000000001</v>
      </c>
      <c r="PZ169" s="2">
        <v>40998.449999999997</v>
      </c>
      <c r="QA169" s="2">
        <v>186191.95</v>
      </c>
      <c r="QB169" s="2">
        <v>37737.71</v>
      </c>
      <c r="QC169" s="2">
        <v>47960.95</v>
      </c>
      <c r="QD169" s="2">
        <v>17902.740000000002</v>
      </c>
      <c r="QE169" s="2">
        <v>23968.16</v>
      </c>
      <c r="QF169" s="2">
        <v>54535.78</v>
      </c>
      <c r="QG169" s="2">
        <v>309782.82</v>
      </c>
      <c r="QH169" s="2">
        <v>100240.99</v>
      </c>
      <c r="QI169" s="2">
        <v>49635.87</v>
      </c>
      <c r="QJ169" s="2">
        <v>53078.85</v>
      </c>
      <c r="QK169" s="2">
        <v>33279.120000000003</v>
      </c>
      <c r="QL169" s="2">
        <v>149866.35</v>
      </c>
      <c r="QM169" s="2">
        <v>16310.43</v>
      </c>
      <c r="QN169" s="2">
        <v>48195.78</v>
      </c>
      <c r="QO169" s="2">
        <v>15720.08</v>
      </c>
      <c r="QP169" s="2">
        <v>13715.26</v>
      </c>
      <c r="QQ169" s="2">
        <v>12040.63</v>
      </c>
      <c r="QR169" s="2">
        <v>29869.9</v>
      </c>
      <c r="QS169" s="2">
        <v>440650.31</v>
      </c>
      <c r="QT169" s="2">
        <v>32678.95</v>
      </c>
      <c r="QU169" s="2">
        <v>36065.040000000001</v>
      </c>
      <c r="QV169" s="2">
        <v>39574.43</v>
      </c>
      <c r="QW169" s="2">
        <v>44284.7</v>
      </c>
      <c r="QX169" s="2">
        <v>162338.72</v>
      </c>
      <c r="QY169" s="2">
        <v>109154.12</v>
      </c>
      <c r="QZ169" s="2">
        <v>48553</v>
      </c>
      <c r="RA169" s="2">
        <v>86054.9</v>
      </c>
      <c r="RB169" s="2">
        <v>48042.51</v>
      </c>
      <c r="RC169" s="2">
        <v>14292.42</v>
      </c>
      <c r="RD169" s="2">
        <v>2655.48</v>
      </c>
      <c r="RE169" s="2">
        <v>27252.73</v>
      </c>
      <c r="RF169" s="2">
        <v>150764.19</v>
      </c>
      <c r="RG169" s="2">
        <v>11329.39</v>
      </c>
      <c r="RH169" s="2">
        <v>30269.67</v>
      </c>
      <c r="RI169" s="2">
        <v>45854.38</v>
      </c>
      <c r="RJ169" s="2">
        <v>34576.480000000003</v>
      </c>
      <c r="RK169" s="2">
        <v>103728.59</v>
      </c>
      <c r="RL169" s="2">
        <v>141898.89000000001</v>
      </c>
      <c r="RM169" s="2">
        <v>21969.57</v>
      </c>
      <c r="RN169" s="2">
        <v>14565.28</v>
      </c>
      <c r="RO169" s="2">
        <v>183489.3</v>
      </c>
      <c r="RP169" s="2">
        <v>101022.2</v>
      </c>
      <c r="RQ169" s="2">
        <v>61653.84</v>
      </c>
      <c r="RR169" s="2">
        <v>17160.349999999999</v>
      </c>
      <c r="RS169" s="2">
        <v>133845.57</v>
      </c>
      <c r="RT169" s="2">
        <v>20588.18</v>
      </c>
      <c r="RU169" s="2">
        <v>23217.08</v>
      </c>
      <c r="RV169" s="2">
        <v>72819.78</v>
      </c>
      <c r="RW169" s="2">
        <v>6089.37</v>
      </c>
      <c r="RX169" s="2">
        <v>13025.11</v>
      </c>
      <c r="RY169" s="2">
        <v>7240.98</v>
      </c>
      <c r="RZ169" s="2">
        <v>324394.38</v>
      </c>
      <c r="SA169" s="2">
        <v>53725.43</v>
      </c>
      <c r="SB169" s="2">
        <v>31333.77</v>
      </c>
      <c r="SC169" s="2">
        <v>44518.49</v>
      </c>
      <c r="SD169" s="2">
        <v>27243.81</v>
      </c>
      <c r="SE169" s="2">
        <v>32500</v>
      </c>
      <c r="SF169" s="2">
        <v>4544.57</v>
      </c>
      <c r="SG169" s="2">
        <v>105379.74</v>
      </c>
      <c r="SH169" s="2">
        <v>41413.99</v>
      </c>
      <c r="SI169" s="2">
        <v>72730.210000000006</v>
      </c>
      <c r="SJ169" s="2">
        <v>94789.7</v>
      </c>
      <c r="SK169" s="2">
        <v>1690.6</v>
      </c>
      <c r="SL169" s="2">
        <v>59578.45</v>
      </c>
      <c r="SM169" s="2">
        <v>57851.49</v>
      </c>
      <c r="SN169" s="2">
        <v>72184.639999999999</v>
      </c>
      <c r="SO169" s="2"/>
      <c r="SP169" s="2">
        <v>58606.07</v>
      </c>
      <c r="SQ169" s="2">
        <v>95671.42</v>
      </c>
      <c r="SR169" s="2">
        <v>43000</v>
      </c>
      <c r="SS169" s="2">
        <v>27614.28</v>
      </c>
      <c r="ST169" s="2">
        <v>68700.81</v>
      </c>
      <c r="SU169" s="2">
        <v>18580.3</v>
      </c>
      <c r="SV169" s="2">
        <v>7890.18</v>
      </c>
      <c r="SW169" s="2">
        <v>156993.76</v>
      </c>
      <c r="SX169" s="2">
        <v>25922.799999999999</v>
      </c>
      <c r="SY169" s="2">
        <v>59009.31</v>
      </c>
      <c r="SZ169" s="2">
        <v>36133.519999999997</v>
      </c>
      <c r="TA169" s="2">
        <v>149720.74</v>
      </c>
      <c r="TB169" s="2">
        <v>19292.97</v>
      </c>
      <c r="TC169" s="2">
        <v>55633.35</v>
      </c>
      <c r="TD169" s="2">
        <v>36144.17</v>
      </c>
      <c r="TE169" s="2">
        <v>20362.310000000001</v>
      </c>
      <c r="TF169" s="2">
        <v>80572.960000000006</v>
      </c>
      <c r="TG169" s="2">
        <v>65639</v>
      </c>
      <c r="TH169" s="2">
        <v>772274.57</v>
      </c>
      <c r="TI169" s="2">
        <v>74330.53</v>
      </c>
      <c r="TJ169" s="2">
        <v>40512.53</v>
      </c>
      <c r="TK169" s="2">
        <v>96909.77</v>
      </c>
      <c r="TL169" s="2">
        <v>94037.32</v>
      </c>
      <c r="TM169" s="2">
        <v>71667.320000000007</v>
      </c>
      <c r="TN169" s="2">
        <v>14917.94</v>
      </c>
      <c r="TO169" s="2">
        <v>79597.789999999994</v>
      </c>
      <c r="TP169" s="2">
        <v>101980.66</v>
      </c>
      <c r="TQ169" s="2">
        <v>179674.28</v>
      </c>
      <c r="TR169" s="2">
        <v>31002.799999999999</v>
      </c>
      <c r="TS169" s="2">
        <v>74467.490000000005</v>
      </c>
      <c r="TT169" s="2">
        <v>50374.45</v>
      </c>
      <c r="TU169" s="2">
        <v>48972.78</v>
      </c>
      <c r="TV169" s="2">
        <v>80632.59</v>
      </c>
      <c r="TW169" s="2">
        <v>22791.87</v>
      </c>
      <c r="TX169" s="2">
        <v>210743.16</v>
      </c>
      <c r="TY169" s="2">
        <v>64341.66</v>
      </c>
      <c r="TZ169" s="2">
        <v>547379.67000000004</v>
      </c>
      <c r="UA169" s="2">
        <v>131865.76</v>
      </c>
      <c r="UB169" s="2">
        <v>40360.31</v>
      </c>
      <c r="UC169" s="2">
        <v>103285.71</v>
      </c>
      <c r="UD169" s="2">
        <v>207756.05</v>
      </c>
      <c r="UE169" s="2">
        <v>113825.79</v>
      </c>
      <c r="UF169" s="2">
        <v>16126.82</v>
      </c>
      <c r="UG169" s="2">
        <v>68436.11</v>
      </c>
      <c r="UH169" s="2">
        <v>81641.86</v>
      </c>
      <c r="UI169" s="2">
        <v>260454.42</v>
      </c>
      <c r="UJ169" s="2">
        <v>215363.6</v>
      </c>
      <c r="UK169" s="2">
        <v>44658.11</v>
      </c>
      <c r="UL169" s="2">
        <v>110250.4</v>
      </c>
      <c r="UM169" s="2">
        <v>76355.27</v>
      </c>
      <c r="UN169" s="2">
        <v>96843.33</v>
      </c>
      <c r="UO169" s="2">
        <v>1105789.46</v>
      </c>
      <c r="UP169" s="2">
        <v>42823.63</v>
      </c>
      <c r="UQ169" s="2">
        <v>36803.18</v>
      </c>
      <c r="UR169" s="2">
        <v>133494.23000000001</v>
      </c>
      <c r="US169" s="2">
        <v>12629.43</v>
      </c>
      <c r="UT169" s="2">
        <v>41477.06</v>
      </c>
      <c r="UU169" s="2">
        <v>114269.61</v>
      </c>
      <c r="UV169" s="2">
        <v>36652.370000000003</v>
      </c>
      <c r="UW169" s="2">
        <v>12941.56</v>
      </c>
      <c r="UX169" s="2">
        <v>34727.040000000001</v>
      </c>
      <c r="UY169" s="2">
        <v>114920</v>
      </c>
      <c r="UZ169" s="2">
        <v>86301.98</v>
      </c>
      <c r="VA169" s="2">
        <v>99191.78</v>
      </c>
      <c r="VB169" s="2">
        <v>89578.68</v>
      </c>
      <c r="VC169" s="2">
        <v>56777.91</v>
      </c>
      <c r="VD169" s="2">
        <v>31326.78</v>
      </c>
      <c r="VE169" s="2">
        <v>68940.52</v>
      </c>
      <c r="VF169" s="2">
        <v>113134.84</v>
      </c>
      <c r="VG169" s="2">
        <v>170374.19</v>
      </c>
      <c r="VH169" s="2">
        <v>35192.639999999999</v>
      </c>
      <c r="VI169" s="2">
        <v>37538.9</v>
      </c>
      <c r="VJ169" s="2">
        <v>10274.58</v>
      </c>
      <c r="VK169" s="2">
        <v>330256.2</v>
      </c>
      <c r="VL169" s="2">
        <v>39527.47</v>
      </c>
      <c r="VM169" s="2">
        <v>42964.800000000003</v>
      </c>
      <c r="VN169" s="2">
        <v>67575.97</v>
      </c>
      <c r="VO169" s="2">
        <v>94487.4</v>
      </c>
      <c r="VP169" s="2">
        <v>126838.02</v>
      </c>
      <c r="VQ169" s="2">
        <v>121299.87</v>
      </c>
      <c r="VR169" s="2">
        <v>96700</v>
      </c>
      <c r="VS169" s="2">
        <v>52406.63</v>
      </c>
      <c r="VT169" s="2">
        <v>140593.06</v>
      </c>
      <c r="VU169" s="2">
        <v>45857.1</v>
      </c>
      <c r="VV169" s="2">
        <v>56707.02</v>
      </c>
      <c r="VW169" s="2">
        <v>69936.52</v>
      </c>
      <c r="VX169" s="2">
        <v>34784.79</v>
      </c>
      <c r="VY169" s="2">
        <v>8089.19</v>
      </c>
      <c r="VZ169" s="2">
        <v>1513342.99</v>
      </c>
      <c r="WA169" s="2">
        <v>104448.33</v>
      </c>
      <c r="WB169" s="2">
        <v>135579.95000000001</v>
      </c>
      <c r="WC169" s="2">
        <v>50529.19</v>
      </c>
      <c r="WD169" s="2">
        <v>56932.480000000003</v>
      </c>
      <c r="WE169" s="2">
        <v>74299.02</v>
      </c>
      <c r="WF169" s="2">
        <v>79129.899999999994</v>
      </c>
      <c r="WG169" s="2">
        <v>143277.12</v>
      </c>
      <c r="WH169" s="2">
        <v>52844.6</v>
      </c>
      <c r="WI169" s="2">
        <v>132457.04</v>
      </c>
      <c r="WJ169" s="2">
        <v>32881.910000000003</v>
      </c>
      <c r="WK169" s="2">
        <v>134770.97</v>
      </c>
      <c r="WL169" s="2">
        <v>52888.69</v>
      </c>
      <c r="WM169" s="2">
        <v>27679.03</v>
      </c>
      <c r="WN169" s="2">
        <v>117241.93</v>
      </c>
      <c r="WO169" s="2">
        <v>32816.32</v>
      </c>
      <c r="WP169" s="2">
        <v>63350.16</v>
      </c>
      <c r="WQ169" s="2">
        <v>81434.649999999994</v>
      </c>
      <c r="WR169" s="2">
        <v>51357.7</v>
      </c>
      <c r="WS169" s="2">
        <v>43144.95</v>
      </c>
      <c r="WT169" s="2">
        <v>411908.13</v>
      </c>
      <c r="WU169" s="2">
        <v>80343.149999999994</v>
      </c>
      <c r="WV169" s="2">
        <v>31384.67</v>
      </c>
      <c r="WW169" s="2">
        <v>43714.73</v>
      </c>
      <c r="WX169" s="2">
        <v>28594.35</v>
      </c>
      <c r="WY169" s="2">
        <v>32092.34</v>
      </c>
      <c r="WZ169" s="2">
        <v>59009.24</v>
      </c>
      <c r="XA169" s="2">
        <v>10808.7</v>
      </c>
      <c r="XB169" s="2">
        <v>175744.04</v>
      </c>
      <c r="XC169" s="2">
        <v>56930.45</v>
      </c>
      <c r="XD169" s="2">
        <v>27468.73</v>
      </c>
      <c r="XE169" s="2">
        <v>24123.18</v>
      </c>
      <c r="XF169" s="2">
        <v>15199.35</v>
      </c>
      <c r="XG169" s="2">
        <v>1121227.79</v>
      </c>
      <c r="XH169" s="2">
        <v>43486.61</v>
      </c>
      <c r="XI169" s="2">
        <v>53049.53</v>
      </c>
      <c r="XJ169" s="2">
        <v>443751.82</v>
      </c>
      <c r="XK169" s="2">
        <v>55855.89</v>
      </c>
      <c r="XL169" s="2">
        <v>126598.92</v>
      </c>
      <c r="XM169" s="2">
        <v>78782.880000000005</v>
      </c>
      <c r="XN169" s="2">
        <v>47138.23</v>
      </c>
      <c r="XO169" s="2">
        <v>41824.85</v>
      </c>
      <c r="XP169" s="2">
        <v>91055.91</v>
      </c>
      <c r="XQ169" s="2">
        <v>40656.1</v>
      </c>
      <c r="XR169" s="2">
        <v>54550.38</v>
      </c>
      <c r="XS169" s="2">
        <v>50228.09</v>
      </c>
      <c r="XT169" s="2">
        <v>39775.1</v>
      </c>
      <c r="XU169" s="2">
        <v>70188.72</v>
      </c>
      <c r="XV169" s="2">
        <v>28592.959999999999</v>
      </c>
      <c r="XW169" s="2">
        <v>35362.19</v>
      </c>
      <c r="XX169" s="2">
        <v>49057.94</v>
      </c>
      <c r="XY169" s="2">
        <v>32432.63</v>
      </c>
      <c r="XZ169" s="2">
        <v>3883.09</v>
      </c>
      <c r="YA169" s="2">
        <v>17783.34</v>
      </c>
      <c r="YB169" s="2">
        <v>42073.67</v>
      </c>
      <c r="YC169" s="2">
        <v>39039.14</v>
      </c>
      <c r="YD169" s="2">
        <v>857012.33</v>
      </c>
      <c r="YE169" s="2">
        <v>14832.91</v>
      </c>
      <c r="YF169" s="2">
        <v>166467.37</v>
      </c>
      <c r="YG169" s="2">
        <v>47231.4</v>
      </c>
      <c r="YH169" s="2">
        <v>148742.97</v>
      </c>
      <c r="YI169" s="2">
        <v>42044.1</v>
      </c>
      <c r="YJ169" s="2">
        <v>102113.65</v>
      </c>
      <c r="YK169" s="2">
        <v>39782.42</v>
      </c>
      <c r="YL169" s="2">
        <v>96850.75</v>
      </c>
      <c r="YM169" s="2">
        <v>30663.03</v>
      </c>
      <c r="YN169" s="2">
        <v>108997.82</v>
      </c>
      <c r="YO169" s="2">
        <v>15486.48</v>
      </c>
      <c r="YP169" s="2">
        <v>29745.14</v>
      </c>
      <c r="YQ169" s="2">
        <v>80694.14</v>
      </c>
      <c r="YR169" s="2">
        <v>36401.440000000002</v>
      </c>
      <c r="YS169" s="2">
        <v>31820.98</v>
      </c>
      <c r="YT169" s="2">
        <v>30949.75</v>
      </c>
      <c r="YU169" s="2">
        <v>483009.78</v>
      </c>
      <c r="YV169" s="2">
        <v>28297.91</v>
      </c>
      <c r="YW169" s="2">
        <v>57117.65</v>
      </c>
      <c r="YX169" s="2">
        <v>60821.27</v>
      </c>
      <c r="YY169" s="2">
        <v>96568.22</v>
      </c>
      <c r="YZ169" s="2">
        <v>11876.71</v>
      </c>
      <c r="ZA169" s="2">
        <v>37218.5</v>
      </c>
      <c r="ZB169" s="2">
        <v>780889.41</v>
      </c>
      <c r="ZC169" s="2">
        <v>64377.42</v>
      </c>
      <c r="ZD169" s="2">
        <v>82684.240000000005</v>
      </c>
      <c r="ZE169" s="2">
        <v>26444.75</v>
      </c>
      <c r="ZF169" s="2">
        <v>18907.39</v>
      </c>
      <c r="ZG169" s="2">
        <v>64467.06</v>
      </c>
      <c r="ZH169" s="2">
        <v>30244.55</v>
      </c>
      <c r="ZI169" s="2">
        <v>37408.93</v>
      </c>
      <c r="ZJ169" s="2">
        <v>174530.96</v>
      </c>
      <c r="ZK169" s="2">
        <v>492243.19</v>
      </c>
      <c r="ZL169" s="2">
        <v>68814.320000000007</v>
      </c>
      <c r="ZM169" s="2">
        <v>70295.8</v>
      </c>
      <c r="ZN169" s="2">
        <v>175630.71</v>
      </c>
      <c r="ZO169" s="2">
        <v>211452.74</v>
      </c>
      <c r="ZP169" s="2">
        <v>140161.94</v>
      </c>
      <c r="ZQ169" s="2">
        <v>52374.99</v>
      </c>
      <c r="ZR169" s="2">
        <v>104041.09</v>
      </c>
      <c r="ZS169" s="2">
        <v>68931.42</v>
      </c>
      <c r="ZT169" s="2">
        <v>67005.52</v>
      </c>
      <c r="ZU169" s="2">
        <v>18362.47</v>
      </c>
      <c r="ZV169" s="2">
        <v>37646.400000000001</v>
      </c>
      <c r="ZW169" s="2">
        <v>129386.98</v>
      </c>
      <c r="ZX169" s="2">
        <v>53703.26</v>
      </c>
      <c r="ZY169" s="2">
        <v>345078.02</v>
      </c>
      <c r="ZZ169" s="2">
        <v>19816.66</v>
      </c>
      <c r="AAA169" s="2">
        <v>208361.68</v>
      </c>
      <c r="AAB169" s="2">
        <v>38533.68</v>
      </c>
      <c r="AAC169" s="2">
        <v>134255.04000000001</v>
      </c>
      <c r="AAD169" s="2">
        <v>36339.33</v>
      </c>
      <c r="AAE169" s="2">
        <v>29621.35</v>
      </c>
      <c r="AAF169" s="2">
        <v>23708.55</v>
      </c>
      <c r="AAG169" s="2">
        <v>185086.29</v>
      </c>
      <c r="AAH169" s="2">
        <v>60161.83</v>
      </c>
      <c r="AAI169" s="2">
        <v>81195.13</v>
      </c>
      <c r="AAJ169" s="2">
        <v>50301.14</v>
      </c>
      <c r="AAK169" s="2">
        <v>28446.1</v>
      </c>
      <c r="AAL169" s="2">
        <v>78286.460000000006</v>
      </c>
      <c r="AAM169" s="2">
        <v>10025.02</v>
      </c>
      <c r="AAN169" s="2">
        <v>1512825.8</v>
      </c>
      <c r="AAO169" s="2">
        <v>83473.42</v>
      </c>
      <c r="AAP169" s="2">
        <v>88293.67</v>
      </c>
      <c r="AAQ169" s="2">
        <v>90422.16</v>
      </c>
      <c r="AAR169" s="2">
        <v>117239.1</v>
      </c>
      <c r="AAS169" s="2">
        <v>116523.59</v>
      </c>
      <c r="AAT169" s="2">
        <v>67323.09</v>
      </c>
      <c r="AAU169" s="2">
        <v>126459.16</v>
      </c>
      <c r="AAV169" s="2">
        <v>198757.8</v>
      </c>
      <c r="AAW169" s="2">
        <v>56066.1</v>
      </c>
      <c r="AAX169" s="2">
        <v>159667.94</v>
      </c>
      <c r="AAY169" s="2">
        <v>325963.84999999998</v>
      </c>
      <c r="AAZ169" s="2">
        <v>120761.49</v>
      </c>
      <c r="ABA169" s="2">
        <v>9815.7800000000007</v>
      </c>
      <c r="ABB169" s="2">
        <v>57260.95</v>
      </c>
      <c r="ABC169" s="2">
        <v>44027.66</v>
      </c>
      <c r="ABD169" s="2">
        <v>84256.65</v>
      </c>
      <c r="ABE169" s="2">
        <v>91720.26</v>
      </c>
      <c r="ABF169" s="2">
        <v>41304.620000000003</v>
      </c>
      <c r="ABG169" s="2">
        <v>386527.82</v>
      </c>
      <c r="ABH169" s="2">
        <v>401691.41</v>
      </c>
      <c r="ABI169" s="2">
        <v>9540.4599999999991</v>
      </c>
      <c r="ABJ169" s="2">
        <v>14232.97</v>
      </c>
      <c r="ABK169" s="2">
        <v>69195.149999999994</v>
      </c>
      <c r="ABL169" s="2">
        <v>22954.99</v>
      </c>
      <c r="ABM169" s="2">
        <v>57399.040000000001</v>
      </c>
      <c r="ABN169" s="2">
        <v>516633.74</v>
      </c>
      <c r="ABO169" s="2">
        <v>142974.39999999999</v>
      </c>
      <c r="ABP169" s="2">
        <v>45740.58</v>
      </c>
      <c r="ABQ169" s="2">
        <v>52056.18</v>
      </c>
      <c r="ABR169" s="2">
        <v>12347.78</v>
      </c>
      <c r="ABS169" s="2">
        <v>51825.05</v>
      </c>
      <c r="ABT169" s="2">
        <v>25439.59</v>
      </c>
      <c r="ABU169" s="2">
        <v>11421.51</v>
      </c>
      <c r="ABV169" s="2">
        <v>22314.35</v>
      </c>
      <c r="ABW169" s="2">
        <v>411526.88</v>
      </c>
      <c r="ABX169" s="2">
        <v>51920.42</v>
      </c>
      <c r="ABY169" s="2">
        <v>62892.35</v>
      </c>
      <c r="ABZ169" s="2">
        <v>26920.84</v>
      </c>
      <c r="ACA169" s="2">
        <v>36596.78</v>
      </c>
      <c r="ACB169" s="2">
        <v>72899.59</v>
      </c>
      <c r="ACC169" s="2">
        <v>55835.61</v>
      </c>
      <c r="ACD169" s="2">
        <v>79332.490000000005</v>
      </c>
      <c r="ACE169" s="2">
        <v>58524.34</v>
      </c>
      <c r="ACF169" s="2">
        <v>82516.89</v>
      </c>
      <c r="ACG169" s="2">
        <v>15991.02</v>
      </c>
      <c r="ACH169" s="2">
        <v>753206.69</v>
      </c>
      <c r="ACI169" s="2">
        <v>28443.95</v>
      </c>
      <c r="ACJ169" s="2">
        <v>27753.14</v>
      </c>
      <c r="ACK169" s="2">
        <v>28753.62</v>
      </c>
      <c r="ACL169" s="2">
        <v>25412.42</v>
      </c>
      <c r="ACM169" s="2">
        <v>91162.45</v>
      </c>
      <c r="ACN169" s="2">
        <v>68159.210000000006</v>
      </c>
      <c r="ACO169" s="2">
        <v>156091.45000000001</v>
      </c>
      <c r="ACP169" s="2">
        <v>476009.91</v>
      </c>
      <c r="ACQ169" s="2">
        <v>76978.97</v>
      </c>
      <c r="ACR169" s="2">
        <v>13957.64</v>
      </c>
      <c r="ACS169" s="2">
        <v>28751.75</v>
      </c>
      <c r="ACT169" s="2">
        <v>122112.58</v>
      </c>
      <c r="ACU169" s="2">
        <v>192956.16</v>
      </c>
      <c r="ACV169" s="2">
        <v>81390.63</v>
      </c>
      <c r="ACW169" s="2">
        <v>72667.899999999994</v>
      </c>
      <c r="ACX169" s="2">
        <v>97909.53</v>
      </c>
      <c r="ACY169" s="2">
        <v>22162.32</v>
      </c>
      <c r="ACZ169" s="2">
        <v>16155.78</v>
      </c>
      <c r="ADA169" s="2">
        <v>23853.439999999999</v>
      </c>
      <c r="ADB169" s="2">
        <v>36298.339999999997</v>
      </c>
      <c r="ADC169" s="2">
        <v>59323.83</v>
      </c>
      <c r="ADD169" s="2">
        <v>24429.439999999999</v>
      </c>
      <c r="ADE169" s="2">
        <v>220737.85</v>
      </c>
      <c r="ADF169" s="2">
        <v>145589.66</v>
      </c>
      <c r="ADG169" s="2">
        <v>28896.94</v>
      </c>
      <c r="ADH169" s="2">
        <v>11490.99</v>
      </c>
      <c r="ADI169" s="2">
        <v>70161.53</v>
      </c>
      <c r="ADJ169" s="2">
        <v>24265.52</v>
      </c>
      <c r="ADK169" s="2">
        <v>106091.21</v>
      </c>
      <c r="ADL169" s="2">
        <v>60708.160000000003</v>
      </c>
      <c r="ADM169" s="2">
        <v>76313.14</v>
      </c>
      <c r="ADN169" s="2">
        <v>930128.1</v>
      </c>
      <c r="ADO169" s="2">
        <v>285547.08</v>
      </c>
      <c r="ADP169" s="2">
        <v>216975.4</v>
      </c>
      <c r="ADQ169" s="2">
        <v>227504.53</v>
      </c>
      <c r="ADR169" s="2">
        <v>52197.760000000002</v>
      </c>
      <c r="ADS169" s="2">
        <v>7833.48</v>
      </c>
      <c r="ADT169" s="2">
        <v>42586.5</v>
      </c>
      <c r="ADU169" s="2">
        <v>39289.96</v>
      </c>
      <c r="ADV169" s="2">
        <v>687347.61</v>
      </c>
      <c r="ADW169" s="2">
        <v>265905.73</v>
      </c>
      <c r="ADX169" s="2">
        <v>34762.839999999997</v>
      </c>
      <c r="ADY169" s="2">
        <v>68660.740000000005</v>
      </c>
      <c r="ADZ169" s="2">
        <v>31000</v>
      </c>
      <c r="AEA169" s="2">
        <v>74742.61</v>
      </c>
      <c r="AEB169" s="2">
        <v>34521.21</v>
      </c>
      <c r="AEC169" s="2">
        <v>35201.89</v>
      </c>
      <c r="AED169" s="2">
        <v>65310.03</v>
      </c>
      <c r="AEE169" s="2">
        <v>52539.45</v>
      </c>
      <c r="AEF169" s="2">
        <v>15220.18</v>
      </c>
      <c r="AEG169" s="2">
        <v>83430.14</v>
      </c>
      <c r="AEH169" s="2">
        <v>34690.68</v>
      </c>
      <c r="AEI169" s="2">
        <v>26260.880000000001</v>
      </c>
      <c r="AEJ169" s="2">
        <v>129865.9</v>
      </c>
      <c r="AEK169" s="2">
        <v>90888.77</v>
      </c>
      <c r="AEL169" s="2">
        <v>59360.37</v>
      </c>
      <c r="AEM169" s="2">
        <v>20594.150000000001</v>
      </c>
      <c r="AEN169" s="2">
        <v>34827.660000000003</v>
      </c>
      <c r="AEO169" s="2">
        <v>34075.49</v>
      </c>
      <c r="AEP169" s="2">
        <v>850045.92</v>
      </c>
      <c r="AEQ169" s="2">
        <v>106905.35</v>
      </c>
      <c r="AER169" s="2">
        <v>60821.88</v>
      </c>
      <c r="AES169" s="2">
        <v>39440.14</v>
      </c>
      <c r="AET169" s="2">
        <v>90403.34</v>
      </c>
      <c r="AEU169" s="2">
        <v>56156.14</v>
      </c>
      <c r="AEV169" s="2">
        <v>60947.96</v>
      </c>
      <c r="AEW169" s="2">
        <v>201516.18</v>
      </c>
      <c r="AEX169" s="2">
        <v>49632.12</v>
      </c>
      <c r="AEY169" s="2">
        <v>11618.06</v>
      </c>
      <c r="AEZ169" s="2">
        <v>647514.52</v>
      </c>
      <c r="AFA169" s="2">
        <v>366519.23</v>
      </c>
      <c r="AFB169" s="2">
        <v>56070.97</v>
      </c>
      <c r="AFC169" s="2">
        <v>6939.13</v>
      </c>
      <c r="AFD169" s="2">
        <v>109976.29</v>
      </c>
      <c r="AFE169" s="2">
        <v>41996.57</v>
      </c>
      <c r="AFF169" s="2">
        <v>16185.62</v>
      </c>
      <c r="AFG169" s="2">
        <v>33141.85</v>
      </c>
      <c r="AFH169" s="2">
        <v>40481.919999999998</v>
      </c>
      <c r="AFI169" s="2">
        <v>92555.77</v>
      </c>
      <c r="AFJ169" s="2">
        <v>24144.41</v>
      </c>
      <c r="AFK169" s="2">
        <v>74487.3</v>
      </c>
      <c r="AFL169" s="2">
        <v>75523.509999999995</v>
      </c>
      <c r="AFM169" s="2">
        <v>819419.46</v>
      </c>
      <c r="AFN169" s="2">
        <v>269854.42</v>
      </c>
      <c r="AFO169" s="2">
        <v>54559.47</v>
      </c>
      <c r="AFP169" s="2">
        <v>12583.07</v>
      </c>
      <c r="AFQ169" s="2">
        <v>63402.55</v>
      </c>
      <c r="AFR169" s="2">
        <v>32772.879999999997</v>
      </c>
      <c r="AFS169" s="2">
        <v>31181.19</v>
      </c>
      <c r="AFT169" s="2">
        <v>143806.71</v>
      </c>
      <c r="AFU169" s="2">
        <v>137079.01</v>
      </c>
      <c r="AFV169" s="2">
        <v>31805.54</v>
      </c>
      <c r="AFW169" s="2">
        <v>49747.53</v>
      </c>
      <c r="AFX169" s="2">
        <v>53550.25</v>
      </c>
      <c r="AFY169" s="2">
        <v>256429.57</v>
      </c>
      <c r="AFZ169" s="2">
        <v>58111.09</v>
      </c>
      <c r="AGA169" s="2">
        <v>35093.25</v>
      </c>
      <c r="AGB169" s="2">
        <v>36257.24</v>
      </c>
      <c r="AGC169" s="2">
        <v>93070.85</v>
      </c>
      <c r="AGD169" s="2">
        <v>72798.87</v>
      </c>
      <c r="AGE169" s="2">
        <v>11794.23</v>
      </c>
      <c r="AGF169" s="2">
        <v>22215.35</v>
      </c>
      <c r="AGG169" s="2">
        <v>14833.13</v>
      </c>
      <c r="AGH169" s="2">
        <v>33714.97</v>
      </c>
      <c r="AGI169" s="2">
        <v>8718.82</v>
      </c>
      <c r="AGJ169" s="2">
        <v>318938.09999999998</v>
      </c>
      <c r="AGK169" s="2">
        <v>99332.29</v>
      </c>
      <c r="AGL169" s="2">
        <v>125843.07</v>
      </c>
      <c r="AGM169" s="2">
        <v>59163.74</v>
      </c>
      <c r="AGN169" s="2">
        <v>199787.47</v>
      </c>
      <c r="AGO169" s="2">
        <v>8542.58</v>
      </c>
      <c r="AGP169" s="2">
        <v>65152.67</v>
      </c>
      <c r="AGQ169" s="2">
        <v>45233.24</v>
      </c>
      <c r="AGR169" s="2">
        <v>1230901.93</v>
      </c>
      <c r="AGS169" s="2">
        <v>616166.19999999995</v>
      </c>
      <c r="AGT169" s="2">
        <v>37116.92</v>
      </c>
      <c r="AGU169" s="2">
        <v>150307.75</v>
      </c>
      <c r="AGV169" s="2">
        <v>79611.23</v>
      </c>
      <c r="AGW169" s="2">
        <v>114033.18</v>
      </c>
      <c r="AGX169" s="2">
        <v>90533.82</v>
      </c>
      <c r="AGY169" s="2">
        <v>102485.46</v>
      </c>
      <c r="AGZ169" s="2">
        <v>44351.24</v>
      </c>
      <c r="AHA169" s="2">
        <v>87012.21</v>
      </c>
      <c r="AHB169" s="2">
        <v>120397.53</v>
      </c>
      <c r="AHC169" s="2">
        <v>64911.43</v>
      </c>
      <c r="AHD169" s="2">
        <v>104009.28</v>
      </c>
      <c r="AHE169" s="2">
        <v>57850.98</v>
      </c>
      <c r="AHF169" s="2">
        <v>33999.79</v>
      </c>
      <c r="AHG169" s="2">
        <v>28049.37</v>
      </c>
      <c r="AHH169" s="2">
        <v>92633.56</v>
      </c>
      <c r="AHI169" s="2">
        <v>539417.89</v>
      </c>
      <c r="AHJ169" s="2">
        <v>50598.85</v>
      </c>
      <c r="AHK169" s="2">
        <v>31450.03</v>
      </c>
      <c r="AHL169" s="2">
        <v>8498.68</v>
      </c>
      <c r="AHM169" s="2">
        <v>121637</v>
      </c>
      <c r="AHN169" s="2">
        <v>27300.19</v>
      </c>
      <c r="AHO169" s="2">
        <v>4618.1499999999996</v>
      </c>
      <c r="AHP169" s="2">
        <v>114506134.99989985</v>
      </c>
    </row>
    <row r="170" spans="1:900">
      <c r="A170" s="1" t="s">
        <v>2172</v>
      </c>
      <c r="B170" s="1" t="s">
        <v>2249</v>
      </c>
      <c r="C170" s="1" t="s">
        <v>2250</v>
      </c>
      <c r="D170" s="2">
        <v>1554918.8</v>
      </c>
      <c r="E170" s="2">
        <v>234230.49</v>
      </c>
      <c r="F170" s="2">
        <v>112067.7</v>
      </c>
      <c r="G170" s="2">
        <v>150000</v>
      </c>
      <c r="H170" s="2">
        <v>241010.46</v>
      </c>
      <c r="I170" s="2">
        <v>187934</v>
      </c>
      <c r="J170" s="2">
        <v>201436.52</v>
      </c>
      <c r="K170" s="2">
        <v>161808</v>
      </c>
      <c r="L170" s="2">
        <v>192370.93</v>
      </c>
      <c r="M170" s="2">
        <v>162285.22</v>
      </c>
      <c r="N170" s="2">
        <v>167545</v>
      </c>
      <c r="O170" s="2">
        <v>189193.41</v>
      </c>
      <c r="P170" s="2">
        <v>150000</v>
      </c>
      <c r="Q170" s="2">
        <v>96813.6</v>
      </c>
      <c r="R170" s="2">
        <v>132000</v>
      </c>
      <c r="S170" s="2">
        <v>135408</v>
      </c>
      <c r="T170" s="2">
        <v>255483.49</v>
      </c>
      <c r="U170" s="2">
        <v>87600.9</v>
      </c>
      <c r="V170" s="2">
        <v>1208729.32</v>
      </c>
      <c r="W170" s="2">
        <v>123368</v>
      </c>
      <c r="X170" s="2">
        <v>147940.62</v>
      </c>
      <c r="Y170" s="2">
        <v>148512</v>
      </c>
      <c r="Z170" s="2">
        <v>221431</v>
      </c>
      <c r="AA170" s="2">
        <v>171700</v>
      </c>
      <c r="AB170" s="2">
        <v>105790.9</v>
      </c>
      <c r="AC170" s="2">
        <v>288277.53000000003</v>
      </c>
      <c r="AD170" s="2">
        <v>178534.88</v>
      </c>
      <c r="AE170" s="2">
        <v>88483.25</v>
      </c>
      <c r="AF170" s="2">
        <v>129847.38</v>
      </c>
      <c r="AG170" s="2">
        <v>102720</v>
      </c>
      <c r="AH170" s="2">
        <v>190178.66</v>
      </c>
      <c r="AI170" s="2">
        <v>429360.68</v>
      </c>
      <c r="AJ170" s="2">
        <v>239924.13</v>
      </c>
      <c r="AK170" s="2">
        <v>120264</v>
      </c>
      <c r="AL170" s="2">
        <v>196528.75</v>
      </c>
      <c r="AM170" s="2">
        <v>139690.44</v>
      </c>
      <c r="AN170" s="2">
        <v>35969.81</v>
      </c>
      <c r="AO170" s="2">
        <v>148425.93</v>
      </c>
      <c r="AP170" s="2">
        <v>177404.79999999999</v>
      </c>
      <c r="AQ170" s="2">
        <v>26315.1</v>
      </c>
      <c r="AR170" s="2">
        <v>47906.67</v>
      </c>
      <c r="AS170" s="2">
        <v>39147.300000000003</v>
      </c>
      <c r="AT170" s="2">
        <v>492000</v>
      </c>
      <c r="AU170" s="2">
        <v>97271</v>
      </c>
      <c r="AV170" s="2">
        <v>56841.81</v>
      </c>
      <c r="AW170" s="2">
        <v>90843</v>
      </c>
      <c r="AX170" s="2">
        <v>110514.11</v>
      </c>
      <c r="AY170" s="2">
        <v>89571.55</v>
      </c>
      <c r="AZ170" s="2">
        <v>46309.599999999999</v>
      </c>
      <c r="BA170" s="2">
        <v>136639</v>
      </c>
      <c r="BB170" s="2">
        <v>22983.599999999999</v>
      </c>
      <c r="BC170" s="2">
        <v>108466</v>
      </c>
      <c r="BD170" s="2">
        <v>39088.449999999997</v>
      </c>
      <c r="BE170" s="2">
        <v>31950.37</v>
      </c>
      <c r="BF170" s="2">
        <v>320740.59999999998</v>
      </c>
      <c r="BG170" s="2">
        <v>84378.92</v>
      </c>
      <c r="BH170" s="2">
        <v>16042.51</v>
      </c>
      <c r="BI170" s="2">
        <v>318956.36</v>
      </c>
      <c r="BJ170" s="2">
        <v>170964.8</v>
      </c>
      <c r="BK170" s="2">
        <v>85166.5</v>
      </c>
      <c r="BL170" s="2">
        <v>76655.820000000007</v>
      </c>
      <c r="BM170" s="2">
        <v>79222.8</v>
      </c>
      <c r="BN170" s="2">
        <v>95016</v>
      </c>
      <c r="BO170" s="2">
        <v>45840</v>
      </c>
      <c r="BP170" s="2">
        <v>8022.86</v>
      </c>
      <c r="BQ170" s="2">
        <v>114875.2</v>
      </c>
      <c r="BR170" s="2">
        <v>364090.53</v>
      </c>
      <c r="BS170" s="2">
        <v>104256.52</v>
      </c>
      <c r="BT170" s="2">
        <v>38391.599999999999</v>
      </c>
      <c r="BU170" s="2">
        <v>123595.7</v>
      </c>
      <c r="BV170" s="2">
        <v>100975.9</v>
      </c>
      <c r="BW170" s="2">
        <v>120000</v>
      </c>
      <c r="BX170" s="2">
        <v>63594.25</v>
      </c>
      <c r="BY170" s="2">
        <v>102399</v>
      </c>
      <c r="BZ170" s="2">
        <v>167122.76999999999</v>
      </c>
      <c r="CA170" s="2">
        <v>72850.8</v>
      </c>
      <c r="CB170" s="2">
        <v>104000</v>
      </c>
      <c r="CC170" s="2">
        <v>233441.7</v>
      </c>
      <c r="CD170" s="2">
        <v>112577.9</v>
      </c>
      <c r="CE170" s="2">
        <v>134477.6</v>
      </c>
      <c r="CF170" s="2">
        <v>124202</v>
      </c>
      <c r="CG170" s="2">
        <v>968400</v>
      </c>
      <c r="CH170" s="2">
        <v>94920</v>
      </c>
      <c r="CI170" s="2">
        <v>87862.29</v>
      </c>
      <c r="CJ170" s="2">
        <v>94920</v>
      </c>
      <c r="CK170" s="2">
        <v>417365.3</v>
      </c>
      <c r="CL170" s="2">
        <v>98868</v>
      </c>
      <c r="CM170" s="2">
        <v>99600</v>
      </c>
      <c r="CN170" s="2">
        <v>174495.6</v>
      </c>
      <c r="CO170" s="2">
        <v>151695.25</v>
      </c>
      <c r="CP170" s="2">
        <v>88272.6</v>
      </c>
      <c r="CQ170" s="2">
        <v>171035.58</v>
      </c>
      <c r="CR170" s="2">
        <v>95361.01</v>
      </c>
      <c r="CS170" s="2">
        <v>94920</v>
      </c>
      <c r="CT170" s="2">
        <v>814138.33</v>
      </c>
      <c r="CU170" s="2">
        <v>62576.81</v>
      </c>
      <c r="CV170" s="2">
        <v>37265.96</v>
      </c>
      <c r="CW170" s="2">
        <v>4772.2</v>
      </c>
      <c r="CX170" s="2">
        <v>15065.6</v>
      </c>
      <c r="CY170" s="2">
        <v>25643.62</v>
      </c>
      <c r="CZ170" s="2">
        <v>86862.6</v>
      </c>
      <c r="DA170" s="2">
        <v>15771.8</v>
      </c>
      <c r="DB170" s="2">
        <v>237473.91</v>
      </c>
      <c r="DC170" s="2">
        <v>286457.23</v>
      </c>
      <c r="DD170" s="2">
        <v>148930.09</v>
      </c>
      <c r="DE170" s="2">
        <v>49626.6</v>
      </c>
      <c r="DF170" s="2">
        <v>77402.710000000006</v>
      </c>
      <c r="DG170" s="2">
        <v>64200</v>
      </c>
      <c r="DH170" s="2">
        <v>150229.70000000001</v>
      </c>
      <c r="DI170" s="2">
        <v>56014.2</v>
      </c>
      <c r="DJ170" s="2">
        <v>84389.83</v>
      </c>
      <c r="DK170" s="2">
        <v>650494.16</v>
      </c>
      <c r="DL170" s="2">
        <v>118860</v>
      </c>
      <c r="DM170" s="2">
        <v>99600</v>
      </c>
      <c r="DN170" s="2">
        <v>118554</v>
      </c>
      <c r="DO170" s="2">
        <v>99600</v>
      </c>
      <c r="DP170" s="2">
        <v>84000</v>
      </c>
      <c r="DQ170" s="2">
        <v>119406.2</v>
      </c>
      <c r="DR170" s="2">
        <v>90596.5</v>
      </c>
      <c r="DS170" s="2">
        <v>99600</v>
      </c>
      <c r="DT170" s="2">
        <v>380423.32</v>
      </c>
      <c r="DU170" s="2">
        <v>38092</v>
      </c>
      <c r="DV170" s="2">
        <v>142307.04999999999</v>
      </c>
      <c r="DW170" s="2">
        <v>107160.5</v>
      </c>
      <c r="DX170" s="2">
        <v>24267.599999999999</v>
      </c>
      <c r="DY170" s="2">
        <v>171533.6</v>
      </c>
      <c r="DZ170" s="2">
        <v>71274.2</v>
      </c>
      <c r="EA170" s="2">
        <v>71690</v>
      </c>
      <c r="EB170" s="2">
        <v>114598.21</v>
      </c>
      <c r="EC170" s="2">
        <v>64200</v>
      </c>
      <c r="ED170" s="2">
        <v>47686.34</v>
      </c>
      <c r="EE170" s="2">
        <v>76633.919999999998</v>
      </c>
      <c r="EF170" s="2">
        <v>83555.23</v>
      </c>
      <c r="EG170" s="2">
        <v>73034.7</v>
      </c>
      <c r="EH170" s="2">
        <v>48599.4</v>
      </c>
      <c r="EI170" s="2">
        <v>99831</v>
      </c>
      <c r="EJ170" s="2">
        <v>34281.730000000003</v>
      </c>
      <c r="EK170" s="2">
        <v>48144.65</v>
      </c>
      <c r="EL170" s="2">
        <v>32100</v>
      </c>
      <c r="EM170" s="2">
        <v>43071.78</v>
      </c>
      <c r="EN170" s="2">
        <v>901111.21</v>
      </c>
      <c r="EO170" s="2">
        <v>93026.880000000005</v>
      </c>
      <c r="EP170" s="2">
        <v>58057.8</v>
      </c>
      <c r="EQ170" s="2">
        <v>90136.8</v>
      </c>
      <c r="ER170" s="2">
        <v>232016.66</v>
      </c>
      <c r="ES170" s="2">
        <v>44462.03</v>
      </c>
      <c r="ET170" s="2">
        <v>95803.76</v>
      </c>
      <c r="EU170" s="2">
        <v>112850.76</v>
      </c>
      <c r="EV170" s="2">
        <v>179052.73</v>
      </c>
      <c r="EW170" s="2">
        <v>654497.6</v>
      </c>
      <c r="EX170" s="2">
        <v>152620.97</v>
      </c>
      <c r="EY170" s="2">
        <v>144099.29999999999</v>
      </c>
      <c r="EZ170" s="2">
        <v>267270.48</v>
      </c>
      <c r="FA170" s="2">
        <v>196687.03</v>
      </c>
      <c r="FB170" s="2">
        <v>317457.28000000003</v>
      </c>
      <c r="FC170" s="2">
        <v>148608.20000000001</v>
      </c>
      <c r="FD170" s="2">
        <v>96797.72</v>
      </c>
      <c r="FE170" s="2">
        <v>116301.93</v>
      </c>
      <c r="FF170" s="2">
        <v>131143.25</v>
      </c>
      <c r="FG170" s="2">
        <v>113548.4</v>
      </c>
      <c r="FH170" s="2">
        <v>143240.9</v>
      </c>
      <c r="FI170" s="2">
        <v>69805.8</v>
      </c>
      <c r="FJ170" s="2">
        <v>146968.29999999999</v>
      </c>
      <c r="FK170" s="2">
        <v>23513.86</v>
      </c>
      <c r="FL170" s="2"/>
      <c r="FM170" s="2">
        <v>27729.85</v>
      </c>
      <c r="FN170" s="2">
        <v>13963.5</v>
      </c>
      <c r="FO170" s="2">
        <v>24075</v>
      </c>
      <c r="FP170" s="2">
        <v>7960.8</v>
      </c>
      <c r="FQ170" s="2">
        <v>540722.88</v>
      </c>
      <c r="FR170" s="2">
        <v>39089.5</v>
      </c>
      <c r="FS170" s="2">
        <v>142643.79999999999</v>
      </c>
      <c r="FT170" s="2">
        <v>13118.2</v>
      </c>
      <c r="FU170" s="2">
        <v>62883.9</v>
      </c>
      <c r="FV170" s="2">
        <v>118213.9</v>
      </c>
      <c r="FW170" s="2">
        <v>118835.09</v>
      </c>
      <c r="FX170" s="2">
        <v>86900.78</v>
      </c>
      <c r="FY170" s="2">
        <v>131505.4</v>
      </c>
      <c r="FZ170" s="2"/>
      <c r="GA170" s="2">
        <v>106924.03</v>
      </c>
      <c r="GB170" s="2">
        <v>93732</v>
      </c>
      <c r="GC170" s="2">
        <v>64121.39</v>
      </c>
      <c r="GD170" s="2">
        <v>25346.45</v>
      </c>
      <c r="GE170" s="2">
        <v>272079.59999999998</v>
      </c>
      <c r="GF170" s="2">
        <v>43455.02</v>
      </c>
      <c r="GG170" s="2">
        <v>47847</v>
      </c>
      <c r="GH170" s="2">
        <v>116355.87</v>
      </c>
      <c r="GI170" s="2">
        <v>145881</v>
      </c>
      <c r="GJ170" s="2">
        <v>65373</v>
      </c>
      <c r="GK170" s="2">
        <v>53416.22</v>
      </c>
      <c r="GL170" s="2">
        <v>98226</v>
      </c>
      <c r="GM170" s="2">
        <v>140339.29999999999</v>
      </c>
      <c r="GN170" s="2">
        <v>58575.21</v>
      </c>
      <c r="GO170" s="2">
        <v>40810.6</v>
      </c>
      <c r="GP170" s="2">
        <v>63569.5</v>
      </c>
      <c r="GQ170" s="2"/>
      <c r="GR170" s="2">
        <v>184455.76</v>
      </c>
      <c r="GS170" s="2">
        <v>86563</v>
      </c>
      <c r="GT170" s="2">
        <v>107481.5</v>
      </c>
      <c r="GU170" s="2">
        <v>3852</v>
      </c>
      <c r="GV170" s="2"/>
      <c r="GW170" s="2">
        <v>120696</v>
      </c>
      <c r="GX170" s="2">
        <v>9382.58</v>
      </c>
      <c r="GY170" s="2">
        <v>21282.3</v>
      </c>
      <c r="GZ170" s="2">
        <v>103648.52</v>
      </c>
      <c r="HA170" s="2">
        <v>179616</v>
      </c>
      <c r="HB170" s="2">
        <v>13874.34</v>
      </c>
      <c r="HC170" s="2">
        <v>596593.04</v>
      </c>
      <c r="HD170" s="2">
        <v>208155.66</v>
      </c>
      <c r="HE170" s="2">
        <v>63871.61</v>
      </c>
      <c r="HF170" s="2">
        <v>28602.79</v>
      </c>
      <c r="HG170" s="2">
        <v>32602.9</v>
      </c>
      <c r="HH170" s="2">
        <v>242269.37</v>
      </c>
      <c r="HI170" s="2">
        <v>9368.0400000000009</v>
      </c>
      <c r="HJ170" s="2">
        <v>344815.6</v>
      </c>
      <c r="HK170" s="2">
        <v>231149</v>
      </c>
      <c r="HL170" s="2">
        <v>200890.57</v>
      </c>
      <c r="HM170" s="2">
        <v>8988</v>
      </c>
      <c r="HN170" s="2">
        <v>30193.26</v>
      </c>
      <c r="HO170" s="2"/>
      <c r="HP170" s="2">
        <v>23647</v>
      </c>
      <c r="HQ170" s="2">
        <v>23028.400000000001</v>
      </c>
      <c r="HR170" s="2">
        <v>505633.04</v>
      </c>
      <c r="HS170" s="2">
        <v>292705.14</v>
      </c>
      <c r="HT170" s="2">
        <v>14922</v>
      </c>
      <c r="HU170" s="2">
        <v>23613.07</v>
      </c>
      <c r="HV170" s="2">
        <v>85489.79</v>
      </c>
      <c r="HW170" s="2">
        <v>72663.070000000007</v>
      </c>
      <c r="HX170" s="2">
        <v>74637.539999999994</v>
      </c>
      <c r="HY170" s="2">
        <v>15373</v>
      </c>
      <c r="HZ170" s="2">
        <v>78620.84</v>
      </c>
      <c r="IA170" s="2">
        <v>9630</v>
      </c>
      <c r="IB170" s="2">
        <v>70902.47</v>
      </c>
      <c r="IC170" s="2">
        <v>140447.20000000001</v>
      </c>
      <c r="ID170" s="2">
        <v>23511</v>
      </c>
      <c r="IE170" s="2">
        <v>53092</v>
      </c>
      <c r="IF170" s="2"/>
      <c r="IG170" s="2">
        <v>25653</v>
      </c>
      <c r="IH170" s="2"/>
      <c r="II170" s="2">
        <v>48792</v>
      </c>
      <c r="IJ170" s="2">
        <v>57138</v>
      </c>
      <c r="IK170" s="2">
        <v>58933.46</v>
      </c>
      <c r="IL170" s="2">
        <v>94160</v>
      </c>
      <c r="IM170" s="2"/>
      <c r="IN170" s="2">
        <v>91677.6</v>
      </c>
      <c r="IO170" s="2">
        <v>29969.63</v>
      </c>
      <c r="IP170" s="2">
        <v>118235</v>
      </c>
      <c r="IQ170" s="2">
        <v>165606</v>
      </c>
      <c r="IR170" s="2">
        <v>49811.5</v>
      </c>
      <c r="IS170" s="2">
        <v>137152.6</v>
      </c>
      <c r="IT170" s="2">
        <v>172699.69</v>
      </c>
      <c r="IU170" s="2">
        <v>160255.13</v>
      </c>
      <c r="IV170" s="2">
        <v>96772.160000000003</v>
      </c>
      <c r="IW170" s="2">
        <v>60000</v>
      </c>
      <c r="IX170" s="2">
        <v>98477.72</v>
      </c>
      <c r="IY170" s="2">
        <v>71506.52</v>
      </c>
      <c r="IZ170" s="2">
        <v>44292</v>
      </c>
      <c r="JA170" s="2">
        <v>135518.79999999999</v>
      </c>
      <c r="JB170" s="2">
        <v>161403</v>
      </c>
      <c r="JC170" s="2">
        <v>212853.45</v>
      </c>
      <c r="JD170" s="2">
        <v>18069.95</v>
      </c>
      <c r="JE170" s="2">
        <v>90275.9</v>
      </c>
      <c r="JF170" s="2">
        <v>75366.19</v>
      </c>
      <c r="JG170" s="2"/>
      <c r="JH170" s="2">
        <v>67410</v>
      </c>
      <c r="JI170" s="2">
        <v>76980</v>
      </c>
      <c r="JJ170" s="2">
        <v>16868.55</v>
      </c>
      <c r="JK170" s="2">
        <v>115239</v>
      </c>
      <c r="JL170" s="2">
        <v>49732.5</v>
      </c>
      <c r="JM170" s="2">
        <v>32712</v>
      </c>
      <c r="JN170" s="2">
        <v>20549.580000000002</v>
      </c>
      <c r="JO170" s="2">
        <v>64368.6</v>
      </c>
      <c r="JP170" s="2">
        <v>81131.37</v>
      </c>
      <c r="JQ170" s="2">
        <v>48021.599999999999</v>
      </c>
      <c r="JR170" s="2">
        <v>56676.800000000003</v>
      </c>
      <c r="JS170" s="2">
        <v>113897.22</v>
      </c>
      <c r="JT170" s="2">
        <v>85488.34</v>
      </c>
      <c r="JU170" s="2">
        <v>43638</v>
      </c>
      <c r="JV170" s="2">
        <v>79803.600000000006</v>
      </c>
      <c r="JW170" s="2">
        <v>30045.599999999999</v>
      </c>
      <c r="JX170" s="2">
        <v>214248.24</v>
      </c>
      <c r="JY170" s="2">
        <v>76964.56</v>
      </c>
      <c r="JZ170" s="2">
        <v>51401.5</v>
      </c>
      <c r="KA170" s="2">
        <v>123004.2</v>
      </c>
      <c r="KB170" s="2">
        <v>182649</v>
      </c>
      <c r="KC170" s="2">
        <v>99533.79</v>
      </c>
      <c r="KD170" s="2">
        <v>147676.16</v>
      </c>
      <c r="KE170" s="2">
        <v>23689.8</v>
      </c>
      <c r="KF170" s="2">
        <v>44940</v>
      </c>
      <c r="KG170" s="2">
        <v>273991.53999999998</v>
      </c>
      <c r="KH170" s="2">
        <v>8538.6</v>
      </c>
      <c r="KI170" s="2">
        <v>118325.1</v>
      </c>
      <c r="KJ170" s="2">
        <v>58600.69</v>
      </c>
      <c r="KK170" s="2">
        <v>23754</v>
      </c>
      <c r="KL170" s="2">
        <v>8239</v>
      </c>
      <c r="KM170" s="2">
        <v>5681.7</v>
      </c>
      <c r="KN170" s="2">
        <v>33270.54</v>
      </c>
      <c r="KO170" s="2"/>
      <c r="KP170" s="2">
        <v>36915</v>
      </c>
      <c r="KQ170" s="2">
        <v>32148.15</v>
      </c>
      <c r="KR170" s="2">
        <v>72047.58</v>
      </c>
      <c r="KS170" s="2">
        <v>107842</v>
      </c>
      <c r="KT170" s="2">
        <v>161309.74</v>
      </c>
      <c r="KU170" s="2">
        <v>92727</v>
      </c>
      <c r="KV170" s="2">
        <v>1303635.1499999999</v>
      </c>
      <c r="KW170" s="2">
        <v>87312</v>
      </c>
      <c r="KX170" s="2">
        <v>398414.72</v>
      </c>
      <c r="KY170" s="2">
        <v>151358.81</v>
      </c>
      <c r="KZ170" s="2">
        <v>31971.599999999999</v>
      </c>
      <c r="LA170" s="2">
        <v>56719</v>
      </c>
      <c r="LB170" s="2">
        <v>209802.64</v>
      </c>
      <c r="LC170" s="2">
        <v>111708</v>
      </c>
      <c r="LD170" s="2">
        <v>93063.25</v>
      </c>
      <c r="LE170" s="2">
        <v>145621.82</v>
      </c>
      <c r="LF170" s="2"/>
      <c r="LG170" s="2">
        <v>273492</v>
      </c>
      <c r="LH170" s="2">
        <v>54644.38</v>
      </c>
      <c r="LI170" s="2">
        <v>145327.92000000001</v>
      </c>
      <c r="LJ170" s="2">
        <v>109300.5</v>
      </c>
      <c r="LK170" s="2">
        <v>103169.4</v>
      </c>
      <c r="LL170" s="2">
        <v>82582.600000000006</v>
      </c>
      <c r="LM170" s="2">
        <v>101881.79</v>
      </c>
      <c r="LN170" s="2">
        <v>65355.6</v>
      </c>
      <c r="LO170" s="2">
        <v>72653</v>
      </c>
      <c r="LP170" s="2">
        <v>2427</v>
      </c>
      <c r="LQ170" s="2">
        <v>151778.71</v>
      </c>
      <c r="LR170" s="2"/>
      <c r="LS170" s="2">
        <v>181384.26</v>
      </c>
      <c r="LT170" s="2">
        <v>594730.59</v>
      </c>
      <c r="LU170" s="2"/>
      <c r="LV170" s="2">
        <v>112647.93</v>
      </c>
      <c r="LW170" s="2">
        <v>146821.42000000001</v>
      </c>
      <c r="LX170" s="2">
        <v>168097</v>
      </c>
      <c r="LY170" s="2">
        <v>5617.5</v>
      </c>
      <c r="LZ170" s="2">
        <v>150911.95000000001</v>
      </c>
      <c r="MA170" s="2">
        <v>130626</v>
      </c>
      <c r="MB170" s="2">
        <v>192921.60000000001</v>
      </c>
      <c r="MC170" s="2">
        <v>217822.05</v>
      </c>
      <c r="MD170" s="2"/>
      <c r="ME170" s="2">
        <v>182802</v>
      </c>
      <c r="MF170" s="2">
        <v>631250.9</v>
      </c>
      <c r="MG170" s="2">
        <v>71871.899999999994</v>
      </c>
      <c r="MH170" s="2">
        <v>36369.300000000003</v>
      </c>
      <c r="MI170" s="2">
        <v>120348</v>
      </c>
      <c r="MJ170" s="2">
        <v>44940</v>
      </c>
      <c r="MK170" s="2">
        <v>53749.97</v>
      </c>
      <c r="ML170" s="2">
        <v>106779.18</v>
      </c>
      <c r="MM170" s="2">
        <v>85759.48</v>
      </c>
      <c r="MN170" s="2">
        <v>62316.06</v>
      </c>
      <c r="MO170" s="2">
        <v>68186.880000000005</v>
      </c>
      <c r="MP170" s="2">
        <v>32902.75</v>
      </c>
      <c r="MQ170" s="2">
        <v>49434</v>
      </c>
      <c r="MR170" s="2">
        <v>737064.87</v>
      </c>
      <c r="MS170" s="2"/>
      <c r="MT170" s="2">
        <v>109835.5</v>
      </c>
      <c r="MU170" s="2">
        <v>6241.3</v>
      </c>
      <c r="MV170" s="2">
        <v>60931.25</v>
      </c>
      <c r="MW170" s="2">
        <v>72828.91</v>
      </c>
      <c r="MX170" s="2">
        <v>69023.47</v>
      </c>
      <c r="MY170" s="2">
        <v>21461.02</v>
      </c>
      <c r="MZ170" s="2">
        <v>27466.9</v>
      </c>
      <c r="NA170" s="2">
        <v>7575.6</v>
      </c>
      <c r="NB170" s="2"/>
      <c r="NC170" s="2">
        <v>3045024.92</v>
      </c>
      <c r="ND170" s="2">
        <v>82405</v>
      </c>
      <c r="NE170" s="2">
        <v>120864.56</v>
      </c>
      <c r="NF170" s="2">
        <v>172220.58</v>
      </c>
      <c r="NG170" s="2">
        <v>53928</v>
      </c>
      <c r="NH170" s="2">
        <v>88596</v>
      </c>
      <c r="NI170" s="2">
        <v>391962.4</v>
      </c>
      <c r="NJ170" s="2">
        <v>301498</v>
      </c>
      <c r="NK170" s="2">
        <v>64071.6</v>
      </c>
      <c r="NL170" s="2">
        <v>67194.34</v>
      </c>
      <c r="NM170" s="2">
        <v>9416</v>
      </c>
      <c r="NN170" s="2">
        <v>74315.78</v>
      </c>
      <c r="NO170" s="2">
        <v>104334</v>
      </c>
      <c r="NP170" s="2">
        <v>21186</v>
      </c>
      <c r="NQ170" s="2">
        <v>30816</v>
      </c>
      <c r="NR170" s="2">
        <v>138286.79999999999</v>
      </c>
      <c r="NS170" s="2">
        <v>29144.66</v>
      </c>
      <c r="NT170" s="2">
        <v>60027</v>
      </c>
      <c r="NU170" s="2">
        <v>45335.74</v>
      </c>
      <c r="NV170" s="2">
        <v>182202.39</v>
      </c>
      <c r="NW170" s="2">
        <v>304088</v>
      </c>
      <c r="NX170" s="2">
        <v>48431.41</v>
      </c>
      <c r="NY170" s="2">
        <v>156305.60000000001</v>
      </c>
      <c r="NZ170" s="2">
        <v>57007.6</v>
      </c>
      <c r="OA170" s="2">
        <v>98856.55</v>
      </c>
      <c r="OB170" s="2">
        <v>42581.85</v>
      </c>
      <c r="OC170" s="2"/>
      <c r="OD170" s="2"/>
      <c r="OE170" s="2"/>
      <c r="OF170" s="2">
        <v>139528.81</v>
      </c>
      <c r="OG170" s="2">
        <v>71322.14</v>
      </c>
      <c r="OH170" s="2">
        <v>630.6</v>
      </c>
      <c r="OI170" s="2">
        <v>54311.92</v>
      </c>
      <c r="OJ170" s="2">
        <v>16319.97</v>
      </c>
      <c r="OK170" s="2"/>
      <c r="OL170" s="2">
        <v>297903.87</v>
      </c>
      <c r="OM170" s="2">
        <v>42457.49</v>
      </c>
      <c r="ON170" s="2">
        <v>67792.78</v>
      </c>
      <c r="OO170" s="2">
        <v>14030.71</v>
      </c>
      <c r="OP170" s="2">
        <v>6444.26</v>
      </c>
      <c r="OQ170" s="2">
        <v>18508.86</v>
      </c>
      <c r="OR170" s="2">
        <v>101200.6</v>
      </c>
      <c r="OS170" s="2">
        <v>76250.559999999998</v>
      </c>
      <c r="OT170" s="2">
        <v>81213</v>
      </c>
      <c r="OU170" s="2">
        <v>73769.59</v>
      </c>
      <c r="OV170" s="2">
        <v>187721.16999999998</v>
      </c>
      <c r="OW170" s="2">
        <v>66284.66</v>
      </c>
      <c r="OX170" s="2">
        <v>130106.26</v>
      </c>
      <c r="OY170" s="2">
        <v>18859.82</v>
      </c>
      <c r="OZ170" s="2">
        <v>49196.06</v>
      </c>
      <c r="PA170" s="2">
        <v>492275.89</v>
      </c>
      <c r="PB170" s="2">
        <v>68693.279999999999</v>
      </c>
      <c r="PC170" s="2">
        <v>195851.26</v>
      </c>
      <c r="PD170" s="2"/>
      <c r="PE170" s="2">
        <v>125281.60000000001</v>
      </c>
      <c r="PF170" s="2">
        <v>114856</v>
      </c>
      <c r="PG170" s="2">
        <v>84582.15</v>
      </c>
      <c r="PH170" s="2">
        <v>40044.94</v>
      </c>
      <c r="PI170" s="2">
        <v>18738.8</v>
      </c>
      <c r="PJ170" s="2">
        <v>83874.09</v>
      </c>
      <c r="PK170" s="2">
        <v>167184.91</v>
      </c>
      <c r="PL170" s="2">
        <v>12673.32</v>
      </c>
      <c r="PM170" s="2">
        <v>52464</v>
      </c>
      <c r="PN170" s="2">
        <v>88941.61</v>
      </c>
      <c r="PO170" s="2">
        <v>3015.5</v>
      </c>
      <c r="PP170" s="2">
        <v>26971.599999999999</v>
      </c>
      <c r="PQ170" s="2">
        <v>31928.799999999999</v>
      </c>
      <c r="PR170" s="2">
        <v>105189.78</v>
      </c>
      <c r="PS170" s="2">
        <v>590220.18999999994</v>
      </c>
      <c r="PT170" s="2">
        <v>19260</v>
      </c>
      <c r="PU170" s="2">
        <v>52858</v>
      </c>
      <c r="PV170" s="2">
        <v>320732.2</v>
      </c>
      <c r="PW170" s="2">
        <v>287268.15000000002</v>
      </c>
      <c r="PX170" s="2">
        <v>108963.88</v>
      </c>
      <c r="PY170" s="2"/>
      <c r="PZ170" s="2">
        <v>63300.34</v>
      </c>
      <c r="QA170" s="2">
        <v>284705.53000000003</v>
      </c>
      <c r="QB170" s="2">
        <v>12840</v>
      </c>
      <c r="QC170" s="2">
        <v>132709.89000000001</v>
      </c>
      <c r="QD170" s="2">
        <v>152340.75</v>
      </c>
      <c r="QE170" s="2">
        <v>204803.79</v>
      </c>
      <c r="QF170" s="2">
        <v>70565</v>
      </c>
      <c r="QG170" s="2">
        <v>15087</v>
      </c>
      <c r="QH170" s="2">
        <v>310574.94</v>
      </c>
      <c r="QI170" s="2">
        <v>48735.06</v>
      </c>
      <c r="QJ170" s="2">
        <v>17692</v>
      </c>
      <c r="QK170" s="2">
        <v>29390.76</v>
      </c>
      <c r="QL170" s="2"/>
      <c r="QM170" s="2">
        <v>87708.52</v>
      </c>
      <c r="QN170" s="2">
        <v>35211.25</v>
      </c>
      <c r="QO170" s="2">
        <v>57527.48</v>
      </c>
      <c r="QP170" s="2">
        <v>38087.26</v>
      </c>
      <c r="QQ170" s="2">
        <v>116999.87</v>
      </c>
      <c r="QR170" s="2"/>
      <c r="QS170" s="2">
        <v>606763.75</v>
      </c>
      <c r="QT170" s="2">
        <v>65786</v>
      </c>
      <c r="QU170" s="2">
        <v>128400</v>
      </c>
      <c r="QV170" s="2">
        <v>159087.6</v>
      </c>
      <c r="QW170" s="2">
        <v>102720</v>
      </c>
      <c r="QX170" s="2">
        <v>224058</v>
      </c>
      <c r="QY170" s="2">
        <v>133279.20000000001</v>
      </c>
      <c r="QZ170" s="2">
        <v>386480.27</v>
      </c>
      <c r="RA170" s="2">
        <v>7704</v>
      </c>
      <c r="RB170" s="2">
        <v>86129.65</v>
      </c>
      <c r="RC170" s="2">
        <v>33140.639999999999</v>
      </c>
      <c r="RD170" s="2">
        <v>51360</v>
      </c>
      <c r="RE170" s="2"/>
      <c r="RF170" s="2">
        <v>1084082.8500000001</v>
      </c>
      <c r="RG170" s="2">
        <v>165850</v>
      </c>
      <c r="RH170" s="2">
        <v>94613.3</v>
      </c>
      <c r="RI170" s="2">
        <v>141240</v>
      </c>
      <c r="RJ170" s="2">
        <v>21068.3</v>
      </c>
      <c r="RK170" s="2">
        <v>74110.87</v>
      </c>
      <c r="RL170" s="2">
        <v>32314</v>
      </c>
      <c r="RM170" s="2">
        <v>15408</v>
      </c>
      <c r="RN170" s="2">
        <v>68873.320000000007</v>
      </c>
      <c r="RO170" s="2">
        <v>349653.18</v>
      </c>
      <c r="RP170" s="2">
        <v>244692</v>
      </c>
      <c r="RQ170" s="2">
        <v>8135</v>
      </c>
      <c r="RR170" s="2">
        <v>30261.29</v>
      </c>
      <c r="RS170" s="2"/>
      <c r="RT170" s="2">
        <v>22014.18</v>
      </c>
      <c r="RU170" s="2">
        <v>46651.73</v>
      </c>
      <c r="RV170" s="2">
        <v>29628.3</v>
      </c>
      <c r="RW170" s="2">
        <v>85341.06</v>
      </c>
      <c r="RX170" s="2">
        <v>56306.61</v>
      </c>
      <c r="RY170" s="2">
        <v>8988</v>
      </c>
      <c r="RZ170" s="2">
        <v>1261350.1499999999</v>
      </c>
      <c r="SA170" s="2">
        <v>128400</v>
      </c>
      <c r="SB170" s="2">
        <v>159328.28</v>
      </c>
      <c r="SC170" s="2">
        <v>48685</v>
      </c>
      <c r="SD170" s="2">
        <v>26902.61</v>
      </c>
      <c r="SE170" s="2">
        <v>81106</v>
      </c>
      <c r="SF170" s="2">
        <v>94257.56</v>
      </c>
      <c r="SG170" s="2">
        <v>78391.960000000006</v>
      </c>
      <c r="SH170" s="2">
        <v>104301.85</v>
      </c>
      <c r="SI170" s="2">
        <v>75984.39</v>
      </c>
      <c r="SJ170" s="2">
        <v>233342.74</v>
      </c>
      <c r="SK170" s="2">
        <v>52149.8</v>
      </c>
      <c r="SL170" s="2">
        <v>132466.6</v>
      </c>
      <c r="SM170" s="2">
        <v>118128</v>
      </c>
      <c r="SN170" s="2">
        <v>92399.41</v>
      </c>
      <c r="SO170" s="2">
        <v>195658.16</v>
      </c>
      <c r="SP170" s="2">
        <v>96751.97</v>
      </c>
      <c r="SQ170" s="2">
        <v>92942.12</v>
      </c>
      <c r="SR170" s="2"/>
      <c r="SS170" s="2">
        <v>37417.9</v>
      </c>
      <c r="ST170" s="2"/>
      <c r="SU170" s="2">
        <v>86812</v>
      </c>
      <c r="SV170" s="2">
        <v>175700.62</v>
      </c>
      <c r="SW170" s="2"/>
      <c r="SX170" s="2">
        <v>71048.600000000006</v>
      </c>
      <c r="SY170" s="2">
        <v>58800</v>
      </c>
      <c r="SZ170" s="2"/>
      <c r="TA170" s="2">
        <v>79608</v>
      </c>
      <c r="TB170" s="2">
        <v>88495.74</v>
      </c>
      <c r="TC170" s="2"/>
      <c r="TD170" s="2">
        <v>87673.34</v>
      </c>
      <c r="TE170" s="2">
        <v>97320</v>
      </c>
      <c r="TF170" s="2">
        <v>216718</v>
      </c>
      <c r="TG170" s="2">
        <v>99900</v>
      </c>
      <c r="TH170" s="2">
        <v>680273.29</v>
      </c>
      <c r="TI170" s="2">
        <v>59920</v>
      </c>
      <c r="TJ170" s="2">
        <v>218280</v>
      </c>
      <c r="TK170" s="2">
        <v>49986.2</v>
      </c>
      <c r="TL170" s="2">
        <v>133332.70000000001</v>
      </c>
      <c r="TM170" s="2">
        <v>50818.58</v>
      </c>
      <c r="TN170" s="2">
        <v>25465.3</v>
      </c>
      <c r="TO170" s="2">
        <v>196754.7</v>
      </c>
      <c r="TP170" s="2">
        <v>123799</v>
      </c>
      <c r="TQ170" s="2"/>
      <c r="TR170" s="2">
        <v>202544.78</v>
      </c>
      <c r="TS170" s="2">
        <v>30602</v>
      </c>
      <c r="TT170" s="2">
        <v>17031.189999999999</v>
      </c>
      <c r="TU170" s="2">
        <v>123581.5</v>
      </c>
      <c r="TV170" s="2">
        <v>26322</v>
      </c>
      <c r="TW170" s="2">
        <v>41938.120000000003</v>
      </c>
      <c r="TX170" s="2">
        <v>135162.74</v>
      </c>
      <c r="TY170" s="2">
        <v>45111.199999999997</v>
      </c>
      <c r="TZ170" s="2">
        <v>34347</v>
      </c>
      <c r="UA170" s="2">
        <v>255738.56</v>
      </c>
      <c r="UB170" s="2">
        <v>133093.4</v>
      </c>
      <c r="UC170" s="2">
        <v>19260</v>
      </c>
      <c r="UD170" s="2">
        <v>423420.47</v>
      </c>
      <c r="UE170" s="2"/>
      <c r="UF170" s="2">
        <v>67039</v>
      </c>
      <c r="UG170" s="2">
        <v>83347</v>
      </c>
      <c r="UH170" s="2">
        <v>32046.5</v>
      </c>
      <c r="UI170" s="2">
        <v>792579.5</v>
      </c>
      <c r="UJ170" s="2">
        <v>142333.81</v>
      </c>
      <c r="UK170" s="2">
        <v>143293</v>
      </c>
      <c r="UL170" s="2">
        <v>191942.16</v>
      </c>
      <c r="UM170" s="2">
        <v>111708</v>
      </c>
      <c r="UN170" s="2">
        <v>28248</v>
      </c>
      <c r="UO170" s="2">
        <v>280019.96000000002</v>
      </c>
      <c r="UP170" s="2">
        <v>19902</v>
      </c>
      <c r="UQ170" s="2">
        <v>30794.6</v>
      </c>
      <c r="UR170" s="2">
        <v>273295.67</v>
      </c>
      <c r="US170" s="2">
        <v>47127.64</v>
      </c>
      <c r="UT170" s="2">
        <v>198596</v>
      </c>
      <c r="UU170" s="2">
        <v>255983.59</v>
      </c>
      <c r="UV170" s="2">
        <v>90365.2</v>
      </c>
      <c r="UW170" s="2">
        <v>113084.95</v>
      </c>
      <c r="UX170" s="2">
        <v>29318.58</v>
      </c>
      <c r="UY170" s="2">
        <v>82259.09</v>
      </c>
      <c r="UZ170" s="2">
        <v>129363</v>
      </c>
      <c r="VA170" s="2">
        <v>146055</v>
      </c>
      <c r="VB170" s="2">
        <v>64446.6</v>
      </c>
      <c r="VC170" s="2">
        <v>64304.14</v>
      </c>
      <c r="VD170" s="2">
        <v>32418.79</v>
      </c>
      <c r="VE170" s="2">
        <v>95155.1</v>
      </c>
      <c r="VF170" s="2">
        <v>8988</v>
      </c>
      <c r="VG170" s="2">
        <v>334459.43</v>
      </c>
      <c r="VH170" s="2">
        <v>72289.2</v>
      </c>
      <c r="VI170" s="2">
        <v>51168.03</v>
      </c>
      <c r="VJ170" s="2">
        <v>10949.38</v>
      </c>
      <c r="VK170" s="2">
        <v>418428</v>
      </c>
      <c r="VL170" s="2">
        <v>159409</v>
      </c>
      <c r="VM170" s="2">
        <v>162679.59</v>
      </c>
      <c r="VN170" s="2">
        <v>144754.66</v>
      </c>
      <c r="VO170" s="2">
        <v>219311.56</v>
      </c>
      <c r="VP170" s="2">
        <v>152783.16</v>
      </c>
      <c r="VQ170" s="2">
        <v>84530</v>
      </c>
      <c r="VR170" s="2">
        <v>963009.99</v>
      </c>
      <c r="VS170" s="2">
        <v>189253.91</v>
      </c>
      <c r="VT170" s="2">
        <v>267038</v>
      </c>
      <c r="VU170" s="2">
        <v>145450.72</v>
      </c>
      <c r="VV170" s="2">
        <v>177299</v>
      </c>
      <c r="VW170" s="2">
        <v>152680</v>
      </c>
      <c r="VX170" s="2">
        <v>138672</v>
      </c>
      <c r="VY170" s="2">
        <v>117016.87</v>
      </c>
      <c r="VZ170" s="2">
        <v>1674355.45</v>
      </c>
      <c r="WA170" s="2">
        <v>259475</v>
      </c>
      <c r="WB170" s="2">
        <v>124762</v>
      </c>
      <c r="WC170" s="2">
        <v>11250</v>
      </c>
      <c r="WD170" s="2">
        <v>43215</v>
      </c>
      <c r="WE170" s="2">
        <v>69443</v>
      </c>
      <c r="WF170" s="2">
        <v>52310.09</v>
      </c>
      <c r="WG170" s="2">
        <v>473523.6</v>
      </c>
      <c r="WH170" s="2">
        <v>144664</v>
      </c>
      <c r="WI170" s="2">
        <v>138414.1</v>
      </c>
      <c r="WJ170" s="2">
        <v>107396.24</v>
      </c>
      <c r="WK170" s="2">
        <v>221983.1</v>
      </c>
      <c r="WL170" s="2">
        <v>30906</v>
      </c>
      <c r="WM170" s="2">
        <v>242301.5</v>
      </c>
      <c r="WN170" s="2">
        <v>227736.66</v>
      </c>
      <c r="WO170" s="2">
        <v>140063</v>
      </c>
      <c r="WP170" s="2">
        <v>204905</v>
      </c>
      <c r="WQ170" s="2">
        <v>159074.97</v>
      </c>
      <c r="WR170" s="2">
        <v>16322.22</v>
      </c>
      <c r="WS170" s="2">
        <v>345892.85</v>
      </c>
      <c r="WT170" s="2">
        <v>570989.73</v>
      </c>
      <c r="WU170" s="2">
        <v>89811.520000000004</v>
      </c>
      <c r="WV170" s="2">
        <v>173176.84</v>
      </c>
      <c r="WW170" s="2">
        <v>53340</v>
      </c>
      <c r="WX170" s="2">
        <v>50046.48</v>
      </c>
      <c r="WY170" s="2">
        <v>90727</v>
      </c>
      <c r="WZ170" s="2">
        <v>41235</v>
      </c>
      <c r="XA170" s="2">
        <v>31971.599999999999</v>
      </c>
      <c r="XB170" s="2">
        <v>282437.2</v>
      </c>
      <c r="XC170" s="2">
        <v>120776.25</v>
      </c>
      <c r="XD170" s="2">
        <v>31971.599999999999</v>
      </c>
      <c r="XE170" s="2">
        <v>22669.85</v>
      </c>
      <c r="XF170" s="2">
        <v>64200</v>
      </c>
      <c r="XG170" s="2">
        <v>590886.68000000005</v>
      </c>
      <c r="XH170" s="2">
        <v>141440.09</v>
      </c>
      <c r="XI170" s="2">
        <v>249552.42</v>
      </c>
      <c r="XJ170" s="2">
        <v>455760</v>
      </c>
      <c r="XK170" s="2">
        <v>164138</v>
      </c>
      <c r="XL170" s="2">
        <v>107856</v>
      </c>
      <c r="XM170" s="2">
        <v>121980</v>
      </c>
      <c r="XN170" s="2">
        <v>223416</v>
      </c>
      <c r="XO170" s="2">
        <v>159729.60000000001</v>
      </c>
      <c r="XP170" s="2">
        <v>238437.73</v>
      </c>
      <c r="XQ170" s="2">
        <v>106661.23</v>
      </c>
      <c r="XR170" s="2">
        <v>85886.76</v>
      </c>
      <c r="XS170" s="2">
        <v>129149</v>
      </c>
      <c r="XT170" s="2">
        <v>102720</v>
      </c>
      <c r="XU170" s="2">
        <v>67599.28</v>
      </c>
      <c r="XV170" s="2">
        <v>104380.97</v>
      </c>
      <c r="XW170" s="2">
        <v>60184</v>
      </c>
      <c r="XX170" s="2">
        <v>148620</v>
      </c>
      <c r="XY170" s="2">
        <v>123761.68</v>
      </c>
      <c r="XZ170" s="2">
        <v>145448.24</v>
      </c>
      <c r="YA170" s="2">
        <v>81919.199999999997</v>
      </c>
      <c r="YB170" s="2">
        <v>57673</v>
      </c>
      <c r="YC170" s="2">
        <v>55189.53</v>
      </c>
      <c r="YD170" s="2">
        <v>996182.53</v>
      </c>
      <c r="YE170" s="2">
        <v>142880.9</v>
      </c>
      <c r="YF170" s="2">
        <v>87392.25</v>
      </c>
      <c r="YG170" s="2">
        <v>149087.12</v>
      </c>
      <c r="YH170" s="2">
        <v>183793.9</v>
      </c>
      <c r="YI170" s="2">
        <v>44108.34</v>
      </c>
      <c r="YJ170" s="2">
        <v>211864.28</v>
      </c>
      <c r="YK170" s="2">
        <v>87694.86</v>
      </c>
      <c r="YL170" s="2">
        <v>208926.77</v>
      </c>
      <c r="YM170" s="2">
        <v>152442.9</v>
      </c>
      <c r="YN170" s="2">
        <v>172233.3</v>
      </c>
      <c r="YO170" s="2">
        <v>18404</v>
      </c>
      <c r="YP170" s="2">
        <v>86028</v>
      </c>
      <c r="YQ170" s="2">
        <v>220591.2</v>
      </c>
      <c r="YR170" s="2">
        <v>15411.1</v>
      </c>
      <c r="YS170" s="2">
        <v>83096.2</v>
      </c>
      <c r="YT170" s="2">
        <v>93544.75</v>
      </c>
      <c r="YU170" s="2">
        <v>385200</v>
      </c>
      <c r="YV170" s="2">
        <v>46598.31</v>
      </c>
      <c r="YW170" s="2">
        <v>201588</v>
      </c>
      <c r="YX170" s="2">
        <v>14124</v>
      </c>
      <c r="YY170" s="2">
        <v>85257.600000000006</v>
      </c>
      <c r="YZ170" s="2">
        <v>6412.99</v>
      </c>
      <c r="ZA170" s="2">
        <v>50399.67</v>
      </c>
      <c r="ZB170" s="2"/>
      <c r="ZC170" s="2">
        <v>110270</v>
      </c>
      <c r="ZD170" s="2">
        <v>175767.89</v>
      </c>
      <c r="ZE170" s="2">
        <v>92533.96</v>
      </c>
      <c r="ZF170" s="2">
        <v>27766.5</v>
      </c>
      <c r="ZG170" s="2">
        <v>99075.96</v>
      </c>
      <c r="ZH170" s="2">
        <v>21712.44</v>
      </c>
      <c r="ZI170" s="2">
        <v>66529.03</v>
      </c>
      <c r="ZJ170" s="2">
        <v>55875.98</v>
      </c>
      <c r="ZK170" s="2">
        <v>978405.5</v>
      </c>
      <c r="ZL170" s="2">
        <v>145923.20000000001</v>
      </c>
      <c r="ZM170" s="2">
        <v>158895</v>
      </c>
      <c r="ZN170" s="2">
        <v>247400.09</v>
      </c>
      <c r="ZO170" s="2">
        <v>233463.06</v>
      </c>
      <c r="ZP170" s="2">
        <v>28357.14</v>
      </c>
      <c r="ZQ170" s="2">
        <v>175534.04</v>
      </c>
      <c r="ZR170" s="2">
        <v>126775.72</v>
      </c>
      <c r="ZS170" s="2">
        <v>3500</v>
      </c>
      <c r="ZT170" s="2">
        <v>125489.60000000001</v>
      </c>
      <c r="ZU170" s="2">
        <v>25884.48</v>
      </c>
      <c r="ZV170" s="2">
        <v>29520.23</v>
      </c>
      <c r="ZW170" s="2">
        <v>1200</v>
      </c>
      <c r="ZX170" s="2">
        <v>53735.4</v>
      </c>
      <c r="ZY170" s="2"/>
      <c r="ZZ170" s="2">
        <v>89209.7</v>
      </c>
      <c r="AAA170" s="2"/>
      <c r="AAB170" s="2"/>
      <c r="AAC170" s="2">
        <v>11763</v>
      </c>
      <c r="AAD170" s="2">
        <v>38520</v>
      </c>
      <c r="AAE170" s="2">
        <v>62954.21</v>
      </c>
      <c r="AAF170" s="2">
        <v>19260</v>
      </c>
      <c r="AAG170" s="2">
        <v>264605.53999999998</v>
      </c>
      <c r="AAH170" s="2">
        <v>88566.07</v>
      </c>
      <c r="AAI170" s="2">
        <v>155756.20000000001</v>
      </c>
      <c r="AAJ170" s="2">
        <v>196358.5</v>
      </c>
      <c r="AAK170" s="2">
        <v>101911.08</v>
      </c>
      <c r="AAL170" s="2">
        <v>98098.4</v>
      </c>
      <c r="AAM170" s="2">
        <v>47482.36</v>
      </c>
      <c r="AAN170" s="2">
        <v>308933.14</v>
      </c>
      <c r="AAO170" s="2">
        <v>63249.94</v>
      </c>
      <c r="AAP170" s="2">
        <v>121069.42</v>
      </c>
      <c r="AAQ170" s="2">
        <v>117093.1</v>
      </c>
      <c r="AAR170" s="2">
        <v>174631.85</v>
      </c>
      <c r="AAS170" s="2"/>
      <c r="AAT170" s="2">
        <v>81806.320000000007</v>
      </c>
      <c r="AAU170" s="2">
        <v>204978.63</v>
      </c>
      <c r="AAV170" s="2">
        <v>77817.36</v>
      </c>
      <c r="AAW170" s="2">
        <v>162055.75</v>
      </c>
      <c r="AAX170" s="2">
        <v>25909.03</v>
      </c>
      <c r="AAY170" s="2">
        <v>145392.64000000001</v>
      </c>
      <c r="AAZ170" s="2">
        <v>149572.09</v>
      </c>
      <c r="ABA170" s="2">
        <v>103125.53</v>
      </c>
      <c r="ABB170" s="2">
        <v>106477.72</v>
      </c>
      <c r="ABC170" s="2">
        <v>69095.25</v>
      </c>
      <c r="ABD170" s="2"/>
      <c r="ABE170" s="2">
        <v>54338.38</v>
      </c>
      <c r="ABF170" s="2">
        <v>93067.71</v>
      </c>
      <c r="ABG170" s="2">
        <v>218627.73</v>
      </c>
      <c r="ABH170" s="2">
        <v>535094.17000000004</v>
      </c>
      <c r="ABI170" s="2">
        <v>38344.49</v>
      </c>
      <c r="ABJ170" s="2">
        <v>45806.98</v>
      </c>
      <c r="ABK170" s="2">
        <v>41719.49</v>
      </c>
      <c r="ABL170" s="2">
        <v>7620.48</v>
      </c>
      <c r="ABM170" s="2">
        <v>20544</v>
      </c>
      <c r="ABN170" s="2">
        <v>191401.60000000001</v>
      </c>
      <c r="ABO170" s="2">
        <v>73541.16</v>
      </c>
      <c r="ABP170" s="2">
        <v>96086</v>
      </c>
      <c r="ABQ170" s="2">
        <v>165549.44</v>
      </c>
      <c r="ABR170" s="2">
        <v>92586.49</v>
      </c>
      <c r="ABS170" s="2">
        <v>56029.84</v>
      </c>
      <c r="ABT170" s="2">
        <v>87067.96</v>
      </c>
      <c r="ABU170" s="2">
        <v>90522</v>
      </c>
      <c r="ABV170" s="2">
        <v>29800.59</v>
      </c>
      <c r="ABW170" s="2">
        <v>171670.8</v>
      </c>
      <c r="ABX170" s="2">
        <v>66664</v>
      </c>
      <c r="ABY170" s="2">
        <v>173813.85</v>
      </c>
      <c r="ABZ170" s="2">
        <v>66768</v>
      </c>
      <c r="ACA170" s="2">
        <v>49000</v>
      </c>
      <c r="ACB170" s="2">
        <v>270499.78999999998</v>
      </c>
      <c r="ACC170" s="2"/>
      <c r="ACD170" s="2">
        <v>54003.3</v>
      </c>
      <c r="ACE170" s="2">
        <v>105397.9</v>
      </c>
      <c r="ACF170" s="2">
        <v>134064</v>
      </c>
      <c r="ACG170" s="2">
        <v>58422</v>
      </c>
      <c r="ACH170" s="2">
        <v>37083</v>
      </c>
      <c r="ACI170" s="2">
        <v>35652</v>
      </c>
      <c r="ACJ170" s="2">
        <v>87631.2</v>
      </c>
      <c r="ACK170" s="2">
        <v>53500</v>
      </c>
      <c r="ACL170" s="2">
        <v>142534.35999999999</v>
      </c>
      <c r="ACM170" s="2">
        <v>22875.53</v>
      </c>
      <c r="ACN170" s="2"/>
      <c r="ACO170" s="2">
        <v>83802.399999999994</v>
      </c>
      <c r="ACP170" s="2">
        <v>138886</v>
      </c>
      <c r="ACQ170" s="2">
        <v>120893</v>
      </c>
      <c r="ACR170" s="2">
        <v>44276.6</v>
      </c>
      <c r="ACS170" s="2">
        <v>174731</v>
      </c>
      <c r="ACT170" s="2">
        <v>157504</v>
      </c>
      <c r="ACU170" s="2">
        <v>220741</v>
      </c>
      <c r="ACV170" s="2">
        <v>63694.080000000002</v>
      </c>
      <c r="ACW170" s="2">
        <v>19260</v>
      </c>
      <c r="ACX170" s="2">
        <v>27134.13</v>
      </c>
      <c r="ACY170" s="2">
        <v>23125.8</v>
      </c>
      <c r="ACZ170" s="2">
        <v>132046.56</v>
      </c>
      <c r="ADA170" s="2">
        <v>35544.76</v>
      </c>
      <c r="ADB170" s="2">
        <v>19260</v>
      </c>
      <c r="ADC170" s="2"/>
      <c r="ADD170" s="2">
        <v>31307.3</v>
      </c>
      <c r="ADE170" s="2">
        <v>144308.76999999999</v>
      </c>
      <c r="ADF170" s="2">
        <v>107470.8</v>
      </c>
      <c r="ADG170" s="2">
        <v>96432</v>
      </c>
      <c r="ADH170" s="2">
        <v>83220</v>
      </c>
      <c r="ADI170" s="2">
        <v>44380.04</v>
      </c>
      <c r="ADJ170" s="2">
        <v>11855.6</v>
      </c>
      <c r="ADK170" s="2"/>
      <c r="ADL170" s="2">
        <v>32086.69</v>
      </c>
      <c r="ADM170" s="2"/>
      <c r="ADN170" s="2">
        <v>1234072.01</v>
      </c>
      <c r="ADO170" s="2">
        <v>205906.23</v>
      </c>
      <c r="ADP170" s="2"/>
      <c r="ADQ170" s="2">
        <v>500627.20000000001</v>
      </c>
      <c r="ADR170" s="2">
        <v>17976</v>
      </c>
      <c r="ADS170" s="2">
        <v>79533.3</v>
      </c>
      <c r="ADT170" s="2">
        <v>92905.02</v>
      </c>
      <c r="ADU170" s="2">
        <v>82550.5</v>
      </c>
      <c r="ADV170" s="2">
        <v>586134.87</v>
      </c>
      <c r="ADW170" s="2">
        <v>735068.15</v>
      </c>
      <c r="ADX170" s="2">
        <v>139635</v>
      </c>
      <c r="ADY170" s="2">
        <v>114276</v>
      </c>
      <c r="ADZ170" s="2">
        <v>61776.84</v>
      </c>
      <c r="AEA170" s="2">
        <v>188175.96</v>
      </c>
      <c r="AEB170" s="2">
        <v>235627.6</v>
      </c>
      <c r="AEC170" s="2">
        <v>73830</v>
      </c>
      <c r="AED170" s="2">
        <v>118552</v>
      </c>
      <c r="AEE170" s="2">
        <v>60676.68</v>
      </c>
      <c r="AEF170" s="2">
        <v>71957.3</v>
      </c>
      <c r="AEG170" s="2">
        <v>128420.97</v>
      </c>
      <c r="AEH170" s="2">
        <v>118782</v>
      </c>
      <c r="AEI170" s="2">
        <v>164421.04</v>
      </c>
      <c r="AEJ170" s="2">
        <v>176378</v>
      </c>
      <c r="AEK170" s="2">
        <v>84170.36</v>
      </c>
      <c r="AEL170" s="2">
        <v>99352.2</v>
      </c>
      <c r="AEM170" s="2">
        <v>199260</v>
      </c>
      <c r="AEN170" s="2">
        <v>122382.29</v>
      </c>
      <c r="AEO170" s="2">
        <v>114134.68</v>
      </c>
      <c r="AEP170" s="2">
        <v>370327</v>
      </c>
      <c r="AEQ170" s="2">
        <v>132217</v>
      </c>
      <c r="AER170" s="2">
        <v>132725</v>
      </c>
      <c r="AES170" s="2">
        <v>104590.2</v>
      </c>
      <c r="AET170" s="2">
        <v>146496</v>
      </c>
      <c r="AEU170" s="2">
        <v>45205.1</v>
      </c>
      <c r="AEV170" s="2">
        <v>97575.6</v>
      </c>
      <c r="AEW170" s="2">
        <v>91134.85</v>
      </c>
      <c r="AEX170" s="2">
        <v>90000</v>
      </c>
      <c r="AEY170" s="2">
        <v>90000</v>
      </c>
      <c r="AEZ170" s="2">
        <v>380219.26</v>
      </c>
      <c r="AFA170" s="2">
        <v>517861</v>
      </c>
      <c r="AFB170" s="2">
        <v>218807</v>
      </c>
      <c r="AFC170" s="2">
        <v>233984.31</v>
      </c>
      <c r="AFD170" s="2">
        <v>238553.5</v>
      </c>
      <c r="AFE170" s="2">
        <v>179760</v>
      </c>
      <c r="AFF170" s="2">
        <v>112350</v>
      </c>
      <c r="AFG170" s="2">
        <v>134820</v>
      </c>
      <c r="AFH170" s="2">
        <v>123585</v>
      </c>
      <c r="AFI170" s="2">
        <v>154080</v>
      </c>
      <c r="AFJ170" s="2">
        <v>273660.67</v>
      </c>
      <c r="AFK170" s="2">
        <v>123585</v>
      </c>
      <c r="AFL170" s="2">
        <v>141641.29999999999</v>
      </c>
      <c r="AFM170" s="2">
        <v>302116.64</v>
      </c>
      <c r="AFN170" s="2">
        <v>177513</v>
      </c>
      <c r="AFO170" s="2">
        <v>107161.3</v>
      </c>
      <c r="AFP170" s="2">
        <v>94160</v>
      </c>
      <c r="AFQ170" s="2">
        <v>151356.32999999999</v>
      </c>
      <c r="AFR170" s="2">
        <v>106572</v>
      </c>
      <c r="AFS170" s="2">
        <v>149611.48000000001</v>
      </c>
      <c r="AFT170" s="2">
        <v>154080</v>
      </c>
      <c r="AFU170" s="2">
        <v>154080</v>
      </c>
      <c r="AFV170" s="2">
        <v>123178.4</v>
      </c>
      <c r="AFW170" s="2">
        <v>154080</v>
      </c>
      <c r="AFX170" s="2">
        <v>150755.51</v>
      </c>
      <c r="AFY170" s="2">
        <v>1430227.75</v>
      </c>
      <c r="AFZ170" s="2"/>
      <c r="AGA170" s="2">
        <v>63994.28</v>
      </c>
      <c r="AGB170" s="2">
        <v>21900</v>
      </c>
      <c r="AGC170" s="2">
        <v>139329.47</v>
      </c>
      <c r="AGD170" s="2">
        <v>135012.6</v>
      </c>
      <c r="AGE170" s="2">
        <v>83460</v>
      </c>
      <c r="AGF170" s="2">
        <v>89880</v>
      </c>
      <c r="AGG170" s="2">
        <v>66768</v>
      </c>
      <c r="AGH170" s="2">
        <v>121512.45</v>
      </c>
      <c r="AGI170" s="2">
        <v>23540</v>
      </c>
      <c r="AGJ170" s="2">
        <v>763208.33</v>
      </c>
      <c r="AGK170" s="2">
        <v>300690.36</v>
      </c>
      <c r="AGL170" s="2">
        <v>206964</v>
      </c>
      <c r="AGM170" s="2">
        <v>144000</v>
      </c>
      <c r="AGN170" s="2">
        <v>204926.4</v>
      </c>
      <c r="AGO170" s="2">
        <v>223791.58</v>
      </c>
      <c r="AGP170" s="2">
        <v>98161.8</v>
      </c>
      <c r="AGQ170" s="2">
        <v>118823.5</v>
      </c>
      <c r="AGR170" s="2">
        <v>1789526.7</v>
      </c>
      <c r="AGS170" s="2">
        <v>301204.5</v>
      </c>
      <c r="AGT170" s="2">
        <v>112095.9</v>
      </c>
      <c r="AGU170" s="2">
        <v>400764.33</v>
      </c>
      <c r="AGV170" s="2">
        <v>154260.70000000001</v>
      </c>
      <c r="AGW170" s="2">
        <v>104107.53</v>
      </c>
      <c r="AGX170" s="2">
        <v>147553</v>
      </c>
      <c r="AGY170" s="2">
        <v>161892</v>
      </c>
      <c r="AGZ170" s="2">
        <v>29403.599999999999</v>
      </c>
      <c r="AHA170" s="2">
        <v>25228</v>
      </c>
      <c r="AHB170" s="2">
        <v>32100</v>
      </c>
      <c r="AHC170" s="2">
        <v>85587.92</v>
      </c>
      <c r="AHD170" s="2"/>
      <c r="AHE170" s="2">
        <v>76819.990000000005</v>
      </c>
      <c r="AHF170" s="2">
        <v>88483</v>
      </c>
      <c r="AHG170" s="2">
        <v>122955.84</v>
      </c>
      <c r="AHH170" s="2">
        <v>98894.75</v>
      </c>
      <c r="AHI170" s="2">
        <v>509638.5</v>
      </c>
      <c r="AHJ170" s="2">
        <v>81719.460000000006</v>
      </c>
      <c r="AHK170" s="2">
        <v>30484.3</v>
      </c>
      <c r="AHL170" s="2">
        <v>54702.19</v>
      </c>
      <c r="AHM170" s="2">
        <v>87000</v>
      </c>
      <c r="AHN170" s="2">
        <v>52112.21</v>
      </c>
      <c r="AHO170" s="2">
        <v>21892.2</v>
      </c>
      <c r="AHP170" s="2">
        <v>124174192.08</v>
      </c>
    </row>
    <row r="171" spans="1:900">
      <c r="A171" s="1" t="s">
        <v>2172</v>
      </c>
      <c r="B171" s="1" t="s">
        <v>2251</v>
      </c>
      <c r="C171" s="1" t="s">
        <v>2252</v>
      </c>
      <c r="D171" s="2">
        <v>479970.4</v>
      </c>
      <c r="E171" s="2">
        <v>37337</v>
      </c>
      <c r="F171" s="2">
        <v>47822</v>
      </c>
      <c r="G171" s="2">
        <v>43254.8</v>
      </c>
      <c r="H171" s="2">
        <v>38777</v>
      </c>
      <c r="I171" s="2">
        <v>55895.8</v>
      </c>
      <c r="J171" s="2">
        <v>35853.599999999999</v>
      </c>
      <c r="K171" s="2">
        <v>92574</v>
      </c>
      <c r="L171" s="2">
        <v>25226.799999999999</v>
      </c>
      <c r="M171" s="2">
        <v>15210.47</v>
      </c>
      <c r="N171" s="2">
        <v>30560.63</v>
      </c>
      <c r="O171" s="2">
        <v>150317.17000000001</v>
      </c>
      <c r="P171" s="2">
        <v>9190.2000000000007</v>
      </c>
      <c r="Q171" s="2">
        <v>26733</v>
      </c>
      <c r="R171" s="2">
        <v>6601.6</v>
      </c>
      <c r="S171" s="2">
        <v>39808</v>
      </c>
      <c r="T171" s="2">
        <v>14818</v>
      </c>
      <c r="U171" s="2"/>
      <c r="V171" s="2">
        <v>998320</v>
      </c>
      <c r="W171" s="2">
        <v>92376.2</v>
      </c>
      <c r="X171" s="2">
        <v>40686.400000000001</v>
      </c>
      <c r="Y171" s="2">
        <v>32786.199999999997</v>
      </c>
      <c r="Z171" s="2">
        <v>16856</v>
      </c>
      <c r="AA171" s="2">
        <v>19130</v>
      </c>
      <c r="AB171" s="2">
        <v>17501</v>
      </c>
      <c r="AC171" s="2">
        <v>48647.6</v>
      </c>
      <c r="AD171" s="2">
        <v>29012.2</v>
      </c>
      <c r="AE171" s="2">
        <v>28782</v>
      </c>
      <c r="AF171" s="2">
        <v>52996</v>
      </c>
      <c r="AG171" s="2">
        <v>24928</v>
      </c>
      <c r="AH171" s="2">
        <v>37705</v>
      </c>
      <c r="AI171" s="2">
        <v>15104</v>
      </c>
      <c r="AJ171" s="2">
        <v>32381.599999999999</v>
      </c>
      <c r="AK171" s="2">
        <v>19250.400000000001</v>
      </c>
      <c r="AL171" s="2">
        <v>36245.599999999999</v>
      </c>
      <c r="AM171" s="2">
        <v>17565</v>
      </c>
      <c r="AN171" s="2">
        <v>32841.4</v>
      </c>
      <c r="AO171" s="2">
        <v>8666</v>
      </c>
      <c r="AP171" s="2">
        <v>9308</v>
      </c>
      <c r="AQ171" s="2">
        <v>12501.8</v>
      </c>
      <c r="AR171" s="2">
        <v>8846</v>
      </c>
      <c r="AS171" s="2">
        <v>13904.4</v>
      </c>
      <c r="AT171" s="2">
        <v>424445.4</v>
      </c>
      <c r="AU171" s="2">
        <v>16064</v>
      </c>
      <c r="AV171" s="2">
        <v>22535</v>
      </c>
      <c r="AW171" s="2">
        <v>32237.599999999999</v>
      </c>
      <c r="AX171" s="2">
        <v>55489</v>
      </c>
      <c r="AY171" s="2">
        <v>45955</v>
      </c>
      <c r="AZ171" s="2">
        <v>25145</v>
      </c>
      <c r="BA171" s="2">
        <v>29097</v>
      </c>
      <c r="BB171" s="2">
        <v>18756.400000000001</v>
      </c>
      <c r="BC171" s="2">
        <v>16789</v>
      </c>
      <c r="BD171" s="2">
        <v>18189</v>
      </c>
      <c r="BE171" s="2">
        <v>16082</v>
      </c>
      <c r="BF171" s="2">
        <v>44910.6</v>
      </c>
      <c r="BG171" s="2">
        <v>12682</v>
      </c>
      <c r="BH171" s="2">
        <v>13904.6</v>
      </c>
      <c r="BI171" s="2">
        <v>165836.20000000001</v>
      </c>
      <c r="BJ171" s="2">
        <v>77548</v>
      </c>
      <c r="BK171" s="2">
        <v>79080</v>
      </c>
      <c r="BL171" s="2">
        <v>22516.6</v>
      </c>
      <c r="BM171" s="2">
        <v>21885.8</v>
      </c>
      <c r="BN171" s="2">
        <v>35215</v>
      </c>
      <c r="BO171" s="2">
        <v>11684</v>
      </c>
      <c r="BP171" s="2">
        <v>1301</v>
      </c>
      <c r="BQ171" s="2"/>
      <c r="BR171" s="2">
        <v>274053</v>
      </c>
      <c r="BS171" s="2">
        <v>24370.400000000001</v>
      </c>
      <c r="BT171" s="2">
        <v>21878.799999999999</v>
      </c>
      <c r="BU171" s="2">
        <v>24460</v>
      </c>
      <c r="BV171" s="2">
        <v>26215</v>
      </c>
      <c r="BW171" s="2">
        <v>18183</v>
      </c>
      <c r="BX171" s="2">
        <v>14929</v>
      </c>
      <c r="BY171" s="2">
        <v>46314</v>
      </c>
      <c r="BZ171" s="2">
        <v>112820.33</v>
      </c>
      <c r="CA171" s="2">
        <v>36652.400000000001</v>
      </c>
      <c r="CB171" s="2">
        <v>33623.599999999999</v>
      </c>
      <c r="CC171" s="2">
        <v>72825</v>
      </c>
      <c r="CD171" s="2">
        <v>30605.8</v>
      </c>
      <c r="CE171" s="2">
        <v>49072.2</v>
      </c>
      <c r="CF171" s="2">
        <v>44987.199999999997</v>
      </c>
      <c r="CG171" s="2">
        <v>589956</v>
      </c>
      <c r="CH171" s="2">
        <v>10322</v>
      </c>
      <c r="CI171" s="2">
        <v>53982</v>
      </c>
      <c r="CJ171" s="2">
        <v>24370.6</v>
      </c>
      <c r="CK171" s="2">
        <v>36198.6</v>
      </c>
      <c r="CL171" s="2">
        <v>37123.800000000003</v>
      </c>
      <c r="CM171" s="2">
        <v>28361.599999999999</v>
      </c>
      <c r="CN171" s="2">
        <v>31753.200000000001</v>
      </c>
      <c r="CO171" s="2">
        <v>25356.2</v>
      </c>
      <c r="CP171" s="2">
        <v>15588</v>
      </c>
      <c r="CQ171" s="2">
        <v>16794</v>
      </c>
      <c r="CR171" s="2">
        <v>21754.6</v>
      </c>
      <c r="CS171" s="2">
        <v>22541</v>
      </c>
      <c r="CT171" s="2">
        <v>708667.6</v>
      </c>
      <c r="CU171" s="2">
        <v>32094.799999999999</v>
      </c>
      <c r="CV171" s="2">
        <v>12560.6</v>
      </c>
      <c r="CW171" s="2">
        <v>75105.8</v>
      </c>
      <c r="CX171" s="2">
        <v>27249.4</v>
      </c>
      <c r="CY171" s="2">
        <v>25692</v>
      </c>
      <c r="CZ171" s="2">
        <v>21487.8</v>
      </c>
      <c r="DA171" s="2">
        <v>19593.3</v>
      </c>
      <c r="DB171" s="2">
        <v>180916</v>
      </c>
      <c r="DC171" s="2">
        <v>261848.6</v>
      </c>
      <c r="DD171" s="2">
        <v>26659.4</v>
      </c>
      <c r="DE171" s="2">
        <v>14126.2</v>
      </c>
      <c r="DF171" s="2">
        <v>42569.2</v>
      </c>
      <c r="DG171" s="2">
        <v>70308</v>
      </c>
      <c r="DH171" s="2">
        <v>50844</v>
      </c>
      <c r="DI171" s="2">
        <v>356256</v>
      </c>
      <c r="DJ171" s="2">
        <v>25279.8</v>
      </c>
      <c r="DK171" s="2">
        <v>606016</v>
      </c>
      <c r="DL171" s="2">
        <v>27733.4</v>
      </c>
      <c r="DM171" s="2">
        <v>10580</v>
      </c>
      <c r="DN171" s="2">
        <v>83703.399999999994</v>
      </c>
      <c r="DO171" s="2">
        <v>20400.8</v>
      </c>
      <c r="DP171" s="2">
        <v>37135.599999999999</v>
      </c>
      <c r="DQ171" s="2">
        <v>107224.29</v>
      </c>
      <c r="DR171" s="2">
        <v>14600</v>
      </c>
      <c r="DS171" s="2">
        <v>26776.2</v>
      </c>
      <c r="DT171" s="2">
        <v>215821</v>
      </c>
      <c r="DU171" s="2">
        <v>38319.800000000003</v>
      </c>
      <c r="DV171" s="2">
        <v>109452</v>
      </c>
      <c r="DW171" s="2">
        <v>60507</v>
      </c>
      <c r="DX171" s="2">
        <v>37573</v>
      </c>
      <c r="DY171" s="2">
        <v>5000</v>
      </c>
      <c r="DZ171" s="2">
        <v>25508</v>
      </c>
      <c r="EA171" s="2">
        <v>75467.399999999994</v>
      </c>
      <c r="EB171" s="2">
        <v>22711.4</v>
      </c>
      <c r="EC171" s="2">
        <v>19668</v>
      </c>
      <c r="ED171" s="2">
        <v>31822</v>
      </c>
      <c r="EE171" s="2">
        <v>163456</v>
      </c>
      <c r="EF171" s="2">
        <v>140732.4</v>
      </c>
      <c r="EG171" s="2">
        <v>9712.6</v>
      </c>
      <c r="EH171" s="2">
        <v>81011.199999999997</v>
      </c>
      <c r="EI171" s="2">
        <v>73327.399999999994</v>
      </c>
      <c r="EJ171" s="2">
        <v>20674.8</v>
      </c>
      <c r="EK171" s="2">
        <v>18953.71</v>
      </c>
      <c r="EL171" s="2">
        <v>12108</v>
      </c>
      <c r="EM171" s="2">
        <v>22820.2</v>
      </c>
      <c r="EN171" s="2">
        <v>331990</v>
      </c>
      <c r="EO171" s="2">
        <v>13566</v>
      </c>
      <c r="EP171" s="2">
        <v>26015</v>
      </c>
      <c r="EQ171" s="2">
        <v>29588</v>
      </c>
      <c r="ER171" s="2">
        <v>64407</v>
      </c>
      <c r="ES171" s="2">
        <v>28162</v>
      </c>
      <c r="ET171" s="2">
        <v>38309</v>
      </c>
      <c r="EU171" s="2">
        <v>88366.2</v>
      </c>
      <c r="EV171" s="2">
        <v>33727.199999999997</v>
      </c>
      <c r="EW171" s="2">
        <v>203134</v>
      </c>
      <c r="EX171" s="2">
        <v>8108</v>
      </c>
      <c r="EY171" s="2">
        <v>18387.8</v>
      </c>
      <c r="EZ171" s="2">
        <v>25621.8</v>
      </c>
      <c r="FA171" s="2">
        <v>82757</v>
      </c>
      <c r="FB171" s="2">
        <v>18714.400000000001</v>
      </c>
      <c r="FC171" s="2">
        <v>25284</v>
      </c>
      <c r="FD171" s="2">
        <v>13029.33</v>
      </c>
      <c r="FE171" s="2">
        <v>12848.2</v>
      </c>
      <c r="FF171" s="2">
        <v>8087.8</v>
      </c>
      <c r="FG171" s="2">
        <v>9550</v>
      </c>
      <c r="FH171" s="2">
        <v>8874</v>
      </c>
      <c r="FI171" s="2">
        <v>104845.2</v>
      </c>
      <c r="FJ171" s="2">
        <v>17342.2</v>
      </c>
      <c r="FK171" s="2">
        <v>6886</v>
      </c>
      <c r="FL171" s="2">
        <v>8809</v>
      </c>
      <c r="FM171" s="2">
        <v>14476</v>
      </c>
      <c r="FN171" s="2">
        <v>20149.95</v>
      </c>
      <c r="FO171" s="2">
        <v>5857</v>
      </c>
      <c r="FP171" s="2">
        <v>2962</v>
      </c>
      <c r="FQ171" s="2">
        <v>513302.2</v>
      </c>
      <c r="FR171" s="2">
        <v>8544</v>
      </c>
      <c r="FS171" s="2">
        <v>6609</v>
      </c>
      <c r="FT171" s="2">
        <v>11481.6</v>
      </c>
      <c r="FU171" s="2">
        <v>25915</v>
      </c>
      <c r="FV171" s="2">
        <v>11163.4</v>
      </c>
      <c r="FW171" s="2">
        <v>55989.1</v>
      </c>
      <c r="FX171" s="2">
        <v>10220</v>
      </c>
      <c r="FY171" s="2">
        <v>22905.200000000001</v>
      </c>
      <c r="FZ171" s="2">
        <v>18217.169999999998</v>
      </c>
      <c r="GA171" s="2">
        <v>13637</v>
      </c>
      <c r="GB171" s="2">
        <v>10078</v>
      </c>
      <c r="GC171" s="2">
        <v>30890</v>
      </c>
      <c r="GD171" s="2">
        <v>6151.4</v>
      </c>
      <c r="GE171" s="2">
        <v>325907.59999999998</v>
      </c>
      <c r="GF171" s="2">
        <v>18631</v>
      </c>
      <c r="GG171" s="2">
        <v>31519</v>
      </c>
      <c r="GH171" s="2">
        <v>30602.799999999999</v>
      </c>
      <c r="GI171" s="2">
        <v>14201</v>
      </c>
      <c r="GJ171" s="2">
        <v>9844</v>
      </c>
      <c r="GK171" s="2">
        <v>16754.599999999999</v>
      </c>
      <c r="GL171" s="2">
        <v>75081.399999999994</v>
      </c>
      <c r="GM171" s="2">
        <v>7097</v>
      </c>
      <c r="GN171" s="2">
        <v>10171.4</v>
      </c>
      <c r="GO171" s="2">
        <v>13215.8</v>
      </c>
      <c r="GP171" s="2">
        <v>14050</v>
      </c>
      <c r="GQ171" s="2">
        <v>98889.600000000006</v>
      </c>
      <c r="GR171" s="2">
        <v>66072</v>
      </c>
      <c r="GS171" s="2">
        <v>6409.4</v>
      </c>
      <c r="GT171" s="2">
        <v>23281</v>
      </c>
      <c r="GU171" s="2">
        <v>4986</v>
      </c>
      <c r="GV171" s="2">
        <v>32464.799999999999</v>
      </c>
      <c r="GW171" s="2">
        <v>40207.800000000003</v>
      </c>
      <c r="GX171" s="2">
        <v>13631</v>
      </c>
      <c r="GY171" s="2">
        <v>148489.60000000001</v>
      </c>
      <c r="GZ171" s="2">
        <v>7318</v>
      </c>
      <c r="HA171" s="2">
        <v>24016</v>
      </c>
      <c r="HB171" s="2">
        <v>13556</v>
      </c>
      <c r="HC171" s="2">
        <v>380379</v>
      </c>
      <c r="HD171" s="2">
        <v>18367</v>
      </c>
      <c r="HE171" s="2">
        <v>11976</v>
      </c>
      <c r="HF171" s="2">
        <v>22555</v>
      </c>
      <c r="HG171" s="2">
        <v>14118</v>
      </c>
      <c r="HH171" s="2">
        <v>27267</v>
      </c>
      <c r="HI171" s="2">
        <v>1580</v>
      </c>
      <c r="HJ171" s="2">
        <v>187590</v>
      </c>
      <c r="HK171" s="2">
        <v>20461</v>
      </c>
      <c r="HL171" s="2">
        <v>24579</v>
      </c>
      <c r="HM171" s="2">
        <v>10356</v>
      </c>
      <c r="HN171" s="2">
        <v>11263.4</v>
      </c>
      <c r="HO171" s="2">
        <v>10911</v>
      </c>
      <c r="HP171" s="2">
        <v>16295</v>
      </c>
      <c r="HQ171" s="2">
        <v>9730</v>
      </c>
      <c r="HR171" s="2">
        <v>282767.40000000002</v>
      </c>
      <c r="HS171" s="2">
        <v>86575.8</v>
      </c>
      <c r="HT171" s="2">
        <v>11724.4</v>
      </c>
      <c r="HU171" s="2">
        <v>10940</v>
      </c>
      <c r="HV171" s="2">
        <v>11408</v>
      </c>
      <c r="HW171" s="2">
        <v>3433.2</v>
      </c>
      <c r="HX171" s="2">
        <v>4595</v>
      </c>
      <c r="HY171" s="2">
        <v>11580</v>
      </c>
      <c r="HZ171" s="2">
        <v>14248</v>
      </c>
      <c r="IA171" s="2">
        <v>8426</v>
      </c>
      <c r="IB171" s="2">
        <v>14286.54</v>
      </c>
      <c r="IC171" s="2">
        <v>16632</v>
      </c>
      <c r="ID171" s="2">
        <v>5650</v>
      </c>
      <c r="IE171" s="2">
        <v>12554.8</v>
      </c>
      <c r="IF171" s="2">
        <v>10205</v>
      </c>
      <c r="IG171" s="2">
        <v>17692.8</v>
      </c>
      <c r="IH171" s="2">
        <v>183251</v>
      </c>
      <c r="II171" s="2">
        <v>73146</v>
      </c>
      <c r="IJ171" s="2">
        <v>30766.2</v>
      </c>
      <c r="IK171" s="2">
        <v>29540.799999999999</v>
      </c>
      <c r="IL171" s="2">
        <v>47190</v>
      </c>
      <c r="IM171" s="2">
        <v>9191.5</v>
      </c>
      <c r="IN171" s="2">
        <v>32406.2</v>
      </c>
      <c r="IO171" s="2">
        <v>14217</v>
      </c>
      <c r="IP171" s="2">
        <v>18257.599999999999</v>
      </c>
      <c r="IQ171" s="2">
        <v>16282.8</v>
      </c>
      <c r="IR171" s="2">
        <v>28771.200000000001</v>
      </c>
      <c r="IS171" s="2">
        <v>340584</v>
      </c>
      <c r="IT171" s="2">
        <v>132687</v>
      </c>
      <c r="IU171" s="2">
        <v>26237</v>
      </c>
      <c r="IV171" s="2">
        <v>28394.6</v>
      </c>
      <c r="IW171" s="2">
        <v>11553</v>
      </c>
      <c r="IX171" s="2">
        <v>7722</v>
      </c>
      <c r="IY171" s="2">
        <v>6829</v>
      </c>
      <c r="IZ171" s="2">
        <v>11020</v>
      </c>
      <c r="JA171" s="2">
        <v>8784.7999999999993</v>
      </c>
      <c r="JB171" s="2">
        <v>19856.400000000001</v>
      </c>
      <c r="JC171" s="2">
        <v>70923.600000000006</v>
      </c>
      <c r="JD171" s="2">
        <v>5334</v>
      </c>
      <c r="JE171" s="2">
        <v>78007.199999999997</v>
      </c>
      <c r="JF171" s="2">
        <v>50819.13</v>
      </c>
      <c r="JG171" s="2">
        <v>4491.2</v>
      </c>
      <c r="JH171" s="2">
        <v>6647.2</v>
      </c>
      <c r="JI171" s="2"/>
      <c r="JJ171" s="2">
        <v>6473</v>
      </c>
      <c r="JK171" s="2">
        <v>92661</v>
      </c>
      <c r="JL171" s="2">
        <v>4531</v>
      </c>
      <c r="JM171" s="2">
        <v>6164.8</v>
      </c>
      <c r="JN171" s="2">
        <v>19071.599999999999</v>
      </c>
      <c r="JO171" s="2">
        <v>10235</v>
      </c>
      <c r="JP171" s="2">
        <v>37938.639999999999</v>
      </c>
      <c r="JQ171" s="2">
        <v>4854</v>
      </c>
      <c r="JR171" s="2">
        <v>175278.8</v>
      </c>
      <c r="JS171" s="2">
        <v>128453</v>
      </c>
      <c r="JT171" s="2">
        <v>18400.96</v>
      </c>
      <c r="JU171" s="2">
        <v>4172</v>
      </c>
      <c r="JV171" s="2">
        <v>44868.2</v>
      </c>
      <c r="JW171" s="2">
        <v>20407.599999999999</v>
      </c>
      <c r="JX171" s="2">
        <v>127446.6</v>
      </c>
      <c r="JY171" s="2">
        <v>30221.4</v>
      </c>
      <c r="JZ171" s="2">
        <v>22055</v>
      </c>
      <c r="KA171" s="2">
        <v>102324.6</v>
      </c>
      <c r="KB171" s="2">
        <v>15421</v>
      </c>
      <c r="KC171" s="2">
        <v>15373</v>
      </c>
      <c r="KD171" s="2">
        <v>18511.07</v>
      </c>
      <c r="KE171" s="2">
        <v>8539.6</v>
      </c>
      <c r="KF171" s="2">
        <v>9961.4</v>
      </c>
      <c r="KG171" s="2">
        <v>254326</v>
      </c>
      <c r="KH171" s="2">
        <v>17944.2</v>
      </c>
      <c r="KI171" s="2">
        <v>28117</v>
      </c>
      <c r="KJ171" s="2">
        <v>37961</v>
      </c>
      <c r="KK171" s="2">
        <v>14692.6</v>
      </c>
      <c r="KL171" s="2">
        <v>21270.6</v>
      </c>
      <c r="KM171" s="2">
        <v>38080.800000000003</v>
      </c>
      <c r="KN171" s="2">
        <v>27031</v>
      </c>
      <c r="KO171" s="2">
        <v>11384</v>
      </c>
      <c r="KP171" s="2">
        <v>113227.56</v>
      </c>
      <c r="KQ171" s="2">
        <v>26766</v>
      </c>
      <c r="KR171" s="2">
        <v>25634.2</v>
      </c>
      <c r="KS171" s="2">
        <v>83570.600000000006</v>
      </c>
      <c r="KT171" s="2">
        <v>39394.400000000001</v>
      </c>
      <c r="KU171" s="2">
        <v>30775.200000000001</v>
      </c>
      <c r="KV171" s="2">
        <v>180186.75</v>
      </c>
      <c r="KW171" s="2">
        <v>43486.400000000001</v>
      </c>
      <c r="KX171" s="2">
        <v>136662</v>
      </c>
      <c r="KY171" s="2">
        <v>18080.2</v>
      </c>
      <c r="KZ171" s="2">
        <v>10682</v>
      </c>
      <c r="LA171" s="2">
        <v>39772.199999999997</v>
      </c>
      <c r="LB171" s="2">
        <v>32059.8</v>
      </c>
      <c r="LC171" s="2">
        <v>19233.400000000001</v>
      </c>
      <c r="LD171" s="2">
        <v>15346.2</v>
      </c>
      <c r="LE171" s="2">
        <v>18009.599999999999</v>
      </c>
      <c r="LF171" s="2">
        <v>391764</v>
      </c>
      <c r="LG171" s="2">
        <v>61221.4</v>
      </c>
      <c r="LH171" s="2">
        <v>94615.4</v>
      </c>
      <c r="LI171" s="2">
        <v>125103</v>
      </c>
      <c r="LJ171" s="2">
        <v>27411.8</v>
      </c>
      <c r="LK171" s="2">
        <v>8493</v>
      </c>
      <c r="LL171" s="2">
        <v>11706.2</v>
      </c>
      <c r="LM171" s="2">
        <v>14541</v>
      </c>
      <c r="LN171" s="2">
        <v>15448.8</v>
      </c>
      <c r="LO171" s="2">
        <v>20540.7</v>
      </c>
      <c r="LP171" s="2">
        <v>15092.4</v>
      </c>
      <c r="LQ171" s="2">
        <v>101274.4</v>
      </c>
      <c r="LR171" s="2">
        <v>15609.69</v>
      </c>
      <c r="LS171" s="2">
        <v>6000</v>
      </c>
      <c r="LT171" s="2">
        <v>321739.2</v>
      </c>
      <c r="LU171" s="2">
        <v>88062.399999999994</v>
      </c>
      <c r="LV171" s="2">
        <v>218284.6</v>
      </c>
      <c r="LW171" s="2">
        <v>102379.6</v>
      </c>
      <c r="LX171" s="2">
        <v>146553</v>
      </c>
      <c r="LY171" s="2">
        <v>39211.68</v>
      </c>
      <c r="LZ171" s="2">
        <v>22558.6</v>
      </c>
      <c r="MA171" s="2">
        <v>19555</v>
      </c>
      <c r="MB171" s="2">
        <v>43630</v>
      </c>
      <c r="MC171" s="2">
        <v>23324.6</v>
      </c>
      <c r="MD171" s="2">
        <v>151322</v>
      </c>
      <c r="ME171" s="2">
        <v>17484.8</v>
      </c>
      <c r="MF171" s="2">
        <v>496193.2</v>
      </c>
      <c r="MG171" s="2">
        <v>19062.599999999999</v>
      </c>
      <c r="MH171" s="2">
        <v>1800</v>
      </c>
      <c r="MI171" s="2">
        <v>4934.8</v>
      </c>
      <c r="MJ171" s="2">
        <v>5394.8</v>
      </c>
      <c r="MK171" s="2">
        <v>21622.880000000001</v>
      </c>
      <c r="ML171" s="2">
        <v>23899.8</v>
      </c>
      <c r="MM171" s="2">
        <v>22891.200000000001</v>
      </c>
      <c r="MN171" s="2">
        <v>68208.800000000003</v>
      </c>
      <c r="MO171" s="2"/>
      <c r="MP171" s="2">
        <v>13655</v>
      </c>
      <c r="MQ171" s="2">
        <v>32554.400000000001</v>
      </c>
      <c r="MR171" s="2">
        <v>241139</v>
      </c>
      <c r="MS171" s="2"/>
      <c r="MT171" s="2">
        <v>25434</v>
      </c>
      <c r="MU171" s="2">
        <v>30131.599999999999</v>
      </c>
      <c r="MV171" s="2">
        <v>18443.150000000001</v>
      </c>
      <c r="MW171" s="2">
        <v>11156.8</v>
      </c>
      <c r="MX171" s="2">
        <v>69862.399999999994</v>
      </c>
      <c r="MY171" s="2">
        <v>15432</v>
      </c>
      <c r="MZ171" s="2">
        <v>27549.8</v>
      </c>
      <c r="NA171" s="2"/>
      <c r="NB171" s="2"/>
      <c r="NC171" s="2">
        <v>343680.6</v>
      </c>
      <c r="ND171" s="2">
        <v>37594.800000000003</v>
      </c>
      <c r="NE171" s="2">
        <v>20061.599999999999</v>
      </c>
      <c r="NF171" s="2">
        <v>159361.5</v>
      </c>
      <c r="NG171" s="2">
        <v>15183.2</v>
      </c>
      <c r="NH171" s="2">
        <v>55101</v>
      </c>
      <c r="NI171" s="2">
        <v>83330.8</v>
      </c>
      <c r="NJ171" s="2">
        <v>83465</v>
      </c>
      <c r="NK171" s="2">
        <v>17501</v>
      </c>
      <c r="NL171" s="2">
        <v>21828</v>
      </c>
      <c r="NM171" s="2">
        <v>20000</v>
      </c>
      <c r="NN171" s="2">
        <v>2440</v>
      </c>
      <c r="NO171" s="2">
        <v>246442.6</v>
      </c>
      <c r="NP171" s="2">
        <v>24714</v>
      </c>
      <c r="NQ171" s="2">
        <v>14851.6</v>
      </c>
      <c r="NR171" s="2">
        <v>33027.199999999997</v>
      </c>
      <c r="NS171" s="2">
        <v>11580.8</v>
      </c>
      <c r="NT171" s="2">
        <v>6017.2</v>
      </c>
      <c r="NU171" s="2">
        <v>14337</v>
      </c>
      <c r="NV171" s="2">
        <v>423148.79999999999</v>
      </c>
      <c r="NW171" s="2">
        <v>81195.600000000006</v>
      </c>
      <c r="NX171" s="2">
        <v>16411</v>
      </c>
      <c r="NY171" s="2">
        <v>12464</v>
      </c>
      <c r="NZ171" s="2">
        <v>27508</v>
      </c>
      <c r="OA171" s="2">
        <v>21726</v>
      </c>
      <c r="OB171" s="2">
        <v>10869</v>
      </c>
      <c r="OC171" s="2">
        <v>299383</v>
      </c>
      <c r="OD171" s="2">
        <v>24273</v>
      </c>
      <c r="OE171" s="2">
        <v>12769.4</v>
      </c>
      <c r="OF171" s="2">
        <v>107198</v>
      </c>
      <c r="OG171" s="2">
        <v>30936.799999999999</v>
      </c>
      <c r="OH171" s="2">
        <v>25294</v>
      </c>
      <c r="OI171" s="2">
        <v>68932</v>
      </c>
      <c r="OJ171" s="2">
        <v>13240</v>
      </c>
      <c r="OK171" s="2">
        <v>18816</v>
      </c>
      <c r="OL171" s="2">
        <v>167943</v>
      </c>
      <c r="OM171" s="2">
        <v>50056</v>
      </c>
      <c r="ON171" s="2">
        <v>101227</v>
      </c>
      <c r="OO171" s="2">
        <v>25747.599999999999</v>
      </c>
      <c r="OP171" s="2">
        <v>31480.2</v>
      </c>
      <c r="OQ171" s="2">
        <v>3915</v>
      </c>
      <c r="OR171" s="2">
        <v>294815.2</v>
      </c>
      <c r="OS171" s="2">
        <v>7334</v>
      </c>
      <c r="OT171" s="2">
        <v>17844.2</v>
      </c>
      <c r="OU171" s="2">
        <v>24918.2</v>
      </c>
      <c r="OV171" s="2">
        <v>19922.599999999999</v>
      </c>
      <c r="OW171" s="2">
        <v>67010.399999999994</v>
      </c>
      <c r="OX171" s="2">
        <v>12079.4</v>
      </c>
      <c r="OY171" s="2">
        <v>16042.8</v>
      </c>
      <c r="OZ171" s="2">
        <v>7981</v>
      </c>
      <c r="PA171" s="2">
        <v>286028</v>
      </c>
      <c r="PB171" s="2">
        <v>7184</v>
      </c>
      <c r="PC171" s="2">
        <v>12133.8</v>
      </c>
      <c r="PD171" s="2">
        <v>1147</v>
      </c>
      <c r="PE171" s="2">
        <v>12519</v>
      </c>
      <c r="PF171" s="2">
        <v>43761</v>
      </c>
      <c r="PG171" s="2">
        <v>4100</v>
      </c>
      <c r="PH171" s="2">
        <v>8660.2000000000007</v>
      </c>
      <c r="PI171" s="2">
        <v>10429</v>
      </c>
      <c r="PJ171" s="2">
        <v>6083.6</v>
      </c>
      <c r="PK171" s="2">
        <v>13528.2</v>
      </c>
      <c r="PL171" s="2">
        <v>26242</v>
      </c>
      <c r="PM171" s="2">
        <v>3528</v>
      </c>
      <c r="PN171" s="2">
        <v>59479</v>
      </c>
      <c r="PO171" s="2">
        <v>10579.38</v>
      </c>
      <c r="PP171" s="2">
        <v>2045</v>
      </c>
      <c r="PQ171" s="2">
        <v>42</v>
      </c>
      <c r="PR171" s="2">
        <v>7132.4</v>
      </c>
      <c r="PS171" s="2">
        <v>1026350.8</v>
      </c>
      <c r="PT171" s="2">
        <v>6010</v>
      </c>
      <c r="PU171" s="2"/>
      <c r="PV171" s="2">
        <v>13865.6</v>
      </c>
      <c r="PW171" s="2">
        <v>101575.5</v>
      </c>
      <c r="PX171" s="2">
        <v>13590</v>
      </c>
      <c r="PY171" s="2">
        <v>3678</v>
      </c>
      <c r="PZ171" s="2">
        <v>7670</v>
      </c>
      <c r="QA171" s="2">
        <v>16917.400000000001</v>
      </c>
      <c r="QB171" s="2">
        <v>7697.2</v>
      </c>
      <c r="QC171" s="2">
        <v>63244.800000000003</v>
      </c>
      <c r="QD171" s="2">
        <v>3093.8</v>
      </c>
      <c r="QE171" s="2">
        <v>12439.8</v>
      </c>
      <c r="QF171" s="2">
        <v>9881.2000000000007</v>
      </c>
      <c r="QG171" s="2">
        <v>11169</v>
      </c>
      <c r="QH171" s="2">
        <v>21964.62</v>
      </c>
      <c r="QI171" s="2">
        <v>17794.599999999999</v>
      </c>
      <c r="QJ171" s="2">
        <v>1000</v>
      </c>
      <c r="QK171" s="2">
        <v>13218</v>
      </c>
      <c r="QL171" s="2">
        <v>20758.400000000001</v>
      </c>
      <c r="QM171" s="2">
        <v>30783</v>
      </c>
      <c r="QN171" s="2">
        <v>2288</v>
      </c>
      <c r="QO171" s="2">
        <v>3886</v>
      </c>
      <c r="QP171" s="2">
        <v>2770</v>
      </c>
      <c r="QQ171" s="2">
        <v>10984</v>
      </c>
      <c r="QR171" s="2"/>
      <c r="QS171" s="2">
        <v>422201.59999999998</v>
      </c>
      <c r="QT171" s="2">
        <v>15952.6</v>
      </c>
      <c r="QU171" s="2">
        <v>32433</v>
      </c>
      <c r="QV171" s="2">
        <v>9499.7999999999993</v>
      </c>
      <c r="QW171" s="2">
        <v>12458</v>
      </c>
      <c r="QX171" s="2">
        <v>44515</v>
      </c>
      <c r="QY171" s="2">
        <v>10684.6</v>
      </c>
      <c r="QZ171" s="2">
        <v>25620.6</v>
      </c>
      <c r="RA171" s="2">
        <v>10000</v>
      </c>
      <c r="RB171" s="2">
        <v>23234.400000000001</v>
      </c>
      <c r="RC171" s="2"/>
      <c r="RD171" s="2">
        <v>10016</v>
      </c>
      <c r="RE171" s="2"/>
      <c r="RF171" s="2">
        <v>501644</v>
      </c>
      <c r="RG171" s="2">
        <v>30502</v>
      </c>
      <c r="RH171" s="2">
        <v>20271.3</v>
      </c>
      <c r="RI171" s="2">
        <v>25276</v>
      </c>
      <c r="RJ171" s="2">
        <v>10096</v>
      </c>
      <c r="RK171" s="2">
        <v>33153.199999999997</v>
      </c>
      <c r="RL171" s="2">
        <v>6904</v>
      </c>
      <c r="RM171" s="2">
        <v>10264.200000000001</v>
      </c>
      <c r="RN171" s="2">
        <v>20552</v>
      </c>
      <c r="RO171" s="2">
        <v>23013</v>
      </c>
      <c r="RP171" s="2">
        <v>32752</v>
      </c>
      <c r="RQ171" s="2">
        <v>10627</v>
      </c>
      <c r="RR171" s="2">
        <v>6000</v>
      </c>
      <c r="RS171" s="2">
        <v>11017</v>
      </c>
      <c r="RT171" s="2">
        <v>79</v>
      </c>
      <c r="RU171" s="2">
        <v>6500</v>
      </c>
      <c r="RV171" s="2">
        <v>7974</v>
      </c>
      <c r="RW171" s="2">
        <v>6025</v>
      </c>
      <c r="RX171" s="2">
        <v>13325</v>
      </c>
      <c r="RY171" s="2">
        <v>3849</v>
      </c>
      <c r="RZ171" s="2">
        <v>264687.2</v>
      </c>
      <c r="SA171" s="2">
        <v>15467.4</v>
      </c>
      <c r="SB171" s="2">
        <v>18271</v>
      </c>
      <c r="SC171" s="2">
        <v>17955</v>
      </c>
      <c r="SD171" s="2">
        <v>4330.6000000000004</v>
      </c>
      <c r="SE171" s="2">
        <v>34876</v>
      </c>
      <c r="SF171" s="2">
        <v>19129</v>
      </c>
      <c r="SG171" s="2">
        <v>22615</v>
      </c>
      <c r="SH171" s="2">
        <v>12158.2</v>
      </c>
      <c r="SI171" s="2">
        <v>19654.2</v>
      </c>
      <c r="SJ171" s="2">
        <v>77759.399999999994</v>
      </c>
      <c r="SK171" s="2">
        <v>8525</v>
      </c>
      <c r="SL171" s="2">
        <v>93684</v>
      </c>
      <c r="SM171" s="2">
        <v>34153</v>
      </c>
      <c r="SN171" s="2">
        <v>33842.800000000003</v>
      </c>
      <c r="SO171" s="2">
        <v>40619.22</v>
      </c>
      <c r="SP171" s="2">
        <v>13628.8</v>
      </c>
      <c r="SQ171" s="2">
        <v>27874</v>
      </c>
      <c r="SR171" s="2">
        <v>15969.4</v>
      </c>
      <c r="SS171" s="2">
        <v>6925</v>
      </c>
      <c r="ST171" s="2">
        <v>202295</v>
      </c>
      <c r="SU171" s="2">
        <v>9532</v>
      </c>
      <c r="SV171" s="2">
        <v>2581</v>
      </c>
      <c r="SW171" s="2">
        <v>22184</v>
      </c>
      <c r="SX171" s="2">
        <v>18615.2</v>
      </c>
      <c r="SY171" s="2">
        <v>5134.8</v>
      </c>
      <c r="SZ171" s="2">
        <v>4916</v>
      </c>
      <c r="TA171" s="2">
        <v>24931</v>
      </c>
      <c r="TB171" s="2">
        <v>12655</v>
      </c>
      <c r="TC171" s="2">
        <v>9922.4</v>
      </c>
      <c r="TD171" s="2">
        <v>13187.8</v>
      </c>
      <c r="TE171" s="2">
        <v>53861.2</v>
      </c>
      <c r="TF171" s="2">
        <v>19580</v>
      </c>
      <c r="TG171" s="2">
        <v>13710</v>
      </c>
      <c r="TH171" s="2">
        <v>316269.40000000002</v>
      </c>
      <c r="TI171" s="2">
        <v>11454</v>
      </c>
      <c r="TJ171" s="2">
        <v>23167.599999999999</v>
      </c>
      <c r="TK171" s="2">
        <v>103674</v>
      </c>
      <c r="TL171" s="2">
        <v>55492.6</v>
      </c>
      <c r="TM171" s="2">
        <v>24249.4</v>
      </c>
      <c r="TN171" s="2">
        <v>6772</v>
      </c>
      <c r="TO171" s="2">
        <v>31023.599999999999</v>
      </c>
      <c r="TP171" s="2">
        <v>16898</v>
      </c>
      <c r="TQ171" s="2">
        <v>45939.4</v>
      </c>
      <c r="TR171" s="2"/>
      <c r="TS171" s="2"/>
      <c r="TT171" s="2">
        <v>6487</v>
      </c>
      <c r="TU171" s="2">
        <v>13679.4</v>
      </c>
      <c r="TV171" s="2"/>
      <c r="TW171" s="2">
        <v>6475.4</v>
      </c>
      <c r="TX171" s="2">
        <v>129391.8</v>
      </c>
      <c r="TY171" s="2">
        <v>5548</v>
      </c>
      <c r="TZ171" s="2">
        <v>303493.40000000002</v>
      </c>
      <c r="UA171" s="2">
        <v>32449</v>
      </c>
      <c r="UB171" s="2">
        <v>21821.8</v>
      </c>
      <c r="UC171" s="2"/>
      <c r="UD171" s="2">
        <v>132143</v>
      </c>
      <c r="UE171" s="2">
        <v>2411.4</v>
      </c>
      <c r="UF171" s="2">
        <v>3137</v>
      </c>
      <c r="UG171" s="2">
        <v>15616</v>
      </c>
      <c r="UH171" s="2">
        <v>5376.4</v>
      </c>
      <c r="UI171" s="2">
        <v>126975</v>
      </c>
      <c r="UJ171" s="2">
        <v>15519</v>
      </c>
      <c r="UK171" s="2">
        <v>14143</v>
      </c>
      <c r="UL171" s="2">
        <v>34562.800000000003</v>
      </c>
      <c r="UM171" s="2">
        <v>8180</v>
      </c>
      <c r="UN171" s="2">
        <v>10839</v>
      </c>
      <c r="UO171" s="2">
        <v>578669.06000000006</v>
      </c>
      <c r="UP171" s="2"/>
      <c r="UQ171" s="2">
        <v>5453</v>
      </c>
      <c r="UR171" s="2">
        <v>122524.5</v>
      </c>
      <c r="US171" s="2">
        <v>4035.8</v>
      </c>
      <c r="UT171" s="2">
        <v>9904</v>
      </c>
      <c r="UU171" s="2">
        <v>16227.4</v>
      </c>
      <c r="UV171" s="2">
        <v>7394.8</v>
      </c>
      <c r="UW171" s="2"/>
      <c r="UX171" s="2">
        <v>10317.4</v>
      </c>
      <c r="UY171" s="2">
        <v>8204.6299999999992</v>
      </c>
      <c r="UZ171" s="2">
        <v>35541</v>
      </c>
      <c r="VA171" s="2">
        <v>10072.6</v>
      </c>
      <c r="VB171" s="2">
        <v>11705.2</v>
      </c>
      <c r="VC171" s="2">
        <v>10357</v>
      </c>
      <c r="VD171" s="2">
        <v>5204.2</v>
      </c>
      <c r="VE171" s="2"/>
      <c r="VF171" s="2">
        <v>3134</v>
      </c>
      <c r="VG171" s="2">
        <v>35748</v>
      </c>
      <c r="VH171" s="2">
        <v>5355</v>
      </c>
      <c r="VI171" s="2">
        <v>3528.4</v>
      </c>
      <c r="VJ171" s="2">
        <v>10871.2</v>
      </c>
      <c r="VK171" s="2">
        <v>436886.11</v>
      </c>
      <c r="VL171" s="2">
        <v>12195</v>
      </c>
      <c r="VM171" s="2">
        <v>17243.400000000001</v>
      </c>
      <c r="VN171" s="2">
        <v>24682</v>
      </c>
      <c r="VO171" s="2">
        <v>44683</v>
      </c>
      <c r="VP171" s="2">
        <v>48594.2</v>
      </c>
      <c r="VQ171" s="2">
        <v>17549.8</v>
      </c>
      <c r="VR171" s="2">
        <v>22887</v>
      </c>
      <c r="VS171" s="2">
        <v>3276.4</v>
      </c>
      <c r="VT171" s="2">
        <v>140643.6</v>
      </c>
      <c r="VU171" s="2">
        <v>10468.799999999999</v>
      </c>
      <c r="VV171" s="2">
        <v>19929.599999999999</v>
      </c>
      <c r="VW171" s="2">
        <v>24793</v>
      </c>
      <c r="VX171" s="2">
        <v>23036.2</v>
      </c>
      <c r="VY171" s="2">
        <v>12463.2</v>
      </c>
      <c r="VZ171" s="2">
        <v>681960</v>
      </c>
      <c r="WA171" s="2">
        <v>85139</v>
      </c>
      <c r="WB171" s="2">
        <v>21016</v>
      </c>
      <c r="WC171" s="2">
        <v>14380</v>
      </c>
      <c r="WD171" s="2">
        <v>9630.83</v>
      </c>
      <c r="WE171" s="2">
        <v>8542</v>
      </c>
      <c r="WF171" s="2">
        <v>33288</v>
      </c>
      <c r="WG171" s="2">
        <v>77491.600000000006</v>
      </c>
      <c r="WH171" s="2">
        <v>30281.200000000001</v>
      </c>
      <c r="WI171" s="2">
        <v>13629.6</v>
      </c>
      <c r="WJ171" s="2">
        <v>12735</v>
      </c>
      <c r="WK171" s="2">
        <v>40483.800000000003</v>
      </c>
      <c r="WL171" s="2">
        <v>13592.8</v>
      </c>
      <c r="WM171" s="2">
        <v>19553.400000000001</v>
      </c>
      <c r="WN171" s="2">
        <v>65223</v>
      </c>
      <c r="WO171" s="2">
        <v>23494.6</v>
      </c>
      <c r="WP171" s="2">
        <v>35596</v>
      </c>
      <c r="WQ171" s="2">
        <v>33914</v>
      </c>
      <c r="WR171" s="2">
        <v>12286</v>
      </c>
      <c r="WS171" s="2">
        <v>17791</v>
      </c>
      <c r="WT171" s="2">
        <v>131833.79999999999</v>
      </c>
      <c r="WU171" s="2">
        <v>22384</v>
      </c>
      <c r="WV171" s="2">
        <v>22992.2</v>
      </c>
      <c r="WW171" s="2">
        <v>10542.6</v>
      </c>
      <c r="WX171" s="2">
        <v>23108.400000000001</v>
      </c>
      <c r="WY171" s="2">
        <v>11013.4</v>
      </c>
      <c r="WZ171" s="2">
        <v>5387.4</v>
      </c>
      <c r="XA171" s="2">
        <v>5011.2</v>
      </c>
      <c r="XB171" s="2">
        <v>145131</v>
      </c>
      <c r="XC171" s="2">
        <v>4670</v>
      </c>
      <c r="XD171" s="2">
        <v>6584.4</v>
      </c>
      <c r="XE171" s="2">
        <v>5178.8</v>
      </c>
      <c r="XF171" s="2">
        <v>10056</v>
      </c>
      <c r="XG171" s="2">
        <v>243569</v>
      </c>
      <c r="XH171" s="2">
        <v>22640.6</v>
      </c>
      <c r="XI171" s="2">
        <v>62555.6</v>
      </c>
      <c r="XJ171" s="2">
        <v>123101.6</v>
      </c>
      <c r="XK171" s="2">
        <v>29674</v>
      </c>
      <c r="XL171" s="2">
        <v>49585.599999999999</v>
      </c>
      <c r="XM171" s="2">
        <v>44381</v>
      </c>
      <c r="XN171" s="2">
        <v>15134.2</v>
      </c>
      <c r="XO171" s="2">
        <v>23580.2</v>
      </c>
      <c r="XP171" s="2">
        <v>48994.8</v>
      </c>
      <c r="XQ171" s="2">
        <v>14267.88</v>
      </c>
      <c r="XR171" s="2">
        <v>19571</v>
      </c>
      <c r="XS171" s="2">
        <v>16277.6</v>
      </c>
      <c r="XT171" s="2">
        <v>19363.8</v>
      </c>
      <c r="XU171" s="2">
        <v>17954</v>
      </c>
      <c r="XV171" s="2">
        <v>9080</v>
      </c>
      <c r="XW171" s="2">
        <v>6573.4</v>
      </c>
      <c r="XX171" s="2">
        <v>8407.7999999999993</v>
      </c>
      <c r="XY171" s="2">
        <v>7749</v>
      </c>
      <c r="XZ171" s="2">
        <v>12889.8</v>
      </c>
      <c r="YA171" s="2">
        <v>7097</v>
      </c>
      <c r="YB171" s="2">
        <v>21802</v>
      </c>
      <c r="YC171" s="2">
        <v>3999</v>
      </c>
      <c r="YD171" s="2">
        <v>451895.6</v>
      </c>
      <c r="YE171" s="2">
        <v>26422</v>
      </c>
      <c r="YF171" s="2">
        <v>47570</v>
      </c>
      <c r="YG171" s="2">
        <v>22746</v>
      </c>
      <c r="YH171" s="2">
        <v>96496.5</v>
      </c>
      <c r="YI171" s="2">
        <v>50965</v>
      </c>
      <c r="YJ171" s="2">
        <v>37662</v>
      </c>
      <c r="YK171" s="2">
        <v>15057.4</v>
      </c>
      <c r="YL171" s="2">
        <v>64564.94</v>
      </c>
      <c r="YM171" s="2">
        <v>46935.4</v>
      </c>
      <c r="YN171" s="2">
        <v>28761</v>
      </c>
      <c r="YO171" s="2">
        <v>30838</v>
      </c>
      <c r="YP171" s="2">
        <v>13456</v>
      </c>
      <c r="YQ171" s="2">
        <v>22701</v>
      </c>
      <c r="YR171" s="2">
        <v>17756.2</v>
      </c>
      <c r="YS171" s="2">
        <v>24343.200000000001</v>
      </c>
      <c r="YT171" s="2">
        <v>12668</v>
      </c>
      <c r="YU171" s="2">
        <v>181147</v>
      </c>
      <c r="YV171" s="2">
        <v>45296.2</v>
      </c>
      <c r="YW171" s="2">
        <v>20761</v>
      </c>
      <c r="YX171" s="2">
        <v>16013.8</v>
      </c>
      <c r="YY171" s="2">
        <v>16832.2</v>
      </c>
      <c r="YZ171" s="2">
        <v>11660.33</v>
      </c>
      <c r="ZA171" s="2">
        <v>11427</v>
      </c>
      <c r="ZB171" s="2">
        <v>143454.20000000001</v>
      </c>
      <c r="ZC171" s="2">
        <v>6104.2</v>
      </c>
      <c r="ZD171" s="2">
        <v>25224.799999999999</v>
      </c>
      <c r="ZE171" s="2">
        <v>118879</v>
      </c>
      <c r="ZF171" s="2">
        <v>7358.6</v>
      </c>
      <c r="ZG171" s="2">
        <v>4494.8</v>
      </c>
      <c r="ZH171" s="2">
        <v>21281</v>
      </c>
      <c r="ZI171" s="2">
        <v>3864.8</v>
      </c>
      <c r="ZJ171" s="2">
        <v>46793.7</v>
      </c>
      <c r="ZK171" s="2">
        <v>222526</v>
      </c>
      <c r="ZL171" s="2">
        <v>8828</v>
      </c>
      <c r="ZM171" s="2">
        <v>11288</v>
      </c>
      <c r="ZN171" s="2">
        <v>157295</v>
      </c>
      <c r="ZO171" s="2">
        <v>31813</v>
      </c>
      <c r="ZP171" s="2">
        <v>8290</v>
      </c>
      <c r="ZQ171" s="2">
        <v>45333</v>
      </c>
      <c r="ZR171" s="2">
        <v>6295</v>
      </c>
      <c r="ZS171" s="2">
        <v>18511.2</v>
      </c>
      <c r="ZT171" s="2">
        <v>44599</v>
      </c>
      <c r="ZU171" s="2">
        <v>4023</v>
      </c>
      <c r="ZV171" s="2">
        <v>24298.400000000001</v>
      </c>
      <c r="ZW171" s="2">
        <v>10526</v>
      </c>
      <c r="ZX171" s="2">
        <v>6404.2</v>
      </c>
      <c r="ZY171" s="2">
        <v>5654</v>
      </c>
      <c r="ZZ171" s="2">
        <v>4325</v>
      </c>
      <c r="AAA171" s="2">
        <v>18862</v>
      </c>
      <c r="AAB171" s="2">
        <v>18905</v>
      </c>
      <c r="AAC171" s="2">
        <v>4923</v>
      </c>
      <c r="AAD171" s="2">
        <v>29961.200000000001</v>
      </c>
      <c r="AAE171" s="2"/>
      <c r="AAF171" s="2">
        <v>7938</v>
      </c>
      <c r="AAG171" s="2">
        <v>141674.4</v>
      </c>
      <c r="AAH171" s="2">
        <v>16789</v>
      </c>
      <c r="AAI171" s="2">
        <v>26616</v>
      </c>
      <c r="AAJ171" s="2">
        <v>17860.8</v>
      </c>
      <c r="AAK171" s="2">
        <v>21673</v>
      </c>
      <c r="AAL171" s="2">
        <v>11619.6</v>
      </c>
      <c r="AAM171" s="2">
        <v>46002</v>
      </c>
      <c r="AAN171" s="2">
        <v>983150</v>
      </c>
      <c r="AAO171" s="2">
        <v>33766.400000000001</v>
      </c>
      <c r="AAP171" s="2">
        <v>7802</v>
      </c>
      <c r="AAQ171" s="2">
        <v>19075.599999999999</v>
      </c>
      <c r="AAR171" s="2">
        <v>14700.8</v>
      </c>
      <c r="AAS171" s="2">
        <v>23588.799999999999</v>
      </c>
      <c r="AAT171" s="2">
        <v>23160</v>
      </c>
      <c r="AAU171" s="2">
        <v>23466.799999999999</v>
      </c>
      <c r="AAV171" s="2">
        <v>50647</v>
      </c>
      <c r="AAW171" s="2">
        <v>8120.8</v>
      </c>
      <c r="AAX171" s="2">
        <v>11283.6</v>
      </c>
      <c r="AAY171" s="2">
        <v>95697</v>
      </c>
      <c r="AAZ171" s="2">
        <v>35159</v>
      </c>
      <c r="ABA171" s="2">
        <v>5375</v>
      </c>
      <c r="ABB171" s="2">
        <v>8438</v>
      </c>
      <c r="ABC171" s="2">
        <v>4255</v>
      </c>
      <c r="ABD171" s="2">
        <v>3640.8</v>
      </c>
      <c r="ABE171" s="2">
        <v>13271.8</v>
      </c>
      <c r="ABF171" s="2">
        <v>7846</v>
      </c>
      <c r="ABG171" s="2">
        <v>174440</v>
      </c>
      <c r="ABH171" s="2">
        <v>71384</v>
      </c>
      <c r="ABI171" s="2">
        <v>16121.6</v>
      </c>
      <c r="ABJ171" s="2">
        <v>6116</v>
      </c>
      <c r="ABK171" s="2">
        <v>9239</v>
      </c>
      <c r="ABL171" s="2">
        <v>8872.6</v>
      </c>
      <c r="ABM171" s="2">
        <v>4404.6000000000004</v>
      </c>
      <c r="ABN171" s="2">
        <v>214880.3</v>
      </c>
      <c r="ABO171" s="2">
        <v>35978</v>
      </c>
      <c r="ABP171" s="2">
        <v>40598</v>
      </c>
      <c r="ABQ171" s="2">
        <v>25884</v>
      </c>
      <c r="ABR171" s="2">
        <v>18846.599999999999</v>
      </c>
      <c r="ABS171" s="2">
        <v>28762</v>
      </c>
      <c r="ABT171" s="2">
        <v>19013</v>
      </c>
      <c r="ABU171" s="2">
        <v>18381</v>
      </c>
      <c r="ABV171" s="2">
        <v>96990</v>
      </c>
      <c r="ABW171" s="2">
        <v>362764.79999999999</v>
      </c>
      <c r="ABX171" s="2">
        <v>63263</v>
      </c>
      <c r="ABY171" s="2">
        <v>82869</v>
      </c>
      <c r="ABZ171" s="2">
        <v>10186.200000000001</v>
      </c>
      <c r="ACA171" s="2">
        <v>17913</v>
      </c>
      <c r="ACB171" s="2">
        <v>70142.399999999994</v>
      </c>
      <c r="ACC171" s="2">
        <v>12882.8</v>
      </c>
      <c r="ACD171" s="2">
        <v>36536.199999999997</v>
      </c>
      <c r="ACE171" s="2">
        <v>29350</v>
      </c>
      <c r="ACF171" s="2">
        <v>25205.8</v>
      </c>
      <c r="ACG171" s="2">
        <v>16675</v>
      </c>
      <c r="ACH171" s="2">
        <v>425436</v>
      </c>
      <c r="ACI171" s="2">
        <v>26502.2</v>
      </c>
      <c r="ACJ171" s="2">
        <v>43952</v>
      </c>
      <c r="ACK171" s="2">
        <v>26774</v>
      </c>
      <c r="ACL171" s="2">
        <v>13376.2</v>
      </c>
      <c r="ACM171" s="2">
        <v>11378.2</v>
      </c>
      <c r="ACN171" s="2">
        <v>46701.3</v>
      </c>
      <c r="ACO171" s="2">
        <v>87818</v>
      </c>
      <c r="ACP171" s="2">
        <v>94449.8</v>
      </c>
      <c r="ACQ171" s="2">
        <v>14724</v>
      </c>
      <c r="ACR171" s="2">
        <v>41357.4</v>
      </c>
      <c r="ACS171" s="2">
        <v>23348.2</v>
      </c>
      <c r="ACT171" s="2">
        <v>101088.48</v>
      </c>
      <c r="ACU171" s="2">
        <v>270572.2</v>
      </c>
      <c r="ACV171" s="2">
        <v>76220</v>
      </c>
      <c r="ACW171" s="2">
        <v>37410</v>
      </c>
      <c r="ACX171" s="2">
        <v>10347</v>
      </c>
      <c r="ACY171" s="2">
        <v>15607</v>
      </c>
      <c r="ACZ171" s="2">
        <v>19830.400000000001</v>
      </c>
      <c r="ADA171" s="2">
        <v>7062.8</v>
      </c>
      <c r="ADB171" s="2">
        <v>8197</v>
      </c>
      <c r="ADC171" s="2">
        <v>2634</v>
      </c>
      <c r="ADD171" s="2">
        <v>4752</v>
      </c>
      <c r="ADE171" s="2">
        <v>106680.2</v>
      </c>
      <c r="ADF171" s="2">
        <v>104239.76</v>
      </c>
      <c r="ADG171" s="2">
        <v>32486.799999999999</v>
      </c>
      <c r="ADH171" s="2">
        <v>1500</v>
      </c>
      <c r="ADI171" s="2">
        <v>15187.41</v>
      </c>
      <c r="ADJ171" s="2">
        <v>10308.6</v>
      </c>
      <c r="ADK171" s="2">
        <v>30228</v>
      </c>
      <c r="ADL171" s="2">
        <v>17740.310000000001</v>
      </c>
      <c r="ADM171" s="2">
        <v>24320.45</v>
      </c>
      <c r="ADN171" s="2">
        <v>295993.59999999998</v>
      </c>
      <c r="ADO171" s="2">
        <v>57546.2</v>
      </c>
      <c r="ADP171" s="2">
        <v>24795</v>
      </c>
      <c r="ADQ171" s="2">
        <v>180009.60000000001</v>
      </c>
      <c r="ADR171" s="2">
        <v>21370</v>
      </c>
      <c r="ADS171" s="2">
        <v>13809</v>
      </c>
      <c r="ADT171" s="2">
        <v>91139</v>
      </c>
      <c r="ADU171" s="2">
        <v>36484</v>
      </c>
      <c r="ADV171" s="2">
        <v>340725.96</v>
      </c>
      <c r="ADW171" s="2">
        <v>106320.2</v>
      </c>
      <c r="ADX171" s="2">
        <v>23672</v>
      </c>
      <c r="ADY171" s="2">
        <v>25532.2</v>
      </c>
      <c r="ADZ171" s="2">
        <v>535457</v>
      </c>
      <c r="AEA171" s="2">
        <v>20366.400000000001</v>
      </c>
      <c r="AEB171" s="2">
        <v>16273.8</v>
      </c>
      <c r="AEC171" s="2">
        <v>30320.400000000001</v>
      </c>
      <c r="AED171" s="2">
        <v>45372.4</v>
      </c>
      <c r="AEE171" s="2">
        <v>53342.6</v>
      </c>
      <c r="AEF171" s="2">
        <v>12085</v>
      </c>
      <c r="AEG171" s="2">
        <v>37626</v>
      </c>
      <c r="AEH171" s="2">
        <v>18862</v>
      </c>
      <c r="AEI171" s="2">
        <v>33635.4</v>
      </c>
      <c r="AEJ171" s="2">
        <v>59537.4</v>
      </c>
      <c r="AEK171" s="2">
        <v>49228.92</v>
      </c>
      <c r="AEL171" s="2">
        <v>39989.199999999997</v>
      </c>
      <c r="AEM171" s="2">
        <v>48587</v>
      </c>
      <c r="AEN171" s="2">
        <v>26718.91</v>
      </c>
      <c r="AEO171" s="2">
        <v>24433.599999999999</v>
      </c>
      <c r="AEP171" s="2">
        <v>24581.63</v>
      </c>
      <c r="AEQ171" s="2">
        <v>16903</v>
      </c>
      <c r="AER171" s="2">
        <v>18188</v>
      </c>
      <c r="AES171" s="2">
        <v>15657</v>
      </c>
      <c r="AET171" s="2">
        <v>19958</v>
      </c>
      <c r="AEU171" s="2">
        <v>48811.199999999997</v>
      </c>
      <c r="AEV171" s="2">
        <v>19756.8</v>
      </c>
      <c r="AEW171" s="2">
        <v>14191</v>
      </c>
      <c r="AEX171" s="2">
        <v>19789.599999999999</v>
      </c>
      <c r="AEY171" s="2">
        <v>9908.2000000000007</v>
      </c>
      <c r="AEZ171" s="2">
        <v>191554</v>
      </c>
      <c r="AFA171" s="2">
        <v>130273.5</v>
      </c>
      <c r="AFB171" s="2">
        <v>50390</v>
      </c>
      <c r="AFC171" s="2">
        <v>14996</v>
      </c>
      <c r="AFD171" s="2">
        <v>27374</v>
      </c>
      <c r="AFE171" s="2">
        <v>34415.4</v>
      </c>
      <c r="AFF171" s="2"/>
      <c r="AFG171" s="2">
        <v>27428.400000000001</v>
      </c>
      <c r="AFH171" s="2">
        <v>20309</v>
      </c>
      <c r="AFI171" s="2">
        <v>15627</v>
      </c>
      <c r="AFJ171" s="2">
        <v>18364</v>
      </c>
      <c r="AFK171" s="2">
        <v>23555</v>
      </c>
      <c r="AFL171" s="2">
        <v>16051.2</v>
      </c>
      <c r="AFM171" s="2">
        <v>192210</v>
      </c>
      <c r="AFN171" s="2">
        <v>34129</v>
      </c>
      <c r="AFO171" s="2">
        <v>14487</v>
      </c>
      <c r="AFP171" s="2">
        <v>9085</v>
      </c>
      <c r="AFQ171" s="2">
        <v>13352.6</v>
      </c>
      <c r="AFR171" s="2">
        <v>12049.6</v>
      </c>
      <c r="AFS171" s="2">
        <v>7735</v>
      </c>
      <c r="AFT171" s="2">
        <v>15324</v>
      </c>
      <c r="AFU171" s="2">
        <v>16835</v>
      </c>
      <c r="AFV171" s="2">
        <v>8300</v>
      </c>
      <c r="AFW171" s="2">
        <v>34927</v>
      </c>
      <c r="AFX171" s="2">
        <v>5444</v>
      </c>
      <c r="AFY171" s="2">
        <v>171741.2</v>
      </c>
      <c r="AFZ171" s="2">
        <v>15509</v>
      </c>
      <c r="AGA171" s="2">
        <v>12088</v>
      </c>
      <c r="AGB171" s="2">
        <v>7608.6</v>
      </c>
      <c r="AGC171" s="2">
        <v>35014.400000000001</v>
      </c>
      <c r="AGD171" s="2">
        <v>26330</v>
      </c>
      <c r="AGE171" s="2">
        <v>8141</v>
      </c>
      <c r="AGF171" s="2">
        <v>16080.6</v>
      </c>
      <c r="AGG171" s="2">
        <v>9904</v>
      </c>
      <c r="AGH171" s="2">
        <v>16871</v>
      </c>
      <c r="AGI171" s="2">
        <v>9786.4</v>
      </c>
      <c r="AGJ171" s="2">
        <v>265964</v>
      </c>
      <c r="AGK171" s="2">
        <v>91094.2</v>
      </c>
      <c r="AGL171" s="2">
        <v>30776</v>
      </c>
      <c r="AGM171" s="2">
        <v>22935</v>
      </c>
      <c r="AGN171" s="2">
        <v>183734</v>
      </c>
      <c r="AGO171" s="2">
        <v>23224</v>
      </c>
      <c r="AGP171" s="2">
        <v>14901</v>
      </c>
      <c r="AGQ171" s="2">
        <v>7851</v>
      </c>
      <c r="AGR171" s="2">
        <v>260098</v>
      </c>
      <c r="AGS171" s="2">
        <v>292786</v>
      </c>
      <c r="AGT171" s="2">
        <v>21021.599999999999</v>
      </c>
      <c r="AGU171" s="2">
        <v>30083</v>
      </c>
      <c r="AGV171" s="2">
        <v>23820.400000000001</v>
      </c>
      <c r="AGW171" s="2">
        <v>46426</v>
      </c>
      <c r="AGX171" s="2">
        <v>20919</v>
      </c>
      <c r="AGY171" s="2">
        <v>24514</v>
      </c>
      <c r="AGZ171" s="2">
        <v>15801</v>
      </c>
      <c r="AHA171" s="2">
        <v>44855</v>
      </c>
      <c r="AHB171" s="2">
        <v>50141.599999999999</v>
      </c>
      <c r="AHC171" s="2">
        <v>6425</v>
      </c>
      <c r="AHD171" s="2"/>
      <c r="AHE171" s="2">
        <v>25439</v>
      </c>
      <c r="AHF171" s="2">
        <v>22098.2</v>
      </c>
      <c r="AHG171" s="2">
        <v>17108.599999999999</v>
      </c>
      <c r="AHH171" s="2">
        <v>11826</v>
      </c>
      <c r="AHI171" s="2">
        <v>117327.2</v>
      </c>
      <c r="AHJ171" s="2">
        <v>6261.8</v>
      </c>
      <c r="AHK171" s="2">
        <v>15362.2</v>
      </c>
      <c r="AHL171" s="2">
        <v>3983</v>
      </c>
      <c r="AHM171" s="2">
        <v>53272</v>
      </c>
      <c r="AHN171" s="2">
        <v>25114</v>
      </c>
      <c r="AHO171" s="2">
        <v>18798</v>
      </c>
      <c r="AHP171" s="2">
        <v>47304285.830000006</v>
      </c>
    </row>
    <row r="172" spans="1:900">
      <c r="A172" s="1" t="s">
        <v>2172</v>
      </c>
      <c r="B172" s="1" t="s">
        <v>2253</v>
      </c>
      <c r="C172" s="1" t="s">
        <v>2254</v>
      </c>
      <c r="D172" s="2"/>
      <c r="E172" s="2"/>
      <c r="F172" s="2"/>
      <c r="G172" s="2"/>
      <c r="H172" s="2"/>
      <c r="I172" s="2">
        <v>330105</v>
      </c>
      <c r="J172" s="2">
        <v>680400</v>
      </c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>
        <v>425610</v>
      </c>
      <c r="AD172" s="2"/>
      <c r="AE172" s="2"/>
      <c r="AF172" s="2"/>
      <c r="AG172" s="2"/>
      <c r="AH172" s="2">
        <v>82970</v>
      </c>
      <c r="AI172" s="2">
        <v>42780</v>
      </c>
      <c r="AJ172" s="2"/>
      <c r="AK172" s="2">
        <v>1585</v>
      </c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>
        <v>343985</v>
      </c>
      <c r="BP172" s="2"/>
      <c r="BQ172" s="2"/>
      <c r="BR172" s="2">
        <v>76000</v>
      </c>
      <c r="BS172" s="2"/>
      <c r="BT172" s="2"/>
      <c r="BU172" s="2">
        <v>671307.3</v>
      </c>
      <c r="BV172" s="2"/>
      <c r="BW172" s="2"/>
      <c r="BX172" s="2"/>
      <c r="BY172" s="2"/>
      <c r="BZ172" s="2">
        <v>156318</v>
      </c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>
        <v>338595</v>
      </c>
      <c r="DG172" s="2">
        <v>750000</v>
      </c>
      <c r="DH172" s="2">
        <v>279000</v>
      </c>
      <c r="DI172" s="2"/>
      <c r="DJ172" s="2"/>
      <c r="DK172" s="2"/>
      <c r="DL172" s="2"/>
      <c r="DM172" s="2"/>
      <c r="DN172" s="2"/>
      <c r="DO172" s="2"/>
      <c r="DP172" s="2"/>
      <c r="DQ172" s="2">
        <v>1087500</v>
      </c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>
        <v>16629</v>
      </c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>
        <v>19855</v>
      </c>
      <c r="EZ172" s="2"/>
      <c r="FA172" s="2"/>
      <c r="FB172" s="2"/>
      <c r="FC172" s="2"/>
      <c r="FD172" s="2"/>
      <c r="FE172" s="2">
        <v>19855</v>
      </c>
      <c r="FF172" s="2"/>
      <c r="FG172" s="2"/>
      <c r="FH172" s="2"/>
      <c r="FI172" s="2"/>
      <c r="FJ172" s="2">
        <v>39807.5</v>
      </c>
      <c r="FK172" s="2"/>
      <c r="FL172" s="2">
        <v>138502.5</v>
      </c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  <c r="IX172" s="2"/>
      <c r="IY172" s="2"/>
      <c r="IZ172" s="2"/>
      <c r="JA172" s="2"/>
      <c r="JB172" s="2"/>
      <c r="JC172" s="2">
        <v>75967</v>
      </c>
      <c r="JD172" s="2"/>
      <c r="JE172" s="2"/>
      <c r="JF172" s="2"/>
      <c r="JG172" s="2"/>
      <c r="JH172" s="2"/>
      <c r="JI172" s="2"/>
      <c r="JJ172" s="2"/>
      <c r="JK172" s="2"/>
      <c r="JL172" s="2"/>
      <c r="JM172" s="2"/>
      <c r="JN172" s="2"/>
      <c r="JO172" s="2"/>
      <c r="JP172" s="2"/>
      <c r="JQ172" s="2"/>
      <c r="JR172" s="2"/>
      <c r="JS172" s="2"/>
      <c r="JT172" s="2"/>
      <c r="JU172" s="2"/>
      <c r="JV172" s="2"/>
      <c r="JW172" s="2"/>
      <c r="JX172" s="2"/>
      <c r="JY172" s="2"/>
      <c r="JZ172" s="2"/>
      <c r="KA172" s="2"/>
      <c r="KB172" s="2"/>
      <c r="KC172" s="2"/>
      <c r="KD172" s="2"/>
      <c r="KE172" s="2"/>
      <c r="KF172" s="2"/>
      <c r="KG172" s="2"/>
      <c r="KH172" s="2"/>
      <c r="KI172" s="2"/>
      <c r="KJ172" s="2"/>
      <c r="KK172" s="2"/>
      <c r="KL172" s="2"/>
      <c r="KM172" s="2"/>
      <c r="KN172" s="2"/>
      <c r="KO172" s="2"/>
      <c r="KP172" s="2"/>
      <c r="KQ172" s="2"/>
      <c r="KR172" s="2"/>
      <c r="KS172" s="2"/>
      <c r="KT172" s="2"/>
      <c r="KU172" s="2"/>
      <c r="KV172" s="2"/>
      <c r="KW172" s="2"/>
      <c r="KX172" s="2"/>
      <c r="KY172" s="2"/>
      <c r="KZ172" s="2"/>
      <c r="LA172" s="2"/>
      <c r="LB172" s="2"/>
      <c r="LC172" s="2"/>
      <c r="LD172" s="2"/>
      <c r="LE172" s="2"/>
      <c r="LF172" s="2"/>
      <c r="LG172" s="2"/>
      <c r="LH172" s="2">
        <v>57000</v>
      </c>
      <c r="LI172" s="2"/>
      <c r="LJ172" s="2"/>
      <c r="LK172" s="2"/>
      <c r="LL172" s="2"/>
      <c r="LM172" s="2"/>
      <c r="LN172" s="2"/>
      <c r="LO172" s="2"/>
      <c r="LP172" s="2"/>
      <c r="LQ172" s="2"/>
      <c r="LR172" s="2">
        <v>211500</v>
      </c>
      <c r="LS172" s="2"/>
      <c r="LT172" s="2"/>
      <c r="LU172" s="2"/>
      <c r="LV172" s="2"/>
      <c r="LW172" s="2">
        <v>117750</v>
      </c>
      <c r="LX172" s="2"/>
      <c r="LY172" s="2"/>
      <c r="LZ172" s="2"/>
      <c r="MA172" s="2"/>
      <c r="MB172" s="2"/>
      <c r="MC172" s="2"/>
      <c r="MD172" s="2"/>
      <c r="ME172" s="2"/>
      <c r="MF172" s="2"/>
      <c r="MG172" s="2"/>
      <c r="MH172" s="2"/>
      <c r="MI172" s="2"/>
      <c r="MJ172" s="2"/>
      <c r="MK172" s="2"/>
      <c r="ML172" s="2"/>
      <c r="MM172" s="2">
        <v>117030.5</v>
      </c>
      <c r="MN172" s="2"/>
      <c r="MO172" s="2"/>
      <c r="MP172" s="2"/>
      <c r="MQ172" s="2"/>
      <c r="MR172" s="2"/>
      <c r="MS172" s="2"/>
      <c r="MT172" s="2"/>
      <c r="MU172" s="2"/>
      <c r="MV172" s="2"/>
      <c r="MW172" s="2"/>
      <c r="MX172" s="2"/>
      <c r="MY172" s="2">
        <v>9928.1</v>
      </c>
      <c r="MZ172" s="2"/>
      <c r="NA172" s="2"/>
      <c r="NB172" s="2"/>
      <c r="NC172" s="2"/>
      <c r="ND172" s="2"/>
      <c r="NE172" s="2"/>
      <c r="NF172" s="2"/>
      <c r="NG172" s="2"/>
      <c r="NH172" s="2"/>
      <c r="NI172" s="2"/>
      <c r="NJ172" s="2"/>
      <c r="NK172" s="2"/>
      <c r="NL172" s="2"/>
      <c r="NM172" s="2"/>
      <c r="NN172" s="2"/>
      <c r="NO172" s="2">
        <v>153352.5</v>
      </c>
      <c r="NP172" s="2"/>
      <c r="NQ172" s="2"/>
      <c r="NR172" s="2"/>
      <c r="NS172" s="2">
        <v>1080</v>
      </c>
      <c r="NT172" s="2"/>
      <c r="NU172" s="2"/>
      <c r="NV172" s="2">
        <v>1527285</v>
      </c>
      <c r="NW172" s="2"/>
      <c r="NX172" s="2"/>
      <c r="NY172" s="2"/>
      <c r="NZ172" s="2"/>
      <c r="OA172" s="2"/>
      <c r="OB172" s="2"/>
      <c r="OC172" s="2"/>
      <c r="OD172" s="2"/>
      <c r="OE172" s="2"/>
      <c r="OF172" s="2"/>
      <c r="OG172" s="2"/>
      <c r="OH172" s="2"/>
      <c r="OI172" s="2"/>
      <c r="OJ172" s="2"/>
      <c r="OK172" s="2"/>
      <c r="OL172" s="2">
        <v>387500</v>
      </c>
      <c r="OM172" s="2"/>
      <c r="ON172" s="2"/>
      <c r="OO172" s="2"/>
      <c r="OP172" s="2"/>
      <c r="OQ172" s="2"/>
      <c r="OR172" s="2">
        <v>495500</v>
      </c>
      <c r="OS172" s="2"/>
      <c r="OT172" s="2"/>
      <c r="OU172" s="2"/>
      <c r="OV172" s="2">
        <v>165814.39999999999</v>
      </c>
      <c r="OW172" s="2">
        <v>210551.5</v>
      </c>
      <c r="OX172" s="2"/>
      <c r="OY172" s="2"/>
      <c r="OZ172" s="2"/>
      <c r="PA172" s="2"/>
      <c r="PB172" s="2">
        <v>18100</v>
      </c>
      <c r="PC172" s="2">
        <v>23000</v>
      </c>
      <c r="PD172" s="2"/>
      <c r="PE172" s="2"/>
      <c r="PF172" s="2"/>
      <c r="PG172" s="2"/>
      <c r="PH172" s="2">
        <v>25500</v>
      </c>
      <c r="PI172" s="2"/>
      <c r="PJ172" s="2">
        <v>23100</v>
      </c>
      <c r="PK172" s="2">
        <v>205528</v>
      </c>
      <c r="PL172" s="2"/>
      <c r="PM172" s="2"/>
      <c r="PN172" s="2"/>
      <c r="PO172" s="2"/>
      <c r="PP172" s="2"/>
      <c r="PQ172" s="2"/>
      <c r="PR172" s="2"/>
      <c r="PS172" s="2"/>
      <c r="PT172" s="2"/>
      <c r="PU172" s="2"/>
      <c r="PV172" s="2"/>
      <c r="PW172" s="2"/>
      <c r="PX172" s="2"/>
      <c r="PY172" s="2"/>
      <c r="PZ172" s="2"/>
      <c r="QA172" s="2"/>
      <c r="QB172" s="2"/>
      <c r="QC172" s="2"/>
      <c r="QD172" s="2"/>
      <c r="QE172" s="2"/>
      <c r="QF172" s="2">
        <v>41800</v>
      </c>
      <c r="QG172" s="2"/>
      <c r="QH172" s="2"/>
      <c r="QI172" s="2"/>
      <c r="QJ172" s="2"/>
      <c r="QK172" s="2"/>
      <c r="QL172" s="2">
        <v>321400</v>
      </c>
      <c r="QM172" s="2">
        <v>875000</v>
      </c>
      <c r="QN172" s="2"/>
      <c r="QO172" s="2"/>
      <c r="QP172" s="2"/>
      <c r="QQ172" s="2"/>
      <c r="QR172" s="2"/>
      <c r="QS172" s="2">
        <v>495000</v>
      </c>
      <c r="QT172" s="2"/>
      <c r="QU172" s="2"/>
      <c r="QV172" s="2"/>
      <c r="QW172" s="2"/>
      <c r="QX172" s="2"/>
      <c r="QY172" s="2"/>
      <c r="QZ172" s="2"/>
      <c r="RA172" s="2"/>
      <c r="RB172" s="2"/>
      <c r="RC172" s="2"/>
      <c r="RD172" s="2"/>
      <c r="RE172" s="2"/>
      <c r="RF172" s="2"/>
      <c r="RG172" s="2"/>
      <c r="RH172" s="2">
        <v>40200</v>
      </c>
      <c r="RI172" s="2">
        <v>28900</v>
      </c>
      <c r="RJ172" s="2"/>
      <c r="RK172" s="2"/>
      <c r="RL172" s="2"/>
      <c r="RM172" s="2">
        <v>54290</v>
      </c>
      <c r="RN172" s="2">
        <v>22900</v>
      </c>
      <c r="RO172" s="2"/>
      <c r="RP172" s="2"/>
      <c r="RQ172" s="2">
        <v>19820</v>
      </c>
      <c r="RR172" s="2">
        <v>136300</v>
      </c>
      <c r="RS172" s="2">
        <v>23300</v>
      </c>
      <c r="RT172" s="2"/>
      <c r="RU172" s="2"/>
      <c r="RV172" s="2"/>
      <c r="RW172" s="2"/>
      <c r="RX172" s="2"/>
      <c r="RY172" s="2"/>
      <c r="RZ172" s="2"/>
      <c r="SA172" s="2">
        <v>110000</v>
      </c>
      <c r="SB172" s="2"/>
      <c r="SC172" s="2"/>
      <c r="SD172" s="2"/>
      <c r="SE172" s="2"/>
      <c r="SF172" s="2"/>
      <c r="SG172" s="2"/>
      <c r="SH172" s="2"/>
      <c r="SI172" s="2"/>
      <c r="SJ172" s="2"/>
      <c r="SK172" s="2"/>
      <c r="SL172" s="2"/>
      <c r="SM172" s="2"/>
      <c r="SN172" s="2"/>
      <c r="SO172" s="2"/>
      <c r="SP172" s="2"/>
      <c r="SQ172" s="2"/>
      <c r="SR172" s="2"/>
      <c r="SS172" s="2"/>
      <c r="ST172" s="2">
        <v>1780000</v>
      </c>
      <c r="SU172" s="2"/>
      <c r="SV172" s="2"/>
      <c r="SW172" s="2"/>
      <c r="SX172" s="2"/>
      <c r="SY172" s="2"/>
      <c r="SZ172" s="2"/>
      <c r="TA172" s="2">
        <v>114055</v>
      </c>
      <c r="TB172" s="2"/>
      <c r="TC172" s="2"/>
      <c r="TD172" s="2"/>
      <c r="TE172" s="2"/>
      <c r="TF172" s="2"/>
      <c r="TG172" s="2"/>
      <c r="TH172" s="2"/>
      <c r="TI172" s="2"/>
      <c r="TJ172" s="2"/>
      <c r="TK172" s="2"/>
      <c r="TL172" s="2"/>
      <c r="TM172" s="2"/>
      <c r="TN172" s="2"/>
      <c r="TO172" s="2"/>
      <c r="TP172" s="2">
        <v>24700</v>
      </c>
      <c r="TQ172" s="2"/>
      <c r="TR172" s="2"/>
      <c r="TS172" s="2"/>
      <c r="TT172" s="2"/>
      <c r="TU172" s="2"/>
      <c r="TV172" s="2"/>
      <c r="TW172" s="2"/>
      <c r="TX172" s="2"/>
      <c r="TY172" s="2"/>
      <c r="TZ172" s="2"/>
      <c r="UA172" s="2"/>
      <c r="UB172" s="2"/>
      <c r="UC172" s="2"/>
      <c r="UD172" s="2">
        <v>2407800</v>
      </c>
      <c r="UE172" s="2">
        <v>28900</v>
      </c>
      <c r="UF172" s="2">
        <v>25637.200000000001</v>
      </c>
      <c r="UG172" s="2"/>
      <c r="UH172" s="2">
        <v>162000</v>
      </c>
      <c r="UI172" s="2"/>
      <c r="UJ172" s="2"/>
      <c r="UK172" s="2"/>
      <c r="UL172" s="2"/>
      <c r="UM172" s="2"/>
      <c r="UN172" s="2"/>
      <c r="UO172" s="2">
        <v>3709575</v>
      </c>
      <c r="UP172" s="2"/>
      <c r="UQ172" s="2"/>
      <c r="UR172" s="2"/>
      <c r="US172" s="2"/>
      <c r="UT172" s="2"/>
      <c r="UU172" s="2"/>
      <c r="UV172" s="2">
        <v>21900</v>
      </c>
      <c r="UW172" s="2"/>
      <c r="UX172" s="2"/>
      <c r="UY172" s="2"/>
      <c r="UZ172" s="2">
        <v>135700</v>
      </c>
      <c r="VA172" s="2"/>
      <c r="VB172" s="2"/>
      <c r="VC172" s="2"/>
      <c r="VD172" s="2"/>
      <c r="VE172" s="2"/>
      <c r="VF172" s="2"/>
      <c r="VG172" s="2">
        <v>814660</v>
      </c>
      <c r="VH172" s="2"/>
      <c r="VI172" s="2"/>
      <c r="VJ172" s="2"/>
      <c r="VK172" s="2"/>
      <c r="VL172" s="2">
        <v>26200</v>
      </c>
      <c r="VM172" s="2"/>
      <c r="VN172" s="2"/>
      <c r="VO172" s="2"/>
      <c r="VP172" s="2"/>
      <c r="VQ172" s="2"/>
      <c r="VR172" s="2">
        <v>3000</v>
      </c>
      <c r="VS172" s="2"/>
      <c r="VT172" s="2"/>
      <c r="VU172" s="2"/>
      <c r="VV172" s="2"/>
      <c r="VW172" s="2">
        <v>108000</v>
      </c>
      <c r="VX172" s="2"/>
      <c r="VY172" s="2"/>
      <c r="VZ172" s="2"/>
      <c r="WA172" s="2"/>
      <c r="WB172" s="2"/>
      <c r="WC172" s="2"/>
      <c r="WD172" s="2"/>
      <c r="WE172" s="2"/>
      <c r="WF172" s="2">
        <v>138188.5</v>
      </c>
      <c r="WG172" s="2">
        <v>1705283.75</v>
      </c>
      <c r="WH172" s="2">
        <v>24900</v>
      </c>
      <c r="WI172" s="2"/>
      <c r="WJ172" s="2"/>
      <c r="WK172" s="2"/>
      <c r="WL172" s="2"/>
      <c r="WM172" s="2">
        <v>2204000</v>
      </c>
      <c r="WN172" s="2"/>
      <c r="WO172" s="2"/>
      <c r="WP172" s="2"/>
      <c r="WQ172" s="2"/>
      <c r="WR172" s="2"/>
      <c r="WS172" s="2"/>
      <c r="WT172" s="2"/>
      <c r="WU172" s="2"/>
      <c r="WV172" s="2"/>
      <c r="WW172" s="2"/>
      <c r="WX172" s="2"/>
      <c r="WY172" s="2">
        <v>61232.5</v>
      </c>
      <c r="WZ172" s="2"/>
      <c r="XA172" s="2"/>
      <c r="XB172" s="2"/>
      <c r="XC172" s="2">
        <v>120000</v>
      </c>
      <c r="XD172" s="2">
        <v>220000</v>
      </c>
      <c r="XE172" s="2"/>
      <c r="XF172" s="2"/>
      <c r="XG172" s="2"/>
      <c r="XH172" s="2"/>
      <c r="XI172" s="2">
        <v>1530000</v>
      </c>
      <c r="XJ172" s="2"/>
      <c r="XK172" s="2"/>
      <c r="XL172" s="2"/>
      <c r="XM172" s="2"/>
      <c r="XN172" s="2"/>
      <c r="XO172" s="2">
        <v>1350000</v>
      </c>
      <c r="XP172" s="2"/>
      <c r="XQ172" s="2"/>
      <c r="XR172" s="2"/>
      <c r="XS172" s="2"/>
      <c r="XT172" s="2"/>
      <c r="XU172" s="2"/>
      <c r="XV172" s="2"/>
      <c r="XW172" s="2"/>
      <c r="XX172" s="2">
        <v>61618.5</v>
      </c>
      <c r="XY172" s="2"/>
      <c r="XZ172" s="2"/>
      <c r="YA172" s="2"/>
      <c r="YB172" s="2"/>
      <c r="YC172" s="2"/>
      <c r="YD172" s="2"/>
      <c r="YE172" s="2"/>
      <c r="YF172" s="2"/>
      <c r="YG172" s="2"/>
      <c r="YH172" s="2"/>
      <c r="YI172" s="2"/>
      <c r="YJ172" s="2"/>
      <c r="YK172" s="2"/>
      <c r="YL172" s="2"/>
      <c r="YM172" s="2"/>
      <c r="YN172" s="2"/>
      <c r="YO172" s="2"/>
      <c r="YP172" s="2"/>
      <c r="YQ172" s="2"/>
      <c r="YR172" s="2"/>
      <c r="YS172" s="2">
        <v>26680</v>
      </c>
      <c r="YT172" s="2"/>
      <c r="YU172" s="2"/>
      <c r="YV172" s="2"/>
      <c r="YW172" s="2"/>
      <c r="YX172" s="2"/>
      <c r="YY172" s="2"/>
      <c r="YZ172" s="2"/>
      <c r="ZA172" s="2"/>
      <c r="ZB172" s="2"/>
      <c r="ZC172" s="2"/>
      <c r="ZD172" s="2"/>
      <c r="ZE172" s="2"/>
      <c r="ZF172" s="2"/>
      <c r="ZG172" s="2"/>
      <c r="ZH172" s="2"/>
      <c r="ZI172" s="2"/>
      <c r="ZJ172" s="2"/>
      <c r="ZK172" s="2">
        <v>217730</v>
      </c>
      <c r="ZL172" s="2"/>
      <c r="ZM172" s="2"/>
      <c r="ZN172" s="2">
        <v>1450000</v>
      </c>
      <c r="ZO172" s="2"/>
      <c r="ZP172" s="2"/>
      <c r="ZQ172" s="2"/>
      <c r="ZR172" s="2"/>
      <c r="ZS172" s="2"/>
      <c r="ZT172" s="2"/>
      <c r="ZU172" s="2"/>
      <c r="ZV172" s="2"/>
      <c r="ZW172" s="2"/>
      <c r="ZX172" s="2">
        <v>259125</v>
      </c>
      <c r="ZY172" s="2"/>
      <c r="ZZ172" s="2"/>
      <c r="AAA172" s="2"/>
      <c r="AAB172" s="2"/>
      <c r="AAC172" s="2"/>
      <c r="AAD172" s="2"/>
      <c r="AAE172" s="2"/>
      <c r="AAF172" s="2"/>
      <c r="AAG172" s="2"/>
      <c r="AAH172" s="2"/>
      <c r="AAI172" s="2"/>
      <c r="AAJ172" s="2"/>
      <c r="AAK172" s="2"/>
      <c r="AAL172" s="2"/>
      <c r="AAM172" s="2"/>
      <c r="AAN172" s="2"/>
      <c r="AAO172" s="2"/>
      <c r="AAP172" s="2"/>
      <c r="AAQ172" s="2"/>
      <c r="AAR172" s="2"/>
      <c r="AAS172" s="2"/>
      <c r="AAT172" s="2"/>
      <c r="AAU172" s="2"/>
      <c r="AAV172" s="2"/>
      <c r="AAW172" s="2"/>
      <c r="AAX172" s="2"/>
      <c r="AAY172" s="2"/>
      <c r="AAZ172" s="2"/>
      <c r="ABA172" s="2"/>
      <c r="ABB172" s="2"/>
      <c r="ABC172" s="2"/>
      <c r="ABD172" s="2"/>
      <c r="ABE172" s="2"/>
      <c r="ABF172" s="2">
        <v>18000</v>
      </c>
      <c r="ABG172" s="2">
        <v>630000</v>
      </c>
      <c r="ABH172" s="2"/>
      <c r="ABI172" s="2"/>
      <c r="ABJ172" s="2"/>
      <c r="ABK172" s="2"/>
      <c r="ABL172" s="2"/>
      <c r="ABM172" s="2">
        <v>87283.5</v>
      </c>
      <c r="ABN172" s="2"/>
      <c r="ABO172" s="2"/>
      <c r="ABP172" s="2"/>
      <c r="ABQ172" s="2"/>
      <c r="ABR172" s="2"/>
      <c r="ABS172" s="2"/>
      <c r="ABT172" s="2"/>
      <c r="ABU172" s="2"/>
      <c r="ABV172" s="2"/>
      <c r="ABW172" s="2"/>
      <c r="ABX172" s="2">
        <v>60763.6</v>
      </c>
      <c r="ABY172" s="2"/>
      <c r="ABZ172" s="2"/>
      <c r="ACA172" s="2"/>
      <c r="ACB172" s="2"/>
      <c r="ACC172" s="2"/>
      <c r="ACD172" s="2"/>
      <c r="ACE172" s="2"/>
      <c r="ACF172" s="2"/>
      <c r="ACG172" s="2"/>
      <c r="ACH172" s="2"/>
      <c r="ACI172" s="2"/>
      <c r="ACJ172" s="2"/>
      <c r="ACK172" s="2"/>
      <c r="ACL172" s="2"/>
      <c r="ACM172" s="2"/>
      <c r="ACN172" s="2"/>
      <c r="ACO172" s="2"/>
      <c r="ACP172" s="2"/>
      <c r="ACQ172" s="2"/>
      <c r="ACR172" s="2"/>
      <c r="ACS172" s="2"/>
      <c r="ACT172" s="2">
        <v>18000</v>
      </c>
      <c r="ACU172" s="2"/>
      <c r="ACV172" s="2">
        <v>108000</v>
      </c>
      <c r="ACW172" s="2"/>
      <c r="ACX172" s="2"/>
      <c r="ACY172" s="2"/>
      <c r="ACZ172" s="2"/>
      <c r="ADA172" s="2"/>
      <c r="ADB172" s="2"/>
      <c r="ADC172" s="2"/>
      <c r="ADD172" s="2"/>
      <c r="ADE172" s="2"/>
      <c r="ADF172" s="2"/>
      <c r="ADG172" s="2"/>
      <c r="ADH172" s="2"/>
      <c r="ADI172" s="2"/>
      <c r="ADJ172" s="2"/>
      <c r="ADK172" s="2"/>
      <c r="ADL172" s="2"/>
      <c r="ADM172" s="2"/>
      <c r="ADN172" s="2">
        <v>371365</v>
      </c>
      <c r="ADO172" s="2"/>
      <c r="ADP172" s="2"/>
      <c r="ADQ172" s="2"/>
      <c r="ADR172" s="2"/>
      <c r="ADS172" s="2"/>
      <c r="ADT172" s="2"/>
      <c r="ADU172" s="2"/>
      <c r="ADV172" s="2"/>
      <c r="ADW172" s="2"/>
      <c r="ADX172" s="2"/>
      <c r="ADY172" s="2">
        <v>55800</v>
      </c>
      <c r="ADZ172" s="2"/>
      <c r="AEA172" s="2"/>
      <c r="AEB172" s="2"/>
      <c r="AEC172" s="2"/>
      <c r="AED172" s="2">
        <v>55800</v>
      </c>
      <c r="AEE172" s="2"/>
      <c r="AEF172" s="2"/>
      <c r="AEG172" s="2"/>
      <c r="AEH172" s="2"/>
      <c r="AEI172" s="2"/>
      <c r="AEJ172" s="2"/>
      <c r="AEK172" s="2"/>
      <c r="AEL172" s="2"/>
      <c r="AEM172" s="2"/>
      <c r="AEN172" s="2"/>
      <c r="AEO172" s="2"/>
      <c r="AEP172" s="2"/>
      <c r="AEQ172" s="2"/>
      <c r="AER172" s="2"/>
      <c r="AES172" s="2"/>
      <c r="AET172" s="2"/>
      <c r="AEU172" s="2"/>
      <c r="AEV172" s="2"/>
      <c r="AEW172" s="2"/>
      <c r="AEX172" s="2"/>
      <c r="AEY172" s="2">
        <v>15138.1</v>
      </c>
      <c r="AEZ172" s="2"/>
      <c r="AFA172" s="2"/>
      <c r="AFB172" s="2"/>
      <c r="AFC172" s="2"/>
      <c r="AFD172" s="2"/>
      <c r="AFE172" s="2"/>
      <c r="AFF172" s="2"/>
      <c r="AFG172" s="2"/>
      <c r="AFH172" s="2"/>
      <c r="AFI172" s="2"/>
      <c r="AFJ172" s="2"/>
      <c r="AFK172" s="2"/>
      <c r="AFL172" s="2"/>
      <c r="AFM172" s="2"/>
      <c r="AFN172" s="2"/>
      <c r="AFO172" s="2"/>
      <c r="AFP172" s="2"/>
      <c r="AFQ172" s="2"/>
      <c r="AFR172" s="2"/>
      <c r="AFS172" s="2"/>
      <c r="AFT172" s="2"/>
      <c r="AFU172" s="2"/>
      <c r="AFV172" s="2"/>
      <c r="AFW172" s="2"/>
      <c r="AFX172" s="2"/>
      <c r="AFY172" s="2"/>
      <c r="AFZ172" s="2">
        <v>101505.5</v>
      </c>
      <c r="AGA172" s="2"/>
      <c r="AGB172" s="2"/>
      <c r="AGC172" s="2"/>
      <c r="AGD172" s="2"/>
      <c r="AGE172" s="2"/>
      <c r="AGF172" s="2"/>
      <c r="AGG172" s="2"/>
      <c r="AGH172" s="2"/>
      <c r="AGI172" s="2"/>
      <c r="AGJ172" s="2"/>
      <c r="AGK172" s="2"/>
      <c r="AGL172" s="2"/>
      <c r="AGM172" s="2"/>
      <c r="AGN172" s="2"/>
      <c r="AGO172" s="2"/>
      <c r="AGP172" s="2"/>
      <c r="AGQ172" s="2"/>
      <c r="AGR172" s="2"/>
      <c r="AGS172" s="2"/>
      <c r="AGT172" s="2"/>
      <c r="AGU172" s="2"/>
      <c r="AGV172" s="2"/>
      <c r="AGW172" s="2"/>
      <c r="AGX172" s="2"/>
      <c r="AGY172" s="2"/>
      <c r="AGZ172" s="2"/>
      <c r="AHA172" s="2"/>
      <c r="AHB172" s="2"/>
      <c r="AHC172" s="2"/>
      <c r="AHD172" s="2"/>
      <c r="AHE172" s="2"/>
      <c r="AHF172" s="2"/>
      <c r="AHG172" s="2"/>
      <c r="AHH172" s="2"/>
      <c r="AHI172" s="2"/>
      <c r="AHJ172" s="2"/>
      <c r="AHK172" s="2"/>
      <c r="AHL172" s="2"/>
      <c r="AHM172" s="2"/>
      <c r="AHN172" s="2"/>
      <c r="AHO172" s="2"/>
      <c r="AHP172" s="2">
        <v>31747742.450000003</v>
      </c>
    </row>
    <row r="173" spans="1:900">
      <c r="A173" s="1" t="s">
        <v>2172</v>
      </c>
      <c r="B173" s="1" t="s">
        <v>2255</v>
      </c>
      <c r="C173" s="1" t="s">
        <v>2256</v>
      </c>
      <c r="D173" s="2">
        <v>321866.17</v>
      </c>
      <c r="E173" s="2">
        <v>202098.45</v>
      </c>
      <c r="F173" s="2"/>
      <c r="G173" s="2"/>
      <c r="H173" s="2">
        <v>203699.11</v>
      </c>
      <c r="I173" s="2">
        <v>148302</v>
      </c>
      <c r="J173" s="2">
        <v>154122.79999999999</v>
      </c>
      <c r="K173" s="2">
        <v>152599.12</v>
      </c>
      <c r="L173" s="2">
        <v>202105.29</v>
      </c>
      <c r="M173" s="2">
        <v>28810.98</v>
      </c>
      <c r="N173" s="2">
        <v>102165.74</v>
      </c>
      <c r="O173" s="2">
        <v>108398.49</v>
      </c>
      <c r="P173" s="2">
        <v>8976.23</v>
      </c>
      <c r="Q173" s="2">
        <v>107510.39</v>
      </c>
      <c r="R173" s="2">
        <v>76860.639999999999</v>
      </c>
      <c r="S173" s="2"/>
      <c r="T173" s="2">
        <v>101464.8</v>
      </c>
      <c r="U173" s="2">
        <v>98923.64</v>
      </c>
      <c r="V173" s="2">
        <v>562457.37</v>
      </c>
      <c r="W173" s="2">
        <v>106551.67</v>
      </c>
      <c r="X173" s="2">
        <v>192552.53</v>
      </c>
      <c r="Y173" s="2">
        <v>139270.82999999999</v>
      </c>
      <c r="Z173" s="2">
        <v>122413.35</v>
      </c>
      <c r="AA173" s="2">
        <v>207287.24</v>
      </c>
      <c r="AB173" s="2">
        <v>58002.95</v>
      </c>
      <c r="AC173" s="2">
        <v>248063.45</v>
      </c>
      <c r="AD173" s="2">
        <v>174361.91</v>
      </c>
      <c r="AE173" s="2">
        <v>88433.82</v>
      </c>
      <c r="AF173" s="2">
        <v>74828.100000000006</v>
      </c>
      <c r="AG173" s="2">
        <v>117109.36</v>
      </c>
      <c r="AH173" s="2">
        <v>100256.57</v>
      </c>
      <c r="AI173" s="2">
        <v>104682.38</v>
      </c>
      <c r="AJ173" s="2">
        <v>211145.65</v>
      </c>
      <c r="AK173" s="2">
        <v>191831.74</v>
      </c>
      <c r="AL173" s="2">
        <v>240786.05</v>
      </c>
      <c r="AM173" s="2">
        <v>93920.320000000007</v>
      </c>
      <c r="AN173" s="2">
        <v>14489.89</v>
      </c>
      <c r="AO173" s="2">
        <v>151042.95000000001</v>
      </c>
      <c r="AP173" s="2">
        <v>61435.17</v>
      </c>
      <c r="AQ173" s="2">
        <v>24068.49</v>
      </c>
      <c r="AR173" s="2">
        <v>198411.02</v>
      </c>
      <c r="AS173" s="2">
        <v>97474.59</v>
      </c>
      <c r="AT173" s="2">
        <v>318871.99</v>
      </c>
      <c r="AU173" s="2">
        <v>25109.69</v>
      </c>
      <c r="AV173" s="2">
        <v>54256.65</v>
      </c>
      <c r="AW173" s="2"/>
      <c r="AX173" s="2">
        <v>184898.19</v>
      </c>
      <c r="AY173" s="2">
        <v>79541.460000000006</v>
      </c>
      <c r="AZ173" s="2">
        <v>40608.639999999999</v>
      </c>
      <c r="BA173" s="2">
        <v>134710.65</v>
      </c>
      <c r="BB173" s="2">
        <v>56484.34</v>
      </c>
      <c r="BC173" s="2">
        <v>69859.149999999994</v>
      </c>
      <c r="BD173" s="2">
        <v>135635.34</v>
      </c>
      <c r="BE173" s="2">
        <v>44117.17</v>
      </c>
      <c r="BF173" s="2">
        <v>212405.77</v>
      </c>
      <c r="BG173" s="2">
        <v>73846.05</v>
      </c>
      <c r="BH173" s="2">
        <v>69742.600000000006</v>
      </c>
      <c r="BI173" s="2">
        <v>124404.62</v>
      </c>
      <c r="BJ173" s="2">
        <v>208400</v>
      </c>
      <c r="BK173" s="2">
        <v>60957.18</v>
      </c>
      <c r="BL173" s="2">
        <v>114988.62</v>
      </c>
      <c r="BM173" s="2">
        <v>97220.2</v>
      </c>
      <c r="BN173" s="2">
        <v>104121.31</v>
      </c>
      <c r="BO173" s="2">
        <v>86332.95</v>
      </c>
      <c r="BP173" s="2"/>
      <c r="BQ173" s="2"/>
      <c r="BR173" s="2">
        <v>152819.65</v>
      </c>
      <c r="BS173" s="2">
        <v>100335.28</v>
      </c>
      <c r="BT173" s="2">
        <v>106728.22</v>
      </c>
      <c r="BU173" s="2">
        <v>74269.77</v>
      </c>
      <c r="BV173" s="2">
        <v>143359.74</v>
      </c>
      <c r="BW173" s="2">
        <v>154907.10999999999</v>
      </c>
      <c r="BX173" s="2">
        <v>131977.01</v>
      </c>
      <c r="BY173" s="2">
        <v>38521.07</v>
      </c>
      <c r="BZ173" s="2">
        <v>181734.82</v>
      </c>
      <c r="CA173" s="2"/>
      <c r="CB173" s="2">
        <v>226977.21</v>
      </c>
      <c r="CC173" s="2">
        <v>290119.23</v>
      </c>
      <c r="CD173" s="2">
        <v>136180.46</v>
      </c>
      <c r="CE173" s="2">
        <v>165181.71</v>
      </c>
      <c r="CF173" s="2">
        <v>119212.74</v>
      </c>
      <c r="CG173" s="2">
        <v>143275.51999999999</v>
      </c>
      <c r="CH173" s="2">
        <v>28676.78</v>
      </c>
      <c r="CI173" s="2">
        <v>30483.23</v>
      </c>
      <c r="CJ173" s="2">
        <v>50047.11</v>
      </c>
      <c r="CK173" s="2">
        <v>79113.73</v>
      </c>
      <c r="CL173" s="2">
        <v>78374.12</v>
      </c>
      <c r="CM173" s="2">
        <v>68480.009999999995</v>
      </c>
      <c r="CN173" s="2">
        <v>137763.57999999999</v>
      </c>
      <c r="CO173" s="2">
        <v>24920.41</v>
      </c>
      <c r="CP173" s="2"/>
      <c r="CQ173" s="2">
        <v>59105.49</v>
      </c>
      <c r="CR173" s="2">
        <v>68832.38</v>
      </c>
      <c r="CS173" s="2">
        <v>46653.05</v>
      </c>
      <c r="CT173" s="2">
        <v>109370.34</v>
      </c>
      <c r="CU173" s="2">
        <v>149649.92000000001</v>
      </c>
      <c r="CV173" s="2">
        <v>75671.47</v>
      </c>
      <c r="CW173" s="2">
        <v>305135.51</v>
      </c>
      <c r="CX173" s="2">
        <v>213200.97</v>
      </c>
      <c r="CY173" s="2">
        <v>84234.68</v>
      </c>
      <c r="CZ173" s="2">
        <v>75627.600000000006</v>
      </c>
      <c r="DA173" s="2">
        <v>103385.54</v>
      </c>
      <c r="DB173" s="2">
        <v>226823</v>
      </c>
      <c r="DC173" s="2">
        <v>270554.83</v>
      </c>
      <c r="DD173" s="2">
        <v>106240.25</v>
      </c>
      <c r="DE173" s="2">
        <v>82118.22</v>
      </c>
      <c r="DF173" s="2">
        <v>59079.59</v>
      </c>
      <c r="DG173" s="2">
        <v>82457.77</v>
      </c>
      <c r="DH173" s="2">
        <v>127760.24</v>
      </c>
      <c r="DI173" s="2">
        <v>93379.18</v>
      </c>
      <c r="DJ173" s="2">
        <v>91140.19</v>
      </c>
      <c r="DK173" s="2">
        <v>629348.43999999994</v>
      </c>
      <c r="DL173" s="2">
        <v>152576.84</v>
      </c>
      <c r="DM173" s="2">
        <v>98021.46</v>
      </c>
      <c r="DN173" s="2">
        <v>69678.11</v>
      </c>
      <c r="DO173" s="2">
        <v>75280.92</v>
      </c>
      <c r="DP173" s="2">
        <v>33657.360000000001</v>
      </c>
      <c r="DQ173" s="2"/>
      <c r="DR173" s="2">
        <v>102163.6</v>
      </c>
      <c r="DS173" s="2">
        <v>234570.9</v>
      </c>
      <c r="DT173" s="2">
        <v>493728.97</v>
      </c>
      <c r="DU173" s="2">
        <v>169279.25</v>
      </c>
      <c r="DV173" s="2">
        <v>210950.8</v>
      </c>
      <c r="DW173" s="2">
        <v>121287.67999999999</v>
      </c>
      <c r="DX173" s="2">
        <v>106291.71</v>
      </c>
      <c r="DY173" s="2">
        <v>219532.26</v>
      </c>
      <c r="DZ173" s="2">
        <v>130250.03</v>
      </c>
      <c r="EA173" s="2">
        <v>121441.79</v>
      </c>
      <c r="EB173" s="2">
        <v>131875.60999999999</v>
      </c>
      <c r="EC173" s="2">
        <v>75614.759999999995</v>
      </c>
      <c r="ED173" s="2"/>
      <c r="EE173" s="2">
        <v>250411.38</v>
      </c>
      <c r="EF173" s="2">
        <v>85316.94</v>
      </c>
      <c r="EG173" s="2">
        <v>57158.25</v>
      </c>
      <c r="EH173" s="2">
        <v>100752.54</v>
      </c>
      <c r="EI173" s="2">
        <v>27888.6</v>
      </c>
      <c r="EJ173" s="2">
        <v>95386.22</v>
      </c>
      <c r="EK173" s="2">
        <v>149113.12</v>
      </c>
      <c r="EL173" s="2">
        <v>82037.320000000007</v>
      </c>
      <c r="EM173" s="2">
        <v>70229.97</v>
      </c>
      <c r="EN173" s="2"/>
      <c r="EO173" s="2">
        <v>37992.49</v>
      </c>
      <c r="EP173" s="2">
        <v>97891.37</v>
      </c>
      <c r="EQ173" s="2">
        <v>100711.78</v>
      </c>
      <c r="ER173" s="2">
        <v>118898.53</v>
      </c>
      <c r="ES173" s="2">
        <v>134357.76000000001</v>
      </c>
      <c r="ET173" s="2">
        <v>75480.19</v>
      </c>
      <c r="EU173" s="2">
        <v>47015.17</v>
      </c>
      <c r="EV173" s="2">
        <v>70089.279999999999</v>
      </c>
      <c r="EW173" s="2"/>
      <c r="EX173" s="2">
        <v>19527.16</v>
      </c>
      <c r="EY173" s="2">
        <v>23065.279999999999</v>
      </c>
      <c r="EZ173" s="2">
        <v>94927.34</v>
      </c>
      <c r="FA173" s="2">
        <v>157849.48000000001</v>
      </c>
      <c r="FB173" s="2">
        <v>110664.75</v>
      </c>
      <c r="FC173" s="2">
        <v>87384.95</v>
      </c>
      <c r="FD173" s="2">
        <v>56748.38</v>
      </c>
      <c r="FE173" s="2">
        <v>44749.39</v>
      </c>
      <c r="FF173" s="2">
        <v>73388.09</v>
      </c>
      <c r="FG173" s="2">
        <v>45126.82</v>
      </c>
      <c r="FH173" s="2">
        <v>75074.559999999998</v>
      </c>
      <c r="FI173" s="2"/>
      <c r="FJ173" s="2">
        <v>55804.78</v>
      </c>
      <c r="FK173" s="2">
        <v>95799.24</v>
      </c>
      <c r="FL173" s="2">
        <v>74997.56</v>
      </c>
      <c r="FM173" s="2">
        <v>111757.22</v>
      </c>
      <c r="FN173" s="2">
        <v>148300</v>
      </c>
      <c r="FO173" s="2">
        <v>81932.039999999994</v>
      </c>
      <c r="FP173" s="2">
        <v>25540.9</v>
      </c>
      <c r="FQ173" s="2">
        <v>442852.41</v>
      </c>
      <c r="FR173" s="2">
        <v>54514.080000000002</v>
      </c>
      <c r="FS173" s="2">
        <v>18403</v>
      </c>
      <c r="FT173" s="2">
        <v>124748.67</v>
      </c>
      <c r="FU173" s="2">
        <v>120893.95</v>
      </c>
      <c r="FV173" s="2">
        <v>48677.09</v>
      </c>
      <c r="FW173" s="2">
        <v>253204.85</v>
      </c>
      <c r="FX173" s="2">
        <v>126702.78</v>
      </c>
      <c r="FY173" s="2">
        <v>59445.2</v>
      </c>
      <c r="FZ173" s="2">
        <v>17916.63</v>
      </c>
      <c r="GA173" s="2">
        <v>75372.929999999993</v>
      </c>
      <c r="GB173" s="2">
        <v>10933.91</v>
      </c>
      <c r="GC173" s="2">
        <v>103950.49</v>
      </c>
      <c r="GD173" s="2">
        <v>29322.84</v>
      </c>
      <c r="GE173" s="2">
        <v>154796.39000000001</v>
      </c>
      <c r="GF173" s="2">
        <v>22553.78</v>
      </c>
      <c r="GG173" s="2">
        <v>20181.88</v>
      </c>
      <c r="GH173" s="2">
        <v>194343.43</v>
      </c>
      <c r="GI173" s="2">
        <v>93057.77</v>
      </c>
      <c r="GJ173" s="2"/>
      <c r="GK173" s="2">
        <v>68252.09</v>
      </c>
      <c r="GL173" s="2">
        <v>57180</v>
      </c>
      <c r="GM173" s="2">
        <v>17497.75</v>
      </c>
      <c r="GN173" s="2">
        <v>8513.64</v>
      </c>
      <c r="GO173" s="2">
        <v>51727.01</v>
      </c>
      <c r="GP173" s="2">
        <v>80328.5</v>
      </c>
      <c r="GQ173" s="2">
        <v>35497.160000000003</v>
      </c>
      <c r="GR173" s="2">
        <v>65734.899999999994</v>
      </c>
      <c r="GS173" s="2">
        <v>33845.31</v>
      </c>
      <c r="GT173" s="2">
        <v>179095.95</v>
      </c>
      <c r="GU173" s="2">
        <v>20829.689999999999</v>
      </c>
      <c r="GV173" s="2">
        <v>187071</v>
      </c>
      <c r="GW173" s="2">
        <v>65742.23</v>
      </c>
      <c r="GX173" s="2">
        <v>35156.28</v>
      </c>
      <c r="GY173" s="2">
        <v>79466.2</v>
      </c>
      <c r="GZ173" s="2">
        <v>56390.5</v>
      </c>
      <c r="HA173" s="2">
        <v>123453.55</v>
      </c>
      <c r="HB173" s="2">
        <v>91319.61</v>
      </c>
      <c r="HC173" s="2"/>
      <c r="HD173" s="2">
        <v>92645.46</v>
      </c>
      <c r="HE173" s="2">
        <v>71679.3</v>
      </c>
      <c r="HF173" s="2">
        <v>75809.5</v>
      </c>
      <c r="HG173" s="2">
        <v>122761.1</v>
      </c>
      <c r="HH173" s="2">
        <v>153371.66</v>
      </c>
      <c r="HI173" s="2">
        <v>19315.29</v>
      </c>
      <c r="HJ173" s="2">
        <v>218795.6</v>
      </c>
      <c r="HK173" s="2">
        <v>110691.74</v>
      </c>
      <c r="HL173" s="2">
        <v>6821.38</v>
      </c>
      <c r="HM173" s="2">
        <v>0</v>
      </c>
      <c r="HN173" s="2">
        <v>4400</v>
      </c>
      <c r="HO173" s="2">
        <v>93056.29</v>
      </c>
      <c r="HP173" s="2">
        <v>88736.05</v>
      </c>
      <c r="HQ173" s="2">
        <v>59278.080000000002</v>
      </c>
      <c r="HR173" s="2">
        <v>185722.75</v>
      </c>
      <c r="HS173" s="2">
        <v>125745.85</v>
      </c>
      <c r="HT173" s="2"/>
      <c r="HU173" s="2">
        <v>72150.55</v>
      </c>
      <c r="HV173" s="2">
        <v>37994.769999999997</v>
      </c>
      <c r="HW173" s="2">
        <v>35786.68</v>
      </c>
      <c r="HX173" s="2">
        <v>175566.67</v>
      </c>
      <c r="HY173" s="2">
        <v>46046.94</v>
      </c>
      <c r="HZ173" s="2">
        <v>37744.800000000003</v>
      </c>
      <c r="IA173" s="2">
        <v>74138.16</v>
      </c>
      <c r="IB173" s="2">
        <v>39108.080000000002</v>
      </c>
      <c r="IC173" s="2">
        <v>82927.37</v>
      </c>
      <c r="ID173" s="2">
        <v>68439.520000000004</v>
      </c>
      <c r="IE173" s="2">
        <v>102217.67</v>
      </c>
      <c r="IF173" s="2"/>
      <c r="IG173" s="2">
        <v>106457.51</v>
      </c>
      <c r="IH173" s="2"/>
      <c r="II173" s="2">
        <v>216570.3</v>
      </c>
      <c r="IJ173" s="2">
        <v>136956.79</v>
      </c>
      <c r="IK173" s="2">
        <v>138356.68</v>
      </c>
      <c r="IL173" s="2">
        <v>129290.72</v>
      </c>
      <c r="IM173" s="2">
        <v>66413.740000000005</v>
      </c>
      <c r="IN173" s="2">
        <v>119787.41</v>
      </c>
      <c r="IO173" s="2">
        <v>123084.38</v>
      </c>
      <c r="IP173" s="2">
        <v>108905</v>
      </c>
      <c r="IQ173" s="2">
        <v>14610.42</v>
      </c>
      <c r="IR173" s="2">
        <v>87635.36</v>
      </c>
      <c r="IS173" s="2"/>
      <c r="IT173" s="2"/>
      <c r="IU173" s="2">
        <v>156665.15</v>
      </c>
      <c r="IV173" s="2">
        <v>129975.03999999999</v>
      </c>
      <c r="IW173" s="2">
        <v>99224.37</v>
      </c>
      <c r="IX173" s="2">
        <v>53023.27</v>
      </c>
      <c r="IY173" s="2"/>
      <c r="IZ173" s="2">
        <v>55514.17</v>
      </c>
      <c r="JA173" s="2">
        <v>59471.7</v>
      </c>
      <c r="JB173" s="2">
        <v>91159.62</v>
      </c>
      <c r="JC173" s="2">
        <v>57922.65</v>
      </c>
      <c r="JD173" s="2">
        <v>68722.8</v>
      </c>
      <c r="JE173" s="2">
        <v>141617.76999999999</v>
      </c>
      <c r="JF173" s="2">
        <v>72142.740000000005</v>
      </c>
      <c r="JG173" s="2">
        <v>40363.61</v>
      </c>
      <c r="JH173" s="2">
        <v>69194.759999999995</v>
      </c>
      <c r="JI173" s="2">
        <v>101665.05</v>
      </c>
      <c r="JJ173" s="2">
        <v>38252.379999999997</v>
      </c>
      <c r="JK173" s="2">
        <v>177173.84</v>
      </c>
      <c r="JL173" s="2">
        <v>154005.63</v>
      </c>
      <c r="JM173" s="2">
        <v>106809.44</v>
      </c>
      <c r="JN173" s="2">
        <v>69986.559999999998</v>
      </c>
      <c r="JO173" s="2">
        <v>89291.5</v>
      </c>
      <c r="JP173" s="2">
        <v>114742.41</v>
      </c>
      <c r="JQ173" s="2">
        <v>57724.85</v>
      </c>
      <c r="JR173" s="2">
        <v>440570.26</v>
      </c>
      <c r="JS173" s="2">
        <v>192927.42</v>
      </c>
      <c r="JT173" s="2">
        <v>218079.91</v>
      </c>
      <c r="JU173" s="2">
        <v>76269.600000000006</v>
      </c>
      <c r="JV173" s="2">
        <v>117314.9</v>
      </c>
      <c r="JW173" s="2">
        <v>78773.399999999994</v>
      </c>
      <c r="JX173" s="2">
        <v>146188.60999999999</v>
      </c>
      <c r="JY173" s="2">
        <v>178968.02</v>
      </c>
      <c r="JZ173" s="2">
        <v>211132.53</v>
      </c>
      <c r="KA173" s="2">
        <v>85133.78</v>
      </c>
      <c r="KB173" s="2">
        <v>91837.18</v>
      </c>
      <c r="KC173" s="2">
        <v>123084.99</v>
      </c>
      <c r="KD173" s="2">
        <v>189990.61</v>
      </c>
      <c r="KE173" s="2">
        <v>98708.05</v>
      </c>
      <c r="KF173" s="2">
        <v>134961.24</v>
      </c>
      <c r="KG173" s="2"/>
      <c r="KH173" s="2">
        <v>122761.1</v>
      </c>
      <c r="KI173" s="2">
        <v>151694.89000000001</v>
      </c>
      <c r="KJ173" s="2">
        <v>79002.38</v>
      </c>
      <c r="KK173" s="2">
        <v>130759.01</v>
      </c>
      <c r="KL173" s="2">
        <v>136830.53</v>
      </c>
      <c r="KM173" s="2">
        <v>528396.02</v>
      </c>
      <c r="KN173" s="2"/>
      <c r="KO173" s="2">
        <v>63738.83</v>
      </c>
      <c r="KP173" s="2">
        <v>11988.28</v>
      </c>
      <c r="KQ173" s="2">
        <v>117911.88</v>
      </c>
      <c r="KR173" s="2">
        <v>100939.52</v>
      </c>
      <c r="KS173" s="2">
        <v>208141.63</v>
      </c>
      <c r="KT173" s="2">
        <v>12507.16</v>
      </c>
      <c r="KU173" s="2">
        <v>100073.66</v>
      </c>
      <c r="KV173" s="2">
        <v>387744.21</v>
      </c>
      <c r="KW173" s="2">
        <v>141424.51</v>
      </c>
      <c r="KX173" s="2">
        <v>197908.27</v>
      </c>
      <c r="KY173" s="2">
        <v>16960.57</v>
      </c>
      <c r="KZ173" s="2">
        <v>44890.96</v>
      </c>
      <c r="LA173" s="2">
        <v>91630.720000000001</v>
      </c>
      <c r="LB173" s="2">
        <v>111820.18</v>
      </c>
      <c r="LC173" s="2">
        <v>79853.63</v>
      </c>
      <c r="LD173" s="2">
        <v>58729.15</v>
      </c>
      <c r="LE173" s="2">
        <v>86312.74</v>
      </c>
      <c r="LF173" s="2">
        <v>152599.12</v>
      </c>
      <c r="LG173" s="2">
        <v>150438.82</v>
      </c>
      <c r="LH173" s="2">
        <v>137399.07</v>
      </c>
      <c r="LI173" s="2">
        <v>153063.85</v>
      </c>
      <c r="LJ173" s="2"/>
      <c r="LK173" s="2">
        <v>82024.479999999996</v>
      </c>
      <c r="LL173" s="2">
        <v>41621.35</v>
      </c>
      <c r="LM173" s="2">
        <v>110762.25</v>
      </c>
      <c r="LN173" s="2">
        <v>169513.69</v>
      </c>
      <c r="LO173" s="2">
        <v>95730.84</v>
      </c>
      <c r="LP173" s="2">
        <v>32754.84</v>
      </c>
      <c r="LQ173" s="2">
        <v>130910.92</v>
      </c>
      <c r="LR173" s="2">
        <v>80089.919999999998</v>
      </c>
      <c r="LS173" s="2">
        <v>33866.699999999997</v>
      </c>
      <c r="LT173" s="2">
        <v>436397.36</v>
      </c>
      <c r="LU173" s="2">
        <v>4268.2299999999996</v>
      </c>
      <c r="LV173" s="2">
        <v>340090.94</v>
      </c>
      <c r="LW173" s="2">
        <v>141470.03</v>
      </c>
      <c r="LX173" s="2">
        <v>94748.5</v>
      </c>
      <c r="LY173" s="2">
        <v>150547.5</v>
      </c>
      <c r="LZ173" s="2">
        <v>35117.949999999997</v>
      </c>
      <c r="MA173" s="2">
        <v>28414.92</v>
      </c>
      <c r="MB173" s="2">
        <v>114973.99</v>
      </c>
      <c r="MC173" s="2"/>
      <c r="MD173" s="2">
        <v>20828.88</v>
      </c>
      <c r="ME173" s="2">
        <v>64885.52</v>
      </c>
      <c r="MF173" s="2">
        <v>335341.21000000002</v>
      </c>
      <c r="MG173" s="2">
        <v>70051.360000000001</v>
      </c>
      <c r="MH173" s="2">
        <v>39140.6</v>
      </c>
      <c r="MI173" s="2">
        <v>81147.12</v>
      </c>
      <c r="MJ173" s="2">
        <v>49439.35</v>
      </c>
      <c r="MK173" s="2"/>
      <c r="ML173" s="2">
        <v>74550.16</v>
      </c>
      <c r="MM173" s="2">
        <v>42503.65</v>
      </c>
      <c r="MN173" s="2">
        <v>59950.89</v>
      </c>
      <c r="MO173" s="2">
        <v>94271.89</v>
      </c>
      <c r="MP173" s="2">
        <v>84758.28</v>
      </c>
      <c r="MQ173" s="2">
        <v>42377.1</v>
      </c>
      <c r="MR173" s="2">
        <v>203459.43</v>
      </c>
      <c r="MS173" s="2">
        <v>152256.84</v>
      </c>
      <c r="MT173" s="2">
        <v>40380.74</v>
      </c>
      <c r="MU173" s="2"/>
      <c r="MV173" s="2">
        <v>117237.69</v>
      </c>
      <c r="MW173" s="2"/>
      <c r="MX173" s="2">
        <v>94748.5</v>
      </c>
      <c r="MY173" s="2">
        <v>75302.320000000007</v>
      </c>
      <c r="MZ173" s="2">
        <v>76744.679999999993</v>
      </c>
      <c r="NA173" s="2">
        <v>46138.400000000001</v>
      </c>
      <c r="NB173" s="2">
        <v>77151.28</v>
      </c>
      <c r="NC173" s="2">
        <v>339675.6</v>
      </c>
      <c r="ND173" s="2">
        <v>129584.24</v>
      </c>
      <c r="NE173" s="2">
        <v>81904.7</v>
      </c>
      <c r="NF173" s="2">
        <v>255058.74</v>
      </c>
      <c r="NG173" s="2">
        <v>47419.6</v>
      </c>
      <c r="NH173" s="2">
        <v>156467.09</v>
      </c>
      <c r="NI173" s="2"/>
      <c r="NJ173" s="2">
        <v>147246.91</v>
      </c>
      <c r="NK173" s="2">
        <v>48246.3</v>
      </c>
      <c r="NL173" s="2">
        <v>106744.27</v>
      </c>
      <c r="NM173" s="2">
        <v>97586.74</v>
      </c>
      <c r="NN173" s="2">
        <v>88599.21</v>
      </c>
      <c r="NO173" s="2">
        <v>105788.82</v>
      </c>
      <c r="NP173" s="2">
        <v>112413.3</v>
      </c>
      <c r="NQ173" s="2">
        <v>106117.25</v>
      </c>
      <c r="NR173" s="2">
        <v>83038.429999999993</v>
      </c>
      <c r="NS173" s="2">
        <v>36907.54</v>
      </c>
      <c r="NT173" s="2">
        <v>49228.39</v>
      </c>
      <c r="NU173" s="2">
        <v>53349.13</v>
      </c>
      <c r="NV173" s="2">
        <v>233636.94</v>
      </c>
      <c r="NW173" s="2">
        <v>300905.40000000002</v>
      </c>
      <c r="NX173" s="2">
        <v>99113.03</v>
      </c>
      <c r="NY173" s="2">
        <v>2902.91</v>
      </c>
      <c r="NZ173" s="2">
        <v>132132.01999999999</v>
      </c>
      <c r="OA173" s="2">
        <v>79001.460000000006</v>
      </c>
      <c r="OB173" s="2">
        <v>78134.87</v>
      </c>
      <c r="OC173" s="2">
        <v>261533.57</v>
      </c>
      <c r="OD173" s="2">
        <v>251161.22</v>
      </c>
      <c r="OE173" s="2">
        <v>133596.62</v>
      </c>
      <c r="OF173" s="2">
        <v>174701.04</v>
      </c>
      <c r="OG173" s="2">
        <v>98194.76</v>
      </c>
      <c r="OH173" s="2">
        <v>105695.13</v>
      </c>
      <c r="OI173" s="2">
        <v>164750.51</v>
      </c>
      <c r="OJ173" s="2">
        <v>150010.16</v>
      </c>
      <c r="OK173" s="2">
        <v>94150.37</v>
      </c>
      <c r="OL173" s="2">
        <v>159379.13</v>
      </c>
      <c r="OM173" s="2">
        <v>117404.12</v>
      </c>
      <c r="ON173" s="2">
        <v>177714.16</v>
      </c>
      <c r="OO173" s="2">
        <v>107802.5</v>
      </c>
      <c r="OP173" s="2">
        <v>151750.60999999999</v>
      </c>
      <c r="OQ173" s="2">
        <v>77840.36</v>
      </c>
      <c r="OR173" s="2">
        <v>124691.17</v>
      </c>
      <c r="OS173" s="2">
        <v>28697.4</v>
      </c>
      <c r="OT173" s="2">
        <v>141745.69</v>
      </c>
      <c r="OU173" s="2">
        <v>63718.42</v>
      </c>
      <c r="OV173" s="2">
        <v>126032.09</v>
      </c>
      <c r="OW173" s="2">
        <v>135337.88</v>
      </c>
      <c r="OX173" s="2">
        <v>72034.539999999994</v>
      </c>
      <c r="OY173" s="2">
        <v>81444.12</v>
      </c>
      <c r="OZ173" s="2">
        <v>106077.19</v>
      </c>
      <c r="PA173" s="2">
        <v>302898.53999999998</v>
      </c>
      <c r="PB173" s="2">
        <v>69194.759999999995</v>
      </c>
      <c r="PC173" s="2"/>
      <c r="PD173" s="2">
        <v>37706.080000000002</v>
      </c>
      <c r="PE173" s="2">
        <v>154384.82999999999</v>
      </c>
      <c r="PF173" s="2">
        <v>78256.2</v>
      </c>
      <c r="PG173" s="2">
        <v>46953.74</v>
      </c>
      <c r="PH173" s="2">
        <v>57571.81</v>
      </c>
      <c r="PI173" s="2">
        <v>132287.51999999999</v>
      </c>
      <c r="PJ173" s="2">
        <v>101934.33</v>
      </c>
      <c r="PK173" s="2">
        <v>111392.87</v>
      </c>
      <c r="PL173" s="2">
        <v>10105.08</v>
      </c>
      <c r="PM173" s="2">
        <v>94902.05</v>
      </c>
      <c r="PN173" s="2">
        <v>64736.67</v>
      </c>
      <c r="PO173" s="2">
        <v>19355.79</v>
      </c>
      <c r="PP173" s="2">
        <v>58979.49</v>
      </c>
      <c r="PQ173" s="2">
        <v>28510.55</v>
      </c>
      <c r="PR173" s="2">
        <v>70843.460000000006</v>
      </c>
      <c r="PS173" s="2">
        <v>311395.7</v>
      </c>
      <c r="PT173" s="2">
        <v>130740.91</v>
      </c>
      <c r="PU173" s="2">
        <v>41493.15</v>
      </c>
      <c r="PV173" s="2">
        <v>71734.960000000006</v>
      </c>
      <c r="PW173" s="2">
        <v>283182.93</v>
      </c>
      <c r="PX173" s="2">
        <v>252500</v>
      </c>
      <c r="PY173" s="2">
        <v>214340</v>
      </c>
      <c r="PZ173" s="2"/>
      <c r="QA173" s="2">
        <v>22808.69</v>
      </c>
      <c r="QB173" s="2">
        <v>76150.83</v>
      </c>
      <c r="QC173" s="2">
        <v>166920.34</v>
      </c>
      <c r="QD173" s="2">
        <v>41823.919999999998</v>
      </c>
      <c r="QE173" s="2"/>
      <c r="QF173" s="2">
        <v>129697.91</v>
      </c>
      <c r="QG173" s="2"/>
      <c r="QH173" s="2">
        <v>258784.61</v>
      </c>
      <c r="QI173" s="2">
        <v>198908.22</v>
      </c>
      <c r="QJ173" s="2">
        <v>82863.520000000004</v>
      </c>
      <c r="QK173" s="2">
        <v>40440.199999999997</v>
      </c>
      <c r="QL173" s="2"/>
      <c r="QM173" s="2"/>
      <c r="QN173" s="2">
        <v>46953.74</v>
      </c>
      <c r="QO173" s="2">
        <v>76719</v>
      </c>
      <c r="QP173" s="2">
        <v>25540.92</v>
      </c>
      <c r="QQ173" s="2">
        <v>48179.76</v>
      </c>
      <c r="QR173" s="2">
        <v>51081.8</v>
      </c>
      <c r="QS173" s="2">
        <v>437775.93</v>
      </c>
      <c r="QT173" s="2">
        <v>58831.54</v>
      </c>
      <c r="QU173" s="2">
        <v>253842.16</v>
      </c>
      <c r="QV173" s="2">
        <v>122769.16</v>
      </c>
      <c r="QW173" s="2">
        <v>24929</v>
      </c>
      <c r="QX173" s="2">
        <v>37691.24</v>
      </c>
      <c r="QY173" s="2">
        <v>100203.85</v>
      </c>
      <c r="QZ173" s="2">
        <v>157527.45000000001</v>
      </c>
      <c r="RA173" s="2">
        <v>195203.31</v>
      </c>
      <c r="RB173" s="2">
        <v>78200.12</v>
      </c>
      <c r="RC173" s="2">
        <v>125723.39</v>
      </c>
      <c r="RD173" s="2">
        <v>31575.53</v>
      </c>
      <c r="RE173" s="2">
        <v>45752.55</v>
      </c>
      <c r="RF173" s="2">
        <v>570464.72</v>
      </c>
      <c r="RG173" s="2">
        <v>56039.39</v>
      </c>
      <c r="RH173" s="2">
        <v>93352.76</v>
      </c>
      <c r="RI173" s="2">
        <v>132134.70000000001</v>
      </c>
      <c r="RJ173" s="2">
        <v>97625.47</v>
      </c>
      <c r="RK173" s="2">
        <v>100197.46</v>
      </c>
      <c r="RL173" s="2">
        <v>222283.16</v>
      </c>
      <c r="RM173" s="2">
        <v>72608.399999999994</v>
      </c>
      <c r="RN173" s="2">
        <v>136163.24</v>
      </c>
      <c r="RO173" s="2">
        <v>160340.60999999999</v>
      </c>
      <c r="RP173" s="2">
        <v>73164.87</v>
      </c>
      <c r="RQ173" s="2">
        <v>87137.68</v>
      </c>
      <c r="RR173" s="2">
        <v>63999.05</v>
      </c>
      <c r="RS173" s="2">
        <v>78912.66</v>
      </c>
      <c r="RT173" s="2">
        <v>94413.85</v>
      </c>
      <c r="RU173" s="2">
        <v>124810.16</v>
      </c>
      <c r="RV173" s="2">
        <v>93868.72</v>
      </c>
      <c r="RW173" s="2">
        <v>71286.149999999994</v>
      </c>
      <c r="RX173" s="2">
        <v>137556.21</v>
      </c>
      <c r="RY173" s="2">
        <v>88494.22</v>
      </c>
      <c r="RZ173" s="2">
        <v>163553.78</v>
      </c>
      <c r="SA173" s="2">
        <v>52264.4</v>
      </c>
      <c r="SB173" s="2"/>
      <c r="SC173" s="2">
        <v>83951.13</v>
      </c>
      <c r="SD173" s="2"/>
      <c r="SE173" s="2">
        <v>69194.759999999995</v>
      </c>
      <c r="SF173" s="2">
        <v>131789.76000000001</v>
      </c>
      <c r="SG173" s="2">
        <v>69207.600000000006</v>
      </c>
      <c r="SH173" s="2">
        <v>80194.36</v>
      </c>
      <c r="SI173" s="2">
        <v>106430.43</v>
      </c>
      <c r="SJ173" s="2">
        <v>53084.95</v>
      </c>
      <c r="SK173" s="2">
        <v>60336.23</v>
      </c>
      <c r="SL173" s="2">
        <v>142869.88</v>
      </c>
      <c r="SM173" s="2">
        <v>98409.87</v>
      </c>
      <c r="SN173" s="2">
        <v>54269.85</v>
      </c>
      <c r="SO173" s="2">
        <v>97590.7</v>
      </c>
      <c r="SP173" s="2">
        <v>141188.64000000001</v>
      </c>
      <c r="SQ173" s="2"/>
      <c r="SR173" s="2"/>
      <c r="SS173" s="2">
        <v>48610.1</v>
      </c>
      <c r="ST173" s="2"/>
      <c r="SU173" s="2">
        <v>72068.78</v>
      </c>
      <c r="SV173" s="2">
        <v>46751.06</v>
      </c>
      <c r="SW173" s="2"/>
      <c r="SX173" s="2">
        <v>50608.86</v>
      </c>
      <c r="SY173" s="2">
        <v>20175.189999999999</v>
      </c>
      <c r="SZ173" s="2"/>
      <c r="TA173" s="2">
        <v>79496.72</v>
      </c>
      <c r="TB173" s="2">
        <v>43232.56</v>
      </c>
      <c r="TC173" s="2">
        <v>76583.13</v>
      </c>
      <c r="TD173" s="2">
        <v>8277.52</v>
      </c>
      <c r="TE173" s="2">
        <v>77947.64</v>
      </c>
      <c r="TF173" s="2">
        <v>46723.360000000001</v>
      </c>
      <c r="TG173" s="2">
        <v>75322.34</v>
      </c>
      <c r="TH173" s="2">
        <v>190688.98</v>
      </c>
      <c r="TI173" s="2">
        <v>8945.2900000000009</v>
      </c>
      <c r="TJ173" s="2">
        <v>75335.490000000005</v>
      </c>
      <c r="TK173" s="2">
        <v>4759.3599999999997</v>
      </c>
      <c r="TL173" s="2">
        <v>32638.69</v>
      </c>
      <c r="TM173" s="2">
        <v>51535.19</v>
      </c>
      <c r="TN173" s="2">
        <v>11946.56</v>
      </c>
      <c r="TO173" s="2">
        <v>35763.68</v>
      </c>
      <c r="TP173" s="2">
        <v>62050.6</v>
      </c>
      <c r="TQ173" s="2">
        <v>17962.62</v>
      </c>
      <c r="TR173" s="2">
        <v>35040.31</v>
      </c>
      <c r="TS173" s="2">
        <v>16431.16</v>
      </c>
      <c r="TT173" s="2">
        <v>36328.879999999997</v>
      </c>
      <c r="TU173" s="2">
        <v>12419.7</v>
      </c>
      <c r="TV173" s="2">
        <v>27481.35</v>
      </c>
      <c r="TW173" s="2">
        <v>6041.22</v>
      </c>
      <c r="TX173" s="2">
        <v>38739.53</v>
      </c>
      <c r="TY173" s="2">
        <v>5527.94</v>
      </c>
      <c r="TZ173" s="2">
        <v>582957.9</v>
      </c>
      <c r="UA173" s="2">
        <v>85010.43</v>
      </c>
      <c r="UB173" s="2"/>
      <c r="UC173" s="2"/>
      <c r="UD173" s="2"/>
      <c r="UE173" s="2">
        <v>46138.400000000001</v>
      </c>
      <c r="UF173" s="2">
        <v>53011.34</v>
      </c>
      <c r="UG173" s="2">
        <v>130462.96</v>
      </c>
      <c r="UH173" s="2">
        <v>23721.919999999998</v>
      </c>
      <c r="UI173" s="2">
        <v>247526.31</v>
      </c>
      <c r="UJ173" s="2">
        <v>142375.32</v>
      </c>
      <c r="UK173" s="2">
        <v>104013.53</v>
      </c>
      <c r="UL173" s="2">
        <v>187882.37</v>
      </c>
      <c r="UM173" s="2">
        <v>110218.56</v>
      </c>
      <c r="UN173" s="2">
        <v>137085.85999999999</v>
      </c>
      <c r="UO173" s="2">
        <v>609452.43000000005</v>
      </c>
      <c r="UP173" s="2"/>
      <c r="UQ173" s="2">
        <v>53338.400000000001</v>
      </c>
      <c r="UR173" s="2">
        <v>253562.27</v>
      </c>
      <c r="US173" s="2">
        <v>49190.34</v>
      </c>
      <c r="UT173" s="2">
        <v>303338.84000000003</v>
      </c>
      <c r="UU173" s="2"/>
      <c r="UV173" s="2">
        <v>33071.550000000003</v>
      </c>
      <c r="UW173" s="2">
        <v>42395.92</v>
      </c>
      <c r="UX173" s="2"/>
      <c r="UY173" s="2">
        <v>71666.460000000006</v>
      </c>
      <c r="UZ173" s="2">
        <v>88965.18</v>
      </c>
      <c r="VA173" s="2">
        <v>206750.69</v>
      </c>
      <c r="VB173" s="2"/>
      <c r="VC173" s="2"/>
      <c r="VD173" s="2"/>
      <c r="VE173" s="2">
        <v>76622.7</v>
      </c>
      <c r="VF173" s="2">
        <v>90898.64</v>
      </c>
      <c r="VG173" s="2">
        <v>144308.63</v>
      </c>
      <c r="VH173" s="2">
        <v>137536.79999999999</v>
      </c>
      <c r="VI173" s="2">
        <v>44318.39</v>
      </c>
      <c r="VJ173" s="2">
        <v>45239.6</v>
      </c>
      <c r="VK173" s="2">
        <v>183104.82</v>
      </c>
      <c r="VL173" s="2">
        <v>146851.01999999999</v>
      </c>
      <c r="VM173" s="2">
        <v>113614.74</v>
      </c>
      <c r="VN173" s="2">
        <v>330980.40000000002</v>
      </c>
      <c r="VO173" s="2">
        <v>262248.48</v>
      </c>
      <c r="VP173" s="2">
        <v>123263.56</v>
      </c>
      <c r="VQ173" s="2"/>
      <c r="VR173" s="2">
        <v>134848.04</v>
      </c>
      <c r="VS173" s="2">
        <v>165878.6</v>
      </c>
      <c r="VT173" s="2">
        <v>92263.96</v>
      </c>
      <c r="VU173" s="2">
        <v>77895.820000000007</v>
      </c>
      <c r="VV173" s="2">
        <v>102565.92</v>
      </c>
      <c r="VW173" s="2">
        <v>59997.760000000002</v>
      </c>
      <c r="VX173" s="2"/>
      <c r="VY173" s="2">
        <v>71009.399999999994</v>
      </c>
      <c r="VZ173" s="2">
        <v>2081362.55</v>
      </c>
      <c r="WA173" s="2">
        <v>239544.47</v>
      </c>
      <c r="WB173" s="2">
        <v>37271.440000000002</v>
      </c>
      <c r="WC173" s="2"/>
      <c r="WD173" s="2">
        <v>218269.12</v>
      </c>
      <c r="WE173" s="2">
        <v>50526.5</v>
      </c>
      <c r="WF173" s="2">
        <v>30637.49</v>
      </c>
      <c r="WG173" s="2">
        <v>184213.88</v>
      </c>
      <c r="WH173" s="2">
        <v>109655.72</v>
      </c>
      <c r="WI173" s="2">
        <v>97919.61</v>
      </c>
      <c r="WJ173" s="2">
        <v>3977.19</v>
      </c>
      <c r="WK173" s="2">
        <v>185263.31</v>
      </c>
      <c r="WL173" s="2">
        <v>214021.55</v>
      </c>
      <c r="WM173" s="2">
        <v>155844.57</v>
      </c>
      <c r="WN173" s="2">
        <v>8501.33</v>
      </c>
      <c r="WO173" s="2">
        <v>123384.45</v>
      </c>
      <c r="WP173" s="2">
        <v>45489.98</v>
      </c>
      <c r="WQ173" s="2">
        <v>143723.79999999999</v>
      </c>
      <c r="WR173" s="2">
        <v>83483.03</v>
      </c>
      <c r="WS173" s="2">
        <v>226984.53</v>
      </c>
      <c r="WT173" s="2">
        <v>299066.65000000002</v>
      </c>
      <c r="WU173" s="2">
        <v>247012.37</v>
      </c>
      <c r="WV173" s="2"/>
      <c r="WW173" s="2">
        <v>100357.65</v>
      </c>
      <c r="WX173" s="2"/>
      <c r="WY173" s="2">
        <v>138153.32999999999</v>
      </c>
      <c r="WZ173" s="2">
        <v>15230.73</v>
      </c>
      <c r="XA173" s="2">
        <v>139258.5</v>
      </c>
      <c r="XB173" s="2">
        <v>140665.79</v>
      </c>
      <c r="XC173" s="2">
        <v>69112.73</v>
      </c>
      <c r="XD173" s="2">
        <v>76164.97</v>
      </c>
      <c r="XE173" s="2">
        <v>19887.849999999999</v>
      </c>
      <c r="XF173" s="2">
        <v>82575.360000000001</v>
      </c>
      <c r="XG173" s="2">
        <v>165184.35999999999</v>
      </c>
      <c r="XH173" s="2">
        <v>93716.41</v>
      </c>
      <c r="XI173" s="2">
        <v>136717.10999999999</v>
      </c>
      <c r="XJ173" s="2">
        <v>166427.79999999999</v>
      </c>
      <c r="XK173" s="2">
        <v>72374.41</v>
      </c>
      <c r="XL173" s="2">
        <v>127751.33</v>
      </c>
      <c r="XM173" s="2">
        <v>173517.62</v>
      </c>
      <c r="XN173" s="2">
        <v>87364.62</v>
      </c>
      <c r="XO173" s="2">
        <v>128322.75</v>
      </c>
      <c r="XP173" s="2">
        <v>158407.07999999999</v>
      </c>
      <c r="XQ173" s="2">
        <v>109764.88</v>
      </c>
      <c r="XR173" s="2">
        <v>79481.740000000005</v>
      </c>
      <c r="XS173" s="2">
        <v>133228.84</v>
      </c>
      <c r="XT173" s="2">
        <v>52510.5</v>
      </c>
      <c r="XU173" s="2">
        <v>122040.74</v>
      </c>
      <c r="XV173" s="2">
        <v>49757.9</v>
      </c>
      <c r="XW173" s="2"/>
      <c r="XX173" s="2">
        <v>78123.539999999994</v>
      </c>
      <c r="XY173" s="2">
        <v>90811.04</v>
      </c>
      <c r="XZ173" s="2">
        <v>46953.74</v>
      </c>
      <c r="YA173" s="2">
        <v>55229.41</v>
      </c>
      <c r="YB173" s="2">
        <v>48513.94</v>
      </c>
      <c r="YC173" s="2">
        <v>46953.74</v>
      </c>
      <c r="YD173" s="2">
        <v>123246.64</v>
      </c>
      <c r="YE173" s="2">
        <v>224331.41</v>
      </c>
      <c r="YF173" s="2">
        <v>151735.43</v>
      </c>
      <c r="YG173" s="2">
        <v>181042.04</v>
      </c>
      <c r="YH173" s="2">
        <v>152602.79999999999</v>
      </c>
      <c r="YI173" s="2">
        <v>213134.86</v>
      </c>
      <c r="YJ173" s="2">
        <v>168267.75</v>
      </c>
      <c r="YK173" s="2">
        <v>71666.460000000006</v>
      </c>
      <c r="YL173" s="2">
        <v>225452.44</v>
      </c>
      <c r="YM173" s="2">
        <v>287338.15000000002</v>
      </c>
      <c r="YN173" s="2">
        <v>73630.8</v>
      </c>
      <c r="YO173" s="2">
        <v>130312.75</v>
      </c>
      <c r="YP173" s="2">
        <v>124751.13</v>
      </c>
      <c r="YQ173" s="2">
        <v>83267</v>
      </c>
      <c r="YR173" s="2">
        <v>49425.440000000002</v>
      </c>
      <c r="YS173" s="2"/>
      <c r="YT173" s="2">
        <v>78324.23</v>
      </c>
      <c r="YU173" s="2">
        <v>301457</v>
      </c>
      <c r="YV173" s="2">
        <v>133263.32</v>
      </c>
      <c r="YW173" s="2">
        <v>60286.95</v>
      </c>
      <c r="YX173" s="2">
        <v>67833.440000000002</v>
      </c>
      <c r="YY173" s="2">
        <v>75221.36</v>
      </c>
      <c r="YZ173" s="2">
        <v>74781.399999999994</v>
      </c>
      <c r="ZA173" s="2">
        <v>70772.7</v>
      </c>
      <c r="ZB173" s="2">
        <v>434823.14</v>
      </c>
      <c r="ZC173" s="2">
        <v>31529.75</v>
      </c>
      <c r="ZD173" s="2">
        <v>55484.480000000003</v>
      </c>
      <c r="ZE173" s="2">
        <v>90000</v>
      </c>
      <c r="ZF173" s="2">
        <v>30703.07</v>
      </c>
      <c r="ZG173" s="2">
        <v>140479.23000000001</v>
      </c>
      <c r="ZH173" s="2">
        <v>39207.83</v>
      </c>
      <c r="ZI173" s="2">
        <v>50716.93</v>
      </c>
      <c r="ZJ173" s="2"/>
      <c r="ZK173" s="2">
        <v>380627.79</v>
      </c>
      <c r="ZL173" s="2">
        <v>97889.91</v>
      </c>
      <c r="ZM173" s="2">
        <v>375063.23</v>
      </c>
      <c r="ZN173" s="2">
        <v>165461.46</v>
      </c>
      <c r="ZO173" s="2">
        <v>153167.56</v>
      </c>
      <c r="ZP173" s="2">
        <v>36755.07</v>
      </c>
      <c r="ZQ173" s="2">
        <v>70019.25</v>
      </c>
      <c r="ZR173" s="2">
        <v>198828.82</v>
      </c>
      <c r="ZS173" s="2">
        <v>104116.41</v>
      </c>
      <c r="ZT173" s="2">
        <v>1617.9</v>
      </c>
      <c r="ZU173" s="2">
        <v>47909.84</v>
      </c>
      <c r="ZV173" s="2">
        <v>124730.05</v>
      </c>
      <c r="ZW173" s="2">
        <v>88952.2</v>
      </c>
      <c r="ZX173" s="2">
        <v>128894.01</v>
      </c>
      <c r="ZY173" s="2">
        <v>98420.54</v>
      </c>
      <c r="ZZ173" s="2"/>
      <c r="AAA173" s="2">
        <v>52628.76</v>
      </c>
      <c r="AAB173" s="2"/>
      <c r="AAC173" s="2">
        <v>93242.16</v>
      </c>
      <c r="AAD173" s="2">
        <v>45018.41</v>
      </c>
      <c r="AAE173" s="2">
        <v>122953.7</v>
      </c>
      <c r="AAF173" s="2">
        <v>27586.74</v>
      </c>
      <c r="AAG173" s="2">
        <v>587758.57999999996</v>
      </c>
      <c r="AAH173" s="2">
        <v>123216.95</v>
      </c>
      <c r="AAI173" s="2">
        <v>29038.47</v>
      </c>
      <c r="AAJ173" s="2">
        <v>45871.91</v>
      </c>
      <c r="AAK173" s="2">
        <v>120546.99</v>
      </c>
      <c r="AAL173" s="2">
        <v>99778.87</v>
      </c>
      <c r="AAM173" s="2">
        <v>103726.63</v>
      </c>
      <c r="AAN173" s="2">
        <v>58916.67</v>
      </c>
      <c r="AAO173" s="2">
        <v>150323.23000000001</v>
      </c>
      <c r="AAP173" s="2">
        <v>162841.75</v>
      </c>
      <c r="AAQ173" s="2">
        <v>23790.74</v>
      </c>
      <c r="AAR173" s="2">
        <v>70777.11</v>
      </c>
      <c r="AAS173" s="2">
        <v>146046.98000000001</v>
      </c>
      <c r="AAT173" s="2">
        <v>127200.73</v>
      </c>
      <c r="AAU173" s="2">
        <v>81967.350000000006</v>
      </c>
      <c r="AAV173" s="2">
        <v>150068.57999999999</v>
      </c>
      <c r="AAW173" s="2">
        <v>156461.79999999999</v>
      </c>
      <c r="AAX173" s="2">
        <v>61058.39</v>
      </c>
      <c r="AAY173" s="2">
        <v>9385.2800000000007</v>
      </c>
      <c r="AAZ173" s="2">
        <v>267011.90000000002</v>
      </c>
      <c r="ABA173" s="2">
        <v>47853.24</v>
      </c>
      <c r="ABB173" s="2">
        <v>13161.21</v>
      </c>
      <c r="ABC173" s="2">
        <v>71660.89</v>
      </c>
      <c r="ABD173" s="2">
        <v>27586.74</v>
      </c>
      <c r="ABE173" s="2">
        <v>118297.9</v>
      </c>
      <c r="ABF173" s="2">
        <v>141811.38</v>
      </c>
      <c r="ABG173" s="2">
        <v>291799.21000000002</v>
      </c>
      <c r="ABH173" s="2">
        <v>25743.1</v>
      </c>
      <c r="ABI173" s="2">
        <v>57906.81</v>
      </c>
      <c r="ABJ173" s="2">
        <v>46145</v>
      </c>
      <c r="ABK173" s="2">
        <v>67296.38</v>
      </c>
      <c r="ABL173" s="2">
        <v>91085.03</v>
      </c>
      <c r="ABM173" s="2">
        <v>32016.2</v>
      </c>
      <c r="ABN173" s="2">
        <v>186251.63</v>
      </c>
      <c r="ABO173" s="2">
        <v>74151</v>
      </c>
      <c r="ABP173" s="2">
        <v>101383.72</v>
      </c>
      <c r="ABQ173" s="2">
        <v>38019.56</v>
      </c>
      <c r="ABR173" s="2">
        <v>120396.11</v>
      </c>
      <c r="ABS173" s="2">
        <v>87680.91</v>
      </c>
      <c r="ABT173" s="2">
        <v>89428.06</v>
      </c>
      <c r="ABU173" s="2">
        <v>99819.23</v>
      </c>
      <c r="ABV173" s="2"/>
      <c r="ABW173" s="2">
        <v>200004.4</v>
      </c>
      <c r="ABX173" s="2">
        <v>81809.3</v>
      </c>
      <c r="ABY173" s="2">
        <v>104376.74</v>
      </c>
      <c r="ABZ173" s="2">
        <v>52593.74</v>
      </c>
      <c r="ACA173" s="2"/>
      <c r="ACB173" s="2">
        <v>59846.17</v>
      </c>
      <c r="ACC173" s="2">
        <v>130420.16</v>
      </c>
      <c r="ACD173" s="2">
        <v>100506.09</v>
      </c>
      <c r="ACE173" s="2">
        <v>77427.81</v>
      </c>
      <c r="ACF173" s="2">
        <v>94748.5</v>
      </c>
      <c r="ACG173" s="2"/>
      <c r="ACH173" s="2">
        <v>257555.33</v>
      </c>
      <c r="ACI173" s="2">
        <v>10104.01</v>
      </c>
      <c r="ACJ173" s="2">
        <v>78434.05</v>
      </c>
      <c r="ACK173" s="2">
        <v>85578.15</v>
      </c>
      <c r="ACL173" s="2">
        <v>139713.89000000001</v>
      </c>
      <c r="ACM173" s="2">
        <v>132568.01</v>
      </c>
      <c r="ACN173" s="2">
        <v>147858.99</v>
      </c>
      <c r="ACO173" s="2">
        <v>110698.99</v>
      </c>
      <c r="ACP173" s="2">
        <v>96781.5</v>
      </c>
      <c r="ACQ173" s="2">
        <v>70629.62</v>
      </c>
      <c r="ACR173" s="2">
        <v>96379.18</v>
      </c>
      <c r="ACS173" s="2">
        <v>2936.08</v>
      </c>
      <c r="ACT173" s="2">
        <v>8995.11</v>
      </c>
      <c r="ACU173" s="2">
        <v>76416.19</v>
      </c>
      <c r="ACV173" s="2"/>
      <c r="ACW173" s="2"/>
      <c r="ACX173" s="2">
        <v>80516.5</v>
      </c>
      <c r="ACY173" s="2">
        <v>133229.81</v>
      </c>
      <c r="ACZ173" s="2">
        <v>75978.559999999998</v>
      </c>
      <c r="ADA173" s="2"/>
      <c r="ADB173" s="2">
        <v>24712.720000000001</v>
      </c>
      <c r="ADC173" s="2">
        <v>70483.16</v>
      </c>
      <c r="ADD173" s="2">
        <v>46953.74</v>
      </c>
      <c r="ADE173" s="2">
        <v>140329.14000000001</v>
      </c>
      <c r="ADF173" s="2">
        <v>212247.66</v>
      </c>
      <c r="ADG173" s="2">
        <v>111998.83</v>
      </c>
      <c r="ADH173" s="2">
        <v>46256.86</v>
      </c>
      <c r="ADI173" s="2">
        <v>57187.06</v>
      </c>
      <c r="ADJ173" s="2">
        <v>28837.98</v>
      </c>
      <c r="ADK173" s="2">
        <v>83746.759999999995</v>
      </c>
      <c r="ADL173" s="2">
        <v>124045.1</v>
      </c>
      <c r="ADM173" s="2">
        <v>111316.41</v>
      </c>
      <c r="ADN173" s="2">
        <v>230038.23</v>
      </c>
      <c r="ADO173" s="2">
        <v>185884.68</v>
      </c>
      <c r="ADP173" s="2">
        <v>140159.29999999999</v>
      </c>
      <c r="ADQ173" s="2">
        <v>143358.6</v>
      </c>
      <c r="ADR173" s="2">
        <v>69543.58</v>
      </c>
      <c r="ADS173" s="2">
        <v>59921.07</v>
      </c>
      <c r="ADT173" s="2">
        <v>89640.320000000007</v>
      </c>
      <c r="ADU173" s="2">
        <v>64989.34</v>
      </c>
      <c r="ADV173" s="2">
        <v>298012.62</v>
      </c>
      <c r="ADW173" s="2">
        <v>200315.77</v>
      </c>
      <c r="ADX173" s="2">
        <v>183280.65</v>
      </c>
      <c r="ADY173" s="2">
        <v>75705.36</v>
      </c>
      <c r="ADZ173" s="2">
        <v>77805.7</v>
      </c>
      <c r="AEA173" s="2">
        <v>116817.1</v>
      </c>
      <c r="AEB173" s="2">
        <v>189152.59</v>
      </c>
      <c r="AEC173" s="2">
        <v>144937.29999999999</v>
      </c>
      <c r="AED173" s="2">
        <v>51304.36</v>
      </c>
      <c r="AEE173" s="2">
        <v>51083.94</v>
      </c>
      <c r="AEF173" s="2"/>
      <c r="AEG173" s="2">
        <v>121494.22</v>
      </c>
      <c r="AEH173" s="2">
        <v>83719.31</v>
      </c>
      <c r="AEI173" s="2">
        <v>190453.08</v>
      </c>
      <c r="AEJ173" s="2">
        <v>39900.49</v>
      </c>
      <c r="AEK173" s="2">
        <v>99256.74</v>
      </c>
      <c r="AEL173" s="2">
        <v>91361.95</v>
      </c>
      <c r="AEM173" s="2">
        <v>190510.86</v>
      </c>
      <c r="AEN173" s="2">
        <v>135145.28</v>
      </c>
      <c r="AEO173" s="2">
        <v>73758.98</v>
      </c>
      <c r="AEP173" s="2">
        <v>208478.8</v>
      </c>
      <c r="AEQ173" s="2">
        <v>210748.1</v>
      </c>
      <c r="AER173" s="2">
        <v>93329.68</v>
      </c>
      <c r="AES173" s="2"/>
      <c r="AET173" s="2">
        <v>70378.179999999993</v>
      </c>
      <c r="AEU173" s="2"/>
      <c r="AEV173" s="2">
        <v>138389.51999999999</v>
      </c>
      <c r="AEW173" s="2">
        <v>119960.91</v>
      </c>
      <c r="AEX173" s="2"/>
      <c r="AEY173" s="2">
        <v>76610.929999999993</v>
      </c>
      <c r="AEZ173" s="2">
        <v>480240.85</v>
      </c>
      <c r="AFA173" s="2">
        <v>150485.87</v>
      </c>
      <c r="AFB173" s="2">
        <v>262503.55</v>
      </c>
      <c r="AFC173" s="2">
        <v>30863.18</v>
      </c>
      <c r="AFD173" s="2">
        <v>145060.79999999999</v>
      </c>
      <c r="AFE173" s="2"/>
      <c r="AFF173" s="2">
        <v>82336.5</v>
      </c>
      <c r="AFG173" s="2">
        <v>2257</v>
      </c>
      <c r="AFH173" s="2">
        <v>71679.3</v>
      </c>
      <c r="AFI173" s="2">
        <v>132463.57</v>
      </c>
      <c r="AFJ173" s="2"/>
      <c r="AFK173" s="2">
        <v>161667.63</v>
      </c>
      <c r="AFL173" s="2">
        <v>100251.01</v>
      </c>
      <c r="AFM173" s="2"/>
      <c r="AFN173" s="2"/>
      <c r="AFO173" s="2"/>
      <c r="AFP173" s="2"/>
      <c r="AFQ173" s="2"/>
      <c r="AFR173" s="2">
        <v>100094.22</v>
      </c>
      <c r="AFS173" s="2"/>
      <c r="AFT173" s="2">
        <v>193253.77</v>
      </c>
      <c r="AFU173" s="2">
        <v>97220.2</v>
      </c>
      <c r="AFV173" s="2">
        <v>0</v>
      </c>
      <c r="AFW173" s="2">
        <v>110744.95</v>
      </c>
      <c r="AFX173" s="2">
        <v>46138.400000000001</v>
      </c>
      <c r="AFY173" s="2">
        <v>331022.57</v>
      </c>
      <c r="AFZ173" s="2">
        <v>46783.61</v>
      </c>
      <c r="AGA173" s="2">
        <v>63511.99</v>
      </c>
      <c r="AGB173" s="2">
        <v>54281.91</v>
      </c>
      <c r="AGC173" s="2">
        <v>77710.89</v>
      </c>
      <c r="AGD173" s="2">
        <v>144593.38</v>
      </c>
      <c r="AGE173" s="2">
        <v>44482.04</v>
      </c>
      <c r="AGF173" s="2">
        <v>92610.87</v>
      </c>
      <c r="AGG173" s="2">
        <v>72896.960000000006</v>
      </c>
      <c r="AGH173" s="2">
        <v>50026.31</v>
      </c>
      <c r="AGI173" s="2">
        <v>75429.649999999994</v>
      </c>
      <c r="AGJ173" s="2">
        <v>5000</v>
      </c>
      <c r="AGK173" s="2">
        <v>178217.06</v>
      </c>
      <c r="AGL173" s="2">
        <v>129046.28</v>
      </c>
      <c r="AGM173" s="2">
        <v>100094.22</v>
      </c>
      <c r="AGN173" s="2">
        <v>165696.60999999999</v>
      </c>
      <c r="AGO173" s="2"/>
      <c r="AGP173" s="2">
        <v>71679.3</v>
      </c>
      <c r="AGQ173" s="2">
        <v>48610.1</v>
      </c>
      <c r="AGR173" s="2">
        <v>123455.2</v>
      </c>
      <c r="AGS173" s="2">
        <v>403714.05</v>
      </c>
      <c r="AGT173" s="2">
        <v>128642.48</v>
      </c>
      <c r="AGU173" s="2">
        <v>119082.06</v>
      </c>
      <c r="AGV173" s="2">
        <v>159300.41</v>
      </c>
      <c r="AGW173" s="2">
        <v>32975.129999999997</v>
      </c>
      <c r="AGX173" s="2">
        <v>90424.85</v>
      </c>
      <c r="AGY173" s="2">
        <v>98850.880000000005</v>
      </c>
      <c r="AGZ173" s="2">
        <v>60547.3</v>
      </c>
      <c r="AHA173" s="2">
        <v>116505.88</v>
      </c>
      <c r="AHB173" s="2">
        <v>78939.11</v>
      </c>
      <c r="AHC173" s="2">
        <v>109718.29</v>
      </c>
      <c r="AHD173" s="2">
        <v>77579.28</v>
      </c>
      <c r="AHE173" s="2">
        <v>136815.07</v>
      </c>
      <c r="AHF173" s="2">
        <v>120251.21</v>
      </c>
      <c r="AHG173" s="2">
        <v>71666.460000000006</v>
      </c>
      <c r="AHH173" s="2">
        <v>61136.58</v>
      </c>
      <c r="AHI173" s="2">
        <v>146259.44</v>
      </c>
      <c r="AHJ173" s="2">
        <v>38514</v>
      </c>
      <c r="AHK173" s="2">
        <v>23069.22</v>
      </c>
      <c r="AHL173" s="2">
        <v>49425.440000000002</v>
      </c>
      <c r="AHM173" s="2">
        <v>131600.4</v>
      </c>
      <c r="AHN173" s="2">
        <v>65334.57</v>
      </c>
      <c r="AHO173" s="2">
        <v>51081.8</v>
      </c>
      <c r="AHP173" s="2">
        <v>93753822.769999892</v>
      </c>
    </row>
    <row r="174" spans="1:900">
      <c r="A174" s="1" t="s">
        <v>2172</v>
      </c>
      <c r="B174" s="1" t="s">
        <v>2257</v>
      </c>
      <c r="C174" s="1" t="s">
        <v>2258</v>
      </c>
      <c r="D174" s="2">
        <v>651060795.32000005</v>
      </c>
      <c r="E174" s="2">
        <v>23232681.850000001</v>
      </c>
      <c r="F174" s="2">
        <v>33987883.280000001</v>
      </c>
      <c r="G174" s="2">
        <v>5955041.9199999999</v>
      </c>
      <c r="H174" s="2">
        <v>52349942.340000004</v>
      </c>
      <c r="I174" s="2">
        <v>14110479.02</v>
      </c>
      <c r="J174" s="2">
        <v>53124854.549999997</v>
      </c>
      <c r="K174" s="2">
        <v>12702261.210000001</v>
      </c>
      <c r="L174" s="2">
        <v>21559147.25</v>
      </c>
      <c r="M174" s="2">
        <v>13763496.59</v>
      </c>
      <c r="N174" s="2">
        <v>6580761.7999999998</v>
      </c>
      <c r="O174" s="2">
        <v>9664828.5099999998</v>
      </c>
      <c r="P174" s="2">
        <v>11581969.109999999</v>
      </c>
      <c r="Q174" s="2">
        <v>5729189.3099999996</v>
      </c>
      <c r="R174" s="2">
        <v>5510910.1299999999</v>
      </c>
      <c r="S174" s="2">
        <v>19824362.870000001</v>
      </c>
      <c r="T174" s="2">
        <v>28348975.600000001</v>
      </c>
      <c r="U174" s="2">
        <v>3326736.84</v>
      </c>
      <c r="V174" s="2">
        <v>488777836.22000003</v>
      </c>
      <c r="W174" s="2">
        <v>57540317.969999999</v>
      </c>
      <c r="X174" s="2">
        <v>6772934.4400000004</v>
      </c>
      <c r="Y174" s="2">
        <v>18479167.48</v>
      </c>
      <c r="Z174" s="2">
        <v>12732074.16</v>
      </c>
      <c r="AA174" s="2">
        <v>18388590.609999999</v>
      </c>
      <c r="AB174" s="2">
        <v>4544266.3499999996</v>
      </c>
      <c r="AC174" s="2">
        <v>82092855.680000007</v>
      </c>
      <c r="AD174" s="2">
        <v>19197555.359999999</v>
      </c>
      <c r="AE174" s="2">
        <v>13813237.27</v>
      </c>
      <c r="AF174" s="2">
        <v>66390304.600000001</v>
      </c>
      <c r="AG174" s="2">
        <v>13650421.630000001</v>
      </c>
      <c r="AH174" s="2">
        <v>44574555.700000003</v>
      </c>
      <c r="AI174" s="2">
        <v>25227386.920000002</v>
      </c>
      <c r="AJ174" s="2">
        <v>10630676.380000001</v>
      </c>
      <c r="AK174" s="2">
        <v>5631573.1900000004</v>
      </c>
      <c r="AL174" s="2">
        <v>9976199.4100000001</v>
      </c>
      <c r="AM174" s="2">
        <v>16631238.82</v>
      </c>
      <c r="AN174" s="2">
        <v>7066542.2199999997</v>
      </c>
      <c r="AO174" s="2">
        <v>12868433.800000001</v>
      </c>
      <c r="AP174" s="2">
        <v>7761789.5099999998</v>
      </c>
      <c r="AQ174" s="2">
        <v>6482954.1100000003</v>
      </c>
      <c r="AR174" s="2">
        <v>5726721.7800000003</v>
      </c>
      <c r="AS174" s="2">
        <v>2611257.2200000002</v>
      </c>
      <c r="AT174" s="2">
        <v>178215273.47999999</v>
      </c>
      <c r="AU174" s="2">
        <v>2803438.3</v>
      </c>
      <c r="AV174" s="2">
        <v>2663316.58</v>
      </c>
      <c r="AW174" s="2">
        <v>8025635.7999999998</v>
      </c>
      <c r="AX174" s="2">
        <v>11362042.209999999</v>
      </c>
      <c r="AY174" s="2">
        <v>14317158.93</v>
      </c>
      <c r="AZ174" s="2">
        <v>5205084.9399999995</v>
      </c>
      <c r="BA174" s="2">
        <v>7071827.7400000002</v>
      </c>
      <c r="BB174" s="2">
        <v>3899646.83</v>
      </c>
      <c r="BC174" s="2">
        <v>3462474.65</v>
      </c>
      <c r="BD174" s="2">
        <v>3136866.17</v>
      </c>
      <c r="BE174" s="2">
        <v>2307319.1800000002</v>
      </c>
      <c r="BF174" s="2">
        <v>39897048.479999997</v>
      </c>
      <c r="BG174" s="2">
        <v>1990811.92</v>
      </c>
      <c r="BH174" s="2">
        <v>3925290.29</v>
      </c>
      <c r="BI174" s="2">
        <v>168232608.80000001</v>
      </c>
      <c r="BJ174" s="2">
        <v>83861107.769999996</v>
      </c>
      <c r="BK174" s="2">
        <v>15489919.58</v>
      </c>
      <c r="BL174" s="2">
        <v>5498320.0499999998</v>
      </c>
      <c r="BM174" s="2">
        <v>16483538.41</v>
      </c>
      <c r="BN174" s="2">
        <v>13770588.210000001</v>
      </c>
      <c r="BO174" s="2">
        <v>7753531.5199999996</v>
      </c>
      <c r="BP174" s="2">
        <v>611293.65</v>
      </c>
      <c r="BQ174" s="2">
        <v>853890.1</v>
      </c>
      <c r="BR174" s="2">
        <v>220093187.84999999</v>
      </c>
      <c r="BS174" s="2">
        <v>10738963.73</v>
      </c>
      <c r="BT174" s="2">
        <v>12723244.93</v>
      </c>
      <c r="BU174" s="2">
        <v>13267322.469999999</v>
      </c>
      <c r="BV174" s="2">
        <v>9543423.9800000004</v>
      </c>
      <c r="BW174" s="2">
        <v>11909728.42</v>
      </c>
      <c r="BX174" s="2">
        <v>4683897.2</v>
      </c>
      <c r="BY174" s="2">
        <v>10093097.109999999</v>
      </c>
      <c r="BZ174" s="2">
        <v>64663445.140000001</v>
      </c>
      <c r="CA174" s="2">
        <v>6274947.3799999999</v>
      </c>
      <c r="CB174" s="2">
        <v>12826277.58</v>
      </c>
      <c r="CC174" s="2">
        <v>22933055.100000001</v>
      </c>
      <c r="CD174" s="2">
        <v>6757916.4000000004</v>
      </c>
      <c r="CE174" s="2">
        <v>4472948.88</v>
      </c>
      <c r="CF174" s="2">
        <v>6245473.7999999998</v>
      </c>
      <c r="CG174" s="2">
        <v>502761196.89999998</v>
      </c>
      <c r="CH174" s="2">
        <v>12340852.710000001</v>
      </c>
      <c r="CI174" s="2">
        <v>29497245.289999999</v>
      </c>
      <c r="CJ174" s="2">
        <v>8106031.96</v>
      </c>
      <c r="CK174" s="2">
        <v>11665858.720000001</v>
      </c>
      <c r="CL174" s="2">
        <v>9242582.4199999999</v>
      </c>
      <c r="CM174" s="2">
        <v>12494379.73</v>
      </c>
      <c r="CN174" s="2">
        <v>19276137.66</v>
      </c>
      <c r="CO174" s="2">
        <v>4145184.41</v>
      </c>
      <c r="CP174" s="2">
        <v>9791744.0399999991</v>
      </c>
      <c r="CQ174" s="2">
        <v>8284323.0599999996</v>
      </c>
      <c r="CR174" s="2">
        <v>11660754.880000001</v>
      </c>
      <c r="CS174" s="2">
        <v>7727397.0499999998</v>
      </c>
      <c r="CT174" s="2">
        <v>181120952.03999999</v>
      </c>
      <c r="CU174" s="2">
        <v>7801890.7199999997</v>
      </c>
      <c r="CV174" s="2">
        <v>9998854.4299999997</v>
      </c>
      <c r="CW174" s="2">
        <v>18782637.91</v>
      </c>
      <c r="CX174" s="2">
        <v>4550226.92</v>
      </c>
      <c r="CY174" s="2">
        <v>17466273.359999999</v>
      </c>
      <c r="CZ174" s="2">
        <v>5826689.9199999999</v>
      </c>
      <c r="DA174" s="2">
        <v>3897126.64</v>
      </c>
      <c r="DB174" s="2">
        <v>102475960.13</v>
      </c>
      <c r="DC174" s="2">
        <v>155296917.16999999</v>
      </c>
      <c r="DD174" s="2">
        <v>12359386.310000001</v>
      </c>
      <c r="DE174" s="2">
        <v>9949819.3200000003</v>
      </c>
      <c r="DF174" s="2">
        <v>21417907.050000001</v>
      </c>
      <c r="DG174" s="2">
        <v>20015864.390000001</v>
      </c>
      <c r="DH174" s="2">
        <v>14031285.289999999</v>
      </c>
      <c r="DI174" s="2">
        <v>26907871.989999998</v>
      </c>
      <c r="DJ174" s="2">
        <v>5871720.4400000004</v>
      </c>
      <c r="DK174" s="2">
        <v>691779055.01999998</v>
      </c>
      <c r="DL174" s="2">
        <v>9024588.3800000008</v>
      </c>
      <c r="DM174" s="2">
        <v>19827701.760000002</v>
      </c>
      <c r="DN174" s="2">
        <v>15944170.42</v>
      </c>
      <c r="DO174" s="2">
        <v>19666776.280000001</v>
      </c>
      <c r="DP174" s="2">
        <v>12057101.300000001</v>
      </c>
      <c r="DQ174" s="2">
        <v>27608255.609999999</v>
      </c>
      <c r="DR174" s="2">
        <v>11406922.6</v>
      </c>
      <c r="DS174" s="2">
        <v>25605941.390000001</v>
      </c>
      <c r="DT174" s="2">
        <v>218042112.18000001</v>
      </c>
      <c r="DU174" s="2">
        <v>19112622.68</v>
      </c>
      <c r="DV174" s="2">
        <v>58468114.109999999</v>
      </c>
      <c r="DW174" s="2">
        <v>49770270.280000001</v>
      </c>
      <c r="DX174" s="2">
        <v>13210059.41</v>
      </c>
      <c r="DY174" s="2">
        <v>29011396.920000002</v>
      </c>
      <c r="DZ174" s="2">
        <v>18939931.199999999</v>
      </c>
      <c r="EA174" s="2">
        <v>4527939.8499999996</v>
      </c>
      <c r="EB174" s="2">
        <v>9917541.7200000007</v>
      </c>
      <c r="EC174" s="2">
        <v>6776900.9000000004</v>
      </c>
      <c r="ED174" s="2">
        <v>23618149.739999998</v>
      </c>
      <c r="EE174" s="2">
        <v>87894537.230000004</v>
      </c>
      <c r="EF174" s="2">
        <v>74023798.069999993</v>
      </c>
      <c r="EG174" s="2">
        <v>5586989.9900000002</v>
      </c>
      <c r="EH174" s="2">
        <v>13110038.689999999</v>
      </c>
      <c r="EI174" s="2">
        <v>15776417.050000001</v>
      </c>
      <c r="EJ174" s="2">
        <v>28131671.93</v>
      </c>
      <c r="EK174" s="2">
        <v>30455140.989999998</v>
      </c>
      <c r="EL174" s="2">
        <v>8457038.8900000006</v>
      </c>
      <c r="EM174" s="2">
        <v>14276201.640000001</v>
      </c>
      <c r="EN174" s="2">
        <v>348555327.92000002</v>
      </c>
      <c r="EO174" s="2">
        <v>8153055.29</v>
      </c>
      <c r="EP174" s="2">
        <v>10046309.449999999</v>
      </c>
      <c r="EQ174" s="2">
        <v>10767567.039999999</v>
      </c>
      <c r="ER174" s="2">
        <v>3355691.31</v>
      </c>
      <c r="ES174" s="2">
        <v>3204125.45</v>
      </c>
      <c r="ET174" s="2">
        <v>20305027.48</v>
      </c>
      <c r="EU174" s="2">
        <v>10870876.390000001</v>
      </c>
      <c r="EV174" s="2">
        <v>7025871.2999999998</v>
      </c>
      <c r="EW174" s="2">
        <v>175854005.59999999</v>
      </c>
      <c r="EX174" s="2">
        <v>5309424.6399999997</v>
      </c>
      <c r="EY174" s="2">
        <v>10249557.800000001</v>
      </c>
      <c r="EZ174" s="2">
        <v>16720027.99</v>
      </c>
      <c r="FA174" s="2">
        <v>24692171.870000001</v>
      </c>
      <c r="FB174" s="2">
        <v>27729846.739999998</v>
      </c>
      <c r="FC174" s="2">
        <v>10582130.16</v>
      </c>
      <c r="FD174" s="2">
        <v>9959794.4900000002</v>
      </c>
      <c r="FE174" s="2">
        <v>5528953.7000000002</v>
      </c>
      <c r="FF174" s="2">
        <v>6269073.7999999998</v>
      </c>
      <c r="FG174" s="2">
        <v>5897856.8499999996</v>
      </c>
      <c r="FH174" s="2">
        <v>3824485.3</v>
      </c>
      <c r="FI174" s="2">
        <v>102692751.37</v>
      </c>
      <c r="FJ174" s="2">
        <v>7254524.6399999997</v>
      </c>
      <c r="FK174" s="2">
        <v>4591061.95</v>
      </c>
      <c r="FL174" s="2">
        <v>6469789.5999999996</v>
      </c>
      <c r="FM174" s="2">
        <v>15107348.59</v>
      </c>
      <c r="FN174" s="2">
        <v>8694897.1999999993</v>
      </c>
      <c r="FO174" s="2">
        <v>3941688.68</v>
      </c>
      <c r="FP174" s="2">
        <v>2160286.19</v>
      </c>
      <c r="FQ174" s="2">
        <v>488857507.17000002</v>
      </c>
      <c r="FR174" s="2">
        <v>7815695.0899999999</v>
      </c>
      <c r="FS174" s="2">
        <v>20739992.800000001</v>
      </c>
      <c r="FT174" s="2">
        <v>20706933.949999999</v>
      </c>
      <c r="FU174" s="2">
        <v>21383403.870000001</v>
      </c>
      <c r="FV174" s="2">
        <v>9293048.6199999992</v>
      </c>
      <c r="FW174" s="2">
        <v>28121827.02</v>
      </c>
      <c r="FX174" s="2">
        <v>19095739.379999999</v>
      </c>
      <c r="FY174" s="2">
        <v>13914086.99</v>
      </c>
      <c r="FZ174" s="2">
        <v>13344514.119999999</v>
      </c>
      <c r="GA174" s="2">
        <v>28193128.699999999</v>
      </c>
      <c r="GB174" s="2">
        <v>11500145.58</v>
      </c>
      <c r="GC174" s="2">
        <v>10487780.310000001</v>
      </c>
      <c r="GD174" s="2">
        <v>4267788.76</v>
      </c>
      <c r="GE174" s="2">
        <v>179872372.22999999</v>
      </c>
      <c r="GF174" s="2">
        <v>6681939.1100000003</v>
      </c>
      <c r="GG174" s="2">
        <v>8452559.2300000004</v>
      </c>
      <c r="GH174" s="2">
        <v>24791684.120000001</v>
      </c>
      <c r="GI174" s="2">
        <v>10624213.32</v>
      </c>
      <c r="GJ174" s="2">
        <v>7983979.1500000004</v>
      </c>
      <c r="GK174" s="2">
        <v>8617129.1099999994</v>
      </c>
      <c r="GL174" s="2">
        <v>34572490.969999999</v>
      </c>
      <c r="GM174" s="2">
        <v>6273788.1600000001</v>
      </c>
      <c r="GN174" s="2">
        <v>4575579.93</v>
      </c>
      <c r="GO174" s="2">
        <v>3035998.61</v>
      </c>
      <c r="GP174" s="2">
        <v>3186563.52</v>
      </c>
      <c r="GQ174" s="2">
        <v>92147810.400000006</v>
      </c>
      <c r="GR174" s="2">
        <v>14906896.82</v>
      </c>
      <c r="GS174" s="2">
        <v>5786440.2699999996</v>
      </c>
      <c r="GT174" s="2">
        <v>15863948.4</v>
      </c>
      <c r="GU174" s="2">
        <v>2359121.39</v>
      </c>
      <c r="GV174" s="2">
        <v>9486140.6500000004</v>
      </c>
      <c r="GW174" s="2">
        <v>11979687.9</v>
      </c>
      <c r="GX174" s="2">
        <v>4699353.54</v>
      </c>
      <c r="GY174" s="2">
        <v>114846084.56</v>
      </c>
      <c r="GZ174" s="2">
        <v>6407287.25</v>
      </c>
      <c r="HA174" s="2">
        <v>15148932.85</v>
      </c>
      <c r="HB174" s="2">
        <v>10013530.26</v>
      </c>
      <c r="HC174" s="2">
        <v>545985267.13999999</v>
      </c>
      <c r="HD174" s="2">
        <v>23381836.41</v>
      </c>
      <c r="HE174" s="2">
        <v>36139930.609999999</v>
      </c>
      <c r="HF174" s="2">
        <v>27034016.32</v>
      </c>
      <c r="HG174" s="2">
        <v>17211559.560000002</v>
      </c>
      <c r="HH174" s="2">
        <v>40387603.899999999</v>
      </c>
      <c r="HI174" s="2">
        <v>2853896.73</v>
      </c>
      <c r="HJ174" s="2">
        <v>195065650.37</v>
      </c>
      <c r="HK174" s="2">
        <v>21202894.949999999</v>
      </c>
      <c r="HL174" s="2">
        <v>26114283.940000001</v>
      </c>
      <c r="HM174" s="2">
        <v>14172398.390000001</v>
      </c>
      <c r="HN174" s="2">
        <v>13797730.48</v>
      </c>
      <c r="HO174" s="2">
        <v>11020661.51</v>
      </c>
      <c r="HP174" s="2">
        <v>19348501.02</v>
      </c>
      <c r="HQ174" s="2">
        <v>7228174.5599999996</v>
      </c>
      <c r="HR174" s="2">
        <v>277775346.33999997</v>
      </c>
      <c r="HS174" s="2">
        <v>53578423.009999998</v>
      </c>
      <c r="HT174" s="2">
        <v>8868351.2400000002</v>
      </c>
      <c r="HU174" s="2">
        <v>9519593.8499999996</v>
      </c>
      <c r="HV174" s="2">
        <v>8395571.0800000001</v>
      </c>
      <c r="HW174" s="2">
        <v>4352859.6399999997</v>
      </c>
      <c r="HX174" s="2">
        <v>25889415.48</v>
      </c>
      <c r="HY174" s="2">
        <v>12817536.689999999</v>
      </c>
      <c r="HZ174" s="2">
        <v>8999678.7799999993</v>
      </c>
      <c r="IA174" s="2">
        <v>8731565.25</v>
      </c>
      <c r="IB174" s="2">
        <v>7186981.6100000003</v>
      </c>
      <c r="IC174" s="2">
        <v>12468780.810000001</v>
      </c>
      <c r="ID174" s="2">
        <v>2378237.81</v>
      </c>
      <c r="IE174" s="2">
        <v>7446593.7000000002</v>
      </c>
      <c r="IF174" s="2">
        <v>3704153.12</v>
      </c>
      <c r="IG174" s="2">
        <v>4070002.14</v>
      </c>
      <c r="IH174" s="2">
        <v>217067375.93000001</v>
      </c>
      <c r="II174" s="2">
        <v>52862779.039999999</v>
      </c>
      <c r="IJ174" s="2">
        <v>16553485.35</v>
      </c>
      <c r="IK174" s="2">
        <v>23335263.789999999</v>
      </c>
      <c r="IL174" s="2">
        <v>34422847.68</v>
      </c>
      <c r="IM174" s="2">
        <v>10153525.949999999</v>
      </c>
      <c r="IN174" s="2">
        <v>6234185.1900000004</v>
      </c>
      <c r="IO174" s="2">
        <v>4951221.9000000004</v>
      </c>
      <c r="IP174" s="2">
        <v>4623779.03</v>
      </c>
      <c r="IQ174" s="2">
        <v>4985452.8499999996</v>
      </c>
      <c r="IR174" s="2">
        <v>7836296.5</v>
      </c>
      <c r="IS174" s="2">
        <v>393534225.93000001</v>
      </c>
      <c r="IT174" s="2">
        <v>78586172.170000002</v>
      </c>
      <c r="IU174" s="2">
        <v>15419278.630000001</v>
      </c>
      <c r="IV174" s="2">
        <v>10996479.34</v>
      </c>
      <c r="IW174" s="2">
        <v>6260657.4000000004</v>
      </c>
      <c r="IX174" s="2">
        <v>1707948.08</v>
      </c>
      <c r="IY174" s="2">
        <v>6530473.8399999999</v>
      </c>
      <c r="IZ174" s="2">
        <v>1970361.83</v>
      </c>
      <c r="JA174" s="2">
        <v>5572841.54</v>
      </c>
      <c r="JB174" s="2">
        <v>7621263.71</v>
      </c>
      <c r="JC174" s="2">
        <v>6195336.8600000003</v>
      </c>
      <c r="JD174" s="2">
        <v>5315687.79</v>
      </c>
      <c r="JE174" s="2">
        <v>111942082.75</v>
      </c>
      <c r="JF174" s="2">
        <v>30357837.739999998</v>
      </c>
      <c r="JG174" s="2">
        <v>7712259.1299999999</v>
      </c>
      <c r="JH174" s="2">
        <v>7242532.9800000004</v>
      </c>
      <c r="JI174" s="2">
        <v>3454798.32</v>
      </c>
      <c r="JJ174" s="2">
        <v>4429070.76</v>
      </c>
      <c r="JK174" s="2">
        <v>97428691.079999998</v>
      </c>
      <c r="JL174" s="2">
        <v>5262759.95</v>
      </c>
      <c r="JM174" s="2">
        <v>7500012.9199999999</v>
      </c>
      <c r="JN174" s="2">
        <v>11017076.41</v>
      </c>
      <c r="JO174" s="2">
        <v>8309536.5300000003</v>
      </c>
      <c r="JP174" s="2">
        <v>16272217.84</v>
      </c>
      <c r="JQ174" s="2">
        <v>4826024.5999999996</v>
      </c>
      <c r="JR174" s="2">
        <v>272263434.01999998</v>
      </c>
      <c r="JS174" s="2">
        <v>88026647.850000009</v>
      </c>
      <c r="JT174" s="2">
        <v>13024035.93</v>
      </c>
      <c r="JU174" s="2">
        <v>4777386.59</v>
      </c>
      <c r="JV174" s="2">
        <v>17508719.48</v>
      </c>
      <c r="JW174" s="2">
        <v>2259940.15</v>
      </c>
      <c r="JX174" s="2">
        <v>41693397.909999996</v>
      </c>
      <c r="JY174" s="2">
        <v>18640650.5</v>
      </c>
      <c r="JZ174" s="2">
        <v>9042762.4600000009</v>
      </c>
      <c r="KA174" s="2">
        <v>16822835.690000001</v>
      </c>
      <c r="KB174" s="2">
        <v>13869080.630000001</v>
      </c>
      <c r="KC174" s="2">
        <v>9238836.8499999996</v>
      </c>
      <c r="KD174" s="2">
        <v>6882787.3499999996</v>
      </c>
      <c r="KE174" s="2">
        <v>1484221.46</v>
      </c>
      <c r="KF174" s="2">
        <v>6039924.8499999996</v>
      </c>
      <c r="KG174" s="2">
        <v>451436634.97000003</v>
      </c>
      <c r="KH174" s="2">
        <v>35133603.25</v>
      </c>
      <c r="KI174" s="2">
        <v>14202141.859999999</v>
      </c>
      <c r="KJ174" s="2">
        <v>11477837.109999999</v>
      </c>
      <c r="KK174" s="2">
        <v>13347691.43</v>
      </c>
      <c r="KL174" s="2">
        <v>13376012.939999999</v>
      </c>
      <c r="KM174" s="2">
        <v>56396461</v>
      </c>
      <c r="KN174" s="2">
        <v>13163902.619999999</v>
      </c>
      <c r="KO174" s="2">
        <v>5990566.2000000002</v>
      </c>
      <c r="KP174" s="2">
        <v>98063886.5</v>
      </c>
      <c r="KQ174" s="2">
        <v>8767448.7400000002</v>
      </c>
      <c r="KR174" s="2">
        <v>14973554.43</v>
      </c>
      <c r="KS174" s="2">
        <v>35983668.770000003</v>
      </c>
      <c r="KT174" s="2">
        <v>7756008.2699999996</v>
      </c>
      <c r="KU174" s="2">
        <v>19547565.68</v>
      </c>
      <c r="KV174" s="2">
        <v>181567766.72</v>
      </c>
      <c r="KW174" s="2">
        <v>16468760.08</v>
      </c>
      <c r="KX174" s="2">
        <v>188616316.69</v>
      </c>
      <c r="KY174" s="2">
        <v>10656151.09</v>
      </c>
      <c r="KZ174" s="2">
        <v>3357166.8600000003</v>
      </c>
      <c r="LA174" s="2">
        <v>25251054.009999998</v>
      </c>
      <c r="LB174" s="2">
        <v>18567463.670000002</v>
      </c>
      <c r="LC174" s="2">
        <v>11536214.199999999</v>
      </c>
      <c r="LD174" s="2">
        <v>11819919.199999999</v>
      </c>
      <c r="LE174" s="2">
        <v>5659366.9700000007</v>
      </c>
      <c r="LF174" s="2">
        <v>700164776.87</v>
      </c>
      <c r="LG174" s="2">
        <v>50547053.950000003</v>
      </c>
      <c r="LH174" s="2">
        <v>93422298.859999999</v>
      </c>
      <c r="LI174" s="2">
        <v>62302118.600000001</v>
      </c>
      <c r="LJ174" s="2">
        <v>11794932.65</v>
      </c>
      <c r="LK174" s="2">
        <v>9018755.2799999993</v>
      </c>
      <c r="LL174" s="2">
        <v>4005710.57</v>
      </c>
      <c r="LM174" s="2">
        <v>10112309.57</v>
      </c>
      <c r="LN174" s="2">
        <v>7645659.1399999997</v>
      </c>
      <c r="LO174" s="2">
        <v>20268590.309999999</v>
      </c>
      <c r="LP174" s="2">
        <v>3651704.9</v>
      </c>
      <c r="LQ174" s="2">
        <v>117801624.95</v>
      </c>
      <c r="LR174" s="2">
        <v>13659182.359999999</v>
      </c>
      <c r="LS174" s="2">
        <v>7548759.75</v>
      </c>
      <c r="LT174" s="2">
        <v>265125587</v>
      </c>
      <c r="LU174" s="2">
        <v>130662075.19</v>
      </c>
      <c r="LV174" s="2">
        <v>349131714.25</v>
      </c>
      <c r="LW174" s="2">
        <v>58294074.170000002</v>
      </c>
      <c r="LX174" s="2">
        <v>49763400.049999997</v>
      </c>
      <c r="LY174" s="2">
        <v>28501494.66</v>
      </c>
      <c r="LZ174" s="2">
        <v>25127382.920000002</v>
      </c>
      <c r="MA174" s="2">
        <v>26449111.609999999</v>
      </c>
      <c r="MB174" s="2">
        <v>23838020.16</v>
      </c>
      <c r="MC174" s="2">
        <v>35750072.469999999</v>
      </c>
      <c r="MD174" s="2">
        <v>52273021.479999997</v>
      </c>
      <c r="ME174" s="2">
        <v>9232906.7200000007</v>
      </c>
      <c r="MF174" s="2">
        <v>362760884.46999997</v>
      </c>
      <c r="MG174" s="2">
        <v>12868389.549999999</v>
      </c>
      <c r="MH174" s="2">
        <v>5515885.8700000001</v>
      </c>
      <c r="MI174" s="2">
        <v>4454884.76</v>
      </c>
      <c r="MJ174" s="2">
        <v>6394184.6699999999</v>
      </c>
      <c r="MK174" s="2">
        <v>13280409.390000001</v>
      </c>
      <c r="ML174" s="2">
        <v>5558301.4400000004</v>
      </c>
      <c r="MM174" s="2">
        <v>10539557.300000001</v>
      </c>
      <c r="MN174" s="2">
        <v>17566844.48</v>
      </c>
      <c r="MO174" s="2">
        <v>8882931.7300000004</v>
      </c>
      <c r="MP174" s="2">
        <v>5235152.13</v>
      </c>
      <c r="MQ174" s="2">
        <v>9564003.629999999</v>
      </c>
      <c r="MR174" s="2">
        <v>237330336.18000001</v>
      </c>
      <c r="MS174" s="2">
        <v>7576346.0700000003</v>
      </c>
      <c r="MT174" s="2">
        <v>11434249.810000001</v>
      </c>
      <c r="MU174" s="2">
        <v>14995791.42</v>
      </c>
      <c r="MV174" s="2">
        <v>15980454.449999999</v>
      </c>
      <c r="MW174" s="2">
        <v>13850544.050000001</v>
      </c>
      <c r="MX174" s="2">
        <v>24243458.5</v>
      </c>
      <c r="MY174" s="2">
        <v>15834879.43</v>
      </c>
      <c r="MZ174" s="2">
        <v>13035542.43</v>
      </c>
      <c r="NA174" s="2">
        <v>3275725.26</v>
      </c>
      <c r="NB174" s="2">
        <v>2305077.98</v>
      </c>
      <c r="NC174" s="2">
        <v>674847295.46000004</v>
      </c>
      <c r="ND174" s="2">
        <v>42243318.789999999</v>
      </c>
      <c r="NE174" s="2">
        <v>6799724.1200000001</v>
      </c>
      <c r="NF174" s="2">
        <v>148602559.74000001</v>
      </c>
      <c r="NG174" s="2">
        <v>7109355.9199999999</v>
      </c>
      <c r="NH174" s="2">
        <v>26208398.460000001</v>
      </c>
      <c r="NI174" s="2">
        <v>61084741.109999999</v>
      </c>
      <c r="NJ174" s="2">
        <v>46164822.700000003</v>
      </c>
      <c r="NK174" s="2">
        <v>1798480.93</v>
      </c>
      <c r="NL174" s="2">
        <v>20001351.859999999</v>
      </c>
      <c r="NM174" s="2">
        <v>14011503.4</v>
      </c>
      <c r="NN174" s="2">
        <v>7349239.3799999999</v>
      </c>
      <c r="NO174" s="2">
        <v>102429352.45</v>
      </c>
      <c r="NP174" s="2">
        <v>7452855.75</v>
      </c>
      <c r="NQ174" s="2">
        <v>8626072.4399999995</v>
      </c>
      <c r="NR174" s="2">
        <v>9232784.8200000003</v>
      </c>
      <c r="NS174" s="2">
        <v>5511465.1900000004</v>
      </c>
      <c r="NT174" s="2">
        <v>884574.23</v>
      </c>
      <c r="NU174" s="2">
        <v>2696384.54</v>
      </c>
      <c r="NV174" s="2">
        <v>206373135.08000001</v>
      </c>
      <c r="NW174" s="2">
        <v>55916359.630000003</v>
      </c>
      <c r="NX174" s="2">
        <v>6078165.6099999994</v>
      </c>
      <c r="NY174" s="2">
        <v>5984623.5999999996</v>
      </c>
      <c r="NZ174" s="2">
        <v>6241562.7300000004</v>
      </c>
      <c r="OA174" s="2">
        <v>13615580.289999999</v>
      </c>
      <c r="OB174" s="2">
        <v>3575055.34</v>
      </c>
      <c r="OC174" s="2">
        <v>428121329.38999999</v>
      </c>
      <c r="OD174" s="2">
        <v>32695780.350000001</v>
      </c>
      <c r="OE174" s="2">
        <v>20039973.960000001</v>
      </c>
      <c r="OF174" s="2">
        <v>63223169.550000004</v>
      </c>
      <c r="OG174" s="2">
        <v>10944873.76</v>
      </c>
      <c r="OH174" s="2">
        <v>19868229.23</v>
      </c>
      <c r="OI174" s="2">
        <v>24973245.530000001</v>
      </c>
      <c r="OJ174" s="2">
        <v>6154777.0599999996</v>
      </c>
      <c r="OK174" s="2">
        <v>8334081.3900000006</v>
      </c>
      <c r="OL174" s="2">
        <v>281297231.24000001</v>
      </c>
      <c r="OM174" s="2">
        <v>41012146.93</v>
      </c>
      <c r="ON174" s="2">
        <v>60259261.619999997</v>
      </c>
      <c r="OO174" s="2">
        <v>22139676.309999999</v>
      </c>
      <c r="OP174" s="2">
        <v>18639830.239999998</v>
      </c>
      <c r="OQ174" s="2">
        <v>4457421.97</v>
      </c>
      <c r="OR174" s="2">
        <v>136793432.25999999</v>
      </c>
      <c r="OS174" s="2">
        <v>7060186.6299999999</v>
      </c>
      <c r="OT174" s="2">
        <v>8619150.5300000012</v>
      </c>
      <c r="OU174" s="2">
        <v>13115890.609999999</v>
      </c>
      <c r="OV174" s="2">
        <v>13189778.66</v>
      </c>
      <c r="OW174" s="2">
        <v>49216592.490000002</v>
      </c>
      <c r="OX174" s="2">
        <v>11971159.779999999</v>
      </c>
      <c r="OY174" s="2">
        <v>3784770.21</v>
      </c>
      <c r="OZ174" s="2">
        <v>4850661.42</v>
      </c>
      <c r="PA174" s="2">
        <v>182568540.28</v>
      </c>
      <c r="PB174" s="2">
        <v>7880952.8300000001</v>
      </c>
      <c r="PC174" s="2">
        <v>29181536.16</v>
      </c>
      <c r="PD174" s="2">
        <v>3521492.26</v>
      </c>
      <c r="PE174" s="2">
        <v>17126565.98</v>
      </c>
      <c r="PF174" s="2">
        <v>32989691.859999999</v>
      </c>
      <c r="PG174" s="2">
        <v>11673062.960000001</v>
      </c>
      <c r="PH174" s="2">
        <v>9330685.25</v>
      </c>
      <c r="PI174" s="2">
        <v>14201293.24</v>
      </c>
      <c r="PJ174" s="2">
        <v>12562524.189999999</v>
      </c>
      <c r="PK174" s="2">
        <v>15057011.02</v>
      </c>
      <c r="PL174" s="2">
        <v>23632197.649999999</v>
      </c>
      <c r="PM174" s="2">
        <v>6874984.5499999998</v>
      </c>
      <c r="PN174" s="2">
        <v>42804121.490000002</v>
      </c>
      <c r="PO174" s="2">
        <v>6644882.2000000002</v>
      </c>
      <c r="PP174" s="2">
        <v>4513181.66</v>
      </c>
      <c r="PQ174" s="2">
        <v>3115409.95</v>
      </c>
      <c r="PR174" s="2">
        <v>5347587.1100000003</v>
      </c>
      <c r="PS174" s="2">
        <v>721831462.63</v>
      </c>
      <c r="PT174" s="2">
        <v>10702020.460000001</v>
      </c>
      <c r="PU174" s="2">
        <v>9896496.9499999993</v>
      </c>
      <c r="PV174" s="2">
        <v>20460589.920000002</v>
      </c>
      <c r="PW174" s="2">
        <v>91145003.599999994</v>
      </c>
      <c r="PX174" s="2">
        <v>11298089.84</v>
      </c>
      <c r="PY174" s="2">
        <v>29528449.420000002</v>
      </c>
      <c r="PZ174" s="2">
        <v>9376895.9700000007</v>
      </c>
      <c r="QA174" s="2">
        <v>25069879.050000001</v>
      </c>
      <c r="QB174" s="2">
        <v>4797058.58</v>
      </c>
      <c r="QC174" s="2">
        <v>18666026.77</v>
      </c>
      <c r="QD174" s="2">
        <v>4952673.83</v>
      </c>
      <c r="QE174" s="2">
        <v>10011965.359999999</v>
      </c>
      <c r="QF174" s="2">
        <v>12849280.17</v>
      </c>
      <c r="QG174" s="2">
        <v>16234916.880000001</v>
      </c>
      <c r="QH174" s="2">
        <v>19485719.32</v>
      </c>
      <c r="QI174" s="2">
        <v>7236781.6500000004</v>
      </c>
      <c r="QJ174" s="2">
        <v>7187389.5300000003</v>
      </c>
      <c r="QK174" s="2">
        <v>4950627.42</v>
      </c>
      <c r="QL174" s="2">
        <v>16115351.98</v>
      </c>
      <c r="QM174" s="2">
        <v>27317462.739999998</v>
      </c>
      <c r="QN174" s="2">
        <v>5069458.63</v>
      </c>
      <c r="QO174" s="2">
        <v>3555835.21</v>
      </c>
      <c r="QP174" s="2">
        <v>2493131.6800000002</v>
      </c>
      <c r="QQ174" s="2">
        <v>4378117.0199999996</v>
      </c>
      <c r="QR174" s="2">
        <v>2606610.31</v>
      </c>
      <c r="QS174" s="2">
        <v>231470977.38</v>
      </c>
      <c r="QT174" s="2">
        <v>6203473.6200000001</v>
      </c>
      <c r="QU174" s="2">
        <v>31951290.059999999</v>
      </c>
      <c r="QV174" s="2">
        <v>8547308.9600000009</v>
      </c>
      <c r="QW174" s="2">
        <v>9120021.4800000004</v>
      </c>
      <c r="QX174" s="2">
        <v>32738212.91</v>
      </c>
      <c r="QY174" s="2">
        <v>6886255.1799999997</v>
      </c>
      <c r="QZ174" s="2">
        <v>16436853.109999999</v>
      </c>
      <c r="RA174" s="2">
        <v>19268498.18</v>
      </c>
      <c r="RB174" s="2">
        <v>5716538.79</v>
      </c>
      <c r="RC174" s="2">
        <v>5765096.3899999997</v>
      </c>
      <c r="RD174" s="2">
        <v>3323121</v>
      </c>
      <c r="RE174" s="2">
        <v>2521413.1800000002</v>
      </c>
      <c r="RF174" s="2">
        <v>418361074.81999999</v>
      </c>
      <c r="RG174" s="2">
        <v>31320861.210000001</v>
      </c>
      <c r="RH174" s="2">
        <v>14393551.82</v>
      </c>
      <c r="RI174" s="2">
        <v>16532745.859999999</v>
      </c>
      <c r="RJ174" s="2">
        <v>9792753.0399999991</v>
      </c>
      <c r="RK174" s="2">
        <v>16188008.779999999</v>
      </c>
      <c r="RL174" s="2">
        <v>37926825.479999997</v>
      </c>
      <c r="RM174" s="2">
        <v>11477490.99</v>
      </c>
      <c r="RN174" s="2">
        <v>15872020.560000001</v>
      </c>
      <c r="RO174" s="2">
        <v>34566781.450000003</v>
      </c>
      <c r="RP174" s="2">
        <v>43910757.619999997</v>
      </c>
      <c r="RQ174" s="2">
        <v>4435698.0999999996</v>
      </c>
      <c r="RR174" s="2">
        <v>4771711.18</v>
      </c>
      <c r="RS174" s="2">
        <v>16302273.84</v>
      </c>
      <c r="RT174" s="2">
        <v>5458195.6299999999</v>
      </c>
      <c r="RU174" s="2">
        <v>5620499.2800000003</v>
      </c>
      <c r="RV174" s="2">
        <v>8368812.0599999996</v>
      </c>
      <c r="RW174" s="2">
        <v>3532764.14</v>
      </c>
      <c r="RX174" s="2">
        <v>2788280.59</v>
      </c>
      <c r="RY174" s="2">
        <v>4882989.18</v>
      </c>
      <c r="RZ174" s="2">
        <v>140096028.80000001</v>
      </c>
      <c r="SA174" s="2">
        <v>10124551.35</v>
      </c>
      <c r="SB174" s="2">
        <v>6233437.0599999996</v>
      </c>
      <c r="SC174" s="2">
        <v>7885190.8600000003</v>
      </c>
      <c r="SD174" s="2">
        <v>4064511.72</v>
      </c>
      <c r="SE174" s="2">
        <v>13792042.9</v>
      </c>
      <c r="SF174" s="2">
        <v>10259877.390000001</v>
      </c>
      <c r="SG174" s="2">
        <v>20184347.25</v>
      </c>
      <c r="SH174" s="2">
        <v>8531954.3599999994</v>
      </c>
      <c r="SI174" s="2">
        <v>11582461.84</v>
      </c>
      <c r="SJ174" s="2">
        <v>27562201.289999999</v>
      </c>
      <c r="SK174" s="2">
        <v>4122366.74</v>
      </c>
      <c r="SL174" s="2">
        <v>65152539.369999997</v>
      </c>
      <c r="SM174" s="2">
        <v>11328959.140000001</v>
      </c>
      <c r="SN174" s="2">
        <v>11265022.34</v>
      </c>
      <c r="SO174" s="2">
        <v>27759260.870000001</v>
      </c>
      <c r="SP174" s="2">
        <v>9346468.5</v>
      </c>
      <c r="SQ174" s="2">
        <v>9375041.3699999992</v>
      </c>
      <c r="SR174" s="2">
        <v>8501610.0199999996</v>
      </c>
      <c r="SS174" s="2">
        <v>4613033.13</v>
      </c>
      <c r="ST174" s="2">
        <v>194389069.40000001</v>
      </c>
      <c r="SU174" s="2">
        <v>6908579.6200000001</v>
      </c>
      <c r="SV174" s="2">
        <v>17566058.079999998</v>
      </c>
      <c r="SW174" s="2">
        <v>8044063.4299999997</v>
      </c>
      <c r="SX174" s="2">
        <v>3744385.42</v>
      </c>
      <c r="SY174" s="2">
        <v>5378188.5499999998</v>
      </c>
      <c r="SZ174" s="2">
        <v>7555845.9234999996</v>
      </c>
      <c r="TA174" s="2">
        <v>28930647.140000001</v>
      </c>
      <c r="TB174" s="2">
        <v>5910008.5599999996</v>
      </c>
      <c r="TC174" s="2">
        <v>5025392.8099999996</v>
      </c>
      <c r="TD174" s="2">
        <v>8939277.6999999993</v>
      </c>
      <c r="TE174" s="2">
        <v>23441067.079999998</v>
      </c>
      <c r="TF174" s="2">
        <v>6935803.5999999996</v>
      </c>
      <c r="TG174" s="2">
        <v>4797736.72</v>
      </c>
      <c r="TH174" s="2">
        <v>459838127.86000001</v>
      </c>
      <c r="TI174" s="2">
        <v>7219273.6900000004</v>
      </c>
      <c r="TJ174" s="2">
        <v>5756311.1699999999</v>
      </c>
      <c r="TK174" s="2">
        <v>17823877.09</v>
      </c>
      <c r="TL174" s="2">
        <v>13451047.9</v>
      </c>
      <c r="TM174" s="2">
        <v>9811915.8900000006</v>
      </c>
      <c r="TN174" s="2">
        <v>2584848.71</v>
      </c>
      <c r="TO174" s="2">
        <v>30390373.43</v>
      </c>
      <c r="TP174" s="2">
        <v>7920071.9299999997</v>
      </c>
      <c r="TQ174" s="2">
        <v>17279687.760000002</v>
      </c>
      <c r="TR174" s="2">
        <v>17465324.469999999</v>
      </c>
      <c r="TS174" s="2">
        <v>5662018</v>
      </c>
      <c r="TT174" s="2">
        <v>5038973.96</v>
      </c>
      <c r="TU174" s="2">
        <v>7708108.6200000001</v>
      </c>
      <c r="TV174" s="2">
        <v>8327802.3600000003</v>
      </c>
      <c r="TW174" s="2">
        <v>5448633.5099999998</v>
      </c>
      <c r="TX174" s="2">
        <v>91740794.159999996</v>
      </c>
      <c r="TY174" s="2">
        <v>5937869.3099999996</v>
      </c>
      <c r="TZ174" s="2">
        <v>189453974.59</v>
      </c>
      <c r="UA174" s="2">
        <v>23731615.219999999</v>
      </c>
      <c r="UB174" s="2">
        <v>5611567.6699999999</v>
      </c>
      <c r="UC174" s="2">
        <v>7139893.0099999998</v>
      </c>
      <c r="UD174" s="2">
        <v>66175915.43</v>
      </c>
      <c r="UE174" s="2">
        <v>4845377.76</v>
      </c>
      <c r="UF174" s="2">
        <v>2563408.2799999998</v>
      </c>
      <c r="UG174" s="2">
        <v>8216770.1799999997</v>
      </c>
      <c r="UH174" s="2">
        <v>6289761.6600000001</v>
      </c>
      <c r="UI174" s="2">
        <v>97065700.25</v>
      </c>
      <c r="UJ174" s="2">
        <v>17074625.390000001</v>
      </c>
      <c r="UK174" s="2">
        <v>13829368.9</v>
      </c>
      <c r="UL174" s="2">
        <v>22401003.5</v>
      </c>
      <c r="UM174" s="2">
        <v>16057962.42</v>
      </c>
      <c r="UN174" s="2">
        <v>9315228.1300000008</v>
      </c>
      <c r="UO174" s="2">
        <v>752089187.89999998</v>
      </c>
      <c r="UP174" s="2">
        <v>13825768.029999999</v>
      </c>
      <c r="UQ174" s="2">
        <v>8746589.8499999996</v>
      </c>
      <c r="UR174" s="2">
        <v>74661255.140000001</v>
      </c>
      <c r="US174" s="2">
        <v>957055.42</v>
      </c>
      <c r="UT174" s="2">
        <v>10345106.130000001</v>
      </c>
      <c r="UU174" s="2">
        <v>32871177.52</v>
      </c>
      <c r="UV174" s="2">
        <v>7662416.0300000003</v>
      </c>
      <c r="UW174" s="2">
        <v>7018935.8899999997</v>
      </c>
      <c r="UX174" s="2">
        <v>8441215.9700000007</v>
      </c>
      <c r="UY174" s="2">
        <v>9809981.8499999996</v>
      </c>
      <c r="UZ174" s="2">
        <v>31039096.690000001</v>
      </c>
      <c r="VA174" s="2">
        <v>12380495.869999999</v>
      </c>
      <c r="VB174" s="2">
        <v>26085722.27</v>
      </c>
      <c r="VC174" s="2">
        <v>3887231.71</v>
      </c>
      <c r="VD174" s="2">
        <v>5174403.5599999996</v>
      </c>
      <c r="VE174" s="2">
        <v>6367638.7199999997</v>
      </c>
      <c r="VF174" s="2">
        <v>5626404.0099999998</v>
      </c>
      <c r="VG174" s="2">
        <v>35389774.780000001</v>
      </c>
      <c r="VH174" s="2">
        <v>3166007.9</v>
      </c>
      <c r="VI174" s="2">
        <v>3151545.78</v>
      </c>
      <c r="VJ174" s="2">
        <v>3346568.53</v>
      </c>
      <c r="VK174" s="2">
        <v>270763598.26999998</v>
      </c>
      <c r="VL174" s="2">
        <v>11426619.529999999</v>
      </c>
      <c r="VM174" s="2">
        <v>10713973.210000001</v>
      </c>
      <c r="VN174" s="2">
        <v>28463111.82</v>
      </c>
      <c r="VO174" s="2">
        <v>34220101.899999999</v>
      </c>
      <c r="VP174" s="2">
        <v>23768961.309999999</v>
      </c>
      <c r="VQ174" s="2">
        <v>14083819.289999999</v>
      </c>
      <c r="VR174" s="2">
        <v>10048090.24</v>
      </c>
      <c r="VS174" s="2">
        <v>10627369.42</v>
      </c>
      <c r="VT174" s="2">
        <v>56401992.560000002</v>
      </c>
      <c r="VU174" s="2">
        <v>11682547.4</v>
      </c>
      <c r="VV174" s="2">
        <v>28276461.41</v>
      </c>
      <c r="VW174" s="2">
        <v>15228258.75</v>
      </c>
      <c r="VX174" s="2">
        <v>6788655.6399999997</v>
      </c>
      <c r="VY174" s="2">
        <v>5635330.4500000002</v>
      </c>
      <c r="VZ174" s="2">
        <v>1156437184.51</v>
      </c>
      <c r="WA174" s="2">
        <v>28613006.760000002</v>
      </c>
      <c r="WB174" s="2">
        <v>16537331.26</v>
      </c>
      <c r="WC174" s="2">
        <v>13329445.779999999</v>
      </c>
      <c r="WD174" s="2">
        <v>7471310.1200000001</v>
      </c>
      <c r="WE174" s="2">
        <v>14568541.84</v>
      </c>
      <c r="WF174" s="2">
        <v>29239264.609999999</v>
      </c>
      <c r="WG174" s="2">
        <v>37733581.530000001</v>
      </c>
      <c r="WH174" s="2">
        <v>15144246.92</v>
      </c>
      <c r="WI174" s="2">
        <v>23147280.370000001</v>
      </c>
      <c r="WJ174" s="2">
        <v>11906992.43</v>
      </c>
      <c r="WK174" s="2">
        <v>40080942.859999999</v>
      </c>
      <c r="WL174" s="2">
        <v>16984786.050000001</v>
      </c>
      <c r="WM174" s="2">
        <v>29734012.109999999</v>
      </c>
      <c r="WN174" s="2">
        <v>62360671.43</v>
      </c>
      <c r="WO174" s="2">
        <v>17086134.620000001</v>
      </c>
      <c r="WP174" s="2">
        <v>23021570.539999999</v>
      </c>
      <c r="WQ174" s="2">
        <v>20867519.289999999</v>
      </c>
      <c r="WR174" s="2">
        <v>8669612.7799999993</v>
      </c>
      <c r="WS174" s="2">
        <v>29702636.670000002</v>
      </c>
      <c r="WT174" s="2">
        <v>97238471.280000001</v>
      </c>
      <c r="WU174" s="2">
        <v>13761133.01</v>
      </c>
      <c r="WV174" s="2">
        <v>8086943.54</v>
      </c>
      <c r="WW174" s="2">
        <v>7126259.7400000002</v>
      </c>
      <c r="WX174" s="2">
        <v>8192231.2199999997</v>
      </c>
      <c r="WY174" s="2">
        <v>7722846.2400000002</v>
      </c>
      <c r="WZ174" s="2">
        <v>7711863.7199999997</v>
      </c>
      <c r="XA174" s="2">
        <v>10960519.48</v>
      </c>
      <c r="XB174" s="2">
        <v>57164114.390000001</v>
      </c>
      <c r="XC174" s="2">
        <v>5020625.8</v>
      </c>
      <c r="XD174" s="2">
        <v>5034036.5</v>
      </c>
      <c r="XE174" s="2">
        <v>4057574.84</v>
      </c>
      <c r="XF174" s="2">
        <v>3287794.31</v>
      </c>
      <c r="XG174" s="2">
        <v>506626170.73000002</v>
      </c>
      <c r="XH174" s="2">
        <v>18030699.100000001</v>
      </c>
      <c r="XI174" s="2">
        <v>23023249.809999999</v>
      </c>
      <c r="XJ174" s="2">
        <v>103056300.8</v>
      </c>
      <c r="XK174" s="2">
        <v>16182000.869999999</v>
      </c>
      <c r="XL174" s="2">
        <v>21900101.48</v>
      </c>
      <c r="XM174" s="2">
        <v>31212570.280000001</v>
      </c>
      <c r="XN174" s="2">
        <v>14499730.26</v>
      </c>
      <c r="XO174" s="2">
        <v>12819091.689999999</v>
      </c>
      <c r="XP174" s="2">
        <v>33957960.539999999</v>
      </c>
      <c r="XQ174" s="2">
        <v>31877275.98</v>
      </c>
      <c r="XR174" s="2">
        <v>8870226.8900000006</v>
      </c>
      <c r="XS174" s="2">
        <v>8723957.4299999997</v>
      </c>
      <c r="XT174" s="2">
        <v>12341905.58</v>
      </c>
      <c r="XU174" s="2">
        <v>9648226.7200000007</v>
      </c>
      <c r="XV174" s="2">
        <v>6090338.21</v>
      </c>
      <c r="XW174" s="2">
        <v>6386574.9500000002</v>
      </c>
      <c r="XX174" s="2">
        <v>7154809.1699999999</v>
      </c>
      <c r="XY174" s="2">
        <v>7360335.3700000001</v>
      </c>
      <c r="XZ174" s="2">
        <v>7227321.5899999999</v>
      </c>
      <c r="YA174" s="2">
        <v>8009937.04</v>
      </c>
      <c r="YB174" s="2">
        <v>7113993.46</v>
      </c>
      <c r="YC174" s="2">
        <v>4677495.29</v>
      </c>
      <c r="YD174" s="2">
        <v>488775073.31999993</v>
      </c>
      <c r="YE174" s="2">
        <v>13845605.300000001</v>
      </c>
      <c r="YF174" s="2">
        <v>32654865.699999999</v>
      </c>
      <c r="YG174" s="2">
        <v>10560697.140000001</v>
      </c>
      <c r="YH174" s="2">
        <v>67158141.590000004</v>
      </c>
      <c r="YI174" s="2">
        <v>9404152.9700000007</v>
      </c>
      <c r="YJ174" s="2">
        <v>23909680.550000001</v>
      </c>
      <c r="YK174" s="2">
        <v>5810144.5599999996</v>
      </c>
      <c r="YL174" s="2">
        <v>33518420.960000001</v>
      </c>
      <c r="YM174" s="2">
        <v>30701440.77</v>
      </c>
      <c r="YN174" s="2">
        <v>14266274.83</v>
      </c>
      <c r="YO174" s="2">
        <v>8586785.1300000008</v>
      </c>
      <c r="YP174" s="2">
        <v>8256501.4699999997</v>
      </c>
      <c r="YQ174" s="2">
        <v>7186529.4100000001</v>
      </c>
      <c r="YR174" s="2">
        <v>4831128.3</v>
      </c>
      <c r="YS174" s="2">
        <v>6762889.8700000001</v>
      </c>
      <c r="YT174" s="2">
        <v>4781925.3600000003</v>
      </c>
      <c r="YU174" s="2">
        <v>126960686.12</v>
      </c>
      <c r="YV174" s="2">
        <v>6552507.46</v>
      </c>
      <c r="YW174" s="2">
        <v>6696890.3799999999</v>
      </c>
      <c r="YX174" s="2">
        <v>4636756.57</v>
      </c>
      <c r="YY174" s="2">
        <v>9926533.4399999995</v>
      </c>
      <c r="YZ174" s="2">
        <v>3554987.34</v>
      </c>
      <c r="ZA174" s="2">
        <v>5296511.99</v>
      </c>
      <c r="ZB174" s="2">
        <v>133742201.45</v>
      </c>
      <c r="ZC174" s="2">
        <v>5918362.4900000002</v>
      </c>
      <c r="ZD174" s="2">
        <v>9755734.1400000006</v>
      </c>
      <c r="ZE174" s="2">
        <v>14142790.09</v>
      </c>
      <c r="ZF174" s="2">
        <v>6798320.6900000004</v>
      </c>
      <c r="ZG174" s="2">
        <v>8959084.8699999992</v>
      </c>
      <c r="ZH174" s="2">
        <v>4750655.16</v>
      </c>
      <c r="ZI174" s="2">
        <v>7315897.2800000003</v>
      </c>
      <c r="ZJ174" s="2">
        <v>33764594.490000002</v>
      </c>
      <c r="ZK174" s="2">
        <v>378276785.48000002</v>
      </c>
      <c r="ZL174" s="2">
        <v>6138908.8700000001</v>
      </c>
      <c r="ZM174" s="2">
        <v>27013669.5</v>
      </c>
      <c r="ZN174" s="2">
        <v>59224594.310000002</v>
      </c>
      <c r="ZO174" s="2">
        <v>33171911.77</v>
      </c>
      <c r="ZP174" s="2">
        <v>9400020.8200000003</v>
      </c>
      <c r="ZQ174" s="2">
        <v>13798203.630000001</v>
      </c>
      <c r="ZR174" s="2">
        <v>25001809.25</v>
      </c>
      <c r="ZS174" s="2">
        <v>25839133.879999999</v>
      </c>
      <c r="ZT174" s="2">
        <v>29983666.690000001</v>
      </c>
      <c r="ZU174" s="2">
        <v>3103371.5500000003</v>
      </c>
      <c r="ZV174" s="2">
        <v>9166447.3800000008</v>
      </c>
      <c r="ZW174" s="2">
        <v>7903874.4000000004</v>
      </c>
      <c r="ZX174" s="2">
        <v>13873546.17</v>
      </c>
      <c r="ZY174" s="2">
        <v>6541152.5099999998</v>
      </c>
      <c r="ZZ174" s="2">
        <v>8542823.6300000008</v>
      </c>
      <c r="AAA174" s="2">
        <v>11025211.460000001</v>
      </c>
      <c r="AAB174" s="2">
        <v>3493250.42</v>
      </c>
      <c r="AAC174" s="2">
        <v>12604914.880000001</v>
      </c>
      <c r="AAD174" s="2">
        <v>6558754.4900000002</v>
      </c>
      <c r="AAE174" s="2">
        <v>3846298.94</v>
      </c>
      <c r="AAF174" s="2">
        <v>5265440.2</v>
      </c>
      <c r="AAG174" s="2">
        <v>111618058.14</v>
      </c>
      <c r="AAH174" s="2">
        <v>8846359.0999999996</v>
      </c>
      <c r="AAI174" s="2">
        <v>10107467.539999999</v>
      </c>
      <c r="AAJ174" s="2">
        <v>7104725.4400000004</v>
      </c>
      <c r="AAK174" s="2">
        <v>7290369.5300000003</v>
      </c>
      <c r="AAL174" s="2">
        <v>16222116.050000001</v>
      </c>
      <c r="AAM174" s="2">
        <v>7983298.75</v>
      </c>
      <c r="AAN174" s="2">
        <v>897341050.82000005</v>
      </c>
      <c r="AAO174" s="2">
        <v>15467434.630000001</v>
      </c>
      <c r="AAP174" s="2">
        <v>6855970.7300000004</v>
      </c>
      <c r="AAQ174" s="2">
        <v>23939862.030000001</v>
      </c>
      <c r="AAR174" s="2">
        <v>21481995.199999999</v>
      </c>
      <c r="AAS174" s="2">
        <v>9834253.1600000001</v>
      </c>
      <c r="AAT174" s="2">
        <v>13324534.48</v>
      </c>
      <c r="AAU174" s="2">
        <v>23054612.27</v>
      </c>
      <c r="AAV174" s="2">
        <v>43702854.18</v>
      </c>
      <c r="AAW174" s="2">
        <v>9319982.9700000007</v>
      </c>
      <c r="AAX174" s="2">
        <v>17262794.93</v>
      </c>
      <c r="AAY174" s="2">
        <v>87216300.909999996</v>
      </c>
      <c r="AAZ174" s="2">
        <v>34769066.030000001</v>
      </c>
      <c r="ABA174" s="2">
        <v>5158875.2699999996</v>
      </c>
      <c r="ABB174" s="2">
        <v>9857604.1500000004</v>
      </c>
      <c r="ABC174" s="2">
        <v>12374306.640000001</v>
      </c>
      <c r="ABD174" s="2">
        <v>5293539.67</v>
      </c>
      <c r="ABE174" s="2">
        <v>9896959.8399999999</v>
      </c>
      <c r="ABF174" s="2">
        <v>6697523</v>
      </c>
      <c r="ABG174" s="2">
        <v>76462770.730000004</v>
      </c>
      <c r="ABH174" s="2">
        <v>59538456.719999999</v>
      </c>
      <c r="ABI174" s="2">
        <v>6894665.1900000004</v>
      </c>
      <c r="ABJ174" s="2">
        <v>5326266.1399999997</v>
      </c>
      <c r="ABK174" s="2">
        <v>6846393.9900000002</v>
      </c>
      <c r="ABL174" s="2">
        <v>3669508.18</v>
      </c>
      <c r="ABM174" s="2">
        <v>4638305.7</v>
      </c>
      <c r="ABN174" s="2">
        <v>162052771.37</v>
      </c>
      <c r="ABO174" s="2">
        <v>10593955.75</v>
      </c>
      <c r="ABP174" s="2">
        <v>6322138.2699999996</v>
      </c>
      <c r="ABQ174" s="2">
        <v>18133861.710000001</v>
      </c>
      <c r="ABR174" s="2">
        <v>11342518.91</v>
      </c>
      <c r="ABS174" s="2">
        <v>8425297.3399999999</v>
      </c>
      <c r="ABT174" s="2">
        <v>6466861.3200000003</v>
      </c>
      <c r="ABU174" s="2">
        <v>10574296.42</v>
      </c>
      <c r="ABV174" s="2">
        <v>593544.75</v>
      </c>
      <c r="ABW174" s="2">
        <v>185700202.22</v>
      </c>
      <c r="ABX174" s="2">
        <v>4376594.67</v>
      </c>
      <c r="ABY174" s="2">
        <v>22441499.300000001</v>
      </c>
      <c r="ABZ174" s="2">
        <v>6435048.25</v>
      </c>
      <c r="ACA174" s="2">
        <v>4232027.99</v>
      </c>
      <c r="ACB174" s="2">
        <v>31894768.899999999</v>
      </c>
      <c r="ACC174" s="2">
        <v>4188514.68</v>
      </c>
      <c r="ACD174" s="2">
        <v>7471903.1900000004</v>
      </c>
      <c r="ACE174" s="2">
        <v>4889605.93</v>
      </c>
      <c r="ACF174" s="2">
        <v>18769014.550000001</v>
      </c>
      <c r="ACG174" s="2">
        <v>4347335.05</v>
      </c>
      <c r="ACH174" s="2">
        <v>425113831.63999999</v>
      </c>
      <c r="ACI174" s="2">
        <v>6931012.0700000003</v>
      </c>
      <c r="ACJ174" s="2">
        <v>12336199.970000001</v>
      </c>
      <c r="ACK174" s="2">
        <v>18764176.34</v>
      </c>
      <c r="ACL174" s="2">
        <v>7354603.5599999996</v>
      </c>
      <c r="ACM174" s="2">
        <v>10318932.539999999</v>
      </c>
      <c r="ACN174" s="2">
        <v>18336491.52</v>
      </c>
      <c r="ACO174" s="2">
        <v>60886623.009999998</v>
      </c>
      <c r="ACP174" s="2">
        <v>90414215.519999996</v>
      </c>
      <c r="ACQ174" s="2">
        <v>6679259.7199999997</v>
      </c>
      <c r="ACR174" s="2">
        <v>14275259.68</v>
      </c>
      <c r="ACS174" s="2">
        <v>18376063.260000002</v>
      </c>
      <c r="ACT174" s="2">
        <v>13826330.539999999</v>
      </c>
      <c r="ACU174" s="2">
        <v>50036651.640000001</v>
      </c>
      <c r="ACV174" s="2">
        <v>10528170.74</v>
      </c>
      <c r="ACW174" s="2">
        <v>9036201.0999999996</v>
      </c>
      <c r="ACX174" s="2">
        <v>6264644.2599999998</v>
      </c>
      <c r="ACY174" s="2">
        <v>3150440.95</v>
      </c>
      <c r="ACZ174" s="2">
        <v>6411888.3099999996</v>
      </c>
      <c r="ADA174" s="2">
        <v>4474237.2699999996</v>
      </c>
      <c r="ADB174" s="2">
        <v>3678745.75</v>
      </c>
      <c r="ADC174" s="2">
        <v>6660692.2800000003</v>
      </c>
      <c r="ADD174" s="2">
        <v>7542476.9100000001</v>
      </c>
      <c r="ADE174" s="2">
        <v>66932925.409999996</v>
      </c>
      <c r="ADF174" s="2">
        <v>48896795.350000001</v>
      </c>
      <c r="ADG174" s="2">
        <v>1204470.79</v>
      </c>
      <c r="ADH174" s="2">
        <v>2535160.1800000002</v>
      </c>
      <c r="ADI174" s="2">
        <v>6967313.1799999997</v>
      </c>
      <c r="ADJ174" s="2">
        <v>1397874.03</v>
      </c>
      <c r="ADK174" s="2">
        <v>5702628.7000000002</v>
      </c>
      <c r="ADL174" s="2">
        <v>5369785.0300000003</v>
      </c>
      <c r="ADM174" s="2">
        <v>6854138.5</v>
      </c>
      <c r="ADN174" s="2">
        <v>394755816.77999997</v>
      </c>
      <c r="ADO174" s="2">
        <v>19562665.140000001</v>
      </c>
      <c r="ADP174" s="2">
        <v>23267446.77</v>
      </c>
      <c r="ADQ174" s="2">
        <v>70586530.569999993</v>
      </c>
      <c r="ADR174" s="2">
        <v>2433899.2999999998</v>
      </c>
      <c r="ADS174" s="2">
        <v>3576721.85</v>
      </c>
      <c r="ADT174" s="2">
        <v>6839711.5599999996</v>
      </c>
      <c r="ADU174" s="2">
        <v>1828490.21</v>
      </c>
      <c r="ADV174" s="2">
        <v>592979522.39999998</v>
      </c>
      <c r="ADW174" s="2">
        <v>41462205.829999998</v>
      </c>
      <c r="ADX174" s="2">
        <v>38978714.689999998</v>
      </c>
      <c r="ADY174" s="2">
        <v>8230869.6699999999</v>
      </c>
      <c r="ADZ174" s="2">
        <v>9865652.3100000005</v>
      </c>
      <c r="AEA174" s="2">
        <v>16585871.34</v>
      </c>
      <c r="AEB174" s="2">
        <v>11084089.289999999</v>
      </c>
      <c r="AEC174" s="2">
        <v>8652955.9399999995</v>
      </c>
      <c r="AED174" s="2">
        <v>5556800.4299999997</v>
      </c>
      <c r="AEE174" s="2">
        <v>7089127.9299999997</v>
      </c>
      <c r="AEF174" s="2">
        <v>8668382.8300000001</v>
      </c>
      <c r="AEG174" s="2">
        <v>18776550.899999999</v>
      </c>
      <c r="AEH174" s="2">
        <v>8944916.9000000004</v>
      </c>
      <c r="AEI174" s="2">
        <v>11779371.32</v>
      </c>
      <c r="AEJ174" s="2">
        <v>17056162.420000002</v>
      </c>
      <c r="AEK174" s="2">
        <v>13283333.48</v>
      </c>
      <c r="AEL174" s="2">
        <v>4079584.5</v>
      </c>
      <c r="AEM174" s="2">
        <v>20846215.719999999</v>
      </c>
      <c r="AEN174" s="2">
        <v>4699889.1900000004</v>
      </c>
      <c r="AEO174" s="2">
        <v>14896722.619999999</v>
      </c>
      <c r="AEP174" s="2">
        <v>293176345.75999999</v>
      </c>
      <c r="AEQ174" s="2">
        <v>24224142.300000001</v>
      </c>
      <c r="AER174" s="2">
        <v>16611755.18</v>
      </c>
      <c r="AES174" s="2">
        <v>12495919.119999999</v>
      </c>
      <c r="AET174" s="2">
        <v>9807518.8599999994</v>
      </c>
      <c r="AEU174" s="2">
        <v>30203306.940000001</v>
      </c>
      <c r="AEV174" s="2">
        <v>10966005.01</v>
      </c>
      <c r="AEW174" s="2">
        <v>14543572.810000001</v>
      </c>
      <c r="AEX174" s="2">
        <v>8870020.2599999998</v>
      </c>
      <c r="AEY174" s="2">
        <v>3336934.38</v>
      </c>
      <c r="AEZ174" s="2">
        <v>106158820.52</v>
      </c>
      <c r="AFA174" s="2">
        <v>61744898.140000001</v>
      </c>
      <c r="AFB174" s="2">
        <v>17542537.219999999</v>
      </c>
      <c r="AFC174" s="2">
        <v>10014147.99</v>
      </c>
      <c r="AFD174" s="2">
        <v>17381036.920000002</v>
      </c>
      <c r="AFE174" s="2">
        <v>13173720.369999999</v>
      </c>
      <c r="AFF174" s="2">
        <v>6246326.3300000001</v>
      </c>
      <c r="AFG174" s="2">
        <v>10796653.050000001</v>
      </c>
      <c r="AFH174" s="2">
        <v>3772277.13</v>
      </c>
      <c r="AFI174" s="2">
        <v>7258292.4900000002</v>
      </c>
      <c r="AFJ174" s="2">
        <v>6921653.1100000003</v>
      </c>
      <c r="AFK174" s="2">
        <v>6687956.3099999996</v>
      </c>
      <c r="AFL174" s="2">
        <v>7401169.6399999997</v>
      </c>
      <c r="AFM174" s="2">
        <v>145626899.22</v>
      </c>
      <c r="AFN174" s="2">
        <v>10870306.08</v>
      </c>
      <c r="AFO174" s="2">
        <v>10690963.75</v>
      </c>
      <c r="AFP174" s="2">
        <v>5431098.4799999995</v>
      </c>
      <c r="AFQ174" s="2">
        <v>6966765.0800000001</v>
      </c>
      <c r="AFR174" s="2">
        <v>3384252.64</v>
      </c>
      <c r="AFS174" s="2">
        <v>3068658.47</v>
      </c>
      <c r="AFT174" s="2">
        <v>10230965.91</v>
      </c>
      <c r="AFU174" s="2">
        <v>8335704.0599999996</v>
      </c>
      <c r="AFV174" s="2">
        <v>4531921.67</v>
      </c>
      <c r="AFW174" s="2">
        <v>17022640.439999998</v>
      </c>
      <c r="AFX174" s="2">
        <v>4206203.62</v>
      </c>
      <c r="AFY174" s="2">
        <v>184631661.88999999</v>
      </c>
      <c r="AFZ174" s="2">
        <v>5596771.04</v>
      </c>
      <c r="AGA174" s="2">
        <v>7631454.2199999997</v>
      </c>
      <c r="AGB174" s="2">
        <v>8158321.2999999998</v>
      </c>
      <c r="AGC174" s="2">
        <v>23207552.399999999</v>
      </c>
      <c r="AGD174" s="2">
        <v>8215088.0199999996</v>
      </c>
      <c r="AGE174" s="2">
        <v>3888535.36</v>
      </c>
      <c r="AGF174" s="2">
        <v>6994271.54</v>
      </c>
      <c r="AGG174" s="2">
        <v>5128651.03</v>
      </c>
      <c r="AGH174" s="2">
        <v>7160836.0899999999</v>
      </c>
      <c r="AGI174" s="2">
        <v>4839876.18</v>
      </c>
      <c r="AGJ174" s="2">
        <v>228301322.94</v>
      </c>
      <c r="AGK174" s="2">
        <v>24038048.43</v>
      </c>
      <c r="AGL174" s="2">
        <v>8158291.0199999996</v>
      </c>
      <c r="AGM174" s="2">
        <v>4406931.54</v>
      </c>
      <c r="AGN174" s="2">
        <v>14736308.310000001</v>
      </c>
      <c r="AGO174" s="2">
        <v>8224999.7400000002</v>
      </c>
      <c r="AGP174" s="2">
        <v>3878397.65</v>
      </c>
      <c r="AGQ174" s="2">
        <v>4025621.52</v>
      </c>
      <c r="AGR174" s="2">
        <v>425306702.55000001</v>
      </c>
      <c r="AGS174" s="2">
        <v>261267644.05000001</v>
      </c>
      <c r="AGT174" s="2">
        <v>10991584.59</v>
      </c>
      <c r="AGU174" s="2">
        <v>21719735.469999999</v>
      </c>
      <c r="AGV174" s="2">
        <v>28730643.789999999</v>
      </c>
      <c r="AGW174" s="2">
        <v>16203577.629999999</v>
      </c>
      <c r="AGX174" s="2">
        <v>14222898.280000001</v>
      </c>
      <c r="AGY174" s="2">
        <v>16597269.51</v>
      </c>
      <c r="AGZ174" s="2">
        <v>3295870.42</v>
      </c>
      <c r="AHA174" s="2">
        <v>10941134.279999999</v>
      </c>
      <c r="AHB174" s="2">
        <v>20281069.609999999</v>
      </c>
      <c r="AHC174" s="2">
        <v>5338543.4800000004</v>
      </c>
      <c r="AHD174" s="2">
        <v>5313085.4800000004</v>
      </c>
      <c r="AHE174" s="2">
        <v>6936925.1499999994</v>
      </c>
      <c r="AHF174" s="2">
        <v>4661044.58</v>
      </c>
      <c r="AHG174" s="2">
        <v>7892674.1799999997</v>
      </c>
      <c r="AHH174" s="2">
        <v>5723059.0700000003</v>
      </c>
      <c r="AHI174" s="2">
        <v>91592663.620000005</v>
      </c>
      <c r="AHJ174" s="2">
        <v>5189560</v>
      </c>
      <c r="AHK174" s="2">
        <v>7416352.5599999996</v>
      </c>
      <c r="AHL174" s="2">
        <v>4738022.37</v>
      </c>
      <c r="AHM174" s="2">
        <v>20351321.719999999</v>
      </c>
      <c r="AHN174" s="2">
        <v>4933621.6399999997</v>
      </c>
      <c r="AHO174" s="2">
        <v>4649588.7</v>
      </c>
      <c r="AHP174" s="2">
        <v>35930413687.233505</v>
      </c>
    </row>
    <row r="175" spans="1:900">
      <c r="A175" s="1" t="s">
        <v>2172</v>
      </c>
      <c r="B175" s="1" t="s">
        <v>2259</v>
      </c>
      <c r="C175" s="1" t="s">
        <v>2260</v>
      </c>
      <c r="D175" s="2">
        <v>3583439.53</v>
      </c>
      <c r="E175" s="2"/>
      <c r="F175" s="2"/>
      <c r="G175" s="2"/>
      <c r="H175" s="2">
        <v>5440</v>
      </c>
      <c r="I175" s="2">
        <v>88199.3</v>
      </c>
      <c r="J175" s="2"/>
      <c r="K175" s="2"/>
      <c r="L175" s="2"/>
      <c r="M175" s="2">
        <v>390758.02</v>
      </c>
      <c r="N175" s="2">
        <v>292356.21000000002</v>
      </c>
      <c r="O175" s="2">
        <v>219241</v>
      </c>
      <c r="P175" s="2"/>
      <c r="Q175" s="2">
        <v>124766</v>
      </c>
      <c r="R175" s="2"/>
      <c r="S175" s="2">
        <v>501174.96</v>
      </c>
      <c r="T175" s="2"/>
      <c r="U175" s="2"/>
      <c r="V175" s="2">
        <v>3466072.44</v>
      </c>
      <c r="W175" s="2"/>
      <c r="X175" s="2">
        <v>410792</v>
      </c>
      <c r="Y175" s="2"/>
      <c r="Z175" s="2"/>
      <c r="AA175" s="2">
        <v>365560.26</v>
      </c>
      <c r="AB175" s="2">
        <v>336563.3</v>
      </c>
      <c r="AC175" s="2">
        <v>2465449.56</v>
      </c>
      <c r="AD175" s="2">
        <v>506222.6</v>
      </c>
      <c r="AE175" s="2">
        <v>70904.28</v>
      </c>
      <c r="AF175" s="2">
        <v>1625788.82</v>
      </c>
      <c r="AG175" s="2">
        <v>93203.56</v>
      </c>
      <c r="AH175" s="2">
        <v>721850.78</v>
      </c>
      <c r="AI175" s="2">
        <v>2327130.86</v>
      </c>
      <c r="AJ175" s="2"/>
      <c r="AK175" s="2"/>
      <c r="AL175" s="2"/>
      <c r="AM175" s="2"/>
      <c r="AN175" s="2"/>
      <c r="AO175" s="2"/>
      <c r="AP175" s="2"/>
      <c r="AQ175" s="2">
        <v>64715.92</v>
      </c>
      <c r="AR175" s="2">
        <v>54799</v>
      </c>
      <c r="AS175" s="2">
        <v>135316.14000000001</v>
      </c>
      <c r="AT175" s="2">
        <v>49075931.090000004</v>
      </c>
      <c r="AU175" s="2">
        <v>61651.5</v>
      </c>
      <c r="AV175" s="2">
        <v>17000</v>
      </c>
      <c r="AW175" s="2"/>
      <c r="AX175" s="2">
        <v>3536711.71</v>
      </c>
      <c r="AY175" s="2">
        <v>93278.3</v>
      </c>
      <c r="AZ175" s="2">
        <v>20967.39</v>
      </c>
      <c r="BA175" s="2">
        <v>72845.05</v>
      </c>
      <c r="BB175" s="2">
        <v>4353.05</v>
      </c>
      <c r="BC175" s="2">
        <v>118198.63</v>
      </c>
      <c r="BD175" s="2">
        <v>65270</v>
      </c>
      <c r="BE175" s="2">
        <v>46818.7</v>
      </c>
      <c r="BF175" s="2">
        <v>7761788.6100000003</v>
      </c>
      <c r="BG175" s="2">
        <v>82157.2</v>
      </c>
      <c r="BH175" s="2">
        <v>10462</v>
      </c>
      <c r="BI175" s="2">
        <v>1591113.23</v>
      </c>
      <c r="BJ175" s="2"/>
      <c r="BK175" s="2">
        <v>415620.19</v>
      </c>
      <c r="BL175" s="2">
        <v>99558.91</v>
      </c>
      <c r="BM175" s="2">
        <v>9139.19</v>
      </c>
      <c r="BN175" s="2">
        <v>21696.400000000001</v>
      </c>
      <c r="BO175" s="2">
        <v>791371.13</v>
      </c>
      <c r="BP175" s="2"/>
      <c r="BQ175" s="2"/>
      <c r="BR175" s="2">
        <v>1940209.03</v>
      </c>
      <c r="BS175" s="2">
        <v>211397.45</v>
      </c>
      <c r="BT175" s="2">
        <v>251601.36</v>
      </c>
      <c r="BU175" s="2">
        <v>1332180.3500000001</v>
      </c>
      <c r="BV175" s="2">
        <v>92905.36</v>
      </c>
      <c r="BW175" s="2">
        <v>210115.74</v>
      </c>
      <c r="BX175" s="2">
        <v>169743.4</v>
      </c>
      <c r="BY175" s="2">
        <v>739300.3</v>
      </c>
      <c r="BZ175" s="2"/>
      <c r="CA175" s="2">
        <v>1320726.27</v>
      </c>
      <c r="CB175" s="2">
        <v>2486732.87</v>
      </c>
      <c r="CC175" s="2">
        <v>1064193.71</v>
      </c>
      <c r="CD175" s="2">
        <v>207653</v>
      </c>
      <c r="CE175" s="2">
        <v>801955.57</v>
      </c>
      <c r="CF175" s="2">
        <v>99475</v>
      </c>
      <c r="CG175" s="2">
        <v>76172499.459999993</v>
      </c>
      <c r="CH175" s="2">
        <v>160830</v>
      </c>
      <c r="CI175" s="2">
        <v>220322</v>
      </c>
      <c r="CJ175" s="2">
        <v>67626</v>
      </c>
      <c r="CK175" s="2">
        <v>153696.32999999999</v>
      </c>
      <c r="CL175" s="2">
        <v>191189.59</v>
      </c>
      <c r="CM175" s="2">
        <v>89547.96</v>
      </c>
      <c r="CN175" s="2">
        <v>462069.5</v>
      </c>
      <c r="CO175" s="2">
        <v>103689.5</v>
      </c>
      <c r="CP175" s="2">
        <v>66038.100000000006</v>
      </c>
      <c r="CQ175" s="2">
        <v>194413</v>
      </c>
      <c r="CR175" s="2">
        <v>160750.9</v>
      </c>
      <c r="CS175" s="2">
        <v>146671</v>
      </c>
      <c r="CT175" s="2">
        <v>3363978.83</v>
      </c>
      <c r="CU175" s="2"/>
      <c r="CV175" s="2">
        <v>217918.9</v>
      </c>
      <c r="CW175" s="2"/>
      <c r="CX175" s="2">
        <v>41925.919999999998</v>
      </c>
      <c r="CY175" s="2">
        <v>802596.97</v>
      </c>
      <c r="CZ175" s="2">
        <v>37292.68</v>
      </c>
      <c r="DA175" s="2">
        <v>55987</v>
      </c>
      <c r="DB175" s="2">
        <v>697357.2</v>
      </c>
      <c r="DC175" s="2">
        <v>2362479.2799999998</v>
      </c>
      <c r="DD175" s="2">
        <v>2020111.88</v>
      </c>
      <c r="DE175" s="2">
        <v>232243.72</v>
      </c>
      <c r="DF175" s="2">
        <v>496449.79</v>
      </c>
      <c r="DG175" s="2">
        <v>340933.06</v>
      </c>
      <c r="DH175" s="2">
        <v>428026.69</v>
      </c>
      <c r="DI175" s="2">
        <v>473612</v>
      </c>
      <c r="DJ175" s="2">
        <v>88478.98</v>
      </c>
      <c r="DK175" s="2">
        <v>7818990.5800000001</v>
      </c>
      <c r="DL175" s="2"/>
      <c r="DM175" s="2">
        <v>23480.41</v>
      </c>
      <c r="DN175" s="2">
        <v>4063125.5</v>
      </c>
      <c r="DO175" s="2"/>
      <c r="DP175" s="2">
        <v>192804</v>
      </c>
      <c r="DQ175" s="2">
        <v>695588.9</v>
      </c>
      <c r="DR175" s="2">
        <v>210550.02</v>
      </c>
      <c r="DS175" s="2">
        <v>667407.62</v>
      </c>
      <c r="DT175" s="2">
        <v>1758168.01</v>
      </c>
      <c r="DU175" s="2">
        <v>2895757.02</v>
      </c>
      <c r="DV175" s="2"/>
      <c r="DW175" s="2"/>
      <c r="DX175" s="2">
        <v>4879020.66</v>
      </c>
      <c r="DY175" s="2">
        <v>628487.19999999995</v>
      </c>
      <c r="DZ175" s="2"/>
      <c r="EA175" s="2">
        <v>159571.6</v>
      </c>
      <c r="EB175" s="2">
        <v>221663</v>
      </c>
      <c r="EC175" s="2">
        <v>203569.44</v>
      </c>
      <c r="ED175" s="2">
        <v>793740.25</v>
      </c>
      <c r="EE175" s="2">
        <v>221613.43</v>
      </c>
      <c r="EF175" s="2">
        <v>8576853.3000000007</v>
      </c>
      <c r="EG175" s="2">
        <v>1435639.02</v>
      </c>
      <c r="EH175" s="2">
        <v>2402208.08</v>
      </c>
      <c r="EI175" s="2">
        <v>341336</v>
      </c>
      <c r="EJ175" s="2">
        <v>364089.86</v>
      </c>
      <c r="EK175" s="2">
        <v>854025.3</v>
      </c>
      <c r="EL175" s="2">
        <v>136262.28</v>
      </c>
      <c r="EM175" s="2">
        <v>360583.2</v>
      </c>
      <c r="EN175" s="2">
        <v>3507077.24</v>
      </c>
      <c r="EO175" s="2">
        <v>1206635.8700000001</v>
      </c>
      <c r="EP175" s="2">
        <v>102222.2</v>
      </c>
      <c r="EQ175" s="2">
        <v>2076168.44</v>
      </c>
      <c r="ER175" s="2"/>
      <c r="ES175" s="2">
        <v>88524</v>
      </c>
      <c r="ET175" s="2">
        <v>279643</v>
      </c>
      <c r="EU175" s="2">
        <v>224731.91</v>
      </c>
      <c r="EV175" s="2">
        <v>1211821.1499999999</v>
      </c>
      <c r="EW175" s="2">
        <v>4069635.25</v>
      </c>
      <c r="EX175" s="2"/>
      <c r="EY175" s="2">
        <v>97740</v>
      </c>
      <c r="EZ175" s="2">
        <v>271874.45</v>
      </c>
      <c r="FA175" s="2">
        <v>874114.1</v>
      </c>
      <c r="FB175" s="2">
        <v>2973764.43</v>
      </c>
      <c r="FC175" s="2">
        <v>646269.18000000005</v>
      </c>
      <c r="FD175" s="2">
        <v>2007388.12</v>
      </c>
      <c r="FE175" s="2">
        <v>144909.44</v>
      </c>
      <c r="FF175" s="2"/>
      <c r="FG175" s="2">
        <v>327430</v>
      </c>
      <c r="FH175" s="2">
        <v>374936.48</v>
      </c>
      <c r="FI175" s="2">
        <v>1723200.69</v>
      </c>
      <c r="FJ175" s="2">
        <v>214328</v>
      </c>
      <c r="FK175" s="2"/>
      <c r="FL175" s="2"/>
      <c r="FM175" s="2">
        <v>2007877.75</v>
      </c>
      <c r="FN175" s="2">
        <v>255239</v>
      </c>
      <c r="FO175" s="2"/>
      <c r="FP175" s="2"/>
      <c r="FQ175" s="2">
        <v>2274568.6</v>
      </c>
      <c r="FR175" s="2"/>
      <c r="FS175" s="2"/>
      <c r="FT175" s="2">
        <v>603752</v>
      </c>
      <c r="FU175" s="2"/>
      <c r="FV175" s="2"/>
      <c r="FW175" s="2">
        <v>229590.87</v>
      </c>
      <c r="FX175" s="2"/>
      <c r="FY175" s="2"/>
      <c r="FZ175" s="2"/>
      <c r="GA175" s="2">
        <v>455270.2</v>
      </c>
      <c r="GB175" s="2">
        <v>243493</v>
      </c>
      <c r="GC175" s="2">
        <v>154188</v>
      </c>
      <c r="GD175" s="2">
        <v>12481</v>
      </c>
      <c r="GE175" s="2">
        <v>15854760.390000001</v>
      </c>
      <c r="GF175" s="2">
        <v>207478.08</v>
      </c>
      <c r="GG175" s="2">
        <v>71102</v>
      </c>
      <c r="GH175" s="2">
        <v>270282.71000000002</v>
      </c>
      <c r="GI175" s="2"/>
      <c r="GJ175" s="2">
        <v>1582613.38</v>
      </c>
      <c r="GK175" s="2"/>
      <c r="GL175" s="2">
        <v>298804</v>
      </c>
      <c r="GM175" s="2">
        <v>101785.45</v>
      </c>
      <c r="GN175" s="2">
        <v>121914.85</v>
      </c>
      <c r="GO175" s="2">
        <v>52492</v>
      </c>
      <c r="GP175" s="2">
        <v>32699.4</v>
      </c>
      <c r="GQ175" s="2">
        <v>893385.28</v>
      </c>
      <c r="GR175" s="2">
        <v>777014.71</v>
      </c>
      <c r="GS175" s="2">
        <v>9260.64</v>
      </c>
      <c r="GT175" s="2">
        <v>310429.59999999998</v>
      </c>
      <c r="GU175" s="2">
        <v>301652.01</v>
      </c>
      <c r="GV175" s="2">
        <v>2479268.7400000002</v>
      </c>
      <c r="GW175" s="2">
        <v>2198508.1</v>
      </c>
      <c r="GX175" s="2">
        <v>1165639.8600000001</v>
      </c>
      <c r="GY175" s="2">
        <v>19110665.510000002</v>
      </c>
      <c r="GZ175" s="2">
        <v>617042.59</v>
      </c>
      <c r="HA175" s="2"/>
      <c r="HB175" s="2"/>
      <c r="HC175" s="2">
        <v>201446210.99000001</v>
      </c>
      <c r="HD175" s="2">
        <v>3225431.92</v>
      </c>
      <c r="HE175" s="2"/>
      <c r="HF175" s="2">
        <v>287573.34999999998</v>
      </c>
      <c r="HG175" s="2">
        <v>233860</v>
      </c>
      <c r="HH175" s="2">
        <v>3016301.67</v>
      </c>
      <c r="HI175" s="2">
        <v>51420.55</v>
      </c>
      <c r="HJ175" s="2">
        <v>65387628.659999996</v>
      </c>
      <c r="HK175" s="2">
        <v>2568548.73</v>
      </c>
      <c r="HL175" s="2"/>
      <c r="HM175" s="2">
        <v>2249442.13</v>
      </c>
      <c r="HN175" s="2"/>
      <c r="HO175" s="2"/>
      <c r="HP175" s="2">
        <v>1793899.99</v>
      </c>
      <c r="HQ175" s="2">
        <v>232362.66</v>
      </c>
      <c r="HR175" s="2">
        <v>55500422.850000001</v>
      </c>
      <c r="HS175" s="2">
        <v>480378.3</v>
      </c>
      <c r="HT175" s="2"/>
      <c r="HU175" s="2"/>
      <c r="HV175" s="2"/>
      <c r="HW175" s="2"/>
      <c r="HX175" s="2"/>
      <c r="HY175" s="2">
        <v>34200</v>
      </c>
      <c r="HZ175" s="2"/>
      <c r="IA175" s="2"/>
      <c r="IB175" s="2"/>
      <c r="IC175" s="2"/>
      <c r="ID175" s="2">
        <v>842</v>
      </c>
      <c r="IE175" s="2"/>
      <c r="IF175" s="2"/>
      <c r="IG175" s="2"/>
      <c r="IH175" s="2">
        <v>30186390.710000001</v>
      </c>
      <c r="II175" s="2">
        <v>462047.15</v>
      </c>
      <c r="IJ175" s="2"/>
      <c r="IK175" s="2">
        <v>485359.73</v>
      </c>
      <c r="IL175" s="2"/>
      <c r="IM175" s="2">
        <v>2174498.7000000002</v>
      </c>
      <c r="IN175" s="2"/>
      <c r="IO175" s="2"/>
      <c r="IP175" s="2"/>
      <c r="IQ175" s="2"/>
      <c r="IR175" s="2">
        <v>48000</v>
      </c>
      <c r="IS175" s="2">
        <v>585486.02</v>
      </c>
      <c r="IT175" s="2">
        <v>2715212.93</v>
      </c>
      <c r="IU175" s="2">
        <v>96181.23</v>
      </c>
      <c r="IV175" s="2"/>
      <c r="IW175" s="2"/>
      <c r="IX175" s="2"/>
      <c r="IY175" s="2"/>
      <c r="IZ175" s="2"/>
      <c r="JA175" s="2"/>
      <c r="JB175" s="2">
        <v>412955.52</v>
      </c>
      <c r="JC175" s="2">
        <v>373158.3</v>
      </c>
      <c r="JD175" s="2"/>
      <c r="JE175" s="2">
        <v>27901702.690000001</v>
      </c>
      <c r="JF175" s="2"/>
      <c r="JG175" s="2">
        <v>129145</v>
      </c>
      <c r="JH175" s="2"/>
      <c r="JI175" s="2"/>
      <c r="JJ175" s="2">
        <v>246813.5</v>
      </c>
      <c r="JK175" s="2">
        <v>1114616.76</v>
      </c>
      <c r="JL175" s="2">
        <v>57624.4</v>
      </c>
      <c r="JM175" s="2">
        <v>318915</v>
      </c>
      <c r="JN175" s="2">
        <v>313590.90000000002</v>
      </c>
      <c r="JO175" s="2">
        <v>153700</v>
      </c>
      <c r="JP175" s="2">
        <v>333067</v>
      </c>
      <c r="JQ175" s="2">
        <v>1895</v>
      </c>
      <c r="JR175" s="2">
        <v>3224433.02</v>
      </c>
      <c r="JS175" s="2">
        <v>1517678.43</v>
      </c>
      <c r="JT175" s="2"/>
      <c r="JU175" s="2">
        <v>989958</v>
      </c>
      <c r="JV175" s="2"/>
      <c r="JW175" s="2"/>
      <c r="JX175" s="2"/>
      <c r="JY175" s="2"/>
      <c r="JZ175" s="2"/>
      <c r="KA175" s="2"/>
      <c r="KB175" s="2"/>
      <c r="KC175" s="2">
        <v>285507.87</v>
      </c>
      <c r="KD175" s="2"/>
      <c r="KE175" s="2"/>
      <c r="KF175" s="2"/>
      <c r="KG175" s="2">
        <v>35375028.82</v>
      </c>
      <c r="KH175" s="2">
        <v>170257.95</v>
      </c>
      <c r="KI175" s="2"/>
      <c r="KJ175" s="2">
        <v>178417.8</v>
      </c>
      <c r="KK175" s="2">
        <v>84180</v>
      </c>
      <c r="KL175" s="2"/>
      <c r="KM175" s="2"/>
      <c r="KN175" s="2">
        <v>173568.2</v>
      </c>
      <c r="KO175" s="2">
        <v>218658.89</v>
      </c>
      <c r="KP175" s="2"/>
      <c r="KQ175" s="2">
        <v>119395</v>
      </c>
      <c r="KR175" s="2">
        <v>237613.94</v>
      </c>
      <c r="KS175" s="2">
        <v>514949.73</v>
      </c>
      <c r="KT175" s="2">
        <v>102305</v>
      </c>
      <c r="KU175" s="2">
        <v>352100</v>
      </c>
      <c r="KV175" s="2">
        <v>30470427.969999999</v>
      </c>
      <c r="KW175" s="2">
        <v>80650</v>
      </c>
      <c r="KX175" s="2"/>
      <c r="KY175" s="2">
        <v>189650.2</v>
      </c>
      <c r="KZ175" s="2">
        <v>162850</v>
      </c>
      <c r="LA175" s="2">
        <v>568362.4</v>
      </c>
      <c r="LB175" s="2">
        <v>654726.17000000004</v>
      </c>
      <c r="LC175" s="2">
        <v>365175</v>
      </c>
      <c r="LD175" s="2">
        <v>73625</v>
      </c>
      <c r="LE175" s="2">
        <v>137532</v>
      </c>
      <c r="LF175" s="2">
        <v>1620217.85</v>
      </c>
      <c r="LG175" s="2"/>
      <c r="LH175" s="2">
        <v>16090237.48</v>
      </c>
      <c r="LI175" s="2">
        <v>7715929.1500000004</v>
      </c>
      <c r="LJ175" s="2"/>
      <c r="LK175" s="2"/>
      <c r="LL175" s="2">
        <v>537095.76</v>
      </c>
      <c r="LM175" s="2"/>
      <c r="LN175" s="2"/>
      <c r="LO175" s="2">
        <v>140982.5</v>
      </c>
      <c r="LP175" s="2"/>
      <c r="LQ175" s="2">
        <v>13457554.439999999</v>
      </c>
      <c r="LR175" s="2"/>
      <c r="LS175" s="2"/>
      <c r="LT175" s="2"/>
      <c r="LU175" s="2">
        <v>37900750.75</v>
      </c>
      <c r="LV175" s="2">
        <v>32361538.949999999</v>
      </c>
      <c r="LW175" s="2">
        <v>4406054.7</v>
      </c>
      <c r="LX175" s="2"/>
      <c r="LY175" s="2"/>
      <c r="LZ175" s="2">
        <v>2264838.0699999998</v>
      </c>
      <c r="MA175" s="2">
        <v>2278435.63</v>
      </c>
      <c r="MB175" s="2"/>
      <c r="MC175" s="2">
        <v>323065</v>
      </c>
      <c r="MD175" s="2">
        <v>9834108.4100000001</v>
      </c>
      <c r="ME175" s="2">
        <v>25800</v>
      </c>
      <c r="MF175" s="2">
        <v>2297073.9</v>
      </c>
      <c r="MG175" s="2">
        <v>201723.6</v>
      </c>
      <c r="MH175" s="2">
        <v>980799.4</v>
      </c>
      <c r="MI175" s="2"/>
      <c r="MJ175" s="2">
        <v>74547</v>
      </c>
      <c r="MK175" s="2">
        <v>160849.41999999998</v>
      </c>
      <c r="ML175" s="2">
        <v>96057.5</v>
      </c>
      <c r="MM175" s="2">
        <v>57384.71</v>
      </c>
      <c r="MN175" s="2">
        <v>118537.05</v>
      </c>
      <c r="MO175" s="2">
        <v>116860</v>
      </c>
      <c r="MP175" s="2">
        <v>1714541.49</v>
      </c>
      <c r="MQ175" s="2">
        <v>2190191.2999999998</v>
      </c>
      <c r="MR175" s="2"/>
      <c r="MS175" s="2"/>
      <c r="MT175" s="2">
        <v>86854</v>
      </c>
      <c r="MU175" s="2"/>
      <c r="MV175" s="2"/>
      <c r="MW175" s="2"/>
      <c r="MX175" s="2">
        <v>4865367.1398999998</v>
      </c>
      <c r="MY175" s="2">
        <v>250810</v>
      </c>
      <c r="MZ175" s="2">
        <v>263660.7</v>
      </c>
      <c r="NA175" s="2">
        <v>51180</v>
      </c>
      <c r="NB175" s="2"/>
      <c r="NC175" s="2">
        <v>8514211.0099999998</v>
      </c>
      <c r="ND175" s="2">
        <v>17336554.280000001</v>
      </c>
      <c r="NE175" s="2">
        <v>1425402.08</v>
      </c>
      <c r="NF175" s="2">
        <v>816428.58</v>
      </c>
      <c r="NG175" s="2"/>
      <c r="NH175" s="2">
        <v>154476.20000000001</v>
      </c>
      <c r="NI175" s="2">
        <v>4062763.88</v>
      </c>
      <c r="NJ175" s="2">
        <v>348744.37</v>
      </c>
      <c r="NK175" s="2">
        <v>472110.34</v>
      </c>
      <c r="NL175" s="2">
        <v>4561481.28</v>
      </c>
      <c r="NM175" s="2">
        <v>4055756.93</v>
      </c>
      <c r="NN175" s="2">
        <v>2160878.17</v>
      </c>
      <c r="NO175" s="2">
        <v>16944246.280000001</v>
      </c>
      <c r="NP175" s="2"/>
      <c r="NQ175" s="2"/>
      <c r="NR175" s="2"/>
      <c r="NS175" s="2"/>
      <c r="NT175" s="2"/>
      <c r="NU175" s="2"/>
      <c r="NV175" s="2">
        <v>63203844.75</v>
      </c>
      <c r="NW175" s="2">
        <v>19604408.440000001</v>
      </c>
      <c r="NX175" s="2">
        <v>1620479.43</v>
      </c>
      <c r="NY175" s="2"/>
      <c r="NZ175" s="2">
        <v>476928.77</v>
      </c>
      <c r="OA175" s="2"/>
      <c r="OB175" s="2"/>
      <c r="OC175" s="2">
        <v>880143.61</v>
      </c>
      <c r="OD175" s="2">
        <v>99461.77</v>
      </c>
      <c r="OE175" s="2">
        <v>1552819.76</v>
      </c>
      <c r="OF175" s="2"/>
      <c r="OG175" s="2">
        <v>9722.7999999999993</v>
      </c>
      <c r="OH175" s="2">
        <v>240125.45</v>
      </c>
      <c r="OI175" s="2">
        <v>55500</v>
      </c>
      <c r="OJ175" s="2"/>
      <c r="OK175" s="2"/>
      <c r="OL175" s="2">
        <v>33230238.719999999</v>
      </c>
      <c r="OM175" s="2">
        <v>681660.51</v>
      </c>
      <c r="ON175" s="2">
        <v>16721325.859999999</v>
      </c>
      <c r="OO175" s="2"/>
      <c r="OP175" s="2"/>
      <c r="OQ175" s="2"/>
      <c r="OR175" s="2">
        <v>2177007.2400000002</v>
      </c>
      <c r="OS175" s="2">
        <v>32585</v>
      </c>
      <c r="OT175" s="2">
        <v>81144.600000000006</v>
      </c>
      <c r="OU175" s="2">
        <v>10240</v>
      </c>
      <c r="OV175" s="2">
        <v>219295.01</v>
      </c>
      <c r="OW175" s="2">
        <v>672218.4</v>
      </c>
      <c r="OX175" s="2">
        <v>258565.5</v>
      </c>
      <c r="OY175" s="2">
        <v>2280</v>
      </c>
      <c r="OZ175" s="2">
        <v>1000090.49</v>
      </c>
      <c r="PA175" s="2">
        <v>2839277.41</v>
      </c>
      <c r="PB175" s="2">
        <v>198845.4</v>
      </c>
      <c r="PC175" s="2">
        <v>563238</v>
      </c>
      <c r="PD175" s="2">
        <v>1064876.02</v>
      </c>
      <c r="PE175" s="2">
        <v>3109958.61</v>
      </c>
      <c r="PF175" s="2">
        <v>3166773.82</v>
      </c>
      <c r="PG175" s="2">
        <v>157390</v>
      </c>
      <c r="PH175" s="2">
        <v>1970013.3</v>
      </c>
      <c r="PI175" s="2">
        <v>258544.14</v>
      </c>
      <c r="PJ175" s="2">
        <v>225930.2</v>
      </c>
      <c r="PK175" s="2">
        <v>901188.11</v>
      </c>
      <c r="PL175" s="2">
        <v>154069.39000000001</v>
      </c>
      <c r="PM175" s="2">
        <v>1450590.69</v>
      </c>
      <c r="PN175" s="2">
        <v>4022253.79</v>
      </c>
      <c r="PO175" s="2"/>
      <c r="PP175" s="2">
        <v>129406</v>
      </c>
      <c r="PQ175" s="2">
        <v>59255.1</v>
      </c>
      <c r="PR175" s="2">
        <v>171029.6</v>
      </c>
      <c r="PS175" s="2">
        <v>71424343.519999996</v>
      </c>
      <c r="PT175" s="2">
        <v>2945523.45</v>
      </c>
      <c r="PU175" s="2">
        <v>1805647.93</v>
      </c>
      <c r="PV175" s="2">
        <v>2016680.4</v>
      </c>
      <c r="PW175" s="2">
        <v>2130384.85</v>
      </c>
      <c r="PX175" s="2"/>
      <c r="PY175" s="2">
        <v>389048</v>
      </c>
      <c r="PZ175" s="2">
        <v>248273.05</v>
      </c>
      <c r="QA175" s="2">
        <v>5109035.29</v>
      </c>
      <c r="QB175" s="2"/>
      <c r="QC175" s="2">
        <v>1227034.5</v>
      </c>
      <c r="QD175" s="2">
        <v>244500</v>
      </c>
      <c r="QE175" s="2">
        <v>241112</v>
      </c>
      <c r="QF175" s="2">
        <v>3078521.06</v>
      </c>
      <c r="QG175" s="2">
        <v>485760</v>
      </c>
      <c r="QH175" s="2">
        <v>1002792.2</v>
      </c>
      <c r="QI175" s="2">
        <v>219500</v>
      </c>
      <c r="QJ175" s="2">
        <v>365704.63</v>
      </c>
      <c r="QK175" s="2"/>
      <c r="QL175" s="2"/>
      <c r="QM175" s="2">
        <v>1115249.55</v>
      </c>
      <c r="QN175" s="2">
        <v>44140</v>
      </c>
      <c r="QO175" s="2">
        <v>121099</v>
      </c>
      <c r="QP175" s="2"/>
      <c r="QQ175" s="2">
        <v>66056.160000000003</v>
      </c>
      <c r="QR175" s="2">
        <v>769039.04</v>
      </c>
      <c r="QS175" s="2">
        <v>26380274.079999998</v>
      </c>
      <c r="QT175" s="2"/>
      <c r="QU175" s="2">
        <v>3778446.86</v>
      </c>
      <c r="QV175" s="2"/>
      <c r="QW175" s="2">
        <v>2960069.88</v>
      </c>
      <c r="QX175" s="2">
        <v>752266.51</v>
      </c>
      <c r="QY175" s="2">
        <v>2408006.2599999998</v>
      </c>
      <c r="QZ175" s="2"/>
      <c r="RA175" s="2">
        <v>11831.2</v>
      </c>
      <c r="RB175" s="2">
        <v>1231998.22</v>
      </c>
      <c r="RC175" s="2">
        <v>176631.98</v>
      </c>
      <c r="RD175" s="2">
        <v>90579.33</v>
      </c>
      <c r="RE175" s="2">
        <v>475209.08</v>
      </c>
      <c r="RF175" s="2">
        <v>60446882.240000002</v>
      </c>
      <c r="RG175" s="2">
        <v>1025</v>
      </c>
      <c r="RH175" s="2">
        <v>2729901.37</v>
      </c>
      <c r="RI175" s="2">
        <v>3099959.81</v>
      </c>
      <c r="RJ175" s="2">
        <v>301743.28000000003</v>
      </c>
      <c r="RK175" s="2">
        <v>2474832.89</v>
      </c>
      <c r="RL175" s="2">
        <v>4707932.24</v>
      </c>
      <c r="RM175" s="2">
        <v>382798</v>
      </c>
      <c r="RN175" s="2">
        <v>2057385.78</v>
      </c>
      <c r="RO175" s="2">
        <v>647847.4</v>
      </c>
      <c r="RP175" s="2">
        <v>47861</v>
      </c>
      <c r="RQ175" s="2">
        <v>172745.3</v>
      </c>
      <c r="RR175" s="2">
        <v>822206.89</v>
      </c>
      <c r="RS175" s="2">
        <v>3058561.73</v>
      </c>
      <c r="RT175" s="2">
        <v>1936681.22</v>
      </c>
      <c r="RU175" s="2">
        <v>122618.25</v>
      </c>
      <c r="RV175" s="2">
        <v>200963.3</v>
      </c>
      <c r="RW175" s="2">
        <v>112397.5</v>
      </c>
      <c r="RX175" s="2">
        <v>5180</v>
      </c>
      <c r="RY175" s="2">
        <v>103559.31</v>
      </c>
      <c r="RZ175" s="2"/>
      <c r="SA175" s="2"/>
      <c r="SB175" s="2"/>
      <c r="SC175" s="2">
        <v>171150</v>
      </c>
      <c r="SD175" s="2">
        <v>22000</v>
      </c>
      <c r="SE175" s="2">
        <v>5066445.87</v>
      </c>
      <c r="SF175" s="2">
        <v>83400</v>
      </c>
      <c r="SG175" s="2">
        <v>392551.35</v>
      </c>
      <c r="SH175" s="2">
        <v>56550.75</v>
      </c>
      <c r="SI175" s="2">
        <v>179406</v>
      </c>
      <c r="SJ175" s="2">
        <v>621170.09</v>
      </c>
      <c r="SK175" s="2">
        <v>40237.08</v>
      </c>
      <c r="SL175" s="2">
        <v>1520789.49</v>
      </c>
      <c r="SM175" s="2"/>
      <c r="SN175" s="2">
        <v>9161.2000000000007</v>
      </c>
      <c r="SO175" s="2">
        <v>354626.31</v>
      </c>
      <c r="SP175" s="2">
        <v>7902.38</v>
      </c>
      <c r="SQ175" s="2"/>
      <c r="SR175" s="2"/>
      <c r="SS175" s="2">
        <v>62190</v>
      </c>
      <c r="ST175" s="2">
        <v>59838139.390000001</v>
      </c>
      <c r="SU175" s="2"/>
      <c r="SV175" s="2"/>
      <c r="SW175" s="2"/>
      <c r="SX175" s="2"/>
      <c r="SY175" s="2"/>
      <c r="SZ175" s="2"/>
      <c r="TA175" s="2"/>
      <c r="TB175" s="2"/>
      <c r="TC175" s="2"/>
      <c r="TD175" s="2"/>
      <c r="TE175" s="2">
        <v>13495.04</v>
      </c>
      <c r="TF175" s="2"/>
      <c r="TG175" s="2"/>
      <c r="TH175" s="2">
        <v>3605925.66</v>
      </c>
      <c r="TI175" s="2"/>
      <c r="TJ175" s="2">
        <v>197530</v>
      </c>
      <c r="TK175" s="2">
        <v>2417850.9500000002</v>
      </c>
      <c r="TL175" s="2">
        <v>1235396.8</v>
      </c>
      <c r="TM175" s="2"/>
      <c r="TN175" s="2"/>
      <c r="TO175" s="2">
        <v>1437773.59</v>
      </c>
      <c r="TP175" s="2">
        <v>240033.77</v>
      </c>
      <c r="TQ175" s="2">
        <v>2899818</v>
      </c>
      <c r="TR175" s="2">
        <v>719459.7</v>
      </c>
      <c r="TS175" s="2"/>
      <c r="TT175" s="2">
        <v>231156.84</v>
      </c>
      <c r="TU175" s="2">
        <v>3338.4</v>
      </c>
      <c r="TV175" s="2"/>
      <c r="TW175" s="2"/>
      <c r="TX175" s="2">
        <v>22774019.440000001</v>
      </c>
      <c r="TY175" s="2"/>
      <c r="TZ175" s="2">
        <v>4624646.22</v>
      </c>
      <c r="UA175" s="2">
        <v>276196.03999999998</v>
      </c>
      <c r="UB175" s="2">
        <v>72973</v>
      </c>
      <c r="UC175" s="2">
        <v>321291</v>
      </c>
      <c r="UD175" s="2">
        <v>746182.62</v>
      </c>
      <c r="UE175" s="2"/>
      <c r="UF175" s="2"/>
      <c r="UG175" s="2">
        <v>155613</v>
      </c>
      <c r="UH175" s="2"/>
      <c r="UI175" s="2"/>
      <c r="UJ175" s="2"/>
      <c r="UK175" s="2"/>
      <c r="UL175" s="2"/>
      <c r="UM175" s="2"/>
      <c r="UN175" s="2"/>
      <c r="UO175" s="2">
        <v>2700250.86</v>
      </c>
      <c r="UP175" s="2">
        <v>173103.37</v>
      </c>
      <c r="UQ175" s="2">
        <v>507918.8</v>
      </c>
      <c r="UR175" s="2">
        <v>87717.31</v>
      </c>
      <c r="US175" s="2">
        <v>33378.400000000001</v>
      </c>
      <c r="UT175" s="2"/>
      <c r="UU175" s="2"/>
      <c r="UV175" s="2"/>
      <c r="UW175" s="2"/>
      <c r="UX175" s="2">
        <v>7310.6</v>
      </c>
      <c r="UY175" s="2"/>
      <c r="UZ175" s="2">
        <v>13560</v>
      </c>
      <c r="VA175" s="2">
        <v>192332.45</v>
      </c>
      <c r="VB175" s="2"/>
      <c r="VC175" s="2"/>
      <c r="VD175" s="2">
        <v>1020</v>
      </c>
      <c r="VE175" s="2"/>
      <c r="VF175" s="2">
        <v>286650.27</v>
      </c>
      <c r="VG175" s="2"/>
      <c r="VH175" s="2"/>
      <c r="VI175" s="2">
        <v>129573</v>
      </c>
      <c r="VJ175" s="2">
        <v>7287</v>
      </c>
      <c r="VK175" s="2">
        <v>3681656.73</v>
      </c>
      <c r="VL175" s="2">
        <v>371154.1</v>
      </c>
      <c r="VM175" s="2">
        <v>389301.99</v>
      </c>
      <c r="VN175" s="2">
        <v>409725</v>
      </c>
      <c r="VO175" s="2">
        <v>980097.15</v>
      </c>
      <c r="VP175" s="2">
        <v>806660.16</v>
      </c>
      <c r="VQ175" s="2">
        <v>314538.21000000002</v>
      </c>
      <c r="VR175" s="2">
        <v>117690</v>
      </c>
      <c r="VS175" s="2">
        <v>236513.7</v>
      </c>
      <c r="VT175" s="2">
        <v>749558.23</v>
      </c>
      <c r="VU175" s="2">
        <v>7161.16</v>
      </c>
      <c r="VV175" s="2">
        <v>398052</v>
      </c>
      <c r="VW175" s="2">
        <v>882590.4</v>
      </c>
      <c r="VX175" s="2">
        <v>100636.16</v>
      </c>
      <c r="VY175" s="2">
        <v>133887.5</v>
      </c>
      <c r="VZ175" s="2">
        <v>25818010.18</v>
      </c>
      <c r="WA175" s="2">
        <v>582875.09</v>
      </c>
      <c r="WB175" s="2">
        <v>387225.87</v>
      </c>
      <c r="WC175" s="2">
        <v>1214140.6599999999</v>
      </c>
      <c r="WD175" s="2">
        <v>339450</v>
      </c>
      <c r="WE175" s="2">
        <v>253494.87</v>
      </c>
      <c r="WF175" s="2">
        <v>659492.19999999995</v>
      </c>
      <c r="WG175" s="2">
        <v>935043.16</v>
      </c>
      <c r="WH175" s="2">
        <v>344736</v>
      </c>
      <c r="WI175" s="2">
        <v>1751613.21</v>
      </c>
      <c r="WJ175" s="2">
        <v>2053292.63</v>
      </c>
      <c r="WK175" s="2">
        <v>873093.96</v>
      </c>
      <c r="WL175" s="2">
        <v>2432203.9500000002</v>
      </c>
      <c r="WM175" s="2">
        <v>526003.4</v>
      </c>
      <c r="WN175" s="2"/>
      <c r="WO175" s="2">
        <v>1892582.6</v>
      </c>
      <c r="WP175" s="2">
        <v>2667415.75</v>
      </c>
      <c r="WQ175" s="2">
        <v>2483546.6</v>
      </c>
      <c r="WR175" s="2">
        <v>137399.44</v>
      </c>
      <c r="WS175" s="2">
        <v>2254624.4700000002</v>
      </c>
      <c r="WT175" s="2">
        <v>22231924.600000001</v>
      </c>
      <c r="WU175" s="2">
        <v>528276.81999999995</v>
      </c>
      <c r="WV175" s="2">
        <v>233414.46</v>
      </c>
      <c r="WW175" s="2">
        <v>77495</v>
      </c>
      <c r="WX175" s="2"/>
      <c r="WY175" s="2">
        <v>226474.96</v>
      </c>
      <c r="WZ175" s="2">
        <v>313289.07</v>
      </c>
      <c r="XA175" s="2">
        <v>200664.67</v>
      </c>
      <c r="XB175" s="2">
        <v>13530182.199999999</v>
      </c>
      <c r="XC175" s="2"/>
      <c r="XD175" s="2">
        <v>164600.01999999999</v>
      </c>
      <c r="XE175" s="2">
        <v>1293145.01</v>
      </c>
      <c r="XF175" s="2"/>
      <c r="XG175" s="2">
        <v>5679706.2999999998</v>
      </c>
      <c r="XH175" s="2">
        <v>342085.4</v>
      </c>
      <c r="XI175" s="2">
        <v>458097.4</v>
      </c>
      <c r="XJ175" s="2">
        <v>1549317.15</v>
      </c>
      <c r="XK175" s="2">
        <v>242857.81</v>
      </c>
      <c r="XL175" s="2">
        <v>2922168.95</v>
      </c>
      <c r="XM175" s="2">
        <v>1924852.55</v>
      </c>
      <c r="XN175" s="2">
        <v>331851</v>
      </c>
      <c r="XO175" s="2">
        <v>481590</v>
      </c>
      <c r="XP175" s="2">
        <v>420954.63</v>
      </c>
      <c r="XQ175" s="2">
        <v>808996.72</v>
      </c>
      <c r="XR175" s="2">
        <v>169796</v>
      </c>
      <c r="XS175" s="2">
        <v>786669.28</v>
      </c>
      <c r="XT175" s="2">
        <v>229448.82</v>
      </c>
      <c r="XU175" s="2">
        <v>159135</v>
      </c>
      <c r="XV175" s="2">
        <v>190094.66</v>
      </c>
      <c r="XW175" s="2">
        <v>163275</v>
      </c>
      <c r="XX175" s="2">
        <v>122628.97</v>
      </c>
      <c r="XY175" s="2">
        <v>168403.9</v>
      </c>
      <c r="XZ175" s="2">
        <v>169199</v>
      </c>
      <c r="YA175" s="2">
        <v>190660</v>
      </c>
      <c r="YB175" s="2">
        <v>100406.67</v>
      </c>
      <c r="YC175" s="2">
        <v>127094</v>
      </c>
      <c r="YD175" s="2">
        <v>4619748.1500000004</v>
      </c>
      <c r="YE175" s="2">
        <v>287321.5</v>
      </c>
      <c r="YF175" s="2">
        <v>786114.8</v>
      </c>
      <c r="YG175" s="2">
        <v>122096.5</v>
      </c>
      <c r="YH175" s="2">
        <v>1082997.29</v>
      </c>
      <c r="YI175" s="2">
        <v>113930.2</v>
      </c>
      <c r="YJ175" s="2">
        <v>541990.13</v>
      </c>
      <c r="YK175" s="2">
        <v>63420</v>
      </c>
      <c r="YL175" s="2">
        <v>1256606.77</v>
      </c>
      <c r="YM175" s="2">
        <v>1243268.5</v>
      </c>
      <c r="YN175" s="2">
        <v>445704.15</v>
      </c>
      <c r="YO175" s="2">
        <v>260493.7</v>
      </c>
      <c r="YP175" s="2">
        <v>155433</v>
      </c>
      <c r="YQ175" s="2">
        <v>169855</v>
      </c>
      <c r="YR175" s="2">
        <v>200058.13</v>
      </c>
      <c r="YS175" s="2">
        <v>159521.1</v>
      </c>
      <c r="YT175" s="2">
        <v>111341.9</v>
      </c>
      <c r="YU175" s="2">
        <v>2493662.9900000002</v>
      </c>
      <c r="YV175" s="2"/>
      <c r="YW175" s="2"/>
      <c r="YX175" s="2"/>
      <c r="YY175" s="2"/>
      <c r="YZ175" s="2">
        <v>67030</v>
      </c>
      <c r="ZA175" s="2">
        <v>760414.87</v>
      </c>
      <c r="ZB175" s="2">
        <v>277579.58</v>
      </c>
      <c r="ZC175" s="2">
        <v>1609029.58</v>
      </c>
      <c r="ZD175" s="2"/>
      <c r="ZE175" s="2"/>
      <c r="ZF175" s="2">
        <v>174926</v>
      </c>
      <c r="ZG175" s="2"/>
      <c r="ZH175" s="2">
        <v>159780.45000000001</v>
      </c>
      <c r="ZI175" s="2">
        <v>140164.56</v>
      </c>
      <c r="ZJ175" s="2"/>
      <c r="ZK175" s="2">
        <v>71505500.5</v>
      </c>
      <c r="ZL175" s="2">
        <v>138623.20000000001</v>
      </c>
      <c r="ZM175" s="2">
        <v>933554.7</v>
      </c>
      <c r="ZN175" s="2">
        <v>759508</v>
      </c>
      <c r="ZO175" s="2">
        <v>548128.62</v>
      </c>
      <c r="ZP175" s="2">
        <v>154859</v>
      </c>
      <c r="ZQ175" s="2">
        <v>389823.55</v>
      </c>
      <c r="ZR175" s="2">
        <v>607550.16</v>
      </c>
      <c r="ZS175" s="2">
        <v>357808</v>
      </c>
      <c r="ZT175" s="2">
        <v>629499.81999999995</v>
      </c>
      <c r="ZU175" s="2">
        <v>76508</v>
      </c>
      <c r="ZV175" s="2">
        <v>237438</v>
      </c>
      <c r="ZW175" s="2">
        <v>169201</v>
      </c>
      <c r="ZX175" s="2">
        <v>306036.34999999998</v>
      </c>
      <c r="ZY175" s="2">
        <v>347852.68</v>
      </c>
      <c r="ZZ175" s="2">
        <v>382584.85</v>
      </c>
      <c r="AAA175" s="2">
        <v>233910.88</v>
      </c>
      <c r="AAB175" s="2">
        <v>128794.5</v>
      </c>
      <c r="AAC175" s="2">
        <v>569632.6</v>
      </c>
      <c r="AAD175" s="2">
        <v>332254.7</v>
      </c>
      <c r="AAE175" s="2">
        <v>174010.15</v>
      </c>
      <c r="AAF175" s="2">
        <v>156005.85</v>
      </c>
      <c r="AAG175" s="2">
        <v>1634347.77</v>
      </c>
      <c r="AAH175" s="2">
        <v>1009408.9</v>
      </c>
      <c r="AAI175" s="2">
        <v>381637.5</v>
      </c>
      <c r="AAJ175" s="2"/>
      <c r="AAK175" s="2">
        <v>320217.92</v>
      </c>
      <c r="AAL175" s="2"/>
      <c r="AAM175" s="2">
        <v>362176.98</v>
      </c>
      <c r="AAN175" s="2">
        <v>3437968.11</v>
      </c>
      <c r="AAO175" s="2">
        <v>2943208.94</v>
      </c>
      <c r="AAP175" s="2">
        <v>165190</v>
      </c>
      <c r="AAQ175" s="2"/>
      <c r="AAR175" s="2">
        <v>1060266.1599999999</v>
      </c>
      <c r="AAS175" s="2">
        <v>42431</v>
      </c>
      <c r="AAT175" s="2">
        <v>346007.02</v>
      </c>
      <c r="AAU175" s="2">
        <v>6430856.0599999996</v>
      </c>
      <c r="AAV175" s="2">
        <v>1837070.04</v>
      </c>
      <c r="AAW175" s="2">
        <v>541279.81000000006</v>
      </c>
      <c r="AAX175" s="2"/>
      <c r="AAY175" s="2">
        <v>1812940.93</v>
      </c>
      <c r="AAZ175" s="2">
        <v>12024481.960000001</v>
      </c>
      <c r="ABA175" s="2">
        <v>105482.25</v>
      </c>
      <c r="ABB175" s="2">
        <v>480272.68</v>
      </c>
      <c r="ABC175" s="2">
        <v>584829.5</v>
      </c>
      <c r="ABD175" s="2">
        <v>991463.76</v>
      </c>
      <c r="ABE175" s="2">
        <v>306287</v>
      </c>
      <c r="ABF175" s="2">
        <v>206907</v>
      </c>
      <c r="ABG175" s="2">
        <v>3559373.45</v>
      </c>
      <c r="ABH175" s="2">
        <v>2057656.63</v>
      </c>
      <c r="ABI175" s="2">
        <v>160496.35999999999</v>
      </c>
      <c r="ABJ175" s="2">
        <v>1751250.64</v>
      </c>
      <c r="ABK175" s="2">
        <v>1279322.52</v>
      </c>
      <c r="ABL175" s="2"/>
      <c r="ABM175" s="2"/>
      <c r="ABN175" s="2">
        <v>24248448.77</v>
      </c>
      <c r="ABO175" s="2">
        <v>2563892.2999999998</v>
      </c>
      <c r="ABP175" s="2">
        <v>0</v>
      </c>
      <c r="ABQ175" s="2">
        <v>410739</v>
      </c>
      <c r="ABR175" s="2"/>
      <c r="ABS175" s="2">
        <v>104493</v>
      </c>
      <c r="ABT175" s="2">
        <v>251700</v>
      </c>
      <c r="ABU175" s="2">
        <v>197130.4</v>
      </c>
      <c r="ABV175" s="2">
        <v>281124.27</v>
      </c>
      <c r="ABW175" s="2">
        <v>12016592.710000001</v>
      </c>
      <c r="ABX175" s="2"/>
      <c r="ABY175" s="2">
        <v>7157734.3099999996</v>
      </c>
      <c r="ABZ175" s="2">
        <v>1196975.8899999999</v>
      </c>
      <c r="ACA175" s="2">
        <v>798430.39</v>
      </c>
      <c r="ACB175" s="2">
        <v>287919.96999999997</v>
      </c>
      <c r="ACC175" s="2">
        <v>605726.31999999995</v>
      </c>
      <c r="ACD175" s="2">
        <v>133187.42000000001</v>
      </c>
      <c r="ACE175" s="2">
        <v>162382.5</v>
      </c>
      <c r="ACF175" s="2">
        <v>3611851.65</v>
      </c>
      <c r="ACG175" s="2"/>
      <c r="ACH175" s="2">
        <v>15645385.199999999</v>
      </c>
      <c r="ACI175" s="2"/>
      <c r="ACJ175" s="2">
        <v>2326539.7000000002</v>
      </c>
      <c r="ACK175" s="2">
        <v>4270059.82</v>
      </c>
      <c r="ACL175" s="2">
        <v>1199929.82</v>
      </c>
      <c r="ACM175" s="2"/>
      <c r="ACN175" s="2">
        <v>244391.41</v>
      </c>
      <c r="ACO175" s="2"/>
      <c r="ACP175" s="2">
        <v>12254450.119999999</v>
      </c>
      <c r="ACQ175" s="2">
        <v>76890</v>
      </c>
      <c r="ACR175" s="2">
        <v>2853119.91</v>
      </c>
      <c r="ACS175" s="2">
        <v>2465745.34</v>
      </c>
      <c r="ACT175" s="2">
        <v>1482838.66</v>
      </c>
      <c r="ACU175" s="2"/>
      <c r="ACV175" s="2">
        <v>1889202.29</v>
      </c>
      <c r="ACW175" s="2">
        <v>213394.75</v>
      </c>
      <c r="ACX175" s="2"/>
      <c r="ACY175" s="2">
        <v>752723.14</v>
      </c>
      <c r="ACZ175" s="2">
        <v>626742.59</v>
      </c>
      <c r="ADA175" s="2">
        <v>54107</v>
      </c>
      <c r="ADB175" s="2">
        <v>198551</v>
      </c>
      <c r="ADC175" s="2">
        <v>135865.66</v>
      </c>
      <c r="ADD175" s="2">
        <v>195172.5</v>
      </c>
      <c r="ADE175" s="2">
        <v>5501878.3700000001</v>
      </c>
      <c r="ADF175" s="2">
        <v>1472903.15</v>
      </c>
      <c r="ADG175" s="2"/>
      <c r="ADH175" s="2">
        <v>61996.9</v>
      </c>
      <c r="ADI175" s="2"/>
      <c r="ADJ175" s="2"/>
      <c r="ADK175" s="2">
        <v>111675</v>
      </c>
      <c r="ADL175" s="2">
        <v>71071.399999999994</v>
      </c>
      <c r="ADM175" s="2">
        <v>161705</v>
      </c>
      <c r="ADN175" s="2">
        <v>4327776.6399999997</v>
      </c>
      <c r="ADO175" s="2">
        <v>4035298.07</v>
      </c>
      <c r="ADP175" s="2"/>
      <c r="ADQ175" s="2">
        <v>929259.33</v>
      </c>
      <c r="ADR175" s="2"/>
      <c r="ADS175" s="2"/>
      <c r="ADT175" s="2">
        <v>118187.25</v>
      </c>
      <c r="ADU175" s="2"/>
      <c r="ADV175" s="2">
        <v>6345730.5499999998</v>
      </c>
      <c r="ADW175" s="2">
        <v>5756</v>
      </c>
      <c r="ADX175" s="2">
        <v>5481519.7000000002</v>
      </c>
      <c r="ADY175" s="2">
        <v>119020.45</v>
      </c>
      <c r="ADZ175" s="2"/>
      <c r="AEA175" s="2">
        <v>357226.54</v>
      </c>
      <c r="AEB175" s="2">
        <v>191631.4</v>
      </c>
      <c r="AEC175" s="2">
        <v>138166.6</v>
      </c>
      <c r="AED175" s="2"/>
      <c r="AEE175" s="2">
        <v>139040</v>
      </c>
      <c r="AEF175" s="2">
        <v>3591459.11</v>
      </c>
      <c r="AEG175" s="2">
        <v>3915490.85</v>
      </c>
      <c r="AEH175" s="2">
        <v>1930202.62</v>
      </c>
      <c r="AEI175" s="2">
        <v>1627974.89</v>
      </c>
      <c r="AEJ175" s="2">
        <v>118083.5</v>
      </c>
      <c r="AEK175" s="2">
        <v>1001046.45</v>
      </c>
      <c r="AEL175" s="2">
        <v>1397451.1300000001</v>
      </c>
      <c r="AEM175" s="2">
        <v>5800470.9299999997</v>
      </c>
      <c r="AEN175" s="2">
        <v>95911.3</v>
      </c>
      <c r="AEO175" s="2">
        <v>2899395.59</v>
      </c>
      <c r="AEP175" s="2">
        <v>3038520.26</v>
      </c>
      <c r="AEQ175" s="2">
        <v>280084</v>
      </c>
      <c r="AER175" s="2">
        <v>194700.97</v>
      </c>
      <c r="AES175" s="2">
        <v>2832216.55</v>
      </c>
      <c r="AET175" s="2">
        <v>149711</v>
      </c>
      <c r="AEU175" s="2">
        <v>441579.1</v>
      </c>
      <c r="AEV175" s="2">
        <v>117370.2</v>
      </c>
      <c r="AEW175" s="2">
        <v>350605</v>
      </c>
      <c r="AEX175" s="2">
        <v>201220.46</v>
      </c>
      <c r="AEY175" s="2">
        <v>51409.52</v>
      </c>
      <c r="AEZ175" s="2">
        <v>14159411.470000001</v>
      </c>
      <c r="AFA175" s="2">
        <v>244496</v>
      </c>
      <c r="AFB175" s="2">
        <v>486079.6</v>
      </c>
      <c r="AFC175" s="2">
        <v>762909.75</v>
      </c>
      <c r="AFD175" s="2">
        <v>24275.3</v>
      </c>
      <c r="AFE175" s="2">
        <v>49500</v>
      </c>
      <c r="AFF175" s="2"/>
      <c r="AFG175" s="2">
        <v>329019</v>
      </c>
      <c r="AFH175" s="2">
        <v>142500</v>
      </c>
      <c r="AFI175" s="2">
        <v>376601.01</v>
      </c>
      <c r="AFJ175" s="2"/>
      <c r="AFK175" s="2"/>
      <c r="AFL175" s="2"/>
      <c r="AFM175" s="2">
        <v>2361380.87</v>
      </c>
      <c r="AFN175" s="2">
        <v>2786617.59</v>
      </c>
      <c r="AFO175" s="2">
        <v>3800438.61</v>
      </c>
      <c r="AFP175" s="2">
        <v>1328567.3999999999</v>
      </c>
      <c r="AFQ175" s="2">
        <v>212256</v>
      </c>
      <c r="AFR175" s="2">
        <v>152015.62</v>
      </c>
      <c r="AFS175" s="2">
        <v>111000</v>
      </c>
      <c r="AFT175" s="2">
        <v>95234.6</v>
      </c>
      <c r="AFU175" s="2">
        <v>193550</v>
      </c>
      <c r="AFV175" s="2">
        <v>1117705.52</v>
      </c>
      <c r="AFW175" s="2">
        <v>6259740.8799999999</v>
      </c>
      <c r="AFX175" s="2">
        <v>134171</v>
      </c>
      <c r="AFY175" s="2">
        <v>22166982.07</v>
      </c>
      <c r="AFZ175" s="2">
        <v>249116.29</v>
      </c>
      <c r="AGA175" s="2"/>
      <c r="AGB175" s="2">
        <v>95664.91</v>
      </c>
      <c r="AGC175" s="2">
        <v>172153.53</v>
      </c>
      <c r="AGD175" s="2">
        <v>172877</v>
      </c>
      <c r="AGE175" s="2">
        <v>195612.22</v>
      </c>
      <c r="AGF175" s="2">
        <v>930737.3</v>
      </c>
      <c r="AGG175" s="2">
        <v>40719</v>
      </c>
      <c r="AGH175" s="2">
        <v>67499</v>
      </c>
      <c r="AGI175" s="2">
        <v>206789</v>
      </c>
      <c r="AGJ175" s="2">
        <v>2204051.46</v>
      </c>
      <c r="AGK175" s="2">
        <v>829016.9</v>
      </c>
      <c r="AGL175" s="2">
        <v>3477378.64</v>
      </c>
      <c r="AGM175" s="2">
        <v>826685.62</v>
      </c>
      <c r="AGN175" s="2">
        <v>5190393.2699999996</v>
      </c>
      <c r="AGO175" s="2">
        <v>3345605.59</v>
      </c>
      <c r="AGP175" s="2">
        <v>315595.59999999998</v>
      </c>
      <c r="AGQ175" s="2">
        <v>1399303.36</v>
      </c>
      <c r="AGR175" s="2">
        <v>2867055.22</v>
      </c>
      <c r="AGS175" s="2">
        <v>716656.56</v>
      </c>
      <c r="AGT175" s="2">
        <v>518753.38</v>
      </c>
      <c r="AGU175" s="2">
        <v>303686.21000000002</v>
      </c>
      <c r="AGV175" s="2">
        <v>106229.62</v>
      </c>
      <c r="AGW175" s="2">
        <v>37125.480000000003</v>
      </c>
      <c r="AGX175" s="2">
        <v>107523.45</v>
      </c>
      <c r="AGY175" s="2">
        <v>1232325.3600000001</v>
      </c>
      <c r="AGZ175" s="2">
        <v>135203</v>
      </c>
      <c r="AHA175" s="2">
        <v>138233</v>
      </c>
      <c r="AHB175" s="2"/>
      <c r="AHC175" s="2">
        <v>72453.5</v>
      </c>
      <c r="AHD175" s="2">
        <v>89093.05</v>
      </c>
      <c r="AHE175" s="2">
        <v>88772.2</v>
      </c>
      <c r="AHF175" s="2">
        <v>20516</v>
      </c>
      <c r="AHG175" s="2">
        <v>376369.63</v>
      </c>
      <c r="AHH175" s="2">
        <v>155276</v>
      </c>
      <c r="AHI175" s="2">
        <v>20727014.030000001</v>
      </c>
      <c r="AHJ175" s="2">
        <v>64245</v>
      </c>
      <c r="AHK175" s="2">
        <v>44820</v>
      </c>
      <c r="AHL175" s="2">
        <v>62820</v>
      </c>
      <c r="AHM175" s="2">
        <v>1126792.76</v>
      </c>
      <c r="AHN175" s="2">
        <v>59269.1</v>
      </c>
      <c r="AHO175" s="2">
        <v>72361</v>
      </c>
      <c r="AHP175" s="2">
        <v>1998956989.6399004</v>
      </c>
    </row>
    <row r="176" spans="1:900">
      <c r="A176" s="1" t="s">
        <v>2172</v>
      </c>
      <c r="B176" s="1" t="s">
        <v>2261</v>
      </c>
      <c r="C176" s="1" t="s">
        <v>2262</v>
      </c>
      <c r="D176" s="2">
        <v>375251752.31999999</v>
      </c>
      <c r="E176" s="2">
        <v>3008358.73</v>
      </c>
      <c r="F176" s="2">
        <v>4178451.04</v>
      </c>
      <c r="G176" s="2">
        <v>1371998.42</v>
      </c>
      <c r="H176" s="2">
        <v>21323366.809999999</v>
      </c>
      <c r="I176" s="2">
        <v>2184614.29</v>
      </c>
      <c r="J176" s="2">
        <v>16597614.07</v>
      </c>
      <c r="K176" s="2">
        <v>3945427.83</v>
      </c>
      <c r="L176" s="2">
        <v>4142474.34</v>
      </c>
      <c r="M176" s="2">
        <v>2950762.85</v>
      </c>
      <c r="N176" s="2">
        <v>2236954.7799999998</v>
      </c>
      <c r="O176" s="2">
        <v>1669053.28</v>
      </c>
      <c r="P176" s="2">
        <v>4171704.91</v>
      </c>
      <c r="Q176" s="2">
        <v>1604173.37</v>
      </c>
      <c r="R176" s="2">
        <v>1935101.03</v>
      </c>
      <c r="S176" s="2">
        <v>4328142.55</v>
      </c>
      <c r="T176" s="2">
        <v>3399667.28</v>
      </c>
      <c r="U176" s="2">
        <v>691697.85</v>
      </c>
      <c r="V176" s="2">
        <v>190287723.69</v>
      </c>
      <c r="W176" s="2">
        <v>30581847.710000001</v>
      </c>
      <c r="X176" s="2">
        <v>2129602.88</v>
      </c>
      <c r="Y176" s="2">
        <v>4995487.54</v>
      </c>
      <c r="Z176" s="2">
        <v>3430808.03</v>
      </c>
      <c r="AA176" s="2">
        <v>2528718.0499999998</v>
      </c>
      <c r="AB176" s="2">
        <v>625652.24</v>
      </c>
      <c r="AC176" s="2">
        <v>28252032.300000001</v>
      </c>
      <c r="AD176" s="2">
        <v>4969943.3600000003</v>
      </c>
      <c r="AE176" s="2">
        <v>2604346.85</v>
      </c>
      <c r="AF176" s="2">
        <v>17404015.920000002</v>
      </c>
      <c r="AG176" s="2">
        <v>5387141.2599999998</v>
      </c>
      <c r="AH176" s="2">
        <v>34265627.229999997</v>
      </c>
      <c r="AI176" s="2">
        <v>2363672.77</v>
      </c>
      <c r="AJ176" s="2">
        <v>2287660.96</v>
      </c>
      <c r="AK176" s="2">
        <v>1359440.54</v>
      </c>
      <c r="AL176" s="2">
        <v>3307631.95</v>
      </c>
      <c r="AM176" s="2">
        <v>2547258.13</v>
      </c>
      <c r="AN176" s="2">
        <v>1843342.76</v>
      </c>
      <c r="AO176" s="2">
        <v>1744257.51</v>
      </c>
      <c r="AP176" s="2">
        <v>1113680.6200000001</v>
      </c>
      <c r="AQ176" s="2">
        <v>1445098.85</v>
      </c>
      <c r="AR176" s="2">
        <v>808984.05</v>
      </c>
      <c r="AS176" s="2">
        <v>614109.74</v>
      </c>
      <c r="AT176" s="2">
        <v>68126798.909999996</v>
      </c>
      <c r="AU176" s="2">
        <v>868964.76</v>
      </c>
      <c r="AV176" s="2">
        <v>682531.91</v>
      </c>
      <c r="AW176" s="2">
        <v>2217719.2000000002</v>
      </c>
      <c r="AX176" s="2">
        <v>376606</v>
      </c>
      <c r="AY176" s="2">
        <v>3692053.46</v>
      </c>
      <c r="AZ176" s="2">
        <v>1005970.58</v>
      </c>
      <c r="BA176" s="2">
        <v>1700366.34</v>
      </c>
      <c r="BB176" s="2">
        <v>680446.41</v>
      </c>
      <c r="BC176" s="2">
        <v>908081.26</v>
      </c>
      <c r="BD176" s="2">
        <v>869042.67</v>
      </c>
      <c r="BE176" s="2">
        <v>508717.14</v>
      </c>
      <c r="BF176" s="2">
        <v>12024935.720000001</v>
      </c>
      <c r="BG176" s="2">
        <v>798733.34</v>
      </c>
      <c r="BH176" s="2">
        <v>903707.89</v>
      </c>
      <c r="BI176" s="2">
        <v>60096027.07</v>
      </c>
      <c r="BJ176" s="2">
        <v>41530937.579999998</v>
      </c>
      <c r="BK176" s="2">
        <v>2970922.73</v>
      </c>
      <c r="BL176" s="2">
        <v>1300006.47</v>
      </c>
      <c r="BM176" s="2">
        <v>2893653.34</v>
      </c>
      <c r="BN176" s="2">
        <v>3321362.73</v>
      </c>
      <c r="BO176" s="2">
        <v>2318818.8199999998</v>
      </c>
      <c r="BP176" s="2">
        <v>276785.03000000003</v>
      </c>
      <c r="BQ176" s="2">
        <v>106115.36</v>
      </c>
      <c r="BR176" s="2">
        <v>109354536.69</v>
      </c>
      <c r="BS176" s="2">
        <v>1865392.61</v>
      </c>
      <c r="BT176" s="2">
        <v>3105181.81</v>
      </c>
      <c r="BU176" s="2">
        <v>888289</v>
      </c>
      <c r="BV176" s="2">
        <v>1539941.33</v>
      </c>
      <c r="BW176" s="2">
        <v>2589031.37</v>
      </c>
      <c r="BX176" s="2">
        <v>1023075.3</v>
      </c>
      <c r="BY176" s="2">
        <v>1510513.5</v>
      </c>
      <c r="BZ176" s="2">
        <v>31373304.799999997</v>
      </c>
      <c r="CA176" s="2">
        <v>610994.13</v>
      </c>
      <c r="CB176" s="2">
        <v>739336.35</v>
      </c>
      <c r="CC176" s="2">
        <v>7079117.8399999999</v>
      </c>
      <c r="CD176" s="2">
        <v>1017737.69</v>
      </c>
      <c r="CE176" s="2">
        <v>684702.24</v>
      </c>
      <c r="CF176" s="2">
        <v>1332093.43</v>
      </c>
      <c r="CG176" s="2">
        <v>282890654.89999998</v>
      </c>
      <c r="CH176" s="2">
        <v>3265415.34</v>
      </c>
      <c r="CI176" s="2">
        <v>14290925.539999999</v>
      </c>
      <c r="CJ176" s="2">
        <v>1597389.43</v>
      </c>
      <c r="CK176" s="2">
        <v>1882945.2</v>
      </c>
      <c r="CL176" s="2">
        <v>1475213.11</v>
      </c>
      <c r="CM176" s="2">
        <v>1818417.76</v>
      </c>
      <c r="CN176" s="2">
        <v>4743958.13</v>
      </c>
      <c r="CO176" s="2">
        <v>428297.1</v>
      </c>
      <c r="CP176" s="2">
        <v>1255478.93</v>
      </c>
      <c r="CQ176" s="2">
        <v>1335036.8899999999</v>
      </c>
      <c r="CR176" s="2">
        <v>2010954.3</v>
      </c>
      <c r="CS176" s="2">
        <v>1515871.27</v>
      </c>
      <c r="CT176" s="2">
        <v>97554681.420000002</v>
      </c>
      <c r="CU176" s="2">
        <v>1595478.76</v>
      </c>
      <c r="CV176" s="2">
        <v>2094480.56</v>
      </c>
      <c r="CW176" s="2">
        <v>5184673.58</v>
      </c>
      <c r="CX176" s="2">
        <v>800646.61</v>
      </c>
      <c r="CY176" s="2">
        <v>4647702.0599999996</v>
      </c>
      <c r="CZ176" s="2">
        <v>1355617.46</v>
      </c>
      <c r="DA176" s="2">
        <v>956539.93</v>
      </c>
      <c r="DB176" s="2">
        <v>69891444.489999995</v>
      </c>
      <c r="DC176" s="2">
        <v>60254944.310000002</v>
      </c>
      <c r="DD176" s="2">
        <v>3218580.46</v>
      </c>
      <c r="DE176" s="2">
        <v>1551609.55</v>
      </c>
      <c r="DF176" s="2">
        <v>4705684.29</v>
      </c>
      <c r="DG176" s="2">
        <v>5417085.5099999998</v>
      </c>
      <c r="DH176" s="2">
        <v>5007026.51</v>
      </c>
      <c r="DI176" s="2">
        <v>9027471.0800000001</v>
      </c>
      <c r="DJ176" s="2">
        <v>1395280.8</v>
      </c>
      <c r="DK176" s="2">
        <v>370884609.27999997</v>
      </c>
      <c r="DL176" s="2">
        <v>2268440.06</v>
      </c>
      <c r="DM176" s="2">
        <v>4518838.71</v>
      </c>
      <c r="DN176" s="2">
        <v>2779341.65</v>
      </c>
      <c r="DO176" s="2">
        <v>4032050.14</v>
      </c>
      <c r="DP176" s="2">
        <v>2562923.7200000002</v>
      </c>
      <c r="DQ176" s="2">
        <v>9997120.5899999999</v>
      </c>
      <c r="DR176" s="2">
        <v>2539893.3199999998</v>
      </c>
      <c r="DS176" s="2">
        <v>7683808.6699999999</v>
      </c>
      <c r="DT176" s="2">
        <v>94042376.629999995</v>
      </c>
      <c r="DU176" s="2">
        <v>1459637</v>
      </c>
      <c r="DV176" s="2">
        <v>13411273.92</v>
      </c>
      <c r="DW176" s="2">
        <v>27950628.18</v>
      </c>
      <c r="DX176" s="2">
        <v>1276560.46</v>
      </c>
      <c r="DY176" s="2">
        <v>8033252.4400000004</v>
      </c>
      <c r="DZ176" s="2">
        <v>4035095.31</v>
      </c>
      <c r="EA176" s="2">
        <v>725124.17</v>
      </c>
      <c r="EB176" s="2">
        <v>2451272.13</v>
      </c>
      <c r="EC176" s="2">
        <v>2745925.98</v>
      </c>
      <c r="ED176" s="2">
        <v>5903204.9900000002</v>
      </c>
      <c r="EE176" s="2">
        <v>42048829.490000002</v>
      </c>
      <c r="EF176" s="2">
        <v>20448250.98</v>
      </c>
      <c r="EG176" s="2">
        <v>812363.46</v>
      </c>
      <c r="EH176" s="2">
        <v>899075.34</v>
      </c>
      <c r="EI176" s="2">
        <v>3609970.56</v>
      </c>
      <c r="EJ176" s="2">
        <v>4436414.38</v>
      </c>
      <c r="EK176" s="2">
        <v>5853126.3399999999</v>
      </c>
      <c r="EL176" s="2">
        <v>1810441.87</v>
      </c>
      <c r="EM176" s="2">
        <v>2825160.86</v>
      </c>
      <c r="EN176" s="2">
        <v>156289448.19</v>
      </c>
      <c r="EO176" s="2">
        <v>736290.73</v>
      </c>
      <c r="EP176" s="2">
        <v>1654736.78</v>
      </c>
      <c r="EQ176" s="2">
        <v>506847.17</v>
      </c>
      <c r="ER176" s="2">
        <v>934695.94</v>
      </c>
      <c r="ES176" s="2">
        <v>594261.82999999996</v>
      </c>
      <c r="ET176" s="2">
        <v>3594286.39</v>
      </c>
      <c r="EU176" s="2">
        <v>1808363.76</v>
      </c>
      <c r="EV176" s="2">
        <v>331299.01</v>
      </c>
      <c r="EW176" s="2">
        <v>114797823.90000001</v>
      </c>
      <c r="EX176" s="2">
        <v>1318088.18</v>
      </c>
      <c r="EY176" s="2">
        <v>2240569.85</v>
      </c>
      <c r="EZ176" s="2">
        <v>7667327.0199999996</v>
      </c>
      <c r="FA176" s="2">
        <v>4542675.4800000004</v>
      </c>
      <c r="FB176" s="2">
        <v>4110911.4</v>
      </c>
      <c r="FC176" s="2">
        <v>4533456.3099999996</v>
      </c>
      <c r="FD176" s="2">
        <v>1206194</v>
      </c>
      <c r="FE176" s="2">
        <v>3453965.94</v>
      </c>
      <c r="FF176" s="2">
        <v>1506986.72</v>
      </c>
      <c r="FG176" s="2">
        <v>1904221.38</v>
      </c>
      <c r="FH176" s="2">
        <v>1593586.24</v>
      </c>
      <c r="FI176" s="2">
        <v>45545365.090000004</v>
      </c>
      <c r="FJ176" s="2">
        <v>2034650.16</v>
      </c>
      <c r="FK176" s="2">
        <v>1270418.8500000001</v>
      </c>
      <c r="FL176" s="2">
        <v>1176054.75</v>
      </c>
      <c r="FM176" s="2">
        <v>449586.28</v>
      </c>
      <c r="FN176" s="2">
        <v>2391770.86</v>
      </c>
      <c r="FO176" s="2">
        <v>1174766.49</v>
      </c>
      <c r="FP176" s="2">
        <v>167863.06</v>
      </c>
      <c r="FQ176" s="2">
        <v>280926183.57999998</v>
      </c>
      <c r="FR176" s="2">
        <v>1567218.33</v>
      </c>
      <c r="FS176" s="2">
        <v>6437148.6399999997</v>
      </c>
      <c r="FT176" s="2">
        <v>3692161.11</v>
      </c>
      <c r="FU176" s="2">
        <v>6494418.1100000003</v>
      </c>
      <c r="FV176" s="2">
        <v>2157443.0699999998</v>
      </c>
      <c r="FW176" s="2">
        <v>6269310.5199999996</v>
      </c>
      <c r="FX176" s="2">
        <v>3286157.98</v>
      </c>
      <c r="FY176" s="2">
        <v>2574964.7200000002</v>
      </c>
      <c r="FZ176" s="2">
        <v>2524717.7400000002</v>
      </c>
      <c r="GA176" s="2">
        <v>8048194.6699999999</v>
      </c>
      <c r="GB176" s="2">
        <v>2300494.08</v>
      </c>
      <c r="GC176" s="2">
        <v>1623557.84</v>
      </c>
      <c r="GD176" s="2">
        <v>745728.02</v>
      </c>
      <c r="GE176" s="2">
        <v>66619189.950000003</v>
      </c>
      <c r="GF176" s="2">
        <v>1455916.76</v>
      </c>
      <c r="GG176" s="2">
        <v>1827601.45</v>
      </c>
      <c r="GH176" s="2">
        <v>15863185.75</v>
      </c>
      <c r="GI176" s="2">
        <v>2427478.84</v>
      </c>
      <c r="GJ176" s="2">
        <v>460163.5</v>
      </c>
      <c r="GK176" s="2">
        <v>1704563.13</v>
      </c>
      <c r="GL176" s="2">
        <v>10675956.689999999</v>
      </c>
      <c r="GM176" s="2">
        <v>1503008.32</v>
      </c>
      <c r="GN176" s="2">
        <v>630067.94999999995</v>
      </c>
      <c r="GO176" s="2">
        <v>689490.52</v>
      </c>
      <c r="GP176" s="2">
        <v>750501.31</v>
      </c>
      <c r="GQ176" s="2">
        <v>57319563.490000002</v>
      </c>
      <c r="GR176" s="2">
        <v>2667387.81</v>
      </c>
      <c r="GS176" s="2">
        <v>1334256.17</v>
      </c>
      <c r="GT176" s="2">
        <v>4856096.37</v>
      </c>
      <c r="GU176" s="2">
        <v>174135</v>
      </c>
      <c r="GV176" s="2">
        <v>334919.61</v>
      </c>
      <c r="GW176" s="2">
        <v>802707.18</v>
      </c>
      <c r="GX176" s="2">
        <v>272914.2</v>
      </c>
      <c r="GY176" s="2">
        <v>33838508.990000002</v>
      </c>
      <c r="GZ176" s="2">
        <v>423971.83</v>
      </c>
      <c r="HA176" s="2">
        <v>2721854.18</v>
      </c>
      <c r="HB176" s="2">
        <v>1839764.77</v>
      </c>
      <c r="HC176" s="2">
        <v>16680329.52</v>
      </c>
      <c r="HD176" s="2">
        <v>836270.03</v>
      </c>
      <c r="HE176" s="2">
        <v>10605711.68</v>
      </c>
      <c r="HF176" s="2">
        <v>10580261.16</v>
      </c>
      <c r="HG176" s="2">
        <v>4049817.5100000002</v>
      </c>
      <c r="HH176" s="2">
        <v>7745135.7400000002</v>
      </c>
      <c r="HI176" s="2">
        <v>1079170.9099999999</v>
      </c>
      <c r="HJ176" s="2">
        <v>41850390.829999998</v>
      </c>
      <c r="HK176" s="2">
        <v>1305873.1000000001</v>
      </c>
      <c r="HL176" s="2">
        <v>8570322.9800000004</v>
      </c>
      <c r="HM176" s="2">
        <v>728486.17</v>
      </c>
      <c r="HN176" s="2">
        <v>2203408.36</v>
      </c>
      <c r="HO176" s="2">
        <v>2005815.09</v>
      </c>
      <c r="HP176" s="2">
        <v>2996701.86</v>
      </c>
      <c r="HQ176" s="2">
        <v>1938221.09</v>
      </c>
      <c r="HR176" s="2">
        <v>86520685.079999998</v>
      </c>
      <c r="HS176" s="2">
        <v>33657477.509999998</v>
      </c>
      <c r="HT176" s="2">
        <v>3421559.04</v>
      </c>
      <c r="HU176" s="2">
        <v>1202050.75</v>
      </c>
      <c r="HV176" s="2">
        <v>1388432.74</v>
      </c>
      <c r="HW176" s="2">
        <v>1099751.92</v>
      </c>
      <c r="HX176" s="2">
        <v>4606472.13</v>
      </c>
      <c r="HY176" s="2">
        <v>3130815.38</v>
      </c>
      <c r="HZ176" s="2">
        <v>1199652.6100000001</v>
      </c>
      <c r="IA176" s="2">
        <v>1239544.6599999999</v>
      </c>
      <c r="IB176" s="2">
        <v>1356113.58</v>
      </c>
      <c r="IC176" s="2">
        <v>4519973.5999999996</v>
      </c>
      <c r="ID176" s="2">
        <v>512149.6</v>
      </c>
      <c r="IE176" s="2">
        <v>2640830.2000000002</v>
      </c>
      <c r="IF176" s="2">
        <v>1672481.06</v>
      </c>
      <c r="IG176" s="2">
        <v>1107963.53</v>
      </c>
      <c r="IH176" s="2">
        <v>77623347.950000003</v>
      </c>
      <c r="II176" s="2">
        <v>35815193.780000001</v>
      </c>
      <c r="IJ176" s="2">
        <v>3672239.63</v>
      </c>
      <c r="IK176" s="2">
        <v>10880149.09</v>
      </c>
      <c r="IL176" s="2">
        <v>19894159.439999998</v>
      </c>
      <c r="IM176" s="2">
        <v>816394.88</v>
      </c>
      <c r="IN176" s="2">
        <v>2071870.3</v>
      </c>
      <c r="IO176" s="2">
        <v>1801484.34</v>
      </c>
      <c r="IP176" s="2">
        <v>1371192.13</v>
      </c>
      <c r="IQ176" s="2">
        <v>2670001.0499999998</v>
      </c>
      <c r="IR176" s="2">
        <v>1422643.51</v>
      </c>
      <c r="IS176" s="2">
        <v>246556433.19999999</v>
      </c>
      <c r="IT176" s="2">
        <v>53060342.600000001</v>
      </c>
      <c r="IU176" s="2">
        <v>7926425.8399999999</v>
      </c>
      <c r="IV176" s="2">
        <v>2886495.28</v>
      </c>
      <c r="IW176" s="2">
        <v>3719557.75</v>
      </c>
      <c r="IX176" s="2">
        <v>1363408.13</v>
      </c>
      <c r="IY176" s="2">
        <v>3465136.21</v>
      </c>
      <c r="IZ176" s="2">
        <v>788784</v>
      </c>
      <c r="JA176" s="2">
        <v>916382.22</v>
      </c>
      <c r="JB176" s="2">
        <v>1556001.38</v>
      </c>
      <c r="JC176" s="2">
        <v>3023700.75</v>
      </c>
      <c r="JD176" s="2">
        <v>1391350.9</v>
      </c>
      <c r="JE176" s="2">
        <v>15592210.120000001</v>
      </c>
      <c r="JF176" s="2">
        <v>12775950.289999999</v>
      </c>
      <c r="JG176" s="2">
        <v>1319302.22</v>
      </c>
      <c r="JH176" s="2">
        <v>1350645.68</v>
      </c>
      <c r="JI176" s="2">
        <v>1081117.47</v>
      </c>
      <c r="JJ176" s="2">
        <v>750038.6</v>
      </c>
      <c r="JK176" s="2">
        <v>47660878.859999999</v>
      </c>
      <c r="JL176" s="2">
        <v>955517.57</v>
      </c>
      <c r="JM176" s="2">
        <v>1824221.51</v>
      </c>
      <c r="JN176" s="2">
        <v>3129452.59</v>
      </c>
      <c r="JO176" s="2">
        <v>1725666.55</v>
      </c>
      <c r="JP176" s="2">
        <v>5175691.4400000004</v>
      </c>
      <c r="JQ176" s="2">
        <v>1064455.53</v>
      </c>
      <c r="JR176" s="2">
        <v>92989393.810000002</v>
      </c>
      <c r="JS176" s="2">
        <v>37476492.530000001</v>
      </c>
      <c r="JT176" s="2">
        <v>2223579.63</v>
      </c>
      <c r="JU176" s="2">
        <v>328246.02</v>
      </c>
      <c r="JV176" s="2">
        <v>4298521.1500000004</v>
      </c>
      <c r="JW176" s="2">
        <v>865967.08</v>
      </c>
      <c r="JX176" s="2">
        <v>14150291.23</v>
      </c>
      <c r="JY176" s="2">
        <v>8015151.4400000004</v>
      </c>
      <c r="JZ176" s="2">
        <v>2766229.26</v>
      </c>
      <c r="KA176" s="2">
        <v>5551771.1299999999</v>
      </c>
      <c r="KB176" s="2">
        <v>3068679.11</v>
      </c>
      <c r="KC176" s="2">
        <v>2269687.48</v>
      </c>
      <c r="KD176" s="2">
        <v>1896991.69</v>
      </c>
      <c r="KE176" s="2">
        <v>308634.09999999998</v>
      </c>
      <c r="KF176" s="2">
        <v>2271713.44</v>
      </c>
      <c r="KG176" s="2">
        <v>205658925.37</v>
      </c>
      <c r="KH176" s="2">
        <v>14240258.92</v>
      </c>
      <c r="KI176" s="2">
        <v>3472890.29</v>
      </c>
      <c r="KJ176" s="2">
        <v>2958822.65</v>
      </c>
      <c r="KK176" s="2">
        <v>11000317.59</v>
      </c>
      <c r="KL176" s="2">
        <v>4613769.82</v>
      </c>
      <c r="KM176" s="2">
        <v>29752979.789999999</v>
      </c>
      <c r="KN176" s="2">
        <v>1745589.94</v>
      </c>
      <c r="KO176" s="2">
        <v>1549537.95</v>
      </c>
      <c r="KP176" s="2">
        <v>50253255.649999999</v>
      </c>
      <c r="KQ176" s="2">
        <v>1977037.53</v>
      </c>
      <c r="KR176" s="2">
        <v>3407655.11</v>
      </c>
      <c r="KS176" s="2">
        <v>22520224.239999998</v>
      </c>
      <c r="KT176" s="2">
        <v>1585208.28</v>
      </c>
      <c r="KU176" s="2">
        <v>3843583.89</v>
      </c>
      <c r="KV176" s="2">
        <v>83538821.140000001</v>
      </c>
      <c r="KW176" s="2">
        <v>5683226.1200000001</v>
      </c>
      <c r="KX176" s="2">
        <v>75885366.890000001</v>
      </c>
      <c r="KY176" s="2">
        <v>2313706.426</v>
      </c>
      <c r="KZ176" s="2">
        <v>883017.37</v>
      </c>
      <c r="LA176" s="2">
        <v>4558223.3600000003</v>
      </c>
      <c r="LB176" s="2">
        <v>3262342.38</v>
      </c>
      <c r="LC176" s="2">
        <v>1693073.67</v>
      </c>
      <c r="LD176" s="2">
        <v>1679191.05</v>
      </c>
      <c r="LE176" s="2">
        <v>1563688.62</v>
      </c>
      <c r="LF176" s="2">
        <v>246863083.61000001</v>
      </c>
      <c r="LG176" s="2">
        <v>23725513.710000001</v>
      </c>
      <c r="LH176" s="2">
        <v>33976117.439999998</v>
      </c>
      <c r="LI176" s="2">
        <v>19529808.41</v>
      </c>
      <c r="LJ176" s="2">
        <v>4439623.3600000003</v>
      </c>
      <c r="LK176" s="2">
        <v>2243411.61</v>
      </c>
      <c r="LL176" s="2">
        <v>457251.14</v>
      </c>
      <c r="LM176" s="2">
        <v>2618547.0799999996</v>
      </c>
      <c r="LN176" s="2">
        <v>2671347.48</v>
      </c>
      <c r="LO176" s="2">
        <v>4579059.6100000003</v>
      </c>
      <c r="LP176" s="2">
        <v>1757062.88</v>
      </c>
      <c r="LQ176" s="2">
        <v>39767718.260000005</v>
      </c>
      <c r="LR176" s="2">
        <v>2968894.92</v>
      </c>
      <c r="LS176" s="2">
        <v>1035599.59</v>
      </c>
      <c r="LT176" s="2">
        <v>7045294.6600000001</v>
      </c>
      <c r="LU176" s="2">
        <v>25768787.850000001</v>
      </c>
      <c r="LV176" s="2">
        <v>155470331.46000001</v>
      </c>
      <c r="LW176" s="2">
        <v>22913546.719999999</v>
      </c>
      <c r="LX176" s="2">
        <v>8253002.4299999997</v>
      </c>
      <c r="LY176" s="2">
        <v>6059310.2800000003</v>
      </c>
      <c r="LZ176" s="2">
        <v>1375684.97</v>
      </c>
      <c r="MA176" s="2">
        <v>1183284.75</v>
      </c>
      <c r="MB176" s="2">
        <v>3793277.67</v>
      </c>
      <c r="MC176" s="2">
        <v>7150986.21</v>
      </c>
      <c r="MD176" s="2">
        <v>8506719.1899999995</v>
      </c>
      <c r="ME176" s="2">
        <v>2230811.42</v>
      </c>
      <c r="MF176" s="2">
        <v>187326885.90000001</v>
      </c>
      <c r="MG176" s="2">
        <v>1919008.12</v>
      </c>
      <c r="MH176" s="2">
        <v>780857.96</v>
      </c>
      <c r="MI176" s="2">
        <v>1743262.34</v>
      </c>
      <c r="MJ176" s="2">
        <v>1730418.69</v>
      </c>
      <c r="MK176" s="2">
        <v>2503075.19</v>
      </c>
      <c r="ML176" s="2">
        <v>1832554.74</v>
      </c>
      <c r="MM176" s="2">
        <v>1802190.9300000002</v>
      </c>
      <c r="MN176" s="2">
        <v>4842529.2699999996</v>
      </c>
      <c r="MO176" s="2">
        <v>2046823.44</v>
      </c>
      <c r="MP176" s="2">
        <v>440289.2</v>
      </c>
      <c r="MQ176" s="2">
        <v>483524.48</v>
      </c>
      <c r="MR176" s="2">
        <v>96164957.349999994</v>
      </c>
      <c r="MS176" s="2">
        <v>2446464.34</v>
      </c>
      <c r="MT176" s="2">
        <v>2591567.36</v>
      </c>
      <c r="MU176" s="2">
        <v>4145189.75</v>
      </c>
      <c r="MV176" s="2">
        <v>5168810.5199999996</v>
      </c>
      <c r="MW176" s="2">
        <v>1730747.59</v>
      </c>
      <c r="MX176" s="2">
        <v>9723209.0197999999</v>
      </c>
      <c r="MY176" s="2">
        <v>10498878.060000001</v>
      </c>
      <c r="MZ176" s="2">
        <v>2192734.02</v>
      </c>
      <c r="NA176" s="2">
        <v>596245.27</v>
      </c>
      <c r="NB176" s="2">
        <v>608624.72</v>
      </c>
      <c r="NC176" s="2">
        <v>251137104.34999999</v>
      </c>
      <c r="ND176" s="2">
        <v>3415126.79</v>
      </c>
      <c r="NE176" s="2">
        <v>973243.31</v>
      </c>
      <c r="NF176" s="2">
        <v>67686400.719999999</v>
      </c>
      <c r="NG176" s="2">
        <v>1865432.6</v>
      </c>
      <c r="NH176" s="2">
        <v>5386153.2300000004</v>
      </c>
      <c r="NI176" s="2">
        <v>34578761.829999998</v>
      </c>
      <c r="NJ176" s="2">
        <v>21898298.07</v>
      </c>
      <c r="NK176" s="2">
        <v>411828.9</v>
      </c>
      <c r="NL176" s="2">
        <v>937314.19</v>
      </c>
      <c r="NM176" s="2">
        <v>546537.25</v>
      </c>
      <c r="NN176" s="2">
        <v>1476557.81</v>
      </c>
      <c r="NO176" s="2">
        <v>16851135.890000001</v>
      </c>
      <c r="NP176" s="2">
        <v>455615.89</v>
      </c>
      <c r="NQ176" s="2">
        <v>1327068.6100000001</v>
      </c>
      <c r="NR176" s="2">
        <v>1692241.71</v>
      </c>
      <c r="NS176" s="2">
        <v>567996.31999999995</v>
      </c>
      <c r="NT176" s="2">
        <v>301148.84000000003</v>
      </c>
      <c r="NU176" s="2">
        <v>1217800.1400000001</v>
      </c>
      <c r="NV176" s="2">
        <v>29876437.609999999</v>
      </c>
      <c r="NW176" s="2">
        <v>21333126.039999999</v>
      </c>
      <c r="NX176" s="2">
        <v>778434.9</v>
      </c>
      <c r="NY176" s="2">
        <v>1684485.26</v>
      </c>
      <c r="NZ176" s="2">
        <v>1532311.96</v>
      </c>
      <c r="OA176" s="2">
        <v>2730250.72</v>
      </c>
      <c r="OB176" s="2">
        <v>1007799.96</v>
      </c>
      <c r="OC176" s="2">
        <v>176186512.30000001</v>
      </c>
      <c r="OD176" s="2">
        <v>20817649.579999998</v>
      </c>
      <c r="OE176" s="2">
        <v>2244559.98</v>
      </c>
      <c r="OF176" s="2">
        <v>25070937.289999999</v>
      </c>
      <c r="OG176" s="2">
        <v>2210711.4</v>
      </c>
      <c r="OH176" s="2">
        <v>2680496.83</v>
      </c>
      <c r="OI176" s="2">
        <v>10777580.640000001</v>
      </c>
      <c r="OJ176" s="2">
        <v>1800815.03</v>
      </c>
      <c r="OK176" s="2">
        <v>3324513.36</v>
      </c>
      <c r="OL176" s="2">
        <v>93505753.159999996</v>
      </c>
      <c r="OM176" s="2">
        <v>15443517.609999999</v>
      </c>
      <c r="ON176" s="2">
        <v>27714196.739999998</v>
      </c>
      <c r="OO176" s="2">
        <v>4528625.66</v>
      </c>
      <c r="OP176" s="2">
        <v>3557356.63</v>
      </c>
      <c r="OQ176" s="2">
        <v>1616166.27</v>
      </c>
      <c r="OR176" s="2">
        <v>64855842.75</v>
      </c>
      <c r="OS176" s="2">
        <v>1706123.96</v>
      </c>
      <c r="OT176" s="2">
        <v>3206949.6100000003</v>
      </c>
      <c r="OU176" s="2">
        <v>2465350.63</v>
      </c>
      <c r="OV176" s="2">
        <v>3210560.18</v>
      </c>
      <c r="OW176" s="2">
        <v>11572669.84</v>
      </c>
      <c r="OX176" s="2">
        <v>2087747.31</v>
      </c>
      <c r="OY176" s="2">
        <v>1526596.82</v>
      </c>
      <c r="OZ176" s="2">
        <v>476096.5</v>
      </c>
      <c r="PA176" s="2">
        <v>111778819.65000001</v>
      </c>
      <c r="PB176" s="2">
        <v>1408180.98</v>
      </c>
      <c r="PC176" s="2">
        <v>4330612.3499999996</v>
      </c>
      <c r="PD176" s="2">
        <v>232812.35</v>
      </c>
      <c r="PE176" s="2">
        <v>1590158.89</v>
      </c>
      <c r="PF176" s="2">
        <v>7014688.9199999999</v>
      </c>
      <c r="PG176" s="2">
        <v>2300556.33</v>
      </c>
      <c r="PH176" s="2">
        <v>710923.03</v>
      </c>
      <c r="PI176" s="2">
        <v>2875676.75</v>
      </c>
      <c r="PJ176" s="2">
        <v>3288430.75</v>
      </c>
      <c r="PK176" s="2">
        <v>3205828.74</v>
      </c>
      <c r="PL176" s="2">
        <v>6502956.7800000003</v>
      </c>
      <c r="PM176" s="2">
        <v>585092.18999999994</v>
      </c>
      <c r="PN176" s="2">
        <v>13518915.23</v>
      </c>
      <c r="PO176" s="2">
        <v>1913568.18</v>
      </c>
      <c r="PP176" s="2">
        <v>1203329.93</v>
      </c>
      <c r="PQ176" s="2">
        <v>702060.78</v>
      </c>
      <c r="PR176" s="2">
        <v>930293.52</v>
      </c>
      <c r="PS176" s="2">
        <v>225569957.63</v>
      </c>
      <c r="PT176" s="2">
        <v>603926.92000000004</v>
      </c>
      <c r="PU176" s="2">
        <v>1843749.2999999998</v>
      </c>
      <c r="PV176" s="2">
        <v>5573984.2400000002</v>
      </c>
      <c r="PW176" s="2">
        <v>38584632.049999997</v>
      </c>
      <c r="PX176" s="2">
        <v>3659823.86</v>
      </c>
      <c r="PY176" s="2">
        <v>10560603.949999999</v>
      </c>
      <c r="PZ176" s="2">
        <v>2653511.12</v>
      </c>
      <c r="QA176" s="2">
        <v>7256879.0099999998</v>
      </c>
      <c r="QB176" s="2">
        <v>1355965.74</v>
      </c>
      <c r="QC176" s="2">
        <v>5296941.33</v>
      </c>
      <c r="QD176" s="2">
        <v>2181748.5499999998</v>
      </c>
      <c r="QE176" s="2">
        <v>3214178.85</v>
      </c>
      <c r="QF176" s="2">
        <v>443956</v>
      </c>
      <c r="QG176" s="2">
        <v>4371643.04</v>
      </c>
      <c r="QH176" s="2">
        <v>3159449.44</v>
      </c>
      <c r="QI176" s="2">
        <v>2287549.2999999998</v>
      </c>
      <c r="QJ176" s="2">
        <v>2161684.79</v>
      </c>
      <c r="QK176" s="2">
        <v>1890818.5</v>
      </c>
      <c r="QL176" s="2">
        <v>6448325.3200000003</v>
      </c>
      <c r="QM176" s="2">
        <v>29193171.850000001</v>
      </c>
      <c r="QN176" s="2">
        <v>1544267.07</v>
      </c>
      <c r="QO176" s="2">
        <v>1127652.18</v>
      </c>
      <c r="QP176" s="2">
        <v>1089261.68</v>
      </c>
      <c r="QQ176" s="2">
        <v>514788.47</v>
      </c>
      <c r="QR176" s="2">
        <v>183885.23</v>
      </c>
      <c r="QS176" s="2">
        <v>96311680.349999994</v>
      </c>
      <c r="QT176" s="2">
        <v>1875216.89</v>
      </c>
      <c r="QU176" s="2">
        <v>2302307.77</v>
      </c>
      <c r="QV176" s="2">
        <v>2137361.98</v>
      </c>
      <c r="QW176" s="2">
        <v>307751.02</v>
      </c>
      <c r="QX176" s="2">
        <v>9969150.25</v>
      </c>
      <c r="QY176" s="2">
        <v>649287</v>
      </c>
      <c r="QZ176" s="2">
        <v>6214937.0300000003</v>
      </c>
      <c r="RA176" s="2">
        <v>4596220.45</v>
      </c>
      <c r="RB176" s="2">
        <v>277112.5</v>
      </c>
      <c r="RC176" s="2">
        <v>4306206.6500000004</v>
      </c>
      <c r="RD176" s="2">
        <v>980995.2</v>
      </c>
      <c r="RE176" s="2">
        <v>81803.8</v>
      </c>
      <c r="RF176" s="2">
        <v>158197751.99000001</v>
      </c>
      <c r="RG176" s="2">
        <v>12115233.699999999</v>
      </c>
      <c r="RH176" s="2">
        <v>344848</v>
      </c>
      <c r="RI176" s="2">
        <v>967147.63</v>
      </c>
      <c r="RJ176" s="2">
        <v>1840499.71</v>
      </c>
      <c r="RK176" s="2">
        <v>3161521.21</v>
      </c>
      <c r="RL176" s="2">
        <v>7922162.8200000003</v>
      </c>
      <c r="RM176" s="2">
        <v>2369626.15</v>
      </c>
      <c r="RN176" s="2">
        <v>2154239.31</v>
      </c>
      <c r="RO176" s="2">
        <v>11699699.42</v>
      </c>
      <c r="RP176" s="2">
        <v>13542269.15</v>
      </c>
      <c r="RQ176" s="2">
        <v>1717819.38</v>
      </c>
      <c r="RR176" s="2">
        <v>1086755.55</v>
      </c>
      <c r="RS176" s="2">
        <v>1046424.22</v>
      </c>
      <c r="RT176" s="2">
        <v>813559.98</v>
      </c>
      <c r="RU176" s="2">
        <v>1630264.57</v>
      </c>
      <c r="RV176" s="2">
        <v>2074009.86</v>
      </c>
      <c r="RW176" s="2">
        <v>1004289.58</v>
      </c>
      <c r="RX176" s="2">
        <v>657619.05000000005</v>
      </c>
      <c r="RY176" s="2">
        <v>957890.77</v>
      </c>
      <c r="RZ176" s="2">
        <v>63999361.140000001</v>
      </c>
      <c r="SA176" s="2">
        <v>5675778.6900000004</v>
      </c>
      <c r="SB176" s="2">
        <v>2060822.34</v>
      </c>
      <c r="SC176" s="2">
        <v>1197249.57</v>
      </c>
      <c r="SD176" s="2">
        <v>1951350.56</v>
      </c>
      <c r="SE176" s="2">
        <v>1037811.89</v>
      </c>
      <c r="SF176" s="2">
        <v>1720070.61</v>
      </c>
      <c r="SG176" s="2">
        <v>8108096.7300000004</v>
      </c>
      <c r="SH176" s="2">
        <v>1784002.01</v>
      </c>
      <c r="SI176" s="2">
        <v>1904350.23</v>
      </c>
      <c r="SJ176" s="2">
        <v>12395212.17</v>
      </c>
      <c r="SK176" s="2">
        <v>467250.92</v>
      </c>
      <c r="SL176" s="2">
        <v>44046920.600000001</v>
      </c>
      <c r="SM176" s="2">
        <v>3431805.62</v>
      </c>
      <c r="SN176" s="2">
        <v>3046047.53</v>
      </c>
      <c r="SO176" s="2">
        <v>12176150.550000001</v>
      </c>
      <c r="SP176" s="2">
        <v>2060826.88</v>
      </c>
      <c r="SQ176" s="2">
        <v>2570085.98</v>
      </c>
      <c r="SR176" s="2">
        <v>2090638.57</v>
      </c>
      <c r="SS176" s="2">
        <v>1142575.76</v>
      </c>
      <c r="ST176" s="2">
        <v>50659933.520000003</v>
      </c>
      <c r="SU176" s="2">
        <v>2667251.54</v>
      </c>
      <c r="SV176" s="2">
        <v>4743727.92</v>
      </c>
      <c r="SW176" s="2">
        <v>3467234.93</v>
      </c>
      <c r="SX176" s="2">
        <v>792064.82</v>
      </c>
      <c r="SY176" s="2">
        <v>1115374.1100000001</v>
      </c>
      <c r="SZ176" s="2">
        <v>2394299.3199999998</v>
      </c>
      <c r="TA176" s="2">
        <v>8140542.9199999999</v>
      </c>
      <c r="TB176" s="2">
        <v>3353864.27</v>
      </c>
      <c r="TC176" s="2">
        <v>2738326.67</v>
      </c>
      <c r="TD176" s="2">
        <v>2676848.94</v>
      </c>
      <c r="TE176" s="2">
        <v>7338739</v>
      </c>
      <c r="TF176" s="2">
        <v>3429338.87</v>
      </c>
      <c r="TG176" s="2">
        <v>1895201.77</v>
      </c>
      <c r="TH176" s="2">
        <v>222540934.47</v>
      </c>
      <c r="TI176" s="2">
        <v>3651228.22</v>
      </c>
      <c r="TJ176" s="2">
        <v>2350399.02</v>
      </c>
      <c r="TK176" s="2">
        <v>8785862.0600000005</v>
      </c>
      <c r="TL176" s="2">
        <v>6382267.5300000003</v>
      </c>
      <c r="TM176" s="2">
        <v>2589882.2400000002</v>
      </c>
      <c r="TN176" s="2">
        <v>1089254.3400000001</v>
      </c>
      <c r="TO176" s="2">
        <v>32881062.289999999</v>
      </c>
      <c r="TP176" s="2">
        <v>1869509.86</v>
      </c>
      <c r="TQ176" s="2">
        <v>5376431.7599999998</v>
      </c>
      <c r="TR176" s="2">
        <v>8079044.5899999999</v>
      </c>
      <c r="TS176" s="2">
        <v>2977321.85</v>
      </c>
      <c r="TT176" s="2">
        <v>1611902.15</v>
      </c>
      <c r="TU176" s="2">
        <v>2358061.7999999998</v>
      </c>
      <c r="TV176" s="2">
        <v>2968698.67</v>
      </c>
      <c r="TW176" s="2">
        <v>2611436.7999999998</v>
      </c>
      <c r="TX176" s="2">
        <v>7324141.7300000004</v>
      </c>
      <c r="TY176" s="2">
        <v>3435836.4</v>
      </c>
      <c r="TZ176" s="2">
        <v>87257358.519999996</v>
      </c>
      <c r="UA176" s="2">
        <v>7412869.9299999997</v>
      </c>
      <c r="UB176" s="2">
        <v>1563209</v>
      </c>
      <c r="UC176" s="2">
        <v>2528964.4</v>
      </c>
      <c r="UD176" s="2">
        <v>66391023.979999997</v>
      </c>
      <c r="UE176" s="2">
        <v>1565578.38</v>
      </c>
      <c r="UF176" s="2">
        <v>1456637.82</v>
      </c>
      <c r="UG176" s="2">
        <v>1881370.05</v>
      </c>
      <c r="UH176" s="2">
        <v>2617177.0699999998</v>
      </c>
      <c r="UI176" s="2">
        <v>50535077.200000003</v>
      </c>
      <c r="UJ176" s="2">
        <v>5332566.6999999993</v>
      </c>
      <c r="UK176" s="2">
        <v>3701825.5199999996</v>
      </c>
      <c r="UL176" s="2">
        <v>8623838.1999999993</v>
      </c>
      <c r="UM176" s="2">
        <v>4244632.09</v>
      </c>
      <c r="UN176" s="2">
        <v>3888901.12</v>
      </c>
      <c r="UO176" s="2">
        <v>517141224.95999998</v>
      </c>
      <c r="UP176" s="2">
        <v>4622344.66</v>
      </c>
      <c r="UQ176" s="2">
        <v>3465533.35</v>
      </c>
      <c r="UR176" s="2">
        <v>34059449.75</v>
      </c>
      <c r="US176" s="2">
        <v>355951.27</v>
      </c>
      <c r="UT176" s="2">
        <v>2846123.42</v>
      </c>
      <c r="UU176" s="2">
        <v>11966641.09</v>
      </c>
      <c r="UV176" s="2">
        <v>2727378.95</v>
      </c>
      <c r="UW176" s="2">
        <v>3217956.33</v>
      </c>
      <c r="UX176" s="2">
        <v>2870714.82</v>
      </c>
      <c r="UY176" s="2">
        <v>2284444.9</v>
      </c>
      <c r="UZ176" s="2">
        <v>9774379.0099999998</v>
      </c>
      <c r="VA176" s="2">
        <v>3822683.2</v>
      </c>
      <c r="VB176" s="2">
        <v>9220053.9100000001</v>
      </c>
      <c r="VC176" s="2">
        <v>2319155.5</v>
      </c>
      <c r="VD176" s="2">
        <v>1522083.71</v>
      </c>
      <c r="VE176" s="2">
        <v>1750495.45</v>
      </c>
      <c r="VF176" s="2">
        <v>2704135.74</v>
      </c>
      <c r="VG176" s="2">
        <v>20186569</v>
      </c>
      <c r="VH176" s="2">
        <v>1905915.55</v>
      </c>
      <c r="VI176" s="2">
        <v>1844967.55</v>
      </c>
      <c r="VJ176" s="2">
        <v>868359.26</v>
      </c>
      <c r="VK176" s="2">
        <v>127154682.8</v>
      </c>
      <c r="VL176" s="2">
        <v>2051591.23</v>
      </c>
      <c r="VM176" s="2">
        <v>2953993.1</v>
      </c>
      <c r="VN176" s="2">
        <v>5621008.5899999999</v>
      </c>
      <c r="VO176" s="2">
        <v>11063024.779999999</v>
      </c>
      <c r="VP176" s="2">
        <v>6384942.3399999999</v>
      </c>
      <c r="VQ176" s="2">
        <v>3204105.39</v>
      </c>
      <c r="VR176" s="2">
        <v>3338196.87</v>
      </c>
      <c r="VS176" s="2">
        <v>4748403.17</v>
      </c>
      <c r="VT176" s="2">
        <v>32252482.219999999</v>
      </c>
      <c r="VU176" s="2">
        <v>2885575.48</v>
      </c>
      <c r="VV176" s="2">
        <v>6441564.7699999996</v>
      </c>
      <c r="VW176" s="2">
        <v>2643889.65</v>
      </c>
      <c r="VX176" s="2">
        <v>2640220.9300000002</v>
      </c>
      <c r="VY176" s="2">
        <v>1833042.33</v>
      </c>
      <c r="VZ176" s="2">
        <v>621003220.41999996</v>
      </c>
      <c r="WA176" s="2">
        <v>7318443.8700000001</v>
      </c>
      <c r="WB176" s="2">
        <v>4157057.93</v>
      </c>
      <c r="WC176" s="2">
        <v>714137.14</v>
      </c>
      <c r="WD176" s="2">
        <v>1509576.43</v>
      </c>
      <c r="WE176" s="2">
        <v>4116068.29</v>
      </c>
      <c r="WF176" s="2">
        <v>9929581.4499999993</v>
      </c>
      <c r="WG176" s="2">
        <v>7488966.3499999996</v>
      </c>
      <c r="WH176" s="2">
        <v>3739305.4</v>
      </c>
      <c r="WI176" s="2">
        <v>4555453.1099999994</v>
      </c>
      <c r="WJ176" s="2">
        <v>497517.52</v>
      </c>
      <c r="WK176" s="2">
        <v>16460310.030000001</v>
      </c>
      <c r="WL176" s="2">
        <v>995354.76</v>
      </c>
      <c r="WM176" s="2">
        <v>7240103.2699999996</v>
      </c>
      <c r="WN176" s="2">
        <v>16346622.940000001</v>
      </c>
      <c r="WO176" s="2">
        <v>1525801.41</v>
      </c>
      <c r="WP176" s="2">
        <v>1967132.47</v>
      </c>
      <c r="WQ176" s="2">
        <v>2141948.85</v>
      </c>
      <c r="WR176" s="2">
        <v>2346796.19</v>
      </c>
      <c r="WS176" s="2">
        <v>8760703.8300000001</v>
      </c>
      <c r="WT176" s="2">
        <v>31553329.280000001</v>
      </c>
      <c r="WU176" s="2">
        <v>2326421.4900000002</v>
      </c>
      <c r="WV176" s="2">
        <v>1726626.12</v>
      </c>
      <c r="WW176" s="2">
        <v>1862275.8</v>
      </c>
      <c r="WX176" s="2">
        <v>2442330.9700000002</v>
      </c>
      <c r="WY176" s="2">
        <v>1556773</v>
      </c>
      <c r="WZ176" s="2">
        <v>1680608.63</v>
      </c>
      <c r="XA176" s="2">
        <v>2083423.45</v>
      </c>
      <c r="XB176" s="2">
        <v>33859427.009999998</v>
      </c>
      <c r="XC176" s="2">
        <v>2284118.66</v>
      </c>
      <c r="XD176" s="2">
        <v>1151680.8799999999</v>
      </c>
      <c r="XE176" s="2">
        <v>270977.90000000002</v>
      </c>
      <c r="XF176" s="2">
        <v>1602604.38</v>
      </c>
      <c r="XG176" s="2">
        <v>197554773.66</v>
      </c>
      <c r="XH176" s="2">
        <v>3457329.86</v>
      </c>
      <c r="XI176" s="2">
        <v>5174948.32</v>
      </c>
      <c r="XJ176" s="2">
        <v>39346458.060000002</v>
      </c>
      <c r="XK176" s="2">
        <v>3248047.18</v>
      </c>
      <c r="XL176" s="2">
        <v>2119040.9</v>
      </c>
      <c r="XM176" s="2">
        <v>11632457.9</v>
      </c>
      <c r="XN176" s="2">
        <v>2844238.37</v>
      </c>
      <c r="XO176" s="2">
        <v>3072297.4</v>
      </c>
      <c r="XP176" s="2">
        <v>9213611.5099999998</v>
      </c>
      <c r="XQ176" s="2">
        <v>6883703.3099999996</v>
      </c>
      <c r="XR176" s="2">
        <v>2019072.49</v>
      </c>
      <c r="XS176" s="2">
        <v>1107520.3400000001</v>
      </c>
      <c r="XT176" s="2">
        <v>2815498.87</v>
      </c>
      <c r="XU176" s="2">
        <v>2361037.96</v>
      </c>
      <c r="XV176" s="2">
        <v>2234894.2200000002</v>
      </c>
      <c r="XW176" s="2">
        <v>1460878.49</v>
      </c>
      <c r="XX176" s="2">
        <v>1676667.8</v>
      </c>
      <c r="XY176" s="2">
        <v>1921171.06</v>
      </c>
      <c r="XZ176" s="2">
        <v>1824856.12</v>
      </c>
      <c r="YA176" s="2">
        <v>2485552.33</v>
      </c>
      <c r="YB176" s="2">
        <v>1440845.15</v>
      </c>
      <c r="YC176" s="2">
        <v>2246661.89</v>
      </c>
      <c r="YD176" s="2">
        <v>220174245.08000001</v>
      </c>
      <c r="YE176" s="2">
        <v>2198520.67</v>
      </c>
      <c r="YF176" s="2">
        <v>8058031.2000000002</v>
      </c>
      <c r="YG176" s="2">
        <v>2375644.65</v>
      </c>
      <c r="YH176" s="2">
        <v>22334871.170000002</v>
      </c>
      <c r="YI176" s="2">
        <v>3844496.12</v>
      </c>
      <c r="YJ176" s="2">
        <v>5969273.0700000003</v>
      </c>
      <c r="YK176" s="2">
        <v>1182745.73</v>
      </c>
      <c r="YL176" s="2">
        <v>20393702.879999999</v>
      </c>
      <c r="YM176" s="2">
        <v>13362192.84</v>
      </c>
      <c r="YN176" s="2">
        <v>4090207.86</v>
      </c>
      <c r="YO176" s="2">
        <v>3191864.04</v>
      </c>
      <c r="YP176" s="2">
        <v>3108554.94</v>
      </c>
      <c r="YQ176" s="2">
        <v>2108525.54</v>
      </c>
      <c r="YR176" s="2">
        <v>1404445.83</v>
      </c>
      <c r="YS176" s="2">
        <v>2519008.66</v>
      </c>
      <c r="YT176" s="2">
        <v>1815612.63</v>
      </c>
      <c r="YU176" s="2">
        <v>56943829.789999999</v>
      </c>
      <c r="YV176" s="2">
        <v>1813160.73</v>
      </c>
      <c r="YW176" s="2">
        <v>1382836.4</v>
      </c>
      <c r="YX176" s="2">
        <v>730583.79</v>
      </c>
      <c r="YY176" s="2">
        <v>1889138.21</v>
      </c>
      <c r="YZ176" s="2">
        <v>1013178.96</v>
      </c>
      <c r="ZA176" s="2">
        <v>1655653.4</v>
      </c>
      <c r="ZB176" s="2">
        <v>74371913.010000005</v>
      </c>
      <c r="ZC176" s="2">
        <v>637058.19999999995</v>
      </c>
      <c r="ZD176" s="2">
        <v>2584640.91</v>
      </c>
      <c r="ZE176" s="2">
        <v>3994455.6</v>
      </c>
      <c r="ZF176" s="2">
        <v>1580224.5</v>
      </c>
      <c r="ZG176" s="2">
        <v>2281025.94</v>
      </c>
      <c r="ZH176" s="2">
        <v>1476198.52</v>
      </c>
      <c r="ZI176" s="2">
        <v>1292421.4099999999</v>
      </c>
      <c r="ZJ176" s="2">
        <v>7547846.5999999996</v>
      </c>
      <c r="ZK176" s="2">
        <v>111107198.91</v>
      </c>
      <c r="ZL176" s="2">
        <v>1949651.05</v>
      </c>
      <c r="ZM176" s="2">
        <v>5026456.24</v>
      </c>
      <c r="ZN176" s="2">
        <v>22463454.280000001</v>
      </c>
      <c r="ZO176" s="2">
        <v>9986642.1899999995</v>
      </c>
      <c r="ZP176" s="2">
        <v>1444894.75</v>
      </c>
      <c r="ZQ176" s="2">
        <v>4275055.9800000004</v>
      </c>
      <c r="ZR176" s="2">
        <v>5962232.4900000002</v>
      </c>
      <c r="ZS176" s="2">
        <v>5638838.1799999997</v>
      </c>
      <c r="ZT176" s="2">
        <v>11600644.9</v>
      </c>
      <c r="ZU176" s="2">
        <v>1088321.0699999998</v>
      </c>
      <c r="ZV176" s="2">
        <v>1786603.82</v>
      </c>
      <c r="ZW176" s="2">
        <v>3056229.43</v>
      </c>
      <c r="ZX176" s="2">
        <v>3257758.49</v>
      </c>
      <c r="ZY176" s="2">
        <v>2569237.67</v>
      </c>
      <c r="ZZ176" s="2">
        <v>2485506.61</v>
      </c>
      <c r="AAA176" s="2">
        <v>2149226.11</v>
      </c>
      <c r="AAB176" s="2">
        <v>1376503</v>
      </c>
      <c r="AAC176" s="2">
        <v>2121865.14</v>
      </c>
      <c r="AAD176" s="2">
        <v>1512835.72</v>
      </c>
      <c r="AAE176" s="2">
        <v>1308213.44</v>
      </c>
      <c r="AAF176" s="2">
        <v>1395313.43</v>
      </c>
      <c r="AAG176" s="2">
        <v>49208888.109999999</v>
      </c>
      <c r="AAH176" s="2">
        <v>1903948.37</v>
      </c>
      <c r="AAI176" s="2">
        <v>2730050.51</v>
      </c>
      <c r="AAJ176" s="2">
        <v>2802467.28</v>
      </c>
      <c r="AAK176" s="2">
        <v>1604078.43</v>
      </c>
      <c r="AAL176" s="2">
        <v>3210181.35</v>
      </c>
      <c r="AAM176" s="2">
        <v>2029431.43</v>
      </c>
      <c r="AAN176" s="2">
        <v>513263731.26999998</v>
      </c>
      <c r="AAO176" s="2">
        <v>1286222.7</v>
      </c>
      <c r="AAP176" s="2">
        <v>2068415.71</v>
      </c>
      <c r="AAQ176" s="2">
        <v>6414684.1500000004</v>
      </c>
      <c r="AAR176" s="2">
        <v>4442480.0599999996</v>
      </c>
      <c r="AAS176" s="2">
        <v>3667929.74</v>
      </c>
      <c r="AAT176" s="2">
        <v>5231503.01</v>
      </c>
      <c r="AAU176" s="2">
        <v>4354571.4000000004</v>
      </c>
      <c r="AAV176" s="2">
        <v>15247140.34</v>
      </c>
      <c r="AAW176" s="2">
        <v>2550849.13</v>
      </c>
      <c r="AAX176" s="2">
        <v>5847817.46</v>
      </c>
      <c r="AAY176" s="2">
        <v>46297541.5</v>
      </c>
      <c r="AAZ176" s="2">
        <v>2298619.7799999998</v>
      </c>
      <c r="ABA176" s="2">
        <v>1466917.85</v>
      </c>
      <c r="ABB176" s="2">
        <v>3444266.9</v>
      </c>
      <c r="ABC176" s="2">
        <v>2899934.45</v>
      </c>
      <c r="ABD176" s="2">
        <v>799010.28</v>
      </c>
      <c r="ABE176" s="2">
        <v>3423216.69</v>
      </c>
      <c r="ABF176" s="2">
        <v>1891720.02</v>
      </c>
      <c r="ABG176" s="2">
        <v>50121132.289999999</v>
      </c>
      <c r="ABH176" s="2">
        <v>45053308.840000004</v>
      </c>
      <c r="ABI176" s="2">
        <v>3027807.15</v>
      </c>
      <c r="ABJ176" s="2">
        <v>768985</v>
      </c>
      <c r="ABK176" s="2">
        <v>704515.9</v>
      </c>
      <c r="ABL176" s="2">
        <v>1696038.51</v>
      </c>
      <c r="ABM176" s="2">
        <v>1594787.69</v>
      </c>
      <c r="ABN176" s="2">
        <v>54038470.469999999</v>
      </c>
      <c r="ABO176" s="2">
        <v>585879.31000000006</v>
      </c>
      <c r="ABP176" s="2">
        <v>1250524.58</v>
      </c>
      <c r="ABQ176" s="2">
        <v>3144848.55</v>
      </c>
      <c r="ABR176" s="2">
        <v>3173877.77</v>
      </c>
      <c r="ABS176" s="2">
        <v>1831486.18</v>
      </c>
      <c r="ABT176" s="2">
        <v>1447094.38</v>
      </c>
      <c r="ABU176" s="2">
        <v>2725947.35</v>
      </c>
      <c r="ABV176" s="2">
        <v>120278.8</v>
      </c>
      <c r="ABW176" s="2">
        <v>64427316.390000001</v>
      </c>
      <c r="ABX176" s="2">
        <v>1648844.15</v>
      </c>
      <c r="ABY176" s="2">
        <v>755243</v>
      </c>
      <c r="ABZ176" s="2">
        <v>961018.08</v>
      </c>
      <c r="ACA176" s="2">
        <v>592953.14</v>
      </c>
      <c r="ACB176" s="2">
        <v>16913223.649999999</v>
      </c>
      <c r="ACC176" s="2">
        <v>621931.18999999994</v>
      </c>
      <c r="ACD176" s="2">
        <v>1881299.68</v>
      </c>
      <c r="ACE176" s="2">
        <v>1764474.6</v>
      </c>
      <c r="ACF176" s="2">
        <v>76780</v>
      </c>
      <c r="ACG176" s="2">
        <v>1798768.23</v>
      </c>
      <c r="ACH176" s="2">
        <v>200642228.05000001</v>
      </c>
      <c r="ACI176" s="2">
        <v>2207064.38</v>
      </c>
      <c r="ACJ176" s="2">
        <v>421958.75</v>
      </c>
      <c r="ACK176" s="2">
        <v>423491.3</v>
      </c>
      <c r="ACL176" s="2">
        <v>139137</v>
      </c>
      <c r="ACM176" s="2">
        <v>2656421.6</v>
      </c>
      <c r="ACN176" s="2">
        <v>2678875.27</v>
      </c>
      <c r="ACO176" s="2">
        <v>34614915.369999997</v>
      </c>
      <c r="ACP176" s="2">
        <v>33823740.229999997</v>
      </c>
      <c r="ACQ176" s="2">
        <v>1460490.44</v>
      </c>
      <c r="ACR176" s="2">
        <v>1586626.71</v>
      </c>
      <c r="ACS176" s="2">
        <v>1665448.01</v>
      </c>
      <c r="ACT176" s="2">
        <v>2368001.09</v>
      </c>
      <c r="ACU176" s="2">
        <v>33917277.590000004</v>
      </c>
      <c r="ACV176" s="2">
        <v>1517189.55</v>
      </c>
      <c r="ACW176" s="2">
        <v>2340640.14</v>
      </c>
      <c r="ACX176" s="2">
        <v>2240557.2999999998</v>
      </c>
      <c r="ACY176" s="2">
        <v>246665.5</v>
      </c>
      <c r="ACZ176" s="2">
        <v>575133.72</v>
      </c>
      <c r="ADA176" s="2">
        <v>2383391.89</v>
      </c>
      <c r="ADB176" s="2">
        <v>1119229.54</v>
      </c>
      <c r="ADC176" s="2">
        <v>1090395.97</v>
      </c>
      <c r="ADD176" s="2">
        <v>1428233.68</v>
      </c>
      <c r="ADE176" s="2">
        <v>19535470.16</v>
      </c>
      <c r="ADF176" s="2">
        <v>22787375.82</v>
      </c>
      <c r="ADG176" s="2">
        <v>552933.66</v>
      </c>
      <c r="ADH176" s="2">
        <v>702015.18</v>
      </c>
      <c r="ADI176" s="2">
        <v>1846943.5</v>
      </c>
      <c r="ADJ176" s="2">
        <v>285134.49</v>
      </c>
      <c r="ADK176" s="2">
        <v>1366107.98</v>
      </c>
      <c r="ADL176" s="2">
        <v>987448.65</v>
      </c>
      <c r="ADM176" s="2">
        <v>1586234.45</v>
      </c>
      <c r="ADN176" s="2">
        <v>280367320.97000003</v>
      </c>
      <c r="ADO176" s="2">
        <v>8031763.2199999997</v>
      </c>
      <c r="ADP176" s="2">
        <v>10040399.16</v>
      </c>
      <c r="ADQ176" s="2">
        <v>31181848.440000001</v>
      </c>
      <c r="ADR176" s="2">
        <v>723148.62</v>
      </c>
      <c r="ADS176" s="2">
        <v>928669.62</v>
      </c>
      <c r="ADT176" s="2">
        <v>2026699.76</v>
      </c>
      <c r="ADU176" s="2">
        <v>1021479.31</v>
      </c>
      <c r="ADV176" s="2">
        <v>284931094.32999998</v>
      </c>
      <c r="ADW176" s="2">
        <v>28218514.780000001</v>
      </c>
      <c r="ADX176" s="2">
        <v>10891106.859999999</v>
      </c>
      <c r="ADY176" s="2">
        <v>1853157.82</v>
      </c>
      <c r="ADZ176" s="2">
        <v>4505910.1500000004</v>
      </c>
      <c r="AEA176" s="2">
        <v>5952605.8200000003</v>
      </c>
      <c r="AEB176" s="2">
        <v>2860639</v>
      </c>
      <c r="AEC176" s="2">
        <v>2456431.3199999998</v>
      </c>
      <c r="AED176" s="2">
        <v>2699183.16</v>
      </c>
      <c r="AEE176" s="2">
        <v>1834322.31</v>
      </c>
      <c r="AEF176" s="2">
        <v>224475</v>
      </c>
      <c r="AEG176" s="2">
        <v>772213</v>
      </c>
      <c r="AEH176" s="2">
        <v>418480</v>
      </c>
      <c r="AEI176" s="2">
        <v>1300430.6000000001</v>
      </c>
      <c r="AEJ176" s="2">
        <v>4137719.78</v>
      </c>
      <c r="AEK176" s="2">
        <v>2168960.84</v>
      </c>
      <c r="AEL176" s="2">
        <v>243213.8</v>
      </c>
      <c r="AEM176" s="2">
        <v>4648465.66</v>
      </c>
      <c r="AEN176" s="2">
        <v>1869375.39</v>
      </c>
      <c r="AEO176" s="2">
        <v>855588.78</v>
      </c>
      <c r="AEP176" s="2">
        <v>154488129.75</v>
      </c>
      <c r="AEQ176" s="2">
        <v>6087555.0300000003</v>
      </c>
      <c r="AER176" s="2">
        <v>3988805.94</v>
      </c>
      <c r="AES176" s="2">
        <v>351923</v>
      </c>
      <c r="AET176" s="2">
        <v>2341425.46</v>
      </c>
      <c r="AEU176" s="2">
        <v>10547072.060000001</v>
      </c>
      <c r="AEV176" s="2">
        <v>2561816.2400000002</v>
      </c>
      <c r="AEW176" s="2">
        <v>3906578.17</v>
      </c>
      <c r="AEX176" s="2">
        <v>2049886.06</v>
      </c>
      <c r="AEY176" s="2">
        <v>1086955.98</v>
      </c>
      <c r="AEZ176" s="2">
        <v>39650144.280000001</v>
      </c>
      <c r="AFA176" s="2">
        <v>27624569.990000002</v>
      </c>
      <c r="AFB176" s="2">
        <v>3878560.41</v>
      </c>
      <c r="AFC176" s="2">
        <v>2838444.97</v>
      </c>
      <c r="AFD176" s="2">
        <v>6020731.3799999999</v>
      </c>
      <c r="AFE176" s="2">
        <v>4115026.76</v>
      </c>
      <c r="AFF176" s="2">
        <v>2267825.42</v>
      </c>
      <c r="AFG176" s="2">
        <v>2509507.16</v>
      </c>
      <c r="AFH176" s="2">
        <v>1830651.79</v>
      </c>
      <c r="AFI176" s="2">
        <v>3496460.52</v>
      </c>
      <c r="AFJ176" s="2">
        <v>3346536.03</v>
      </c>
      <c r="AFK176" s="2">
        <v>2752472.08</v>
      </c>
      <c r="AFL176" s="2">
        <v>3430767.33</v>
      </c>
      <c r="AFM176" s="2">
        <v>64027927.859999999</v>
      </c>
      <c r="AFN176" s="2">
        <v>2889166.25</v>
      </c>
      <c r="AFO176" s="2">
        <v>326210</v>
      </c>
      <c r="AFP176" s="2">
        <v>361034.6</v>
      </c>
      <c r="AFQ176" s="2">
        <v>2216194.7200000002</v>
      </c>
      <c r="AFR176" s="2">
        <v>1648650.5899999999</v>
      </c>
      <c r="AFS176" s="2">
        <v>980241.31</v>
      </c>
      <c r="AFT176" s="2">
        <v>3966325.27</v>
      </c>
      <c r="AFU176" s="2">
        <v>8443521.1000000015</v>
      </c>
      <c r="AFV176" s="2">
        <v>950539</v>
      </c>
      <c r="AFW176" s="2">
        <v>2133879.2799999998</v>
      </c>
      <c r="AFX176" s="2">
        <v>1578718.88</v>
      </c>
      <c r="AFY176" s="2">
        <v>50933709.460000001</v>
      </c>
      <c r="AFZ176" s="2">
        <v>1243809.04</v>
      </c>
      <c r="AGA176" s="2">
        <v>2472339.48</v>
      </c>
      <c r="AGB176" s="2">
        <v>1744925.22</v>
      </c>
      <c r="AGC176" s="2">
        <v>6899047.3499999996</v>
      </c>
      <c r="AGD176" s="2">
        <v>1964349.65</v>
      </c>
      <c r="AGE176" s="2">
        <v>1240975.8</v>
      </c>
      <c r="AGF176" s="2">
        <v>2124711.0699999998</v>
      </c>
      <c r="AGG176" s="2">
        <v>1388864.69</v>
      </c>
      <c r="AGH176" s="2">
        <v>1812589.62</v>
      </c>
      <c r="AGI176" s="2">
        <v>1671104.44</v>
      </c>
      <c r="AGJ176" s="2">
        <v>156702643.81</v>
      </c>
      <c r="AGK176" s="2">
        <v>9518853.0999999996</v>
      </c>
      <c r="AGL176" s="2">
        <v>1500657.56</v>
      </c>
      <c r="AGM176" s="2">
        <v>498993</v>
      </c>
      <c r="AGN176" s="2">
        <v>1427862.4</v>
      </c>
      <c r="AGO176" s="2">
        <v>2538565.2000000002</v>
      </c>
      <c r="AGP176" s="2">
        <v>1270609</v>
      </c>
      <c r="AGQ176" s="2">
        <v>1070792.6000000001</v>
      </c>
      <c r="AGR176" s="2">
        <v>244136190.72999999</v>
      </c>
      <c r="AGS176" s="2">
        <v>94614476.909999996</v>
      </c>
      <c r="AGT176" s="2">
        <v>1670374.08</v>
      </c>
      <c r="AGU176" s="2">
        <v>3636267.31</v>
      </c>
      <c r="AGV176" s="2">
        <v>14219886.08</v>
      </c>
      <c r="AGW176" s="2">
        <v>4223626.54</v>
      </c>
      <c r="AGX176" s="2">
        <v>3418230.35</v>
      </c>
      <c r="AGY176" s="2">
        <v>2823289.3600000003</v>
      </c>
      <c r="AGZ176" s="2">
        <v>740504.94</v>
      </c>
      <c r="AHA176" s="2">
        <v>3198587.39</v>
      </c>
      <c r="AHB176" s="2">
        <v>5505955.1600000001</v>
      </c>
      <c r="AHC176" s="2">
        <v>2165445.46</v>
      </c>
      <c r="AHD176" s="2">
        <v>1363776.02</v>
      </c>
      <c r="AHE176" s="2">
        <v>2285421.88</v>
      </c>
      <c r="AHF176" s="2">
        <v>1176946.24</v>
      </c>
      <c r="AHG176" s="2">
        <v>1856767.1</v>
      </c>
      <c r="AHH176" s="2">
        <v>2338549.6800000002</v>
      </c>
      <c r="AHI176" s="2">
        <v>21834515.079999998</v>
      </c>
      <c r="AHJ176" s="2">
        <v>2124081.86</v>
      </c>
      <c r="AHK176" s="2">
        <v>2051464.26</v>
      </c>
      <c r="AHL176" s="2">
        <v>2626239.4700000002</v>
      </c>
      <c r="AHM176" s="2">
        <v>5531315.54</v>
      </c>
      <c r="AHN176" s="2">
        <v>1457808.05</v>
      </c>
      <c r="AHO176" s="2">
        <v>1624410.49</v>
      </c>
      <c r="AHP176" s="2">
        <v>14285101486.715794</v>
      </c>
    </row>
    <row r="177" spans="1:900">
      <c r="A177" s="1" t="s">
        <v>2172</v>
      </c>
      <c r="B177" s="1" t="s">
        <v>2263</v>
      </c>
      <c r="C177" s="1" t="s">
        <v>2264</v>
      </c>
      <c r="D177" s="2">
        <v>55908310.200000003</v>
      </c>
      <c r="E177" s="2">
        <v>5596048.6699999999</v>
      </c>
      <c r="F177" s="2">
        <v>5834933.7000000002</v>
      </c>
      <c r="G177" s="2">
        <v>2397901.7000000002</v>
      </c>
      <c r="H177" s="2">
        <v>5194610.43</v>
      </c>
      <c r="I177" s="2">
        <v>2644117.96</v>
      </c>
      <c r="J177" s="2">
        <v>14781574.970000001</v>
      </c>
      <c r="K177" s="2">
        <v>4703545.24</v>
      </c>
      <c r="L177" s="2">
        <v>7733781.75</v>
      </c>
      <c r="M177" s="2">
        <v>4004572.02</v>
      </c>
      <c r="N177" s="2">
        <v>2128017</v>
      </c>
      <c r="O177" s="2">
        <v>1955445.45</v>
      </c>
      <c r="P177" s="2">
        <v>6528553.5</v>
      </c>
      <c r="Q177" s="2">
        <v>2619495.79</v>
      </c>
      <c r="R177" s="2">
        <v>1121337.24</v>
      </c>
      <c r="S177" s="2">
        <v>6617661.0800000001</v>
      </c>
      <c r="T177" s="2">
        <v>3351701.12</v>
      </c>
      <c r="U177" s="2">
        <v>1155735.8</v>
      </c>
      <c r="V177" s="2">
        <v>57626261.840000004</v>
      </c>
      <c r="W177" s="2">
        <v>12824797.539999999</v>
      </c>
      <c r="X177" s="2">
        <v>3093475.47</v>
      </c>
      <c r="Y177" s="2">
        <v>6557095.2599999998</v>
      </c>
      <c r="Z177" s="2">
        <v>3367948.64</v>
      </c>
      <c r="AA177" s="2">
        <v>5480427.2199999997</v>
      </c>
      <c r="AB177" s="2">
        <v>1305439.9099999999</v>
      </c>
      <c r="AC177" s="2">
        <v>21254690.329999998</v>
      </c>
      <c r="AD177" s="2">
        <v>5995887.3700000001</v>
      </c>
      <c r="AE177" s="2">
        <v>5379542.3099999996</v>
      </c>
      <c r="AF177" s="2">
        <v>26923625.789999999</v>
      </c>
      <c r="AG177" s="2">
        <v>3876495.73</v>
      </c>
      <c r="AH177" s="2">
        <v>20327935.050000001</v>
      </c>
      <c r="AI177" s="2">
        <v>7303597.8799999999</v>
      </c>
      <c r="AJ177" s="2">
        <v>3559349.99</v>
      </c>
      <c r="AK177" s="2">
        <v>3439645.23</v>
      </c>
      <c r="AL177" s="2">
        <v>4165067.76</v>
      </c>
      <c r="AM177" s="2">
        <v>5612462.0199999996</v>
      </c>
      <c r="AN177" s="2">
        <v>1995085.55</v>
      </c>
      <c r="AO177" s="2">
        <v>5436424.5099999998</v>
      </c>
      <c r="AP177" s="2">
        <v>3322255.68</v>
      </c>
      <c r="AQ177" s="2">
        <v>2433218.81</v>
      </c>
      <c r="AR177" s="2">
        <v>1442147.35</v>
      </c>
      <c r="AS177" s="2">
        <v>662059.78</v>
      </c>
      <c r="AT177" s="2">
        <v>58126801.149999999</v>
      </c>
      <c r="AU177" s="2">
        <v>1259690.33</v>
      </c>
      <c r="AV177" s="2">
        <v>907867.86</v>
      </c>
      <c r="AW177" s="2">
        <v>2008933.05</v>
      </c>
      <c r="AX177" s="2">
        <v>3214369.3</v>
      </c>
      <c r="AY177" s="2">
        <v>4471965.17</v>
      </c>
      <c r="AZ177" s="2">
        <v>1637364.68</v>
      </c>
      <c r="BA177" s="2">
        <v>2524796.92</v>
      </c>
      <c r="BB177" s="2">
        <v>1057632.75</v>
      </c>
      <c r="BC177" s="2">
        <v>994456.9</v>
      </c>
      <c r="BD177" s="2">
        <v>591571.6</v>
      </c>
      <c r="BE177" s="2">
        <v>695002.06</v>
      </c>
      <c r="BF177" s="2">
        <v>8500584.9399999995</v>
      </c>
      <c r="BG177" s="2">
        <v>673268.77</v>
      </c>
      <c r="BH177" s="2">
        <v>1247098.7</v>
      </c>
      <c r="BI177" s="2">
        <v>25246347.800000001</v>
      </c>
      <c r="BJ177" s="2">
        <v>18160686.219999999</v>
      </c>
      <c r="BK177" s="2">
        <v>2471670.25</v>
      </c>
      <c r="BL177" s="2">
        <v>1135663.24</v>
      </c>
      <c r="BM177" s="2">
        <v>3433005.36</v>
      </c>
      <c r="BN177" s="2">
        <v>2289729.0499999998</v>
      </c>
      <c r="BO177" s="2">
        <v>1028135.76</v>
      </c>
      <c r="BP177" s="2">
        <v>80</v>
      </c>
      <c r="BQ177" s="2">
        <v>9999.24</v>
      </c>
      <c r="BR177" s="2">
        <v>41757288.170000002</v>
      </c>
      <c r="BS177" s="2">
        <v>1587563.27</v>
      </c>
      <c r="BT177" s="2">
        <v>2273061.13</v>
      </c>
      <c r="BU177" s="2">
        <v>1944438.5</v>
      </c>
      <c r="BV177" s="2">
        <v>1454668.73</v>
      </c>
      <c r="BW177" s="2">
        <v>1928812.01</v>
      </c>
      <c r="BX177" s="2">
        <v>2246539.75</v>
      </c>
      <c r="BY177" s="2">
        <v>1532156.27</v>
      </c>
      <c r="BZ177" s="2">
        <v>17739960.710000001</v>
      </c>
      <c r="CA177" s="2">
        <v>1884257.5</v>
      </c>
      <c r="CB177" s="2">
        <v>3242754.2</v>
      </c>
      <c r="CC177" s="2">
        <v>10453504.26</v>
      </c>
      <c r="CD177" s="2">
        <v>2301443.25</v>
      </c>
      <c r="CE177" s="2">
        <v>2002600</v>
      </c>
      <c r="CF177" s="2">
        <v>2019438</v>
      </c>
      <c r="CG177" s="2">
        <v>84640819.620000005</v>
      </c>
      <c r="CH177" s="2">
        <v>2315367.79</v>
      </c>
      <c r="CI177" s="2">
        <v>10861744.43</v>
      </c>
      <c r="CJ177" s="2">
        <v>1915992.92</v>
      </c>
      <c r="CK177" s="2">
        <v>2118093.66</v>
      </c>
      <c r="CL177" s="2">
        <v>2199545.79</v>
      </c>
      <c r="CM177" s="2">
        <v>2950520.32</v>
      </c>
      <c r="CN177" s="2">
        <v>4766708.1100000003</v>
      </c>
      <c r="CO177" s="2">
        <v>829859.06</v>
      </c>
      <c r="CP177" s="2">
        <v>1729606.47</v>
      </c>
      <c r="CQ177" s="2">
        <v>1527911.78</v>
      </c>
      <c r="CR177" s="2">
        <v>2590311.38</v>
      </c>
      <c r="CS177" s="2">
        <v>1956992.1</v>
      </c>
      <c r="CT177" s="2">
        <v>34101030.630000003</v>
      </c>
      <c r="CU177" s="2">
        <v>1453854.81</v>
      </c>
      <c r="CV177" s="2">
        <v>3362788.37</v>
      </c>
      <c r="CW177" s="2">
        <v>4438139.6399999997</v>
      </c>
      <c r="CX177" s="2">
        <v>1414150.35</v>
      </c>
      <c r="CY177" s="2">
        <v>3556904.3</v>
      </c>
      <c r="CZ177" s="2">
        <v>1299142.8899999999</v>
      </c>
      <c r="DA177" s="2">
        <v>1686998.45</v>
      </c>
      <c r="DB177" s="2">
        <v>17894776.210000001</v>
      </c>
      <c r="DC177" s="2">
        <v>21024952.780000001</v>
      </c>
      <c r="DD177" s="2">
        <v>3627895.05</v>
      </c>
      <c r="DE177" s="2">
        <v>2581300.4</v>
      </c>
      <c r="DF177" s="2">
        <v>6313933.5499999998</v>
      </c>
      <c r="DG177" s="2">
        <v>7069766.7199999997</v>
      </c>
      <c r="DH177" s="2">
        <v>8121760.3700000001</v>
      </c>
      <c r="DI177" s="2">
        <v>5055442.91</v>
      </c>
      <c r="DJ177" s="2">
        <v>2691967.5</v>
      </c>
      <c r="DK177" s="2">
        <v>81867940.930000007</v>
      </c>
      <c r="DL177" s="2">
        <v>4923634.25</v>
      </c>
      <c r="DM177" s="2">
        <v>6751808.5999999996</v>
      </c>
      <c r="DN177" s="2">
        <v>4102826.53</v>
      </c>
      <c r="DO177" s="2">
        <v>8044756.5499999998</v>
      </c>
      <c r="DP177" s="2">
        <v>3447276.05</v>
      </c>
      <c r="DQ177" s="2">
        <v>13919851.43</v>
      </c>
      <c r="DR177" s="2">
        <v>4720376.32</v>
      </c>
      <c r="DS177" s="2">
        <v>9101817.0500000007</v>
      </c>
      <c r="DT177" s="2">
        <v>26307570.170000002</v>
      </c>
      <c r="DU177" s="2">
        <v>6099358.7300000004</v>
      </c>
      <c r="DV177" s="2">
        <v>16269093.029999999</v>
      </c>
      <c r="DW177" s="2">
        <v>13404264.199999999</v>
      </c>
      <c r="DX177" s="2">
        <v>7859119.9900000002</v>
      </c>
      <c r="DY177" s="2">
        <v>10440162.08</v>
      </c>
      <c r="DZ177" s="2">
        <v>8205439.5</v>
      </c>
      <c r="EA177" s="2">
        <v>1970935.22</v>
      </c>
      <c r="EB177" s="2">
        <v>3971049</v>
      </c>
      <c r="EC177" s="2">
        <v>5259633.41</v>
      </c>
      <c r="ED177" s="2">
        <v>8342045.9699999997</v>
      </c>
      <c r="EE177" s="2">
        <v>14493164.9</v>
      </c>
      <c r="EF177" s="2">
        <v>12684414.9</v>
      </c>
      <c r="EG177" s="2">
        <v>4354873.8</v>
      </c>
      <c r="EH177" s="2">
        <v>6338605.5</v>
      </c>
      <c r="EI177" s="2">
        <v>5673094</v>
      </c>
      <c r="EJ177" s="2">
        <v>7978530.5800000001</v>
      </c>
      <c r="EK177" s="2">
        <v>9997884.4499999993</v>
      </c>
      <c r="EL177" s="2">
        <v>4230860.5</v>
      </c>
      <c r="EM177" s="2">
        <v>5616017.4199999999</v>
      </c>
      <c r="EN177" s="2">
        <v>43347972.549999997</v>
      </c>
      <c r="EO177" s="2">
        <v>3279477.46</v>
      </c>
      <c r="EP177" s="2">
        <v>3311621.27</v>
      </c>
      <c r="EQ177" s="2">
        <v>3859953.92</v>
      </c>
      <c r="ER177" s="2">
        <v>1418050.7</v>
      </c>
      <c r="ES177" s="2">
        <v>1752648.35</v>
      </c>
      <c r="ET177" s="2">
        <v>5811391.2599999998</v>
      </c>
      <c r="EU177" s="2">
        <v>5769240.1799999997</v>
      </c>
      <c r="EV177" s="2">
        <v>2973271.01</v>
      </c>
      <c r="EW177" s="2">
        <v>42478480.299999997</v>
      </c>
      <c r="EX177" s="2">
        <v>2535280</v>
      </c>
      <c r="EY177" s="2">
        <v>6717280.4000000004</v>
      </c>
      <c r="EZ177" s="2">
        <v>14145600.960000001</v>
      </c>
      <c r="FA177" s="2">
        <v>11631503.380000001</v>
      </c>
      <c r="FB177" s="2">
        <v>14928844.9</v>
      </c>
      <c r="FC177" s="2">
        <v>6865807.4100000001</v>
      </c>
      <c r="FD177" s="2">
        <v>7391486.0999999996</v>
      </c>
      <c r="FE177" s="2">
        <v>7758920.7999999998</v>
      </c>
      <c r="FF177" s="2">
        <v>5695610</v>
      </c>
      <c r="FG177" s="2">
        <v>5104198</v>
      </c>
      <c r="FH177" s="2">
        <v>4020177.2</v>
      </c>
      <c r="FI177" s="2">
        <v>21187947.109999999</v>
      </c>
      <c r="FJ177" s="2">
        <v>1379398.4</v>
      </c>
      <c r="FK177" s="2">
        <v>2149244.7999999998</v>
      </c>
      <c r="FL177" s="2">
        <v>2665863.7200000002</v>
      </c>
      <c r="FM177" s="2">
        <v>3985104.3</v>
      </c>
      <c r="FN177" s="2">
        <v>3561793.81</v>
      </c>
      <c r="FO177" s="2">
        <v>1622598.25</v>
      </c>
      <c r="FP177" s="2">
        <v>904776.42</v>
      </c>
      <c r="FQ177" s="2">
        <v>88606917.969999999</v>
      </c>
      <c r="FR177" s="2">
        <v>2359388.6</v>
      </c>
      <c r="FS177" s="2">
        <v>3992017.18</v>
      </c>
      <c r="FT177" s="2">
        <v>7294110.7999999998</v>
      </c>
      <c r="FU177" s="2">
        <v>4473487.49</v>
      </c>
      <c r="FV177" s="2">
        <v>2902593.55</v>
      </c>
      <c r="FW177" s="2">
        <v>7699528.8799999999</v>
      </c>
      <c r="FX177" s="2">
        <v>4429066.47</v>
      </c>
      <c r="FY177" s="2">
        <v>4222279.99</v>
      </c>
      <c r="FZ177" s="2">
        <v>4612153.5</v>
      </c>
      <c r="GA177" s="2">
        <v>10180246.300000001</v>
      </c>
      <c r="GB177" s="2">
        <v>1763837.78</v>
      </c>
      <c r="GC177" s="2">
        <v>5713657.29</v>
      </c>
      <c r="GD177" s="2">
        <v>2247303.15</v>
      </c>
      <c r="GE177" s="2">
        <v>27401233.98</v>
      </c>
      <c r="GF177" s="2">
        <v>2249102.12</v>
      </c>
      <c r="GG177" s="2">
        <v>1758265.47</v>
      </c>
      <c r="GH177" s="2">
        <v>5862141.96</v>
      </c>
      <c r="GI177" s="2">
        <v>2775419.72</v>
      </c>
      <c r="GJ177" s="2">
        <v>1870443.27</v>
      </c>
      <c r="GK177" s="2">
        <v>2298110.12</v>
      </c>
      <c r="GL177" s="2">
        <v>6551873.4800000004</v>
      </c>
      <c r="GM177" s="2">
        <v>1867895.54</v>
      </c>
      <c r="GN177" s="2">
        <v>1022474.82</v>
      </c>
      <c r="GO177" s="2">
        <v>938385.92000000004</v>
      </c>
      <c r="GP177" s="2">
        <v>629516.11</v>
      </c>
      <c r="GQ177" s="2">
        <v>14160743.699999999</v>
      </c>
      <c r="GR177" s="2">
        <v>6035277.2599999998</v>
      </c>
      <c r="GS177" s="2">
        <v>3323262.4</v>
      </c>
      <c r="GT177" s="2">
        <v>5275474.43</v>
      </c>
      <c r="GU177" s="2">
        <v>1038193</v>
      </c>
      <c r="GV177" s="2">
        <v>2921028.34</v>
      </c>
      <c r="GW177" s="2">
        <v>5335902.47</v>
      </c>
      <c r="GX177" s="2">
        <v>1730606.7</v>
      </c>
      <c r="GY177" s="2">
        <v>14501922.460000001</v>
      </c>
      <c r="GZ177" s="2">
        <v>945058.09</v>
      </c>
      <c r="HA177" s="2">
        <v>4163394.1</v>
      </c>
      <c r="HB177" s="2">
        <v>2258592.75</v>
      </c>
      <c r="HC177" s="2">
        <v>67307260.989999995</v>
      </c>
      <c r="HD177" s="2">
        <v>1883946.03</v>
      </c>
      <c r="HE177" s="2">
        <v>10420954.01</v>
      </c>
      <c r="HF177" s="2">
        <v>6130879.5599999996</v>
      </c>
      <c r="HG177" s="2">
        <v>6785953.3300000001</v>
      </c>
      <c r="HH177" s="2">
        <v>11075882.119999999</v>
      </c>
      <c r="HI177" s="2">
        <v>2163814.6</v>
      </c>
      <c r="HJ177" s="2">
        <v>38647315.159999996</v>
      </c>
      <c r="HK177" s="2">
        <v>11232460.82</v>
      </c>
      <c r="HL177" s="2">
        <v>12398111.42</v>
      </c>
      <c r="HM177" s="2">
        <v>4851330.82</v>
      </c>
      <c r="HN177" s="2">
        <v>3671691.05</v>
      </c>
      <c r="HO177" s="2">
        <v>3051914.4</v>
      </c>
      <c r="HP177" s="2">
        <v>5910011</v>
      </c>
      <c r="HQ177" s="2">
        <v>1691966.15</v>
      </c>
      <c r="HR177" s="2">
        <v>66552478.520000003</v>
      </c>
      <c r="HS177" s="2">
        <v>13929555.439999999</v>
      </c>
      <c r="HT177" s="2">
        <v>2642688.41</v>
      </c>
      <c r="HU177" s="2">
        <v>2622399</v>
      </c>
      <c r="HV177" s="2">
        <v>2368907.96</v>
      </c>
      <c r="HW177" s="2">
        <v>2617720.25</v>
      </c>
      <c r="HX177" s="2">
        <v>6916216.1299999999</v>
      </c>
      <c r="HY177" s="2">
        <v>3401285</v>
      </c>
      <c r="HZ177" s="2">
        <v>3629007.15</v>
      </c>
      <c r="IA177" s="2">
        <v>2206336</v>
      </c>
      <c r="IB177" s="2">
        <v>1471358</v>
      </c>
      <c r="IC177" s="2">
        <v>3412813.8</v>
      </c>
      <c r="ID177" s="2">
        <v>721370</v>
      </c>
      <c r="IE177" s="2">
        <v>3714386.92</v>
      </c>
      <c r="IF177" s="2">
        <v>1530756.4</v>
      </c>
      <c r="IG177" s="2">
        <v>1580357.8</v>
      </c>
      <c r="IH177" s="2">
        <v>40237878.340000004</v>
      </c>
      <c r="II177" s="2">
        <v>11457149.42</v>
      </c>
      <c r="IJ177" s="2">
        <v>6321122.3700000001</v>
      </c>
      <c r="IK177" s="2">
        <v>7975860.5999999996</v>
      </c>
      <c r="IL177" s="2">
        <v>9479250.4299999997</v>
      </c>
      <c r="IM177" s="2">
        <v>3146680.42</v>
      </c>
      <c r="IN177" s="2">
        <v>2307582.6</v>
      </c>
      <c r="IO177" s="2">
        <v>2121387</v>
      </c>
      <c r="IP177" s="2">
        <v>2254429.1</v>
      </c>
      <c r="IQ177" s="2">
        <v>2735467.7</v>
      </c>
      <c r="IR177" s="2">
        <v>2543526.6</v>
      </c>
      <c r="IS177" s="2">
        <v>53684713.299999997</v>
      </c>
      <c r="IT177" s="2">
        <v>13359351.720000001</v>
      </c>
      <c r="IU177" s="2">
        <v>7250322.79</v>
      </c>
      <c r="IV177" s="2">
        <v>3562596.03</v>
      </c>
      <c r="IW177" s="2">
        <v>2873901</v>
      </c>
      <c r="IX177" s="2">
        <v>946206.17</v>
      </c>
      <c r="IY177" s="2">
        <v>2830072.56</v>
      </c>
      <c r="IZ177" s="2">
        <v>767116.76</v>
      </c>
      <c r="JA177" s="2">
        <v>727197</v>
      </c>
      <c r="JB177" s="2">
        <v>3952906.6</v>
      </c>
      <c r="JC177" s="2">
        <v>3542171.01</v>
      </c>
      <c r="JD177" s="2">
        <v>1637104.35</v>
      </c>
      <c r="JE177" s="2">
        <v>15580741.420000002</v>
      </c>
      <c r="JF177" s="2">
        <v>4932898.04</v>
      </c>
      <c r="JG177" s="2">
        <v>1268812.5</v>
      </c>
      <c r="JH177" s="2">
        <v>1615844</v>
      </c>
      <c r="JI177" s="2">
        <v>1401792.04</v>
      </c>
      <c r="JJ177" s="2">
        <v>985610.8</v>
      </c>
      <c r="JK177" s="2">
        <v>14570707.74</v>
      </c>
      <c r="JL177" s="2">
        <v>1314892.45</v>
      </c>
      <c r="JM177" s="2">
        <v>1361257.15</v>
      </c>
      <c r="JN177" s="2">
        <v>2158152.44</v>
      </c>
      <c r="JO177" s="2">
        <v>2012975.92</v>
      </c>
      <c r="JP177" s="2">
        <v>3838221.4</v>
      </c>
      <c r="JQ177" s="2">
        <v>1127066.6000000001</v>
      </c>
      <c r="JR177" s="2">
        <v>48149299.490000002</v>
      </c>
      <c r="JS177" s="2">
        <v>18442903.379999999</v>
      </c>
      <c r="JT177" s="2">
        <v>2938036.25</v>
      </c>
      <c r="JU177" s="2">
        <v>1624968.4</v>
      </c>
      <c r="JV177" s="2">
        <v>5289449.0199999996</v>
      </c>
      <c r="JW177" s="2">
        <v>1429931.2</v>
      </c>
      <c r="JX177" s="2">
        <v>9348652.0800000001</v>
      </c>
      <c r="JY177" s="2">
        <v>5688988.2599999998</v>
      </c>
      <c r="JZ177" s="2">
        <v>2173250.35</v>
      </c>
      <c r="KA177" s="2">
        <v>3983304.3</v>
      </c>
      <c r="KB177" s="2">
        <v>2791488.95</v>
      </c>
      <c r="KC177" s="2">
        <v>2584860.9500000002</v>
      </c>
      <c r="KD177" s="2">
        <v>2019411</v>
      </c>
      <c r="KE177" s="2">
        <v>190070</v>
      </c>
      <c r="KF177" s="2">
        <v>2671814.5499999998</v>
      </c>
      <c r="KG177" s="2">
        <v>64995965</v>
      </c>
      <c r="KH177" s="2">
        <v>5665274.0899999999</v>
      </c>
      <c r="KI177" s="2">
        <v>4110436.45</v>
      </c>
      <c r="KJ177" s="2">
        <v>2551203.6800000002</v>
      </c>
      <c r="KK177" s="2">
        <v>3059598.05</v>
      </c>
      <c r="KL177" s="2">
        <v>2328156.7400000002</v>
      </c>
      <c r="KM177" s="2">
        <v>10304533.93</v>
      </c>
      <c r="KN177" s="2">
        <v>2268332.08</v>
      </c>
      <c r="KO177" s="2">
        <v>1305909.27</v>
      </c>
      <c r="KP177" s="2">
        <v>19052582.02</v>
      </c>
      <c r="KQ177" s="2">
        <v>2966590.6</v>
      </c>
      <c r="KR177" s="2">
        <v>4298352.51</v>
      </c>
      <c r="KS177" s="2">
        <v>6456093.8200000003</v>
      </c>
      <c r="KT177" s="2">
        <v>2606139.4500000002</v>
      </c>
      <c r="KU177" s="2">
        <v>3960379.08</v>
      </c>
      <c r="KV177" s="2">
        <v>30375039.390000001</v>
      </c>
      <c r="KW177" s="2">
        <v>4334092.4000000004</v>
      </c>
      <c r="KX177" s="2">
        <v>27137726.640000001</v>
      </c>
      <c r="KY177" s="2">
        <v>4294402.16</v>
      </c>
      <c r="KZ177" s="2">
        <v>1384856.81</v>
      </c>
      <c r="LA177" s="2">
        <v>8897699.7599999998</v>
      </c>
      <c r="LB177" s="2">
        <v>5150287.95</v>
      </c>
      <c r="LC177" s="2">
        <v>3091070.45</v>
      </c>
      <c r="LD177" s="2">
        <v>3874857.04</v>
      </c>
      <c r="LE177" s="2">
        <v>2713004.26</v>
      </c>
      <c r="LF177" s="2">
        <v>80659692.75</v>
      </c>
      <c r="LG177" s="2">
        <v>10722542.6</v>
      </c>
      <c r="LH177" s="2">
        <v>9125588.4900000002</v>
      </c>
      <c r="LI177" s="2">
        <v>5452276.5999999996</v>
      </c>
      <c r="LJ177" s="2">
        <v>2221596.9700000002</v>
      </c>
      <c r="LK177" s="2">
        <v>2605490.12</v>
      </c>
      <c r="LL177" s="2">
        <v>1973184.8</v>
      </c>
      <c r="LM177" s="2">
        <v>3551422.78</v>
      </c>
      <c r="LN177" s="2">
        <v>2078950.3</v>
      </c>
      <c r="LO177" s="2">
        <v>6992943.9500000002</v>
      </c>
      <c r="LP177" s="2">
        <v>1791647.55</v>
      </c>
      <c r="LQ177" s="2">
        <v>23888800.379999999</v>
      </c>
      <c r="LR177" s="2">
        <v>2342442.36</v>
      </c>
      <c r="LS177" s="2">
        <v>1642190.85</v>
      </c>
      <c r="LT177" s="2">
        <v>185663541.59999999</v>
      </c>
      <c r="LU177" s="2">
        <v>21477659.300000001</v>
      </c>
      <c r="LV177" s="2">
        <v>28321952.399999999</v>
      </c>
      <c r="LW177" s="2">
        <v>12469201.439999999</v>
      </c>
      <c r="LX177" s="2">
        <v>6399627.9100000001</v>
      </c>
      <c r="LY177" s="2">
        <v>3241812.5</v>
      </c>
      <c r="LZ177" s="2">
        <v>3236836.84</v>
      </c>
      <c r="MA177" s="2">
        <v>4006677.99</v>
      </c>
      <c r="MB177" s="2">
        <v>4538430.75</v>
      </c>
      <c r="MC177" s="2">
        <v>3629556.38</v>
      </c>
      <c r="MD177" s="2">
        <v>7935207.0099999998</v>
      </c>
      <c r="ME177" s="2">
        <v>2042375.85</v>
      </c>
      <c r="MF177" s="2">
        <v>114807169.78</v>
      </c>
      <c r="MG177" s="2">
        <v>5916819.4700000007</v>
      </c>
      <c r="MH177" s="2">
        <v>1326767.57</v>
      </c>
      <c r="MI177" s="2">
        <v>4926165</v>
      </c>
      <c r="MJ177" s="2">
        <v>2279632.25</v>
      </c>
      <c r="MK177" s="2">
        <v>4598641</v>
      </c>
      <c r="ML177" s="2">
        <v>3567404.5</v>
      </c>
      <c r="MM177" s="2">
        <v>2392215</v>
      </c>
      <c r="MN177" s="2">
        <v>5494584.5300000003</v>
      </c>
      <c r="MO177" s="2">
        <v>2267776.15</v>
      </c>
      <c r="MP177" s="2">
        <v>2944998.05</v>
      </c>
      <c r="MQ177" s="2">
        <v>3697883</v>
      </c>
      <c r="MR177" s="2">
        <v>50016869.789999999</v>
      </c>
      <c r="MS177" s="2">
        <v>2813047.5</v>
      </c>
      <c r="MT177" s="2">
        <v>2746429.8</v>
      </c>
      <c r="MU177" s="2">
        <v>4194153.2</v>
      </c>
      <c r="MV177" s="2">
        <v>4759861.2</v>
      </c>
      <c r="MW177" s="2">
        <v>2750005.1</v>
      </c>
      <c r="MX177" s="2">
        <v>6608893</v>
      </c>
      <c r="MY177" s="2">
        <v>4213867</v>
      </c>
      <c r="MZ177" s="2">
        <v>3448768.08</v>
      </c>
      <c r="NA177" s="2">
        <v>1265970.2</v>
      </c>
      <c r="NB177" s="2">
        <v>1004919.5</v>
      </c>
      <c r="NC177" s="2">
        <v>120267211.2</v>
      </c>
      <c r="ND177" s="2">
        <v>15618483.109999999</v>
      </c>
      <c r="NE177" s="2">
        <v>3418780.5</v>
      </c>
      <c r="NF177" s="2">
        <v>22407098.859999999</v>
      </c>
      <c r="NG177" s="2">
        <v>2404511.0299999998</v>
      </c>
      <c r="NH177" s="2">
        <v>4395115.0999999996</v>
      </c>
      <c r="NI177" s="2">
        <v>16908990.850000001</v>
      </c>
      <c r="NJ177" s="2">
        <v>15882818.119999999</v>
      </c>
      <c r="NK177" s="2">
        <v>436664.5</v>
      </c>
      <c r="NL177" s="2">
        <v>5958104.8300000001</v>
      </c>
      <c r="NM177" s="2">
        <v>3120366.8</v>
      </c>
      <c r="NN177" s="2">
        <v>3891961.19</v>
      </c>
      <c r="NO177" s="2">
        <v>27350262.460000001</v>
      </c>
      <c r="NP177" s="2">
        <v>2994213.91</v>
      </c>
      <c r="NQ177" s="2">
        <v>2857687.41</v>
      </c>
      <c r="NR177" s="2">
        <v>2898633</v>
      </c>
      <c r="NS177" s="2">
        <v>1575173.02</v>
      </c>
      <c r="NT177" s="2">
        <v>324487.5</v>
      </c>
      <c r="NU177" s="2">
        <v>1798821.9</v>
      </c>
      <c r="NV177" s="2">
        <v>39601918.240000002</v>
      </c>
      <c r="NW177" s="2">
        <v>21636181.5</v>
      </c>
      <c r="NX177" s="2">
        <v>3401560.3499999996</v>
      </c>
      <c r="NY177" s="2">
        <v>2320525.1</v>
      </c>
      <c r="NZ177" s="2">
        <v>3314134</v>
      </c>
      <c r="OA177" s="2">
        <v>3954223.11</v>
      </c>
      <c r="OB177" s="2">
        <v>1901872.04</v>
      </c>
      <c r="OC177" s="2">
        <v>63837832.740000002</v>
      </c>
      <c r="OD177" s="2">
        <v>10728684.800000001</v>
      </c>
      <c r="OE177" s="2">
        <v>4630336.92</v>
      </c>
      <c r="OF177" s="2">
        <v>14423729.93</v>
      </c>
      <c r="OG177" s="2">
        <v>2856872.03</v>
      </c>
      <c r="OH177" s="2">
        <v>3885725.56</v>
      </c>
      <c r="OI177" s="2">
        <v>8911994.8800000008</v>
      </c>
      <c r="OJ177" s="2">
        <v>3514337.26</v>
      </c>
      <c r="OK177" s="2">
        <v>8270748.7300000004</v>
      </c>
      <c r="OL177" s="2">
        <v>76557241.769999996</v>
      </c>
      <c r="OM177" s="2">
        <v>13899473.529999999</v>
      </c>
      <c r="ON177" s="2">
        <v>14446315.109999999</v>
      </c>
      <c r="OO177" s="2">
        <v>9052526.1699999999</v>
      </c>
      <c r="OP177" s="2">
        <v>6178108.1299999999</v>
      </c>
      <c r="OQ177" s="2">
        <v>3257817.26</v>
      </c>
      <c r="OR177" s="2">
        <v>24653811.419999998</v>
      </c>
      <c r="OS177" s="2">
        <v>2527581.2999999998</v>
      </c>
      <c r="OT177" s="2">
        <v>1020148.93</v>
      </c>
      <c r="OU177" s="2">
        <v>4120411.88</v>
      </c>
      <c r="OV177" s="2">
        <v>4798112.0600000005</v>
      </c>
      <c r="OW177" s="2">
        <v>12279965</v>
      </c>
      <c r="OX177" s="2">
        <v>3062357.25</v>
      </c>
      <c r="OY177" s="2">
        <v>1676306.68</v>
      </c>
      <c r="OZ177" s="2">
        <v>1417246</v>
      </c>
      <c r="PA177" s="2">
        <v>53013920.159999996</v>
      </c>
      <c r="PB177" s="2">
        <v>2892125.7</v>
      </c>
      <c r="PC177" s="2">
        <v>5767137</v>
      </c>
      <c r="PD177" s="2">
        <v>2166363.92</v>
      </c>
      <c r="PE177" s="2">
        <v>5776697.6100000003</v>
      </c>
      <c r="PF177" s="2">
        <v>11248869.27</v>
      </c>
      <c r="PG177" s="2">
        <v>3067891</v>
      </c>
      <c r="PH177" s="2">
        <v>3862686.7</v>
      </c>
      <c r="PI177" s="2">
        <v>5833305.04</v>
      </c>
      <c r="PJ177" s="2">
        <v>3986031</v>
      </c>
      <c r="PK177" s="2">
        <v>8127252.7800000003</v>
      </c>
      <c r="PL177" s="2">
        <v>7427972.6299999999</v>
      </c>
      <c r="PM177" s="2">
        <v>2824036.03</v>
      </c>
      <c r="PN177" s="2">
        <v>12972012.439999999</v>
      </c>
      <c r="PO177" s="2">
        <v>2670717.9300000002</v>
      </c>
      <c r="PP177" s="2">
        <v>1951194.07</v>
      </c>
      <c r="PQ177" s="2">
        <v>1585823.6</v>
      </c>
      <c r="PR177" s="2">
        <v>1776663</v>
      </c>
      <c r="PS177" s="2">
        <v>141085586.12</v>
      </c>
      <c r="PT177" s="2">
        <v>2387140.17</v>
      </c>
      <c r="PU177" s="2">
        <v>2059183.29</v>
      </c>
      <c r="PV177" s="2">
        <v>10877858.1</v>
      </c>
      <c r="PW177" s="2">
        <v>15297974.789999999</v>
      </c>
      <c r="PX177" s="2">
        <v>3596625.5</v>
      </c>
      <c r="PY177" s="2">
        <v>9342302.9000000004</v>
      </c>
      <c r="PZ177" s="2">
        <v>2233901.36</v>
      </c>
      <c r="QA177" s="2">
        <v>7197846.54</v>
      </c>
      <c r="QB177" s="2">
        <v>2164005.79</v>
      </c>
      <c r="QC177" s="2">
        <v>8303833.1299999999</v>
      </c>
      <c r="QD177" s="2">
        <v>1742149.87</v>
      </c>
      <c r="QE177" s="2">
        <v>4108323.2</v>
      </c>
      <c r="QF177" s="2">
        <v>4814760.41</v>
      </c>
      <c r="QG177" s="2">
        <v>6874988.8499999996</v>
      </c>
      <c r="QH177" s="2">
        <v>5400549.7699999996</v>
      </c>
      <c r="QI177" s="2">
        <v>2690248.6</v>
      </c>
      <c r="QJ177" s="2">
        <v>2444387.2400000002</v>
      </c>
      <c r="QK177" s="2">
        <v>1501555.59</v>
      </c>
      <c r="QL177" s="2">
        <v>6441130.1900000004</v>
      </c>
      <c r="QM177" s="2">
        <v>6383897.1500000004</v>
      </c>
      <c r="QN177" s="2">
        <v>1689752.55</v>
      </c>
      <c r="QO177" s="2">
        <v>1411319.22</v>
      </c>
      <c r="QP177" s="2">
        <v>1621077.63</v>
      </c>
      <c r="QQ177" s="2">
        <v>1430004.6</v>
      </c>
      <c r="QR177" s="2">
        <v>1093387.1299999999</v>
      </c>
      <c r="QS177" s="2">
        <v>60007150.710000001</v>
      </c>
      <c r="QT177" s="2">
        <v>1550575.8</v>
      </c>
      <c r="QU177" s="2">
        <v>8555673.3599999994</v>
      </c>
      <c r="QV177" s="2">
        <v>3858497</v>
      </c>
      <c r="QW177" s="2">
        <v>3894841</v>
      </c>
      <c r="QX177" s="2">
        <v>11068311.4</v>
      </c>
      <c r="QY177" s="2">
        <v>5160644.4000000004</v>
      </c>
      <c r="QZ177" s="2">
        <v>5435052.5</v>
      </c>
      <c r="RA177" s="2">
        <v>10135444.59</v>
      </c>
      <c r="RB177" s="2">
        <v>2221922.15</v>
      </c>
      <c r="RC177" s="2">
        <v>3604215.9</v>
      </c>
      <c r="RD177" s="2">
        <v>1565629.4</v>
      </c>
      <c r="RE177" s="2">
        <v>1342763</v>
      </c>
      <c r="RF177" s="2">
        <v>73905763.379999995</v>
      </c>
      <c r="RG177" s="2">
        <v>12589434.289999999</v>
      </c>
      <c r="RH177" s="2">
        <v>6465888.4800000004</v>
      </c>
      <c r="RI177" s="2">
        <v>6049021</v>
      </c>
      <c r="RJ177" s="2">
        <v>3968952.52</v>
      </c>
      <c r="RK177" s="2">
        <v>5514677.1399999997</v>
      </c>
      <c r="RL177" s="2">
        <v>13717197.939999999</v>
      </c>
      <c r="RM177" s="2">
        <v>4349305.5</v>
      </c>
      <c r="RN177" s="2">
        <v>4911931.2300000004</v>
      </c>
      <c r="RO177" s="2">
        <v>14266084.75</v>
      </c>
      <c r="RP177" s="2">
        <v>12856858.279999999</v>
      </c>
      <c r="RQ177" s="2">
        <v>1738278.6</v>
      </c>
      <c r="RR177" s="2">
        <v>1588890</v>
      </c>
      <c r="RS177" s="2">
        <v>6774451.0199999996</v>
      </c>
      <c r="RT177" s="2">
        <v>4034812</v>
      </c>
      <c r="RU177" s="2">
        <v>2028747</v>
      </c>
      <c r="RV177" s="2">
        <v>4287824.5</v>
      </c>
      <c r="RW177" s="2">
        <v>2096532</v>
      </c>
      <c r="RX177" s="2">
        <v>1210760.8999999999</v>
      </c>
      <c r="RY177" s="2">
        <v>1617041</v>
      </c>
      <c r="RZ177" s="2">
        <v>32344340.27</v>
      </c>
      <c r="SA177" s="2">
        <v>2215986.17</v>
      </c>
      <c r="SB177" s="2">
        <v>3577131.61</v>
      </c>
      <c r="SC177" s="2">
        <v>3399418.4</v>
      </c>
      <c r="SD177" s="2">
        <v>1797969</v>
      </c>
      <c r="SE177" s="2">
        <v>3169192.1500000004</v>
      </c>
      <c r="SF177" s="2">
        <v>4319950.4400000004</v>
      </c>
      <c r="SG177" s="2">
        <v>5578565.5</v>
      </c>
      <c r="SH177" s="2">
        <v>3816774.34</v>
      </c>
      <c r="SI177" s="2">
        <v>4817646.9000000004</v>
      </c>
      <c r="SJ177" s="2">
        <v>8045912.5</v>
      </c>
      <c r="SK177" s="2">
        <v>1818225.6</v>
      </c>
      <c r="SL177" s="2">
        <v>19125627.98</v>
      </c>
      <c r="SM177" s="2">
        <v>3543135.85</v>
      </c>
      <c r="SN177" s="2">
        <v>3967801.8</v>
      </c>
      <c r="SO177" s="2">
        <v>8539299.5800000001</v>
      </c>
      <c r="SP177" s="2">
        <v>3371101.61</v>
      </c>
      <c r="SQ177" s="2">
        <v>2289396.2999999998</v>
      </c>
      <c r="SR177" s="2">
        <v>3119001.5</v>
      </c>
      <c r="SS177" s="2">
        <v>1189930.95</v>
      </c>
      <c r="ST177" s="2">
        <v>35831643.119999997</v>
      </c>
      <c r="SU177" s="2">
        <v>1818150.76</v>
      </c>
      <c r="SV177" s="2">
        <v>5579431.6699999999</v>
      </c>
      <c r="SW177" s="2">
        <v>3100453.8</v>
      </c>
      <c r="SX177" s="2">
        <v>2416368.75</v>
      </c>
      <c r="SY177" s="2">
        <v>1728582</v>
      </c>
      <c r="SZ177" s="2">
        <v>4251954</v>
      </c>
      <c r="TA177" s="2">
        <v>10944250.08</v>
      </c>
      <c r="TB177" s="2">
        <v>2167608</v>
      </c>
      <c r="TC177" s="2">
        <v>2709775.9</v>
      </c>
      <c r="TD177" s="2">
        <v>5833379.0999999996</v>
      </c>
      <c r="TE177" s="2">
        <v>5336848.3600000003</v>
      </c>
      <c r="TF177" s="2">
        <v>2982352.3</v>
      </c>
      <c r="TG177" s="2">
        <v>2131688.7799999998</v>
      </c>
      <c r="TH177" s="2">
        <v>53472100.600000001</v>
      </c>
      <c r="TI177" s="2">
        <v>2719995.2</v>
      </c>
      <c r="TJ177" s="2">
        <v>2058390</v>
      </c>
      <c r="TK177" s="2">
        <v>4699123.58</v>
      </c>
      <c r="TL177" s="2">
        <v>6909397.8799999999</v>
      </c>
      <c r="TM177" s="2">
        <v>3568407.68</v>
      </c>
      <c r="TN177" s="2">
        <v>1104417</v>
      </c>
      <c r="TO177" s="2">
        <v>16316180.51</v>
      </c>
      <c r="TP177" s="2">
        <v>2634466.1</v>
      </c>
      <c r="TQ177" s="2">
        <v>4768853.12</v>
      </c>
      <c r="TR177" s="2">
        <v>6553984.5</v>
      </c>
      <c r="TS177" s="2">
        <v>2636093</v>
      </c>
      <c r="TT177" s="2">
        <v>1977677.73</v>
      </c>
      <c r="TU177" s="2">
        <v>3339684.99</v>
      </c>
      <c r="TV177" s="2">
        <v>2819291.7</v>
      </c>
      <c r="TW177" s="2">
        <v>1892525.15</v>
      </c>
      <c r="TX177" s="2">
        <v>18043521.079999998</v>
      </c>
      <c r="TY177" s="2">
        <v>2049997.9</v>
      </c>
      <c r="TZ177" s="2">
        <v>26122696.969999999</v>
      </c>
      <c r="UA177" s="2">
        <v>6515603.3799999999</v>
      </c>
      <c r="UB177" s="2">
        <v>2216687.25</v>
      </c>
      <c r="UC177" s="2">
        <v>2521402</v>
      </c>
      <c r="UD177" s="2">
        <v>17936527.280000001</v>
      </c>
      <c r="UE177" s="2">
        <v>2220300.75</v>
      </c>
      <c r="UF177" s="2">
        <v>1382615.89</v>
      </c>
      <c r="UG177" s="2">
        <v>2204106.6</v>
      </c>
      <c r="UH177" s="2">
        <v>2567843.7999999998</v>
      </c>
      <c r="UI177" s="2">
        <v>28257907.84</v>
      </c>
      <c r="UJ177" s="2">
        <v>5783016.9100000001</v>
      </c>
      <c r="UK177" s="2">
        <v>4664987.0999999996</v>
      </c>
      <c r="UL177" s="2">
        <v>5982287.5999999996</v>
      </c>
      <c r="UM177" s="2">
        <v>3444448.4</v>
      </c>
      <c r="UN177" s="2">
        <v>3948747.1799999997</v>
      </c>
      <c r="UO177" s="2">
        <v>79893358.299999997</v>
      </c>
      <c r="UP177" s="2">
        <v>4627290</v>
      </c>
      <c r="UQ177" s="2">
        <v>3585441.75</v>
      </c>
      <c r="UR177" s="2">
        <v>21655526.09</v>
      </c>
      <c r="US177" s="2">
        <v>12441.7</v>
      </c>
      <c r="UT177" s="2">
        <v>4153532.58</v>
      </c>
      <c r="UU177" s="2">
        <v>10874138.4</v>
      </c>
      <c r="UV177" s="2">
        <v>2623016</v>
      </c>
      <c r="UW177" s="2">
        <v>4403930.5</v>
      </c>
      <c r="UX177" s="2">
        <v>3423422.5</v>
      </c>
      <c r="UY177" s="2">
        <v>5921347.2999999998</v>
      </c>
      <c r="UZ177" s="2">
        <v>14014471.35</v>
      </c>
      <c r="VA177" s="2">
        <v>4055672.27</v>
      </c>
      <c r="VB177" s="2">
        <v>7522737.1600000001</v>
      </c>
      <c r="VC177" s="2">
        <v>1883309.2</v>
      </c>
      <c r="VD177" s="2">
        <v>2094731.35</v>
      </c>
      <c r="VE177" s="2">
        <v>2807831</v>
      </c>
      <c r="VF177" s="2">
        <v>2423604.98</v>
      </c>
      <c r="VG177" s="2">
        <v>17427612.030000001</v>
      </c>
      <c r="VH177" s="2">
        <v>1365419.51</v>
      </c>
      <c r="VI177" s="2">
        <v>1648356.64</v>
      </c>
      <c r="VJ177" s="2">
        <v>1369003</v>
      </c>
      <c r="VK177" s="2">
        <v>63511001.340000004</v>
      </c>
      <c r="VL177" s="2">
        <v>3514242</v>
      </c>
      <c r="VM177" s="2">
        <v>3831337.55</v>
      </c>
      <c r="VN177" s="2">
        <v>17000187.84</v>
      </c>
      <c r="VO177" s="2">
        <v>12296111.5</v>
      </c>
      <c r="VP177" s="2">
        <v>8510444.4100000001</v>
      </c>
      <c r="VQ177" s="2">
        <v>3528986</v>
      </c>
      <c r="VR177" s="2">
        <v>4318898.3499999996</v>
      </c>
      <c r="VS177" s="2">
        <v>4180514.69</v>
      </c>
      <c r="VT177" s="2">
        <v>17401083.440000001</v>
      </c>
      <c r="VU177" s="2">
        <v>3843000</v>
      </c>
      <c r="VV177" s="2">
        <v>11510033.1</v>
      </c>
      <c r="VW177" s="2">
        <v>4683459.8499999996</v>
      </c>
      <c r="VX177" s="2">
        <v>2897801.04</v>
      </c>
      <c r="VY177" s="2">
        <v>2646416</v>
      </c>
      <c r="VZ177" s="2">
        <v>241375141.69</v>
      </c>
      <c r="WA177" s="2">
        <v>7573669.3200000003</v>
      </c>
      <c r="WB177" s="2">
        <v>4793444.7300000004</v>
      </c>
      <c r="WC177" s="2">
        <v>5450665.29</v>
      </c>
      <c r="WD177" s="2">
        <v>2325581</v>
      </c>
      <c r="WE177" s="2">
        <v>4631651.2</v>
      </c>
      <c r="WF177" s="2">
        <v>9210474.6799999997</v>
      </c>
      <c r="WG177" s="2">
        <v>9900815.75</v>
      </c>
      <c r="WH177" s="2">
        <v>5761438.9199999999</v>
      </c>
      <c r="WI177" s="2">
        <v>8197214.7000000002</v>
      </c>
      <c r="WJ177" s="2">
        <v>2424642.73</v>
      </c>
      <c r="WK177" s="2">
        <v>26554621.100000001</v>
      </c>
      <c r="WL177" s="2">
        <v>6300581</v>
      </c>
      <c r="WM177" s="2">
        <v>8779992.1699999999</v>
      </c>
      <c r="WN177" s="2">
        <v>12740267.83</v>
      </c>
      <c r="WO177" s="2">
        <v>6779471.4100000001</v>
      </c>
      <c r="WP177" s="2">
        <v>4719007.6399999997</v>
      </c>
      <c r="WQ177" s="2">
        <v>7505123.96</v>
      </c>
      <c r="WR177" s="2">
        <v>3265461.4</v>
      </c>
      <c r="WS177" s="2">
        <v>9485759.1300000008</v>
      </c>
      <c r="WT177" s="2">
        <v>24453176.98</v>
      </c>
      <c r="WU177" s="2">
        <v>4514661.32</v>
      </c>
      <c r="WV177" s="2">
        <v>2178070.2000000002</v>
      </c>
      <c r="WW177" s="2">
        <v>2279967.2000000002</v>
      </c>
      <c r="WX177" s="2">
        <v>2363616.77</v>
      </c>
      <c r="WY177" s="2">
        <v>2015805.6</v>
      </c>
      <c r="WZ177" s="2">
        <v>2044817.5</v>
      </c>
      <c r="XA177" s="2">
        <v>1848878.33</v>
      </c>
      <c r="XB177" s="2">
        <v>15814199.49</v>
      </c>
      <c r="XC177" s="2">
        <v>2555670.91</v>
      </c>
      <c r="XD177" s="2">
        <v>2017820.78</v>
      </c>
      <c r="XE177" s="2">
        <v>1178377</v>
      </c>
      <c r="XF177" s="2">
        <v>2286997.1</v>
      </c>
      <c r="XG177" s="2">
        <v>53976344.359999999</v>
      </c>
      <c r="XH177" s="2">
        <v>5519142.4000000004</v>
      </c>
      <c r="XI177" s="2">
        <v>6003811.9900000002</v>
      </c>
      <c r="XJ177" s="2">
        <v>24892698.5</v>
      </c>
      <c r="XK177" s="2">
        <v>5328274.3899999997</v>
      </c>
      <c r="XL177" s="2">
        <v>6210839.0999999996</v>
      </c>
      <c r="XM177" s="2">
        <v>10152045.35</v>
      </c>
      <c r="XN177" s="2">
        <v>3663230</v>
      </c>
      <c r="XO177" s="2">
        <v>3929944.26</v>
      </c>
      <c r="XP177" s="2">
        <v>11664579.6</v>
      </c>
      <c r="XQ177" s="2">
        <v>6783874.4000000004</v>
      </c>
      <c r="XR177" s="2">
        <v>2396430.4</v>
      </c>
      <c r="XS177" s="2">
        <v>2952359.95</v>
      </c>
      <c r="XT177" s="2">
        <v>3590290</v>
      </c>
      <c r="XU177" s="2">
        <v>2301158</v>
      </c>
      <c r="XV177" s="2">
        <v>1921536</v>
      </c>
      <c r="XW177" s="2">
        <v>1929364.3</v>
      </c>
      <c r="XX177" s="2">
        <v>3195955.52</v>
      </c>
      <c r="XY177" s="2">
        <v>2461105</v>
      </c>
      <c r="XZ177" s="2">
        <v>2079300.51</v>
      </c>
      <c r="YA177" s="2">
        <v>3386214</v>
      </c>
      <c r="YB177" s="2">
        <v>2151420</v>
      </c>
      <c r="YC177" s="2">
        <v>2846631.5</v>
      </c>
      <c r="YD177" s="2">
        <v>60093547.899999999</v>
      </c>
      <c r="YE177" s="2">
        <v>4742228.4800000004</v>
      </c>
      <c r="YF177" s="2">
        <v>9930809.2599999998</v>
      </c>
      <c r="YG177" s="2">
        <v>3373559.09</v>
      </c>
      <c r="YH177" s="2">
        <v>23761209.300000001</v>
      </c>
      <c r="YI177" s="2">
        <v>5233651.0999999996</v>
      </c>
      <c r="YJ177" s="2">
        <v>8175237.7999999998</v>
      </c>
      <c r="YK177" s="2">
        <v>2423968.7999999998</v>
      </c>
      <c r="YL177" s="2">
        <v>17377158</v>
      </c>
      <c r="YM177" s="2">
        <v>10203514.949999999</v>
      </c>
      <c r="YN177" s="2">
        <v>5164607.42</v>
      </c>
      <c r="YO177" s="2">
        <v>2550417.27</v>
      </c>
      <c r="YP177" s="2">
        <v>2757956.4</v>
      </c>
      <c r="YQ177" s="2">
        <v>2649860.7000000002</v>
      </c>
      <c r="YR177" s="2">
        <v>2719041.65</v>
      </c>
      <c r="YS177" s="2">
        <v>2206102.5</v>
      </c>
      <c r="YT177" s="2">
        <v>1806335.25</v>
      </c>
      <c r="YU177" s="2">
        <v>21967358.140000001</v>
      </c>
      <c r="YV177" s="2">
        <v>2294853</v>
      </c>
      <c r="YW177" s="2">
        <v>856268</v>
      </c>
      <c r="YX177" s="2">
        <v>2838013.5</v>
      </c>
      <c r="YY177" s="2">
        <v>3473719.22</v>
      </c>
      <c r="YZ177" s="2">
        <v>1088027.79</v>
      </c>
      <c r="ZA177" s="2">
        <v>3142127</v>
      </c>
      <c r="ZB177" s="2">
        <v>16048706.310000001</v>
      </c>
      <c r="ZC177" s="2">
        <v>2009868.25</v>
      </c>
      <c r="ZD177" s="2">
        <v>4025346.22</v>
      </c>
      <c r="ZE177" s="2">
        <v>3505573.26</v>
      </c>
      <c r="ZF177" s="2">
        <v>2030511.5</v>
      </c>
      <c r="ZG177" s="2">
        <v>4029771</v>
      </c>
      <c r="ZH177" s="2">
        <v>1602945</v>
      </c>
      <c r="ZI177" s="2">
        <v>1835745.28</v>
      </c>
      <c r="ZJ177" s="2">
        <v>8749687.4000000004</v>
      </c>
      <c r="ZK177" s="2">
        <v>57299443.030000001</v>
      </c>
      <c r="ZL177" s="2">
        <v>2554170.8199999998</v>
      </c>
      <c r="ZM177" s="2">
        <v>8711397.1899999995</v>
      </c>
      <c r="ZN177" s="2">
        <v>18045203.710000001</v>
      </c>
      <c r="ZO177" s="2">
        <v>13211045.699999999</v>
      </c>
      <c r="ZP177" s="2">
        <v>3241454.2</v>
      </c>
      <c r="ZQ177" s="2">
        <v>5429298.3700000001</v>
      </c>
      <c r="ZR177" s="2">
        <v>7259295.5</v>
      </c>
      <c r="ZS177" s="2">
        <v>5287896.68</v>
      </c>
      <c r="ZT177" s="2">
        <v>12522961.41</v>
      </c>
      <c r="ZU177" s="2">
        <v>1161245.72</v>
      </c>
      <c r="ZV177" s="2">
        <v>2521531.6</v>
      </c>
      <c r="ZW177" s="2">
        <v>3583373</v>
      </c>
      <c r="ZX177" s="2">
        <v>4435751.01</v>
      </c>
      <c r="ZY177" s="2">
        <v>2476785.2000000002</v>
      </c>
      <c r="ZZ177" s="2">
        <v>2760911.71</v>
      </c>
      <c r="AAA177" s="2">
        <v>3158998.21</v>
      </c>
      <c r="AAB177" s="2">
        <v>1552760</v>
      </c>
      <c r="AAC177" s="2">
        <v>3481560.68</v>
      </c>
      <c r="AAD177" s="2">
        <v>2199772.44</v>
      </c>
      <c r="AAE177" s="2">
        <v>1999213.9</v>
      </c>
      <c r="AAF177" s="2">
        <v>1436813.46</v>
      </c>
      <c r="AAG177" s="2">
        <v>22512040.329999998</v>
      </c>
      <c r="AAH177" s="2">
        <v>2351807.2999999998</v>
      </c>
      <c r="AAI177" s="2">
        <v>4697595.3</v>
      </c>
      <c r="AAJ177" s="2">
        <v>2025922.01</v>
      </c>
      <c r="AAK177" s="2">
        <v>1617773</v>
      </c>
      <c r="AAL177" s="2">
        <v>6342333</v>
      </c>
      <c r="AAM177" s="2">
        <v>2799968.21</v>
      </c>
      <c r="AAN177" s="2">
        <v>158742852.77000001</v>
      </c>
      <c r="AAO177" s="2">
        <v>3242268.39</v>
      </c>
      <c r="AAP177" s="2">
        <v>1590354.87</v>
      </c>
      <c r="AAQ177" s="2">
        <v>7565258.3899999997</v>
      </c>
      <c r="AAR177" s="2">
        <v>4787884.0999999996</v>
      </c>
      <c r="AAS177" s="2">
        <v>3269782.1</v>
      </c>
      <c r="AAT177" s="2">
        <v>3741015.86</v>
      </c>
      <c r="AAU177" s="2">
        <v>7127733.7599999998</v>
      </c>
      <c r="AAV177" s="2">
        <v>14091869.310000001</v>
      </c>
      <c r="AAW177" s="2">
        <v>2518055.39</v>
      </c>
      <c r="AAX177" s="2">
        <v>5522199.54</v>
      </c>
      <c r="AAY177" s="2">
        <v>22204256.68</v>
      </c>
      <c r="AAZ177" s="2">
        <v>9910546.3800000008</v>
      </c>
      <c r="ABA177" s="2">
        <v>1465463.95</v>
      </c>
      <c r="ABB177" s="2">
        <v>3239150.35</v>
      </c>
      <c r="ABC177" s="2">
        <v>2247853.14</v>
      </c>
      <c r="ABD177" s="2">
        <v>1485093.54</v>
      </c>
      <c r="ABE177" s="2">
        <v>2058623.57</v>
      </c>
      <c r="ABF177" s="2">
        <v>1956357</v>
      </c>
      <c r="ABG177" s="2">
        <v>24170629.039999999</v>
      </c>
      <c r="ABH177" s="2">
        <v>19015185.949999999</v>
      </c>
      <c r="ABI177" s="2">
        <v>2351577.7400000002</v>
      </c>
      <c r="ABJ177" s="2">
        <v>1631864.69</v>
      </c>
      <c r="ABK177" s="2">
        <v>1758770.43</v>
      </c>
      <c r="ABL177" s="2">
        <v>953065.38</v>
      </c>
      <c r="ABM177" s="2">
        <v>1522023</v>
      </c>
      <c r="ABN177" s="2">
        <v>23333482.199999999</v>
      </c>
      <c r="ABO177" s="2">
        <v>3595200.96</v>
      </c>
      <c r="ABP177" s="2">
        <v>1988738.01</v>
      </c>
      <c r="ABQ177" s="2">
        <v>3475100.96</v>
      </c>
      <c r="ABR177" s="2">
        <v>6700401.5</v>
      </c>
      <c r="ABS177" s="2">
        <v>2362512.2000000002</v>
      </c>
      <c r="ABT177" s="2">
        <v>3864652.05</v>
      </c>
      <c r="ABU177" s="2">
        <v>4589007.2699999996</v>
      </c>
      <c r="ABV177" s="2">
        <v>1066207.05</v>
      </c>
      <c r="ABW177" s="2">
        <v>44970149.659999996</v>
      </c>
      <c r="ABX177" s="2">
        <v>7149895.7000000002</v>
      </c>
      <c r="ABY177" s="2">
        <v>6283756.8899999997</v>
      </c>
      <c r="ABZ177" s="2">
        <v>2930278.83</v>
      </c>
      <c r="ACA177" s="2">
        <v>1992525.21</v>
      </c>
      <c r="ACB177" s="2">
        <v>9056607.5500000007</v>
      </c>
      <c r="ACC177" s="2">
        <v>2081755.98</v>
      </c>
      <c r="ACD177" s="2">
        <v>2394851.9900000002</v>
      </c>
      <c r="ACE177" s="2">
        <v>1859311.55</v>
      </c>
      <c r="ACF177" s="2">
        <v>5088465</v>
      </c>
      <c r="ACG177" s="2">
        <v>1920053.45</v>
      </c>
      <c r="ACH177" s="2">
        <v>54834491.799999997</v>
      </c>
      <c r="ACI177" s="2">
        <v>3192376.22</v>
      </c>
      <c r="ACJ177" s="2">
        <v>6287591.7800000003</v>
      </c>
      <c r="ACK177" s="2">
        <v>4446142.5</v>
      </c>
      <c r="ACL177" s="2">
        <v>2729923</v>
      </c>
      <c r="ACM177" s="2">
        <v>3951002.3</v>
      </c>
      <c r="ACN177" s="2">
        <v>4375577</v>
      </c>
      <c r="ACO177" s="2">
        <v>23765324.27</v>
      </c>
      <c r="ACP177" s="2">
        <v>14945689.6</v>
      </c>
      <c r="ACQ177" s="2">
        <v>3092908</v>
      </c>
      <c r="ACR177" s="2">
        <v>7813438</v>
      </c>
      <c r="ACS177" s="2">
        <v>5346365.4400000004</v>
      </c>
      <c r="ACT177" s="2">
        <v>3849990.99</v>
      </c>
      <c r="ACU177" s="2">
        <v>19422059.300000001</v>
      </c>
      <c r="ACV177" s="2">
        <v>6390124</v>
      </c>
      <c r="ACW177" s="2">
        <v>4449718.37</v>
      </c>
      <c r="ACX177" s="2">
        <v>4003540.6</v>
      </c>
      <c r="ACY177" s="2">
        <v>3061300.4</v>
      </c>
      <c r="ACZ177" s="2">
        <v>3205517</v>
      </c>
      <c r="ADA177" s="2">
        <v>2022483</v>
      </c>
      <c r="ADB177" s="2">
        <v>1707884.6</v>
      </c>
      <c r="ADC177" s="2">
        <v>1267616.3799999999</v>
      </c>
      <c r="ADD177" s="2">
        <v>2399907.6</v>
      </c>
      <c r="ADE177" s="2">
        <v>12456819.050000001</v>
      </c>
      <c r="ADF177" s="2">
        <v>9418788.4800000004</v>
      </c>
      <c r="ADG177" s="2">
        <v>643795.5</v>
      </c>
      <c r="ADH177" s="2">
        <v>1150031.6599999999</v>
      </c>
      <c r="ADI177" s="2">
        <v>3187934</v>
      </c>
      <c r="ADJ177" s="2">
        <v>356434.06</v>
      </c>
      <c r="ADK177" s="2">
        <v>2210389.81</v>
      </c>
      <c r="ADL177" s="2">
        <v>2093752.4</v>
      </c>
      <c r="ADM177" s="2">
        <v>3659067</v>
      </c>
      <c r="ADN177" s="2">
        <v>104401540.34999999</v>
      </c>
      <c r="ADO177" s="2">
        <v>9457780.9600000009</v>
      </c>
      <c r="ADP177" s="2">
        <v>7693617.4199999999</v>
      </c>
      <c r="ADQ177" s="2">
        <v>18747866.100000001</v>
      </c>
      <c r="ADR177" s="2">
        <v>1253592.8500000001</v>
      </c>
      <c r="ADS177" s="2">
        <v>1876079.5</v>
      </c>
      <c r="ADT177" s="2">
        <v>3711037.19</v>
      </c>
      <c r="ADU177" s="2">
        <v>1291393</v>
      </c>
      <c r="ADV177" s="2">
        <v>82132317.180000007</v>
      </c>
      <c r="ADW177" s="2">
        <v>12762501.73</v>
      </c>
      <c r="ADX177" s="2">
        <v>9229416.1199999992</v>
      </c>
      <c r="ADY177" s="2">
        <v>2718125.43</v>
      </c>
      <c r="ADZ177" s="2">
        <v>4348400.8899999997</v>
      </c>
      <c r="AEA177" s="2">
        <v>6599909.8099999996</v>
      </c>
      <c r="AEB177" s="2">
        <v>4112439.7</v>
      </c>
      <c r="AEC177" s="2">
        <v>3156294.89</v>
      </c>
      <c r="AED177" s="2">
        <v>1893156.47</v>
      </c>
      <c r="AEE177" s="2">
        <v>2009044</v>
      </c>
      <c r="AEF177" s="2">
        <v>2957929.2</v>
      </c>
      <c r="AEG177" s="2">
        <v>7370107.0800000001</v>
      </c>
      <c r="AEH177" s="2">
        <v>2389701.65</v>
      </c>
      <c r="AEI177" s="2">
        <v>4271504.54</v>
      </c>
      <c r="AEJ177" s="2">
        <v>4477486.13</v>
      </c>
      <c r="AEK177" s="2">
        <v>3487525.14</v>
      </c>
      <c r="AEL177" s="2">
        <v>1820601.05</v>
      </c>
      <c r="AEM177" s="2">
        <v>9294875</v>
      </c>
      <c r="AEN177" s="2">
        <v>1862167.83</v>
      </c>
      <c r="AEO177" s="2">
        <v>8053975.1200000001</v>
      </c>
      <c r="AEP177" s="2">
        <v>53789597.560000002</v>
      </c>
      <c r="AEQ177" s="2">
        <v>11072160.48</v>
      </c>
      <c r="AER177" s="2">
        <v>5639659.2300000004</v>
      </c>
      <c r="AES177" s="2">
        <v>4624125.6500000004</v>
      </c>
      <c r="AET177" s="2">
        <v>3900880.25</v>
      </c>
      <c r="AEU177" s="2">
        <v>12499835.99</v>
      </c>
      <c r="AEV177" s="2">
        <v>3464347.76</v>
      </c>
      <c r="AEW177" s="2">
        <v>5094004.2</v>
      </c>
      <c r="AEX177" s="2">
        <v>2853320.95</v>
      </c>
      <c r="AEY177" s="2">
        <v>2764144.7</v>
      </c>
      <c r="AEZ177" s="2">
        <v>30742792.02</v>
      </c>
      <c r="AFA177" s="2">
        <v>16154459.33</v>
      </c>
      <c r="AFB177" s="2">
        <v>11373894</v>
      </c>
      <c r="AFC177" s="2">
        <v>5121690.55</v>
      </c>
      <c r="AFD177" s="2">
        <v>13315450.25</v>
      </c>
      <c r="AFE177" s="2">
        <v>8573055.8000000007</v>
      </c>
      <c r="AFF177" s="2">
        <v>3952258</v>
      </c>
      <c r="AFG177" s="2">
        <v>6683682.9500000002</v>
      </c>
      <c r="AFH177" s="2">
        <v>1667156</v>
      </c>
      <c r="AFI177" s="2">
        <v>10640671.25</v>
      </c>
      <c r="AFJ177" s="2">
        <v>5619994.5</v>
      </c>
      <c r="AFK177" s="2">
        <v>4686495.5</v>
      </c>
      <c r="AFL177" s="2">
        <v>4790092.01</v>
      </c>
      <c r="AFM177" s="2">
        <v>52938201.409999996</v>
      </c>
      <c r="AFN177" s="2">
        <v>7410785.2999999998</v>
      </c>
      <c r="AFO177" s="2">
        <v>7003165.1699999999</v>
      </c>
      <c r="AFP177" s="2">
        <v>3096943</v>
      </c>
      <c r="AFQ177" s="2">
        <v>5375076.3399999999</v>
      </c>
      <c r="AFR177" s="2">
        <v>3155485.99</v>
      </c>
      <c r="AFS177" s="2">
        <v>2634490</v>
      </c>
      <c r="AFT177" s="2">
        <v>5523993.96</v>
      </c>
      <c r="AFU177" s="2">
        <v>6846490.5599999996</v>
      </c>
      <c r="AFV177" s="2">
        <v>2213511.5</v>
      </c>
      <c r="AFW177" s="2">
        <v>7147446.6600000001</v>
      </c>
      <c r="AFX177" s="2">
        <v>2609797.5</v>
      </c>
      <c r="AFY177" s="2">
        <v>32412154.84</v>
      </c>
      <c r="AFZ177" s="2">
        <v>1789787.18</v>
      </c>
      <c r="AGA177" s="2">
        <v>3052574.59</v>
      </c>
      <c r="AGB177" s="2">
        <v>2547307.84</v>
      </c>
      <c r="AGC177" s="2">
        <v>6061129.1500000004</v>
      </c>
      <c r="AGD177" s="2">
        <v>2691058.77</v>
      </c>
      <c r="AGE177" s="2">
        <v>1510706.37</v>
      </c>
      <c r="AGF177" s="2">
        <v>2476340.2000000002</v>
      </c>
      <c r="AGG177" s="2">
        <v>1577264.6</v>
      </c>
      <c r="AGH177" s="2">
        <v>2201268.85</v>
      </c>
      <c r="AGI177" s="2">
        <v>2334639.39</v>
      </c>
      <c r="AGJ177" s="2">
        <v>40671211.240000002</v>
      </c>
      <c r="AGK177" s="2">
        <v>6038209.5499999998</v>
      </c>
      <c r="AGL177" s="2">
        <v>4476773.6100000003</v>
      </c>
      <c r="AGM177" s="2">
        <v>1363746.2</v>
      </c>
      <c r="AGN177" s="2">
        <v>10696501.640000001</v>
      </c>
      <c r="AGO177" s="2">
        <v>3794218.05</v>
      </c>
      <c r="AGP177" s="2">
        <v>1969259.67</v>
      </c>
      <c r="AGQ177" s="2">
        <v>2388211.6</v>
      </c>
      <c r="AGR177" s="2">
        <v>110036562.14</v>
      </c>
      <c r="AGS177" s="2">
        <v>46879146.979999997</v>
      </c>
      <c r="AGT177" s="2">
        <v>2406805.2799999998</v>
      </c>
      <c r="AGU177" s="2">
        <v>5967980.75</v>
      </c>
      <c r="AGV177" s="2">
        <v>10514517.029999999</v>
      </c>
      <c r="AGW177" s="2">
        <v>4860773.5</v>
      </c>
      <c r="AGX177" s="2">
        <v>3009691.5</v>
      </c>
      <c r="AGY177" s="2">
        <v>4397223.4000000004</v>
      </c>
      <c r="AGZ177" s="2">
        <v>2149498.5</v>
      </c>
      <c r="AHA177" s="2">
        <v>4610806.41</v>
      </c>
      <c r="AHB177" s="2">
        <v>4298456.5</v>
      </c>
      <c r="AHC177" s="2">
        <v>2348607.6</v>
      </c>
      <c r="AHD177" s="2">
        <v>2322241.2999999998</v>
      </c>
      <c r="AHE177" s="2">
        <v>2132233.5</v>
      </c>
      <c r="AHF177" s="2">
        <v>1603221.2</v>
      </c>
      <c r="AHG177" s="2">
        <v>2233232.7000000002</v>
      </c>
      <c r="AHH177" s="2">
        <v>2038478.5</v>
      </c>
      <c r="AHI177" s="2">
        <v>15178842.01</v>
      </c>
      <c r="AHJ177" s="2">
        <v>3365277.3</v>
      </c>
      <c r="AHK177" s="2">
        <v>3459897.15</v>
      </c>
      <c r="AHL177" s="2">
        <v>4019124.52</v>
      </c>
      <c r="AHM177" s="2">
        <v>9025014.3499999996</v>
      </c>
      <c r="AHN177" s="2">
        <v>2905456.95</v>
      </c>
      <c r="AHO177" s="2">
        <v>2733640</v>
      </c>
      <c r="AHP177" s="2">
        <v>8136210250.6200047</v>
      </c>
    </row>
    <row r="178" spans="1:900">
      <c r="A178" s="1" t="s">
        <v>2172</v>
      </c>
      <c r="B178" s="1" t="s">
        <v>2265</v>
      </c>
      <c r="C178" s="1" t="s">
        <v>2266</v>
      </c>
      <c r="D178" s="2">
        <v>17586377.390000001</v>
      </c>
      <c r="E178" s="2">
        <v>1511686.75</v>
      </c>
      <c r="F178" s="2">
        <v>3709813.55</v>
      </c>
      <c r="G178" s="2">
        <v>549500</v>
      </c>
      <c r="H178" s="2">
        <v>3011421</v>
      </c>
      <c r="I178" s="2">
        <v>1033642.5</v>
      </c>
      <c r="J178" s="2">
        <v>1553060.5</v>
      </c>
      <c r="K178" s="2">
        <v>1185422</v>
      </c>
      <c r="L178" s="2">
        <v>1088238.5</v>
      </c>
      <c r="M178" s="2">
        <v>1103906</v>
      </c>
      <c r="N178" s="2">
        <v>546525</v>
      </c>
      <c r="O178" s="2">
        <v>543366.5</v>
      </c>
      <c r="P178" s="2">
        <v>676127.5</v>
      </c>
      <c r="Q178" s="2">
        <v>405807</v>
      </c>
      <c r="R178" s="2">
        <v>415647.5</v>
      </c>
      <c r="S178" s="2">
        <v>1596425.06</v>
      </c>
      <c r="T178" s="2">
        <v>763502</v>
      </c>
      <c r="U178" s="2">
        <v>18300</v>
      </c>
      <c r="V178" s="2">
        <v>11103935.5</v>
      </c>
      <c r="W178" s="2">
        <v>3243283.62</v>
      </c>
      <c r="X178" s="2">
        <v>729508.49</v>
      </c>
      <c r="Y178" s="2"/>
      <c r="Z178" s="2"/>
      <c r="AA178" s="2"/>
      <c r="AB178" s="2"/>
      <c r="AC178" s="2">
        <v>499463.09</v>
      </c>
      <c r="AD178" s="2">
        <v>1027.2</v>
      </c>
      <c r="AE178" s="2"/>
      <c r="AF178" s="2">
        <v>2743859.15</v>
      </c>
      <c r="AG178" s="2"/>
      <c r="AH178" s="2">
        <v>3610172</v>
      </c>
      <c r="AI178" s="2">
        <v>2930</v>
      </c>
      <c r="AJ178" s="2">
        <v>196325.26</v>
      </c>
      <c r="AK178" s="2">
        <v>218232</v>
      </c>
      <c r="AL178" s="2">
        <v>629046</v>
      </c>
      <c r="AM178" s="2"/>
      <c r="AN178" s="2">
        <v>339813</v>
      </c>
      <c r="AO178" s="2">
        <v>558232.25</v>
      </c>
      <c r="AP178" s="2">
        <v>79477.5</v>
      </c>
      <c r="AQ178" s="2">
        <v>9795</v>
      </c>
      <c r="AR178" s="2"/>
      <c r="AS178" s="2">
        <v>133553</v>
      </c>
      <c r="AT178" s="2">
        <v>13519420.800000001</v>
      </c>
      <c r="AU178" s="2">
        <v>352745</v>
      </c>
      <c r="AV178" s="2">
        <v>313853</v>
      </c>
      <c r="AW178" s="2">
        <v>601861.85</v>
      </c>
      <c r="AX178" s="2">
        <v>1068359</v>
      </c>
      <c r="AY178" s="2">
        <v>988594.5</v>
      </c>
      <c r="AZ178" s="2">
        <v>461080</v>
      </c>
      <c r="BA178" s="2">
        <v>627533</v>
      </c>
      <c r="BB178" s="2">
        <v>200165</v>
      </c>
      <c r="BC178" s="2">
        <v>355678.25</v>
      </c>
      <c r="BD178" s="2">
        <v>288886.90999999997</v>
      </c>
      <c r="BE178" s="2">
        <v>213929</v>
      </c>
      <c r="BF178" s="2">
        <v>2501989.25</v>
      </c>
      <c r="BG178" s="2">
        <v>211019</v>
      </c>
      <c r="BH178" s="2">
        <v>37630</v>
      </c>
      <c r="BI178" s="2"/>
      <c r="BJ178" s="2">
        <v>3971548.8</v>
      </c>
      <c r="BK178" s="2">
        <v>761573.57</v>
      </c>
      <c r="BL178" s="2">
        <v>184298</v>
      </c>
      <c r="BM178" s="2">
        <v>719631.71</v>
      </c>
      <c r="BN178" s="2">
        <v>651139.93999999994</v>
      </c>
      <c r="BO178" s="2">
        <v>416485</v>
      </c>
      <c r="BP178" s="2"/>
      <c r="BQ178" s="2"/>
      <c r="BR178" s="2">
        <v>13267015.66</v>
      </c>
      <c r="BS178" s="2"/>
      <c r="BT178" s="2">
        <v>599227</v>
      </c>
      <c r="BU178" s="2"/>
      <c r="BV178" s="2">
        <v>324366.44</v>
      </c>
      <c r="BW178" s="2"/>
      <c r="BX178" s="2">
        <v>296007</v>
      </c>
      <c r="BY178" s="2">
        <v>663002.5</v>
      </c>
      <c r="BZ178" s="2">
        <v>1969456.5</v>
      </c>
      <c r="CA178" s="2">
        <v>539881.25</v>
      </c>
      <c r="CB178" s="2">
        <v>1016965</v>
      </c>
      <c r="CC178" s="2">
        <v>1469334.9</v>
      </c>
      <c r="CD178" s="2">
        <v>35719.199999999997</v>
      </c>
      <c r="CE178" s="2">
        <v>770</v>
      </c>
      <c r="CF178" s="2">
        <v>599642.80000000005</v>
      </c>
      <c r="CG178" s="2">
        <v>15892029.66</v>
      </c>
      <c r="CH178" s="2"/>
      <c r="CI178" s="2">
        <v>3448210.2</v>
      </c>
      <c r="CJ178" s="2"/>
      <c r="CK178" s="2">
        <v>879352</v>
      </c>
      <c r="CL178" s="2">
        <v>60480</v>
      </c>
      <c r="CM178" s="2"/>
      <c r="CN178" s="2">
        <v>55707.199999999997</v>
      </c>
      <c r="CO178" s="2">
        <v>113985</v>
      </c>
      <c r="CP178" s="2"/>
      <c r="CQ178" s="2"/>
      <c r="CR178" s="2">
        <v>485</v>
      </c>
      <c r="CS178" s="2">
        <v>1240</v>
      </c>
      <c r="CT178" s="2">
        <v>6028711.7000000002</v>
      </c>
      <c r="CU178" s="2"/>
      <c r="CV178" s="2"/>
      <c r="CW178" s="2">
        <v>6774</v>
      </c>
      <c r="CX178" s="2">
        <v>63249</v>
      </c>
      <c r="CY178" s="2">
        <v>1754</v>
      </c>
      <c r="CZ178" s="2">
        <v>209610</v>
      </c>
      <c r="DA178" s="2">
        <v>36890</v>
      </c>
      <c r="DB178" s="2">
        <v>5152000.9400000004</v>
      </c>
      <c r="DC178" s="2">
        <v>6667619.8799999999</v>
      </c>
      <c r="DD178" s="2">
        <v>50190</v>
      </c>
      <c r="DE178" s="2">
        <v>378765</v>
      </c>
      <c r="DF178" s="2">
        <v>1887120</v>
      </c>
      <c r="DG178" s="2">
        <v>2127128</v>
      </c>
      <c r="DH178" s="2">
        <v>1939007</v>
      </c>
      <c r="DI178" s="2">
        <v>2955262.7</v>
      </c>
      <c r="DJ178" s="2">
        <v>2738</v>
      </c>
      <c r="DK178" s="2">
        <v>15569180.5</v>
      </c>
      <c r="DL178" s="2">
        <v>534899</v>
      </c>
      <c r="DM178" s="2">
        <v>926520</v>
      </c>
      <c r="DN178" s="2">
        <v>633215</v>
      </c>
      <c r="DO178" s="2">
        <v>1108603</v>
      </c>
      <c r="DP178" s="2">
        <v>787360.39</v>
      </c>
      <c r="DQ178" s="2">
        <v>483513</v>
      </c>
      <c r="DR178" s="2">
        <v>438687</v>
      </c>
      <c r="DS178" s="2">
        <v>1142331.5</v>
      </c>
      <c r="DT178" s="2">
        <v>11547857.1</v>
      </c>
      <c r="DU178" s="2">
        <v>770793.36</v>
      </c>
      <c r="DV178" s="2">
        <v>5594428.79</v>
      </c>
      <c r="DW178" s="2">
        <v>2288501.61</v>
      </c>
      <c r="DX178" s="2"/>
      <c r="DY178" s="2">
        <v>2438338</v>
      </c>
      <c r="DZ178" s="2">
        <v>1195159.5</v>
      </c>
      <c r="EA178" s="2">
        <v>180419</v>
      </c>
      <c r="EB178" s="2">
        <v>15000</v>
      </c>
      <c r="EC178" s="2"/>
      <c r="ED178" s="2">
        <v>1734880.03</v>
      </c>
      <c r="EE178" s="2">
        <v>4153610.19</v>
      </c>
      <c r="EF178" s="2">
        <v>2852372.2</v>
      </c>
      <c r="EG178" s="2">
        <v>165718</v>
      </c>
      <c r="EH178" s="2">
        <v>19242</v>
      </c>
      <c r="EI178" s="2">
        <v>15354</v>
      </c>
      <c r="EJ178" s="2">
        <v>744774</v>
      </c>
      <c r="EK178" s="2">
        <v>2407885.5</v>
      </c>
      <c r="EL178" s="2"/>
      <c r="EM178" s="2">
        <v>291407.5</v>
      </c>
      <c r="EN178" s="2">
        <v>13082247.949999999</v>
      </c>
      <c r="EO178" s="2"/>
      <c r="EP178" s="2">
        <v>360484</v>
      </c>
      <c r="EQ178" s="2">
        <v>441410.24</v>
      </c>
      <c r="ER178" s="2">
        <v>0</v>
      </c>
      <c r="ES178" s="2"/>
      <c r="ET178" s="2">
        <v>649497</v>
      </c>
      <c r="EU178" s="2">
        <v>569127.5</v>
      </c>
      <c r="EV178" s="2">
        <v>524248.67</v>
      </c>
      <c r="EW178" s="2">
        <v>560849.35</v>
      </c>
      <c r="EX178" s="2"/>
      <c r="EY178" s="2">
        <v>419709.51</v>
      </c>
      <c r="EZ178" s="2"/>
      <c r="FA178" s="2">
        <v>1905263.61</v>
      </c>
      <c r="FB178" s="2">
        <v>1182530</v>
      </c>
      <c r="FC178" s="2">
        <v>733361</v>
      </c>
      <c r="FD178" s="2">
        <v>629685</v>
      </c>
      <c r="FE178" s="2">
        <v>615557</v>
      </c>
      <c r="FF178" s="2">
        <v>239659</v>
      </c>
      <c r="FG178" s="2">
        <v>501010</v>
      </c>
      <c r="FH178" s="2"/>
      <c r="FI178" s="2">
        <v>5118136.34</v>
      </c>
      <c r="FJ178" s="2"/>
      <c r="FK178" s="2">
        <v>321099</v>
      </c>
      <c r="FL178" s="2"/>
      <c r="FM178" s="2">
        <v>688669</v>
      </c>
      <c r="FN178" s="2">
        <v>638453</v>
      </c>
      <c r="FO178" s="2"/>
      <c r="FP178" s="2"/>
      <c r="FQ178" s="2">
        <v>13834931.949999999</v>
      </c>
      <c r="FR178" s="2"/>
      <c r="FS178" s="2">
        <v>1135237.5</v>
      </c>
      <c r="FT178" s="2">
        <v>1166515</v>
      </c>
      <c r="FU178" s="2"/>
      <c r="FV178" s="2">
        <v>53600</v>
      </c>
      <c r="FW178" s="2">
        <v>3184716</v>
      </c>
      <c r="FX178" s="2">
        <v>1195438</v>
      </c>
      <c r="FY178" s="2">
        <v>1138339.25</v>
      </c>
      <c r="FZ178" s="2">
        <v>495511</v>
      </c>
      <c r="GA178" s="2">
        <v>2606103</v>
      </c>
      <c r="GB178" s="2">
        <v>837382</v>
      </c>
      <c r="GC178" s="2">
        <v>13915</v>
      </c>
      <c r="GD178" s="2">
        <v>10220</v>
      </c>
      <c r="GE178" s="2">
        <v>9515135</v>
      </c>
      <c r="GF178" s="2"/>
      <c r="GG178" s="2">
        <v>1825</v>
      </c>
      <c r="GH178" s="2">
        <v>1245781</v>
      </c>
      <c r="GI178" s="2">
        <v>34087</v>
      </c>
      <c r="GJ178" s="2"/>
      <c r="GK178" s="2">
        <v>38280</v>
      </c>
      <c r="GL178" s="2">
        <v>1935171.5</v>
      </c>
      <c r="GM178" s="2"/>
      <c r="GN178" s="2"/>
      <c r="GO178" s="2">
        <v>4172</v>
      </c>
      <c r="GP178" s="2">
        <v>6700</v>
      </c>
      <c r="GQ178" s="2">
        <v>5172676</v>
      </c>
      <c r="GR178" s="2">
        <v>841118.16</v>
      </c>
      <c r="GS178" s="2">
        <v>499854</v>
      </c>
      <c r="GT178" s="2">
        <v>1826884.5</v>
      </c>
      <c r="GU178" s="2">
        <v>17131</v>
      </c>
      <c r="GV178" s="2">
        <v>945710.62</v>
      </c>
      <c r="GW178" s="2">
        <v>1124974</v>
      </c>
      <c r="GX178" s="2">
        <v>517059</v>
      </c>
      <c r="GY178" s="2">
        <v>10136100.060000001</v>
      </c>
      <c r="GZ178" s="2">
        <v>900</v>
      </c>
      <c r="HA178" s="2">
        <v>1160528.1599999999</v>
      </c>
      <c r="HB178" s="2">
        <v>6954</v>
      </c>
      <c r="HC178" s="2">
        <v>16030311.189999999</v>
      </c>
      <c r="HD178" s="2"/>
      <c r="HE178" s="2"/>
      <c r="HF178" s="2">
        <v>857234.08</v>
      </c>
      <c r="HG178" s="2"/>
      <c r="HH178" s="2">
        <v>42901.78</v>
      </c>
      <c r="HI178" s="2">
        <v>720</v>
      </c>
      <c r="HJ178" s="2">
        <v>10693863.470000001</v>
      </c>
      <c r="HK178" s="2">
        <v>685384.77</v>
      </c>
      <c r="HL178" s="2">
        <v>862837.4</v>
      </c>
      <c r="HM178" s="2">
        <v>818871.5</v>
      </c>
      <c r="HN178" s="2">
        <v>380012.75</v>
      </c>
      <c r="HO178" s="2">
        <v>516830</v>
      </c>
      <c r="HP178" s="2">
        <v>651932.1</v>
      </c>
      <c r="HQ178" s="2">
        <v>458266.2</v>
      </c>
      <c r="HR178" s="2">
        <v>14671091.6</v>
      </c>
      <c r="HS178" s="2">
        <v>3059267.4</v>
      </c>
      <c r="HT178" s="2">
        <v>457142</v>
      </c>
      <c r="HU178" s="2">
        <v>421218.8</v>
      </c>
      <c r="HV178" s="2">
        <v>274916.84999999998</v>
      </c>
      <c r="HW178" s="2">
        <v>168138</v>
      </c>
      <c r="HX178" s="2">
        <v>2250651.0499999998</v>
      </c>
      <c r="HY178" s="2">
        <v>299897.3</v>
      </c>
      <c r="HZ178" s="2">
        <v>552134</v>
      </c>
      <c r="IA178" s="2">
        <v>512276.14</v>
      </c>
      <c r="IB178" s="2">
        <v>838294</v>
      </c>
      <c r="IC178" s="2">
        <v>1773024.66</v>
      </c>
      <c r="ID178" s="2">
        <v>74202</v>
      </c>
      <c r="IE178" s="2">
        <v>650233</v>
      </c>
      <c r="IF178" s="2">
        <v>183029.5</v>
      </c>
      <c r="IG178" s="2">
        <v>297797.5</v>
      </c>
      <c r="IH178" s="2">
        <v>14073540</v>
      </c>
      <c r="II178" s="2">
        <v>4329873</v>
      </c>
      <c r="IJ178" s="2">
        <v>946753.09</v>
      </c>
      <c r="IK178" s="2">
        <v>3025214.21</v>
      </c>
      <c r="IL178" s="2">
        <v>1891785.2</v>
      </c>
      <c r="IM178" s="2">
        <v>799162.6</v>
      </c>
      <c r="IN178" s="2">
        <v>590972.5</v>
      </c>
      <c r="IO178" s="2">
        <v>212208</v>
      </c>
      <c r="IP178" s="2">
        <v>280656.5</v>
      </c>
      <c r="IQ178" s="2">
        <v>379918.6</v>
      </c>
      <c r="IR178" s="2">
        <v>414013</v>
      </c>
      <c r="IS178" s="2">
        <v>14851002.689999999</v>
      </c>
      <c r="IT178" s="2">
        <v>6496836.7599999998</v>
      </c>
      <c r="IU178" s="2">
        <v>1272825</v>
      </c>
      <c r="IV178" s="2">
        <v>687530</v>
      </c>
      <c r="IW178" s="2"/>
      <c r="IX178" s="2"/>
      <c r="IY178" s="2">
        <v>351470</v>
      </c>
      <c r="IZ178" s="2">
        <v>75470</v>
      </c>
      <c r="JA178" s="2">
        <v>2000</v>
      </c>
      <c r="JB178" s="2">
        <v>298553</v>
      </c>
      <c r="JC178" s="2">
        <v>756270</v>
      </c>
      <c r="JD178" s="2">
        <v>337028</v>
      </c>
      <c r="JE178" s="2">
        <v>6226657.54</v>
      </c>
      <c r="JF178" s="2">
        <v>2146687.7999999998</v>
      </c>
      <c r="JG178" s="2"/>
      <c r="JH178" s="2">
        <v>47655</v>
      </c>
      <c r="JI178" s="2"/>
      <c r="JJ178" s="2">
        <v>41353.949999999997</v>
      </c>
      <c r="JK178" s="2">
        <v>5451919</v>
      </c>
      <c r="JL178" s="2">
        <v>189237</v>
      </c>
      <c r="JM178" s="2">
        <v>888653</v>
      </c>
      <c r="JN178" s="2">
        <v>1258027</v>
      </c>
      <c r="JO178" s="2">
        <v>556561</v>
      </c>
      <c r="JP178" s="2">
        <v>2183470.7999999998</v>
      </c>
      <c r="JQ178" s="2"/>
      <c r="JR178" s="2">
        <v>15525905.300000001</v>
      </c>
      <c r="JS178" s="2">
        <v>7858727.6699999999</v>
      </c>
      <c r="JT178" s="2">
        <v>21045</v>
      </c>
      <c r="JU178" s="2"/>
      <c r="JV178" s="2">
        <v>1132664.1000000001</v>
      </c>
      <c r="JW178" s="2">
        <v>233150</v>
      </c>
      <c r="JX178" s="2">
        <v>2401603.2599999998</v>
      </c>
      <c r="JY178" s="2">
        <v>128390.8</v>
      </c>
      <c r="JZ178" s="2">
        <v>672630</v>
      </c>
      <c r="KA178" s="2">
        <v>829145</v>
      </c>
      <c r="KB178" s="2">
        <v>681450</v>
      </c>
      <c r="KC178" s="2">
        <v>227720</v>
      </c>
      <c r="KD178" s="2">
        <v>453169</v>
      </c>
      <c r="KE178" s="2">
        <v>6385</v>
      </c>
      <c r="KF178" s="2">
        <v>484911</v>
      </c>
      <c r="KG178" s="2">
        <v>18353497.77</v>
      </c>
      <c r="KH178" s="2">
        <v>1094699.5</v>
      </c>
      <c r="KI178" s="2">
        <v>1232027.75</v>
      </c>
      <c r="KJ178" s="2">
        <v>1131786</v>
      </c>
      <c r="KK178" s="2">
        <v>441302</v>
      </c>
      <c r="KL178" s="2">
        <v>510702</v>
      </c>
      <c r="KM178" s="2">
        <v>2812160</v>
      </c>
      <c r="KN178" s="2">
        <v>580485.96</v>
      </c>
      <c r="KO178" s="2">
        <v>734342.27</v>
      </c>
      <c r="KP178" s="2">
        <v>5885059.1600000001</v>
      </c>
      <c r="KQ178" s="2">
        <v>781241.56</v>
      </c>
      <c r="KR178" s="2">
        <v>1089805.52</v>
      </c>
      <c r="KS178" s="2">
        <v>4342014.4000000004</v>
      </c>
      <c r="KT178" s="2">
        <v>692063.5</v>
      </c>
      <c r="KU178" s="2">
        <v>1089451.5</v>
      </c>
      <c r="KV178" s="2">
        <v>9461927.5</v>
      </c>
      <c r="KW178" s="2">
        <v>4491037.59</v>
      </c>
      <c r="KX178" s="2">
        <v>9890364.2799999993</v>
      </c>
      <c r="KY178" s="2">
        <v>391650</v>
      </c>
      <c r="KZ178" s="2">
        <v>429082</v>
      </c>
      <c r="LA178" s="2">
        <v>1135245.04</v>
      </c>
      <c r="LB178" s="2">
        <v>782412.65</v>
      </c>
      <c r="LC178" s="2">
        <v>292630</v>
      </c>
      <c r="LD178" s="2">
        <v>336206</v>
      </c>
      <c r="LE178" s="2">
        <v>422130</v>
      </c>
      <c r="LF178" s="2">
        <v>27700056.280000001</v>
      </c>
      <c r="LG178" s="2">
        <v>4283907.32</v>
      </c>
      <c r="LH178" s="2">
        <v>5274519.3</v>
      </c>
      <c r="LI178" s="2">
        <v>5573723.0899999999</v>
      </c>
      <c r="LJ178" s="2">
        <v>1202072.7</v>
      </c>
      <c r="LK178" s="2">
        <v>649756.6</v>
      </c>
      <c r="LL178" s="2">
        <v>486368</v>
      </c>
      <c r="LM178" s="2">
        <v>367881.5</v>
      </c>
      <c r="LN178" s="2">
        <v>541598.4</v>
      </c>
      <c r="LO178" s="2">
        <v>1135493</v>
      </c>
      <c r="LP178" s="2">
        <v>20580</v>
      </c>
      <c r="LQ178" s="2">
        <v>5307427.2</v>
      </c>
      <c r="LR178" s="2">
        <v>1101043</v>
      </c>
      <c r="LS178" s="2"/>
      <c r="LT178" s="2">
        <v>15352451.01</v>
      </c>
      <c r="LU178" s="2">
        <v>5140493.7</v>
      </c>
      <c r="LV178" s="2">
        <v>13811854.6</v>
      </c>
      <c r="LW178" s="2">
        <v>3633336.7</v>
      </c>
      <c r="LX178" s="2">
        <v>1962992</v>
      </c>
      <c r="LY178" s="2">
        <v>1801918</v>
      </c>
      <c r="LZ178" s="2">
        <v>1204450</v>
      </c>
      <c r="MA178" s="2">
        <v>1233602.06</v>
      </c>
      <c r="MB178" s="2">
        <v>854935</v>
      </c>
      <c r="MC178" s="2">
        <v>1108390</v>
      </c>
      <c r="MD178" s="2">
        <v>3228061.22</v>
      </c>
      <c r="ME178" s="2">
        <v>1072415</v>
      </c>
      <c r="MF178" s="2">
        <v>27697467.699999999</v>
      </c>
      <c r="MG178" s="2">
        <v>1094601.44</v>
      </c>
      <c r="MH178" s="2"/>
      <c r="MI178" s="2"/>
      <c r="MJ178" s="2"/>
      <c r="MK178" s="2">
        <v>1234646.5</v>
      </c>
      <c r="ML178" s="2">
        <v>674992.75</v>
      </c>
      <c r="MM178" s="2">
        <v>803816.82</v>
      </c>
      <c r="MN178" s="2">
        <v>1173604.27</v>
      </c>
      <c r="MO178" s="2"/>
      <c r="MP178" s="2">
        <v>457020.2</v>
      </c>
      <c r="MQ178" s="2"/>
      <c r="MR178" s="2">
        <v>13066667.08</v>
      </c>
      <c r="MS178" s="2"/>
      <c r="MT178" s="2"/>
      <c r="MU178" s="2">
        <v>1576261</v>
      </c>
      <c r="MV178" s="2">
        <v>1211564.8</v>
      </c>
      <c r="MW178" s="2">
        <v>629372</v>
      </c>
      <c r="MX178" s="2">
        <v>3777479.45</v>
      </c>
      <c r="MY178" s="2">
        <v>2427642</v>
      </c>
      <c r="MZ178" s="2">
        <v>871125</v>
      </c>
      <c r="NA178" s="2"/>
      <c r="NB178" s="2"/>
      <c r="NC178" s="2">
        <v>18751041</v>
      </c>
      <c r="ND178" s="2">
        <v>3017804</v>
      </c>
      <c r="NE178" s="2">
        <v>16000</v>
      </c>
      <c r="NF178" s="2">
        <v>7027569.7999999998</v>
      </c>
      <c r="NG178" s="2">
        <v>527869.5</v>
      </c>
      <c r="NH178" s="2">
        <v>1505731.6</v>
      </c>
      <c r="NI178" s="2">
        <v>4991895.8</v>
      </c>
      <c r="NJ178" s="2"/>
      <c r="NK178" s="2"/>
      <c r="NL178" s="2">
        <v>94935</v>
      </c>
      <c r="NM178" s="2">
        <v>444371</v>
      </c>
      <c r="NN178" s="2">
        <v>303672.18</v>
      </c>
      <c r="NO178" s="2">
        <v>6358691.7000000002</v>
      </c>
      <c r="NP178" s="2">
        <v>454475</v>
      </c>
      <c r="NQ178" s="2">
        <v>303444.33</v>
      </c>
      <c r="NR178" s="2">
        <v>675713</v>
      </c>
      <c r="NS178" s="2">
        <v>238734</v>
      </c>
      <c r="NT178" s="2"/>
      <c r="NU178" s="2">
        <v>239197.5</v>
      </c>
      <c r="NV178" s="2">
        <v>15349093.85</v>
      </c>
      <c r="NW178" s="2">
        <v>2843598</v>
      </c>
      <c r="NX178" s="2">
        <v>716597</v>
      </c>
      <c r="NY178" s="2">
        <v>269633.59999999998</v>
      </c>
      <c r="NZ178" s="2">
        <v>24400</v>
      </c>
      <c r="OA178" s="2">
        <v>502266</v>
      </c>
      <c r="OB178" s="2">
        <v>281473</v>
      </c>
      <c r="OC178" s="2">
        <v>15563611.550000001</v>
      </c>
      <c r="OD178" s="2">
        <v>3244825.96</v>
      </c>
      <c r="OE178" s="2">
        <v>1639291</v>
      </c>
      <c r="OF178" s="2">
        <v>4809936.72</v>
      </c>
      <c r="OG178" s="2">
        <v>443140.84</v>
      </c>
      <c r="OH178" s="2">
        <v>506823.25</v>
      </c>
      <c r="OI178" s="2">
        <v>1710368.74</v>
      </c>
      <c r="OJ178" s="2"/>
      <c r="OK178" s="2">
        <v>15425.9</v>
      </c>
      <c r="OL178" s="2">
        <v>18090756.640000001</v>
      </c>
      <c r="OM178" s="2">
        <v>4987466.9800000004</v>
      </c>
      <c r="ON178" s="2">
        <v>4002231.89</v>
      </c>
      <c r="OO178" s="2">
        <v>1426182</v>
      </c>
      <c r="OP178" s="2">
        <v>1105286.05</v>
      </c>
      <c r="OQ178" s="2"/>
      <c r="OR178" s="2">
        <v>9237964.4600000009</v>
      </c>
      <c r="OS178" s="2">
        <v>605468</v>
      </c>
      <c r="OT178" s="2">
        <v>485800</v>
      </c>
      <c r="OU178" s="2">
        <v>615520</v>
      </c>
      <c r="OV178" s="2">
        <v>833285</v>
      </c>
      <c r="OW178" s="2">
        <v>3709809.17</v>
      </c>
      <c r="OX178" s="2"/>
      <c r="OY178" s="2">
        <v>108472</v>
      </c>
      <c r="OZ178" s="2">
        <v>27990</v>
      </c>
      <c r="PA178" s="2">
        <v>9687690.5</v>
      </c>
      <c r="PB178" s="2">
        <v>507295</v>
      </c>
      <c r="PC178" s="2">
        <v>1711927.5</v>
      </c>
      <c r="PD178" s="2">
        <v>286169</v>
      </c>
      <c r="PE178" s="2">
        <v>1265589</v>
      </c>
      <c r="PF178" s="2">
        <v>2165030</v>
      </c>
      <c r="PG178" s="2">
        <v>712568.08</v>
      </c>
      <c r="PH178" s="2">
        <v>679122</v>
      </c>
      <c r="PI178" s="2">
        <v>829602</v>
      </c>
      <c r="PJ178" s="2">
        <v>758581</v>
      </c>
      <c r="PK178" s="2">
        <v>991091</v>
      </c>
      <c r="PL178" s="2">
        <v>1686554.3</v>
      </c>
      <c r="PM178" s="2">
        <v>431234</v>
      </c>
      <c r="PN178" s="2">
        <v>2644422.11</v>
      </c>
      <c r="PO178" s="2"/>
      <c r="PP178" s="2"/>
      <c r="PQ178" s="2">
        <v>2260</v>
      </c>
      <c r="PR178" s="2">
        <v>369004</v>
      </c>
      <c r="PS178" s="2">
        <v>32484577.41</v>
      </c>
      <c r="PT178" s="2">
        <v>31697.34</v>
      </c>
      <c r="PU178" s="2">
        <v>71092</v>
      </c>
      <c r="PV178" s="2">
        <v>2596156</v>
      </c>
      <c r="PW178" s="2">
        <v>51878</v>
      </c>
      <c r="PX178" s="2">
        <v>1231942.6200000001</v>
      </c>
      <c r="PY178" s="2">
        <v>4713099</v>
      </c>
      <c r="PZ178" s="2"/>
      <c r="QA178" s="2">
        <v>2633386</v>
      </c>
      <c r="QB178" s="2">
        <v>444548</v>
      </c>
      <c r="QC178" s="2">
        <v>1443690</v>
      </c>
      <c r="QD178" s="2">
        <v>755122</v>
      </c>
      <c r="QE178" s="2">
        <v>739985</v>
      </c>
      <c r="QF178" s="2">
        <v>642662</v>
      </c>
      <c r="QG178" s="2">
        <v>1903180</v>
      </c>
      <c r="QH178" s="2">
        <v>135226</v>
      </c>
      <c r="QI178" s="2">
        <v>941547.72</v>
      </c>
      <c r="QJ178" s="2">
        <v>561340</v>
      </c>
      <c r="QK178" s="2">
        <v>637016</v>
      </c>
      <c r="QL178" s="2">
        <v>2168997.4500000002</v>
      </c>
      <c r="QM178" s="2">
        <v>1684492.75</v>
      </c>
      <c r="QN178" s="2">
        <v>444664</v>
      </c>
      <c r="QO178" s="2">
        <v>28995</v>
      </c>
      <c r="QP178" s="2">
        <v>12508</v>
      </c>
      <c r="QQ178" s="2">
        <v>1745</v>
      </c>
      <c r="QR178" s="2">
        <v>9052</v>
      </c>
      <c r="QS178" s="2">
        <v>13577470.83</v>
      </c>
      <c r="QT178" s="2">
        <v>281103</v>
      </c>
      <c r="QU178" s="2">
        <v>2597214</v>
      </c>
      <c r="QV178" s="2">
        <v>1297576</v>
      </c>
      <c r="QW178" s="2">
        <v>1097840</v>
      </c>
      <c r="QX178" s="2">
        <v>1787241.4</v>
      </c>
      <c r="QY178" s="2">
        <v>673756</v>
      </c>
      <c r="QZ178" s="2">
        <v>1310307</v>
      </c>
      <c r="RA178" s="2"/>
      <c r="RB178" s="2">
        <v>536509</v>
      </c>
      <c r="RC178" s="2">
        <v>603579</v>
      </c>
      <c r="RD178" s="2"/>
      <c r="RE178" s="2"/>
      <c r="RF178" s="2">
        <v>9487022.1600000001</v>
      </c>
      <c r="RG178" s="2">
        <v>2114530</v>
      </c>
      <c r="RH178" s="2">
        <v>473439</v>
      </c>
      <c r="RI178" s="2">
        <v>1648820</v>
      </c>
      <c r="RJ178" s="2">
        <v>362720</v>
      </c>
      <c r="RK178" s="2">
        <v>591287</v>
      </c>
      <c r="RL178" s="2">
        <v>2760667.36</v>
      </c>
      <c r="RM178" s="2">
        <v>682714</v>
      </c>
      <c r="RN178" s="2">
        <v>850041</v>
      </c>
      <c r="RO178" s="2">
        <v>1779043</v>
      </c>
      <c r="RP178" s="2">
        <v>2042196</v>
      </c>
      <c r="RQ178" s="2">
        <v>356590</v>
      </c>
      <c r="RR178" s="2">
        <v>457739</v>
      </c>
      <c r="RS178" s="2">
        <v>447206</v>
      </c>
      <c r="RT178" s="2">
        <v>471987.5</v>
      </c>
      <c r="RU178" s="2">
        <v>525821</v>
      </c>
      <c r="RV178" s="2">
        <v>425314</v>
      </c>
      <c r="RW178" s="2">
        <v>1020</v>
      </c>
      <c r="RX178" s="2"/>
      <c r="RY178" s="2"/>
      <c r="RZ178" s="2">
        <v>10963460.15</v>
      </c>
      <c r="SA178" s="2">
        <v>613273</v>
      </c>
      <c r="SB178" s="2">
        <v>579630</v>
      </c>
      <c r="SC178" s="2">
        <v>567690</v>
      </c>
      <c r="SD178" s="2">
        <v>264141</v>
      </c>
      <c r="SE178" s="2">
        <v>328765</v>
      </c>
      <c r="SF178" s="2">
        <v>688205</v>
      </c>
      <c r="SG178" s="2">
        <v>1014600</v>
      </c>
      <c r="SH178" s="2">
        <v>602230</v>
      </c>
      <c r="SI178" s="2">
        <v>747757</v>
      </c>
      <c r="SJ178" s="2">
        <v>1990657.6</v>
      </c>
      <c r="SK178" s="2">
        <v>235870</v>
      </c>
      <c r="SL178" s="2">
        <v>4585113.1100000003</v>
      </c>
      <c r="SM178" s="2">
        <v>843308</v>
      </c>
      <c r="SN178" s="2">
        <v>921031</v>
      </c>
      <c r="SO178" s="2">
        <v>2288150</v>
      </c>
      <c r="SP178" s="2">
        <v>640742.49</v>
      </c>
      <c r="SQ178" s="2">
        <v>750732.42</v>
      </c>
      <c r="SR178" s="2">
        <v>566967.5</v>
      </c>
      <c r="SS178" s="2">
        <v>543800</v>
      </c>
      <c r="ST178" s="2">
        <v>11904697.4</v>
      </c>
      <c r="SU178" s="2">
        <v>610472</v>
      </c>
      <c r="SV178" s="2">
        <v>1468024.4</v>
      </c>
      <c r="SW178" s="2">
        <v>1259632</v>
      </c>
      <c r="SX178" s="2">
        <v>210765</v>
      </c>
      <c r="SY178" s="2">
        <v>589440</v>
      </c>
      <c r="SZ178" s="2">
        <v>776148</v>
      </c>
      <c r="TA178" s="2">
        <v>2593821</v>
      </c>
      <c r="TB178" s="2">
        <v>1065260</v>
      </c>
      <c r="TC178" s="2">
        <v>471238.75</v>
      </c>
      <c r="TD178" s="2">
        <v>1190575.3</v>
      </c>
      <c r="TE178" s="2">
        <v>1347787</v>
      </c>
      <c r="TF178" s="2">
        <v>763094</v>
      </c>
      <c r="TG178" s="2">
        <v>554609</v>
      </c>
      <c r="TH178" s="2">
        <v>25894100.859999999</v>
      </c>
      <c r="TI178" s="2">
        <v>560770</v>
      </c>
      <c r="TJ178" s="2">
        <v>503320</v>
      </c>
      <c r="TK178" s="2">
        <v>1507951</v>
      </c>
      <c r="TL178" s="2">
        <v>1340590</v>
      </c>
      <c r="TM178" s="2">
        <v>685160</v>
      </c>
      <c r="TN178" s="2"/>
      <c r="TO178" s="2">
        <v>4516805.0599999996</v>
      </c>
      <c r="TP178" s="2">
        <v>808993.8</v>
      </c>
      <c r="TQ178" s="2">
        <v>1236275</v>
      </c>
      <c r="TR178" s="2">
        <v>1649480</v>
      </c>
      <c r="TS178" s="2">
        <v>783240</v>
      </c>
      <c r="TT178" s="2">
        <v>735882</v>
      </c>
      <c r="TU178" s="2">
        <v>24675</v>
      </c>
      <c r="TV178" s="2">
        <v>575890</v>
      </c>
      <c r="TW178" s="2">
        <v>635600</v>
      </c>
      <c r="TX178" s="2">
        <v>2823480.45</v>
      </c>
      <c r="TY178" s="2">
        <v>537482</v>
      </c>
      <c r="TZ178" s="2">
        <v>6771212.3499999996</v>
      </c>
      <c r="UA178" s="2"/>
      <c r="UB178" s="2">
        <v>27312</v>
      </c>
      <c r="UC178" s="2">
        <v>950555</v>
      </c>
      <c r="UD178" s="2">
        <v>5746940</v>
      </c>
      <c r="UE178" s="2">
        <v>120124.25</v>
      </c>
      <c r="UF178" s="2">
        <v>24865</v>
      </c>
      <c r="UG178" s="2">
        <v>60965</v>
      </c>
      <c r="UH178" s="2">
        <v>31911</v>
      </c>
      <c r="UI178" s="2">
        <v>4933911.9800000004</v>
      </c>
      <c r="UJ178" s="2">
        <v>1275850</v>
      </c>
      <c r="UK178" s="2">
        <v>733786.56</v>
      </c>
      <c r="UL178" s="2">
        <v>836464.6</v>
      </c>
      <c r="UM178" s="2">
        <v>1052464.6200000001</v>
      </c>
      <c r="UN178" s="2">
        <v>743381.5</v>
      </c>
      <c r="UO178" s="2">
        <v>35235980.920000002</v>
      </c>
      <c r="UP178" s="2"/>
      <c r="UQ178" s="2">
        <v>810312</v>
      </c>
      <c r="UR178" s="2">
        <v>4689010.8499999996</v>
      </c>
      <c r="US178" s="2"/>
      <c r="UT178" s="2">
        <v>779955.4</v>
      </c>
      <c r="UU178" s="2">
        <v>2339602.5</v>
      </c>
      <c r="UV178" s="2">
        <v>595010</v>
      </c>
      <c r="UW178" s="2">
        <v>582890</v>
      </c>
      <c r="UX178" s="2">
        <v>364984</v>
      </c>
      <c r="UY178" s="2">
        <v>885726</v>
      </c>
      <c r="UZ178" s="2">
        <v>658644.19999999995</v>
      </c>
      <c r="VA178" s="2">
        <v>1549672</v>
      </c>
      <c r="VB178" s="2">
        <v>1117675.3999999999</v>
      </c>
      <c r="VC178" s="2">
        <v>290827</v>
      </c>
      <c r="VD178" s="2">
        <v>381917.25</v>
      </c>
      <c r="VE178" s="2">
        <v>734497</v>
      </c>
      <c r="VF178" s="2">
        <v>637210</v>
      </c>
      <c r="VG178" s="2">
        <v>2321082.08</v>
      </c>
      <c r="VH178" s="2">
        <v>55726</v>
      </c>
      <c r="VI178" s="2">
        <v>37338</v>
      </c>
      <c r="VJ178" s="2"/>
      <c r="VK178" s="2">
        <v>8872782.9900000002</v>
      </c>
      <c r="VL178" s="2">
        <v>595620.11</v>
      </c>
      <c r="VM178" s="2">
        <v>799145.5</v>
      </c>
      <c r="VN178" s="2">
        <v>961853</v>
      </c>
      <c r="VO178" s="2">
        <v>2210686</v>
      </c>
      <c r="VP178" s="2">
        <v>1280495.56</v>
      </c>
      <c r="VQ178" s="2">
        <v>1088220</v>
      </c>
      <c r="VR178" s="2">
        <v>591614.15</v>
      </c>
      <c r="VS178" s="2">
        <v>617742</v>
      </c>
      <c r="VT178" s="2">
        <v>3292173.5</v>
      </c>
      <c r="VU178" s="2">
        <v>589546</v>
      </c>
      <c r="VV178" s="2">
        <v>1318877.6100000001</v>
      </c>
      <c r="VW178" s="2">
        <v>596905.5</v>
      </c>
      <c r="VX178" s="2">
        <v>602008</v>
      </c>
      <c r="VY178" s="2">
        <v>470186</v>
      </c>
      <c r="VZ178" s="2">
        <v>44678159.420000002</v>
      </c>
      <c r="WA178" s="2">
        <v>2540930</v>
      </c>
      <c r="WB178" s="2">
        <v>1360593.4</v>
      </c>
      <c r="WC178" s="2">
        <v>858510.28</v>
      </c>
      <c r="WD178" s="2">
        <v>748364</v>
      </c>
      <c r="WE178" s="2">
        <v>1512841.8</v>
      </c>
      <c r="WF178" s="2">
        <v>1556292</v>
      </c>
      <c r="WG178" s="2">
        <v>2595802.85</v>
      </c>
      <c r="WH178" s="2">
        <v>1405085</v>
      </c>
      <c r="WI178" s="2">
        <v>1964590</v>
      </c>
      <c r="WJ178" s="2">
        <v>585518</v>
      </c>
      <c r="WK178" s="2">
        <v>2618595</v>
      </c>
      <c r="WL178" s="2">
        <v>943400</v>
      </c>
      <c r="WM178" s="2">
        <v>2283081.91</v>
      </c>
      <c r="WN178" s="2">
        <v>49284</v>
      </c>
      <c r="WO178" s="2">
        <v>2904168.87</v>
      </c>
      <c r="WP178" s="2">
        <v>765231</v>
      </c>
      <c r="WQ178" s="2">
        <v>2037793.8</v>
      </c>
      <c r="WR178" s="2">
        <v>480490</v>
      </c>
      <c r="WS178" s="2">
        <v>2504208</v>
      </c>
      <c r="WT178" s="2">
        <v>4712560.45</v>
      </c>
      <c r="WU178" s="2">
        <v>948560</v>
      </c>
      <c r="WV178" s="2">
        <v>1160429.5</v>
      </c>
      <c r="WW178" s="2">
        <v>506830.68</v>
      </c>
      <c r="WX178" s="2">
        <v>549215.9</v>
      </c>
      <c r="WY178" s="2">
        <v>365008</v>
      </c>
      <c r="WZ178" s="2">
        <v>550988</v>
      </c>
      <c r="XA178" s="2">
        <v>1115764.94</v>
      </c>
      <c r="XB178" s="2">
        <v>177369</v>
      </c>
      <c r="XC178" s="2">
        <v>435576</v>
      </c>
      <c r="XD178" s="2">
        <v>18355</v>
      </c>
      <c r="XE178" s="2">
        <v>4303</v>
      </c>
      <c r="XF178" s="2">
        <v>13455</v>
      </c>
      <c r="XG178" s="2">
        <v>27115216.84</v>
      </c>
      <c r="XH178" s="2">
        <v>1096538.53</v>
      </c>
      <c r="XI178" s="2">
        <v>1291849</v>
      </c>
      <c r="XJ178" s="2">
        <v>8038861.1200000001</v>
      </c>
      <c r="XK178" s="2"/>
      <c r="XL178" s="2">
        <v>1445266</v>
      </c>
      <c r="XM178" s="2"/>
      <c r="XN178" s="2">
        <v>1219218</v>
      </c>
      <c r="XO178" s="2">
        <v>1783495.8</v>
      </c>
      <c r="XP178" s="2">
        <v>3176994.67</v>
      </c>
      <c r="XQ178" s="2">
        <v>1679731.6</v>
      </c>
      <c r="XR178" s="2">
        <v>689358.5</v>
      </c>
      <c r="XS178" s="2">
        <v>602210</v>
      </c>
      <c r="XT178" s="2">
        <v>911001.8</v>
      </c>
      <c r="XU178" s="2">
        <v>858770.4</v>
      </c>
      <c r="XV178" s="2">
        <v>54507</v>
      </c>
      <c r="XW178" s="2">
        <v>484803</v>
      </c>
      <c r="XX178" s="2">
        <v>757687</v>
      </c>
      <c r="XY178" s="2">
        <v>491327.73</v>
      </c>
      <c r="XZ178" s="2">
        <v>575435</v>
      </c>
      <c r="YA178" s="2">
        <v>445806.76</v>
      </c>
      <c r="YB178" s="2">
        <v>283766</v>
      </c>
      <c r="YC178" s="2">
        <v>1301770</v>
      </c>
      <c r="YD178" s="2">
        <v>33170111.84</v>
      </c>
      <c r="YE178" s="2">
        <v>650050.5</v>
      </c>
      <c r="YF178" s="2">
        <v>1352375</v>
      </c>
      <c r="YG178" s="2">
        <v>560175</v>
      </c>
      <c r="YH178" s="2">
        <v>4247092.5</v>
      </c>
      <c r="YI178" s="2">
        <v>808714.09</v>
      </c>
      <c r="YJ178" s="2">
        <v>1037010.6</v>
      </c>
      <c r="YK178" s="2">
        <v>514280</v>
      </c>
      <c r="YL178" s="2">
        <v>4956290</v>
      </c>
      <c r="YM178" s="2"/>
      <c r="YN178" s="2">
        <v>3321616</v>
      </c>
      <c r="YO178" s="2">
        <v>958037</v>
      </c>
      <c r="YP178" s="2">
        <v>1004243.13</v>
      </c>
      <c r="YQ178" s="2">
        <v>659116.24</v>
      </c>
      <c r="YR178" s="2">
        <v>196487</v>
      </c>
      <c r="YS178" s="2">
        <v>158682</v>
      </c>
      <c r="YT178" s="2">
        <v>673271</v>
      </c>
      <c r="YU178" s="2">
        <v>8876564.6400000006</v>
      </c>
      <c r="YV178" s="2"/>
      <c r="YW178" s="2"/>
      <c r="YX178" s="2">
        <v>272209</v>
      </c>
      <c r="YY178" s="2">
        <v>29425</v>
      </c>
      <c r="YZ178" s="2">
        <v>383530</v>
      </c>
      <c r="ZA178" s="2"/>
      <c r="ZB178" s="2">
        <v>6957659.8600000003</v>
      </c>
      <c r="ZC178" s="2">
        <v>310333</v>
      </c>
      <c r="ZD178" s="2">
        <v>88809</v>
      </c>
      <c r="ZE178" s="2">
        <v>945671</v>
      </c>
      <c r="ZF178" s="2">
        <v>334860</v>
      </c>
      <c r="ZG178" s="2">
        <v>702779</v>
      </c>
      <c r="ZH178" s="2">
        <v>432268</v>
      </c>
      <c r="ZI178" s="2">
        <v>32595</v>
      </c>
      <c r="ZJ178" s="2">
        <v>3749230.2</v>
      </c>
      <c r="ZK178" s="2">
        <v>19942311.800000001</v>
      </c>
      <c r="ZL178" s="2">
        <v>531537.15</v>
      </c>
      <c r="ZM178" s="2"/>
      <c r="ZN178" s="2">
        <v>5176820.3</v>
      </c>
      <c r="ZO178" s="2">
        <v>2468443.1</v>
      </c>
      <c r="ZP178" s="2">
        <v>793992</v>
      </c>
      <c r="ZQ178" s="2">
        <v>1209810.81</v>
      </c>
      <c r="ZR178" s="2">
        <v>2197441.4</v>
      </c>
      <c r="ZS178" s="2">
        <v>1428114</v>
      </c>
      <c r="ZT178" s="2">
        <v>2543837.17</v>
      </c>
      <c r="ZU178" s="2">
        <v>254256.7</v>
      </c>
      <c r="ZV178" s="2">
        <v>560390.5</v>
      </c>
      <c r="ZW178" s="2">
        <v>751562</v>
      </c>
      <c r="ZX178" s="2">
        <v>915066.2</v>
      </c>
      <c r="ZY178" s="2">
        <v>585403</v>
      </c>
      <c r="ZZ178" s="2">
        <v>638440</v>
      </c>
      <c r="AAA178" s="2">
        <v>1752691</v>
      </c>
      <c r="AAB178" s="2">
        <v>468209</v>
      </c>
      <c r="AAC178" s="2">
        <v>629686</v>
      </c>
      <c r="AAD178" s="2">
        <v>501192.5</v>
      </c>
      <c r="AAE178" s="2">
        <v>372621</v>
      </c>
      <c r="AAF178" s="2"/>
      <c r="AAG178" s="2">
        <v>6485998.2400000002</v>
      </c>
      <c r="AAH178" s="2"/>
      <c r="AAI178" s="2"/>
      <c r="AAJ178" s="2">
        <v>518268</v>
      </c>
      <c r="AAK178" s="2">
        <v>522009</v>
      </c>
      <c r="AAL178" s="2">
        <v>1060277</v>
      </c>
      <c r="AAM178" s="2">
        <v>260</v>
      </c>
      <c r="AAN178" s="2">
        <v>32063541.760000002</v>
      </c>
      <c r="AAO178" s="2">
        <v>1116884</v>
      </c>
      <c r="AAP178" s="2">
        <v>751236</v>
      </c>
      <c r="AAQ178" s="2">
        <v>1737006.7</v>
      </c>
      <c r="AAR178" s="2"/>
      <c r="AAS178" s="2">
        <v>843585.7</v>
      </c>
      <c r="AAT178" s="2">
        <v>1106497.05</v>
      </c>
      <c r="AAU178" s="2">
        <v>1075563.04</v>
      </c>
      <c r="AAV178" s="2">
        <v>1855894.81</v>
      </c>
      <c r="AAW178" s="2"/>
      <c r="AAX178" s="2">
        <v>1345988</v>
      </c>
      <c r="AAY178" s="2">
        <v>5488281.5700000003</v>
      </c>
      <c r="AAZ178" s="2">
        <v>2187024</v>
      </c>
      <c r="ABA178" s="2">
        <v>362906</v>
      </c>
      <c r="ABB178" s="2">
        <v>730327</v>
      </c>
      <c r="ABC178" s="2">
        <v>505070.5</v>
      </c>
      <c r="ABD178" s="2">
        <v>420174.4</v>
      </c>
      <c r="ABE178" s="2">
        <v>1196347.8</v>
      </c>
      <c r="ABF178" s="2">
        <v>554081.06000000006</v>
      </c>
      <c r="ABG178" s="2">
        <v>7127810</v>
      </c>
      <c r="ABH178" s="2">
        <v>3801059</v>
      </c>
      <c r="ABI178" s="2">
        <v>20552</v>
      </c>
      <c r="ABJ178" s="2">
        <v>3133</v>
      </c>
      <c r="ABK178" s="2"/>
      <c r="ABL178" s="2">
        <v>245360</v>
      </c>
      <c r="ABM178" s="2"/>
      <c r="ABN178" s="2">
        <v>9270078</v>
      </c>
      <c r="ABO178" s="2">
        <v>21210</v>
      </c>
      <c r="ABP178" s="2">
        <v>27790</v>
      </c>
      <c r="ABQ178" s="2"/>
      <c r="ABR178" s="2">
        <v>1054460</v>
      </c>
      <c r="ABS178" s="2"/>
      <c r="ABT178" s="2"/>
      <c r="ABU178" s="2"/>
      <c r="ABV178" s="2"/>
      <c r="ABW178" s="2">
        <v>9207978.8000000007</v>
      </c>
      <c r="ABX178" s="2">
        <v>22140</v>
      </c>
      <c r="ABY178" s="2"/>
      <c r="ABZ178" s="2"/>
      <c r="ACA178" s="2">
        <v>778946.07</v>
      </c>
      <c r="ACB178" s="2">
        <v>3336666.14</v>
      </c>
      <c r="ACC178" s="2"/>
      <c r="ACD178" s="2">
        <v>905.4</v>
      </c>
      <c r="ACE178" s="2">
        <v>750</v>
      </c>
      <c r="ACF178" s="2">
        <v>3835.94</v>
      </c>
      <c r="ACG178" s="2">
        <v>16560</v>
      </c>
      <c r="ACH178" s="2">
        <v>27462777.359999999</v>
      </c>
      <c r="ACI178" s="2"/>
      <c r="ACJ178" s="2">
        <v>1200</v>
      </c>
      <c r="ACK178" s="2">
        <v>843686.1</v>
      </c>
      <c r="ACL178" s="2">
        <v>1960</v>
      </c>
      <c r="ACM178" s="2">
        <v>916267</v>
      </c>
      <c r="ACN178" s="2">
        <v>1079181.25</v>
      </c>
      <c r="ACO178" s="2">
        <v>5354258.25</v>
      </c>
      <c r="ACP178" s="2">
        <v>323681.3</v>
      </c>
      <c r="ACQ178" s="2">
        <v>8220</v>
      </c>
      <c r="ACR178" s="2"/>
      <c r="ACS178" s="2">
        <v>60621.2</v>
      </c>
      <c r="ACT178" s="2">
        <v>994077.99</v>
      </c>
      <c r="ACU178" s="2">
        <v>3977474.5</v>
      </c>
      <c r="ACV178" s="2">
        <v>799344</v>
      </c>
      <c r="ACW178" s="2">
        <v>857265.6</v>
      </c>
      <c r="ACX178" s="2">
        <v>693314.14</v>
      </c>
      <c r="ACY178" s="2">
        <v>225606</v>
      </c>
      <c r="ACZ178" s="2"/>
      <c r="ADA178" s="2">
        <v>16830</v>
      </c>
      <c r="ADB178" s="2">
        <v>5740</v>
      </c>
      <c r="ADC178" s="2"/>
      <c r="ADD178" s="2"/>
      <c r="ADE178" s="2">
        <v>5528660.9900000002</v>
      </c>
      <c r="ADF178" s="2">
        <v>3103908.19</v>
      </c>
      <c r="ADG178" s="2">
        <v>12692</v>
      </c>
      <c r="ADH178" s="2"/>
      <c r="ADI178" s="2">
        <v>391952.16</v>
      </c>
      <c r="ADJ178" s="2"/>
      <c r="ADK178" s="2">
        <v>191730</v>
      </c>
      <c r="ADL178" s="2">
        <v>1320</v>
      </c>
      <c r="ADM178" s="2">
        <v>169763</v>
      </c>
      <c r="ADN178" s="2">
        <v>19655992.52</v>
      </c>
      <c r="ADO178" s="2">
        <v>692009.06</v>
      </c>
      <c r="ADP178" s="2">
        <v>98086.71</v>
      </c>
      <c r="ADQ178" s="2">
        <v>7389487.0499999998</v>
      </c>
      <c r="ADR178" s="2">
        <v>21952</v>
      </c>
      <c r="ADS178" s="2">
        <v>275095</v>
      </c>
      <c r="ADT178" s="2">
        <v>449248</v>
      </c>
      <c r="ADU178" s="2">
        <v>13152</v>
      </c>
      <c r="ADV178" s="2">
        <v>12383590.1</v>
      </c>
      <c r="ADW178" s="2">
        <v>4310477.62</v>
      </c>
      <c r="ADX178" s="2">
        <v>62328</v>
      </c>
      <c r="ADY178" s="2">
        <v>532868.6</v>
      </c>
      <c r="ADZ178" s="2">
        <v>49570</v>
      </c>
      <c r="AEA178" s="2"/>
      <c r="AEB178" s="2"/>
      <c r="AEC178" s="2">
        <v>3464</v>
      </c>
      <c r="AED178" s="2"/>
      <c r="AEE178" s="2"/>
      <c r="AEF178" s="2">
        <v>123845</v>
      </c>
      <c r="AEG178" s="2"/>
      <c r="AEH178" s="2">
        <v>3928</v>
      </c>
      <c r="AEI178" s="2">
        <v>14250</v>
      </c>
      <c r="AEJ178" s="2">
        <v>51162</v>
      </c>
      <c r="AEK178" s="2"/>
      <c r="AEL178" s="2">
        <v>38951</v>
      </c>
      <c r="AEM178" s="2">
        <v>1249652.28</v>
      </c>
      <c r="AEN178" s="2">
        <v>22605</v>
      </c>
      <c r="AEO178" s="2">
        <v>51920</v>
      </c>
      <c r="AEP178" s="2">
        <v>16932425.129999999</v>
      </c>
      <c r="AEQ178" s="2">
        <v>92771</v>
      </c>
      <c r="AER178" s="2">
        <v>1313993</v>
      </c>
      <c r="AES178" s="2">
        <v>2491752.94</v>
      </c>
      <c r="AET178" s="2">
        <v>618773.5</v>
      </c>
      <c r="AEU178" s="2"/>
      <c r="AEV178" s="2">
        <v>780487</v>
      </c>
      <c r="AEW178" s="2">
        <v>1044760.5</v>
      </c>
      <c r="AEX178" s="2">
        <v>35565</v>
      </c>
      <c r="AEY178" s="2">
        <v>215496.5</v>
      </c>
      <c r="AEZ178" s="2">
        <v>9646822.1999999993</v>
      </c>
      <c r="AFA178" s="2">
        <v>5327026.59</v>
      </c>
      <c r="AFB178" s="2">
        <v>2185534</v>
      </c>
      <c r="AFC178" s="2">
        <v>682489.9</v>
      </c>
      <c r="AFD178" s="2">
        <v>1773693.21</v>
      </c>
      <c r="AFE178" s="2">
        <v>1274780.2</v>
      </c>
      <c r="AFF178" s="2">
        <v>649353.9</v>
      </c>
      <c r="AFG178" s="2">
        <v>797035</v>
      </c>
      <c r="AFH178" s="2">
        <v>406918.15</v>
      </c>
      <c r="AFI178" s="2">
        <v>556852</v>
      </c>
      <c r="AFJ178" s="2">
        <v>866898</v>
      </c>
      <c r="AFK178" s="2">
        <v>802674</v>
      </c>
      <c r="AFL178" s="2">
        <v>9150</v>
      </c>
      <c r="AFM178" s="2">
        <v>10044109.6</v>
      </c>
      <c r="AFN178" s="2">
        <v>1181899.3999999999</v>
      </c>
      <c r="AFO178" s="2">
        <v>701827.2</v>
      </c>
      <c r="AFP178" s="2"/>
      <c r="AFQ178" s="2">
        <v>823805</v>
      </c>
      <c r="AFR178" s="2">
        <v>438456.75</v>
      </c>
      <c r="AFS178" s="2">
        <v>314309</v>
      </c>
      <c r="AFT178" s="2">
        <v>1527730</v>
      </c>
      <c r="AFU178" s="2">
        <v>969797</v>
      </c>
      <c r="AFV178" s="2">
        <v>1680</v>
      </c>
      <c r="AFW178" s="2">
        <v>1001349.9</v>
      </c>
      <c r="AFX178" s="2"/>
      <c r="AFY178" s="2">
        <v>13222790.310000001</v>
      </c>
      <c r="AFZ178" s="2"/>
      <c r="AGA178" s="2">
        <v>623464.92000000004</v>
      </c>
      <c r="AGB178" s="2"/>
      <c r="AGC178" s="2">
        <v>1477962</v>
      </c>
      <c r="AGD178" s="2"/>
      <c r="AGE178" s="2"/>
      <c r="AGF178" s="2">
        <v>288850</v>
      </c>
      <c r="AGG178" s="2"/>
      <c r="AGH178" s="2">
        <v>680452</v>
      </c>
      <c r="AGI178" s="2"/>
      <c r="AGJ178" s="2">
        <v>10026694.449999999</v>
      </c>
      <c r="AGK178" s="2">
        <v>1065383.7</v>
      </c>
      <c r="AGL178" s="2">
        <v>497896.5</v>
      </c>
      <c r="AGM178" s="2">
        <v>431209.3</v>
      </c>
      <c r="AGN178" s="2">
        <v>1734381.3</v>
      </c>
      <c r="AGO178" s="2">
        <v>1162408.5</v>
      </c>
      <c r="AGP178" s="2">
        <v>518801</v>
      </c>
      <c r="AGQ178" s="2">
        <v>548209</v>
      </c>
      <c r="AGR178" s="2">
        <v>23051452.809999999</v>
      </c>
      <c r="AGS178" s="2">
        <v>12444690.220000001</v>
      </c>
      <c r="AGT178" s="2">
        <v>794569</v>
      </c>
      <c r="AGU178" s="2">
        <v>1111346.4099999999</v>
      </c>
      <c r="AGV178" s="2">
        <v>3527272</v>
      </c>
      <c r="AGW178" s="2">
        <v>1252500.3</v>
      </c>
      <c r="AGX178" s="2">
        <v>837749.7</v>
      </c>
      <c r="AGY178" s="2">
        <v>704155.5</v>
      </c>
      <c r="AGZ178" s="2">
        <v>263976.5</v>
      </c>
      <c r="AHA178" s="2">
        <v>1091389.29</v>
      </c>
      <c r="AHB178" s="2">
        <v>744556</v>
      </c>
      <c r="AHC178" s="2">
        <v>414547.9</v>
      </c>
      <c r="AHD178" s="2"/>
      <c r="AHE178" s="2">
        <v>511271</v>
      </c>
      <c r="AHF178" s="2">
        <v>327270.43</v>
      </c>
      <c r="AHG178" s="2">
        <v>338088.8</v>
      </c>
      <c r="AHH178" s="2">
        <v>914</v>
      </c>
      <c r="AHI178" s="2">
        <v>6782760.5199999996</v>
      </c>
      <c r="AHJ178" s="2">
        <v>424353</v>
      </c>
      <c r="AHK178" s="2">
        <v>629946.85</v>
      </c>
      <c r="AHL178" s="2">
        <v>376145.4</v>
      </c>
      <c r="AHM178" s="2">
        <v>24701</v>
      </c>
      <c r="AHN178" s="2">
        <v>34502</v>
      </c>
      <c r="AHO178" s="2">
        <v>16996</v>
      </c>
      <c r="AHP178" s="2">
        <v>1776168300.6300004</v>
      </c>
    </row>
    <row r="179" spans="1:900">
      <c r="A179" s="1" t="s">
        <v>2172</v>
      </c>
      <c r="B179" s="1" t="s">
        <v>2267</v>
      </c>
      <c r="C179" s="1" t="s">
        <v>2268</v>
      </c>
      <c r="D179" s="2">
        <v>631662</v>
      </c>
      <c r="E179" s="2">
        <v>253750</v>
      </c>
      <c r="F179" s="2"/>
      <c r="G179" s="2">
        <v>30200</v>
      </c>
      <c r="H179" s="2"/>
      <c r="I179" s="2">
        <v>27000</v>
      </c>
      <c r="J179" s="2">
        <v>4300</v>
      </c>
      <c r="K179" s="2">
        <v>577485</v>
      </c>
      <c r="L179" s="2"/>
      <c r="M179" s="2">
        <v>173210</v>
      </c>
      <c r="N179" s="2">
        <v>119790</v>
      </c>
      <c r="O179" s="2"/>
      <c r="P179" s="2">
        <v>136150</v>
      </c>
      <c r="Q179" s="2">
        <v>47500</v>
      </c>
      <c r="R179" s="2">
        <v>128076</v>
      </c>
      <c r="S179" s="2">
        <v>895755</v>
      </c>
      <c r="T179" s="2">
        <v>186250</v>
      </c>
      <c r="U179" s="2">
        <v>600</v>
      </c>
      <c r="V179" s="2">
        <v>2360010</v>
      </c>
      <c r="W179" s="2">
        <v>177000</v>
      </c>
      <c r="X179" s="2">
        <v>35500</v>
      </c>
      <c r="Y179" s="2">
        <v>3000</v>
      </c>
      <c r="Z179" s="2"/>
      <c r="AA179" s="2">
        <v>102506</v>
      </c>
      <c r="AB179" s="2"/>
      <c r="AC179" s="2">
        <v>1232596</v>
      </c>
      <c r="AD179" s="2">
        <v>19420</v>
      </c>
      <c r="AE179" s="2"/>
      <c r="AF179" s="2">
        <v>655184</v>
      </c>
      <c r="AG179" s="2">
        <v>205024</v>
      </c>
      <c r="AH179" s="2">
        <v>1809082</v>
      </c>
      <c r="AI179" s="2">
        <v>138400</v>
      </c>
      <c r="AJ179" s="2">
        <v>7628.28</v>
      </c>
      <c r="AK179" s="2">
        <v>59395</v>
      </c>
      <c r="AL179" s="2">
        <v>106000</v>
      </c>
      <c r="AM179" s="2"/>
      <c r="AN179" s="2">
        <v>156864</v>
      </c>
      <c r="AO179" s="2">
        <v>52800</v>
      </c>
      <c r="AP179" s="2"/>
      <c r="AQ179" s="2">
        <v>42686.9</v>
      </c>
      <c r="AR179" s="2">
        <v>145920</v>
      </c>
      <c r="AS179" s="2">
        <v>11000</v>
      </c>
      <c r="AT179" s="2">
        <v>2848001</v>
      </c>
      <c r="AU179" s="2">
        <v>115743</v>
      </c>
      <c r="AV179" s="2">
        <v>90300</v>
      </c>
      <c r="AW179" s="2">
        <v>309050</v>
      </c>
      <c r="AX179" s="2">
        <v>215886</v>
      </c>
      <c r="AY179" s="2">
        <v>347344.49</v>
      </c>
      <c r="AZ179" s="2"/>
      <c r="BA179" s="2">
        <v>8550</v>
      </c>
      <c r="BB179" s="2">
        <v>59855</v>
      </c>
      <c r="BC179" s="2">
        <v>87470</v>
      </c>
      <c r="BD179" s="2"/>
      <c r="BE179" s="2">
        <v>2090</v>
      </c>
      <c r="BF179" s="2">
        <v>662990.80000000005</v>
      </c>
      <c r="BG179" s="2">
        <v>70220</v>
      </c>
      <c r="BH179" s="2">
        <v>2360</v>
      </c>
      <c r="BI179" s="2">
        <v>368178</v>
      </c>
      <c r="BJ179" s="2">
        <v>837184</v>
      </c>
      <c r="BK179" s="2">
        <v>61835</v>
      </c>
      <c r="BL179" s="2"/>
      <c r="BM179" s="2">
        <v>7400</v>
      </c>
      <c r="BN179" s="2">
        <v>74340</v>
      </c>
      <c r="BO179" s="2">
        <v>10325</v>
      </c>
      <c r="BP179" s="2"/>
      <c r="BQ179" s="2"/>
      <c r="BR179" s="2">
        <v>1287468</v>
      </c>
      <c r="BS179" s="2"/>
      <c r="BT179" s="2">
        <v>101925</v>
      </c>
      <c r="BU179" s="2">
        <v>97390</v>
      </c>
      <c r="BV179" s="2">
        <v>86500</v>
      </c>
      <c r="BW179" s="2"/>
      <c r="BX179" s="2">
        <v>89140</v>
      </c>
      <c r="BY179" s="2">
        <v>65270</v>
      </c>
      <c r="BZ179" s="2">
        <v>116992.2</v>
      </c>
      <c r="CA179" s="2">
        <v>4400</v>
      </c>
      <c r="CB179" s="2">
        <v>535180</v>
      </c>
      <c r="CC179" s="2">
        <v>198540</v>
      </c>
      <c r="CD179" s="2">
        <v>9800</v>
      </c>
      <c r="CE179" s="2">
        <v>123800</v>
      </c>
      <c r="CF179" s="2"/>
      <c r="CG179" s="2">
        <v>3730709.42</v>
      </c>
      <c r="CH179" s="2">
        <v>101250</v>
      </c>
      <c r="CI179" s="2">
        <v>583550</v>
      </c>
      <c r="CJ179" s="2">
        <v>181930</v>
      </c>
      <c r="CK179" s="2">
        <v>69120</v>
      </c>
      <c r="CL179" s="2"/>
      <c r="CM179" s="2">
        <v>87595</v>
      </c>
      <c r="CN179" s="2">
        <v>66880</v>
      </c>
      <c r="CO179" s="2"/>
      <c r="CP179" s="2"/>
      <c r="CQ179" s="2">
        <v>67980</v>
      </c>
      <c r="CR179" s="2">
        <v>145559</v>
      </c>
      <c r="CS179" s="2">
        <v>123080</v>
      </c>
      <c r="CT179" s="2"/>
      <c r="CU179" s="2">
        <v>92300</v>
      </c>
      <c r="CV179" s="2">
        <v>120720</v>
      </c>
      <c r="CW179" s="2"/>
      <c r="CX179" s="2">
        <v>12840</v>
      </c>
      <c r="CY179" s="2">
        <v>216070</v>
      </c>
      <c r="CZ179" s="2">
        <v>36900</v>
      </c>
      <c r="DA179" s="2">
        <v>68140</v>
      </c>
      <c r="DB179" s="2">
        <v>722248</v>
      </c>
      <c r="DC179" s="2">
        <v>648912.80000000005</v>
      </c>
      <c r="DD179" s="2">
        <v>507878</v>
      </c>
      <c r="DE179" s="2">
        <v>8988</v>
      </c>
      <c r="DF179" s="2">
        <v>477093</v>
      </c>
      <c r="DG179" s="2">
        <v>161900</v>
      </c>
      <c r="DH179" s="2">
        <v>543778</v>
      </c>
      <c r="DI179" s="2">
        <v>310670.02</v>
      </c>
      <c r="DJ179" s="2">
        <v>150268</v>
      </c>
      <c r="DK179" s="2"/>
      <c r="DL179" s="2">
        <v>67590</v>
      </c>
      <c r="DM179" s="2">
        <v>254500</v>
      </c>
      <c r="DN179" s="2">
        <v>218660</v>
      </c>
      <c r="DO179" s="2">
        <v>131400</v>
      </c>
      <c r="DP179" s="2">
        <v>214675</v>
      </c>
      <c r="DQ179" s="2">
        <v>745765</v>
      </c>
      <c r="DR179" s="2"/>
      <c r="DS179" s="2"/>
      <c r="DT179" s="2">
        <v>882780.6</v>
      </c>
      <c r="DU179" s="2">
        <v>84060</v>
      </c>
      <c r="DV179" s="2">
        <v>524297.5</v>
      </c>
      <c r="DW179" s="2"/>
      <c r="DX179" s="2"/>
      <c r="DY179" s="2"/>
      <c r="DZ179" s="2">
        <v>146000</v>
      </c>
      <c r="EA179" s="2">
        <v>82675</v>
      </c>
      <c r="EB179" s="2">
        <v>84472</v>
      </c>
      <c r="EC179" s="2"/>
      <c r="ED179" s="2">
        <v>179550</v>
      </c>
      <c r="EE179" s="2">
        <v>71270</v>
      </c>
      <c r="EF179" s="2">
        <v>112500</v>
      </c>
      <c r="EG179" s="2"/>
      <c r="EH179" s="2">
        <v>19000</v>
      </c>
      <c r="EI179" s="2">
        <v>65800</v>
      </c>
      <c r="EJ179" s="2">
        <v>176063</v>
      </c>
      <c r="EK179" s="2"/>
      <c r="EL179" s="2">
        <v>61500</v>
      </c>
      <c r="EM179" s="2"/>
      <c r="EN179" s="2">
        <v>2978449.8</v>
      </c>
      <c r="EO179" s="2">
        <v>58788</v>
      </c>
      <c r="EP179" s="2">
        <v>136175</v>
      </c>
      <c r="EQ179" s="2">
        <v>170270</v>
      </c>
      <c r="ER179" s="2">
        <v>137300</v>
      </c>
      <c r="ES179" s="2"/>
      <c r="ET179" s="2"/>
      <c r="EU179" s="2"/>
      <c r="EV179" s="2">
        <v>42600</v>
      </c>
      <c r="EW179" s="2">
        <v>4460850</v>
      </c>
      <c r="EX179" s="2"/>
      <c r="EY179" s="2">
        <v>41000</v>
      </c>
      <c r="EZ179" s="2">
        <v>27650</v>
      </c>
      <c r="FA179" s="2">
        <v>803860</v>
      </c>
      <c r="FB179" s="2">
        <v>402700</v>
      </c>
      <c r="FC179" s="2">
        <v>41040</v>
      </c>
      <c r="FD179" s="2">
        <v>53769.25</v>
      </c>
      <c r="FE179" s="2">
        <v>143855</v>
      </c>
      <c r="FF179" s="2">
        <v>93900</v>
      </c>
      <c r="FG179" s="2"/>
      <c r="FH179" s="2">
        <v>99000</v>
      </c>
      <c r="FI179" s="2">
        <v>681574</v>
      </c>
      <c r="FJ179" s="2">
        <v>114160</v>
      </c>
      <c r="FK179" s="2">
        <v>110319</v>
      </c>
      <c r="FL179" s="2"/>
      <c r="FM179" s="2">
        <v>369868</v>
      </c>
      <c r="FN179" s="2">
        <v>141705</v>
      </c>
      <c r="FO179" s="2">
        <v>46600</v>
      </c>
      <c r="FP179" s="2"/>
      <c r="FQ179" s="2">
        <v>5156640</v>
      </c>
      <c r="FR179" s="2"/>
      <c r="FS179" s="2">
        <v>12510</v>
      </c>
      <c r="FT179" s="2">
        <v>384610</v>
      </c>
      <c r="FU179" s="2">
        <v>49950</v>
      </c>
      <c r="FV179" s="2">
        <v>131945</v>
      </c>
      <c r="FW179" s="2">
        <v>615300</v>
      </c>
      <c r="FX179" s="2">
        <v>119990</v>
      </c>
      <c r="FY179" s="2">
        <v>49500</v>
      </c>
      <c r="FZ179" s="2">
        <v>146680</v>
      </c>
      <c r="GA179" s="2"/>
      <c r="GB179" s="2">
        <v>39300</v>
      </c>
      <c r="GC179" s="2">
        <v>13750</v>
      </c>
      <c r="GD179" s="2"/>
      <c r="GE179" s="2">
        <v>1152508</v>
      </c>
      <c r="GF179" s="2">
        <v>96440</v>
      </c>
      <c r="GG179" s="2">
        <v>185760</v>
      </c>
      <c r="GH179" s="2">
        <v>1039148</v>
      </c>
      <c r="GI179" s="2">
        <v>75835</v>
      </c>
      <c r="GJ179" s="2"/>
      <c r="GK179" s="2">
        <v>99220</v>
      </c>
      <c r="GL179" s="2">
        <v>440695</v>
      </c>
      <c r="GM179" s="2">
        <v>150160</v>
      </c>
      <c r="GN179" s="2">
        <v>10200</v>
      </c>
      <c r="GO179" s="2">
        <v>25985</v>
      </c>
      <c r="GP179" s="2">
        <v>42695</v>
      </c>
      <c r="GQ179" s="2">
        <v>587790</v>
      </c>
      <c r="GR179" s="2">
        <v>58500</v>
      </c>
      <c r="GS179" s="2">
        <v>72959</v>
      </c>
      <c r="GT179" s="2">
        <v>52800</v>
      </c>
      <c r="GU179" s="2"/>
      <c r="GV179" s="2">
        <v>7540</v>
      </c>
      <c r="GW179" s="2"/>
      <c r="GX179" s="2">
        <v>81940</v>
      </c>
      <c r="GY179" s="2">
        <v>1011915</v>
      </c>
      <c r="GZ179" s="2">
        <v>117670</v>
      </c>
      <c r="HA179" s="2">
        <v>311770</v>
      </c>
      <c r="HB179" s="2">
        <v>89965</v>
      </c>
      <c r="HC179" s="2">
        <v>406889.8</v>
      </c>
      <c r="HD179" s="2"/>
      <c r="HE179" s="2"/>
      <c r="HF179" s="2">
        <v>499965</v>
      </c>
      <c r="HG179" s="2"/>
      <c r="HH179" s="2">
        <v>80412</v>
      </c>
      <c r="HI179" s="2"/>
      <c r="HJ179" s="2">
        <v>4256678</v>
      </c>
      <c r="HK179" s="2">
        <v>45750</v>
      </c>
      <c r="HL179" s="2">
        <v>954720.3</v>
      </c>
      <c r="HM179" s="2">
        <v>486865</v>
      </c>
      <c r="HN179" s="2">
        <v>241434</v>
      </c>
      <c r="HO179" s="2">
        <v>8000</v>
      </c>
      <c r="HP179" s="2">
        <v>249965</v>
      </c>
      <c r="HQ179" s="2">
        <v>300860</v>
      </c>
      <c r="HR179" s="2">
        <v>36800</v>
      </c>
      <c r="HS179" s="2">
        <v>630990</v>
      </c>
      <c r="HT179" s="2">
        <v>48350</v>
      </c>
      <c r="HU179" s="2"/>
      <c r="HV179" s="2"/>
      <c r="HW179" s="2"/>
      <c r="HX179" s="2"/>
      <c r="HY179" s="2">
        <v>175170</v>
      </c>
      <c r="HZ179" s="2">
        <v>8100</v>
      </c>
      <c r="IA179" s="2"/>
      <c r="IB179" s="2">
        <v>150900</v>
      </c>
      <c r="IC179" s="2">
        <v>89585</v>
      </c>
      <c r="ID179" s="2">
        <v>164730</v>
      </c>
      <c r="IE179" s="2"/>
      <c r="IF179" s="2"/>
      <c r="IG179" s="2"/>
      <c r="IH179" s="2">
        <v>1001167</v>
      </c>
      <c r="II179" s="2">
        <v>1002324.85</v>
      </c>
      <c r="IJ179" s="2"/>
      <c r="IK179" s="2">
        <v>192855</v>
      </c>
      <c r="IL179" s="2">
        <v>408220</v>
      </c>
      <c r="IM179" s="2">
        <v>120612</v>
      </c>
      <c r="IN179" s="2">
        <v>2530</v>
      </c>
      <c r="IO179" s="2">
        <v>12890</v>
      </c>
      <c r="IP179" s="2">
        <v>30664</v>
      </c>
      <c r="IQ179" s="2">
        <v>152485</v>
      </c>
      <c r="IR179" s="2">
        <v>45000</v>
      </c>
      <c r="IS179" s="2">
        <v>6472151.75</v>
      </c>
      <c r="IT179" s="2">
        <v>237180</v>
      </c>
      <c r="IU179" s="2">
        <v>60400</v>
      </c>
      <c r="IV179" s="2">
        <v>134337.5</v>
      </c>
      <c r="IW179" s="2">
        <v>107100</v>
      </c>
      <c r="IX179" s="2"/>
      <c r="IY179" s="2"/>
      <c r="IZ179" s="2"/>
      <c r="JA179" s="2"/>
      <c r="JB179" s="2">
        <v>178400</v>
      </c>
      <c r="JC179" s="2">
        <v>630402.35</v>
      </c>
      <c r="JD179" s="2">
        <v>135350</v>
      </c>
      <c r="JE179" s="2"/>
      <c r="JF179" s="2">
        <v>94470</v>
      </c>
      <c r="JG179" s="2">
        <v>47690</v>
      </c>
      <c r="JH179" s="2">
        <v>60890</v>
      </c>
      <c r="JI179" s="2"/>
      <c r="JJ179" s="2">
        <v>56600</v>
      </c>
      <c r="JK179" s="2">
        <v>67214.8</v>
      </c>
      <c r="JL179" s="2">
        <v>61610</v>
      </c>
      <c r="JM179" s="2">
        <v>52910</v>
      </c>
      <c r="JN179" s="2"/>
      <c r="JO179" s="2">
        <v>96100</v>
      </c>
      <c r="JP179" s="2">
        <v>232350</v>
      </c>
      <c r="JQ179" s="2"/>
      <c r="JR179" s="2">
        <v>3642905</v>
      </c>
      <c r="JS179" s="2">
        <v>2365121.73</v>
      </c>
      <c r="JT179" s="2">
        <v>110200</v>
      </c>
      <c r="JU179" s="2"/>
      <c r="JV179" s="2"/>
      <c r="JW179" s="2"/>
      <c r="JX179" s="2">
        <v>690140</v>
      </c>
      <c r="JY179" s="2">
        <v>24750</v>
      </c>
      <c r="JZ179" s="2">
        <v>21540</v>
      </c>
      <c r="KA179" s="2">
        <v>217581.5</v>
      </c>
      <c r="KB179" s="2">
        <v>106630</v>
      </c>
      <c r="KC179" s="2">
        <v>60153.26</v>
      </c>
      <c r="KD179" s="2">
        <v>61600</v>
      </c>
      <c r="KE179" s="2"/>
      <c r="KF179" s="2"/>
      <c r="KG179" s="2">
        <v>1481900</v>
      </c>
      <c r="KH179" s="2"/>
      <c r="KI179" s="2">
        <v>287743.59999999998</v>
      </c>
      <c r="KJ179" s="2">
        <v>165609</v>
      </c>
      <c r="KK179" s="2">
        <v>158500</v>
      </c>
      <c r="KL179" s="2">
        <v>91200</v>
      </c>
      <c r="KM179" s="2">
        <v>69276</v>
      </c>
      <c r="KN179" s="2">
        <v>168532.2</v>
      </c>
      <c r="KO179" s="2">
        <v>20250</v>
      </c>
      <c r="KP179" s="2">
        <v>504225</v>
      </c>
      <c r="KQ179" s="2">
        <v>109535</v>
      </c>
      <c r="KR179" s="2">
        <v>66575</v>
      </c>
      <c r="KS179" s="2">
        <v>1651963.8</v>
      </c>
      <c r="KT179" s="2">
        <v>176280</v>
      </c>
      <c r="KU179" s="2">
        <v>296500</v>
      </c>
      <c r="KV179" s="2">
        <v>2021350</v>
      </c>
      <c r="KW179" s="2">
        <v>48890</v>
      </c>
      <c r="KX179" s="2">
        <v>1681075</v>
      </c>
      <c r="KY179" s="2"/>
      <c r="KZ179" s="2">
        <v>75442.5</v>
      </c>
      <c r="LA179" s="2">
        <v>182710</v>
      </c>
      <c r="LB179" s="2">
        <v>245640</v>
      </c>
      <c r="LC179" s="2">
        <v>1460</v>
      </c>
      <c r="LD179" s="2">
        <v>101365.2</v>
      </c>
      <c r="LE179" s="2">
        <v>202423</v>
      </c>
      <c r="LF179" s="2">
        <v>3107627</v>
      </c>
      <c r="LG179" s="2">
        <v>0</v>
      </c>
      <c r="LH179" s="2">
        <v>731586</v>
      </c>
      <c r="LI179" s="2">
        <v>87000</v>
      </c>
      <c r="LJ179" s="2">
        <v>71714</v>
      </c>
      <c r="LK179" s="2">
        <v>93950</v>
      </c>
      <c r="LL179" s="2">
        <v>6000</v>
      </c>
      <c r="LM179" s="2">
        <v>164900</v>
      </c>
      <c r="LN179" s="2">
        <v>334990</v>
      </c>
      <c r="LO179" s="2"/>
      <c r="LP179" s="2"/>
      <c r="LQ179" s="2">
        <v>2038220</v>
      </c>
      <c r="LR179" s="2">
        <v>194550</v>
      </c>
      <c r="LS179" s="2">
        <v>97000</v>
      </c>
      <c r="LT179" s="2">
        <v>1576134</v>
      </c>
      <c r="LU179" s="2">
        <v>1121386</v>
      </c>
      <c r="LV179" s="2"/>
      <c r="LW179" s="2">
        <v>676488</v>
      </c>
      <c r="LX179" s="2">
        <v>478820.1</v>
      </c>
      <c r="LY179" s="2">
        <v>445150</v>
      </c>
      <c r="LZ179" s="2">
        <v>303503</v>
      </c>
      <c r="MA179" s="2">
        <v>96800</v>
      </c>
      <c r="MB179" s="2"/>
      <c r="MC179" s="2">
        <v>2000</v>
      </c>
      <c r="MD179" s="2">
        <v>465500</v>
      </c>
      <c r="ME179" s="2">
        <v>76400</v>
      </c>
      <c r="MF179" s="2">
        <v>1215271.8999999999</v>
      </c>
      <c r="MG179" s="2">
        <v>281910</v>
      </c>
      <c r="MH179" s="2">
        <v>9910</v>
      </c>
      <c r="MI179" s="2"/>
      <c r="MJ179" s="2">
        <v>94870</v>
      </c>
      <c r="MK179" s="2">
        <v>328340</v>
      </c>
      <c r="ML179" s="2">
        <v>94340</v>
      </c>
      <c r="MM179" s="2">
        <v>49500</v>
      </c>
      <c r="MN179" s="2">
        <v>277722</v>
      </c>
      <c r="MO179" s="2">
        <v>325854</v>
      </c>
      <c r="MP179" s="2">
        <v>92150</v>
      </c>
      <c r="MQ179" s="2"/>
      <c r="MR179" s="2">
        <v>973140</v>
      </c>
      <c r="MS179" s="2"/>
      <c r="MT179" s="2">
        <v>57045</v>
      </c>
      <c r="MU179" s="2">
        <v>198875</v>
      </c>
      <c r="MV179" s="2">
        <v>289041</v>
      </c>
      <c r="MW179" s="2"/>
      <c r="MX179" s="2">
        <v>1268754.2</v>
      </c>
      <c r="MY179" s="2">
        <v>1092135</v>
      </c>
      <c r="MZ179" s="2">
        <v>137950</v>
      </c>
      <c r="NA179" s="2">
        <v>38800</v>
      </c>
      <c r="NB179" s="2"/>
      <c r="NC179" s="2">
        <v>6198096.6200000001</v>
      </c>
      <c r="ND179" s="2">
        <v>989307.42</v>
      </c>
      <c r="NE179" s="2">
        <v>110700</v>
      </c>
      <c r="NF179" s="2">
        <v>35320</v>
      </c>
      <c r="NG179" s="2"/>
      <c r="NH179" s="2">
        <v>966557.4</v>
      </c>
      <c r="NI179" s="2">
        <v>374979.1</v>
      </c>
      <c r="NJ179" s="2">
        <v>680033.1</v>
      </c>
      <c r="NK179" s="2">
        <v>52836.6</v>
      </c>
      <c r="NL179" s="2">
        <v>185630</v>
      </c>
      <c r="NM179" s="2">
        <v>58907</v>
      </c>
      <c r="NN179" s="2">
        <v>660591</v>
      </c>
      <c r="NO179" s="2">
        <v>469754</v>
      </c>
      <c r="NP179" s="2"/>
      <c r="NQ179" s="2">
        <v>103040</v>
      </c>
      <c r="NR179" s="2">
        <v>59350</v>
      </c>
      <c r="NS179" s="2">
        <v>70342</v>
      </c>
      <c r="NT179" s="2">
        <v>44000</v>
      </c>
      <c r="NU179" s="2"/>
      <c r="NV179" s="2">
        <v>1604603.5</v>
      </c>
      <c r="NW179" s="2">
        <v>2477015</v>
      </c>
      <c r="NX179" s="2">
        <v>173540</v>
      </c>
      <c r="NY179" s="2"/>
      <c r="NZ179" s="2">
        <v>45450</v>
      </c>
      <c r="OA179" s="2">
        <v>77275</v>
      </c>
      <c r="OB179" s="2">
        <v>71050</v>
      </c>
      <c r="OC179" s="2">
        <v>2838297.38</v>
      </c>
      <c r="OD179" s="2">
        <v>471372.45</v>
      </c>
      <c r="OE179" s="2">
        <v>170109.55</v>
      </c>
      <c r="OF179" s="2">
        <v>1006484.18</v>
      </c>
      <c r="OG179" s="2">
        <v>298083</v>
      </c>
      <c r="OH179" s="2">
        <v>191922.58</v>
      </c>
      <c r="OI179" s="2">
        <v>287200</v>
      </c>
      <c r="OJ179" s="2">
        <v>360433.98000000004</v>
      </c>
      <c r="OK179" s="2">
        <v>205370</v>
      </c>
      <c r="OL179" s="2">
        <v>1371063.5</v>
      </c>
      <c r="OM179" s="2">
        <v>594300</v>
      </c>
      <c r="ON179" s="2">
        <v>763091.5</v>
      </c>
      <c r="OO179" s="2">
        <v>220135</v>
      </c>
      <c r="OP179" s="2"/>
      <c r="OQ179" s="2"/>
      <c r="OR179" s="2">
        <v>941787</v>
      </c>
      <c r="OS179" s="2">
        <v>140530</v>
      </c>
      <c r="OT179" s="2">
        <v>79100</v>
      </c>
      <c r="OU179" s="2">
        <v>171460</v>
      </c>
      <c r="OV179" s="2">
        <v>199900</v>
      </c>
      <c r="OW179" s="2">
        <v>418352.08</v>
      </c>
      <c r="OX179" s="2">
        <v>24220</v>
      </c>
      <c r="OY179" s="2">
        <v>132550</v>
      </c>
      <c r="OZ179" s="2">
        <v>64600</v>
      </c>
      <c r="PA179" s="2">
        <v>1838970</v>
      </c>
      <c r="PB179" s="2"/>
      <c r="PC179" s="2">
        <v>170290</v>
      </c>
      <c r="PD179" s="2">
        <v>99560</v>
      </c>
      <c r="PE179" s="2">
        <v>262475</v>
      </c>
      <c r="PF179" s="2">
        <v>2129038</v>
      </c>
      <c r="PG179" s="2">
        <v>40193.1</v>
      </c>
      <c r="PH179" s="2">
        <v>184785</v>
      </c>
      <c r="PI179" s="2"/>
      <c r="PJ179" s="2">
        <v>239350</v>
      </c>
      <c r="PK179" s="2">
        <v>277956</v>
      </c>
      <c r="PL179" s="2">
        <v>740290</v>
      </c>
      <c r="PM179" s="2">
        <v>168508</v>
      </c>
      <c r="PN179" s="2">
        <v>811300</v>
      </c>
      <c r="PO179" s="2"/>
      <c r="PP179" s="2">
        <v>187900</v>
      </c>
      <c r="PQ179" s="2"/>
      <c r="PR179" s="2">
        <v>200150</v>
      </c>
      <c r="PS179" s="2">
        <v>8371756</v>
      </c>
      <c r="PT179" s="2"/>
      <c r="PU179" s="2"/>
      <c r="PV179" s="2"/>
      <c r="PW179" s="2">
        <v>1057971</v>
      </c>
      <c r="PX179" s="2">
        <v>157500</v>
      </c>
      <c r="PY179" s="2">
        <v>691510</v>
      </c>
      <c r="PZ179" s="2"/>
      <c r="QA179" s="2"/>
      <c r="QB179" s="2">
        <v>146401.5</v>
      </c>
      <c r="QC179" s="2">
        <v>755650</v>
      </c>
      <c r="QD179" s="2">
        <v>320468</v>
      </c>
      <c r="QE179" s="2">
        <v>27800</v>
      </c>
      <c r="QF179" s="2">
        <v>1505030</v>
      </c>
      <c r="QG179" s="2">
        <v>77700</v>
      </c>
      <c r="QH179" s="2"/>
      <c r="QI179" s="2">
        <v>13946.1</v>
      </c>
      <c r="QJ179" s="2">
        <v>9580</v>
      </c>
      <c r="QK179" s="2">
        <v>2200</v>
      </c>
      <c r="QL179" s="2"/>
      <c r="QM179" s="2">
        <v>488794</v>
      </c>
      <c r="QN179" s="2">
        <v>16400</v>
      </c>
      <c r="QO179" s="2">
        <v>1800</v>
      </c>
      <c r="QP179" s="2"/>
      <c r="QQ179" s="2">
        <v>182256</v>
      </c>
      <c r="QR179" s="2"/>
      <c r="QS179" s="2">
        <v>1257744.5</v>
      </c>
      <c r="QT179" s="2"/>
      <c r="QU179" s="2">
        <v>140500</v>
      </c>
      <c r="QV179" s="2">
        <v>41300</v>
      </c>
      <c r="QW179" s="2"/>
      <c r="QX179" s="2">
        <v>818700</v>
      </c>
      <c r="QY179" s="2">
        <v>307400</v>
      </c>
      <c r="QZ179" s="2">
        <v>184920</v>
      </c>
      <c r="RA179" s="2"/>
      <c r="RB179" s="2">
        <v>116589</v>
      </c>
      <c r="RC179" s="2">
        <v>64970</v>
      </c>
      <c r="RD179" s="2">
        <v>202400</v>
      </c>
      <c r="RE179" s="2"/>
      <c r="RF179" s="2">
        <v>6307427.2000000002</v>
      </c>
      <c r="RG179" s="2">
        <v>301830</v>
      </c>
      <c r="RH179" s="2">
        <v>695290</v>
      </c>
      <c r="RI179" s="2"/>
      <c r="RJ179" s="2">
        <v>244225</v>
      </c>
      <c r="RK179" s="2">
        <v>17000</v>
      </c>
      <c r="RL179" s="2">
        <v>120990</v>
      </c>
      <c r="RM179" s="2">
        <v>36617</v>
      </c>
      <c r="RN179" s="2"/>
      <c r="RO179" s="2"/>
      <c r="RP179" s="2">
        <v>1563480</v>
      </c>
      <c r="RQ179" s="2"/>
      <c r="RR179" s="2">
        <v>308680</v>
      </c>
      <c r="RS179" s="2">
        <v>16360</v>
      </c>
      <c r="RT179" s="2">
        <v>2000</v>
      </c>
      <c r="RU179" s="2"/>
      <c r="RV179" s="2"/>
      <c r="RW179" s="2"/>
      <c r="RX179" s="2">
        <v>13600</v>
      </c>
      <c r="RY179" s="2"/>
      <c r="RZ179" s="2">
        <v>2554075</v>
      </c>
      <c r="SA179" s="2"/>
      <c r="SB179" s="2">
        <v>18050</v>
      </c>
      <c r="SC179" s="2">
        <v>41400</v>
      </c>
      <c r="SD179" s="2"/>
      <c r="SE179" s="2">
        <v>800</v>
      </c>
      <c r="SF179" s="2">
        <v>21175</v>
      </c>
      <c r="SG179" s="2">
        <v>139845</v>
      </c>
      <c r="SH179" s="2"/>
      <c r="SI179" s="2">
        <v>27250</v>
      </c>
      <c r="SJ179" s="2">
        <v>245630</v>
      </c>
      <c r="SK179" s="2">
        <v>168700</v>
      </c>
      <c r="SL179" s="2"/>
      <c r="SM179" s="2">
        <v>165160</v>
      </c>
      <c r="SN179" s="2"/>
      <c r="SO179" s="2"/>
      <c r="SP179" s="2"/>
      <c r="SQ179" s="2">
        <v>163838</v>
      </c>
      <c r="SR179" s="2">
        <v>275420</v>
      </c>
      <c r="SS179" s="2">
        <v>160950</v>
      </c>
      <c r="ST179" s="2">
        <v>1295370</v>
      </c>
      <c r="SU179" s="2">
        <v>99692</v>
      </c>
      <c r="SV179" s="2">
        <v>363630</v>
      </c>
      <c r="SW179" s="2">
        <v>81550</v>
      </c>
      <c r="SX179" s="2">
        <v>38330</v>
      </c>
      <c r="SY179" s="2">
        <v>54000</v>
      </c>
      <c r="SZ179" s="2"/>
      <c r="TA179" s="2">
        <v>607340</v>
      </c>
      <c r="TB179" s="2">
        <v>241145</v>
      </c>
      <c r="TC179" s="2">
        <v>85950</v>
      </c>
      <c r="TD179" s="2">
        <v>262892</v>
      </c>
      <c r="TE179" s="2"/>
      <c r="TF179" s="2">
        <v>165935</v>
      </c>
      <c r="TG179" s="2">
        <v>155290</v>
      </c>
      <c r="TH179" s="2">
        <v>5138930</v>
      </c>
      <c r="TI179" s="2">
        <v>146520</v>
      </c>
      <c r="TJ179" s="2">
        <v>22545</v>
      </c>
      <c r="TK179" s="2">
        <v>299000</v>
      </c>
      <c r="TL179" s="2">
        <v>345060</v>
      </c>
      <c r="TM179" s="2"/>
      <c r="TN179" s="2">
        <v>31250</v>
      </c>
      <c r="TO179" s="2">
        <v>3353271.25</v>
      </c>
      <c r="TP179" s="2">
        <v>55716</v>
      </c>
      <c r="TQ179" s="2"/>
      <c r="TR179" s="2">
        <v>1540670</v>
      </c>
      <c r="TS179" s="2">
        <v>363300</v>
      </c>
      <c r="TT179" s="2">
        <v>102400</v>
      </c>
      <c r="TU179" s="2">
        <v>8600</v>
      </c>
      <c r="TV179" s="2">
        <v>350005</v>
      </c>
      <c r="TW179" s="2">
        <v>4260</v>
      </c>
      <c r="TX179" s="2">
        <v>663850</v>
      </c>
      <c r="TY179" s="2">
        <v>111408</v>
      </c>
      <c r="TZ179" s="2">
        <v>941866</v>
      </c>
      <c r="UA179" s="2">
        <v>1700</v>
      </c>
      <c r="UB179" s="2">
        <v>182285</v>
      </c>
      <c r="UC179" s="2"/>
      <c r="UD179" s="2">
        <v>1086517.28</v>
      </c>
      <c r="UE179" s="2"/>
      <c r="UF179" s="2"/>
      <c r="UG179" s="2">
        <v>188325.7</v>
      </c>
      <c r="UH179" s="2">
        <v>33800</v>
      </c>
      <c r="UI179" s="2">
        <v>4475366.8</v>
      </c>
      <c r="UJ179" s="2"/>
      <c r="UK179" s="2">
        <v>49250.400000000001</v>
      </c>
      <c r="UL179" s="2">
        <v>413372.9</v>
      </c>
      <c r="UM179" s="2">
        <v>75600</v>
      </c>
      <c r="UN179" s="2">
        <v>186410</v>
      </c>
      <c r="UO179" s="2">
        <v>5621719</v>
      </c>
      <c r="UP179" s="2">
        <v>245250</v>
      </c>
      <c r="UQ179" s="2">
        <v>127830</v>
      </c>
      <c r="UR179" s="2">
        <v>844220</v>
      </c>
      <c r="US179" s="2"/>
      <c r="UT179" s="2">
        <v>287470</v>
      </c>
      <c r="UU179" s="2">
        <v>233200</v>
      </c>
      <c r="UV179" s="2">
        <v>165850</v>
      </c>
      <c r="UW179" s="2">
        <v>327242.01</v>
      </c>
      <c r="UX179" s="2">
        <v>601275</v>
      </c>
      <c r="UY179" s="2">
        <v>703655</v>
      </c>
      <c r="UZ179" s="2">
        <v>199750</v>
      </c>
      <c r="VA179" s="2">
        <v>734873.75</v>
      </c>
      <c r="VB179" s="2">
        <v>443400</v>
      </c>
      <c r="VC179" s="2"/>
      <c r="VD179" s="2">
        <v>5040</v>
      </c>
      <c r="VE179" s="2"/>
      <c r="VF179" s="2"/>
      <c r="VG179" s="2">
        <v>474250</v>
      </c>
      <c r="VH179" s="2"/>
      <c r="VI179" s="2">
        <v>77240</v>
      </c>
      <c r="VJ179" s="2"/>
      <c r="VK179" s="2">
        <v>1413910.5</v>
      </c>
      <c r="VL179" s="2">
        <v>12930</v>
      </c>
      <c r="VM179" s="2">
        <v>146200</v>
      </c>
      <c r="VN179" s="2"/>
      <c r="VO179" s="2"/>
      <c r="VP179" s="2"/>
      <c r="VQ179" s="2"/>
      <c r="VR179" s="2">
        <v>104770</v>
      </c>
      <c r="VS179" s="2">
        <v>303750</v>
      </c>
      <c r="VT179" s="2">
        <v>748300</v>
      </c>
      <c r="VU179" s="2">
        <v>66900</v>
      </c>
      <c r="VV179" s="2">
        <v>667800</v>
      </c>
      <c r="VW179" s="2"/>
      <c r="VX179" s="2"/>
      <c r="VY179" s="2">
        <v>132500</v>
      </c>
      <c r="VZ179" s="2">
        <v>2265345</v>
      </c>
      <c r="WA179" s="2">
        <v>13600</v>
      </c>
      <c r="WB179" s="2">
        <v>383259</v>
      </c>
      <c r="WC179" s="2"/>
      <c r="WD179" s="2">
        <v>37033</v>
      </c>
      <c r="WE179" s="2">
        <v>196851.3</v>
      </c>
      <c r="WF179" s="2">
        <v>360161</v>
      </c>
      <c r="WG179" s="2">
        <v>345410</v>
      </c>
      <c r="WH179" s="2">
        <v>40800</v>
      </c>
      <c r="WI179" s="2">
        <v>507165</v>
      </c>
      <c r="WJ179" s="2">
        <v>136810</v>
      </c>
      <c r="WK179" s="2">
        <v>787330</v>
      </c>
      <c r="WL179" s="2">
        <v>336145.6</v>
      </c>
      <c r="WM179" s="2"/>
      <c r="WN179" s="2">
        <v>202075</v>
      </c>
      <c r="WO179" s="2">
        <v>212490</v>
      </c>
      <c r="WP179" s="2">
        <v>98906</v>
      </c>
      <c r="WQ179" s="2">
        <v>285890</v>
      </c>
      <c r="WR179" s="2">
        <v>116070</v>
      </c>
      <c r="WS179" s="2">
        <v>278100</v>
      </c>
      <c r="WT179" s="2">
        <v>49500</v>
      </c>
      <c r="WU179" s="2">
        <v>21090</v>
      </c>
      <c r="WV179" s="2">
        <v>1418</v>
      </c>
      <c r="WW179" s="2">
        <v>48460</v>
      </c>
      <c r="WX179" s="2"/>
      <c r="WY179" s="2"/>
      <c r="WZ179" s="2">
        <v>373130</v>
      </c>
      <c r="XA179" s="2">
        <v>387490</v>
      </c>
      <c r="XB179" s="2">
        <v>1245330</v>
      </c>
      <c r="XC179" s="2">
        <v>50170</v>
      </c>
      <c r="XD179" s="2">
        <v>36471.75</v>
      </c>
      <c r="XE179" s="2"/>
      <c r="XF179" s="2"/>
      <c r="XG179" s="2">
        <v>3097276.75</v>
      </c>
      <c r="XH179" s="2">
        <v>168925</v>
      </c>
      <c r="XI179" s="2">
        <v>244010</v>
      </c>
      <c r="XJ179" s="2">
        <v>489804.5</v>
      </c>
      <c r="XK179" s="2">
        <v>195750</v>
      </c>
      <c r="XL179" s="2">
        <v>232230</v>
      </c>
      <c r="XM179" s="2">
        <v>204480</v>
      </c>
      <c r="XN179" s="2">
        <v>226170</v>
      </c>
      <c r="XO179" s="2">
        <v>219100</v>
      </c>
      <c r="XP179" s="2">
        <v>265120</v>
      </c>
      <c r="XQ179" s="2">
        <v>415280</v>
      </c>
      <c r="XR179" s="2"/>
      <c r="XS179" s="2">
        <v>75200</v>
      </c>
      <c r="XT179" s="2">
        <v>98900</v>
      </c>
      <c r="XU179" s="2">
        <v>102800</v>
      </c>
      <c r="XV179" s="2"/>
      <c r="XW179" s="2">
        <v>3330</v>
      </c>
      <c r="XX179" s="2">
        <v>87895</v>
      </c>
      <c r="XY179" s="2">
        <v>38850.019999999997</v>
      </c>
      <c r="XZ179" s="2"/>
      <c r="YA179" s="2">
        <v>35360</v>
      </c>
      <c r="YB179" s="2">
        <v>156850</v>
      </c>
      <c r="YC179" s="2">
        <v>53780</v>
      </c>
      <c r="YD179" s="2">
        <v>7140400</v>
      </c>
      <c r="YE179" s="2">
        <v>44068.08</v>
      </c>
      <c r="YF179" s="2">
        <v>205930</v>
      </c>
      <c r="YG179" s="2">
        <v>205920</v>
      </c>
      <c r="YH179" s="2">
        <v>385275</v>
      </c>
      <c r="YI179" s="2">
        <v>483960</v>
      </c>
      <c r="YJ179" s="2">
        <v>352400</v>
      </c>
      <c r="YK179" s="2"/>
      <c r="YL179" s="2">
        <v>1072810</v>
      </c>
      <c r="YM179" s="2">
        <v>994435</v>
      </c>
      <c r="YN179" s="2">
        <v>1136420</v>
      </c>
      <c r="YO179" s="2">
        <v>480640</v>
      </c>
      <c r="YP179" s="2"/>
      <c r="YQ179" s="2">
        <v>59700</v>
      </c>
      <c r="YR179" s="2">
        <v>32040</v>
      </c>
      <c r="YS179" s="2">
        <v>120890</v>
      </c>
      <c r="YT179" s="2">
        <v>97400</v>
      </c>
      <c r="YU179" s="2">
        <v>2062350</v>
      </c>
      <c r="YV179" s="2">
        <v>27124.5</v>
      </c>
      <c r="YW179" s="2">
        <v>59170</v>
      </c>
      <c r="YX179" s="2"/>
      <c r="YY179" s="2"/>
      <c r="YZ179" s="2"/>
      <c r="ZA179" s="2"/>
      <c r="ZB179" s="2">
        <v>2628800</v>
      </c>
      <c r="ZC179" s="2"/>
      <c r="ZD179" s="2">
        <v>121971.7</v>
      </c>
      <c r="ZE179" s="2">
        <v>312670</v>
      </c>
      <c r="ZF179" s="2"/>
      <c r="ZG179" s="2">
        <v>3255</v>
      </c>
      <c r="ZH179" s="2">
        <v>71960</v>
      </c>
      <c r="ZI179" s="2">
        <v>99950</v>
      </c>
      <c r="ZJ179" s="2">
        <v>158680</v>
      </c>
      <c r="ZK179" s="2">
        <v>5950407.4500000002</v>
      </c>
      <c r="ZL179" s="2">
        <v>309955</v>
      </c>
      <c r="ZM179" s="2"/>
      <c r="ZN179" s="2">
        <v>434800</v>
      </c>
      <c r="ZO179" s="2">
        <v>1933938</v>
      </c>
      <c r="ZP179" s="2">
        <v>55800</v>
      </c>
      <c r="ZQ179" s="2">
        <v>366856.25</v>
      </c>
      <c r="ZR179" s="2">
        <v>192800</v>
      </c>
      <c r="ZS179" s="2">
        <v>191870</v>
      </c>
      <c r="ZT179" s="2">
        <v>4180</v>
      </c>
      <c r="ZU179" s="2">
        <v>124945</v>
      </c>
      <c r="ZV179" s="2">
        <v>54450</v>
      </c>
      <c r="ZW179" s="2">
        <v>430450</v>
      </c>
      <c r="ZX179" s="2">
        <v>125970</v>
      </c>
      <c r="ZY179" s="2">
        <v>363330</v>
      </c>
      <c r="ZZ179" s="2">
        <v>215510</v>
      </c>
      <c r="AAA179" s="2">
        <v>806290</v>
      </c>
      <c r="AAB179" s="2"/>
      <c r="AAC179" s="2">
        <v>336410</v>
      </c>
      <c r="AAD179" s="2"/>
      <c r="AAE179" s="2"/>
      <c r="AAF179" s="2"/>
      <c r="AAG179" s="2">
        <v>2148180</v>
      </c>
      <c r="AAH179" s="2">
        <v>161900</v>
      </c>
      <c r="AAI179" s="2"/>
      <c r="AAJ179" s="2">
        <v>39240</v>
      </c>
      <c r="AAK179" s="2">
        <v>1500</v>
      </c>
      <c r="AAL179" s="2">
        <v>496420</v>
      </c>
      <c r="AAM179" s="2">
        <v>141200</v>
      </c>
      <c r="AAN179" s="2">
        <v>3688626.75</v>
      </c>
      <c r="AAO179" s="2">
        <v>318575.84999999998</v>
      </c>
      <c r="AAP179" s="2">
        <v>116250</v>
      </c>
      <c r="AAQ179" s="2">
        <v>227710</v>
      </c>
      <c r="AAR179" s="2">
        <v>4500</v>
      </c>
      <c r="AAS179" s="2">
        <v>47159</v>
      </c>
      <c r="AAT179" s="2">
        <v>343280</v>
      </c>
      <c r="AAU179" s="2">
        <v>657425</v>
      </c>
      <c r="AAV179" s="2">
        <v>957680</v>
      </c>
      <c r="AAW179" s="2">
        <v>90388.4</v>
      </c>
      <c r="AAX179" s="2">
        <v>233060</v>
      </c>
      <c r="AAY179" s="2">
        <v>447156</v>
      </c>
      <c r="AAZ179" s="2">
        <v>166849</v>
      </c>
      <c r="ABA179" s="2">
        <v>33000</v>
      </c>
      <c r="ABB179" s="2">
        <v>68850</v>
      </c>
      <c r="ABC179" s="2">
        <v>9600</v>
      </c>
      <c r="ABD179" s="2">
        <v>15775</v>
      </c>
      <c r="ABE179" s="2">
        <v>95209.81</v>
      </c>
      <c r="ABF179" s="2">
        <v>12402</v>
      </c>
      <c r="ABG179" s="2">
        <v>687801</v>
      </c>
      <c r="ABH179" s="2">
        <v>98200</v>
      </c>
      <c r="ABI179" s="2"/>
      <c r="ABJ179" s="2">
        <v>289514</v>
      </c>
      <c r="ABK179" s="2">
        <v>99625</v>
      </c>
      <c r="ABL179" s="2">
        <v>245900</v>
      </c>
      <c r="ABM179" s="2"/>
      <c r="ABN179" s="2">
        <v>4223073</v>
      </c>
      <c r="ABO179" s="2">
        <v>301480</v>
      </c>
      <c r="ABP179" s="2">
        <v>477170</v>
      </c>
      <c r="ABQ179" s="2">
        <v>26947</v>
      </c>
      <c r="ABR179" s="2">
        <v>11050</v>
      </c>
      <c r="ABS179" s="2">
        <v>219965</v>
      </c>
      <c r="ABT179" s="2">
        <v>100140</v>
      </c>
      <c r="ABU179" s="2">
        <v>169680</v>
      </c>
      <c r="ABV179" s="2"/>
      <c r="ABW179" s="2">
        <v>3267120</v>
      </c>
      <c r="ABX179" s="2"/>
      <c r="ABY179" s="2">
        <v>610930</v>
      </c>
      <c r="ABZ179" s="2"/>
      <c r="ACA179" s="2"/>
      <c r="ACB179" s="2">
        <v>557045</v>
      </c>
      <c r="ACC179" s="2"/>
      <c r="ACD179" s="2">
        <v>56900</v>
      </c>
      <c r="ACE179" s="2">
        <v>29300</v>
      </c>
      <c r="ACF179" s="2">
        <v>352395</v>
      </c>
      <c r="ACG179" s="2">
        <v>231734</v>
      </c>
      <c r="ACH179" s="2">
        <v>4061280</v>
      </c>
      <c r="ACI179" s="2">
        <v>136020</v>
      </c>
      <c r="ACJ179" s="2">
        <v>163520</v>
      </c>
      <c r="ACK179" s="2">
        <v>350830</v>
      </c>
      <c r="ACL179" s="2">
        <v>185275</v>
      </c>
      <c r="ACM179" s="2"/>
      <c r="ACN179" s="2">
        <v>289590</v>
      </c>
      <c r="ACO179" s="2">
        <v>1268365</v>
      </c>
      <c r="ACP179" s="2">
        <v>791438</v>
      </c>
      <c r="ACQ179" s="2">
        <v>115945.2</v>
      </c>
      <c r="ACR179" s="2">
        <v>174030</v>
      </c>
      <c r="ACS179" s="2">
        <v>17400</v>
      </c>
      <c r="ACT179" s="2">
        <v>311610</v>
      </c>
      <c r="ACU179" s="2">
        <v>353770</v>
      </c>
      <c r="ACV179" s="2">
        <v>277150</v>
      </c>
      <c r="ACW179" s="2"/>
      <c r="ACX179" s="2">
        <v>91997</v>
      </c>
      <c r="ACY179" s="2">
        <v>111740</v>
      </c>
      <c r="ACZ179" s="2">
        <v>65267</v>
      </c>
      <c r="ADA179" s="2">
        <v>209900</v>
      </c>
      <c r="ADB179" s="2">
        <v>179930</v>
      </c>
      <c r="ADC179" s="2">
        <v>38997</v>
      </c>
      <c r="ADD179" s="2">
        <v>140776</v>
      </c>
      <c r="ADE179" s="2">
        <v>872335</v>
      </c>
      <c r="ADF179" s="2"/>
      <c r="ADG179" s="2"/>
      <c r="ADH179" s="2"/>
      <c r="ADI179" s="2"/>
      <c r="ADJ179" s="2">
        <v>13005</v>
      </c>
      <c r="ADK179" s="2">
        <v>373144</v>
      </c>
      <c r="ADL179" s="2">
        <v>21180</v>
      </c>
      <c r="ADM179" s="2">
        <v>86810</v>
      </c>
      <c r="ADN179" s="2">
        <v>1169886</v>
      </c>
      <c r="ADO179" s="2">
        <v>816560</v>
      </c>
      <c r="ADP179" s="2">
        <v>519131</v>
      </c>
      <c r="ADQ179" s="2">
        <v>781787.6</v>
      </c>
      <c r="ADR179" s="2">
        <v>1700</v>
      </c>
      <c r="ADS179" s="2"/>
      <c r="ADT179" s="2"/>
      <c r="ADU179" s="2">
        <v>243950</v>
      </c>
      <c r="ADV179" s="2">
        <v>2699195</v>
      </c>
      <c r="ADW179" s="2">
        <v>1154673</v>
      </c>
      <c r="ADX179" s="2">
        <v>465439</v>
      </c>
      <c r="ADY179" s="2">
        <v>66679</v>
      </c>
      <c r="ADZ179" s="2">
        <v>321220</v>
      </c>
      <c r="AEA179" s="2">
        <v>239820</v>
      </c>
      <c r="AEB179" s="2"/>
      <c r="AEC179" s="2"/>
      <c r="AED179" s="2">
        <v>4950</v>
      </c>
      <c r="AEE179" s="2">
        <v>145790</v>
      </c>
      <c r="AEF179" s="2"/>
      <c r="AEG179" s="2"/>
      <c r="AEH179" s="2">
        <v>106020</v>
      </c>
      <c r="AEI179" s="2"/>
      <c r="AEJ179" s="2">
        <v>182630</v>
      </c>
      <c r="AEK179" s="2"/>
      <c r="AEL179" s="2">
        <v>53260</v>
      </c>
      <c r="AEM179" s="2">
        <v>309590</v>
      </c>
      <c r="AEN179" s="2">
        <v>75710</v>
      </c>
      <c r="AEO179" s="2">
        <v>42505</v>
      </c>
      <c r="AEP179" s="2">
        <v>1046033</v>
      </c>
      <c r="AEQ179" s="2">
        <v>599940</v>
      </c>
      <c r="AER179" s="2">
        <v>255170</v>
      </c>
      <c r="AES179" s="2">
        <v>125040</v>
      </c>
      <c r="AET179" s="2">
        <v>186290</v>
      </c>
      <c r="AEU179" s="2">
        <v>349630</v>
      </c>
      <c r="AEV179" s="2">
        <v>42850</v>
      </c>
      <c r="AEW179" s="2">
        <v>196860</v>
      </c>
      <c r="AEX179" s="2">
        <v>213300</v>
      </c>
      <c r="AEY179" s="2">
        <v>126000</v>
      </c>
      <c r="AEZ179" s="2">
        <v>557070</v>
      </c>
      <c r="AFA179" s="2">
        <v>3104931.8</v>
      </c>
      <c r="AFB179" s="2">
        <v>188218.03</v>
      </c>
      <c r="AFC179" s="2">
        <v>449124</v>
      </c>
      <c r="AFD179" s="2">
        <v>282860</v>
      </c>
      <c r="AFE179" s="2">
        <v>313010</v>
      </c>
      <c r="AFF179" s="2">
        <v>7394</v>
      </c>
      <c r="AFG179" s="2">
        <v>908835</v>
      </c>
      <c r="AFH179" s="2">
        <v>176900</v>
      </c>
      <c r="AFI179" s="2">
        <v>215038.25</v>
      </c>
      <c r="AFJ179" s="2"/>
      <c r="AFK179" s="2"/>
      <c r="AFL179" s="2">
        <v>132025</v>
      </c>
      <c r="AFM179" s="2">
        <v>3304063</v>
      </c>
      <c r="AFN179" s="2">
        <v>152650</v>
      </c>
      <c r="AFO179" s="2"/>
      <c r="AFP179" s="2">
        <v>106650</v>
      </c>
      <c r="AFQ179" s="2">
        <v>250940</v>
      </c>
      <c r="AFR179" s="2"/>
      <c r="AFS179" s="2">
        <v>28600</v>
      </c>
      <c r="AFT179" s="2">
        <v>33400</v>
      </c>
      <c r="AFU179" s="2">
        <v>168085</v>
      </c>
      <c r="AFV179" s="2">
        <v>244280</v>
      </c>
      <c r="AFW179" s="2">
        <v>44281</v>
      </c>
      <c r="AFX179" s="2">
        <v>126100</v>
      </c>
      <c r="AFY179" s="2">
        <v>1323684</v>
      </c>
      <c r="AFZ179" s="2">
        <v>150480</v>
      </c>
      <c r="AGA179" s="2">
        <v>60275</v>
      </c>
      <c r="AGB179" s="2">
        <v>137820</v>
      </c>
      <c r="AGC179" s="2">
        <v>515290</v>
      </c>
      <c r="AGD179" s="2">
        <v>57990</v>
      </c>
      <c r="AGE179" s="2">
        <v>39440</v>
      </c>
      <c r="AGF179" s="2">
        <v>149660</v>
      </c>
      <c r="AGG179" s="2">
        <v>69711</v>
      </c>
      <c r="AGH179" s="2">
        <v>13750</v>
      </c>
      <c r="AGI179" s="2">
        <v>27560</v>
      </c>
      <c r="AGJ179" s="2">
        <v>3893744.4</v>
      </c>
      <c r="AGK179" s="2">
        <v>402537</v>
      </c>
      <c r="AGL179" s="2">
        <v>121745</v>
      </c>
      <c r="AGM179" s="2"/>
      <c r="AGN179" s="2">
        <v>830340</v>
      </c>
      <c r="AGO179" s="2">
        <v>377000</v>
      </c>
      <c r="AGP179" s="2">
        <v>7000</v>
      </c>
      <c r="AGQ179" s="2">
        <v>198110</v>
      </c>
      <c r="AGR179" s="2">
        <v>1903280</v>
      </c>
      <c r="AGS179" s="2">
        <v>813360</v>
      </c>
      <c r="AGT179" s="2">
        <v>131200</v>
      </c>
      <c r="AGU179" s="2">
        <v>330884.49</v>
      </c>
      <c r="AGV179" s="2">
        <v>352000</v>
      </c>
      <c r="AGW179" s="2">
        <v>96410</v>
      </c>
      <c r="AGX179" s="2">
        <v>353110</v>
      </c>
      <c r="AGY179" s="2">
        <v>11650</v>
      </c>
      <c r="AGZ179" s="2"/>
      <c r="AHA179" s="2">
        <v>286500</v>
      </c>
      <c r="AHB179" s="2">
        <v>263817.34999999998</v>
      </c>
      <c r="AHC179" s="2">
        <v>528986</v>
      </c>
      <c r="AHD179" s="2">
        <v>182460</v>
      </c>
      <c r="AHE179" s="2">
        <v>275120</v>
      </c>
      <c r="AHF179" s="2">
        <v>177976</v>
      </c>
      <c r="AHG179" s="2">
        <v>41950</v>
      </c>
      <c r="AHH179" s="2">
        <v>131200</v>
      </c>
      <c r="AHI179" s="2">
        <v>200978</v>
      </c>
      <c r="AHJ179" s="2">
        <v>4900</v>
      </c>
      <c r="AHK179" s="2">
        <v>150000</v>
      </c>
      <c r="AHL179" s="2">
        <v>375910</v>
      </c>
      <c r="AHM179" s="2">
        <v>15600</v>
      </c>
      <c r="AHN179" s="2">
        <v>20640</v>
      </c>
      <c r="AHO179" s="2">
        <v>210980</v>
      </c>
      <c r="AHP179" s="2">
        <v>333034180.15999997</v>
      </c>
    </row>
    <row r="180" spans="1:900">
      <c r="A180" s="1" t="s">
        <v>2172</v>
      </c>
      <c r="B180" s="1" t="s">
        <v>2269</v>
      </c>
      <c r="C180" s="1" t="s">
        <v>2270</v>
      </c>
      <c r="D180" s="2">
        <v>3435859.84</v>
      </c>
      <c r="E180" s="2">
        <v>744434.88</v>
      </c>
      <c r="F180" s="2">
        <v>550870.13</v>
      </c>
      <c r="G180" s="2">
        <v>284938.3</v>
      </c>
      <c r="H180" s="2">
        <v>1329508.45</v>
      </c>
      <c r="I180" s="2">
        <v>259002.58</v>
      </c>
      <c r="J180" s="2">
        <v>2327914.21</v>
      </c>
      <c r="K180" s="2">
        <v>1118352.9099999999</v>
      </c>
      <c r="L180" s="2">
        <v>997421.62</v>
      </c>
      <c r="M180" s="2">
        <v>909452.64</v>
      </c>
      <c r="N180" s="2">
        <v>508223.47</v>
      </c>
      <c r="O180" s="2">
        <v>299527.40999999997</v>
      </c>
      <c r="P180" s="2">
        <v>2830277.51</v>
      </c>
      <c r="Q180" s="2">
        <v>262487.46999999997</v>
      </c>
      <c r="R180" s="2">
        <v>193502.81</v>
      </c>
      <c r="S180" s="2">
        <v>477669.02</v>
      </c>
      <c r="T180" s="2">
        <v>392827.67</v>
      </c>
      <c r="U180" s="2">
        <v>177426.63</v>
      </c>
      <c r="V180" s="2">
        <v>824748.17</v>
      </c>
      <c r="W180" s="2">
        <v>570709.34</v>
      </c>
      <c r="X180" s="2">
        <v>313463.86</v>
      </c>
      <c r="Y180" s="2">
        <v>993766.04</v>
      </c>
      <c r="Z180" s="2">
        <v>437177.51</v>
      </c>
      <c r="AA180" s="2">
        <v>496214.68</v>
      </c>
      <c r="AB180" s="2">
        <v>148776.91</v>
      </c>
      <c r="AC180" s="2">
        <v>3296085.8</v>
      </c>
      <c r="AD180" s="2">
        <v>549609.74</v>
      </c>
      <c r="AE180" s="2">
        <v>319245.58</v>
      </c>
      <c r="AF180" s="2">
        <v>578817.19999999995</v>
      </c>
      <c r="AG180" s="2">
        <v>259526.32</v>
      </c>
      <c r="AH180" s="2">
        <v>592441.62</v>
      </c>
      <c r="AI180" s="2">
        <v>486743.17</v>
      </c>
      <c r="AJ180" s="2">
        <v>151802.62</v>
      </c>
      <c r="AK180" s="2">
        <v>117133.15</v>
      </c>
      <c r="AL180" s="2">
        <v>546609.85</v>
      </c>
      <c r="AM180" s="2">
        <v>365065.88</v>
      </c>
      <c r="AN180" s="2">
        <v>233016.6</v>
      </c>
      <c r="AO180" s="2">
        <v>252251.38</v>
      </c>
      <c r="AP180" s="2">
        <v>248644.21</v>
      </c>
      <c r="AQ180" s="2">
        <v>193247.97</v>
      </c>
      <c r="AR180" s="2">
        <v>132432.98000000001</v>
      </c>
      <c r="AS180" s="2">
        <v>48649.86</v>
      </c>
      <c r="AT180" s="2">
        <v>3446417.27</v>
      </c>
      <c r="AU180" s="2">
        <v>231788.88</v>
      </c>
      <c r="AV180" s="2">
        <v>127772.25</v>
      </c>
      <c r="AW180" s="2">
        <v>280152.62</v>
      </c>
      <c r="AX180" s="2">
        <v>870198.91</v>
      </c>
      <c r="AY180" s="2">
        <v>523957.85</v>
      </c>
      <c r="AZ180" s="2">
        <v>355543.85</v>
      </c>
      <c r="BA180" s="2">
        <v>279318.68</v>
      </c>
      <c r="BB180" s="2">
        <v>141888.68</v>
      </c>
      <c r="BC180" s="2">
        <v>114060.27</v>
      </c>
      <c r="BD180" s="2">
        <v>116016.39</v>
      </c>
      <c r="BE180" s="2">
        <v>77885.56</v>
      </c>
      <c r="BF180" s="2">
        <v>1198437.5</v>
      </c>
      <c r="BG180" s="2">
        <v>140732.19</v>
      </c>
      <c r="BH180" s="2">
        <v>159887.87</v>
      </c>
      <c r="BI180" s="2">
        <v>890586.45</v>
      </c>
      <c r="BJ180" s="2">
        <v>1105930.69</v>
      </c>
      <c r="BK180" s="2">
        <v>289839.74</v>
      </c>
      <c r="BL180" s="2">
        <v>208072</v>
      </c>
      <c r="BM180" s="2">
        <v>218911.82</v>
      </c>
      <c r="BN180" s="2">
        <v>474095.2</v>
      </c>
      <c r="BO180" s="2">
        <v>188141.85</v>
      </c>
      <c r="BP180" s="2">
        <v>54670.71</v>
      </c>
      <c r="BQ180" s="2">
        <v>22236.44</v>
      </c>
      <c r="BR180" s="2">
        <v>1744831.74</v>
      </c>
      <c r="BS180" s="2">
        <v>342773.98</v>
      </c>
      <c r="BT180" s="2">
        <v>231669.35</v>
      </c>
      <c r="BU180" s="2">
        <v>369980.15</v>
      </c>
      <c r="BV180" s="2">
        <v>156467.46</v>
      </c>
      <c r="BW180" s="2">
        <v>332665.53999999998</v>
      </c>
      <c r="BX180" s="2">
        <v>293976.96999999997</v>
      </c>
      <c r="BY180" s="2">
        <v>221897.3</v>
      </c>
      <c r="BZ180" s="2">
        <v>1222612.6000000001</v>
      </c>
      <c r="CA180" s="2">
        <v>497381.08</v>
      </c>
      <c r="CB180" s="2">
        <v>224125.32</v>
      </c>
      <c r="CC180" s="2">
        <v>493965.06</v>
      </c>
      <c r="CD180" s="2">
        <v>297433.03000000003</v>
      </c>
      <c r="CE180" s="2">
        <v>221263.14</v>
      </c>
      <c r="CF180" s="2">
        <v>211026</v>
      </c>
      <c r="CG180" s="2">
        <v>2853796.1</v>
      </c>
      <c r="CH180" s="2">
        <v>426793.3</v>
      </c>
      <c r="CI180" s="2">
        <v>2067085.64</v>
      </c>
      <c r="CJ180" s="2">
        <v>367447.65</v>
      </c>
      <c r="CK180" s="2">
        <v>584080.24</v>
      </c>
      <c r="CL180" s="2">
        <v>181249.25</v>
      </c>
      <c r="CM180" s="2">
        <v>221495.94</v>
      </c>
      <c r="CN180" s="2">
        <v>567227.48</v>
      </c>
      <c r="CO180" s="2">
        <v>133124.38</v>
      </c>
      <c r="CP180" s="2">
        <v>450781.55</v>
      </c>
      <c r="CQ180" s="2">
        <v>188664.33</v>
      </c>
      <c r="CR180" s="2">
        <v>446793.97</v>
      </c>
      <c r="CS180" s="2">
        <v>296838.21999999997</v>
      </c>
      <c r="CT180" s="2">
        <v>1046125.39</v>
      </c>
      <c r="CU180" s="2">
        <v>268562.46000000002</v>
      </c>
      <c r="CV180" s="2">
        <v>393760.76</v>
      </c>
      <c r="CW180" s="2">
        <v>523578.41</v>
      </c>
      <c r="CX180" s="2">
        <v>253167.34</v>
      </c>
      <c r="CY180" s="2">
        <v>395440.63</v>
      </c>
      <c r="CZ180" s="2">
        <v>196980.79</v>
      </c>
      <c r="DA180" s="2">
        <v>160062.82</v>
      </c>
      <c r="DB180" s="2">
        <v>585865.72</v>
      </c>
      <c r="DC180" s="2">
        <v>1837232.68</v>
      </c>
      <c r="DD180" s="2">
        <v>311200.81</v>
      </c>
      <c r="DE180" s="2">
        <v>648154.07999999996</v>
      </c>
      <c r="DF180" s="2">
        <v>567019.18000000005</v>
      </c>
      <c r="DG180" s="2">
        <v>497591.97</v>
      </c>
      <c r="DH180" s="2">
        <v>590856</v>
      </c>
      <c r="DI180" s="2">
        <v>660792.74</v>
      </c>
      <c r="DJ180" s="2">
        <v>260984.59</v>
      </c>
      <c r="DK180" s="2">
        <v>5884744.46</v>
      </c>
      <c r="DL180" s="2">
        <v>375008.97</v>
      </c>
      <c r="DM180" s="2">
        <v>563626.1</v>
      </c>
      <c r="DN180" s="2">
        <v>400158.94</v>
      </c>
      <c r="DO180" s="2">
        <v>395428.41</v>
      </c>
      <c r="DP180" s="2">
        <v>146009.04999999999</v>
      </c>
      <c r="DQ180" s="2">
        <v>2706385.75</v>
      </c>
      <c r="DR180" s="2">
        <v>540082.73</v>
      </c>
      <c r="DS180" s="2">
        <v>424591.87</v>
      </c>
      <c r="DT180" s="2">
        <v>864282.7</v>
      </c>
      <c r="DU180" s="2">
        <v>146799.67000000001</v>
      </c>
      <c r="DV180" s="2">
        <v>440220.85</v>
      </c>
      <c r="DW180" s="2">
        <v>453799.31</v>
      </c>
      <c r="DX180" s="2">
        <v>293273.17</v>
      </c>
      <c r="DY180" s="2">
        <v>833714.41</v>
      </c>
      <c r="DZ180" s="2">
        <v>140095.22</v>
      </c>
      <c r="EA180" s="2">
        <v>277006.34000000003</v>
      </c>
      <c r="EB180" s="2">
        <v>497426.71</v>
      </c>
      <c r="EC180" s="2">
        <v>522950.24</v>
      </c>
      <c r="ED180" s="2">
        <v>741450.38</v>
      </c>
      <c r="EE180" s="2">
        <v>611298.49</v>
      </c>
      <c r="EF180" s="2">
        <v>846500.51</v>
      </c>
      <c r="EG180" s="2">
        <v>724836.78</v>
      </c>
      <c r="EH180" s="2">
        <v>424356.79</v>
      </c>
      <c r="EI180" s="2">
        <v>439024.08</v>
      </c>
      <c r="EJ180" s="2">
        <v>342951.64</v>
      </c>
      <c r="EK180" s="2">
        <v>595212.88</v>
      </c>
      <c r="EL180" s="2">
        <v>498999.71</v>
      </c>
      <c r="EM180" s="2">
        <v>305749.58</v>
      </c>
      <c r="EN180" s="2">
        <v>1712674.11</v>
      </c>
      <c r="EO180" s="2">
        <v>300700.07</v>
      </c>
      <c r="EP180" s="2">
        <v>553151.53</v>
      </c>
      <c r="EQ180" s="2">
        <v>389294.28</v>
      </c>
      <c r="ER180" s="2">
        <v>352311</v>
      </c>
      <c r="ES180" s="2">
        <v>252231.69</v>
      </c>
      <c r="ET180" s="2">
        <v>960404.58</v>
      </c>
      <c r="EU180" s="2">
        <v>601961.37</v>
      </c>
      <c r="EV180" s="2">
        <v>497335.09</v>
      </c>
      <c r="EW180" s="2">
        <v>3133417.84</v>
      </c>
      <c r="EX180" s="2">
        <v>312439.40999999997</v>
      </c>
      <c r="EY180" s="2">
        <v>124104.5</v>
      </c>
      <c r="EZ180" s="2">
        <v>534632.91</v>
      </c>
      <c r="FA180" s="2">
        <v>746473.9</v>
      </c>
      <c r="FB180" s="2">
        <v>472501.9</v>
      </c>
      <c r="FC180" s="2">
        <v>471605.64</v>
      </c>
      <c r="FD180" s="2">
        <v>189916.38</v>
      </c>
      <c r="FE180" s="2">
        <v>193944.47</v>
      </c>
      <c r="FF180" s="2">
        <v>56923</v>
      </c>
      <c r="FG180" s="2">
        <v>133674.72</v>
      </c>
      <c r="FH180" s="2">
        <v>150395.26999999999</v>
      </c>
      <c r="FI180" s="2">
        <v>1331377.31</v>
      </c>
      <c r="FJ180" s="2">
        <v>114892.89</v>
      </c>
      <c r="FK180" s="2">
        <v>350423.02</v>
      </c>
      <c r="FL180" s="2">
        <v>179986.49</v>
      </c>
      <c r="FM180" s="2">
        <v>518005.36</v>
      </c>
      <c r="FN180" s="2">
        <v>536936.78</v>
      </c>
      <c r="FO180" s="2">
        <v>229294.4</v>
      </c>
      <c r="FP180" s="2">
        <v>132106.51999999999</v>
      </c>
      <c r="FQ180" s="2">
        <v>3917050.3</v>
      </c>
      <c r="FR180" s="2">
        <v>1042968.3</v>
      </c>
      <c r="FS180" s="2">
        <v>119156.28</v>
      </c>
      <c r="FT180" s="2">
        <v>675519.98</v>
      </c>
      <c r="FU180" s="2">
        <v>305489.99</v>
      </c>
      <c r="FV180" s="2">
        <v>204712.75</v>
      </c>
      <c r="FW180" s="2">
        <v>2050626.33</v>
      </c>
      <c r="FX180" s="2">
        <v>468177.06</v>
      </c>
      <c r="FY180" s="2">
        <v>283808.95</v>
      </c>
      <c r="FZ180" s="2">
        <v>300328.33</v>
      </c>
      <c r="GA180" s="2">
        <v>505932.76</v>
      </c>
      <c r="GB180" s="2">
        <v>318520.39</v>
      </c>
      <c r="GC180" s="2">
        <v>600392</v>
      </c>
      <c r="GD180" s="2">
        <v>201711.01</v>
      </c>
      <c r="GE180" s="2">
        <v>2047796.83</v>
      </c>
      <c r="GF180" s="2">
        <v>321091.71999999997</v>
      </c>
      <c r="GG180" s="2">
        <v>357334.48</v>
      </c>
      <c r="GH180" s="2">
        <v>1118417.02</v>
      </c>
      <c r="GI180" s="2">
        <v>553473.47</v>
      </c>
      <c r="GJ180" s="2">
        <v>714763.76</v>
      </c>
      <c r="GK180" s="2">
        <v>214959.99</v>
      </c>
      <c r="GL180" s="2">
        <v>609073.67000000004</v>
      </c>
      <c r="GM180" s="2">
        <v>121379.33</v>
      </c>
      <c r="GN180" s="2">
        <v>271902.81</v>
      </c>
      <c r="GO180" s="2">
        <v>139848.01</v>
      </c>
      <c r="GP180" s="2">
        <v>93288.28</v>
      </c>
      <c r="GQ180" s="2">
        <v>710648.08</v>
      </c>
      <c r="GR180" s="2">
        <v>1528185.77</v>
      </c>
      <c r="GS180" s="2">
        <v>278465.09000000003</v>
      </c>
      <c r="GT180" s="2">
        <v>466363.01</v>
      </c>
      <c r="GU180" s="2">
        <v>207330.29</v>
      </c>
      <c r="GV180" s="2">
        <v>396854.23</v>
      </c>
      <c r="GW180" s="2">
        <v>322302.90999999997</v>
      </c>
      <c r="GX180" s="2">
        <v>249392.9</v>
      </c>
      <c r="GY180" s="2">
        <v>851132.83</v>
      </c>
      <c r="GZ180" s="2">
        <v>371827.76</v>
      </c>
      <c r="HA180" s="2">
        <v>507004.13</v>
      </c>
      <c r="HB180" s="2">
        <v>196861.88</v>
      </c>
      <c r="HC180" s="2">
        <v>3267900.24</v>
      </c>
      <c r="HD180" s="2">
        <v>2437327.86</v>
      </c>
      <c r="HE180" s="2">
        <v>1213995.8899999999</v>
      </c>
      <c r="HF180" s="2">
        <v>1261208.32</v>
      </c>
      <c r="HG180" s="2">
        <v>543992.04</v>
      </c>
      <c r="HH180" s="2">
        <v>1013683.98</v>
      </c>
      <c r="HI180" s="2">
        <v>275952.75</v>
      </c>
      <c r="HJ180" s="2">
        <v>1847899.31</v>
      </c>
      <c r="HK180" s="2">
        <v>323316.53000000003</v>
      </c>
      <c r="HL180" s="2">
        <v>863965.63</v>
      </c>
      <c r="HM180" s="2">
        <v>524399.11</v>
      </c>
      <c r="HN180" s="2">
        <v>759171.68</v>
      </c>
      <c r="HO180" s="2">
        <v>403456.02</v>
      </c>
      <c r="HP180" s="2">
        <v>328391.38</v>
      </c>
      <c r="HQ180" s="2">
        <v>139947.64000000001</v>
      </c>
      <c r="HR180" s="2">
        <v>1223813.46</v>
      </c>
      <c r="HS180" s="2">
        <v>814864.61</v>
      </c>
      <c r="HT180" s="2">
        <v>189292.79</v>
      </c>
      <c r="HU180" s="2">
        <v>154382.22</v>
      </c>
      <c r="HV180" s="2">
        <v>232688.25</v>
      </c>
      <c r="HW180" s="2">
        <v>407980.36</v>
      </c>
      <c r="HX180" s="2">
        <v>475793.85</v>
      </c>
      <c r="HY180" s="2">
        <v>351750.16</v>
      </c>
      <c r="HZ180" s="2">
        <v>237417.85</v>
      </c>
      <c r="IA180" s="2">
        <v>172207.93</v>
      </c>
      <c r="IB180" s="2">
        <v>267875.02</v>
      </c>
      <c r="IC180" s="2">
        <v>1018289.3</v>
      </c>
      <c r="ID180" s="2">
        <v>125245.42</v>
      </c>
      <c r="IE180" s="2">
        <v>314492.65000000002</v>
      </c>
      <c r="IF180" s="2">
        <v>273808.78000000003</v>
      </c>
      <c r="IG180" s="2">
        <v>65742.289999999994</v>
      </c>
      <c r="IH180" s="2">
        <v>1961264.08</v>
      </c>
      <c r="II180" s="2">
        <v>42540</v>
      </c>
      <c r="IJ180" s="2">
        <v>683949.73</v>
      </c>
      <c r="IK180" s="2">
        <v>514653.44</v>
      </c>
      <c r="IL180" s="2">
        <v>1080850.4099999999</v>
      </c>
      <c r="IM180" s="2">
        <v>820130.37</v>
      </c>
      <c r="IN180" s="2">
        <v>165317.18</v>
      </c>
      <c r="IO180" s="2">
        <v>231145.51</v>
      </c>
      <c r="IP180" s="2">
        <v>328950.94</v>
      </c>
      <c r="IQ180" s="2">
        <v>583735.25</v>
      </c>
      <c r="IR180" s="2">
        <v>558503.89</v>
      </c>
      <c r="IS180" s="2">
        <v>1133602.27</v>
      </c>
      <c r="IT180" s="2">
        <v>1075904.05</v>
      </c>
      <c r="IU180" s="2">
        <v>562940.15</v>
      </c>
      <c r="IV180" s="2">
        <v>321875.57</v>
      </c>
      <c r="IW180" s="2">
        <v>336054.49</v>
      </c>
      <c r="IX180" s="2">
        <v>33257.24</v>
      </c>
      <c r="IY180" s="2">
        <v>405781.22</v>
      </c>
      <c r="IZ180" s="2">
        <v>122114.43</v>
      </c>
      <c r="JA180" s="2">
        <v>205705.71</v>
      </c>
      <c r="JB180" s="2">
        <v>270655.13</v>
      </c>
      <c r="JC180" s="2">
        <v>276616.68</v>
      </c>
      <c r="JD180" s="2">
        <v>614079.71</v>
      </c>
      <c r="JE180" s="2">
        <v>1544511.58</v>
      </c>
      <c r="JF180" s="2">
        <v>234613.66</v>
      </c>
      <c r="JG180" s="2">
        <v>201073.38</v>
      </c>
      <c r="JH180" s="2">
        <v>286733</v>
      </c>
      <c r="JI180" s="2">
        <v>543700.26</v>
      </c>
      <c r="JJ180" s="2">
        <v>489763.25</v>
      </c>
      <c r="JK180" s="2">
        <v>821386.1</v>
      </c>
      <c r="JL180" s="2">
        <v>198325.86</v>
      </c>
      <c r="JM180" s="2">
        <v>395766.01</v>
      </c>
      <c r="JN180" s="2">
        <v>377995.15</v>
      </c>
      <c r="JO180" s="2">
        <v>78605.600000000006</v>
      </c>
      <c r="JP180" s="2">
        <v>358308.51</v>
      </c>
      <c r="JQ180" s="2">
        <v>180185.68</v>
      </c>
      <c r="JR180" s="2">
        <v>2966417.32</v>
      </c>
      <c r="JS180" s="2">
        <v>1534013.43</v>
      </c>
      <c r="JT180" s="2">
        <v>316332.78000000003</v>
      </c>
      <c r="JU180" s="2">
        <v>115191.41</v>
      </c>
      <c r="JV180" s="2">
        <v>727314.87</v>
      </c>
      <c r="JW180" s="2">
        <v>187421.67</v>
      </c>
      <c r="JX180" s="2">
        <v>1468034.17</v>
      </c>
      <c r="JY180" s="2">
        <v>700679.15</v>
      </c>
      <c r="JZ180" s="2">
        <v>617738.69999999995</v>
      </c>
      <c r="KA180" s="2">
        <v>681872.35</v>
      </c>
      <c r="KB180" s="2">
        <v>442248.88</v>
      </c>
      <c r="KC180" s="2">
        <v>335175.02</v>
      </c>
      <c r="KD180" s="2">
        <v>485862.83</v>
      </c>
      <c r="KE180" s="2">
        <v>73091.490000000005</v>
      </c>
      <c r="KF180" s="2">
        <v>310851.94</v>
      </c>
      <c r="KG180" s="2">
        <v>3807485.45</v>
      </c>
      <c r="KH180" s="2">
        <v>258626.05</v>
      </c>
      <c r="KI180" s="2">
        <v>581163.6</v>
      </c>
      <c r="KJ180" s="2">
        <v>841358.7</v>
      </c>
      <c r="KK180" s="2">
        <v>553994.25</v>
      </c>
      <c r="KL180" s="2">
        <v>269454.49</v>
      </c>
      <c r="KM180" s="2">
        <v>1640156.5</v>
      </c>
      <c r="KN180" s="2">
        <v>154526.79</v>
      </c>
      <c r="KO180" s="2">
        <v>298684.64</v>
      </c>
      <c r="KP180" s="2">
        <v>652058.57999999996</v>
      </c>
      <c r="KQ180" s="2">
        <v>137565.41</v>
      </c>
      <c r="KR180" s="2">
        <v>269541.96000000002</v>
      </c>
      <c r="KS180" s="2">
        <v>623707.80000000005</v>
      </c>
      <c r="KT180" s="2">
        <v>476467.17</v>
      </c>
      <c r="KU180" s="2">
        <v>464536.62</v>
      </c>
      <c r="KV180" s="2">
        <v>1786275.42</v>
      </c>
      <c r="KW180" s="2">
        <v>1146944.3500000001</v>
      </c>
      <c r="KX180" s="2">
        <v>1457212.58</v>
      </c>
      <c r="KY180" s="2">
        <v>110337.42</v>
      </c>
      <c r="KZ180" s="2">
        <v>230007.73</v>
      </c>
      <c r="LA180" s="2">
        <v>341868.34</v>
      </c>
      <c r="LB180" s="2">
        <v>1718048.74</v>
      </c>
      <c r="LC180" s="2">
        <v>232300.61</v>
      </c>
      <c r="LD180" s="2">
        <v>395335.71</v>
      </c>
      <c r="LE180" s="2">
        <v>154613.72</v>
      </c>
      <c r="LF180" s="2">
        <v>3913583.31</v>
      </c>
      <c r="LG180" s="2">
        <v>2323401.6</v>
      </c>
      <c r="LH180" s="2">
        <v>501820.9</v>
      </c>
      <c r="LI180" s="2">
        <v>1873291.19</v>
      </c>
      <c r="LJ180" s="2">
        <v>2088218.49</v>
      </c>
      <c r="LK180" s="2">
        <v>612809.25</v>
      </c>
      <c r="LL180" s="2">
        <v>337667.29</v>
      </c>
      <c r="LM180" s="2">
        <v>1123644.21</v>
      </c>
      <c r="LN180" s="2">
        <v>336545.65</v>
      </c>
      <c r="LO180" s="2">
        <v>781475.3</v>
      </c>
      <c r="LP180" s="2">
        <v>871437.62</v>
      </c>
      <c r="LQ180" s="2">
        <v>1045945.28</v>
      </c>
      <c r="LR180" s="2">
        <v>501929.77</v>
      </c>
      <c r="LS180" s="2">
        <v>261944.4</v>
      </c>
      <c r="LT180" s="2">
        <v>244008.71</v>
      </c>
      <c r="LU180" s="2">
        <v>908951.44</v>
      </c>
      <c r="LV180" s="2">
        <v>1414067.46</v>
      </c>
      <c r="LW180" s="2">
        <v>702071.96</v>
      </c>
      <c r="LX180" s="2">
        <v>775787.58</v>
      </c>
      <c r="LY180" s="2">
        <v>1232782.08</v>
      </c>
      <c r="LZ180" s="2">
        <v>467043.45</v>
      </c>
      <c r="MA180" s="2">
        <v>421817.36</v>
      </c>
      <c r="MB180" s="2">
        <v>432068.14</v>
      </c>
      <c r="MC180" s="2">
        <v>1395388.1</v>
      </c>
      <c r="MD180" s="2">
        <v>678223.49</v>
      </c>
      <c r="ME180" s="2">
        <v>370074.78</v>
      </c>
      <c r="MF180" s="2">
        <v>2513265.48</v>
      </c>
      <c r="MG180" s="2">
        <v>589454.81999999995</v>
      </c>
      <c r="MH180" s="2">
        <v>275043.13</v>
      </c>
      <c r="MI180" s="2">
        <v>169422.26</v>
      </c>
      <c r="MJ180" s="2">
        <v>301329.82</v>
      </c>
      <c r="MK180" s="2">
        <v>504124.86</v>
      </c>
      <c r="ML180" s="2">
        <v>520811.17</v>
      </c>
      <c r="MM180" s="2">
        <v>815728.37</v>
      </c>
      <c r="MN180" s="2">
        <v>342849.63</v>
      </c>
      <c r="MO180" s="2">
        <v>227343</v>
      </c>
      <c r="MP180" s="2">
        <v>172375.86</v>
      </c>
      <c r="MQ180" s="2">
        <v>246328.17</v>
      </c>
      <c r="MR180" s="2">
        <v>2029735.71</v>
      </c>
      <c r="MS180" s="2">
        <v>849621.52</v>
      </c>
      <c r="MT180" s="2">
        <v>604498.93999999994</v>
      </c>
      <c r="MU180" s="2">
        <v>255654.05</v>
      </c>
      <c r="MV180" s="2">
        <v>350351.93</v>
      </c>
      <c r="MW180" s="2">
        <v>403282.03</v>
      </c>
      <c r="MX180" s="2">
        <v>865009.20990000002</v>
      </c>
      <c r="MY180" s="2">
        <v>702981.95</v>
      </c>
      <c r="MZ180" s="2">
        <v>512144.13</v>
      </c>
      <c r="NA180" s="2">
        <v>212779.12</v>
      </c>
      <c r="NB180" s="2">
        <v>141664.15</v>
      </c>
      <c r="NC180" s="2">
        <v>2544742.3199999998</v>
      </c>
      <c r="ND180" s="2">
        <v>1363944.36</v>
      </c>
      <c r="NE180" s="2">
        <v>611491.03</v>
      </c>
      <c r="NF180" s="2">
        <v>692801.39</v>
      </c>
      <c r="NG180" s="2">
        <v>328221.28999999998</v>
      </c>
      <c r="NH180" s="2">
        <v>756064.49</v>
      </c>
      <c r="NI180" s="2">
        <v>1851442.28</v>
      </c>
      <c r="NJ180" s="2">
        <v>4241961.03</v>
      </c>
      <c r="NK180" s="2">
        <v>46889.53</v>
      </c>
      <c r="NL180" s="2">
        <v>1085691.97</v>
      </c>
      <c r="NM180" s="2">
        <v>449101.92</v>
      </c>
      <c r="NN180" s="2">
        <v>354481.99</v>
      </c>
      <c r="NO180" s="2">
        <v>1219266.6599999999</v>
      </c>
      <c r="NP180" s="2">
        <v>199596.5</v>
      </c>
      <c r="NQ180" s="2">
        <v>529949.27</v>
      </c>
      <c r="NR180" s="2">
        <v>403031.3</v>
      </c>
      <c r="NS180" s="2">
        <v>436014.93</v>
      </c>
      <c r="NT180" s="2">
        <v>49865.15</v>
      </c>
      <c r="NU180" s="2">
        <v>100612.18</v>
      </c>
      <c r="NV180" s="2">
        <v>2671918.66</v>
      </c>
      <c r="NW180" s="2">
        <v>1482614.28</v>
      </c>
      <c r="NX180" s="2">
        <v>282142.90999999997</v>
      </c>
      <c r="NY180" s="2">
        <v>315652.34399999998</v>
      </c>
      <c r="NZ180" s="2">
        <v>413189.55</v>
      </c>
      <c r="OA180" s="2">
        <v>227813.03</v>
      </c>
      <c r="OB180" s="2">
        <v>462370.88</v>
      </c>
      <c r="OC180" s="2">
        <v>2777239.07</v>
      </c>
      <c r="OD180" s="2">
        <v>1003241.25</v>
      </c>
      <c r="OE180" s="2">
        <v>583519.07999999996</v>
      </c>
      <c r="OF180" s="2">
        <v>818027.25</v>
      </c>
      <c r="OG180" s="2">
        <v>236213.69</v>
      </c>
      <c r="OH180" s="2">
        <v>589941.23</v>
      </c>
      <c r="OI180" s="2">
        <v>513330.49</v>
      </c>
      <c r="OJ180" s="2">
        <v>65815.34</v>
      </c>
      <c r="OK180" s="2">
        <v>346932.54</v>
      </c>
      <c r="OL180" s="2">
        <v>2760523.41</v>
      </c>
      <c r="OM180" s="2">
        <v>500776.27</v>
      </c>
      <c r="ON180" s="2">
        <v>1310366.02</v>
      </c>
      <c r="OO180" s="2">
        <v>359548.75</v>
      </c>
      <c r="OP180" s="2">
        <v>221250.69</v>
      </c>
      <c r="OQ180" s="2">
        <v>412753.52</v>
      </c>
      <c r="OR180" s="2">
        <v>1168447.08</v>
      </c>
      <c r="OS180" s="2">
        <v>254695.42</v>
      </c>
      <c r="OT180" s="2">
        <v>355197.82</v>
      </c>
      <c r="OU180" s="2">
        <v>550335.41</v>
      </c>
      <c r="OV180" s="2">
        <v>350928.11</v>
      </c>
      <c r="OW180" s="2">
        <v>318179.15999999997</v>
      </c>
      <c r="OX180" s="2">
        <v>344902.9</v>
      </c>
      <c r="OY180" s="2">
        <v>236027.51</v>
      </c>
      <c r="OZ180" s="2">
        <v>238341.59</v>
      </c>
      <c r="PA180" s="2">
        <v>2237708.86</v>
      </c>
      <c r="PB180" s="2">
        <v>176305.64</v>
      </c>
      <c r="PC180" s="2">
        <v>204174</v>
      </c>
      <c r="PD180" s="2">
        <v>198490.38</v>
      </c>
      <c r="PE180" s="2">
        <v>710244.45</v>
      </c>
      <c r="PF180" s="2">
        <v>289272.33</v>
      </c>
      <c r="PG180" s="2">
        <v>195876.38</v>
      </c>
      <c r="PH180" s="2">
        <v>271460.24</v>
      </c>
      <c r="PI180" s="2">
        <v>340615.07</v>
      </c>
      <c r="PJ180" s="2">
        <v>599817.18999999994</v>
      </c>
      <c r="PK180" s="2">
        <v>347551.08</v>
      </c>
      <c r="PL180" s="2">
        <v>1912284.65</v>
      </c>
      <c r="PM180" s="2">
        <v>242308.72</v>
      </c>
      <c r="PN180" s="2">
        <v>636487.04</v>
      </c>
      <c r="PO180" s="2">
        <v>396929.8</v>
      </c>
      <c r="PP180" s="2">
        <v>98039.61</v>
      </c>
      <c r="PQ180" s="2">
        <v>131456.25</v>
      </c>
      <c r="PR180" s="2">
        <v>315565.2</v>
      </c>
      <c r="PS180" s="2">
        <v>3416750.7</v>
      </c>
      <c r="PT180" s="2">
        <v>318186.90999999997</v>
      </c>
      <c r="PU180" s="2">
        <v>163526.37</v>
      </c>
      <c r="PV180" s="2">
        <v>562631.78</v>
      </c>
      <c r="PW180" s="2">
        <v>669642.75</v>
      </c>
      <c r="PX180" s="2">
        <v>479428.33</v>
      </c>
      <c r="PY180" s="2">
        <v>766057.27</v>
      </c>
      <c r="PZ180" s="2">
        <v>319964.46000000002</v>
      </c>
      <c r="QA180" s="2">
        <v>250711.7</v>
      </c>
      <c r="QB180" s="2">
        <v>316548.78000000003</v>
      </c>
      <c r="QC180" s="2">
        <v>682187.06</v>
      </c>
      <c r="QD180" s="2">
        <v>366747.28</v>
      </c>
      <c r="QE180" s="2">
        <v>350965.52</v>
      </c>
      <c r="QF180" s="2">
        <v>689779.44</v>
      </c>
      <c r="QG180" s="2">
        <v>1310197.27</v>
      </c>
      <c r="QH180" s="2">
        <v>1609166.09</v>
      </c>
      <c r="QI180" s="2">
        <v>670353.79</v>
      </c>
      <c r="QJ180" s="2">
        <v>244408.36</v>
      </c>
      <c r="QK180" s="2">
        <v>426133.51</v>
      </c>
      <c r="QL180" s="2">
        <v>730431.12</v>
      </c>
      <c r="QM180" s="2">
        <v>717744.16</v>
      </c>
      <c r="QN180" s="2">
        <v>280489.75</v>
      </c>
      <c r="QO180" s="2">
        <v>254789.49</v>
      </c>
      <c r="QP180" s="2">
        <v>169581.55</v>
      </c>
      <c r="QQ180" s="2">
        <v>380231.35</v>
      </c>
      <c r="QR180" s="2">
        <v>295855.94</v>
      </c>
      <c r="QS180" s="2">
        <v>2923274.48</v>
      </c>
      <c r="QT180" s="2">
        <v>328359.87</v>
      </c>
      <c r="QU180" s="2">
        <v>820952.86</v>
      </c>
      <c r="QV180" s="2">
        <v>267657.84999999998</v>
      </c>
      <c r="QW180" s="2">
        <v>592282.78</v>
      </c>
      <c r="QX180" s="2">
        <v>1776408.15</v>
      </c>
      <c r="QY180" s="2">
        <v>335441</v>
      </c>
      <c r="QZ180" s="2">
        <v>1347499.42</v>
      </c>
      <c r="RA180" s="2">
        <v>1502067.87</v>
      </c>
      <c r="RB180" s="2">
        <v>243908.63</v>
      </c>
      <c r="RC180" s="2">
        <v>343882.67</v>
      </c>
      <c r="RD180" s="2">
        <v>337717.69</v>
      </c>
      <c r="RE180" s="2">
        <v>164570.75</v>
      </c>
      <c r="RF180" s="2">
        <v>1463504.76</v>
      </c>
      <c r="RG180" s="2">
        <v>1356089.43</v>
      </c>
      <c r="RH180" s="2">
        <v>173690</v>
      </c>
      <c r="RI180" s="2">
        <v>1023880.81</v>
      </c>
      <c r="RJ180" s="2">
        <v>445411.05</v>
      </c>
      <c r="RK180" s="2">
        <v>776589.88</v>
      </c>
      <c r="RL180" s="2">
        <v>1604677.11</v>
      </c>
      <c r="RM180" s="2">
        <v>234813</v>
      </c>
      <c r="RN180" s="2">
        <v>445971.83</v>
      </c>
      <c r="RO180" s="2">
        <v>753772.27</v>
      </c>
      <c r="RP180" s="2">
        <v>949654.93</v>
      </c>
      <c r="RQ180" s="2">
        <v>330767.75</v>
      </c>
      <c r="RR180" s="2">
        <v>655301.47</v>
      </c>
      <c r="RS180" s="2">
        <v>718705</v>
      </c>
      <c r="RT180" s="2">
        <v>280719.40000000002</v>
      </c>
      <c r="RU180" s="2">
        <v>621046.13</v>
      </c>
      <c r="RV180" s="2">
        <v>397853</v>
      </c>
      <c r="RW180" s="2">
        <v>226800.3</v>
      </c>
      <c r="RX180" s="2">
        <v>109303.5</v>
      </c>
      <c r="RY180" s="2">
        <v>315153</v>
      </c>
      <c r="RZ180" s="2">
        <v>2354035.84</v>
      </c>
      <c r="SA180" s="2">
        <v>392701.04</v>
      </c>
      <c r="SB180" s="2">
        <v>366577.65</v>
      </c>
      <c r="SC180" s="2">
        <v>165558.97</v>
      </c>
      <c r="SD180" s="2">
        <v>184523.2</v>
      </c>
      <c r="SE180" s="2">
        <v>345195.16</v>
      </c>
      <c r="SF180" s="2">
        <v>649228.92000000004</v>
      </c>
      <c r="SG180" s="2">
        <v>389373.48</v>
      </c>
      <c r="SH180" s="2">
        <v>461882.08</v>
      </c>
      <c r="SI180" s="2">
        <v>265539.58</v>
      </c>
      <c r="SJ180" s="2">
        <v>1365022.79</v>
      </c>
      <c r="SK180" s="2">
        <v>183675.18</v>
      </c>
      <c r="SL180" s="2">
        <v>1312024.05</v>
      </c>
      <c r="SM180" s="2">
        <v>609313.19999999995</v>
      </c>
      <c r="SN180" s="2">
        <v>633379.68000000005</v>
      </c>
      <c r="SO180" s="2">
        <v>523041</v>
      </c>
      <c r="SP180" s="2">
        <v>449272.47</v>
      </c>
      <c r="SQ180" s="2">
        <v>698667.06</v>
      </c>
      <c r="SR180" s="2">
        <v>368641.02</v>
      </c>
      <c r="SS180" s="2">
        <v>277576.45</v>
      </c>
      <c r="ST180" s="2">
        <v>1263601.03</v>
      </c>
      <c r="SU180" s="2">
        <v>524117.92</v>
      </c>
      <c r="SV180" s="2">
        <v>686953.44</v>
      </c>
      <c r="SW180" s="2">
        <v>436839.51</v>
      </c>
      <c r="SX180" s="2">
        <v>419449.03</v>
      </c>
      <c r="SY180" s="2">
        <v>298258.87</v>
      </c>
      <c r="SZ180" s="2">
        <v>741556.65</v>
      </c>
      <c r="TA180" s="2">
        <v>694333.27</v>
      </c>
      <c r="TB180" s="2">
        <v>272103.5</v>
      </c>
      <c r="TC180" s="2">
        <v>156623.18</v>
      </c>
      <c r="TD180" s="2">
        <v>604742.81000000006</v>
      </c>
      <c r="TE180" s="2">
        <v>324404.84999999998</v>
      </c>
      <c r="TF180" s="2">
        <v>451120.91</v>
      </c>
      <c r="TG180" s="2">
        <v>333738.63</v>
      </c>
      <c r="TH180" s="2">
        <v>2703727.36</v>
      </c>
      <c r="TI180" s="2">
        <v>545839.30000000005</v>
      </c>
      <c r="TJ180" s="2">
        <v>576578.30000000005</v>
      </c>
      <c r="TK180" s="2">
        <v>738484.35</v>
      </c>
      <c r="TL180" s="2">
        <v>348594.99</v>
      </c>
      <c r="TM180" s="2">
        <v>364272.74</v>
      </c>
      <c r="TN180" s="2">
        <v>365458.5</v>
      </c>
      <c r="TO180" s="2">
        <v>2560209.7799999998</v>
      </c>
      <c r="TP180" s="2">
        <v>426814.75</v>
      </c>
      <c r="TQ180" s="2">
        <v>549042.28</v>
      </c>
      <c r="TR180" s="2">
        <v>686895.87</v>
      </c>
      <c r="TS180" s="2">
        <v>487482.81</v>
      </c>
      <c r="TT180" s="2">
        <v>409407.95</v>
      </c>
      <c r="TU180" s="2">
        <v>467870.39</v>
      </c>
      <c r="TV180" s="2">
        <v>282660.90000000002</v>
      </c>
      <c r="TW180" s="2">
        <v>250361.88</v>
      </c>
      <c r="TX180" s="2">
        <v>1633444.85</v>
      </c>
      <c r="TY180" s="2">
        <v>431785.58</v>
      </c>
      <c r="TZ180" s="2">
        <v>1434768.85</v>
      </c>
      <c r="UA180" s="2">
        <v>758388.77</v>
      </c>
      <c r="UB180" s="2">
        <v>226045.54</v>
      </c>
      <c r="UC180" s="2">
        <v>101741</v>
      </c>
      <c r="UD180" s="2">
        <v>1178015.73</v>
      </c>
      <c r="UE180" s="2">
        <v>312878.34999999998</v>
      </c>
      <c r="UF180" s="2">
        <v>284270.05</v>
      </c>
      <c r="UG180" s="2">
        <v>227005.66</v>
      </c>
      <c r="UH180" s="2">
        <v>138340</v>
      </c>
      <c r="UI180" s="2">
        <v>1039149.55</v>
      </c>
      <c r="UJ180" s="2">
        <v>723579.19</v>
      </c>
      <c r="UK180" s="2">
        <v>434057.81</v>
      </c>
      <c r="UL180" s="2">
        <v>1305068.8799999999</v>
      </c>
      <c r="UM180" s="2">
        <v>577304</v>
      </c>
      <c r="UN180" s="2">
        <v>305752.59999999998</v>
      </c>
      <c r="UO180" s="2">
        <v>2255192.1</v>
      </c>
      <c r="UP180" s="2">
        <v>450645.72</v>
      </c>
      <c r="UQ180" s="2">
        <v>352658.95</v>
      </c>
      <c r="UR180" s="2">
        <v>1399048.13</v>
      </c>
      <c r="US180" s="2"/>
      <c r="UT180" s="2">
        <v>232968.65</v>
      </c>
      <c r="UU180" s="2">
        <v>836600.25</v>
      </c>
      <c r="UV180" s="2">
        <v>343780.24</v>
      </c>
      <c r="UW180" s="2">
        <v>153939.76999999999</v>
      </c>
      <c r="UX180" s="2">
        <v>449004.53</v>
      </c>
      <c r="UY180" s="2">
        <v>476967.15</v>
      </c>
      <c r="UZ180" s="2">
        <v>744050.87</v>
      </c>
      <c r="VA180" s="2">
        <v>580807.85</v>
      </c>
      <c r="VB180" s="2">
        <v>647588.62</v>
      </c>
      <c r="VC180" s="2">
        <v>344870.16</v>
      </c>
      <c r="VD180" s="2">
        <v>284365.8</v>
      </c>
      <c r="VE180" s="2">
        <v>242849.8</v>
      </c>
      <c r="VF180" s="2">
        <v>207435.85</v>
      </c>
      <c r="VG180" s="2">
        <v>771438.24</v>
      </c>
      <c r="VH180" s="2">
        <v>393150.4</v>
      </c>
      <c r="VI180" s="2">
        <v>257673.82</v>
      </c>
      <c r="VJ180" s="2">
        <v>177213.09</v>
      </c>
      <c r="VK180" s="2">
        <v>1899665.5</v>
      </c>
      <c r="VL180" s="2">
        <v>320988.5</v>
      </c>
      <c r="VM180" s="2">
        <v>275508.18</v>
      </c>
      <c r="VN180" s="2">
        <v>891111.98</v>
      </c>
      <c r="VO180" s="2">
        <v>908053.02</v>
      </c>
      <c r="VP180" s="2">
        <v>1169568.46</v>
      </c>
      <c r="VQ180" s="2">
        <v>704200.79</v>
      </c>
      <c r="VR180" s="2">
        <v>292968.5</v>
      </c>
      <c r="VS180" s="2">
        <v>675577.8</v>
      </c>
      <c r="VT180" s="2">
        <v>2381375.02</v>
      </c>
      <c r="VU180" s="2">
        <v>871233.68</v>
      </c>
      <c r="VV180" s="2">
        <v>837772.64</v>
      </c>
      <c r="VW180" s="2">
        <v>715887.47</v>
      </c>
      <c r="VX180" s="2">
        <v>630805.35</v>
      </c>
      <c r="VY180" s="2">
        <v>817628.39</v>
      </c>
      <c r="VZ180" s="2">
        <v>15182053.109999999</v>
      </c>
      <c r="WA180" s="2">
        <v>933741.27</v>
      </c>
      <c r="WB180" s="2">
        <v>745052.12</v>
      </c>
      <c r="WC180" s="2">
        <v>591040.82999999996</v>
      </c>
      <c r="WD180" s="2">
        <v>510126.52</v>
      </c>
      <c r="WE180" s="2">
        <v>859199.61</v>
      </c>
      <c r="WF180" s="2">
        <v>1072464.46</v>
      </c>
      <c r="WG180" s="2">
        <v>937595.44</v>
      </c>
      <c r="WH180" s="2">
        <v>1037109.9</v>
      </c>
      <c r="WI180" s="2">
        <v>910598.58</v>
      </c>
      <c r="WJ180" s="2">
        <v>610777.47</v>
      </c>
      <c r="WK180" s="2">
        <v>1027878.11</v>
      </c>
      <c r="WL180" s="2">
        <v>1139173.51</v>
      </c>
      <c r="WM180" s="2">
        <v>1106680.17</v>
      </c>
      <c r="WN180" s="2">
        <v>1085891.1299999999</v>
      </c>
      <c r="WO180" s="2">
        <v>525494.67000000004</v>
      </c>
      <c r="WP180" s="2">
        <v>860507.43</v>
      </c>
      <c r="WQ180" s="2">
        <v>458650.27</v>
      </c>
      <c r="WR180" s="2">
        <v>368705.93</v>
      </c>
      <c r="WS180" s="2">
        <v>815242.6</v>
      </c>
      <c r="WT180" s="2">
        <v>2655759.2200000002</v>
      </c>
      <c r="WU180" s="2">
        <v>612386.04</v>
      </c>
      <c r="WV180" s="2">
        <v>300645.90000000002</v>
      </c>
      <c r="WW180" s="2">
        <v>413186.93</v>
      </c>
      <c r="WX180" s="2">
        <v>450478.58</v>
      </c>
      <c r="WY180" s="2">
        <v>321605.32</v>
      </c>
      <c r="WZ180" s="2">
        <v>741744.61</v>
      </c>
      <c r="XA180" s="2">
        <v>1078600.33</v>
      </c>
      <c r="XB180" s="2">
        <v>2651901.84</v>
      </c>
      <c r="XC180" s="2">
        <v>545405.80000000005</v>
      </c>
      <c r="XD180" s="2">
        <v>300152.23</v>
      </c>
      <c r="XE180" s="2">
        <v>392146.26</v>
      </c>
      <c r="XF180" s="2">
        <v>253316.95</v>
      </c>
      <c r="XG180" s="2">
        <v>4280699.37</v>
      </c>
      <c r="XH180" s="2">
        <v>795279.79</v>
      </c>
      <c r="XI180" s="2">
        <v>619190.92000000004</v>
      </c>
      <c r="XJ180" s="2">
        <v>1725439.78</v>
      </c>
      <c r="XK180" s="2">
        <v>705207.21</v>
      </c>
      <c r="XL180" s="2">
        <v>933026.11</v>
      </c>
      <c r="XM180" s="2">
        <v>1043330.62</v>
      </c>
      <c r="XN180" s="2">
        <v>957030.31</v>
      </c>
      <c r="XO180" s="2">
        <v>400702.34</v>
      </c>
      <c r="XP180" s="2">
        <v>2380193.1</v>
      </c>
      <c r="XQ180" s="2">
        <v>1441060.96</v>
      </c>
      <c r="XR180" s="2">
        <v>563040.11</v>
      </c>
      <c r="XS180" s="2">
        <v>315089.28999999998</v>
      </c>
      <c r="XT180" s="2">
        <v>362809.06</v>
      </c>
      <c r="XU180" s="2">
        <v>327434.21999999997</v>
      </c>
      <c r="XV180" s="2">
        <v>410663.81</v>
      </c>
      <c r="XW180" s="2">
        <v>304545.26</v>
      </c>
      <c r="XX180" s="2">
        <v>479006.27</v>
      </c>
      <c r="XY180" s="2">
        <v>382601.14</v>
      </c>
      <c r="XZ180" s="2">
        <v>305486.93</v>
      </c>
      <c r="YA180" s="2">
        <v>520918.51</v>
      </c>
      <c r="YB180" s="2">
        <v>298080.8</v>
      </c>
      <c r="YC180" s="2">
        <v>777085.5</v>
      </c>
      <c r="YD180" s="2">
        <v>2966930.05</v>
      </c>
      <c r="YE180" s="2">
        <v>488215.85</v>
      </c>
      <c r="YF180" s="2">
        <v>932337.49</v>
      </c>
      <c r="YG180" s="2">
        <v>654583.88</v>
      </c>
      <c r="YH180" s="2">
        <v>2122487.11</v>
      </c>
      <c r="YI180" s="2">
        <v>555102.43000000005</v>
      </c>
      <c r="YJ180" s="2">
        <v>560693.31999999995</v>
      </c>
      <c r="YK180" s="2">
        <v>187880.16</v>
      </c>
      <c r="YL180" s="2">
        <v>1662107.86</v>
      </c>
      <c r="YM180" s="2">
        <v>1468210.32</v>
      </c>
      <c r="YN180" s="2">
        <v>509563.98</v>
      </c>
      <c r="YO180" s="2">
        <v>562087.02</v>
      </c>
      <c r="YP180" s="2">
        <v>444902.13</v>
      </c>
      <c r="YQ180" s="2">
        <v>598502.92000000004</v>
      </c>
      <c r="YR180" s="2">
        <v>310496.15000000002</v>
      </c>
      <c r="YS180" s="2">
        <v>613412.85</v>
      </c>
      <c r="YT180" s="2">
        <v>398234.66</v>
      </c>
      <c r="YU180" s="2">
        <v>929556.1</v>
      </c>
      <c r="YV180" s="2">
        <v>510378.96</v>
      </c>
      <c r="YW180" s="2">
        <v>314919.32</v>
      </c>
      <c r="YX180" s="2">
        <v>299641.03000000003</v>
      </c>
      <c r="YY180" s="2">
        <v>526710.88</v>
      </c>
      <c r="YZ180" s="2">
        <v>356376.07</v>
      </c>
      <c r="ZA180" s="2">
        <v>353122.18</v>
      </c>
      <c r="ZB180" s="2">
        <v>1488776.62</v>
      </c>
      <c r="ZC180" s="2">
        <v>301452.51</v>
      </c>
      <c r="ZD180" s="2">
        <v>171878.71</v>
      </c>
      <c r="ZE180" s="2">
        <v>297695.01</v>
      </c>
      <c r="ZF180" s="2">
        <v>244559.04</v>
      </c>
      <c r="ZG180" s="2">
        <v>393069.73</v>
      </c>
      <c r="ZH180" s="2">
        <v>211960.69</v>
      </c>
      <c r="ZI180" s="2">
        <v>168652.36</v>
      </c>
      <c r="ZJ180" s="2">
        <v>430282.94</v>
      </c>
      <c r="ZK180" s="2">
        <v>1915535.61</v>
      </c>
      <c r="ZL180" s="2">
        <v>456171.46</v>
      </c>
      <c r="ZM180" s="2">
        <v>577597.31999999995</v>
      </c>
      <c r="ZN180" s="2">
        <v>920833.61</v>
      </c>
      <c r="ZO180" s="2">
        <v>803430.96</v>
      </c>
      <c r="ZP180" s="2">
        <v>240459.73</v>
      </c>
      <c r="ZQ180" s="2">
        <v>355751.16</v>
      </c>
      <c r="ZR180" s="2">
        <v>968433.74</v>
      </c>
      <c r="ZS180" s="2">
        <v>996221.07</v>
      </c>
      <c r="ZT180" s="2">
        <v>781028.55</v>
      </c>
      <c r="ZU180" s="2">
        <v>433569.55</v>
      </c>
      <c r="ZV180" s="2">
        <v>175263.55</v>
      </c>
      <c r="ZW180" s="2">
        <v>210404.87</v>
      </c>
      <c r="ZX180" s="2">
        <v>331559.59999999998</v>
      </c>
      <c r="ZY180" s="2">
        <v>936588.11</v>
      </c>
      <c r="ZZ180" s="2">
        <v>253422</v>
      </c>
      <c r="AAA180" s="2">
        <v>350375.03</v>
      </c>
      <c r="AAB180" s="2">
        <v>109804.27</v>
      </c>
      <c r="AAC180" s="2">
        <v>385723.18</v>
      </c>
      <c r="AAD180" s="2">
        <v>610942.42000000004</v>
      </c>
      <c r="AAE180" s="2">
        <v>469791.69</v>
      </c>
      <c r="AAF180" s="2">
        <v>82871.92</v>
      </c>
      <c r="AAG180" s="2">
        <v>1478125.54</v>
      </c>
      <c r="AAH180" s="2">
        <v>189757.46</v>
      </c>
      <c r="AAI180" s="2">
        <v>480904.76</v>
      </c>
      <c r="AAJ180" s="2">
        <v>338370.29</v>
      </c>
      <c r="AAK180" s="2">
        <v>406436.02</v>
      </c>
      <c r="AAL180" s="2">
        <v>420213.09</v>
      </c>
      <c r="AAM180" s="2">
        <v>316920.39</v>
      </c>
      <c r="AAN180" s="2">
        <v>2902737.24</v>
      </c>
      <c r="AAO180" s="2">
        <v>760655.61</v>
      </c>
      <c r="AAP180" s="2">
        <v>343024.46</v>
      </c>
      <c r="AAQ180" s="2">
        <v>612178.71</v>
      </c>
      <c r="AAR180" s="2">
        <v>868817</v>
      </c>
      <c r="AAS180" s="2">
        <v>378972.85</v>
      </c>
      <c r="AAT180" s="2">
        <v>354391.07</v>
      </c>
      <c r="AAU180" s="2">
        <v>689733.07</v>
      </c>
      <c r="AAV180" s="2">
        <v>661475.07999999996</v>
      </c>
      <c r="AAW180" s="2">
        <v>659431.93999999994</v>
      </c>
      <c r="AAX180" s="2">
        <v>653966.61</v>
      </c>
      <c r="AAY180" s="2">
        <v>1135046.97</v>
      </c>
      <c r="AAZ180" s="2">
        <v>2085584.53</v>
      </c>
      <c r="ABA180" s="2">
        <v>133508.60999999999</v>
      </c>
      <c r="ABB180" s="2">
        <v>280548.95</v>
      </c>
      <c r="ABC180" s="2">
        <v>219940.18</v>
      </c>
      <c r="ABD180" s="2">
        <v>293696.34000000003</v>
      </c>
      <c r="ABE180" s="2">
        <v>373750.18</v>
      </c>
      <c r="ABF180" s="2">
        <v>398610.45</v>
      </c>
      <c r="ABG180" s="2">
        <v>4473920.57</v>
      </c>
      <c r="ABH180" s="2">
        <v>1675874.96</v>
      </c>
      <c r="ABI180" s="2">
        <v>333746.43</v>
      </c>
      <c r="ABJ180" s="2">
        <v>337370.4</v>
      </c>
      <c r="ABK180" s="2">
        <v>100731.84</v>
      </c>
      <c r="ABL180" s="2">
        <v>201745</v>
      </c>
      <c r="ABM180" s="2">
        <v>209194.4</v>
      </c>
      <c r="ABN180" s="2">
        <v>1345466.82</v>
      </c>
      <c r="ABO180" s="2">
        <v>425628.64</v>
      </c>
      <c r="ABP180" s="2">
        <v>304429.15999999997</v>
      </c>
      <c r="ABQ180" s="2">
        <v>665336.21</v>
      </c>
      <c r="ABR180" s="2">
        <v>716274.7</v>
      </c>
      <c r="ABS180" s="2">
        <v>444211.16</v>
      </c>
      <c r="ABT180" s="2">
        <v>249262.93</v>
      </c>
      <c r="ABU180" s="2">
        <v>736391.7</v>
      </c>
      <c r="ABV180" s="2">
        <v>107146.5</v>
      </c>
      <c r="ABW180" s="2">
        <v>1502539.74</v>
      </c>
      <c r="ABX180" s="2">
        <v>323478.56</v>
      </c>
      <c r="ABY180" s="2">
        <v>888318.87</v>
      </c>
      <c r="ABZ180" s="2">
        <v>114268.6</v>
      </c>
      <c r="ACA180" s="2">
        <v>89320.78</v>
      </c>
      <c r="ACB180" s="2">
        <v>1036381.39</v>
      </c>
      <c r="ACC180" s="2">
        <v>622103.53</v>
      </c>
      <c r="ACD180" s="2">
        <v>427210.37</v>
      </c>
      <c r="ACE180" s="2">
        <v>411046.9</v>
      </c>
      <c r="ACF180" s="2">
        <v>1237024.18</v>
      </c>
      <c r="ACG180" s="2">
        <v>226700.98</v>
      </c>
      <c r="ACH180" s="2">
        <v>1429995.58</v>
      </c>
      <c r="ACI180" s="2">
        <v>1551726.75</v>
      </c>
      <c r="ACJ180" s="2">
        <v>592371.38</v>
      </c>
      <c r="ACK180" s="2">
        <v>854891.07</v>
      </c>
      <c r="ACL180" s="2">
        <v>215610.77</v>
      </c>
      <c r="ACM180" s="2">
        <v>2013539.86</v>
      </c>
      <c r="ACN180" s="2">
        <v>1110905.8799999999</v>
      </c>
      <c r="ACO180" s="2">
        <v>2111477.88</v>
      </c>
      <c r="ACP180" s="2">
        <v>1888883.05</v>
      </c>
      <c r="ACQ180" s="2">
        <v>829002.3</v>
      </c>
      <c r="ACR180" s="2">
        <v>760946.6</v>
      </c>
      <c r="ACS180" s="2">
        <v>869322.48</v>
      </c>
      <c r="ACT180" s="2">
        <v>595124.76</v>
      </c>
      <c r="ACU180" s="2">
        <v>1406287.66</v>
      </c>
      <c r="ACV180" s="2">
        <v>153512.32000000001</v>
      </c>
      <c r="ACW180" s="2">
        <v>289017.86</v>
      </c>
      <c r="ACX180" s="2">
        <v>1418967.6</v>
      </c>
      <c r="ACY180" s="2">
        <v>139085.23000000001</v>
      </c>
      <c r="ACZ180" s="2">
        <v>111093.32</v>
      </c>
      <c r="ADA180" s="2">
        <v>326512.57</v>
      </c>
      <c r="ADB180" s="2">
        <v>314472.62</v>
      </c>
      <c r="ADC180" s="2">
        <v>451247.92</v>
      </c>
      <c r="ADD180" s="2">
        <v>749056.09</v>
      </c>
      <c r="ADE180" s="2">
        <v>578794.78</v>
      </c>
      <c r="ADF180" s="2">
        <v>569760.43999999994</v>
      </c>
      <c r="ADG180" s="2">
        <v>295580.76</v>
      </c>
      <c r="ADH180" s="2">
        <v>171529.53</v>
      </c>
      <c r="ADI180" s="2">
        <v>558731.56999999995</v>
      </c>
      <c r="ADJ180" s="2">
        <v>564334.16</v>
      </c>
      <c r="ADK180" s="2">
        <v>247960.62</v>
      </c>
      <c r="ADL180" s="2">
        <v>186874.52</v>
      </c>
      <c r="ADM180" s="2">
        <v>279429.62</v>
      </c>
      <c r="ADN180" s="2">
        <v>9651074.0800000001</v>
      </c>
      <c r="ADO180" s="2">
        <v>1077438.23</v>
      </c>
      <c r="ADP180" s="2">
        <v>2467894.0499999998</v>
      </c>
      <c r="ADQ180" s="2">
        <v>3161385.19</v>
      </c>
      <c r="ADR180" s="2">
        <v>118681.45</v>
      </c>
      <c r="ADS180" s="2">
        <v>357550.07</v>
      </c>
      <c r="ADT180" s="2">
        <v>351875.02</v>
      </c>
      <c r="ADU180" s="2">
        <v>162999.94</v>
      </c>
      <c r="ADV180" s="2">
        <v>4869763.68</v>
      </c>
      <c r="ADW180" s="2">
        <v>1504374.7</v>
      </c>
      <c r="ADX180" s="2">
        <v>1539820.22</v>
      </c>
      <c r="ADY180" s="2">
        <v>299083.28000000003</v>
      </c>
      <c r="ADZ180" s="2">
        <v>1287067.22</v>
      </c>
      <c r="AEA180" s="2">
        <v>1058761.3799999999</v>
      </c>
      <c r="AEB180" s="2">
        <v>98327.89</v>
      </c>
      <c r="AEC180" s="2">
        <v>224110.67</v>
      </c>
      <c r="AED180" s="2">
        <v>208772.38</v>
      </c>
      <c r="AEE180" s="2">
        <v>204277.24</v>
      </c>
      <c r="AEF180" s="2">
        <v>1868461.36</v>
      </c>
      <c r="AEG180" s="2">
        <v>858973.57</v>
      </c>
      <c r="AEH180" s="2">
        <v>395481.68</v>
      </c>
      <c r="AEI180" s="2">
        <v>183919</v>
      </c>
      <c r="AEJ180" s="2">
        <v>201514.96</v>
      </c>
      <c r="AEK180" s="2">
        <v>1062896.06</v>
      </c>
      <c r="AEL180" s="2">
        <v>575466.12</v>
      </c>
      <c r="AEM180" s="2">
        <v>1199921.72</v>
      </c>
      <c r="AEN180" s="2">
        <v>241684.06</v>
      </c>
      <c r="AEO180" s="2">
        <v>1410332.8</v>
      </c>
      <c r="AEP180" s="2">
        <v>1609385.48</v>
      </c>
      <c r="AEQ180" s="2">
        <v>1188310.8799999999</v>
      </c>
      <c r="AER180" s="2">
        <v>971746.07</v>
      </c>
      <c r="AES180" s="2">
        <v>1443877.87</v>
      </c>
      <c r="AET180" s="2">
        <v>900112.51</v>
      </c>
      <c r="AEU180" s="2">
        <v>1824843.48</v>
      </c>
      <c r="AEV180" s="2">
        <v>746042.9</v>
      </c>
      <c r="AEW180" s="2">
        <v>316068.62</v>
      </c>
      <c r="AEX180" s="2">
        <v>390097.2</v>
      </c>
      <c r="AEY180" s="2">
        <v>69838.509999999995</v>
      </c>
      <c r="AEZ180" s="2">
        <v>1265476.8</v>
      </c>
      <c r="AFA180" s="2">
        <v>362470.61</v>
      </c>
      <c r="AFB180" s="2">
        <v>2585126.1</v>
      </c>
      <c r="AFC180" s="2">
        <v>1179336.8500000001</v>
      </c>
      <c r="AFD180" s="2">
        <v>1666934.42</v>
      </c>
      <c r="AFE180" s="2">
        <v>4302962.3499999996</v>
      </c>
      <c r="AFF180" s="2">
        <v>461345.2</v>
      </c>
      <c r="AFG180" s="2">
        <v>687548.73</v>
      </c>
      <c r="AFH180" s="2">
        <v>49743.09</v>
      </c>
      <c r="AFI180" s="2">
        <v>502934.36</v>
      </c>
      <c r="AFJ180" s="2">
        <v>433364.59</v>
      </c>
      <c r="AFK180" s="2">
        <v>426519</v>
      </c>
      <c r="AFL180" s="2">
        <v>188071.22</v>
      </c>
      <c r="AFM180" s="2">
        <v>4202527.6399999997</v>
      </c>
      <c r="AFN180" s="2">
        <v>530998.93999999994</v>
      </c>
      <c r="AFO180" s="2">
        <v>914505.8</v>
      </c>
      <c r="AFP180" s="2">
        <v>478935.74</v>
      </c>
      <c r="AFQ180" s="2">
        <v>494390.55</v>
      </c>
      <c r="AFR180" s="2">
        <v>343103.51</v>
      </c>
      <c r="AFS180" s="2">
        <v>253911.74</v>
      </c>
      <c r="AFT180" s="2">
        <v>1159475.1299999999</v>
      </c>
      <c r="AFU180" s="2">
        <v>614677.16999999993</v>
      </c>
      <c r="AFV180" s="2">
        <v>171681.96</v>
      </c>
      <c r="AFW180" s="2">
        <v>480203.06</v>
      </c>
      <c r="AFX180" s="2">
        <v>562629.05000000005</v>
      </c>
      <c r="AFY180" s="2">
        <v>6587108.5199999996</v>
      </c>
      <c r="AFZ180" s="2">
        <v>377007.57</v>
      </c>
      <c r="AGA180" s="2">
        <v>348722.84</v>
      </c>
      <c r="AGB180" s="2">
        <v>521943.02</v>
      </c>
      <c r="AGC180" s="2">
        <v>1031839.56</v>
      </c>
      <c r="AGD180" s="2">
        <v>224070.93</v>
      </c>
      <c r="AGE180" s="2">
        <v>394154.65</v>
      </c>
      <c r="AGF180" s="2">
        <v>398010.74</v>
      </c>
      <c r="AGG180" s="2">
        <v>319094.99</v>
      </c>
      <c r="AGH180" s="2">
        <v>265322.61</v>
      </c>
      <c r="AGI180" s="2">
        <v>51195.47</v>
      </c>
      <c r="AGJ180" s="2">
        <v>4113658.38</v>
      </c>
      <c r="AGK180" s="2">
        <v>458771.13</v>
      </c>
      <c r="AGL180" s="2">
        <v>980096</v>
      </c>
      <c r="AGM180" s="2">
        <v>514700.2</v>
      </c>
      <c r="AGN180" s="2">
        <v>148049.65</v>
      </c>
      <c r="AGO180" s="2">
        <v>121646.06</v>
      </c>
      <c r="AGP180" s="2">
        <v>209277.54</v>
      </c>
      <c r="AGQ180" s="2">
        <v>228646.1</v>
      </c>
      <c r="AGR180" s="2">
        <v>3365758.72</v>
      </c>
      <c r="AGS180" s="2">
        <v>1869964.47</v>
      </c>
      <c r="AGT180" s="2">
        <v>561057.49</v>
      </c>
      <c r="AGU180" s="2">
        <v>875014.46</v>
      </c>
      <c r="AGV180" s="2">
        <v>1137048.78</v>
      </c>
      <c r="AGW180" s="2">
        <v>547922.12</v>
      </c>
      <c r="AGX180" s="2">
        <v>584194.88</v>
      </c>
      <c r="AGY180" s="2">
        <v>358602.48</v>
      </c>
      <c r="AGZ180" s="2">
        <v>77142</v>
      </c>
      <c r="AHA180" s="2">
        <v>711603.41</v>
      </c>
      <c r="AHB180" s="2">
        <v>576615.77</v>
      </c>
      <c r="AHC180" s="2">
        <v>458971.36</v>
      </c>
      <c r="AHD180" s="2">
        <v>369926.21</v>
      </c>
      <c r="AHE180" s="2">
        <v>319618.46000000002</v>
      </c>
      <c r="AHF180" s="2">
        <v>255891.55</v>
      </c>
      <c r="AHG180" s="2">
        <v>619117.48</v>
      </c>
      <c r="AHH180" s="2">
        <v>190638.99</v>
      </c>
      <c r="AHI180" s="2">
        <v>2282641.7999999998</v>
      </c>
      <c r="AHJ180" s="2">
        <v>39159.440000000002</v>
      </c>
      <c r="AHK180" s="2">
        <v>410989.87</v>
      </c>
      <c r="AHL180" s="2">
        <v>367822.95</v>
      </c>
      <c r="AHM180" s="2">
        <v>334722.99</v>
      </c>
      <c r="AHN180" s="2">
        <v>177374.35</v>
      </c>
      <c r="AHO180" s="2">
        <v>147728.34</v>
      </c>
      <c r="AHP180" s="2">
        <v>651568516.60390079</v>
      </c>
    </row>
    <row r="181" spans="1:900">
      <c r="A181" s="1" t="s">
        <v>2172</v>
      </c>
      <c r="B181" s="1" t="s">
        <v>2271</v>
      </c>
      <c r="C181" s="1" t="s">
        <v>2272</v>
      </c>
      <c r="D181" s="2">
        <v>147150</v>
      </c>
      <c r="E181" s="2">
        <v>75970</v>
      </c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>
        <v>43025</v>
      </c>
      <c r="AC181" s="2">
        <v>6600</v>
      </c>
      <c r="AD181" s="2">
        <v>6640</v>
      </c>
      <c r="AE181" s="2"/>
      <c r="AF181" s="2">
        <v>37070</v>
      </c>
      <c r="AG181" s="2">
        <v>263090</v>
      </c>
      <c r="AH181" s="2"/>
      <c r="AI181" s="2"/>
      <c r="AJ181" s="2"/>
      <c r="AK181" s="2"/>
      <c r="AL181" s="2">
        <v>4590</v>
      </c>
      <c r="AM181" s="2">
        <v>19900</v>
      </c>
      <c r="AN181" s="2">
        <v>212870</v>
      </c>
      <c r="AO181" s="2"/>
      <c r="AP181" s="2"/>
      <c r="AQ181" s="2"/>
      <c r="AR181" s="2">
        <v>147315</v>
      </c>
      <c r="AS181" s="2"/>
      <c r="AT181" s="2"/>
      <c r="AU181" s="2"/>
      <c r="AV181" s="2">
        <v>98240</v>
      </c>
      <c r="AW181" s="2"/>
      <c r="AX181" s="2"/>
      <c r="AY181" s="2"/>
      <c r="AZ181" s="2"/>
      <c r="BA181" s="2"/>
      <c r="BB181" s="2"/>
      <c r="BC181" s="2">
        <v>3680</v>
      </c>
      <c r="BD181" s="2">
        <v>66080</v>
      </c>
      <c r="BE181" s="2">
        <v>46050</v>
      </c>
      <c r="BF181" s="2"/>
      <c r="BG181" s="2"/>
      <c r="BH181" s="2">
        <v>1000</v>
      </c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>
        <v>32100</v>
      </c>
      <c r="BX181" s="2"/>
      <c r="BY181" s="2"/>
      <c r="BZ181" s="2"/>
      <c r="CA181" s="2"/>
      <c r="CB181" s="2"/>
      <c r="CC181" s="2">
        <v>8000</v>
      </c>
      <c r="CD181" s="2"/>
      <c r="CE181" s="2"/>
      <c r="CF181" s="2"/>
      <c r="CG181" s="2">
        <v>24489524.41</v>
      </c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>
        <v>135996.5</v>
      </c>
      <c r="CW181" s="2"/>
      <c r="CX181" s="2">
        <v>133239.70000000001</v>
      </c>
      <c r="CY181" s="2"/>
      <c r="CZ181" s="2">
        <v>212842.2</v>
      </c>
      <c r="DA181" s="2">
        <v>149326.6</v>
      </c>
      <c r="DB181" s="2"/>
      <c r="DC181" s="2"/>
      <c r="DD181" s="2"/>
      <c r="DE181" s="2"/>
      <c r="DF181" s="2">
        <v>23176.2</v>
      </c>
      <c r="DG181" s="2"/>
      <c r="DH181" s="2"/>
      <c r="DI181" s="2"/>
      <c r="DJ181" s="2">
        <v>800</v>
      </c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>
        <v>60801.55</v>
      </c>
      <c r="DW181" s="2">
        <v>11880</v>
      </c>
      <c r="DX181" s="2"/>
      <c r="DY181" s="2"/>
      <c r="DZ181" s="2">
        <v>12544</v>
      </c>
      <c r="EA181" s="2">
        <v>90208</v>
      </c>
      <c r="EB181" s="2"/>
      <c r="EC181" s="2"/>
      <c r="ED181" s="2"/>
      <c r="EE181" s="2">
        <v>592596</v>
      </c>
      <c r="EF181" s="2"/>
      <c r="EG181" s="2"/>
      <c r="EH181" s="2"/>
      <c r="EI181" s="2"/>
      <c r="EJ181" s="2"/>
      <c r="EK181" s="2"/>
      <c r="EL181" s="2">
        <v>27955</v>
      </c>
      <c r="EM181" s="2"/>
      <c r="EN181" s="2"/>
      <c r="EO181" s="2"/>
      <c r="EP181" s="2"/>
      <c r="EQ181" s="2"/>
      <c r="ER181" s="2">
        <v>10900</v>
      </c>
      <c r="ES181" s="2">
        <v>21060</v>
      </c>
      <c r="ET181" s="2"/>
      <c r="EU181" s="2">
        <v>7896</v>
      </c>
      <c r="EV181" s="2"/>
      <c r="EW181" s="2">
        <v>435016.53</v>
      </c>
      <c r="EX181" s="2">
        <v>148000</v>
      </c>
      <c r="EY181" s="2">
        <v>42112.5</v>
      </c>
      <c r="EZ181" s="2"/>
      <c r="FA181" s="2"/>
      <c r="FB181" s="2"/>
      <c r="FC181" s="2"/>
      <c r="FD181" s="2"/>
      <c r="FE181" s="2">
        <v>28620</v>
      </c>
      <c r="FF181" s="2"/>
      <c r="FG181" s="2"/>
      <c r="FH181" s="2"/>
      <c r="FI181" s="2">
        <v>162574.43</v>
      </c>
      <c r="FJ181" s="2"/>
      <c r="FK181" s="2"/>
      <c r="FL181" s="2"/>
      <c r="FM181" s="2"/>
      <c r="FN181" s="2"/>
      <c r="FO181" s="2"/>
      <c r="FP181" s="2"/>
      <c r="FQ181" s="2"/>
      <c r="FR181" s="2">
        <v>218457.3</v>
      </c>
      <c r="FS181" s="2"/>
      <c r="FT181" s="2">
        <v>70130</v>
      </c>
      <c r="FU181" s="2"/>
      <c r="FV181" s="2"/>
      <c r="FW181" s="2"/>
      <c r="FX181" s="2"/>
      <c r="FY181" s="2"/>
      <c r="FZ181" s="2">
        <v>163899</v>
      </c>
      <c r="GA181" s="2"/>
      <c r="GB181" s="2"/>
      <c r="GC181" s="2">
        <v>236133</v>
      </c>
      <c r="GD181" s="2">
        <v>9246</v>
      </c>
      <c r="GE181" s="2"/>
      <c r="GF181" s="2"/>
      <c r="GG181" s="2">
        <v>18260</v>
      </c>
      <c r="GH181" s="2"/>
      <c r="GI181" s="2"/>
      <c r="GJ181" s="2"/>
      <c r="GK181" s="2"/>
      <c r="GL181" s="2"/>
      <c r="GM181" s="2"/>
      <c r="GN181" s="2"/>
      <c r="GO181" s="2">
        <v>66774.399999999994</v>
      </c>
      <c r="GP181" s="2"/>
      <c r="GQ181" s="2">
        <v>5580</v>
      </c>
      <c r="GR181" s="2"/>
      <c r="GS181" s="2"/>
      <c r="GT181" s="2"/>
      <c r="GU181" s="2">
        <v>49360</v>
      </c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>
        <v>10560</v>
      </c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>
        <v>203580</v>
      </c>
      <c r="II181" s="2"/>
      <c r="IJ181" s="2"/>
      <c r="IK181" s="2">
        <v>23807.599999999999</v>
      </c>
      <c r="IL181" s="2">
        <v>32100</v>
      </c>
      <c r="IM181" s="2"/>
      <c r="IN181" s="2"/>
      <c r="IO181" s="2">
        <v>131205.5</v>
      </c>
      <c r="IP181" s="2"/>
      <c r="IQ181" s="2"/>
      <c r="IR181" s="2"/>
      <c r="IS181" s="2"/>
      <c r="IT181" s="2"/>
      <c r="IU181" s="2"/>
      <c r="IV181" s="2"/>
      <c r="IW181" s="2"/>
      <c r="IX181" s="2"/>
      <c r="IY181" s="2"/>
      <c r="IZ181" s="2">
        <v>70510</v>
      </c>
      <c r="JA181" s="2">
        <v>98250</v>
      </c>
      <c r="JB181" s="2"/>
      <c r="JC181" s="2"/>
      <c r="JD181" s="2">
        <v>176770</v>
      </c>
      <c r="JE181" s="2"/>
      <c r="JF181" s="2"/>
      <c r="JG181" s="2">
        <v>5146.87</v>
      </c>
      <c r="JH181" s="2"/>
      <c r="JI181" s="2"/>
      <c r="JJ181" s="2"/>
      <c r="JK181" s="2"/>
      <c r="JL181" s="2">
        <v>10480</v>
      </c>
      <c r="JM181" s="2">
        <v>154670</v>
      </c>
      <c r="JN181" s="2"/>
      <c r="JO181" s="2">
        <v>1400</v>
      </c>
      <c r="JP181" s="2"/>
      <c r="JQ181" s="2"/>
      <c r="JR181" s="2">
        <v>33600</v>
      </c>
      <c r="JS181" s="2"/>
      <c r="JT181" s="2"/>
      <c r="JU181" s="2"/>
      <c r="JV181" s="2"/>
      <c r="JW181" s="2">
        <v>58788</v>
      </c>
      <c r="JX181" s="2"/>
      <c r="JY181" s="2"/>
      <c r="JZ181" s="2"/>
      <c r="KA181" s="2"/>
      <c r="KB181" s="2"/>
      <c r="KC181" s="2"/>
      <c r="KD181" s="2"/>
      <c r="KE181" s="2"/>
      <c r="KF181" s="2">
        <v>279300</v>
      </c>
      <c r="KG181" s="2"/>
      <c r="KH181" s="2"/>
      <c r="KI181" s="2"/>
      <c r="KJ181" s="2"/>
      <c r="KK181" s="2"/>
      <c r="KL181" s="2"/>
      <c r="KM181" s="2"/>
      <c r="KN181" s="2"/>
      <c r="KO181" s="2"/>
      <c r="KP181" s="2"/>
      <c r="KQ181" s="2"/>
      <c r="KR181" s="2">
        <v>16445.25</v>
      </c>
      <c r="KS181" s="2"/>
      <c r="KT181" s="2">
        <v>1440</v>
      </c>
      <c r="KU181" s="2"/>
      <c r="KV181" s="2">
        <v>29000</v>
      </c>
      <c r="KW181" s="2"/>
      <c r="KX181" s="2"/>
      <c r="KY181" s="2"/>
      <c r="KZ181" s="2">
        <v>100077</v>
      </c>
      <c r="LA181" s="2"/>
      <c r="LB181" s="2"/>
      <c r="LC181" s="2"/>
      <c r="LD181" s="2"/>
      <c r="LE181" s="2"/>
      <c r="LF181" s="2">
        <v>863658.8</v>
      </c>
      <c r="LG181" s="2"/>
      <c r="LH181" s="2"/>
      <c r="LI181" s="2"/>
      <c r="LJ181" s="2"/>
      <c r="LK181" s="2">
        <v>98740</v>
      </c>
      <c r="LL181" s="2"/>
      <c r="LM181" s="2"/>
      <c r="LN181" s="2"/>
      <c r="LO181" s="2"/>
      <c r="LP181" s="2"/>
      <c r="LQ181" s="2"/>
      <c r="LR181" s="2"/>
      <c r="LS181" s="2"/>
      <c r="LT181" s="2"/>
      <c r="LU181" s="2"/>
      <c r="LV181" s="2"/>
      <c r="LW181" s="2"/>
      <c r="LX181" s="2"/>
      <c r="LY181" s="2">
        <v>48500</v>
      </c>
      <c r="LZ181" s="2"/>
      <c r="MA181" s="2"/>
      <c r="MB181" s="2"/>
      <c r="MC181" s="2"/>
      <c r="MD181" s="2"/>
      <c r="ME181" s="2"/>
      <c r="MF181" s="2">
        <v>566617.5</v>
      </c>
      <c r="MG181" s="2"/>
      <c r="MH181" s="2"/>
      <c r="MI181" s="2"/>
      <c r="MJ181" s="2"/>
      <c r="MK181" s="2"/>
      <c r="ML181" s="2"/>
      <c r="MM181" s="2"/>
      <c r="MN181" s="2"/>
      <c r="MO181" s="2"/>
      <c r="MP181" s="2"/>
      <c r="MQ181" s="2"/>
      <c r="MR181" s="2"/>
      <c r="MS181" s="2"/>
      <c r="MT181" s="2"/>
      <c r="MU181" s="2"/>
      <c r="MV181" s="2">
        <v>16800</v>
      </c>
      <c r="MW181" s="2"/>
      <c r="MX181" s="2"/>
      <c r="MY181" s="2"/>
      <c r="MZ181" s="2"/>
      <c r="NA181" s="2"/>
      <c r="NB181" s="2"/>
      <c r="NC181" s="2"/>
      <c r="ND181" s="2">
        <v>91600</v>
      </c>
      <c r="NE181" s="2"/>
      <c r="NF181" s="2"/>
      <c r="NG181" s="2"/>
      <c r="NH181" s="2"/>
      <c r="NI181" s="2"/>
      <c r="NJ181" s="2"/>
      <c r="NK181" s="2"/>
      <c r="NL181" s="2"/>
      <c r="NM181" s="2"/>
      <c r="NN181" s="2"/>
      <c r="NO181" s="2"/>
      <c r="NP181" s="2"/>
      <c r="NQ181" s="2"/>
      <c r="NR181" s="2"/>
      <c r="NS181" s="2"/>
      <c r="NT181" s="2">
        <v>9185</v>
      </c>
      <c r="NU181" s="2"/>
      <c r="NV181" s="2"/>
      <c r="NW181" s="2"/>
      <c r="NX181" s="2"/>
      <c r="NY181" s="2"/>
      <c r="NZ181" s="2">
        <v>44500</v>
      </c>
      <c r="OA181" s="2"/>
      <c r="OB181" s="2"/>
      <c r="OC181" s="2"/>
      <c r="OD181" s="2"/>
      <c r="OE181" s="2">
        <v>11980</v>
      </c>
      <c r="OF181" s="2"/>
      <c r="OG181" s="2"/>
      <c r="OH181" s="2"/>
      <c r="OI181" s="2"/>
      <c r="OJ181" s="2"/>
      <c r="OK181" s="2">
        <v>84600</v>
      </c>
      <c r="OL181" s="2"/>
      <c r="OM181" s="2"/>
      <c r="ON181" s="2"/>
      <c r="OO181" s="2"/>
      <c r="OP181" s="2"/>
      <c r="OQ181" s="2">
        <v>19817</v>
      </c>
      <c r="OR181" s="2">
        <v>47950</v>
      </c>
      <c r="OS181" s="2">
        <v>900</v>
      </c>
      <c r="OT181" s="2"/>
      <c r="OU181" s="2"/>
      <c r="OV181" s="2"/>
      <c r="OW181" s="2"/>
      <c r="OX181" s="2">
        <v>9300</v>
      </c>
      <c r="OY181" s="2">
        <v>22450</v>
      </c>
      <c r="OZ181" s="2"/>
      <c r="PA181" s="2"/>
      <c r="PB181" s="2"/>
      <c r="PC181" s="2"/>
      <c r="PD181" s="2">
        <v>93349</v>
      </c>
      <c r="PE181" s="2"/>
      <c r="PF181" s="2"/>
      <c r="PG181" s="2"/>
      <c r="PH181" s="2"/>
      <c r="PI181" s="2"/>
      <c r="PJ181" s="2"/>
      <c r="PK181" s="2"/>
      <c r="PL181" s="2"/>
      <c r="PM181" s="2"/>
      <c r="PN181" s="2"/>
      <c r="PO181" s="2"/>
      <c r="PP181" s="2">
        <v>107150</v>
      </c>
      <c r="PQ181" s="2"/>
      <c r="PR181" s="2">
        <v>170825</v>
      </c>
      <c r="PS181" s="2"/>
      <c r="PT181" s="2"/>
      <c r="PU181" s="2"/>
      <c r="PV181" s="2"/>
      <c r="PW181" s="2">
        <v>101970</v>
      </c>
      <c r="PX181" s="2"/>
      <c r="PY181" s="2"/>
      <c r="PZ181" s="2"/>
      <c r="QA181" s="2"/>
      <c r="QB181" s="2"/>
      <c r="QC181" s="2"/>
      <c r="QD181" s="2">
        <v>6606</v>
      </c>
      <c r="QE181" s="2"/>
      <c r="QF181" s="2"/>
      <c r="QG181" s="2"/>
      <c r="QH181" s="2"/>
      <c r="QI181" s="2"/>
      <c r="QJ181" s="2"/>
      <c r="QK181" s="2"/>
      <c r="QL181" s="2"/>
      <c r="QM181" s="2"/>
      <c r="QN181" s="2">
        <v>0</v>
      </c>
      <c r="QO181" s="2"/>
      <c r="QP181" s="2"/>
      <c r="QQ181" s="2"/>
      <c r="QR181" s="2"/>
      <c r="QS181" s="2"/>
      <c r="QT181" s="2"/>
      <c r="QU181" s="2">
        <v>1244</v>
      </c>
      <c r="QV181" s="2"/>
      <c r="QW181" s="2"/>
      <c r="QX181" s="2"/>
      <c r="QY181" s="2"/>
      <c r="QZ181" s="2"/>
      <c r="RA181" s="2"/>
      <c r="RB181" s="2"/>
      <c r="RC181" s="2"/>
      <c r="RD181" s="2"/>
      <c r="RE181" s="2">
        <v>21862</v>
      </c>
      <c r="RF181" s="2"/>
      <c r="RG181" s="2"/>
      <c r="RH181" s="2">
        <v>20490.009999999998</v>
      </c>
      <c r="RI181" s="2"/>
      <c r="RJ181" s="2"/>
      <c r="RK181" s="2"/>
      <c r="RL181" s="2"/>
      <c r="RM181" s="2"/>
      <c r="RN181" s="2"/>
      <c r="RO181" s="2"/>
      <c r="RP181" s="2"/>
      <c r="RQ181" s="2"/>
      <c r="RR181" s="2">
        <v>116540</v>
      </c>
      <c r="RS181" s="2">
        <v>23800</v>
      </c>
      <c r="RT181" s="2"/>
      <c r="RU181" s="2">
        <v>26860</v>
      </c>
      <c r="RV181" s="2">
        <v>233410</v>
      </c>
      <c r="RW181" s="2">
        <v>201430</v>
      </c>
      <c r="RX181" s="2">
        <v>10301.1</v>
      </c>
      <c r="RY181" s="2">
        <v>24300</v>
      </c>
      <c r="RZ181" s="2"/>
      <c r="SA181" s="2"/>
      <c r="SB181" s="2">
        <v>850</v>
      </c>
      <c r="SC181" s="2"/>
      <c r="SD181" s="2">
        <v>103860</v>
      </c>
      <c r="SE181" s="2"/>
      <c r="SF181" s="2"/>
      <c r="SG181" s="2"/>
      <c r="SH181" s="2">
        <v>111350</v>
      </c>
      <c r="SI181" s="2">
        <v>260250</v>
      </c>
      <c r="SJ181" s="2">
        <v>12645</v>
      </c>
      <c r="SK181" s="2">
        <v>45305</v>
      </c>
      <c r="SL181" s="2"/>
      <c r="SM181" s="2">
        <v>5486.5</v>
      </c>
      <c r="SN181" s="2">
        <v>10000</v>
      </c>
      <c r="SO181" s="2"/>
      <c r="SP181" s="2">
        <v>39780</v>
      </c>
      <c r="SQ181" s="2"/>
      <c r="SR181" s="2"/>
      <c r="SS181" s="2">
        <v>10390</v>
      </c>
      <c r="ST181" s="2"/>
      <c r="SU181" s="2"/>
      <c r="SV181" s="2"/>
      <c r="SW181" s="2"/>
      <c r="SX181" s="2">
        <v>36400</v>
      </c>
      <c r="SY181" s="2"/>
      <c r="SZ181" s="2"/>
      <c r="TA181" s="2"/>
      <c r="TB181" s="2"/>
      <c r="TC181" s="2"/>
      <c r="TD181" s="2"/>
      <c r="TE181" s="2"/>
      <c r="TF181" s="2"/>
      <c r="TG181" s="2"/>
      <c r="TH181" s="2"/>
      <c r="TI181" s="2"/>
      <c r="TJ181" s="2"/>
      <c r="TK181" s="2">
        <v>46950</v>
      </c>
      <c r="TL181" s="2"/>
      <c r="TM181" s="2"/>
      <c r="TN181" s="2"/>
      <c r="TO181" s="2"/>
      <c r="TP181" s="2"/>
      <c r="TQ181" s="2"/>
      <c r="TR181" s="2"/>
      <c r="TS181" s="2"/>
      <c r="TT181" s="2"/>
      <c r="TU181" s="2"/>
      <c r="TV181" s="2"/>
      <c r="TW181" s="2"/>
      <c r="TX181" s="2"/>
      <c r="TY181" s="2"/>
      <c r="TZ181" s="2"/>
      <c r="UA181" s="2">
        <v>239050</v>
      </c>
      <c r="UB181" s="2">
        <v>124898</v>
      </c>
      <c r="UC181" s="2">
        <v>32975</v>
      </c>
      <c r="UD181" s="2"/>
      <c r="UE181" s="2">
        <v>3920</v>
      </c>
      <c r="UF181" s="2"/>
      <c r="UG181" s="2"/>
      <c r="UH181" s="2"/>
      <c r="UI181" s="2">
        <v>78110</v>
      </c>
      <c r="UJ181" s="2"/>
      <c r="UK181" s="2"/>
      <c r="UL181" s="2"/>
      <c r="UM181" s="2"/>
      <c r="UN181" s="2"/>
      <c r="UO181" s="2"/>
      <c r="UP181" s="2"/>
      <c r="UQ181" s="2"/>
      <c r="UR181" s="2">
        <v>22103.33</v>
      </c>
      <c r="US181" s="2">
        <v>4800</v>
      </c>
      <c r="UT181" s="2"/>
      <c r="UU181" s="2"/>
      <c r="UV181" s="2"/>
      <c r="UW181" s="2"/>
      <c r="UX181" s="2"/>
      <c r="UY181" s="2"/>
      <c r="UZ181" s="2"/>
      <c r="VA181" s="2">
        <v>138155</v>
      </c>
      <c r="VB181" s="2"/>
      <c r="VC181" s="2"/>
      <c r="VD181" s="2"/>
      <c r="VE181" s="2"/>
      <c r="VF181" s="2">
        <v>5600</v>
      </c>
      <c r="VG181" s="2"/>
      <c r="VH181" s="2"/>
      <c r="VI181" s="2"/>
      <c r="VJ181" s="2">
        <v>11695.1</v>
      </c>
      <c r="VK181" s="2"/>
      <c r="VL181" s="2">
        <v>7500</v>
      </c>
      <c r="VM181" s="2">
        <v>50000</v>
      </c>
      <c r="VN181" s="2"/>
      <c r="VO181" s="2"/>
      <c r="VP181" s="2"/>
      <c r="VQ181" s="2"/>
      <c r="VR181" s="2"/>
      <c r="VS181" s="2">
        <v>7000</v>
      </c>
      <c r="VT181" s="2"/>
      <c r="VU181" s="2"/>
      <c r="VV181" s="2"/>
      <c r="VW181" s="2"/>
      <c r="VX181" s="2">
        <v>2870</v>
      </c>
      <c r="VY181" s="2"/>
      <c r="VZ181" s="2"/>
      <c r="WA181" s="2"/>
      <c r="WB181" s="2">
        <v>6206</v>
      </c>
      <c r="WC181" s="2"/>
      <c r="WD181" s="2"/>
      <c r="WE181" s="2"/>
      <c r="WF181" s="2"/>
      <c r="WG181" s="2"/>
      <c r="WH181" s="2"/>
      <c r="WI181" s="2"/>
      <c r="WJ181" s="2"/>
      <c r="WK181" s="2"/>
      <c r="WL181" s="2"/>
      <c r="WM181" s="2"/>
      <c r="WN181" s="2"/>
      <c r="WO181" s="2"/>
      <c r="WP181" s="2"/>
      <c r="WQ181" s="2"/>
      <c r="WR181" s="2"/>
      <c r="WS181" s="2"/>
      <c r="WT181" s="2"/>
      <c r="WU181" s="2"/>
      <c r="WV181" s="2"/>
      <c r="WW181" s="2"/>
      <c r="WX181" s="2"/>
      <c r="WY181" s="2"/>
      <c r="WZ181" s="2"/>
      <c r="XA181" s="2"/>
      <c r="XB181" s="2"/>
      <c r="XC181" s="2"/>
      <c r="XD181" s="2"/>
      <c r="XE181" s="2"/>
      <c r="XF181" s="2"/>
      <c r="XG181" s="2"/>
      <c r="XH181" s="2"/>
      <c r="XI181" s="2"/>
      <c r="XJ181" s="2"/>
      <c r="XK181" s="2"/>
      <c r="XL181" s="2"/>
      <c r="XM181" s="2"/>
      <c r="XN181" s="2"/>
      <c r="XO181" s="2"/>
      <c r="XP181" s="2"/>
      <c r="XQ181" s="2"/>
      <c r="XR181" s="2"/>
      <c r="XS181" s="2"/>
      <c r="XT181" s="2"/>
      <c r="XU181" s="2"/>
      <c r="XV181" s="2"/>
      <c r="XW181" s="2"/>
      <c r="XX181" s="2"/>
      <c r="XY181" s="2"/>
      <c r="XZ181" s="2"/>
      <c r="YA181" s="2"/>
      <c r="YB181" s="2"/>
      <c r="YC181" s="2">
        <v>3000</v>
      </c>
      <c r="YD181" s="2"/>
      <c r="YE181" s="2"/>
      <c r="YF181" s="2"/>
      <c r="YG181" s="2"/>
      <c r="YH181" s="2">
        <v>21000</v>
      </c>
      <c r="YI181" s="2">
        <v>2600</v>
      </c>
      <c r="YJ181" s="2"/>
      <c r="YK181" s="2">
        <v>21205</v>
      </c>
      <c r="YL181" s="2"/>
      <c r="YM181" s="2"/>
      <c r="YN181" s="2"/>
      <c r="YO181" s="2"/>
      <c r="YP181" s="2">
        <v>10735</v>
      </c>
      <c r="YQ181" s="2"/>
      <c r="YR181" s="2"/>
      <c r="YS181" s="2"/>
      <c r="YT181" s="2"/>
      <c r="YU181" s="2"/>
      <c r="YV181" s="2"/>
      <c r="YW181" s="2"/>
      <c r="YX181" s="2"/>
      <c r="YY181" s="2"/>
      <c r="YZ181" s="2"/>
      <c r="ZA181" s="2"/>
      <c r="ZB181" s="2"/>
      <c r="ZC181" s="2"/>
      <c r="ZD181" s="2"/>
      <c r="ZE181" s="2"/>
      <c r="ZF181" s="2">
        <v>19546</v>
      </c>
      <c r="ZG181" s="2"/>
      <c r="ZH181" s="2"/>
      <c r="ZI181" s="2">
        <v>2424</v>
      </c>
      <c r="ZJ181" s="2"/>
      <c r="ZK181" s="2"/>
      <c r="ZL181" s="2"/>
      <c r="ZM181" s="2"/>
      <c r="ZN181" s="2"/>
      <c r="ZO181" s="2"/>
      <c r="ZP181" s="2">
        <v>4800</v>
      </c>
      <c r="ZQ181" s="2"/>
      <c r="ZR181" s="2"/>
      <c r="ZS181" s="2"/>
      <c r="ZT181" s="2"/>
      <c r="ZU181" s="2"/>
      <c r="ZV181" s="2"/>
      <c r="ZW181" s="2">
        <v>58760</v>
      </c>
      <c r="ZX181" s="2"/>
      <c r="ZY181" s="2"/>
      <c r="ZZ181" s="2">
        <v>15570</v>
      </c>
      <c r="AAA181" s="2"/>
      <c r="AAB181" s="2"/>
      <c r="AAC181" s="2"/>
      <c r="AAD181" s="2">
        <v>129940</v>
      </c>
      <c r="AAE181" s="2">
        <v>46600</v>
      </c>
      <c r="AAF181" s="2"/>
      <c r="AAG181" s="2">
        <v>137800</v>
      </c>
      <c r="AAH181" s="2"/>
      <c r="AAI181" s="2"/>
      <c r="AAJ181" s="2"/>
      <c r="AAK181" s="2"/>
      <c r="AAL181" s="2"/>
      <c r="AAM181" s="2"/>
      <c r="AAN181" s="2">
        <v>7119013.7000000002</v>
      </c>
      <c r="AAO181" s="2"/>
      <c r="AAP181" s="2"/>
      <c r="AAQ181" s="2"/>
      <c r="AAR181" s="2"/>
      <c r="AAS181" s="2"/>
      <c r="AAT181" s="2"/>
      <c r="AAU181" s="2"/>
      <c r="AAV181" s="2"/>
      <c r="AAW181" s="2">
        <v>56530</v>
      </c>
      <c r="AAX181" s="2"/>
      <c r="AAY181" s="2"/>
      <c r="AAZ181" s="2"/>
      <c r="ABA181" s="2"/>
      <c r="ABB181" s="2"/>
      <c r="ABC181" s="2"/>
      <c r="ABD181" s="2"/>
      <c r="ABE181" s="2"/>
      <c r="ABF181" s="2"/>
      <c r="ABG181" s="2">
        <v>80250</v>
      </c>
      <c r="ABH181" s="2">
        <v>54380</v>
      </c>
      <c r="ABI181" s="2">
        <v>34060</v>
      </c>
      <c r="ABJ181" s="2"/>
      <c r="ABK181" s="2"/>
      <c r="ABL181" s="2">
        <v>134358</v>
      </c>
      <c r="ABM181" s="2">
        <v>3560</v>
      </c>
      <c r="ABN181" s="2">
        <v>141750</v>
      </c>
      <c r="ABO181" s="2"/>
      <c r="ABP181" s="2"/>
      <c r="ABQ181" s="2"/>
      <c r="ABR181" s="2"/>
      <c r="ABS181" s="2"/>
      <c r="ABT181" s="2"/>
      <c r="ABU181" s="2"/>
      <c r="ABV181" s="2"/>
      <c r="ABW181" s="2"/>
      <c r="ABX181" s="2">
        <v>2990</v>
      </c>
      <c r="ABY181" s="2"/>
      <c r="ABZ181" s="2"/>
      <c r="ACA181" s="2"/>
      <c r="ACB181" s="2"/>
      <c r="ACC181" s="2"/>
      <c r="ACD181" s="2"/>
      <c r="ACE181" s="2">
        <v>239114.45</v>
      </c>
      <c r="ACF181" s="2"/>
      <c r="ACG181" s="2">
        <v>53219</v>
      </c>
      <c r="ACH181" s="2">
        <v>1037050</v>
      </c>
      <c r="ACI181" s="2"/>
      <c r="ACJ181" s="2"/>
      <c r="ACK181" s="2"/>
      <c r="ACL181" s="2">
        <v>240320</v>
      </c>
      <c r="ACM181" s="2"/>
      <c r="ACN181" s="2"/>
      <c r="ACO181" s="2"/>
      <c r="ACP181" s="2"/>
      <c r="ACQ181" s="2"/>
      <c r="ACR181" s="2"/>
      <c r="ACS181" s="2"/>
      <c r="ACT181" s="2"/>
      <c r="ACU181" s="2">
        <v>1696131.48</v>
      </c>
      <c r="ACV181" s="2">
        <v>195820</v>
      </c>
      <c r="ACW181" s="2"/>
      <c r="ACX181" s="2"/>
      <c r="ACY181" s="2"/>
      <c r="ACZ181" s="2"/>
      <c r="ADA181" s="2"/>
      <c r="ADB181" s="2"/>
      <c r="ADC181" s="2">
        <v>88295</v>
      </c>
      <c r="ADD181" s="2"/>
      <c r="ADE181" s="2">
        <v>95940</v>
      </c>
      <c r="ADF181" s="2"/>
      <c r="ADG181" s="2">
        <v>14469</v>
      </c>
      <c r="ADH181" s="2"/>
      <c r="ADI181" s="2"/>
      <c r="ADJ181" s="2">
        <v>135640</v>
      </c>
      <c r="ADK181" s="2"/>
      <c r="ADL181" s="2"/>
      <c r="ADM181" s="2"/>
      <c r="ADN181" s="2">
        <v>2258574.1800000002</v>
      </c>
      <c r="ADO181" s="2"/>
      <c r="ADP181" s="2"/>
      <c r="ADQ181" s="2">
        <v>15300</v>
      </c>
      <c r="ADR181" s="2">
        <v>50700</v>
      </c>
      <c r="ADS181" s="2">
        <v>71249</v>
      </c>
      <c r="ADT181" s="2"/>
      <c r="ADU181" s="2">
        <v>64925</v>
      </c>
      <c r="ADV181" s="2"/>
      <c r="ADW181" s="2"/>
      <c r="ADX181" s="2"/>
      <c r="ADY181" s="2"/>
      <c r="ADZ181" s="2"/>
      <c r="AEA181" s="2"/>
      <c r="AEB181" s="2"/>
      <c r="AEC181" s="2"/>
      <c r="AED181" s="2"/>
      <c r="AEE181" s="2">
        <v>377</v>
      </c>
      <c r="AEF181" s="2"/>
      <c r="AEG181" s="2"/>
      <c r="AEH181" s="2"/>
      <c r="AEI181" s="2"/>
      <c r="AEJ181" s="2"/>
      <c r="AEK181" s="2"/>
      <c r="AEL181" s="2">
        <v>3000</v>
      </c>
      <c r="AEM181" s="2"/>
      <c r="AEN181" s="2"/>
      <c r="AEO181" s="2"/>
      <c r="AEP181" s="2"/>
      <c r="AEQ181" s="2"/>
      <c r="AER181" s="2"/>
      <c r="AES181" s="2"/>
      <c r="AET181" s="2"/>
      <c r="AEU181" s="2"/>
      <c r="AEV181" s="2"/>
      <c r="AEW181" s="2"/>
      <c r="AEX181" s="2"/>
      <c r="AEY181" s="2"/>
      <c r="AEZ181" s="2">
        <v>63640</v>
      </c>
      <c r="AFA181" s="2"/>
      <c r="AFB181" s="2"/>
      <c r="AFC181" s="2"/>
      <c r="AFD181" s="2"/>
      <c r="AFE181" s="2"/>
      <c r="AFF181" s="2"/>
      <c r="AFG181" s="2"/>
      <c r="AFH181" s="2"/>
      <c r="AFI181" s="2"/>
      <c r="AFJ181" s="2"/>
      <c r="AFK181" s="2"/>
      <c r="AFL181" s="2"/>
      <c r="AFM181" s="2"/>
      <c r="AFN181" s="2"/>
      <c r="AFO181" s="2"/>
      <c r="AFP181" s="2"/>
      <c r="AFQ181" s="2"/>
      <c r="AFR181" s="2"/>
      <c r="AFS181" s="2"/>
      <c r="AFT181" s="2"/>
      <c r="AFU181" s="2"/>
      <c r="AFV181" s="2"/>
      <c r="AFW181" s="2"/>
      <c r="AFX181" s="2"/>
      <c r="AFY181" s="2"/>
      <c r="AFZ181" s="2"/>
      <c r="AGA181" s="2"/>
      <c r="AGB181" s="2"/>
      <c r="AGC181" s="2"/>
      <c r="AGD181" s="2"/>
      <c r="AGE181" s="2"/>
      <c r="AGF181" s="2"/>
      <c r="AGG181" s="2"/>
      <c r="AGH181" s="2"/>
      <c r="AGI181" s="2"/>
      <c r="AGJ181" s="2"/>
      <c r="AGK181" s="2"/>
      <c r="AGL181" s="2"/>
      <c r="AGM181" s="2"/>
      <c r="AGN181" s="2"/>
      <c r="AGO181" s="2">
        <v>0</v>
      </c>
      <c r="AGP181" s="2"/>
      <c r="AGQ181" s="2"/>
      <c r="AGR181" s="2">
        <v>16085403</v>
      </c>
      <c r="AGS181" s="2"/>
      <c r="AGT181" s="2"/>
      <c r="AGU181" s="2"/>
      <c r="AGV181" s="2">
        <v>3300</v>
      </c>
      <c r="AGW181" s="2"/>
      <c r="AGX181" s="2"/>
      <c r="AGY181" s="2"/>
      <c r="AGZ181" s="2"/>
      <c r="AHA181" s="2"/>
      <c r="AHB181" s="2"/>
      <c r="AHC181" s="2"/>
      <c r="AHD181" s="2"/>
      <c r="AHE181" s="2">
        <v>74340</v>
      </c>
      <c r="AHF181" s="2">
        <v>22103.06</v>
      </c>
      <c r="AHG181" s="2"/>
      <c r="AHH181" s="2"/>
      <c r="AHI181" s="2"/>
      <c r="AHJ181" s="2"/>
      <c r="AHK181" s="2"/>
      <c r="AHL181" s="2"/>
      <c r="AHM181" s="2"/>
      <c r="AHN181" s="2"/>
      <c r="AHO181" s="2"/>
      <c r="AHP181" s="2">
        <v>65416075.750000007</v>
      </c>
    </row>
    <row r="182" spans="1:900">
      <c r="A182" s="1" t="s">
        <v>2172</v>
      </c>
      <c r="B182" s="1" t="s">
        <v>2273</v>
      </c>
      <c r="C182" s="1" t="s">
        <v>2274</v>
      </c>
      <c r="D182" s="2">
        <v>7096907</v>
      </c>
      <c r="E182" s="2">
        <v>248836</v>
      </c>
      <c r="F182" s="2">
        <v>458639</v>
      </c>
      <c r="G182" s="2">
        <v>331531.59999999998</v>
      </c>
      <c r="H182" s="2">
        <v>1573382</v>
      </c>
      <c r="I182" s="2">
        <v>87130</v>
      </c>
      <c r="J182" s="2">
        <v>626248.30000000005</v>
      </c>
      <c r="K182" s="2">
        <v>855101.3</v>
      </c>
      <c r="L182" s="2">
        <v>748720.38</v>
      </c>
      <c r="M182" s="2">
        <v>204461.35</v>
      </c>
      <c r="N182" s="2">
        <v>6290</v>
      </c>
      <c r="O182" s="2">
        <v>5800</v>
      </c>
      <c r="P182" s="2"/>
      <c r="Q182" s="2">
        <v>696659.3</v>
      </c>
      <c r="R182" s="2">
        <v>517529.5</v>
      </c>
      <c r="S182" s="2">
        <v>1402655</v>
      </c>
      <c r="T182" s="2">
        <v>1080832.3</v>
      </c>
      <c r="U182" s="2">
        <v>112240</v>
      </c>
      <c r="V182" s="2"/>
      <c r="W182" s="2">
        <v>474751</v>
      </c>
      <c r="X182" s="2">
        <v>140190</v>
      </c>
      <c r="Y182" s="2">
        <v>503599</v>
      </c>
      <c r="Z182" s="2">
        <v>7300</v>
      </c>
      <c r="AA182" s="2">
        <v>43604</v>
      </c>
      <c r="AB182" s="2">
        <v>126124</v>
      </c>
      <c r="AC182" s="2">
        <v>1772647.51</v>
      </c>
      <c r="AD182" s="2">
        <v>509668.3</v>
      </c>
      <c r="AE182" s="2"/>
      <c r="AF182" s="2">
        <v>1308324</v>
      </c>
      <c r="AG182" s="2">
        <v>296425.75</v>
      </c>
      <c r="AH182" s="2">
        <v>3482092.85</v>
      </c>
      <c r="AI182" s="2"/>
      <c r="AJ182" s="2"/>
      <c r="AK182" s="2">
        <v>136164</v>
      </c>
      <c r="AL182" s="2"/>
      <c r="AM182" s="2">
        <v>22490</v>
      </c>
      <c r="AN182" s="2">
        <v>344518.1</v>
      </c>
      <c r="AO182" s="2">
        <v>174865</v>
      </c>
      <c r="AP182" s="2">
        <v>375736.6</v>
      </c>
      <c r="AQ182" s="2">
        <v>281656</v>
      </c>
      <c r="AR182" s="2">
        <v>0</v>
      </c>
      <c r="AS182" s="2">
        <v>43920</v>
      </c>
      <c r="AT182" s="2">
        <v>2216968</v>
      </c>
      <c r="AU182" s="2">
        <v>61010</v>
      </c>
      <c r="AV182" s="2">
        <v>144720</v>
      </c>
      <c r="AW182" s="2">
        <v>110890</v>
      </c>
      <c r="AX182" s="2">
        <v>261977</v>
      </c>
      <c r="AY182" s="2">
        <v>360959</v>
      </c>
      <c r="AZ182" s="2">
        <v>137965</v>
      </c>
      <c r="BA182" s="2">
        <v>146939</v>
      </c>
      <c r="BB182" s="2">
        <v>118575</v>
      </c>
      <c r="BC182" s="2">
        <v>182850</v>
      </c>
      <c r="BD182" s="2">
        <v>36640</v>
      </c>
      <c r="BE182" s="2">
        <v>156949</v>
      </c>
      <c r="BF182" s="2">
        <v>470870</v>
      </c>
      <c r="BG182" s="2">
        <v>49660</v>
      </c>
      <c r="BH182" s="2">
        <v>7300</v>
      </c>
      <c r="BI182" s="2">
        <v>29027</v>
      </c>
      <c r="BJ182" s="2">
        <v>2998501.25</v>
      </c>
      <c r="BK182" s="2">
        <v>375870</v>
      </c>
      <c r="BL182" s="2">
        <v>236822</v>
      </c>
      <c r="BM182" s="2">
        <v>91283</v>
      </c>
      <c r="BN182" s="2">
        <v>593422</v>
      </c>
      <c r="BO182" s="2">
        <v>548990</v>
      </c>
      <c r="BP182" s="2">
        <v>313230</v>
      </c>
      <c r="BQ182" s="2">
        <v>50100</v>
      </c>
      <c r="BR182" s="2">
        <v>3475884.27</v>
      </c>
      <c r="BS182" s="2">
        <v>330855.8</v>
      </c>
      <c r="BT182" s="2">
        <v>186011.1</v>
      </c>
      <c r="BU182" s="2">
        <v>110590</v>
      </c>
      <c r="BV182" s="2">
        <v>137786</v>
      </c>
      <c r="BW182" s="2">
        <v>469673</v>
      </c>
      <c r="BX182" s="2">
        <v>139851</v>
      </c>
      <c r="BY182" s="2">
        <v>96602.6</v>
      </c>
      <c r="BZ182" s="2">
        <v>437455</v>
      </c>
      <c r="CA182" s="2"/>
      <c r="CB182" s="2">
        <v>213460</v>
      </c>
      <c r="CC182" s="2">
        <v>670785.05000000005</v>
      </c>
      <c r="CD182" s="2">
        <v>326554.59999999998</v>
      </c>
      <c r="CE182" s="2">
        <v>212000</v>
      </c>
      <c r="CF182" s="2">
        <v>131288</v>
      </c>
      <c r="CG182" s="2">
        <v>3823076.69</v>
      </c>
      <c r="CH182" s="2">
        <v>823180.12</v>
      </c>
      <c r="CI182" s="2">
        <v>1139625</v>
      </c>
      <c r="CJ182" s="2">
        <v>154957.20000000001</v>
      </c>
      <c r="CK182" s="2">
        <v>531373</v>
      </c>
      <c r="CL182" s="2">
        <v>252378</v>
      </c>
      <c r="CM182" s="2">
        <v>162950.5</v>
      </c>
      <c r="CN182" s="2">
        <v>368437</v>
      </c>
      <c r="CO182" s="2">
        <v>81740</v>
      </c>
      <c r="CP182" s="2">
        <v>567975.19999999995</v>
      </c>
      <c r="CQ182" s="2">
        <v>318588</v>
      </c>
      <c r="CR182" s="2">
        <v>682293</v>
      </c>
      <c r="CS182" s="2">
        <v>195767</v>
      </c>
      <c r="CT182" s="2">
        <v>1490936.5</v>
      </c>
      <c r="CU182" s="2">
        <v>289757.45</v>
      </c>
      <c r="CV182" s="2">
        <v>362504</v>
      </c>
      <c r="CW182" s="2">
        <v>1137206.3</v>
      </c>
      <c r="CX182" s="2">
        <v>137864.29999999999</v>
      </c>
      <c r="CY182" s="2"/>
      <c r="CZ182" s="2">
        <v>24360</v>
      </c>
      <c r="DA182" s="2">
        <v>595003</v>
      </c>
      <c r="DB182" s="2">
        <v>1078299.8999999999</v>
      </c>
      <c r="DC182" s="2">
        <v>2190824.1800000002</v>
      </c>
      <c r="DD182" s="2">
        <v>281199.2</v>
      </c>
      <c r="DE182" s="2">
        <v>298617.26</v>
      </c>
      <c r="DF182" s="2">
        <v>974450</v>
      </c>
      <c r="DG182" s="2">
        <v>1000240</v>
      </c>
      <c r="DH182" s="2">
        <v>421821.45</v>
      </c>
      <c r="DI182" s="2"/>
      <c r="DJ182" s="2">
        <v>645499</v>
      </c>
      <c r="DK182" s="2">
        <v>8749751.1500000004</v>
      </c>
      <c r="DL182" s="2">
        <v>721996.01</v>
      </c>
      <c r="DM182" s="2">
        <v>300219.15000000002</v>
      </c>
      <c r="DN182" s="2">
        <v>258307</v>
      </c>
      <c r="DO182" s="2">
        <v>551316</v>
      </c>
      <c r="DP182" s="2">
        <v>100732</v>
      </c>
      <c r="DQ182" s="2">
        <v>685752.33</v>
      </c>
      <c r="DR182" s="2">
        <v>224246.49</v>
      </c>
      <c r="DS182" s="2">
        <v>737537</v>
      </c>
      <c r="DT182" s="2">
        <v>1973478</v>
      </c>
      <c r="DU182" s="2">
        <v>131130</v>
      </c>
      <c r="DV182" s="2"/>
      <c r="DW182" s="2">
        <v>314230</v>
      </c>
      <c r="DX182" s="2"/>
      <c r="DY182" s="2"/>
      <c r="DZ182" s="2">
        <v>113350</v>
      </c>
      <c r="EA182" s="2">
        <v>146857</v>
      </c>
      <c r="EB182" s="2">
        <v>448809</v>
      </c>
      <c r="EC182" s="2">
        <v>186570</v>
      </c>
      <c r="ED182" s="2">
        <v>929719</v>
      </c>
      <c r="EE182" s="2">
        <v>1221734.7</v>
      </c>
      <c r="EF182" s="2">
        <v>2043044.5</v>
      </c>
      <c r="EG182" s="2">
        <v>263163</v>
      </c>
      <c r="EH182" s="2">
        <v>415443</v>
      </c>
      <c r="EI182" s="2">
        <v>453346.4</v>
      </c>
      <c r="EJ182" s="2">
        <v>311232.45</v>
      </c>
      <c r="EK182" s="2">
        <v>764722</v>
      </c>
      <c r="EL182" s="2">
        <v>465705</v>
      </c>
      <c r="EM182" s="2">
        <v>491423.05</v>
      </c>
      <c r="EN182" s="2">
        <v>2304369.2999999998</v>
      </c>
      <c r="EO182" s="2">
        <v>579748</v>
      </c>
      <c r="EP182" s="2">
        <v>322235</v>
      </c>
      <c r="EQ182" s="2">
        <v>251180</v>
      </c>
      <c r="ER182" s="2">
        <v>129300</v>
      </c>
      <c r="ES182" s="2">
        <v>280260</v>
      </c>
      <c r="ET182" s="2">
        <v>673858</v>
      </c>
      <c r="EU182" s="2">
        <v>401929</v>
      </c>
      <c r="EV182" s="2">
        <v>474444</v>
      </c>
      <c r="EW182" s="2">
        <v>3347892.99</v>
      </c>
      <c r="EX182" s="2">
        <v>263685</v>
      </c>
      <c r="EY182" s="2">
        <v>340514</v>
      </c>
      <c r="EZ182" s="2">
        <v>397519.3</v>
      </c>
      <c r="FA182" s="2">
        <v>275120</v>
      </c>
      <c r="FB182" s="2">
        <v>472097</v>
      </c>
      <c r="FC182" s="2">
        <v>577255</v>
      </c>
      <c r="FD182" s="2">
        <v>314884.55</v>
      </c>
      <c r="FE182" s="2">
        <v>182106</v>
      </c>
      <c r="FF182" s="2">
        <v>524879.5</v>
      </c>
      <c r="FG182" s="2">
        <v>148589.95000000001</v>
      </c>
      <c r="FH182" s="2"/>
      <c r="FI182" s="2">
        <v>1392340</v>
      </c>
      <c r="FJ182" s="2">
        <v>139870</v>
      </c>
      <c r="FK182" s="2"/>
      <c r="FL182" s="2"/>
      <c r="FM182" s="2"/>
      <c r="FN182" s="2">
        <v>103720</v>
      </c>
      <c r="FO182" s="2"/>
      <c r="FP182" s="2"/>
      <c r="FQ182" s="2">
        <v>7422513</v>
      </c>
      <c r="FR182" s="2">
        <v>222654.3</v>
      </c>
      <c r="FS182" s="2">
        <v>385035</v>
      </c>
      <c r="FT182" s="2">
        <v>413559.5</v>
      </c>
      <c r="FU182" s="2">
        <v>575806</v>
      </c>
      <c r="FV182" s="2">
        <v>392094</v>
      </c>
      <c r="FW182" s="2">
        <v>559775</v>
      </c>
      <c r="FX182" s="2">
        <v>629454</v>
      </c>
      <c r="FY182" s="2">
        <v>463975.65</v>
      </c>
      <c r="FZ182" s="2">
        <v>291179</v>
      </c>
      <c r="GA182" s="2">
        <v>219905.38</v>
      </c>
      <c r="GB182" s="2">
        <v>225384</v>
      </c>
      <c r="GC182" s="2">
        <v>361428</v>
      </c>
      <c r="GD182" s="2">
        <v>288641</v>
      </c>
      <c r="GE182" s="2">
        <v>1679011.2</v>
      </c>
      <c r="GF182" s="2">
        <v>404295.48</v>
      </c>
      <c r="GG182" s="2">
        <v>182244</v>
      </c>
      <c r="GH182" s="2">
        <v>151260</v>
      </c>
      <c r="GI182" s="2">
        <v>357213</v>
      </c>
      <c r="GJ182" s="2"/>
      <c r="GK182" s="2">
        <v>13400</v>
      </c>
      <c r="GL182" s="2">
        <v>242004</v>
      </c>
      <c r="GM182" s="2">
        <v>69731</v>
      </c>
      <c r="GN182" s="2">
        <v>3350</v>
      </c>
      <c r="GO182" s="2"/>
      <c r="GP182" s="2"/>
      <c r="GQ182" s="2">
        <v>4491244</v>
      </c>
      <c r="GR182" s="2">
        <v>146614</v>
      </c>
      <c r="GS182" s="2">
        <v>130060</v>
      </c>
      <c r="GT182" s="2">
        <v>625314</v>
      </c>
      <c r="GU182" s="2">
        <v>44090</v>
      </c>
      <c r="GV182" s="2">
        <v>10000</v>
      </c>
      <c r="GW182" s="2">
        <v>152920</v>
      </c>
      <c r="GX182" s="2">
        <v>128595</v>
      </c>
      <c r="GY182" s="2">
        <v>565574</v>
      </c>
      <c r="GZ182" s="2"/>
      <c r="HA182" s="2"/>
      <c r="HB182" s="2"/>
      <c r="HC182" s="2"/>
      <c r="HD182" s="2"/>
      <c r="HE182" s="2"/>
      <c r="HF182" s="2"/>
      <c r="HG182" s="2"/>
      <c r="HH182" s="2">
        <v>5178.8</v>
      </c>
      <c r="HI182" s="2">
        <v>46745.5</v>
      </c>
      <c r="HJ182" s="2">
        <v>1909411.2</v>
      </c>
      <c r="HK182" s="2">
        <v>306521.84000000003</v>
      </c>
      <c r="HL182" s="2">
        <v>1039423.3</v>
      </c>
      <c r="HM182" s="2">
        <v>3200</v>
      </c>
      <c r="HN182" s="2">
        <v>172628.09</v>
      </c>
      <c r="HO182" s="2">
        <v>93857.35</v>
      </c>
      <c r="HP182" s="2">
        <v>561942.11</v>
      </c>
      <c r="HQ182" s="2">
        <v>506640.82</v>
      </c>
      <c r="HR182" s="2">
        <v>2806871</v>
      </c>
      <c r="HS182" s="2">
        <v>967832.35</v>
      </c>
      <c r="HT182" s="2">
        <v>16860</v>
      </c>
      <c r="HU182" s="2"/>
      <c r="HV182" s="2">
        <v>166878.51</v>
      </c>
      <c r="HW182" s="2">
        <v>20259.990000000002</v>
      </c>
      <c r="HX182" s="2">
        <v>3870</v>
      </c>
      <c r="HY182" s="2">
        <v>52388</v>
      </c>
      <c r="HZ182" s="2">
        <v>143692.97</v>
      </c>
      <c r="IA182" s="2">
        <v>226684.1</v>
      </c>
      <c r="IB182" s="2">
        <v>496431.1</v>
      </c>
      <c r="IC182" s="2">
        <v>214199.78</v>
      </c>
      <c r="ID182" s="2">
        <v>109196</v>
      </c>
      <c r="IE182" s="2"/>
      <c r="IF182" s="2">
        <v>64510</v>
      </c>
      <c r="IG182" s="2">
        <v>140287</v>
      </c>
      <c r="IH182" s="2"/>
      <c r="II182" s="2">
        <v>1200722</v>
      </c>
      <c r="IJ182" s="2">
        <v>162386.6</v>
      </c>
      <c r="IK182" s="2">
        <v>826188.55</v>
      </c>
      <c r="IL182" s="2"/>
      <c r="IM182" s="2">
        <v>59667</v>
      </c>
      <c r="IN182" s="2">
        <v>162135.5</v>
      </c>
      <c r="IO182" s="2">
        <v>125645</v>
      </c>
      <c r="IP182" s="2">
        <v>356669</v>
      </c>
      <c r="IQ182" s="2"/>
      <c r="IR182" s="2">
        <v>176915</v>
      </c>
      <c r="IS182" s="2">
        <v>643625.99</v>
      </c>
      <c r="IT182" s="2">
        <v>730768.51</v>
      </c>
      <c r="IU182" s="2"/>
      <c r="IV182" s="2">
        <v>215723.5</v>
      </c>
      <c r="IW182" s="2"/>
      <c r="IX182" s="2"/>
      <c r="IY182" s="2"/>
      <c r="IZ182" s="2"/>
      <c r="JA182" s="2"/>
      <c r="JB182" s="2"/>
      <c r="JC182" s="2"/>
      <c r="JD182" s="2"/>
      <c r="JE182" s="2">
        <v>1302630.6200000001</v>
      </c>
      <c r="JF182" s="2">
        <v>125589.18</v>
      </c>
      <c r="JG182" s="2">
        <v>60250</v>
      </c>
      <c r="JH182" s="2"/>
      <c r="JI182" s="2"/>
      <c r="JJ182" s="2">
        <v>11100</v>
      </c>
      <c r="JK182" s="2">
        <v>1180338.28</v>
      </c>
      <c r="JL182" s="2">
        <v>201910.5</v>
      </c>
      <c r="JM182" s="2">
        <v>15560</v>
      </c>
      <c r="JN182" s="2"/>
      <c r="JO182" s="2">
        <v>12240</v>
      </c>
      <c r="JP182" s="2"/>
      <c r="JQ182" s="2"/>
      <c r="JR182" s="2"/>
      <c r="JS182" s="2">
        <v>617975.81999999995</v>
      </c>
      <c r="JT182" s="2"/>
      <c r="JU182" s="2">
        <v>49527</v>
      </c>
      <c r="JV182" s="2">
        <v>713810</v>
      </c>
      <c r="JW182" s="2"/>
      <c r="JX182" s="2">
        <v>730247</v>
      </c>
      <c r="JY182" s="2"/>
      <c r="JZ182" s="2">
        <v>169750</v>
      </c>
      <c r="KA182" s="2">
        <v>566499</v>
      </c>
      <c r="KB182" s="2"/>
      <c r="KC182" s="2"/>
      <c r="KD182" s="2">
        <v>558300</v>
      </c>
      <c r="KE182" s="2"/>
      <c r="KF182" s="2"/>
      <c r="KG182" s="2"/>
      <c r="KH182" s="2"/>
      <c r="KI182" s="2"/>
      <c r="KJ182" s="2">
        <v>73425</v>
      </c>
      <c r="KK182" s="2">
        <v>59718.6</v>
      </c>
      <c r="KL182" s="2">
        <v>409631</v>
      </c>
      <c r="KM182" s="2">
        <v>863565.9</v>
      </c>
      <c r="KN182" s="2">
        <v>200444.65</v>
      </c>
      <c r="KO182" s="2">
        <v>131819.62</v>
      </c>
      <c r="KP182" s="2">
        <v>1258184.2</v>
      </c>
      <c r="KQ182" s="2">
        <v>323110.3</v>
      </c>
      <c r="KR182" s="2">
        <v>372460</v>
      </c>
      <c r="KS182" s="2">
        <v>452254.3</v>
      </c>
      <c r="KT182" s="2"/>
      <c r="KU182" s="2">
        <v>598540.97</v>
      </c>
      <c r="KV182" s="2"/>
      <c r="KW182" s="2"/>
      <c r="KX182" s="2">
        <v>2097762.5</v>
      </c>
      <c r="KY182" s="2">
        <v>416140.5</v>
      </c>
      <c r="KZ182" s="2">
        <v>126049</v>
      </c>
      <c r="LA182" s="2">
        <v>795669</v>
      </c>
      <c r="LB182" s="2">
        <v>1340116.8999999999</v>
      </c>
      <c r="LC182" s="2">
        <v>221467.3</v>
      </c>
      <c r="LD182" s="2">
        <v>598779</v>
      </c>
      <c r="LE182" s="2">
        <v>262991.5</v>
      </c>
      <c r="LF182" s="2">
        <v>4379099.76</v>
      </c>
      <c r="LG182" s="2">
        <v>987539.5</v>
      </c>
      <c r="LH182" s="2">
        <v>1614090.32</v>
      </c>
      <c r="LI182" s="2">
        <v>1871112.5</v>
      </c>
      <c r="LJ182" s="2">
        <v>180150</v>
      </c>
      <c r="LK182" s="2">
        <v>149297.06</v>
      </c>
      <c r="LL182" s="2"/>
      <c r="LM182" s="2">
        <v>296510</v>
      </c>
      <c r="LN182" s="2">
        <v>321375.09999999998</v>
      </c>
      <c r="LO182" s="2">
        <v>240090</v>
      </c>
      <c r="LP182" s="2">
        <v>252183</v>
      </c>
      <c r="LQ182" s="2">
        <v>1325534</v>
      </c>
      <c r="LR182" s="2">
        <v>212014</v>
      </c>
      <c r="LS182" s="2">
        <v>124720</v>
      </c>
      <c r="LT182" s="2">
        <v>5736268.25</v>
      </c>
      <c r="LU182" s="2">
        <v>267698.7</v>
      </c>
      <c r="LV182" s="2">
        <v>4993464.45</v>
      </c>
      <c r="LW182" s="2">
        <v>769596.5</v>
      </c>
      <c r="LX182" s="2">
        <v>816400</v>
      </c>
      <c r="LY182" s="2">
        <v>341939</v>
      </c>
      <c r="LZ182" s="2">
        <v>282651</v>
      </c>
      <c r="MA182" s="2">
        <v>109286.6</v>
      </c>
      <c r="MB182" s="2">
        <v>738402</v>
      </c>
      <c r="MC182" s="2">
        <v>1401126</v>
      </c>
      <c r="MD182" s="2">
        <v>1118916.6000000001</v>
      </c>
      <c r="ME182" s="2">
        <v>1583992</v>
      </c>
      <c r="MF182" s="2">
        <v>4682292.9000000004</v>
      </c>
      <c r="MG182" s="2"/>
      <c r="MH182" s="2">
        <v>142730</v>
      </c>
      <c r="MI182" s="2">
        <v>372250</v>
      </c>
      <c r="MJ182" s="2">
        <v>141564</v>
      </c>
      <c r="MK182" s="2">
        <v>422135.72</v>
      </c>
      <c r="ML182" s="2">
        <v>241475</v>
      </c>
      <c r="MM182" s="2">
        <v>506321</v>
      </c>
      <c r="MN182" s="2"/>
      <c r="MO182" s="2">
        <v>246992.5</v>
      </c>
      <c r="MP182" s="2">
        <v>377201</v>
      </c>
      <c r="MQ182" s="2">
        <v>41750</v>
      </c>
      <c r="MR182" s="2">
        <v>1608095.3</v>
      </c>
      <c r="MS182" s="2"/>
      <c r="MT182" s="2">
        <v>173816</v>
      </c>
      <c r="MU182" s="2">
        <v>767774.8</v>
      </c>
      <c r="MV182" s="2"/>
      <c r="MW182" s="2"/>
      <c r="MX182" s="2">
        <v>1080978.7</v>
      </c>
      <c r="MY182" s="2">
        <v>1121151</v>
      </c>
      <c r="MZ182" s="2">
        <v>735528.5</v>
      </c>
      <c r="NA182" s="2">
        <v>91587.6</v>
      </c>
      <c r="NB182" s="2">
        <v>109545.51</v>
      </c>
      <c r="NC182" s="2">
        <v>3639516.36</v>
      </c>
      <c r="ND182" s="2"/>
      <c r="NE182" s="2"/>
      <c r="NF182" s="2">
        <v>3511489.99</v>
      </c>
      <c r="NG182" s="2">
        <v>140446.07999999999</v>
      </c>
      <c r="NH182" s="2"/>
      <c r="NI182" s="2">
        <v>616593.69999999995</v>
      </c>
      <c r="NJ182" s="2">
        <v>2131413.7000000002</v>
      </c>
      <c r="NK182" s="2">
        <v>36115.29</v>
      </c>
      <c r="NL182" s="2"/>
      <c r="NM182" s="2">
        <v>123408.2</v>
      </c>
      <c r="NN182" s="2"/>
      <c r="NO182" s="2">
        <v>1504092</v>
      </c>
      <c r="NP182" s="2">
        <v>183990</v>
      </c>
      <c r="NQ182" s="2">
        <v>216204</v>
      </c>
      <c r="NR182" s="2">
        <v>211412</v>
      </c>
      <c r="NS182" s="2">
        <v>223300</v>
      </c>
      <c r="NT182" s="2">
        <v>258278</v>
      </c>
      <c r="NU182" s="2">
        <v>238616.95</v>
      </c>
      <c r="NV182" s="2">
        <v>2566114.7999999998</v>
      </c>
      <c r="NW182" s="2"/>
      <c r="NX182" s="2">
        <v>15800</v>
      </c>
      <c r="NY182" s="2">
        <v>68120</v>
      </c>
      <c r="NZ182" s="2">
        <v>334292</v>
      </c>
      <c r="OA182" s="2">
        <v>515085.9</v>
      </c>
      <c r="OB182" s="2">
        <v>338532</v>
      </c>
      <c r="OC182" s="2">
        <v>1925242</v>
      </c>
      <c r="OD182" s="2">
        <v>501269.4</v>
      </c>
      <c r="OE182" s="2">
        <v>320415.3</v>
      </c>
      <c r="OF182" s="2">
        <v>715140</v>
      </c>
      <c r="OG182" s="2">
        <v>375957.87</v>
      </c>
      <c r="OH182" s="2"/>
      <c r="OI182" s="2"/>
      <c r="OJ182" s="2"/>
      <c r="OK182" s="2">
        <v>34890</v>
      </c>
      <c r="OL182" s="2">
        <v>8955112.5</v>
      </c>
      <c r="OM182" s="2">
        <v>245843.52</v>
      </c>
      <c r="ON182" s="2">
        <v>1968910.03</v>
      </c>
      <c r="OO182" s="2">
        <v>1051513.6000000001</v>
      </c>
      <c r="OP182" s="2">
        <v>573645.98</v>
      </c>
      <c r="OQ182" s="2"/>
      <c r="OR182" s="2">
        <v>1801014.68</v>
      </c>
      <c r="OS182" s="2">
        <v>196291</v>
      </c>
      <c r="OT182" s="2">
        <v>581838.49</v>
      </c>
      <c r="OU182" s="2">
        <v>853808.5</v>
      </c>
      <c r="OV182" s="2">
        <v>485722</v>
      </c>
      <c r="OW182" s="2">
        <v>717312</v>
      </c>
      <c r="OX182" s="2">
        <v>673947.5</v>
      </c>
      <c r="OY182" s="2">
        <v>686258</v>
      </c>
      <c r="OZ182" s="2"/>
      <c r="PA182" s="2"/>
      <c r="PB182" s="2">
        <v>876931</v>
      </c>
      <c r="PC182" s="2">
        <v>315450</v>
      </c>
      <c r="PD182" s="2">
        <v>68506</v>
      </c>
      <c r="PE182" s="2">
        <v>30030</v>
      </c>
      <c r="PF182" s="2">
        <v>925714</v>
      </c>
      <c r="PG182" s="2">
        <v>265553</v>
      </c>
      <c r="PH182" s="2">
        <v>394986</v>
      </c>
      <c r="PI182" s="2">
        <v>358198</v>
      </c>
      <c r="PJ182" s="2">
        <v>674847.5</v>
      </c>
      <c r="PK182" s="2">
        <v>521169</v>
      </c>
      <c r="PL182" s="2">
        <v>1350940</v>
      </c>
      <c r="PM182" s="2">
        <v>287030</v>
      </c>
      <c r="PN182" s="2">
        <v>166510</v>
      </c>
      <c r="PO182" s="2">
        <v>135090</v>
      </c>
      <c r="PP182" s="2">
        <v>853623</v>
      </c>
      <c r="PQ182" s="2">
        <v>23800</v>
      </c>
      <c r="PR182" s="2">
        <v>234012</v>
      </c>
      <c r="PS182" s="2">
        <v>5607097.6799999997</v>
      </c>
      <c r="PT182" s="2"/>
      <c r="PU182" s="2">
        <v>47190</v>
      </c>
      <c r="PV182" s="2">
        <v>244409.7</v>
      </c>
      <c r="PW182" s="2">
        <v>390267.5</v>
      </c>
      <c r="PX182" s="2">
        <v>267998</v>
      </c>
      <c r="PY182" s="2">
        <v>269702.21999999997</v>
      </c>
      <c r="PZ182" s="2">
        <v>29112</v>
      </c>
      <c r="QA182" s="2">
        <v>326103.3</v>
      </c>
      <c r="QB182" s="2"/>
      <c r="QC182" s="2">
        <v>46380</v>
      </c>
      <c r="QD182" s="2">
        <v>176409</v>
      </c>
      <c r="QE182" s="2">
        <v>455867.5</v>
      </c>
      <c r="QF182" s="2">
        <v>514526.03</v>
      </c>
      <c r="QG182" s="2"/>
      <c r="QH182" s="2">
        <v>359774.5</v>
      </c>
      <c r="QI182" s="2"/>
      <c r="QJ182" s="2">
        <v>46244</v>
      </c>
      <c r="QK182" s="2">
        <v>119370</v>
      </c>
      <c r="QL182" s="2">
        <v>196530</v>
      </c>
      <c r="QM182" s="2">
        <v>892719.02</v>
      </c>
      <c r="QN182" s="2">
        <v>89110</v>
      </c>
      <c r="QO182" s="2"/>
      <c r="QP182" s="2">
        <v>19380</v>
      </c>
      <c r="QQ182" s="2">
        <v>906297.82</v>
      </c>
      <c r="QR182" s="2">
        <v>77750</v>
      </c>
      <c r="QS182" s="2">
        <v>2830276</v>
      </c>
      <c r="QT182" s="2">
        <v>99740</v>
      </c>
      <c r="QU182" s="2">
        <v>332673</v>
      </c>
      <c r="QV182" s="2">
        <v>426331</v>
      </c>
      <c r="QW182" s="2">
        <v>338120</v>
      </c>
      <c r="QX182" s="2">
        <v>387699</v>
      </c>
      <c r="QY182" s="2">
        <v>142681.70000000001</v>
      </c>
      <c r="QZ182" s="2">
        <v>490895</v>
      </c>
      <c r="RA182" s="2">
        <v>348560</v>
      </c>
      <c r="RB182" s="2">
        <v>482742</v>
      </c>
      <c r="RC182" s="2">
        <v>116040</v>
      </c>
      <c r="RD182" s="2">
        <v>426616</v>
      </c>
      <c r="RE182" s="2">
        <v>433930</v>
      </c>
      <c r="RF182" s="2">
        <v>685122</v>
      </c>
      <c r="RG182" s="2">
        <v>708684</v>
      </c>
      <c r="RH182" s="2">
        <v>234210</v>
      </c>
      <c r="RI182" s="2">
        <v>503548</v>
      </c>
      <c r="RJ182" s="2">
        <v>1201186</v>
      </c>
      <c r="RK182" s="2">
        <v>213085</v>
      </c>
      <c r="RL182" s="2">
        <v>835508.2</v>
      </c>
      <c r="RM182" s="2">
        <v>989818</v>
      </c>
      <c r="RN182" s="2">
        <v>362220</v>
      </c>
      <c r="RO182" s="2">
        <v>1215330</v>
      </c>
      <c r="RP182" s="2">
        <v>729326</v>
      </c>
      <c r="RQ182" s="2">
        <v>382350.66</v>
      </c>
      <c r="RR182" s="2"/>
      <c r="RS182" s="2">
        <v>413270.37</v>
      </c>
      <c r="RT182" s="2">
        <v>203490</v>
      </c>
      <c r="RU182" s="2">
        <v>385455</v>
      </c>
      <c r="RV182" s="2">
        <v>376265.5</v>
      </c>
      <c r="RW182" s="2">
        <v>379018</v>
      </c>
      <c r="RX182" s="2">
        <v>406940</v>
      </c>
      <c r="RY182" s="2">
        <v>381290</v>
      </c>
      <c r="RZ182" s="2">
        <v>727085</v>
      </c>
      <c r="SA182" s="2">
        <v>472645</v>
      </c>
      <c r="SB182" s="2">
        <v>360382</v>
      </c>
      <c r="SC182" s="2">
        <v>141100</v>
      </c>
      <c r="SD182" s="2">
        <v>433420</v>
      </c>
      <c r="SE182" s="2">
        <v>268890</v>
      </c>
      <c r="SF182" s="2">
        <v>175680</v>
      </c>
      <c r="SG182" s="2">
        <v>359762</v>
      </c>
      <c r="SH182" s="2">
        <v>162010</v>
      </c>
      <c r="SI182" s="2">
        <v>1079738</v>
      </c>
      <c r="SJ182" s="2">
        <v>469315</v>
      </c>
      <c r="SK182" s="2">
        <v>379368</v>
      </c>
      <c r="SL182" s="2">
        <v>1122225.5</v>
      </c>
      <c r="SM182" s="2">
        <v>592425</v>
      </c>
      <c r="SN182" s="2">
        <v>934213</v>
      </c>
      <c r="SO182" s="2">
        <v>716829.6</v>
      </c>
      <c r="SP182" s="2">
        <v>198165</v>
      </c>
      <c r="SQ182" s="2">
        <v>496099</v>
      </c>
      <c r="SR182" s="2">
        <v>220050.8</v>
      </c>
      <c r="SS182" s="2">
        <v>266570</v>
      </c>
      <c r="ST182" s="2">
        <v>3283507</v>
      </c>
      <c r="SU182" s="2">
        <v>432217</v>
      </c>
      <c r="SV182" s="2">
        <v>40570</v>
      </c>
      <c r="SW182" s="2">
        <v>893470</v>
      </c>
      <c r="SX182" s="2">
        <v>155699</v>
      </c>
      <c r="SY182" s="2">
        <v>175575</v>
      </c>
      <c r="SZ182" s="2">
        <v>89250</v>
      </c>
      <c r="TA182" s="2">
        <v>768655</v>
      </c>
      <c r="TB182" s="2">
        <v>232070</v>
      </c>
      <c r="TC182" s="2">
        <v>826708</v>
      </c>
      <c r="TD182" s="2">
        <v>459590</v>
      </c>
      <c r="TE182" s="2">
        <v>228300</v>
      </c>
      <c r="TF182" s="2">
        <v>251123</v>
      </c>
      <c r="TG182" s="2">
        <v>182954</v>
      </c>
      <c r="TH182" s="2">
        <v>8810963.0500000007</v>
      </c>
      <c r="TI182" s="2"/>
      <c r="TJ182" s="2">
        <v>442510</v>
      </c>
      <c r="TK182" s="2">
        <v>118200</v>
      </c>
      <c r="TL182" s="2">
        <v>159945</v>
      </c>
      <c r="TM182" s="2">
        <v>451354</v>
      </c>
      <c r="TN182" s="2">
        <v>204919</v>
      </c>
      <c r="TO182" s="2">
        <v>7500</v>
      </c>
      <c r="TP182" s="2">
        <v>814822.65</v>
      </c>
      <c r="TQ182" s="2"/>
      <c r="TR182" s="2">
        <v>433395.33</v>
      </c>
      <c r="TS182" s="2">
        <v>203550</v>
      </c>
      <c r="TT182" s="2">
        <v>339035</v>
      </c>
      <c r="TU182" s="2">
        <v>83839.600000000006</v>
      </c>
      <c r="TV182" s="2">
        <v>195863</v>
      </c>
      <c r="TW182" s="2">
        <v>391433</v>
      </c>
      <c r="TX182" s="2">
        <v>861165</v>
      </c>
      <c r="TY182" s="2">
        <v>193510.02</v>
      </c>
      <c r="TZ182" s="2">
        <v>4125060</v>
      </c>
      <c r="UA182" s="2">
        <v>1224610</v>
      </c>
      <c r="UB182" s="2">
        <v>204945</v>
      </c>
      <c r="UC182" s="2">
        <v>560682</v>
      </c>
      <c r="UD182" s="2">
        <v>1164270.8500000001</v>
      </c>
      <c r="UE182" s="2">
        <v>235710.31</v>
      </c>
      <c r="UF182" s="2">
        <v>168826.3</v>
      </c>
      <c r="UG182" s="2">
        <v>390402.7</v>
      </c>
      <c r="UH182" s="2">
        <v>700310</v>
      </c>
      <c r="UI182" s="2">
        <v>1017258.25</v>
      </c>
      <c r="UJ182" s="2">
        <v>425915</v>
      </c>
      <c r="UK182" s="2">
        <v>858312</v>
      </c>
      <c r="UL182" s="2">
        <v>955254.7</v>
      </c>
      <c r="UM182" s="2">
        <v>907925</v>
      </c>
      <c r="UN182" s="2">
        <v>854593.01</v>
      </c>
      <c r="UO182" s="2">
        <v>4949870</v>
      </c>
      <c r="UP182" s="2">
        <v>986234</v>
      </c>
      <c r="UQ182" s="2">
        <v>460340</v>
      </c>
      <c r="UR182" s="2">
        <v>2521664.77</v>
      </c>
      <c r="US182" s="2">
        <v>11770</v>
      </c>
      <c r="UT182" s="2">
        <v>122821</v>
      </c>
      <c r="UU182" s="2">
        <v>918912.9</v>
      </c>
      <c r="UV182" s="2">
        <v>313325.5</v>
      </c>
      <c r="UW182" s="2">
        <v>344826</v>
      </c>
      <c r="UX182" s="2">
        <v>502901</v>
      </c>
      <c r="UY182" s="2">
        <v>1359436</v>
      </c>
      <c r="UZ182" s="2">
        <v>609490</v>
      </c>
      <c r="VA182" s="2">
        <v>224830</v>
      </c>
      <c r="VB182" s="2">
        <v>1475221.8</v>
      </c>
      <c r="VC182" s="2">
        <v>194227</v>
      </c>
      <c r="VD182" s="2">
        <v>109210</v>
      </c>
      <c r="VE182" s="2">
        <v>205100</v>
      </c>
      <c r="VF182" s="2">
        <v>750716.2</v>
      </c>
      <c r="VG182" s="2">
        <v>1675389.8</v>
      </c>
      <c r="VH182" s="2">
        <v>410380</v>
      </c>
      <c r="VI182" s="2">
        <v>301430</v>
      </c>
      <c r="VJ182" s="2">
        <v>145182.38</v>
      </c>
      <c r="VK182" s="2">
        <v>2315992</v>
      </c>
      <c r="VL182" s="2">
        <v>512118</v>
      </c>
      <c r="VM182" s="2">
        <v>1009825.3</v>
      </c>
      <c r="VN182" s="2">
        <v>677930</v>
      </c>
      <c r="VO182" s="2">
        <v>1077129.1000000001</v>
      </c>
      <c r="VP182" s="2">
        <v>296040.98</v>
      </c>
      <c r="VQ182" s="2"/>
      <c r="VR182" s="2">
        <v>499513.5</v>
      </c>
      <c r="VS182" s="2">
        <v>397338.4</v>
      </c>
      <c r="VT182" s="2">
        <v>505406</v>
      </c>
      <c r="VU182" s="2">
        <v>315078</v>
      </c>
      <c r="VV182" s="2"/>
      <c r="VW182" s="2">
        <v>85376.5</v>
      </c>
      <c r="VX182" s="2"/>
      <c r="VY182" s="2">
        <v>134878.39999999999</v>
      </c>
      <c r="VZ182" s="2">
        <v>8765172</v>
      </c>
      <c r="WA182" s="2">
        <v>512207.9</v>
      </c>
      <c r="WB182" s="2">
        <v>826573.12</v>
      </c>
      <c r="WC182" s="2">
        <v>48204</v>
      </c>
      <c r="WD182" s="2">
        <v>212994</v>
      </c>
      <c r="WE182" s="2">
        <v>203269.3</v>
      </c>
      <c r="WF182" s="2">
        <v>1740765.01</v>
      </c>
      <c r="WG182" s="2">
        <v>423625</v>
      </c>
      <c r="WH182" s="2">
        <v>31861.5</v>
      </c>
      <c r="WI182" s="2">
        <v>473161</v>
      </c>
      <c r="WJ182" s="2">
        <v>164455</v>
      </c>
      <c r="WK182" s="2">
        <v>1048551.28</v>
      </c>
      <c r="WL182" s="2">
        <v>38710</v>
      </c>
      <c r="WM182" s="2">
        <v>754034.9</v>
      </c>
      <c r="WN182" s="2">
        <v>119600</v>
      </c>
      <c r="WO182" s="2">
        <v>425066.5</v>
      </c>
      <c r="WP182" s="2">
        <v>176094.3</v>
      </c>
      <c r="WQ182" s="2">
        <v>270652.81</v>
      </c>
      <c r="WR182" s="2">
        <v>159489.43</v>
      </c>
      <c r="WS182" s="2">
        <v>1535693.1</v>
      </c>
      <c r="WT182" s="2">
        <v>2522128.2200000002</v>
      </c>
      <c r="WU182" s="2">
        <v>211640.8</v>
      </c>
      <c r="WV182" s="2">
        <v>202171</v>
      </c>
      <c r="WW182" s="2">
        <v>145265.04</v>
      </c>
      <c r="WX182" s="2">
        <v>311569</v>
      </c>
      <c r="WY182" s="2">
        <v>14500</v>
      </c>
      <c r="WZ182" s="2">
        <v>305213.14</v>
      </c>
      <c r="XA182" s="2">
        <v>64200</v>
      </c>
      <c r="XB182" s="2">
        <v>1518645.72</v>
      </c>
      <c r="XC182" s="2">
        <v>313448</v>
      </c>
      <c r="XD182" s="2"/>
      <c r="XE182" s="2"/>
      <c r="XF182" s="2">
        <v>74100</v>
      </c>
      <c r="XG182" s="2">
        <v>6257579.2000000002</v>
      </c>
      <c r="XH182" s="2">
        <v>4355344.7</v>
      </c>
      <c r="XI182" s="2">
        <v>998984.15</v>
      </c>
      <c r="XJ182" s="2">
        <v>2963536</v>
      </c>
      <c r="XK182" s="2">
        <v>342276</v>
      </c>
      <c r="XL182" s="2">
        <v>723568</v>
      </c>
      <c r="XM182" s="2">
        <v>1541101</v>
      </c>
      <c r="XN182" s="2">
        <v>335470</v>
      </c>
      <c r="XO182" s="2">
        <v>425682.4</v>
      </c>
      <c r="XP182" s="2">
        <v>308150</v>
      </c>
      <c r="XQ182" s="2">
        <v>767123.5</v>
      </c>
      <c r="XR182" s="2">
        <v>287473.64</v>
      </c>
      <c r="XS182" s="2">
        <v>293535</v>
      </c>
      <c r="XT182" s="2">
        <v>1283217</v>
      </c>
      <c r="XU182" s="2">
        <v>664827</v>
      </c>
      <c r="XV182" s="2">
        <v>245023.5</v>
      </c>
      <c r="XW182" s="2">
        <v>144075</v>
      </c>
      <c r="XX182" s="2">
        <v>404446</v>
      </c>
      <c r="XY182" s="2">
        <v>309510</v>
      </c>
      <c r="XZ182" s="2">
        <v>410900</v>
      </c>
      <c r="YA182" s="2">
        <v>212704</v>
      </c>
      <c r="YB182" s="2">
        <v>415210</v>
      </c>
      <c r="YC182" s="2">
        <v>779625</v>
      </c>
      <c r="YD182" s="2">
        <v>2864227</v>
      </c>
      <c r="YE182" s="2">
        <v>452222.8</v>
      </c>
      <c r="YF182" s="2">
        <v>368033</v>
      </c>
      <c r="YG182" s="2"/>
      <c r="YH182" s="2">
        <v>500380</v>
      </c>
      <c r="YI182" s="2"/>
      <c r="YJ182" s="2"/>
      <c r="YK182" s="2">
        <v>384560</v>
      </c>
      <c r="YL182" s="2">
        <v>2228170</v>
      </c>
      <c r="YM182" s="2">
        <v>738046</v>
      </c>
      <c r="YN182" s="2">
        <v>561865.38</v>
      </c>
      <c r="YO182" s="2">
        <v>164133</v>
      </c>
      <c r="YP182" s="2">
        <v>326400</v>
      </c>
      <c r="YQ182" s="2">
        <v>232499.4</v>
      </c>
      <c r="YR182" s="2">
        <v>572711</v>
      </c>
      <c r="YS182" s="2">
        <v>152900</v>
      </c>
      <c r="YT182" s="2">
        <v>618300</v>
      </c>
      <c r="YU182" s="2">
        <v>1553565</v>
      </c>
      <c r="YV182" s="2">
        <v>100810</v>
      </c>
      <c r="YW182" s="2">
        <v>583600</v>
      </c>
      <c r="YX182" s="2">
        <v>32800</v>
      </c>
      <c r="YY182" s="2">
        <v>196703</v>
      </c>
      <c r="YZ182" s="2">
        <v>107010</v>
      </c>
      <c r="ZA182" s="2">
        <v>199900</v>
      </c>
      <c r="ZB182" s="2">
        <v>960210</v>
      </c>
      <c r="ZC182" s="2">
        <v>263650</v>
      </c>
      <c r="ZD182" s="2"/>
      <c r="ZE182" s="2">
        <v>230050</v>
      </c>
      <c r="ZF182" s="2">
        <v>389640</v>
      </c>
      <c r="ZG182" s="2">
        <v>142430</v>
      </c>
      <c r="ZH182" s="2">
        <v>375587</v>
      </c>
      <c r="ZI182" s="2">
        <v>329250</v>
      </c>
      <c r="ZJ182" s="2">
        <v>456745.5</v>
      </c>
      <c r="ZK182" s="2">
        <v>4933468.5</v>
      </c>
      <c r="ZL182" s="2">
        <v>420950.5</v>
      </c>
      <c r="ZM182" s="2"/>
      <c r="ZN182" s="2">
        <v>2235455.5</v>
      </c>
      <c r="ZO182" s="2">
        <v>665240</v>
      </c>
      <c r="ZP182" s="2">
        <v>99053.6</v>
      </c>
      <c r="ZQ182" s="2"/>
      <c r="ZR182" s="2">
        <v>2585877.2999999998</v>
      </c>
      <c r="ZS182" s="2">
        <v>611384.5</v>
      </c>
      <c r="ZT182" s="2"/>
      <c r="ZU182" s="2">
        <v>153854</v>
      </c>
      <c r="ZV182" s="2">
        <v>337853</v>
      </c>
      <c r="ZW182" s="2">
        <v>621620.66</v>
      </c>
      <c r="ZX182" s="2">
        <v>357491.72</v>
      </c>
      <c r="ZY182" s="2">
        <v>369400</v>
      </c>
      <c r="ZZ182" s="2">
        <v>693280</v>
      </c>
      <c r="AAA182" s="2">
        <v>1203492</v>
      </c>
      <c r="AAB182" s="2"/>
      <c r="AAC182" s="2">
        <v>843976</v>
      </c>
      <c r="AAD182" s="2">
        <v>388486</v>
      </c>
      <c r="AAE182" s="2">
        <v>722120</v>
      </c>
      <c r="AAF182" s="2">
        <v>193470</v>
      </c>
      <c r="AAG182" s="2">
        <v>870909</v>
      </c>
      <c r="AAH182" s="2">
        <v>687006.36</v>
      </c>
      <c r="AAI182" s="2">
        <v>198758</v>
      </c>
      <c r="AAJ182" s="2">
        <v>79746</v>
      </c>
      <c r="AAK182" s="2">
        <v>348729</v>
      </c>
      <c r="AAL182" s="2">
        <v>831622</v>
      </c>
      <c r="AAM182" s="2">
        <v>349440</v>
      </c>
      <c r="AAN182" s="2">
        <v>3813516</v>
      </c>
      <c r="AAO182" s="2">
        <v>1013765</v>
      </c>
      <c r="AAP182" s="2">
        <v>310865</v>
      </c>
      <c r="AAQ182" s="2">
        <v>702542.15</v>
      </c>
      <c r="AAR182" s="2">
        <v>315794</v>
      </c>
      <c r="AAS182" s="2">
        <v>127000</v>
      </c>
      <c r="AAT182" s="2">
        <v>438120</v>
      </c>
      <c r="AAU182" s="2">
        <v>501363.67</v>
      </c>
      <c r="AAV182" s="2">
        <v>1599222</v>
      </c>
      <c r="AAW182" s="2">
        <v>1198615</v>
      </c>
      <c r="AAX182" s="2">
        <v>1273023</v>
      </c>
      <c r="AAY182" s="2">
        <v>714265</v>
      </c>
      <c r="AAZ182" s="2">
        <v>1020108</v>
      </c>
      <c r="ABA182" s="2">
        <v>156773</v>
      </c>
      <c r="ABB182" s="2">
        <v>649790</v>
      </c>
      <c r="ABC182" s="2">
        <v>267990</v>
      </c>
      <c r="ABD182" s="2">
        <v>177833</v>
      </c>
      <c r="ABE182" s="2">
        <v>158352</v>
      </c>
      <c r="ABF182" s="2">
        <v>340829.93</v>
      </c>
      <c r="ABG182" s="2">
        <v>4393837</v>
      </c>
      <c r="ABH182" s="2">
        <v>2005799</v>
      </c>
      <c r="ABI182" s="2">
        <v>470492</v>
      </c>
      <c r="ABJ182" s="2">
        <v>103380</v>
      </c>
      <c r="ABK182" s="2">
        <v>266914</v>
      </c>
      <c r="ABL182" s="2">
        <v>389005</v>
      </c>
      <c r="ABM182" s="2">
        <v>339796.45</v>
      </c>
      <c r="ABN182" s="2">
        <v>3632582.8</v>
      </c>
      <c r="ABO182" s="2">
        <v>284950</v>
      </c>
      <c r="ABP182" s="2">
        <v>208380</v>
      </c>
      <c r="ABQ182" s="2">
        <v>153461.20000000001</v>
      </c>
      <c r="ABR182" s="2">
        <v>641450</v>
      </c>
      <c r="ABS182" s="2">
        <v>619563.30000000005</v>
      </c>
      <c r="ABT182" s="2">
        <v>154150</v>
      </c>
      <c r="ABU182" s="2">
        <v>175220.5</v>
      </c>
      <c r="ABV182" s="2"/>
      <c r="ABW182" s="2">
        <v>3625145</v>
      </c>
      <c r="ABX182" s="2"/>
      <c r="ABY182" s="2">
        <v>639177</v>
      </c>
      <c r="ABZ182" s="2">
        <v>124250</v>
      </c>
      <c r="ACA182" s="2">
        <v>221940</v>
      </c>
      <c r="ACB182" s="2">
        <v>593688.80000000005</v>
      </c>
      <c r="ACC182" s="2"/>
      <c r="ACD182" s="2">
        <v>181960</v>
      </c>
      <c r="ACE182" s="2"/>
      <c r="ACF182" s="2">
        <v>384758.96</v>
      </c>
      <c r="ACG182" s="2">
        <v>210719</v>
      </c>
      <c r="ACH182" s="2">
        <v>1809921.8</v>
      </c>
      <c r="ACI182" s="2">
        <v>266350</v>
      </c>
      <c r="ACJ182" s="2">
        <v>563023</v>
      </c>
      <c r="ACK182" s="2">
        <v>204700</v>
      </c>
      <c r="ACL182" s="2"/>
      <c r="ACM182" s="2">
        <v>98796</v>
      </c>
      <c r="ACN182" s="2">
        <v>378640</v>
      </c>
      <c r="ACO182" s="2">
        <v>885605.93</v>
      </c>
      <c r="ACP182" s="2">
        <v>1037839.01</v>
      </c>
      <c r="ACQ182" s="2">
        <v>619207.80000000005</v>
      </c>
      <c r="ACR182" s="2">
        <v>71270</v>
      </c>
      <c r="ACS182" s="2">
        <v>432450.93</v>
      </c>
      <c r="ACT182" s="2">
        <v>21100</v>
      </c>
      <c r="ACU182" s="2">
        <v>781642</v>
      </c>
      <c r="ACV182" s="2">
        <v>714122</v>
      </c>
      <c r="ACW182" s="2">
        <v>546174.19999999995</v>
      </c>
      <c r="ACX182" s="2">
        <v>293055.65000000002</v>
      </c>
      <c r="ACY182" s="2">
        <v>525638.5</v>
      </c>
      <c r="ACZ182" s="2">
        <v>218306.07</v>
      </c>
      <c r="ADA182" s="2"/>
      <c r="ADB182" s="2">
        <v>173036</v>
      </c>
      <c r="ADC182" s="2">
        <v>78869</v>
      </c>
      <c r="ADD182" s="2"/>
      <c r="ADE182" s="2">
        <v>95325</v>
      </c>
      <c r="ADF182" s="2">
        <v>978886.9</v>
      </c>
      <c r="ADG182" s="2"/>
      <c r="ADH182" s="2"/>
      <c r="ADI182" s="2"/>
      <c r="ADJ182" s="2">
        <v>7055.5</v>
      </c>
      <c r="ADK182" s="2">
        <v>541059</v>
      </c>
      <c r="ADL182" s="2">
        <v>86978</v>
      </c>
      <c r="ADM182" s="2"/>
      <c r="ADN182" s="2">
        <v>6300613.5199999996</v>
      </c>
      <c r="ADO182" s="2">
        <v>772686</v>
      </c>
      <c r="ADP182" s="2">
        <v>847703.45</v>
      </c>
      <c r="ADQ182" s="2">
        <v>49698</v>
      </c>
      <c r="ADR182" s="2"/>
      <c r="ADS182" s="2"/>
      <c r="ADT182" s="2"/>
      <c r="ADU182" s="2"/>
      <c r="ADV182" s="2">
        <v>273878.02</v>
      </c>
      <c r="ADW182" s="2">
        <v>934954.99</v>
      </c>
      <c r="ADX182" s="2">
        <v>839205.5</v>
      </c>
      <c r="ADY182" s="2">
        <v>543008</v>
      </c>
      <c r="ADZ182" s="2"/>
      <c r="AEA182" s="2">
        <v>3745</v>
      </c>
      <c r="AEB182" s="2">
        <v>82990</v>
      </c>
      <c r="AEC182" s="2">
        <v>446154</v>
      </c>
      <c r="AED182" s="2"/>
      <c r="AEE182" s="2"/>
      <c r="AEF182" s="2"/>
      <c r="AEG182" s="2">
        <v>250920</v>
      </c>
      <c r="AEH182" s="2"/>
      <c r="AEI182" s="2">
        <v>406551</v>
      </c>
      <c r="AEJ182" s="2">
        <v>538955</v>
      </c>
      <c r="AEK182" s="2"/>
      <c r="AEL182" s="2">
        <v>168180</v>
      </c>
      <c r="AEM182" s="2"/>
      <c r="AEN182" s="2"/>
      <c r="AEO182" s="2">
        <v>90090</v>
      </c>
      <c r="AEP182" s="2">
        <v>2076622.57</v>
      </c>
      <c r="AEQ182" s="2">
        <v>437950</v>
      </c>
      <c r="AER182" s="2">
        <v>834786.6</v>
      </c>
      <c r="AES182" s="2">
        <v>340750</v>
      </c>
      <c r="AET182" s="2">
        <v>299253</v>
      </c>
      <c r="AEU182" s="2">
        <v>471700.67</v>
      </c>
      <c r="AEV182" s="2">
        <v>201709.88</v>
      </c>
      <c r="AEW182" s="2">
        <v>382688</v>
      </c>
      <c r="AEX182" s="2">
        <v>320269</v>
      </c>
      <c r="AEY182" s="2">
        <v>441976</v>
      </c>
      <c r="AEZ182" s="2">
        <v>2782484</v>
      </c>
      <c r="AFA182" s="2"/>
      <c r="AFB182" s="2">
        <v>118270</v>
      </c>
      <c r="AFC182" s="2">
        <v>541801</v>
      </c>
      <c r="AFD182" s="2">
        <v>672653.9</v>
      </c>
      <c r="AFE182" s="2">
        <v>7690</v>
      </c>
      <c r="AFF182" s="2">
        <v>74970</v>
      </c>
      <c r="AFG182" s="2">
        <v>679950</v>
      </c>
      <c r="AFH182" s="2"/>
      <c r="AFI182" s="2"/>
      <c r="AFJ182" s="2">
        <v>305970</v>
      </c>
      <c r="AFK182" s="2">
        <v>17400</v>
      </c>
      <c r="AFL182" s="2">
        <v>154125</v>
      </c>
      <c r="AFM182" s="2">
        <v>274994.25</v>
      </c>
      <c r="AFN182" s="2">
        <v>875414.4</v>
      </c>
      <c r="AFO182" s="2"/>
      <c r="AFP182" s="2">
        <v>158342</v>
      </c>
      <c r="AFQ182" s="2"/>
      <c r="AFR182" s="2">
        <v>564337</v>
      </c>
      <c r="AFS182" s="2">
        <v>371560</v>
      </c>
      <c r="AFT182" s="2">
        <v>92715</v>
      </c>
      <c r="AFU182" s="2">
        <v>1168394</v>
      </c>
      <c r="AFV182" s="2">
        <v>532135</v>
      </c>
      <c r="AFW182" s="2">
        <v>531285.4</v>
      </c>
      <c r="AFX182" s="2">
        <v>433455</v>
      </c>
      <c r="AFY182" s="2">
        <v>2673472.6</v>
      </c>
      <c r="AFZ182" s="2">
        <v>182328</v>
      </c>
      <c r="AGA182" s="2">
        <v>104400</v>
      </c>
      <c r="AGB182" s="2">
        <v>438913.08</v>
      </c>
      <c r="AGC182" s="2">
        <v>311908.5</v>
      </c>
      <c r="AGD182" s="2">
        <v>220620</v>
      </c>
      <c r="AGE182" s="2">
        <v>172380</v>
      </c>
      <c r="AGF182" s="2">
        <v>224155.75</v>
      </c>
      <c r="AGG182" s="2">
        <v>236962.5</v>
      </c>
      <c r="AGH182" s="2">
        <v>88610</v>
      </c>
      <c r="AGI182" s="2">
        <v>227480</v>
      </c>
      <c r="AGJ182" s="2">
        <v>1803078</v>
      </c>
      <c r="AGK182" s="2">
        <v>179436</v>
      </c>
      <c r="AGL182" s="2">
        <v>417702</v>
      </c>
      <c r="AGM182" s="2">
        <v>289210.5</v>
      </c>
      <c r="AGN182" s="2">
        <v>1797294.7</v>
      </c>
      <c r="AGO182" s="2">
        <v>126747.94</v>
      </c>
      <c r="AGP182" s="2">
        <v>593847.87</v>
      </c>
      <c r="AGQ182" s="2">
        <v>784442</v>
      </c>
      <c r="AGR182" s="2">
        <v>3745597.16</v>
      </c>
      <c r="AGS182" s="2">
        <v>2855049.8</v>
      </c>
      <c r="AGT182" s="2">
        <v>288519</v>
      </c>
      <c r="AGU182" s="2">
        <v>920749.02</v>
      </c>
      <c r="AGV182" s="2">
        <v>199290</v>
      </c>
      <c r="AGW182" s="2">
        <v>297790.81</v>
      </c>
      <c r="AGX182" s="2"/>
      <c r="AGY182" s="2">
        <v>80239.05</v>
      </c>
      <c r="AGZ182" s="2">
        <v>133854</v>
      </c>
      <c r="AHA182" s="2">
        <v>287411</v>
      </c>
      <c r="AHB182" s="2">
        <v>1070270</v>
      </c>
      <c r="AHC182" s="2"/>
      <c r="AHD182" s="2">
        <v>366455.09</v>
      </c>
      <c r="AHE182" s="2">
        <v>107665</v>
      </c>
      <c r="AHF182" s="2">
        <v>474326.45</v>
      </c>
      <c r="AHG182" s="2">
        <v>354572</v>
      </c>
      <c r="AHH182" s="2">
        <v>487005</v>
      </c>
      <c r="AHI182" s="2"/>
      <c r="AHJ182" s="2">
        <v>315700</v>
      </c>
      <c r="AHK182" s="2">
        <v>193700</v>
      </c>
      <c r="AHL182" s="2"/>
      <c r="AHM182" s="2">
        <v>72656</v>
      </c>
      <c r="AHN182" s="2">
        <v>664285</v>
      </c>
      <c r="AHO182" s="2">
        <v>548518</v>
      </c>
      <c r="AHP182" s="2">
        <v>527286885.99999994</v>
      </c>
    </row>
    <row r="183" spans="1:900">
      <c r="A183" s="1" t="s">
        <v>2172</v>
      </c>
      <c r="B183" s="1" t="s">
        <v>2275</v>
      </c>
      <c r="C183" s="1" t="s">
        <v>2276</v>
      </c>
      <c r="D183" s="2">
        <v>300740</v>
      </c>
      <c r="E183" s="2">
        <v>43810</v>
      </c>
      <c r="F183" s="2">
        <v>2300</v>
      </c>
      <c r="G183" s="2"/>
      <c r="H183" s="2">
        <v>131980</v>
      </c>
      <c r="I183" s="2">
        <v>69061</v>
      </c>
      <c r="J183" s="2">
        <v>56805</v>
      </c>
      <c r="K183" s="2">
        <v>74175</v>
      </c>
      <c r="L183" s="2">
        <v>27745</v>
      </c>
      <c r="M183" s="2"/>
      <c r="N183" s="2">
        <v>116995</v>
      </c>
      <c r="O183" s="2">
        <v>4590</v>
      </c>
      <c r="P183" s="2">
        <v>210781</v>
      </c>
      <c r="Q183" s="2">
        <v>111925</v>
      </c>
      <c r="R183" s="2"/>
      <c r="S183" s="2">
        <v>219015</v>
      </c>
      <c r="T183" s="2"/>
      <c r="U183" s="2"/>
      <c r="V183" s="2"/>
      <c r="W183" s="2">
        <v>2025</v>
      </c>
      <c r="X183" s="2">
        <v>45740</v>
      </c>
      <c r="Y183" s="2">
        <v>4640</v>
      </c>
      <c r="Z183" s="2"/>
      <c r="AA183" s="2"/>
      <c r="AB183" s="2">
        <v>17560</v>
      </c>
      <c r="AC183" s="2"/>
      <c r="AD183" s="2">
        <v>577270</v>
      </c>
      <c r="AE183" s="2"/>
      <c r="AF183" s="2">
        <v>3150</v>
      </c>
      <c r="AG183" s="2">
        <v>67581.77</v>
      </c>
      <c r="AH183" s="2">
        <v>32175</v>
      </c>
      <c r="AI183" s="2"/>
      <c r="AJ183" s="2"/>
      <c r="AK183" s="2"/>
      <c r="AL183" s="2"/>
      <c r="AM183" s="2">
        <v>1500</v>
      </c>
      <c r="AN183" s="2">
        <v>25175</v>
      </c>
      <c r="AO183" s="2">
        <v>33270</v>
      </c>
      <c r="AP183" s="2"/>
      <c r="AQ183" s="2"/>
      <c r="AR183" s="2"/>
      <c r="AS183" s="2">
        <v>8400</v>
      </c>
      <c r="AT183" s="2"/>
      <c r="AU183" s="2"/>
      <c r="AV183" s="2"/>
      <c r="AW183" s="2"/>
      <c r="AX183" s="2">
        <v>44325</v>
      </c>
      <c r="AY183" s="2"/>
      <c r="AZ183" s="2"/>
      <c r="BA183" s="2">
        <v>34600</v>
      </c>
      <c r="BB183" s="2"/>
      <c r="BC183" s="2"/>
      <c r="BD183" s="2"/>
      <c r="BE183" s="2">
        <v>8810</v>
      </c>
      <c r="BF183" s="2"/>
      <c r="BG183" s="2"/>
      <c r="BH183" s="2"/>
      <c r="BI183" s="2">
        <v>87135</v>
      </c>
      <c r="BJ183" s="2"/>
      <c r="BK183" s="2">
        <v>11316</v>
      </c>
      <c r="BL183" s="2"/>
      <c r="BM183" s="2"/>
      <c r="BN183" s="2"/>
      <c r="BO183" s="2"/>
      <c r="BP183" s="2"/>
      <c r="BQ183" s="2"/>
      <c r="BR183" s="2"/>
      <c r="BS183" s="2"/>
      <c r="BT183" s="2"/>
      <c r="BU183" s="2">
        <v>410091</v>
      </c>
      <c r="BV183" s="2">
        <v>5200</v>
      </c>
      <c r="BW183" s="2"/>
      <c r="BX183" s="2">
        <v>49750</v>
      </c>
      <c r="BY183" s="2">
        <v>9340</v>
      </c>
      <c r="BZ183" s="2"/>
      <c r="CA183" s="2"/>
      <c r="CB183" s="2">
        <v>34165</v>
      </c>
      <c r="CC183" s="2">
        <v>101090</v>
      </c>
      <c r="CD183" s="2">
        <v>104000</v>
      </c>
      <c r="CE183" s="2">
        <v>42290</v>
      </c>
      <c r="CF183" s="2">
        <v>50700</v>
      </c>
      <c r="CG183" s="2">
        <v>59480</v>
      </c>
      <c r="CH183" s="2">
        <v>6500</v>
      </c>
      <c r="CI183" s="2"/>
      <c r="CJ183" s="2">
        <v>47500</v>
      </c>
      <c r="CK183" s="2">
        <v>234745</v>
      </c>
      <c r="CL183" s="2"/>
      <c r="CM183" s="2">
        <v>13290</v>
      </c>
      <c r="CN183" s="2">
        <v>158720</v>
      </c>
      <c r="CO183" s="2">
        <v>7000</v>
      </c>
      <c r="CP183" s="2"/>
      <c r="CQ183" s="2">
        <v>180950</v>
      </c>
      <c r="CR183" s="2"/>
      <c r="CS183" s="2"/>
      <c r="CT183" s="2"/>
      <c r="CU183" s="2"/>
      <c r="CV183" s="2">
        <v>3625</v>
      </c>
      <c r="CW183" s="2"/>
      <c r="CX183" s="2"/>
      <c r="CY183" s="2">
        <v>3600</v>
      </c>
      <c r="CZ183" s="2">
        <v>750</v>
      </c>
      <c r="DA183" s="2"/>
      <c r="DB183" s="2">
        <v>4200</v>
      </c>
      <c r="DC183" s="2">
        <v>39130</v>
      </c>
      <c r="DD183" s="2">
        <v>4675</v>
      </c>
      <c r="DE183" s="2">
        <v>75030</v>
      </c>
      <c r="DF183" s="2">
        <v>30365</v>
      </c>
      <c r="DG183" s="2">
        <v>193525</v>
      </c>
      <c r="DH183" s="2">
        <v>78580</v>
      </c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>
        <v>5930</v>
      </c>
      <c r="DU183" s="2">
        <v>145103</v>
      </c>
      <c r="DV183" s="2">
        <v>16900</v>
      </c>
      <c r="DW183" s="2">
        <v>120725</v>
      </c>
      <c r="DX183" s="2"/>
      <c r="DY183" s="2"/>
      <c r="DZ183" s="2"/>
      <c r="EA183" s="2"/>
      <c r="EB183" s="2">
        <v>146820</v>
      </c>
      <c r="EC183" s="2"/>
      <c r="ED183" s="2"/>
      <c r="EE183" s="2"/>
      <c r="EF183" s="2"/>
      <c r="EG183" s="2"/>
      <c r="EH183" s="2">
        <v>3300</v>
      </c>
      <c r="EI183" s="2"/>
      <c r="EJ183" s="2"/>
      <c r="EK183" s="2"/>
      <c r="EL183" s="2"/>
      <c r="EM183" s="2"/>
      <c r="EN183" s="2"/>
      <c r="EO183" s="2">
        <v>1250</v>
      </c>
      <c r="EP183" s="2">
        <v>38925</v>
      </c>
      <c r="EQ183" s="2"/>
      <c r="ER183" s="2"/>
      <c r="ES183" s="2"/>
      <c r="ET183" s="2">
        <v>146175</v>
      </c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>
        <v>37380</v>
      </c>
      <c r="FI183" s="2"/>
      <c r="FJ183" s="2"/>
      <c r="FK183" s="2"/>
      <c r="FL183" s="2"/>
      <c r="FM183" s="2"/>
      <c r="FN183" s="2"/>
      <c r="FO183" s="2"/>
      <c r="FP183" s="2"/>
      <c r="FQ183" s="2">
        <v>59190</v>
      </c>
      <c r="FR183" s="2"/>
      <c r="FS183" s="2"/>
      <c r="FT183" s="2"/>
      <c r="FU183" s="2"/>
      <c r="FV183" s="2">
        <v>45190</v>
      </c>
      <c r="FW183" s="2"/>
      <c r="FX183" s="2"/>
      <c r="FY183" s="2"/>
      <c r="FZ183" s="2">
        <v>79450</v>
      </c>
      <c r="GA183" s="2"/>
      <c r="GB183" s="2"/>
      <c r="GC183" s="2"/>
      <c r="GD183" s="2"/>
      <c r="GE183" s="2"/>
      <c r="GF183" s="2">
        <v>55645</v>
      </c>
      <c r="GG183" s="2">
        <v>2600</v>
      </c>
      <c r="GH183" s="2"/>
      <c r="GI183" s="2"/>
      <c r="GJ183" s="2">
        <v>73320</v>
      </c>
      <c r="GK183" s="2"/>
      <c r="GL183" s="2"/>
      <c r="GM183" s="2"/>
      <c r="GN183" s="2">
        <v>137060</v>
      </c>
      <c r="GO183" s="2"/>
      <c r="GP183" s="2">
        <v>2425</v>
      </c>
      <c r="GQ183" s="2"/>
      <c r="GR183" s="2">
        <v>102270</v>
      </c>
      <c r="GS183" s="2"/>
      <c r="GT183" s="2"/>
      <c r="GU183" s="2"/>
      <c r="GV183" s="2"/>
      <c r="GW183" s="2"/>
      <c r="GX183" s="2"/>
      <c r="GY183" s="2">
        <v>875</v>
      </c>
      <c r="GZ183" s="2"/>
      <c r="HA183" s="2">
        <v>45955</v>
      </c>
      <c r="HB183" s="2"/>
      <c r="HC183" s="2">
        <v>24300</v>
      </c>
      <c r="HD183" s="2"/>
      <c r="HE183" s="2">
        <v>33300</v>
      </c>
      <c r="HF183" s="2">
        <v>30300</v>
      </c>
      <c r="HG183" s="2">
        <v>48600</v>
      </c>
      <c r="HH183" s="2"/>
      <c r="HI183" s="2">
        <v>19200</v>
      </c>
      <c r="HJ183" s="2"/>
      <c r="HK183" s="2"/>
      <c r="HL183" s="2">
        <v>62100</v>
      </c>
      <c r="HM183" s="2"/>
      <c r="HN183" s="2">
        <v>60400</v>
      </c>
      <c r="HO183" s="2">
        <v>18926</v>
      </c>
      <c r="HP183" s="2"/>
      <c r="HQ183" s="2">
        <v>27300</v>
      </c>
      <c r="HR183" s="2">
        <v>361.6</v>
      </c>
      <c r="HS183" s="2"/>
      <c r="HT183" s="2"/>
      <c r="HU183" s="2"/>
      <c r="HV183" s="2">
        <v>60060</v>
      </c>
      <c r="HW183" s="2">
        <v>7200</v>
      </c>
      <c r="HX183" s="2"/>
      <c r="HY183" s="2"/>
      <c r="HZ183" s="2"/>
      <c r="IA183" s="2"/>
      <c r="IB183" s="2">
        <v>16000</v>
      </c>
      <c r="IC183" s="2"/>
      <c r="ID183" s="2">
        <v>5490</v>
      </c>
      <c r="IE183" s="2"/>
      <c r="IF183" s="2">
        <v>23430</v>
      </c>
      <c r="IG183" s="2"/>
      <c r="IH183" s="2"/>
      <c r="II183" s="2"/>
      <c r="IJ183" s="2">
        <v>3600</v>
      </c>
      <c r="IK183" s="2"/>
      <c r="IL183" s="2"/>
      <c r="IM183" s="2"/>
      <c r="IN183" s="2"/>
      <c r="IO183" s="2"/>
      <c r="IP183" s="2"/>
      <c r="IQ183" s="2"/>
      <c r="IR183" s="2"/>
      <c r="IS183" s="2">
        <v>16960</v>
      </c>
      <c r="IT183" s="2"/>
      <c r="IU183" s="2"/>
      <c r="IV183" s="2"/>
      <c r="IW183" s="2"/>
      <c r="IX183" s="2"/>
      <c r="IY183" s="2">
        <v>8150</v>
      </c>
      <c r="IZ183" s="2"/>
      <c r="JA183" s="2"/>
      <c r="JB183" s="2"/>
      <c r="JC183" s="2"/>
      <c r="JD183" s="2"/>
      <c r="JE183" s="2"/>
      <c r="JF183" s="2"/>
      <c r="JG183" s="2"/>
      <c r="JH183" s="2"/>
      <c r="JI183" s="2"/>
      <c r="JJ183" s="2">
        <v>0</v>
      </c>
      <c r="JK183" s="2"/>
      <c r="JL183" s="2"/>
      <c r="JM183" s="2"/>
      <c r="JN183" s="2"/>
      <c r="JO183" s="2"/>
      <c r="JP183" s="2"/>
      <c r="JQ183" s="2"/>
      <c r="JR183" s="2"/>
      <c r="JS183" s="2">
        <v>5551</v>
      </c>
      <c r="JT183" s="2"/>
      <c r="JU183" s="2"/>
      <c r="JV183" s="2"/>
      <c r="JW183" s="2"/>
      <c r="JX183" s="2"/>
      <c r="JY183" s="2">
        <v>4900</v>
      </c>
      <c r="JZ183" s="2"/>
      <c r="KA183" s="2">
        <v>57800</v>
      </c>
      <c r="KB183" s="2"/>
      <c r="KC183" s="2"/>
      <c r="KD183" s="2"/>
      <c r="KE183" s="2"/>
      <c r="KF183" s="2"/>
      <c r="KG183" s="2">
        <v>34800</v>
      </c>
      <c r="KH183" s="2"/>
      <c r="KI183" s="2"/>
      <c r="KJ183" s="2"/>
      <c r="KK183" s="2"/>
      <c r="KL183" s="2"/>
      <c r="KM183" s="2">
        <v>386908</v>
      </c>
      <c r="KN183" s="2"/>
      <c r="KO183" s="2"/>
      <c r="KP183" s="2"/>
      <c r="KQ183" s="2"/>
      <c r="KR183" s="2"/>
      <c r="KS183" s="2"/>
      <c r="KT183" s="2"/>
      <c r="KU183" s="2"/>
      <c r="KV183" s="2">
        <v>219000</v>
      </c>
      <c r="KW183" s="2"/>
      <c r="KX183" s="2">
        <v>11500</v>
      </c>
      <c r="KY183" s="2">
        <v>4125</v>
      </c>
      <c r="KZ183" s="2">
        <v>1750</v>
      </c>
      <c r="LA183" s="2"/>
      <c r="LB183" s="2"/>
      <c r="LC183" s="2"/>
      <c r="LD183" s="2">
        <v>45250</v>
      </c>
      <c r="LE183" s="2">
        <v>7500</v>
      </c>
      <c r="LF183" s="2">
        <v>485314</v>
      </c>
      <c r="LG183" s="2">
        <v>11273</v>
      </c>
      <c r="LH183" s="2">
        <v>60393</v>
      </c>
      <c r="LI183" s="2"/>
      <c r="LJ183" s="2">
        <v>2000</v>
      </c>
      <c r="LK183" s="2"/>
      <c r="LL183" s="2">
        <v>5000</v>
      </c>
      <c r="LM183" s="2">
        <v>12894</v>
      </c>
      <c r="LN183" s="2">
        <v>16290</v>
      </c>
      <c r="LO183" s="2"/>
      <c r="LP183" s="2">
        <v>29630</v>
      </c>
      <c r="LQ183" s="2"/>
      <c r="LR183" s="2"/>
      <c r="LS183" s="2"/>
      <c r="LT183" s="2">
        <v>73415</v>
      </c>
      <c r="LU183" s="2"/>
      <c r="LV183" s="2"/>
      <c r="LW183" s="2">
        <v>39575</v>
      </c>
      <c r="LX183" s="2"/>
      <c r="LY183" s="2"/>
      <c r="LZ183" s="2"/>
      <c r="MA183" s="2"/>
      <c r="MB183" s="2"/>
      <c r="MC183" s="2"/>
      <c r="MD183" s="2">
        <v>8750</v>
      </c>
      <c r="ME183" s="2"/>
      <c r="MF183" s="2">
        <v>97075</v>
      </c>
      <c r="MG183" s="2"/>
      <c r="MH183" s="2"/>
      <c r="MI183" s="2"/>
      <c r="MJ183" s="2"/>
      <c r="MK183" s="2"/>
      <c r="ML183" s="2"/>
      <c r="MM183" s="2">
        <v>4200</v>
      </c>
      <c r="MN183" s="2">
        <v>14570</v>
      </c>
      <c r="MO183" s="2"/>
      <c r="MP183" s="2"/>
      <c r="MQ183" s="2"/>
      <c r="MR183" s="2"/>
      <c r="MS183" s="2"/>
      <c r="MT183" s="2">
        <v>56610</v>
      </c>
      <c r="MU183" s="2"/>
      <c r="MV183" s="2">
        <v>14390</v>
      </c>
      <c r="MW183" s="2"/>
      <c r="MX183" s="2"/>
      <c r="MY183" s="2"/>
      <c r="MZ183" s="2"/>
      <c r="NA183" s="2"/>
      <c r="NB183" s="2"/>
      <c r="NC183" s="2">
        <v>7875</v>
      </c>
      <c r="ND183" s="2"/>
      <c r="NE183" s="2"/>
      <c r="NF183" s="2">
        <v>54000</v>
      </c>
      <c r="NG183" s="2"/>
      <c r="NH183" s="2"/>
      <c r="NI183" s="2"/>
      <c r="NJ183" s="2"/>
      <c r="NK183" s="2"/>
      <c r="NL183" s="2"/>
      <c r="NM183" s="2"/>
      <c r="NN183" s="2"/>
      <c r="NO183" s="2"/>
      <c r="NP183" s="2"/>
      <c r="NQ183" s="2"/>
      <c r="NR183" s="2"/>
      <c r="NS183" s="2"/>
      <c r="NT183" s="2"/>
      <c r="NU183" s="2"/>
      <c r="NV183" s="2">
        <v>600</v>
      </c>
      <c r="NW183" s="2"/>
      <c r="NX183" s="2">
        <v>2160</v>
      </c>
      <c r="NY183" s="2"/>
      <c r="NZ183" s="2">
        <v>2650</v>
      </c>
      <c r="OA183" s="2"/>
      <c r="OB183" s="2"/>
      <c r="OC183" s="2"/>
      <c r="OD183" s="2"/>
      <c r="OE183" s="2">
        <v>2400</v>
      </c>
      <c r="OF183" s="2"/>
      <c r="OG183" s="2"/>
      <c r="OH183" s="2">
        <v>8453</v>
      </c>
      <c r="OI183" s="2">
        <v>10350</v>
      </c>
      <c r="OJ183" s="2"/>
      <c r="OK183" s="2">
        <v>11850</v>
      </c>
      <c r="OL183" s="2"/>
      <c r="OM183" s="2">
        <v>1870</v>
      </c>
      <c r="ON183" s="2"/>
      <c r="OO183" s="2"/>
      <c r="OP183" s="2">
        <v>400</v>
      </c>
      <c r="OQ183" s="2">
        <v>11375</v>
      </c>
      <c r="OR183" s="2"/>
      <c r="OS183" s="2"/>
      <c r="OT183" s="2">
        <v>1600</v>
      </c>
      <c r="OU183" s="2">
        <v>21450</v>
      </c>
      <c r="OV183" s="2">
        <v>1600</v>
      </c>
      <c r="OW183" s="2"/>
      <c r="OX183" s="2"/>
      <c r="OY183" s="2"/>
      <c r="OZ183" s="2"/>
      <c r="PA183" s="2"/>
      <c r="PB183" s="2"/>
      <c r="PC183" s="2"/>
      <c r="PD183" s="2"/>
      <c r="PE183" s="2"/>
      <c r="PF183" s="2"/>
      <c r="PG183" s="2"/>
      <c r="PH183" s="2"/>
      <c r="PI183" s="2"/>
      <c r="PJ183" s="2"/>
      <c r="PK183" s="2"/>
      <c r="PL183" s="2"/>
      <c r="PM183" s="2"/>
      <c r="PN183" s="2"/>
      <c r="PO183" s="2"/>
      <c r="PP183" s="2"/>
      <c r="PQ183" s="2"/>
      <c r="PR183" s="2"/>
      <c r="PS183" s="2">
        <v>355176</v>
      </c>
      <c r="PT183" s="2"/>
      <c r="PU183" s="2"/>
      <c r="PV183" s="2"/>
      <c r="PW183" s="2"/>
      <c r="PX183" s="2"/>
      <c r="PY183" s="2"/>
      <c r="PZ183" s="2"/>
      <c r="QA183" s="2"/>
      <c r="QB183" s="2"/>
      <c r="QC183" s="2"/>
      <c r="QD183" s="2"/>
      <c r="QE183" s="2"/>
      <c r="QF183" s="2"/>
      <c r="QG183" s="2"/>
      <c r="QH183" s="2">
        <v>3100</v>
      </c>
      <c r="QI183" s="2"/>
      <c r="QJ183" s="2"/>
      <c r="QK183" s="2"/>
      <c r="QL183" s="2">
        <v>10090</v>
      </c>
      <c r="QM183" s="2"/>
      <c r="QN183" s="2"/>
      <c r="QO183" s="2">
        <v>2660</v>
      </c>
      <c r="QP183" s="2"/>
      <c r="QQ183" s="2"/>
      <c r="QR183" s="2">
        <v>560</v>
      </c>
      <c r="QS183" s="2">
        <v>171123</v>
      </c>
      <c r="QT183" s="2"/>
      <c r="QU183" s="2"/>
      <c r="QV183" s="2"/>
      <c r="QW183" s="2"/>
      <c r="QX183" s="2"/>
      <c r="QY183" s="2"/>
      <c r="QZ183" s="2"/>
      <c r="RA183" s="2"/>
      <c r="RB183" s="2"/>
      <c r="RC183" s="2"/>
      <c r="RD183" s="2"/>
      <c r="RE183" s="2"/>
      <c r="RF183" s="2">
        <v>854244.49</v>
      </c>
      <c r="RG183" s="2">
        <v>1625</v>
      </c>
      <c r="RH183" s="2"/>
      <c r="RI183" s="2"/>
      <c r="RJ183" s="2">
        <v>90230</v>
      </c>
      <c r="RK183" s="2"/>
      <c r="RL183" s="2">
        <v>29505</v>
      </c>
      <c r="RM183" s="2"/>
      <c r="RN183" s="2">
        <v>9600</v>
      </c>
      <c r="RO183" s="2"/>
      <c r="RP183" s="2"/>
      <c r="RQ183" s="2"/>
      <c r="RR183" s="2"/>
      <c r="RS183" s="2"/>
      <c r="RT183" s="2"/>
      <c r="RU183" s="2"/>
      <c r="RV183" s="2">
        <v>98900</v>
      </c>
      <c r="RW183" s="2">
        <v>20375</v>
      </c>
      <c r="RX183" s="2"/>
      <c r="RY183" s="2"/>
      <c r="RZ183" s="2"/>
      <c r="SA183" s="2"/>
      <c r="SB183" s="2"/>
      <c r="SC183" s="2"/>
      <c r="SD183" s="2"/>
      <c r="SE183" s="2"/>
      <c r="SF183" s="2"/>
      <c r="SG183" s="2"/>
      <c r="SH183" s="2"/>
      <c r="SI183" s="2"/>
      <c r="SJ183" s="2"/>
      <c r="SK183" s="2"/>
      <c r="SL183" s="2"/>
      <c r="SM183" s="2"/>
      <c r="SN183" s="2"/>
      <c r="SO183" s="2"/>
      <c r="SP183" s="2"/>
      <c r="SQ183" s="2"/>
      <c r="SR183" s="2"/>
      <c r="SS183" s="2"/>
      <c r="ST183" s="2"/>
      <c r="SU183" s="2">
        <v>7230</v>
      </c>
      <c r="SV183" s="2"/>
      <c r="SW183" s="2"/>
      <c r="SX183" s="2">
        <v>12030</v>
      </c>
      <c r="SY183" s="2"/>
      <c r="SZ183" s="2"/>
      <c r="TA183" s="2"/>
      <c r="TB183" s="2"/>
      <c r="TC183" s="2">
        <v>175880</v>
      </c>
      <c r="TD183" s="2">
        <v>16410</v>
      </c>
      <c r="TE183" s="2"/>
      <c r="TF183" s="2">
        <v>37060</v>
      </c>
      <c r="TG183" s="2">
        <v>59370</v>
      </c>
      <c r="TH183" s="2"/>
      <c r="TI183" s="2"/>
      <c r="TJ183" s="2"/>
      <c r="TK183" s="2"/>
      <c r="TL183" s="2"/>
      <c r="TM183" s="2"/>
      <c r="TN183" s="2"/>
      <c r="TO183" s="2"/>
      <c r="TP183" s="2"/>
      <c r="TQ183" s="2"/>
      <c r="TR183" s="2"/>
      <c r="TS183" s="2"/>
      <c r="TT183" s="2"/>
      <c r="TU183" s="2"/>
      <c r="TV183" s="2"/>
      <c r="TW183" s="2"/>
      <c r="TX183" s="2"/>
      <c r="TY183" s="2">
        <v>14000</v>
      </c>
      <c r="TZ183" s="2"/>
      <c r="UA183" s="2"/>
      <c r="UB183" s="2"/>
      <c r="UC183" s="2"/>
      <c r="UD183" s="2"/>
      <c r="UE183" s="2"/>
      <c r="UF183" s="2"/>
      <c r="UG183" s="2"/>
      <c r="UH183" s="2"/>
      <c r="UI183" s="2"/>
      <c r="UJ183" s="2"/>
      <c r="UK183" s="2"/>
      <c r="UL183" s="2"/>
      <c r="UM183" s="2"/>
      <c r="UN183" s="2"/>
      <c r="UO183" s="2">
        <v>232745</v>
      </c>
      <c r="UP183" s="2"/>
      <c r="UQ183" s="2"/>
      <c r="UR183" s="2"/>
      <c r="US183" s="2"/>
      <c r="UT183" s="2">
        <v>71915</v>
      </c>
      <c r="UU183" s="2"/>
      <c r="UV183" s="2"/>
      <c r="UW183" s="2">
        <v>750</v>
      </c>
      <c r="UX183" s="2"/>
      <c r="UY183" s="2"/>
      <c r="UZ183" s="2"/>
      <c r="VA183" s="2"/>
      <c r="VB183" s="2"/>
      <c r="VC183" s="2"/>
      <c r="VD183" s="2">
        <v>1250</v>
      </c>
      <c r="VE183" s="2"/>
      <c r="VF183" s="2"/>
      <c r="VG183" s="2"/>
      <c r="VH183" s="2"/>
      <c r="VI183" s="2"/>
      <c r="VJ183" s="2"/>
      <c r="VK183" s="2">
        <v>650</v>
      </c>
      <c r="VL183" s="2"/>
      <c r="VM183" s="2"/>
      <c r="VN183" s="2"/>
      <c r="VO183" s="2"/>
      <c r="VP183" s="2"/>
      <c r="VQ183" s="2"/>
      <c r="VR183" s="2"/>
      <c r="VS183" s="2"/>
      <c r="VT183" s="2"/>
      <c r="VU183" s="2"/>
      <c r="VV183" s="2"/>
      <c r="VW183" s="2"/>
      <c r="VX183" s="2"/>
      <c r="VY183" s="2"/>
      <c r="VZ183" s="2">
        <v>42000</v>
      </c>
      <c r="WA183" s="2"/>
      <c r="WB183" s="2"/>
      <c r="WC183" s="2"/>
      <c r="WD183" s="2"/>
      <c r="WE183" s="2"/>
      <c r="WF183" s="2"/>
      <c r="WG183" s="2">
        <v>6000</v>
      </c>
      <c r="WH183" s="2"/>
      <c r="WI183" s="2">
        <v>461</v>
      </c>
      <c r="WJ183" s="2"/>
      <c r="WK183" s="2"/>
      <c r="WL183" s="2"/>
      <c r="WM183" s="2"/>
      <c r="WN183" s="2"/>
      <c r="WO183" s="2"/>
      <c r="WP183" s="2"/>
      <c r="WQ183" s="2"/>
      <c r="WR183" s="2"/>
      <c r="WS183" s="2"/>
      <c r="WT183" s="2"/>
      <c r="WU183" s="2">
        <v>8725</v>
      </c>
      <c r="WV183" s="2"/>
      <c r="WW183" s="2"/>
      <c r="WX183" s="2"/>
      <c r="WY183" s="2"/>
      <c r="WZ183" s="2"/>
      <c r="XA183" s="2"/>
      <c r="XB183" s="2"/>
      <c r="XC183" s="2"/>
      <c r="XD183" s="2"/>
      <c r="XE183" s="2"/>
      <c r="XF183" s="2"/>
      <c r="XG183" s="2"/>
      <c r="XH183" s="2"/>
      <c r="XI183" s="2"/>
      <c r="XJ183" s="2"/>
      <c r="XK183" s="2"/>
      <c r="XL183" s="2"/>
      <c r="XM183" s="2"/>
      <c r="XN183" s="2"/>
      <c r="XO183" s="2"/>
      <c r="XP183" s="2"/>
      <c r="XQ183" s="2"/>
      <c r="XR183" s="2"/>
      <c r="XS183" s="2"/>
      <c r="XT183" s="2"/>
      <c r="XU183" s="2"/>
      <c r="XV183" s="2"/>
      <c r="XW183" s="2"/>
      <c r="XX183" s="2"/>
      <c r="XY183" s="2"/>
      <c r="XZ183" s="2"/>
      <c r="YA183" s="2"/>
      <c r="YB183" s="2"/>
      <c r="YC183" s="2"/>
      <c r="YD183" s="2"/>
      <c r="YE183" s="2"/>
      <c r="YF183" s="2"/>
      <c r="YG183" s="2"/>
      <c r="YH183" s="2">
        <v>59450</v>
      </c>
      <c r="YI183" s="2"/>
      <c r="YJ183" s="2"/>
      <c r="YK183" s="2">
        <v>2600</v>
      </c>
      <c r="YL183" s="2"/>
      <c r="YM183" s="2"/>
      <c r="YN183" s="2"/>
      <c r="YO183" s="2"/>
      <c r="YP183" s="2"/>
      <c r="YQ183" s="2"/>
      <c r="YR183" s="2"/>
      <c r="YS183" s="2">
        <v>24230</v>
      </c>
      <c r="YT183" s="2"/>
      <c r="YU183" s="2"/>
      <c r="YV183" s="2"/>
      <c r="YW183" s="2"/>
      <c r="YX183" s="2"/>
      <c r="YY183" s="2"/>
      <c r="YZ183" s="2"/>
      <c r="ZA183" s="2"/>
      <c r="ZB183" s="2"/>
      <c r="ZC183" s="2"/>
      <c r="ZD183" s="2">
        <v>28640</v>
      </c>
      <c r="ZE183" s="2"/>
      <c r="ZF183" s="2"/>
      <c r="ZG183" s="2"/>
      <c r="ZH183" s="2"/>
      <c r="ZI183" s="2">
        <v>16800</v>
      </c>
      <c r="ZJ183" s="2"/>
      <c r="ZK183" s="2">
        <v>2009879.48</v>
      </c>
      <c r="ZL183" s="2"/>
      <c r="ZM183" s="2"/>
      <c r="ZN183" s="2"/>
      <c r="ZO183" s="2"/>
      <c r="ZP183" s="2"/>
      <c r="ZQ183" s="2"/>
      <c r="ZR183" s="2"/>
      <c r="ZS183" s="2"/>
      <c r="ZT183" s="2"/>
      <c r="ZU183" s="2"/>
      <c r="ZV183" s="2"/>
      <c r="ZW183" s="2"/>
      <c r="ZX183" s="2"/>
      <c r="ZY183" s="2"/>
      <c r="ZZ183" s="2">
        <v>3350</v>
      </c>
      <c r="AAA183" s="2"/>
      <c r="AAB183" s="2">
        <v>6500</v>
      </c>
      <c r="AAC183" s="2"/>
      <c r="AAD183" s="2"/>
      <c r="AAE183" s="2"/>
      <c r="AAF183" s="2"/>
      <c r="AAG183" s="2"/>
      <c r="AAH183" s="2"/>
      <c r="AAI183" s="2"/>
      <c r="AAJ183" s="2"/>
      <c r="AAK183" s="2"/>
      <c r="AAL183" s="2"/>
      <c r="AAM183" s="2"/>
      <c r="AAN183" s="2">
        <v>91680</v>
      </c>
      <c r="AAO183" s="2"/>
      <c r="AAP183" s="2"/>
      <c r="AAQ183" s="2"/>
      <c r="AAR183" s="2">
        <v>117635</v>
      </c>
      <c r="AAS183" s="2"/>
      <c r="AAT183" s="2"/>
      <c r="AAU183" s="2"/>
      <c r="AAV183" s="2"/>
      <c r="AAW183" s="2"/>
      <c r="AAX183" s="2"/>
      <c r="AAY183" s="2">
        <v>3610</v>
      </c>
      <c r="AAZ183" s="2"/>
      <c r="ABA183" s="2"/>
      <c r="ABB183" s="2"/>
      <c r="ABC183" s="2"/>
      <c r="ABD183" s="2"/>
      <c r="ABE183" s="2"/>
      <c r="ABF183" s="2"/>
      <c r="ABG183" s="2">
        <v>5875</v>
      </c>
      <c r="ABH183" s="2"/>
      <c r="ABI183" s="2"/>
      <c r="ABJ183" s="2">
        <v>47750</v>
      </c>
      <c r="ABK183" s="2"/>
      <c r="ABL183" s="2">
        <v>11125</v>
      </c>
      <c r="ABM183" s="2"/>
      <c r="ABN183" s="2">
        <v>120300</v>
      </c>
      <c r="ABO183" s="2"/>
      <c r="ABP183" s="2"/>
      <c r="ABQ183" s="2"/>
      <c r="ABR183" s="2"/>
      <c r="ABS183" s="2"/>
      <c r="ABT183" s="2"/>
      <c r="ABU183" s="2"/>
      <c r="ABV183" s="2"/>
      <c r="ABW183" s="2"/>
      <c r="ABX183" s="2">
        <v>36420</v>
      </c>
      <c r="ABY183" s="2"/>
      <c r="ABZ183" s="2"/>
      <c r="ACA183" s="2"/>
      <c r="ACB183" s="2"/>
      <c r="ACC183" s="2"/>
      <c r="ACD183" s="2">
        <v>2640</v>
      </c>
      <c r="ACE183" s="2"/>
      <c r="ACF183" s="2">
        <v>17800</v>
      </c>
      <c r="ACG183" s="2"/>
      <c r="ACH183" s="2"/>
      <c r="ACI183" s="2">
        <v>62500</v>
      </c>
      <c r="ACJ183" s="2">
        <v>5830</v>
      </c>
      <c r="ACK183" s="2"/>
      <c r="ACL183" s="2">
        <v>4775</v>
      </c>
      <c r="ACM183" s="2"/>
      <c r="ACN183" s="2"/>
      <c r="ACO183" s="2">
        <v>1900</v>
      </c>
      <c r="ACP183" s="2">
        <v>344230</v>
      </c>
      <c r="ACQ183" s="2"/>
      <c r="ACR183" s="2"/>
      <c r="ACS183" s="2"/>
      <c r="ACT183" s="2"/>
      <c r="ACU183" s="2"/>
      <c r="ACV183" s="2"/>
      <c r="ACW183" s="2"/>
      <c r="ACX183" s="2"/>
      <c r="ACY183" s="2"/>
      <c r="ACZ183" s="2"/>
      <c r="ADA183" s="2"/>
      <c r="ADB183" s="2"/>
      <c r="ADC183" s="2"/>
      <c r="ADD183" s="2">
        <v>38820</v>
      </c>
      <c r="ADE183" s="2"/>
      <c r="ADF183" s="2"/>
      <c r="ADG183" s="2">
        <v>116400</v>
      </c>
      <c r="ADH183" s="2"/>
      <c r="ADI183" s="2">
        <v>38560</v>
      </c>
      <c r="ADJ183" s="2"/>
      <c r="ADK183" s="2">
        <v>10050</v>
      </c>
      <c r="ADL183" s="2">
        <v>2500</v>
      </c>
      <c r="ADM183" s="2">
        <v>9935</v>
      </c>
      <c r="ADN183" s="2"/>
      <c r="ADO183" s="2"/>
      <c r="ADP183" s="2"/>
      <c r="ADQ183" s="2"/>
      <c r="ADR183" s="2"/>
      <c r="ADS183" s="2"/>
      <c r="ADT183" s="2">
        <v>332511</v>
      </c>
      <c r="ADU183" s="2"/>
      <c r="ADV183" s="2"/>
      <c r="ADW183" s="2">
        <v>10000</v>
      </c>
      <c r="ADX183" s="2">
        <v>25775</v>
      </c>
      <c r="ADY183" s="2"/>
      <c r="ADZ183" s="2"/>
      <c r="AEA183" s="2"/>
      <c r="AEB183" s="2"/>
      <c r="AEC183" s="2"/>
      <c r="AED183" s="2"/>
      <c r="AEE183" s="2">
        <v>9750</v>
      </c>
      <c r="AEF183" s="2"/>
      <c r="AEG183" s="2"/>
      <c r="AEH183" s="2">
        <v>37740</v>
      </c>
      <c r="AEI183" s="2"/>
      <c r="AEJ183" s="2">
        <v>475</v>
      </c>
      <c r="AEK183" s="2"/>
      <c r="AEL183" s="2">
        <v>7925</v>
      </c>
      <c r="AEM183" s="2">
        <v>39757</v>
      </c>
      <c r="AEN183" s="2">
        <v>8340</v>
      </c>
      <c r="AEO183" s="2">
        <v>2500</v>
      </c>
      <c r="AEP183" s="2">
        <v>85200</v>
      </c>
      <c r="AEQ183" s="2">
        <v>36981</v>
      </c>
      <c r="AER183" s="2">
        <v>42850</v>
      </c>
      <c r="AES183" s="2">
        <v>28095</v>
      </c>
      <c r="AET183" s="2">
        <v>8400</v>
      </c>
      <c r="AEU183" s="2"/>
      <c r="AEV183" s="2"/>
      <c r="AEW183" s="2"/>
      <c r="AEX183" s="2"/>
      <c r="AEY183" s="2">
        <v>49550</v>
      </c>
      <c r="AEZ183" s="2"/>
      <c r="AFA183" s="2">
        <v>81030</v>
      </c>
      <c r="AFB183" s="2">
        <v>7980</v>
      </c>
      <c r="AFC183" s="2"/>
      <c r="AFD183" s="2"/>
      <c r="AFE183" s="2"/>
      <c r="AFF183" s="2"/>
      <c r="AFG183" s="2"/>
      <c r="AFH183" s="2"/>
      <c r="AFI183" s="2"/>
      <c r="AFJ183" s="2"/>
      <c r="AFK183" s="2"/>
      <c r="AFL183" s="2">
        <v>15350</v>
      </c>
      <c r="AFM183" s="2"/>
      <c r="AFN183" s="2">
        <v>38160</v>
      </c>
      <c r="AFO183" s="2"/>
      <c r="AFP183" s="2"/>
      <c r="AFQ183" s="2"/>
      <c r="AFR183" s="2"/>
      <c r="AFS183" s="2"/>
      <c r="AFT183" s="2"/>
      <c r="AFU183" s="2"/>
      <c r="AFV183" s="2">
        <v>23880</v>
      </c>
      <c r="AFW183" s="2">
        <v>32305</v>
      </c>
      <c r="AFX183" s="2">
        <v>23980</v>
      </c>
      <c r="AFY183" s="2">
        <v>125000</v>
      </c>
      <c r="AFZ183" s="2"/>
      <c r="AGA183" s="2"/>
      <c r="AGB183" s="2"/>
      <c r="AGC183" s="2"/>
      <c r="AGD183" s="2"/>
      <c r="AGE183" s="2"/>
      <c r="AGF183" s="2">
        <v>4200</v>
      </c>
      <c r="AGG183" s="2"/>
      <c r="AGH183" s="2"/>
      <c r="AGI183" s="2"/>
      <c r="AGJ183" s="2"/>
      <c r="AGK183" s="2">
        <v>67087</v>
      </c>
      <c r="AGL183" s="2"/>
      <c r="AGM183" s="2">
        <v>32500</v>
      </c>
      <c r="AGN183" s="2"/>
      <c r="AGO183" s="2"/>
      <c r="AGP183" s="2">
        <v>30400</v>
      </c>
      <c r="AGQ183" s="2">
        <v>28635</v>
      </c>
      <c r="AGR183" s="2"/>
      <c r="AGS183" s="2">
        <v>2700</v>
      </c>
      <c r="AGT183" s="2"/>
      <c r="AGU183" s="2"/>
      <c r="AGV183" s="2"/>
      <c r="AGW183" s="2"/>
      <c r="AGX183" s="2">
        <v>142153</v>
      </c>
      <c r="AGY183" s="2"/>
      <c r="AGZ183" s="2"/>
      <c r="AHA183" s="2"/>
      <c r="AHB183" s="2"/>
      <c r="AHC183" s="2">
        <v>35380</v>
      </c>
      <c r="AHD183" s="2"/>
      <c r="AHE183" s="2"/>
      <c r="AHF183" s="2">
        <v>78830.009999999995</v>
      </c>
      <c r="AHG183" s="2"/>
      <c r="AHH183" s="2"/>
      <c r="AHI183" s="2"/>
      <c r="AHJ183" s="2"/>
      <c r="AHK183" s="2"/>
      <c r="AHL183" s="2"/>
      <c r="AHM183" s="2"/>
      <c r="AHN183" s="2"/>
      <c r="AHO183" s="2"/>
      <c r="AHP183" s="2">
        <v>14975015.35</v>
      </c>
    </row>
    <row r="184" spans="1:900">
      <c r="A184" s="1" t="s">
        <v>2172</v>
      </c>
      <c r="B184" s="1" t="s">
        <v>2277</v>
      </c>
      <c r="C184" s="1" t="s">
        <v>2278</v>
      </c>
      <c r="D184" s="2"/>
      <c r="E184" s="2"/>
      <c r="F184" s="2"/>
      <c r="G184" s="2"/>
      <c r="H184" s="2"/>
      <c r="I184" s="2"/>
      <c r="J184" s="2"/>
      <c r="K184" s="2"/>
      <c r="L184" s="2">
        <v>22959</v>
      </c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>
        <v>20775</v>
      </c>
      <c r="Y184" s="2"/>
      <c r="Z184" s="2"/>
      <c r="AA184" s="2"/>
      <c r="AB184" s="2">
        <v>700</v>
      </c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>
        <v>29940</v>
      </c>
      <c r="AX184" s="2"/>
      <c r="AY184" s="2"/>
      <c r="AZ184" s="2"/>
      <c r="BA184" s="2"/>
      <c r="BB184" s="2"/>
      <c r="BC184" s="2"/>
      <c r="BD184" s="2"/>
      <c r="BE184" s="2"/>
      <c r="BF184" s="2"/>
      <c r="BG184" s="2">
        <v>9500</v>
      </c>
      <c r="BH184" s="2">
        <v>3400</v>
      </c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>
        <v>7600</v>
      </c>
      <c r="BW184" s="2"/>
      <c r="BX184" s="2"/>
      <c r="BY184" s="2"/>
      <c r="BZ184" s="2"/>
      <c r="CA184" s="2"/>
      <c r="CB184" s="2"/>
      <c r="CC184" s="2">
        <v>135330</v>
      </c>
      <c r="CD184" s="2"/>
      <c r="CE184" s="2">
        <v>8650</v>
      </c>
      <c r="CF184" s="2"/>
      <c r="CG184" s="2">
        <v>25078</v>
      </c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>
        <v>6890</v>
      </c>
      <c r="DG184" s="2"/>
      <c r="DH184" s="2">
        <v>6370</v>
      </c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>
        <v>313</v>
      </c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>
        <v>9653</v>
      </c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>
        <v>2828</v>
      </c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>
        <v>500</v>
      </c>
      <c r="HX184" s="2"/>
      <c r="HY184" s="2"/>
      <c r="HZ184" s="2"/>
      <c r="IA184" s="2"/>
      <c r="IB184" s="2"/>
      <c r="IC184" s="2"/>
      <c r="ID184" s="2"/>
      <c r="IE184" s="2"/>
      <c r="IF184" s="2">
        <v>108000</v>
      </c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  <c r="IX184" s="2"/>
      <c r="IY184" s="2"/>
      <c r="IZ184" s="2"/>
      <c r="JA184" s="2"/>
      <c r="JB184" s="2"/>
      <c r="JC184" s="2"/>
      <c r="JD184" s="2"/>
      <c r="JE184" s="2"/>
      <c r="JF184" s="2">
        <v>4890</v>
      </c>
      <c r="JG184" s="2"/>
      <c r="JH184" s="2"/>
      <c r="JI184" s="2"/>
      <c r="JJ184" s="2"/>
      <c r="JK184" s="2"/>
      <c r="JL184" s="2"/>
      <c r="JM184" s="2"/>
      <c r="JN184" s="2"/>
      <c r="JO184" s="2"/>
      <c r="JP184" s="2"/>
      <c r="JQ184" s="2"/>
      <c r="JR184" s="2"/>
      <c r="JS184" s="2"/>
      <c r="JT184" s="2"/>
      <c r="JU184" s="2"/>
      <c r="JV184" s="2"/>
      <c r="JW184" s="2"/>
      <c r="JX184" s="2"/>
      <c r="JY184" s="2"/>
      <c r="JZ184" s="2"/>
      <c r="KA184" s="2"/>
      <c r="KB184" s="2"/>
      <c r="KC184" s="2"/>
      <c r="KD184" s="2"/>
      <c r="KE184" s="2"/>
      <c r="KF184" s="2"/>
      <c r="KG184" s="2"/>
      <c r="KH184" s="2"/>
      <c r="KI184" s="2"/>
      <c r="KJ184" s="2"/>
      <c r="KK184" s="2"/>
      <c r="KL184" s="2"/>
      <c r="KM184" s="2"/>
      <c r="KN184" s="2"/>
      <c r="KO184" s="2"/>
      <c r="KP184" s="2"/>
      <c r="KQ184" s="2"/>
      <c r="KR184" s="2"/>
      <c r="KS184" s="2"/>
      <c r="KT184" s="2"/>
      <c r="KU184" s="2"/>
      <c r="KV184" s="2"/>
      <c r="KW184" s="2"/>
      <c r="KX184" s="2"/>
      <c r="KY184" s="2">
        <v>28775</v>
      </c>
      <c r="KZ184" s="2">
        <v>4935.2</v>
      </c>
      <c r="LA184" s="2"/>
      <c r="LB184" s="2"/>
      <c r="LC184" s="2"/>
      <c r="LD184" s="2">
        <v>648</v>
      </c>
      <c r="LE184" s="2">
        <v>590</v>
      </c>
      <c r="LF184" s="2"/>
      <c r="LG184" s="2"/>
      <c r="LH184" s="2"/>
      <c r="LI184" s="2"/>
      <c r="LJ184" s="2"/>
      <c r="LK184" s="2"/>
      <c r="LL184" s="2"/>
      <c r="LM184" s="2"/>
      <c r="LN184" s="2"/>
      <c r="LO184" s="2"/>
      <c r="LP184" s="2"/>
      <c r="LQ184" s="2"/>
      <c r="LR184" s="2"/>
      <c r="LS184" s="2"/>
      <c r="LT184" s="2"/>
      <c r="LU184" s="2"/>
      <c r="LV184" s="2"/>
      <c r="LW184" s="2"/>
      <c r="LX184" s="2"/>
      <c r="LY184" s="2"/>
      <c r="LZ184" s="2"/>
      <c r="MA184" s="2"/>
      <c r="MB184" s="2"/>
      <c r="MC184" s="2"/>
      <c r="MD184" s="2"/>
      <c r="ME184" s="2"/>
      <c r="MF184" s="2"/>
      <c r="MG184" s="2"/>
      <c r="MH184" s="2"/>
      <c r="MI184" s="2"/>
      <c r="MJ184" s="2"/>
      <c r="MK184" s="2"/>
      <c r="ML184" s="2"/>
      <c r="MM184" s="2"/>
      <c r="MN184" s="2"/>
      <c r="MO184" s="2"/>
      <c r="MP184" s="2"/>
      <c r="MQ184" s="2"/>
      <c r="MR184" s="2"/>
      <c r="MS184" s="2"/>
      <c r="MT184" s="2"/>
      <c r="MU184" s="2"/>
      <c r="MV184" s="2"/>
      <c r="MW184" s="2"/>
      <c r="MX184" s="2"/>
      <c r="MY184" s="2"/>
      <c r="MZ184" s="2"/>
      <c r="NA184" s="2"/>
      <c r="NB184" s="2"/>
      <c r="NC184" s="2"/>
      <c r="ND184" s="2"/>
      <c r="NE184" s="2"/>
      <c r="NF184" s="2"/>
      <c r="NG184" s="2"/>
      <c r="NH184" s="2"/>
      <c r="NI184" s="2"/>
      <c r="NJ184" s="2"/>
      <c r="NK184" s="2"/>
      <c r="NL184" s="2"/>
      <c r="NM184" s="2"/>
      <c r="NN184" s="2"/>
      <c r="NO184" s="2"/>
      <c r="NP184" s="2"/>
      <c r="NQ184" s="2"/>
      <c r="NR184" s="2"/>
      <c r="NS184" s="2"/>
      <c r="NT184" s="2"/>
      <c r="NU184" s="2"/>
      <c r="NV184" s="2"/>
      <c r="NW184" s="2"/>
      <c r="NX184" s="2"/>
      <c r="NY184" s="2"/>
      <c r="NZ184" s="2"/>
      <c r="OA184" s="2"/>
      <c r="OB184" s="2"/>
      <c r="OC184" s="2"/>
      <c r="OD184" s="2"/>
      <c r="OE184" s="2"/>
      <c r="OF184" s="2"/>
      <c r="OG184" s="2"/>
      <c r="OH184" s="2"/>
      <c r="OI184" s="2"/>
      <c r="OJ184" s="2"/>
      <c r="OK184" s="2"/>
      <c r="OL184" s="2"/>
      <c r="OM184" s="2"/>
      <c r="ON184" s="2"/>
      <c r="OO184" s="2"/>
      <c r="OP184" s="2"/>
      <c r="OQ184" s="2"/>
      <c r="OR184" s="2"/>
      <c r="OS184" s="2"/>
      <c r="OT184" s="2"/>
      <c r="OU184" s="2"/>
      <c r="OV184" s="2"/>
      <c r="OW184" s="2"/>
      <c r="OX184" s="2"/>
      <c r="OY184" s="2"/>
      <c r="OZ184" s="2"/>
      <c r="PA184" s="2"/>
      <c r="PB184" s="2"/>
      <c r="PC184" s="2"/>
      <c r="PD184" s="2"/>
      <c r="PE184" s="2"/>
      <c r="PF184" s="2"/>
      <c r="PG184" s="2"/>
      <c r="PH184" s="2"/>
      <c r="PI184" s="2"/>
      <c r="PJ184" s="2"/>
      <c r="PK184" s="2"/>
      <c r="PL184" s="2"/>
      <c r="PM184" s="2"/>
      <c r="PN184" s="2"/>
      <c r="PO184" s="2"/>
      <c r="PP184" s="2"/>
      <c r="PQ184" s="2"/>
      <c r="PR184" s="2"/>
      <c r="PS184" s="2"/>
      <c r="PT184" s="2"/>
      <c r="PU184" s="2"/>
      <c r="PV184" s="2"/>
      <c r="PW184" s="2"/>
      <c r="PX184" s="2"/>
      <c r="PY184" s="2"/>
      <c r="PZ184" s="2"/>
      <c r="QA184" s="2"/>
      <c r="QB184" s="2"/>
      <c r="QC184" s="2"/>
      <c r="QD184" s="2"/>
      <c r="QE184" s="2"/>
      <c r="QF184" s="2"/>
      <c r="QG184" s="2"/>
      <c r="QH184" s="2"/>
      <c r="QI184" s="2"/>
      <c r="QJ184" s="2"/>
      <c r="QK184" s="2"/>
      <c r="QL184" s="2"/>
      <c r="QM184" s="2"/>
      <c r="QN184" s="2"/>
      <c r="QO184" s="2"/>
      <c r="QP184" s="2">
        <v>28350</v>
      </c>
      <c r="QQ184" s="2"/>
      <c r="QR184" s="2"/>
      <c r="QS184" s="2"/>
      <c r="QT184" s="2"/>
      <c r="QU184" s="2">
        <v>2000</v>
      </c>
      <c r="QV184" s="2"/>
      <c r="QW184" s="2"/>
      <c r="QX184" s="2"/>
      <c r="QY184" s="2"/>
      <c r="QZ184" s="2"/>
      <c r="RA184" s="2"/>
      <c r="RB184" s="2"/>
      <c r="RC184" s="2"/>
      <c r="RD184" s="2"/>
      <c r="RE184" s="2"/>
      <c r="RF184" s="2"/>
      <c r="RG184" s="2"/>
      <c r="RH184" s="2">
        <v>14325</v>
      </c>
      <c r="RI184" s="2"/>
      <c r="RJ184" s="2">
        <v>5100</v>
      </c>
      <c r="RK184" s="2"/>
      <c r="RL184" s="2"/>
      <c r="RM184" s="2"/>
      <c r="RN184" s="2"/>
      <c r="RO184" s="2"/>
      <c r="RP184" s="2"/>
      <c r="RQ184" s="2"/>
      <c r="RR184" s="2"/>
      <c r="RS184" s="2"/>
      <c r="RT184" s="2"/>
      <c r="RU184" s="2"/>
      <c r="RV184" s="2">
        <v>1500</v>
      </c>
      <c r="RW184" s="2"/>
      <c r="RX184" s="2"/>
      <c r="RY184" s="2"/>
      <c r="RZ184" s="2"/>
      <c r="SA184" s="2"/>
      <c r="SB184" s="2"/>
      <c r="SC184" s="2"/>
      <c r="SD184" s="2"/>
      <c r="SE184" s="2"/>
      <c r="SF184" s="2"/>
      <c r="SG184" s="2"/>
      <c r="SH184" s="2"/>
      <c r="SI184" s="2"/>
      <c r="SJ184" s="2"/>
      <c r="SK184" s="2"/>
      <c r="SL184" s="2"/>
      <c r="SM184" s="2"/>
      <c r="SN184" s="2"/>
      <c r="SO184" s="2"/>
      <c r="SP184" s="2"/>
      <c r="SQ184" s="2"/>
      <c r="SR184" s="2"/>
      <c r="SS184" s="2"/>
      <c r="ST184" s="2"/>
      <c r="SU184" s="2"/>
      <c r="SV184" s="2"/>
      <c r="SW184" s="2"/>
      <c r="SX184" s="2"/>
      <c r="SY184" s="2"/>
      <c r="SZ184" s="2"/>
      <c r="TA184" s="2"/>
      <c r="TB184" s="2"/>
      <c r="TC184" s="2"/>
      <c r="TD184" s="2"/>
      <c r="TE184" s="2"/>
      <c r="TF184" s="2"/>
      <c r="TG184" s="2"/>
      <c r="TH184" s="2"/>
      <c r="TI184" s="2"/>
      <c r="TJ184" s="2"/>
      <c r="TK184" s="2"/>
      <c r="TL184" s="2"/>
      <c r="TM184" s="2"/>
      <c r="TN184" s="2"/>
      <c r="TO184" s="2"/>
      <c r="TP184" s="2"/>
      <c r="TQ184" s="2"/>
      <c r="TR184" s="2"/>
      <c r="TS184" s="2"/>
      <c r="TT184" s="2"/>
      <c r="TU184" s="2"/>
      <c r="TV184" s="2"/>
      <c r="TW184" s="2"/>
      <c r="TX184" s="2"/>
      <c r="TY184" s="2"/>
      <c r="TZ184" s="2"/>
      <c r="UA184" s="2"/>
      <c r="UB184" s="2"/>
      <c r="UC184" s="2"/>
      <c r="UD184" s="2"/>
      <c r="UE184" s="2"/>
      <c r="UF184" s="2"/>
      <c r="UG184" s="2"/>
      <c r="UH184" s="2"/>
      <c r="UI184" s="2"/>
      <c r="UJ184" s="2"/>
      <c r="UK184" s="2"/>
      <c r="UL184" s="2"/>
      <c r="UM184" s="2"/>
      <c r="UN184" s="2"/>
      <c r="UO184" s="2"/>
      <c r="UP184" s="2"/>
      <c r="UQ184" s="2"/>
      <c r="UR184" s="2"/>
      <c r="US184" s="2"/>
      <c r="UT184" s="2"/>
      <c r="UU184" s="2"/>
      <c r="UV184" s="2"/>
      <c r="UW184" s="2"/>
      <c r="UX184" s="2"/>
      <c r="UY184" s="2"/>
      <c r="UZ184" s="2"/>
      <c r="VA184" s="2"/>
      <c r="VB184" s="2"/>
      <c r="VC184" s="2"/>
      <c r="VD184" s="2"/>
      <c r="VE184" s="2"/>
      <c r="VF184" s="2"/>
      <c r="VG184" s="2"/>
      <c r="VH184" s="2"/>
      <c r="VI184" s="2"/>
      <c r="VJ184" s="2"/>
      <c r="VK184" s="2"/>
      <c r="VL184" s="2"/>
      <c r="VM184" s="2"/>
      <c r="VN184" s="2"/>
      <c r="VO184" s="2"/>
      <c r="VP184" s="2"/>
      <c r="VQ184" s="2"/>
      <c r="VR184" s="2"/>
      <c r="VS184" s="2"/>
      <c r="VT184" s="2"/>
      <c r="VU184" s="2"/>
      <c r="VV184" s="2"/>
      <c r="VW184" s="2"/>
      <c r="VX184" s="2"/>
      <c r="VY184" s="2"/>
      <c r="VZ184" s="2"/>
      <c r="WA184" s="2"/>
      <c r="WB184" s="2"/>
      <c r="WC184" s="2"/>
      <c r="WD184" s="2"/>
      <c r="WE184" s="2"/>
      <c r="WF184" s="2"/>
      <c r="WG184" s="2"/>
      <c r="WH184" s="2"/>
      <c r="WI184" s="2"/>
      <c r="WJ184" s="2"/>
      <c r="WK184" s="2"/>
      <c r="WL184" s="2">
        <v>27025</v>
      </c>
      <c r="WM184" s="2"/>
      <c r="WN184" s="2"/>
      <c r="WO184" s="2"/>
      <c r="WP184" s="2"/>
      <c r="WQ184" s="2"/>
      <c r="WR184" s="2"/>
      <c r="WS184" s="2"/>
      <c r="WT184" s="2"/>
      <c r="WU184" s="2"/>
      <c r="WV184" s="2">
        <v>8045</v>
      </c>
      <c r="WW184" s="2"/>
      <c r="WX184" s="2"/>
      <c r="WY184" s="2"/>
      <c r="WZ184" s="2"/>
      <c r="XA184" s="2"/>
      <c r="XB184" s="2"/>
      <c r="XC184" s="2"/>
      <c r="XD184" s="2"/>
      <c r="XE184" s="2"/>
      <c r="XF184" s="2"/>
      <c r="XG184" s="2"/>
      <c r="XH184" s="2"/>
      <c r="XI184" s="2"/>
      <c r="XJ184" s="2"/>
      <c r="XK184" s="2"/>
      <c r="XL184" s="2"/>
      <c r="XM184" s="2"/>
      <c r="XN184" s="2"/>
      <c r="XO184" s="2"/>
      <c r="XP184" s="2"/>
      <c r="XQ184" s="2"/>
      <c r="XR184" s="2"/>
      <c r="XS184" s="2"/>
      <c r="XT184" s="2"/>
      <c r="XU184" s="2"/>
      <c r="XV184" s="2"/>
      <c r="XW184" s="2"/>
      <c r="XX184" s="2"/>
      <c r="XY184" s="2"/>
      <c r="XZ184" s="2"/>
      <c r="YA184" s="2"/>
      <c r="YB184" s="2"/>
      <c r="YC184" s="2"/>
      <c r="YD184" s="2"/>
      <c r="YE184" s="2"/>
      <c r="YF184" s="2"/>
      <c r="YG184" s="2"/>
      <c r="YH184" s="2"/>
      <c r="YI184" s="2"/>
      <c r="YJ184" s="2"/>
      <c r="YK184" s="2"/>
      <c r="YL184" s="2"/>
      <c r="YM184" s="2"/>
      <c r="YN184" s="2"/>
      <c r="YO184" s="2"/>
      <c r="YP184" s="2"/>
      <c r="YQ184" s="2"/>
      <c r="YR184" s="2"/>
      <c r="YS184" s="2"/>
      <c r="YT184" s="2"/>
      <c r="YU184" s="2">
        <v>2400</v>
      </c>
      <c r="YV184" s="2"/>
      <c r="YW184" s="2"/>
      <c r="YX184" s="2"/>
      <c r="YY184" s="2"/>
      <c r="YZ184" s="2"/>
      <c r="ZA184" s="2"/>
      <c r="ZB184" s="2"/>
      <c r="ZC184" s="2"/>
      <c r="ZD184" s="2"/>
      <c r="ZE184" s="2"/>
      <c r="ZF184" s="2"/>
      <c r="ZG184" s="2"/>
      <c r="ZH184" s="2"/>
      <c r="ZI184" s="2"/>
      <c r="ZJ184" s="2"/>
      <c r="ZK184" s="2"/>
      <c r="ZL184" s="2"/>
      <c r="ZM184" s="2"/>
      <c r="ZN184" s="2"/>
      <c r="ZO184" s="2"/>
      <c r="ZP184" s="2"/>
      <c r="ZQ184" s="2"/>
      <c r="ZR184" s="2"/>
      <c r="ZS184" s="2"/>
      <c r="ZT184" s="2"/>
      <c r="ZU184" s="2"/>
      <c r="ZV184" s="2"/>
      <c r="ZW184" s="2"/>
      <c r="ZX184" s="2"/>
      <c r="ZY184" s="2"/>
      <c r="ZZ184" s="2"/>
      <c r="AAA184" s="2"/>
      <c r="AAB184" s="2"/>
      <c r="AAC184" s="2"/>
      <c r="AAD184" s="2"/>
      <c r="AAE184" s="2"/>
      <c r="AAF184" s="2"/>
      <c r="AAG184" s="2"/>
      <c r="AAH184" s="2"/>
      <c r="AAI184" s="2"/>
      <c r="AAJ184" s="2"/>
      <c r="AAK184" s="2"/>
      <c r="AAL184" s="2"/>
      <c r="AAM184" s="2"/>
      <c r="AAN184" s="2"/>
      <c r="AAO184" s="2"/>
      <c r="AAP184" s="2"/>
      <c r="AAQ184" s="2"/>
      <c r="AAR184" s="2">
        <v>23400</v>
      </c>
      <c r="AAS184" s="2"/>
      <c r="AAT184" s="2"/>
      <c r="AAU184" s="2"/>
      <c r="AAV184" s="2"/>
      <c r="AAW184" s="2"/>
      <c r="AAX184" s="2"/>
      <c r="AAY184" s="2"/>
      <c r="AAZ184" s="2"/>
      <c r="ABA184" s="2"/>
      <c r="ABB184" s="2"/>
      <c r="ABC184" s="2"/>
      <c r="ABD184" s="2"/>
      <c r="ABE184" s="2"/>
      <c r="ABF184" s="2"/>
      <c r="ABG184" s="2"/>
      <c r="ABH184" s="2"/>
      <c r="ABI184" s="2"/>
      <c r="ABJ184" s="2"/>
      <c r="ABK184" s="2"/>
      <c r="ABL184" s="2"/>
      <c r="ABM184" s="2"/>
      <c r="ABN184" s="2"/>
      <c r="ABO184" s="2"/>
      <c r="ABP184" s="2"/>
      <c r="ABQ184" s="2"/>
      <c r="ABR184" s="2"/>
      <c r="ABS184" s="2"/>
      <c r="ABT184" s="2"/>
      <c r="ABU184" s="2"/>
      <c r="ABV184" s="2"/>
      <c r="ABW184" s="2"/>
      <c r="ABX184" s="2"/>
      <c r="ABY184" s="2"/>
      <c r="ABZ184" s="2"/>
      <c r="ACA184" s="2"/>
      <c r="ACB184" s="2"/>
      <c r="ACC184" s="2"/>
      <c r="ACD184" s="2">
        <v>5625</v>
      </c>
      <c r="ACE184" s="2"/>
      <c r="ACF184" s="2">
        <v>10680</v>
      </c>
      <c r="ACG184" s="2"/>
      <c r="ACH184" s="2"/>
      <c r="ACI184" s="2"/>
      <c r="ACJ184" s="2"/>
      <c r="ACK184" s="2"/>
      <c r="ACL184" s="2">
        <v>2640</v>
      </c>
      <c r="ACM184" s="2"/>
      <c r="ACN184" s="2"/>
      <c r="ACO184" s="2"/>
      <c r="ACP184" s="2"/>
      <c r="ACQ184" s="2">
        <v>1404</v>
      </c>
      <c r="ACR184" s="2"/>
      <c r="ACS184" s="2"/>
      <c r="ACT184" s="2">
        <v>7575</v>
      </c>
      <c r="ACU184" s="2"/>
      <c r="ACV184" s="2"/>
      <c r="ACW184" s="2"/>
      <c r="ACX184" s="2"/>
      <c r="ACY184" s="2"/>
      <c r="ACZ184" s="2"/>
      <c r="ADA184" s="2"/>
      <c r="ADB184" s="2"/>
      <c r="ADC184" s="2"/>
      <c r="ADD184" s="2"/>
      <c r="ADE184" s="2"/>
      <c r="ADF184" s="2"/>
      <c r="ADG184" s="2"/>
      <c r="ADH184" s="2"/>
      <c r="ADI184" s="2"/>
      <c r="ADJ184" s="2">
        <v>1000</v>
      </c>
      <c r="ADK184" s="2"/>
      <c r="ADL184" s="2"/>
      <c r="ADM184" s="2"/>
      <c r="ADN184" s="2"/>
      <c r="ADO184" s="2"/>
      <c r="ADP184" s="2"/>
      <c r="ADQ184" s="2"/>
      <c r="ADR184" s="2"/>
      <c r="ADS184" s="2"/>
      <c r="ADT184" s="2"/>
      <c r="ADU184" s="2"/>
      <c r="ADV184" s="2"/>
      <c r="ADW184" s="2"/>
      <c r="ADX184" s="2"/>
      <c r="ADY184" s="2">
        <v>1847.35</v>
      </c>
      <c r="ADZ184" s="2"/>
      <c r="AEA184" s="2"/>
      <c r="AEB184" s="2"/>
      <c r="AEC184" s="2"/>
      <c r="AED184" s="2"/>
      <c r="AEE184" s="2"/>
      <c r="AEF184" s="2"/>
      <c r="AEG184" s="2"/>
      <c r="AEH184" s="2"/>
      <c r="AEI184" s="2"/>
      <c r="AEJ184" s="2">
        <v>8450</v>
      </c>
      <c r="AEK184" s="2"/>
      <c r="AEL184" s="2"/>
      <c r="AEM184" s="2">
        <v>18000</v>
      </c>
      <c r="AEN184" s="2">
        <v>500</v>
      </c>
      <c r="AEO184" s="2"/>
      <c r="AEP184" s="2"/>
      <c r="AEQ184" s="2"/>
      <c r="AER184" s="2"/>
      <c r="AES184" s="2"/>
      <c r="AET184" s="2"/>
      <c r="AEU184" s="2"/>
      <c r="AEV184" s="2"/>
      <c r="AEW184" s="2"/>
      <c r="AEX184" s="2">
        <v>7365</v>
      </c>
      <c r="AEY184" s="2">
        <v>31890</v>
      </c>
      <c r="AEZ184" s="2"/>
      <c r="AFA184" s="2"/>
      <c r="AFB184" s="2"/>
      <c r="AFC184" s="2">
        <v>23000</v>
      </c>
      <c r="AFD184" s="2"/>
      <c r="AFE184" s="2"/>
      <c r="AFF184" s="2"/>
      <c r="AFG184" s="2"/>
      <c r="AFH184" s="2"/>
      <c r="AFI184" s="2"/>
      <c r="AFJ184" s="2"/>
      <c r="AFK184" s="2">
        <v>9000</v>
      </c>
      <c r="AFL184" s="2">
        <v>12640</v>
      </c>
      <c r="AFM184" s="2"/>
      <c r="AFN184" s="2"/>
      <c r="AFO184" s="2"/>
      <c r="AFP184" s="2"/>
      <c r="AFQ184" s="2"/>
      <c r="AFR184" s="2"/>
      <c r="AFS184" s="2">
        <v>19468</v>
      </c>
      <c r="AFT184" s="2"/>
      <c r="AFU184" s="2"/>
      <c r="AFV184" s="2"/>
      <c r="AFW184" s="2"/>
      <c r="AFX184" s="2"/>
      <c r="AFY184" s="2"/>
      <c r="AFZ184" s="2"/>
      <c r="AGA184" s="2"/>
      <c r="AGB184" s="2"/>
      <c r="AGC184" s="2"/>
      <c r="AGD184" s="2"/>
      <c r="AGE184" s="2"/>
      <c r="AGF184" s="2"/>
      <c r="AGG184" s="2"/>
      <c r="AGH184" s="2"/>
      <c r="AGI184" s="2"/>
      <c r="AGJ184" s="2"/>
      <c r="AGK184" s="2"/>
      <c r="AGL184" s="2"/>
      <c r="AGM184" s="2"/>
      <c r="AGN184" s="2"/>
      <c r="AGO184" s="2"/>
      <c r="AGP184" s="2"/>
      <c r="AGQ184" s="2"/>
      <c r="AGR184" s="2"/>
      <c r="AGS184" s="2"/>
      <c r="AGT184" s="2"/>
      <c r="AGU184" s="2"/>
      <c r="AGV184" s="2"/>
      <c r="AGW184" s="2"/>
      <c r="AGX184" s="2"/>
      <c r="AGY184" s="2"/>
      <c r="AGZ184" s="2"/>
      <c r="AHA184" s="2"/>
      <c r="AHB184" s="2"/>
      <c r="AHC184" s="2"/>
      <c r="AHD184" s="2"/>
      <c r="AHE184" s="2"/>
      <c r="AHF184" s="2">
        <v>2000</v>
      </c>
      <c r="AHG184" s="2"/>
      <c r="AHH184" s="2">
        <v>30240</v>
      </c>
      <c r="AHI184" s="2"/>
      <c r="AHJ184" s="2"/>
      <c r="AHK184" s="2"/>
      <c r="AHL184" s="2"/>
      <c r="AHM184" s="2"/>
      <c r="AHN184" s="2"/>
      <c r="AHO184" s="2"/>
      <c r="AHP184" s="2">
        <v>743793.54999999993</v>
      </c>
    </row>
    <row r="185" spans="1:900">
      <c r="A185" s="1" t="s">
        <v>2172</v>
      </c>
      <c r="B185" s="1" t="s">
        <v>2279</v>
      </c>
      <c r="C185" s="1" t="s">
        <v>2280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>
        <v>511289.5</v>
      </c>
      <c r="AC185" s="2"/>
      <c r="AD185" s="2"/>
      <c r="AE185" s="2"/>
      <c r="AF185" s="2"/>
      <c r="AG185" s="2"/>
      <c r="AH185" s="2"/>
      <c r="AI185" s="2">
        <v>10700</v>
      </c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>
        <v>493056</v>
      </c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>
        <v>200000</v>
      </c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>
        <v>9000</v>
      </c>
      <c r="EJ185" s="2">
        <v>12960</v>
      </c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72000</v>
      </c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>
        <v>20983040</v>
      </c>
      <c r="HD185" s="2"/>
      <c r="HE185" s="2"/>
      <c r="HF185" s="2"/>
      <c r="HG185" s="2"/>
      <c r="HH185" s="2"/>
      <c r="HI185" s="2"/>
      <c r="HJ185" s="2">
        <v>188664</v>
      </c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>
        <v>29997.25</v>
      </c>
      <c r="HY185" s="2"/>
      <c r="HZ185" s="2"/>
      <c r="IA185" s="2"/>
      <c r="IB185" s="2"/>
      <c r="IC185" s="2"/>
      <c r="ID185" s="2"/>
      <c r="IE185" s="2">
        <v>84000</v>
      </c>
      <c r="IF185" s="2"/>
      <c r="IG185" s="2"/>
      <c r="IH185" s="2"/>
      <c r="II185" s="2">
        <v>66000</v>
      </c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  <c r="IW185" s="2"/>
      <c r="IX185" s="2"/>
      <c r="IY185" s="2">
        <v>20000</v>
      </c>
      <c r="IZ185" s="2"/>
      <c r="JA185" s="2"/>
      <c r="JB185" s="2">
        <v>120000</v>
      </c>
      <c r="JC185" s="2"/>
      <c r="JD185" s="2"/>
      <c r="JE185" s="2"/>
      <c r="JF185" s="2"/>
      <c r="JG185" s="2"/>
      <c r="JH185" s="2"/>
      <c r="JI185" s="2"/>
      <c r="JJ185" s="2"/>
      <c r="JK185" s="2"/>
      <c r="JL185" s="2">
        <v>5720</v>
      </c>
      <c r="JM185" s="2"/>
      <c r="JN185" s="2">
        <v>1680</v>
      </c>
      <c r="JO185" s="2"/>
      <c r="JP185" s="2"/>
      <c r="JQ185" s="2"/>
      <c r="JR185" s="2"/>
      <c r="JS185" s="2">
        <v>19566</v>
      </c>
      <c r="JT185" s="2"/>
      <c r="JU185" s="2"/>
      <c r="JV185" s="2"/>
      <c r="JW185" s="2"/>
      <c r="JX185" s="2"/>
      <c r="JY185" s="2"/>
      <c r="JZ185" s="2"/>
      <c r="KA185" s="2"/>
      <c r="KB185" s="2"/>
      <c r="KC185" s="2"/>
      <c r="KD185" s="2"/>
      <c r="KE185" s="2"/>
      <c r="KF185" s="2"/>
      <c r="KG185" s="2"/>
      <c r="KH185" s="2"/>
      <c r="KI185" s="2"/>
      <c r="KJ185" s="2">
        <v>442863.91</v>
      </c>
      <c r="KK185" s="2"/>
      <c r="KL185" s="2"/>
      <c r="KM185" s="2"/>
      <c r="KN185" s="2">
        <v>10000</v>
      </c>
      <c r="KO185" s="2">
        <v>455000</v>
      </c>
      <c r="KP185" s="2"/>
      <c r="KQ185" s="2"/>
      <c r="KR185" s="2"/>
      <c r="KS185" s="2"/>
      <c r="KT185" s="2"/>
      <c r="KU185" s="2"/>
      <c r="KV185" s="2">
        <v>295925.23</v>
      </c>
      <c r="KW185" s="2"/>
      <c r="KX185" s="2">
        <v>5071700</v>
      </c>
      <c r="KY185" s="2"/>
      <c r="KZ185" s="2"/>
      <c r="LA185" s="2"/>
      <c r="LB185" s="2"/>
      <c r="LC185" s="2"/>
      <c r="LD185" s="2"/>
      <c r="LE185" s="2"/>
      <c r="LF185" s="2"/>
      <c r="LG185" s="2"/>
      <c r="LH185" s="2">
        <v>463200</v>
      </c>
      <c r="LI185" s="2"/>
      <c r="LJ185" s="2"/>
      <c r="LK185" s="2"/>
      <c r="LL185" s="2"/>
      <c r="LM185" s="2"/>
      <c r="LN185" s="2"/>
      <c r="LO185" s="2"/>
      <c r="LP185" s="2"/>
      <c r="LQ185" s="2"/>
      <c r="LR185" s="2"/>
      <c r="LS185" s="2"/>
      <c r="LT185" s="2"/>
      <c r="LU185" s="2">
        <v>350388</v>
      </c>
      <c r="LV185" s="2">
        <v>600000</v>
      </c>
      <c r="LW185" s="2"/>
      <c r="LX185" s="2"/>
      <c r="LY185" s="2"/>
      <c r="LZ185" s="2"/>
      <c r="MA185" s="2"/>
      <c r="MB185" s="2"/>
      <c r="MC185" s="2"/>
      <c r="MD185" s="2"/>
      <c r="ME185" s="2"/>
      <c r="MF185" s="2"/>
      <c r="MG185" s="2"/>
      <c r="MH185" s="2"/>
      <c r="MI185" s="2"/>
      <c r="MJ185" s="2"/>
      <c r="MK185" s="2"/>
      <c r="ML185" s="2"/>
      <c r="MM185" s="2"/>
      <c r="MN185" s="2"/>
      <c r="MO185" s="2"/>
      <c r="MP185" s="2"/>
      <c r="MQ185" s="2"/>
      <c r="MR185" s="2"/>
      <c r="MS185" s="2"/>
      <c r="MT185" s="2">
        <v>70500</v>
      </c>
      <c r="MU185" s="2"/>
      <c r="MV185" s="2"/>
      <c r="MW185" s="2"/>
      <c r="MX185" s="2"/>
      <c r="MY185" s="2"/>
      <c r="MZ185" s="2"/>
      <c r="NA185" s="2"/>
      <c r="NB185" s="2"/>
      <c r="NC185" s="2"/>
      <c r="ND185" s="2"/>
      <c r="NE185" s="2"/>
      <c r="NF185" s="2"/>
      <c r="NG185" s="2"/>
      <c r="NH185" s="2"/>
      <c r="NI185" s="2"/>
      <c r="NJ185" s="2"/>
      <c r="NK185" s="2"/>
      <c r="NL185" s="2"/>
      <c r="NM185" s="2"/>
      <c r="NN185" s="2"/>
      <c r="NO185" s="2"/>
      <c r="NP185" s="2"/>
      <c r="NQ185" s="2"/>
      <c r="NR185" s="2"/>
      <c r="NS185" s="2"/>
      <c r="NT185" s="2"/>
      <c r="NU185" s="2"/>
      <c r="NV185" s="2"/>
      <c r="NW185" s="2"/>
      <c r="NX185" s="2"/>
      <c r="NY185" s="2"/>
      <c r="NZ185" s="2"/>
      <c r="OA185" s="2"/>
      <c r="OB185" s="2"/>
      <c r="OC185" s="2">
        <v>54333.3</v>
      </c>
      <c r="OD185" s="2"/>
      <c r="OE185" s="2"/>
      <c r="OF185" s="2"/>
      <c r="OG185" s="2"/>
      <c r="OH185" s="2"/>
      <c r="OI185" s="2"/>
      <c r="OJ185" s="2"/>
      <c r="OK185" s="2"/>
      <c r="OL185" s="2">
        <v>1699500</v>
      </c>
      <c r="OM185" s="2"/>
      <c r="ON185" s="2"/>
      <c r="OO185" s="2"/>
      <c r="OP185" s="2"/>
      <c r="OQ185" s="2"/>
      <c r="OR185" s="2"/>
      <c r="OS185" s="2"/>
      <c r="OT185" s="2"/>
      <c r="OU185" s="2"/>
      <c r="OV185" s="2"/>
      <c r="OW185" s="2"/>
      <c r="OX185" s="2"/>
      <c r="OY185" s="2"/>
      <c r="OZ185" s="2"/>
      <c r="PA185" s="2"/>
      <c r="PB185" s="2"/>
      <c r="PC185" s="2"/>
      <c r="PD185" s="2"/>
      <c r="PE185" s="2"/>
      <c r="PF185" s="2"/>
      <c r="PG185" s="2"/>
      <c r="PH185" s="2"/>
      <c r="PI185" s="2"/>
      <c r="PJ185" s="2"/>
      <c r="PK185" s="2"/>
      <c r="PL185" s="2"/>
      <c r="PM185" s="2"/>
      <c r="PN185" s="2"/>
      <c r="PO185" s="2"/>
      <c r="PP185" s="2"/>
      <c r="PQ185" s="2"/>
      <c r="PR185" s="2"/>
      <c r="PS185" s="2">
        <v>276000</v>
      </c>
      <c r="PT185" s="2"/>
      <c r="PU185" s="2"/>
      <c r="PV185" s="2"/>
      <c r="PW185" s="2"/>
      <c r="PX185" s="2"/>
      <c r="PY185" s="2"/>
      <c r="PZ185" s="2"/>
      <c r="QA185" s="2"/>
      <c r="QB185" s="2"/>
      <c r="QC185" s="2"/>
      <c r="QD185" s="2"/>
      <c r="QE185" s="2"/>
      <c r="QF185" s="2"/>
      <c r="QG185" s="2"/>
      <c r="QH185" s="2"/>
      <c r="QI185" s="2"/>
      <c r="QJ185" s="2"/>
      <c r="QK185" s="2"/>
      <c r="QL185" s="2"/>
      <c r="QM185" s="2"/>
      <c r="QN185" s="2"/>
      <c r="QO185" s="2"/>
      <c r="QP185" s="2"/>
      <c r="QQ185" s="2"/>
      <c r="QR185" s="2"/>
      <c r="QS185" s="2">
        <v>390000</v>
      </c>
      <c r="QT185" s="2"/>
      <c r="QU185" s="2"/>
      <c r="QV185" s="2"/>
      <c r="QW185" s="2"/>
      <c r="QX185" s="2"/>
      <c r="QY185" s="2"/>
      <c r="QZ185" s="2"/>
      <c r="RA185" s="2"/>
      <c r="RB185" s="2"/>
      <c r="RC185" s="2"/>
      <c r="RD185" s="2"/>
      <c r="RE185" s="2"/>
      <c r="RF185" s="2"/>
      <c r="RG185" s="2"/>
      <c r="RH185" s="2"/>
      <c r="RI185" s="2"/>
      <c r="RJ185" s="2"/>
      <c r="RK185" s="2">
        <v>55000</v>
      </c>
      <c r="RL185" s="2"/>
      <c r="RM185" s="2"/>
      <c r="RN185" s="2"/>
      <c r="RO185" s="2"/>
      <c r="RP185" s="2"/>
      <c r="RQ185" s="2"/>
      <c r="RR185" s="2"/>
      <c r="RS185" s="2"/>
      <c r="RT185" s="2"/>
      <c r="RU185" s="2"/>
      <c r="RV185" s="2"/>
      <c r="RW185" s="2"/>
      <c r="RX185" s="2"/>
      <c r="RY185" s="2"/>
      <c r="RZ185" s="2"/>
      <c r="SA185" s="2"/>
      <c r="SB185" s="2"/>
      <c r="SC185" s="2"/>
      <c r="SD185" s="2"/>
      <c r="SE185" s="2"/>
      <c r="SF185" s="2"/>
      <c r="SG185" s="2"/>
      <c r="SH185" s="2"/>
      <c r="SI185" s="2"/>
      <c r="SJ185" s="2"/>
      <c r="SK185" s="2"/>
      <c r="SL185" s="2">
        <v>37500</v>
      </c>
      <c r="SM185" s="2"/>
      <c r="SN185" s="2"/>
      <c r="SO185" s="2"/>
      <c r="SP185" s="2"/>
      <c r="SQ185" s="2">
        <v>6000</v>
      </c>
      <c r="SR185" s="2"/>
      <c r="SS185" s="2"/>
      <c r="ST185" s="2"/>
      <c r="SU185" s="2"/>
      <c r="SV185" s="2"/>
      <c r="SW185" s="2"/>
      <c r="SX185" s="2"/>
      <c r="SY185" s="2"/>
      <c r="SZ185" s="2"/>
      <c r="TA185" s="2"/>
      <c r="TB185" s="2"/>
      <c r="TC185" s="2"/>
      <c r="TD185" s="2"/>
      <c r="TE185" s="2"/>
      <c r="TF185" s="2"/>
      <c r="TG185" s="2"/>
      <c r="TH185" s="2"/>
      <c r="TI185" s="2"/>
      <c r="TJ185" s="2"/>
      <c r="TK185" s="2"/>
      <c r="TL185" s="2"/>
      <c r="TM185" s="2"/>
      <c r="TN185" s="2"/>
      <c r="TO185" s="2"/>
      <c r="TP185" s="2"/>
      <c r="TQ185" s="2"/>
      <c r="TR185" s="2"/>
      <c r="TS185" s="2"/>
      <c r="TT185" s="2"/>
      <c r="TU185" s="2"/>
      <c r="TV185" s="2"/>
      <c r="TW185" s="2"/>
      <c r="TX185" s="2">
        <v>82500</v>
      </c>
      <c r="TY185" s="2"/>
      <c r="TZ185" s="2"/>
      <c r="UA185" s="2"/>
      <c r="UB185" s="2"/>
      <c r="UC185" s="2"/>
      <c r="UD185" s="2">
        <v>317140</v>
      </c>
      <c r="UE185" s="2"/>
      <c r="UF185" s="2"/>
      <c r="UG185" s="2"/>
      <c r="UH185" s="2"/>
      <c r="UI185" s="2"/>
      <c r="UJ185" s="2"/>
      <c r="UK185" s="2"/>
      <c r="UL185" s="2"/>
      <c r="UM185" s="2"/>
      <c r="UN185" s="2"/>
      <c r="UO185" s="2">
        <v>1107000</v>
      </c>
      <c r="UP185" s="2"/>
      <c r="UQ185" s="2"/>
      <c r="UR185" s="2"/>
      <c r="US185" s="2"/>
      <c r="UT185" s="2"/>
      <c r="UU185" s="2">
        <v>83820</v>
      </c>
      <c r="UV185" s="2"/>
      <c r="UW185" s="2"/>
      <c r="UX185" s="2"/>
      <c r="UY185" s="2"/>
      <c r="UZ185" s="2">
        <v>120000</v>
      </c>
      <c r="VA185" s="2"/>
      <c r="VB185" s="2"/>
      <c r="VC185" s="2"/>
      <c r="VD185" s="2"/>
      <c r="VE185" s="2"/>
      <c r="VF185" s="2"/>
      <c r="VG185" s="2"/>
      <c r="VH185" s="2"/>
      <c r="VI185" s="2"/>
      <c r="VJ185" s="2"/>
      <c r="VK185" s="2"/>
      <c r="VL185" s="2"/>
      <c r="VM185" s="2"/>
      <c r="VN185" s="2"/>
      <c r="VO185" s="2"/>
      <c r="VP185" s="2"/>
      <c r="VQ185" s="2"/>
      <c r="VR185" s="2"/>
      <c r="VS185" s="2"/>
      <c r="VT185" s="2"/>
      <c r="VU185" s="2"/>
      <c r="VV185" s="2"/>
      <c r="VW185" s="2"/>
      <c r="VX185" s="2"/>
      <c r="VY185" s="2"/>
      <c r="VZ185" s="2">
        <v>286000</v>
      </c>
      <c r="WA185" s="2"/>
      <c r="WB185" s="2"/>
      <c r="WC185" s="2"/>
      <c r="WD185" s="2"/>
      <c r="WE185" s="2"/>
      <c r="WF185" s="2"/>
      <c r="WG185" s="2"/>
      <c r="WH185" s="2"/>
      <c r="WI185" s="2"/>
      <c r="WJ185" s="2"/>
      <c r="WK185" s="2"/>
      <c r="WL185" s="2"/>
      <c r="WM185" s="2"/>
      <c r="WN185" s="2"/>
      <c r="WO185" s="2"/>
      <c r="WP185" s="2"/>
      <c r="WQ185" s="2"/>
      <c r="WR185" s="2"/>
      <c r="WS185" s="2"/>
      <c r="WT185" s="2"/>
      <c r="WU185" s="2"/>
      <c r="WV185" s="2"/>
      <c r="WW185" s="2"/>
      <c r="WX185" s="2"/>
      <c r="WY185" s="2"/>
      <c r="WZ185" s="2"/>
      <c r="XA185" s="2"/>
      <c r="XB185" s="2"/>
      <c r="XC185" s="2"/>
      <c r="XD185" s="2"/>
      <c r="XE185" s="2"/>
      <c r="XF185" s="2"/>
      <c r="XG185" s="2"/>
      <c r="XH185" s="2"/>
      <c r="XI185" s="2"/>
      <c r="XJ185" s="2"/>
      <c r="XK185" s="2"/>
      <c r="XL185" s="2"/>
      <c r="XM185" s="2"/>
      <c r="XN185" s="2"/>
      <c r="XO185" s="2"/>
      <c r="XP185" s="2"/>
      <c r="XQ185" s="2"/>
      <c r="XR185" s="2"/>
      <c r="XS185" s="2"/>
      <c r="XT185" s="2"/>
      <c r="XU185" s="2"/>
      <c r="XV185" s="2"/>
      <c r="XW185" s="2"/>
      <c r="XX185" s="2"/>
      <c r="XY185" s="2"/>
      <c r="XZ185" s="2"/>
      <c r="YA185" s="2"/>
      <c r="YB185" s="2"/>
      <c r="YC185" s="2"/>
      <c r="YD185" s="2"/>
      <c r="YE185" s="2"/>
      <c r="YF185" s="2"/>
      <c r="YG185" s="2"/>
      <c r="YH185" s="2">
        <v>220000</v>
      </c>
      <c r="YI185" s="2"/>
      <c r="YJ185" s="2"/>
      <c r="YK185" s="2"/>
      <c r="YL185" s="2"/>
      <c r="YM185" s="2"/>
      <c r="YN185" s="2"/>
      <c r="YO185" s="2"/>
      <c r="YP185" s="2"/>
      <c r="YQ185" s="2"/>
      <c r="YR185" s="2"/>
      <c r="YS185" s="2"/>
      <c r="YT185" s="2"/>
      <c r="YU185" s="2"/>
      <c r="YV185" s="2"/>
      <c r="YW185" s="2"/>
      <c r="YX185" s="2"/>
      <c r="YY185" s="2"/>
      <c r="YZ185" s="2"/>
      <c r="ZA185" s="2"/>
      <c r="ZB185" s="2"/>
      <c r="ZC185" s="2"/>
      <c r="ZD185" s="2"/>
      <c r="ZE185" s="2"/>
      <c r="ZF185" s="2"/>
      <c r="ZG185" s="2"/>
      <c r="ZH185" s="2"/>
      <c r="ZI185" s="2"/>
      <c r="ZJ185" s="2"/>
      <c r="ZK185" s="2"/>
      <c r="ZL185" s="2"/>
      <c r="ZM185" s="2"/>
      <c r="ZN185" s="2">
        <v>647500</v>
      </c>
      <c r="ZO185" s="2"/>
      <c r="ZP185" s="2"/>
      <c r="ZQ185" s="2"/>
      <c r="ZR185" s="2"/>
      <c r="ZS185" s="2"/>
      <c r="ZT185" s="2"/>
      <c r="ZU185" s="2"/>
      <c r="ZV185" s="2"/>
      <c r="ZW185" s="2"/>
      <c r="ZX185" s="2"/>
      <c r="ZY185" s="2"/>
      <c r="ZZ185" s="2"/>
      <c r="AAA185" s="2"/>
      <c r="AAB185" s="2"/>
      <c r="AAC185" s="2"/>
      <c r="AAD185" s="2"/>
      <c r="AAE185" s="2"/>
      <c r="AAF185" s="2"/>
      <c r="AAG185" s="2"/>
      <c r="AAH185" s="2"/>
      <c r="AAI185" s="2"/>
      <c r="AAJ185" s="2"/>
      <c r="AAK185" s="2"/>
      <c r="AAL185" s="2"/>
      <c r="AAM185" s="2"/>
      <c r="AAN185" s="2"/>
      <c r="AAO185" s="2"/>
      <c r="AAP185" s="2"/>
      <c r="AAQ185" s="2"/>
      <c r="AAR185" s="2"/>
      <c r="AAS185" s="2"/>
      <c r="AAT185" s="2"/>
      <c r="AAU185" s="2"/>
      <c r="AAV185" s="2"/>
      <c r="AAW185" s="2"/>
      <c r="AAX185" s="2"/>
      <c r="AAY185" s="2"/>
      <c r="AAZ185" s="2"/>
      <c r="ABA185" s="2"/>
      <c r="ABB185" s="2"/>
      <c r="ABC185" s="2"/>
      <c r="ABD185" s="2"/>
      <c r="ABE185" s="2"/>
      <c r="ABF185" s="2"/>
      <c r="ABG185" s="2"/>
      <c r="ABH185" s="2"/>
      <c r="ABI185" s="2"/>
      <c r="ABJ185" s="2"/>
      <c r="ABK185" s="2">
        <v>33000</v>
      </c>
      <c r="ABL185" s="2"/>
      <c r="ABM185" s="2"/>
      <c r="ABN185" s="2">
        <v>3480819</v>
      </c>
      <c r="ABO185" s="2"/>
      <c r="ABP185" s="2"/>
      <c r="ABQ185" s="2"/>
      <c r="ABR185" s="2"/>
      <c r="ABS185" s="2"/>
      <c r="ABT185" s="2"/>
      <c r="ABU185" s="2"/>
      <c r="ABV185" s="2"/>
      <c r="ABW185" s="2"/>
      <c r="ABX185" s="2">
        <v>96000</v>
      </c>
      <c r="ABY185" s="2"/>
      <c r="ABZ185" s="2"/>
      <c r="ACA185" s="2"/>
      <c r="ACB185" s="2"/>
      <c r="ACC185" s="2"/>
      <c r="ACD185" s="2"/>
      <c r="ACE185" s="2"/>
      <c r="ACF185" s="2"/>
      <c r="ACG185" s="2"/>
      <c r="ACH185" s="2"/>
      <c r="ACI185" s="2"/>
      <c r="ACJ185" s="2"/>
      <c r="ACK185" s="2"/>
      <c r="ACL185" s="2"/>
      <c r="ACM185" s="2"/>
      <c r="ACN185" s="2"/>
      <c r="ACO185" s="2"/>
      <c r="ACP185" s="2"/>
      <c r="ACQ185" s="2"/>
      <c r="ACR185" s="2"/>
      <c r="ACS185" s="2"/>
      <c r="ACT185" s="2"/>
      <c r="ACU185" s="2"/>
      <c r="ACV185" s="2"/>
      <c r="ACW185" s="2"/>
      <c r="ACX185" s="2"/>
      <c r="ACY185" s="2"/>
      <c r="ACZ185" s="2"/>
      <c r="ADA185" s="2"/>
      <c r="ADB185" s="2"/>
      <c r="ADC185" s="2"/>
      <c r="ADD185" s="2"/>
      <c r="ADE185" s="2"/>
      <c r="ADF185" s="2"/>
      <c r="ADG185" s="2"/>
      <c r="ADH185" s="2"/>
      <c r="ADI185" s="2"/>
      <c r="ADJ185" s="2"/>
      <c r="ADK185" s="2"/>
      <c r="ADL185" s="2"/>
      <c r="ADM185" s="2"/>
      <c r="ADN185" s="2">
        <v>1065000</v>
      </c>
      <c r="ADO185" s="2"/>
      <c r="ADP185" s="2"/>
      <c r="ADQ185" s="2"/>
      <c r="ADR185" s="2"/>
      <c r="ADS185" s="2"/>
      <c r="ADT185" s="2"/>
      <c r="ADU185" s="2"/>
      <c r="ADV185" s="2">
        <v>553730</v>
      </c>
      <c r="ADW185" s="2"/>
      <c r="ADX185" s="2"/>
      <c r="ADY185" s="2"/>
      <c r="ADZ185" s="2"/>
      <c r="AEA185" s="2"/>
      <c r="AEB185" s="2"/>
      <c r="AEC185" s="2"/>
      <c r="AED185" s="2"/>
      <c r="AEE185" s="2"/>
      <c r="AEF185" s="2"/>
      <c r="AEG185" s="2"/>
      <c r="AEH185" s="2"/>
      <c r="AEI185" s="2"/>
      <c r="AEJ185" s="2"/>
      <c r="AEK185" s="2"/>
      <c r="AEL185" s="2"/>
      <c r="AEM185" s="2">
        <v>228000</v>
      </c>
      <c r="AEN185" s="2"/>
      <c r="AEO185" s="2"/>
      <c r="AEP185" s="2">
        <v>25466</v>
      </c>
      <c r="AEQ185" s="2"/>
      <c r="AER185" s="2"/>
      <c r="AES185" s="2"/>
      <c r="AET185" s="2"/>
      <c r="AEU185" s="2"/>
      <c r="AEV185" s="2"/>
      <c r="AEW185" s="2"/>
      <c r="AEX185" s="2"/>
      <c r="AEY185" s="2"/>
      <c r="AEZ185" s="2"/>
      <c r="AFA185" s="2">
        <v>156000</v>
      </c>
      <c r="AFB185" s="2"/>
      <c r="AFC185" s="2"/>
      <c r="AFD185" s="2"/>
      <c r="AFE185" s="2"/>
      <c r="AFF185" s="2"/>
      <c r="AFG185" s="2"/>
      <c r="AFH185" s="2"/>
      <c r="AFI185" s="2"/>
      <c r="AFJ185" s="2"/>
      <c r="AFK185" s="2"/>
      <c r="AFL185" s="2"/>
      <c r="AFM185" s="2"/>
      <c r="AFN185" s="2"/>
      <c r="AFO185" s="2"/>
      <c r="AFP185" s="2"/>
      <c r="AFQ185" s="2">
        <v>25200</v>
      </c>
      <c r="AFR185" s="2"/>
      <c r="AFS185" s="2"/>
      <c r="AFT185" s="2">
        <v>72000</v>
      </c>
      <c r="AFU185" s="2"/>
      <c r="AFV185" s="2"/>
      <c r="AFW185" s="2"/>
      <c r="AFX185" s="2"/>
      <c r="AFY185" s="2"/>
      <c r="AFZ185" s="2"/>
      <c r="AGA185" s="2"/>
      <c r="AGB185" s="2"/>
      <c r="AGC185" s="2"/>
      <c r="AGD185" s="2"/>
      <c r="AGE185" s="2"/>
      <c r="AGF185" s="2"/>
      <c r="AGG185" s="2">
        <v>312000</v>
      </c>
      <c r="AGH185" s="2">
        <v>1160</v>
      </c>
      <c r="AGI185" s="2"/>
      <c r="AGJ185" s="2"/>
      <c r="AGK185" s="2"/>
      <c r="AGL185" s="2">
        <v>149500</v>
      </c>
      <c r="AGM185" s="2"/>
      <c r="AGN185" s="2"/>
      <c r="AGO185" s="2">
        <v>108000</v>
      </c>
      <c r="AGP185" s="2"/>
      <c r="AGQ185" s="2"/>
      <c r="AGR185" s="2"/>
      <c r="AGS185" s="2">
        <v>30000</v>
      </c>
      <c r="AGT185" s="2"/>
      <c r="AGU185" s="2">
        <v>420000</v>
      </c>
      <c r="AGV185" s="2"/>
      <c r="AGW185" s="2"/>
      <c r="AGX185" s="2">
        <v>180000</v>
      </c>
      <c r="AGY185" s="2"/>
      <c r="AGZ185" s="2"/>
      <c r="AHA185" s="2"/>
      <c r="AHB185" s="2"/>
      <c r="AHC185" s="2"/>
      <c r="AHD185" s="2"/>
      <c r="AHE185" s="2"/>
      <c r="AHF185" s="2">
        <v>44000</v>
      </c>
      <c r="AHG185" s="2"/>
      <c r="AHH185" s="2">
        <v>55200</v>
      </c>
      <c r="AHI185" s="2"/>
      <c r="AHJ185" s="2"/>
      <c r="AHK185" s="2"/>
      <c r="AHL185" s="2"/>
      <c r="AHM185" s="2"/>
      <c r="AHN185" s="2"/>
      <c r="AHO185" s="2"/>
      <c r="AHP185" s="2">
        <v>43004618.189999998</v>
      </c>
    </row>
    <row r="186" spans="1:900">
      <c r="A186" s="1" t="s">
        <v>2172</v>
      </c>
      <c r="B186" s="1" t="s">
        <v>2281</v>
      </c>
      <c r="C186" s="1" t="s">
        <v>2282</v>
      </c>
      <c r="D186" s="2">
        <v>70632471</v>
      </c>
      <c r="E186" s="2">
        <v>387090</v>
      </c>
      <c r="F186" s="2">
        <v>390856</v>
      </c>
      <c r="G186" s="2">
        <v>8025</v>
      </c>
      <c r="H186" s="2">
        <v>9189989.4499999993</v>
      </c>
      <c r="I186" s="2"/>
      <c r="J186" s="2">
        <v>1350000</v>
      </c>
      <c r="K186" s="2"/>
      <c r="L186" s="2">
        <v>793940</v>
      </c>
      <c r="M186" s="2">
        <v>22500</v>
      </c>
      <c r="N186" s="2">
        <v>508500</v>
      </c>
      <c r="O186" s="2">
        <v>557013.65</v>
      </c>
      <c r="P186" s="2"/>
      <c r="Q186" s="2">
        <v>528000</v>
      </c>
      <c r="R186" s="2">
        <v>723720</v>
      </c>
      <c r="S186" s="2">
        <v>291200</v>
      </c>
      <c r="T186" s="2">
        <v>1342487.5</v>
      </c>
      <c r="U186" s="2">
        <v>453268</v>
      </c>
      <c r="V186" s="2"/>
      <c r="W186" s="2">
        <v>2994542</v>
      </c>
      <c r="X186" s="2"/>
      <c r="Y186" s="2"/>
      <c r="Z186" s="2">
        <v>708130</v>
      </c>
      <c r="AA186" s="2"/>
      <c r="AB186" s="2"/>
      <c r="AC186" s="2">
        <v>460237.5</v>
      </c>
      <c r="AD186" s="2">
        <v>974314</v>
      </c>
      <c r="AE186" s="2">
        <v>35935.949999999997</v>
      </c>
      <c r="AF186" s="2"/>
      <c r="AG186" s="2"/>
      <c r="AH186" s="2"/>
      <c r="AI186" s="2"/>
      <c r="AJ186" s="2"/>
      <c r="AK186" s="2"/>
      <c r="AL186" s="2"/>
      <c r="AM186" s="2">
        <v>147000</v>
      </c>
      <c r="AN186" s="2"/>
      <c r="AO186" s="2"/>
      <c r="AP186" s="2"/>
      <c r="AQ186" s="2"/>
      <c r="AR186" s="2"/>
      <c r="AS186" s="2"/>
      <c r="AT186" s="2"/>
      <c r="AU186" s="2"/>
      <c r="AV186" s="2"/>
      <c r="AW186" s="2">
        <v>360000</v>
      </c>
      <c r="AX186" s="2">
        <v>9630</v>
      </c>
      <c r="AY186" s="2"/>
      <c r="AZ186" s="2"/>
      <c r="BA186" s="2">
        <v>309200</v>
      </c>
      <c r="BB186" s="2">
        <v>360000</v>
      </c>
      <c r="BC186" s="2">
        <v>275000</v>
      </c>
      <c r="BD186" s="2"/>
      <c r="BE186" s="2"/>
      <c r="BF186" s="2"/>
      <c r="BG186" s="2"/>
      <c r="BH186" s="2"/>
      <c r="BI186" s="2"/>
      <c r="BJ186" s="2">
        <v>95010</v>
      </c>
      <c r="BK186" s="2">
        <v>389700</v>
      </c>
      <c r="BL186" s="2"/>
      <c r="BM186" s="2">
        <v>597000</v>
      </c>
      <c r="BN186" s="2"/>
      <c r="BO186" s="2">
        <v>628000</v>
      </c>
      <c r="BP186" s="2">
        <v>382000</v>
      </c>
      <c r="BQ186" s="2"/>
      <c r="BR186" s="2">
        <v>102600</v>
      </c>
      <c r="BS186" s="2">
        <v>5136283.17</v>
      </c>
      <c r="BT186" s="2"/>
      <c r="BU186" s="2"/>
      <c r="BV186" s="2"/>
      <c r="BW186" s="2">
        <v>537115</v>
      </c>
      <c r="BX186" s="2">
        <v>372000</v>
      </c>
      <c r="BY186" s="2"/>
      <c r="BZ186" s="2">
        <v>243864</v>
      </c>
      <c r="CA186" s="2"/>
      <c r="CB186" s="2"/>
      <c r="CC186" s="2"/>
      <c r="CD186" s="2"/>
      <c r="CE186" s="2"/>
      <c r="CF186" s="2"/>
      <c r="CG186" s="2">
        <v>7971088.75</v>
      </c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>
        <v>4547160</v>
      </c>
      <c r="CU186" s="2"/>
      <c r="CV186" s="2"/>
      <c r="CW186" s="2"/>
      <c r="CX186" s="2"/>
      <c r="CY186" s="2"/>
      <c r="CZ186" s="2"/>
      <c r="DA186" s="2"/>
      <c r="DB186" s="2"/>
      <c r="DC186" s="2">
        <v>1407980</v>
      </c>
      <c r="DD186" s="2"/>
      <c r="DE186" s="2"/>
      <c r="DF186" s="2">
        <v>134868</v>
      </c>
      <c r="DG186" s="2">
        <v>839509.03</v>
      </c>
      <c r="DH186" s="2">
        <v>100794</v>
      </c>
      <c r="DI186" s="2"/>
      <c r="DJ186" s="2">
        <v>516102.40000000002</v>
      </c>
      <c r="DK186" s="2">
        <v>19465159.949999999</v>
      </c>
      <c r="DL186" s="2">
        <v>398972</v>
      </c>
      <c r="DM186" s="2">
        <v>56106</v>
      </c>
      <c r="DN186" s="2">
        <v>393374.2</v>
      </c>
      <c r="DO186" s="2">
        <v>76600</v>
      </c>
      <c r="DP186" s="2">
        <v>290111.5</v>
      </c>
      <c r="DQ186" s="2">
        <v>2400</v>
      </c>
      <c r="DR186" s="2">
        <v>73200</v>
      </c>
      <c r="DS186" s="2">
        <v>113311.4</v>
      </c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>
        <v>4128500</v>
      </c>
      <c r="EF186" s="2">
        <v>1105000</v>
      </c>
      <c r="EG186" s="2">
        <v>547300</v>
      </c>
      <c r="EH186" s="2">
        <v>71476</v>
      </c>
      <c r="EI186" s="2">
        <v>396000</v>
      </c>
      <c r="EJ186" s="2">
        <v>121222.29</v>
      </c>
      <c r="EK186" s="2">
        <v>50354</v>
      </c>
      <c r="EL186" s="2"/>
      <c r="EM186" s="2"/>
      <c r="EN186" s="2">
        <v>644552.15</v>
      </c>
      <c r="EO186" s="2"/>
      <c r="EP186" s="2">
        <v>635680</v>
      </c>
      <c r="EQ186" s="2">
        <v>330000</v>
      </c>
      <c r="ER186" s="2">
        <v>300000</v>
      </c>
      <c r="ES186" s="2">
        <v>280452.69</v>
      </c>
      <c r="ET186" s="2">
        <v>862400</v>
      </c>
      <c r="EU186" s="2"/>
      <c r="EV186" s="2">
        <v>771201.25</v>
      </c>
      <c r="EW186" s="2">
        <v>14206890</v>
      </c>
      <c r="EX186" s="2"/>
      <c r="EY186" s="2">
        <v>374400</v>
      </c>
      <c r="EZ186" s="2"/>
      <c r="FA186" s="2">
        <v>707200</v>
      </c>
      <c r="FB186" s="2">
        <v>499200</v>
      </c>
      <c r="FC186" s="2"/>
      <c r="FD186" s="2">
        <v>420000</v>
      </c>
      <c r="FE186" s="2">
        <v>353000</v>
      </c>
      <c r="FF186" s="2"/>
      <c r="FG186" s="2">
        <v>654404.62</v>
      </c>
      <c r="FH186" s="2"/>
      <c r="FI186" s="2"/>
      <c r="FJ186" s="2">
        <v>13171.76</v>
      </c>
      <c r="FK186" s="2">
        <v>491550</v>
      </c>
      <c r="FL186" s="2"/>
      <c r="FM186" s="2">
        <v>218684.24</v>
      </c>
      <c r="FN186" s="2">
        <v>228856.18</v>
      </c>
      <c r="FO186" s="2">
        <v>360000</v>
      </c>
      <c r="FP186" s="2">
        <v>358208</v>
      </c>
      <c r="FQ186" s="2">
        <v>8132174.4000000004</v>
      </c>
      <c r="FR186" s="2"/>
      <c r="FS186" s="2">
        <v>251292</v>
      </c>
      <c r="FT186" s="2">
        <v>347772.5</v>
      </c>
      <c r="FU186" s="2">
        <v>435876.3</v>
      </c>
      <c r="FV186" s="2">
        <v>813342.93</v>
      </c>
      <c r="FW186" s="2"/>
      <c r="FX186" s="2">
        <v>433449.2</v>
      </c>
      <c r="FY186" s="2">
        <v>350000</v>
      </c>
      <c r="FZ186" s="2"/>
      <c r="GA186" s="2">
        <v>392625.77</v>
      </c>
      <c r="GB186" s="2">
        <v>498416.92</v>
      </c>
      <c r="GC186" s="2">
        <v>37421.519999999997</v>
      </c>
      <c r="GD186" s="2">
        <v>316241.32</v>
      </c>
      <c r="GE186" s="2">
        <v>838113</v>
      </c>
      <c r="GF186" s="2">
        <v>23500</v>
      </c>
      <c r="GG186" s="2"/>
      <c r="GH186" s="2">
        <v>192000</v>
      </c>
      <c r="GI186" s="2"/>
      <c r="GJ186" s="2"/>
      <c r="GK186" s="2">
        <v>481072</v>
      </c>
      <c r="GL186" s="2"/>
      <c r="GM186" s="2">
        <v>273000</v>
      </c>
      <c r="GN186" s="2">
        <v>384000</v>
      </c>
      <c r="GO186" s="2">
        <v>24448</v>
      </c>
      <c r="GP186" s="2">
        <v>180000</v>
      </c>
      <c r="GQ186" s="2"/>
      <c r="GR186" s="2">
        <v>456500</v>
      </c>
      <c r="GS186" s="2">
        <v>492000</v>
      </c>
      <c r="GT186" s="2"/>
      <c r="GU186" s="2"/>
      <c r="GV186" s="2">
        <v>539500</v>
      </c>
      <c r="GW186" s="2">
        <v>549500</v>
      </c>
      <c r="GX186" s="2">
        <v>41500</v>
      </c>
      <c r="GY186" s="2"/>
      <c r="GZ186" s="2"/>
      <c r="HA186" s="2"/>
      <c r="HB186" s="2"/>
      <c r="HC186" s="2"/>
      <c r="HD186" s="2"/>
      <c r="HE186" s="2">
        <v>866500</v>
      </c>
      <c r="HF186" s="2"/>
      <c r="HG186" s="2"/>
      <c r="HH186" s="2">
        <v>1438999.92</v>
      </c>
      <c r="HI186" s="2"/>
      <c r="HJ186" s="2">
        <v>40749</v>
      </c>
      <c r="HK186" s="2"/>
      <c r="HL186" s="2">
        <v>1442265.32</v>
      </c>
      <c r="HM186" s="2">
        <v>440000</v>
      </c>
      <c r="HN186" s="2"/>
      <c r="HO186" s="2"/>
      <c r="HP186" s="2"/>
      <c r="HQ186" s="2"/>
      <c r="HR186" s="2"/>
      <c r="HS186" s="2">
        <v>576400</v>
      </c>
      <c r="HT186" s="2"/>
      <c r="HU186" s="2"/>
      <c r="HV186" s="2"/>
      <c r="HW186" s="2"/>
      <c r="HX186" s="2"/>
      <c r="HY186" s="2">
        <v>336000</v>
      </c>
      <c r="HZ186" s="2">
        <v>320000</v>
      </c>
      <c r="IA186" s="2"/>
      <c r="IB186" s="2">
        <v>684540.47</v>
      </c>
      <c r="IC186" s="2">
        <v>36960</v>
      </c>
      <c r="ID186" s="2">
        <v>231660</v>
      </c>
      <c r="IE186" s="2">
        <v>504800</v>
      </c>
      <c r="IF186" s="2">
        <v>263010.48</v>
      </c>
      <c r="IG186" s="2"/>
      <c r="IH186" s="2"/>
      <c r="II186" s="2">
        <v>407616.24</v>
      </c>
      <c r="IJ186" s="2">
        <v>396000</v>
      </c>
      <c r="IK186" s="2">
        <v>786244.36</v>
      </c>
      <c r="IL186" s="2"/>
      <c r="IM186" s="2"/>
      <c r="IN186" s="2"/>
      <c r="IO186" s="2"/>
      <c r="IP186" s="2"/>
      <c r="IQ186" s="2"/>
      <c r="IR186" s="2">
        <v>10077.200000000001</v>
      </c>
      <c r="IS186" s="2"/>
      <c r="IT186" s="2"/>
      <c r="IU186" s="2"/>
      <c r="IV186" s="2"/>
      <c r="IW186" s="2"/>
      <c r="IX186" s="2"/>
      <c r="IY186" s="2"/>
      <c r="IZ186" s="2"/>
      <c r="JA186" s="2">
        <v>2379.6799999999998</v>
      </c>
      <c r="JB186" s="2">
        <v>245000</v>
      </c>
      <c r="JC186" s="2">
        <v>418500</v>
      </c>
      <c r="JD186" s="2"/>
      <c r="JE186" s="2"/>
      <c r="JF186" s="2"/>
      <c r="JG186" s="2">
        <v>445174.9</v>
      </c>
      <c r="JH186" s="2"/>
      <c r="JI186" s="2"/>
      <c r="JJ186" s="2">
        <v>465267.4</v>
      </c>
      <c r="JK186" s="2"/>
      <c r="JL186" s="2">
        <v>28800</v>
      </c>
      <c r="JM186" s="2"/>
      <c r="JN186" s="2"/>
      <c r="JO186" s="2"/>
      <c r="JP186" s="2"/>
      <c r="JQ186" s="2"/>
      <c r="JR186" s="2"/>
      <c r="JS186" s="2">
        <v>536705.94999999995</v>
      </c>
      <c r="JT186" s="2"/>
      <c r="JU186" s="2">
        <v>420000</v>
      </c>
      <c r="JV186" s="2"/>
      <c r="JW186" s="2"/>
      <c r="JX186" s="2"/>
      <c r="JY186" s="2"/>
      <c r="JZ186" s="2"/>
      <c r="KA186" s="2"/>
      <c r="KB186" s="2"/>
      <c r="KC186" s="2"/>
      <c r="KD186" s="2"/>
      <c r="KE186" s="2">
        <v>64440</v>
      </c>
      <c r="KF186" s="2"/>
      <c r="KG186" s="2">
        <v>8112675</v>
      </c>
      <c r="KH186" s="2"/>
      <c r="KI186" s="2"/>
      <c r="KJ186" s="2"/>
      <c r="KK186" s="2">
        <v>1142421.3</v>
      </c>
      <c r="KL186" s="2"/>
      <c r="KM186" s="2">
        <v>223795</v>
      </c>
      <c r="KN186" s="2"/>
      <c r="KO186" s="2"/>
      <c r="KP186" s="2">
        <v>15767.52</v>
      </c>
      <c r="KQ186" s="2"/>
      <c r="KR186" s="2"/>
      <c r="KS186" s="2"/>
      <c r="KT186" s="2"/>
      <c r="KU186" s="2"/>
      <c r="KV186" s="2">
        <v>870100.27</v>
      </c>
      <c r="KW186" s="2">
        <v>293779.15000000002</v>
      </c>
      <c r="KX186" s="2"/>
      <c r="KY186" s="2"/>
      <c r="KZ186" s="2"/>
      <c r="LA186" s="2"/>
      <c r="LB186" s="2"/>
      <c r="LC186" s="2"/>
      <c r="LD186" s="2">
        <v>71510.25</v>
      </c>
      <c r="LE186" s="2">
        <v>38500</v>
      </c>
      <c r="LF186" s="2">
        <v>11617620.85</v>
      </c>
      <c r="LG186" s="2"/>
      <c r="LH186" s="2"/>
      <c r="LI186" s="2"/>
      <c r="LJ186" s="2">
        <v>3438182.44</v>
      </c>
      <c r="LK186" s="2">
        <v>45473.62</v>
      </c>
      <c r="LL186" s="2"/>
      <c r="LM186" s="2"/>
      <c r="LN186" s="2"/>
      <c r="LO186" s="2"/>
      <c r="LP186" s="2"/>
      <c r="LQ186" s="2"/>
      <c r="LR186" s="2"/>
      <c r="LS186" s="2"/>
      <c r="LT186" s="2"/>
      <c r="LU186" s="2"/>
      <c r="LV186" s="2"/>
      <c r="LW186" s="2">
        <v>908550.95</v>
      </c>
      <c r="LX186" s="2"/>
      <c r="LY186" s="2"/>
      <c r="LZ186" s="2"/>
      <c r="MA186" s="2"/>
      <c r="MB186" s="2"/>
      <c r="MC186" s="2"/>
      <c r="MD186" s="2"/>
      <c r="ME186" s="2"/>
      <c r="MF186" s="2">
        <v>3121444.89</v>
      </c>
      <c r="MG186" s="2"/>
      <c r="MH186" s="2">
        <v>231015.52</v>
      </c>
      <c r="MI186" s="2">
        <v>448200</v>
      </c>
      <c r="MJ186" s="2">
        <v>242880</v>
      </c>
      <c r="MK186" s="2"/>
      <c r="ML186" s="2"/>
      <c r="MM186" s="2">
        <v>253000</v>
      </c>
      <c r="MN186" s="2">
        <v>377720.2</v>
      </c>
      <c r="MO186" s="2">
        <v>276000</v>
      </c>
      <c r="MP186" s="2">
        <v>365115.15</v>
      </c>
      <c r="MQ186" s="2">
        <v>373429.96</v>
      </c>
      <c r="MR186" s="2"/>
      <c r="MS186" s="2"/>
      <c r="MT186" s="2"/>
      <c r="MU186" s="2"/>
      <c r="MV186" s="2"/>
      <c r="MW186" s="2"/>
      <c r="MX186" s="2"/>
      <c r="MY186" s="2">
        <v>28745.15</v>
      </c>
      <c r="MZ186" s="2"/>
      <c r="NA186" s="2"/>
      <c r="NB186" s="2"/>
      <c r="NC186" s="2"/>
      <c r="ND186" s="2"/>
      <c r="NE186" s="2"/>
      <c r="NF186" s="2">
        <v>3210000</v>
      </c>
      <c r="NG186" s="2"/>
      <c r="NH186" s="2"/>
      <c r="NI186" s="2"/>
      <c r="NJ186" s="2"/>
      <c r="NK186" s="2"/>
      <c r="NL186" s="2"/>
      <c r="NM186" s="2"/>
      <c r="NN186" s="2"/>
      <c r="NO186" s="2"/>
      <c r="NP186" s="2"/>
      <c r="NQ186" s="2">
        <v>458300</v>
      </c>
      <c r="NR186" s="2">
        <v>341671.2</v>
      </c>
      <c r="NS186" s="2">
        <v>238000</v>
      </c>
      <c r="NT186" s="2">
        <v>291600</v>
      </c>
      <c r="NU186" s="2">
        <v>834000</v>
      </c>
      <c r="NV186" s="2">
        <v>209000</v>
      </c>
      <c r="NW186" s="2"/>
      <c r="NX186" s="2"/>
      <c r="NY186" s="2"/>
      <c r="NZ186" s="2"/>
      <c r="OA186" s="2"/>
      <c r="OB186" s="2"/>
      <c r="OC186" s="2">
        <v>5383722.7699999996</v>
      </c>
      <c r="OD186" s="2">
        <v>18000</v>
      </c>
      <c r="OE186" s="2">
        <v>33705</v>
      </c>
      <c r="OF186" s="2">
        <v>101870</v>
      </c>
      <c r="OG186" s="2">
        <v>690000</v>
      </c>
      <c r="OH186" s="2">
        <v>346950</v>
      </c>
      <c r="OI186" s="2">
        <v>893750</v>
      </c>
      <c r="OJ186" s="2"/>
      <c r="OK186" s="2"/>
      <c r="OL186" s="2"/>
      <c r="OM186" s="2"/>
      <c r="ON186" s="2">
        <v>1615955.12</v>
      </c>
      <c r="OO186" s="2"/>
      <c r="OP186" s="2"/>
      <c r="OQ186" s="2"/>
      <c r="OR186" s="2">
        <v>990777.18</v>
      </c>
      <c r="OS186" s="2"/>
      <c r="OT186" s="2"/>
      <c r="OU186" s="2"/>
      <c r="OV186" s="2"/>
      <c r="OW186" s="2">
        <v>3000</v>
      </c>
      <c r="OX186" s="2"/>
      <c r="OY186" s="2"/>
      <c r="OZ186" s="2"/>
      <c r="PA186" s="2"/>
      <c r="PB186" s="2"/>
      <c r="PC186" s="2"/>
      <c r="PD186" s="2"/>
      <c r="PE186" s="2"/>
      <c r="PF186" s="2"/>
      <c r="PG186" s="2"/>
      <c r="PH186" s="2"/>
      <c r="PI186" s="2"/>
      <c r="PJ186" s="2"/>
      <c r="PK186" s="2"/>
      <c r="PL186" s="2"/>
      <c r="PM186" s="2"/>
      <c r="PN186" s="2">
        <v>3231932.99</v>
      </c>
      <c r="PO186" s="2"/>
      <c r="PP186" s="2"/>
      <c r="PQ186" s="2"/>
      <c r="PR186" s="2">
        <v>13500</v>
      </c>
      <c r="PS186" s="2"/>
      <c r="PT186" s="2">
        <v>19500</v>
      </c>
      <c r="PU186" s="2">
        <v>482460</v>
      </c>
      <c r="PV186" s="2"/>
      <c r="PW186" s="2"/>
      <c r="PX186" s="2"/>
      <c r="PY186" s="2"/>
      <c r="PZ186" s="2"/>
      <c r="QA186" s="2"/>
      <c r="QB186" s="2"/>
      <c r="QC186" s="2">
        <v>29557</v>
      </c>
      <c r="QD186" s="2"/>
      <c r="QE186" s="2"/>
      <c r="QF186" s="2">
        <v>655780</v>
      </c>
      <c r="QG186" s="2"/>
      <c r="QH186" s="2">
        <v>858146.5</v>
      </c>
      <c r="QI186" s="2">
        <v>420000</v>
      </c>
      <c r="QJ186" s="2"/>
      <c r="QK186" s="2">
        <v>415000</v>
      </c>
      <c r="QL186" s="2">
        <v>1294334</v>
      </c>
      <c r="QM186" s="2">
        <v>1890108.79</v>
      </c>
      <c r="QN186" s="2">
        <v>207900</v>
      </c>
      <c r="QO186" s="2">
        <v>139500</v>
      </c>
      <c r="QP186" s="2">
        <v>359165</v>
      </c>
      <c r="QQ186" s="2">
        <v>535212.5</v>
      </c>
      <c r="QR186" s="2">
        <v>538564.80000000005</v>
      </c>
      <c r="QS186" s="2">
        <v>3126506.1</v>
      </c>
      <c r="QT186" s="2"/>
      <c r="QU186" s="2">
        <v>146019.54</v>
      </c>
      <c r="QV186" s="2"/>
      <c r="QW186" s="2"/>
      <c r="QX186" s="2"/>
      <c r="QY186" s="2"/>
      <c r="QZ186" s="2"/>
      <c r="RA186" s="2">
        <v>264518.90000000002</v>
      </c>
      <c r="RB186" s="2">
        <v>565500</v>
      </c>
      <c r="RC186" s="2"/>
      <c r="RD186" s="2"/>
      <c r="RE186" s="2"/>
      <c r="RF186" s="2"/>
      <c r="RG186" s="2">
        <v>712684.5</v>
      </c>
      <c r="RH186" s="2">
        <v>570950</v>
      </c>
      <c r="RI186" s="2">
        <v>38663.47</v>
      </c>
      <c r="RJ186" s="2">
        <v>363500</v>
      </c>
      <c r="RK186" s="2">
        <v>188000</v>
      </c>
      <c r="RL186" s="2">
        <v>6000</v>
      </c>
      <c r="RM186" s="2"/>
      <c r="RN186" s="2">
        <v>1080000</v>
      </c>
      <c r="RO186" s="2">
        <v>421122</v>
      </c>
      <c r="RP186" s="2"/>
      <c r="RQ186" s="2"/>
      <c r="RR186" s="2"/>
      <c r="RS186" s="2"/>
      <c r="RT186" s="2"/>
      <c r="RU186" s="2"/>
      <c r="RV186" s="2">
        <v>246000</v>
      </c>
      <c r="RW186" s="2">
        <v>1089.93</v>
      </c>
      <c r="RX186" s="2">
        <v>378000</v>
      </c>
      <c r="RY186" s="2">
        <v>370000</v>
      </c>
      <c r="RZ186" s="2">
        <v>1326800</v>
      </c>
      <c r="SA186" s="2"/>
      <c r="SB186" s="2"/>
      <c r="SC186" s="2">
        <v>64800</v>
      </c>
      <c r="SD186" s="2">
        <v>74900</v>
      </c>
      <c r="SE186" s="2"/>
      <c r="SF186" s="2">
        <v>124900</v>
      </c>
      <c r="SG186" s="2"/>
      <c r="SH186" s="2"/>
      <c r="SI186" s="2">
        <v>73600</v>
      </c>
      <c r="SJ186" s="2"/>
      <c r="SK186" s="2">
        <v>29306.45</v>
      </c>
      <c r="SL186" s="2">
        <v>1433442.68</v>
      </c>
      <c r="SM186" s="2"/>
      <c r="SN186" s="2"/>
      <c r="SO186" s="2"/>
      <c r="SP186" s="2"/>
      <c r="SQ186" s="2"/>
      <c r="SR186" s="2"/>
      <c r="SS186" s="2"/>
      <c r="ST186" s="2">
        <v>2531400</v>
      </c>
      <c r="SU186" s="2"/>
      <c r="SV186" s="2"/>
      <c r="SW186" s="2"/>
      <c r="SX186" s="2"/>
      <c r="SY186" s="2"/>
      <c r="SZ186" s="2"/>
      <c r="TA186" s="2"/>
      <c r="TB186" s="2"/>
      <c r="TC186" s="2"/>
      <c r="TD186" s="2"/>
      <c r="TE186" s="2">
        <v>420000</v>
      </c>
      <c r="TF186" s="2"/>
      <c r="TG186" s="2"/>
      <c r="TH186" s="2"/>
      <c r="TI186" s="2"/>
      <c r="TJ186" s="2"/>
      <c r="TK186" s="2"/>
      <c r="TL186" s="2"/>
      <c r="TM186" s="2"/>
      <c r="TN186" s="2"/>
      <c r="TO186" s="2"/>
      <c r="TP186" s="2"/>
      <c r="TQ186" s="2"/>
      <c r="TR186" s="2"/>
      <c r="TS186" s="2"/>
      <c r="TT186" s="2"/>
      <c r="TU186" s="2"/>
      <c r="TV186" s="2"/>
      <c r="TW186" s="2"/>
      <c r="TX186" s="2"/>
      <c r="TY186" s="2"/>
      <c r="TZ186" s="2"/>
      <c r="UA186" s="2">
        <v>874150.6</v>
      </c>
      <c r="UB186" s="2"/>
      <c r="UC186" s="2"/>
      <c r="UD186" s="2"/>
      <c r="UE186" s="2"/>
      <c r="UF186" s="2"/>
      <c r="UG186" s="2"/>
      <c r="UH186" s="2">
        <v>767973.2</v>
      </c>
      <c r="UI186" s="2"/>
      <c r="UJ186" s="2">
        <v>574000</v>
      </c>
      <c r="UK186" s="2">
        <v>456000</v>
      </c>
      <c r="UL186" s="2">
        <v>626500</v>
      </c>
      <c r="UM186" s="2">
        <v>451000</v>
      </c>
      <c r="UN186" s="2">
        <v>704465</v>
      </c>
      <c r="UO186" s="2">
        <v>10216.790000000001</v>
      </c>
      <c r="UP186" s="2"/>
      <c r="UQ186" s="2"/>
      <c r="UR186" s="2">
        <v>2141735.6</v>
      </c>
      <c r="US186" s="2"/>
      <c r="UT186" s="2">
        <v>144000</v>
      </c>
      <c r="UU186" s="2">
        <v>912005</v>
      </c>
      <c r="UV186" s="2">
        <v>386190</v>
      </c>
      <c r="UW186" s="2">
        <v>119420</v>
      </c>
      <c r="UX186" s="2"/>
      <c r="UY186" s="2">
        <v>31030</v>
      </c>
      <c r="UZ186" s="2"/>
      <c r="VA186" s="2"/>
      <c r="VB186" s="2">
        <v>326934</v>
      </c>
      <c r="VC186" s="2">
        <v>14766</v>
      </c>
      <c r="VD186" s="2"/>
      <c r="VE186" s="2"/>
      <c r="VF186" s="2"/>
      <c r="VG186" s="2"/>
      <c r="VH186" s="2">
        <v>469972</v>
      </c>
      <c r="VI186" s="2"/>
      <c r="VJ186" s="2"/>
      <c r="VK186" s="2">
        <v>4510999</v>
      </c>
      <c r="VL186" s="2"/>
      <c r="VM186" s="2"/>
      <c r="VN186" s="2"/>
      <c r="VO186" s="2"/>
      <c r="VP186" s="2"/>
      <c r="VQ186" s="2"/>
      <c r="VR186" s="2"/>
      <c r="VS186" s="2"/>
      <c r="VT186" s="2">
        <v>1851433.08</v>
      </c>
      <c r="VU186" s="2"/>
      <c r="VV186" s="2"/>
      <c r="VW186" s="2"/>
      <c r="VX186" s="2"/>
      <c r="VY186" s="2"/>
      <c r="VZ186" s="2"/>
      <c r="WA186" s="2"/>
      <c r="WB186" s="2"/>
      <c r="WC186" s="2"/>
      <c r="WD186" s="2"/>
      <c r="WE186" s="2"/>
      <c r="WF186" s="2"/>
      <c r="WG186" s="2"/>
      <c r="WH186" s="2"/>
      <c r="WI186" s="2"/>
      <c r="WJ186" s="2"/>
      <c r="WK186" s="2">
        <v>93600</v>
      </c>
      <c r="WL186" s="2"/>
      <c r="WM186" s="2"/>
      <c r="WN186" s="2">
        <v>116600</v>
      </c>
      <c r="WO186" s="2"/>
      <c r="WP186" s="2"/>
      <c r="WQ186" s="2"/>
      <c r="WR186" s="2"/>
      <c r="WS186" s="2"/>
      <c r="WT186" s="2">
        <v>3187881</v>
      </c>
      <c r="WU186" s="2"/>
      <c r="WV186" s="2"/>
      <c r="WW186" s="2"/>
      <c r="WX186" s="2">
        <v>4408.3999999999996</v>
      </c>
      <c r="WY186" s="2"/>
      <c r="WZ186" s="2"/>
      <c r="XA186" s="2"/>
      <c r="XB186" s="2"/>
      <c r="XC186" s="2"/>
      <c r="XD186" s="2">
        <v>110434.9</v>
      </c>
      <c r="XE186" s="2"/>
      <c r="XF186" s="2">
        <v>176506.99</v>
      </c>
      <c r="XG186" s="2"/>
      <c r="XH186" s="2"/>
      <c r="XI186" s="2"/>
      <c r="XJ186" s="2"/>
      <c r="XK186" s="2"/>
      <c r="XL186" s="2"/>
      <c r="XM186" s="2"/>
      <c r="XN186" s="2"/>
      <c r="XO186" s="2"/>
      <c r="XP186" s="2"/>
      <c r="XQ186" s="2"/>
      <c r="XR186" s="2"/>
      <c r="XS186" s="2"/>
      <c r="XT186" s="2"/>
      <c r="XU186" s="2"/>
      <c r="XV186" s="2"/>
      <c r="XW186" s="2"/>
      <c r="XX186" s="2"/>
      <c r="XY186" s="2"/>
      <c r="XZ186" s="2"/>
      <c r="YA186" s="2"/>
      <c r="YB186" s="2"/>
      <c r="YC186" s="2"/>
      <c r="YD186" s="2"/>
      <c r="YE186" s="2">
        <v>417019.5</v>
      </c>
      <c r="YF186" s="2">
        <v>196000</v>
      </c>
      <c r="YG186" s="2">
        <v>312000</v>
      </c>
      <c r="YH186" s="2">
        <v>956400</v>
      </c>
      <c r="YI186" s="2">
        <v>286000</v>
      </c>
      <c r="YJ186" s="2">
        <v>308000</v>
      </c>
      <c r="YK186" s="2">
        <v>176000</v>
      </c>
      <c r="YL186" s="2">
        <v>336000</v>
      </c>
      <c r="YM186" s="2">
        <v>243000</v>
      </c>
      <c r="YN186" s="2">
        <v>282000</v>
      </c>
      <c r="YO186" s="2">
        <v>264000</v>
      </c>
      <c r="YP186" s="2">
        <v>273630</v>
      </c>
      <c r="YQ186" s="2">
        <v>1366000</v>
      </c>
      <c r="YR186" s="2">
        <v>264000</v>
      </c>
      <c r="YS186" s="2">
        <v>310200</v>
      </c>
      <c r="YT186" s="2">
        <v>303710</v>
      </c>
      <c r="YU186" s="2">
        <v>3924000</v>
      </c>
      <c r="YV186" s="2">
        <v>456000</v>
      </c>
      <c r="YW186" s="2">
        <v>422500</v>
      </c>
      <c r="YX186" s="2">
        <v>420000</v>
      </c>
      <c r="YY186" s="2">
        <v>352000</v>
      </c>
      <c r="YZ186" s="2">
        <v>377490</v>
      </c>
      <c r="ZA186" s="2"/>
      <c r="ZB186" s="2"/>
      <c r="ZC186" s="2"/>
      <c r="ZD186" s="2"/>
      <c r="ZE186" s="2"/>
      <c r="ZF186" s="2"/>
      <c r="ZG186" s="2"/>
      <c r="ZH186" s="2"/>
      <c r="ZI186" s="2"/>
      <c r="ZJ186" s="2"/>
      <c r="ZK186" s="2">
        <v>6852640.2000000002</v>
      </c>
      <c r="ZL186" s="2">
        <v>291500</v>
      </c>
      <c r="ZM186" s="2">
        <v>287000</v>
      </c>
      <c r="ZN186" s="2"/>
      <c r="ZO186" s="2">
        <v>715000</v>
      </c>
      <c r="ZP186" s="2">
        <v>318000</v>
      </c>
      <c r="ZQ186" s="2"/>
      <c r="ZR186" s="2"/>
      <c r="ZS186" s="2">
        <v>396267.6</v>
      </c>
      <c r="ZT186" s="2"/>
      <c r="ZU186" s="2">
        <v>291500</v>
      </c>
      <c r="ZV186" s="2">
        <v>401892.17</v>
      </c>
      <c r="ZW186" s="2">
        <v>420000</v>
      </c>
      <c r="ZX186" s="2"/>
      <c r="ZY186" s="2"/>
      <c r="ZZ186" s="2">
        <v>344500</v>
      </c>
      <c r="AAA186" s="2">
        <v>371000</v>
      </c>
      <c r="AAB186" s="2"/>
      <c r="AAC186" s="2"/>
      <c r="AAD186" s="2"/>
      <c r="AAE186" s="2">
        <v>291500</v>
      </c>
      <c r="AAF186" s="2"/>
      <c r="AAG186" s="2"/>
      <c r="AAH186" s="2"/>
      <c r="AAI186" s="2"/>
      <c r="AAJ186" s="2"/>
      <c r="AAK186" s="2"/>
      <c r="AAL186" s="2">
        <v>155000</v>
      </c>
      <c r="AAM186" s="2"/>
      <c r="AAN186" s="2">
        <v>18998353.16</v>
      </c>
      <c r="AAO186" s="2"/>
      <c r="AAP186" s="2">
        <v>400404</v>
      </c>
      <c r="AAQ186" s="2">
        <v>308000</v>
      </c>
      <c r="AAR186" s="2">
        <v>586000</v>
      </c>
      <c r="AAS186" s="2"/>
      <c r="AAT186" s="2">
        <v>187500</v>
      </c>
      <c r="AAU186" s="2">
        <v>95000</v>
      </c>
      <c r="AAV186" s="2">
        <v>867600</v>
      </c>
      <c r="AAW186" s="2">
        <v>264000</v>
      </c>
      <c r="AAX186" s="2">
        <v>385400</v>
      </c>
      <c r="AAY186" s="2">
        <v>1641800</v>
      </c>
      <c r="AAZ186" s="2">
        <v>566300</v>
      </c>
      <c r="ABA186" s="2">
        <v>264000</v>
      </c>
      <c r="ABB186" s="2"/>
      <c r="ABC186" s="2"/>
      <c r="ABD186" s="2">
        <v>192000</v>
      </c>
      <c r="ABE186" s="2">
        <v>441462.24</v>
      </c>
      <c r="ABF186" s="2">
        <v>288000</v>
      </c>
      <c r="ABG186" s="2">
        <v>2220000</v>
      </c>
      <c r="ABH186" s="2">
        <v>7517621.8300000001</v>
      </c>
      <c r="ABI186" s="2"/>
      <c r="ABJ186" s="2"/>
      <c r="ABK186" s="2">
        <v>220000</v>
      </c>
      <c r="ABL186" s="2"/>
      <c r="ABM186" s="2">
        <v>260000</v>
      </c>
      <c r="ABN186" s="2"/>
      <c r="ABO186" s="2">
        <v>517176</v>
      </c>
      <c r="ABP186" s="2"/>
      <c r="ABQ186" s="2"/>
      <c r="ABR186" s="2"/>
      <c r="ABS186" s="2">
        <v>33600</v>
      </c>
      <c r="ABT186" s="2"/>
      <c r="ABU186" s="2">
        <v>216000</v>
      </c>
      <c r="ABV186" s="2"/>
      <c r="ABW186" s="2"/>
      <c r="ABX186" s="2">
        <v>385000</v>
      </c>
      <c r="ABY186" s="2"/>
      <c r="ABZ186" s="2">
        <v>406837.2</v>
      </c>
      <c r="ACA186" s="2">
        <v>444000</v>
      </c>
      <c r="ACB186" s="2">
        <v>1193450</v>
      </c>
      <c r="ACC186" s="2"/>
      <c r="ACD186" s="2">
        <v>420000</v>
      </c>
      <c r="ACE186" s="2"/>
      <c r="ACF186" s="2">
        <v>259000</v>
      </c>
      <c r="ACG186" s="2">
        <v>210000</v>
      </c>
      <c r="ACH186" s="2">
        <v>495524.86</v>
      </c>
      <c r="ACI186" s="2"/>
      <c r="ACJ186" s="2"/>
      <c r="ACK186" s="2"/>
      <c r="ACL186" s="2">
        <v>56958</v>
      </c>
      <c r="ACM186" s="2"/>
      <c r="ACN186" s="2"/>
      <c r="ACO186" s="2"/>
      <c r="ACP186" s="2">
        <v>326078.31</v>
      </c>
      <c r="ACQ186" s="2">
        <v>274000</v>
      </c>
      <c r="ACR186" s="2"/>
      <c r="ACS186" s="2"/>
      <c r="ACT186" s="2"/>
      <c r="ACU186" s="2"/>
      <c r="ACV186" s="2"/>
      <c r="ACW186" s="2"/>
      <c r="ACX186" s="2"/>
      <c r="ACY186" s="2"/>
      <c r="ACZ186" s="2">
        <v>2000</v>
      </c>
      <c r="ADA186" s="2"/>
      <c r="ADB186" s="2">
        <v>33126.6</v>
      </c>
      <c r="ADC186" s="2"/>
      <c r="ADD186" s="2">
        <v>389000</v>
      </c>
      <c r="ADE186" s="2"/>
      <c r="ADF186" s="2"/>
      <c r="ADG186" s="2">
        <v>26500</v>
      </c>
      <c r="ADH186" s="2"/>
      <c r="ADI186" s="2"/>
      <c r="ADJ186" s="2">
        <v>2000</v>
      </c>
      <c r="ADK186" s="2"/>
      <c r="ADL186" s="2"/>
      <c r="ADM186" s="2"/>
      <c r="ADN186" s="2"/>
      <c r="ADO186" s="2"/>
      <c r="ADP186" s="2"/>
      <c r="ADQ186" s="2"/>
      <c r="ADR186" s="2">
        <v>5100</v>
      </c>
      <c r="ADS186" s="2"/>
      <c r="ADT186" s="2"/>
      <c r="ADU186" s="2"/>
      <c r="ADV186" s="2">
        <v>500</v>
      </c>
      <c r="ADW186" s="2">
        <v>90000</v>
      </c>
      <c r="ADX186" s="2">
        <v>590200</v>
      </c>
      <c r="ADY186" s="2">
        <v>230500</v>
      </c>
      <c r="ADZ186" s="2">
        <v>38520</v>
      </c>
      <c r="AEA186" s="2">
        <v>207450</v>
      </c>
      <c r="AEB186" s="2">
        <v>92200</v>
      </c>
      <c r="AEC186" s="2">
        <v>276600</v>
      </c>
      <c r="AED186" s="2">
        <v>253550</v>
      </c>
      <c r="AEE186" s="2">
        <v>276600</v>
      </c>
      <c r="AEF186" s="2">
        <v>184400</v>
      </c>
      <c r="AEG186" s="2">
        <v>276600</v>
      </c>
      <c r="AEH186" s="2">
        <v>276600</v>
      </c>
      <c r="AEI186" s="2">
        <v>253550</v>
      </c>
      <c r="AEJ186" s="2">
        <v>293550</v>
      </c>
      <c r="AEK186" s="2">
        <v>276600</v>
      </c>
      <c r="AEL186" s="2"/>
      <c r="AEM186" s="2">
        <v>63149.599999999999</v>
      </c>
      <c r="AEN186" s="2">
        <v>23050</v>
      </c>
      <c r="AEO186" s="2">
        <v>253550</v>
      </c>
      <c r="AEP186" s="2">
        <v>1698927.12</v>
      </c>
      <c r="AEQ186" s="2">
        <v>110000</v>
      </c>
      <c r="AER186" s="2"/>
      <c r="AES186" s="2"/>
      <c r="AET186" s="2">
        <v>805336</v>
      </c>
      <c r="AEU186" s="2"/>
      <c r="AEV186" s="2"/>
      <c r="AEW186" s="2"/>
      <c r="AEX186" s="2"/>
      <c r="AEY186" s="2">
        <v>8988</v>
      </c>
      <c r="AEZ186" s="2"/>
      <c r="AFA186" s="2">
        <v>2036384.25</v>
      </c>
      <c r="AFB186" s="2"/>
      <c r="AFC186" s="2"/>
      <c r="AFD186" s="2"/>
      <c r="AFE186" s="2"/>
      <c r="AFF186" s="2">
        <v>528000</v>
      </c>
      <c r="AFG186" s="2">
        <v>660000</v>
      </c>
      <c r="AFH186" s="2"/>
      <c r="AFI186" s="2"/>
      <c r="AFJ186" s="2">
        <v>73000</v>
      </c>
      <c r="AFK186" s="2">
        <v>470855</v>
      </c>
      <c r="AFL186" s="2">
        <v>474800</v>
      </c>
      <c r="AFM186" s="2">
        <v>110748</v>
      </c>
      <c r="AFN186" s="2"/>
      <c r="AFO186" s="2"/>
      <c r="AFP186" s="2"/>
      <c r="AFQ186" s="2"/>
      <c r="AFR186" s="2">
        <v>275000</v>
      </c>
      <c r="AFS186" s="2"/>
      <c r="AFT186" s="2">
        <v>546000</v>
      </c>
      <c r="AFU186" s="2">
        <v>552000</v>
      </c>
      <c r="AFV186" s="2">
        <v>1000</v>
      </c>
      <c r="AFW186" s="2">
        <v>350500</v>
      </c>
      <c r="AFX186" s="2"/>
      <c r="AFY186" s="2">
        <v>224347</v>
      </c>
      <c r="AFZ186" s="2">
        <v>409101</v>
      </c>
      <c r="AGA186" s="2">
        <v>717858</v>
      </c>
      <c r="AGB186" s="2"/>
      <c r="AGC186" s="2"/>
      <c r="AGD186" s="2">
        <v>1223120</v>
      </c>
      <c r="AGE186" s="2"/>
      <c r="AGF186" s="2"/>
      <c r="AGG186" s="2"/>
      <c r="AGH186" s="2">
        <v>416000</v>
      </c>
      <c r="AGI186" s="2">
        <v>284135</v>
      </c>
      <c r="AGJ186" s="2"/>
      <c r="AGK186" s="2">
        <v>3117096.76</v>
      </c>
      <c r="AGL186" s="2"/>
      <c r="AGM186" s="2">
        <v>498000</v>
      </c>
      <c r="AGN186" s="2">
        <v>970470</v>
      </c>
      <c r="AGO186" s="2">
        <v>492000</v>
      </c>
      <c r="AGP186" s="2"/>
      <c r="AGQ186" s="2">
        <v>448478</v>
      </c>
      <c r="AGR186" s="2"/>
      <c r="AGS186" s="2">
        <v>2786750</v>
      </c>
      <c r="AGT186" s="2"/>
      <c r="AGU186" s="2">
        <v>43856.94</v>
      </c>
      <c r="AGV186" s="2">
        <v>1529349.58</v>
      </c>
      <c r="AGW186" s="2">
        <v>33000</v>
      </c>
      <c r="AGX186" s="2"/>
      <c r="AGY186" s="2">
        <v>23100</v>
      </c>
      <c r="AGZ186" s="2">
        <v>34348.620000000003</v>
      </c>
      <c r="AHA186" s="2">
        <v>583952.93999999994</v>
      </c>
      <c r="AHB186" s="2">
        <v>821219</v>
      </c>
      <c r="AHC186" s="2">
        <v>51888.7</v>
      </c>
      <c r="AHD186" s="2">
        <v>498460</v>
      </c>
      <c r="AHE186" s="2">
        <v>31200</v>
      </c>
      <c r="AHF186" s="2"/>
      <c r="AHG186" s="2">
        <v>51613.52</v>
      </c>
      <c r="AHH186" s="2">
        <v>424539</v>
      </c>
      <c r="AHI186" s="2">
        <v>2205672.7999999998</v>
      </c>
      <c r="AHJ186" s="2">
        <v>33000</v>
      </c>
      <c r="AHK186" s="2"/>
      <c r="AHL186" s="2"/>
      <c r="AHM186" s="2"/>
      <c r="AHN186" s="2"/>
      <c r="AHO186" s="2"/>
      <c r="AHP186" s="2">
        <v>383963521.11000013</v>
      </c>
    </row>
    <row r="187" spans="1:900">
      <c r="A187" s="1" t="s">
        <v>2172</v>
      </c>
      <c r="B187" s="1" t="s">
        <v>2283</v>
      </c>
      <c r="C187" s="1" t="s">
        <v>2284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>
        <v>1646457</v>
      </c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  <c r="IX187" s="2"/>
      <c r="IY187" s="2"/>
      <c r="IZ187" s="2"/>
      <c r="JA187" s="2"/>
      <c r="JB187" s="2"/>
      <c r="JC187" s="2"/>
      <c r="JD187" s="2"/>
      <c r="JE187" s="2"/>
      <c r="JF187" s="2"/>
      <c r="JG187" s="2"/>
      <c r="JH187" s="2"/>
      <c r="JI187" s="2"/>
      <c r="JJ187" s="2"/>
      <c r="JK187" s="2"/>
      <c r="JL187" s="2"/>
      <c r="JM187" s="2"/>
      <c r="JN187" s="2"/>
      <c r="JO187" s="2"/>
      <c r="JP187" s="2"/>
      <c r="JQ187" s="2"/>
      <c r="JR187" s="2"/>
      <c r="JS187" s="2"/>
      <c r="JT187" s="2"/>
      <c r="JU187" s="2"/>
      <c r="JV187" s="2"/>
      <c r="JW187" s="2"/>
      <c r="JX187" s="2"/>
      <c r="JY187" s="2"/>
      <c r="JZ187" s="2"/>
      <c r="KA187" s="2"/>
      <c r="KB187" s="2"/>
      <c r="KC187" s="2"/>
      <c r="KD187" s="2"/>
      <c r="KE187" s="2"/>
      <c r="KF187" s="2"/>
      <c r="KG187" s="2"/>
      <c r="KH187" s="2"/>
      <c r="KI187" s="2"/>
      <c r="KJ187" s="2"/>
      <c r="KK187" s="2"/>
      <c r="KL187" s="2"/>
      <c r="KM187" s="2"/>
      <c r="KN187" s="2"/>
      <c r="KO187" s="2"/>
      <c r="KP187" s="2"/>
      <c r="KQ187" s="2"/>
      <c r="KR187" s="2"/>
      <c r="KS187" s="2"/>
      <c r="KT187" s="2"/>
      <c r="KU187" s="2"/>
      <c r="KV187" s="2"/>
      <c r="KW187" s="2"/>
      <c r="KX187" s="2"/>
      <c r="KY187" s="2"/>
      <c r="KZ187" s="2"/>
      <c r="LA187" s="2"/>
      <c r="LB187" s="2"/>
      <c r="LC187" s="2"/>
      <c r="LD187" s="2"/>
      <c r="LE187" s="2"/>
      <c r="LF187" s="2"/>
      <c r="LG187" s="2"/>
      <c r="LH187" s="2"/>
      <c r="LI187" s="2"/>
      <c r="LJ187" s="2"/>
      <c r="LK187" s="2"/>
      <c r="LL187" s="2"/>
      <c r="LM187" s="2"/>
      <c r="LN187" s="2"/>
      <c r="LO187" s="2"/>
      <c r="LP187" s="2"/>
      <c r="LQ187" s="2"/>
      <c r="LR187" s="2"/>
      <c r="LS187" s="2"/>
      <c r="LT187" s="2"/>
      <c r="LU187" s="2"/>
      <c r="LV187" s="2"/>
      <c r="LW187" s="2"/>
      <c r="LX187" s="2"/>
      <c r="LY187" s="2"/>
      <c r="LZ187" s="2"/>
      <c r="MA187" s="2"/>
      <c r="MB187" s="2"/>
      <c r="MC187" s="2"/>
      <c r="MD187" s="2"/>
      <c r="ME187" s="2"/>
      <c r="MF187" s="2"/>
      <c r="MG187" s="2"/>
      <c r="MH187" s="2"/>
      <c r="MI187" s="2"/>
      <c r="MJ187" s="2"/>
      <c r="MK187" s="2"/>
      <c r="ML187" s="2"/>
      <c r="MM187" s="2"/>
      <c r="MN187" s="2"/>
      <c r="MO187" s="2"/>
      <c r="MP187" s="2"/>
      <c r="MQ187" s="2"/>
      <c r="MR187" s="2"/>
      <c r="MS187" s="2"/>
      <c r="MT187" s="2"/>
      <c r="MU187" s="2"/>
      <c r="MV187" s="2"/>
      <c r="MW187" s="2"/>
      <c r="MX187" s="2"/>
      <c r="MY187" s="2"/>
      <c r="MZ187" s="2"/>
      <c r="NA187" s="2"/>
      <c r="NB187" s="2"/>
      <c r="NC187" s="2"/>
      <c r="ND187" s="2"/>
      <c r="NE187" s="2"/>
      <c r="NF187" s="2"/>
      <c r="NG187" s="2"/>
      <c r="NH187" s="2"/>
      <c r="NI187" s="2"/>
      <c r="NJ187" s="2"/>
      <c r="NK187" s="2"/>
      <c r="NL187" s="2"/>
      <c r="NM187" s="2"/>
      <c r="NN187" s="2"/>
      <c r="NO187" s="2"/>
      <c r="NP187" s="2"/>
      <c r="NQ187" s="2"/>
      <c r="NR187" s="2"/>
      <c r="NS187" s="2"/>
      <c r="NT187" s="2"/>
      <c r="NU187" s="2"/>
      <c r="NV187" s="2"/>
      <c r="NW187" s="2"/>
      <c r="NX187" s="2"/>
      <c r="NY187" s="2"/>
      <c r="NZ187" s="2"/>
      <c r="OA187" s="2"/>
      <c r="OB187" s="2"/>
      <c r="OC187" s="2"/>
      <c r="OD187" s="2"/>
      <c r="OE187" s="2"/>
      <c r="OF187" s="2"/>
      <c r="OG187" s="2"/>
      <c r="OH187" s="2"/>
      <c r="OI187" s="2"/>
      <c r="OJ187" s="2"/>
      <c r="OK187" s="2"/>
      <c r="OL187" s="2"/>
      <c r="OM187" s="2"/>
      <c r="ON187" s="2"/>
      <c r="OO187" s="2"/>
      <c r="OP187" s="2"/>
      <c r="OQ187" s="2"/>
      <c r="OR187" s="2"/>
      <c r="OS187" s="2"/>
      <c r="OT187" s="2"/>
      <c r="OU187" s="2"/>
      <c r="OV187" s="2"/>
      <c r="OW187" s="2"/>
      <c r="OX187" s="2"/>
      <c r="OY187" s="2"/>
      <c r="OZ187" s="2"/>
      <c r="PA187" s="2"/>
      <c r="PB187" s="2"/>
      <c r="PC187" s="2"/>
      <c r="PD187" s="2"/>
      <c r="PE187" s="2"/>
      <c r="PF187" s="2"/>
      <c r="PG187" s="2"/>
      <c r="PH187" s="2"/>
      <c r="PI187" s="2"/>
      <c r="PJ187" s="2"/>
      <c r="PK187" s="2"/>
      <c r="PL187" s="2"/>
      <c r="PM187" s="2"/>
      <c r="PN187" s="2"/>
      <c r="PO187" s="2"/>
      <c r="PP187" s="2"/>
      <c r="PQ187" s="2"/>
      <c r="PR187" s="2"/>
      <c r="PS187" s="2"/>
      <c r="PT187" s="2"/>
      <c r="PU187" s="2"/>
      <c r="PV187" s="2"/>
      <c r="PW187" s="2"/>
      <c r="PX187" s="2"/>
      <c r="PY187" s="2"/>
      <c r="PZ187" s="2"/>
      <c r="QA187" s="2"/>
      <c r="QB187" s="2"/>
      <c r="QC187" s="2"/>
      <c r="QD187" s="2"/>
      <c r="QE187" s="2"/>
      <c r="QF187" s="2"/>
      <c r="QG187" s="2"/>
      <c r="QH187" s="2"/>
      <c r="QI187" s="2"/>
      <c r="QJ187" s="2"/>
      <c r="QK187" s="2"/>
      <c r="QL187" s="2"/>
      <c r="QM187" s="2"/>
      <c r="QN187" s="2"/>
      <c r="QO187" s="2"/>
      <c r="QP187" s="2"/>
      <c r="QQ187" s="2"/>
      <c r="QR187" s="2"/>
      <c r="QS187" s="2"/>
      <c r="QT187" s="2"/>
      <c r="QU187" s="2"/>
      <c r="QV187" s="2"/>
      <c r="QW187" s="2"/>
      <c r="QX187" s="2"/>
      <c r="QY187" s="2"/>
      <c r="QZ187" s="2"/>
      <c r="RA187" s="2"/>
      <c r="RB187" s="2"/>
      <c r="RC187" s="2"/>
      <c r="RD187" s="2"/>
      <c r="RE187" s="2"/>
      <c r="RF187" s="2"/>
      <c r="RG187" s="2"/>
      <c r="RH187" s="2"/>
      <c r="RI187" s="2"/>
      <c r="RJ187" s="2"/>
      <c r="RK187" s="2"/>
      <c r="RL187" s="2"/>
      <c r="RM187" s="2"/>
      <c r="RN187" s="2"/>
      <c r="RO187" s="2"/>
      <c r="RP187" s="2"/>
      <c r="RQ187" s="2"/>
      <c r="RR187" s="2"/>
      <c r="RS187" s="2"/>
      <c r="RT187" s="2"/>
      <c r="RU187" s="2"/>
      <c r="RV187" s="2"/>
      <c r="RW187" s="2"/>
      <c r="RX187" s="2"/>
      <c r="RY187" s="2"/>
      <c r="RZ187" s="2"/>
      <c r="SA187" s="2"/>
      <c r="SB187" s="2"/>
      <c r="SC187" s="2"/>
      <c r="SD187" s="2"/>
      <c r="SE187" s="2"/>
      <c r="SF187" s="2"/>
      <c r="SG187" s="2"/>
      <c r="SH187" s="2"/>
      <c r="SI187" s="2"/>
      <c r="SJ187" s="2"/>
      <c r="SK187" s="2"/>
      <c r="SL187" s="2"/>
      <c r="SM187" s="2"/>
      <c r="SN187" s="2"/>
      <c r="SO187" s="2"/>
      <c r="SP187" s="2"/>
      <c r="SQ187" s="2"/>
      <c r="SR187" s="2"/>
      <c r="SS187" s="2"/>
      <c r="ST187" s="2"/>
      <c r="SU187" s="2"/>
      <c r="SV187" s="2"/>
      <c r="SW187" s="2"/>
      <c r="SX187" s="2"/>
      <c r="SY187" s="2"/>
      <c r="SZ187" s="2"/>
      <c r="TA187" s="2"/>
      <c r="TB187" s="2"/>
      <c r="TC187" s="2"/>
      <c r="TD187" s="2"/>
      <c r="TE187" s="2"/>
      <c r="TF187" s="2"/>
      <c r="TG187" s="2"/>
      <c r="TH187" s="2"/>
      <c r="TI187" s="2"/>
      <c r="TJ187" s="2"/>
      <c r="TK187" s="2"/>
      <c r="TL187" s="2"/>
      <c r="TM187" s="2"/>
      <c r="TN187" s="2"/>
      <c r="TO187" s="2"/>
      <c r="TP187" s="2"/>
      <c r="TQ187" s="2"/>
      <c r="TR187" s="2"/>
      <c r="TS187" s="2"/>
      <c r="TT187" s="2"/>
      <c r="TU187" s="2"/>
      <c r="TV187" s="2"/>
      <c r="TW187" s="2"/>
      <c r="TX187" s="2"/>
      <c r="TY187" s="2"/>
      <c r="TZ187" s="2"/>
      <c r="UA187" s="2"/>
      <c r="UB187" s="2"/>
      <c r="UC187" s="2"/>
      <c r="UD187" s="2"/>
      <c r="UE187" s="2"/>
      <c r="UF187" s="2"/>
      <c r="UG187" s="2"/>
      <c r="UH187" s="2"/>
      <c r="UI187" s="2"/>
      <c r="UJ187" s="2"/>
      <c r="UK187" s="2"/>
      <c r="UL187" s="2"/>
      <c r="UM187" s="2"/>
      <c r="UN187" s="2"/>
      <c r="UO187" s="2"/>
      <c r="UP187" s="2"/>
      <c r="UQ187" s="2"/>
      <c r="UR187" s="2"/>
      <c r="US187" s="2"/>
      <c r="UT187" s="2"/>
      <c r="UU187" s="2"/>
      <c r="UV187" s="2"/>
      <c r="UW187" s="2"/>
      <c r="UX187" s="2"/>
      <c r="UY187" s="2"/>
      <c r="UZ187" s="2"/>
      <c r="VA187" s="2"/>
      <c r="VB187" s="2"/>
      <c r="VC187" s="2"/>
      <c r="VD187" s="2"/>
      <c r="VE187" s="2"/>
      <c r="VF187" s="2"/>
      <c r="VG187" s="2"/>
      <c r="VH187" s="2"/>
      <c r="VI187" s="2"/>
      <c r="VJ187" s="2"/>
      <c r="VK187" s="2"/>
      <c r="VL187" s="2"/>
      <c r="VM187" s="2"/>
      <c r="VN187" s="2"/>
      <c r="VO187" s="2"/>
      <c r="VP187" s="2"/>
      <c r="VQ187" s="2"/>
      <c r="VR187" s="2"/>
      <c r="VS187" s="2"/>
      <c r="VT187" s="2"/>
      <c r="VU187" s="2"/>
      <c r="VV187" s="2"/>
      <c r="VW187" s="2"/>
      <c r="VX187" s="2"/>
      <c r="VY187" s="2"/>
      <c r="VZ187" s="2"/>
      <c r="WA187" s="2"/>
      <c r="WB187" s="2"/>
      <c r="WC187" s="2"/>
      <c r="WD187" s="2"/>
      <c r="WE187" s="2"/>
      <c r="WF187" s="2"/>
      <c r="WG187" s="2"/>
      <c r="WH187" s="2"/>
      <c r="WI187" s="2"/>
      <c r="WJ187" s="2"/>
      <c r="WK187" s="2"/>
      <c r="WL187" s="2"/>
      <c r="WM187" s="2"/>
      <c r="WN187" s="2"/>
      <c r="WO187" s="2"/>
      <c r="WP187" s="2"/>
      <c r="WQ187" s="2"/>
      <c r="WR187" s="2"/>
      <c r="WS187" s="2"/>
      <c r="WT187" s="2"/>
      <c r="WU187" s="2"/>
      <c r="WV187" s="2"/>
      <c r="WW187" s="2"/>
      <c r="WX187" s="2"/>
      <c r="WY187" s="2"/>
      <c r="WZ187" s="2"/>
      <c r="XA187" s="2"/>
      <c r="XB187" s="2"/>
      <c r="XC187" s="2"/>
      <c r="XD187" s="2"/>
      <c r="XE187" s="2"/>
      <c r="XF187" s="2"/>
      <c r="XG187" s="2"/>
      <c r="XH187" s="2"/>
      <c r="XI187" s="2"/>
      <c r="XJ187" s="2"/>
      <c r="XK187" s="2"/>
      <c r="XL187" s="2"/>
      <c r="XM187" s="2"/>
      <c r="XN187" s="2"/>
      <c r="XO187" s="2"/>
      <c r="XP187" s="2"/>
      <c r="XQ187" s="2"/>
      <c r="XR187" s="2"/>
      <c r="XS187" s="2"/>
      <c r="XT187" s="2"/>
      <c r="XU187" s="2"/>
      <c r="XV187" s="2"/>
      <c r="XW187" s="2"/>
      <c r="XX187" s="2"/>
      <c r="XY187" s="2"/>
      <c r="XZ187" s="2"/>
      <c r="YA187" s="2"/>
      <c r="YB187" s="2"/>
      <c r="YC187" s="2"/>
      <c r="YD187" s="2"/>
      <c r="YE187" s="2"/>
      <c r="YF187" s="2"/>
      <c r="YG187" s="2"/>
      <c r="YH187" s="2"/>
      <c r="YI187" s="2"/>
      <c r="YJ187" s="2"/>
      <c r="YK187" s="2"/>
      <c r="YL187" s="2"/>
      <c r="YM187" s="2"/>
      <c r="YN187" s="2"/>
      <c r="YO187" s="2"/>
      <c r="YP187" s="2"/>
      <c r="YQ187" s="2"/>
      <c r="YR187" s="2"/>
      <c r="YS187" s="2"/>
      <c r="YT187" s="2"/>
      <c r="YU187" s="2"/>
      <c r="YV187" s="2"/>
      <c r="YW187" s="2"/>
      <c r="YX187" s="2"/>
      <c r="YY187" s="2"/>
      <c r="YZ187" s="2"/>
      <c r="ZA187" s="2"/>
      <c r="ZB187" s="2"/>
      <c r="ZC187" s="2"/>
      <c r="ZD187" s="2"/>
      <c r="ZE187" s="2"/>
      <c r="ZF187" s="2"/>
      <c r="ZG187" s="2"/>
      <c r="ZH187" s="2"/>
      <c r="ZI187" s="2"/>
      <c r="ZJ187" s="2"/>
      <c r="ZK187" s="2"/>
      <c r="ZL187" s="2"/>
      <c r="ZM187" s="2"/>
      <c r="ZN187" s="2"/>
      <c r="ZO187" s="2"/>
      <c r="ZP187" s="2"/>
      <c r="ZQ187" s="2"/>
      <c r="ZR187" s="2"/>
      <c r="ZS187" s="2"/>
      <c r="ZT187" s="2"/>
      <c r="ZU187" s="2"/>
      <c r="ZV187" s="2"/>
      <c r="ZW187" s="2"/>
      <c r="ZX187" s="2"/>
      <c r="ZY187" s="2"/>
      <c r="ZZ187" s="2"/>
      <c r="AAA187" s="2"/>
      <c r="AAB187" s="2"/>
      <c r="AAC187" s="2"/>
      <c r="AAD187" s="2"/>
      <c r="AAE187" s="2"/>
      <c r="AAF187" s="2"/>
      <c r="AAG187" s="2"/>
      <c r="AAH187" s="2"/>
      <c r="AAI187" s="2"/>
      <c r="AAJ187" s="2"/>
      <c r="AAK187" s="2"/>
      <c r="AAL187" s="2"/>
      <c r="AAM187" s="2"/>
      <c r="AAN187" s="2"/>
      <c r="AAO187" s="2"/>
      <c r="AAP187" s="2"/>
      <c r="AAQ187" s="2"/>
      <c r="AAR187" s="2"/>
      <c r="AAS187" s="2"/>
      <c r="AAT187" s="2"/>
      <c r="AAU187" s="2"/>
      <c r="AAV187" s="2"/>
      <c r="AAW187" s="2"/>
      <c r="AAX187" s="2"/>
      <c r="AAY187" s="2"/>
      <c r="AAZ187" s="2"/>
      <c r="ABA187" s="2"/>
      <c r="ABB187" s="2"/>
      <c r="ABC187" s="2"/>
      <c r="ABD187" s="2"/>
      <c r="ABE187" s="2"/>
      <c r="ABF187" s="2"/>
      <c r="ABG187" s="2"/>
      <c r="ABH187" s="2"/>
      <c r="ABI187" s="2"/>
      <c r="ABJ187" s="2"/>
      <c r="ABK187" s="2"/>
      <c r="ABL187" s="2"/>
      <c r="ABM187" s="2"/>
      <c r="ABN187" s="2">
        <v>76420.83</v>
      </c>
      <c r="ABO187" s="2"/>
      <c r="ABP187" s="2"/>
      <c r="ABQ187" s="2"/>
      <c r="ABR187" s="2"/>
      <c r="ABS187" s="2"/>
      <c r="ABT187" s="2"/>
      <c r="ABU187" s="2"/>
      <c r="ABV187" s="2"/>
      <c r="ABW187" s="2"/>
      <c r="ABX187" s="2"/>
      <c r="ABY187" s="2"/>
      <c r="ABZ187" s="2"/>
      <c r="ACA187" s="2"/>
      <c r="ACB187" s="2"/>
      <c r="ACC187" s="2"/>
      <c r="ACD187" s="2"/>
      <c r="ACE187" s="2"/>
      <c r="ACF187" s="2"/>
      <c r="ACG187" s="2"/>
      <c r="ACH187" s="2">
        <v>761121</v>
      </c>
      <c r="ACI187" s="2"/>
      <c r="ACJ187" s="2"/>
      <c r="ACK187" s="2"/>
      <c r="ACL187" s="2"/>
      <c r="ACM187" s="2"/>
      <c r="ACN187" s="2"/>
      <c r="ACO187" s="2"/>
      <c r="ACP187" s="2"/>
      <c r="ACQ187" s="2"/>
      <c r="ACR187" s="2"/>
      <c r="ACS187" s="2"/>
      <c r="ACT187" s="2"/>
      <c r="ACU187" s="2"/>
      <c r="ACV187" s="2"/>
      <c r="ACW187" s="2"/>
      <c r="ACX187" s="2"/>
      <c r="ACY187" s="2"/>
      <c r="ACZ187" s="2"/>
      <c r="ADA187" s="2"/>
      <c r="ADB187" s="2"/>
      <c r="ADC187" s="2"/>
      <c r="ADD187" s="2"/>
      <c r="ADE187" s="2"/>
      <c r="ADF187" s="2"/>
      <c r="ADG187" s="2"/>
      <c r="ADH187" s="2"/>
      <c r="ADI187" s="2"/>
      <c r="ADJ187" s="2"/>
      <c r="ADK187" s="2"/>
      <c r="ADL187" s="2"/>
      <c r="ADM187" s="2"/>
      <c r="ADN187" s="2"/>
      <c r="ADO187" s="2"/>
      <c r="ADP187" s="2"/>
      <c r="ADQ187" s="2"/>
      <c r="ADR187" s="2"/>
      <c r="ADS187" s="2"/>
      <c r="ADT187" s="2"/>
      <c r="ADU187" s="2"/>
      <c r="ADV187" s="2">
        <v>326431.2</v>
      </c>
      <c r="ADW187" s="2"/>
      <c r="ADX187" s="2"/>
      <c r="ADY187" s="2"/>
      <c r="ADZ187" s="2"/>
      <c r="AEA187" s="2"/>
      <c r="AEB187" s="2"/>
      <c r="AEC187" s="2"/>
      <c r="AED187" s="2"/>
      <c r="AEE187" s="2"/>
      <c r="AEF187" s="2"/>
      <c r="AEG187" s="2"/>
      <c r="AEH187" s="2"/>
      <c r="AEI187" s="2"/>
      <c r="AEJ187" s="2"/>
      <c r="AEK187" s="2"/>
      <c r="AEL187" s="2"/>
      <c r="AEM187" s="2"/>
      <c r="AEN187" s="2"/>
      <c r="AEO187" s="2"/>
      <c r="AEP187" s="2"/>
      <c r="AEQ187" s="2"/>
      <c r="AER187" s="2"/>
      <c r="AES187" s="2"/>
      <c r="AET187" s="2"/>
      <c r="AEU187" s="2"/>
      <c r="AEV187" s="2"/>
      <c r="AEW187" s="2"/>
      <c r="AEX187" s="2"/>
      <c r="AEY187" s="2"/>
      <c r="AEZ187" s="2"/>
      <c r="AFA187" s="2"/>
      <c r="AFB187" s="2"/>
      <c r="AFC187" s="2"/>
      <c r="AFD187" s="2"/>
      <c r="AFE187" s="2"/>
      <c r="AFF187" s="2"/>
      <c r="AFG187" s="2"/>
      <c r="AFH187" s="2"/>
      <c r="AFI187" s="2"/>
      <c r="AFJ187" s="2"/>
      <c r="AFK187" s="2"/>
      <c r="AFL187" s="2"/>
      <c r="AFM187" s="2"/>
      <c r="AFN187" s="2"/>
      <c r="AFO187" s="2"/>
      <c r="AFP187" s="2"/>
      <c r="AFQ187" s="2"/>
      <c r="AFR187" s="2"/>
      <c r="AFS187" s="2"/>
      <c r="AFT187" s="2"/>
      <c r="AFU187" s="2"/>
      <c r="AFV187" s="2"/>
      <c r="AFW187" s="2"/>
      <c r="AFX187" s="2"/>
      <c r="AFY187" s="2"/>
      <c r="AFZ187" s="2"/>
      <c r="AGA187" s="2"/>
      <c r="AGB187" s="2"/>
      <c r="AGC187" s="2"/>
      <c r="AGD187" s="2"/>
      <c r="AGE187" s="2"/>
      <c r="AGF187" s="2"/>
      <c r="AGG187" s="2"/>
      <c r="AGH187" s="2"/>
      <c r="AGI187" s="2"/>
      <c r="AGJ187" s="2"/>
      <c r="AGK187" s="2"/>
      <c r="AGL187" s="2"/>
      <c r="AGM187" s="2"/>
      <c r="AGN187" s="2"/>
      <c r="AGO187" s="2"/>
      <c r="AGP187" s="2"/>
      <c r="AGQ187" s="2"/>
      <c r="AGR187" s="2"/>
      <c r="AGS187" s="2"/>
      <c r="AGT187" s="2"/>
      <c r="AGU187" s="2"/>
      <c r="AGV187" s="2"/>
      <c r="AGW187" s="2"/>
      <c r="AGX187" s="2"/>
      <c r="AGY187" s="2"/>
      <c r="AGZ187" s="2"/>
      <c r="AHA187" s="2"/>
      <c r="AHB187" s="2"/>
      <c r="AHC187" s="2"/>
      <c r="AHD187" s="2"/>
      <c r="AHE187" s="2"/>
      <c r="AHF187" s="2"/>
      <c r="AHG187" s="2"/>
      <c r="AHH187" s="2"/>
      <c r="AHI187" s="2"/>
      <c r="AHJ187" s="2"/>
      <c r="AHK187" s="2"/>
      <c r="AHL187" s="2"/>
      <c r="AHM187" s="2"/>
      <c r="AHN187" s="2"/>
      <c r="AHO187" s="2"/>
      <c r="AHP187" s="2">
        <v>2810430.0300000003</v>
      </c>
    </row>
    <row r="188" spans="1:900">
      <c r="A188" s="1" t="s">
        <v>2172</v>
      </c>
      <c r="B188" s="1" t="s">
        <v>2285</v>
      </c>
      <c r="C188" s="1" t="s">
        <v>2286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>
        <v>1047</v>
      </c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>
        <v>27100</v>
      </c>
      <c r="AK188" s="2"/>
      <c r="AL188" s="2"/>
      <c r="AM188" s="2">
        <v>360</v>
      </c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>
        <v>27010</v>
      </c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>
        <v>14900</v>
      </c>
      <c r="CD188" s="2"/>
      <c r="CE188" s="2">
        <v>10500</v>
      </c>
      <c r="CF188" s="2"/>
      <c r="CG188" s="2"/>
      <c r="CH188" s="2"/>
      <c r="CI188" s="2"/>
      <c r="CJ188" s="2"/>
      <c r="CK188" s="2"/>
      <c r="CL188" s="2"/>
      <c r="CM188" s="2">
        <v>75660</v>
      </c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>
        <v>28000</v>
      </c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>
        <v>263243</v>
      </c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>
        <v>69000</v>
      </c>
      <c r="EF188" s="2"/>
      <c r="EG188" s="2"/>
      <c r="EH188" s="2"/>
      <c r="EI188" s="2"/>
      <c r="EJ188" s="2"/>
      <c r="EK188" s="2">
        <v>18000</v>
      </c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>
        <v>43260</v>
      </c>
      <c r="FN188" s="2">
        <v>14425</v>
      </c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>
        <v>8500</v>
      </c>
      <c r="GS188" s="2"/>
      <c r="GT188" s="2"/>
      <c r="GU188" s="2"/>
      <c r="GV188" s="2"/>
      <c r="GW188" s="2"/>
      <c r="GX188" s="2"/>
      <c r="GY188" s="2"/>
      <c r="GZ188" s="2"/>
      <c r="HA188" s="2">
        <v>24000</v>
      </c>
      <c r="HB188" s="2"/>
      <c r="HC188" s="2"/>
      <c r="HD188" s="2"/>
      <c r="HE188" s="2">
        <v>495268</v>
      </c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>
        <v>25292.799999999999</v>
      </c>
      <c r="HR188" s="2"/>
      <c r="HS188" s="2"/>
      <c r="HT188" s="2"/>
      <c r="HU188" s="2"/>
      <c r="HV188" s="2"/>
      <c r="HW188" s="2"/>
      <c r="HX188" s="2"/>
      <c r="HY188" s="2">
        <v>47079</v>
      </c>
      <c r="HZ188" s="2"/>
      <c r="IA188" s="2"/>
      <c r="IB188" s="2"/>
      <c r="IC188" s="2"/>
      <c r="ID188" s="2">
        <v>4857.8</v>
      </c>
      <c r="IE188" s="2"/>
      <c r="IF188" s="2"/>
      <c r="IG188" s="2"/>
      <c r="IH188" s="2"/>
      <c r="II188" s="2"/>
      <c r="IJ188" s="2">
        <v>10120</v>
      </c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  <c r="IX188" s="2"/>
      <c r="IY188" s="2"/>
      <c r="IZ188" s="2"/>
      <c r="JA188" s="2"/>
      <c r="JB188" s="2"/>
      <c r="JC188" s="2"/>
      <c r="JD188" s="2"/>
      <c r="JE188" s="2"/>
      <c r="JF188" s="2"/>
      <c r="JG188" s="2"/>
      <c r="JH188" s="2"/>
      <c r="JI188" s="2"/>
      <c r="JJ188" s="2"/>
      <c r="JK188" s="2"/>
      <c r="JL188" s="2"/>
      <c r="JM188" s="2"/>
      <c r="JN188" s="2"/>
      <c r="JO188" s="2"/>
      <c r="JP188" s="2"/>
      <c r="JQ188" s="2"/>
      <c r="JR188" s="2"/>
      <c r="JS188" s="2"/>
      <c r="JT188" s="2"/>
      <c r="JU188" s="2"/>
      <c r="JV188" s="2"/>
      <c r="JW188" s="2"/>
      <c r="JX188" s="2">
        <v>0</v>
      </c>
      <c r="JY188" s="2"/>
      <c r="JZ188" s="2"/>
      <c r="KA188" s="2">
        <v>7560</v>
      </c>
      <c r="KB188" s="2"/>
      <c r="KC188" s="2"/>
      <c r="KD188" s="2"/>
      <c r="KE188" s="2"/>
      <c r="KF188" s="2"/>
      <c r="KG188" s="2"/>
      <c r="KH188" s="2"/>
      <c r="KI188" s="2"/>
      <c r="KJ188" s="2"/>
      <c r="KK188" s="2"/>
      <c r="KL188" s="2"/>
      <c r="KM188" s="2"/>
      <c r="KN188" s="2"/>
      <c r="KO188" s="2"/>
      <c r="KP188" s="2"/>
      <c r="KQ188" s="2"/>
      <c r="KR188" s="2"/>
      <c r="KS188" s="2"/>
      <c r="KT188" s="2"/>
      <c r="KU188" s="2"/>
      <c r="KV188" s="2"/>
      <c r="KW188" s="2"/>
      <c r="KX188" s="2"/>
      <c r="KY188" s="2"/>
      <c r="KZ188" s="2"/>
      <c r="LA188" s="2"/>
      <c r="LB188" s="2"/>
      <c r="LC188" s="2"/>
      <c r="LD188" s="2"/>
      <c r="LE188" s="2"/>
      <c r="LF188" s="2"/>
      <c r="LG188" s="2"/>
      <c r="LH188" s="2"/>
      <c r="LI188" s="2"/>
      <c r="LJ188" s="2"/>
      <c r="LK188" s="2"/>
      <c r="LL188" s="2"/>
      <c r="LM188" s="2"/>
      <c r="LN188" s="2"/>
      <c r="LO188" s="2"/>
      <c r="LP188" s="2"/>
      <c r="LQ188" s="2"/>
      <c r="LR188" s="2"/>
      <c r="LS188" s="2"/>
      <c r="LT188" s="2"/>
      <c r="LU188" s="2"/>
      <c r="LV188" s="2"/>
      <c r="LW188" s="2"/>
      <c r="LX188" s="2"/>
      <c r="LY188" s="2"/>
      <c r="LZ188" s="2"/>
      <c r="MA188" s="2"/>
      <c r="MB188" s="2"/>
      <c r="MC188" s="2"/>
      <c r="MD188" s="2"/>
      <c r="ME188" s="2"/>
      <c r="MF188" s="2"/>
      <c r="MG188" s="2"/>
      <c r="MH188" s="2"/>
      <c r="MI188" s="2"/>
      <c r="MJ188" s="2">
        <v>12630</v>
      </c>
      <c r="MK188" s="2">
        <v>350</v>
      </c>
      <c r="ML188" s="2"/>
      <c r="MM188" s="2"/>
      <c r="MN188" s="2"/>
      <c r="MO188" s="2"/>
      <c r="MP188" s="2"/>
      <c r="MQ188" s="2"/>
      <c r="MR188" s="2"/>
      <c r="MS188" s="2"/>
      <c r="MT188" s="2">
        <v>21410</v>
      </c>
      <c r="MU188" s="2"/>
      <c r="MV188" s="2"/>
      <c r="MW188" s="2"/>
      <c r="MX188" s="2"/>
      <c r="MY188" s="2"/>
      <c r="MZ188" s="2"/>
      <c r="NA188" s="2"/>
      <c r="NB188" s="2"/>
      <c r="NC188" s="2"/>
      <c r="ND188" s="2"/>
      <c r="NE188" s="2"/>
      <c r="NF188" s="2"/>
      <c r="NG188" s="2"/>
      <c r="NH188" s="2"/>
      <c r="NI188" s="2"/>
      <c r="NJ188" s="2"/>
      <c r="NK188" s="2"/>
      <c r="NL188" s="2"/>
      <c r="NM188" s="2"/>
      <c r="NN188" s="2"/>
      <c r="NO188" s="2"/>
      <c r="NP188" s="2"/>
      <c r="NQ188" s="2"/>
      <c r="NR188" s="2"/>
      <c r="NS188" s="2"/>
      <c r="NT188" s="2"/>
      <c r="NU188" s="2"/>
      <c r="NV188" s="2"/>
      <c r="NW188" s="2"/>
      <c r="NX188" s="2"/>
      <c r="NY188" s="2"/>
      <c r="NZ188" s="2"/>
      <c r="OA188" s="2"/>
      <c r="OB188" s="2"/>
      <c r="OC188" s="2"/>
      <c r="OD188" s="2">
        <v>50993.75</v>
      </c>
      <c r="OE188" s="2"/>
      <c r="OF188" s="2">
        <v>31200</v>
      </c>
      <c r="OG188" s="2"/>
      <c r="OH188" s="2"/>
      <c r="OI188" s="2"/>
      <c r="OJ188" s="2"/>
      <c r="OK188" s="2"/>
      <c r="OL188" s="2"/>
      <c r="OM188" s="2"/>
      <c r="ON188" s="2"/>
      <c r="OO188" s="2"/>
      <c r="OP188" s="2"/>
      <c r="OQ188" s="2"/>
      <c r="OR188" s="2"/>
      <c r="OS188" s="2"/>
      <c r="OT188" s="2"/>
      <c r="OU188" s="2"/>
      <c r="OV188" s="2">
        <v>126850</v>
      </c>
      <c r="OW188" s="2"/>
      <c r="OX188" s="2"/>
      <c r="OY188" s="2"/>
      <c r="OZ188" s="2"/>
      <c r="PA188" s="2"/>
      <c r="PB188" s="2"/>
      <c r="PC188" s="2"/>
      <c r="PD188" s="2"/>
      <c r="PE188" s="2"/>
      <c r="PF188" s="2"/>
      <c r="PG188" s="2"/>
      <c r="PH188" s="2"/>
      <c r="PI188" s="2"/>
      <c r="PJ188" s="2"/>
      <c r="PK188" s="2"/>
      <c r="PL188" s="2"/>
      <c r="PM188" s="2"/>
      <c r="PN188" s="2"/>
      <c r="PO188" s="2"/>
      <c r="PP188" s="2">
        <v>8280</v>
      </c>
      <c r="PQ188" s="2"/>
      <c r="PR188" s="2"/>
      <c r="PS188" s="2"/>
      <c r="PT188" s="2"/>
      <c r="PU188" s="2"/>
      <c r="PV188" s="2"/>
      <c r="PW188" s="2"/>
      <c r="PX188" s="2"/>
      <c r="PY188" s="2"/>
      <c r="PZ188" s="2"/>
      <c r="QA188" s="2"/>
      <c r="QB188" s="2">
        <v>53810</v>
      </c>
      <c r="QC188" s="2"/>
      <c r="QD188" s="2"/>
      <c r="QE188" s="2"/>
      <c r="QF188" s="2"/>
      <c r="QG188" s="2"/>
      <c r="QH188" s="2"/>
      <c r="QI188" s="2"/>
      <c r="QJ188" s="2"/>
      <c r="QK188" s="2"/>
      <c r="QL188" s="2"/>
      <c r="QM188" s="2"/>
      <c r="QN188" s="2"/>
      <c r="QO188" s="2"/>
      <c r="QP188" s="2">
        <v>2000</v>
      </c>
      <c r="QQ188" s="2"/>
      <c r="QR188" s="2"/>
      <c r="QS188" s="2"/>
      <c r="QT188" s="2"/>
      <c r="QU188" s="2"/>
      <c r="QV188" s="2"/>
      <c r="QW188" s="2"/>
      <c r="QX188" s="2"/>
      <c r="QY188" s="2"/>
      <c r="QZ188" s="2"/>
      <c r="RA188" s="2"/>
      <c r="RB188" s="2"/>
      <c r="RC188" s="2"/>
      <c r="RD188" s="2"/>
      <c r="RE188" s="2"/>
      <c r="RF188" s="2"/>
      <c r="RG188" s="2"/>
      <c r="RH188" s="2"/>
      <c r="RI188" s="2"/>
      <c r="RJ188" s="2"/>
      <c r="RK188" s="2"/>
      <c r="RL188" s="2"/>
      <c r="RM188" s="2"/>
      <c r="RN188" s="2"/>
      <c r="RO188" s="2"/>
      <c r="RP188" s="2"/>
      <c r="RQ188" s="2">
        <v>21560</v>
      </c>
      <c r="RR188" s="2"/>
      <c r="RS188" s="2"/>
      <c r="RT188" s="2"/>
      <c r="RU188" s="2"/>
      <c r="RV188" s="2"/>
      <c r="RW188" s="2"/>
      <c r="RX188" s="2"/>
      <c r="RY188" s="2"/>
      <c r="RZ188" s="2"/>
      <c r="SA188" s="2"/>
      <c r="SB188" s="2"/>
      <c r="SC188" s="2"/>
      <c r="SD188" s="2"/>
      <c r="SE188" s="2"/>
      <c r="SF188" s="2"/>
      <c r="SG188" s="2"/>
      <c r="SH188" s="2"/>
      <c r="SI188" s="2">
        <v>95484</v>
      </c>
      <c r="SJ188" s="2"/>
      <c r="SK188" s="2"/>
      <c r="SL188" s="2"/>
      <c r="SM188" s="2"/>
      <c r="SN188" s="2"/>
      <c r="SO188" s="2"/>
      <c r="SP188" s="2"/>
      <c r="SQ188" s="2"/>
      <c r="SR188" s="2"/>
      <c r="SS188" s="2"/>
      <c r="ST188" s="2"/>
      <c r="SU188" s="2"/>
      <c r="SV188" s="2"/>
      <c r="SW188" s="2"/>
      <c r="SX188" s="2"/>
      <c r="SY188" s="2"/>
      <c r="SZ188" s="2"/>
      <c r="TA188" s="2"/>
      <c r="TB188" s="2"/>
      <c r="TC188" s="2"/>
      <c r="TD188" s="2"/>
      <c r="TE188" s="2"/>
      <c r="TF188" s="2"/>
      <c r="TG188" s="2"/>
      <c r="TH188" s="2"/>
      <c r="TI188" s="2"/>
      <c r="TJ188" s="2"/>
      <c r="TK188" s="2"/>
      <c r="TL188" s="2"/>
      <c r="TM188" s="2"/>
      <c r="TN188" s="2"/>
      <c r="TO188" s="2"/>
      <c r="TP188" s="2"/>
      <c r="TQ188" s="2"/>
      <c r="TR188" s="2"/>
      <c r="TS188" s="2"/>
      <c r="TT188" s="2"/>
      <c r="TU188" s="2"/>
      <c r="TV188" s="2"/>
      <c r="TW188" s="2"/>
      <c r="TX188" s="2"/>
      <c r="TY188" s="2"/>
      <c r="TZ188" s="2"/>
      <c r="UA188" s="2"/>
      <c r="UB188" s="2">
        <v>44407</v>
      </c>
      <c r="UC188" s="2"/>
      <c r="UD188" s="2"/>
      <c r="UE188" s="2"/>
      <c r="UF188" s="2"/>
      <c r="UG188" s="2"/>
      <c r="UH188" s="2"/>
      <c r="UI188" s="2"/>
      <c r="UJ188" s="2"/>
      <c r="UK188" s="2"/>
      <c r="UL188" s="2"/>
      <c r="UM188" s="2"/>
      <c r="UN188" s="2"/>
      <c r="UO188" s="2">
        <v>43000</v>
      </c>
      <c r="UP188" s="2"/>
      <c r="UQ188" s="2"/>
      <c r="UR188" s="2"/>
      <c r="US188" s="2"/>
      <c r="UT188" s="2"/>
      <c r="UU188" s="2"/>
      <c r="UV188" s="2"/>
      <c r="UW188" s="2"/>
      <c r="UX188" s="2"/>
      <c r="UY188" s="2"/>
      <c r="UZ188" s="2"/>
      <c r="VA188" s="2"/>
      <c r="VB188" s="2"/>
      <c r="VC188" s="2"/>
      <c r="VD188" s="2"/>
      <c r="VE188" s="2"/>
      <c r="VF188" s="2"/>
      <c r="VG188" s="2"/>
      <c r="VH188" s="2"/>
      <c r="VI188" s="2"/>
      <c r="VJ188" s="2"/>
      <c r="VK188" s="2"/>
      <c r="VL188" s="2"/>
      <c r="VM188" s="2"/>
      <c r="VN188" s="2"/>
      <c r="VO188" s="2"/>
      <c r="VP188" s="2"/>
      <c r="VQ188" s="2"/>
      <c r="VR188" s="2"/>
      <c r="VS188" s="2"/>
      <c r="VT188" s="2"/>
      <c r="VU188" s="2"/>
      <c r="VV188" s="2"/>
      <c r="VW188" s="2"/>
      <c r="VX188" s="2"/>
      <c r="VY188" s="2"/>
      <c r="VZ188" s="2"/>
      <c r="WA188" s="2"/>
      <c r="WB188" s="2"/>
      <c r="WC188" s="2"/>
      <c r="WD188" s="2"/>
      <c r="WE188" s="2"/>
      <c r="WF188" s="2"/>
      <c r="WG188" s="2"/>
      <c r="WH188" s="2"/>
      <c r="WI188" s="2"/>
      <c r="WJ188" s="2"/>
      <c r="WK188" s="2"/>
      <c r="WL188" s="2"/>
      <c r="WM188" s="2"/>
      <c r="WN188" s="2"/>
      <c r="WO188" s="2"/>
      <c r="WP188" s="2"/>
      <c r="WQ188" s="2"/>
      <c r="WR188" s="2"/>
      <c r="WS188" s="2"/>
      <c r="WT188" s="2"/>
      <c r="WU188" s="2"/>
      <c r="WV188" s="2"/>
      <c r="WW188" s="2"/>
      <c r="WX188" s="2"/>
      <c r="WY188" s="2"/>
      <c r="WZ188" s="2"/>
      <c r="XA188" s="2"/>
      <c r="XB188" s="2"/>
      <c r="XC188" s="2"/>
      <c r="XD188" s="2"/>
      <c r="XE188" s="2"/>
      <c r="XF188" s="2"/>
      <c r="XG188" s="2"/>
      <c r="XH188" s="2"/>
      <c r="XI188" s="2"/>
      <c r="XJ188" s="2"/>
      <c r="XK188" s="2"/>
      <c r="XL188" s="2"/>
      <c r="XM188" s="2"/>
      <c r="XN188" s="2"/>
      <c r="XO188" s="2"/>
      <c r="XP188" s="2"/>
      <c r="XQ188" s="2"/>
      <c r="XR188" s="2"/>
      <c r="XS188" s="2"/>
      <c r="XT188" s="2"/>
      <c r="XU188" s="2"/>
      <c r="XV188" s="2"/>
      <c r="XW188" s="2"/>
      <c r="XX188" s="2"/>
      <c r="XY188" s="2"/>
      <c r="XZ188" s="2"/>
      <c r="YA188" s="2"/>
      <c r="YB188" s="2"/>
      <c r="YC188" s="2"/>
      <c r="YD188" s="2"/>
      <c r="YE188" s="2"/>
      <c r="YF188" s="2"/>
      <c r="YG188" s="2"/>
      <c r="YH188" s="2"/>
      <c r="YI188" s="2"/>
      <c r="YJ188" s="2"/>
      <c r="YK188" s="2"/>
      <c r="YL188" s="2"/>
      <c r="YM188" s="2"/>
      <c r="YN188" s="2"/>
      <c r="YO188" s="2"/>
      <c r="YP188" s="2"/>
      <c r="YQ188" s="2"/>
      <c r="YR188" s="2"/>
      <c r="YS188" s="2"/>
      <c r="YT188" s="2"/>
      <c r="YU188" s="2"/>
      <c r="YV188" s="2"/>
      <c r="YW188" s="2"/>
      <c r="YX188" s="2"/>
      <c r="YY188" s="2"/>
      <c r="YZ188" s="2"/>
      <c r="ZA188" s="2"/>
      <c r="ZB188" s="2"/>
      <c r="ZC188" s="2"/>
      <c r="ZD188" s="2">
        <v>5010</v>
      </c>
      <c r="ZE188" s="2"/>
      <c r="ZF188" s="2"/>
      <c r="ZG188" s="2"/>
      <c r="ZH188" s="2"/>
      <c r="ZI188" s="2"/>
      <c r="ZJ188" s="2"/>
      <c r="ZK188" s="2"/>
      <c r="ZL188" s="2"/>
      <c r="ZM188" s="2"/>
      <c r="ZN188" s="2"/>
      <c r="ZO188" s="2"/>
      <c r="ZP188" s="2"/>
      <c r="ZQ188" s="2"/>
      <c r="ZR188" s="2"/>
      <c r="ZS188" s="2"/>
      <c r="ZT188" s="2"/>
      <c r="ZU188" s="2"/>
      <c r="ZV188" s="2">
        <v>48350</v>
      </c>
      <c r="ZW188" s="2"/>
      <c r="ZX188" s="2"/>
      <c r="ZY188" s="2"/>
      <c r="ZZ188" s="2"/>
      <c r="AAA188" s="2"/>
      <c r="AAB188" s="2"/>
      <c r="AAC188" s="2"/>
      <c r="AAD188" s="2"/>
      <c r="AAE188" s="2"/>
      <c r="AAF188" s="2"/>
      <c r="AAG188" s="2"/>
      <c r="AAH188" s="2"/>
      <c r="AAI188" s="2"/>
      <c r="AAJ188" s="2"/>
      <c r="AAK188" s="2"/>
      <c r="AAL188" s="2"/>
      <c r="AAM188" s="2"/>
      <c r="AAN188" s="2"/>
      <c r="AAO188" s="2"/>
      <c r="AAP188" s="2"/>
      <c r="AAQ188" s="2"/>
      <c r="AAR188" s="2"/>
      <c r="AAS188" s="2"/>
      <c r="AAT188" s="2"/>
      <c r="AAU188" s="2"/>
      <c r="AAV188" s="2"/>
      <c r="AAW188" s="2"/>
      <c r="AAX188" s="2"/>
      <c r="AAY188" s="2"/>
      <c r="AAZ188" s="2"/>
      <c r="ABA188" s="2"/>
      <c r="ABB188" s="2"/>
      <c r="ABC188" s="2"/>
      <c r="ABD188" s="2"/>
      <c r="ABE188" s="2"/>
      <c r="ABF188" s="2"/>
      <c r="ABG188" s="2"/>
      <c r="ABH188" s="2"/>
      <c r="ABI188" s="2"/>
      <c r="ABJ188" s="2"/>
      <c r="ABK188" s="2"/>
      <c r="ABL188" s="2"/>
      <c r="ABM188" s="2"/>
      <c r="ABN188" s="2"/>
      <c r="ABO188" s="2"/>
      <c r="ABP188" s="2"/>
      <c r="ABQ188" s="2"/>
      <c r="ABR188" s="2"/>
      <c r="ABS188" s="2"/>
      <c r="ABT188" s="2"/>
      <c r="ABU188" s="2"/>
      <c r="ABV188" s="2"/>
      <c r="ABW188" s="2"/>
      <c r="ABX188" s="2"/>
      <c r="ABY188" s="2">
        <v>7880</v>
      </c>
      <c r="ABZ188" s="2"/>
      <c r="ACA188" s="2"/>
      <c r="ACB188" s="2"/>
      <c r="ACC188" s="2"/>
      <c r="ACD188" s="2"/>
      <c r="ACE188" s="2"/>
      <c r="ACF188" s="2"/>
      <c r="ACG188" s="2"/>
      <c r="ACH188" s="2"/>
      <c r="ACI188" s="2"/>
      <c r="ACJ188" s="2"/>
      <c r="ACK188" s="2"/>
      <c r="ACL188" s="2"/>
      <c r="ACM188" s="2"/>
      <c r="ACN188" s="2"/>
      <c r="ACO188" s="2"/>
      <c r="ACP188" s="2"/>
      <c r="ACQ188" s="2"/>
      <c r="ACR188" s="2"/>
      <c r="ACS188" s="2"/>
      <c r="ACT188" s="2"/>
      <c r="ACU188" s="2"/>
      <c r="ACV188" s="2"/>
      <c r="ACW188" s="2"/>
      <c r="ACX188" s="2"/>
      <c r="ACY188" s="2"/>
      <c r="ACZ188" s="2"/>
      <c r="ADA188" s="2"/>
      <c r="ADB188" s="2"/>
      <c r="ADC188" s="2"/>
      <c r="ADD188" s="2"/>
      <c r="ADE188" s="2"/>
      <c r="ADF188" s="2"/>
      <c r="ADG188" s="2"/>
      <c r="ADH188" s="2"/>
      <c r="ADI188" s="2"/>
      <c r="ADJ188" s="2"/>
      <c r="ADK188" s="2"/>
      <c r="ADL188" s="2"/>
      <c r="ADM188" s="2"/>
      <c r="ADN188" s="2"/>
      <c r="ADO188" s="2"/>
      <c r="ADP188" s="2"/>
      <c r="ADQ188" s="2"/>
      <c r="ADR188" s="2"/>
      <c r="ADS188" s="2"/>
      <c r="ADT188" s="2"/>
      <c r="ADU188" s="2"/>
      <c r="ADV188" s="2"/>
      <c r="ADW188" s="2"/>
      <c r="ADX188" s="2"/>
      <c r="ADY188" s="2"/>
      <c r="ADZ188" s="2"/>
      <c r="AEA188" s="2"/>
      <c r="AEB188" s="2"/>
      <c r="AEC188" s="2"/>
      <c r="AED188" s="2"/>
      <c r="AEE188" s="2"/>
      <c r="AEF188" s="2"/>
      <c r="AEG188" s="2"/>
      <c r="AEH188" s="2"/>
      <c r="AEI188" s="2"/>
      <c r="AEJ188" s="2"/>
      <c r="AEK188" s="2"/>
      <c r="AEL188" s="2"/>
      <c r="AEM188" s="2"/>
      <c r="AEN188" s="2"/>
      <c r="AEO188" s="2"/>
      <c r="AEP188" s="2">
        <v>2000</v>
      </c>
      <c r="AEQ188" s="2"/>
      <c r="AER188" s="2"/>
      <c r="AES188" s="2"/>
      <c r="AET188" s="2"/>
      <c r="AEU188" s="2"/>
      <c r="AEV188" s="2"/>
      <c r="AEW188" s="2"/>
      <c r="AEX188" s="2"/>
      <c r="AEY188" s="2"/>
      <c r="AEZ188" s="2"/>
      <c r="AFA188" s="2">
        <v>30000</v>
      </c>
      <c r="AFB188" s="2"/>
      <c r="AFC188" s="2"/>
      <c r="AFD188" s="2"/>
      <c r="AFE188" s="2"/>
      <c r="AFF188" s="2"/>
      <c r="AFG188" s="2"/>
      <c r="AFH188" s="2"/>
      <c r="AFI188" s="2"/>
      <c r="AFJ188" s="2"/>
      <c r="AFK188" s="2"/>
      <c r="AFL188" s="2"/>
      <c r="AFM188" s="2"/>
      <c r="AFN188" s="2"/>
      <c r="AFO188" s="2"/>
      <c r="AFP188" s="2"/>
      <c r="AFQ188" s="2"/>
      <c r="AFR188" s="2"/>
      <c r="AFS188" s="2"/>
      <c r="AFT188" s="2"/>
      <c r="AFU188" s="2"/>
      <c r="AFV188" s="2"/>
      <c r="AFW188" s="2"/>
      <c r="AFX188" s="2"/>
      <c r="AFY188" s="2"/>
      <c r="AFZ188" s="2"/>
      <c r="AGA188" s="2"/>
      <c r="AGB188" s="2"/>
      <c r="AGC188" s="2">
        <v>74411.39</v>
      </c>
      <c r="AGD188" s="2"/>
      <c r="AGE188" s="2"/>
      <c r="AGF188" s="2"/>
      <c r="AGG188" s="2"/>
      <c r="AGH188" s="2"/>
      <c r="AGI188" s="2"/>
      <c r="AGJ188" s="2"/>
      <c r="AGK188" s="2"/>
      <c r="AGL188" s="2">
        <v>550</v>
      </c>
      <c r="AGM188" s="2"/>
      <c r="AGN188" s="2"/>
      <c r="AGO188" s="2">
        <v>307848</v>
      </c>
      <c r="AGP188" s="2"/>
      <c r="AGQ188" s="2"/>
      <c r="AGR188" s="2"/>
      <c r="AGS188" s="2"/>
      <c r="AGT188" s="2"/>
      <c r="AGU188" s="2"/>
      <c r="AGV188" s="2">
        <v>1200</v>
      </c>
      <c r="AGW188" s="2"/>
      <c r="AGX188" s="2"/>
      <c r="AGY188" s="2"/>
      <c r="AGZ188" s="2"/>
      <c r="AHA188" s="2"/>
      <c r="AHB188" s="2"/>
      <c r="AHC188" s="2"/>
      <c r="AHD188" s="2"/>
      <c r="AHE188" s="2"/>
      <c r="AHF188" s="2">
        <v>18150</v>
      </c>
      <c r="AHG188" s="2"/>
      <c r="AHH188" s="2"/>
      <c r="AHI188" s="2"/>
      <c r="AHJ188" s="2"/>
      <c r="AHK188" s="2"/>
      <c r="AHL188" s="2">
        <v>108476</v>
      </c>
      <c r="AHM188" s="2"/>
      <c r="AHN188" s="2">
        <v>5750</v>
      </c>
      <c r="AHO188" s="2"/>
      <c r="AHP188" s="2">
        <v>2336782.7400000002</v>
      </c>
    </row>
    <row r="189" spans="1:900">
      <c r="A189" s="1" t="s">
        <v>2172</v>
      </c>
      <c r="B189" s="1" t="s">
        <v>2287</v>
      </c>
      <c r="C189" s="1" t="s">
        <v>2288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  <c r="IX189" s="2"/>
      <c r="IY189" s="2"/>
      <c r="IZ189" s="2"/>
      <c r="JA189" s="2"/>
      <c r="JB189" s="2"/>
      <c r="JC189" s="2"/>
      <c r="JD189" s="2"/>
      <c r="JE189" s="2"/>
      <c r="JF189" s="2"/>
      <c r="JG189" s="2"/>
      <c r="JH189" s="2"/>
      <c r="JI189" s="2"/>
      <c r="JJ189" s="2"/>
      <c r="JK189" s="2"/>
      <c r="JL189" s="2"/>
      <c r="JM189" s="2"/>
      <c r="JN189" s="2"/>
      <c r="JO189" s="2"/>
      <c r="JP189" s="2"/>
      <c r="JQ189" s="2"/>
      <c r="JR189" s="2"/>
      <c r="JS189" s="2"/>
      <c r="JT189" s="2"/>
      <c r="JU189" s="2"/>
      <c r="JV189" s="2"/>
      <c r="JW189" s="2"/>
      <c r="JX189" s="2"/>
      <c r="JY189" s="2"/>
      <c r="JZ189" s="2"/>
      <c r="KA189" s="2"/>
      <c r="KB189" s="2"/>
      <c r="KC189" s="2"/>
      <c r="KD189" s="2"/>
      <c r="KE189" s="2"/>
      <c r="KF189" s="2"/>
      <c r="KG189" s="2"/>
      <c r="KH189" s="2"/>
      <c r="KI189" s="2"/>
      <c r="KJ189" s="2"/>
      <c r="KK189" s="2"/>
      <c r="KL189" s="2"/>
      <c r="KM189" s="2"/>
      <c r="KN189" s="2"/>
      <c r="KO189" s="2"/>
      <c r="KP189" s="2"/>
      <c r="KQ189" s="2"/>
      <c r="KR189" s="2"/>
      <c r="KS189" s="2"/>
      <c r="KT189" s="2"/>
      <c r="KU189" s="2"/>
      <c r="KV189" s="2"/>
      <c r="KW189" s="2"/>
      <c r="KX189" s="2"/>
      <c r="KY189" s="2"/>
      <c r="KZ189" s="2"/>
      <c r="LA189" s="2"/>
      <c r="LB189" s="2"/>
      <c r="LC189" s="2"/>
      <c r="LD189" s="2"/>
      <c r="LE189" s="2"/>
      <c r="LF189" s="2"/>
      <c r="LG189" s="2"/>
      <c r="LH189" s="2"/>
      <c r="LI189" s="2"/>
      <c r="LJ189" s="2"/>
      <c r="LK189" s="2"/>
      <c r="LL189" s="2"/>
      <c r="LM189" s="2"/>
      <c r="LN189" s="2"/>
      <c r="LO189" s="2"/>
      <c r="LP189" s="2"/>
      <c r="LQ189" s="2"/>
      <c r="LR189" s="2"/>
      <c r="LS189" s="2"/>
      <c r="LT189" s="2"/>
      <c r="LU189" s="2"/>
      <c r="LV189" s="2"/>
      <c r="LW189" s="2"/>
      <c r="LX189" s="2"/>
      <c r="LY189" s="2"/>
      <c r="LZ189" s="2"/>
      <c r="MA189" s="2"/>
      <c r="MB189" s="2"/>
      <c r="MC189" s="2"/>
      <c r="MD189" s="2"/>
      <c r="ME189" s="2"/>
      <c r="MF189" s="2"/>
      <c r="MG189" s="2"/>
      <c r="MH189" s="2"/>
      <c r="MI189" s="2"/>
      <c r="MJ189" s="2"/>
      <c r="MK189" s="2"/>
      <c r="ML189" s="2"/>
      <c r="MM189" s="2"/>
      <c r="MN189" s="2"/>
      <c r="MO189" s="2"/>
      <c r="MP189" s="2"/>
      <c r="MQ189" s="2"/>
      <c r="MR189" s="2"/>
      <c r="MS189" s="2"/>
      <c r="MT189" s="2"/>
      <c r="MU189" s="2"/>
      <c r="MV189" s="2"/>
      <c r="MW189" s="2"/>
      <c r="MX189" s="2"/>
      <c r="MY189" s="2"/>
      <c r="MZ189" s="2"/>
      <c r="NA189" s="2"/>
      <c r="NB189" s="2"/>
      <c r="NC189" s="2">
        <v>82424.149999999994</v>
      </c>
      <c r="ND189" s="2"/>
      <c r="NE189" s="2"/>
      <c r="NF189" s="2"/>
      <c r="NG189" s="2"/>
      <c r="NH189" s="2"/>
      <c r="NI189" s="2"/>
      <c r="NJ189" s="2"/>
      <c r="NK189" s="2"/>
      <c r="NL189" s="2"/>
      <c r="NM189" s="2"/>
      <c r="NN189" s="2"/>
      <c r="NO189" s="2"/>
      <c r="NP189" s="2"/>
      <c r="NQ189" s="2"/>
      <c r="NR189" s="2"/>
      <c r="NS189" s="2"/>
      <c r="NT189" s="2"/>
      <c r="NU189" s="2"/>
      <c r="NV189" s="2"/>
      <c r="NW189" s="2"/>
      <c r="NX189" s="2"/>
      <c r="NY189" s="2"/>
      <c r="NZ189" s="2"/>
      <c r="OA189" s="2"/>
      <c r="OB189" s="2"/>
      <c r="OC189" s="2"/>
      <c r="OD189" s="2"/>
      <c r="OE189" s="2"/>
      <c r="OF189" s="2"/>
      <c r="OG189" s="2"/>
      <c r="OH189" s="2"/>
      <c r="OI189" s="2"/>
      <c r="OJ189" s="2"/>
      <c r="OK189" s="2"/>
      <c r="OL189" s="2"/>
      <c r="OM189" s="2"/>
      <c r="ON189" s="2"/>
      <c r="OO189" s="2"/>
      <c r="OP189" s="2"/>
      <c r="OQ189" s="2"/>
      <c r="OR189" s="2"/>
      <c r="OS189" s="2"/>
      <c r="OT189" s="2"/>
      <c r="OU189" s="2"/>
      <c r="OV189" s="2"/>
      <c r="OW189" s="2"/>
      <c r="OX189" s="2"/>
      <c r="OY189" s="2"/>
      <c r="OZ189" s="2"/>
      <c r="PA189" s="2"/>
      <c r="PB189" s="2"/>
      <c r="PC189" s="2"/>
      <c r="PD189" s="2"/>
      <c r="PE189" s="2"/>
      <c r="PF189" s="2"/>
      <c r="PG189" s="2"/>
      <c r="PH189" s="2"/>
      <c r="PI189" s="2"/>
      <c r="PJ189" s="2"/>
      <c r="PK189" s="2"/>
      <c r="PL189" s="2"/>
      <c r="PM189" s="2"/>
      <c r="PN189" s="2"/>
      <c r="PO189" s="2"/>
      <c r="PP189" s="2"/>
      <c r="PQ189" s="2"/>
      <c r="PR189" s="2"/>
      <c r="PS189" s="2">
        <v>488424.95</v>
      </c>
      <c r="PT189" s="2"/>
      <c r="PU189" s="2"/>
      <c r="PV189" s="2"/>
      <c r="PW189" s="2"/>
      <c r="PX189" s="2"/>
      <c r="PY189" s="2"/>
      <c r="PZ189" s="2"/>
      <c r="QA189" s="2"/>
      <c r="QB189" s="2"/>
      <c r="QC189" s="2"/>
      <c r="QD189" s="2"/>
      <c r="QE189" s="2"/>
      <c r="QF189" s="2"/>
      <c r="QG189" s="2"/>
      <c r="QH189" s="2"/>
      <c r="QI189" s="2"/>
      <c r="QJ189" s="2"/>
      <c r="QK189" s="2"/>
      <c r="QL189" s="2"/>
      <c r="QM189" s="2"/>
      <c r="QN189" s="2"/>
      <c r="QO189" s="2"/>
      <c r="QP189" s="2"/>
      <c r="QQ189" s="2"/>
      <c r="QR189" s="2"/>
      <c r="QS189" s="2"/>
      <c r="QT189" s="2"/>
      <c r="QU189" s="2"/>
      <c r="QV189" s="2"/>
      <c r="QW189" s="2"/>
      <c r="QX189" s="2"/>
      <c r="QY189" s="2"/>
      <c r="QZ189" s="2"/>
      <c r="RA189" s="2"/>
      <c r="RB189" s="2"/>
      <c r="RC189" s="2"/>
      <c r="RD189" s="2"/>
      <c r="RE189" s="2"/>
      <c r="RF189" s="2">
        <v>24453</v>
      </c>
      <c r="RG189" s="2"/>
      <c r="RH189" s="2"/>
      <c r="RI189" s="2"/>
      <c r="RJ189" s="2"/>
      <c r="RK189" s="2"/>
      <c r="RL189" s="2"/>
      <c r="RM189" s="2"/>
      <c r="RN189" s="2">
        <v>4036</v>
      </c>
      <c r="RO189" s="2"/>
      <c r="RP189" s="2"/>
      <c r="RQ189" s="2"/>
      <c r="RR189" s="2"/>
      <c r="RS189" s="2"/>
      <c r="RT189" s="2"/>
      <c r="RU189" s="2"/>
      <c r="RV189" s="2">
        <v>136.36000000000001</v>
      </c>
      <c r="RW189" s="2"/>
      <c r="RX189" s="2"/>
      <c r="RY189" s="2"/>
      <c r="RZ189" s="2"/>
      <c r="SA189" s="2"/>
      <c r="SB189" s="2"/>
      <c r="SC189" s="2"/>
      <c r="SD189" s="2"/>
      <c r="SE189" s="2"/>
      <c r="SF189" s="2"/>
      <c r="SG189" s="2"/>
      <c r="SH189" s="2"/>
      <c r="SI189" s="2"/>
      <c r="SJ189" s="2"/>
      <c r="SK189" s="2"/>
      <c r="SL189" s="2"/>
      <c r="SM189" s="2"/>
      <c r="SN189" s="2"/>
      <c r="SO189" s="2"/>
      <c r="SP189" s="2"/>
      <c r="SQ189" s="2"/>
      <c r="SR189" s="2"/>
      <c r="SS189" s="2"/>
      <c r="ST189" s="2"/>
      <c r="SU189" s="2"/>
      <c r="SV189" s="2"/>
      <c r="SW189" s="2"/>
      <c r="SX189" s="2"/>
      <c r="SY189" s="2"/>
      <c r="SZ189" s="2"/>
      <c r="TA189" s="2"/>
      <c r="TB189" s="2"/>
      <c r="TC189" s="2"/>
      <c r="TD189" s="2"/>
      <c r="TE189" s="2"/>
      <c r="TF189" s="2"/>
      <c r="TG189" s="2"/>
      <c r="TH189" s="2"/>
      <c r="TI189" s="2"/>
      <c r="TJ189" s="2"/>
      <c r="TK189" s="2"/>
      <c r="TL189" s="2"/>
      <c r="TM189" s="2"/>
      <c r="TN189" s="2"/>
      <c r="TO189" s="2"/>
      <c r="TP189" s="2"/>
      <c r="TQ189" s="2"/>
      <c r="TR189" s="2"/>
      <c r="TS189" s="2"/>
      <c r="TT189" s="2"/>
      <c r="TU189" s="2"/>
      <c r="TV189" s="2"/>
      <c r="TW189" s="2"/>
      <c r="TX189" s="2"/>
      <c r="TY189" s="2"/>
      <c r="TZ189" s="2"/>
      <c r="UA189" s="2"/>
      <c r="UB189" s="2"/>
      <c r="UC189" s="2"/>
      <c r="UD189" s="2"/>
      <c r="UE189" s="2"/>
      <c r="UF189" s="2"/>
      <c r="UG189" s="2"/>
      <c r="UH189" s="2"/>
      <c r="UI189" s="2"/>
      <c r="UJ189" s="2"/>
      <c r="UK189" s="2"/>
      <c r="UL189" s="2"/>
      <c r="UM189" s="2"/>
      <c r="UN189" s="2"/>
      <c r="UO189" s="2"/>
      <c r="UP189" s="2"/>
      <c r="UQ189" s="2"/>
      <c r="UR189" s="2"/>
      <c r="US189" s="2"/>
      <c r="UT189" s="2"/>
      <c r="UU189" s="2"/>
      <c r="UV189" s="2"/>
      <c r="UW189" s="2"/>
      <c r="UX189" s="2"/>
      <c r="UY189" s="2"/>
      <c r="UZ189" s="2"/>
      <c r="VA189" s="2"/>
      <c r="VB189" s="2"/>
      <c r="VC189" s="2"/>
      <c r="VD189" s="2"/>
      <c r="VE189" s="2"/>
      <c r="VF189" s="2"/>
      <c r="VG189" s="2"/>
      <c r="VH189" s="2"/>
      <c r="VI189" s="2"/>
      <c r="VJ189" s="2"/>
      <c r="VK189" s="2"/>
      <c r="VL189" s="2"/>
      <c r="VM189" s="2"/>
      <c r="VN189" s="2"/>
      <c r="VO189" s="2"/>
      <c r="VP189" s="2"/>
      <c r="VQ189" s="2"/>
      <c r="VR189" s="2"/>
      <c r="VS189" s="2"/>
      <c r="VT189" s="2"/>
      <c r="VU189" s="2"/>
      <c r="VV189" s="2"/>
      <c r="VW189" s="2"/>
      <c r="VX189" s="2"/>
      <c r="VY189" s="2"/>
      <c r="VZ189" s="2"/>
      <c r="WA189" s="2"/>
      <c r="WB189" s="2"/>
      <c r="WC189" s="2"/>
      <c r="WD189" s="2"/>
      <c r="WE189" s="2"/>
      <c r="WF189" s="2"/>
      <c r="WG189" s="2"/>
      <c r="WH189" s="2"/>
      <c r="WI189" s="2"/>
      <c r="WJ189" s="2"/>
      <c r="WK189" s="2"/>
      <c r="WL189" s="2"/>
      <c r="WM189" s="2"/>
      <c r="WN189" s="2"/>
      <c r="WO189" s="2"/>
      <c r="WP189" s="2"/>
      <c r="WQ189" s="2"/>
      <c r="WR189" s="2"/>
      <c r="WS189" s="2"/>
      <c r="WT189" s="2"/>
      <c r="WU189" s="2"/>
      <c r="WV189" s="2"/>
      <c r="WW189" s="2"/>
      <c r="WX189" s="2"/>
      <c r="WY189" s="2"/>
      <c r="WZ189" s="2"/>
      <c r="XA189" s="2"/>
      <c r="XB189" s="2"/>
      <c r="XC189" s="2"/>
      <c r="XD189" s="2"/>
      <c r="XE189" s="2"/>
      <c r="XF189" s="2"/>
      <c r="XG189" s="2"/>
      <c r="XH189" s="2"/>
      <c r="XI189" s="2"/>
      <c r="XJ189" s="2"/>
      <c r="XK189" s="2"/>
      <c r="XL189" s="2"/>
      <c r="XM189" s="2"/>
      <c r="XN189" s="2"/>
      <c r="XO189" s="2"/>
      <c r="XP189" s="2"/>
      <c r="XQ189" s="2"/>
      <c r="XR189" s="2"/>
      <c r="XS189" s="2"/>
      <c r="XT189" s="2"/>
      <c r="XU189" s="2"/>
      <c r="XV189" s="2"/>
      <c r="XW189" s="2"/>
      <c r="XX189" s="2"/>
      <c r="XY189" s="2"/>
      <c r="XZ189" s="2"/>
      <c r="YA189" s="2"/>
      <c r="YB189" s="2"/>
      <c r="YC189" s="2"/>
      <c r="YD189" s="2"/>
      <c r="YE189" s="2"/>
      <c r="YF189" s="2"/>
      <c r="YG189" s="2"/>
      <c r="YH189" s="2"/>
      <c r="YI189" s="2"/>
      <c r="YJ189" s="2"/>
      <c r="YK189" s="2"/>
      <c r="YL189" s="2"/>
      <c r="YM189" s="2"/>
      <c r="YN189" s="2"/>
      <c r="YO189" s="2"/>
      <c r="YP189" s="2"/>
      <c r="YQ189" s="2"/>
      <c r="YR189" s="2"/>
      <c r="YS189" s="2"/>
      <c r="YT189" s="2"/>
      <c r="YU189" s="2"/>
      <c r="YV189" s="2"/>
      <c r="YW189" s="2"/>
      <c r="YX189" s="2"/>
      <c r="YY189" s="2"/>
      <c r="YZ189" s="2"/>
      <c r="ZA189" s="2"/>
      <c r="ZB189" s="2"/>
      <c r="ZC189" s="2"/>
      <c r="ZD189" s="2"/>
      <c r="ZE189" s="2"/>
      <c r="ZF189" s="2"/>
      <c r="ZG189" s="2"/>
      <c r="ZH189" s="2"/>
      <c r="ZI189" s="2"/>
      <c r="ZJ189" s="2"/>
      <c r="ZK189" s="2"/>
      <c r="ZL189" s="2"/>
      <c r="ZM189" s="2"/>
      <c r="ZN189" s="2"/>
      <c r="ZO189" s="2"/>
      <c r="ZP189" s="2"/>
      <c r="ZQ189" s="2"/>
      <c r="ZR189" s="2"/>
      <c r="ZS189" s="2"/>
      <c r="ZT189" s="2"/>
      <c r="ZU189" s="2"/>
      <c r="ZV189" s="2"/>
      <c r="ZW189" s="2"/>
      <c r="ZX189" s="2"/>
      <c r="ZY189" s="2"/>
      <c r="ZZ189" s="2"/>
      <c r="AAA189" s="2"/>
      <c r="AAB189" s="2"/>
      <c r="AAC189" s="2"/>
      <c r="AAD189" s="2"/>
      <c r="AAE189" s="2"/>
      <c r="AAF189" s="2"/>
      <c r="AAG189" s="2"/>
      <c r="AAH189" s="2"/>
      <c r="AAI189" s="2"/>
      <c r="AAJ189" s="2"/>
      <c r="AAK189" s="2"/>
      <c r="AAL189" s="2"/>
      <c r="AAM189" s="2"/>
      <c r="AAN189" s="2"/>
      <c r="AAO189" s="2"/>
      <c r="AAP189" s="2"/>
      <c r="AAQ189" s="2"/>
      <c r="AAR189" s="2"/>
      <c r="AAS189" s="2"/>
      <c r="AAT189" s="2"/>
      <c r="AAU189" s="2"/>
      <c r="AAV189" s="2"/>
      <c r="AAW189" s="2"/>
      <c r="AAX189" s="2"/>
      <c r="AAY189" s="2"/>
      <c r="AAZ189" s="2"/>
      <c r="ABA189" s="2"/>
      <c r="ABB189" s="2"/>
      <c r="ABC189" s="2"/>
      <c r="ABD189" s="2"/>
      <c r="ABE189" s="2"/>
      <c r="ABF189" s="2"/>
      <c r="ABG189" s="2"/>
      <c r="ABH189" s="2"/>
      <c r="ABI189" s="2"/>
      <c r="ABJ189" s="2"/>
      <c r="ABK189" s="2"/>
      <c r="ABL189" s="2"/>
      <c r="ABM189" s="2"/>
      <c r="ABN189" s="2"/>
      <c r="ABO189" s="2"/>
      <c r="ABP189" s="2"/>
      <c r="ABQ189" s="2"/>
      <c r="ABR189" s="2"/>
      <c r="ABS189" s="2"/>
      <c r="ABT189" s="2"/>
      <c r="ABU189" s="2"/>
      <c r="ABV189" s="2"/>
      <c r="ABW189" s="2"/>
      <c r="ABX189" s="2"/>
      <c r="ABY189" s="2"/>
      <c r="ABZ189" s="2"/>
      <c r="ACA189" s="2"/>
      <c r="ACB189" s="2"/>
      <c r="ACC189" s="2"/>
      <c r="ACD189" s="2"/>
      <c r="ACE189" s="2"/>
      <c r="ACF189" s="2"/>
      <c r="ACG189" s="2"/>
      <c r="ACH189" s="2"/>
      <c r="ACI189" s="2"/>
      <c r="ACJ189" s="2"/>
      <c r="ACK189" s="2"/>
      <c r="ACL189" s="2"/>
      <c r="ACM189" s="2"/>
      <c r="ACN189" s="2"/>
      <c r="ACO189" s="2"/>
      <c r="ACP189" s="2"/>
      <c r="ACQ189" s="2"/>
      <c r="ACR189" s="2"/>
      <c r="ACS189" s="2"/>
      <c r="ACT189" s="2"/>
      <c r="ACU189" s="2"/>
      <c r="ACV189" s="2"/>
      <c r="ACW189" s="2"/>
      <c r="ACX189" s="2"/>
      <c r="ACY189" s="2"/>
      <c r="ACZ189" s="2"/>
      <c r="ADA189" s="2"/>
      <c r="ADB189" s="2"/>
      <c r="ADC189" s="2"/>
      <c r="ADD189" s="2"/>
      <c r="ADE189" s="2"/>
      <c r="ADF189" s="2"/>
      <c r="ADG189" s="2"/>
      <c r="ADH189" s="2"/>
      <c r="ADI189" s="2"/>
      <c r="ADJ189" s="2"/>
      <c r="ADK189" s="2"/>
      <c r="ADL189" s="2"/>
      <c r="ADM189" s="2"/>
      <c r="ADN189" s="2"/>
      <c r="ADO189" s="2"/>
      <c r="ADP189" s="2"/>
      <c r="ADQ189" s="2"/>
      <c r="ADR189" s="2"/>
      <c r="ADS189" s="2"/>
      <c r="ADT189" s="2"/>
      <c r="ADU189" s="2"/>
      <c r="ADV189" s="2"/>
      <c r="ADW189" s="2"/>
      <c r="ADX189" s="2"/>
      <c r="ADY189" s="2"/>
      <c r="ADZ189" s="2"/>
      <c r="AEA189" s="2"/>
      <c r="AEB189" s="2"/>
      <c r="AEC189" s="2"/>
      <c r="AED189" s="2"/>
      <c r="AEE189" s="2"/>
      <c r="AEF189" s="2"/>
      <c r="AEG189" s="2"/>
      <c r="AEH189" s="2"/>
      <c r="AEI189" s="2"/>
      <c r="AEJ189" s="2"/>
      <c r="AEK189" s="2"/>
      <c r="AEL189" s="2"/>
      <c r="AEM189" s="2"/>
      <c r="AEN189" s="2"/>
      <c r="AEO189" s="2"/>
      <c r="AEP189" s="2">
        <v>26000</v>
      </c>
      <c r="AEQ189" s="2"/>
      <c r="AER189" s="2"/>
      <c r="AES189" s="2"/>
      <c r="AET189" s="2"/>
      <c r="AEU189" s="2"/>
      <c r="AEV189" s="2"/>
      <c r="AEW189" s="2"/>
      <c r="AEX189" s="2"/>
      <c r="AEY189" s="2"/>
      <c r="AEZ189" s="2">
        <v>56566.2</v>
      </c>
      <c r="AFA189" s="2"/>
      <c r="AFB189" s="2"/>
      <c r="AFC189" s="2"/>
      <c r="AFD189" s="2"/>
      <c r="AFE189" s="2"/>
      <c r="AFF189" s="2"/>
      <c r="AFG189" s="2"/>
      <c r="AFH189" s="2"/>
      <c r="AFI189" s="2"/>
      <c r="AFJ189" s="2"/>
      <c r="AFK189" s="2"/>
      <c r="AFL189" s="2"/>
      <c r="AFM189" s="2"/>
      <c r="AFN189" s="2"/>
      <c r="AFO189" s="2"/>
      <c r="AFP189" s="2"/>
      <c r="AFQ189" s="2"/>
      <c r="AFR189" s="2"/>
      <c r="AFS189" s="2"/>
      <c r="AFT189" s="2"/>
      <c r="AFU189" s="2"/>
      <c r="AFV189" s="2"/>
      <c r="AFW189" s="2"/>
      <c r="AFX189" s="2"/>
      <c r="AFY189" s="2"/>
      <c r="AFZ189" s="2"/>
      <c r="AGA189" s="2"/>
      <c r="AGB189" s="2"/>
      <c r="AGC189" s="2"/>
      <c r="AGD189" s="2"/>
      <c r="AGE189" s="2"/>
      <c r="AGF189" s="2"/>
      <c r="AGG189" s="2"/>
      <c r="AGH189" s="2"/>
      <c r="AGI189" s="2"/>
      <c r="AGJ189" s="2"/>
      <c r="AGK189" s="2"/>
      <c r="AGL189" s="2"/>
      <c r="AGM189" s="2"/>
      <c r="AGN189" s="2"/>
      <c r="AGO189" s="2"/>
      <c r="AGP189" s="2"/>
      <c r="AGQ189" s="2"/>
      <c r="AGR189" s="2"/>
      <c r="AGS189" s="2"/>
      <c r="AGT189" s="2"/>
      <c r="AGU189" s="2"/>
      <c r="AGV189" s="2"/>
      <c r="AGW189" s="2"/>
      <c r="AGX189" s="2"/>
      <c r="AGY189" s="2"/>
      <c r="AGZ189" s="2"/>
      <c r="AHA189" s="2"/>
      <c r="AHB189" s="2"/>
      <c r="AHC189" s="2"/>
      <c r="AHD189" s="2"/>
      <c r="AHE189" s="2"/>
      <c r="AHF189" s="2"/>
      <c r="AHG189" s="2"/>
      <c r="AHH189" s="2"/>
      <c r="AHI189" s="2"/>
      <c r="AHJ189" s="2"/>
      <c r="AHK189" s="2"/>
      <c r="AHL189" s="2"/>
      <c r="AHM189" s="2"/>
      <c r="AHN189" s="2"/>
      <c r="AHO189" s="2"/>
      <c r="AHP189" s="2">
        <v>682040.65999999992</v>
      </c>
    </row>
    <row r="190" spans="1:900">
      <c r="A190" s="1" t="s">
        <v>2172</v>
      </c>
      <c r="B190" s="1" t="s">
        <v>2289</v>
      </c>
      <c r="C190" s="1" t="s">
        <v>2290</v>
      </c>
      <c r="D190" s="2">
        <v>10000</v>
      </c>
      <c r="E190" s="2">
        <v>1010622</v>
      </c>
      <c r="F190" s="2"/>
      <c r="G190" s="2">
        <v>845338.12</v>
      </c>
      <c r="H190" s="2"/>
      <c r="I190" s="2">
        <v>1226830</v>
      </c>
      <c r="J190" s="2">
        <v>2016339.95</v>
      </c>
      <c r="K190" s="2"/>
      <c r="L190" s="2">
        <v>188055</v>
      </c>
      <c r="M190" s="2"/>
      <c r="N190" s="2"/>
      <c r="O190" s="2"/>
      <c r="P190" s="2">
        <v>169200</v>
      </c>
      <c r="Q190" s="2">
        <v>71400</v>
      </c>
      <c r="R190" s="2">
        <v>203390.69</v>
      </c>
      <c r="S190" s="2">
        <v>7415027.0499999998</v>
      </c>
      <c r="T190" s="2">
        <v>47000</v>
      </c>
      <c r="U190" s="2">
        <v>326095</v>
      </c>
      <c r="V190" s="2">
        <v>171500</v>
      </c>
      <c r="W190" s="2">
        <v>1117909.18</v>
      </c>
      <c r="X190" s="2">
        <v>967292.44</v>
      </c>
      <c r="Y190" s="2">
        <v>31750</v>
      </c>
      <c r="Z190" s="2">
        <v>284741.84000000003</v>
      </c>
      <c r="AA190" s="2"/>
      <c r="AB190" s="2"/>
      <c r="AC190" s="2">
        <v>11000</v>
      </c>
      <c r="AD190" s="2">
        <v>151225</v>
      </c>
      <c r="AE190" s="2">
        <v>202693.13</v>
      </c>
      <c r="AF190" s="2">
        <v>166571.92000000001</v>
      </c>
      <c r="AG190" s="2"/>
      <c r="AH190" s="2">
        <v>74519.600000000006</v>
      </c>
      <c r="AI190" s="2"/>
      <c r="AJ190" s="2">
        <v>609968.81999999995</v>
      </c>
      <c r="AK190" s="2">
        <v>33810.839999999997</v>
      </c>
      <c r="AL190" s="2">
        <v>475206</v>
      </c>
      <c r="AM190" s="2">
        <v>160000</v>
      </c>
      <c r="AN190" s="2">
        <v>491043.15</v>
      </c>
      <c r="AO190" s="2">
        <v>41990</v>
      </c>
      <c r="AP190" s="2">
        <v>507768.79</v>
      </c>
      <c r="AQ190" s="2"/>
      <c r="AR190" s="2">
        <v>164095</v>
      </c>
      <c r="AS190" s="2">
        <v>1537620.75</v>
      </c>
      <c r="AT190" s="2">
        <v>917697.5</v>
      </c>
      <c r="AU190" s="2"/>
      <c r="AV190" s="2">
        <v>2716.73</v>
      </c>
      <c r="AW190" s="2">
        <v>135600</v>
      </c>
      <c r="AX190" s="2">
        <v>62700</v>
      </c>
      <c r="AY190" s="2"/>
      <c r="AZ190" s="2">
        <v>11250</v>
      </c>
      <c r="BA190" s="2">
        <v>2400</v>
      </c>
      <c r="BB190" s="2"/>
      <c r="BC190" s="2">
        <v>155189.75</v>
      </c>
      <c r="BD190" s="2">
        <v>200410.75</v>
      </c>
      <c r="BE190" s="2"/>
      <c r="BF190" s="2"/>
      <c r="BG190" s="2">
        <v>22290</v>
      </c>
      <c r="BH190" s="2"/>
      <c r="BI190" s="2">
        <v>672313</v>
      </c>
      <c r="BJ190" s="2">
        <v>134320</v>
      </c>
      <c r="BK190" s="2"/>
      <c r="BL190" s="2">
        <v>167800</v>
      </c>
      <c r="BM190" s="2">
        <v>16000</v>
      </c>
      <c r="BN190" s="2">
        <v>106260</v>
      </c>
      <c r="BO190" s="2"/>
      <c r="BP190" s="2"/>
      <c r="BQ190" s="2"/>
      <c r="BR190" s="2">
        <v>963200.2</v>
      </c>
      <c r="BS190" s="2">
        <v>41100</v>
      </c>
      <c r="BT190" s="2">
        <v>508713</v>
      </c>
      <c r="BU190" s="2">
        <v>139600</v>
      </c>
      <c r="BV190" s="2">
        <v>18000</v>
      </c>
      <c r="BW190" s="2">
        <v>165450</v>
      </c>
      <c r="BX190" s="2">
        <v>98935</v>
      </c>
      <c r="BY190" s="2"/>
      <c r="BZ190" s="2">
        <v>881038</v>
      </c>
      <c r="CA190" s="2"/>
      <c r="CB190" s="2">
        <v>953615.5</v>
      </c>
      <c r="CC190" s="2">
        <v>887652.71</v>
      </c>
      <c r="CD190" s="2">
        <v>99554</v>
      </c>
      <c r="CE190" s="2">
        <v>126905</v>
      </c>
      <c r="CF190" s="2">
        <v>116379.45</v>
      </c>
      <c r="CG190" s="2">
        <v>349130</v>
      </c>
      <c r="CH190" s="2"/>
      <c r="CI190" s="2"/>
      <c r="CJ190" s="2">
        <v>177295</v>
      </c>
      <c r="CK190" s="2">
        <v>184600</v>
      </c>
      <c r="CL190" s="2">
        <v>112142</v>
      </c>
      <c r="CM190" s="2">
        <v>98840</v>
      </c>
      <c r="CN190" s="2">
        <v>72000</v>
      </c>
      <c r="CO190" s="2">
        <v>62200</v>
      </c>
      <c r="CP190" s="2">
        <v>54000</v>
      </c>
      <c r="CQ190" s="2">
        <v>32000</v>
      </c>
      <c r="CR190" s="2">
        <v>62000</v>
      </c>
      <c r="CS190" s="2">
        <v>4000</v>
      </c>
      <c r="CT190" s="2"/>
      <c r="CU190" s="2">
        <v>68410</v>
      </c>
      <c r="CV190" s="2">
        <v>99422</v>
      </c>
      <c r="CW190" s="2"/>
      <c r="CX190" s="2">
        <v>41400</v>
      </c>
      <c r="CY190" s="2">
        <v>106290</v>
      </c>
      <c r="CZ190" s="2">
        <v>20884</v>
      </c>
      <c r="DA190" s="2">
        <v>108015</v>
      </c>
      <c r="DB190" s="2">
        <v>828096</v>
      </c>
      <c r="DC190" s="2">
        <v>420446.99</v>
      </c>
      <c r="DD190" s="2">
        <v>97260</v>
      </c>
      <c r="DE190" s="2">
        <v>413024</v>
      </c>
      <c r="DF190" s="2"/>
      <c r="DG190" s="2">
        <v>21500</v>
      </c>
      <c r="DH190" s="2">
        <v>1154947</v>
      </c>
      <c r="DI190" s="2">
        <v>25000</v>
      </c>
      <c r="DJ190" s="2">
        <v>350730</v>
      </c>
      <c r="DK190" s="2">
        <v>959708</v>
      </c>
      <c r="DL190" s="2">
        <v>1127507.2</v>
      </c>
      <c r="DM190" s="2">
        <v>1151695.3999999999</v>
      </c>
      <c r="DN190" s="2">
        <v>519517.6</v>
      </c>
      <c r="DO190" s="2"/>
      <c r="DP190" s="2">
        <v>1086102</v>
      </c>
      <c r="DQ190" s="2">
        <v>171147.5</v>
      </c>
      <c r="DR190" s="2">
        <v>315450</v>
      </c>
      <c r="DS190" s="2">
        <v>788200</v>
      </c>
      <c r="DT190" s="2">
        <v>264040</v>
      </c>
      <c r="DU190" s="2">
        <v>2056807.08</v>
      </c>
      <c r="DV190" s="2">
        <v>4356735.95</v>
      </c>
      <c r="DW190" s="2">
        <v>1733381</v>
      </c>
      <c r="DX190" s="2">
        <v>2248576</v>
      </c>
      <c r="DY190" s="2">
        <v>385849.1</v>
      </c>
      <c r="DZ190" s="2">
        <v>593506</v>
      </c>
      <c r="EA190" s="2"/>
      <c r="EB190" s="2">
        <v>53000</v>
      </c>
      <c r="EC190" s="2">
        <v>290594</v>
      </c>
      <c r="ED190" s="2"/>
      <c r="EE190" s="2">
        <v>433929.1</v>
      </c>
      <c r="EF190" s="2">
        <v>551482.19999999995</v>
      </c>
      <c r="EG190" s="2">
        <v>103935.56</v>
      </c>
      <c r="EH190" s="2">
        <v>252255</v>
      </c>
      <c r="EI190" s="2">
        <v>129260</v>
      </c>
      <c r="EJ190" s="2">
        <v>217191.65</v>
      </c>
      <c r="EK190" s="2">
        <v>435765</v>
      </c>
      <c r="EL190" s="2">
        <v>112873</v>
      </c>
      <c r="EM190" s="2">
        <v>130794</v>
      </c>
      <c r="EN190" s="2">
        <v>160011.41</v>
      </c>
      <c r="EO190" s="2">
        <v>662157.6</v>
      </c>
      <c r="EP190" s="2">
        <v>535136.4</v>
      </c>
      <c r="EQ190" s="2">
        <v>233707</v>
      </c>
      <c r="ER190" s="2">
        <v>3200</v>
      </c>
      <c r="ES190" s="2">
        <v>53076.6</v>
      </c>
      <c r="ET190" s="2">
        <v>264112.59999999998</v>
      </c>
      <c r="EU190" s="2">
        <v>5000</v>
      </c>
      <c r="EV190" s="2">
        <v>40990</v>
      </c>
      <c r="EW190" s="2">
        <v>1612628.8</v>
      </c>
      <c r="EX190" s="2">
        <v>43950</v>
      </c>
      <c r="EY190" s="2"/>
      <c r="EZ190" s="2"/>
      <c r="FA190" s="2">
        <v>1774519.46</v>
      </c>
      <c r="FB190" s="2"/>
      <c r="FC190" s="2">
        <v>446171.1</v>
      </c>
      <c r="FD190" s="2">
        <v>52000</v>
      </c>
      <c r="FE190" s="2">
        <v>74750</v>
      </c>
      <c r="FF190" s="2"/>
      <c r="FG190" s="2">
        <v>422554</v>
      </c>
      <c r="FH190" s="2">
        <v>31800</v>
      </c>
      <c r="FI190" s="2"/>
      <c r="FJ190" s="2">
        <v>38600</v>
      </c>
      <c r="FK190" s="2"/>
      <c r="FL190" s="2">
        <v>91776</v>
      </c>
      <c r="FM190" s="2"/>
      <c r="FN190" s="2">
        <v>176530</v>
      </c>
      <c r="FO190" s="2"/>
      <c r="FP190" s="2"/>
      <c r="FQ190" s="2">
        <v>3987423.86</v>
      </c>
      <c r="FR190" s="2">
        <v>727534</v>
      </c>
      <c r="FS190" s="2">
        <v>1373243.11</v>
      </c>
      <c r="FT190" s="2">
        <v>12480</v>
      </c>
      <c r="FU190" s="2">
        <v>497996.9</v>
      </c>
      <c r="FV190" s="2">
        <v>771740</v>
      </c>
      <c r="FW190" s="2">
        <v>1522719.6</v>
      </c>
      <c r="FX190" s="2">
        <v>1219234.6000000001</v>
      </c>
      <c r="FY190" s="2">
        <v>753973</v>
      </c>
      <c r="FZ190" s="2"/>
      <c r="GA190" s="2">
        <v>363795</v>
      </c>
      <c r="GB190" s="2">
        <v>892605</v>
      </c>
      <c r="GC190" s="2"/>
      <c r="GD190" s="2">
        <v>134771</v>
      </c>
      <c r="GE190" s="2">
        <v>876377</v>
      </c>
      <c r="GF190" s="2">
        <v>620864.69999999995</v>
      </c>
      <c r="GG190" s="2">
        <v>246975</v>
      </c>
      <c r="GH190" s="2">
        <v>818482</v>
      </c>
      <c r="GI190" s="2">
        <v>395145.29</v>
      </c>
      <c r="GJ190" s="2"/>
      <c r="GK190" s="2">
        <v>840000.6</v>
      </c>
      <c r="GL190" s="2">
        <v>48525</v>
      </c>
      <c r="GM190" s="2">
        <v>357851.64</v>
      </c>
      <c r="GN190" s="2">
        <v>246680</v>
      </c>
      <c r="GO190" s="2">
        <v>258178.6</v>
      </c>
      <c r="GP190" s="2">
        <v>365851.72</v>
      </c>
      <c r="GQ190" s="2"/>
      <c r="GR190" s="2">
        <v>223700</v>
      </c>
      <c r="GS190" s="2"/>
      <c r="GT190" s="2">
        <v>129298.2</v>
      </c>
      <c r="GU190" s="2">
        <v>20806.900000000001</v>
      </c>
      <c r="GV190" s="2"/>
      <c r="GW190" s="2">
        <v>82780</v>
      </c>
      <c r="GX190" s="2"/>
      <c r="GY190" s="2">
        <v>90291</v>
      </c>
      <c r="GZ190" s="2">
        <v>226044.2</v>
      </c>
      <c r="HA190" s="2">
        <v>749905</v>
      </c>
      <c r="HB190" s="2">
        <v>75000</v>
      </c>
      <c r="HC190" s="2">
        <v>233460</v>
      </c>
      <c r="HD190" s="2">
        <v>108430</v>
      </c>
      <c r="HE190" s="2">
        <v>29070</v>
      </c>
      <c r="HF190" s="2">
        <v>75155</v>
      </c>
      <c r="HG190" s="2"/>
      <c r="HH190" s="2">
        <v>2457855.9300000002</v>
      </c>
      <c r="HI190" s="2">
        <v>35790</v>
      </c>
      <c r="HJ190" s="2">
        <v>18335674.670000002</v>
      </c>
      <c r="HK190" s="2"/>
      <c r="HL190" s="2"/>
      <c r="HM190" s="2">
        <v>758828.94</v>
      </c>
      <c r="HN190" s="2">
        <v>747099.66</v>
      </c>
      <c r="HO190" s="2">
        <v>226303.5</v>
      </c>
      <c r="HP190" s="2">
        <v>1292922.04</v>
      </c>
      <c r="HQ190" s="2">
        <v>664446.4</v>
      </c>
      <c r="HR190" s="2">
        <v>734459</v>
      </c>
      <c r="HS190" s="2"/>
      <c r="HT190" s="2"/>
      <c r="HU190" s="2">
        <v>23300</v>
      </c>
      <c r="HV190" s="2"/>
      <c r="HW190" s="2"/>
      <c r="HX190" s="2"/>
      <c r="HY190" s="2"/>
      <c r="HZ190" s="2"/>
      <c r="IA190" s="2"/>
      <c r="IB190" s="2">
        <v>13000</v>
      </c>
      <c r="IC190" s="2"/>
      <c r="ID190" s="2">
        <v>37960</v>
      </c>
      <c r="IE190" s="2">
        <v>212708.1</v>
      </c>
      <c r="IF190" s="2"/>
      <c r="IG190" s="2">
        <v>34805</v>
      </c>
      <c r="IH190" s="2">
        <v>501120</v>
      </c>
      <c r="II190" s="2">
        <v>371389.74</v>
      </c>
      <c r="IJ190" s="2">
        <v>422851.7</v>
      </c>
      <c r="IK190" s="2">
        <v>255683.81</v>
      </c>
      <c r="IL190" s="2">
        <v>790073.08</v>
      </c>
      <c r="IM190" s="2">
        <v>22850</v>
      </c>
      <c r="IN190" s="2">
        <v>60250</v>
      </c>
      <c r="IO190" s="2">
        <v>152784</v>
      </c>
      <c r="IP190" s="2">
        <v>1050356.7</v>
      </c>
      <c r="IQ190" s="2"/>
      <c r="IR190" s="2">
        <v>171036</v>
      </c>
      <c r="IS190" s="2">
        <v>550555</v>
      </c>
      <c r="IT190" s="2">
        <v>264475</v>
      </c>
      <c r="IU190" s="2">
        <v>296372</v>
      </c>
      <c r="IV190" s="2"/>
      <c r="IW190" s="2"/>
      <c r="IX190" s="2"/>
      <c r="IY190" s="2">
        <v>137200</v>
      </c>
      <c r="IZ190" s="2">
        <v>560190</v>
      </c>
      <c r="JA190" s="2">
        <v>73480</v>
      </c>
      <c r="JB190" s="2"/>
      <c r="JC190" s="2">
        <v>210995.61</v>
      </c>
      <c r="JD190" s="2"/>
      <c r="JE190" s="2">
        <v>934064.58</v>
      </c>
      <c r="JF190" s="2">
        <v>745137.4</v>
      </c>
      <c r="JG190" s="2">
        <v>38793.03</v>
      </c>
      <c r="JH190" s="2"/>
      <c r="JI190" s="2">
        <v>54102.78</v>
      </c>
      <c r="JJ190" s="2">
        <v>551410</v>
      </c>
      <c r="JK190" s="2">
        <v>218555</v>
      </c>
      <c r="JL190" s="2">
        <v>1909155.45</v>
      </c>
      <c r="JM190" s="2">
        <v>339350.63</v>
      </c>
      <c r="JN190" s="2">
        <v>2775593.78</v>
      </c>
      <c r="JO190" s="2">
        <v>1128985.6599999999</v>
      </c>
      <c r="JP190" s="2">
        <v>2843200.14</v>
      </c>
      <c r="JQ190" s="2">
        <v>563295.80000000005</v>
      </c>
      <c r="JR190" s="2">
        <v>1511013.85</v>
      </c>
      <c r="JS190" s="2">
        <v>3238546.65</v>
      </c>
      <c r="JT190" s="2">
        <v>90100</v>
      </c>
      <c r="JU190" s="2">
        <v>285018.25</v>
      </c>
      <c r="JV190" s="2">
        <v>1552757.5</v>
      </c>
      <c r="JW190" s="2"/>
      <c r="JX190" s="2"/>
      <c r="JY190" s="2"/>
      <c r="JZ190" s="2"/>
      <c r="KA190" s="2"/>
      <c r="KB190" s="2"/>
      <c r="KC190" s="2">
        <v>8520</v>
      </c>
      <c r="KD190" s="2">
        <v>263650</v>
      </c>
      <c r="KE190" s="2"/>
      <c r="KF190" s="2">
        <v>783395</v>
      </c>
      <c r="KG190" s="2">
        <v>10053596.76</v>
      </c>
      <c r="KH190" s="2">
        <v>2750</v>
      </c>
      <c r="KI190" s="2">
        <v>42164</v>
      </c>
      <c r="KJ190" s="2"/>
      <c r="KK190" s="2"/>
      <c r="KL190" s="2"/>
      <c r="KM190" s="2">
        <v>309855</v>
      </c>
      <c r="KN190" s="2">
        <v>6000</v>
      </c>
      <c r="KO190" s="2">
        <v>162740</v>
      </c>
      <c r="KP190" s="2">
        <v>1125655.2</v>
      </c>
      <c r="KQ190" s="2"/>
      <c r="KR190" s="2">
        <v>913934</v>
      </c>
      <c r="KS190" s="2"/>
      <c r="KT190" s="2"/>
      <c r="KU190" s="2">
        <v>43420</v>
      </c>
      <c r="KV190" s="2">
        <v>1642310</v>
      </c>
      <c r="KW190" s="2">
        <v>2247285.5</v>
      </c>
      <c r="KX190" s="2">
        <v>1452746.83</v>
      </c>
      <c r="KY190" s="2">
        <v>386957</v>
      </c>
      <c r="KZ190" s="2">
        <v>153738.20000000001</v>
      </c>
      <c r="LA190" s="2">
        <v>582200</v>
      </c>
      <c r="LB190" s="2"/>
      <c r="LC190" s="2">
        <v>74400</v>
      </c>
      <c r="LD190" s="2">
        <v>737550.5</v>
      </c>
      <c r="LE190" s="2">
        <v>107480</v>
      </c>
      <c r="LF190" s="2">
        <v>3718774.14</v>
      </c>
      <c r="LG190" s="2">
        <v>365985.2</v>
      </c>
      <c r="LH190" s="2">
        <v>1101167</v>
      </c>
      <c r="LI190" s="2">
        <v>115275</v>
      </c>
      <c r="LJ190" s="2"/>
      <c r="LK190" s="2">
        <v>1273600</v>
      </c>
      <c r="LL190" s="2"/>
      <c r="LM190" s="2">
        <v>271210</v>
      </c>
      <c r="LN190" s="2">
        <v>73372</v>
      </c>
      <c r="LO190" s="2">
        <v>322870</v>
      </c>
      <c r="LP190" s="2"/>
      <c r="LQ190" s="2">
        <v>270870</v>
      </c>
      <c r="LR190" s="2">
        <v>70100</v>
      </c>
      <c r="LS190" s="2">
        <v>390669.55</v>
      </c>
      <c r="LT190" s="2"/>
      <c r="LU190" s="2">
        <v>1810868.1</v>
      </c>
      <c r="LV190" s="2">
        <v>525932.22</v>
      </c>
      <c r="LW190" s="2">
        <v>504469</v>
      </c>
      <c r="LX190" s="2">
        <v>562375</v>
      </c>
      <c r="LY190" s="2">
        <v>291748.15000000002</v>
      </c>
      <c r="LZ190" s="2">
        <v>757122</v>
      </c>
      <c r="MA190" s="2"/>
      <c r="MB190" s="2">
        <v>63955</v>
      </c>
      <c r="MC190" s="2">
        <v>36080</v>
      </c>
      <c r="MD190" s="2">
        <v>978537.89</v>
      </c>
      <c r="ME190" s="2">
        <v>305016</v>
      </c>
      <c r="MF190" s="2">
        <v>217135</v>
      </c>
      <c r="MG190" s="2"/>
      <c r="MH190" s="2"/>
      <c r="MI190" s="2"/>
      <c r="MJ190" s="2"/>
      <c r="MK190" s="2">
        <v>318744</v>
      </c>
      <c r="ML190" s="2">
        <v>272358.95</v>
      </c>
      <c r="MM190" s="2">
        <v>295855</v>
      </c>
      <c r="MN190" s="2">
        <v>618640</v>
      </c>
      <c r="MO190" s="2">
        <v>320926.5</v>
      </c>
      <c r="MP190" s="2">
        <v>847487.16</v>
      </c>
      <c r="MQ190" s="2"/>
      <c r="MR190" s="2">
        <v>605694</v>
      </c>
      <c r="MS190" s="2">
        <v>229216.25</v>
      </c>
      <c r="MT190" s="2"/>
      <c r="MU190" s="2">
        <v>669073.99</v>
      </c>
      <c r="MV190" s="2">
        <v>1890</v>
      </c>
      <c r="MW190" s="2">
        <v>187552.2</v>
      </c>
      <c r="MX190" s="2">
        <v>1122281</v>
      </c>
      <c r="MY190" s="2"/>
      <c r="MZ190" s="2">
        <v>372380</v>
      </c>
      <c r="NA190" s="2">
        <v>34215</v>
      </c>
      <c r="NB190" s="2"/>
      <c r="NC190" s="2"/>
      <c r="ND190" s="2">
        <v>7800</v>
      </c>
      <c r="NE190" s="2">
        <v>5200</v>
      </c>
      <c r="NF190" s="2">
        <v>319269.46999999997</v>
      </c>
      <c r="NG190" s="2"/>
      <c r="NH190" s="2">
        <v>84547</v>
      </c>
      <c r="NI190" s="2">
        <v>22400</v>
      </c>
      <c r="NJ190" s="2">
        <v>172981.31</v>
      </c>
      <c r="NK190" s="2"/>
      <c r="NL190" s="2"/>
      <c r="NM190" s="2">
        <v>49790</v>
      </c>
      <c r="NN190" s="2"/>
      <c r="NO190" s="2">
        <v>3774078.25</v>
      </c>
      <c r="NP190" s="2"/>
      <c r="NQ190" s="2"/>
      <c r="NR190" s="2"/>
      <c r="NS190" s="2">
        <v>273140</v>
      </c>
      <c r="NT190" s="2"/>
      <c r="NU190" s="2"/>
      <c r="NV190" s="2">
        <v>218564</v>
      </c>
      <c r="NW190" s="2">
        <v>481656.4</v>
      </c>
      <c r="NX190" s="2"/>
      <c r="NY190" s="2">
        <v>968398.56</v>
      </c>
      <c r="NZ190" s="2">
        <v>1053739.3199999998</v>
      </c>
      <c r="OA190" s="2">
        <v>2193292.0099999998</v>
      </c>
      <c r="OB190" s="2">
        <v>106679</v>
      </c>
      <c r="OC190" s="2"/>
      <c r="OD190" s="2">
        <v>150907</v>
      </c>
      <c r="OE190" s="2">
        <v>57000</v>
      </c>
      <c r="OF190" s="2">
        <v>127911.31</v>
      </c>
      <c r="OG190" s="2">
        <v>336408</v>
      </c>
      <c r="OH190" s="2"/>
      <c r="OI190" s="2">
        <v>7200</v>
      </c>
      <c r="OJ190" s="2">
        <v>88541.8</v>
      </c>
      <c r="OK190" s="2"/>
      <c r="OL190" s="2"/>
      <c r="OM190" s="2"/>
      <c r="ON190" s="2">
        <v>17680</v>
      </c>
      <c r="OO190" s="2">
        <v>95400</v>
      </c>
      <c r="OP190" s="2">
        <v>161125</v>
      </c>
      <c r="OQ190" s="2"/>
      <c r="OR190" s="2">
        <v>36650</v>
      </c>
      <c r="OS190" s="2">
        <v>1929132.4</v>
      </c>
      <c r="OT190" s="2"/>
      <c r="OU190" s="2">
        <v>51997</v>
      </c>
      <c r="OV190" s="2">
        <v>787111.6</v>
      </c>
      <c r="OW190" s="2">
        <v>136050</v>
      </c>
      <c r="OX190" s="2">
        <v>235710</v>
      </c>
      <c r="OY190" s="2">
        <v>5075</v>
      </c>
      <c r="OZ190" s="2">
        <v>112478</v>
      </c>
      <c r="PA190" s="2">
        <v>2364518.7999999998</v>
      </c>
      <c r="PB190" s="2">
        <v>206230</v>
      </c>
      <c r="PC190" s="2">
        <v>575190</v>
      </c>
      <c r="PD190" s="2">
        <v>116140</v>
      </c>
      <c r="PE190" s="2">
        <v>224440</v>
      </c>
      <c r="PF190" s="2">
        <v>415160</v>
      </c>
      <c r="PG190" s="2">
        <v>20000</v>
      </c>
      <c r="PH190" s="2">
        <v>189680</v>
      </c>
      <c r="PI190" s="2">
        <v>709995</v>
      </c>
      <c r="PJ190" s="2">
        <v>24000</v>
      </c>
      <c r="PK190" s="2">
        <v>265151</v>
      </c>
      <c r="PL190" s="2">
        <v>9000</v>
      </c>
      <c r="PM190" s="2">
        <v>50280</v>
      </c>
      <c r="PN190" s="2"/>
      <c r="PO190" s="2">
        <v>365810</v>
      </c>
      <c r="PP190" s="2">
        <v>58400</v>
      </c>
      <c r="PQ190" s="2">
        <v>166300</v>
      </c>
      <c r="PR190" s="2"/>
      <c r="PS190" s="2">
        <v>3148359</v>
      </c>
      <c r="PT190" s="2">
        <v>230760</v>
      </c>
      <c r="PU190" s="2"/>
      <c r="PV190" s="2">
        <v>627921</v>
      </c>
      <c r="PW190" s="2">
        <v>31240</v>
      </c>
      <c r="PX190" s="2">
        <v>9500</v>
      </c>
      <c r="PY190" s="2">
        <v>71940.75</v>
      </c>
      <c r="PZ190" s="2">
        <v>212680</v>
      </c>
      <c r="QA190" s="2">
        <v>756448.11</v>
      </c>
      <c r="QB190" s="2">
        <v>443824.76</v>
      </c>
      <c r="QC190" s="2">
        <v>366806.12</v>
      </c>
      <c r="QD190" s="2">
        <v>367050</v>
      </c>
      <c r="QE190" s="2">
        <v>266705</v>
      </c>
      <c r="QF190" s="2">
        <v>1343688</v>
      </c>
      <c r="QG190" s="2">
        <v>1074179</v>
      </c>
      <c r="QH190" s="2">
        <v>9650</v>
      </c>
      <c r="QI190" s="2">
        <v>294120</v>
      </c>
      <c r="QJ190" s="2"/>
      <c r="QK190" s="2">
        <v>24000</v>
      </c>
      <c r="QL190" s="2"/>
      <c r="QM190" s="2">
        <v>231365</v>
      </c>
      <c r="QN190" s="2">
        <v>254646</v>
      </c>
      <c r="QO190" s="2"/>
      <c r="QP190" s="2">
        <v>851351</v>
      </c>
      <c r="QQ190" s="2">
        <v>654560</v>
      </c>
      <c r="QR190" s="2">
        <v>173401</v>
      </c>
      <c r="QS190" s="2">
        <v>481122</v>
      </c>
      <c r="QT190" s="2">
        <v>875045</v>
      </c>
      <c r="QU190" s="2"/>
      <c r="QV190" s="2">
        <v>1201421.26</v>
      </c>
      <c r="QW190" s="2">
        <v>2797438</v>
      </c>
      <c r="QX190" s="2">
        <v>898020</v>
      </c>
      <c r="QY190" s="2">
        <v>758370</v>
      </c>
      <c r="QZ190" s="2">
        <v>646948</v>
      </c>
      <c r="RA190" s="2"/>
      <c r="RB190" s="2">
        <v>913700</v>
      </c>
      <c r="RC190" s="2">
        <v>399750</v>
      </c>
      <c r="RD190" s="2">
        <v>210910</v>
      </c>
      <c r="RE190" s="2">
        <v>405420</v>
      </c>
      <c r="RF190" s="2">
        <v>686700</v>
      </c>
      <c r="RG190" s="2">
        <v>119697.5</v>
      </c>
      <c r="RH190" s="2">
        <v>11710</v>
      </c>
      <c r="RI190" s="2"/>
      <c r="RJ190" s="2"/>
      <c r="RK190" s="2"/>
      <c r="RL190" s="2">
        <v>107655</v>
      </c>
      <c r="RM190" s="2">
        <v>221100</v>
      </c>
      <c r="RN190" s="2">
        <v>1248888</v>
      </c>
      <c r="RO190" s="2">
        <v>792010</v>
      </c>
      <c r="RP190" s="2">
        <v>72197</v>
      </c>
      <c r="RQ190" s="2"/>
      <c r="RR190" s="2">
        <v>175822</v>
      </c>
      <c r="RS190" s="2">
        <v>270720</v>
      </c>
      <c r="RT190" s="2"/>
      <c r="RU190" s="2">
        <v>7732.85</v>
      </c>
      <c r="RV190" s="2">
        <v>196400</v>
      </c>
      <c r="RW190" s="2">
        <v>407500</v>
      </c>
      <c r="RX190" s="2">
        <v>94225</v>
      </c>
      <c r="RY190" s="2">
        <v>5400</v>
      </c>
      <c r="RZ190" s="2">
        <v>1107891</v>
      </c>
      <c r="SA190" s="2">
        <v>16200</v>
      </c>
      <c r="SB190" s="2">
        <v>318855</v>
      </c>
      <c r="SC190" s="2">
        <v>172850</v>
      </c>
      <c r="SD190" s="2"/>
      <c r="SE190" s="2">
        <v>17800</v>
      </c>
      <c r="SF190" s="2"/>
      <c r="SG190" s="2"/>
      <c r="SH190" s="2">
        <v>318510</v>
      </c>
      <c r="SI190" s="2">
        <v>1050</v>
      </c>
      <c r="SJ190" s="2">
        <v>127930</v>
      </c>
      <c r="SK190" s="2">
        <v>124850</v>
      </c>
      <c r="SL190" s="2">
        <v>333045</v>
      </c>
      <c r="SM190" s="2">
        <v>984285.1</v>
      </c>
      <c r="SN190" s="2">
        <v>1809212.47</v>
      </c>
      <c r="SO190" s="2">
        <v>306780</v>
      </c>
      <c r="SP190" s="2">
        <v>325046.5</v>
      </c>
      <c r="SQ190" s="2">
        <v>236390</v>
      </c>
      <c r="SR190" s="2">
        <v>435169</v>
      </c>
      <c r="SS190" s="2">
        <v>72157.56</v>
      </c>
      <c r="ST190" s="2">
        <v>990307</v>
      </c>
      <c r="SU190" s="2">
        <v>696435.4</v>
      </c>
      <c r="SV190" s="2">
        <v>300285</v>
      </c>
      <c r="SW190" s="2">
        <v>692664.5</v>
      </c>
      <c r="SX190" s="2">
        <v>78191</v>
      </c>
      <c r="SY190" s="2"/>
      <c r="SZ190" s="2">
        <v>66000</v>
      </c>
      <c r="TA190" s="2"/>
      <c r="TB190" s="2"/>
      <c r="TC190" s="2"/>
      <c r="TD190" s="2"/>
      <c r="TE190" s="2">
        <v>265210</v>
      </c>
      <c r="TF190" s="2">
        <v>116290</v>
      </c>
      <c r="TG190" s="2">
        <v>5240</v>
      </c>
      <c r="TH190" s="2">
        <v>229020</v>
      </c>
      <c r="TI190" s="2"/>
      <c r="TJ190" s="2">
        <v>368647</v>
      </c>
      <c r="TK190" s="2">
        <v>75000</v>
      </c>
      <c r="TL190" s="2">
        <v>614310</v>
      </c>
      <c r="TM190" s="2">
        <v>536590</v>
      </c>
      <c r="TN190" s="2">
        <v>176160</v>
      </c>
      <c r="TO190" s="2"/>
      <c r="TP190" s="2">
        <v>383910</v>
      </c>
      <c r="TQ190" s="2"/>
      <c r="TR190" s="2">
        <v>169640</v>
      </c>
      <c r="TS190" s="2">
        <v>611625</v>
      </c>
      <c r="TT190" s="2">
        <v>122800</v>
      </c>
      <c r="TU190" s="2"/>
      <c r="TV190" s="2">
        <v>23000</v>
      </c>
      <c r="TW190" s="2">
        <v>801253</v>
      </c>
      <c r="TX190" s="2"/>
      <c r="TY190" s="2">
        <v>260340</v>
      </c>
      <c r="TZ190" s="2">
        <v>1447714</v>
      </c>
      <c r="UA190" s="2">
        <v>462747</v>
      </c>
      <c r="UB190" s="2">
        <v>149380</v>
      </c>
      <c r="UC190" s="2">
        <v>1153382</v>
      </c>
      <c r="UD190" s="2">
        <v>26300</v>
      </c>
      <c r="UE190" s="2"/>
      <c r="UF190" s="2">
        <v>92000</v>
      </c>
      <c r="UG190" s="2">
        <v>1834746</v>
      </c>
      <c r="UH190" s="2"/>
      <c r="UI190" s="2">
        <v>1141030</v>
      </c>
      <c r="UJ190" s="2">
        <v>1968668</v>
      </c>
      <c r="UK190" s="2">
        <v>1001657</v>
      </c>
      <c r="UL190" s="2">
        <v>462570</v>
      </c>
      <c r="UM190" s="2">
        <v>710020</v>
      </c>
      <c r="UN190" s="2">
        <v>373475</v>
      </c>
      <c r="UO190" s="2"/>
      <c r="UP190" s="2"/>
      <c r="UQ190" s="2">
        <v>134565</v>
      </c>
      <c r="UR190" s="2"/>
      <c r="US190" s="2"/>
      <c r="UT190" s="2">
        <v>152720</v>
      </c>
      <c r="UU190" s="2"/>
      <c r="UV190" s="2">
        <v>401955</v>
      </c>
      <c r="UW190" s="2">
        <v>3140</v>
      </c>
      <c r="UX190" s="2"/>
      <c r="UY190" s="2">
        <v>110188.6</v>
      </c>
      <c r="UZ190" s="2">
        <v>1606438</v>
      </c>
      <c r="VA190" s="2">
        <v>881402</v>
      </c>
      <c r="VB190" s="2">
        <v>69264</v>
      </c>
      <c r="VC190" s="2">
        <v>294440</v>
      </c>
      <c r="VD190" s="2">
        <v>546670</v>
      </c>
      <c r="VE190" s="2">
        <v>105475</v>
      </c>
      <c r="VF190" s="2"/>
      <c r="VG190" s="2">
        <v>320678.5</v>
      </c>
      <c r="VH190" s="2">
        <v>36255</v>
      </c>
      <c r="VI190" s="2"/>
      <c r="VJ190" s="2">
        <v>90200</v>
      </c>
      <c r="VK190" s="2">
        <v>1631086</v>
      </c>
      <c r="VL190" s="2">
        <v>338635.35</v>
      </c>
      <c r="VM190" s="2">
        <v>440297</v>
      </c>
      <c r="VN190" s="2">
        <v>873147.5</v>
      </c>
      <c r="VO190" s="2">
        <v>340795</v>
      </c>
      <c r="VP190" s="2"/>
      <c r="VQ190" s="2">
        <v>497795.8</v>
      </c>
      <c r="VR190" s="2"/>
      <c r="VS190" s="2">
        <v>442800</v>
      </c>
      <c r="VT190" s="2">
        <v>538234.39</v>
      </c>
      <c r="VU190" s="2">
        <v>186600</v>
      </c>
      <c r="VV190" s="2"/>
      <c r="VW190" s="2">
        <v>761290</v>
      </c>
      <c r="VX190" s="2"/>
      <c r="VY190" s="2">
        <v>100000</v>
      </c>
      <c r="VZ190" s="2"/>
      <c r="WA190" s="2">
        <v>288431.32</v>
      </c>
      <c r="WB190" s="2">
        <v>218200</v>
      </c>
      <c r="WC190" s="2">
        <v>1631738</v>
      </c>
      <c r="WD190" s="2">
        <v>71400</v>
      </c>
      <c r="WE190" s="2"/>
      <c r="WF190" s="2">
        <v>1055722</v>
      </c>
      <c r="WG190" s="2">
        <v>479547</v>
      </c>
      <c r="WH190" s="2">
        <v>1325613.55</v>
      </c>
      <c r="WI190" s="2">
        <v>490010</v>
      </c>
      <c r="WJ190" s="2"/>
      <c r="WK190" s="2">
        <v>1043422</v>
      </c>
      <c r="WL190" s="2">
        <v>507659</v>
      </c>
      <c r="WM190" s="2">
        <v>683460</v>
      </c>
      <c r="WN190" s="2">
        <v>149980</v>
      </c>
      <c r="WO190" s="2">
        <v>107257.5</v>
      </c>
      <c r="WP190" s="2"/>
      <c r="WQ190" s="2">
        <v>268786</v>
      </c>
      <c r="WR190" s="2">
        <v>166000</v>
      </c>
      <c r="WS190" s="2">
        <v>1606197</v>
      </c>
      <c r="WT190" s="2">
        <v>278310</v>
      </c>
      <c r="WU190" s="2"/>
      <c r="WV190" s="2">
        <v>210000</v>
      </c>
      <c r="WW190" s="2">
        <v>247753</v>
      </c>
      <c r="WX190" s="2">
        <v>1306986.5</v>
      </c>
      <c r="WY190" s="2"/>
      <c r="WZ190" s="2">
        <v>398370</v>
      </c>
      <c r="XA190" s="2">
        <v>261073.13</v>
      </c>
      <c r="XB190" s="2"/>
      <c r="XC190" s="2">
        <v>509900</v>
      </c>
      <c r="XD190" s="2">
        <v>100000</v>
      </c>
      <c r="XE190" s="2">
        <v>220690</v>
      </c>
      <c r="XF190" s="2">
        <v>248338</v>
      </c>
      <c r="XG190" s="2"/>
      <c r="XH190" s="2"/>
      <c r="XI190" s="2"/>
      <c r="XJ190" s="2">
        <v>14500</v>
      </c>
      <c r="XK190" s="2">
        <v>222768</v>
      </c>
      <c r="XL190" s="2"/>
      <c r="XM190" s="2">
        <v>516680</v>
      </c>
      <c r="XN190" s="2">
        <v>118415</v>
      </c>
      <c r="XO190" s="2">
        <v>72800</v>
      </c>
      <c r="XP190" s="2">
        <v>578900</v>
      </c>
      <c r="XQ190" s="2">
        <v>178400</v>
      </c>
      <c r="XR190" s="2"/>
      <c r="XS190" s="2"/>
      <c r="XT190" s="2">
        <v>122585</v>
      </c>
      <c r="XU190" s="2"/>
      <c r="XV190" s="2"/>
      <c r="XW190" s="2">
        <v>95500</v>
      </c>
      <c r="XX190" s="2"/>
      <c r="XY190" s="2"/>
      <c r="XZ190" s="2"/>
      <c r="YA190" s="2"/>
      <c r="YB190" s="2"/>
      <c r="YC190" s="2">
        <v>77300</v>
      </c>
      <c r="YD190" s="2">
        <v>281670</v>
      </c>
      <c r="YE190" s="2">
        <v>75000</v>
      </c>
      <c r="YF190" s="2">
        <v>275550</v>
      </c>
      <c r="YG190" s="2"/>
      <c r="YH190" s="2">
        <v>4900</v>
      </c>
      <c r="YI190" s="2"/>
      <c r="YJ190" s="2">
        <v>689320</v>
      </c>
      <c r="YK190" s="2">
        <v>43180</v>
      </c>
      <c r="YL190" s="2">
        <v>149470</v>
      </c>
      <c r="YM190" s="2">
        <v>1789226</v>
      </c>
      <c r="YN190" s="2">
        <v>585275</v>
      </c>
      <c r="YO190" s="2">
        <v>655779.5</v>
      </c>
      <c r="YP190" s="2">
        <v>167396</v>
      </c>
      <c r="YQ190" s="2">
        <v>62125</v>
      </c>
      <c r="YR190" s="2">
        <v>263144.21999999997</v>
      </c>
      <c r="YS190" s="2"/>
      <c r="YT190" s="2"/>
      <c r="YU190" s="2">
        <v>150625</v>
      </c>
      <c r="YV190" s="2">
        <v>1400962.9</v>
      </c>
      <c r="YW190" s="2">
        <v>803413.14</v>
      </c>
      <c r="YX190" s="2">
        <v>2056890</v>
      </c>
      <c r="YY190" s="2">
        <v>2129630</v>
      </c>
      <c r="YZ190" s="2">
        <v>278965</v>
      </c>
      <c r="ZA190" s="2">
        <v>767550</v>
      </c>
      <c r="ZB190" s="2">
        <v>1027050</v>
      </c>
      <c r="ZC190" s="2">
        <v>187060</v>
      </c>
      <c r="ZD190" s="2">
        <v>919820</v>
      </c>
      <c r="ZE190" s="2">
        <v>632800</v>
      </c>
      <c r="ZF190" s="2">
        <v>1121900</v>
      </c>
      <c r="ZG190" s="2">
        <v>948869</v>
      </c>
      <c r="ZH190" s="2">
        <v>174070</v>
      </c>
      <c r="ZI190" s="2">
        <v>1015785</v>
      </c>
      <c r="ZJ190" s="2"/>
      <c r="ZK190" s="2">
        <v>876680</v>
      </c>
      <c r="ZL190" s="2">
        <v>2340410.34</v>
      </c>
      <c r="ZM190" s="2">
        <v>1262857</v>
      </c>
      <c r="ZN190" s="2"/>
      <c r="ZO190" s="2">
        <v>1272269.55</v>
      </c>
      <c r="ZP190" s="2">
        <v>1537655.5</v>
      </c>
      <c r="ZQ190" s="2">
        <v>60060</v>
      </c>
      <c r="ZR190" s="2">
        <v>409430</v>
      </c>
      <c r="ZS190" s="2">
        <v>602135</v>
      </c>
      <c r="ZT190" s="2">
        <v>480000</v>
      </c>
      <c r="ZU190" s="2">
        <v>657201</v>
      </c>
      <c r="ZV190" s="2">
        <v>461015</v>
      </c>
      <c r="ZW190" s="2">
        <v>24500</v>
      </c>
      <c r="ZX190" s="2">
        <v>733060</v>
      </c>
      <c r="ZY190" s="2">
        <v>796320</v>
      </c>
      <c r="ZZ190" s="2">
        <v>262375</v>
      </c>
      <c r="AAA190" s="2">
        <v>1585570</v>
      </c>
      <c r="AAB190" s="2">
        <v>977600</v>
      </c>
      <c r="AAC190" s="2">
        <v>665530</v>
      </c>
      <c r="AAD190" s="2">
        <v>422980</v>
      </c>
      <c r="AAE190" s="2">
        <v>1367459</v>
      </c>
      <c r="AAF190" s="2">
        <v>115952</v>
      </c>
      <c r="AAG190" s="2"/>
      <c r="AAH190" s="2">
        <v>12000</v>
      </c>
      <c r="AAI190" s="2"/>
      <c r="AAJ190" s="2"/>
      <c r="AAK190" s="2">
        <v>31500</v>
      </c>
      <c r="AAL190" s="2"/>
      <c r="AAM190" s="2">
        <v>387400</v>
      </c>
      <c r="AAN190" s="2"/>
      <c r="AAO190" s="2">
        <v>1329512.5</v>
      </c>
      <c r="AAP190" s="2">
        <v>465707</v>
      </c>
      <c r="AAQ190" s="2">
        <v>1172254</v>
      </c>
      <c r="AAR190" s="2">
        <v>1747221.2</v>
      </c>
      <c r="AAS190" s="2">
        <v>380690</v>
      </c>
      <c r="AAT190" s="2">
        <v>1259242.19</v>
      </c>
      <c r="AAU190" s="2">
        <v>126375</v>
      </c>
      <c r="AAV190" s="2">
        <v>484820</v>
      </c>
      <c r="AAW190" s="2">
        <v>231200</v>
      </c>
      <c r="AAX190" s="2">
        <v>297655</v>
      </c>
      <c r="AAY190" s="2">
        <v>469910</v>
      </c>
      <c r="AAZ190" s="2">
        <v>424930</v>
      </c>
      <c r="ABA190" s="2">
        <v>283155</v>
      </c>
      <c r="ABB190" s="2">
        <v>1405689.55</v>
      </c>
      <c r="ABC190" s="2">
        <v>248244</v>
      </c>
      <c r="ABD190" s="2">
        <v>248747.59</v>
      </c>
      <c r="ABE190" s="2">
        <v>8260</v>
      </c>
      <c r="ABF190" s="2">
        <v>133920</v>
      </c>
      <c r="ABG190" s="2">
        <v>67040</v>
      </c>
      <c r="ABH190" s="2">
        <v>944869</v>
      </c>
      <c r="ABI190" s="2">
        <v>410940</v>
      </c>
      <c r="ABJ190" s="2">
        <v>147536.37</v>
      </c>
      <c r="ABK190" s="2">
        <v>692496</v>
      </c>
      <c r="ABL190" s="2">
        <v>616812</v>
      </c>
      <c r="ABM190" s="2">
        <v>498170</v>
      </c>
      <c r="ABN190" s="2"/>
      <c r="ABO190" s="2"/>
      <c r="ABP190" s="2"/>
      <c r="ABQ190" s="2">
        <v>14400</v>
      </c>
      <c r="ABR190" s="2"/>
      <c r="ABS190" s="2"/>
      <c r="ABT190" s="2"/>
      <c r="ABU190" s="2"/>
      <c r="ABV190" s="2"/>
      <c r="ABW190" s="2"/>
      <c r="ABX190" s="2">
        <v>579615</v>
      </c>
      <c r="ABY190" s="2">
        <v>353995</v>
      </c>
      <c r="ABZ190" s="2"/>
      <c r="ACA190" s="2">
        <v>239841</v>
      </c>
      <c r="ACB190" s="2">
        <v>28775.24</v>
      </c>
      <c r="ACC190" s="2"/>
      <c r="ACD190" s="2">
        <v>266394</v>
      </c>
      <c r="ACE190" s="2">
        <v>208909</v>
      </c>
      <c r="ACF190" s="2"/>
      <c r="ACG190" s="2">
        <v>55475</v>
      </c>
      <c r="ACH190" s="2">
        <v>52400</v>
      </c>
      <c r="ACI190" s="2">
        <v>252955.89</v>
      </c>
      <c r="ACJ190" s="2">
        <v>34300</v>
      </c>
      <c r="ACK190" s="2"/>
      <c r="ACL190" s="2">
        <v>147195</v>
      </c>
      <c r="ACM190" s="2"/>
      <c r="ACN190" s="2">
        <v>295775.64</v>
      </c>
      <c r="ACO190" s="2"/>
      <c r="ACP190" s="2"/>
      <c r="ACQ190" s="2">
        <v>438422</v>
      </c>
      <c r="ACR190" s="2">
        <v>1695175</v>
      </c>
      <c r="ACS190" s="2"/>
      <c r="ACT190" s="2">
        <v>6852</v>
      </c>
      <c r="ACU190" s="2"/>
      <c r="ACV190" s="2">
        <v>89905</v>
      </c>
      <c r="ACW190" s="2">
        <v>1097603.6599999999</v>
      </c>
      <c r="ACX190" s="2">
        <v>40380</v>
      </c>
      <c r="ACY190" s="2">
        <v>261000</v>
      </c>
      <c r="ACZ190" s="2">
        <v>263603.40000000002</v>
      </c>
      <c r="ADA190" s="2"/>
      <c r="ADB190" s="2">
        <v>81800</v>
      </c>
      <c r="ADC190" s="2">
        <v>141841.76</v>
      </c>
      <c r="ADD190" s="2">
        <v>502768.74</v>
      </c>
      <c r="ADE190" s="2">
        <v>307283</v>
      </c>
      <c r="ADF190" s="2">
        <v>172974</v>
      </c>
      <c r="ADG190" s="2">
        <v>247336</v>
      </c>
      <c r="ADH190" s="2"/>
      <c r="ADI190" s="2"/>
      <c r="ADJ190" s="2">
        <v>89883</v>
      </c>
      <c r="ADK190" s="2">
        <v>390532</v>
      </c>
      <c r="ADL190" s="2">
        <v>66400</v>
      </c>
      <c r="ADM190" s="2">
        <v>565180</v>
      </c>
      <c r="ADN190" s="2">
        <v>147442</v>
      </c>
      <c r="ADO190" s="2">
        <v>437975</v>
      </c>
      <c r="ADP190" s="2">
        <v>338240</v>
      </c>
      <c r="ADQ190" s="2">
        <v>857560</v>
      </c>
      <c r="ADR190" s="2">
        <v>374651.1</v>
      </c>
      <c r="ADS190" s="2">
        <v>783119</v>
      </c>
      <c r="ADT190" s="2">
        <v>967862.12</v>
      </c>
      <c r="ADU190" s="2">
        <v>903181.25</v>
      </c>
      <c r="ADV190" s="2">
        <v>169715</v>
      </c>
      <c r="ADW190" s="2">
        <v>49530</v>
      </c>
      <c r="ADX190" s="2"/>
      <c r="ADY190" s="2">
        <v>215850</v>
      </c>
      <c r="ADZ190" s="2"/>
      <c r="AEA190" s="2"/>
      <c r="AEB190" s="2">
        <v>177200</v>
      </c>
      <c r="AEC190" s="2">
        <v>60000</v>
      </c>
      <c r="AED190" s="2">
        <v>194755</v>
      </c>
      <c r="AEE190" s="2"/>
      <c r="AEF190" s="2">
        <v>1600279.25</v>
      </c>
      <c r="AEG190" s="2">
        <v>80170</v>
      </c>
      <c r="AEH190" s="2">
        <v>134130</v>
      </c>
      <c r="AEI190" s="2">
        <v>45566</v>
      </c>
      <c r="AEJ190" s="2">
        <v>273121.8</v>
      </c>
      <c r="AEK190" s="2">
        <v>31000</v>
      </c>
      <c r="AEL190" s="2">
        <v>177162.5</v>
      </c>
      <c r="AEM190" s="2">
        <v>88850</v>
      </c>
      <c r="AEN190" s="2">
        <v>201888.98</v>
      </c>
      <c r="AEO190" s="2"/>
      <c r="AEP190" s="2">
        <v>258380</v>
      </c>
      <c r="AEQ190" s="2">
        <v>14100</v>
      </c>
      <c r="AER190" s="2"/>
      <c r="AES190" s="2">
        <v>8000</v>
      </c>
      <c r="AET190" s="2"/>
      <c r="AEU190" s="2">
        <v>161855.67000000001</v>
      </c>
      <c r="AEV190" s="2">
        <v>67599</v>
      </c>
      <c r="AEW190" s="2"/>
      <c r="AEX190" s="2"/>
      <c r="AEY190" s="2">
        <v>25650</v>
      </c>
      <c r="AEZ190" s="2">
        <v>1165371.06</v>
      </c>
      <c r="AFA190" s="2">
        <v>1078694</v>
      </c>
      <c r="AFB190" s="2"/>
      <c r="AFC190" s="2"/>
      <c r="AFD190" s="2">
        <v>2400</v>
      </c>
      <c r="AFE190" s="2">
        <v>376539</v>
      </c>
      <c r="AFF190" s="2">
        <v>34800</v>
      </c>
      <c r="AFG190" s="2">
        <v>541271</v>
      </c>
      <c r="AFH190" s="2">
        <v>976173.37</v>
      </c>
      <c r="AFI190" s="2">
        <v>348220</v>
      </c>
      <c r="AFJ190" s="2">
        <v>223560</v>
      </c>
      <c r="AFK190" s="2">
        <v>26700</v>
      </c>
      <c r="AFL190" s="2">
        <v>2265264.1</v>
      </c>
      <c r="AFM190" s="2"/>
      <c r="AFN190" s="2"/>
      <c r="AFO190" s="2"/>
      <c r="AFP190" s="2">
        <v>17525</v>
      </c>
      <c r="AFQ190" s="2">
        <v>79177</v>
      </c>
      <c r="AFR190" s="2"/>
      <c r="AFS190" s="2"/>
      <c r="AFT190" s="2"/>
      <c r="AFU190" s="2"/>
      <c r="AFV190" s="2"/>
      <c r="AFW190" s="2"/>
      <c r="AFX190" s="2"/>
      <c r="AFY190" s="2">
        <v>690974.09</v>
      </c>
      <c r="AFZ190" s="2">
        <v>1588933.62</v>
      </c>
      <c r="AGA190" s="2"/>
      <c r="AGB190" s="2">
        <v>164754</v>
      </c>
      <c r="AGC190" s="2">
        <v>408430</v>
      </c>
      <c r="AGD190" s="2">
        <v>556776.11</v>
      </c>
      <c r="AGE190" s="2">
        <v>101615.03</v>
      </c>
      <c r="AGF190" s="2">
        <v>422679.03999999998</v>
      </c>
      <c r="AGG190" s="2">
        <v>209344</v>
      </c>
      <c r="AGH190" s="2">
        <v>157500.70000000001</v>
      </c>
      <c r="AGI190" s="2">
        <v>95965</v>
      </c>
      <c r="AGJ190" s="2">
        <v>59340</v>
      </c>
      <c r="AGK190" s="2"/>
      <c r="AGL190" s="2"/>
      <c r="AGM190" s="2"/>
      <c r="AGN190" s="2">
        <v>384076</v>
      </c>
      <c r="AGO190" s="2"/>
      <c r="AGP190" s="2"/>
      <c r="AGQ190" s="2"/>
      <c r="AGR190" s="2">
        <v>218540</v>
      </c>
      <c r="AGS190" s="2">
        <v>6000</v>
      </c>
      <c r="AGT190" s="2">
        <v>86225</v>
      </c>
      <c r="AGU190" s="2">
        <v>2275507.66</v>
      </c>
      <c r="AGV190" s="2">
        <v>102720</v>
      </c>
      <c r="AGW190" s="2">
        <v>70275</v>
      </c>
      <c r="AGX190" s="2"/>
      <c r="AGY190" s="2">
        <v>92758</v>
      </c>
      <c r="AGZ190" s="2">
        <v>43089</v>
      </c>
      <c r="AHA190" s="2"/>
      <c r="AHB190" s="2"/>
      <c r="AHC190" s="2">
        <v>89905</v>
      </c>
      <c r="AHD190" s="2"/>
      <c r="AHE190" s="2">
        <v>190046.7</v>
      </c>
      <c r="AHF190" s="2"/>
      <c r="AHG190" s="2">
        <v>76350</v>
      </c>
      <c r="AHH190" s="2"/>
      <c r="AHI190" s="2"/>
      <c r="AHJ190" s="2"/>
      <c r="AHK190" s="2">
        <v>276725</v>
      </c>
      <c r="AHL190" s="2"/>
      <c r="AHM190" s="2"/>
      <c r="AHN190" s="2">
        <v>27070</v>
      </c>
      <c r="AHO190" s="2"/>
      <c r="AHP190" s="2">
        <v>351768353.02999997</v>
      </c>
    </row>
    <row r="191" spans="1:900">
      <c r="A191" s="1" t="s">
        <v>2172</v>
      </c>
      <c r="B191" s="1" t="s">
        <v>2291</v>
      </c>
      <c r="C191" s="1" t="s">
        <v>2292</v>
      </c>
      <c r="D191" s="2">
        <v>139290</v>
      </c>
      <c r="E191" s="2"/>
      <c r="F191" s="2">
        <v>9600</v>
      </c>
      <c r="G191" s="2">
        <v>203130</v>
      </c>
      <c r="H191" s="2">
        <v>15500</v>
      </c>
      <c r="I191" s="2">
        <v>38150</v>
      </c>
      <c r="J191" s="2">
        <v>2630512.2400000002</v>
      </c>
      <c r="K191" s="2">
        <v>121200</v>
      </c>
      <c r="L191" s="2">
        <v>209200</v>
      </c>
      <c r="M191" s="2">
        <v>564287.75</v>
      </c>
      <c r="N191" s="2">
        <v>21190</v>
      </c>
      <c r="O191" s="2">
        <v>126600.25</v>
      </c>
      <c r="P191" s="2">
        <v>3100824.4</v>
      </c>
      <c r="Q191" s="2">
        <v>13500</v>
      </c>
      <c r="R191" s="2">
        <v>192107</v>
      </c>
      <c r="S191" s="2">
        <v>382895</v>
      </c>
      <c r="T191" s="2">
        <v>162235</v>
      </c>
      <c r="U191" s="2">
        <v>31620</v>
      </c>
      <c r="V191" s="2">
        <v>6875</v>
      </c>
      <c r="W191" s="2">
        <v>624433.80000000005</v>
      </c>
      <c r="X191" s="2">
        <v>1621789.8</v>
      </c>
      <c r="Y191" s="2">
        <v>1059060.06</v>
      </c>
      <c r="Z191" s="2">
        <v>952094.91999999993</v>
      </c>
      <c r="AA191" s="2">
        <v>848044</v>
      </c>
      <c r="AB191" s="2">
        <v>182711.69</v>
      </c>
      <c r="AC191" s="2">
        <v>1488503.5</v>
      </c>
      <c r="AD191" s="2">
        <v>1220209.3999999999</v>
      </c>
      <c r="AE191" s="2">
        <v>696896.88</v>
      </c>
      <c r="AF191" s="2">
        <v>368914</v>
      </c>
      <c r="AG191" s="2">
        <v>177733.5</v>
      </c>
      <c r="AH191" s="2">
        <v>345219</v>
      </c>
      <c r="AI191" s="2">
        <v>1525272.1700000002</v>
      </c>
      <c r="AJ191" s="2">
        <v>1368951.4</v>
      </c>
      <c r="AK191" s="2">
        <v>364094.96</v>
      </c>
      <c r="AL191" s="2">
        <v>2190038.1</v>
      </c>
      <c r="AM191" s="2">
        <v>835071.66</v>
      </c>
      <c r="AN191" s="2">
        <v>368754.14</v>
      </c>
      <c r="AO191" s="2">
        <v>586669</v>
      </c>
      <c r="AP191" s="2">
        <v>757129.88</v>
      </c>
      <c r="AQ191" s="2">
        <v>145373.42000000001</v>
      </c>
      <c r="AR191" s="2">
        <v>257896.2</v>
      </c>
      <c r="AS191" s="2">
        <v>695782</v>
      </c>
      <c r="AT191" s="2"/>
      <c r="AU191" s="2">
        <v>230403.3</v>
      </c>
      <c r="AV191" s="2">
        <v>151121.87</v>
      </c>
      <c r="AW191" s="2"/>
      <c r="AX191" s="2">
        <v>938907.12</v>
      </c>
      <c r="AY191" s="2">
        <v>952637.5</v>
      </c>
      <c r="AZ191" s="2">
        <v>80410</v>
      </c>
      <c r="BA191" s="2">
        <v>109518.39</v>
      </c>
      <c r="BB191" s="2">
        <v>7890</v>
      </c>
      <c r="BC191" s="2">
        <v>279563</v>
      </c>
      <c r="BD191" s="2"/>
      <c r="BE191" s="2">
        <v>78497.5</v>
      </c>
      <c r="BF191" s="2">
        <v>237710</v>
      </c>
      <c r="BG191" s="2">
        <v>301143</v>
      </c>
      <c r="BH191" s="2">
        <v>16300</v>
      </c>
      <c r="BI191" s="2">
        <v>448642</v>
      </c>
      <c r="BJ191" s="2">
        <v>506918</v>
      </c>
      <c r="BK191" s="2">
        <v>146146.10999999999</v>
      </c>
      <c r="BL191" s="2">
        <v>99695</v>
      </c>
      <c r="BM191" s="2">
        <v>52120</v>
      </c>
      <c r="BN191" s="2">
        <v>163290</v>
      </c>
      <c r="BO191" s="2">
        <v>44100</v>
      </c>
      <c r="BP191" s="2">
        <v>85490</v>
      </c>
      <c r="BQ191" s="2"/>
      <c r="BR191" s="2">
        <v>73018</v>
      </c>
      <c r="BS191" s="2"/>
      <c r="BT191" s="2">
        <v>15000</v>
      </c>
      <c r="BU191" s="2"/>
      <c r="BV191" s="2">
        <v>92294</v>
      </c>
      <c r="BW191" s="2">
        <v>27000</v>
      </c>
      <c r="BX191" s="2">
        <v>83041.31</v>
      </c>
      <c r="BY191" s="2">
        <v>177854</v>
      </c>
      <c r="BZ191" s="2"/>
      <c r="CA191" s="2"/>
      <c r="CB191" s="2">
        <v>15000</v>
      </c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>
        <v>177300</v>
      </c>
      <c r="CU191" s="2">
        <v>141310.10999999999</v>
      </c>
      <c r="CV191" s="2">
        <v>227729.6</v>
      </c>
      <c r="CW191" s="2">
        <v>249780</v>
      </c>
      <c r="CX191" s="2">
        <v>90707.88</v>
      </c>
      <c r="CY191" s="2">
        <v>138378.57999999999</v>
      </c>
      <c r="CZ191" s="2">
        <v>39151</v>
      </c>
      <c r="DA191" s="2">
        <v>68031</v>
      </c>
      <c r="DB191" s="2">
        <v>256123</v>
      </c>
      <c r="DC191" s="2">
        <v>237356</v>
      </c>
      <c r="DD191" s="2">
        <v>18040</v>
      </c>
      <c r="DE191" s="2"/>
      <c r="DF191" s="2">
        <v>248869</v>
      </c>
      <c r="DG191" s="2">
        <v>25000</v>
      </c>
      <c r="DH191" s="2">
        <v>1542890</v>
      </c>
      <c r="DI191" s="2">
        <v>226827</v>
      </c>
      <c r="DJ191" s="2"/>
      <c r="DK191" s="2">
        <v>32690280</v>
      </c>
      <c r="DL191" s="2">
        <v>316727.57</v>
      </c>
      <c r="DM191" s="2">
        <v>60000</v>
      </c>
      <c r="DN191" s="2">
        <v>93480.28</v>
      </c>
      <c r="DO191" s="2">
        <v>454812.4</v>
      </c>
      <c r="DP191" s="2">
        <v>230780</v>
      </c>
      <c r="DQ191" s="2">
        <v>683545.99</v>
      </c>
      <c r="DR191" s="2">
        <v>5000</v>
      </c>
      <c r="DS191" s="2">
        <v>363893</v>
      </c>
      <c r="DT191" s="2">
        <v>403673.18</v>
      </c>
      <c r="DU191" s="2">
        <v>705400</v>
      </c>
      <c r="DV191" s="2">
        <v>1600243.8</v>
      </c>
      <c r="DW191" s="2">
        <v>490632</v>
      </c>
      <c r="DX191" s="2">
        <v>575758</v>
      </c>
      <c r="DY191" s="2">
        <v>338966</v>
      </c>
      <c r="DZ191" s="2">
        <v>1149128</v>
      </c>
      <c r="EA191" s="2">
        <v>11000</v>
      </c>
      <c r="EB191" s="2">
        <v>213800</v>
      </c>
      <c r="EC191" s="2">
        <v>105193</v>
      </c>
      <c r="ED191" s="2">
        <v>919051.14</v>
      </c>
      <c r="EE191" s="2">
        <v>61245.01</v>
      </c>
      <c r="EF191" s="2"/>
      <c r="EG191" s="2">
        <v>730869.44</v>
      </c>
      <c r="EH191" s="2">
        <v>414483.72</v>
      </c>
      <c r="EI191" s="2">
        <v>280002</v>
      </c>
      <c r="EJ191" s="2">
        <v>318443.03999999998</v>
      </c>
      <c r="EK191" s="2">
        <v>104293.97</v>
      </c>
      <c r="EL191" s="2"/>
      <c r="EM191" s="2">
        <v>315727</v>
      </c>
      <c r="EN191" s="2"/>
      <c r="EO191" s="2">
        <v>5000</v>
      </c>
      <c r="EP191" s="2">
        <v>133040</v>
      </c>
      <c r="EQ191" s="2">
        <v>285711</v>
      </c>
      <c r="ER191" s="2">
        <v>94220</v>
      </c>
      <c r="ES191" s="2">
        <v>122060</v>
      </c>
      <c r="ET191" s="2">
        <v>375780</v>
      </c>
      <c r="EU191" s="2">
        <v>464380</v>
      </c>
      <c r="EV191" s="2"/>
      <c r="EW191" s="2">
        <v>43000</v>
      </c>
      <c r="EX191" s="2">
        <v>33145</v>
      </c>
      <c r="EY191" s="2">
        <v>5000</v>
      </c>
      <c r="EZ191" s="2">
        <v>287805</v>
      </c>
      <c r="FA191" s="2">
        <v>19300</v>
      </c>
      <c r="FB191" s="2">
        <v>142070</v>
      </c>
      <c r="FC191" s="2"/>
      <c r="FD191" s="2">
        <v>103668.98</v>
      </c>
      <c r="FE191" s="2">
        <v>94098</v>
      </c>
      <c r="FF191" s="2">
        <v>167012</v>
      </c>
      <c r="FG191" s="2">
        <v>110700</v>
      </c>
      <c r="FH191" s="2">
        <v>196816.1</v>
      </c>
      <c r="FI191" s="2">
        <v>51278</v>
      </c>
      <c r="FJ191" s="2">
        <v>107891</v>
      </c>
      <c r="FK191" s="2">
        <v>16732.150000000001</v>
      </c>
      <c r="FL191" s="2"/>
      <c r="FM191" s="2">
        <v>122773</v>
      </c>
      <c r="FN191" s="2">
        <v>58100</v>
      </c>
      <c r="FO191" s="2">
        <v>136479</v>
      </c>
      <c r="FP191" s="2">
        <v>38855.4</v>
      </c>
      <c r="FQ191" s="2">
        <v>363528</v>
      </c>
      <c r="FR191" s="2"/>
      <c r="FS191" s="2">
        <v>136120</v>
      </c>
      <c r="FT191" s="2">
        <v>7200</v>
      </c>
      <c r="FU191" s="2"/>
      <c r="FV191" s="2">
        <v>40100</v>
      </c>
      <c r="FW191" s="2">
        <v>5778</v>
      </c>
      <c r="FX191" s="2">
        <v>63191.5</v>
      </c>
      <c r="FY191" s="2">
        <v>39972.5</v>
      </c>
      <c r="FZ191" s="2"/>
      <c r="GA191" s="2"/>
      <c r="GB191" s="2">
        <v>65816</v>
      </c>
      <c r="GC191" s="2"/>
      <c r="GD191" s="2"/>
      <c r="GE191" s="2">
        <v>609001.43999999994</v>
      </c>
      <c r="GF191" s="2"/>
      <c r="GG191" s="2"/>
      <c r="GH191" s="2"/>
      <c r="GI191" s="2"/>
      <c r="GJ191" s="2">
        <v>313240</v>
      </c>
      <c r="GK191" s="2">
        <v>4275</v>
      </c>
      <c r="GL191" s="2">
        <v>190450.29</v>
      </c>
      <c r="GM191" s="2"/>
      <c r="GN191" s="2"/>
      <c r="GO191" s="2">
        <v>34410</v>
      </c>
      <c r="GP191" s="2">
        <v>19956</v>
      </c>
      <c r="GQ191" s="2">
        <v>66750</v>
      </c>
      <c r="GR191" s="2"/>
      <c r="GS191" s="2"/>
      <c r="GT191" s="2">
        <v>133869.20000000001</v>
      </c>
      <c r="GU191" s="2">
        <v>56290</v>
      </c>
      <c r="GV191" s="2"/>
      <c r="GW191" s="2">
        <v>76396</v>
      </c>
      <c r="GX191" s="2">
        <v>56748</v>
      </c>
      <c r="GY191" s="2">
        <v>29950</v>
      </c>
      <c r="GZ191" s="2"/>
      <c r="HA191" s="2">
        <v>1011806.8</v>
      </c>
      <c r="HB191" s="2"/>
      <c r="HC191" s="2"/>
      <c r="HD191" s="2"/>
      <c r="HE191" s="2">
        <v>5100</v>
      </c>
      <c r="HF191" s="2">
        <v>270460</v>
      </c>
      <c r="HG191" s="2">
        <v>69210</v>
      </c>
      <c r="HH191" s="2"/>
      <c r="HI191" s="2">
        <v>81920</v>
      </c>
      <c r="HJ191" s="2">
        <v>170351.34</v>
      </c>
      <c r="HK191" s="2">
        <v>251850.22</v>
      </c>
      <c r="HL191" s="2">
        <v>161290</v>
      </c>
      <c r="HM191" s="2">
        <v>1404683.8</v>
      </c>
      <c r="HN191" s="2"/>
      <c r="HO191" s="2">
        <v>49500</v>
      </c>
      <c r="HP191" s="2">
        <v>225351</v>
      </c>
      <c r="HQ191" s="2">
        <v>6650</v>
      </c>
      <c r="HR191" s="2">
        <v>109542.54</v>
      </c>
      <c r="HS191" s="2">
        <v>147490</v>
      </c>
      <c r="HT191" s="2"/>
      <c r="HU191" s="2"/>
      <c r="HV191" s="2">
        <v>2250</v>
      </c>
      <c r="HW191" s="2">
        <v>1110</v>
      </c>
      <c r="HX191" s="2">
        <v>5000</v>
      </c>
      <c r="HY191" s="2"/>
      <c r="HZ191" s="2">
        <v>3650</v>
      </c>
      <c r="IA191" s="2">
        <v>1004930</v>
      </c>
      <c r="IB191" s="2"/>
      <c r="IC191" s="2"/>
      <c r="ID191" s="2">
        <v>4400</v>
      </c>
      <c r="IE191" s="2">
        <v>13870</v>
      </c>
      <c r="IF191" s="2"/>
      <c r="IG191" s="2"/>
      <c r="IH191" s="2"/>
      <c r="II191" s="2"/>
      <c r="IJ191" s="2">
        <v>34100</v>
      </c>
      <c r="IK191" s="2">
        <v>63500</v>
      </c>
      <c r="IL191" s="2"/>
      <c r="IM191" s="2"/>
      <c r="IN191" s="2">
        <v>6000</v>
      </c>
      <c r="IO191" s="2"/>
      <c r="IP191" s="2"/>
      <c r="IQ191" s="2">
        <v>186960</v>
      </c>
      <c r="IR191" s="2">
        <v>21890</v>
      </c>
      <c r="IS191" s="2">
        <v>195080</v>
      </c>
      <c r="IT191" s="2"/>
      <c r="IU191" s="2">
        <v>653070.5</v>
      </c>
      <c r="IV191" s="2">
        <v>147210.9</v>
      </c>
      <c r="IW191" s="2">
        <v>40500</v>
      </c>
      <c r="IX191" s="2"/>
      <c r="IY191" s="2">
        <v>57742.99</v>
      </c>
      <c r="IZ191" s="2">
        <v>8547.5</v>
      </c>
      <c r="JA191" s="2"/>
      <c r="JB191" s="2"/>
      <c r="JC191" s="2"/>
      <c r="JD191" s="2">
        <v>3400</v>
      </c>
      <c r="JE191" s="2">
        <v>109917.61</v>
      </c>
      <c r="JF191" s="2"/>
      <c r="JG191" s="2">
        <v>348327.87</v>
      </c>
      <c r="JH191" s="2">
        <v>96073.35</v>
      </c>
      <c r="JI191" s="2"/>
      <c r="JJ191" s="2">
        <v>126793.93</v>
      </c>
      <c r="JK191" s="2">
        <v>65931.5</v>
      </c>
      <c r="JL191" s="2"/>
      <c r="JM191" s="2">
        <v>44000</v>
      </c>
      <c r="JN191" s="2">
        <v>712434.59</v>
      </c>
      <c r="JO191" s="2">
        <v>134020</v>
      </c>
      <c r="JP191" s="2">
        <v>5352.42</v>
      </c>
      <c r="JQ191" s="2">
        <v>76195.19</v>
      </c>
      <c r="JR191" s="2">
        <v>309949</v>
      </c>
      <c r="JS191" s="2">
        <v>334140.75</v>
      </c>
      <c r="JT191" s="2">
        <v>100365</v>
      </c>
      <c r="JU191" s="2">
        <v>157600</v>
      </c>
      <c r="JV191" s="2">
        <v>111980</v>
      </c>
      <c r="JW191" s="2">
        <v>100258</v>
      </c>
      <c r="JX191" s="2">
        <v>258565</v>
      </c>
      <c r="JY191" s="2">
        <v>100430</v>
      </c>
      <c r="JZ191" s="2">
        <v>242941</v>
      </c>
      <c r="KA191" s="2">
        <v>116300</v>
      </c>
      <c r="KB191" s="2">
        <v>134435</v>
      </c>
      <c r="KC191" s="2">
        <v>150800</v>
      </c>
      <c r="KD191" s="2">
        <v>90820</v>
      </c>
      <c r="KE191" s="2">
        <v>75900</v>
      </c>
      <c r="KF191" s="2">
        <v>104345</v>
      </c>
      <c r="KG191" s="2"/>
      <c r="KH191" s="2"/>
      <c r="KI191" s="2">
        <v>2200</v>
      </c>
      <c r="KJ191" s="2">
        <v>3700</v>
      </c>
      <c r="KK191" s="2">
        <v>107030</v>
      </c>
      <c r="KL191" s="2"/>
      <c r="KM191" s="2"/>
      <c r="KN191" s="2">
        <v>0</v>
      </c>
      <c r="KO191" s="2"/>
      <c r="KP191" s="2">
        <v>495809.8</v>
      </c>
      <c r="KQ191" s="2">
        <v>342100</v>
      </c>
      <c r="KR191" s="2">
        <v>258025</v>
      </c>
      <c r="KS191" s="2">
        <v>10920.56</v>
      </c>
      <c r="KT191" s="2"/>
      <c r="KU191" s="2">
        <v>311220.71999999997</v>
      </c>
      <c r="KV191" s="2">
        <v>7448</v>
      </c>
      <c r="KW191" s="2">
        <v>193340</v>
      </c>
      <c r="KX191" s="2">
        <v>348329.6</v>
      </c>
      <c r="KY191" s="2">
        <v>84000</v>
      </c>
      <c r="KZ191" s="2">
        <v>114900</v>
      </c>
      <c r="LA191" s="2"/>
      <c r="LB191" s="2">
        <v>227000</v>
      </c>
      <c r="LC191" s="2"/>
      <c r="LD191" s="2">
        <v>90000</v>
      </c>
      <c r="LE191" s="2">
        <v>47160</v>
      </c>
      <c r="LF191" s="2"/>
      <c r="LG191" s="2">
        <v>228535.2</v>
      </c>
      <c r="LH191" s="2">
        <v>95318.720000000001</v>
      </c>
      <c r="LI191" s="2">
        <v>48660</v>
      </c>
      <c r="LJ191" s="2"/>
      <c r="LK191" s="2">
        <v>8600</v>
      </c>
      <c r="LL191" s="2">
        <v>693870.3</v>
      </c>
      <c r="LM191" s="2">
        <v>10000</v>
      </c>
      <c r="LN191" s="2">
        <v>45180</v>
      </c>
      <c r="LO191" s="2">
        <v>459892.77</v>
      </c>
      <c r="LP191" s="2">
        <v>73006</v>
      </c>
      <c r="LQ191" s="2">
        <v>252406</v>
      </c>
      <c r="LR191" s="2">
        <v>130650</v>
      </c>
      <c r="LS191" s="2">
        <v>530882</v>
      </c>
      <c r="LT191" s="2">
        <v>73313.320000000007</v>
      </c>
      <c r="LU191" s="2"/>
      <c r="LV191" s="2">
        <v>27500</v>
      </c>
      <c r="LW191" s="2">
        <v>18000</v>
      </c>
      <c r="LX191" s="2">
        <v>601100</v>
      </c>
      <c r="LY191" s="2">
        <v>36900</v>
      </c>
      <c r="LZ191" s="2">
        <v>28335</v>
      </c>
      <c r="MA191" s="2"/>
      <c r="MB191" s="2">
        <v>7925</v>
      </c>
      <c r="MC191" s="2">
        <v>200700</v>
      </c>
      <c r="MD191" s="2">
        <v>3700</v>
      </c>
      <c r="ME191" s="2">
        <v>206665</v>
      </c>
      <c r="MF191" s="2"/>
      <c r="MG191" s="2">
        <v>15272</v>
      </c>
      <c r="MH191" s="2">
        <v>463688.84</v>
      </c>
      <c r="MI191" s="2">
        <v>247285</v>
      </c>
      <c r="MJ191" s="2">
        <v>60955</v>
      </c>
      <c r="MK191" s="2">
        <v>283924</v>
      </c>
      <c r="ML191" s="2">
        <v>3950</v>
      </c>
      <c r="MM191" s="2">
        <v>176100.4</v>
      </c>
      <c r="MN191" s="2">
        <v>465548.9</v>
      </c>
      <c r="MO191" s="2">
        <v>334233.25</v>
      </c>
      <c r="MP191" s="2"/>
      <c r="MQ191" s="2">
        <v>139563</v>
      </c>
      <c r="MR191" s="2"/>
      <c r="MS191" s="2">
        <v>311574.46999999997</v>
      </c>
      <c r="MT191" s="2">
        <v>472663.13</v>
      </c>
      <c r="MU191" s="2"/>
      <c r="MV191" s="2"/>
      <c r="MW191" s="2">
        <v>343284.39</v>
      </c>
      <c r="MX191" s="2">
        <v>310013.88</v>
      </c>
      <c r="MY191" s="2">
        <v>258528.25</v>
      </c>
      <c r="MZ191" s="2">
        <v>214068.42</v>
      </c>
      <c r="NA191" s="2">
        <v>15000</v>
      </c>
      <c r="NB191" s="2">
        <v>5000</v>
      </c>
      <c r="NC191" s="2">
        <v>11450</v>
      </c>
      <c r="ND191" s="2"/>
      <c r="NE191" s="2">
        <v>54800</v>
      </c>
      <c r="NF191" s="2">
        <v>2192193.14</v>
      </c>
      <c r="NG191" s="2">
        <v>156025.98000000001</v>
      </c>
      <c r="NH191" s="2">
        <v>861582.12</v>
      </c>
      <c r="NI191" s="2"/>
      <c r="NJ191" s="2">
        <v>658803.06999999995</v>
      </c>
      <c r="NK191" s="2"/>
      <c r="NL191" s="2">
        <v>11925</v>
      </c>
      <c r="NM191" s="2">
        <v>209219</v>
      </c>
      <c r="NN191" s="2">
        <v>232535</v>
      </c>
      <c r="NO191" s="2">
        <v>179692.5</v>
      </c>
      <c r="NP191" s="2"/>
      <c r="NQ191" s="2">
        <v>68900</v>
      </c>
      <c r="NR191" s="2">
        <v>388235</v>
      </c>
      <c r="NS191" s="2">
        <v>31650</v>
      </c>
      <c r="NT191" s="2">
        <v>3500</v>
      </c>
      <c r="NU191" s="2">
        <v>38156</v>
      </c>
      <c r="NV191" s="2">
        <v>375031.19</v>
      </c>
      <c r="NW191" s="2">
        <v>2384933.46</v>
      </c>
      <c r="NX191" s="2">
        <v>73651.960000000006</v>
      </c>
      <c r="NY191" s="2">
        <v>204660</v>
      </c>
      <c r="NZ191" s="2">
        <v>190612</v>
      </c>
      <c r="OA191" s="2"/>
      <c r="OB191" s="2">
        <v>410625</v>
      </c>
      <c r="OC191" s="2">
        <v>834643.7</v>
      </c>
      <c r="OD191" s="2">
        <v>42700</v>
      </c>
      <c r="OE191" s="2">
        <v>94879</v>
      </c>
      <c r="OF191" s="2"/>
      <c r="OG191" s="2">
        <v>232606.02</v>
      </c>
      <c r="OH191" s="2">
        <v>91000</v>
      </c>
      <c r="OI191" s="2">
        <v>89570</v>
      </c>
      <c r="OJ191" s="2">
        <v>1503442.21</v>
      </c>
      <c r="OK191" s="2"/>
      <c r="OL191" s="2">
        <v>124127.48</v>
      </c>
      <c r="OM191" s="2"/>
      <c r="ON191" s="2">
        <v>8700</v>
      </c>
      <c r="OO191" s="2"/>
      <c r="OP191" s="2">
        <v>15997.38</v>
      </c>
      <c r="OQ191" s="2"/>
      <c r="OR191" s="2">
        <v>865280</v>
      </c>
      <c r="OS191" s="2">
        <v>153530</v>
      </c>
      <c r="OT191" s="2">
        <v>226890</v>
      </c>
      <c r="OU191" s="2">
        <v>318541.21000000002</v>
      </c>
      <c r="OV191" s="2">
        <v>96725</v>
      </c>
      <c r="OW191" s="2">
        <v>27600</v>
      </c>
      <c r="OX191" s="2">
        <v>149067</v>
      </c>
      <c r="OY191" s="2">
        <v>148565</v>
      </c>
      <c r="OZ191" s="2">
        <v>456914</v>
      </c>
      <c r="PA191" s="2"/>
      <c r="PB191" s="2">
        <v>0</v>
      </c>
      <c r="PC191" s="2"/>
      <c r="PD191" s="2">
        <v>36370</v>
      </c>
      <c r="PE191" s="2">
        <v>330195</v>
      </c>
      <c r="PF191" s="2"/>
      <c r="PG191" s="2"/>
      <c r="PH191" s="2"/>
      <c r="PI191" s="2"/>
      <c r="PJ191" s="2">
        <v>31200</v>
      </c>
      <c r="PK191" s="2"/>
      <c r="PL191" s="2">
        <v>165600</v>
      </c>
      <c r="PM191" s="2"/>
      <c r="PN191" s="2"/>
      <c r="PO191" s="2">
        <v>65700</v>
      </c>
      <c r="PP191" s="2"/>
      <c r="PQ191" s="2"/>
      <c r="PR191" s="2">
        <v>1301383.75</v>
      </c>
      <c r="PS191" s="2">
        <v>829089</v>
      </c>
      <c r="PT191" s="2">
        <v>932337.51</v>
      </c>
      <c r="PU191" s="2">
        <v>916505</v>
      </c>
      <c r="PV191" s="2">
        <v>271215</v>
      </c>
      <c r="PW191" s="2">
        <v>649775</v>
      </c>
      <c r="PX191" s="2">
        <v>180003.3</v>
      </c>
      <c r="PY191" s="2"/>
      <c r="PZ191" s="2">
        <v>2162850</v>
      </c>
      <c r="QA191" s="2">
        <v>90800</v>
      </c>
      <c r="QB191" s="2"/>
      <c r="QC191" s="2">
        <v>45400</v>
      </c>
      <c r="QD191" s="2">
        <v>647466</v>
      </c>
      <c r="QE191" s="2">
        <v>479750</v>
      </c>
      <c r="QF191" s="2">
        <v>712443</v>
      </c>
      <c r="QG191" s="2"/>
      <c r="QH191" s="2">
        <v>45710</v>
      </c>
      <c r="QI191" s="2">
        <v>1045086.5</v>
      </c>
      <c r="QJ191" s="2">
        <v>1102171</v>
      </c>
      <c r="QK191" s="2">
        <v>127000</v>
      </c>
      <c r="QL191" s="2">
        <v>346033.9</v>
      </c>
      <c r="QM191" s="2"/>
      <c r="QN191" s="2">
        <v>296829.5</v>
      </c>
      <c r="QO191" s="2">
        <v>210779.4</v>
      </c>
      <c r="QP191" s="2">
        <v>58910</v>
      </c>
      <c r="QQ191" s="2">
        <v>79870</v>
      </c>
      <c r="QR191" s="2"/>
      <c r="QS191" s="2">
        <v>119100</v>
      </c>
      <c r="QT191" s="2">
        <v>9600</v>
      </c>
      <c r="QU191" s="2">
        <v>409490</v>
      </c>
      <c r="QV191" s="2"/>
      <c r="QW191" s="2"/>
      <c r="QX191" s="2">
        <v>741897</v>
      </c>
      <c r="QY191" s="2"/>
      <c r="QZ191" s="2"/>
      <c r="RA191" s="2">
        <v>2919251</v>
      </c>
      <c r="RB191" s="2"/>
      <c r="RC191" s="2"/>
      <c r="RD191" s="2">
        <v>4800</v>
      </c>
      <c r="RE191" s="2"/>
      <c r="RF191" s="2">
        <v>158100</v>
      </c>
      <c r="RG191" s="2"/>
      <c r="RH191" s="2">
        <v>10950</v>
      </c>
      <c r="RI191" s="2"/>
      <c r="RJ191" s="2"/>
      <c r="RK191" s="2">
        <v>31800</v>
      </c>
      <c r="RL191" s="2"/>
      <c r="RM191" s="2">
        <v>45600</v>
      </c>
      <c r="RN191" s="2">
        <v>6675</v>
      </c>
      <c r="RO191" s="2">
        <v>3000</v>
      </c>
      <c r="RP191" s="2">
        <v>84950</v>
      </c>
      <c r="RQ191" s="2"/>
      <c r="RR191" s="2">
        <v>53780</v>
      </c>
      <c r="RS191" s="2">
        <v>146430</v>
      </c>
      <c r="RT191" s="2">
        <v>37950</v>
      </c>
      <c r="RU191" s="2">
        <v>4380.2</v>
      </c>
      <c r="RV191" s="2"/>
      <c r="RW191" s="2"/>
      <c r="RX191" s="2"/>
      <c r="RY191" s="2">
        <v>5000</v>
      </c>
      <c r="RZ191" s="2">
        <v>797360</v>
      </c>
      <c r="SA191" s="2">
        <v>12350</v>
      </c>
      <c r="SB191" s="2">
        <v>22000</v>
      </c>
      <c r="SC191" s="2"/>
      <c r="SD191" s="2">
        <v>10000</v>
      </c>
      <c r="SE191" s="2">
        <v>111384</v>
      </c>
      <c r="SF191" s="2">
        <v>30010</v>
      </c>
      <c r="SG191" s="2">
        <v>133480</v>
      </c>
      <c r="SH191" s="2"/>
      <c r="SI191" s="2">
        <v>63000</v>
      </c>
      <c r="SJ191" s="2">
        <v>720450</v>
      </c>
      <c r="SK191" s="2">
        <v>19015</v>
      </c>
      <c r="SL191" s="2">
        <v>1071325.3999999999</v>
      </c>
      <c r="SM191" s="2">
        <v>126735</v>
      </c>
      <c r="SN191" s="2">
        <v>195513</v>
      </c>
      <c r="SO191" s="2"/>
      <c r="SP191" s="2">
        <v>330270.40000000002</v>
      </c>
      <c r="SQ191" s="2">
        <v>203681</v>
      </c>
      <c r="SR191" s="2">
        <v>137025</v>
      </c>
      <c r="SS191" s="2">
        <v>11500</v>
      </c>
      <c r="ST191" s="2">
        <v>557816.63</v>
      </c>
      <c r="SU191" s="2">
        <v>10600</v>
      </c>
      <c r="SV191" s="2">
        <v>13800</v>
      </c>
      <c r="SW191" s="2"/>
      <c r="SX191" s="2">
        <v>20000</v>
      </c>
      <c r="SY191" s="2">
        <v>14999.98</v>
      </c>
      <c r="SZ191" s="2"/>
      <c r="TA191" s="2">
        <v>59060</v>
      </c>
      <c r="TB191" s="2">
        <v>13000</v>
      </c>
      <c r="TC191" s="2">
        <v>17280</v>
      </c>
      <c r="TD191" s="2">
        <v>314488.51</v>
      </c>
      <c r="TE191" s="2">
        <v>527394</v>
      </c>
      <c r="TF191" s="2">
        <v>89850</v>
      </c>
      <c r="TG191" s="2">
        <v>18770</v>
      </c>
      <c r="TH191" s="2"/>
      <c r="TI191" s="2">
        <v>115810</v>
      </c>
      <c r="TJ191" s="2"/>
      <c r="TK191" s="2">
        <v>383406</v>
      </c>
      <c r="TL191" s="2"/>
      <c r="TM191" s="2">
        <v>69400</v>
      </c>
      <c r="TN191" s="2">
        <v>93220</v>
      </c>
      <c r="TO191" s="2">
        <v>392500</v>
      </c>
      <c r="TP191" s="2">
        <v>80800</v>
      </c>
      <c r="TQ191" s="2"/>
      <c r="TR191" s="2">
        <v>449960</v>
      </c>
      <c r="TS191" s="2">
        <v>44542</v>
      </c>
      <c r="TT191" s="2">
        <v>39810</v>
      </c>
      <c r="TU191" s="2">
        <v>121500</v>
      </c>
      <c r="TV191" s="2">
        <v>81000</v>
      </c>
      <c r="TW191" s="2">
        <v>12800</v>
      </c>
      <c r="TX191" s="2">
        <v>1674215.01</v>
      </c>
      <c r="TY191" s="2"/>
      <c r="TZ191" s="2">
        <v>433682.14</v>
      </c>
      <c r="UA191" s="2">
        <v>526775</v>
      </c>
      <c r="UB191" s="2">
        <v>153750</v>
      </c>
      <c r="UC191" s="2">
        <v>219607</v>
      </c>
      <c r="UD191" s="2">
        <v>555802</v>
      </c>
      <c r="UE191" s="2">
        <v>114375</v>
      </c>
      <c r="UF191" s="2">
        <v>100455</v>
      </c>
      <c r="UG191" s="2">
        <v>20250</v>
      </c>
      <c r="UH191" s="2">
        <v>50360</v>
      </c>
      <c r="UI191" s="2"/>
      <c r="UJ191" s="2">
        <v>62120</v>
      </c>
      <c r="UK191" s="2">
        <v>21750</v>
      </c>
      <c r="UL191" s="2">
        <v>129620</v>
      </c>
      <c r="UM191" s="2">
        <v>64480</v>
      </c>
      <c r="UN191" s="2"/>
      <c r="UO191" s="2">
        <v>433070</v>
      </c>
      <c r="UP191" s="2">
        <v>277240</v>
      </c>
      <c r="UQ191" s="2">
        <v>387911.39</v>
      </c>
      <c r="UR191" s="2"/>
      <c r="US191" s="2"/>
      <c r="UT191" s="2"/>
      <c r="UU191" s="2">
        <v>74723</v>
      </c>
      <c r="UV191" s="2">
        <v>301800</v>
      </c>
      <c r="UW191" s="2"/>
      <c r="UX191" s="2"/>
      <c r="UY191" s="2">
        <v>122947.64</v>
      </c>
      <c r="UZ191" s="2">
        <v>5000</v>
      </c>
      <c r="VA191" s="2">
        <v>108370</v>
      </c>
      <c r="VB191" s="2">
        <v>22800</v>
      </c>
      <c r="VC191" s="2">
        <v>26572.53</v>
      </c>
      <c r="VD191" s="2">
        <v>123732.57</v>
      </c>
      <c r="VE191" s="2">
        <v>357600</v>
      </c>
      <c r="VF191" s="2"/>
      <c r="VG191" s="2">
        <v>601986.14</v>
      </c>
      <c r="VH191" s="2">
        <v>2100</v>
      </c>
      <c r="VI191" s="2"/>
      <c r="VJ191" s="2">
        <v>20000</v>
      </c>
      <c r="VK191" s="2">
        <v>406930</v>
      </c>
      <c r="VL191" s="2">
        <v>112600</v>
      </c>
      <c r="VM191" s="2">
        <v>131020</v>
      </c>
      <c r="VN191" s="2">
        <v>212432</v>
      </c>
      <c r="VO191" s="2"/>
      <c r="VP191" s="2">
        <v>16480.37</v>
      </c>
      <c r="VQ191" s="2">
        <v>1009600</v>
      </c>
      <c r="VR191" s="2">
        <v>48527.14</v>
      </c>
      <c r="VS191" s="2"/>
      <c r="VT191" s="2">
        <v>398845</v>
      </c>
      <c r="VU191" s="2">
        <v>20520</v>
      </c>
      <c r="VV191" s="2">
        <v>7900</v>
      </c>
      <c r="VW191" s="2">
        <v>7120</v>
      </c>
      <c r="VX191" s="2">
        <v>255120</v>
      </c>
      <c r="VY191" s="2">
        <v>30650</v>
      </c>
      <c r="VZ191" s="2">
        <v>12740521.92</v>
      </c>
      <c r="WA191" s="2">
        <v>368545</v>
      </c>
      <c r="WB191" s="2">
        <v>6600</v>
      </c>
      <c r="WC191" s="2"/>
      <c r="WD191" s="2">
        <v>100005.14</v>
      </c>
      <c r="WE191" s="2"/>
      <c r="WF191" s="2">
        <v>428400</v>
      </c>
      <c r="WG191" s="2">
        <v>419300</v>
      </c>
      <c r="WH191" s="2">
        <v>419492</v>
      </c>
      <c r="WI191" s="2">
        <v>221170</v>
      </c>
      <c r="WJ191" s="2"/>
      <c r="WK191" s="2"/>
      <c r="WL191" s="2">
        <v>66000</v>
      </c>
      <c r="WM191" s="2">
        <v>211500</v>
      </c>
      <c r="WN191" s="2">
        <v>4485</v>
      </c>
      <c r="WO191" s="2">
        <v>283696</v>
      </c>
      <c r="WP191" s="2"/>
      <c r="WQ191" s="2">
        <v>25657.94</v>
      </c>
      <c r="WR191" s="2">
        <v>141300</v>
      </c>
      <c r="WS191" s="2">
        <v>782166</v>
      </c>
      <c r="WT191" s="2">
        <v>730860</v>
      </c>
      <c r="WU191" s="2">
        <v>580</v>
      </c>
      <c r="WV191" s="2">
        <v>12750</v>
      </c>
      <c r="WW191" s="2"/>
      <c r="WX191" s="2">
        <v>94000</v>
      </c>
      <c r="WY191" s="2"/>
      <c r="WZ191" s="2">
        <v>128800</v>
      </c>
      <c r="XA191" s="2">
        <v>41500</v>
      </c>
      <c r="XB191" s="2">
        <v>353348.94</v>
      </c>
      <c r="XC191" s="2">
        <v>70000</v>
      </c>
      <c r="XD191" s="2">
        <v>129000</v>
      </c>
      <c r="XE191" s="2">
        <v>96080</v>
      </c>
      <c r="XF191" s="2"/>
      <c r="XG191" s="2"/>
      <c r="XH191" s="2"/>
      <c r="XI191" s="2"/>
      <c r="XJ191" s="2"/>
      <c r="XK191" s="2"/>
      <c r="XL191" s="2"/>
      <c r="XM191" s="2"/>
      <c r="XN191" s="2"/>
      <c r="XO191" s="2"/>
      <c r="XP191" s="2"/>
      <c r="XQ191" s="2"/>
      <c r="XR191" s="2"/>
      <c r="XS191" s="2"/>
      <c r="XT191" s="2"/>
      <c r="XU191" s="2"/>
      <c r="XV191" s="2"/>
      <c r="XW191" s="2"/>
      <c r="XX191" s="2"/>
      <c r="XY191" s="2"/>
      <c r="XZ191" s="2"/>
      <c r="YA191" s="2"/>
      <c r="YB191" s="2"/>
      <c r="YC191" s="2"/>
      <c r="YD191" s="2">
        <v>367294.4</v>
      </c>
      <c r="YE191" s="2"/>
      <c r="YF191" s="2">
        <v>594650</v>
      </c>
      <c r="YG191" s="2">
        <v>345846.5</v>
      </c>
      <c r="YH191" s="2">
        <v>734350</v>
      </c>
      <c r="YI191" s="2">
        <v>55100</v>
      </c>
      <c r="YJ191" s="2">
        <v>1015170</v>
      </c>
      <c r="YK191" s="2">
        <v>188400</v>
      </c>
      <c r="YL191" s="2">
        <v>30000</v>
      </c>
      <c r="YM191" s="2">
        <v>57300</v>
      </c>
      <c r="YN191" s="2">
        <v>315720</v>
      </c>
      <c r="YO191" s="2">
        <v>20325</v>
      </c>
      <c r="YP191" s="2">
        <v>477460</v>
      </c>
      <c r="YQ191" s="2">
        <v>102590</v>
      </c>
      <c r="YR191" s="2">
        <v>35825</v>
      </c>
      <c r="YS191" s="2"/>
      <c r="YT191" s="2">
        <v>306200</v>
      </c>
      <c r="YU191" s="2">
        <v>640391</v>
      </c>
      <c r="YV191" s="2">
        <v>274941</v>
      </c>
      <c r="YW191" s="2">
        <v>1276197.2</v>
      </c>
      <c r="YX191" s="2">
        <v>139817.81</v>
      </c>
      <c r="YY191" s="2">
        <v>169920</v>
      </c>
      <c r="YZ191" s="2">
        <v>516473</v>
      </c>
      <c r="ZA191" s="2">
        <v>365482.23999999999</v>
      </c>
      <c r="ZB191" s="2"/>
      <c r="ZC191" s="2"/>
      <c r="ZD191" s="2">
        <v>178675.20000000001</v>
      </c>
      <c r="ZE191" s="2">
        <v>195782.39999999999</v>
      </c>
      <c r="ZF191" s="2">
        <v>157440</v>
      </c>
      <c r="ZG191" s="2"/>
      <c r="ZH191" s="2">
        <v>114048</v>
      </c>
      <c r="ZI191" s="2">
        <v>146518.39999999999</v>
      </c>
      <c r="ZJ191" s="2"/>
      <c r="ZK191" s="2"/>
      <c r="ZL191" s="2"/>
      <c r="ZM191" s="2"/>
      <c r="ZN191" s="2">
        <v>71000</v>
      </c>
      <c r="ZO191" s="2"/>
      <c r="ZP191" s="2"/>
      <c r="ZQ191" s="2"/>
      <c r="ZR191" s="2">
        <v>41450</v>
      </c>
      <c r="ZS191" s="2"/>
      <c r="ZT191" s="2">
        <v>70800</v>
      </c>
      <c r="ZU191" s="2">
        <v>4400</v>
      </c>
      <c r="ZV191" s="2"/>
      <c r="ZW191" s="2">
        <v>14070</v>
      </c>
      <c r="ZX191" s="2">
        <v>42800</v>
      </c>
      <c r="ZY191" s="2"/>
      <c r="ZZ191" s="2"/>
      <c r="AAA191" s="2"/>
      <c r="AAB191" s="2">
        <v>500</v>
      </c>
      <c r="AAC191" s="2">
        <v>109700</v>
      </c>
      <c r="AAD191" s="2"/>
      <c r="AAE191" s="2"/>
      <c r="AAF191" s="2"/>
      <c r="AAG191" s="2">
        <v>68200</v>
      </c>
      <c r="AAH191" s="2">
        <v>298900</v>
      </c>
      <c r="AAI191" s="2">
        <v>94500</v>
      </c>
      <c r="AAJ191" s="2">
        <v>129870</v>
      </c>
      <c r="AAK191" s="2">
        <v>90038.32</v>
      </c>
      <c r="AAL191" s="2">
        <v>189090</v>
      </c>
      <c r="AAM191" s="2">
        <v>70680</v>
      </c>
      <c r="AAN191" s="2">
        <v>0</v>
      </c>
      <c r="AAO191" s="2">
        <v>842580</v>
      </c>
      <c r="AAP191" s="2">
        <v>243640</v>
      </c>
      <c r="AAQ191" s="2"/>
      <c r="AAR191" s="2">
        <v>570650</v>
      </c>
      <c r="AAS191" s="2">
        <v>338250</v>
      </c>
      <c r="AAT191" s="2">
        <v>804150</v>
      </c>
      <c r="AAU191" s="2">
        <v>301410</v>
      </c>
      <c r="AAV191" s="2">
        <v>680630</v>
      </c>
      <c r="AAW191" s="2">
        <v>193340</v>
      </c>
      <c r="AAX191" s="2"/>
      <c r="AAY191" s="2">
        <v>1200120</v>
      </c>
      <c r="AAZ191" s="2">
        <v>725840</v>
      </c>
      <c r="ABA191" s="2">
        <v>12480</v>
      </c>
      <c r="ABB191" s="2">
        <v>419564</v>
      </c>
      <c r="ABC191" s="2">
        <v>375360</v>
      </c>
      <c r="ABD191" s="2">
        <v>182550</v>
      </c>
      <c r="ABE191" s="2">
        <v>346720</v>
      </c>
      <c r="ABF191" s="2">
        <v>344400</v>
      </c>
      <c r="ABG191" s="2">
        <v>881280</v>
      </c>
      <c r="ABH191" s="2">
        <v>766915</v>
      </c>
      <c r="ABI191" s="2">
        <v>266785</v>
      </c>
      <c r="ABJ191" s="2">
        <v>952200</v>
      </c>
      <c r="ABK191" s="2">
        <v>132280</v>
      </c>
      <c r="ABL191" s="2">
        <v>306850</v>
      </c>
      <c r="ABM191" s="2">
        <v>284360</v>
      </c>
      <c r="ABN191" s="2"/>
      <c r="ABO191" s="2">
        <v>20000</v>
      </c>
      <c r="ABP191" s="2">
        <v>37913</v>
      </c>
      <c r="ABQ191" s="2"/>
      <c r="ABR191" s="2">
        <v>87996.6</v>
      </c>
      <c r="ABS191" s="2"/>
      <c r="ABT191" s="2">
        <v>144050</v>
      </c>
      <c r="ABU191" s="2">
        <v>68985.149999999994</v>
      </c>
      <c r="ABV191" s="2"/>
      <c r="ABW191" s="2">
        <v>67500</v>
      </c>
      <c r="ABX191" s="2">
        <v>4000</v>
      </c>
      <c r="ABY191" s="2">
        <v>251636.8</v>
      </c>
      <c r="ABZ191" s="2">
        <v>72485.62</v>
      </c>
      <c r="ACA191" s="2">
        <v>40612.5</v>
      </c>
      <c r="ACB191" s="2">
        <v>85060</v>
      </c>
      <c r="ACC191" s="2">
        <v>10800</v>
      </c>
      <c r="ACD191" s="2">
        <v>55340</v>
      </c>
      <c r="ACE191" s="2">
        <v>51500</v>
      </c>
      <c r="ACF191" s="2">
        <v>27750</v>
      </c>
      <c r="ACG191" s="2">
        <v>700</v>
      </c>
      <c r="ACH191" s="2">
        <v>56295</v>
      </c>
      <c r="ACI191" s="2">
        <v>116040</v>
      </c>
      <c r="ACJ191" s="2">
        <v>80340</v>
      </c>
      <c r="ACK191" s="2">
        <v>272743</v>
      </c>
      <c r="ACL191" s="2"/>
      <c r="ACM191" s="2">
        <v>14630</v>
      </c>
      <c r="ACN191" s="2">
        <v>117090</v>
      </c>
      <c r="ACO191" s="2"/>
      <c r="ACP191" s="2">
        <v>44737.5</v>
      </c>
      <c r="ACQ191" s="2">
        <v>11500</v>
      </c>
      <c r="ACR191" s="2">
        <v>25000</v>
      </c>
      <c r="ACS191" s="2">
        <v>332906</v>
      </c>
      <c r="ACT191" s="2"/>
      <c r="ACU191" s="2">
        <v>458791</v>
      </c>
      <c r="ACV191" s="2">
        <v>68470</v>
      </c>
      <c r="ACW191" s="2">
        <v>49000</v>
      </c>
      <c r="ACX191" s="2"/>
      <c r="ACY191" s="2"/>
      <c r="ACZ191" s="2"/>
      <c r="ADA191" s="2"/>
      <c r="ADB191" s="2">
        <v>25265</v>
      </c>
      <c r="ADC191" s="2">
        <v>329730</v>
      </c>
      <c r="ADD191" s="2">
        <v>181160</v>
      </c>
      <c r="ADE191" s="2"/>
      <c r="ADF191" s="2">
        <v>50275</v>
      </c>
      <c r="ADG191" s="2"/>
      <c r="ADH191" s="2">
        <v>6300</v>
      </c>
      <c r="ADI191" s="2">
        <v>52000</v>
      </c>
      <c r="ADJ191" s="2"/>
      <c r="ADK191" s="2"/>
      <c r="ADL191" s="2">
        <v>44280</v>
      </c>
      <c r="ADM191" s="2"/>
      <c r="ADN191" s="2"/>
      <c r="ADO191" s="2">
        <v>108070</v>
      </c>
      <c r="ADP191" s="2"/>
      <c r="ADQ191" s="2"/>
      <c r="ADR191" s="2">
        <v>57160</v>
      </c>
      <c r="ADS191" s="2">
        <v>58871.839999999997</v>
      </c>
      <c r="ADT191" s="2">
        <v>97290</v>
      </c>
      <c r="ADU191" s="2">
        <v>42033.58</v>
      </c>
      <c r="ADV191" s="2">
        <v>22500</v>
      </c>
      <c r="ADW191" s="2">
        <v>162898.6</v>
      </c>
      <c r="ADX191" s="2"/>
      <c r="ADY191" s="2"/>
      <c r="ADZ191" s="2"/>
      <c r="AEA191" s="2"/>
      <c r="AEB191" s="2"/>
      <c r="AEC191" s="2">
        <v>300</v>
      </c>
      <c r="AED191" s="2">
        <v>35100</v>
      </c>
      <c r="AEE191" s="2"/>
      <c r="AEF191" s="2"/>
      <c r="AEG191" s="2"/>
      <c r="AEH191" s="2">
        <v>75205</v>
      </c>
      <c r="AEI191" s="2"/>
      <c r="AEJ191" s="2"/>
      <c r="AEK191" s="2"/>
      <c r="AEL191" s="2"/>
      <c r="AEM191" s="2">
        <v>18008</v>
      </c>
      <c r="AEN191" s="2"/>
      <c r="AEO191" s="2"/>
      <c r="AEP191" s="2">
        <v>228261</v>
      </c>
      <c r="AEQ191" s="2">
        <v>6013.22</v>
      </c>
      <c r="AER191" s="2">
        <v>7597</v>
      </c>
      <c r="AES191" s="2"/>
      <c r="AET191" s="2"/>
      <c r="AEU191" s="2">
        <v>446107.47</v>
      </c>
      <c r="AEV191" s="2"/>
      <c r="AEW191" s="2">
        <v>1900</v>
      </c>
      <c r="AEX191" s="2">
        <v>90000</v>
      </c>
      <c r="AEY191" s="2">
        <v>1650</v>
      </c>
      <c r="AEZ191" s="2"/>
      <c r="AFA191" s="2"/>
      <c r="AFB191" s="2">
        <v>161689.99</v>
      </c>
      <c r="AFC191" s="2">
        <v>9860</v>
      </c>
      <c r="AFD191" s="2">
        <v>4600</v>
      </c>
      <c r="AFE191" s="2">
        <v>1150</v>
      </c>
      <c r="AFF191" s="2">
        <v>45645.599999999999</v>
      </c>
      <c r="AFG191" s="2">
        <v>5000</v>
      </c>
      <c r="AFH191" s="2">
        <v>5280</v>
      </c>
      <c r="AFI191" s="2">
        <v>2200</v>
      </c>
      <c r="AFJ191" s="2">
        <v>28559.25</v>
      </c>
      <c r="AFK191" s="2">
        <v>55089.98</v>
      </c>
      <c r="AFL191" s="2">
        <v>208446</v>
      </c>
      <c r="AFM191" s="2">
        <v>359624.99</v>
      </c>
      <c r="AFN191" s="2">
        <v>687290</v>
      </c>
      <c r="AFO191" s="2">
        <v>177125</v>
      </c>
      <c r="AFP191" s="2">
        <v>55859.7</v>
      </c>
      <c r="AFQ191" s="2">
        <v>315680</v>
      </c>
      <c r="AFR191" s="2">
        <v>170165.98</v>
      </c>
      <c r="AFS191" s="2"/>
      <c r="AFT191" s="2">
        <v>399339</v>
      </c>
      <c r="AFU191" s="2">
        <v>193450</v>
      </c>
      <c r="AFV191" s="2">
        <v>34850</v>
      </c>
      <c r="AFW191" s="2">
        <v>655436.21</v>
      </c>
      <c r="AFX191" s="2">
        <v>177800</v>
      </c>
      <c r="AFY191" s="2"/>
      <c r="AFZ191" s="2">
        <v>127925</v>
      </c>
      <c r="AGA191" s="2">
        <v>15590</v>
      </c>
      <c r="AGB191" s="2">
        <v>45110</v>
      </c>
      <c r="AGC191" s="2">
        <v>273330.56</v>
      </c>
      <c r="AGD191" s="2">
        <v>83590</v>
      </c>
      <c r="AGE191" s="2">
        <v>62400</v>
      </c>
      <c r="AGF191" s="2">
        <v>89200</v>
      </c>
      <c r="AGG191" s="2">
        <v>103210</v>
      </c>
      <c r="AGH191" s="2">
        <v>141450</v>
      </c>
      <c r="AGI191" s="2">
        <v>61190</v>
      </c>
      <c r="AGJ191" s="2">
        <v>400</v>
      </c>
      <c r="AGK191" s="2">
        <v>250471.32</v>
      </c>
      <c r="AGL191" s="2">
        <v>10000</v>
      </c>
      <c r="AGM191" s="2"/>
      <c r="AGN191" s="2"/>
      <c r="AGO191" s="2">
        <v>246490</v>
      </c>
      <c r="AGP191" s="2"/>
      <c r="AGQ191" s="2">
        <v>50000</v>
      </c>
      <c r="AGR191" s="2"/>
      <c r="AGS191" s="2"/>
      <c r="AGT191" s="2"/>
      <c r="AGU191" s="2">
        <v>18000</v>
      </c>
      <c r="AGV191" s="2">
        <v>19190</v>
      </c>
      <c r="AGW191" s="2">
        <v>9750</v>
      </c>
      <c r="AGX191" s="2">
        <v>18000</v>
      </c>
      <c r="AGY191" s="2">
        <v>22886</v>
      </c>
      <c r="AGZ191" s="2">
        <v>16020</v>
      </c>
      <c r="AHA191" s="2"/>
      <c r="AHB191" s="2"/>
      <c r="AHC191" s="2"/>
      <c r="AHD191" s="2"/>
      <c r="AHE191" s="2">
        <v>42000</v>
      </c>
      <c r="AHF191" s="2">
        <v>6000</v>
      </c>
      <c r="AHG191" s="2">
        <v>42618.46</v>
      </c>
      <c r="AHH191" s="2">
        <v>44690</v>
      </c>
      <c r="AHI191" s="2">
        <v>106000</v>
      </c>
      <c r="AHJ191" s="2">
        <v>9526</v>
      </c>
      <c r="AHK191" s="2">
        <v>37700</v>
      </c>
      <c r="AHL191" s="2"/>
      <c r="AHM191" s="2"/>
      <c r="AHN191" s="2">
        <v>287968</v>
      </c>
      <c r="AHO191" s="2">
        <v>33407.800000000003</v>
      </c>
      <c r="AHP191" s="2">
        <v>205362276.6699999</v>
      </c>
    </row>
    <row r="192" spans="1:900">
      <c r="A192" s="1" t="s">
        <v>2172</v>
      </c>
      <c r="B192" s="1" t="s">
        <v>2293</v>
      </c>
      <c r="C192" s="1" t="s">
        <v>2294</v>
      </c>
      <c r="D192" s="2"/>
      <c r="E192" s="2"/>
      <c r="F192" s="2"/>
      <c r="G192" s="2"/>
      <c r="H192" s="2"/>
      <c r="I192" s="2">
        <v>6000</v>
      </c>
      <c r="J192" s="2">
        <v>80150</v>
      </c>
      <c r="K192" s="2"/>
      <c r="L192" s="2">
        <v>234893.26</v>
      </c>
      <c r="M192" s="2"/>
      <c r="N192" s="2"/>
      <c r="O192" s="2">
        <v>46935</v>
      </c>
      <c r="P192" s="2"/>
      <c r="Q192" s="2"/>
      <c r="R192" s="2">
        <v>36800</v>
      </c>
      <c r="S192" s="2">
        <v>1000</v>
      </c>
      <c r="T192" s="2"/>
      <c r="U192" s="2"/>
      <c r="V192" s="2"/>
      <c r="W192" s="2"/>
      <c r="X192" s="2">
        <v>8100</v>
      </c>
      <c r="Y192" s="2"/>
      <c r="Z192" s="2"/>
      <c r="AA192" s="2"/>
      <c r="AB192" s="2">
        <v>1000</v>
      </c>
      <c r="AC192" s="2">
        <v>186731.76</v>
      </c>
      <c r="AD192" s="2"/>
      <c r="AE192" s="2">
        <v>10800</v>
      </c>
      <c r="AF192" s="2">
        <v>44400</v>
      </c>
      <c r="AG192" s="2">
        <v>103956.22</v>
      </c>
      <c r="AH192" s="2"/>
      <c r="AI192" s="2"/>
      <c r="AJ192" s="2">
        <v>34744</v>
      </c>
      <c r="AK192" s="2">
        <v>68634.100000000006</v>
      </c>
      <c r="AL192" s="2">
        <v>37000</v>
      </c>
      <c r="AM192" s="2">
        <v>55243</v>
      </c>
      <c r="AN192" s="2"/>
      <c r="AO192" s="2">
        <v>3600</v>
      </c>
      <c r="AP192" s="2"/>
      <c r="AQ192" s="2">
        <v>999</v>
      </c>
      <c r="AR192" s="2"/>
      <c r="AS192" s="2"/>
      <c r="AT192" s="2"/>
      <c r="AU192" s="2"/>
      <c r="AV192" s="2">
        <v>12000</v>
      </c>
      <c r="AW192" s="2"/>
      <c r="AX192" s="2">
        <v>35393.99</v>
      </c>
      <c r="AY192" s="2"/>
      <c r="AZ192" s="2">
        <v>28830</v>
      </c>
      <c r="BA192" s="2">
        <v>107190</v>
      </c>
      <c r="BB192" s="2">
        <v>41758</v>
      </c>
      <c r="BC192" s="2">
        <v>8250</v>
      </c>
      <c r="BD192" s="2"/>
      <c r="BE192" s="2"/>
      <c r="BF192" s="2"/>
      <c r="BG192" s="2">
        <v>13800</v>
      </c>
      <c r="BH192" s="2">
        <v>1390389.71</v>
      </c>
      <c r="BI192" s="2"/>
      <c r="BJ192" s="2">
        <v>116806</v>
      </c>
      <c r="BK192" s="2"/>
      <c r="BL192" s="2">
        <v>30000</v>
      </c>
      <c r="BM192" s="2">
        <v>7000</v>
      </c>
      <c r="BN192" s="2"/>
      <c r="BO192" s="2"/>
      <c r="BP192" s="2">
        <v>1000</v>
      </c>
      <c r="BQ192" s="2"/>
      <c r="BR192" s="2">
        <v>115820</v>
      </c>
      <c r="BS192" s="2">
        <v>163982</v>
      </c>
      <c r="BT192" s="2">
        <v>42260</v>
      </c>
      <c r="BU192" s="2">
        <v>72574.41</v>
      </c>
      <c r="BV192" s="2">
        <v>2080</v>
      </c>
      <c r="BW192" s="2">
        <v>82600</v>
      </c>
      <c r="BX192" s="2">
        <v>71030.929999999993</v>
      </c>
      <c r="BY192" s="2">
        <v>53266.5</v>
      </c>
      <c r="BZ192" s="2"/>
      <c r="CA192" s="2">
        <v>19684</v>
      </c>
      <c r="CB192" s="2"/>
      <c r="CC192" s="2"/>
      <c r="CD192" s="2"/>
      <c r="CE192" s="2">
        <v>38300</v>
      </c>
      <c r="CF192" s="2">
        <v>102085</v>
      </c>
      <c r="CG192" s="2">
        <v>210320</v>
      </c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>
        <v>78676</v>
      </c>
      <c r="CU192" s="2"/>
      <c r="CV192" s="2"/>
      <c r="CW192" s="2"/>
      <c r="CX192" s="2">
        <v>24000</v>
      </c>
      <c r="CY192" s="2"/>
      <c r="CZ192" s="2"/>
      <c r="DA192" s="2"/>
      <c r="DB192" s="2"/>
      <c r="DC192" s="2">
        <v>257000</v>
      </c>
      <c r="DD192" s="2">
        <v>156153.85</v>
      </c>
      <c r="DE192" s="2">
        <v>31400</v>
      </c>
      <c r="DF192" s="2">
        <v>335091.18</v>
      </c>
      <c r="DG192" s="2"/>
      <c r="DH192" s="2"/>
      <c r="DI192" s="2"/>
      <c r="DJ192" s="2">
        <v>1044</v>
      </c>
      <c r="DK192" s="2"/>
      <c r="DL192" s="2"/>
      <c r="DM192" s="2">
        <v>9360</v>
      </c>
      <c r="DN192" s="2"/>
      <c r="DO192" s="2"/>
      <c r="DP192" s="2"/>
      <c r="DQ192" s="2">
        <v>56774.79</v>
      </c>
      <c r="DR192" s="2">
        <v>8500</v>
      </c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>
        <v>112609.34</v>
      </c>
      <c r="EF192" s="2"/>
      <c r="EG192" s="2"/>
      <c r="EH192" s="2">
        <v>89705</v>
      </c>
      <c r="EI192" s="2"/>
      <c r="EJ192" s="2"/>
      <c r="EK192" s="2"/>
      <c r="EL192" s="2">
        <v>11190</v>
      </c>
      <c r="EM192" s="2">
        <v>8085</v>
      </c>
      <c r="EN192" s="2"/>
      <c r="EO192" s="2"/>
      <c r="EP192" s="2">
        <v>8492</v>
      </c>
      <c r="EQ192" s="2"/>
      <c r="ER192" s="2"/>
      <c r="ES192" s="2">
        <v>11300</v>
      </c>
      <c r="ET192" s="2"/>
      <c r="EU192" s="2"/>
      <c r="EV192" s="2">
        <v>10875</v>
      </c>
      <c r="EW192" s="2">
        <v>17898</v>
      </c>
      <c r="EX192" s="2"/>
      <c r="EY192" s="2"/>
      <c r="EZ192" s="2"/>
      <c r="FA192" s="2">
        <v>40500</v>
      </c>
      <c r="FB192" s="2"/>
      <c r="FC192" s="2"/>
      <c r="FD192" s="2"/>
      <c r="FE192" s="2">
        <v>5000</v>
      </c>
      <c r="FF192" s="2"/>
      <c r="FG192" s="2"/>
      <c r="FH192" s="2"/>
      <c r="FI192" s="2"/>
      <c r="FJ192" s="2">
        <v>13000</v>
      </c>
      <c r="FK192" s="2"/>
      <c r="FL192" s="2"/>
      <c r="FM192" s="2">
        <v>85671.32</v>
      </c>
      <c r="FN192" s="2"/>
      <c r="FO192" s="2"/>
      <c r="FP192" s="2"/>
      <c r="FQ192" s="2"/>
      <c r="FR192" s="2"/>
      <c r="FS192" s="2">
        <v>1470</v>
      </c>
      <c r="FT192" s="2">
        <v>6000</v>
      </c>
      <c r="FU192" s="2"/>
      <c r="FV192" s="2"/>
      <c r="FW192" s="2"/>
      <c r="FX192" s="2">
        <v>48150</v>
      </c>
      <c r="FY192" s="2">
        <v>29496</v>
      </c>
      <c r="FZ192" s="2"/>
      <c r="GA192" s="2"/>
      <c r="GB192" s="2"/>
      <c r="GC192" s="2"/>
      <c r="GD192" s="2"/>
      <c r="GE192" s="2"/>
      <c r="GF192" s="2">
        <v>8960</v>
      </c>
      <c r="GG192" s="2"/>
      <c r="GH192" s="2">
        <v>30711.91</v>
      </c>
      <c r="GI192" s="2"/>
      <c r="GJ192" s="2">
        <v>181680.5</v>
      </c>
      <c r="GK192" s="2">
        <v>28800</v>
      </c>
      <c r="GL192" s="2"/>
      <c r="GM192" s="2"/>
      <c r="GN192" s="2"/>
      <c r="GO192" s="2">
        <v>26545</v>
      </c>
      <c r="GP192" s="2">
        <v>14585</v>
      </c>
      <c r="GQ192" s="2">
        <v>17250</v>
      </c>
      <c r="GR192" s="2">
        <v>22930</v>
      </c>
      <c r="GS192" s="2"/>
      <c r="GT192" s="2"/>
      <c r="GU192" s="2">
        <v>50493.2</v>
      </c>
      <c r="GV192" s="2"/>
      <c r="GW192" s="2"/>
      <c r="GX192" s="2"/>
      <c r="GY192" s="2">
        <v>217620.07</v>
      </c>
      <c r="GZ192" s="2"/>
      <c r="HA192" s="2"/>
      <c r="HB192" s="2"/>
      <c r="HC192" s="2">
        <v>180980</v>
      </c>
      <c r="HD192" s="2"/>
      <c r="HE192" s="2">
        <v>139755</v>
      </c>
      <c r="HF192" s="2"/>
      <c r="HG192" s="2"/>
      <c r="HH192" s="2"/>
      <c r="HI192" s="2"/>
      <c r="HJ192" s="2">
        <v>35000</v>
      </c>
      <c r="HK192" s="2"/>
      <c r="HL192" s="2"/>
      <c r="HM192" s="2"/>
      <c r="HN192" s="2"/>
      <c r="HO192" s="2">
        <v>42952.76</v>
      </c>
      <c r="HP192" s="2"/>
      <c r="HQ192" s="2">
        <v>6417.2</v>
      </c>
      <c r="HR192" s="2"/>
      <c r="HS192" s="2"/>
      <c r="HT192" s="2"/>
      <c r="HU192" s="2"/>
      <c r="HV192" s="2">
        <v>167500</v>
      </c>
      <c r="HW192" s="2"/>
      <c r="HX192" s="2"/>
      <c r="HY192" s="2"/>
      <c r="HZ192" s="2">
        <v>342312.73</v>
      </c>
      <c r="IA192" s="2">
        <v>2000</v>
      </c>
      <c r="IB192" s="2"/>
      <c r="IC192" s="2"/>
      <c r="ID192" s="2"/>
      <c r="IE192" s="2">
        <v>31355.08</v>
      </c>
      <c r="IF192" s="2">
        <v>55762.64</v>
      </c>
      <c r="IG192" s="2"/>
      <c r="IH192" s="2"/>
      <c r="II192" s="2">
        <v>98564</v>
      </c>
      <c r="IJ192" s="2"/>
      <c r="IK192" s="2">
        <v>55260</v>
      </c>
      <c r="IL192" s="2"/>
      <c r="IM192" s="2">
        <v>18200</v>
      </c>
      <c r="IN192" s="2">
        <v>66600</v>
      </c>
      <c r="IO192" s="2"/>
      <c r="IP192" s="2"/>
      <c r="IQ192" s="2">
        <v>24480</v>
      </c>
      <c r="IR192" s="2"/>
      <c r="IS192" s="2"/>
      <c r="IT192" s="2"/>
      <c r="IU192" s="2">
        <v>1992770.58</v>
      </c>
      <c r="IV192" s="2">
        <v>14726.5</v>
      </c>
      <c r="IW192" s="2"/>
      <c r="IX192" s="2">
        <v>19819</v>
      </c>
      <c r="IY192" s="2"/>
      <c r="IZ192" s="2">
        <v>219.29</v>
      </c>
      <c r="JA192" s="2">
        <v>2379.6799999999998</v>
      </c>
      <c r="JB192" s="2">
        <v>58922.38</v>
      </c>
      <c r="JC192" s="2">
        <v>77728.28</v>
      </c>
      <c r="JD192" s="2">
        <v>156115</v>
      </c>
      <c r="JE192" s="2"/>
      <c r="JF192" s="2"/>
      <c r="JG192" s="2">
        <v>31378.81</v>
      </c>
      <c r="JH192" s="2"/>
      <c r="JI192" s="2">
        <v>84502.2</v>
      </c>
      <c r="JJ192" s="2">
        <v>17554</v>
      </c>
      <c r="JK192" s="2">
        <v>82</v>
      </c>
      <c r="JL192" s="2"/>
      <c r="JM192" s="2"/>
      <c r="JN192" s="2">
        <v>9257.64</v>
      </c>
      <c r="JO192" s="2"/>
      <c r="JP192" s="2">
        <v>49360.93</v>
      </c>
      <c r="JQ192" s="2"/>
      <c r="JR192" s="2">
        <v>1295</v>
      </c>
      <c r="JS192" s="2"/>
      <c r="JT192" s="2"/>
      <c r="JU192" s="2"/>
      <c r="JV192" s="2">
        <v>15000</v>
      </c>
      <c r="JW192" s="2">
        <v>2680</v>
      </c>
      <c r="JX192" s="2"/>
      <c r="JY192" s="2"/>
      <c r="JZ192" s="2"/>
      <c r="KA192" s="2"/>
      <c r="KB192" s="2">
        <v>50028.1</v>
      </c>
      <c r="KC192" s="2"/>
      <c r="KD192" s="2"/>
      <c r="KE192" s="2">
        <v>14000</v>
      </c>
      <c r="KF192" s="2">
        <v>57678.19</v>
      </c>
      <c r="KG192" s="2"/>
      <c r="KH192" s="2">
        <v>6293</v>
      </c>
      <c r="KI192" s="2"/>
      <c r="KJ192" s="2">
        <v>29100</v>
      </c>
      <c r="KK192" s="2"/>
      <c r="KL192" s="2">
        <v>395025.2</v>
      </c>
      <c r="KM192" s="2"/>
      <c r="KN192" s="2"/>
      <c r="KO192" s="2"/>
      <c r="KP192" s="2">
        <v>19000</v>
      </c>
      <c r="KQ192" s="2">
        <v>32300</v>
      </c>
      <c r="KR192" s="2"/>
      <c r="KS192" s="2"/>
      <c r="KT192" s="2"/>
      <c r="KU192" s="2">
        <v>22527.24</v>
      </c>
      <c r="KV192" s="2">
        <v>31710</v>
      </c>
      <c r="KW192" s="2"/>
      <c r="KX192" s="2"/>
      <c r="KY192" s="2">
        <v>20480</v>
      </c>
      <c r="KZ192" s="2"/>
      <c r="LA192" s="2"/>
      <c r="LB192" s="2"/>
      <c r="LC192" s="2">
        <v>262522.5</v>
      </c>
      <c r="LD192" s="2">
        <v>1000</v>
      </c>
      <c r="LE192" s="2">
        <v>8200</v>
      </c>
      <c r="LF192" s="2"/>
      <c r="LG192" s="2">
        <v>301479.78000000003</v>
      </c>
      <c r="LH192" s="2">
        <v>96205</v>
      </c>
      <c r="LI192" s="2"/>
      <c r="LJ192" s="2"/>
      <c r="LK192" s="2">
        <v>394694.47</v>
      </c>
      <c r="LL192" s="2">
        <v>45391.9</v>
      </c>
      <c r="LM192" s="2"/>
      <c r="LN192" s="2">
        <v>4250.79</v>
      </c>
      <c r="LO192" s="2">
        <v>51014.55</v>
      </c>
      <c r="LP192" s="2"/>
      <c r="LQ192" s="2"/>
      <c r="LR192" s="2">
        <v>5640.11</v>
      </c>
      <c r="LS192" s="2">
        <v>2000</v>
      </c>
      <c r="LT192" s="2"/>
      <c r="LU192" s="2">
        <v>527123.36</v>
      </c>
      <c r="LV192" s="2"/>
      <c r="LW192" s="2"/>
      <c r="LX192" s="2">
        <v>10950</v>
      </c>
      <c r="LY192" s="2"/>
      <c r="LZ192" s="2">
        <v>38300</v>
      </c>
      <c r="MA192" s="2"/>
      <c r="MB192" s="2"/>
      <c r="MC192" s="2"/>
      <c r="MD192" s="2"/>
      <c r="ME192" s="2"/>
      <c r="MF192" s="2">
        <v>402855</v>
      </c>
      <c r="MG192" s="2">
        <v>6713.19</v>
      </c>
      <c r="MH192" s="2"/>
      <c r="MI192" s="2">
        <v>2000</v>
      </c>
      <c r="MJ192" s="2">
        <v>5500</v>
      </c>
      <c r="MK192" s="2">
        <v>591706.18999999994</v>
      </c>
      <c r="ML192" s="2"/>
      <c r="MM192" s="2"/>
      <c r="MN192" s="2">
        <v>54200</v>
      </c>
      <c r="MO192" s="2">
        <v>83504.52</v>
      </c>
      <c r="MP192" s="2"/>
      <c r="MQ192" s="2"/>
      <c r="MR192" s="2"/>
      <c r="MS192" s="2">
        <v>40195</v>
      </c>
      <c r="MT192" s="2">
        <v>16700</v>
      </c>
      <c r="MU192" s="2"/>
      <c r="MV192" s="2"/>
      <c r="MW192" s="2"/>
      <c r="MX192" s="2"/>
      <c r="MY192" s="2"/>
      <c r="MZ192" s="2"/>
      <c r="NA192" s="2"/>
      <c r="NB192" s="2">
        <v>21400</v>
      </c>
      <c r="NC192" s="2"/>
      <c r="ND192" s="2"/>
      <c r="NE192" s="2">
        <v>562864.6</v>
      </c>
      <c r="NF192" s="2">
        <v>73000</v>
      </c>
      <c r="NG192" s="2">
        <v>46</v>
      </c>
      <c r="NH192" s="2">
        <v>225185</v>
      </c>
      <c r="NI192" s="2">
        <v>22050</v>
      </c>
      <c r="NJ192" s="2"/>
      <c r="NK192" s="2"/>
      <c r="NL192" s="2"/>
      <c r="NM192" s="2"/>
      <c r="NN192" s="2">
        <v>5500</v>
      </c>
      <c r="NO192" s="2">
        <v>1572265</v>
      </c>
      <c r="NP192" s="2">
        <v>33150</v>
      </c>
      <c r="NQ192" s="2"/>
      <c r="NR192" s="2"/>
      <c r="NS192" s="2"/>
      <c r="NT192" s="2"/>
      <c r="NU192" s="2">
        <v>233210</v>
      </c>
      <c r="NV192" s="2">
        <v>1183459</v>
      </c>
      <c r="NW192" s="2"/>
      <c r="NX192" s="2">
        <v>94004.04</v>
      </c>
      <c r="NY192" s="2">
        <v>22300</v>
      </c>
      <c r="NZ192" s="2"/>
      <c r="OA192" s="2"/>
      <c r="OB192" s="2">
        <v>31102</v>
      </c>
      <c r="OC192" s="2"/>
      <c r="OD192" s="2">
        <v>91179</v>
      </c>
      <c r="OE192" s="2">
        <v>4484</v>
      </c>
      <c r="OF192" s="2">
        <v>1200</v>
      </c>
      <c r="OG192" s="2">
        <v>91599.71</v>
      </c>
      <c r="OH192" s="2">
        <v>2365983.89</v>
      </c>
      <c r="OI192" s="2">
        <v>47060</v>
      </c>
      <c r="OJ192" s="2"/>
      <c r="OK192" s="2">
        <v>1154829.17</v>
      </c>
      <c r="OL192" s="2">
        <v>290161.86</v>
      </c>
      <c r="OM192" s="2"/>
      <c r="ON192" s="2">
        <v>39391</v>
      </c>
      <c r="OO192" s="2"/>
      <c r="OP192" s="2"/>
      <c r="OQ192" s="2">
        <v>4330</v>
      </c>
      <c r="OR192" s="2">
        <v>2016270.41</v>
      </c>
      <c r="OS192" s="2">
        <v>10143.6</v>
      </c>
      <c r="OT192" s="2"/>
      <c r="OU192" s="2"/>
      <c r="OV192" s="2"/>
      <c r="OW192" s="2"/>
      <c r="OX192" s="2"/>
      <c r="OY192" s="2">
        <v>2800</v>
      </c>
      <c r="OZ192" s="2"/>
      <c r="PA192" s="2">
        <v>7420</v>
      </c>
      <c r="PB192" s="2">
        <v>30725</v>
      </c>
      <c r="PC192" s="2">
        <v>41060</v>
      </c>
      <c r="PD192" s="2"/>
      <c r="PE192" s="2">
        <v>6500</v>
      </c>
      <c r="PF192" s="2">
        <v>79119</v>
      </c>
      <c r="PG192" s="2">
        <v>1380</v>
      </c>
      <c r="PH192" s="2"/>
      <c r="PI192" s="2"/>
      <c r="PJ192" s="2"/>
      <c r="PK192" s="2"/>
      <c r="PL192" s="2"/>
      <c r="PM192" s="2"/>
      <c r="PN192" s="2"/>
      <c r="PO192" s="2">
        <v>14500</v>
      </c>
      <c r="PP192" s="2">
        <v>27000</v>
      </c>
      <c r="PQ192" s="2"/>
      <c r="PR192" s="2">
        <v>24300</v>
      </c>
      <c r="PS192" s="2"/>
      <c r="PT192" s="2"/>
      <c r="PU192" s="2">
        <v>629469</v>
      </c>
      <c r="PV192" s="2"/>
      <c r="PW192" s="2"/>
      <c r="PX192" s="2"/>
      <c r="PY192" s="2"/>
      <c r="PZ192" s="2"/>
      <c r="QA192" s="2"/>
      <c r="QB192" s="2"/>
      <c r="QC192" s="2"/>
      <c r="QD192" s="2"/>
      <c r="QE192" s="2"/>
      <c r="QF192" s="2"/>
      <c r="QG192" s="2"/>
      <c r="QH192" s="2">
        <v>10340</v>
      </c>
      <c r="QI192" s="2"/>
      <c r="QJ192" s="2">
        <v>3600</v>
      </c>
      <c r="QK192" s="2"/>
      <c r="QL192" s="2"/>
      <c r="QM192" s="2"/>
      <c r="QN192" s="2"/>
      <c r="QO192" s="2"/>
      <c r="QP192" s="2">
        <v>455</v>
      </c>
      <c r="QQ192" s="2"/>
      <c r="QR192" s="2">
        <v>32942</v>
      </c>
      <c r="QS192" s="2">
        <v>95262.34</v>
      </c>
      <c r="QT192" s="2">
        <v>21400</v>
      </c>
      <c r="QU192" s="2"/>
      <c r="QV192" s="2">
        <v>22788.77</v>
      </c>
      <c r="QW192" s="2"/>
      <c r="QX192" s="2">
        <v>9900</v>
      </c>
      <c r="QY192" s="2">
        <v>317858.01</v>
      </c>
      <c r="QZ192" s="2"/>
      <c r="RA192" s="2"/>
      <c r="RB192" s="2">
        <v>5500</v>
      </c>
      <c r="RC192" s="2"/>
      <c r="RD192" s="2">
        <v>35954.99</v>
      </c>
      <c r="RE192" s="2"/>
      <c r="RF192" s="2">
        <v>50000</v>
      </c>
      <c r="RG192" s="2">
        <v>222400</v>
      </c>
      <c r="RH192" s="2">
        <v>14000</v>
      </c>
      <c r="RI192" s="2">
        <v>112547.15</v>
      </c>
      <c r="RJ192" s="2"/>
      <c r="RK192" s="2">
        <v>17500</v>
      </c>
      <c r="RL192" s="2">
        <v>10800</v>
      </c>
      <c r="RM192" s="2"/>
      <c r="RN192" s="2">
        <v>77400</v>
      </c>
      <c r="RO192" s="2">
        <v>9025.01</v>
      </c>
      <c r="RP192" s="2"/>
      <c r="RQ192" s="2"/>
      <c r="RR192" s="2"/>
      <c r="RS192" s="2">
        <v>4400</v>
      </c>
      <c r="RT192" s="2">
        <v>20304</v>
      </c>
      <c r="RU192" s="2">
        <v>104097.15</v>
      </c>
      <c r="RV192" s="2">
        <v>49370</v>
      </c>
      <c r="RW192" s="2">
        <v>24000</v>
      </c>
      <c r="RX192" s="2">
        <v>10500</v>
      </c>
      <c r="RY192" s="2">
        <v>18370</v>
      </c>
      <c r="RZ192" s="2">
        <v>50000</v>
      </c>
      <c r="SA192" s="2"/>
      <c r="SB192" s="2"/>
      <c r="SC192" s="2"/>
      <c r="SD192" s="2">
        <v>2200</v>
      </c>
      <c r="SE192" s="2">
        <v>39671</v>
      </c>
      <c r="SF192" s="2">
        <v>35000</v>
      </c>
      <c r="SG192" s="2">
        <v>21140</v>
      </c>
      <c r="SH192" s="2"/>
      <c r="SI192" s="2"/>
      <c r="SJ192" s="2"/>
      <c r="SK192" s="2">
        <v>6075.64</v>
      </c>
      <c r="SL192" s="2"/>
      <c r="SM192" s="2">
        <v>14300</v>
      </c>
      <c r="SN192" s="2"/>
      <c r="SO192" s="2"/>
      <c r="SP192" s="2">
        <v>23800</v>
      </c>
      <c r="SQ192" s="2">
        <v>34600</v>
      </c>
      <c r="SR192" s="2">
        <v>43300</v>
      </c>
      <c r="SS192" s="2">
        <v>300</v>
      </c>
      <c r="ST192" s="2">
        <v>21060</v>
      </c>
      <c r="SU192" s="2"/>
      <c r="SV192" s="2"/>
      <c r="SW192" s="2"/>
      <c r="SX192" s="2"/>
      <c r="SY192" s="2"/>
      <c r="SZ192" s="2"/>
      <c r="TA192" s="2">
        <v>17500</v>
      </c>
      <c r="TB192" s="2">
        <v>29290</v>
      </c>
      <c r="TC192" s="2"/>
      <c r="TD192" s="2"/>
      <c r="TE192" s="2"/>
      <c r="TF192" s="2">
        <v>104741</v>
      </c>
      <c r="TG192" s="2">
        <v>4000</v>
      </c>
      <c r="TH192" s="2">
        <v>193000</v>
      </c>
      <c r="TI192" s="2">
        <v>152830</v>
      </c>
      <c r="TJ192" s="2"/>
      <c r="TK192" s="2">
        <v>162700</v>
      </c>
      <c r="TL192" s="2"/>
      <c r="TM192" s="2">
        <v>77000</v>
      </c>
      <c r="TN192" s="2">
        <v>3500</v>
      </c>
      <c r="TO192" s="2"/>
      <c r="TP192" s="2">
        <v>25210</v>
      </c>
      <c r="TQ192" s="2">
        <v>39700</v>
      </c>
      <c r="TR192" s="2">
        <v>35500</v>
      </c>
      <c r="TS192" s="2"/>
      <c r="TT192" s="2"/>
      <c r="TU192" s="2">
        <v>14500</v>
      </c>
      <c r="TV192" s="2">
        <v>37300</v>
      </c>
      <c r="TW192" s="2">
        <v>97314.74</v>
      </c>
      <c r="TX192" s="2">
        <v>34500</v>
      </c>
      <c r="TY192" s="2"/>
      <c r="TZ192" s="2">
        <v>251200</v>
      </c>
      <c r="UA192" s="2"/>
      <c r="UB192" s="2">
        <v>28.83</v>
      </c>
      <c r="UC192" s="2"/>
      <c r="UD192" s="2">
        <v>546391.98</v>
      </c>
      <c r="UE192" s="2"/>
      <c r="UF192" s="2"/>
      <c r="UG192" s="2"/>
      <c r="UH192" s="2">
        <v>16500</v>
      </c>
      <c r="UI192" s="2">
        <v>53475.5</v>
      </c>
      <c r="UJ192" s="2">
        <v>1000</v>
      </c>
      <c r="UK192" s="2"/>
      <c r="UL192" s="2">
        <v>17406.599999999999</v>
      </c>
      <c r="UM192" s="2">
        <v>33220</v>
      </c>
      <c r="UN192" s="2">
        <v>644500</v>
      </c>
      <c r="UO192" s="2"/>
      <c r="UP192" s="2">
        <v>12000</v>
      </c>
      <c r="UQ192" s="2"/>
      <c r="UR192" s="2"/>
      <c r="US192" s="2">
        <v>14017.54</v>
      </c>
      <c r="UT192" s="2"/>
      <c r="UU192" s="2">
        <v>539395</v>
      </c>
      <c r="UV192" s="2">
        <v>28250</v>
      </c>
      <c r="UW192" s="2"/>
      <c r="UX192" s="2"/>
      <c r="UY192" s="2"/>
      <c r="UZ192" s="2">
        <v>43795</v>
      </c>
      <c r="VA192" s="2"/>
      <c r="VB192" s="2"/>
      <c r="VC192" s="2"/>
      <c r="VD192" s="2"/>
      <c r="VE192" s="2"/>
      <c r="VF192" s="2"/>
      <c r="VG192" s="2"/>
      <c r="VH192" s="2"/>
      <c r="VI192" s="2"/>
      <c r="VJ192" s="2"/>
      <c r="VK192" s="2"/>
      <c r="VL192" s="2">
        <v>177665</v>
      </c>
      <c r="VM192" s="2">
        <v>62129.19</v>
      </c>
      <c r="VN192" s="2"/>
      <c r="VO192" s="2"/>
      <c r="VP192" s="2">
        <v>579651.51</v>
      </c>
      <c r="VQ192" s="2">
        <v>169099.18</v>
      </c>
      <c r="VR192" s="2"/>
      <c r="VS192" s="2">
        <v>337</v>
      </c>
      <c r="VT192" s="2"/>
      <c r="VU192" s="2">
        <v>51485</v>
      </c>
      <c r="VV192" s="2"/>
      <c r="VW192" s="2"/>
      <c r="VX192" s="2"/>
      <c r="VY192" s="2">
        <v>52650</v>
      </c>
      <c r="VZ192" s="2"/>
      <c r="WA192" s="2">
        <v>66476</v>
      </c>
      <c r="WB192" s="2"/>
      <c r="WC192" s="2"/>
      <c r="WD192" s="2">
        <v>1500</v>
      </c>
      <c r="WE192" s="2">
        <v>41500</v>
      </c>
      <c r="WF192" s="2"/>
      <c r="WG192" s="2">
        <v>24832.5</v>
      </c>
      <c r="WH192" s="2"/>
      <c r="WI192" s="2"/>
      <c r="WJ192" s="2">
        <v>39700</v>
      </c>
      <c r="WK192" s="2"/>
      <c r="WL192" s="2">
        <v>39632</v>
      </c>
      <c r="WM192" s="2"/>
      <c r="WN192" s="2">
        <v>24430</v>
      </c>
      <c r="WO192" s="2">
        <v>84094.2</v>
      </c>
      <c r="WP192" s="2">
        <v>267754</v>
      </c>
      <c r="WQ192" s="2"/>
      <c r="WR192" s="2"/>
      <c r="WS192" s="2"/>
      <c r="WT192" s="2">
        <v>65647</v>
      </c>
      <c r="WU192" s="2">
        <v>216830.65</v>
      </c>
      <c r="WV192" s="2"/>
      <c r="WW192" s="2"/>
      <c r="WX192" s="2"/>
      <c r="WY192" s="2">
        <v>172512.35</v>
      </c>
      <c r="WZ192" s="2">
        <v>5100</v>
      </c>
      <c r="XA192" s="2"/>
      <c r="XB192" s="2">
        <v>237.24</v>
      </c>
      <c r="XC192" s="2">
        <v>37735</v>
      </c>
      <c r="XD192" s="2">
        <v>3500</v>
      </c>
      <c r="XE192" s="2">
        <v>10000</v>
      </c>
      <c r="XF192" s="2">
        <v>148347.56</v>
      </c>
      <c r="XG192" s="2"/>
      <c r="XH192" s="2">
        <v>15591.4</v>
      </c>
      <c r="XI192" s="2">
        <v>8612.32</v>
      </c>
      <c r="XJ192" s="2"/>
      <c r="XK192" s="2"/>
      <c r="XL192" s="2"/>
      <c r="XM192" s="2"/>
      <c r="XN192" s="2"/>
      <c r="XO192" s="2"/>
      <c r="XP192" s="2"/>
      <c r="XQ192" s="2"/>
      <c r="XR192" s="2"/>
      <c r="XS192" s="2"/>
      <c r="XT192" s="2"/>
      <c r="XU192" s="2"/>
      <c r="XV192" s="2"/>
      <c r="XW192" s="2"/>
      <c r="XX192" s="2"/>
      <c r="XY192" s="2"/>
      <c r="XZ192" s="2"/>
      <c r="YA192" s="2"/>
      <c r="YB192" s="2"/>
      <c r="YC192" s="2"/>
      <c r="YD192" s="2"/>
      <c r="YE192" s="2">
        <v>32220</v>
      </c>
      <c r="YF192" s="2">
        <v>20900</v>
      </c>
      <c r="YG192" s="2"/>
      <c r="YH192" s="2">
        <v>2000</v>
      </c>
      <c r="YI192" s="2"/>
      <c r="YJ192" s="2">
        <v>13010</v>
      </c>
      <c r="YK192" s="2"/>
      <c r="YL192" s="2"/>
      <c r="YM192" s="2"/>
      <c r="YN192" s="2">
        <v>26665</v>
      </c>
      <c r="YO192" s="2"/>
      <c r="YP192" s="2"/>
      <c r="YQ192" s="2"/>
      <c r="YR192" s="2"/>
      <c r="YS192" s="2"/>
      <c r="YT192" s="2"/>
      <c r="YU192" s="2">
        <v>109810.9</v>
      </c>
      <c r="YV192" s="2">
        <v>177457</v>
      </c>
      <c r="YW192" s="2"/>
      <c r="YX192" s="2"/>
      <c r="YY192" s="2">
        <v>17350</v>
      </c>
      <c r="YZ192" s="2">
        <v>3500</v>
      </c>
      <c r="ZA192" s="2">
        <v>2100</v>
      </c>
      <c r="ZB192" s="2"/>
      <c r="ZC192" s="2"/>
      <c r="ZD192" s="2"/>
      <c r="ZE192" s="2">
        <v>697736.5</v>
      </c>
      <c r="ZF192" s="2">
        <v>34355</v>
      </c>
      <c r="ZG192" s="2"/>
      <c r="ZH192" s="2"/>
      <c r="ZI192" s="2">
        <v>354.48</v>
      </c>
      <c r="ZJ192" s="2"/>
      <c r="ZK192" s="2">
        <v>19000</v>
      </c>
      <c r="ZL192" s="2">
        <v>4470</v>
      </c>
      <c r="ZM192" s="2">
        <v>261037</v>
      </c>
      <c r="ZN192" s="2">
        <v>106500</v>
      </c>
      <c r="ZO192" s="2"/>
      <c r="ZP192" s="2"/>
      <c r="ZQ192" s="2"/>
      <c r="ZR192" s="2"/>
      <c r="ZS192" s="2"/>
      <c r="ZT192" s="2">
        <v>162997.29999999999</v>
      </c>
      <c r="ZU192" s="2">
        <v>78476.92</v>
      </c>
      <c r="ZV192" s="2">
        <v>2000</v>
      </c>
      <c r="ZW192" s="2">
        <v>18000</v>
      </c>
      <c r="ZX192" s="2"/>
      <c r="ZY192" s="2">
        <v>113323.84</v>
      </c>
      <c r="ZZ192" s="2"/>
      <c r="AAA192" s="2">
        <v>780</v>
      </c>
      <c r="AAB192" s="2">
        <v>424952.28</v>
      </c>
      <c r="AAC192" s="2">
        <v>76150</v>
      </c>
      <c r="AAD192" s="2">
        <v>5000</v>
      </c>
      <c r="AAE192" s="2"/>
      <c r="AAF192" s="2"/>
      <c r="AAG192" s="2"/>
      <c r="AAH192" s="2">
        <v>2000</v>
      </c>
      <c r="AAI192" s="2">
        <v>2250</v>
      </c>
      <c r="AAJ192" s="2"/>
      <c r="AAK192" s="2"/>
      <c r="AAL192" s="2">
        <v>20500</v>
      </c>
      <c r="AAM192" s="2">
        <v>15000</v>
      </c>
      <c r="AAN192" s="2">
        <v>17124985</v>
      </c>
      <c r="AAO192" s="2"/>
      <c r="AAP192" s="2"/>
      <c r="AAQ192" s="2"/>
      <c r="AAR192" s="2"/>
      <c r="AAS192" s="2"/>
      <c r="AAT192" s="2"/>
      <c r="AAU192" s="2"/>
      <c r="AAV192" s="2"/>
      <c r="AAW192" s="2"/>
      <c r="AAX192" s="2"/>
      <c r="AAY192" s="2"/>
      <c r="AAZ192" s="2"/>
      <c r="ABA192" s="2"/>
      <c r="ABB192" s="2"/>
      <c r="ABC192" s="2"/>
      <c r="ABD192" s="2"/>
      <c r="ABE192" s="2"/>
      <c r="ABF192" s="2"/>
      <c r="ABG192" s="2"/>
      <c r="ABH192" s="2"/>
      <c r="ABI192" s="2"/>
      <c r="ABJ192" s="2">
        <v>21204</v>
      </c>
      <c r="ABK192" s="2"/>
      <c r="ABL192" s="2"/>
      <c r="ABM192" s="2">
        <v>9000</v>
      </c>
      <c r="ABN192" s="2"/>
      <c r="ABO192" s="2"/>
      <c r="ABP192" s="2">
        <v>53045</v>
      </c>
      <c r="ABQ192" s="2">
        <v>8000</v>
      </c>
      <c r="ABR192" s="2"/>
      <c r="ABS192" s="2"/>
      <c r="ABT192" s="2"/>
      <c r="ABU192" s="2"/>
      <c r="ABV192" s="2"/>
      <c r="ABW192" s="2"/>
      <c r="ABX192" s="2">
        <v>24452.85</v>
      </c>
      <c r="ABY192" s="2">
        <v>31800</v>
      </c>
      <c r="ABZ192" s="2"/>
      <c r="ACA192" s="2">
        <v>159650</v>
      </c>
      <c r="ACB192" s="2">
        <v>118650</v>
      </c>
      <c r="ACC192" s="2"/>
      <c r="ACD192" s="2">
        <v>42480</v>
      </c>
      <c r="ACE192" s="2"/>
      <c r="ACF192" s="2"/>
      <c r="ACG192" s="2"/>
      <c r="ACH192" s="2"/>
      <c r="ACI192" s="2"/>
      <c r="ACJ192" s="2"/>
      <c r="ACK192" s="2"/>
      <c r="ACL192" s="2">
        <v>122176.36</v>
      </c>
      <c r="ACM192" s="2">
        <v>61669</v>
      </c>
      <c r="ACN192" s="2">
        <v>91660.2</v>
      </c>
      <c r="ACO192" s="2">
        <v>59182</v>
      </c>
      <c r="ACP192" s="2"/>
      <c r="ACQ192" s="2">
        <v>6797</v>
      </c>
      <c r="ACR192" s="2"/>
      <c r="ACS192" s="2">
        <v>34880</v>
      </c>
      <c r="ACT192" s="2"/>
      <c r="ACU192" s="2"/>
      <c r="ACV192" s="2"/>
      <c r="ACW192" s="2"/>
      <c r="ACX192" s="2"/>
      <c r="ACY192" s="2"/>
      <c r="ACZ192" s="2"/>
      <c r="ADA192" s="2">
        <v>28855</v>
      </c>
      <c r="ADB192" s="2">
        <v>12100</v>
      </c>
      <c r="ADC192" s="2">
        <v>197543</v>
      </c>
      <c r="ADD192" s="2"/>
      <c r="ADE192" s="2"/>
      <c r="ADF192" s="2">
        <v>128285</v>
      </c>
      <c r="ADG192" s="2">
        <v>382</v>
      </c>
      <c r="ADH192" s="2">
        <v>261169.58</v>
      </c>
      <c r="ADI192" s="2">
        <v>2000</v>
      </c>
      <c r="ADJ192" s="2">
        <v>23200</v>
      </c>
      <c r="ADK192" s="2">
        <v>36049.96</v>
      </c>
      <c r="ADL192" s="2">
        <v>75010</v>
      </c>
      <c r="ADM192" s="2">
        <v>83051.75</v>
      </c>
      <c r="ADN192" s="2"/>
      <c r="ADO192" s="2"/>
      <c r="ADP192" s="2">
        <v>14500</v>
      </c>
      <c r="ADQ192" s="2">
        <v>20640</v>
      </c>
      <c r="ADR192" s="2">
        <v>2000</v>
      </c>
      <c r="ADS192" s="2">
        <v>31320</v>
      </c>
      <c r="ADT192" s="2"/>
      <c r="ADU192" s="2"/>
      <c r="ADV192" s="2"/>
      <c r="ADW192" s="2"/>
      <c r="ADX192" s="2">
        <v>25500</v>
      </c>
      <c r="ADY192" s="2"/>
      <c r="ADZ192" s="2"/>
      <c r="AEA192" s="2">
        <v>22990</v>
      </c>
      <c r="AEB192" s="2"/>
      <c r="AEC192" s="2"/>
      <c r="AED192" s="2"/>
      <c r="AEE192" s="2"/>
      <c r="AEF192" s="2">
        <v>1692154.68</v>
      </c>
      <c r="AEG192" s="2">
        <v>3000</v>
      </c>
      <c r="AEH192" s="2">
        <v>40300</v>
      </c>
      <c r="AEI192" s="2">
        <v>18500</v>
      </c>
      <c r="AEJ192" s="2">
        <v>11000</v>
      </c>
      <c r="AEK192" s="2">
        <v>7000</v>
      </c>
      <c r="AEL192" s="2">
        <v>57465</v>
      </c>
      <c r="AEM192" s="2">
        <v>424931.44</v>
      </c>
      <c r="AEN192" s="2"/>
      <c r="AEO192" s="2"/>
      <c r="AEP192" s="2"/>
      <c r="AEQ192" s="2"/>
      <c r="AER192" s="2"/>
      <c r="AES192" s="2"/>
      <c r="AET192" s="2">
        <v>51680</v>
      </c>
      <c r="AEU192" s="2"/>
      <c r="AEV192" s="2"/>
      <c r="AEW192" s="2">
        <v>136031</v>
      </c>
      <c r="AEX192" s="2">
        <v>507209.41</v>
      </c>
      <c r="AEY192" s="2">
        <v>24800</v>
      </c>
      <c r="AEZ192" s="2">
        <v>120257.5</v>
      </c>
      <c r="AFA192" s="2">
        <v>100000</v>
      </c>
      <c r="AFB192" s="2">
        <v>796300</v>
      </c>
      <c r="AFC192" s="2"/>
      <c r="AFD192" s="2"/>
      <c r="AFE192" s="2">
        <v>250</v>
      </c>
      <c r="AFF192" s="2">
        <v>300898.46000000002</v>
      </c>
      <c r="AFG192" s="2"/>
      <c r="AFH192" s="2">
        <v>321604.95</v>
      </c>
      <c r="AFI192" s="2"/>
      <c r="AFJ192" s="2">
        <v>9000</v>
      </c>
      <c r="AFK192" s="2"/>
      <c r="AFL192" s="2"/>
      <c r="AFM192" s="2"/>
      <c r="AFN192" s="2">
        <v>49084.42</v>
      </c>
      <c r="AFO192" s="2"/>
      <c r="AFP192" s="2">
        <v>191007.4</v>
      </c>
      <c r="AFQ192" s="2">
        <v>18700</v>
      </c>
      <c r="AFR192" s="2">
        <v>91655</v>
      </c>
      <c r="AFS192" s="2">
        <v>24800</v>
      </c>
      <c r="AFT192" s="2">
        <v>209900</v>
      </c>
      <c r="AFU192" s="2">
        <v>4000</v>
      </c>
      <c r="AFV192" s="2">
        <v>12009.42</v>
      </c>
      <c r="AFW192" s="2"/>
      <c r="AFX192" s="2"/>
      <c r="AFY192" s="2">
        <v>152828.25</v>
      </c>
      <c r="AFZ192" s="2">
        <v>36240</v>
      </c>
      <c r="AGA192" s="2">
        <v>1080</v>
      </c>
      <c r="AGB192" s="2">
        <v>3850</v>
      </c>
      <c r="AGC192" s="2"/>
      <c r="AGD192" s="2">
        <v>8106.39</v>
      </c>
      <c r="AGE192" s="2">
        <v>157685</v>
      </c>
      <c r="AGF192" s="2"/>
      <c r="AGG192" s="2"/>
      <c r="AGH192" s="2"/>
      <c r="AGI192" s="2">
        <v>93900</v>
      </c>
      <c r="AGJ192" s="2">
        <v>11710</v>
      </c>
      <c r="AGK192" s="2"/>
      <c r="AGL192" s="2">
        <v>103597</v>
      </c>
      <c r="AGM192" s="2">
        <v>34500</v>
      </c>
      <c r="AGN192" s="2"/>
      <c r="AGO192" s="2">
        <v>297700</v>
      </c>
      <c r="AGP192" s="2">
        <v>1638422.5</v>
      </c>
      <c r="AGQ192" s="2">
        <v>23500</v>
      </c>
      <c r="AGR192" s="2"/>
      <c r="AGS192" s="2"/>
      <c r="AGT192" s="2">
        <v>400170.76</v>
      </c>
      <c r="AGU192" s="2">
        <v>202365.13</v>
      </c>
      <c r="AGV192" s="2"/>
      <c r="AGW192" s="2">
        <v>49129.65</v>
      </c>
      <c r="AGX192" s="2"/>
      <c r="AGY192" s="2">
        <v>75390.77</v>
      </c>
      <c r="AGZ192" s="2"/>
      <c r="AHA192" s="2">
        <v>260.01</v>
      </c>
      <c r="AHB192" s="2"/>
      <c r="AHC192" s="2">
        <v>42816.25</v>
      </c>
      <c r="AHD192" s="2">
        <v>176383.69</v>
      </c>
      <c r="AHE192" s="2">
        <v>1671700</v>
      </c>
      <c r="AHF192" s="2"/>
      <c r="AHG192" s="2">
        <v>62500</v>
      </c>
      <c r="AHH192" s="2">
        <v>7800</v>
      </c>
      <c r="AHI192" s="2"/>
      <c r="AHJ192" s="2"/>
      <c r="AHK192" s="2"/>
      <c r="AHL192" s="2"/>
      <c r="AHM192" s="2"/>
      <c r="AHN192" s="2"/>
      <c r="AHO192" s="2"/>
      <c r="AHP192" s="2">
        <v>63324358.459999993</v>
      </c>
    </row>
    <row r="193" spans="1:900">
      <c r="A193" s="1" t="s">
        <v>2172</v>
      </c>
      <c r="B193" s="1" t="s">
        <v>2295</v>
      </c>
      <c r="C193" s="1" t="s">
        <v>2296</v>
      </c>
      <c r="D193" s="2">
        <v>10430860.34</v>
      </c>
      <c r="E193" s="2">
        <v>160949</v>
      </c>
      <c r="F193" s="2">
        <v>474970</v>
      </c>
      <c r="G193" s="2">
        <v>161940</v>
      </c>
      <c r="H193" s="2">
        <v>1393230</v>
      </c>
      <c r="I193" s="2">
        <v>254854</v>
      </c>
      <c r="J193" s="2">
        <v>1661163.75</v>
      </c>
      <c r="K193" s="2">
        <v>713459.88</v>
      </c>
      <c r="L193" s="2">
        <v>341323.28</v>
      </c>
      <c r="M193" s="2">
        <v>139464</v>
      </c>
      <c r="N193" s="2">
        <v>554245</v>
      </c>
      <c r="O193" s="2">
        <v>362470</v>
      </c>
      <c r="P193" s="2">
        <v>2600</v>
      </c>
      <c r="Q193" s="2">
        <v>669669</v>
      </c>
      <c r="R193" s="2">
        <v>122864</v>
      </c>
      <c r="S193" s="2">
        <v>1029025</v>
      </c>
      <c r="T193" s="2">
        <v>468960</v>
      </c>
      <c r="U193" s="2">
        <v>212805</v>
      </c>
      <c r="V193" s="2">
        <v>2977556.2</v>
      </c>
      <c r="W193" s="2">
        <v>500273.02</v>
      </c>
      <c r="X193" s="2">
        <v>658394.18000000005</v>
      </c>
      <c r="Y193" s="2">
        <v>390148.33</v>
      </c>
      <c r="Z193" s="2"/>
      <c r="AA193" s="2">
        <v>1905520.5</v>
      </c>
      <c r="AB193" s="2">
        <v>227441.31</v>
      </c>
      <c r="AC193" s="2">
        <v>2588556.5499999998</v>
      </c>
      <c r="AD193" s="2">
        <v>1928640.38</v>
      </c>
      <c r="AE193" s="2">
        <v>1710080.59</v>
      </c>
      <c r="AF193" s="2">
        <v>3316696.33</v>
      </c>
      <c r="AG193" s="2">
        <v>1092498.3</v>
      </c>
      <c r="AH193" s="2">
        <v>2080181.0799999998</v>
      </c>
      <c r="AI193" s="2"/>
      <c r="AJ193" s="2">
        <v>26572.7</v>
      </c>
      <c r="AK193" s="2">
        <v>959702.74</v>
      </c>
      <c r="AL193" s="2">
        <v>3733046.16</v>
      </c>
      <c r="AM193" s="2">
        <v>464142</v>
      </c>
      <c r="AN193" s="2">
        <v>114014</v>
      </c>
      <c r="AO193" s="2">
        <v>334549</v>
      </c>
      <c r="AP193" s="2"/>
      <c r="AQ193" s="2">
        <v>1005274.93</v>
      </c>
      <c r="AR193" s="2">
        <v>429441.5</v>
      </c>
      <c r="AS193" s="2">
        <v>451503.68</v>
      </c>
      <c r="AT193" s="2">
        <v>1169457.48</v>
      </c>
      <c r="AU193" s="2">
        <v>49000</v>
      </c>
      <c r="AV193" s="2">
        <v>391302</v>
      </c>
      <c r="AW193" s="2">
        <v>17400</v>
      </c>
      <c r="AX193" s="2">
        <v>249661</v>
      </c>
      <c r="AY193" s="2"/>
      <c r="AZ193" s="2">
        <v>348350</v>
      </c>
      <c r="BA193" s="2">
        <v>44800</v>
      </c>
      <c r="BB193" s="2">
        <v>190727</v>
      </c>
      <c r="BC193" s="2">
        <v>109016.4</v>
      </c>
      <c r="BD193" s="2"/>
      <c r="BE193" s="2">
        <v>50760</v>
      </c>
      <c r="BF193" s="2">
        <v>472673.25</v>
      </c>
      <c r="BG193" s="2">
        <v>21040</v>
      </c>
      <c r="BH193" s="2">
        <v>196020</v>
      </c>
      <c r="BI193" s="2">
        <v>2988298.55</v>
      </c>
      <c r="BJ193" s="2">
        <v>104000</v>
      </c>
      <c r="BK193" s="2">
        <v>629223.5</v>
      </c>
      <c r="BL193" s="2">
        <v>61798</v>
      </c>
      <c r="BM193" s="2">
        <v>211414</v>
      </c>
      <c r="BN193" s="2">
        <v>631423.6</v>
      </c>
      <c r="BO193" s="2">
        <v>191988</v>
      </c>
      <c r="BP193" s="2"/>
      <c r="BQ193" s="2">
        <v>12200</v>
      </c>
      <c r="BR193" s="2">
        <v>2250454.7999999998</v>
      </c>
      <c r="BS193" s="2">
        <v>250094.25</v>
      </c>
      <c r="BT193" s="2">
        <v>465755</v>
      </c>
      <c r="BU193" s="2">
        <v>416775</v>
      </c>
      <c r="BV193" s="2">
        <v>356060.8</v>
      </c>
      <c r="BW193" s="2">
        <v>814166</v>
      </c>
      <c r="BX193" s="2">
        <v>87775</v>
      </c>
      <c r="BY193" s="2">
        <v>304084.90000000002</v>
      </c>
      <c r="BZ193" s="2">
        <v>2440228</v>
      </c>
      <c r="CA193" s="2">
        <v>727087.31</v>
      </c>
      <c r="CB193" s="2">
        <v>331999.5</v>
      </c>
      <c r="CC193" s="2">
        <v>1310971.6399999999</v>
      </c>
      <c r="CD193" s="2">
        <v>786041.52</v>
      </c>
      <c r="CE193" s="2">
        <v>1465733.24</v>
      </c>
      <c r="CF193" s="2">
        <v>1191082</v>
      </c>
      <c r="CG193" s="2">
        <v>2372555</v>
      </c>
      <c r="CH193" s="2"/>
      <c r="CI193" s="2"/>
      <c r="CJ193" s="2">
        <v>268154</v>
      </c>
      <c r="CK193" s="2"/>
      <c r="CL193" s="2"/>
      <c r="CM193" s="2">
        <v>32000</v>
      </c>
      <c r="CN193" s="2">
        <v>77770</v>
      </c>
      <c r="CO193" s="2">
        <v>83100</v>
      </c>
      <c r="CP193" s="2">
        <v>71950</v>
      </c>
      <c r="CQ193" s="2"/>
      <c r="CR193" s="2"/>
      <c r="CS193" s="2"/>
      <c r="CT193" s="2"/>
      <c r="CU193" s="2">
        <v>621037.30000000005</v>
      </c>
      <c r="CV193" s="2">
        <v>1566615.95</v>
      </c>
      <c r="CW193" s="2">
        <v>585158.36</v>
      </c>
      <c r="CX193" s="2">
        <v>56610</v>
      </c>
      <c r="CY193" s="2">
        <v>883294</v>
      </c>
      <c r="CZ193" s="2">
        <v>1231766.82</v>
      </c>
      <c r="DA193" s="2">
        <v>272450</v>
      </c>
      <c r="DB193" s="2">
        <v>1781194.1</v>
      </c>
      <c r="DC193" s="2">
        <v>1590416.63</v>
      </c>
      <c r="DD193" s="2">
        <v>374421</v>
      </c>
      <c r="DE193" s="2">
        <v>560312</v>
      </c>
      <c r="DF193" s="2">
        <v>1995488.84</v>
      </c>
      <c r="DG193" s="2">
        <v>1135156</v>
      </c>
      <c r="DH193" s="2"/>
      <c r="DI193" s="2">
        <v>1117527</v>
      </c>
      <c r="DJ193" s="2">
        <v>1179612</v>
      </c>
      <c r="DK193" s="2">
        <v>7068802.2999999998</v>
      </c>
      <c r="DL193" s="2">
        <v>279127.5</v>
      </c>
      <c r="DM193" s="2">
        <v>1077641.28</v>
      </c>
      <c r="DN193" s="2"/>
      <c r="DO193" s="2">
        <v>155774</v>
      </c>
      <c r="DP193" s="2">
        <v>954517.99</v>
      </c>
      <c r="DQ193" s="2">
        <v>416082.82</v>
      </c>
      <c r="DR193" s="2">
        <v>591529.16</v>
      </c>
      <c r="DS193" s="2">
        <v>209250</v>
      </c>
      <c r="DT193" s="2">
        <v>4315718.58</v>
      </c>
      <c r="DU193" s="2"/>
      <c r="DV193" s="2">
        <v>1100742.44</v>
      </c>
      <c r="DW193" s="2">
        <v>618397</v>
      </c>
      <c r="DX193" s="2"/>
      <c r="DY193" s="2"/>
      <c r="DZ193" s="2"/>
      <c r="EA193" s="2">
        <v>619479</v>
      </c>
      <c r="EB193" s="2">
        <v>394070</v>
      </c>
      <c r="EC193" s="2">
        <v>936891</v>
      </c>
      <c r="ED193" s="2">
        <v>1138848</v>
      </c>
      <c r="EE193" s="2">
        <v>1859985.61</v>
      </c>
      <c r="EF193" s="2">
        <v>739744.35</v>
      </c>
      <c r="EG193" s="2"/>
      <c r="EH193" s="2">
        <v>824402.66</v>
      </c>
      <c r="EI193" s="2">
        <v>385918.03</v>
      </c>
      <c r="EJ193" s="2">
        <v>222089</v>
      </c>
      <c r="EK193" s="2">
        <v>334988.59999999998</v>
      </c>
      <c r="EL193" s="2">
        <v>101590</v>
      </c>
      <c r="EM193" s="2">
        <v>330670</v>
      </c>
      <c r="EN193" s="2">
        <v>649389.43000000005</v>
      </c>
      <c r="EO193" s="2">
        <v>158465</v>
      </c>
      <c r="EP193" s="2">
        <v>21825</v>
      </c>
      <c r="EQ193" s="2">
        <v>419857.88</v>
      </c>
      <c r="ER193" s="2">
        <v>605587</v>
      </c>
      <c r="ES193" s="2">
        <v>290080.62</v>
      </c>
      <c r="ET193" s="2">
        <v>1099138.8500000001</v>
      </c>
      <c r="EU193" s="2">
        <v>361837</v>
      </c>
      <c r="EV193" s="2">
        <v>121550</v>
      </c>
      <c r="EW193" s="2">
        <v>8985873.5</v>
      </c>
      <c r="EX193" s="2">
        <v>176513</v>
      </c>
      <c r="EY193" s="2">
        <v>1361366</v>
      </c>
      <c r="EZ193" s="2">
        <v>2166914.61</v>
      </c>
      <c r="FA193" s="2">
        <v>213681</v>
      </c>
      <c r="FB193" s="2">
        <v>774870</v>
      </c>
      <c r="FC193" s="2">
        <v>10000</v>
      </c>
      <c r="FD193" s="2">
        <v>1034737</v>
      </c>
      <c r="FE193" s="2">
        <v>617320</v>
      </c>
      <c r="FF193" s="2">
        <v>1333809.56</v>
      </c>
      <c r="FG193" s="2">
        <v>688101.22</v>
      </c>
      <c r="FH193" s="2">
        <v>1509358</v>
      </c>
      <c r="FI193" s="2">
        <v>1525385</v>
      </c>
      <c r="FJ193" s="2">
        <v>474374</v>
      </c>
      <c r="FK193" s="2">
        <v>28400</v>
      </c>
      <c r="FL193" s="2">
        <v>39480</v>
      </c>
      <c r="FM193" s="2">
        <v>239895.86</v>
      </c>
      <c r="FN193" s="2">
        <v>126808</v>
      </c>
      <c r="FO193" s="2">
        <v>233612.15</v>
      </c>
      <c r="FP193" s="2">
        <v>137895</v>
      </c>
      <c r="FQ193" s="2">
        <v>6459320.0099999998</v>
      </c>
      <c r="FR193" s="2">
        <v>254760</v>
      </c>
      <c r="FS193" s="2">
        <v>740697</v>
      </c>
      <c r="FT193" s="2">
        <v>490681</v>
      </c>
      <c r="FU193" s="2">
        <v>289094</v>
      </c>
      <c r="FV193" s="2">
        <v>455146</v>
      </c>
      <c r="FW193" s="2">
        <v>1446605</v>
      </c>
      <c r="FX193" s="2">
        <v>896223.61</v>
      </c>
      <c r="FY193" s="2"/>
      <c r="FZ193" s="2">
        <v>229099.25</v>
      </c>
      <c r="GA193" s="2">
        <v>908552.25</v>
      </c>
      <c r="GB193" s="2">
        <v>414705</v>
      </c>
      <c r="GC193" s="2">
        <v>1242075.8</v>
      </c>
      <c r="GD193" s="2">
        <v>255710</v>
      </c>
      <c r="GE193" s="2">
        <v>2787903.93</v>
      </c>
      <c r="GF193" s="2">
        <v>300187.65999999997</v>
      </c>
      <c r="GG193" s="2">
        <v>116357.46</v>
      </c>
      <c r="GH193" s="2"/>
      <c r="GI193" s="2">
        <v>115510</v>
      </c>
      <c r="GJ193" s="2"/>
      <c r="GK193" s="2">
        <v>4555</v>
      </c>
      <c r="GL193" s="2">
        <v>431298.04</v>
      </c>
      <c r="GM193" s="2">
        <v>115290</v>
      </c>
      <c r="GN193" s="2">
        <v>144648.26999999999</v>
      </c>
      <c r="GO193" s="2">
        <v>12000</v>
      </c>
      <c r="GP193" s="2">
        <v>474109.84</v>
      </c>
      <c r="GQ193" s="2">
        <v>1495958</v>
      </c>
      <c r="GR193" s="2">
        <v>19470</v>
      </c>
      <c r="GS193" s="2">
        <v>142414</v>
      </c>
      <c r="GT193" s="2">
        <v>202671.5</v>
      </c>
      <c r="GU193" s="2">
        <v>82955</v>
      </c>
      <c r="GV193" s="2">
        <v>158246</v>
      </c>
      <c r="GW193" s="2">
        <v>63931</v>
      </c>
      <c r="GX193" s="2">
        <v>90369</v>
      </c>
      <c r="GY193" s="2">
        <v>166560</v>
      </c>
      <c r="GZ193" s="2"/>
      <c r="HA193" s="2">
        <v>381970</v>
      </c>
      <c r="HB193" s="2">
        <v>425845.54</v>
      </c>
      <c r="HC193" s="2">
        <v>276444</v>
      </c>
      <c r="HD193" s="2">
        <v>822129.1</v>
      </c>
      <c r="HE193" s="2">
        <v>285720</v>
      </c>
      <c r="HF193" s="2">
        <v>574920</v>
      </c>
      <c r="HG193" s="2">
        <v>46591.45</v>
      </c>
      <c r="HH193" s="2">
        <v>56125</v>
      </c>
      <c r="HI193" s="2">
        <v>68220</v>
      </c>
      <c r="HJ193" s="2">
        <v>2279583</v>
      </c>
      <c r="HK193" s="2">
        <v>2637695.09</v>
      </c>
      <c r="HL193" s="2">
        <v>2134537.75</v>
      </c>
      <c r="HM193" s="2"/>
      <c r="HN193" s="2">
        <v>130644.8</v>
      </c>
      <c r="HO193" s="2">
        <v>479504.63</v>
      </c>
      <c r="HP193" s="2">
        <v>147699.26</v>
      </c>
      <c r="HQ193" s="2"/>
      <c r="HR193" s="2">
        <v>4474963.42</v>
      </c>
      <c r="HS193" s="2">
        <v>2370333.6</v>
      </c>
      <c r="HT193" s="2">
        <v>196510</v>
      </c>
      <c r="HU193" s="2">
        <v>226465</v>
      </c>
      <c r="HV193" s="2">
        <v>252773</v>
      </c>
      <c r="HW193" s="2">
        <v>93675.5</v>
      </c>
      <c r="HX193" s="2">
        <v>328729</v>
      </c>
      <c r="HY193" s="2">
        <v>97300</v>
      </c>
      <c r="HZ193" s="2">
        <v>367160</v>
      </c>
      <c r="IA193" s="2">
        <v>175575</v>
      </c>
      <c r="IB193" s="2">
        <v>417010</v>
      </c>
      <c r="IC193" s="2">
        <v>429624.25</v>
      </c>
      <c r="ID193" s="2">
        <v>101600</v>
      </c>
      <c r="IE193" s="2">
        <v>1018575.12</v>
      </c>
      <c r="IF193" s="2"/>
      <c r="IG193" s="2">
        <v>211380</v>
      </c>
      <c r="IH193" s="2">
        <v>1029515</v>
      </c>
      <c r="II193" s="2">
        <v>2272815.7000000002</v>
      </c>
      <c r="IJ193" s="2">
        <v>279293</v>
      </c>
      <c r="IK193" s="2">
        <v>203999</v>
      </c>
      <c r="IL193" s="2"/>
      <c r="IM193" s="2">
        <v>535851.78</v>
      </c>
      <c r="IN193" s="2">
        <v>98217</v>
      </c>
      <c r="IO193" s="2">
        <v>347497</v>
      </c>
      <c r="IP193" s="2"/>
      <c r="IQ193" s="2">
        <v>830213</v>
      </c>
      <c r="IR193" s="2">
        <v>677030.79</v>
      </c>
      <c r="IS193" s="2">
        <v>1718959</v>
      </c>
      <c r="IT193" s="2">
        <v>335877</v>
      </c>
      <c r="IU193" s="2">
        <v>342400</v>
      </c>
      <c r="IV193" s="2">
        <v>826633.2</v>
      </c>
      <c r="IW193" s="2">
        <v>230192.16</v>
      </c>
      <c r="IX193" s="2">
        <v>47800</v>
      </c>
      <c r="IY193" s="2">
        <v>122418</v>
      </c>
      <c r="IZ193" s="2">
        <v>141877.97</v>
      </c>
      <c r="JA193" s="2">
        <v>522088</v>
      </c>
      <c r="JB193" s="2">
        <v>357712.38</v>
      </c>
      <c r="JC193" s="2">
        <v>780904.4</v>
      </c>
      <c r="JD193" s="2">
        <v>305230</v>
      </c>
      <c r="JE193" s="2">
        <v>644492.28</v>
      </c>
      <c r="JF193" s="2">
        <v>263377.32</v>
      </c>
      <c r="JG193" s="2">
        <v>1529267.71</v>
      </c>
      <c r="JH193" s="2">
        <v>404281.62</v>
      </c>
      <c r="JI193" s="2"/>
      <c r="JJ193" s="2">
        <v>51900</v>
      </c>
      <c r="JK193" s="2">
        <v>480572.9</v>
      </c>
      <c r="JL193" s="2"/>
      <c r="JM193" s="2"/>
      <c r="JN193" s="2"/>
      <c r="JO193" s="2">
        <v>1416518.36</v>
      </c>
      <c r="JP193" s="2">
        <v>520222.17</v>
      </c>
      <c r="JQ193" s="2">
        <v>52600</v>
      </c>
      <c r="JR193" s="2">
        <v>4697680</v>
      </c>
      <c r="JS193" s="2">
        <v>209701</v>
      </c>
      <c r="JT193" s="2">
        <v>1101589</v>
      </c>
      <c r="JU193" s="2">
        <v>170400</v>
      </c>
      <c r="JV193" s="2">
        <v>40100</v>
      </c>
      <c r="JW193" s="2">
        <v>652888</v>
      </c>
      <c r="JX193" s="2">
        <v>1411224</v>
      </c>
      <c r="JY193" s="2">
        <v>25950</v>
      </c>
      <c r="JZ193" s="2">
        <v>1990451.8</v>
      </c>
      <c r="KA193" s="2">
        <v>1184415</v>
      </c>
      <c r="KB193" s="2">
        <v>970521</v>
      </c>
      <c r="KC193" s="2">
        <v>619317</v>
      </c>
      <c r="KD193" s="2">
        <v>438200</v>
      </c>
      <c r="KE193" s="2">
        <v>141000</v>
      </c>
      <c r="KF193" s="2">
        <v>1883940</v>
      </c>
      <c r="KG193" s="2"/>
      <c r="KH193" s="2">
        <v>68550</v>
      </c>
      <c r="KI193" s="2">
        <v>138150</v>
      </c>
      <c r="KJ193" s="2">
        <v>400292.95</v>
      </c>
      <c r="KK193" s="2">
        <v>634320</v>
      </c>
      <c r="KL193" s="2">
        <v>427570</v>
      </c>
      <c r="KM193" s="2">
        <v>2683244</v>
      </c>
      <c r="KN193" s="2">
        <v>570237.81000000006</v>
      </c>
      <c r="KO193" s="2">
        <v>174898</v>
      </c>
      <c r="KP193" s="2">
        <v>772109.62</v>
      </c>
      <c r="KQ193" s="2">
        <v>540165</v>
      </c>
      <c r="KR193" s="2">
        <v>566911</v>
      </c>
      <c r="KS193" s="2">
        <v>847816.44</v>
      </c>
      <c r="KT193" s="2">
        <v>959219</v>
      </c>
      <c r="KU193" s="2">
        <v>453071</v>
      </c>
      <c r="KV193" s="2">
        <v>1388270.39</v>
      </c>
      <c r="KW193" s="2">
        <v>975930</v>
      </c>
      <c r="KX193" s="2">
        <v>1208342.74</v>
      </c>
      <c r="KY193" s="2">
        <v>320385</v>
      </c>
      <c r="KZ193" s="2">
        <v>147984</v>
      </c>
      <c r="LA193" s="2">
        <v>539083.5</v>
      </c>
      <c r="LB193" s="2">
        <v>887813</v>
      </c>
      <c r="LC193" s="2">
        <v>551505</v>
      </c>
      <c r="LD193" s="2">
        <v>220442</v>
      </c>
      <c r="LE193" s="2">
        <v>461975</v>
      </c>
      <c r="LF193" s="2">
        <v>3526335.16</v>
      </c>
      <c r="LG193" s="2">
        <v>437265.6</v>
      </c>
      <c r="LH193" s="2"/>
      <c r="LI193" s="2">
        <v>183824</v>
      </c>
      <c r="LJ193" s="2">
        <v>212809.92</v>
      </c>
      <c r="LK193" s="2">
        <v>478315</v>
      </c>
      <c r="LL193" s="2"/>
      <c r="LM193" s="2">
        <v>160234</v>
      </c>
      <c r="LN193" s="2">
        <v>962864</v>
      </c>
      <c r="LO193" s="2">
        <v>2953615.1</v>
      </c>
      <c r="LP193" s="2">
        <v>302010.27</v>
      </c>
      <c r="LQ193" s="2">
        <v>2381126.3199999998</v>
      </c>
      <c r="LR193" s="2">
        <v>322120</v>
      </c>
      <c r="LS193" s="2">
        <v>138870</v>
      </c>
      <c r="LT193" s="2">
        <v>2143948.9</v>
      </c>
      <c r="LU193" s="2">
        <v>1059673</v>
      </c>
      <c r="LV193" s="2">
        <v>1024435.2</v>
      </c>
      <c r="LW193" s="2">
        <v>2483893.5499999998</v>
      </c>
      <c r="LX193" s="2"/>
      <c r="LY193" s="2">
        <v>156978</v>
      </c>
      <c r="LZ193" s="2">
        <v>177386.6</v>
      </c>
      <c r="MA193" s="2">
        <v>7965</v>
      </c>
      <c r="MB193" s="2">
        <v>847981</v>
      </c>
      <c r="MC193" s="2">
        <v>1156125</v>
      </c>
      <c r="MD193" s="2">
        <v>55325</v>
      </c>
      <c r="ME193" s="2"/>
      <c r="MF193" s="2">
        <v>182909.5</v>
      </c>
      <c r="MG193" s="2"/>
      <c r="MH193" s="2">
        <v>263925</v>
      </c>
      <c r="MI193" s="2">
        <v>441325</v>
      </c>
      <c r="MJ193" s="2">
        <v>10150</v>
      </c>
      <c r="MK193" s="2">
        <v>350859</v>
      </c>
      <c r="ML193" s="2"/>
      <c r="MM193" s="2">
        <v>567710</v>
      </c>
      <c r="MN193" s="2">
        <v>921689</v>
      </c>
      <c r="MO193" s="2">
        <v>194450</v>
      </c>
      <c r="MP193" s="2"/>
      <c r="MQ193" s="2">
        <v>131281.68</v>
      </c>
      <c r="MR193" s="2">
        <v>1141768</v>
      </c>
      <c r="MS193" s="2">
        <v>360905</v>
      </c>
      <c r="MT193" s="2">
        <v>1085224</v>
      </c>
      <c r="MU193" s="2">
        <v>347146</v>
      </c>
      <c r="MV193" s="2">
        <v>278600</v>
      </c>
      <c r="MW193" s="2">
        <v>440145.25</v>
      </c>
      <c r="MX193" s="2">
        <v>210980</v>
      </c>
      <c r="MY193" s="2">
        <v>651288</v>
      </c>
      <c r="MZ193" s="2">
        <v>120735</v>
      </c>
      <c r="NA193" s="2">
        <v>150856.79999999999</v>
      </c>
      <c r="NB193" s="2">
        <v>78219.5</v>
      </c>
      <c r="NC193" s="2">
        <v>2540712</v>
      </c>
      <c r="ND193" s="2">
        <v>51150</v>
      </c>
      <c r="NE193" s="2">
        <v>320657.5</v>
      </c>
      <c r="NF193" s="2">
        <v>1132147.03</v>
      </c>
      <c r="NG193" s="2">
        <v>359140.12</v>
      </c>
      <c r="NH193" s="2">
        <v>189862</v>
      </c>
      <c r="NI193" s="2">
        <v>555836</v>
      </c>
      <c r="NJ193" s="2">
        <v>666880.28</v>
      </c>
      <c r="NK193" s="2">
        <v>267220.07</v>
      </c>
      <c r="NL193" s="2">
        <v>899158.78</v>
      </c>
      <c r="NM193" s="2">
        <v>1135847.17</v>
      </c>
      <c r="NN193" s="2">
        <v>92915</v>
      </c>
      <c r="NO193" s="2">
        <v>1975717.35</v>
      </c>
      <c r="NP193" s="2">
        <v>935320</v>
      </c>
      <c r="NQ193" s="2">
        <v>565163</v>
      </c>
      <c r="NR193" s="2">
        <v>406427</v>
      </c>
      <c r="NS193" s="2">
        <v>284170</v>
      </c>
      <c r="NT193" s="2">
        <v>247191</v>
      </c>
      <c r="NU193" s="2">
        <v>487012</v>
      </c>
      <c r="NV193" s="2">
        <v>1300589.52</v>
      </c>
      <c r="NW193" s="2">
        <v>204925</v>
      </c>
      <c r="NX193" s="2">
        <v>41760</v>
      </c>
      <c r="NY193" s="2">
        <v>10750</v>
      </c>
      <c r="NZ193" s="2"/>
      <c r="OA193" s="2"/>
      <c r="OB193" s="2"/>
      <c r="OC193" s="2">
        <v>13774003.41</v>
      </c>
      <c r="OD193" s="2">
        <v>598277.19999999995</v>
      </c>
      <c r="OE193" s="2">
        <v>124900</v>
      </c>
      <c r="OF193" s="2">
        <v>934468.5</v>
      </c>
      <c r="OG193" s="2">
        <v>1028301.8</v>
      </c>
      <c r="OH193" s="2">
        <v>3599664.32</v>
      </c>
      <c r="OI193" s="2">
        <v>1738189.31</v>
      </c>
      <c r="OJ193" s="2"/>
      <c r="OK193" s="2"/>
      <c r="OL193" s="2">
        <v>3244772.5</v>
      </c>
      <c r="OM193" s="2">
        <v>1471630</v>
      </c>
      <c r="ON193" s="2">
        <v>807575</v>
      </c>
      <c r="OO193" s="2">
        <v>89500</v>
      </c>
      <c r="OP193" s="2">
        <v>370833.16</v>
      </c>
      <c r="OQ193" s="2">
        <v>16750</v>
      </c>
      <c r="OR193" s="2">
        <v>4070943</v>
      </c>
      <c r="OS193" s="2">
        <v>331400</v>
      </c>
      <c r="OT193" s="2">
        <v>657200</v>
      </c>
      <c r="OU193" s="2">
        <v>1221612.3600000001</v>
      </c>
      <c r="OV193" s="2">
        <v>949385</v>
      </c>
      <c r="OW193" s="2">
        <v>656181</v>
      </c>
      <c r="OX193" s="2">
        <v>83496</v>
      </c>
      <c r="OY193" s="2">
        <v>633902</v>
      </c>
      <c r="OZ193" s="2">
        <v>881413</v>
      </c>
      <c r="PA193" s="2">
        <v>766983</v>
      </c>
      <c r="PB193" s="2">
        <v>416048</v>
      </c>
      <c r="PC193" s="2">
        <v>410980</v>
      </c>
      <c r="PD193" s="2">
        <v>966251.33</v>
      </c>
      <c r="PE193" s="2">
        <v>241075</v>
      </c>
      <c r="PF193" s="2">
        <v>604442.30000000005</v>
      </c>
      <c r="PG193" s="2">
        <v>1473631</v>
      </c>
      <c r="PH193" s="2">
        <v>512910</v>
      </c>
      <c r="PI193" s="2">
        <v>208450</v>
      </c>
      <c r="PJ193" s="2">
        <v>967481.5</v>
      </c>
      <c r="PK193" s="2">
        <v>508750.5</v>
      </c>
      <c r="PL193" s="2">
        <v>887908</v>
      </c>
      <c r="PM193" s="2">
        <v>1494155.5</v>
      </c>
      <c r="PN193" s="2">
        <v>2141473.71</v>
      </c>
      <c r="PO193" s="2">
        <v>263996</v>
      </c>
      <c r="PP193" s="2">
        <v>162300</v>
      </c>
      <c r="PQ193" s="2">
        <v>195220</v>
      </c>
      <c r="PR193" s="2"/>
      <c r="PS193" s="2">
        <v>8314345</v>
      </c>
      <c r="PT193" s="2"/>
      <c r="PU193" s="2"/>
      <c r="PV193" s="2"/>
      <c r="PW193" s="2">
        <v>3549270</v>
      </c>
      <c r="PX193" s="2">
        <v>3027013.42</v>
      </c>
      <c r="PY193" s="2">
        <v>254867.98</v>
      </c>
      <c r="PZ193" s="2"/>
      <c r="QA193" s="2">
        <v>1958797.5</v>
      </c>
      <c r="QB193" s="2">
        <v>230383</v>
      </c>
      <c r="QC193" s="2">
        <v>583084.80000000005</v>
      </c>
      <c r="QD193" s="2"/>
      <c r="QE193" s="2"/>
      <c r="QF193" s="2"/>
      <c r="QG193" s="2">
        <v>68650</v>
      </c>
      <c r="QH193" s="2">
        <v>2537414.1800000002</v>
      </c>
      <c r="QI193" s="2"/>
      <c r="QJ193" s="2"/>
      <c r="QK193" s="2">
        <v>72690</v>
      </c>
      <c r="QL193" s="2">
        <v>1234393.95</v>
      </c>
      <c r="QM193" s="2">
        <v>410499</v>
      </c>
      <c r="QN193" s="2"/>
      <c r="QO193" s="2"/>
      <c r="QP193" s="2">
        <v>410113</v>
      </c>
      <c r="QQ193" s="2">
        <v>347872</v>
      </c>
      <c r="QR193" s="2">
        <v>176700</v>
      </c>
      <c r="QS193" s="2">
        <v>2634256.9500000002</v>
      </c>
      <c r="QT193" s="2">
        <v>110075</v>
      </c>
      <c r="QU193" s="2"/>
      <c r="QV193" s="2"/>
      <c r="QW193" s="2"/>
      <c r="QX193" s="2"/>
      <c r="QY193" s="2">
        <v>84300</v>
      </c>
      <c r="QZ193" s="2"/>
      <c r="RA193" s="2"/>
      <c r="RB193" s="2">
        <v>292089</v>
      </c>
      <c r="RC193" s="2"/>
      <c r="RD193" s="2"/>
      <c r="RE193" s="2"/>
      <c r="RF193" s="2">
        <v>6421153.2999999998</v>
      </c>
      <c r="RG193" s="2">
        <v>594456.6</v>
      </c>
      <c r="RH193" s="2">
        <v>229250</v>
      </c>
      <c r="RI193" s="2">
        <v>1945867.85</v>
      </c>
      <c r="RJ193" s="2">
        <v>1524663</v>
      </c>
      <c r="RK193" s="2">
        <v>1395318</v>
      </c>
      <c r="RL193" s="2">
        <v>1579765</v>
      </c>
      <c r="RM193" s="2">
        <v>615728</v>
      </c>
      <c r="RN193" s="2">
        <v>423907</v>
      </c>
      <c r="RO193" s="2">
        <v>526410</v>
      </c>
      <c r="RP193" s="2">
        <v>1405004.8</v>
      </c>
      <c r="RQ193" s="2">
        <v>288447</v>
      </c>
      <c r="RR193" s="2">
        <v>44975</v>
      </c>
      <c r="RS193" s="2">
        <v>622505</v>
      </c>
      <c r="RT193" s="2">
        <v>1233822</v>
      </c>
      <c r="RU193" s="2">
        <v>630460</v>
      </c>
      <c r="RV193" s="2">
        <v>69150</v>
      </c>
      <c r="RW193" s="2">
        <v>41425</v>
      </c>
      <c r="RX193" s="2">
        <v>923685</v>
      </c>
      <c r="RY193" s="2">
        <v>810018</v>
      </c>
      <c r="RZ193" s="2">
        <v>3256140.69</v>
      </c>
      <c r="SA193" s="2">
        <v>269260</v>
      </c>
      <c r="SB193" s="2">
        <v>1082830</v>
      </c>
      <c r="SC193" s="2">
        <v>580386</v>
      </c>
      <c r="SD193" s="2">
        <v>503632</v>
      </c>
      <c r="SE193" s="2">
        <v>691020</v>
      </c>
      <c r="SF193" s="2">
        <v>1425415</v>
      </c>
      <c r="SG193" s="2">
        <v>2027102</v>
      </c>
      <c r="SH193" s="2">
        <v>101750</v>
      </c>
      <c r="SI193" s="2">
        <v>1177730</v>
      </c>
      <c r="SJ193" s="2">
        <v>531960.36</v>
      </c>
      <c r="SK193" s="2">
        <v>256710</v>
      </c>
      <c r="SL193" s="2">
        <v>1399074</v>
      </c>
      <c r="SM193" s="2">
        <v>809494</v>
      </c>
      <c r="SN193" s="2">
        <v>3138995</v>
      </c>
      <c r="SO193" s="2">
        <v>316795</v>
      </c>
      <c r="SP193" s="2">
        <v>771131.5</v>
      </c>
      <c r="SQ193" s="2">
        <v>403420.5</v>
      </c>
      <c r="SR193" s="2">
        <v>413241</v>
      </c>
      <c r="SS193" s="2">
        <v>1032548</v>
      </c>
      <c r="ST193" s="2">
        <v>2215960.02</v>
      </c>
      <c r="SU193" s="2">
        <v>226592</v>
      </c>
      <c r="SV193" s="2">
        <v>657813</v>
      </c>
      <c r="SW193" s="2">
        <v>271250</v>
      </c>
      <c r="SX193" s="2">
        <v>11560</v>
      </c>
      <c r="SY193" s="2">
        <v>406570</v>
      </c>
      <c r="SZ193" s="2"/>
      <c r="TA193" s="2">
        <v>1052112.6000000001</v>
      </c>
      <c r="TB193" s="2"/>
      <c r="TC193" s="2">
        <v>814864</v>
      </c>
      <c r="TD193" s="2">
        <v>110048</v>
      </c>
      <c r="TE193" s="2">
        <v>548990</v>
      </c>
      <c r="TF193" s="2">
        <v>614538</v>
      </c>
      <c r="TG193" s="2">
        <v>386630</v>
      </c>
      <c r="TH193" s="2">
        <v>4353094.42</v>
      </c>
      <c r="TI193" s="2">
        <v>823557.67</v>
      </c>
      <c r="TJ193" s="2">
        <v>33944</v>
      </c>
      <c r="TK193" s="2">
        <v>86100</v>
      </c>
      <c r="TL193" s="2">
        <v>189445</v>
      </c>
      <c r="TM193" s="2">
        <v>277500</v>
      </c>
      <c r="TN193" s="2">
        <v>55740</v>
      </c>
      <c r="TO193" s="2">
        <v>362268</v>
      </c>
      <c r="TP193" s="2">
        <v>415230</v>
      </c>
      <c r="TQ193" s="2">
        <v>966187.95</v>
      </c>
      <c r="TR193" s="2">
        <v>267230</v>
      </c>
      <c r="TS193" s="2">
        <v>60600</v>
      </c>
      <c r="TT193" s="2">
        <v>438898</v>
      </c>
      <c r="TU193" s="2">
        <v>1404777</v>
      </c>
      <c r="TV193" s="2">
        <v>782875</v>
      </c>
      <c r="TW193" s="2">
        <v>190100</v>
      </c>
      <c r="TX193" s="2">
        <v>1368784.35</v>
      </c>
      <c r="TY193" s="2"/>
      <c r="TZ193" s="2">
        <v>738608.53</v>
      </c>
      <c r="UA193" s="2">
        <v>2638679</v>
      </c>
      <c r="UB193" s="2">
        <v>1451820</v>
      </c>
      <c r="UC193" s="2">
        <v>781109.4</v>
      </c>
      <c r="UD193" s="2">
        <v>6642942.5599999996</v>
      </c>
      <c r="UE193" s="2">
        <v>2287660.21</v>
      </c>
      <c r="UF193" s="2">
        <v>413830</v>
      </c>
      <c r="UG193" s="2">
        <v>593700</v>
      </c>
      <c r="UH193" s="2">
        <v>949746</v>
      </c>
      <c r="UI193" s="2">
        <v>1583787</v>
      </c>
      <c r="UJ193" s="2">
        <v>1488077</v>
      </c>
      <c r="UK193" s="2">
        <v>1407939.5</v>
      </c>
      <c r="UL193" s="2">
        <v>2225410</v>
      </c>
      <c r="UM193" s="2">
        <v>2971216.85</v>
      </c>
      <c r="UN193" s="2">
        <v>845535</v>
      </c>
      <c r="UO193" s="2">
        <v>10933985.560000001</v>
      </c>
      <c r="UP193" s="2">
        <v>969122</v>
      </c>
      <c r="UQ193" s="2">
        <v>1915098.5</v>
      </c>
      <c r="UR193" s="2">
        <v>1044206.4</v>
      </c>
      <c r="US193" s="2"/>
      <c r="UT193" s="2">
        <v>621483</v>
      </c>
      <c r="UU193" s="2">
        <v>1615259</v>
      </c>
      <c r="UV193" s="2">
        <v>151010</v>
      </c>
      <c r="UW193" s="2">
        <v>484790</v>
      </c>
      <c r="UX193" s="2">
        <v>397072</v>
      </c>
      <c r="UY193" s="2">
        <v>680789</v>
      </c>
      <c r="UZ193" s="2">
        <v>121605</v>
      </c>
      <c r="VA193" s="2">
        <v>228260</v>
      </c>
      <c r="VB193" s="2">
        <v>3551607.91</v>
      </c>
      <c r="VC193" s="2">
        <v>37700</v>
      </c>
      <c r="VD193" s="2">
        <v>340200</v>
      </c>
      <c r="VE193" s="2">
        <v>623257</v>
      </c>
      <c r="VF193" s="2">
        <v>83315</v>
      </c>
      <c r="VG193" s="2">
        <v>3370549.02</v>
      </c>
      <c r="VH193" s="2">
        <v>622898.4</v>
      </c>
      <c r="VI193" s="2">
        <v>359028.75</v>
      </c>
      <c r="VJ193" s="2">
        <v>986665</v>
      </c>
      <c r="VK193" s="2">
        <v>1020058.68</v>
      </c>
      <c r="VL193" s="2">
        <v>348625.05</v>
      </c>
      <c r="VM193" s="2">
        <v>298310</v>
      </c>
      <c r="VN193" s="2">
        <v>77970</v>
      </c>
      <c r="VO193" s="2">
        <v>156828</v>
      </c>
      <c r="VP193" s="2">
        <v>2347477</v>
      </c>
      <c r="VQ193" s="2"/>
      <c r="VR193" s="2">
        <v>385114</v>
      </c>
      <c r="VS193" s="2">
        <v>110005</v>
      </c>
      <c r="VT193" s="2">
        <v>3924257.89</v>
      </c>
      <c r="VU193" s="2">
        <v>451205</v>
      </c>
      <c r="VV193" s="2">
        <v>1797210</v>
      </c>
      <c r="VW193" s="2">
        <v>179775</v>
      </c>
      <c r="VX193" s="2">
        <v>643213.84</v>
      </c>
      <c r="VY193" s="2">
        <v>606283</v>
      </c>
      <c r="VZ193" s="2"/>
      <c r="WA193" s="2">
        <v>712502</v>
      </c>
      <c r="WB193" s="2">
        <v>554466</v>
      </c>
      <c r="WC193" s="2"/>
      <c r="WD193" s="2">
        <v>1066489</v>
      </c>
      <c r="WE193" s="2">
        <v>858708.5</v>
      </c>
      <c r="WF193" s="2">
        <v>662384</v>
      </c>
      <c r="WG193" s="2">
        <v>4722610.01</v>
      </c>
      <c r="WH193" s="2">
        <v>647912</v>
      </c>
      <c r="WI193" s="2">
        <v>3176464.4</v>
      </c>
      <c r="WJ193" s="2">
        <v>1369690</v>
      </c>
      <c r="WK193" s="2">
        <v>1770507.2</v>
      </c>
      <c r="WL193" s="2">
        <v>1947303.97</v>
      </c>
      <c r="WM193" s="2">
        <v>169587</v>
      </c>
      <c r="WN193" s="2">
        <v>2478521.5</v>
      </c>
      <c r="WO193" s="2">
        <v>1399809</v>
      </c>
      <c r="WP193" s="2">
        <v>1172215.2</v>
      </c>
      <c r="WQ193" s="2">
        <v>1464903</v>
      </c>
      <c r="WR193" s="2">
        <v>540999.5</v>
      </c>
      <c r="WS193" s="2">
        <v>2042141</v>
      </c>
      <c r="WT193" s="2">
        <v>8233083.0300000003</v>
      </c>
      <c r="WU193" s="2">
        <v>93428</v>
      </c>
      <c r="WV193" s="2">
        <v>893876</v>
      </c>
      <c r="WW193" s="2">
        <v>403146</v>
      </c>
      <c r="WX193" s="2">
        <v>199793.3</v>
      </c>
      <c r="WY193" s="2">
        <v>1050920</v>
      </c>
      <c r="WZ193" s="2">
        <v>877442</v>
      </c>
      <c r="XA193" s="2">
        <v>242132.63</v>
      </c>
      <c r="XB193" s="2">
        <v>3627760.76</v>
      </c>
      <c r="XC193" s="2">
        <v>152190</v>
      </c>
      <c r="XD193" s="2">
        <v>1021856</v>
      </c>
      <c r="XE193" s="2">
        <v>1016890</v>
      </c>
      <c r="XF193" s="2">
        <v>882535</v>
      </c>
      <c r="XG193" s="2"/>
      <c r="XH193" s="2"/>
      <c r="XI193" s="2">
        <v>90600</v>
      </c>
      <c r="XJ193" s="2"/>
      <c r="XK193" s="2"/>
      <c r="XL193" s="2"/>
      <c r="XM193" s="2"/>
      <c r="XN193" s="2"/>
      <c r="XO193" s="2"/>
      <c r="XP193" s="2">
        <v>217600</v>
      </c>
      <c r="XQ193" s="2">
        <v>656765</v>
      </c>
      <c r="XR193" s="2"/>
      <c r="XS193" s="2"/>
      <c r="XT193" s="2">
        <v>412905</v>
      </c>
      <c r="XU193" s="2"/>
      <c r="XV193" s="2"/>
      <c r="XW193" s="2"/>
      <c r="XX193" s="2"/>
      <c r="XY193" s="2"/>
      <c r="XZ193" s="2"/>
      <c r="YA193" s="2"/>
      <c r="YB193" s="2">
        <v>91610</v>
      </c>
      <c r="YC193" s="2"/>
      <c r="YD193" s="2">
        <v>2464813.71</v>
      </c>
      <c r="YE193" s="2">
        <v>2732663</v>
      </c>
      <c r="YF193" s="2">
        <v>785192</v>
      </c>
      <c r="YG193" s="2">
        <v>535717.9</v>
      </c>
      <c r="YH193" s="2">
        <v>1679856</v>
      </c>
      <c r="YI193" s="2">
        <v>959975</v>
      </c>
      <c r="YJ193" s="2">
        <v>643213.55000000005</v>
      </c>
      <c r="YK193" s="2">
        <v>274190</v>
      </c>
      <c r="YL193" s="2">
        <v>849538.97</v>
      </c>
      <c r="YM193" s="2">
        <v>2240277</v>
      </c>
      <c r="YN193" s="2">
        <v>1680704</v>
      </c>
      <c r="YO193" s="2">
        <v>2894703.15</v>
      </c>
      <c r="YP193" s="2">
        <v>1439630</v>
      </c>
      <c r="YQ193" s="2">
        <v>335115.40000000002</v>
      </c>
      <c r="YR193" s="2">
        <v>519667</v>
      </c>
      <c r="YS193" s="2">
        <v>1256208</v>
      </c>
      <c r="YT193" s="2">
        <v>631643</v>
      </c>
      <c r="YU193" s="2">
        <v>2608173</v>
      </c>
      <c r="YV193" s="2">
        <v>786800.5</v>
      </c>
      <c r="YW193" s="2">
        <v>234399.44</v>
      </c>
      <c r="YX193" s="2">
        <v>740215</v>
      </c>
      <c r="YY193" s="2">
        <v>21600</v>
      </c>
      <c r="YZ193" s="2">
        <v>2155917</v>
      </c>
      <c r="ZA193" s="2">
        <v>306920</v>
      </c>
      <c r="ZB193" s="2">
        <v>3108510.7</v>
      </c>
      <c r="ZC193" s="2">
        <v>460475</v>
      </c>
      <c r="ZD193" s="2">
        <v>817553.99</v>
      </c>
      <c r="ZE193" s="2">
        <v>177970</v>
      </c>
      <c r="ZF193" s="2">
        <v>53900</v>
      </c>
      <c r="ZG193" s="2"/>
      <c r="ZH193" s="2">
        <v>355936</v>
      </c>
      <c r="ZI193" s="2">
        <v>205245</v>
      </c>
      <c r="ZJ193" s="2">
        <v>1895022.8</v>
      </c>
      <c r="ZK193" s="2">
        <v>3423491.8</v>
      </c>
      <c r="ZL193" s="2"/>
      <c r="ZM193" s="2">
        <v>1212600</v>
      </c>
      <c r="ZN193" s="2">
        <v>1959432.18</v>
      </c>
      <c r="ZO193" s="2">
        <v>153244</v>
      </c>
      <c r="ZP193" s="2">
        <v>1550</v>
      </c>
      <c r="ZQ193" s="2">
        <v>1213630</v>
      </c>
      <c r="ZR193" s="2">
        <v>1655142.42</v>
      </c>
      <c r="ZS193" s="2">
        <v>386085.72</v>
      </c>
      <c r="ZT193" s="2">
        <v>1121149</v>
      </c>
      <c r="ZU193" s="2">
        <v>152621</v>
      </c>
      <c r="ZV193" s="2">
        <v>515371</v>
      </c>
      <c r="ZW193" s="2">
        <v>260789</v>
      </c>
      <c r="ZX193" s="2">
        <v>356560</v>
      </c>
      <c r="ZY193" s="2">
        <v>697420.78</v>
      </c>
      <c r="ZZ193" s="2">
        <v>1552204.75</v>
      </c>
      <c r="AAA193" s="2">
        <v>726460</v>
      </c>
      <c r="AAB193" s="2">
        <v>943380</v>
      </c>
      <c r="AAC193" s="2">
        <v>450848</v>
      </c>
      <c r="AAD193" s="2">
        <v>827294</v>
      </c>
      <c r="AAE193" s="2">
        <v>1036690</v>
      </c>
      <c r="AAF193" s="2">
        <v>1564013.85</v>
      </c>
      <c r="AAG193" s="2">
        <v>2537877</v>
      </c>
      <c r="AAH193" s="2">
        <v>1017645.5</v>
      </c>
      <c r="AAI193" s="2">
        <v>1511394</v>
      </c>
      <c r="AAJ193" s="2">
        <v>1386396</v>
      </c>
      <c r="AAK193" s="2">
        <v>902551.68</v>
      </c>
      <c r="AAL193" s="2">
        <v>1078456</v>
      </c>
      <c r="AAM193" s="2">
        <v>266436.96000000002</v>
      </c>
      <c r="AAN193" s="2">
        <v>24023814</v>
      </c>
      <c r="AAO193" s="2">
        <v>241124</v>
      </c>
      <c r="AAP193" s="2">
        <v>971517</v>
      </c>
      <c r="AAQ193" s="2">
        <v>2044115</v>
      </c>
      <c r="AAR193" s="2">
        <v>724408</v>
      </c>
      <c r="AAS193" s="2">
        <v>382805</v>
      </c>
      <c r="AAT193" s="2">
        <v>1272578</v>
      </c>
      <c r="AAU193" s="2">
        <v>1132837</v>
      </c>
      <c r="AAV193" s="2">
        <v>761894</v>
      </c>
      <c r="AAW193" s="2">
        <v>542887</v>
      </c>
      <c r="AAX193" s="2"/>
      <c r="AAY193" s="2">
        <v>528558</v>
      </c>
      <c r="AAZ193" s="2">
        <v>562590.4</v>
      </c>
      <c r="ABA193" s="2">
        <v>193400</v>
      </c>
      <c r="ABB193" s="2"/>
      <c r="ABC193" s="2">
        <v>120870</v>
      </c>
      <c r="ABD193" s="2"/>
      <c r="ABE193" s="2">
        <v>305944</v>
      </c>
      <c r="ABF193" s="2">
        <v>1189116</v>
      </c>
      <c r="ABG193" s="2">
        <v>2851497</v>
      </c>
      <c r="ABH193" s="2">
        <v>2196387.6</v>
      </c>
      <c r="ABI193" s="2">
        <v>123890</v>
      </c>
      <c r="ABJ193" s="2"/>
      <c r="ABK193" s="2"/>
      <c r="ABL193" s="2">
        <v>31500</v>
      </c>
      <c r="ABM193" s="2">
        <v>77964</v>
      </c>
      <c r="ABN193" s="2">
        <v>1660917.5</v>
      </c>
      <c r="ABO193" s="2">
        <v>1183479</v>
      </c>
      <c r="ABP193" s="2">
        <v>358699</v>
      </c>
      <c r="ABQ193" s="2">
        <v>1131544.1399999999</v>
      </c>
      <c r="ABR193" s="2">
        <v>633273</v>
      </c>
      <c r="ABS193" s="2">
        <v>809397.3</v>
      </c>
      <c r="ABT193" s="2">
        <v>113529.89</v>
      </c>
      <c r="ABU193" s="2">
        <v>587199.28</v>
      </c>
      <c r="ABV193" s="2">
        <v>320783</v>
      </c>
      <c r="ABW193" s="2">
        <v>1060225.71</v>
      </c>
      <c r="ABX193" s="2">
        <v>227219.4</v>
      </c>
      <c r="ABY193" s="2">
        <v>26080</v>
      </c>
      <c r="ABZ193" s="2">
        <v>98859.57</v>
      </c>
      <c r="ACA193" s="2">
        <v>99442</v>
      </c>
      <c r="ACB193" s="2">
        <v>15946.55</v>
      </c>
      <c r="ACC193" s="2">
        <v>731174.98</v>
      </c>
      <c r="ACD193" s="2">
        <v>65482.71</v>
      </c>
      <c r="ACE193" s="2">
        <v>257085.8</v>
      </c>
      <c r="ACF193" s="2">
        <v>783168</v>
      </c>
      <c r="ACG193" s="2">
        <v>75041</v>
      </c>
      <c r="ACH193" s="2">
        <v>2736093.09</v>
      </c>
      <c r="ACI193" s="2">
        <v>172030</v>
      </c>
      <c r="ACJ193" s="2">
        <v>125531.5</v>
      </c>
      <c r="ACK193" s="2">
        <v>448696.6</v>
      </c>
      <c r="ACL193" s="2">
        <v>455761</v>
      </c>
      <c r="ACM193" s="2">
        <v>334123</v>
      </c>
      <c r="ACN193" s="2"/>
      <c r="ACO193" s="2">
        <v>1176537.8999999999</v>
      </c>
      <c r="ACP193" s="2">
        <v>1093038.42</v>
      </c>
      <c r="ACQ193" s="2">
        <v>24902</v>
      </c>
      <c r="ACR193" s="2">
        <v>148550</v>
      </c>
      <c r="ACS193" s="2">
        <v>274873.75</v>
      </c>
      <c r="ACT193" s="2">
        <v>217272</v>
      </c>
      <c r="ACU193" s="2">
        <v>2789680.48</v>
      </c>
      <c r="ACV193" s="2">
        <v>150850</v>
      </c>
      <c r="ACW193" s="2">
        <v>30000</v>
      </c>
      <c r="ACX193" s="2"/>
      <c r="ACY193" s="2">
        <v>323783</v>
      </c>
      <c r="ACZ193" s="2">
        <v>24000</v>
      </c>
      <c r="ADA193" s="2">
        <v>219792</v>
      </c>
      <c r="ADB193" s="2">
        <v>135130</v>
      </c>
      <c r="ADC193" s="2">
        <v>213048.7</v>
      </c>
      <c r="ADD193" s="2">
        <v>207125</v>
      </c>
      <c r="ADE193" s="2">
        <v>783341.36</v>
      </c>
      <c r="ADF193" s="2">
        <v>950150.54</v>
      </c>
      <c r="ADG193" s="2">
        <v>3750</v>
      </c>
      <c r="ADH193" s="2">
        <v>288741</v>
      </c>
      <c r="ADI193" s="2">
        <v>320123</v>
      </c>
      <c r="ADJ193" s="2">
        <v>196519.5</v>
      </c>
      <c r="ADK193" s="2">
        <v>19300</v>
      </c>
      <c r="ADL193" s="2">
        <v>3000</v>
      </c>
      <c r="ADM193" s="2">
        <v>476242</v>
      </c>
      <c r="ADN193" s="2">
        <v>5319762.87</v>
      </c>
      <c r="ADO193" s="2">
        <v>660618</v>
      </c>
      <c r="ADP193" s="2">
        <v>94300</v>
      </c>
      <c r="ADQ193" s="2">
        <v>3143851</v>
      </c>
      <c r="ADR193" s="2">
        <v>13830</v>
      </c>
      <c r="ADS193" s="2">
        <v>377290.88</v>
      </c>
      <c r="ADT193" s="2">
        <v>720102.54</v>
      </c>
      <c r="ADU193" s="2">
        <v>751100</v>
      </c>
      <c r="ADV193" s="2">
        <v>2910519.15</v>
      </c>
      <c r="ADW193" s="2">
        <v>669176.19999999995</v>
      </c>
      <c r="ADX193" s="2">
        <v>1169331.9099999999</v>
      </c>
      <c r="ADY193" s="2">
        <v>396420</v>
      </c>
      <c r="ADZ193" s="2">
        <v>245952.4</v>
      </c>
      <c r="AEA193" s="2">
        <v>1367901.93</v>
      </c>
      <c r="AEB193" s="2">
        <v>195390</v>
      </c>
      <c r="AEC193" s="2">
        <v>525564</v>
      </c>
      <c r="AED193" s="2">
        <v>264059.96000000002</v>
      </c>
      <c r="AEE193" s="2">
        <v>289052.84999999998</v>
      </c>
      <c r="AEF193" s="2">
        <v>76935</v>
      </c>
      <c r="AEG193" s="2">
        <v>575548.15</v>
      </c>
      <c r="AEH193" s="2">
        <v>84280</v>
      </c>
      <c r="AEI193" s="2">
        <v>2301042</v>
      </c>
      <c r="AEJ193" s="2">
        <v>1327390.5900000001</v>
      </c>
      <c r="AEK193" s="2">
        <v>223600</v>
      </c>
      <c r="AEL193" s="2">
        <v>350045</v>
      </c>
      <c r="AEM193" s="2"/>
      <c r="AEN193" s="2">
        <v>254160</v>
      </c>
      <c r="AEO193" s="2">
        <v>289240</v>
      </c>
      <c r="AEP193" s="2">
        <v>3275736.3</v>
      </c>
      <c r="AEQ193" s="2">
        <v>217050</v>
      </c>
      <c r="AER193" s="2">
        <v>304485</v>
      </c>
      <c r="AES193" s="2">
        <v>249264.9</v>
      </c>
      <c r="AET193" s="2">
        <v>1493038.95</v>
      </c>
      <c r="AEU193" s="2">
        <v>688140</v>
      </c>
      <c r="AEV193" s="2">
        <v>102160</v>
      </c>
      <c r="AEW193" s="2">
        <v>293775</v>
      </c>
      <c r="AEX193" s="2">
        <v>1536379.92</v>
      </c>
      <c r="AEY193" s="2">
        <v>92870</v>
      </c>
      <c r="AEZ193" s="2">
        <v>2763468.54</v>
      </c>
      <c r="AFA193" s="2">
        <v>120372</v>
      </c>
      <c r="AFB193" s="2">
        <v>1011849.9</v>
      </c>
      <c r="AFC193" s="2">
        <v>1401433</v>
      </c>
      <c r="AFD193" s="2">
        <v>215489</v>
      </c>
      <c r="AFE193" s="2"/>
      <c r="AFF193" s="2">
        <v>511780</v>
      </c>
      <c r="AFG193" s="2">
        <v>2314</v>
      </c>
      <c r="AFH193" s="2">
        <v>6500</v>
      </c>
      <c r="AFI193" s="2">
        <v>493345</v>
      </c>
      <c r="AFJ193" s="2">
        <v>76209.350000000006</v>
      </c>
      <c r="AFK193" s="2">
        <v>427709</v>
      </c>
      <c r="AFL193" s="2">
        <v>558463</v>
      </c>
      <c r="AFM193" s="2">
        <v>2630103.5</v>
      </c>
      <c r="AFN193" s="2">
        <v>186250</v>
      </c>
      <c r="AFO193" s="2">
        <v>1030981</v>
      </c>
      <c r="AFP193" s="2">
        <v>148860</v>
      </c>
      <c r="AFQ193" s="2">
        <v>1098475</v>
      </c>
      <c r="AFR193" s="2">
        <v>1767386.22</v>
      </c>
      <c r="AFS193" s="2">
        <v>181850</v>
      </c>
      <c r="AFT193" s="2">
        <v>247130</v>
      </c>
      <c r="AFU193" s="2">
        <v>2429735</v>
      </c>
      <c r="AFV193" s="2">
        <v>344820</v>
      </c>
      <c r="AFW193" s="2"/>
      <c r="AFX193" s="2">
        <v>336530</v>
      </c>
      <c r="AFY193" s="2">
        <v>1486303</v>
      </c>
      <c r="AFZ193" s="2">
        <v>53998</v>
      </c>
      <c r="AGA193" s="2">
        <v>441650</v>
      </c>
      <c r="AGB193" s="2">
        <v>233866</v>
      </c>
      <c r="AGC193" s="2">
        <v>292403</v>
      </c>
      <c r="AGD193" s="2">
        <v>335500</v>
      </c>
      <c r="AGE193" s="2">
        <v>83085</v>
      </c>
      <c r="AGF193" s="2">
        <v>82950</v>
      </c>
      <c r="AGG193" s="2">
        <v>58400</v>
      </c>
      <c r="AGH193" s="2">
        <v>82502</v>
      </c>
      <c r="AGI193" s="2">
        <v>49580</v>
      </c>
      <c r="AGJ193" s="2">
        <v>705324</v>
      </c>
      <c r="AGK193" s="2">
        <v>925492</v>
      </c>
      <c r="AGL193" s="2">
        <v>943353</v>
      </c>
      <c r="AGM193" s="2">
        <v>901600</v>
      </c>
      <c r="AGN193" s="2">
        <v>261630</v>
      </c>
      <c r="AGO193" s="2">
        <v>705430</v>
      </c>
      <c r="AGP193" s="2">
        <v>556300</v>
      </c>
      <c r="AGQ193" s="2">
        <v>593620.01</v>
      </c>
      <c r="AGR193" s="2">
        <v>1077415</v>
      </c>
      <c r="AGS193" s="2">
        <v>259485</v>
      </c>
      <c r="AGT193" s="2">
        <v>48661</v>
      </c>
      <c r="AGU193" s="2">
        <v>933107.17</v>
      </c>
      <c r="AGV193" s="2">
        <v>2026576</v>
      </c>
      <c r="AGW193" s="2">
        <v>1065680.53</v>
      </c>
      <c r="AGX193" s="2">
        <v>790190</v>
      </c>
      <c r="AGY193" s="2">
        <v>401578.42</v>
      </c>
      <c r="AGZ193" s="2">
        <v>218750</v>
      </c>
      <c r="AHA193" s="2">
        <v>729891.03</v>
      </c>
      <c r="AHB193" s="2">
        <v>264226</v>
      </c>
      <c r="AHC193" s="2">
        <v>737695.2</v>
      </c>
      <c r="AHD193" s="2">
        <v>1010140</v>
      </c>
      <c r="AHE193" s="2">
        <v>28308</v>
      </c>
      <c r="AHF193" s="2">
        <v>1260821.31</v>
      </c>
      <c r="AHG193" s="2">
        <v>156310</v>
      </c>
      <c r="AHH193" s="2">
        <v>434590</v>
      </c>
      <c r="AHI193" s="2">
        <v>869324</v>
      </c>
      <c r="AHJ193" s="2">
        <v>332208.59999999998</v>
      </c>
      <c r="AHK193" s="2">
        <v>59775</v>
      </c>
      <c r="AHL193" s="2">
        <v>402580</v>
      </c>
      <c r="AHM193" s="2">
        <v>2282432.2799999998</v>
      </c>
      <c r="AHN193" s="2">
        <v>496439</v>
      </c>
      <c r="AHO193" s="2">
        <v>207104</v>
      </c>
      <c r="AHP193" s="2">
        <v>727949180.57999945</v>
      </c>
    </row>
    <row r="194" spans="1:900">
      <c r="A194" s="1" t="s">
        <v>2172</v>
      </c>
      <c r="B194" s="1" t="s">
        <v>2297</v>
      </c>
      <c r="C194" s="1" t="s">
        <v>2298</v>
      </c>
      <c r="D194" s="2"/>
      <c r="E194" s="2"/>
      <c r="F194" s="2">
        <v>1548919.3</v>
      </c>
      <c r="G194" s="2">
        <v>368000</v>
      </c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>
        <v>0</v>
      </c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>
        <v>30140</v>
      </c>
      <c r="AQ194" s="2"/>
      <c r="AR194" s="2"/>
      <c r="AS194" s="2"/>
      <c r="AT194" s="2"/>
      <c r="AU194" s="2">
        <v>752000</v>
      </c>
      <c r="AV194" s="2">
        <v>475000</v>
      </c>
      <c r="AW194" s="2"/>
      <c r="AX194" s="2"/>
      <c r="AY194" s="2">
        <v>2660000</v>
      </c>
      <c r="AZ194" s="2">
        <v>195000</v>
      </c>
      <c r="BA194" s="2"/>
      <c r="BB194" s="2"/>
      <c r="BC194" s="2">
        <v>50000</v>
      </c>
      <c r="BD194" s="2"/>
      <c r="BE194" s="2">
        <v>53900</v>
      </c>
      <c r="BF194" s="2">
        <v>635000</v>
      </c>
      <c r="BG194" s="2">
        <v>2090</v>
      </c>
      <c r="BH194" s="2"/>
      <c r="BI194" s="2"/>
      <c r="BJ194" s="2"/>
      <c r="BK194" s="2">
        <v>809581</v>
      </c>
      <c r="BL194" s="2"/>
      <c r="BM194" s="2"/>
      <c r="BN194" s="2">
        <v>960000</v>
      </c>
      <c r="BO194" s="2"/>
      <c r="BP194" s="2"/>
      <c r="BQ194" s="2"/>
      <c r="BR194" s="2"/>
      <c r="BS194" s="2">
        <v>151300</v>
      </c>
      <c r="BT194" s="2">
        <v>490000</v>
      </c>
      <c r="BU194" s="2">
        <v>418893</v>
      </c>
      <c r="BV194" s="2">
        <v>385000</v>
      </c>
      <c r="BW194" s="2"/>
      <c r="BX194" s="2"/>
      <c r="BY194" s="2">
        <v>580733.34</v>
      </c>
      <c r="BZ194" s="2"/>
      <c r="CA194" s="2">
        <v>85693.3</v>
      </c>
      <c r="CB194" s="2"/>
      <c r="CC194" s="2"/>
      <c r="CD194" s="2"/>
      <c r="CE194" s="2"/>
      <c r="CF194" s="2"/>
      <c r="CG194" s="2"/>
      <c r="CH194" s="2">
        <v>1201000</v>
      </c>
      <c r="CI194" s="2"/>
      <c r="CJ194" s="2"/>
      <c r="CK194" s="2">
        <v>568000</v>
      </c>
      <c r="CL194" s="2"/>
      <c r="CM194" s="2">
        <v>2266000</v>
      </c>
      <c r="CN194" s="2">
        <v>598800</v>
      </c>
      <c r="CO194" s="2">
        <v>1021000</v>
      </c>
      <c r="CP194" s="2"/>
      <c r="CQ194" s="2">
        <v>331000</v>
      </c>
      <c r="CR194" s="2">
        <v>759848.02</v>
      </c>
      <c r="CS194" s="2"/>
      <c r="CT194" s="2"/>
      <c r="CU194" s="2"/>
      <c r="CV194" s="2"/>
      <c r="CW194" s="2"/>
      <c r="CX194" s="2"/>
      <c r="CY194" s="2"/>
      <c r="CZ194" s="2">
        <v>80000</v>
      </c>
      <c r="DA194" s="2"/>
      <c r="DB194" s="2"/>
      <c r="DC194" s="2"/>
      <c r="DD194" s="2"/>
      <c r="DE194" s="2"/>
      <c r="DF194" s="2"/>
      <c r="DG194" s="2">
        <v>801800</v>
      </c>
      <c r="DH194" s="2"/>
      <c r="DI194" s="2"/>
      <c r="DJ194" s="2"/>
      <c r="DK194" s="2"/>
      <c r="DL194" s="2"/>
      <c r="DM194" s="2">
        <v>710000</v>
      </c>
      <c r="DN194" s="2">
        <v>859000</v>
      </c>
      <c r="DO194" s="2">
        <v>630000</v>
      </c>
      <c r="DP194" s="2">
        <v>98400</v>
      </c>
      <c r="DQ194" s="2"/>
      <c r="DR194" s="2"/>
      <c r="DS194" s="2">
        <v>961000</v>
      </c>
      <c r="DT194" s="2"/>
      <c r="DU194" s="2">
        <v>470000</v>
      </c>
      <c r="DV194" s="2">
        <v>1383759.42</v>
      </c>
      <c r="DW194" s="2">
        <v>0</v>
      </c>
      <c r="DX194" s="2"/>
      <c r="DY194" s="2"/>
      <c r="DZ194" s="2">
        <v>249417</v>
      </c>
      <c r="EA194" s="2">
        <v>371400</v>
      </c>
      <c r="EB194" s="2"/>
      <c r="EC194" s="2">
        <v>1918083.9</v>
      </c>
      <c r="ED194" s="2"/>
      <c r="EE194" s="2">
        <v>1857700</v>
      </c>
      <c r="EF194" s="2"/>
      <c r="EG194" s="2"/>
      <c r="EH194" s="2">
        <v>632400</v>
      </c>
      <c r="EI194" s="2">
        <v>1291319.46</v>
      </c>
      <c r="EJ194" s="2">
        <v>1041600</v>
      </c>
      <c r="EK194" s="2">
        <v>937862.46</v>
      </c>
      <c r="EL194" s="2">
        <v>1137850.5</v>
      </c>
      <c r="EM194" s="2">
        <v>708200</v>
      </c>
      <c r="EN194" s="2"/>
      <c r="EO194" s="2"/>
      <c r="EP194" s="2">
        <v>598728.6</v>
      </c>
      <c r="EQ194" s="2">
        <v>300000</v>
      </c>
      <c r="ER194" s="2"/>
      <c r="ES194" s="2">
        <v>133114</v>
      </c>
      <c r="ET194" s="2">
        <v>666210</v>
      </c>
      <c r="EU194" s="2">
        <v>34350</v>
      </c>
      <c r="EV194" s="2"/>
      <c r="EW194" s="2"/>
      <c r="EX194" s="2"/>
      <c r="EY194" s="2">
        <v>0</v>
      </c>
      <c r="EZ194" s="2"/>
      <c r="FA194" s="2">
        <v>0</v>
      </c>
      <c r="FB194" s="2"/>
      <c r="FC194" s="2">
        <v>404620</v>
      </c>
      <c r="FD194" s="2"/>
      <c r="FE194" s="2"/>
      <c r="FF194" s="2">
        <v>260625</v>
      </c>
      <c r="FG194" s="2"/>
      <c r="FH194" s="2"/>
      <c r="FI194" s="2"/>
      <c r="FJ194" s="2">
        <v>381990</v>
      </c>
      <c r="FK194" s="2">
        <v>351695</v>
      </c>
      <c r="FL194" s="2">
        <v>139620</v>
      </c>
      <c r="FM194" s="2">
        <v>312000</v>
      </c>
      <c r="FN194" s="2">
        <v>599530</v>
      </c>
      <c r="FO194" s="2">
        <v>1148348</v>
      </c>
      <c r="FP194" s="2">
        <v>80587.600000000006</v>
      </c>
      <c r="FQ194" s="2"/>
      <c r="FR194" s="2"/>
      <c r="FS194" s="2">
        <v>563430</v>
      </c>
      <c r="FT194" s="2">
        <v>124927.55</v>
      </c>
      <c r="FU194" s="2"/>
      <c r="FV194" s="2">
        <v>645671</v>
      </c>
      <c r="FW194" s="2">
        <v>288300</v>
      </c>
      <c r="FX194" s="2">
        <v>848100</v>
      </c>
      <c r="FY194" s="2">
        <v>80000</v>
      </c>
      <c r="FZ194" s="2"/>
      <c r="GA194" s="2">
        <v>1684800</v>
      </c>
      <c r="GB194" s="2"/>
      <c r="GC194" s="2">
        <v>462500</v>
      </c>
      <c r="GD194" s="2"/>
      <c r="GE194" s="2">
        <v>1044000</v>
      </c>
      <c r="GF194" s="2"/>
      <c r="GG194" s="2">
        <v>550000</v>
      </c>
      <c r="GH194" s="2">
        <v>215100</v>
      </c>
      <c r="GI194" s="2">
        <v>399321.56</v>
      </c>
      <c r="GJ194" s="2"/>
      <c r="GK194" s="2">
        <v>66000</v>
      </c>
      <c r="GL194" s="2">
        <v>602984.95999999996</v>
      </c>
      <c r="GM194" s="2">
        <v>254000</v>
      </c>
      <c r="GN194" s="2">
        <v>233100</v>
      </c>
      <c r="GO194" s="2">
        <v>51000</v>
      </c>
      <c r="GP194" s="2">
        <v>516806</v>
      </c>
      <c r="GQ194" s="2">
        <v>2509980</v>
      </c>
      <c r="GR194" s="2"/>
      <c r="GS194" s="2">
        <v>861822</v>
      </c>
      <c r="GT194" s="2"/>
      <c r="GU194" s="2"/>
      <c r="GV194" s="2"/>
      <c r="GW194" s="2">
        <v>199127</v>
      </c>
      <c r="GX194" s="2">
        <v>664900</v>
      </c>
      <c r="GY194" s="2"/>
      <c r="GZ194" s="2"/>
      <c r="HA194" s="2">
        <v>348000</v>
      </c>
      <c r="HB194" s="2">
        <v>195000</v>
      </c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>
        <v>147121.34</v>
      </c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>
        <v>820000</v>
      </c>
      <c r="IK194" s="2">
        <v>348040</v>
      </c>
      <c r="IL194" s="2"/>
      <c r="IM194" s="2"/>
      <c r="IN194" s="2">
        <v>307922.5</v>
      </c>
      <c r="IO194" s="2">
        <v>26964</v>
      </c>
      <c r="IP194" s="2"/>
      <c r="IQ194" s="2"/>
      <c r="IR194" s="2"/>
      <c r="IS194" s="2"/>
      <c r="IT194" s="2"/>
      <c r="IU194" s="2"/>
      <c r="IV194" s="2"/>
      <c r="IW194" s="2"/>
      <c r="IX194" s="2"/>
      <c r="IY194" s="2">
        <v>1980574.16</v>
      </c>
      <c r="IZ194" s="2"/>
      <c r="JA194" s="2">
        <v>1302534.56</v>
      </c>
      <c r="JB194" s="2"/>
      <c r="JC194" s="2"/>
      <c r="JD194" s="2"/>
      <c r="JE194" s="2"/>
      <c r="JF194" s="2"/>
      <c r="JG194" s="2"/>
      <c r="JH194" s="2"/>
      <c r="JI194" s="2"/>
      <c r="JJ194" s="2"/>
      <c r="JK194" s="2"/>
      <c r="JL194" s="2">
        <v>477000</v>
      </c>
      <c r="JM194" s="2"/>
      <c r="JN194" s="2"/>
      <c r="JO194" s="2"/>
      <c r="JP194" s="2"/>
      <c r="JQ194" s="2"/>
      <c r="JR194" s="2"/>
      <c r="JS194" s="2"/>
      <c r="JT194" s="2"/>
      <c r="JU194" s="2"/>
      <c r="JV194" s="2"/>
      <c r="JW194" s="2"/>
      <c r="JX194" s="2"/>
      <c r="JY194" s="2"/>
      <c r="JZ194" s="2"/>
      <c r="KA194" s="2"/>
      <c r="KB194" s="2"/>
      <c r="KC194" s="2"/>
      <c r="KD194" s="2"/>
      <c r="KE194" s="2"/>
      <c r="KF194" s="2"/>
      <c r="KG194" s="2"/>
      <c r="KH194" s="2"/>
      <c r="KI194" s="2"/>
      <c r="KJ194" s="2">
        <v>193500.52</v>
      </c>
      <c r="KK194" s="2"/>
      <c r="KL194" s="2">
        <v>0</v>
      </c>
      <c r="KM194" s="2"/>
      <c r="KN194" s="2"/>
      <c r="KO194" s="2">
        <v>3595453.9</v>
      </c>
      <c r="KP194" s="2">
        <v>425000</v>
      </c>
      <c r="KQ194" s="2"/>
      <c r="KR194" s="2"/>
      <c r="KS194" s="2"/>
      <c r="KT194" s="2"/>
      <c r="KU194" s="2"/>
      <c r="KV194" s="2"/>
      <c r="KW194" s="2"/>
      <c r="KX194" s="2"/>
      <c r="KY194" s="2"/>
      <c r="KZ194" s="2"/>
      <c r="LA194" s="2"/>
      <c r="LB194" s="2"/>
      <c r="LC194" s="2"/>
      <c r="LD194" s="2"/>
      <c r="LE194" s="2">
        <v>136420</v>
      </c>
      <c r="LF194" s="2"/>
      <c r="LG194" s="2"/>
      <c r="LH194" s="2"/>
      <c r="LI194" s="2"/>
      <c r="LJ194" s="2"/>
      <c r="LK194" s="2">
        <v>774300</v>
      </c>
      <c r="LL194" s="2"/>
      <c r="LM194" s="2">
        <v>285000</v>
      </c>
      <c r="LN194" s="2"/>
      <c r="LO194" s="2"/>
      <c r="LP194" s="2"/>
      <c r="LQ194" s="2"/>
      <c r="LR194" s="2"/>
      <c r="LS194" s="2">
        <v>28500</v>
      </c>
      <c r="LT194" s="2"/>
      <c r="LU194" s="2"/>
      <c r="LV194" s="2"/>
      <c r="LW194" s="2"/>
      <c r="LX194" s="2"/>
      <c r="LY194" s="2"/>
      <c r="LZ194" s="2">
        <v>623000</v>
      </c>
      <c r="MA194" s="2"/>
      <c r="MB194" s="2"/>
      <c r="MC194" s="2"/>
      <c r="MD194" s="2"/>
      <c r="ME194" s="2"/>
      <c r="MF194" s="2"/>
      <c r="MG194" s="2"/>
      <c r="MH194" s="2"/>
      <c r="MI194" s="2"/>
      <c r="MJ194" s="2"/>
      <c r="MK194" s="2"/>
      <c r="ML194" s="2"/>
      <c r="MM194" s="2"/>
      <c r="MN194" s="2"/>
      <c r="MO194" s="2"/>
      <c r="MP194" s="2"/>
      <c r="MQ194" s="2"/>
      <c r="MR194" s="2"/>
      <c r="MS194" s="2"/>
      <c r="MT194" s="2"/>
      <c r="MU194" s="2"/>
      <c r="MV194" s="2"/>
      <c r="MW194" s="2"/>
      <c r="MX194" s="2"/>
      <c r="MY194" s="2"/>
      <c r="MZ194" s="2"/>
      <c r="NA194" s="2"/>
      <c r="NB194" s="2"/>
      <c r="NC194" s="2"/>
      <c r="ND194" s="2"/>
      <c r="NE194" s="2"/>
      <c r="NF194" s="2"/>
      <c r="NG194" s="2">
        <v>900</v>
      </c>
      <c r="NH194" s="2"/>
      <c r="NI194" s="2"/>
      <c r="NJ194" s="2"/>
      <c r="NK194" s="2"/>
      <c r="NL194" s="2"/>
      <c r="NM194" s="2"/>
      <c r="NN194" s="2"/>
      <c r="NO194" s="2"/>
      <c r="NP194" s="2"/>
      <c r="NQ194" s="2"/>
      <c r="NR194" s="2">
        <v>97200</v>
      </c>
      <c r="NS194" s="2">
        <v>75000</v>
      </c>
      <c r="NT194" s="2"/>
      <c r="NU194" s="2"/>
      <c r="NV194" s="2"/>
      <c r="NW194" s="2"/>
      <c r="NX194" s="2"/>
      <c r="NY194" s="2"/>
      <c r="NZ194" s="2">
        <v>722090</v>
      </c>
      <c r="OA194" s="2">
        <v>0</v>
      </c>
      <c r="OB194" s="2"/>
      <c r="OC194" s="2"/>
      <c r="OD194" s="2">
        <v>876475.57</v>
      </c>
      <c r="OE194" s="2"/>
      <c r="OF194" s="2">
        <v>475750</v>
      </c>
      <c r="OG194" s="2">
        <v>7500</v>
      </c>
      <c r="OH194" s="2"/>
      <c r="OI194" s="2"/>
      <c r="OJ194" s="2"/>
      <c r="OK194" s="2"/>
      <c r="OL194" s="2"/>
      <c r="OM194" s="2"/>
      <c r="ON194" s="2"/>
      <c r="OO194" s="2"/>
      <c r="OP194" s="2"/>
      <c r="OQ194" s="2"/>
      <c r="OR194" s="2"/>
      <c r="OS194" s="2"/>
      <c r="OT194" s="2"/>
      <c r="OU194" s="2">
        <v>210000</v>
      </c>
      <c r="OV194" s="2"/>
      <c r="OW194" s="2"/>
      <c r="OX194" s="2"/>
      <c r="OY194" s="2"/>
      <c r="OZ194" s="2"/>
      <c r="PA194" s="2"/>
      <c r="PB194" s="2"/>
      <c r="PC194" s="2"/>
      <c r="PD194" s="2"/>
      <c r="PE194" s="2"/>
      <c r="PF194" s="2"/>
      <c r="PG194" s="2">
        <v>1241600</v>
      </c>
      <c r="PH194" s="2"/>
      <c r="PI194" s="2"/>
      <c r="PJ194" s="2"/>
      <c r="PK194" s="2"/>
      <c r="PL194" s="2"/>
      <c r="PM194" s="2"/>
      <c r="PN194" s="2">
        <v>1506985</v>
      </c>
      <c r="PO194" s="2"/>
      <c r="PP194" s="2"/>
      <c r="PQ194" s="2"/>
      <c r="PR194" s="2"/>
      <c r="PS194" s="2"/>
      <c r="PT194" s="2"/>
      <c r="PU194" s="2"/>
      <c r="PV194" s="2">
        <v>200000</v>
      </c>
      <c r="PW194" s="2"/>
      <c r="PX194" s="2"/>
      <c r="PY194" s="2"/>
      <c r="PZ194" s="2"/>
      <c r="QA194" s="2"/>
      <c r="QB194" s="2"/>
      <c r="QC194" s="2">
        <v>682715</v>
      </c>
      <c r="QD194" s="2"/>
      <c r="QE194" s="2"/>
      <c r="QF194" s="2"/>
      <c r="QG194" s="2"/>
      <c r="QH194" s="2">
        <v>435000</v>
      </c>
      <c r="QI194" s="2"/>
      <c r="QJ194" s="2"/>
      <c r="QK194" s="2">
        <v>695000</v>
      </c>
      <c r="QL194" s="2"/>
      <c r="QM194" s="2"/>
      <c r="QN194" s="2"/>
      <c r="QO194" s="2"/>
      <c r="QP194" s="2"/>
      <c r="QQ194" s="2"/>
      <c r="QR194" s="2"/>
      <c r="QS194" s="2"/>
      <c r="QT194" s="2">
        <v>301000</v>
      </c>
      <c r="QU194" s="2"/>
      <c r="QV194" s="2"/>
      <c r="QW194" s="2"/>
      <c r="QX194" s="2"/>
      <c r="QY194" s="2">
        <v>404107</v>
      </c>
      <c r="QZ194" s="2"/>
      <c r="RA194" s="2"/>
      <c r="RB194" s="2"/>
      <c r="RC194" s="2"/>
      <c r="RD194" s="2"/>
      <c r="RE194" s="2"/>
      <c r="RF194" s="2"/>
      <c r="RG194" s="2"/>
      <c r="RH194" s="2"/>
      <c r="RI194" s="2"/>
      <c r="RJ194" s="2"/>
      <c r="RK194" s="2">
        <v>732500</v>
      </c>
      <c r="RL194" s="2">
        <v>980395</v>
      </c>
      <c r="RM194" s="2">
        <v>886900</v>
      </c>
      <c r="RN194" s="2">
        <v>514000</v>
      </c>
      <c r="RO194" s="2">
        <v>95000</v>
      </c>
      <c r="RP194" s="2"/>
      <c r="RQ194" s="2"/>
      <c r="RR194" s="2"/>
      <c r="RS194" s="2"/>
      <c r="RT194" s="2"/>
      <c r="RU194" s="2"/>
      <c r="RV194" s="2">
        <v>492800</v>
      </c>
      <c r="RW194" s="2">
        <v>240060</v>
      </c>
      <c r="RX194" s="2"/>
      <c r="RY194" s="2">
        <v>94522.73</v>
      </c>
      <c r="RZ194" s="2"/>
      <c r="SA194" s="2"/>
      <c r="SB194" s="2"/>
      <c r="SC194" s="2"/>
      <c r="SD194" s="2"/>
      <c r="SE194" s="2"/>
      <c r="SF194" s="2"/>
      <c r="SG194" s="2"/>
      <c r="SH194" s="2"/>
      <c r="SI194" s="2"/>
      <c r="SJ194" s="2"/>
      <c r="SK194" s="2"/>
      <c r="SL194" s="2"/>
      <c r="SM194" s="2">
        <v>399000</v>
      </c>
      <c r="SN194" s="2"/>
      <c r="SO194" s="2"/>
      <c r="SP194" s="2"/>
      <c r="SQ194" s="2"/>
      <c r="SR194" s="2">
        <v>54500</v>
      </c>
      <c r="SS194" s="2"/>
      <c r="ST194" s="2"/>
      <c r="SU194" s="2"/>
      <c r="SV194" s="2"/>
      <c r="SW194" s="2"/>
      <c r="SX194" s="2"/>
      <c r="SY194" s="2"/>
      <c r="SZ194" s="2"/>
      <c r="TA194" s="2"/>
      <c r="TB194" s="2"/>
      <c r="TC194" s="2"/>
      <c r="TD194" s="2"/>
      <c r="TE194" s="2"/>
      <c r="TF194" s="2"/>
      <c r="TG194" s="2"/>
      <c r="TH194" s="2"/>
      <c r="TI194" s="2">
        <v>495000</v>
      </c>
      <c r="TJ194" s="2"/>
      <c r="TK194" s="2">
        <v>1038950</v>
      </c>
      <c r="TL194" s="2"/>
      <c r="TM194" s="2"/>
      <c r="TN194" s="2"/>
      <c r="TO194" s="2"/>
      <c r="TP194" s="2"/>
      <c r="TQ194" s="2">
        <v>197378</v>
      </c>
      <c r="TR194" s="2">
        <v>3847548.65</v>
      </c>
      <c r="TS194" s="2"/>
      <c r="TT194" s="2">
        <v>23000</v>
      </c>
      <c r="TU194" s="2">
        <v>263000</v>
      </c>
      <c r="TV194" s="2"/>
      <c r="TW194" s="2"/>
      <c r="TX194" s="2"/>
      <c r="TY194" s="2"/>
      <c r="TZ194" s="2"/>
      <c r="UA194" s="2">
        <v>0</v>
      </c>
      <c r="UB194" s="2"/>
      <c r="UC194" s="2"/>
      <c r="UD194" s="2"/>
      <c r="UE194" s="2"/>
      <c r="UF194" s="2"/>
      <c r="UG194" s="2"/>
      <c r="UH194" s="2"/>
      <c r="UI194" s="2"/>
      <c r="UJ194" s="2">
        <v>524100</v>
      </c>
      <c r="UK194" s="2">
        <v>42000</v>
      </c>
      <c r="UL194" s="2"/>
      <c r="UM194" s="2">
        <v>0</v>
      </c>
      <c r="UN194" s="2"/>
      <c r="UO194" s="2">
        <v>6360000</v>
      </c>
      <c r="UP194" s="2">
        <v>408492.63</v>
      </c>
      <c r="UQ194" s="2">
        <v>254336.36</v>
      </c>
      <c r="UR194" s="2">
        <v>2315600</v>
      </c>
      <c r="US194" s="2"/>
      <c r="UT194" s="2"/>
      <c r="UU194" s="2"/>
      <c r="UV194" s="2"/>
      <c r="UW194" s="2">
        <v>1644325</v>
      </c>
      <c r="UX194" s="2"/>
      <c r="UY194" s="2"/>
      <c r="UZ194" s="2"/>
      <c r="VA194" s="2"/>
      <c r="VB194" s="2"/>
      <c r="VC194" s="2"/>
      <c r="VD194" s="2"/>
      <c r="VE194" s="2"/>
      <c r="VF194" s="2"/>
      <c r="VG194" s="2"/>
      <c r="VH194" s="2"/>
      <c r="VI194" s="2"/>
      <c r="VJ194" s="2">
        <v>398000</v>
      </c>
      <c r="VK194" s="2"/>
      <c r="VL194" s="2"/>
      <c r="VM194" s="2">
        <v>467000</v>
      </c>
      <c r="VN194" s="2"/>
      <c r="VO194" s="2"/>
      <c r="VP194" s="2"/>
      <c r="VQ194" s="2"/>
      <c r="VR194" s="2"/>
      <c r="VS194" s="2"/>
      <c r="VT194" s="2"/>
      <c r="VU194" s="2">
        <v>497083</v>
      </c>
      <c r="VV194" s="2"/>
      <c r="VW194" s="2"/>
      <c r="VX194" s="2"/>
      <c r="VY194" s="2"/>
      <c r="VZ194" s="2"/>
      <c r="WA194" s="2">
        <v>622800</v>
      </c>
      <c r="WB194" s="2"/>
      <c r="WC194" s="2"/>
      <c r="WD194" s="2">
        <v>819079</v>
      </c>
      <c r="WE194" s="2"/>
      <c r="WF194" s="2"/>
      <c r="WG194" s="2">
        <v>240000</v>
      </c>
      <c r="WH194" s="2">
        <v>415440</v>
      </c>
      <c r="WI194" s="2">
        <v>308835</v>
      </c>
      <c r="WJ194" s="2"/>
      <c r="WK194" s="2"/>
      <c r="WL194" s="2"/>
      <c r="WM194" s="2"/>
      <c r="WN194" s="2"/>
      <c r="WO194" s="2">
        <v>0</v>
      </c>
      <c r="WP194" s="2">
        <v>237186.38</v>
      </c>
      <c r="WQ194" s="2"/>
      <c r="WR194" s="2"/>
      <c r="WS194" s="2">
        <v>263530.3</v>
      </c>
      <c r="WT194" s="2"/>
      <c r="WU194" s="2"/>
      <c r="WV194" s="2"/>
      <c r="WW194" s="2">
        <v>585000</v>
      </c>
      <c r="WX194" s="2"/>
      <c r="WY194" s="2"/>
      <c r="WZ194" s="2"/>
      <c r="XA194" s="2"/>
      <c r="XB194" s="2"/>
      <c r="XC194" s="2">
        <v>50000</v>
      </c>
      <c r="XD194" s="2"/>
      <c r="XE194" s="2"/>
      <c r="XF194" s="2"/>
      <c r="XG194" s="2"/>
      <c r="XH194" s="2"/>
      <c r="XI194" s="2"/>
      <c r="XJ194" s="2"/>
      <c r="XK194" s="2"/>
      <c r="XL194" s="2"/>
      <c r="XM194" s="2"/>
      <c r="XN194" s="2"/>
      <c r="XO194" s="2">
        <v>169450</v>
      </c>
      <c r="XP194" s="2"/>
      <c r="XQ194" s="2">
        <v>85000</v>
      </c>
      <c r="XR194" s="2"/>
      <c r="XS194" s="2"/>
      <c r="XT194" s="2"/>
      <c r="XU194" s="2"/>
      <c r="XV194" s="2"/>
      <c r="XW194" s="2"/>
      <c r="XX194" s="2">
        <v>381000</v>
      </c>
      <c r="XY194" s="2"/>
      <c r="XZ194" s="2"/>
      <c r="YA194" s="2"/>
      <c r="YB194" s="2"/>
      <c r="YC194" s="2"/>
      <c r="YD194" s="2"/>
      <c r="YE194" s="2"/>
      <c r="YF194" s="2"/>
      <c r="YG194" s="2">
        <v>838900</v>
      </c>
      <c r="YH194" s="2"/>
      <c r="YI194" s="2">
        <v>693600</v>
      </c>
      <c r="YJ194" s="2"/>
      <c r="YK194" s="2"/>
      <c r="YL194" s="2"/>
      <c r="YM194" s="2"/>
      <c r="YN194" s="2"/>
      <c r="YO194" s="2"/>
      <c r="YP194" s="2">
        <v>712383.03</v>
      </c>
      <c r="YQ194" s="2"/>
      <c r="YR194" s="2">
        <v>1224000</v>
      </c>
      <c r="YS194" s="2"/>
      <c r="YT194" s="2">
        <v>152000</v>
      </c>
      <c r="YU194" s="2"/>
      <c r="YV194" s="2"/>
      <c r="YW194" s="2"/>
      <c r="YX194" s="2"/>
      <c r="YY194" s="2">
        <v>756173.69</v>
      </c>
      <c r="YZ194" s="2"/>
      <c r="ZA194" s="2"/>
      <c r="ZB194" s="2"/>
      <c r="ZC194" s="2"/>
      <c r="ZD194" s="2"/>
      <c r="ZE194" s="2"/>
      <c r="ZF194" s="2"/>
      <c r="ZG194" s="2"/>
      <c r="ZH194" s="2"/>
      <c r="ZI194" s="2"/>
      <c r="ZJ194" s="2"/>
      <c r="ZK194" s="2"/>
      <c r="ZL194" s="2">
        <v>638600</v>
      </c>
      <c r="ZM194" s="2"/>
      <c r="ZN194" s="2"/>
      <c r="ZO194" s="2"/>
      <c r="ZP194" s="2"/>
      <c r="ZQ194" s="2"/>
      <c r="ZR194" s="2"/>
      <c r="ZS194" s="2"/>
      <c r="ZT194" s="2"/>
      <c r="ZU194" s="2"/>
      <c r="ZV194" s="2"/>
      <c r="ZW194" s="2"/>
      <c r="ZX194" s="2"/>
      <c r="ZY194" s="2"/>
      <c r="ZZ194" s="2"/>
      <c r="AAA194" s="2">
        <v>1016000</v>
      </c>
      <c r="AAB194" s="2">
        <v>824304.17</v>
      </c>
      <c r="AAC194" s="2"/>
      <c r="AAD194" s="2"/>
      <c r="AAE194" s="2">
        <v>638945.03</v>
      </c>
      <c r="AAF194" s="2"/>
      <c r="AAG194" s="2"/>
      <c r="AAH194" s="2">
        <v>199288</v>
      </c>
      <c r="AAI194" s="2"/>
      <c r="AAJ194" s="2">
        <v>280000</v>
      </c>
      <c r="AAK194" s="2"/>
      <c r="AAL194" s="2"/>
      <c r="AAM194" s="2">
        <v>630842.96</v>
      </c>
      <c r="AAN194" s="2"/>
      <c r="AAO194" s="2"/>
      <c r="AAP194" s="2"/>
      <c r="AAQ194" s="2"/>
      <c r="AAR194" s="2"/>
      <c r="AAS194" s="2"/>
      <c r="AAT194" s="2"/>
      <c r="AAU194" s="2"/>
      <c r="AAV194" s="2">
        <v>250000</v>
      </c>
      <c r="AAW194" s="2"/>
      <c r="AAX194" s="2"/>
      <c r="AAY194" s="2"/>
      <c r="AAZ194" s="2"/>
      <c r="ABA194" s="2"/>
      <c r="ABB194" s="2"/>
      <c r="ABC194" s="2"/>
      <c r="ABD194" s="2">
        <v>700000</v>
      </c>
      <c r="ABE194" s="2"/>
      <c r="ABF194" s="2">
        <v>362700</v>
      </c>
      <c r="ABG194" s="2"/>
      <c r="ABH194" s="2"/>
      <c r="ABI194" s="2"/>
      <c r="ABJ194" s="2"/>
      <c r="ABK194" s="2"/>
      <c r="ABL194" s="2"/>
      <c r="ABM194" s="2"/>
      <c r="ABN194" s="2"/>
      <c r="ABO194" s="2"/>
      <c r="ABP194" s="2"/>
      <c r="ABQ194" s="2">
        <v>162914.68</v>
      </c>
      <c r="ABR194" s="2"/>
      <c r="ABS194" s="2"/>
      <c r="ABT194" s="2"/>
      <c r="ABU194" s="2">
        <v>1201935</v>
      </c>
      <c r="ABV194" s="2"/>
      <c r="ABW194" s="2"/>
      <c r="ABX194" s="2"/>
      <c r="ABY194" s="2">
        <v>1052100</v>
      </c>
      <c r="ABZ194" s="2"/>
      <c r="ACA194" s="2">
        <v>494000</v>
      </c>
      <c r="ACB194" s="2"/>
      <c r="ACC194" s="2"/>
      <c r="ACD194" s="2"/>
      <c r="ACE194" s="2">
        <v>0</v>
      </c>
      <c r="ACF194" s="2"/>
      <c r="ACG194" s="2"/>
      <c r="ACH194" s="2"/>
      <c r="ACI194" s="2"/>
      <c r="ACJ194" s="2">
        <v>212000</v>
      </c>
      <c r="ACK194" s="2"/>
      <c r="ACL194" s="2">
        <v>33929</v>
      </c>
      <c r="ACM194" s="2"/>
      <c r="ACN194" s="2"/>
      <c r="ACO194" s="2"/>
      <c r="ACP194" s="2"/>
      <c r="ACQ194" s="2"/>
      <c r="ACR194" s="2"/>
      <c r="ACS194" s="2"/>
      <c r="ACT194" s="2"/>
      <c r="ACU194" s="2"/>
      <c r="ACV194" s="2"/>
      <c r="ACW194" s="2"/>
      <c r="ACX194" s="2"/>
      <c r="ACY194" s="2"/>
      <c r="ACZ194" s="2"/>
      <c r="ADA194" s="2"/>
      <c r="ADB194" s="2"/>
      <c r="ADC194" s="2"/>
      <c r="ADD194" s="2"/>
      <c r="ADE194" s="2"/>
      <c r="ADF194" s="2"/>
      <c r="ADG194" s="2"/>
      <c r="ADH194" s="2"/>
      <c r="ADI194" s="2"/>
      <c r="ADJ194" s="2"/>
      <c r="ADK194" s="2"/>
      <c r="ADL194" s="2"/>
      <c r="ADM194" s="2"/>
      <c r="ADN194" s="2">
        <v>1781390</v>
      </c>
      <c r="ADO194" s="2">
        <v>0</v>
      </c>
      <c r="ADP194" s="2">
        <v>920000</v>
      </c>
      <c r="ADQ194" s="2"/>
      <c r="ADR194" s="2"/>
      <c r="ADS194" s="2"/>
      <c r="ADT194" s="2"/>
      <c r="ADU194" s="2"/>
      <c r="ADV194" s="2"/>
      <c r="ADW194" s="2"/>
      <c r="ADX194" s="2">
        <v>1178288.21</v>
      </c>
      <c r="ADY194" s="2"/>
      <c r="ADZ194" s="2"/>
      <c r="AEA194" s="2"/>
      <c r="AEB194" s="2"/>
      <c r="AEC194" s="2">
        <v>1311000</v>
      </c>
      <c r="AED194" s="2"/>
      <c r="AEE194" s="2"/>
      <c r="AEF194" s="2"/>
      <c r="AEG194" s="2"/>
      <c r="AEH194" s="2"/>
      <c r="AEI194" s="2"/>
      <c r="AEJ194" s="2"/>
      <c r="AEK194" s="2"/>
      <c r="AEL194" s="2"/>
      <c r="AEM194" s="2"/>
      <c r="AEN194" s="2"/>
      <c r="AEO194" s="2"/>
      <c r="AEP194" s="2"/>
      <c r="AEQ194" s="2">
        <v>416200</v>
      </c>
      <c r="AER194" s="2"/>
      <c r="AES194" s="2">
        <v>345000</v>
      </c>
      <c r="AET194" s="2"/>
      <c r="AEU194" s="2"/>
      <c r="AEV194" s="2"/>
      <c r="AEW194" s="2"/>
      <c r="AEX194" s="2"/>
      <c r="AEY194" s="2">
        <v>630000</v>
      </c>
      <c r="AEZ194" s="2">
        <v>50000</v>
      </c>
      <c r="AFA194" s="2"/>
      <c r="AFB194" s="2"/>
      <c r="AFC194" s="2"/>
      <c r="AFD194" s="2"/>
      <c r="AFE194" s="2"/>
      <c r="AFF194" s="2"/>
      <c r="AFG194" s="2"/>
      <c r="AFH194" s="2"/>
      <c r="AFI194" s="2"/>
      <c r="AFJ194" s="2"/>
      <c r="AFK194" s="2"/>
      <c r="AFL194" s="2"/>
      <c r="AFM194" s="2"/>
      <c r="AFN194" s="2">
        <v>863868</v>
      </c>
      <c r="AFO194" s="2"/>
      <c r="AFP194" s="2"/>
      <c r="AFQ194" s="2"/>
      <c r="AFR194" s="2"/>
      <c r="AFS194" s="2"/>
      <c r="AFT194" s="2"/>
      <c r="AFU194" s="2">
        <v>1193000</v>
      </c>
      <c r="AFV194" s="2"/>
      <c r="AFW194" s="2">
        <v>136746</v>
      </c>
      <c r="AFX194" s="2"/>
      <c r="AFY194" s="2"/>
      <c r="AFZ194" s="2"/>
      <c r="AGA194" s="2"/>
      <c r="AGB194" s="2"/>
      <c r="AGC194" s="2">
        <v>2382300</v>
      </c>
      <c r="AGD194" s="2">
        <v>193100</v>
      </c>
      <c r="AGE194" s="2">
        <v>636000</v>
      </c>
      <c r="AGF194" s="2"/>
      <c r="AGG194" s="2"/>
      <c r="AGH194" s="2">
        <v>294000</v>
      </c>
      <c r="AGI194" s="2"/>
      <c r="AGJ194" s="2"/>
      <c r="AGK194" s="2"/>
      <c r="AGL194" s="2"/>
      <c r="AGM194" s="2"/>
      <c r="AGN194" s="2"/>
      <c r="AGO194" s="2"/>
      <c r="AGP194" s="2">
        <v>0</v>
      </c>
      <c r="AGQ194" s="2">
        <v>1149883.1000000001</v>
      </c>
      <c r="AGR194" s="2"/>
      <c r="AGS194" s="2"/>
      <c r="AGT194" s="2"/>
      <c r="AGU194" s="2"/>
      <c r="AGV194" s="2">
        <v>5263000</v>
      </c>
      <c r="AGW194" s="2"/>
      <c r="AGX194" s="2">
        <v>1100000</v>
      </c>
      <c r="AGY194" s="2"/>
      <c r="AGZ194" s="2"/>
      <c r="AHA194" s="2"/>
      <c r="AHB194" s="2"/>
      <c r="AHC194" s="2"/>
      <c r="AHD194" s="2"/>
      <c r="AHE194" s="2"/>
      <c r="AHF194" s="2">
        <v>643000</v>
      </c>
      <c r="AHG194" s="2">
        <v>100050</v>
      </c>
      <c r="AHH194" s="2"/>
      <c r="AHI194" s="2"/>
      <c r="AHJ194" s="2"/>
      <c r="AHK194" s="2">
        <v>498000</v>
      </c>
      <c r="AHL194" s="2"/>
      <c r="AHM194" s="2"/>
      <c r="AHN194" s="2"/>
      <c r="AHO194" s="2"/>
      <c r="AHP194" s="2">
        <v>133361885.44</v>
      </c>
    </row>
    <row r="195" spans="1:900">
      <c r="A195" s="1" t="s">
        <v>2172</v>
      </c>
      <c r="B195" s="1" t="s">
        <v>2299</v>
      </c>
      <c r="C195" s="1" t="s">
        <v>2300</v>
      </c>
      <c r="D195" s="2">
        <v>42474624.649999999</v>
      </c>
      <c r="E195" s="2">
        <v>97900</v>
      </c>
      <c r="F195" s="2">
        <v>263647.89</v>
      </c>
      <c r="G195" s="2">
        <v>69100</v>
      </c>
      <c r="H195" s="2">
        <v>194123.25</v>
      </c>
      <c r="I195" s="2">
        <v>127390</v>
      </c>
      <c r="J195" s="2">
        <v>2500</v>
      </c>
      <c r="K195" s="2">
        <v>1013420</v>
      </c>
      <c r="L195" s="2">
        <v>82676</v>
      </c>
      <c r="M195" s="2">
        <v>1321685.3</v>
      </c>
      <c r="N195" s="2">
        <v>89320</v>
      </c>
      <c r="O195" s="2">
        <v>6360</v>
      </c>
      <c r="P195" s="2">
        <v>51853</v>
      </c>
      <c r="Q195" s="2">
        <v>18800</v>
      </c>
      <c r="R195" s="2">
        <v>80900</v>
      </c>
      <c r="S195" s="2"/>
      <c r="T195" s="2">
        <v>79695</v>
      </c>
      <c r="U195" s="2">
        <v>6000</v>
      </c>
      <c r="V195" s="2">
        <v>76100</v>
      </c>
      <c r="W195" s="2">
        <v>69500</v>
      </c>
      <c r="X195" s="2">
        <v>8100.02</v>
      </c>
      <c r="Y195" s="2">
        <v>120200</v>
      </c>
      <c r="Z195" s="2">
        <v>14261.92</v>
      </c>
      <c r="AA195" s="2">
        <v>41646</v>
      </c>
      <c r="AB195" s="2">
        <v>42705.919999999998</v>
      </c>
      <c r="AC195" s="2">
        <v>127250</v>
      </c>
      <c r="AD195" s="2">
        <v>49310</v>
      </c>
      <c r="AE195" s="2">
        <v>170160</v>
      </c>
      <c r="AF195" s="2">
        <v>81800</v>
      </c>
      <c r="AG195" s="2">
        <v>41702.75</v>
      </c>
      <c r="AH195" s="2">
        <v>120050</v>
      </c>
      <c r="AI195" s="2">
        <v>65349.85</v>
      </c>
      <c r="AJ195" s="2">
        <v>0</v>
      </c>
      <c r="AK195" s="2">
        <v>173697.44</v>
      </c>
      <c r="AL195" s="2">
        <v>12000</v>
      </c>
      <c r="AM195" s="2">
        <v>20900</v>
      </c>
      <c r="AN195" s="2">
        <v>53065.47</v>
      </c>
      <c r="AO195" s="2">
        <v>82212</v>
      </c>
      <c r="AP195" s="2">
        <v>40500</v>
      </c>
      <c r="AQ195" s="2">
        <v>194310</v>
      </c>
      <c r="AR195" s="2">
        <v>39128.559999999998</v>
      </c>
      <c r="AS195" s="2">
        <v>61500</v>
      </c>
      <c r="AT195" s="2">
        <v>256920.01</v>
      </c>
      <c r="AU195" s="2">
        <v>18000</v>
      </c>
      <c r="AV195" s="2">
        <v>108057.62</v>
      </c>
      <c r="AW195" s="2">
        <v>800</v>
      </c>
      <c r="AX195" s="2">
        <v>42684</v>
      </c>
      <c r="AY195" s="2">
        <v>13724</v>
      </c>
      <c r="AZ195" s="2">
        <v>102754.58</v>
      </c>
      <c r="BA195" s="2">
        <v>140507.75</v>
      </c>
      <c r="BB195" s="2">
        <v>120600</v>
      </c>
      <c r="BC195" s="2">
        <v>27630</v>
      </c>
      <c r="BD195" s="2">
        <v>141298</v>
      </c>
      <c r="BE195" s="2">
        <v>93155.04</v>
      </c>
      <c r="BF195" s="2">
        <v>1563468.97</v>
      </c>
      <c r="BG195" s="2"/>
      <c r="BH195" s="2"/>
      <c r="BI195" s="2">
        <v>2048224.03</v>
      </c>
      <c r="BJ195" s="2">
        <v>120044</v>
      </c>
      <c r="BK195" s="2">
        <v>96957.4</v>
      </c>
      <c r="BL195" s="2">
        <v>54070</v>
      </c>
      <c r="BM195" s="2">
        <v>55647.25</v>
      </c>
      <c r="BN195" s="2"/>
      <c r="BO195" s="2">
        <v>303663.44</v>
      </c>
      <c r="BP195" s="2"/>
      <c r="BQ195" s="2">
        <v>79220</v>
      </c>
      <c r="BR195" s="2"/>
      <c r="BS195" s="2">
        <v>6300</v>
      </c>
      <c r="BT195" s="2">
        <v>560</v>
      </c>
      <c r="BU195" s="2">
        <v>42983.6</v>
      </c>
      <c r="BV195" s="2">
        <v>88885.69</v>
      </c>
      <c r="BW195" s="2">
        <v>21700</v>
      </c>
      <c r="BX195" s="2"/>
      <c r="BY195" s="2"/>
      <c r="BZ195" s="2">
        <v>8500</v>
      </c>
      <c r="CA195" s="2">
        <v>1778836.04</v>
      </c>
      <c r="CB195" s="2"/>
      <c r="CC195" s="2">
        <v>365081.79</v>
      </c>
      <c r="CD195" s="2">
        <v>7763</v>
      </c>
      <c r="CE195" s="2">
        <v>9920</v>
      </c>
      <c r="CF195" s="2">
        <v>1500</v>
      </c>
      <c r="CG195" s="2">
        <v>459135.61</v>
      </c>
      <c r="CH195" s="2">
        <v>18003</v>
      </c>
      <c r="CI195" s="2"/>
      <c r="CJ195" s="2">
        <v>2991</v>
      </c>
      <c r="CK195" s="2"/>
      <c r="CL195" s="2">
        <v>4400</v>
      </c>
      <c r="CM195" s="2">
        <v>5299</v>
      </c>
      <c r="CN195" s="2"/>
      <c r="CO195" s="2"/>
      <c r="CP195" s="2">
        <v>67851.73</v>
      </c>
      <c r="CQ195" s="2"/>
      <c r="CR195" s="2">
        <v>108000</v>
      </c>
      <c r="CS195" s="2"/>
      <c r="CT195" s="2">
        <v>170915.05</v>
      </c>
      <c r="CU195" s="2">
        <v>129330.4</v>
      </c>
      <c r="CV195" s="2">
        <v>95873.65</v>
      </c>
      <c r="CW195" s="2">
        <v>98192.2</v>
      </c>
      <c r="CX195" s="2">
        <v>1200</v>
      </c>
      <c r="CY195" s="2">
        <v>321290.53000000003</v>
      </c>
      <c r="CZ195" s="2">
        <v>115138.17</v>
      </c>
      <c r="DA195" s="2">
        <v>24182.5</v>
      </c>
      <c r="DB195" s="2">
        <v>9640665.2799999993</v>
      </c>
      <c r="DC195" s="2">
        <v>727302.6</v>
      </c>
      <c r="DD195" s="2">
        <v>864015.78</v>
      </c>
      <c r="DE195" s="2"/>
      <c r="DF195" s="2">
        <v>5000.1000000000004</v>
      </c>
      <c r="DG195" s="2">
        <v>215651.6</v>
      </c>
      <c r="DH195" s="2">
        <v>61130</v>
      </c>
      <c r="DI195" s="2">
        <v>1697656.98</v>
      </c>
      <c r="DJ195" s="2">
        <v>40150</v>
      </c>
      <c r="DK195" s="2">
        <v>32101047.859999999</v>
      </c>
      <c r="DL195" s="2">
        <v>192607</v>
      </c>
      <c r="DM195" s="2">
        <v>113343.5</v>
      </c>
      <c r="DN195" s="2">
        <v>64110</v>
      </c>
      <c r="DO195" s="2">
        <v>146800</v>
      </c>
      <c r="DP195" s="2">
        <v>352983.52</v>
      </c>
      <c r="DQ195" s="2">
        <v>0</v>
      </c>
      <c r="DR195" s="2"/>
      <c r="DS195" s="2">
        <v>771300</v>
      </c>
      <c r="DT195" s="2">
        <v>55300</v>
      </c>
      <c r="DU195" s="2">
        <v>113000</v>
      </c>
      <c r="DV195" s="2">
        <v>10000</v>
      </c>
      <c r="DW195" s="2">
        <v>94250</v>
      </c>
      <c r="DX195" s="2">
        <v>27326</v>
      </c>
      <c r="DY195" s="2">
        <v>29790</v>
      </c>
      <c r="DZ195" s="2">
        <v>10350</v>
      </c>
      <c r="EA195" s="2">
        <v>21000</v>
      </c>
      <c r="EB195" s="2">
        <v>29562.85</v>
      </c>
      <c r="EC195" s="2">
        <v>59383.63</v>
      </c>
      <c r="ED195" s="2">
        <v>389777.57</v>
      </c>
      <c r="EE195" s="2">
        <v>59800</v>
      </c>
      <c r="EF195" s="2">
        <v>183505</v>
      </c>
      <c r="EG195" s="2">
        <v>40100</v>
      </c>
      <c r="EH195" s="2"/>
      <c r="EI195" s="2">
        <v>86560</v>
      </c>
      <c r="EJ195" s="2">
        <v>124972.24</v>
      </c>
      <c r="EK195" s="2">
        <v>115314.87</v>
      </c>
      <c r="EL195" s="2">
        <v>10900</v>
      </c>
      <c r="EM195" s="2">
        <v>657373.37</v>
      </c>
      <c r="EN195" s="2">
        <v>1822357.5</v>
      </c>
      <c r="EO195" s="2">
        <v>3181.17</v>
      </c>
      <c r="EP195" s="2">
        <v>11106</v>
      </c>
      <c r="EQ195" s="2">
        <v>10</v>
      </c>
      <c r="ER195" s="2">
        <v>239313.04</v>
      </c>
      <c r="ES195" s="2">
        <v>12000</v>
      </c>
      <c r="ET195" s="2">
        <v>80975</v>
      </c>
      <c r="EU195" s="2">
        <v>182600</v>
      </c>
      <c r="EV195" s="2">
        <v>25100</v>
      </c>
      <c r="EW195" s="2">
        <v>271451.21999999997</v>
      </c>
      <c r="EX195" s="2"/>
      <c r="EY195" s="2">
        <v>12912</v>
      </c>
      <c r="EZ195" s="2">
        <v>60825</v>
      </c>
      <c r="FA195" s="2">
        <v>236641.2</v>
      </c>
      <c r="FB195" s="2">
        <v>64853.45</v>
      </c>
      <c r="FC195" s="2"/>
      <c r="FD195" s="2"/>
      <c r="FE195" s="2">
        <v>22000</v>
      </c>
      <c r="FF195" s="2"/>
      <c r="FG195" s="2">
        <v>44900</v>
      </c>
      <c r="FH195" s="2">
        <v>4628</v>
      </c>
      <c r="FI195" s="2">
        <v>4015037.08</v>
      </c>
      <c r="FJ195" s="2">
        <v>37673.379999999997</v>
      </c>
      <c r="FK195" s="2">
        <v>29500</v>
      </c>
      <c r="FL195" s="2">
        <v>47177</v>
      </c>
      <c r="FM195" s="2"/>
      <c r="FN195" s="2">
        <v>55859.18</v>
      </c>
      <c r="FO195" s="2">
        <v>110198.75</v>
      </c>
      <c r="FP195" s="2">
        <v>7500</v>
      </c>
      <c r="FQ195" s="2">
        <v>477305.4</v>
      </c>
      <c r="FR195" s="2">
        <v>28550.99</v>
      </c>
      <c r="FS195" s="2">
        <v>18628.18</v>
      </c>
      <c r="FT195" s="2">
        <v>11480</v>
      </c>
      <c r="FU195" s="2">
        <v>150939.6</v>
      </c>
      <c r="FV195" s="2">
        <v>62450</v>
      </c>
      <c r="FW195" s="2">
        <v>77450</v>
      </c>
      <c r="FX195" s="2">
        <v>9063</v>
      </c>
      <c r="FY195" s="2">
        <v>108000</v>
      </c>
      <c r="FZ195" s="2">
        <v>31524.99</v>
      </c>
      <c r="GA195" s="2">
        <v>2131736.1</v>
      </c>
      <c r="GB195" s="2">
        <v>39203</v>
      </c>
      <c r="GC195" s="2"/>
      <c r="GD195" s="2">
        <v>4000</v>
      </c>
      <c r="GE195" s="2">
        <v>565891.30000000005</v>
      </c>
      <c r="GF195" s="2">
        <v>1010.05</v>
      </c>
      <c r="GG195" s="2">
        <v>55380</v>
      </c>
      <c r="GH195" s="2"/>
      <c r="GI195" s="2">
        <v>88365.5</v>
      </c>
      <c r="GJ195" s="2">
        <v>273119.59000000003</v>
      </c>
      <c r="GK195" s="2"/>
      <c r="GL195" s="2">
        <v>170191.37</v>
      </c>
      <c r="GM195" s="2">
        <v>39000</v>
      </c>
      <c r="GN195" s="2">
        <v>210128.28</v>
      </c>
      <c r="GO195" s="2">
        <v>5615</v>
      </c>
      <c r="GP195" s="2">
        <v>14383</v>
      </c>
      <c r="GQ195" s="2">
        <v>62439</v>
      </c>
      <c r="GR195" s="2">
        <v>22000</v>
      </c>
      <c r="GS195" s="2">
        <v>46100</v>
      </c>
      <c r="GT195" s="2">
        <v>34991</v>
      </c>
      <c r="GU195" s="2"/>
      <c r="GV195" s="2">
        <v>400</v>
      </c>
      <c r="GW195" s="2">
        <v>96250</v>
      </c>
      <c r="GX195" s="2">
        <v>136600</v>
      </c>
      <c r="GY195" s="2">
        <v>16085.01</v>
      </c>
      <c r="GZ195" s="2">
        <v>114081</v>
      </c>
      <c r="HA195" s="2">
        <v>80539</v>
      </c>
      <c r="HB195" s="2">
        <v>20400</v>
      </c>
      <c r="HC195" s="2">
        <v>2573250</v>
      </c>
      <c r="HD195" s="2">
        <v>207255.32</v>
      </c>
      <c r="HE195" s="2"/>
      <c r="HF195" s="2">
        <v>239547</v>
      </c>
      <c r="HG195" s="2">
        <v>15200</v>
      </c>
      <c r="HH195" s="2">
        <v>603856.62</v>
      </c>
      <c r="HI195" s="2"/>
      <c r="HJ195" s="2">
        <v>101511</v>
      </c>
      <c r="HK195" s="2">
        <v>19589.189999999999</v>
      </c>
      <c r="HL195" s="2">
        <v>420487.16</v>
      </c>
      <c r="HM195" s="2">
        <v>13224</v>
      </c>
      <c r="HN195" s="2">
        <v>1000</v>
      </c>
      <c r="HO195" s="2"/>
      <c r="HP195" s="2">
        <v>975000</v>
      </c>
      <c r="HQ195" s="2">
        <v>14019.82</v>
      </c>
      <c r="HR195" s="2">
        <v>852495</v>
      </c>
      <c r="HS195" s="2">
        <v>3268779.8</v>
      </c>
      <c r="HT195" s="2">
        <v>86977</v>
      </c>
      <c r="HU195" s="2">
        <v>158477</v>
      </c>
      <c r="HV195" s="2"/>
      <c r="HW195" s="2">
        <v>28832.44</v>
      </c>
      <c r="HX195" s="2">
        <v>170980.78</v>
      </c>
      <c r="HY195" s="2">
        <v>68909</v>
      </c>
      <c r="HZ195" s="2">
        <v>27189</v>
      </c>
      <c r="IA195" s="2">
        <v>57786.69</v>
      </c>
      <c r="IB195" s="2">
        <v>302671.06</v>
      </c>
      <c r="IC195" s="2">
        <v>46582.01</v>
      </c>
      <c r="ID195" s="2">
        <v>47177.2</v>
      </c>
      <c r="IE195" s="2">
        <v>31450</v>
      </c>
      <c r="IF195" s="2"/>
      <c r="IG195" s="2">
        <v>478885.65</v>
      </c>
      <c r="IH195" s="2">
        <v>376472.39</v>
      </c>
      <c r="II195" s="2">
        <v>23630</v>
      </c>
      <c r="IJ195" s="2">
        <v>27200</v>
      </c>
      <c r="IK195" s="2">
        <v>126330.7</v>
      </c>
      <c r="IL195" s="2">
        <v>1064480</v>
      </c>
      <c r="IM195" s="2"/>
      <c r="IN195" s="2">
        <v>2000</v>
      </c>
      <c r="IO195" s="2"/>
      <c r="IP195" s="2">
        <v>34111</v>
      </c>
      <c r="IQ195" s="2"/>
      <c r="IR195" s="2">
        <v>45937</v>
      </c>
      <c r="IS195" s="2">
        <v>6511917.5800000001</v>
      </c>
      <c r="IT195" s="2">
        <v>1690143.57</v>
      </c>
      <c r="IU195" s="2">
        <v>121.44</v>
      </c>
      <c r="IV195" s="2">
        <v>339.77</v>
      </c>
      <c r="IW195" s="2">
        <v>101759.89</v>
      </c>
      <c r="IX195" s="2">
        <v>40618</v>
      </c>
      <c r="IY195" s="2">
        <v>595494.12</v>
      </c>
      <c r="IZ195" s="2">
        <v>450</v>
      </c>
      <c r="JA195" s="2"/>
      <c r="JB195" s="2"/>
      <c r="JC195" s="2">
        <v>355908</v>
      </c>
      <c r="JD195" s="2"/>
      <c r="JE195" s="2">
        <v>377335</v>
      </c>
      <c r="JF195" s="2">
        <v>100000</v>
      </c>
      <c r="JG195" s="2">
        <v>184632</v>
      </c>
      <c r="JH195" s="2">
        <v>2585079.94</v>
      </c>
      <c r="JI195" s="2">
        <v>3500</v>
      </c>
      <c r="JJ195" s="2">
        <v>42400</v>
      </c>
      <c r="JK195" s="2">
        <v>73114.86</v>
      </c>
      <c r="JL195" s="2">
        <v>23092.16</v>
      </c>
      <c r="JM195" s="2">
        <v>121080</v>
      </c>
      <c r="JN195" s="2">
        <v>166850</v>
      </c>
      <c r="JO195" s="2">
        <v>41000</v>
      </c>
      <c r="JP195" s="2">
        <v>1830610</v>
      </c>
      <c r="JQ195" s="2">
        <v>94200</v>
      </c>
      <c r="JR195" s="2">
        <v>1968474.5</v>
      </c>
      <c r="JS195" s="2">
        <v>2642494.52</v>
      </c>
      <c r="JT195" s="2">
        <v>60300</v>
      </c>
      <c r="JU195" s="2">
        <v>52328.5</v>
      </c>
      <c r="JV195" s="2">
        <v>1450250</v>
      </c>
      <c r="JW195" s="2">
        <v>1910</v>
      </c>
      <c r="JX195" s="2">
        <v>398609.09</v>
      </c>
      <c r="JY195" s="2">
        <v>179331.74</v>
      </c>
      <c r="JZ195" s="2">
        <v>1836289.4</v>
      </c>
      <c r="KA195" s="2"/>
      <c r="KB195" s="2">
        <v>54482.98</v>
      </c>
      <c r="KC195" s="2"/>
      <c r="KD195" s="2">
        <v>71123.8</v>
      </c>
      <c r="KE195" s="2">
        <v>600000</v>
      </c>
      <c r="KF195" s="2">
        <v>1405325.01</v>
      </c>
      <c r="KG195" s="2">
        <v>6</v>
      </c>
      <c r="KH195" s="2">
        <v>120707</v>
      </c>
      <c r="KI195" s="2"/>
      <c r="KJ195" s="2"/>
      <c r="KK195" s="2">
        <v>41232.400000000001</v>
      </c>
      <c r="KL195" s="2">
        <v>85094</v>
      </c>
      <c r="KM195" s="2">
        <v>84725</v>
      </c>
      <c r="KN195" s="2">
        <v>1722285.46</v>
      </c>
      <c r="KO195" s="2">
        <v>205695</v>
      </c>
      <c r="KP195" s="2">
        <v>58204</v>
      </c>
      <c r="KQ195" s="2"/>
      <c r="KR195" s="2">
        <v>39885</v>
      </c>
      <c r="KS195" s="2">
        <v>29100</v>
      </c>
      <c r="KT195" s="2">
        <v>34525</v>
      </c>
      <c r="KU195" s="2">
        <v>65649</v>
      </c>
      <c r="KV195" s="2">
        <v>360912.49</v>
      </c>
      <c r="KW195" s="2">
        <v>1160521</v>
      </c>
      <c r="KX195" s="2">
        <v>232193</v>
      </c>
      <c r="KY195" s="2">
        <v>78073</v>
      </c>
      <c r="KZ195" s="2"/>
      <c r="LA195" s="2">
        <v>146034.6</v>
      </c>
      <c r="LB195" s="2">
        <v>435140</v>
      </c>
      <c r="LC195" s="2"/>
      <c r="LD195" s="2"/>
      <c r="LE195" s="2"/>
      <c r="LF195" s="2">
        <v>100371</v>
      </c>
      <c r="LG195" s="2">
        <v>40370.400000000001</v>
      </c>
      <c r="LH195" s="2">
        <v>35638.03</v>
      </c>
      <c r="LI195" s="2">
        <v>2800</v>
      </c>
      <c r="LJ195" s="2">
        <v>192595.65</v>
      </c>
      <c r="LK195" s="2">
        <v>51100</v>
      </c>
      <c r="LL195" s="2">
        <v>313649</v>
      </c>
      <c r="LM195" s="2">
        <v>549529.21</v>
      </c>
      <c r="LN195" s="2"/>
      <c r="LO195" s="2">
        <v>140058</v>
      </c>
      <c r="LP195" s="2"/>
      <c r="LQ195" s="2">
        <v>636169.97</v>
      </c>
      <c r="LR195" s="2">
        <v>4379.8900000000003</v>
      </c>
      <c r="LS195" s="2"/>
      <c r="LT195" s="2">
        <v>12066455.25</v>
      </c>
      <c r="LU195" s="2"/>
      <c r="LV195" s="2">
        <v>983761</v>
      </c>
      <c r="LW195" s="2">
        <v>138305.07</v>
      </c>
      <c r="LX195" s="2"/>
      <c r="LY195" s="2">
        <v>92929</v>
      </c>
      <c r="LZ195" s="2">
        <v>26215</v>
      </c>
      <c r="MA195" s="2">
        <v>293676.02</v>
      </c>
      <c r="MB195" s="2">
        <v>184677.94</v>
      </c>
      <c r="MC195" s="2">
        <v>317000</v>
      </c>
      <c r="MD195" s="2">
        <v>610753.5</v>
      </c>
      <c r="ME195" s="2">
        <v>525824</v>
      </c>
      <c r="MF195" s="2"/>
      <c r="MG195" s="2">
        <v>41537</v>
      </c>
      <c r="MH195" s="2"/>
      <c r="MI195" s="2"/>
      <c r="MJ195" s="2"/>
      <c r="MK195" s="2"/>
      <c r="ML195" s="2">
        <v>395774.61</v>
      </c>
      <c r="MM195" s="2">
        <v>35189.58</v>
      </c>
      <c r="MN195" s="2">
        <v>806</v>
      </c>
      <c r="MO195" s="2">
        <v>16545.84</v>
      </c>
      <c r="MP195" s="2"/>
      <c r="MQ195" s="2"/>
      <c r="MR195" s="2">
        <v>562823.19999999995</v>
      </c>
      <c r="MS195" s="2">
        <v>3634866.82</v>
      </c>
      <c r="MT195" s="2">
        <v>109258.24000000001</v>
      </c>
      <c r="MU195" s="2">
        <v>104764</v>
      </c>
      <c r="MV195" s="2"/>
      <c r="MW195" s="2">
        <v>2540486.4700000002</v>
      </c>
      <c r="MX195" s="2">
        <v>678290.01989999996</v>
      </c>
      <c r="MY195" s="2">
        <v>5213.17</v>
      </c>
      <c r="MZ195" s="2">
        <v>921</v>
      </c>
      <c r="NA195" s="2">
        <v>28000</v>
      </c>
      <c r="NB195" s="2">
        <v>15160</v>
      </c>
      <c r="NC195" s="2">
        <v>499089.75</v>
      </c>
      <c r="ND195" s="2">
        <v>256604</v>
      </c>
      <c r="NE195" s="2">
        <v>342000</v>
      </c>
      <c r="NF195" s="2">
        <v>390246.69</v>
      </c>
      <c r="NG195" s="2"/>
      <c r="NH195" s="2"/>
      <c r="NI195" s="2">
        <v>102045.01</v>
      </c>
      <c r="NJ195" s="2"/>
      <c r="NK195" s="2">
        <v>6095</v>
      </c>
      <c r="NL195" s="2">
        <v>30241</v>
      </c>
      <c r="NM195" s="2">
        <v>2335790</v>
      </c>
      <c r="NN195" s="2">
        <v>50400</v>
      </c>
      <c r="NO195" s="2">
        <v>303559</v>
      </c>
      <c r="NP195" s="2">
        <v>252565.81</v>
      </c>
      <c r="NQ195" s="2">
        <v>7000</v>
      </c>
      <c r="NR195" s="2">
        <v>67000</v>
      </c>
      <c r="NS195" s="2"/>
      <c r="NT195" s="2"/>
      <c r="NU195" s="2">
        <v>5000</v>
      </c>
      <c r="NV195" s="2">
        <v>590000</v>
      </c>
      <c r="NW195" s="2"/>
      <c r="NX195" s="2"/>
      <c r="NY195" s="2">
        <v>208082</v>
      </c>
      <c r="NZ195" s="2"/>
      <c r="OA195" s="2">
        <v>590040</v>
      </c>
      <c r="OB195" s="2"/>
      <c r="OC195" s="2">
        <v>20499048.510000002</v>
      </c>
      <c r="OD195" s="2"/>
      <c r="OE195" s="2"/>
      <c r="OF195" s="2">
        <v>37200</v>
      </c>
      <c r="OG195" s="2">
        <v>6000</v>
      </c>
      <c r="OH195" s="2">
        <v>394123</v>
      </c>
      <c r="OI195" s="2"/>
      <c r="OJ195" s="2">
        <v>9418</v>
      </c>
      <c r="OK195" s="2">
        <v>1500</v>
      </c>
      <c r="OL195" s="2">
        <v>740452.5</v>
      </c>
      <c r="OM195" s="2"/>
      <c r="ON195" s="2">
        <v>126986.6</v>
      </c>
      <c r="OO195" s="2">
        <v>40250</v>
      </c>
      <c r="OP195" s="2">
        <v>74569.539999999994</v>
      </c>
      <c r="OQ195" s="2">
        <v>53348.39</v>
      </c>
      <c r="OR195" s="2">
        <v>41124</v>
      </c>
      <c r="OS195" s="2">
        <v>69405</v>
      </c>
      <c r="OT195" s="2">
        <v>65089.599999999999</v>
      </c>
      <c r="OU195" s="2">
        <v>146833.62</v>
      </c>
      <c r="OV195" s="2">
        <v>41384.449999999997</v>
      </c>
      <c r="OW195" s="2">
        <v>93200</v>
      </c>
      <c r="OX195" s="2">
        <v>18180</v>
      </c>
      <c r="OY195" s="2"/>
      <c r="OZ195" s="2">
        <v>77513</v>
      </c>
      <c r="PA195" s="2">
        <v>43479</v>
      </c>
      <c r="PB195" s="2">
        <v>163377.17000000001</v>
      </c>
      <c r="PC195" s="2">
        <v>42251.5</v>
      </c>
      <c r="PD195" s="2"/>
      <c r="PE195" s="2">
        <v>22330</v>
      </c>
      <c r="PF195" s="2">
        <v>4044.5</v>
      </c>
      <c r="PG195" s="2">
        <v>1185808.3400000001</v>
      </c>
      <c r="PH195" s="2"/>
      <c r="PI195" s="2">
        <v>97237</v>
      </c>
      <c r="PJ195" s="2">
        <v>5308</v>
      </c>
      <c r="PK195" s="2">
        <v>86206.04</v>
      </c>
      <c r="PL195" s="2">
        <v>640567.34</v>
      </c>
      <c r="PM195" s="2">
        <v>29881</v>
      </c>
      <c r="PN195" s="2">
        <v>36056</v>
      </c>
      <c r="PO195" s="2">
        <v>256989.43</v>
      </c>
      <c r="PP195" s="2">
        <v>29700</v>
      </c>
      <c r="PQ195" s="2"/>
      <c r="PR195" s="2"/>
      <c r="PS195" s="2">
        <v>486987</v>
      </c>
      <c r="PT195" s="2">
        <v>3500</v>
      </c>
      <c r="PU195" s="2">
        <v>58640</v>
      </c>
      <c r="PV195" s="2">
        <v>343929.76</v>
      </c>
      <c r="PW195" s="2">
        <v>98909.05</v>
      </c>
      <c r="PX195" s="2">
        <v>1693545.07</v>
      </c>
      <c r="PY195" s="2">
        <v>150528</v>
      </c>
      <c r="PZ195" s="2">
        <v>552185.1</v>
      </c>
      <c r="QA195" s="2">
        <v>212178.96</v>
      </c>
      <c r="QB195" s="2">
        <v>367509.65</v>
      </c>
      <c r="QC195" s="2">
        <v>717928.06</v>
      </c>
      <c r="QD195" s="2">
        <v>13500</v>
      </c>
      <c r="QE195" s="2">
        <v>360550.67</v>
      </c>
      <c r="QF195" s="2">
        <v>470190.34</v>
      </c>
      <c r="QG195" s="2">
        <v>63764.83</v>
      </c>
      <c r="QH195" s="2">
        <v>85575</v>
      </c>
      <c r="QI195" s="2">
        <v>27000</v>
      </c>
      <c r="QJ195" s="2">
        <v>107182</v>
      </c>
      <c r="QK195" s="2">
        <v>367838.55</v>
      </c>
      <c r="QL195" s="2">
        <v>1077008</v>
      </c>
      <c r="QM195" s="2">
        <v>95400</v>
      </c>
      <c r="QN195" s="2">
        <v>660374.06999999995</v>
      </c>
      <c r="QO195" s="2"/>
      <c r="QP195" s="2">
        <v>28038.54</v>
      </c>
      <c r="QQ195" s="2">
        <v>11790.76</v>
      </c>
      <c r="QR195" s="2">
        <v>48008.14</v>
      </c>
      <c r="QS195" s="2">
        <v>1519933.33</v>
      </c>
      <c r="QT195" s="2">
        <v>138412.32999999999</v>
      </c>
      <c r="QU195" s="2">
        <v>85938</v>
      </c>
      <c r="QV195" s="2">
        <v>13750</v>
      </c>
      <c r="QW195" s="2">
        <v>362512.13</v>
      </c>
      <c r="QX195" s="2">
        <v>68160</v>
      </c>
      <c r="QY195" s="2">
        <v>10600</v>
      </c>
      <c r="QZ195" s="2"/>
      <c r="RA195" s="2">
        <v>4</v>
      </c>
      <c r="RB195" s="2">
        <v>20000</v>
      </c>
      <c r="RC195" s="2"/>
      <c r="RD195" s="2">
        <v>3500</v>
      </c>
      <c r="RE195" s="2"/>
      <c r="RF195" s="2">
        <v>98237</v>
      </c>
      <c r="RG195" s="2">
        <v>19100</v>
      </c>
      <c r="RH195" s="2"/>
      <c r="RI195" s="2">
        <v>802000</v>
      </c>
      <c r="RJ195" s="2"/>
      <c r="RK195" s="2">
        <v>9000</v>
      </c>
      <c r="RL195" s="2">
        <v>35127.919999999998</v>
      </c>
      <c r="RM195" s="2">
        <v>456500</v>
      </c>
      <c r="RN195" s="2"/>
      <c r="RO195" s="2"/>
      <c r="RP195" s="2">
        <v>1663645.4</v>
      </c>
      <c r="RQ195" s="2"/>
      <c r="RR195" s="2">
        <v>34300</v>
      </c>
      <c r="RS195" s="2"/>
      <c r="RT195" s="2"/>
      <c r="RU195" s="2">
        <v>81238</v>
      </c>
      <c r="RV195" s="2">
        <v>4188.62</v>
      </c>
      <c r="RW195" s="2">
        <v>31400.01</v>
      </c>
      <c r="RX195" s="2">
        <v>23564.65</v>
      </c>
      <c r="RY195" s="2">
        <v>10450</v>
      </c>
      <c r="RZ195" s="2">
        <v>113500</v>
      </c>
      <c r="SA195" s="2">
        <v>23500</v>
      </c>
      <c r="SB195" s="2">
        <v>659030.9</v>
      </c>
      <c r="SC195" s="2">
        <v>257082</v>
      </c>
      <c r="SD195" s="2">
        <v>142009.44</v>
      </c>
      <c r="SE195" s="2">
        <v>1471584.17</v>
      </c>
      <c r="SF195" s="2">
        <v>3.14</v>
      </c>
      <c r="SG195" s="2">
        <v>421358.01</v>
      </c>
      <c r="SH195" s="2">
        <v>108374.21</v>
      </c>
      <c r="SI195" s="2">
        <v>58260.66</v>
      </c>
      <c r="SJ195" s="2">
        <v>64075.58</v>
      </c>
      <c r="SK195" s="2">
        <v>16500</v>
      </c>
      <c r="SL195" s="2">
        <v>64200</v>
      </c>
      <c r="SM195" s="2">
        <v>13492</v>
      </c>
      <c r="SN195" s="2"/>
      <c r="SO195" s="2">
        <v>193437.89</v>
      </c>
      <c r="SP195" s="2"/>
      <c r="SQ195" s="2"/>
      <c r="SR195" s="2"/>
      <c r="SS195" s="2">
        <v>29500</v>
      </c>
      <c r="ST195" s="2">
        <v>493293.9</v>
      </c>
      <c r="SU195" s="2">
        <v>91320.18</v>
      </c>
      <c r="SV195" s="2">
        <v>18816</v>
      </c>
      <c r="SW195" s="2">
        <v>589520.4</v>
      </c>
      <c r="SX195" s="2">
        <v>130228.6</v>
      </c>
      <c r="SY195" s="2">
        <v>19000</v>
      </c>
      <c r="SZ195" s="2"/>
      <c r="TA195" s="2">
        <v>90700</v>
      </c>
      <c r="TB195" s="2">
        <v>83970</v>
      </c>
      <c r="TC195" s="2">
        <v>90280</v>
      </c>
      <c r="TD195" s="2"/>
      <c r="TE195" s="2">
        <v>628972.24</v>
      </c>
      <c r="TF195" s="2">
        <v>51276</v>
      </c>
      <c r="TG195" s="2">
        <v>63063</v>
      </c>
      <c r="TH195" s="2">
        <v>147879.38</v>
      </c>
      <c r="TI195" s="2"/>
      <c r="TJ195" s="2"/>
      <c r="TK195" s="2">
        <v>38550</v>
      </c>
      <c r="TL195" s="2">
        <v>166956.49</v>
      </c>
      <c r="TM195" s="2">
        <v>15419</v>
      </c>
      <c r="TN195" s="2">
        <v>33180</v>
      </c>
      <c r="TO195" s="2">
        <v>339033</v>
      </c>
      <c r="TP195" s="2"/>
      <c r="TQ195" s="2">
        <v>29361</v>
      </c>
      <c r="TR195" s="2"/>
      <c r="TS195" s="2">
        <v>160693.25</v>
      </c>
      <c r="TT195" s="2">
        <v>92879.61</v>
      </c>
      <c r="TU195" s="2">
        <v>10021.200000000001</v>
      </c>
      <c r="TV195" s="2">
        <v>0.11</v>
      </c>
      <c r="TW195" s="2"/>
      <c r="TX195" s="2">
        <v>54600</v>
      </c>
      <c r="TY195" s="2">
        <v>83433</v>
      </c>
      <c r="TZ195" s="2">
        <v>69915</v>
      </c>
      <c r="UA195" s="2">
        <v>37635</v>
      </c>
      <c r="UB195" s="2"/>
      <c r="UC195" s="2">
        <v>172168.68</v>
      </c>
      <c r="UD195" s="2">
        <v>155180</v>
      </c>
      <c r="UE195" s="2">
        <v>20595</v>
      </c>
      <c r="UF195" s="2">
        <v>6</v>
      </c>
      <c r="UG195" s="2">
        <v>32945</v>
      </c>
      <c r="UH195" s="2">
        <v>24885</v>
      </c>
      <c r="UI195" s="2">
        <v>87017</v>
      </c>
      <c r="UJ195" s="2">
        <v>188542</v>
      </c>
      <c r="UK195" s="2">
        <v>82700</v>
      </c>
      <c r="UL195" s="2"/>
      <c r="UM195" s="2">
        <v>153110</v>
      </c>
      <c r="UN195" s="2">
        <v>277379</v>
      </c>
      <c r="UO195" s="2">
        <v>1230494.8400000001</v>
      </c>
      <c r="UP195" s="2">
        <v>440569.8</v>
      </c>
      <c r="UQ195" s="2"/>
      <c r="UR195" s="2">
        <v>71878.559999999998</v>
      </c>
      <c r="US195" s="2">
        <v>21691.99</v>
      </c>
      <c r="UT195" s="2">
        <v>109840</v>
      </c>
      <c r="UU195" s="2">
        <v>73711.600000000006</v>
      </c>
      <c r="UV195" s="2">
        <v>73500</v>
      </c>
      <c r="UW195" s="2">
        <v>50700</v>
      </c>
      <c r="UX195" s="2">
        <v>165716.01999999999</v>
      </c>
      <c r="UY195" s="2">
        <v>305442.87</v>
      </c>
      <c r="UZ195" s="2">
        <v>85813.58</v>
      </c>
      <c r="VA195" s="2">
        <v>1000.01</v>
      </c>
      <c r="VB195" s="2">
        <v>115618.4</v>
      </c>
      <c r="VC195" s="2">
        <v>720</v>
      </c>
      <c r="VD195" s="2">
        <v>55925.8</v>
      </c>
      <c r="VE195" s="2">
        <v>25035</v>
      </c>
      <c r="VF195" s="2">
        <v>42445</v>
      </c>
      <c r="VG195" s="2">
        <v>259100</v>
      </c>
      <c r="VH195" s="2">
        <v>223960</v>
      </c>
      <c r="VI195" s="2"/>
      <c r="VJ195" s="2"/>
      <c r="VK195" s="2">
        <v>269086.27</v>
      </c>
      <c r="VL195" s="2">
        <v>17650</v>
      </c>
      <c r="VM195" s="2">
        <v>28752.48</v>
      </c>
      <c r="VN195" s="2">
        <v>458774.72</v>
      </c>
      <c r="VO195" s="2">
        <v>0.04</v>
      </c>
      <c r="VP195" s="2">
        <v>25096</v>
      </c>
      <c r="VQ195" s="2">
        <v>190012.23</v>
      </c>
      <c r="VR195" s="2">
        <v>4000</v>
      </c>
      <c r="VS195" s="2">
        <v>4000</v>
      </c>
      <c r="VT195" s="2">
        <v>93490</v>
      </c>
      <c r="VU195" s="2"/>
      <c r="VV195" s="2">
        <v>13000</v>
      </c>
      <c r="VW195" s="2"/>
      <c r="VX195" s="2">
        <v>267128.53999999998</v>
      </c>
      <c r="VY195" s="2">
        <v>7230</v>
      </c>
      <c r="VZ195" s="2">
        <v>20317880.469999999</v>
      </c>
      <c r="WA195" s="2"/>
      <c r="WB195" s="2">
        <v>3000560</v>
      </c>
      <c r="WC195" s="2">
        <v>169445.364</v>
      </c>
      <c r="WD195" s="2"/>
      <c r="WE195" s="2"/>
      <c r="WF195" s="2">
        <v>6900</v>
      </c>
      <c r="WG195" s="2">
        <v>71514.2</v>
      </c>
      <c r="WH195" s="2">
        <v>3500</v>
      </c>
      <c r="WI195" s="2">
        <v>14302</v>
      </c>
      <c r="WJ195" s="2"/>
      <c r="WK195" s="2">
        <v>2882630</v>
      </c>
      <c r="WL195" s="2">
        <v>51605.42</v>
      </c>
      <c r="WM195" s="2">
        <v>142645.26</v>
      </c>
      <c r="WN195" s="2">
        <v>4939552.1999999993</v>
      </c>
      <c r="WO195" s="2">
        <v>207549.25</v>
      </c>
      <c r="WP195" s="2">
        <v>12000</v>
      </c>
      <c r="WQ195" s="2">
        <v>11500</v>
      </c>
      <c r="WR195" s="2">
        <v>140700</v>
      </c>
      <c r="WS195" s="2">
        <v>2832839.08</v>
      </c>
      <c r="WT195" s="2"/>
      <c r="WU195" s="2"/>
      <c r="WV195" s="2"/>
      <c r="WW195" s="2">
        <v>81277.429999999993</v>
      </c>
      <c r="WX195" s="2"/>
      <c r="WY195" s="2">
        <v>283358.57</v>
      </c>
      <c r="WZ195" s="2">
        <v>17500</v>
      </c>
      <c r="XA195" s="2">
        <v>125</v>
      </c>
      <c r="XB195" s="2">
        <v>81923.100000000006</v>
      </c>
      <c r="XC195" s="2">
        <v>79285.350000000006</v>
      </c>
      <c r="XD195" s="2"/>
      <c r="XE195" s="2"/>
      <c r="XF195" s="2">
        <v>16488</v>
      </c>
      <c r="XG195" s="2">
        <v>6526623.9699999997</v>
      </c>
      <c r="XH195" s="2">
        <v>15646.76</v>
      </c>
      <c r="XI195" s="2"/>
      <c r="XJ195" s="2">
        <v>31814.9</v>
      </c>
      <c r="XK195" s="2">
        <v>59528</v>
      </c>
      <c r="XL195" s="2">
        <v>91995</v>
      </c>
      <c r="XM195" s="2"/>
      <c r="XN195" s="2"/>
      <c r="XO195" s="2">
        <v>84950</v>
      </c>
      <c r="XP195" s="2">
        <v>77870</v>
      </c>
      <c r="XQ195" s="2">
        <v>4775</v>
      </c>
      <c r="XR195" s="2"/>
      <c r="XS195" s="2">
        <v>60</v>
      </c>
      <c r="XT195" s="2">
        <v>64750</v>
      </c>
      <c r="XU195" s="2">
        <v>0</v>
      </c>
      <c r="XV195" s="2">
        <v>34400</v>
      </c>
      <c r="XW195" s="2">
        <v>14400</v>
      </c>
      <c r="XX195" s="2"/>
      <c r="XY195" s="2"/>
      <c r="XZ195" s="2">
        <v>69453.3</v>
      </c>
      <c r="YA195" s="2">
        <v>589941</v>
      </c>
      <c r="YB195" s="2"/>
      <c r="YC195" s="2">
        <v>10475.76</v>
      </c>
      <c r="YD195" s="2">
        <v>1277848</v>
      </c>
      <c r="YE195" s="2"/>
      <c r="YF195" s="2">
        <v>72715.58</v>
      </c>
      <c r="YG195" s="2">
        <v>108554.37</v>
      </c>
      <c r="YH195" s="2">
        <v>60670</v>
      </c>
      <c r="YI195" s="2">
        <v>1550990.01</v>
      </c>
      <c r="YJ195" s="2">
        <v>810</v>
      </c>
      <c r="YK195" s="2">
        <v>37434</v>
      </c>
      <c r="YL195" s="2">
        <v>186455</v>
      </c>
      <c r="YM195" s="2">
        <v>125488.54</v>
      </c>
      <c r="YN195" s="2"/>
      <c r="YO195" s="2"/>
      <c r="YP195" s="2">
        <v>52500</v>
      </c>
      <c r="YQ195" s="2"/>
      <c r="YR195" s="2">
        <v>42500</v>
      </c>
      <c r="YS195" s="2">
        <v>19525</v>
      </c>
      <c r="YT195" s="2">
        <v>105942.86</v>
      </c>
      <c r="YU195" s="2">
        <v>500</v>
      </c>
      <c r="YV195" s="2"/>
      <c r="YW195" s="2">
        <v>28050</v>
      </c>
      <c r="YX195" s="2">
        <v>5000</v>
      </c>
      <c r="YY195" s="2"/>
      <c r="YZ195" s="2"/>
      <c r="ZA195" s="2">
        <v>40665</v>
      </c>
      <c r="ZB195" s="2">
        <v>81979.75</v>
      </c>
      <c r="ZC195" s="2">
        <v>146800</v>
      </c>
      <c r="ZD195" s="2">
        <v>34000.06</v>
      </c>
      <c r="ZE195" s="2">
        <v>61106.9</v>
      </c>
      <c r="ZF195" s="2"/>
      <c r="ZG195" s="2">
        <v>51620.2</v>
      </c>
      <c r="ZH195" s="2">
        <v>60903</v>
      </c>
      <c r="ZI195" s="2">
        <v>3500</v>
      </c>
      <c r="ZJ195" s="2">
        <v>79815.61</v>
      </c>
      <c r="ZK195" s="2">
        <v>11796563.289999999</v>
      </c>
      <c r="ZL195" s="2">
        <v>211349.4</v>
      </c>
      <c r="ZM195" s="2">
        <v>73331.98</v>
      </c>
      <c r="ZN195" s="2">
        <v>4832014.66</v>
      </c>
      <c r="ZO195" s="2">
        <v>348048.75</v>
      </c>
      <c r="ZP195" s="2">
        <v>775199.95</v>
      </c>
      <c r="ZQ195" s="2">
        <v>3417994.33</v>
      </c>
      <c r="ZR195" s="2">
        <v>85180</v>
      </c>
      <c r="ZS195" s="2">
        <v>124853</v>
      </c>
      <c r="ZT195" s="2">
        <v>6880451.79</v>
      </c>
      <c r="ZU195" s="2">
        <v>89087.51</v>
      </c>
      <c r="ZV195" s="2">
        <v>668325.42000000004</v>
      </c>
      <c r="ZW195" s="2">
        <v>548679.85</v>
      </c>
      <c r="ZX195" s="2">
        <v>2013556.48</v>
      </c>
      <c r="ZY195" s="2">
        <v>1457235.66</v>
      </c>
      <c r="ZZ195" s="2">
        <v>685600</v>
      </c>
      <c r="AAA195" s="2">
        <v>2479217</v>
      </c>
      <c r="AAB195" s="2">
        <v>517227.98</v>
      </c>
      <c r="AAC195" s="2">
        <v>34220.33</v>
      </c>
      <c r="AAD195" s="2">
        <v>1448670.74</v>
      </c>
      <c r="AAE195" s="2">
        <v>555313.85</v>
      </c>
      <c r="AAF195" s="2">
        <v>315195.40000000002</v>
      </c>
      <c r="AAG195" s="2">
        <v>39606</v>
      </c>
      <c r="AAH195" s="2">
        <v>10500</v>
      </c>
      <c r="AAI195" s="2"/>
      <c r="AAJ195" s="2">
        <v>35850</v>
      </c>
      <c r="AAK195" s="2">
        <v>7536</v>
      </c>
      <c r="AAL195" s="2"/>
      <c r="AAM195" s="2">
        <v>78043.47</v>
      </c>
      <c r="AAN195" s="2">
        <v>317163.5</v>
      </c>
      <c r="AAO195" s="2">
        <v>77590</v>
      </c>
      <c r="AAP195" s="2">
        <v>32556.54</v>
      </c>
      <c r="AAQ195" s="2">
        <v>6215556.04</v>
      </c>
      <c r="AAR195" s="2">
        <v>2282423.7999999998</v>
      </c>
      <c r="AAS195" s="2">
        <v>196360</v>
      </c>
      <c r="AAT195" s="2">
        <v>134490</v>
      </c>
      <c r="AAU195" s="2">
        <v>301561.25</v>
      </c>
      <c r="AAV195" s="2">
        <v>6818704.0599999996</v>
      </c>
      <c r="AAW195" s="2">
        <v>2207583</v>
      </c>
      <c r="AAX195" s="2">
        <v>7796941</v>
      </c>
      <c r="AAY195" s="2">
        <v>9451220.7799999993</v>
      </c>
      <c r="AAZ195" s="2">
        <v>279538</v>
      </c>
      <c r="ABA195" s="2">
        <v>1907438</v>
      </c>
      <c r="ABB195" s="2">
        <v>3642548</v>
      </c>
      <c r="ABC195" s="2">
        <v>2130852.25</v>
      </c>
      <c r="ABD195" s="2">
        <v>331514.46000000002</v>
      </c>
      <c r="ABE195" s="2">
        <v>4115305.5</v>
      </c>
      <c r="ABF195" s="2">
        <v>1480313</v>
      </c>
      <c r="ABG195" s="2">
        <v>1189104</v>
      </c>
      <c r="ABH195" s="2">
        <v>2035435</v>
      </c>
      <c r="ABI195" s="2">
        <v>2566453</v>
      </c>
      <c r="ABJ195" s="2">
        <v>37410</v>
      </c>
      <c r="ABK195" s="2">
        <v>1621186.75</v>
      </c>
      <c r="ABL195" s="2">
        <v>4251383</v>
      </c>
      <c r="ABM195" s="2">
        <v>30194</v>
      </c>
      <c r="ABN195" s="2">
        <v>838775.72</v>
      </c>
      <c r="ABO195" s="2">
        <v>21500</v>
      </c>
      <c r="ABP195" s="2">
        <v>89449.89</v>
      </c>
      <c r="ABQ195" s="2">
        <v>172421.04</v>
      </c>
      <c r="ABR195" s="2"/>
      <c r="ABS195" s="2">
        <v>33700</v>
      </c>
      <c r="ABT195" s="2">
        <v>56575</v>
      </c>
      <c r="ABU195" s="2">
        <v>197940</v>
      </c>
      <c r="ABV195" s="2">
        <v>2101691</v>
      </c>
      <c r="ABW195" s="2">
        <v>3383158.63</v>
      </c>
      <c r="ABX195" s="2">
        <v>31500</v>
      </c>
      <c r="ABY195" s="2">
        <v>237515</v>
      </c>
      <c r="ABZ195" s="2">
        <v>70160</v>
      </c>
      <c r="ACA195" s="2">
        <v>189500</v>
      </c>
      <c r="ACB195" s="2">
        <v>205443.63</v>
      </c>
      <c r="ACC195" s="2">
        <v>235703.6</v>
      </c>
      <c r="ACD195" s="2"/>
      <c r="ACE195" s="2">
        <v>43634</v>
      </c>
      <c r="ACF195" s="2">
        <v>101872.6</v>
      </c>
      <c r="ACG195" s="2"/>
      <c r="ACH195" s="2">
        <v>4377321.0199999996</v>
      </c>
      <c r="ACI195" s="2">
        <v>1001982.9</v>
      </c>
      <c r="ACJ195" s="2">
        <v>481439.8</v>
      </c>
      <c r="ACK195" s="2"/>
      <c r="ACL195" s="2">
        <v>153479.99</v>
      </c>
      <c r="ACM195" s="2">
        <v>26135.23</v>
      </c>
      <c r="ACN195" s="2">
        <v>24255</v>
      </c>
      <c r="ACO195" s="2">
        <v>14371116</v>
      </c>
      <c r="ACP195" s="2">
        <v>79300</v>
      </c>
      <c r="ACQ195" s="2"/>
      <c r="ACR195" s="2">
        <v>133680</v>
      </c>
      <c r="ACS195" s="2">
        <v>108000</v>
      </c>
      <c r="ACT195" s="2"/>
      <c r="ACU195" s="2"/>
      <c r="ACV195" s="2">
        <v>46966</v>
      </c>
      <c r="ACW195" s="2">
        <v>304972.18</v>
      </c>
      <c r="ACX195" s="2">
        <v>404376</v>
      </c>
      <c r="ACY195" s="2">
        <v>81295.08</v>
      </c>
      <c r="ACZ195" s="2"/>
      <c r="ADA195" s="2">
        <v>6642</v>
      </c>
      <c r="ADB195" s="2">
        <v>51465</v>
      </c>
      <c r="ADC195" s="2">
        <v>153600</v>
      </c>
      <c r="ADD195" s="2"/>
      <c r="ADE195" s="2">
        <v>225938.58</v>
      </c>
      <c r="ADF195" s="2"/>
      <c r="ADG195" s="2">
        <v>96029</v>
      </c>
      <c r="ADH195" s="2">
        <v>189013.37</v>
      </c>
      <c r="ADI195" s="2">
        <v>639592.30000000005</v>
      </c>
      <c r="ADJ195" s="2">
        <v>33360.46</v>
      </c>
      <c r="ADK195" s="2">
        <v>3500</v>
      </c>
      <c r="ADL195" s="2"/>
      <c r="ADM195" s="2">
        <v>354240</v>
      </c>
      <c r="ADN195" s="2">
        <v>570779.80000000005</v>
      </c>
      <c r="ADO195" s="2">
        <v>122000</v>
      </c>
      <c r="ADP195" s="2">
        <v>22100</v>
      </c>
      <c r="ADQ195" s="2">
        <v>290832.93</v>
      </c>
      <c r="ADR195" s="2"/>
      <c r="ADS195" s="2">
        <v>0</v>
      </c>
      <c r="ADT195" s="2">
        <v>24055</v>
      </c>
      <c r="ADU195" s="2">
        <v>246379</v>
      </c>
      <c r="ADV195" s="2">
        <v>5693157.6500000004</v>
      </c>
      <c r="ADW195" s="2">
        <v>1078511.57</v>
      </c>
      <c r="ADX195" s="2"/>
      <c r="ADY195" s="2">
        <v>308337.64</v>
      </c>
      <c r="ADZ195" s="2">
        <v>6010</v>
      </c>
      <c r="AEA195" s="2">
        <v>148400</v>
      </c>
      <c r="AEB195" s="2">
        <v>29000</v>
      </c>
      <c r="AEC195" s="2">
        <v>31505</v>
      </c>
      <c r="AED195" s="2">
        <v>12500</v>
      </c>
      <c r="AEE195" s="2">
        <v>41555</v>
      </c>
      <c r="AEF195" s="2">
        <v>38540</v>
      </c>
      <c r="AEG195" s="2">
        <v>125240</v>
      </c>
      <c r="AEH195" s="2">
        <v>9175.25</v>
      </c>
      <c r="AEI195" s="2"/>
      <c r="AEJ195" s="2"/>
      <c r="AEK195" s="2"/>
      <c r="AEL195" s="2"/>
      <c r="AEM195" s="2">
        <v>2134873.5299999998</v>
      </c>
      <c r="AEN195" s="2">
        <v>461554.03</v>
      </c>
      <c r="AEO195" s="2">
        <v>125702.5</v>
      </c>
      <c r="AEP195" s="2">
        <v>138836</v>
      </c>
      <c r="AEQ195" s="2">
        <v>467930</v>
      </c>
      <c r="AER195" s="2">
        <v>48846</v>
      </c>
      <c r="AES195" s="2">
        <v>32340</v>
      </c>
      <c r="AET195" s="2">
        <v>30000</v>
      </c>
      <c r="AEU195" s="2">
        <v>1640373.04</v>
      </c>
      <c r="AEV195" s="2">
        <v>597889.53</v>
      </c>
      <c r="AEW195" s="2">
        <v>483180</v>
      </c>
      <c r="AEX195" s="2">
        <v>712999</v>
      </c>
      <c r="AEY195" s="2"/>
      <c r="AEZ195" s="2">
        <v>590236.61</v>
      </c>
      <c r="AFA195" s="2">
        <v>292773.73</v>
      </c>
      <c r="AFB195" s="2">
        <v>1433368.38</v>
      </c>
      <c r="AFC195" s="2">
        <v>442670</v>
      </c>
      <c r="AFD195" s="2">
        <v>767106.79999999993</v>
      </c>
      <c r="AFE195" s="2">
        <v>290178.34999999998</v>
      </c>
      <c r="AFF195" s="2">
        <v>42830.27</v>
      </c>
      <c r="AFG195" s="2">
        <v>54997</v>
      </c>
      <c r="AFH195" s="2">
        <v>25497</v>
      </c>
      <c r="AFI195" s="2">
        <v>14865.18</v>
      </c>
      <c r="AFJ195" s="2">
        <v>18198</v>
      </c>
      <c r="AFK195" s="2">
        <v>12710</v>
      </c>
      <c r="AFL195" s="2">
        <v>64804.55</v>
      </c>
      <c r="AFM195" s="2">
        <v>55877.67</v>
      </c>
      <c r="AFN195" s="2"/>
      <c r="AFO195" s="2">
        <v>439294.98</v>
      </c>
      <c r="AFP195" s="2">
        <v>360000</v>
      </c>
      <c r="AFQ195" s="2"/>
      <c r="AFR195" s="2">
        <v>43570</v>
      </c>
      <c r="AFS195" s="2"/>
      <c r="AFT195" s="2">
        <v>51150.84</v>
      </c>
      <c r="AFU195" s="2">
        <v>58125</v>
      </c>
      <c r="AFV195" s="2">
        <v>102877.4</v>
      </c>
      <c r="AFW195" s="2">
        <v>111465</v>
      </c>
      <c r="AFX195" s="2">
        <v>144544.04999999999</v>
      </c>
      <c r="AFY195" s="2">
        <v>130367.5</v>
      </c>
      <c r="AFZ195" s="2"/>
      <c r="AGA195" s="2">
        <v>17980</v>
      </c>
      <c r="AGB195" s="2"/>
      <c r="AGC195" s="2">
        <v>114008.5</v>
      </c>
      <c r="AGD195" s="2">
        <v>89705</v>
      </c>
      <c r="AGE195" s="2">
        <v>620160</v>
      </c>
      <c r="AGF195" s="2"/>
      <c r="AGG195" s="2">
        <v>19000</v>
      </c>
      <c r="AGH195" s="2">
        <v>19875.21</v>
      </c>
      <c r="AGI195" s="2"/>
      <c r="AGJ195" s="2">
        <v>43000</v>
      </c>
      <c r="AGK195" s="2">
        <v>232645.65</v>
      </c>
      <c r="AGL195" s="2">
        <v>709634.55</v>
      </c>
      <c r="AGM195" s="2">
        <v>8833202</v>
      </c>
      <c r="AGN195" s="2">
        <v>3979770.39</v>
      </c>
      <c r="AGO195" s="2">
        <v>8424718.75</v>
      </c>
      <c r="AGP195" s="2">
        <v>124430</v>
      </c>
      <c r="AGQ195" s="2">
        <v>3574217</v>
      </c>
      <c r="AGR195" s="2">
        <v>1726928.35</v>
      </c>
      <c r="AGS195" s="2">
        <v>1051624.1499999999</v>
      </c>
      <c r="AGT195" s="2">
        <v>349625</v>
      </c>
      <c r="AGU195" s="2">
        <v>71250</v>
      </c>
      <c r="AGV195" s="2">
        <v>243192</v>
      </c>
      <c r="AGW195" s="2">
        <v>49061</v>
      </c>
      <c r="AGX195" s="2">
        <v>2676650</v>
      </c>
      <c r="AGY195" s="2"/>
      <c r="AGZ195" s="2">
        <v>200000</v>
      </c>
      <c r="AHA195" s="2">
        <v>1058068.99</v>
      </c>
      <c r="AHB195" s="2">
        <v>2564877.7400000002</v>
      </c>
      <c r="AHC195" s="2">
        <v>13910</v>
      </c>
      <c r="AHD195" s="2">
        <v>553705</v>
      </c>
      <c r="AHE195" s="2"/>
      <c r="AHF195" s="2">
        <v>99584.95</v>
      </c>
      <c r="AHG195" s="2">
        <v>344925.45</v>
      </c>
      <c r="AHH195" s="2">
        <v>2161782.7999999998</v>
      </c>
      <c r="AHI195" s="2">
        <v>142668</v>
      </c>
      <c r="AHJ195" s="2">
        <v>25952.58</v>
      </c>
      <c r="AHK195" s="2">
        <v>22500</v>
      </c>
      <c r="AHL195" s="2">
        <v>19517.099999999999</v>
      </c>
      <c r="AHM195" s="2">
        <v>41835</v>
      </c>
      <c r="AHN195" s="2"/>
      <c r="AHO195" s="2">
        <v>110105</v>
      </c>
      <c r="AHP195" s="2">
        <v>486452904.19390017</v>
      </c>
    </row>
    <row r="196" spans="1:900" s="3" customFormat="1">
      <c r="A196" s="11" t="s">
        <v>2301</v>
      </c>
      <c r="B196" s="11"/>
      <c r="C196" s="11"/>
      <c r="D196" s="12">
        <f>SUM(D132:D195)</f>
        <v>1530870305.0700002</v>
      </c>
      <c r="E196" s="12">
        <f t="shared" ref="E196:BP196" si="42">SUM(E132:E195)</f>
        <v>49157359.850000001</v>
      </c>
      <c r="F196" s="12">
        <f t="shared" si="42"/>
        <v>100717264.76000001</v>
      </c>
      <c r="G196" s="12">
        <f t="shared" si="42"/>
        <v>20965186.950000003</v>
      </c>
      <c r="H196" s="12">
        <f t="shared" si="42"/>
        <v>140385125.88000003</v>
      </c>
      <c r="I196" s="12">
        <f t="shared" si="42"/>
        <v>33031105.639999997</v>
      </c>
      <c r="J196" s="12">
        <f t="shared" si="42"/>
        <v>133255868.84999999</v>
      </c>
      <c r="K196" s="12">
        <f t="shared" si="42"/>
        <v>41384224.729999997</v>
      </c>
      <c r="L196" s="12">
        <f t="shared" si="42"/>
        <v>52189425.720000006</v>
      </c>
      <c r="M196" s="12">
        <f t="shared" si="42"/>
        <v>36384416.829999998</v>
      </c>
      <c r="N196" s="12">
        <f t="shared" si="42"/>
        <v>20923745.259999998</v>
      </c>
      <c r="O196" s="12">
        <f t="shared" si="42"/>
        <v>21655246.219999999</v>
      </c>
      <c r="P196" s="12">
        <f t="shared" si="42"/>
        <v>39385037.350000001</v>
      </c>
      <c r="Q196" s="12">
        <f t="shared" si="42"/>
        <v>23201925.580000002</v>
      </c>
      <c r="R196" s="12">
        <f t="shared" si="42"/>
        <v>17001362.599999998</v>
      </c>
      <c r="S196" s="12">
        <f t="shared" si="42"/>
        <v>76014338.25</v>
      </c>
      <c r="T196" s="12">
        <f t="shared" si="42"/>
        <v>134414036.44999999</v>
      </c>
      <c r="U196" s="12">
        <f t="shared" si="42"/>
        <v>9869142.7800000012</v>
      </c>
      <c r="V196" s="12">
        <f t="shared" si="42"/>
        <v>1039300741.9300001</v>
      </c>
      <c r="W196" s="12">
        <f t="shared" si="42"/>
        <v>167012837.47000003</v>
      </c>
      <c r="X196" s="12">
        <f t="shared" si="42"/>
        <v>25902678.589999996</v>
      </c>
      <c r="Y196" s="12">
        <f t="shared" si="42"/>
        <v>52604710.75</v>
      </c>
      <c r="Z196" s="12">
        <f t="shared" si="42"/>
        <v>32375832.470000006</v>
      </c>
      <c r="AA196" s="12">
        <f t="shared" si="42"/>
        <v>44662239.979999997</v>
      </c>
      <c r="AB196" s="12">
        <f t="shared" si="42"/>
        <v>14817823.850000001</v>
      </c>
      <c r="AC196" s="12">
        <f t="shared" si="42"/>
        <v>240246159.52000001</v>
      </c>
      <c r="AD196" s="12">
        <f t="shared" si="42"/>
        <v>55859103.949999996</v>
      </c>
      <c r="AE196" s="12">
        <f t="shared" si="42"/>
        <v>33694749.979999989</v>
      </c>
      <c r="AF196" s="12">
        <f t="shared" si="42"/>
        <v>168418975.57999998</v>
      </c>
      <c r="AG196" s="12">
        <f t="shared" si="42"/>
        <v>35610918.699999996</v>
      </c>
      <c r="AH196" s="12">
        <f t="shared" si="42"/>
        <v>159273318.55000001</v>
      </c>
      <c r="AI196" s="12">
        <f t="shared" si="42"/>
        <v>61002669.010000013</v>
      </c>
      <c r="AJ196" s="12">
        <f t="shared" si="42"/>
        <v>30610199.230000008</v>
      </c>
      <c r="AK196" s="12">
        <f t="shared" si="42"/>
        <v>20191424.859999999</v>
      </c>
      <c r="AL196" s="12">
        <f t="shared" si="42"/>
        <v>40090734.719999999</v>
      </c>
      <c r="AM196" s="12">
        <f t="shared" si="42"/>
        <v>38639996.029999994</v>
      </c>
      <c r="AN196" s="12">
        <f t="shared" si="42"/>
        <v>19719634.759999998</v>
      </c>
      <c r="AO196" s="12">
        <f t="shared" si="42"/>
        <v>34091340.75</v>
      </c>
      <c r="AP196" s="12">
        <f t="shared" si="42"/>
        <v>24087849.940000005</v>
      </c>
      <c r="AQ196" s="12">
        <f t="shared" si="42"/>
        <v>18547564.600000001</v>
      </c>
      <c r="AR196" s="12">
        <f t="shared" si="42"/>
        <v>15159720.050000001</v>
      </c>
      <c r="AS196" s="12">
        <f t="shared" si="42"/>
        <v>10500925.100000001</v>
      </c>
      <c r="AT196" s="12">
        <f t="shared" si="42"/>
        <v>491396878.80999988</v>
      </c>
      <c r="AU196" s="12">
        <f t="shared" si="42"/>
        <v>10683225.07</v>
      </c>
      <c r="AV196" s="12">
        <f t="shared" si="42"/>
        <v>9817727.629999999</v>
      </c>
      <c r="AW196" s="12">
        <f t="shared" si="42"/>
        <v>22608238.720000003</v>
      </c>
      <c r="AX196" s="12">
        <f t="shared" si="42"/>
        <v>33807253.200000003</v>
      </c>
      <c r="AY196" s="12">
        <f t="shared" si="42"/>
        <v>42229119.900000006</v>
      </c>
      <c r="AZ196" s="12">
        <f t="shared" si="42"/>
        <v>16591525.49</v>
      </c>
      <c r="BA196" s="12">
        <f t="shared" si="42"/>
        <v>19730476.380000003</v>
      </c>
      <c r="BB196" s="12">
        <f t="shared" si="42"/>
        <v>11704580.300000001</v>
      </c>
      <c r="BC196" s="12">
        <f t="shared" si="42"/>
        <v>12513482.060000001</v>
      </c>
      <c r="BD196" s="12">
        <f t="shared" si="42"/>
        <v>9207238.5600000005</v>
      </c>
      <c r="BE196" s="12">
        <f t="shared" si="42"/>
        <v>7665078.0399999991</v>
      </c>
      <c r="BF196" s="12">
        <f t="shared" si="42"/>
        <v>119249782.60999998</v>
      </c>
      <c r="BG196" s="12">
        <f t="shared" si="42"/>
        <v>8147193.2300000014</v>
      </c>
      <c r="BH196" s="12">
        <f t="shared" si="42"/>
        <v>12311128.669999998</v>
      </c>
      <c r="BI196" s="12">
        <f t="shared" si="42"/>
        <v>379209649.00999999</v>
      </c>
      <c r="BJ196" s="12">
        <f t="shared" si="42"/>
        <v>207235959.41</v>
      </c>
      <c r="BK196" s="12">
        <f t="shared" si="42"/>
        <v>33159429.829999998</v>
      </c>
      <c r="BL196" s="12">
        <f t="shared" si="42"/>
        <v>14906647.900000002</v>
      </c>
      <c r="BM196" s="12">
        <f t="shared" si="42"/>
        <v>34981919</v>
      </c>
      <c r="BN196" s="12">
        <f t="shared" si="42"/>
        <v>34528436.400000006</v>
      </c>
      <c r="BO196" s="12">
        <f t="shared" si="42"/>
        <v>23093974.800000004</v>
      </c>
      <c r="BP196" s="12">
        <f t="shared" si="42"/>
        <v>2403536.1500000004</v>
      </c>
      <c r="BQ196" s="12">
        <f t="shared" ref="BQ196:EB196" si="43">SUM(BQ132:BQ195)</f>
        <v>2205652.4700000002</v>
      </c>
      <c r="BR196" s="12">
        <f t="shared" si="43"/>
        <v>524386772.25999999</v>
      </c>
      <c r="BS196" s="12">
        <f t="shared" si="43"/>
        <v>33356544</v>
      </c>
      <c r="BT196" s="12">
        <f t="shared" si="43"/>
        <v>29260291.890000001</v>
      </c>
      <c r="BU196" s="12">
        <f t="shared" si="43"/>
        <v>30351665.720000003</v>
      </c>
      <c r="BV196" s="12">
        <f t="shared" si="43"/>
        <v>21495626.000000007</v>
      </c>
      <c r="BW196" s="12">
        <f t="shared" si="43"/>
        <v>27796599.029999997</v>
      </c>
      <c r="BX196" s="12">
        <f t="shared" si="43"/>
        <v>14060594.840000002</v>
      </c>
      <c r="BY196" s="12">
        <f t="shared" si="43"/>
        <v>23825820.920000002</v>
      </c>
      <c r="BZ196" s="12">
        <f t="shared" si="43"/>
        <v>158873050.32999998</v>
      </c>
      <c r="CA196" s="12">
        <f t="shared" si="43"/>
        <v>20738085.659999996</v>
      </c>
      <c r="CB196" s="12">
        <f t="shared" si="43"/>
        <v>37977893.580000006</v>
      </c>
      <c r="CC196" s="12">
        <f t="shared" si="43"/>
        <v>74386450.180000007</v>
      </c>
      <c r="CD196" s="12">
        <f t="shared" si="43"/>
        <v>20288306.910000004</v>
      </c>
      <c r="CE196" s="12">
        <f t="shared" si="43"/>
        <v>18791044.279999997</v>
      </c>
      <c r="CF196" s="12">
        <f t="shared" si="43"/>
        <v>20857847.869999997</v>
      </c>
      <c r="CG196" s="12">
        <f t="shared" si="43"/>
        <v>1259905033.0699999</v>
      </c>
      <c r="CH196" s="12">
        <f t="shared" si="43"/>
        <v>48035158.75</v>
      </c>
      <c r="CI196" s="12">
        <f t="shared" si="43"/>
        <v>95263661.379999995</v>
      </c>
      <c r="CJ196" s="12">
        <f t="shared" si="43"/>
        <v>22191957.369999994</v>
      </c>
      <c r="CK196" s="12">
        <f t="shared" si="43"/>
        <v>33865908.5</v>
      </c>
      <c r="CL196" s="12">
        <f t="shared" si="43"/>
        <v>26180799.41</v>
      </c>
      <c r="CM196" s="12">
        <f t="shared" si="43"/>
        <v>32070470.040000007</v>
      </c>
      <c r="CN196" s="12">
        <f t="shared" si="43"/>
        <v>50648709.289999999</v>
      </c>
      <c r="CO196" s="12">
        <f t="shared" si="43"/>
        <v>12978056.67</v>
      </c>
      <c r="CP196" s="12">
        <f t="shared" si="43"/>
        <v>31556373.730000004</v>
      </c>
      <c r="CQ196" s="12">
        <f t="shared" si="43"/>
        <v>23669329.490000002</v>
      </c>
      <c r="CR196" s="12">
        <f t="shared" si="43"/>
        <v>30131083.199999996</v>
      </c>
      <c r="CS196" s="12">
        <f t="shared" si="43"/>
        <v>22118076.449999999</v>
      </c>
      <c r="CT196" s="12">
        <f t="shared" si="43"/>
        <v>433577006.23999995</v>
      </c>
      <c r="CU196" s="12">
        <f t="shared" si="43"/>
        <v>19597683.5</v>
      </c>
      <c r="CV196" s="12">
        <f t="shared" si="43"/>
        <v>28133250.039999999</v>
      </c>
      <c r="CW196" s="12">
        <f t="shared" si="43"/>
        <v>49722592.099999994</v>
      </c>
      <c r="CX196" s="12">
        <f t="shared" si="43"/>
        <v>13689133.380000001</v>
      </c>
      <c r="CY196" s="12">
        <f t="shared" si="43"/>
        <v>44916114.649999999</v>
      </c>
      <c r="CZ196" s="12">
        <f t="shared" si="43"/>
        <v>17475377.140000001</v>
      </c>
      <c r="DA196" s="12">
        <f t="shared" si="43"/>
        <v>13843564.359999999</v>
      </c>
      <c r="DB196" s="12">
        <f t="shared" si="43"/>
        <v>265147444.82999995</v>
      </c>
      <c r="DC196" s="12">
        <f t="shared" si="43"/>
        <v>346669804.31999999</v>
      </c>
      <c r="DD196" s="12">
        <f t="shared" si="43"/>
        <v>34664579.290000007</v>
      </c>
      <c r="DE196" s="12">
        <f t="shared" si="43"/>
        <v>24174794.449999999</v>
      </c>
      <c r="DF196" s="12">
        <f t="shared" si="43"/>
        <v>60886380.860000007</v>
      </c>
      <c r="DG196" s="12">
        <f t="shared" si="43"/>
        <v>60696369.730000004</v>
      </c>
      <c r="DH196" s="12">
        <f t="shared" si="43"/>
        <v>49179394.770000003</v>
      </c>
      <c r="DI196" s="12">
        <f t="shared" si="43"/>
        <v>73854166.909999996</v>
      </c>
      <c r="DJ196" s="12">
        <f t="shared" si="43"/>
        <v>20072476.98</v>
      </c>
      <c r="DK196" s="12">
        <f t="shared" si="43"/>
        <v>1565521940.1300001</v>
      </c>
      <c r="DL196" s="12">
        <f t="shared" si="43"/>
        <v>31306931.800000001</v>
      </c>
      <c r="DM196" s="12">
        <f t="shared" si="43"/>
        <v>47292218.359999999</v>
      </c>
      <c r="DN196" s="12">
        <f t="shared" si="43"/>
        <v>44232793.600000001</v>
      </c>
      <c r="DO196" s="12">
        <f t="shared" si="43"/>
        <v>48329401.679999992</v>
      </c>
      <c r="DP196" s="12">
        <f t="shared" si="43"/>
        <v>31945803.469999999</v>
      </c>
      <c r="DQ196" s="12">
        <f t="shared" si="43"/>
        <v>79868791.449999973</v>
      </c>
      <c r="DR196" s="12">
        <f t="shared" si="43"/>
        <v>31907449.969999999</v>
      </c>
      <c r="DS196" s="12">
        <f t="shared" si="43"/>
        <v>65908146.629999995</v>
      </c>
      <c r="DT196" s="12">
        <f t="shared" si="43"/>
        <v>507564195.50999999</v>
      </c>
      <c r="DU196" s="12">
        <f t="shared" si="43"/>
        <v>47712671.859999999</v>
      </c>
      <c r="DV196" s="12">
        <f t="shared" si="43"/>
        <v>140635805.33999997</v>
      </c>
      <c r="DW196" s="12">
        <f t="shared" si="43"/>
        <v>149128473.42000002</v>
      </c>
      <c r="DX196" s="12">
        <f t="shared" si="43"/>
        <v>49442774.440000013</v>
      </c>
      <c r="DY196" s="12">
        <f t="shared" si="43"/>
        <v>72791475.219999999</v>
      </c>
      <c r="DZ196" s="12">
        <f t="shared" si="43"/>
        <v>48565282.519999996</v>
      </c>
      <c r="EA196" s="12">
        <f t="shared" si="43"/>
        <v>14231649.6</v>
      </c>
      <c r="EB196" s="12">
        <f t="shared" si="43"/>
        <v>30835833.449999999</v>
      </c>
      <c r="EC196" s="12">
        <f t="shared" ref="EC196:GN196" si="44">SUM(EC132:EC195)</f>
        <v>28673199.759999994</v>
      </c>
      <c r="ED196" s="12">
        <f t="shared" si="44"/>
        <v>75687081.390000001</v>
      </c>
      <c r="EE196" s="12">
        <f t="shared" si="44"/>
        <v>216334439.45000002</v>
      </c>
      <c r="EF196" s="12">
        <f t="shared" si="44"/>
        <v>188089491.59999996</v>
      </c>
      <c r="EG196" s="12">
        <f t="shared" si="44"/>
        <v>26414677.77</v>
      </c>
      <c r="EH196" s="12">
        <f t="shared" si="44"/>
        <v>36750797.68999999</v>
      </c>
      <c r="EI196" s="12">
        <f t="shared" si="44"/>
        <v>38118139.310000002</v>
      </c>
      <c r="EJ196" s="12">
        <f t="shared" si="44"/>
        <v>59018282.32</v>
      </c>
      <c r="EK196" s="12">
        <f t="shared" si="44"/>
        <v>79828696.229999989</v>
      </c>
      <c r="EL196" s="12">
        <f t="shared" si="44"/>
        <v>22820549.470000003</v>
      </c>
      <c r="EM196" s="12">
        <f t="shared" si="44"/>
        <v>36332282.959999986</v>
      </c>
      <c r="EN196" s="12">
        <f t="shared" si="44"/>
        <v>735614067.02999985</v>
      </c>
      <c r="EO196" s="12">
        <f t="shared" si="44"/>
        <v>23732161.750000007</v>
      </c>
      <c r="EP196" s="12">
        <f t="shared" si="44"/>
        <v>27232948.949999999</v>
      </c>
      <c r="EQ196" s="12">
        <f t="shared" si="44"/>
        <v>29739792.170000002</v>
      </c>
      <c r="ER196" s="12">
        <f t="shared" si="44"/>
        <v>18968688.789999999</v>
      </c>
      <c r="ES196" s="12">
        <f t="shared" si="44"/>
        <v>11607518.299999997</v>
      </c>
      <c r="ET196" s="12">
        <f t="shared" si="44"/>
        <v>49155983.060000002</v>
      </c>
      <c r="EU196" s="12">
        <f t="shared" si="44"/>
        <v>40837425.890000008</v>
      </c>
      <c r="EV196" s="12">
        <f t="shared" si="44"/>
        <v>21389258.120000001</v>
      </c>
      <c r="EW196" s="12">
        <f t="shared" si="44"/>
        <v>492436935.77000004</v>
      </c>
      <c r="EX196" s="12">
        <f t="shared" si="44"/>
        <v>14418898.559999999</v>
      </c>
      <c r="EY196" s="12">
        <f t="shared" si="44"/>
        <v>30770001.210000005</v>
      </c>
      <c r="EZ196" s="12">
        <f t="shared" si="44"/>
        <v>56862395.099999994</v>
      </c>
      <c r="FA196" s="12">
        <f t="shared" si="44"/>
        <v>63312578.210000001</v>
      </c>
      <c r="FB196" s="12">
        <f t="shared" si="44"/>
        <v>65598267.279999994</v>
      </c>
      <c r="FC196" s="12">
        <f t="shared" si="44"/>
        <v>35996634.509999998</v>
      </c>
      <c r="FD196" s="12">
        <f t="shared" si="44"/>
        <v>33341273.290000003</v>
      </c>
      <c r="FE196" s="12">
        <f t="shared" si="44"/>
        <v>25049254.77</v>
      </c>
      <c r="FF196" s="12">
        <f t="shared" si="44"/>
        <v>22857558.219999995</v>
      </c>
      <c r="FG196" s="12">
        <f t="shared" si="44"/>
        <v>21464600.319999997</v>
      </c>
      <c r="FH196" s="12">
        <f t="shared" si="44"/>
        <v>18233980.899999999</v>
      </c>
      <c r="FI196" s="12">
        <f t="shared" si="44"/>
        <v>255777781.85000002</v>
      </c>
      <c r="FJ196" s="12">
        <f t="shared" si="44"/>
        <v>19541185.890000001</v>
      </c>
      <c r="FK196" s="12">
        <f t="shared" si="44"/>
        <v>15570641.310000001</v>
      </c>
      <c r="FL196" s="12">
        <f t="shared" si="44"/>
        <v>16794904.57</v>
      </c>
      <c r="FM196" s="12">
        <f t="shared" si="44"/>
        <v>41271551.850000001</v>
      </c>
      <c r="FN196" s="12">
        <f t="shared" si="44"/>
        <v>30263056.879999999</v>
      </c>
      <c r="FO196" s="12">
        <f t="shared" si="44"/>
        <v>14030969.490000002</v>
      </c>
      <c r="FP196" s="12">
        <f t="shared" si="44"/>
        <v>6793522.6799999988</v>
      </c>
      <c r="FQ196" s="12">
        <f t="shared" si="44"/>
        <v>1143359406.7</v>
      </c>
      <c r="FR196" s="12">
        <f t="shared" si="44"/>
        <v>20549022.379999999</v>
      </c>
      <c r="FS196" s="12">
        <f t="shared" si="44"/>
        <v>45436534.660000004</v>
      </c>
      <c r="FT196" s="12">
        <f t="shared" si="44"/>
        <v>48398680.559999987</v>
      </c>
      <c r="FU196" s="12">
        <f t="shared" si="44"/>
        <v>49495837.980000004</v>
      </c>
      <c r="FV196" s="12">
        <f t="shared" si="44"/>
        <v>26912281.300000001</v>
      </c>
      <c r="FW196" s="12">
        <f t="shared" si="44"/>
        <v>74590659.799999997</v>
      </c>
      <c r="FX196" s="12">
        <f t="shared" si="44"/>
        <v>42460906.230000004</v>
      </c>
      <c r="FY196" s="12">
        <f t="shared" si="44"/>
        <v>33654118.219999999</v>
      </c>
      <c r="FZ196" s="12">
        <f t="shared" si="44"/>
        <v>32282168.539999995</v>
      </c>
      <c r="GA196" s="12">
        <f t="shared" si="44"/>
        <v>71598382</v>
      </c>
      <c r="GB196" s="12">
        <f t="shared" si="44"/>
        <v>25670964.270000003</v>
      </c>
      <c r="GC196" s="12">
        <f t="shared" si="44"/>
        <v>28231184.390000001</v>
      </c>
      <c r="GD196" s="12">
        <f t="shared" si="44"/>
        <v>12458646.289999999</v>
      </c>
      <c r="GE196" s="12">
        <f t="shared" si="44"/>
        <v>412029845.75999999</v>
      </c>
      <c r="GF196" s="12">
        <f t="shared" si="44"/>
        <v>20532033.779999997</v>
      </c>
      <c r="GG196" s="12">
        <f t="shared" si="44"/>
        <v>23938829.909999996</v>
      </c>
      <c r="GH196" s="12">
        <f t="shared" si="44"/>
        <v>89537192.389999986</v>
      </c>
      <c r="GI196" s="12">
        <f t="shared" si="44"/>
        <v>30004120.319999997</v>
      </c>
      <c r="GJ196" s="12">
        <f t="shared" si="44"/>
        <v>22689498.25</v>
      </c>
      <c r="GK196" s="12">
        <f t="shared" si="44"/>
        <v>24108983.069999997</v>
      </c>
      <c r="GL196" s="12">
        <f t="shared" si="44"/>
        <v>83054226.470000014</v>
      </c>
      <c r="GM196" s="12">
        <f t="shared" si="44"/>
        <v>18648325.539999999</v>
      </c>
      <c r="GN196" s="12">
        <f t="shared" si="44"/>
        <v>12061549.499999998</v>
      </c>
      <c r="GO196" s="12">
        <f t="shared" ref="GO196:IZ196" si="45">SUM(GO132:GO195)</f>
        <v>8970044.1199999992</v>
      </c>
      <c r="GP196" s="12">
        <f t="shared" si="45"/>
        <v>9527977.2000000011</v>
      </c>
      <c r="GQ196" s="12">
        <f t="shared" si="45"/>
        <v>258812659.93000001</v>
      </c>
      <c r="GR196" s="12">
        <f t="shared" si="45"/>
        <v>41626052.840000004</v>
      </c>
      <c r="GS196" s="12">
        <f t="shared" si="45"/>
        <v>19773982.449999999</v>
      </c>
      <c r="GT196" s="12">
        <f t="shared" si="45"/>
        <v>50011444.619999997</v>
      </c>
      <c r="GU196" s="12">
        <f t="shared" si="45"/>
        <v>7267059.6500000004</v>
      </c>
      <c r="GV196" s="12">
        <f t="shared" si="45"/>
        <v>27410686.98</v>
      </c>
      <c r="GW196" s="12">
        <f t="shared" si="45"/>
        <v>33030655.280000005</v>
      </c>
      <c r="GX196" s="12">
        <f t="shared" si="45"/>
        <v>14580627.26</v>
      </c>
      <c r="GY196" s="12">
        <f t="shared" si="45"/>
        <v>290443336.05999994</v>
      </c>
      <c r="GZ196" s="12">
        <f t="shared" si="45"/>
        <v>20940201.969999999</v>
      </c>
      <c r="HA196" s="12">
        <f t="shared" si="45"/>
        <v>40896656.229999997</v>
      </c>
      <c r="HB196" s="12">
        <f t="shared" si="45"/>
        <v>24885809.579999998</v>
      </c>
      <c r="HC196" s="12">
        <f t="shared" si="45"/>
        <v>1071418752.6900001</v>
      </c>
      <c r="HD196" s="12">
        <f t="shared" si="45"/>
        <v>73222639.479999989</v>
      </c>
      <c r="HE196" s="12">
        <f t="shared" si="45"/>
        <v>97311228.330000013</v>
      </c>
      <c r="HF196" s="12">
        <f t="shared" si="45"/>
        <v>66561434.720000006</v>
      </c>
      <c r="HG196" s="12">
        <f t="shared" si="45"/>
        <v>45007343.979999997</v>
      </c>
      <c r="HH196" s="12">
        <f t="shared" si="45"/>
        <v>86976803.570000023</v>
      </c>
      <c r="HI196" s="12">
        <f t="shared" si="45"/>
        <v>13696036.18</v>
      </c>
      <c r="HJ196" s="12">
        <f t="shared" si="45"/>
        <v>502692611.97000003</v>
      </c>
      <c r="HK196" s="12">
        <f t="shared" si="45"/>
        <v>64249372.829999998</v>
      </c>
      <c r="HL196" s="12">
        <f t="shared" si="45"/>
        <v>88424355.989999995</v>
      </c>
      <c r="HM196" s="12">
        <f t="shared" si="45"/>
        <v>39087923.739999995</v>
      </c>
      <c r="HN196" s="12">
        <f t="shared" si="45"/>
        <v>31210888.960000001</v>
      </c>
      <c r="HO196" s="12">
        <f t="shared" si="45"/>
        <v>26943407.329999998</v>
      </c>
      <c r="HP196" s="12">
        <f t="shared" si="45"/>
        <v>56872178.880000003</v>
      </c>
      <c r="HQ196" s="12">
        <f t="shared" si="45"/>
        <v>22463452.409999996</v>
      </c>
      <c r="HR196" s="12">
        <f t="shared" si="45"/>
        <v>669179617.03999996</v>
      </c>
      <c r="HS196" s="12">
        <f t="shared" si="45"/>
        <v>165139201.15000001</v>
      </c>
      <c r="HT196" s="12">
        <f t="shared" si="45"/>
        <v>23316210.759999998</v>
      </c>
      <c r="HU196" s="12">
        <f t="shared" si="45"/>
        <v>20222258.66</v>
      </c>
      <c r="HV196" s="12">
        <f t="shared" si="45"/>
        <v>21476040.050000004</v>
      </c>
      <c r="HW196" s="12">
        <f t="shared" si="45"/>
        <v>13085405.039999999</v>
      </c>
      <c r="HX196" s="12">
        <f t="shared" si="45"/>
        <v>61858215.800000004</v>
      </c>
      <c r="HY196" s="12">
        <f t="shared" si="45"/>
        <v>27938721.400000002</v>
      </c>
      <c r="HZ196" s="12">
        <f t="shared" si="45"/>
        <v>24110595.809999999</v>
      </c>
      <c r="IA196" s="12">
        <f t="shared" si="45"/>
        <v>22352700.440000005</v>
      </c>
      <c r="IB196" s="12">
        <f t="shared" si="45"/>
        <v>21473648.799999997</v>
      </c>
      <c r="IC196" s="12">
        <f t="shared" si="45"/>
        <v>36477383.089999996</v>
      </c>
      <c r="ID196" s="12">
        <f t="shared" si="45"/>
        <v>8547444.2799999975</v>
      </c>
      <c r="IE196" s="12">
        <f t="shared" si="45"/>
        <v>27095871.529999997</v>
      </c>
      <c r="IF196" s="12">
        <f t="shared" si="45"/>
        <v>13860361.550000003</v>
      </c>
      <c r="IG196" s="12">
        <f t="shared" si="45"/>
        <v>13443632.16</v>
      </c>
      <c r="IH196" s="12">
        <f t="shared" si="45"/>
        <v>505447413.66000003</v>
      </c>
      <c r="II196" s="12">
        <f t="shared" si="45"/>
        <v>161948860.06</v>
      </c>
      <c r="IJ196" s="12">
        <f t="shared" si="45"/>
        <v>41534621.950000003</v>
      </c>
      <c r="IK196" s="12">
        <f t="shared" si="45"/>
        <v>67102023.229999997</v>
      </c>
      <c r="IL196" s="12">
        <f t="shared" si="45"/>
        <v>118704344.57999998</v>
      </c>
      <c r="IM196" s="12">
        <f t="shared" si="45"/>
        <v>29395409.050000001</v>
      </c>
      <c r="IN196" s="12">
        <f t="shared" si="45"/>
        <v>21355683.93</v>
      </c>
      <c r="IO196" s="12">
        <f t="shared" si="45"/>
        <v>15948415.84</v>
      </c>
      <c r="IP196" s="12">
        <f t="shared" si="45"/>
        <v>20442571.510000002</v>
      </c>
      <c r="IQ196" s="12">
        <f t="shared" si="45"/>
        <v>20764743.050000001</v>
      </c>
      <c r="IR196" s="12">
        <f t="shared" si="45"/>
        <v>22682518.829999998</v>
      </c>
      <c r="IS196" s="12">
        <f t="shared" si="45"/>
        <v>885006162.57000005</v>
      </c>
      <c r="IT196" s="12">
        <f t="shared" si="45"/>
        <v>229616469.79999998</v>
      </c>
      <c r="IU196" s="12">
        <f t="shared" si="45"/>
        <v>53941124.929999992</v>
      </c>
      <c r="IV196" s="12">
        <f t="shared" si="45"/>
        <v>28947874.049999997</v>
      </c>
      <c r="IW196" s="12">
        <f t="shared" si="45"/>
        <v>21638197.969999999</v>
      </c>
      <c r="IX196" s="12">
        <f t="shared" si="45"/>
        <v>8277168.8700000001</v>
      </c>
      <c r="IY196" s="12">
        <f t="shared" si="45"/>
        <v>25476651.031999994</v>
      </c>
      <c r="IZ196" s="12">
        <f t="shared" si="45"/>
        <v>10118870.800000001</v>
      </c>
      <c r="JA196" s="12">
        <f t="shared" ref="JA196:LL196" si="46">SUM(JA132:JA195)</f>
        <v>14559244.810000002</v>
      </c>
      <c r="JB196" s="12">
        <f t="shared" si="46"/>
        <v>24100550.839999996</v>
      </c>
      <c r="JC196" s="12">
        <f t="shared" si="46"/>
        <v>28956032.200000003</v>
      </c>
      <c r="JD196" s="12">
        <f t="shared" si="46"/>
        <v>15863178.239999998</v>
      </c>
      <c r="JE196" s="12">
        <f t="shared" si="46"/>
        <v>241205122.75000006</v>
      </c>
      <c r="JF196" s="12">
        <f t="shared" si="46"/>
        <v>78861720.800000012</v>
      </c>
      <c r="JG196" s="12">
        <f t="shared" si="46"/>
        <v>22306618.889999997</v>
      </c>
      <c r="JH196" s="12">
        <f t="shared" si="46"/>
        <v>21530328.050000004</v>
      </c>
      <c r="JI196" s="12">
        <f t="shared" si="46"/>
        <v>12599339.550000001</v>
      </c>
      <c r="JJ196" s="12">
        <f t="shared" si="46"/>
        <v>13776506.989999998</v>
      </c>
      <c r="JK196" s="12">
        <f t="shared" si="46"/>
        <v>233099356.22000006</v>
      </c>
      <c r="JL196" s="12">
        <f t="shared" si="46"/>
        <v>17863549.960000001</v>
      </c>
      <c r="JM196" s="12">
        <f t="shared" si="46"/>
        <v>20592314.77</v>
      </c>
      <c r="JN196" s="12">
        <f t="shared" si="46"/>
        <v>50371121.240000002</v>
      </c>
      <c r="JO196" s="12">
        <f t="shared" si="46"/>
        <v>23348748.760000002</v>
      </c>
      <c r="JP196" s="12">
        <f t="shared" si="46"/>
        <v>49748965.140000001</v>
      </c>
      <c r="JQ196" s="12">
        <f t="shared" si="46"/>
        <v>13732086.889999999</v>
      </c>
      <c r="JR196" s="12">
        <f t="shared" si="46"/>
        <v>607739544.00999999</v>
      </c>
      <c r="JS196" s="12">
        <f t="shared" si="46"/>
        <v>232637223.37</v>
      </c>
      <c r="JT196" s="12">
        <f t="shared" si="46"/>
        <v>30874647.41</v>
      </c>
      <c r="JU196" s="12">
        <f t="shared" si="46"/>
        <v>14005261.51</v>
      </c>
      <c r="JV196" s="12">
        <f t="shared" si="46"/>
        <v>44341631.359999999</v>
      </c>
      <c r="JW196" s="12">
        <f t="shared" si="46"/>
        <v>10135133.719999999</v>
      </c>
      <c r="JX196" s="12">
        <f t="shared" si="46"/>
        <v>119123531.86000001</v>
      </c>
      <c r="JY196" s="12">
        <f t="shared" si="46"/>
        <v>55211045.459999993</v>
      </c>
      <c r="JZ196" s="12">
        <f t="shared" si="46"/>
        <v>32163210.379999995</v>
      </c>
      <c r="KA196" s="12">
        <f t="shared" si="46"/>
        <v>41131545.43</v>
      </c>
      <c r="KB196" s="12">
        <f t="shared" si="46"/>
        <v>33979405.659999996</v>
      </c>
      <c r="KC196" s="12">
        <f t="shared" si="46"/>
        <v>31913158.849999998</v>
      </c>
      <c r="KD196" s="12">
        <f t="shared" si="46"/>
        <v>25292224.290000003</v>
      </c>
      <c r="KE196" s="12">
        <f t="shared" si="46"/>
        <v>5899466.7999999998</v>
      </c>
      <c r="KF196" s="12">
        <f t="shared" si="46"/>
        <v>26119714.020000007</v>
      </c>
      <c r="KG196" s="12">
        <f t="shared" si="46"/>
        <v>1019026941.8200001</v>
      </c>
      <c r="KH196" s="12">
        <f t="shared" si="46"/>
        <v>81488793.180000007</v>
      </c>
      <c r="KI196" s="12">
        <f t="shared" si="46"/>
        <v>41155400.430000007</v>
      </c>
      <c r="KJ196" s="12">
        <f t="shared" si="46"/>
        <v>33905636.07</v>
      </c>
      <c r="KK196" s="12">
        <f t="shared" si="46"/>
        <v>44855889.409999996</v>
      </c>
      <c r="KL196" s="12">
        <f t="shared" si="46"/>
        <v>37541631.680000007</v>
      </c>
      <c r="KM196" s="12">
        <f t="shared" si="46"/>
        <v>164825068.89000002</v>
      </c>
      <c r="KN196" s="12">
        <f t="shared" si="46"/>
        <v>28870367.519999996</v>
      </c>
      <c r="KO196" s="12">
        <f t="shared" si="46"/>
        <v>22470890.579999998</v>
      </c>
      <c r="KP196" s="12">
        <f t="shared" si="46"/>
        <v>252966210.10000002</v>
      </c>
      <c r="KQ196" s="12">
        <f t="shared" si="46"/>
        <v>26288550.370000001</v>
      </c>
      <c r="KR196" s="12">
        <f t="shared" si="46"/>
        <v>37695547.370000005</v>
      </c>
      <c r="KS196" s="12">
        <f t="shared" si="46"/>
        <v>128911808.06000002</v>
      </c>
      <c r="KT196" s="12">
        <f t="shared" si="46"/>
        <v>28513406.930000003</v>
      </c>
      <c r="KU196" s="12">
        <f t="shared" si="46"/>
        <v>44957755.139999993</v>
      </c>
      <c r="KV196" s="12">
        <f t="shared" si="46"/>
        <v>450333177.43000001</v>
      </c>
      <c r="KW196" s="12">
        <f t="shared" si="46"/>
        <v>52949738.099999994</v>
      </c>
      <c r="KX196" s="12">
        <f t="shared" si="46"/>
        <v>422732969.68999994</v>
      </c>
      <c r="KY196" s="12">
        <f t="shared" si="46"/>
        <v>34761028.796000004</v>
      </c>
      <c r="KZ196" s="12">
        <f t="shared" si="46"/>
        <v>12115536.859999999</v>
      </c>
      <c r="LA196" s="12">
        <f t="shared" si="46"/>
        <v>75211086.409999996</v>
      </c>
      <c r="LB196" s="12">
        <f t="shared" si="46"/>
        <v>59084251.270000011</v>
      </c>
      <c r="LC196" s="12">
        <f t="shared" si="46"/>
        <v>27813067.740000002</v>
      </c>
      <c r="LD196" s="12">
        <f t="shared" si="46"/>
        <v>28474580.079999998</v>
      </c>
      <c r="LE196" s="12">
        <f t="shared" si="46"/>
        <v>18683299.009999998</v>
      </c>
      <c r="LF196" s="12">
        <f t="shared" si="46"/>
        <v>1319653276.8700001</v>
      </c>
      <c r="LG196" s="12">
        <f t="shared" si="46"/>
        <v>146003166.90999997</v>
      </c>
      <c r="LH196" s="12">
        <f t="shared" si="46"/>
        <v>266004378.91</v>
      </c>
      <c r="LI196" s="12">
        <f t="shared" si="46"/>
        <v>168679534.13</v>
      </c>
      <c r="LJ196" s="12">
        <f t="shared" si="46"/>
        <v>40123228.300000004</v>
      </c>
      <c r="LK196" s="12">
        <f t="shared" si="46"/>
        <v>27225201.940000001</v>
      </c>
      <c r="LL196" s="12">
        <f t="shared" si="46"/>
        <v>18136802.899999999</v>
      </c>
      <c r="LM196" s="12">
        <f t="shared" ref="LM196:NX196" si="47">SUM(LM132:LM195)</f>
        <v>32794504.170000002</v>
      </c>
      <c r="LN196" s="12">
        <f t="shared" si="47"/>
        <v>23025229.439999998</v>
      </c>
      <c r="LO196" s="12">
        <f t="shared" si="47"/>
        <v>57072308.079999998</v>
      </c>
      <c r="LP196" s="12">
        <f t="shared" si="47"/>
        <v>16347315.269999998</v>
      </c>
      <c r="LQ196" s="12">
        <f t="shared" si="47"/>
        <v>273919988.25</v>
      </c>
      <c r="LR196" s="12">
        <f t="shared" si="47"/>
        <v>33486235.209999997</v>
      </c>
      <c r="LS196" s="12">
        <f t="shared" si="47"/>
        <v>20946797.540000003</v>
      </c>
      <c r="LT196" s="12">
        <f t="shared" si="47"/>
        <v>915254997.75</v>
      </c>
      <c r="LU196" s="12">
        <f t="shared" si="47"/>
        <v>310663475.58000004</v>
      </c>
      <c r="LV196" s="12">
        <f t="shared" si="47"/>
        <v>790521383.17000031</v>
      </c>
      <c r="LW196" s="12">
        <f t="shared" si="47"/>
        <v>151356071.09999999</v>
      </c>
      <c r="LX196" s="12">
        <f t="shared" si="47"/>
        <v>88506616.149999991</v>
      </c>
      <c r="LY196" s="12">
        <f t="shared" si="47"/>
        <v>67909518.320000008</v>
      </c>
      <c r="LZ196" s="12">
        <f t="shared" si="47"/>
        <v>45960226.080000006</v>
      </c>
      <c r="MA196" s="12">
        <f t="shared" si="47"/>
        <v>48666949.150000013</v>
      </c>
      <c r="MB196" s="12">
        <f t="shared" si="47"/>
        <v>47396827.140000001</v>
      </c>
      <c r="MC196" s="12">
        <f t="shared" si="47"/>
        <v>78417325.509999976</v>
      </c>
      <c r="MD196" s="12">
        <f t="shared" si="47"/>
        <v>117776019.24999999</v>
      </c>
      <c r="ME196" s="12">
        <f t="shared" si="47"/>
        <v>28561664.160000004</v>
      </c>
      <c r="MF196" s="12">
        <f t="shared" si="47"/>
        <v>947691479.43999994</v>
      </c>
      <c r="MG196" s="12">
        <f t="shared" si="47"/>
        <v>35540960.43</v>
      </c>
      <c r="MH196" s="12">
        <f t="shared" si="47"/>
        <v>15135109.619999999</v>
      </c>
      <c r="MI196" s="12">
        <f t="shared" si="47"/>
        <v>19105008.260000002</v>
      </c>
      <c r="MJ196" s="12">
        <f t="shared" si="47"/>
        <v>17374760.199999999</v>
      </c>
      <c r="MK196" s="12">
        <f t="shared" si="47"/>
        <v>32841981.180000003</v>
      </c>
      <c r="ML196" s="12">
        <f t="shared" si="47"/>
        <v>23059185.919999998</v>
      </c>
      <c r="MM196" s="12">
        <f t="shared" si="47"/>
        <v>25467359.699999999</v>
      </c>
      <c r="MN196" s="12">
        <f t="shared" si="47"/>
        <v>52056384.240000002</v>
      </c>
      <c r="MO196" s="12">
        <f t="shared" si="47"/>
        <v>24575661.190000001</v>
      </c>
      <c r="MP196" s="12">
        <f t="shared" si="47"/>
        <v>22542853.889999993</v>
      </c>
      <c r="MQ196" s="12">
        <f t="shared" si="47"/>
        <v>22801136.530000001</v>
      </c>
      <c r="MR196" s="12">
        <f t="shared" si="47"/>
        <v>552490662.88000011</v>
      </c>
      <c r="MS196" s="12">
        <f t="shared" si="47"/>
        <v>32373456.029999997</v>
      </c>
      <c r="MT196" s="12">
        <f t="shared" si="47"/>
        <v>36497706.779999994</v>
      </c>
      <c r="MU196" s="12">
        <f t="shared" si="47"/>
        <v>43680747.25</v>
      </c>
      <c r="MV196" s="12">
        <f t="shared" si="47"/>
        <v>50717216.659999989</v>
      </c>
      <c r="MW196" s="12">
        <f t="shared" si="47"/>
        <v>58396225.409999989</v>
      </c>
      <c r="MX196" s="12">
        <f t="shared" si="47"/>
        <v>88061147.308600008</v>
      </c>
      <c r="MY196" s="12">
        <f t="shared" si="47"/>
        <v>75956953.24000001</v>
      </c>
      <c r="MZ196" s="12">
        <f t="shared" si="47"/>
        <v>34707363.709999993</v>
      </c>
      <c r="NA196" s="12">
        <f t="shared" si="47"/>
        <v>9889825.589999998</v>
      </c>
      <c r="NB196" s="12">
        <f t="shared" si="47"/>
        <v>9551342.0399999991</v>
      </c>
      <c r="NC196" s="12">
        <f t="shared" si="47"/>
        <v>1358735676.8299999</v>
      </c>
      <c r="ND196" s="12">
        <f t="shared" si="47"/>
        <v>124617431.84</v>
      </c>
      <c r="NE196" s="12">
        <f t="shared" si="47"/>
        <v>25317757.669999998</v>
      </c>
      <c r="NF196" s="12">
        <f t="shared" si="47"/>
        <v>342338097.92000002</v>
      </c>
      <c r="NG196" s="12">
        <f t="shared" si="47"/>
        <v>20850287.190000001</v>
      </c>
      <c r="NH196" s="12">
        <f t="shared" si="47"/>
        <v>68227127.340000004</v>
      </c>
      <c r="NI196" s="12">
        <f t="shared" si="47"/>
        <v>180737942.02999997</v>
      </c>
      <c r="NJ196" s="12">
        <f t="shared" si="47"/>
        <v>165134940.44</v>
      </c>
      <c r="NK196" s="12">
        <f t="shared" si="47"/>
        <v>9429450.7299999967</v>
      </c>
      <c r="NL196" s="12">
        <f t="shared" si="47"/>
        <v>50333105.469999999</v>
      </c>
      <c r="NM196" s="12">
        <f t="shared" si="47"/>
        <v>41921108.330000006</v>
      </c>
      <c r="NN196" s="12">
        <f t="shared" si="47"/>
        <v>33038316.106999997</v>
      </c>
      <c r="NO196" s="12">
        <f t="shared" si="47"/>
        <v>232189415.53</v>
      </c>
      <c r="NP196" s="12">
        <f t="shared" si="47"/>
        <v>23749227.43</v>
      </c>
      <c r="NQ196" s="12">
        <f t="shared" si="47"/>
        <v>20620566.859999996</v>
      </c>
      <c r="NR196" s="12">
        <f t="shared" si="47"/>
        <v>24596740.850000001</v>
      </c>
      <c r="NS196" s="12">
        <f t="shared" si="47"/>
        <v>14736259.920000002</v>
      </c>
      <c r="NT196" s="12">
        <f t="shared" si="47"/>
        <v>6324031.9700000007</v>
      </c>
      <c r="NU196" s="12">
        <f t="shared" si="47"/>
        <v>12997780.68</v>
      </c>
      <c r="NV196" s="12">
        <f t="shared" si="47"/>
        <v>539739877.72000003</v>
      </c>
      <c r="NW196" s="12">
        <f t="shared" si="47"/>
        <v>178068104.54000002</v>
      </c>
      <c r="NX196" s="12">
        <f t="shared" si="47"/>
        <v>25896492.639999997</v>
      </c>
      <c r="NY196" s="12">
        <f t="shared" ref="NY196:QJ196" si="48">SUM(NY132:NY195)</f>
        <v>18031909.204</v>
      </c>
      <c r="NZ196" s="12">
        <f t="shared" si="48"/>
        <v>21107599.560000002</v>
      </c>
      <c r="OA196" s="12">
        <f t="shared" si="48"/>
        <v>42354437.710000001</v>
      </c>
      <c r="OB196" s="12">
        <f t="shared" si="48"/>
        <v>15737184.6</v>
      </c>
      <c r="OC196" s="12">
        <f t="shared" si="48"/>
        <v>999316721.43999994</v>
      </c>
      <c r="OD196" s="12">
        <f t="shared" si="48"/>
        <v>114470598.78999999</v>
      </c>
      <c r="OE196" s="12">
        <f t="shared" si="48"/>
        <v>49591032.069999993</v>
      </c>
      <c r="OF196" s="12">
        <f t="shared" si="48"/>
        <v>188286285.59000003</v>
      </c>
      <c r="OG196" s="12">
        <f t="shared" si="48"/>
        <v>45332468.289999999</v>
      </c>
      <c r="OH196" s="12">
        <f t="shared" si="48"/>
        <v>45641575</v>
      </c>
      <c r="OI196" s="12">
        <f t="shared" si="48"/>
        <v>75172704.75999999</v>
      </c>
      <c r="OJ196" s="12">
        <f t="shared" si="48"/>
        <v>19452467.279999997</v>
      </c>
      <c r="OK196" s="12">
        <f t="shared" si="48"/>
        <v>28021339.18</v>
      </c>
      <c r="OL196" s="12">
        <f t="shared" si="48"/>
        <v>759833084.29999995</v>
      </c>
      <c r="OM196" s="12">
        <f t="shared" si="48"/>
        <v>124230601.39999999</v>
      </c>
      <c r="ON196" s="12">
        <f t="shared" si="48"/>
        <v>282396030.38999999</v>
      </c>
      <c r="OO196" s="12">
        <f t="shared" si="48"/>
        <v>59652541.759999998</v>
      </c>
      <c r="OP196" s="12">
        <f t="shared" si="48"/>
        <v>49496089.289999992</v>
      </c>
      <c r="OQ196" s="12">
        <f t="shared" si="48"/>
        <v>18358752.34</v>
      </c>
      <c r="OR196" s="12">
        <f t="shared" si="48"/>
        <v>362800732.95000005</v>
      </c>
      <c r="OS196" s="12">
        <f t="shared" si="48"/>
        <v>21848579.290000003</v>
      </c>
      <c r="OT196" s="12">
        <f t="shared" si="48"/>
        <v>23427896.870000001</v>
      </c>
      <c r="OU196" s="12">
        <f t="shared" si="48"/>
        <v>41822163.429999992</v>
      </c>
      <c r="OV196" s="12">
        <f t="shared" si="48"/>
        <v>37973216.359999999</v>
      </c>
      <c r="OW196" s="12">
        <f t="shared" si="48"/>
        <v>136970955.95000002</v>
      </c>
      <c r="OX196" s="12">
        <f t="shared" si="48"/>
        <v>30245306.639999997</v>
      </c>
      <c r="OY196" s="12">
        <f t="shared" si="48"/>
        <v>20440973.240000002</v>
      </c>
      <c r="OZ196" s="12">
        <f t="shared" si="48"/>
        <v>17341267.089999996</v>
      </c>
      <c r="PA196" s="12">
        <f t="shared" si="48"/>
        <v>491452999.28000003</v>
      </c>
      <c r="PB196" s="12">
        <f t="shared" si="48"/>
        <v>20839247.170000006</v>
      </c>
      <c r="PC196" s="12">
        <f t="shared" si="48"/>
        <v>72567415.650000006</v>
      </c>
      <c r="PD196" s="12">
        <f t="shared" si="48"/>
        <v>11796954.58</v>
      </c>
      <c r="PE196" s="12">
        <f t="shared" si="48"/>
        <v>53850715.160000004</v>
      </c>
      <c r="PF196" s="12">
        <f t="shared" si="48"/>
        <v>79902341.429999992</v>
      </c>
      <c r="PG196" s="12">
        <f t="shared" si="48"/>
        <v>28677866.009999998</v>
      </c>
      <c r="PH196" s="12">
        <f t="shared" si="48"/>
        <v>23796322.899999999</v>
      </c>
      <c r="PI196" s="12">
        <f t="shared" si="48"/>
        <v>40903805.230000004</v>
      </c>
      <c r="PJ196" s="12">
        <f t="shared" si="48"/>
        <v>37348501.25999999</v>
      </c>
      <c r="PK196" s="12">
        <f t="shared" si="48"/>
        <v>53260930.399999999</v>
      </c>
      <c r="PL196" s="12">
        <f t="shared" si="48"/>
        <v>72299426.789999992</v>
      </c>
      <c r="PM196" s="12">
        <f t="shared" si="48"/>
        <v>21417104.219999999</v>
      </c>
      <c r="PN196" s="12">
        <f t="shared" si="48"/>
        <v>107748004.54000001</v>
      </c>
      <c r="PO196" s="12">
        <f t="shared" si="48"/>
        <v>20536677.920000002</v>
      </c>
      <c r="PP196" s="12">
        <f t="shared" si="48"/>
        <v>12649903.9</v>
      </c>
      <c r="PQ196" s="12">
        <f t="shared" si="48"/>
        <v>9183537.4000000004</v>
      </c>
      <c r="PR196" s="12">
        <f t="shared" si="48"/>
        <v>14661186.259999998</v>
      </c>
      <c r="PS196" s="12">
        <f t="shared" si="48"/>
        <v>1521330297.75</v>
      </c>
      <c r="PT196" s="12">
        <f t="shared" si="48"/>
        <v>27457714.140000004</v>
      </c>
      <c r="PU196" s="12">
        <f t="shared" si="48"/>
        <v>26378938.829999998</v>
      </c>
      <c r="PV196" s="12">
        <f t="shared" si="48"/>
        <v>58882918.130000003</v>
      </c>
      <c r="PW196" s="12">
        <f t="shared" si="48"/>
        <v>259656816.51000002</v>
      </c>
      <c r="PX196" s="12">
        <f t="shared" si="48"/>
        <v>35677937.619999997</v>
      </c>
      <c r="PY196" s="12">
        <f t="shared" si="48"/>
        <v>77714060.870000005</v>
      </c>
      <c r="PZ196" s="12">
        <f t="shared" si="48"/>
        <v>27296016.080000006</v>
      </c>
      <c r="QA196" s="12">
        <f t="shared" si="48"/>
        <v>91752367.460000008</v>
      </c>
      <c r="QB196" s="12">
        <f t="shared" si="48"/>
        <v>18500271.470000003</v>
      </c>
      <c r="QC196" s="12">
        <f t="shared" si="48"/>
        <v>68687931.629999995</v>
      </c>
      <c r="QD196" s="12">
        <f t="shared" si="48"/>
        <v>18484710.590000004</v>
      </c>
      <c r="QE196" s="12">
        <f t="shared" si="48"/>
        <v>43080754.970000006</v>
      </c>
      <c r="QF196" s="12">
        <f t="shared" si="48"/>
        <v>41963831.43</v>
      </c>
      <c r="QG196" s="12">
        <f t="shared" si="48"/>
        <v>45730123.250000007</v>
      </c>
      <c r="QH196" s="12">
        <f t="shared" si="48"/>
        <v>65819838.039999999</v>
      </c>
      <c r="QI196" s="12">
        <f t="shared" si="48"/>
        <v>24375031.670000002</v>
      </c>
      <c r="QJ196" s="12">
        <f t="shared" si="48"/>
        <v>21005397.160000004</v>
      </c>
      <c r="QK196" s="12">
        <f t="shared" ref="QK196:SV196" si="49">SUM(QK132:QK195)</f>
        <v>15419893.07</v>
      </c>
      <c r="QL196" s="12">
        <f t="shared" si="49"/>
        <v>57568407.149999999</v>
      </c>
      <c r="QM196" s="12">
        <f t="shared" si="49"/>
        <v>108670388.47999999</v>
      </c>
      <c r="QN196" s="12">
        <f t="shared" si="49"/>
        <v>16804357.710000001</v>
      </c>
      <c r="QO196" s="12">
        <f t="shared" si="49"/>
        <v>10544002.720000001</v>
      </c>
      <c r="QP196" s="12">
        <f t="shared" si="49"/>
        <v>10058438.449999997</v>
      </c>
      <c r="QQ196" s="12">
        <f t="shared" si="49"/>
        <v>19733704.820000004</v>
      </c>
      <c r="QR196" s="12">
        <f t="shared" si="49"/>
        <v>9656559.4400000013</v>
      </c>
      <c r="QS196" s="12">
        <f t="shared" si="49"/>
        <v>602564562.77000022</v>
      </c>
      <c r="QT196" s="12">
        <f t="shared" si="49"/>
        <v>19243773.420000002</v>
      </c>
      <c r="QU196" s="12">
        <f t="shared" si="49"/>
        <v>97140179.730000004</v>
      </c>
      <c r="QV196" s="12">
        <f t="shared" si="49"/>
        <v>24812770.280000001</v>
      </c>
      <c r="QW196" s="12">
        <f t="shared" si="49"/>
        <v>34769770.330000006</v>
      </c>
      <c r="QX196" s="12">
        <f t="shared" si="49"/>
        <v>102224764.26000002</v>
      </c>
      <c r="QY196" s="12">
        <f t="shared" si="49"/>
        <v>26846195.439999998</v>
      </c>
      <c r="QZ196" s="12">
        <f t="shared" si="49"/>
        <v>49554271.660000004</v>
      </c>
      <c r="RA196" s="12">
        <f t="shared" si="49"/>
        <v>78476771.660000011</v>
      </c>
      <c r="RB196" s="12">
        <f t="shared" si="49"/>
        <v>21081948.739999998</v>
      </c>
      <c r="RC196" s="12">
        <f t="shared" si="49"/>
        <v>21642005.700000003</v>
      </c>
      <c r="RD196" s="12">
        <f t="shared" si="49"/>
        <v>14581004.260000002</v>
      </c>
      <c r="RE196" s="12">
        <f t="shared" si="49"/>
        <v>9044294.5299999993</v>
      </c>
      <c r="RF196" s="12">
        <f t="shared" si="49"/>
        <v>902564626.28999996</v>
      </c>
      <c r="RG196" s="12">
        <f t="shared" si="49"/>
        <v>87370997.480000019</v>
      </c>
      <c r="RH196" s="12">
        <f t="shared" si="49"/>
        <v>44674802.910000004</v>
      </c>
      <c r="RI196" s="12">
        <f t="shared" si="49"/>
        <v>45629664.119999997</v>
      </c>
      <c r="RJ196" s="12">
        <f t="shared" si="49"/>
        <v>33651953.859999999</v>
      </c>
      <c r="RK196" s="12">
        <f t="shared" si="49"/>
        <v>51461056.500000007</v>
      </c>
      <c r="RL196" s="12">
        <f t="shared" si="49"/>
        <v>102476328.41</v>
      </c>
      <c r="RM196" s="12">
        <f t="shared" si="49"/>
        <v>32032689.769999996</v>
      </c>
      <c r="RN196" s="12">
        <f t="shared" si="49"/>
        <v>43474903.299999997</v>
      </c>
      <c r="RO196" s="12">
        <f t="shared" si="49"/>
        <v>94228006.269999996</v>
      </c>
      <c r="RP196" s="12">
        <f t="shared" si="49"/>
        <v>118298005.99000002</v>
      </c>
      <c r="RQ196" s="12">
        <f t="shared" si="49"/>
        <v>14939289.26</v>
      </c>
      <c r="RR196" s="12">
        <f t="shared" si="49"/>
        <v>17199899.82</v>
      </c>
      <c r="RS196" s="12">
        <f t="shared" si="49"/>
        <v>41177071.999999993</v>
      </c>
      <c r="RT196" s="12">
        <f t="shared" si="49"/>
        <v>20756056.839999996</v>
      </c>
      <c r="RU196" s="12">
        <f t="shared" si="49"/>
        <v>18190249.329999998</v>
      </c>
      <c r="RV196" s="12">
        <f t="shared" si="49"/>
        <v>27034383.340000004</v>
      </c>
      <c r="RW196" s="12">
        <f t="shared" si="49"/>
        <v>13035358.970000001</v>
      </c>
      <c r="RX196" s="12">
        <f t="shared" si="49"/>
        <v>11368734.300000001</v>
      </c>
      <c r="RY196" s="12">
        <f t="shared" si="49"/>
        <v>15697802.880000001</v>
      </c>
      <c r="RZ196" s="12">
        <f t="shared" si="49"/>
        <v>344806341.85999995</v>
      </c>
      <c r="SA196" s="12">
        <f t="shared" si="49"/>
        <v>30611198.07</v>
      </c>
      <c r="SB196" s="12">
        <f t="shared" si="49"/>
        <v>25245780.859999996</v>
      </c>
      <c r="SC196" s="12">
        <f t="shared" si="49"/>
        <v>21766274.419999998</v>
      </c>
      <c r="SD196" s="12">
        <f t="shared" si="49"/>
        <v>14594631.739999998</v>
      </c>
      <c r="SE196" s="12">
        <f t="shared" si="49"/>
        <v>33941818.560000002</v>
      </c>
      <c r="SF196" s="12">
        <f t="shared" si="49"/>
        <v>29518519.640000004</v>
      </c>
      <c r="SG196" s="12">
        <f t="shared" si="49"/>
        <v>59547602.329999998</v>
      </c>
      <c r="SH196" s="12">
        <f t="shared" si="49"/>
        <v>24922401.909999996</v>
      </c>
      <c r="SI196" s="12">
        <f t="shared" si="49"/>
        <v>34112552.899999999</v>
      </c>
      <c r="SJ196" s="12">
        <f t="shared" si="49"/>
        <v>76075213.450000003</v>
      </c>
      <c r="SK196" s="12">
        <f t="shared" si="49"/>
        <v>11185864.369999999</v>
      </c>
      <c r="SL196" s="12">
        <f t="shared" si="49"/>
        <v>216107406.05000001</v>
      </c>
      <c r="SM196" s="12">
        <f t="shared" si="49"/>
        <v>33813248.939999998</v>
      </c>
      <c r="SN196" s="12">
        <f t="shared" si="49"/>
        <v>43854772.399999999</v>
      </c>
      <c r="SO196" s="12">
        <f t="shared" si="49"/>
        <v>74504506.929999992</v>
      </c>
      <c r="SP196" s="12">
        <f t="shared" si="49"/>
        <v>25978281.139999993</v>
      </c>
      <c r="SQ196" s="12">
        <f t="shared" si="49"/>
        <v>31348955.640000001</v>
      </c>
      <c r="SR196" s="12">
        <f t="shared" si="49"/>
        <v>23890180.079999998</v>
      </c>
      <c r="SS196" s="12">
        <f t="shared" si="49"/>
        <v>13009949.339999998</v>
      </c>
      <c r="ST196" s="12">
        <f t="shared" si="49"/>
        <v>535110503.1699999</v>
      </c>
      <c r="SU196" s="12">
        <f t="shared" si="49"/>
        <v>18792750.350000001</v>
      </c>
      <c r="SV196" s="12">
        <f t="shared" si="49"/>
        <v>43835331.099999994</v>
      </c>
      <c r="SW196" s="12">
        <f t="shared" ref="SW196:VH196" si="50">SUM(SW132:SW195)</f>
        <v>29069373.520000003</v>
      </c>
      <c r="SX196" s="12">
        <f t="shared" si="50"/>
        <v>11677437.209999999</v>
      </c>
      <c r="SY196" s="12">
        <f t="shared" si="50"/>
        <v>13771490.01</v>
      </c>
      <c r="SZ196" s="12">
        <f t="shared" si="50"/>
        <v>21630620.903499998</v>
      </c>
      <c r="TA196" s="12">
        <f t="shared" si="50"/>
        <v>87301482.909999982</v>
      </c>
      <c r="TB196" s="12">
        <f t="shared" si="50"/>
        <v>20105882.109999999</v>
      </c>
      <c r="TC196" s="12">
        <f t="shared" si="50"/>
        <v>20138825.73</v>
      </c>
      <c r="TD196" s="12">
        <f t="shared" si="50"/>
        <v>30353219.379999999</v>
      </c>
      <c r="TE196" s="12">
        <f t="shared" si="50"/>
        <v>57312599.580000006</v>
      </c>
      <c r="TF196" s="12">
        <f t="shared" si="50"/>
        <v>26851244.27</v>
      </c>
      <c r="TG196" s="12">
        <f t="shared" si="50"/>
        <v>14935798.32</v>
      </c>
      <c r="TH196" s="12">
        <f t="shared" si="50"/>
        <v>1057367084.29</v>
      </c>
      <c r="TI196" s="12">
        <f t="shared" si="50"/>
        <v>26654213.179999996</v>
      </c>
      <c r="TJ196" s="12">
        <f t="shared" si="50"/>
        <v>20090742.920000002</v>
      </c>
      <c r="TK196" s="12">
        <f t="shared" si="50"/>
        <v>54418354.450000003</v>
      </c>
      <c r="TL196" s="12">
        <f t="shared" si="50"/>
        <v>44948749.910000004</v>
      </c>
      <c r="TM196" s="12">
        <f t="shared" si="50"/>
        <v>26737832.849999998</v>
      </c>
      <c r="TN196" s="12">
        <f t="shared" si="50"/>
        <v>10414645.57</v>
      </c>
      <c r="TO196" s="12">
        <f t="shared" si="50"/>
        <v>161130136.46000001</v>
      </c>
      <c r="TP196" s="12">
        <f t="shared" si="50"/>
        <v>23964179.640000001</v>
      </c>
      <c r="TQ196" s="12">
        <f t="shared" si="50"/>
        <v>59136111.210000008</v>
      </c>
      <c r="TR196" s="12">
        <f t="shared" si="50"/>
        <v>55253630.299999997</v>
      </c>
      <c r="TS196" s="12">
        <f t="shared" si="50"/>
        <v>21978059.579999998</v>
      </c>
      <c r="TT196" s="12">
        <f t="shared" si="50"/>
        <v>16529904.42</v>
      </c>
      <c r="TU196" s="12">
        <f t="shared" si="50"/>
        <v>24354893.010000002</v>
      </c>
      <c r="TV196" s="12">
        <f t="shared" si="50"/>
        <v>22519634.379999999</v>
      </c>
      <c r="TW196" s="12">
        <f t="shared" si="50"/>
        <v>20354568.339999996</v>
      </c>
      <c r="TX196" s="12">
        <f t="shared" si="50"/>
        <v>236646694.28999996</v>
      </c>
      <c r="TY196" s="12">
        <f t="shared" si="50"/>
        <v>19875876.109999999</v>
      </c>
      <c r="TZ196" s="12">
        <f t="shared" si="50"/>
        <v>413202836.12</v>
      </c>
      <c r="UA196" s="12">
        <f t="shared" si="50"/>
        <v>69172202.110000014</v>
      </c>
      <c r="UB196" s="12">
        <f t="shared" si="50"/>
        <v>17647202.409999996</v>
      </c>
      <c r="UC196" s="12">
        <f t="shared" si="50"/>
        <v>24682890.599999994</v>
      </c>
      <c r="UD196" s="12">
        <f t="shared" si="50"/>
        <v>240460353.96999997</v>
      </c>
      <c r="UE196" s="12">
        <f t="shared" si="50"/>
        <v>16502531.030000001</v>
      </c>
      <c r="UF196" s="12">
        <f t="shared" si="50"/>
        <v>10975171.480000002</v>
      </c>
      <c r="UG196" s="12">
        <f t="shared" si="50"/>
        <v>24067828.710000001</v>
      </c>
      <c r="UH196" s="12">
        <f t="shared" si="50"/>
        <v>20436587.48</v>
      </c>
      <c r="UI196" s="12">
        <f t="shared" si="50"/>
        <v>284451427.85000002</v>
      </c>
      <c r="UJ196" s="12">
        <f t="shared" si="50"/>
        <v>53299670.329999998</v>
      </c>
      <c r="UK196" s="12">
        <f t="shared" si="50"/>
        <v>40235821.880000003</v>
      </c>
      <c r="UL196" s="12">
        <f t="shared" si="50"/>
        <v>64928982.140000008</v>
      </c>
      <c r="UM196" s="12">
        <f t="shared" si="50"/>
        <v>47569384.829999991</v>
      </c>
      <c r="UN196" s="12">
        <f t="shared" si="50"/>
        <v>34766597.140000001</v>
      </c>
      <c r="UO196" s="12">
        <f t="shared" si="50"/>
        <v>1820715699.4999995</v>
      </c>
      <c r="UP196" s="12">
        <f t="shared" si="50"/>
        <v>44660848.909999996</v>
      </c>
      <c r="UQ196" s="12">
        <f t="shared" si="50"/>
        <v>32502390.07</v>
      </c>
      <c r="UR196" s="12">
        <f t="shared" si="50"/>
        <v>230282800.67000002</v>
      </c>
      <c r="US196" s="12">
        <f t="shared" si="50"/>
        <v>5266068.9400000013</v>
      </c>
      <c r="UT196" s="12">
        <f t="shared" si="50"/>
        <v>34809229.140000001</v>
      </c>
      <c r="UU196" s="12">
        <f t="shared" si="50"/>
        <v>96535768.790000007</v>
      </c>
      <c r="UV196" s="12">
        <f t="shared" si="50"/>
        <v>21303929.209999997</v>
      </c>
      <c r="UW196" s="12">
        <f t="shared" si="50"/>
        <v>28606854.840000004</v>
      </c>
      <c r="UX196" s="12">
        <f t="shared" si="50"/>
        <v>26413048.210000005</v>
      </c>
      <c r="UY196" s="12">
        <f t="shared" si="50"/>
        <v>41690630.289999992</v>
      </c>
      <c r="UZ196" s="12">
        <f t="shared" si="50"/>
        <v>101354181.90000001</v>
      </c>
      <c r="VA196" s="12">
        <f t="shared" si="50"/>
        <v>40286693.479999997</v>
      </c>
      <c r="VB196" s="12">
        <f t="shared" si="50"/>
        <v>81015478.820000008</v>
      </c>
      <c r="VC196" s="12">
        <f t="shared" si="50"/>
        <v>15176940.269999998</v>
      </c>
      <c r="VD196" s="12">
        <f t="shared" si="50"/>
        <v>17254968.77</v>
      </c>
      <c r="VE196" s="12">
        <f t="shared" si="50"/>
        <v>17610606.210000001</v>
      </c>
      <c r="VF196" s="12">
        <f t="shared" si="50"/>
        <v>19393839.640000001</v>
      </c>
      <c r="VG196" s="12">
        <f t="shared" si="50"/>
        <v>131307884.97999999</v>
      </c>
      <c r="VH196" s="12">
        <f t="shared" si="50"/>
        <v>14790280.960000001</v>
      </c>
      <c r="VI196" s="12">
        <f t="shared" ref="VI196:XT196" si="51">SUM(VI132:VI195)</f>
        <v>11900909.390000001</v>
      </c>
      <c r="VJ196" s="12">
        <f t="shared" si="51"/>
        <v>10725916.850000001</v>
      </c>
      <c r="VK196" s="12">
        <f t="shared" si="51"/>
        <v>612159435.00999999</v>
      </c>
      <c r="VL196" s="12">
        <f t="shared" si="51"/>
        <v>27876400.010000002</v>
      </c>
      <c r="VM196" s="12">
        <f t="shared" si="51"/>
        <v>30872170.350000005</v>
      </c>
      <c r="VN196" s="12">
        <f t="shared" si="51"/>
        <v>90905075.959999993</v>
      </c>
      <c r="VO196" s="12">
        <f t="shared" si="51"/>
        <v>108382643.41</v>
      </c>
      <c r="VP196" s="12">
        <f t="shared" si="51"/>
        <v>83035359.63000001</v>
      </c>
      <c r="VQ196" s="12">
        <f t="shared" si="51"/>
        <v>50221700.599999994</v>
      </c>
      <c r="VR196" s="12">
        <f t="shared" si="51"/>
        <v>31507093.859999999</v>
      </c>
      <c r="VS196" s="12">
        <f t="shared" si="51"/>
        <v>30906615.890000001</v>
      </c>
      <c r="VT196" s="12">
        <f t="shared" si="51"/>
        <v>202408082.37999997</v>
      </c>
      <c r="VU196" s="12">
        <f t="shared" si="51"/>
        <v>31143740.600000001</v>
      </c>
      <c r="VV196" s="12">
        <f t="shared" si="51"/>
        <v>68421742.24000001</v>
      </c>
      <c r="VW196" s="12">
        <f t="shared" si="51"/>
        <v>37663499.649999999</v>
      </c>
      <c r="VX196" s="12">
        <f t="shared" si="51"/>
        <v>24973052.32</v>
      </c>
      <c r="VY196" s="12">
        <f t="shared" si="51"/>
        <v>19168092.829999998</v>
      </c>
      <c r="VZ196" s="12">
        <f t="shared" si="51"/>
        <v>2671028063.8099999</v>
      </c>
      <c r="WA196" s="12">
        <f t="shared" si="51"/>
        <v>66694817.170000009</v>
      </c>
      <c r="WB196" s="12">
        <f t="shared" si="51"/>
        <v>47158285.18</v>
      </c>
      <c r="WC196" s="12">
        <f t="shared" si="51"/>
        <v>32153687.812999997</v>
      </c>
      <c r="WD196" s="12">
        <f t="shared" si="51"/>
        <v>23132490.120000001</v>
      </c>
      <c r="WE196" s="12">
        <f t="shared" si="51"/>
        <v>47012801.949999988</v>
      </c>
      <c r="WF196" s="12">
        <f t="shared" si="51"/>
        <v>78206677.689999998</v>
      </c>
      <c r="WG196" s="12">
        <f t="shared" si="51"/>
        <v>92515662.86999999</v>
      </c>
      <c r="WH196" s="12">
        <f t="shared" si="51"/>
        <v>40224443.409999996</v>
      </c>
      <c r="WI196" s="12">
        <f t="shared" si="51"/>
        <v>63827940.340000004</v>
      </c>
      <c r="WJ196" s="12">
        <f t="shared" si="51"/>
        <v>28803031.979999997</v>
      </c>
      <c r="WK196" s="12">
        <f t="shared" si="51"/>
        <v>133527008.17000002</v>
      </c>
      <c r="WL196" s="12">
        <f t="shared" si="51"/>
        <v>46835308.590000004</v>
      </c>
      <c r="WM196" s="12">
        <f t="shared" si="51"/>
        <v>78015041.24000001</v>
      </c>
      <c r="WN196" s="12">
        <f t="shared" si="51"/>
        <v>144904484.32999998</v>
      </c>
      <c r="WO196" s="12">
        <f t="shared" si="51"/>
        <v>47115720.509999998</v>
      </c>
      <c r="WP196" s="12">
        <f t="shared" si="51"/>
        <v>48602873.780000001</v>
      </c>
      <c r="WQ196" s="12">
        <f t="shared" si="51"/>
        <v>56934853.090000004</v>
      </c>
      <c r="WR196" s="12">
        <f t="shared" si="51"/>
        <v>24003288.209999997</v>
      </c>
      <c r="WS196" s="12">
        <f t="shared" si="51"/>
        <v>92184419.639999986</v>
      </c>
      <c r="WT196" s="12">
        <f t="shared" si="51"/>
        <v>286923768.28000003</v>
      </c>
      <c r="WU196" s="12">
        <f t="shared" si="51"/>
        <v>32339314.889999997</v>
      </c>
      <c r="WV196" s="12">
        <f t="shared" si="51"/>
        <v>21748796</v>
      </c>
      <c r="WW196" s="12">
        <f t="shared" si="51"/>
        <v>19965095.050000001</v>
      </c>
      <c r="WX196" s="12">
        <f t="shared" si="51"/>
        <v>24968346.549999993</v>
      </c>
      <c r="WY196" s="12">
        <f t="shared" si="51"/>
        <v>24192696.430000007</v>
      </c>
      <c r="WZ196" s="12">
        <f t="shared" si="51"/>
        <v>21704982.130000003</v>
      </c>
      <c r="XA196" s="12">
        <f t="shared" si="51"/>
        <v>26142949.670000002</v>
      </c>
      <c r="XB196" s="12">
        <f t="shared" si="51"/>
        <v>208102531.98999998</v>
      </c>
      <c r="XC196" s="12">
        <f t="shared" si="51"/>
        <v>20151760.080000002</v>
      </c>
      <c r="XD196" s="12">
        <f t="shared" si="51"/>
        <v>16212335.829999998</v>
      </c>
      <c r="XE196" s="12">
        <f t="shared" si="51"/>
        <v>15069624.789999997</v>
      </c>
      <c r="XF196" s="12">
        <f t="shared" si="51"/>
        <v>15543655.209999999</v>
      </c>
      <c r="XG196" s="12">
        <f t="shared" si="51"/>
        <v>1058720944.45</v>
      </c>
      <c r="XH196" s="12">
        <f t="shared" si="51"/>
        <v>51321927.419999994</v>
      </c>
      <c r="XI196" s="12">
        <f t="shared" si="51"/>
        <v>58858906.600000001</v>
      </c>
      <c r="XJ196" s="12">
        <f t="shared" si="51"/>
        <v>285326482.38999999</v>
      </c>
      <c r="XK196" s="12">
        <f t="shared" si="51"/>
        <v>39672452.009999998</v>
      </c>
      <c r="XL196" s="12">
        <f t="shared" si="51"/>
        <v>51005982.730000004</v>
      </c>
      <c r="XM196" s="12">
        <f t="shared" si="51"/>
        <v>95940448.650000006</v>
      </c>
      <c r="XN196" s="12">
        <f t="shared" si="51"/>
        <v>36947585.799999997</v>
      </c>
      <c r="XO196" s="12">
        <f t="shared" si="51"/>
        <v>35244734.809999995</v>
      </c>
      <c r="XP196" s="12">
        <f t="shared" si="51"/>
        <v>93275021.979999989</v>
      </c>
      <c r="XQ196" s="12">
        <f t="shared" si="51"/>
        <v>67856580.010000005</v>
      </c>
      <c r="XR196" s="12">
        <f t="shared" si="51"/>
        <v>23950218.039999999</v>
      </c>
      <c r="XS196" s="12">
        <f t="shared" si="51"/>
        <v>21063629.569999997</v>
      </c>
      <c r="XT196" s="12">
        <f t="shared" si="51"/>
        <v>33060424.029999997</v>
      </c>
      <c r="XU196" s="12">
        <f t="shared" ref="XU196:AAF196" si="52">SUM(XU132:XU195)</f>
        <v>23597409.199999999</v>
      </c>
      <c r="XV196" s="12">
        <f t="shared" si="52"/>
        <v>18793467.720000003</v>
      </c>
      <c r="XW196" s="12">
        <f t="shared" si="52"/>
        <v>16875418.920000002</v>
      </c>
      <c r="XX196" s="12">
        <f t="shared" si="52"/>
        <v>21292652.430000003</v>
      </c>
      <c r="XY196" s="12">
        <f t="shared" si="52"/>
        <v>19930415.07</v>
      </c>
      <c r="XZ196" s="12">
        <f t="shared" si="52"/>
        <v>19160753.290000003</v>
      </c>
      <c r="YA196" s="12">
        <f t="shared" si="52"/>
        <v>22716692.870000005</v>
      </c>
      <c r="YB196" s="12">
        <f t="shared" si="52"/>
        <v>20329692.469999999</v>
      </c>
      <c r="YC196" s="12">
        <f t="shared" si="52"/>
        <v>19139933.210000001</v>
      </c>
      <c r="YD196" s="12">
        <f t="shared" si="52"/>
        <v>1054566307.7199999</v>
      </c>
      <c r="YE196" s="12">
        <f t="shared" si="52"/>
        <v>33899258.520000003</v>
      </c>
      <c r="YF196" s="12">
        <f t="shared" si="52"/>
        <v>90961770.739999995</v>
      </c>
      <c r="YG196" s="12">
        <f t="shared" si="52"/>
        <v>27318106.059999999</v>
      </c>
      <c r="YH196" s="12">
        <f t="shared" si="52"/>
        <v>180103491.46000004</v>
      </c>
      <c r="YI196" s="12">
        <f t="shared" si="52"/>
        <v>36623406.999999993</v>
      </c>
      <c r="YJ196" s="12">
        <f t="shared" si="52"/>
        <v>65067112.119999997</v>
      </c>
      <c r="YK196" s="12">
        <f t="shared" si="52"/>
        <v>17832629.690000001</v>
      </c>
      <c r="YL196" s="12">
        <f t="shared" si="52"/>
        <v>138114526.66</v>
      </c>
      <c r="YM196" s="12">
        <f t="shared" si="52"/>
        <v>107157977.42</v>
      </c>
      <c r="YN196" s="12">
        <f t="shared" si="52"/>
        <v>45908676.280000001</v>
      </c>
      <c r="YO196" s="12">
        <f t="shared" si="52"/>
        <v>29774789.759999998</v>
      </c>
      <c r="YP196" s="12">
        <f t="shared" si="52"/>
        <v>26399746.079999998</v>
      </c>
      <c r="YQ196" s="12">
        <f t="shared" si="52"/>
        <v>23663674.179999996</v>
      </c>
      <c r="YR196" s="12">
        <f t="shared" si="52"/>
        <v>18635158.210000001</v>
      </c>
      <c r="YS196" s="12">
        <f t="shared" si="52"/>
        <v>22110451.290000007</v>
      </c>
      <c r="YT196" s="12">
        <f t="shared" si="52"/>
        <v>19425583.93</v>
      </c>
      <c r="YU196" s="12">
        <f t="shared" si="52"/>
        <v>302414696.82999998</v>
      </c>
      <c r="YV196" s="12">
        <f t="shared" si="52"/>
        <v>26207042.109999999</v>
      </c>
      <c r="YW196" s="12">
        <f t="shared" si="52"/>
        <v>25473936.75</v>
      </c>
      <c r="YX196" s="12">
        <f t="shared" si="52"/>
        <v>16276365.239999998</v>
      </c>
      <c r="YY196" s="12">
        <f t="shared" si="52"/>
        <v>39651012.240000002</v>
      </c>
      <c r="YZ196" s="12">
        <f t="shared" si="52"/>
        <v>13774023.120000001</v>
      </c>
      <c r="ZA196" s="12">
        <f t="shared" si="52"/>
        <v>19993398.82</v>
      </c>
      <c r="ZB196" s="12">
        <f t="shared" si="52"/>
        <v>348504766.80000007</v>
      </c>
      <c r="ZC196" s="12">
        <f t="shared" si="52"/>
        <v>21382297.710000001</v>
      </c>
      <c r="ZD196" s="12">
        <f t="shared" si="52"/>
        <v>38110616.960000016</v>
      </c>
      <c r="ZE196" s="12">
        <f t="shared" si="52"/>
        <v>42802905.639999993</v>
      </c>
      <c r="ZF196" s="12">
        <f t="shared" si="52"/>
        <v>17719248.5</v>
      </c>
      <c r="ZG196" s="12">
        <f t="shared" si="52"/>
        <v>23852586.449999999</v>
      </c>
      <c r="ZH196" s="12">
        <f t="shared" si="52"/>
        <v>16360945.659999998</v>
      </c>
      <c r="ZI196" s="12">
        <f t="shared" si="52"/>
        <v>18206779.329999998</v>
      </c>
      <c r="ZJ196" s="12">
        <f t="shared" si="52"/>
        <v>85493184.730000004</v>
      </c>
      <c r="ZK196" s="12">
        <f t="shared" si="52"/>
        <v>913431433.06999993</v>
      </c>
      <c r="ZL196" s="12">
        <f t="shared" si="52"/>
        <v>22866778.759999998</v>
      </c>
      <c r="ZM196" s="12">
        <f t="shared" si="52"/>
        <v>68510894.420000002</v>
      </c>
      <c r="ZN196" s="12">
        <f t="shared" si="52"/>
        <v>170163356.74000004</v>
      </c>
      <c r="ZO196" s="12">
        <f t="shared" si="52"/>
        <v>101860318.09999999</v>
      </c>
      <c r="ZP196" s="12">
        <f t="shared" si="52"/>
        <v>24609158.16</v>
      </c>
      <c r="ZQ196" s="12">
        <f t="shared" si="52"/>
        <v>44661041.839999996</v>
      </c>
      <c r="ZR196" s="12">
        <f t="shared" si="52"/>
        <v>64547478.639999993</v>
      </c>
      <c r="ZS196" s="12">
        <f t="shared" si="52"/>
        <v>78388511.109999985</v>
      </c>
      <c r="ZT196" s="12">
        <f t="shared" si="52"/>
        <v>93367276.840000004</v>
      </c>
      <c r="ZU196" s="12">
        <f t="shared" si="52"/>
        <v>11317170.940000001</v>
      </c>
      <c r="ZV196" s="12">
        <f t="shared" si="52"/>
        <v>32462578.950000007</v>
      </c>
      <c r="ZW196" s="12">
        <f t="shared" si="52"/>
        <v>30230130.93</v>
      </c>
      <c r="ZX196" s="12">
        <f t="shared" si="52"/>
        <v>49851322.760000005</v>
      </c>
      <c r="ZY196" s="12">
        <f t="shared" si="52"/>
        <v>27247963.779999997</v>
      </c>
      <c r="ZZ196" s="12">
        <f t="shared" si="52"/>
        <v>28180122.760000002</v>
      </c>
      <c r="AAA196" s="12">
        <f t="shared" si="52"/>
        <v>36000108.129999995</v>
      </c>
      <c r="AAB196" s="12">
        <f t="shared" si="52"/>
        <v>20190031.170000002</v>
      </c>
      <c r="AAC196" s="12">
        <f t="shared" si="52"/>
        <v>33505697.670000002</v>
      </c>
      <c r="AAD196" s="12">
        <f t="shared" si="52"/>
        <v>21263617.060000002</v>
      </c>
      <c r="AAE196" s="12">
        <f t="shared" si="52"/>
        <v>18734844.880000003</v>
      </c>
      <c r="AAF196" s="12">
        <f t="shared" si="52"/>
        <v>15745093.659999998</v>
      </c>
      <c r="AAG196" s="12">
        <f t="shared" ref="AAG196:ACR196" si="53">SUM(AAG132:AAG195)</f>
        <v>282760723.19000006</v>
      </c>
      <c r="AAH196" s="12">
        <f t="shared" si="53"/>
        <v>27609494.460000001</v>
      </c>
      <c r="AAI196" s="12">
        <f t="shared" si="53"/>
        <v>40716250.829999991</v>
      </c>
      <c r="AAJ196" s="12">
        <f t="shared" si="53"/>
        <v>22856655.920000002</v>
      </c>
      <c r="AAK196" s="12">
        <f t="shared" si="53"/>
        <v>19239477.099999998</v>
      </c>
      <c r="AAL196" s="12">
        <f t="shared" si="53"/>
        <v>47471855.460000008</v>
      </c>
      <c r="AAM196" s="12">
        <f t="shared" si="53"/>
        <v>22733045.680000003</v>
      </c>
      <c r="AAN196" s="12">
        <f t="shared" si="53"/>
        <v>1896268951.6600001</v>
      </c>
      <c r="AAO196" s="12">
        <f t="shared" si="53"/>
        <v>42845311.070000008</v>
      </c>
      <c r="AAP196" s="12">
        <f t="shared" si="53"/>
        <v>21270880.680000003</v>
      </c>
      <c r="AAQ196" s="12">
        <f t="shared" si="53"/>
        <v>73983512.24000001</v>
      </c>
      <c r="AAR196" s="12">
        <f t="shared" si="53"/>
        <v>68495982.220000014</v>
      </c>
      <c r="AAS196" s="12">
        <f t="shared" si="53"/>
        <v>27971153.48</v>
      </c>
      <c r="AAT196" s="12">
        <f t="shared" si="53"/>
        <v>42126420.099999994</v>
      </c>
      <c r="AAU196" s="12">
        <f t="shared" si="53"/>
        <v>59086832.600000001</v>
      </c>
      <c r="AAV196" s="12">
        <f t="shared" si="53"/>
        <v>128469035.08000001</v>
      </c>
      <c r="AAW196" s="12">
        <f t="shared" si="53"/>
        <v>30639201.989999998</v>
      </c>
      <c r="AAX196" s="12">
        <f t="shared" si="53"/>
        <v>63780184.260000005</v>
      </c>
      <c r="AAY196" s="12">
        <f t="shared" si="53"/>
        <v>243471058.40000001</v>
      </c>
      <c r="AAZ196" s="12">
        <f t="shared" si="53"/>
        <v>102132396.31</v>
      </c>
      <c r="ABA196" s="12">
        <f t="shared" si="53"/>
        <v>15711167.029999997</v>
      </c>
      <c r="ABB196" s="12">
        <f t="shared" si="53"/>
        <v>34363413.890000001</v>
      </c>
      <c r="ABC196" s="12">
        <f t="shared" si="53"/>
        <v>27432521.140000001</v>
      </c>
      <c r="ABD196" s="12">
        <f t="shared" si="53"/>
        <v>15966718.83</v>
      </c>
      <c r="ABE196" s="12">
        <f t="shared" si="53"/>
        <v>34319963.869999997</v>
      </c>
      <c r="ABF196" s="12">
        <f t="shared" si="53"/>
        <v>21128411.5</v>
      </c>
      <c r="ABG196" s="12">
        <f t="shared" si="53"/>
        <v>287245679.51999992</v>
      </c>
      <c r="ABH196" s="12">
        <f t="shared" si="53"/>
        <v>246865731.56999999</v>
      </c>
      <c r="ABI196" s="12">
        <f t="shared" si="53"/>
        <v>22278630.140000001</v>
      </c>
      <c r="ABJ196" s="12">
        <f t="shared" si="53"/>
        <v>17775589.310000002</v>
      </c>
      <c r="ABK196" s="12">
        <f t="shared" si="53"/>
        <v>18712199.09</v>
      </c>
      <c r="ABL196" s="12">
        <f t="shared" si="53"/>
        <v>18552410.870000001</v>
      </c>
      <c r="ABM196" s="12">
        <f t="shared" si="53"/>
        <v>15551970.559999999</v>
      </c>
      <c r="ABN196" s="12">
        <f t="shared" si="53"/>
        <v>381527467.81999993</v>
      </c>
      <c r="ABO196" s="12">
        <f t="shared" si="53"/>
        <v>33663783.420000002</v>
      </c>
      <c r="ABP196" s="12">
        <f t="shared" si="53"/>
        <v>16902290.399999999</v>
      </c>
      <c r="ABQ196" s="12">
        <f t="shared" si="53"/>
        <v>38873128.700000003</v>
      </c>
      <c r="ABR196" s="12">
        <f t="shared" si="53"/>
        <v>37385856.210000001</v>
      </c>
      <c r="ABS196" s="12">
        <f t="shared" si="53"/>
        <v>23687654.040000003</v>
      </c>
      <c r="ABT196" s="12">
        <f t="shared" si="53"/>
        <v>18732072.199999999</v>
      </c>
      <c r="ABU196" s="12">
        <f t="shared" si="53"/>
        <v>28235583.93</v>
      </c>
      <c r="ABV196" s="12">
        <f t="shared" si="53"/>
        <v>8349027.7199999988</v>
      </c>
      <c r="ABW196" s="12">
        <f t="shared" si="53"/>
        <v>449628582.03999996</v>
      </c>
      <c r="ABX196" s="12">
        <f t="shared" si="53"/>
        <v>19662763.18</v>
      </c>
      <c r="ABY196" s="12">
        <f t="shared" si="53"/>
        <v>55872441.350000001</v>
      </c>
      <c r="ABZ196" s="12">
        <f t="shared" si="53"/>
        <v>18803710.930000003</v>
      </c>
      <c r="ACA196" s="12">
        <f t="shared" si="53"/>
        <v>16281666.090000002</v>
      </c>
      <c r="ACB196" s="12">
        <f t="shared" si="53"/>
        <v>92354484.399999976</v>
      </c>
      <c r="ACC196" s="12">
        <f t="shared" si="53"/>
        <v>14664870.869999999</v>
      </c>
      <c r="ACD196" s="12">
        <f t="shared" si="53"/>
        <v>21263217.570000004</v>
      </c>
      <c r="ACE196" s="12">
        <f t="shared" si="53"/>
        <v>17476602.18</v>
      </c>
      <c r="ACF196" s="12">
        <f t="shared" si="53"/>
        <v>42726853.650000006</v>
      </c>
      <c r="ACG196" s="12">
        <f t="shared" si="53"/>
        <v>14367926.5</v>
      </c>
      <c r="ACH196" s="12">
        <f t="shared" si="53"/>
        <v>962736684.23000002</v>
      </c>
      <c r="ACI196" s="12">
        <f t="shared" si="53"/>
        <v>23199055.809999999</v>
      </c>
      <c r="ACJ196" s="12">
        <f t="shared" si="53"/>
        <v>32697326.600000001</v>
      </c>
      <c r="ACK196" s="12">
        <f t="shared" si="53"/>
        <v>47017563.729999997</v>
      </c>
      <c r="ACL196" s="12">
        <f t="shared" si="53"/>
        <v>18861902.869999997</v>
      </c>
      <c r="ACM196" s="12">
        <f t="shared" si="53"/>
        <v>32120240.859999999</v>
      </c>
      <c r="ACN196" s="12">
        <f t="shared" si="53"/>
        <v>42252218.670000009</v>
      </c>
      <c r="ACO196" s="12">
        <f t="shared" si="53"/>
        <v>192297838.84000003</v>
      </c>
      <c r="ACP196" s="12">
        <f t="shared" si="53"/>
        <v>253951072.76999998</v>
      </c>
      <c r="ACQ196" s="12">
        <f t="shared" si="53"/>
        <v>25046229.629999999</v>
      </c>
      <c r="ACR196" s="12">
        <f t="shared" si="53"/>
        <v>43943954.270000003</v>
      </c>
      <c r="ACS196" s="12">
        <f t="shared" ref="ACS196:AFD196" si="54">SUM(ACS132:ACS195)</f>
        <v>46138205.109999992</v>
      </c>
      <c r="ACT196" s="12">
        <f t="shared" si="54"/>
        <v>33218455.560000002</v>
      </c>
      <c r="ACU196" s="12">
        <f t="shared" si="54"/>
        <v>156209270.48999998</v>
      </c>
      <c r="ACV196" s="12">
        <f t="shared" si="54"/>
        <v>37178814.589999996</v>
      </c>
      <c r="ACW196" s="12">
        <f t="shared" si="54"/>
        <v>25761269.550000001</v>
      </c>
      <c r="ACX196" s="12">
        <f t="shared" si="54"/>
        <v>24998347.680000003</v>
      </c>
      <c r="ACY196" s="12">
        <f t="shared" si="54"/>
        <v>15023463.440000001</v>
      </c>
      <c r="ACZ196" s="12">
        <f t="shared" si="54"/>
        <v>18144021.850000001</v>
      </c>
      <c r="ADA196" s="12">
        <f t="shared" si="54"/>
        <v>14844597.600000001</v>
      </c>
      <c r="ADB196" s="12">
        <f t="shared" si="54"/>
        <v>15649274.569999998</v>
      </c>
      <c r="ADC196" s="12">
        <f t="shared" si="54"/>
        <v>14966355.109999999</v>
      </c>
      <c r="ADD196" s="12">
        <f t="shared" si="54"/>
        <v>17145622.350000001</v>
      </c>
      <c r="ADE196" s="12">
        <f t="shared" si="54"/>
        <v>146960678.58000004</v>
      </c>
      <c r="ADF196" s="12">
        <f t="shared" si="54"/>
        <v>130786741.87</v>
      </c>
      <c r="ADG196" s="12">
        <f t="shared" si="54"/>
        <v>8444389.2899999991</v>
      </c>
      <c r="ADH196" s="12">
        <f t="shared" si="54"/>
        <v>9419351.0499999989</v>
      </c>
      <c r="ADI196" s="12">
        <f t="shared" si="54"/>
        <v>22184853.25</v>
      </c>
      <c r="ADJ196" s="12">
        <f t="shared" si="54"/>
        <v>6769756.7199999997</v>
      </c>
      <c r="ADK196" s="12">
        <f t="shared" si="54"/>
        <v>19104242.600000001</v>
      </c>
      <c r="ADL196" s="12">
        <f t="shared" si="54"/>
        <v>14529625.870000001</v>
      </c>
      <c r="ADM196" s="12">
        <f t="shared" si="54"/>
        <v>20149643.449999999</v>
      </c>
      <c r="ADN196" s="12">
        <f t="shared" si="54"/>
        <v>1020922625.0899999</v>
      </c>
      <c r="ADO196" s="12">
        <f t="shared" si="54"/>
        <v>92486135.36999999</v>
      </c>
      <c r="ADP196" s="12">
        <f t="shared" si="54"/>
        <v>67966078.50999999</v>
      </c>
      <c r="ADQ196" s="12">
        <f t="shared" si="54"/>
        <v>214728869.84999999</v>
      </c>
      <c r="ADR196" s="12">
        <f t="shared" si="54"/>
        <v>8872901.8300000001</v>
      </c>
      <c r="ADS196" s="12">
        <f t="shared" si="54"/>
        <v>14229643.300000001</v>
      </c>
      <c r="ADT196" s="12">
        <f t="shared" si="54"/>
        <v>23851687.520000003</v>
      </c>
      <c r="ADU196" s="12">
        <f t="shared" si="54"/>
        <v>13189235.57</v>
      </c>
      <c r="ADV196" s="12">
        <f t="shared" si="54"/>
        <v>1206925197.0800002</v>
      </c>
      <c r="ADW196" s="12">
        <f t="shared" si="54"/>
        <v>144532075.95999998</v>
      </c>
      <c r="ADX196" s="12">
        <f t="shared" si="54"/>
        <v>104740331.14999999</v>
      </c>
      <c r="ADY196" s="12">
        <f t="shared" si="54"/>
        <v>24092042.240000002</v>
      </c>
      <c r="ADZ196" s="12">
        <f t="shared" si="54"/>
        <v>42994514.239999995</v>
      </c>
      <c r="AEA196" s="12">
        <f t="shared" si="54"/>
        <v>56914888.960000001</v>
      </c>
      <c r="AEB196" s="12">
        <f t="shared" si="54"/>
        <v>28107384.68</v>
      </c>
      <c r="AEC196" s="12">
        <f t="shared" si="54"/>
        <v>31103317.720000003</v>
      </c>
      <c r="AED196" s="12">
        <f t="shared" si="54"/>
        <v>20152485.48</v>
      </c>
      <c r="AEE196" s="12">
        <f t="shared" si="54"/>
        <v>19312745.580000002</v>
      </c>
      <c r="AEF196" s="12">
        <f t="shared" si="54"/>
        <v>37203158.329999998</v>
      </c>
      <c r="AEG196" s="12">
        <f t="shared" si="54"/>
        <v>45876422.149999999</v>
      </c>
      <c r="AEH196" s="12">
        <f t="shared" si="54"/>
        <v>19734302.149999999</v>
      </c>
      <c r="AEI196" s="12">
        <f t="shared" si="54"/>
        <v>36937425.490000002</v>
      </c>
      <c r="AEJ196" s="12">
        <f t="shared" si="54"/>
        <v>46959959.310000002</v>
      </c>
      <c r="AEK196" s="12">
        <f t="shared" si="54"/>
        <v>36726679.270000003</v>
      </c>
      <c r="AEL196" s="12">
        <f t="shared" si="54"/>
        <v>14800483.200000003</v>
      </c>
      <c r="AEM196" s="12">
        <f t="shared" si="54"/>
        <v>79103521.299999997</v>
      </c>
      <c r="AEN196" s="12">
        <f t="shared" si="54"/>
        <v>20418166.560000002</v>
      </c>
      <c r="AEO196" s="12">
        <f t="shared" si="54"/>
        <v>41724618.07</v>
      </c>
      <c r="AEP196" s="12">
        <f t="shared" si="54"/>
        <v>656306263.30000007</v>
      </c>
      <c r="AEQ196" s="12">
        <f t="shared" si="54"/>
        <v>59514392.589999996</v>
      </c>
      <c r="AER196" s="12">
        <f t="shared" si="54"/>
        <v>44419459.75</v>
      </c>
      <c r="AES196" s="12">
        <f t="shared" si="54"/>
        <v>34872975.780000001</v>
      </c>
      <c r="AET196" s="12">
        <f t="shared" si="54"/>
        <v>27942621.960000001</v>
      </c>
      <c r="AEU196" s="12">
        <f t="shared" si="54"/>
        <v>93567012.070000008</v>
      </c>
      <c r="AEV196" s="12">
        <f t="shared" si="54"/>
        <v>26513392.079999994</v>
      </c>
      <c r="AEW196" s="12">
        <f t="shared" si="54"/>
        <v>35860113.199999996</v>
      </c>
      <c r="AEX196" s="12">
        <f t="shared" si="54"/>
        <v>26486935.329999998</v>
      </c>
      <c r="AEY196" s="12">
        <f t="shared" si="54"/>
        <v>14401730.989999996</v>
      </c>
      <c r="AEZ196" s="12">
        <f t="shared" si="54"/>
        <v>313615772.94</v>
      </c>
      <c r="AFA196" s="12">
        <f t="shared" si="54"/>
        <v>155909569.74000004</v>
      </c>
      <c r="AFB196" s="12">
        <f t="shared" si="54"/>
        <v>57751172.830000013</v>
      </c>
      <c r="AFC196" s="12">
        <f t="shared" si="54"/>
        <v>32722593.050000001</v>
      </c>
      <c r="AFD196" s="12">
        <f t="shared" si="54"/>
        <v>65500567.939999998</v>
      </c>
      <c r="AFE196" s="12">
        <f t="shared" ref="AFE196:AHP196" si="55">SUM(AFE132:AFE195)</f>
        <v>53769493.209999993</v>
      </c>
      <c r="AFF196" s="12">
        <f t="shared" si="55"/>
        <v>24374924.359999999</v>
      </c>
      <c r="AFG196" s="12">
        <f t="shared" si="55"/>
        <v>35834016.509999998</v>
      </c>
      <c r="AFH196" s="12">
        <f t="shared" si="55"/>
        <v>17654577.749999996</v>
      </c>
      <c r="AFI196" s="12">
        <f t="shared" si="55"/>
        <v>41002976.009999998</v>
      </c>
      <c r="AFJ196" s="12">
        <f t="shared" si="55"/>
        <v>29964025.990000002</v>
      </c>
      <c r="AFK196" s="12">
        <f t="shared" si="55"/>
        <v>29008553.34</v>
      </c>
      <c r="AFL196" s="12">
        <f t="shared" si="55"/>
        <v>38519093.039999999</v>
      </c>
      <c r="AFM196" s="12">
        <f t="shared" si="55"/>
        <v>368367576.11000007</v>
      </c>
      <c r="AFN196" s="12">
        <f t="shared" si="55"/>
        <v>43086199.439999998</v>
      </c>
      <c r="AFO196" s="12">
        <f t="shared" si="55"/>
        <v>36506008.43</v>
      </c>
      <c r="AFP196" s="12">
        <f t="shared" si="55"/>
        <v>19730883.949999996</v>
      </c>
      <c r="AFQ196" s="12">
        <f t="shared" si="55"/>
        <v>27276450.240000002</v>
      </c>
      <c r="AFR196" s="12">
        <f t="shared" si="55"/>
        <v>20641625.870000005</v>
      </c>
      <c r="AFS196" s="12">
        <f t="shared" si="55"/>
        <v>15040971.640000001</v>
      </c>
      <c r="AFT196" s="12">
        <f t="shared" si="55"/>
        <v>42094294.650000006</v>
      </c>
      <c r="AFU196" s="12">
        <f t="shared" si="55"/>
        <v>51333299.090000004</v>
      </c>
      <c r="AFV196" s="12">
        <f t="shared" si="55"/>
        <v>16441415.370000001</v>
      </c>
      <c r="AFW196" s="12">
        <f t="shared" si="55"/>
        <v>47333680.749999993</v>
      </c>
      <c r="AFX196" s="12">
        <f t="shared" si="55"/>
        <v>17427439.68</v>
      </c>
      <c r="AFY196" s="12">
        <f t="shared" si="55"/>
        <v>419474463.8499999</v>
      </c>
      <c r="AFZ196" s="12">
        <f t="shared" si="55"/>
        <v>16919038.530000001</v>
      </c>
      <c r="AGA196" s="12">
        <f t="shared" si="55"/>
        <v>22909720.880000003</v>
      </c>
      <c r="AGB196" s="12">
        <f t="shared" si="55"/>
        <v>20067858.969999999</v>
      </c>
      <c r="AGC196" s="12">
        <f t="shared" si="55"/>
        <v>77145393.060000002</v>
      </c>
      <c r="AGD196" s="12">
        <f t="shared" si="55"/>
        <v>24127643.769999996</v>
      </c>
      <c r="AGE196" s="12">
        <f t="shared" si="55"/>
        <v>13068832.52</v>
      </c>
      <c r="AGF196" s="12">
        <f t="shared" si="55"/>
        <v>24919267.369999997</v>
      </c>
      <c r="AGG196" s="12">
        <f t="shared" si="55"/>
        <v>14742556.299999999</v>
      </c>
      <c r="AGH196" s="12">
        <f t="shared" si="55"/>
        <v>20129738.890000001</v>
      </c>
      <c r="AGI196" s="12">
        <f t="shared" si="55"/>
        <v>18248392.199999999</v>
      </c>
      <c r="AGJ196" s="12">
        <f t="shared" si="55"/>
        <v>568473657.24000001</v>
      </c>
      <c r="AGK196" s="12">
        <f t="shared" si="55"/>
        <v>70540882.399999991</v>
      </c>
      <c r="AGL196" s="12">
        <f t="shared" si="55"/>
        <v>30365581.140000001</v>
      </c>
      <c r="AGM196" s="12">
        <f t="shared" si="55"/>
        <v>23709660.829999998</v>
      </c>
      <c r="AGN196" s="12">
        <f t="shared" si="55"/>
        <v>60462152.389999986</v>
      </c>
      <c r="AGO196" s="12">
        <f t="shared" si="55"/>
        <v>43559448.049999997</v>
      </c>
      <c r="AGP196" s="12">
        <f t="shared" si="55"/>
        <v>16053698.269999998</v>
      </c>
      <c r="AGQ196" s="12">
        <f t="shared" si="55"/>
        <v>22703366.379999999</v>
      </c>
      <c r="AGR196" s="12">
        <f t="shared" si="55"/>
        <v>1091886523.8700001</v>
      </c>
      <c r="AGS196" s="12">
        <f t="shared" si="55"/>
        <v>628295566.5</v>
      </c>
      <c r="AGT196" s="12">
        <f t="shared" si="55"/>
        <v>26964311.300000004</v>
      </c>
      <c r="AGU196" s="12">
        <f t="shared" si="55"/>
        <v>53981136.93</v>
      </c>
      <c r="AGV196" s="12">
        <f t="shared" si="55"/>
        <v>94077798.189999998</v>
      </c>
      <c r="AGW196" s="12">
        <f t="shared" si="55"/>
        <v>44455695.629999995</v>
      </c>
      <c r="AGX196" s="12">
        <f t="shared" si="55"/>
        <v>43307765.940000005</v>
      </c>
      <c r="AGY196" s="12">
        <f t="shared" si="55"/>
        <v>40384695.769999996</v>
      </c>
      <c r="AGZ196" s="12">
        <f t="shared" si="55"/>
        <v>12229487.029999999</v>
      </c>
      <c r="AHA196" s="12">
        <f t="shared" si="55"/>
        <v>35453622.850000001</v>
      </c>
      <c r="AHB196" s="12">
        <f t="shared" si="55"/>
        <v>49113690.630000003</v>
      </c>
      <c r="AHC196" s="12">
        <f t="shared" si="55"/>
        <v>19405904.739999998</v>
      </c>
      <c r="AHD196" s="12">
        <f t="shared" si="55"/>
        <v>21595706.930000003</v>
      </c>
      <c r="AHE196" s="12">
        <f t="shared" si="55"/>
        <v>22074907.469999999</v>
      </c>
      <c r="AHF196" s="12">
        <f t="shared" si="55"/>
        <v>18917761.129999999</v>
      </c>
      <c r="AHG196" s="12">
        <f t="shared" si="55"/>
        <v>23533899.129999999</v>
      </c>
      <c r="AHH196" s="12">
        <f t="shared" si="55"/>
        <v>22195451.239999998</v>
      </c>
      <c r="AHI196" s="12">
        <f t="shared" si="55"/>
        <v>240588205.19000003</v>
      </c>
      <c r="AHJ196" s="12">
        <f t="shared" si="55"/>
        <v>20551832.890000001</v>
      </c>
      <c r="AHK196" s="12">
        <f t="shared" si="55"/>
        <v>21226080.290000003</v>
      </c>
      <c r="AHL196" s="12">
        <f t="shared" si="55"/>
        <v>20712717.890000001</v>
      </c>
      <c r="AHM196" s="12">
        <f t="shared" si="55"/>
        <v>59560738.399999999</v>
      </c>
      <c r="AHN196" s="12">
        <f t="shared" si="55"/>
        <v>19253825.850000001</v>
      </c>
      <c r="AHO196" s="12">
        <f t="shared" si="55"/>
        <v>16336278.6</v>
      </c>
      <c r="AHP196" s="12">
        <f t="shared" si="55"/>
        <v>91816719429.884155</v>
      </c>
    </row>
    <row r="197" spans="1:900">
      <c r="A197" s="1" t="s">
        <v>1874</v>
      </c>
      <c r="B197" s="1" t="s">
        <v>1875</v>
      </c>
      <c r="C197" s="1" t="s">
        <v>1876</v>
      </c>
      <c r="D197" s="2">
        <v>9891312</v>
      </c>
      <c r="E197" s="2">
        <v>1205901.32</v>
      </c>
      <c r="F197" s="2">
        <v>854288.16</v>
      </c>
      <c r="G197" s="2">
        <v>391731.32</v>
      </c>
      <c r="H197" s="2">
        <v>1594530.45</v>
      </c>
      <c r="I197" s="2">
        <v>824394.08</v>
      </c>
      <c r="J197" s="2">
        <v>580000</v>
      </c>
      <c r="K197" s="2">
        <v>211599.96</v>
      </c>
      <c r="L197" s="2">
        <v>507241.68</v>
      </c>
      <c r="M197" s="2">
        <v>129865.84</v>
      </c>
      <c r="N197" s="2">
        <v>103634.04</v>
      </c>
      <c r="O197" s="2">
        <v>39116.879999999997</v>
      </c>
      <c r="P197" s="2">
        <v>438134.76</v>
      </c>
      <c r="Q197" s="2">
        <v>483879.89</v>
      </c>
      <c r="R197" s="2">
        <v>258658.47</v>
      </c>
      <c r="S197" s="2"/>
      <c r="T197" s="2">
        <v>231644.28</v>
      </c>
      <c r="U197" s="2"/>
      <c r="V197" s="2">
        <v>3554076.3</v>
      </c>
      <c r="W197" s="2">
        <v>1683110.9</v>
      </c>
      <c r="X197" s="2">
        <v>1304364</v>
      </c>
      <c r="Y197" s="2"/>
      <c r="Z197" s="2">
        <v>515040</v>
      </c>
      <c r="AA197" s="2">
        <v>678000</v>
      </c>
      <c r="AB197" s="2"/>
      <c r="AC197" s="2">
        <v>1728960</v>
      </c>
      <c r="AD197" s="2">
        <v>374400</v>
      </c>
      <c r="AE197" s="2"/>
      <c r="AF197" s="2">
        <v>337990.7</v>
      </c>
      <c r="AG197" s="2">
        <v>2280141.2200000002</v>
      </c>
      <c r="AH197" s="2">
        <v>2521547.12</v>
      </c>
      <c r="AI197" s="2"/>
      <c r="AJ197" s="2">
        <v>697655.49</v>
      </c>
      <c r="AK197" s="2">
        <v>894263.4</v>
      </c>
      <c r="AL197" s="2">
        <v>535970.04</v>
      </c>
      <c r="AM197" s="2"/>
      <c r="AN197" s="2">
        <v>977796.96</v>
      </c>
      <c r="AO197" s="2">
        <v>292667.52000000002</v>
      </c>
      <c r="AP197" s="2">
        <v>360276.8</v>
      </c>
      <c r="AQ197" s="2">
        <v>67302.75</v>
      </c>
      <c r="AR197" s="2">
        <v>730612.56</v>
      </c>
      <c r="AS197" s="2">
        <v>412067.95</v>
      </c>
      <c r="AT197" s="2">
        <v>3266972.87</v>
      </c>
      <c r="AU197" s="2">
        <v>663066.72</v>
      </c>
      <c r="AV197" s="2">
        <v>442223.15</v>
      </c>
      <c r="AW197" s="2"/>
      <c r="AX197" s="2">
        <v>634424.37</v>
      </c>
      <c r="AY197" s="2">
        <v>357360</v>
      </c>
      <c r="AZ197" s="2">
        <v>89720.04</v>
      </c>
      <c r="BA197" s="2">
        <v>387360</v>
      </c>
      <c r="BB197" s="2">
        <v>238373.88</v>
      </c>
      <c r="BC197" s="2"/>
      <c r="BD197" s="2">
        <v>230858.99</v>
      </c>
      <c r="BE197" s="2">
        <v>361212.01</v>
      </c>
      <c r="BF197" s="2">
        <v>730993.32</v>
      </c>
      <c r="BG197" s="2">
        <v>480593.52</v>
      </c>
      <c r="BH197" s="2">
        <v>43893.96</v>
      </c>
      <c r="BI197" s="2">
        <v>1914814.23</v>
      </c>
      <c r="BJ197" s="2">
        <v>1666111.4</v>
      </c>
      <c r="BK197" s="2">
        <v>703919</v>
      </c>
      <c r="BL197" s="2">
        <v>502664.04</v>
      </c>
      <c r="BM197" s="2">
        <v>612364.91</v>
      </c>
      <c r="BN197" s="2">
        <v>840901.6</v>
      </c>
      <c r="BO197" s="2">
        <v>460878.28</v>
      </c>
      <c r="BP197" s="2">
        <v>285217.15999999997</v>
      </c>
      <c r="BQ197" s="2">
        <v>290564.45</v>
      </c>
      <c r="BR197" s="2">
        <v>5730797.4400000004</v>
      </c>
      <c r="BS197" s="2">
        <v>228000</v>
      </c>
      <c r="BT197" s="2">
        <v>192307.20000000001</v>
      </c>
      <c r="BU197" s="2">
        <v>39012.28</v>
      </c>
      <c r="BV197" s="2">
        <v>37771.919999999998</v>
      </c>
      <c r="BW197" s="2"/>
      <c r="BX197" s="2">
        <v>45600</v>
      </c>
      <c r="BY197" s="2">
        <v>464443.85</v>
      </c>
      <c r="BZ197" s="2">
        <v>2730626.45</v>
      </c>
      <c r="CA197" s="2">
        <v>885719.01</v>
      </c>
      <c r="CB197" s="2">
        <v>391266.64</v>
      </c>
      <c r="CC197" s="2">
        <v>366159.96</v>
      </c>
      <c r="CD197" s="2">
        <v>920000.04</v>
      </c>
      <c r="CE197" s="2">
        <v>719485.8</v>
      </c>
      <c r="CF197" s="2">
        <v>274200.03000000003</v>
      </c>
      <c r="CG197" s="2">
        <v>6780436</v>
      </c>
      <c r="CH197" s="2">
        <v>489659.19</v>
      </c>
      <c r="CI197" s="2">
        <v>1786039</v>
      </c>
      <c r="CJ197" s="2">
        <v>452720</v>
      </c>
      <c r="CK197" s="2">
        <v>71360</v>
      </c>
      <c r="CL197" s="2">
        <v>63684</v>
      </c>
      <c r="CM197" s="2">
        <v>416800.43</v>
      </c>
      <c r="CN197" s="2">
        <v>1078175.99</v>
      </c>
      <c r="CO197" s="2">
        <v>637158.67000000004</v>
      </c>
      <c r="CP197" s="2">
        <v>320696.11</v>
      </c>
      <c r="CQ197" s="2">
        <v>657066.4</v>
      </c>
      <c r="CR197" s="2"/>
      <c r="CS197" s="2">
        <v>535712.76</v>
      </c>
      <c r="CT197" s="2">
        <v>325785.94</v>
      </c>
      <c r="CU197" s="2">
        <v>295788</v>
      </c>
      <c r="CV197" s="2"/>
      <c r="CW197" s="2">
        <v>1185848.8600000001</v>
      </c>
      <c r="CX197" s="2">
        <v>461324.45</v>
      </c>
      <c r="CY197" s="2">
        <v>275760</v>
      </c>
      <c r="CZ197" s="2">
        <v>369952.96</v>
      </c>
      <c r="DA197" s="2">
        <v>462904.75</v>
      </c>
      <c r="DB197" s="2">
        <v>6879782.3899999997</v>
      </c>
      <c r="DC197" s="2">
        <v>4508466.6900000004</v>
      </c>
      <c r="DD197" s="2">
        <v>381268.29</v>
      </c>
      <c r="DE197" s="2"/>
      <c r="DF197" s="2">
        <v>630809.36</v>
      </c>
      <c r="DG197" s="2">
        <v>183862.36</v>
      </c>
      <c r="DH197" s="2">
        <v>1113719.76</v>
      </c>
      <c r="DI197" s="2">
        <v>517417.48</v>
      </c>
      <c r="DJ197" s="2">
        <v>1430378.76</v>
      </c>
      <c r="DK197" s="2">
        <v>6075463.8899999997</v>
      </c>
      <c r="DL197" s="2">
        <v>833822.08</v>
      </c>
      <c r="DM197" s="2">
        <v>106607.19</v>
      </c>
      <c r="DN197" s="2">
        <v>157939.96</v>
      </c>
      <c r="DO197" s="2">
        <v>363999.96</v>
      </c>
      <c r="DP197" s="2">
        <v>55521.24</v>
      </c>
      <c r="DQ197" s="2">
        <v>373520.07</v>
      </c>
      <c r="DR197" s="2">
        <v>648785.99</v>
      </c>
      <c r="DS197" s="2">
        <v>2072730.68</v>
      </c>
      <c r="DT197" s="2">
        <v>3963855.63</v>
      </c>
      <c r="DU197" s="2"/>
      <c r="DV197" s="2">
        <v>650202.48</v>
      </c>
      <c r="DW197" s="2">
        <v>879380.11</v>
      </c>
      <c r="DX197" s="2">
        <v>220153.31</v>
      </c>
      <c r="DY197" s="2">
        <v>1151953.1100000001</v>
      </c>
      <c r="DZ197" s="2">
        <v>253826.16</v>
      </c>
      <c r="EA197" s="2">
        <v>516130.19</v>
      </c>
      <c r="EB197" s="2">
        <v>472322.5</v>
      </c>
      <c r="EC197" s="2">
        <v>421315.13</v>
      </c>
      <c r="ED197" s="2">
        <v>981925.48</v>
      </c>
      <c r="EE197" s="2">
        <v>2168948.94</v>
      </c>
      <c r="EF197" s="2">
        <v>1295908.31</v>
      </c>
      <c r="EG197" s="2"/>
      <c r="EH197" s="2">
        <v>24990.48</v>
      </c>
      <c r="EI197" s="2">
        <v>29083.200000000001</v>
      </c>
      <c r="EJ197" s="2">
        <v>423063.06</v>
      </c>
      <c r="EK197" s="2">
        <v>554586.66</v>
      </c>
      <c r="EL197" s="2">
        <v>515478.55</v>
      </c>
      <c r="EM197" s="2">
        <v>99107.14</v>
      </c>
      <c r="EN197" s="2">
        <v>3350429.32</v>
      </c>
      <c r="EO197" s="2">
        <v>264480</v>
      </c>
      <c r="EP197" s="2">
        <v>429278.22</v>
      </c>
      <c r="EQ197" s="2">
        <v>235123.91</v>
      </c>
      <c r="ER197" s="2">
        <v>268936.43</v>
      </c>
      <c r="ES197" s="2">
        <v>298377.32</v>
      </c>
      <c r="ET197" s="2">
        <v>468484.4</v>
      </c>
      <c r="EU197" s="2">
        <v>657795.66</v>
      </c>
      <c r="EV197" s="2">
        <v>264487.56</v>
      </c>
      <c r="EW197" s="2">
        <v>6308968.2000000002</v>
      </c>
      <c r="EX197" s="2">
        <v>153999.99</v>
      </c>
      <c r="EY197" s="2">
        <v>26238.49</v>
      </c>
      <c r="EZ197" s="2">
        <v>230049.96</v>
      </c>
      <c r="FA197" s="2">
        <v>1241328.68</v>
      </c>
      <c r="FB197" s="2">
        <v>320360.03999999998</v>
      </c>
      <c r="FC197" s="2">
        <v>755507.74</v>
      </c>
      <c r="FD197" s="2">
        <v>73598.960000000006</v>
      </c>
      <c r="FE197" s="2">
        <v>304671.2</v>
      </c>
      <c r="FF197" s="2">
        <v>302360.28000000003</v>
      </c>
      <c r="FG197" s="2">
        <v>576204</v>
      </c>
      <c r="FH197" s="2">
        <v>493200</v>
      </c>
      <c r="FI197" s="2">
        <v>2511578.34</v>
      </c>
      <c r="FJ197" s="2">
        <v>432377.83</v>
      </c>
      <c r="FK197" s="2">
        <v>788518.3</v>
      </c>
      <c r="FL197" s="2">
        <v>510675</v>
      </c>
      <c r="FM197" s="2">
        <v>410385.34</v>
      </c>
      <c r="FN197" s="2">
        <v>424154.94</v>
      </c>
      <c r="FO197" s="2">
        <v>356399.79</v>
      </c>
      <c r="FP197" s="2">
        <v>672157</v>
      </c>
      <c r="FQ197" s="2">
        <v>6447396.5999999996</v>
      </c>
      <c r="FR197" s="2">
        <v>256440</v>
      </c>
      <c r="FS197" s="2">
        <v>245530.99</v>
      </c>
      <c r="FT197" s="2">
        <v>245604</v>
      </c>
      <c r="FU197" s="2"/>
      <c r="FV197" s="2">
        <v>217675.67</v>
      </c>
      <c r="FW197" s="2">
        <v>362815.44</v>
      </c>
      <c r="FX197" s="2">
        <v>244230.33</v>
      </c>
      <c r="FY197" s="2">
        <v>692848</v>
      </c>
      <c r="FZ197" s="2">
        <v>427817.4</v>
      </c>
      <c r="GA197" s="2">
        <v>487651.96</v>
      </c>
      <c r="GB197" s="2">
        <v>140519.62</v>
      </c>
      <c r="GC197" s="2">
        <v>167080</v>
      </c>
      <c r="GD197" s="2">
        <v>41094.559999999998</v>
      </c>
      <c r="GE197" s="2">
        <v>4516645.8899999997</v>
      </c>
      <c r="GF197" s="2">
        <v>511515.88</v>
      </c>
      <c r="GG197" s="2">
        <v>406908</v>
      </c>
      <c r="GH197" s="2">
        <v>393683.3</v>
      </c>
      <c r="GI197" s="2">
        <v>471224.37</v>
      </c>
      <c r="GJ197" s="2">
        <v>726738.44</v>
      </c>
      <c r="GK197" s="2">
        <v>363207.19</v>
      </c>
      <c r="GL197" s="2">
        <v>313707.36</v>
      </c>
      <c r="GM197" s="2">
        <v>205979.17</v>
      </c>
      <c r="GN197" s="2">
        <v>405923.88</v>
      </c>
      <c r="GO197" s="2">
        <v>401314.6</v>
      </c>
      <c r="GP197" s="2">
        <v>408913.64</v>
      </c>
      <c r="GQ197" s="2">
        <v>1139921.1299999999</v>
      </c>
      <c r="GR197" s="2">
        <v>50829.24</v>
      </c>
      <c r="GS197" s="2">
        <v>903920</v>
      </c>
      <c r="GT197" s="2">
        <v>721298.67</v>
      </c>
      <c r="GU197" s="2">
        <v>29880</v>
      </c>
      <c r="GV197" s="2">
        <v>848727.96</v>
      </c>
      <c r="GW197" s="2">
        <v>657780</v>
      </c>
      <c r="GX197" s="2">
        <v>708007</v>
      </c>
      <c r="GY197" s="2">
        <v>1813469.82</v>
      </c>
      <c r="GZ197" s="2">
        <v>399682.39</v>
      </c>
      <c r="HA197" s="2">
        <v>1068287.1000000001</v>
      </c>
      <c r="HB197" s="2">
        <v>1030321.03</v>
      </c>
      <c r="HC197" s="2">
        <v>1953356.59</v>
      </c>
      <c r="HD197" s="2"/>
      <c r="HE197" s="2">
        <v>81918.91</v>
      </c>
      <c r="HF197" s="2"/>
      <c r="HG197" s="2">
        <v>1405234.6</v>
      </c>
      <c r="HH197" s="2">
        <v>1083591.96</v>
      </c>
      <c r="HI197" s="2">
        <v>1417560</v>
      </c>
      <c r="HJ197" s="2">
        <v>1869710.47</v>
      </c>
      <c r="HK197" s="2">
        <v>268207.71999999997</v>
      </c>
      <c r="HL197" s="2">
        <v>363790.32</v>
      </c>
      <c r="HM197" s="2">
        <v>140000</v>
      </c>
      <c r="HN197" s="2">
        <v>519320</v>
      </c>
      <c r="HO197" s="2"/>
      <c r="HP197" s="2">
        <v>588083.43999999994</v>
      </c>
      <c r="HQ197" s="2">
        <v>982040.7</v>
      </c>
      <c r="HR197" s="2">
        <v>2714382.2</v>
      </c>
      <c r="HS197" s="2">
        <v>2293370.9500000002</v>
      </c>
      <c r="HT197" s="2">
        <v>522000</v>
      </c>
      <c r="HU197" s="2">
        <v>2049400</v>
      </c>
      <c r="HV197" s="2">
        <v>102613.32</v>
      </c>
      <c r="HW197" s="2">
        <v>219882.64</v>
      </c>
      <c r="HX197" s="2">
        <v>332495.15999999997</v>
      </c>
      <c r="HY197" s="2">
        <v>404750.79</v>
      </c>
      <c r="HZ197" s="2">
        <v>367648.72</v>
      </c>
      <c r="IA197" s="2">
        <v>571870.56000000006</v>
      </c>
      <c r="IB197" s="2">
        <v>895456.65</v>
      </c>
      <c r="IC197" s="2">
        <v>1084764</v>
      </c>
      <c r="ID197" s="2">
        <v>335364</v>
      </c>
      <c r="IE197" s="2"/>
      <c r="IF197" s="2">
        <v>402000</v>
      </c>
      <c r="IG197" s="2">
        <v>560234.27</v>
      </c>
      <c r="IH197" s="2"/>
      <c r="II197" s="2">
        <v>4197896.04</v>
      </c>
      <c r="IJ197" s="2">
        <v>711936</v>
      </c>
      <c r="IK197" s="2">
        <v>926012.95</v>
      </c>
      <c r="IL197" s="2"/>
      <c r="IM197" s="2">
        <v>206531.43</v>
      </c>
      <c r="IN197" s="2">
        <v>221533.24</v>
      </c>
      <c r="IO197" s="2"/>
      <c r="IP197" s="2">
        <v>350450.37</v>
      </c>
      <c r="IQ197" s="2">
        <v>545954.49</v>
      </c>
      <c r="IR197" s="2"/>
      <c r="IS197" s="2">
        <v>1406157.36</v>
      </c>
      <c r="IT197" s="2"/>
      <c r="IU197" s="2">
        <v>72893.259999999995</v>
      </c>
      <c r="IV197" s="2"/>
      <c r="IW197" s="2">
        <v>401584.2</v>
      </c>
      <c r="IX197" s="2"/>
      <c r="IY197" s="2"/>
      <c r="IZ197" s="2"/>
      <c r="JA197" s="2">
        <v>352964.34</v>
      </c>
      <c r="JB197" s="2">
        <v>595120.07999999996</v>
      </c>
      <c r="JC197" s="2"/>
      <c r="JD197" s="2">
        <v>207503.15</v>
      </c>
      <c r="JE197" s="2"/>
      <c r="JF197" s="2">
        <v>1019198.6</v>
      </c>
      <c r="JG197" s="2">
        <v>43038.6</v>
      </c>
      <c r="JH197" s="2"/>
      <c r="JI197" s="2"/>
      <c r="JJ197" s="2"/>
      <c r="JK197" s="2">
        <v>1454060.88</v>
      </c>
      <c r="JL197" s="2">
        <v>236640.82</v>
      </c>
      <c r="JM197" s="2">
        <v>941036.74</v>
      </c>
      <c r="JN197" s="2">
        <v>977958.71</v>
      </c>
      <c r="JO197" s="2">
        <v>436599.84</v>
      </c>
      <c r="JP197" s="2">
        <v>262479.96000000002</v>
      </c>
      <c r="JQ197" s="2">
        <v>450360</v>
      </c>
      <c r="JR197" s="2"/>
      <c r="JS197" s="2"/>
      <c r="JT197" s="2">
        <v>398564.54</v>
      </c>
      <c r="JU197" s="2">
        <v>733333.34</v>
      </c>
      <c r="JV197" s="2">
        <v>408000</v>
      </c>
      <c r="JW197" s="2">
        <v>450000</v>
      </c>
      <c r="JX197" s="2"/>
      <c r="JY197" s="2">
        <v>313323</v>
      </c>
      <c r="JZ197" s="2">
        <v>408800.28</v>
      </c>
      <c r="KA197" s="2">
        <v>350696.28</v>
      </c>
      <c r="KB197" s="2">
        <v>287240.03999999998</v>
      </c>
      <c r="KC197" s="2">
        <v>405854.64</v>
      </c>
      <c r="KD197" s="2">
        <v>39692.28</v>
      </c>
      <c r="KE197" s="2"/>
      <c r="KF197" s="2">
        <v>36772.28</v>
      </c>
      <c r="KG197" s="2">
        <v>2060286.21</v>
      </c>
      <c r="KH197" s="2">
        <v>594799.92000000004</v>
      </c>
      <c r="KI197" s="2">
        <v>526799.98</v>
      </c>
      <c r="KJ197" s="2">
        <v>160400.04</v>
      </c>
      <c r="KK197" s="2">
        <v>228097.56</v>
      </c>
      <c r="KL197" s="2"/>
      <c r="KM197" s="2">
        <v>1798109.96</v>
      </c>
      <c r="KN197" s="2">
        <v>1216677.3600000001</v>
      </c>
      <c r="KO197" s="2">
        <v>334904.03999999998</v>
      </c>
      <c r="KP197" s="2">
        <v>1647967.2</v>
      </c>
      <c r="KQ197" s="2">
        <v>40695.980000000003</v>
      </c>
      <c r="KR197" s="2">
        <v>711202.26</v>
      </c>
      <c r="KS197" s="2">
        <v>2358003.59</v>
      </c>
      <c r="KT197" s="2">
        <v>515599.96</v>
      </c>
      <c r="KU197" s="2">
        <v>273620.96999999997</v>
      </c>
      <c r="KV197" s="2">
        <v>3824582.88</v>
      </c>
      <c r="KW197" s="2">
        <v>414900</v>
      </c>
      <c r="KX197" s="2">
        <v>3179036.69</v>
      </c>
      <c r="KY197" s="2">
        <v>428642.68</v>
      </c>
      <c r="KZ197" s="2"/>
      <c r="LA197" s="2">
        <v>305204</v>
      </c>
      <c r="LB197" s="2"/>
      <c r="LC197" s="2">
        <v>88378.559999999998</v>
      </c>
      <c r="LD197" s="2">
        <v>313587.88</v>
      </c>
      <c r="LE197" s="2">
        <v>499143.59</v>
      </c>
      <c r="LF197" s="2">
        <v>753287.97</v>
      </c>
      <c r="LG197" s="2">
        <v>280502.42</v>
      </c>
      <c r="LH197" s="2">
        <v>999096.74</v>
      </c>
      <c r="LI197" s="2"/>
      <c r="LJ197" s="2">
        <v>232449.27</v>
      </c>
      <c r="LK197" s="2">
        <v>148388.65</v>
      </c>
      <c r="LL197" s="2">
        <v>455661.8</v>
      </c>
      <c r="LM197" s="2">
        <v>261630.06</v>
      </c>
      <c r="LN197" s="2">
        <v>238572</v>
      </c>
      <c r="LO197" s="2">
        <v>923754.6</v>
      </c>
      <c r="LP197" s="2">
        <v>323468.15999999997</v>
      </c>
      <c r="LQ197" s="2">
        <v>5491880.0199999996</v>
      </c>
      <c r="LR197" s="2">
        <v>362972.04</v>
      </c>
      <c r="LS197" s="2">
        <v>1205079.07</v>
      </c>
      <c r="LT197" s="2">
        <v>111750</v>
      </c>
      <c r="LU197" s="2">
        <v>1674600</v>
      </c>
      <c r="LV197" s="2">
        <v>2205286.58</v>
      </c>
      <c r="LW197" s="2">
        <v>1667785.95</v>
      </c>
      <c r="LX197" s="2">
        <v>518625.08</v>
      </c>
      <c r="LY197" s="2">
        <v>317869.02</v>
      </c>
      <c r="LZ197" s="2">
        <v>439639.92</v>
      </c>
      <c r="MA197" s="2"/>
      <c r="MB197" s="2">
        <v>344541.37</v>
      </c>
      <c r="MC197" s="2">
        <v>372216.98</v>
      </c>
      <c r="MD197" s="2">
        <v>873879.24</v>
      </c>
      <c r="ME197" s="2">
        <v>1045534.35</v>
      </c>
      <c r="MF197" s="2">
        <v>6460263.29</v>
      </c>
      <c r="MG197" s="2">
        <v>146179.48000000001</v>
      </c>
      <c r="MH197" s="2">
        <v>28350.68</v>
      </c>
      <c r="MI197" s="2">
        <v>327589.32</v>
      </c>
      <c r="MJ197" s="2">
        <v>252513.8</v>
      </c>
      <c r="MK197" s="2">
        <v>164836.79999999999</v>
      </c>
      <c r="ML197" s="2">
        <v>410416.34</v>
      </c>
      <c r="MM197" s="2"/>
      <c r="MN197" s="2">
        <v>335194.23999999999</v>
      </c>
      <c r="MO197" s="2"/>
      <c r="MP197" s="2">
        <v>228390.29</v>
      </c>
      <c r="MQ197" s="2"/>
      <c r="MR197" s="2">
        <v>6594586.9500000002</v>
      </c>
      <c r="MS197" s="2">
        <v>667286.63</v>
      </c>
      <c r="MT197" s="2">
        <v>68457.14</v>
      </c>
      <c r="MU197" s="2">
        <v>804633</v>
      </c>
      <c r="MV197" s="2"/>
      <c r="MW197" s="2"/>
      <c r="MX197" s="2">
        <v>1167430.7897000001</v>
      </c>
      <c r="MY197" s="2">
        <v>620810</v>
      </c>
      <c r="MZ197" s="2">
        <v>680747.05</v>
      </c>
      <c r="NA197" s="2">
        <v>47322</v>
      </c>
      <c r="NB197" s="2">
        <v>161964</v>
      </c>
      <c r="NC197" s="2">
        <v>336516.37</v>
      </c>
      <c r="ND197" s="2">
        <v>941271.36</v>
      </c>
      <c r="NE197" s="2">
        <v>595083.96</v>
      </c>
      <c r="NF197" s="2"/>
      <c r="NG197" s="2">
        <v>357756</v>
      </c>
      <c r="NH197" s="2"/>
      <c r="NI197" s="2">
        <v>570666.67000000004</v>
      </c>
      <c r="NJ197" s="2">
        <v>560671.86</v>
      </c>
      <c r="NK197" s="2">
        <v>903</v>
      </c>
      <c r="NL197" s="2">
        <v>533111.39</v>
      </c>
      <c r="NM197" s="2">
        <v>1376777.04</v>
      </c>
      <c r="NN197" s="2">
        <v>712924.61</v>
      </c>
      <c r="NO197" s="2">
        <v>2207346.77</v>
      </c>
      <c r="NP197" s="2">
        <v>204992.01</v>
      </c>
      <c r="NQ197" s="2">
        <v>146344.82</v>
      </c>
      <c r="NR197" s="2">
        <v>28129.24</v>
      </c>
      <c r="NS197" s="2">
        <v>65779.649999999994</v>
      </c>
      <c r="NT197" s="2">
        <v>79196.210000000006</v>
      </c>
      <c r="NU197" s="2">
        <v>396413.22</v>
      </c>
      <c r="NV197" s="2">
        <v>1897275.11</v>
      </c>
      <c r="NW197" s="2">
        <v>232576.08</v>
      </c>
      <c r="NX197" s="2">
        <v>327231.05</v>
      </c>
      <c r="NY197" s="2">
        <v>332104</v>
      </c>
      <c r="NZ197" s="2">
        <v>331482.23999999999</v>
      </c>
      <c r="OA197" s="2">
        <v>680692.36</v>
      </c>
      <c r="OB197" s="2">
        <v>360633.35</v>
      </c>
      <c r="OC197" s="2">
        <v>1999251.96</v>
      </c>
      <c r="OD197" s="2">
        <v>1294835.44</v>
      </c>
      <c r="OE197" s="2">
        <v>414633.23</v>
      </c>
      <c r="OF197" s="2">
        <v>847730.16</v>
      </c>
      <c r="OG197" s="2"/>
      <c r="OH197" s="2"/>
      <c r="OI197" s="2"/>
      <c r="OJ197" s="2"/>
      <c r="OK197" s="2">
        <v>1343047.21</v>
      </c>
      <c r="OL197" s="2">
        <v>5796802.71</v>
      </c>
      <c r="OM197" s="2">
        <v>661286.57999999996</v>
      </c>
      <c r="ON197" s="2">
        <v>277061.95</v>
      </c>
      <c r="OO197" s="2"/>
      <c r="OP197" s="2">
        <v>154020.82</v>
      </c>
      <c r="OQ197" s="2">
        <v>423717.7</v>
      </c>
      <c r="OR197" s="2">
        <v>4569215.1900000004</v>
      </c>
      <c r="OS197" s="2">
        <v>625819.68999999994</v>
      </c>
      <c r="OT197" s="2">
        <v>431519.1</v>
      </c>
      <c r="OU197" s="2">
        <v>173273.22</v>
      </c>
      <c r="OV197" s="2">
        <v>504997.25</v>
      </c>
      <c r="OW197" s="2">
        <v>4219377</v>
      </c>
      <c r="OX197" s="2">
        <v>315293.18</v>
      </c>
      <c r="OY197" s="2">
        <v>364181.23</v>
      </c>
      <c r="OZ197" s="2">
        <v>727986.28</v>
      </c>
      <c r="PA197" s="2">
        <v>496717.37</v>
      </c>
      <c r="PB197" s="2">
        <v>552729.99</v>
      </c>
      <c r="PC197" s="2">
        <v>59240.76</v>
      </c>
      <c r="PD197" s="2">
        <v>53050.48</v>
      </c>
      <c r="PE197" s="2">
        <v>585921.65</v>
      </c>
      <c r="PF197" s="2">
        <v>422528.34</v>
      </c>
      <c r="PG197" s="2">
        <v>393077.52</v>
      </c>
      <c r="PH197" s="2">
        <v>403109.15</v>
      </c>
      <c r="PI197" s="2">
        <v>608697.76</v>
      </c>
      <c r="PJ197" s="2">
        <v>519444.15</v>
      </c>
      <c r="PK197" s="2"/>
      <c r="PL197" s="2">
        <v>651719.63</v>
      </c>
      <c r="PM197" s="2">
        <v>431920.26</v>
      </c>
      <c r="PN197" s="2">
        <v>1852708.08</v>
      </c>
      <c r="PO197" s="2">
        <v>300429.09000000003</v>
      </c>
      <c r="PP197" s="2">
        <v>92399.72</v>
      </c>
      <c r="PQ197" s="2">
        <v>402271.03</v>
      </c>
      <c r="PR197" s="2">
        <v>286992.55</v>
      </c>
      <c r="PS197" s="2">
        <v>6287008.7999999998</v>
      </c>
      <c r="PT197" s="2">
        <v>58332.41</v>
      </c>
      <c r="PU197" s="2">
        <v>164248.76999999999</v>
      </c>
      <c r="PV197" s="2">
        <v>285388.65999999997</v>
      </c>
      <c r="PW197" s="2">
        <v>2629657.13</v>
      </c>
      <c r="PX197" s="2">
        <v>113449.95</v>
      </c>
      <c r="PY197" s="2">
        <v>246180</v>
      </c>
      <c r="PZ197" s="2">
        <v>191873.49</v>
      </c>
      <c r="QA197" s="2">
        <v>943971.16</v>
      </c>
      <c r="QB197" s="2">
        <v>271263.14</v>
      </c>
      <c r="QC197" s="2"/>
      <c r="QD197" s="2">
        <v>606242.82999999996</v>
      </c>
      <c r="QE197" s="2"/>
      <c r="QF197" s="2">
        <v>44621.91</v>
      </c>
      <c r="QG197" s="2">
        <v>79697.2</v>
      </c>
      <c r="QH197" s="2">
        <v>258195.23</v>
      </c>
      <c r="QI197" s="2">
        <v>193139.61</v>
      </c>
      <c r="QJ197" s="2">
        <v>589786.74</v>
      </c>
      <c r="QK197" s="2">
        <v>146294.14000000001</v>
      </c>
      <c r="QL197" s="2">
        <v>1199076</v>
      </c>
      <c r="QM197" s="2">
        <v>1784375.11</v>
      </c>
      <c r="QN197" s="2">
        <v>262799.88</v>
      </c>
      <c r="QO197" s="2">
        <v>379396.94</v>
      </c>
      <c r="QP197" s="2">
        <v>56693.73</v>
      </c>
      <c r="QQ197" s="2">
        <v>1707678.51</v>
      </c>
      <c r="QR197" s="2">
        <v>36177.19</v>
      </c>
      <c r="QS197" s="2">
        <v>2661043.04</v>
      </c>
      <c r="QT197" s="2">
        <v>300947.64</v>
      </c>
      <c r="QU197" s="2">
        <v>487657.32</v>
      </c>
      <c r="QV197" s="2">
        <v>376611.44</v>
      </c>
      <c r="QW197" s="2">
        <v>505872</v>
      </c>
      <c r="QX197" s="2">
        <v>1067614.43</v>
      </c>
      <c r="QY197" s="2">
        <v>712968.48</v>
      </c>
      <c r="QZ197" s="2"/>
      <c r="RA197" s="2">
        <v>635319.82999999996</v>
      </c>
      <c r="RB197" s="2">
        <v>284484.86</v>
      </c>
      <c r="RC197" s="2">
        <v>1085823.24</v>
      </c>
      <c r="RD197" s="2">
        <v>623783.31999999995</v>
      </c>
      <c r="RE197" s="2">
        <v>355257.96</v>
      </c>
      <c r="RF197" s="2">
        <v>3677679.13</v>
      </c>
      <c r="RG197" s="2">
        <v>385800.6</v>
      </c>
      <c r="RH197" s="2">
        <v>305800.32000000001</v>
      </c>
      <c r="RI197" s="2">
        <v>347614.54</v>
      </c>
      <c r="RJ197" s="2">
        <v>305800.32000000001</v>
      </c>
      <c r="RK197" s="2">
        <v>672027.24</v>
      </c>
      <c r="RL197" s="2">
        <v>1251998.1599999999</v>
      </c>
      <c r="RM197" s="2">
        <v>140620.25</v>
      </c>
      <c r="RN197" s="2">
        <v>790892.18</v>
      </c>
      <c r="RO197" s="2">
        <v>663186.51</v>
      </c>
      <c r="RP197" s="2">
        <v>309398.34999999998</v>
      </c>
      <c r="RQ197" s="2">
        <v>300687.3</v>
      </c>
      <c r="RR197" s="2">
        <v>532478.76</v>
      </c>
      <c r="RS197" s="2">
        <v>279767.63</v>
      </c>
      <c r="RT197" s="2">
        <v>865628.78</v>
      </c>
      <c r="RU197" s="2">
        <v>227733.06</v>
      </c>
      <c r="RV197" s="2">
        <v>224183.1</v>
      </c>
      <c r="RW197" s="2">
        <v>427118.34</v>
      </c>
      <c r="RX197" s="2">
        <v>73631.429999999993</v>
      </c>
      <c r="RY197" s="2"/>
      <c r="RZ197" s="2">
        <v>904422.43</v>
      </c>
      <c r="SA197" s="2"/>
      <c r="SB197" s="2">
        <v>26446.73</v>
      </c>
      <c r="SC197" s="2">
        <v>84791.7</v>
      </c>
      <c r="SD197" s="2">
        <v>73630.03</v>
      </c>
      <c r="SE197" s="2">
        <v>156405.06</v>
      </c>
      <c r="SF197" s="2">
        <v>119167.25</v>
      </c>
      <c r="SG197" s="2">
        <v>196927.55</v>
      </c>
      <c r="SH197" s="2"/>
      <c r="SI197" s="2"/>
      <c r="SJ197" s="2">
        <v>634838.17000000004</v>
      </c>
      <c r="SK197" s="2">
        <v>700147.53</v>
      </c>
      <c r="SL197" s="2">
        <v>3763988.29</v>
      </c>
      <c r="SM197" s="2"/>
      <c r="SN197" s="2">
        <v>16200</v>
      </c>
      <c r="SO197" s="2">
        <v>416718.48</v>
      </c>
      <c r="SP197" s="2">
        <v>99200.04</v>
      </c>
      <c r="SQ197" s="2"/>
      <c r="SR197" s="2">
        <v>179338</v>
      </c>
      <c r="SS197" s="2">
        <v>268800</v>
      </c>
      <c r="ST197" s="2">
        <v>4415798.28</v>
      </c>
      <c r="SU197" s="2">
        <v>588567.96</v>
      </c>
      <c r="SV197" s="2">
        <v>435484.01</v>
      </c>
      <c r="SW197" s="2">
        <v>369163.92</v>
      </c>
      <c r="SX197" s="2">
        <v>289375.03999999998</v>
      </c>
      <c r="SY197" s="2">
        <v>322832.53000000003</v>
      </c>
      <c r="SZ197" s="2">
        <v>61400.04</v>
      </c>
      <c r="TA197" s="2">
        <v>1360961.08</v>
      </c>
      <c r="TB197" s="2">
        <v>455624.4</v>
      </c>
      <c r="TC197" s="2">
        <v>279889.68</v>
      </c>
      <c r="TD197" s="2">
        <v>693920.76</v>
      </c>
      <c r="TE197" s="2">
        <v>800355.07</v>
      </c>
      <c r="TF197" s="2">
        <v>896133.69</v>
      </c>
      <c r="TG197" s="2">
        <v>725752.58</v>
      </c>
      <c r="TH197" s="2">
        <v>1153946.28</v>
      </c>
      <c r="TI197" s="2">
        <v>590919.72</v>
      </c>
      <c r="TJ197" s="2">
        <v>258188</v>
      </c>
      <c r="TK197" s="2">
        <v>81039</v>
      </c>
      <c r="TL197" s="2">
        <v>818427.85</v>
      </c>
      <c r="TM197" s="2">
        <v>918128.03</v>
      </c>
      <c r="TN197" s="2"/>
      <c r="TO197" s="2">
        <v>623970.28</v>
      </c>
      <c r="TP197" s="2"/>
      <c r="TQ197" s="2">
        <v>421599.96</v>
      </c>
      <c r="TR197" s="2">
        <v>338710.4</v>
      </c>
      <c r="TS197" s="2">
        <v>149402.01999999999</v>
      </c>
      <c r="TT197" s="2">
        <v>319467.96000000002</v>
      </c>
      <c r="TU197" s="2">
        <v>342920.04</v>
      </c>
      <c r="TV197" s="2"/>
      <c r="TW197" s="2">
        <v>344680.21</v>
      </c>
      <c r="TX197" s="2">
        <v>1273519.96</v>
      </c>
      <c r="TY197" s="2"/>
      <c r="TZ197" s="2">
        <v>4617588.5999999996</v>
      </c>
      <c r="UA197" s="2">
        <v>313731.8</v>
      </c>
      <c r="UB197" s="2">
        <v>321840.02</v>
      </c>
      <c r="UC197" s="2">
        <v>228640.08</v>
      </c>
      <c r="UD197" s="2">
        <v>2488688.4</v>
      </c>
      <c r="UE197" s="2"/>
      <c r="UF197" s="2">
        <v>82274.52</v>
      </c>
      <c r="UG197" s="2">
        <v>357425.88</v>
      </c>
      <c r="UH197" s="2">
        <v>641643.96</v>
      </c>
      <c r="UI197" s="2">
        <v>5325792.6399999997</v>
      </c>
      <c r="UJ197" s="2">
        <v>327408.40000000002</v>
      </c>
      <c r="UK197" s="2">
        <v>512878.02</v>
      </c>
      <c r="UL197" s="2">
        <v>718216.49</v>
      </c>
      <c r="UM197" s="2">
        <v>458512.94</v>
      </c>
      <c r="UN197" s="2">
        <v>515211.12</v>
      </c>
      <c r="UO197" s="2">
        <v>974280</v>
      </c>
      <c r="UP197" s="2">
        <v>494037</v>
      </c>
      <c r="UQ197" s="2"/>
      <c r="UR197" s="2">
        <v>4821351.96</v>
      </c>
      <c r="US197" s="2">
        <v>426128.1</v>
      </c>
      <c r="UT197" s="2">
        <v>623407.80000000005</v>
      </c>
      <c r="UU197" s="2">
        <v>246840.12</v>
      </c>
      <c r="UV197" s="2">
        <v>752444.85</v>
      </c>
      <c r="UW197" s="2">
        <v>1081720.98</v>
      </c>
      <c r="UX197" s="2">
        <v>281268</v>
      </c>
      <c r="UY197" s="2">
        <v>1024200</v>
      </c>
      <c r="UZ197" s="2">
        <v>1175711.33</v>
      </c>
      <c r="VA197" s="2">
        <v>561879.30000000005</v>
      </c>
      <c r="VB197" s="2">
        <v>568073.64</v>
      </c>
      <c r="VC197" s="2">
        <v>240420</v>
      </c>
      <c r="VD197" s="2">
        <v>570994.07999999996</v>
      </c>
      <c r="VE197" s="2">
        <v>441156.95</v>
      </c>
      <c r="VF197" s="2">
        <v>84159.96</v>
      </c>
      <c r="VG197" s="2">
        <v>1398862.41</v>
      </c>
      <c r="VH197" s="2">
        <v>459406.69</v>
      </c>
      <c r="VI197" s="2">
        <v>532747.98</v>
      </c>
      <c r="VJ197" s="2"/>
      <c r="VK197" s="2">
        <v>1486795.22</v>
      </c>
      <c r="VL197" s="2">
        <v>582181.34</v>
      </c>
      <c r="VM197" s="2">
        <v>698311.83</v>
      </c>
      <c r="VN197" s="2"/>
      <c r="VO197" s="2">
        <v>502227.96</v>
      </c>
      <c r="VP197" s="2"/>
      <c r="VQ197" s="2">
        <v>21626.560000000001</v>
      </c>
      <c r="VR197" s="2"/>
      <c r="VS197" s="2"/>
      <c r="VT197" s="2">
        <v>202588.23</v>
      </c>
      <c r="VU197" s="2">
        <v>277600</v>
      </c>
      <c r="VV197" s="2">
        <v>524471.06999999995</v>
      </c>
      <c r="VW197" s="2">
        <v>1296525.01</v>
      </c>
      <c r="VX197" s="2">
        <v>477935.65</v>
      </c>
      <c r="VY197" s="2">
        <v>539172.48</v>
      </c>
      <c r="VZ197" s="2">
        <v>2581255.75</v>
      </c>
      <c r="WA197" s="2">
        <v>293600.03999999998</v>
      </c>
      <c r="WB197" s="2"/>
      <c r="WC197" s="2">
        <v>738032.04</v>
      </c>
      <c r="WD197" s="2">
        <v>532635</v>
      </c>
      <c r="WE197" s="2"/>
      <c r="WF197" s="2">
        <v>395120.04</v>
      </c>
      <c r="WG197" s="2">
        <v>299214.09000000003</v>
      </c>
      <c r="WH197" s="2">
        <v>612910.51</v>
      </c>
      <c r="WI197" s="2">
        <v>954201.72</v>
      </c>
      <c r="WJ197" s="2">
        <v>161762.04</v>
      </c>
      <c r="WK197" s="2">
        <v>1037208.59</v>
      </c>
      <c r="WL197" s="2">
        <v>606791.52</v>
      </c>
      <c r="WM197" s="2">
        <v>1804777.46</v>
      </c>
      <c r="WN197" s="2"/>
      <c r="WO197" s="2">
        <v>1319788.1100000001</v>
      </c>
      <c r="WP197" s="2">
        <v>671869.64</v>
      </c>
      <c r="WQ197" s="2">
        <v>471613.35</v>
      </c>
      <c r="WR197" s="2">
        <v>1212119.8400000001</v>
      </c>
      <c r="WS197" s="2">
        <v>314439.96000000002</v>
      </c>
      <c r="WT197" s="2">
        <v>4179387.6</v>
      </c>
      <c r="WU197" s="2">
        <v>92129.12</v>
      </c>
      <c r="WV197" s="2">
        <v>180679.92</v>
      </c>
      <c r="WW197" s="2">
        <v>628373.04</v>
      </c>
      <c r="WX197" s="2">
        <v>830735.88</v>
      </c>
      <c r="WY197" s="2">
        <v>904786.46</v>
      </c>
      <c r="WZ197" s="2">
        <v>631984</v>
      </c>
      <c r="XA197" s="2">
        <v>473405.3</v>
      </c>
      <c r="XB197" s="2">
        <v>348053.83</v>
      </c>
      <c r="XC197" s="2">
        <v>323880</v>
      </c>
      <c r="XD197" s="2">
        <v>179021.74</v>
      </c>
      <c r="XE197" s="2">
        <v>421620.72</v>
      </c>
      <c r="XF197" s="2">
        <v>424278.24</v>
      </c>
      <c r="XG197" s="2">
        <v>10437950.84</v>
      </c>
      <c r="XH197" s="2">
        <v>641897</v>
      </c>
      <c r="XI197" s="2">
        <v>305204</v>
      </c>
      <c r="XJ197" s="2">
        <v>6320450.6699999999</v>
      </c>
      <c r="XK197" s="2">
        <v>45540</v>
      </c>
      <c r="XL197" s="2">
        <v>755480</v>
      </c>
      <c r="XM197" s="2">
        <v>62168.2</v>
      </c>
      <c r="XN197" s="2"/>
      <c r="XO197" s="2">
        <v>382516</v>
      </c>
      <c r="XP197" s="2">
        <v>340192</v>
      </c>
      <c r="XQ197" s="2">
        <v>523844.33</v>
      </c>
      <c r="XR197" s="2">
        <v>301984.59999999998</v>
      </c>
      <c r="XS197" s="2">
        <v>344906.32</v>
      </c>
      <c r="XT197" s="2">
        <v>365600</v>
      </c>
      <c r="XU197" s="2">
        <v>45520</v>
      </c>
      <c r="XV197" s="2">
        <v>343388.6</v>
      </c>
      <c r="XW197" s="2">
        <v>42316</v>
      </c>
      <c r="XX197" s="2">
        <v>45480</v>
      </c>
      <c r="XY197" s="2">
        <v>41312</v>
      </c>
      <c r="XZ197" s="2">
        <v>42288</v>
      </c>
      <c r="YA197" s="2">
        <v>347532</v>
      </c>
      <c r="YB197" s="2">
        <v>350744</v>
      </c>
      <c r="YC197" s="2">
        <v>490917.32</v>
      </c>
      <c r="YD197" s="2">
        <v>1750202.68</v>
      </c>
      <c r="YE197" s="2">
        <v>612000</v>
      </c>
      <c r="YF197" s="2">
        <v>271200</v>
      </c>
      <c r="YG197" s="2">
        <v>600879.24</v>
      </c>
      <c r="YH197" s="2">
        <v>1991553.6</v>
      </c>
      <c r="YI197" s="2">
        <v>275800</v>
      </c>
      <c r="YJ197" s="2">
        <v>1520866.68</v>
      </c>
      <c r="YK197" s="2">
        <v>930311.16</v>
      </c>
      <c r="YL197" s="2">
        <v>1024707.96</v>
      </c>
      <c r="YM197" s="2">
        <v>590787</v>
      </c>
      <c r="YN197" s="2"/>
      <c r="YO197" s="2">
        <v>355185.54</v>
      </c>
      <c r="YP197" s="2">
        <v>868749.96</v>
      </c>
      <c r="YQ197" s="2">
        <v>73600</v>
      </c>
      <c r="YR197" s="2">
        <v>403409.16</v>
      </c>
      <c r="YS197" s="2">
        <v>391728.34</v>
      </c>
      <c r="YT197" s="2">
        <v>690861.36</v>
      </c>
      <c r="YU197" s="2">
        <v>1777494</v>
      </c>
      <c r="YV197" s="2">
        <v>445798.59</v>
      </c>
      <c r="YW197" s="2">
        <v>292980</v>
      </c>
      <c r="YX197" s="2">
        <v>837220.05</v>
      </c>
      <c r="YY197" s="2">
        <v>346912.26</v>
      </c>
      <c r="YZ197" s="2">
        <v>235000</v>
      </c>
      <c r="ZA197" s="2">
        <v>607836.01</v>
      </c>
      <c r="ZB197" s="2">
        <v>1248300.3600000001</v>
      </c>
      <c r="ZC197" s="2">
        <v>251120</v>
      </c>
      <c r="ZD197" s="2">
        <v>11279</v>
      </c>
      <c r="ZE197" s="2">
        <v>630963.96</v>
      </c>
      <c r="ZF197" s="2">
        <v>231209</v>
      </c>
      <c r="ZG197" s="2">
        <v>77379.08</v>
      </c>
      <c r="ZH197" s="2">
        <v>823912.55</v>
      </c>
      <c r="ZI197" s="2">
        <v>303116.64</v>
      </c>
      <c r="ZJ197" s="2">
        <v>226630.67</v>
      </c>
      <c r="ZK197" s="2"/>
      <c r="ZL197" s="2">
        <v>486859.97</v>
      </c>
      <c r="ZM197" s="2">
        <v>528624.5</v>
      </c>
      <c r="ZN197" s="2">
        <v>446409.8</v>
      </c>
      <c r="ZO197" s="2">
        <v>498453.53</v>
      </c>
      <c r="ZP197" s="2">
        <v>213265.12</v>
      </c>
      <c r="ZQ197" s="2">
        <v>277879.11</v>
      </c>
      <c r="ZR197" s="2">
        <v>958796.01</v>
      </c>
      <c r="ZS197" s="2">
        <v>350697.96</v>
      </c>
      <c r="ZT197" s="2"/>
      <c r="ZU197" s="2">
        <v>551640</v>
      </c>
      <c r="ZV197" s="2">
        <v>214880.04</v>
      </c>
      <c r="ZW197" s="2">
        <v>163800</v>
      </c>
      <c r="ZX197" s="2">
        <v>220861.6</v>
      </c>
      <c r="ZY197" s="2">
        <v>257764.64</v>
      </c>
      <c r="ZZ197" s="2">
        <v>731340</v>
      </c>
      <c r="AAA197" s="2">
        <v>530736.36</v>
      </c>
      <c r="AAB197" s="2">
        <v>442880</v>
      </c>
      <c r="AAC197" s="2">
        <v>549439.88</v>
      </c>
      <c r="AAD197" s="2">
        <v>33816</v>
      </c>
      <c r="AAE197" s="2">
        <v>73536</v>
      </c>
      <c r="AAF197" s="2">
        <v>254661.72</v>
      </c>
      <c r="AAG197" s="2">
        <v>3345588.92</v>
      </c>
      <c r="AAH197" s="2">
        <v>403065.97</v>
      </c>
      <c r="AAI197" s="2">
        <v>346115</v>
      </c>
      <c r="AAJ197" s="2">
        <v>267320.03000000003</v>
      </c>
      <c r="AAK197" s="2">
        <v>209739.96</v>
      </c>
      <c r="AAL197" s="2">
        <v>358840</v>
      </c>
      <c r="AAM197" s="2">
        <v>358890.36</v>
      </c>
      <c r="AAN197" s="2">
        <v>11337851.49</v>
      </c>
      <c r="AAO197" s="2">
        <v>167079.96</v>
      </c>
      <c r="AAP197" s="2">
        <v>218759.84</v>
      </c>
      <c r="AAQ197" s="2">
        <v>294639.68</v>
      </c>
      <c r="AAR197" s="2">
        <v>635501.43999999994</v>
      </c>
      <c r="AAS197" s="2"/>
      <c r="AAT197" s="2">
        <v>213109.04</v>
      </c>
      <c r="AAU197" s="2">
        <v>260024.52</v>
      </c>
      <c r="AAV197" s="2">
        <v>944659.6</v>
      </c>
      <c r="AAW197" s="2">
        <v>226279.84</v>
      </c>
      <c r="AAX197" s="2"/>
      <c r="AAY197" s="2">
        <v>199337.84</v>
      </c>
      <c r="AAZ197" s="2">
        <v>32999.949999999997</v>
      </c>
      <c r="ABA197" s="2">
        <v>569369.26</v>
      </c>
      <c r="ABB197" s="2">
        <v>189869.64</v>
      </c>
      <c r="ABC197" s="2">
        <v>190039.84</v>
      </c>
      <c r="ABD197" s="2">
        <v>204202.61</v>
      </c>
      <c r="ABE197" s="2">
        <v>491723.48</v>
      </c>
      <c r="ABF197" s="2">
        <v>437228.02</v>
      </c>
      <c r="ABG197" s="2">
        <v>556911.84</v>
      </c>
      <c r="ABH197" s="2">
        <v>4565594.88</v>
      </c>
      <c r="ABI197" s="2"/>
      <c r="ABJ197" s="2"/>
      <c r="ABK197" s="2"/>
      <c r="ABL197" s="2">
        <v>72629.56</v>
      </c>
      <c r="ABM197" s="2">
        <v>315454.44</v>
      </c>
      <c r="ABN197" s="2">
        <v>2691698.28</v>
      </c>
      <c r="ABO197" s="2">
        <v>658762.06000000006</v>
      </c>
      <c r="ABP197" s="2">
        <v>416978.28</v>
      </c>
      <c r="ABQ197" s="2">
        <v>264319.44</v>
      </c>
      <c r="ABR197" s="2">
        <v>562911.98</v>
      </c>
      <c r="ABS197" s="2">
        <v>47043.96</v>
      </c>
      <c r="ABT197" s="2">
        <v>364195.9</v>
      </c>
      <c r="ABU197" s="2">
        <v>863414.76</v>
      </c>
      <c r="ABV197" s="2">
        <v>771460.32</v>
      </c>
      <c r="ABW197" s="2"/>
      <c r="ABX197" s="2">
        <v>157946.37</v>
      </c>
      <c r="ABY197" s="2">
        <v>189782.19</v>
      </c>
      <c r="ABZ197" s="2">
        <v>442302.83</v>
      </c>
      <c r="ACA197" s="2">
        <v>536792.79</v>
      </c>
      <c r="ACB197" s="2">
        <v>69153.25</v>
      </c>
      <c r="ACC197" s="2"/>
      <c r="ACD197" s="2">
        <v>390731.68</v>
      </c>
      <c r="ACE197" s="2">
        <v>325347.59000000003</v>
      </c>
      <c r="ACF197" s="2">
        <v>169119.05</v>
      </c>
      <c r="ACG197" s="2">
        <v>237823.93</v>
      </c>
      <c r="ACH197" s="2"/>
      <c r="ACI197" s="2">
        <v>202587.55</v>
      </c>
      <c r="ACJ197" s="2">
        <v>305200</v>
      </c>
      <c r="ACK197" s="2">
        <v>312928.08</v>
      </c>
      <c r="ACL197" s="2">
        <v>400189.18</v>
      </c>
      <c r="ACM197" s="2">
        <v>254104.16</v>
      </c>
      <c r="ACN197" s="2">
        <v>215799.96</v>
      </c>
      <c r="ACO197" s="2">
        <v>2688269.4</v>
      </c>
      <c r="ACP197" s="2"/>
      <c r="ACQ197" s="2">
        <v>488884.44</v>
      </c>
      <c r="ACR197" s="2"/>
      <c r="ACS197" s="2">
        <v>189263.4</v>
      </c>
      <c r="ACT197" s="2">
        <v>93638.28</v>
      </c>
      <c r="ACU197" s="2">
        <v>4174643.9</v>
      </c>
      <c r="ACV197" s="2">
        <v>487879.92</v>
      </c>
      <c r="ACW197" s="2">
        <v>364880.01</v>
      </c>
      <c r="ACX197" s="2">
        <v>208080</v>
      </c>
      <c r="ACY197" s="2">
        <v>451360.08</v>
      </c>
      <c r="ACZ197" s="2">
        <v>260804.04</v>
      </c>
      <c r="ADA197" s="2"/>
      <c r="ADB197" s="2">
        <v>411508.08</v>
      </c>
      <c r="ADC197" s="2">
        <v>93420.15</v>
      </c>
      <c r="ADD197" s="2">
        <v>49359.95</v>
      </c>
      <c r="ADE197" s="2">
        <v>1656083.4</v>
      </c>
      <c r="ADF197" s="2">
        <v>2283736.4300000002</v>
      </c>
      <c r="ADG197" s="2">
        <v>126399.96</v>
      </c>
      <c r="ADH197" s="2">
        <v>228639.96</v>
      </c>
      <c r="ADI197" s="2">
        <v>255920.04</v>
      </c>
      <c r="ADJ197" s="2">
        <v>518312.04</v>
      </c>
      <c r="ADK197" s="2">
        <v>206770.41</v>
      </c>
      <c r="ADL197" s="2">
        <v>304392</v>
      </c>
      <c r="ADM197" s="2"/>
      <c r="ADN197" s="2">
        <v>2187639</v>
      </c>
      <c r="ADO197" s="2">
        <v>2750871.24</v>
      </c>
      <c r="ADP197" s="2">
        <v>483458.87</v>
      </c>
      <c r="ADQ197" s="2">
        <v>1739048.77</v>
      </c>
      <c r="ADR197" s="2">
        <v>92449</v>
      </c>
      <c r="ADS197" s="2">
        <v>132710</v>
      </c>
      <c r="ADT197" s="2"/>
      <c r="ADU197" s="2">
        <v>240480</v>
      </c>
      <c r="ADV197" s="2"/>
      <c r="ADW197" s="2"/>
      <c r="ADX197" s="2">
        <v>583354.54</v>
      </c>
      <c r="ADY197" s="2">
        <v>277431</v>
      </c>
      <c r="ADZ197" s="2">
        <v>283012.88</v>
      </c>
      <c r="AEA197" s="2">
        <v>703337.27</v>
      </c>
      <c r="AEB197" s="2"/>
      <c r="AEC197" s="2">
        <v>784737.16</v>
      </c>
      <c r="AED197" s="2">
        <v>58634.68</v>
      </c>
      <c r="AEE197" s="2"/>
      <c r="AEF197" s="2">
        <v>289215.71999999997</v>
      </c>
      <c r="AEG197" s="2">
        <v>880000</v>
      </c>
      <c r="AEH197" s="2">
        <v>261189.96</v>
      </c>
      <c r="AEI197" s="2"/>
      <c r="AEJ197" s="2"/>
      <c r="AEK197" s="2">
        <v>3201723</v>
      </c>
      <c r="AEL197" s="2">
        <v>272156.84000000003</v>
      </c>
      <c r="AEM197" s="2">
        <v>408890.25</v>
      </c>
      <c r="AEN197" s="2"/>
      <c r="AEO197" s="2">
        <v>741163.82</v>
      </c>
      <c r="AEP197" s="2">
        <v>2007537.74</v>
      </c>
      <c r="AEQ197" s="2">
        <v>261203.56</v>
      </c>
      <c r="AER197" s="2">
        <v>69497.039999999994</v>
      </c>
      <c r="AES197" s="2">
        <v>275640</v>
      </c>
      <c r="AET197" s="2">
        <v>329231.52</v>
      </c>
      <c r="AEU197" s="2">
        <v>2347296.2400000002</v>
      </c>
      <c r="AEV197" s="2"/>
      <c r="AEW197" s="2"/>
      <c r="AEX197" s="2">
        <v>422233.04</v>
      </c>
      <c r="AEY197" s="2">
        <v>3636</v>
      </c>
      <c r="AEZ197" s="2">
        <v>11806305.119999999</v>
      </c>
      <c r="AFA197" s="2">
        <v>3770562.39</v>
      </c>
      <c r="AFB197" s="2">
        <v>1800895.39</v>
      </c>
      <c r="AFC197" s="2">
        <v>141319.22</v>
      </c>
      <c r="AFD197" s="2">
        <v>760311.51</v>
      </c>
      <c r="AFE197" s="2">
        <v>833315.24</v>
      </c>
      <c r="AFF197" s="2">
        <v>735093.34</v>
      </c>
      <c r="AFG197" s="2">
        <v>1223408.3999999999</v>
      </c>
      <c r="AFH197" s="2"/>
      <c r="AFI197" s="2">
        <v>910573.98</v>
      </c>
      <c r="AFJ197" s="2">
        <v>221252.7</v>
      </c>
      <c r="AFK197" s="2">
        <v>641136.78</v>
      </c>
      <c r="AFL197" s="2">
        <v>749284.54</v>
      </c>
      <c r="AFM197" s="2">
        <v>5929681.1299999999</v>
      </c>
      <c r="AFN197" s="2"/>
      <c r="AFO197" s="2">
        <v>90937.56</v>
      </c>
      <c r="AFP197" s="2">
        <v>1241190.82</v>
      </c>
      <c r="AFQ197" s="2">
        <v>172471.19</v>
      </c>
      <c r="AFR197" s="2">
        <v>280008.01</v>
      </c>
      <c r="AFS197" s="2">
        <v>789854.1</v>
      </c>
      <c r="AFT197" s="2">
        <v>354043.05</v>
      </c>
      <c r="AFU197" s="2">
        <v>773299.85</v>
      </c>
      <c r="AFV197" s="2">
        <v>844186.28</v>
      </c>
      <c r="AFW197" s="2">
        <v>1500350.07</v>
      </c>
      <c r="AFX197" s="2">
        <v>65963.44</v>
      </c>
      <c r="AFY197" s="2">
        <v>919829.14</v>
      </c>
      <c r="AFZ197" s="2">
        <v>387368.04</v>
      </c>
      <c r="AGA197" s="2">
        <v>129055.98</v>
      </c>
      <c r="AGB197" s="2">
        <v>456999.96</v>
      </c>
      <c r="AGC197" s="2">
        <v>680897.35</v>
      </c>
      <c r="AGD197" s="2">
        <v>965780.04</v>
      </c>
      <c r="AGE197" s="2">
        <v>401540.04</v>
      </c>
      <c r="AGF197" s="2"/>
      <c r="AGG197" s="2">
        <v>305839.8</v>
      </c>
      <c r="AGH197" s="2"/>
      <c r="AGI197" s="2"/>
      <c r="AGJ197" s="2">
        <v>6164228.04</v>
      </c>
      <c r="AGK197" s="2">
        <v>3043194.53</v>
      </c>
      <c r="AGL197" s="2">
        <v>1034307.01</v>
      </c>
      <c r="AGM197" s="2">
        <v>583088</v>
      </c>
      <c r="AGN197" s="2">
        <v>1487800</v>
      </c>
      <c r="AGO197" s="2">
        <v>747486.71999999997</v>
      </c>
      <c r="AGP197" s="2">
        <v>960700.72</v>
      </c>
      <c r="AGQ197" s="2">
        <v>921271.92</v>
      </c>
      <c r="AGR197" s="2">
        <v>5793068.2800000003</v>
      </c>
      <c r="AGS197" s="2">
        <v>2422346.4500000002</v>
      </c>
      <c r="AGT197" s="2">
        <v>411632.01</v>
      </c>
      <c r="AGU197" s="2">
        <v>292938.12</v>
      </c>
      <c r="AGV197" s="2">
        <v>815352.92</v>
      </c>
      <c r="AGW197" s="2">
        <v>349711.93</v>
      </c>
      <c r="AGX197" s="2">
        <v>815641.81</v>
      </c>
      <c r="AGY197" s="2">
        <v>278976.71999999997</v>
      </c>
      <c r="AGZ197" s="2">
        <v>304799</v>
      </c>
      <c r="AHA197" s="2">
        <v>654149.01</v>
      </c>
      <c r="AHB197" s="2">
        <v>775075.08</v>
      </c>
      <c r="AHC197" s="2"/>
      <c r="AHD197" s="2">
        <v>257925.48</v>
      </c>
      <c r="AHE197" s="2">
        <v>667448</v>
      </c>
      <c r="AHF197" s="2">
        <v>433951.4</v>
      </c>
      <c r="AHG197" s="2">
        <v>163800</v>
      </c>
      <c r="AHH197" s="2">
        <v>372250.24</v>
      </c>
      <c r="AHI197" s="2">
        <v>4115856.58</v>
      </c>
      <c r="AHJ197" s="2">
        <v>628999.56000000006</v>
      </c>
      <c r="AHK197" s="2">
        <v>498488</v>
      </c>
      <c r="AHL197" s="2">
        <v>808550.11</v>
      </c>
      <c r="AHM197" s="2">
        <v>1788457.3</v>
      </c>
      <c r="AHN197" s="2">
        <v>495198.12</v>
      </c>
      <c r="AHO197" s="2">
        <v>870724.63</v>
      </c>
      <c r="AHP197" s="2">
        <v>663084598.66969919</v>
      </c>
    </row>
    <row r="198" spans="1:900">
      <c r="A198" s="1" t="s">
        <v>1874</v>
      </c>
      <c r="B198" s="1" t="s">
        <v>1877</v>
      </c>
      <c r="C198" s="1" t="s">
        <v>1878</v>
      </c>
      <c r="D198" s="2">
        <v>37003262.030000001</v>
      </c>
      <c r="E198" s="2">
        <v>382406.40000000002</v>
      </c>
      <c r="F198" s="2">
        <v>1873065.96</v>
      </c>
      <c r="G198" s="2">
        <v>1300932.24</v>
      </c>
      <c r="H198" s="2">
        <v>11506390.550000001</v>
      </c>
      <c r="I198" s="2">
        <v>1924463.93</v>
      </c>
      <c r="J198" s="2">
        <v>10019250</v>
      </c>
      <c r="K198" s="2">
        <v>1787736</v>
      </c>
      <c r="L198" s="2">
        <v>454709.4</v>
      </c>
      <c r="M198" s="2">
        <v>982762</v>
      </c>
      <c r="N198" s="2">
        <v>46160.04</v>
      </c>
      <c r="O198" s="2">
        <v>788700.05</v>
      </c>
      <c r="P198" s="2">
        <v>811671.3</v>
      </c>
      <c r="Q198" s="2">
        <v>905188.2</v>
      </c>
      <c r="R198" s="2">
        <v>589423.19999999995</v>
      </c>
      <c r="S198" s="2">
        <v>192159.96</v>
      </c>
      <c r="T198" s="2">
        <v>1580758.44</v>
      </c>
      <c r="U198" s="2"/>
      <c r="V198" s="2">
        <v>56491776.210000001</v>
      </c>
      <c r="W198" s="2">
        <v>9798051.5999999996</v>
      </c>
      <c r="X198" s="2">
        <v>3507096</v>
      </c>
      <c r="Y198" s="2">
        <v>1007300</v>
      </c>
      <c r="Z198" s="2">
        <v>609500.97</v>
      </c>
      <c r="AA198" s="2">
        <v>945777</v>
      </c>
      <c r="AB198" s="2"/>
      <c r="AC198" s="2">
        <v>9091216</v>
      </c>
      <c r="AD198" s="2">
        <v>2701244.48</v>
      </c>
      <c r="AE198" s="2"/>
      <c r="AF198" s="2">
        <v>183746.87</v>
      </c>
      <c r="AG198" s="2">
        <v>1835877</v>
      </c>
      <c r="AH198" s="2">
        <v>15752971.52</v>
      </c>
      <c r="AI198" s="2">
        <v>2224747.5299999998</v>
      </c>
      <c r="AJ198" s="2">
        <v>104301.27</v>
      </c>
      <c r="AK198" s="2">
        <v>86368.8</v>
      </c>
      <c r="AL198" s="2">
        <v>1223784.24</v>
      </c>
      <c r="AM198" s="2">
        <v>525400.80000000005</v>
      </c>
      <c r="AN198" s="2">
        <v>873051.6</v>
      </c>
      <c r="AO198" s="2">
        <v>498558.32</v>
      </c>
      <c r="AP198" s="2">
        <v>10533.33</v>
      </c>
      <c r="AQ198" s="2">
        <v>96644.92</v>
      </c>
      <c r="AR198" s="2">
        <v>749823.36</v>
      </c>
      <c r="AS198" s="2">
        <v>1246625.82</v>
      </c>
      <c r="AT198" s="2">
        <v>1678910.76</v>
      </c>
      <c r="AU198" s="2">
        <v>28566.720000000001</v>
      </c>
      <c r="AV198" s="2">
        <v>586640.02</v>
      </c>
      <c r="AW198" s="2"/>
      <c r="AX198" s="2">
        <v>144654.96</v>
      </c>
      <c r="AY198" s="2">
        <v>349831.55</v>
      </c>
      <c r="AZ198" s="2"/>
      <c r="BA198" s="2">
        <v>285560.03999999998</v>
      </c>
      <c r="BB198" s="2">
        <v>663778.56000000006</v>
      </c>
      <c r="BC198" s="2"/>
      <c r="BD198" s="2">
        <v>104999.98</v>
      </c>
      <c r="BE198" s="2"/>
      <c r="BF198" s="2">
        <v>4544721.96</v>
      </c>
      <c r="BG198" s="2">
        <v>11442.24</v>
      </c>
      <c r="BH198" s="2">
        <v>323180.03999999998</v>
      </c>
      <c r="BI198" s="2">
        <v>5134472.2</v>
      </c>
      <c r="BJ198" s="2">
        <v>3522085.27</v>
      </c>
      <c r="BK198" s="2">
        <v>358414.68</v>
      </c>
      <c r="BL198" s="2">
        <v>414680.04</v>
      </c>
      <c r="BM198" s="2">
        <v>1911766.29</v>
      </c>
      <c r="BN198" s="2">
        <v>22304.44</v>
      </c>
      <c r="BO198" s="2">
        <v>672005.62</v>
      </c>
      <c r="BP198" s="2">
        <v>521695.24</v>
      </c>
      <c r="BQ198" s="2">
        <v>783679.08</v>
      </c>
      <c r="BR198" s="2">
        <v>33778849.229999997</v>
      </c>
      <c r="BS198" s="2">
        <v>3569344.14</v>
      </c>
      <c r="BT198" s="2">
        <v>1442528.04</v>
      </c>
      <c r="BU198" s="2"/>
      <c r="BV198" s="2">
        <v>271795.08</v>
      </c>
      <c r="BW198" s="2"/>
      <c r="BX198" s="2">
        <v>111200.04</v>
      </c>
      <c r="BY198" s="2">
        <v>1943946.62</v>
      </c>
      <c r="BZ198" s="2">
        <v>14147657.4</v>
      </c>
      <c r="CA198" s="2"/>
      <c r="CB198" s="2"/>
      <c r="CC198" s="2"/>
      <c r="CD198" s="2"/>
      <c r="CE198" s="2"/>
      <c r="CF198" s="2"/>
      <c r="CG198" s="2">
        <v>32853742.649999999</v>
      </c>
      <c r="CH198" s="2"/>
      <c r="CI198" s="2">
        <v>6184707.2000000002</v>
      </c>
      <c r="CJ198" s="2">
        <v>355200</v>
      </c>
      <c r="CK198" s="2">
        <v>209730.96</v>
      </c>
      <c r="CL198" s="2"/>
      <c r="CM198" s="2"/>
      <c r="CN198" s="2">
        <v>7009438.4100000001</v>
      </c>
      <c r="CO198" s="2"/>
      <c r="CP198" s="2"/>
      <c r="CQ198" s="2">
        <v>509752</v>
      </c>
      <c r="CR198" s="2"/>
      <c r="CS198" s="2">
        <v>428656</v>
      </c>
      <c r="CT198" s="2">
        <v>3978206.58</v>
      </c>
      <c r="CU198" s="2"/>
      <c r="CV198" s="2"/>
      <c r="CW198" s="2"/>
      <c r="CX198" s="2">
        <v>623917.93999999994</v>
      </c>
      <c r="CY198" s="2">
        <v>2886080.04</v>
      </c>
      <c r="CZ198" s="2">
        <v>698261.52</v>
      </c>
      <c r="DA198" s="2">
        <v>296878.59000000003</v>
      </c>
      <c r="DB198" s="2"/>
      <c r="DC198" s="2">
        <v>3360000</v>
      </c>
      <c r="DD198" s="2">
        <v>530144.04</v>
      </c>
      <c r="DE198" s="2">
        <v>686246.34</v>
      </c>
      <c r="DF198" s="2">
        <v>7136484.71</v>
      </c>
      <c r="DG198" s="2">
        <v>192119.84</v>
      </c>
      <c r="DH198" s="2">
        <v>2618522.23</v>
      </c>
      <c r="DI198" s="2">
        <v>2161621.88</v>
      </c>
      <c r="DJ198" s="2"/>
      <c r="DK198" s="2">
        <v>8133910.75</v>
      </c>
      <c r="DL198" s="2">
        <v>427210.69</v>
      </c>
      <c r="DM198" s="2">
        <v>1725891.86</v>
      </c>
      <c r="DN198" s="2">
        <v>419814.84</v>
      </c>
      <c r="DO198" s="2">
        <v>711267.6</v>
      </c>
      <c r="DP198" s="2">
        <v>432159.12</v>
      </c>
      <c r="DQ198" s="2">
        <v>1147124.81</v>
      </c>
      <c r="DR198" s="2">
        <v>163599.98000000001</v>
      </c>
      <c r="DS198" s="2">
        <v>1392174.66</v>
      </c>
      <c r="DT198" s="2">
        <v>5795645.1600000001</v>
      </c>
      <c r="DU198" s="2">
        <v>1712960.04</v>
      </c>
      <c r="DV198" s="2">
        <v>3041973.84</v>
      </c>
      <c r="DW198" s="2">
        <v>8912450.0999999996</v>
      </c>
      <c r="DX198" s="2"/>
      <c r="DY198" s="2">
        <v>3891272.23</v>
      </c>
      <c r="DZ198" s="2"/>
      <c r="EA198" s="2"/>
      <c r="EB198" s="2"/>
      <c r="EC198" s="2"/>
      <c r="ED198" s="2">
        <v>551876.17000000004</v>
      </c>
      <c r="EE198" s="2">
        <v>5529795.1799999997</v>
      </c>
      <c r="EF198" s="2"/>
      <c r="EG198" s="2"/>
      <c r="EH198" s="2">
        <v>811606.1</v>
      </c>
      <c r="EI198" s="2">
        <v>88720.55</v>
      </c>
      <c r="EJ198" s="2"/>
      <c r="EK198" s="2">
        <v>338143.3</v>
      </c>
      <c r="EL198" s="2"/>
      <c r="EM198" s="2"/>
      <c r="EN198" s="2">
        <v>17370630.690000001</v>
      </c>
      <c r="EO198" s="2">
        <v>1132915.68</v>
      </c>
      <c r="EP198" s="2">
        <v>63809.81</v>
      </c>
      <c r="EQ198" s="2">
        <v>754028.05</v>
      </c>
      <c r="ER198" s="2">
        <v>606504.23</v>
      </c>
      <c r="ES198" s="2">
        <v>516331.99</v>
      </c>
      <c r="ET198" s="2">
        <v>1289643.8899999999</v>
      </c>
      <c r="EU198" s="2">
        <v>2203400</v>
      </c>
      <c r="EV198" s="2">
        <v>670472.76</v>
      </c>
      <c r="EW198" s="2"/>
      <c r="EX198" s="2">
        <v>28240</v>
      </c>
      <c r="EY198" s="2">
        <v>300459.68</v>
      </c>
      <c r="EZ198" s="2">
        <v>200218.8</v>
      </c>
      <c r="FA198" s="2">
        <v>4576746.32</v>
      </c>
      <c r="FB198" s="2">
        <v>392840.04</v>
      </c>
      <c r="FC198" s="2">
        <v>1857847.08</v>
      </c>
      <c r="FD198" s="2"/>
      <c r="FE198" s="2">
        <v>514071.92</v>
      </c>
      <c r="FF198" s="2">
        <v>551721</v>
      </c>
      <c r="FG198" s="2">
        <v>1175120</v>
      </c>
      <c r="FH198" s="2">
        <v>139400</v>
      </c>
      <c r="FI198" s="2">
        <v>16535695.18</v>
      </c>
      <c r="FJ198" s="2"/>
      <c r="FK198" s="2"/>
      <c r="FL198" s="2"/>
      <c r="FM198" s="2"/>
      <c r="FN198" s="2"/>
      <c r="FO198" s="2">
        <v>903019.32</v>
      </c>
      <c r="FP198" s="2">
        <v>488646</v>
      </c>
      <c r="FQ198" s="2">
        <v>10169524.560000001</v>
      </c>
      <c r="FR198" s="2">
        <v>392607.55</v>
      </c>
      <c r="FS198" s="2"/>
      <c r="FT198" s="2">
        <v>492544.14</v>
      </c>
      <c r="FU198" s="2"/>
      <c r="FV198" s="2"/>
      <c r="FW198" s="2"/>
      <c r="FX198" s="2"/>
      <c r="FY198" s="2">
        <v>1232788</v>
      </c>
      <c r="FZ198" s="2"/>
      <c r="GA198" s="2">
        <v>257960.2</v>
      </c>
      <c r="GB198" s="2"/>
      <c r="GC198" s="2"/>
      <c r="GD198" s="2">
        <v>465600</v>
      </c>
      <c r="GE198" s="2">
        <v>2500191.86</v>
      </c>
      <c r="GF198" s="2">
        <v>834891.41</v>
      </c>
      <c r="GG198" s="2">
        <v>5481.6</v>
      </c>
      <c r="GH198" s="2">
        <v>6432667.3399999999</v>
      </c>
      <c r="GI198" s="2">
        <v>1104470.1599999999</v>
      </c>
      <c r="GJ198" s="2">
        <v>1626997.21</v>
      </c>
      <c r="GK198" s="2">
        <v>689167.7</v>
      </c>
      <c r="GL198" s="2">
        <v>2419740.96</v>
      </c>
      <c r="GM198" s="2">
        <v>782371.52</v>
      </c>
      <c r="GN198" s="2">
        <v>464799.96</v>
      </c>
      <c r="GO198" s="2">
        <v>464799.96</v>
      </c>
      <c r="GP198" s="2">
        <v>464759.96</v>
      </c>
      <c r="GQ198" s="2">
        <v>8161703.75</v>
      </c>
      <c r="GR198" s="2">
        <v>173600</v>
      </c>
      <c r="GS198" s="2">
        <v>435600</v>
      </c>
      <c r="GT198" s="2">
        <v>1404000</v>
      </c>
      <c r="GU198" s="2">
        <v>479120.02</v>
      </c>
      <c r="GV198" s="2">
        <v>1738599.96</v>
      </c>
      <c r="GW198" s="2">
        <v>1248713.8</v>
      </c>
      <c r="GX198" s="2">
        <v>1003640</v>
      </c>
      <c r="GY198" s="2">
        <v>2768572.5</v>
      </c>
      <c r="GZ198" s="2">
        <v>515892</v>
      </c>
      <c r="HA198" s="2"/>
      <c r="HB198" s="2">
        <v>1159959.6299999999</v>
      </c>
      <c r="HC198" s="2"/>
      <c r="HD198" s="2">
        <v>17910420</v>
      </c>
      <c r="HE198" s="2">
        <v>859138</v>
      </c>
      <c r="HF198" s="2">
        <v>4047333.3</v>
      </c>
      <c r="HG198" s="2">
        <v>2809854.84</v>
      </c>
      <c r="HH198" s="2">
        <v>9850347.9600000009</v>
      </c>
      <c r="HI198" s="2">
        <v>3066085.08</v>
      </c>
      <c r="HJ198" s="2">
        <v>6875000</v>
      </c>
      <c r="HK198" s="2">
        <v>2496734.5499999998</v>
      </c>
      <c r="HL198" s="2">
        <v>9054966.5600000005</v>
      </c>
      <c r="HM198" s="2">
        <v>443905.24</v>
      </c>
      <c r="HN198" s="2">
        <v>1514520</v>
      </c>
      <c r="HO198" s="2">
        <v>224000.05</v>
      </c>
      <c r="HP198" s="2">
        <v>476956</v>
      </c>
      <c r="HQ198" s="2">
        <v>791373.25</v>
      </c>
      <c r="HR198" s="2">
        <v>20400754.359999999</v>
      </c>
      <c r="HS198" s="2">
        <v>10283401.060000001</v>
      </c>
      <c r="HT198" s="2">
        <v>306071.02</v>
      </c>
      <c r="HU198" s="2"/>
      <c r="HV198" s="2">
        <v>730354.08</v>
      </c>
      <c r="HW198" s="2">
        <v>793962.92</v>
      </c>
      <c r="HX198" s="2">
        <v>2343649.34</v>
      </c>
      <c r="HY198" s="2">
        <v>451651.34</v>
      </c>
      <c r="HZ198" s="2">
        <v>437780</v>
      </c>
      <c r="IA198" s="2"/>
      <c r="IB198" s="2">
        <v>1013266.67</v>
      </c>
      <c r="IC198" s="2">
        <v>1733616</v>
      </c>
      <c r="ID198" s="2">
        <v>36518.94</v>
      </c>
      <c r="IE198" s="2">
        <v>550000</v>
      </c>
      <c r="IF198" s="2"/>
      <c r="IG198" s="2">
        <v>212760</v>
      </c>
      <c r="IH198" s="2"/>
      <c r="II198" s="2">
        <v>3559473.24</v>
      </c>
      <c r="IJ198" s="2">
        <v>92194.8</v>
      </c>
      <c r="IK198" s="2">
        <v>3030253.91</v>
      </c>
      <c r="IL198" s="2">
        <v>5409367.9100000001</v>
      </c>
      <c r="IM198" s="2">
        <v>232767.06</v>
      </c>
      <c r="IN198" s="2">
        <v>441726.86</v>
      </c>
      <c r="IO198" s="2">
        <v>262927.5</v>
      </c>
      <c r="IP198" s="2">
        <v>409237.05</v>
      </c>
      <c r="IQ198" s="2">
        <v>468693.16</v>
      </c>
      <c r="IR198" s="2">
        <v>164276.67000000001</v>
      </c>
      <c r="IS198" s="2">
        <v>38886958.560000002</v>
      </c>
      <c r="IT198" s="2"/>
      <c r="IU198" s="2">
        <v>470270.3</v>
      </c>
      <c r="IV198" s="2"/>
      <c r="IW198" s="2">
        <v>188340</v>
      </c>
      <c r="IX198" s="2"/>
      <c r="IY198" s="2">
        <v>585919.98</v>
      </c>
      <c r="IZ198" s="2">
        <v>868988.16</v>
      </c>
      <c r="JA198" s="2"/>
      <c r="JB198" s="2">
        <v>174679.92</v>
      </c>
      <c r="JC198" s="2">
        <v>1115848.6499999999</v>
      </c>
      <c r="JD198" s="2">
        <v>464067.87</v>
      </c>
      <c r="JE198" s="2"/>
      <c r="JF198" s="2"/>
      <c r="JG198" s="2">
        <v>338365.3</v>
      </c>
      <c r="JH198" s="2"/>
      <c r="JI198" s="2"/>
      <c r="JJ198" s="2"/>
      <c r="JK198" s="2">
        <v>395390.37</v>
      </c>
      <c r="JL198" s="2">
        <v>549363.72</v>
      </c>
      <c r="JM198" s="2">
        <v>2854106.57</v>
      </c>
      <c r="JN198" s="2">
        <v>613485.96</v>
      </c>
      <c r="JO198" s="2">
        <v>247920</v>
      </c>
      <c r="JP198" s="2">
        <v>128334.6</v>
      </c>
      <c r="JQ198" s="2">
        <v>118839.44</v>
      </c>
      <c r="JR198" s="2"/>
      <c r="JS198" s="2">
        <v>6655000</v>
      </c>
      <c r="JT198" s="2"/>
      <c r="JU198" s="2">
        <v>298550</v>
      </c>
      <c r="JV198" s="2">
        <v>2340698.2799999998</v>
      </c>
      <c r="JW198" s="2"/>
      <c r="JX198" s="2">
        <v>3839199.96</v>
      </c>
      <c r="JY198" s="2">
        <v>3998122.37</v>
      </c>
      <c r="JZ198" s="2"/>
      <c r="KA198" s="2"/>
      <c r="KB198" s="2">
        <v>896636.04</v>
      </c>
      <c r="KC198" s="2"/>
      <c r="KD198" s="2">
        <v>726756</v>
      </c>
      <c r="KE198" s="2"/>
      <c r="KF198" s="2"/>
      <c r="KG198" s="2">
        <v>27946688.640000001</v>
      </c>
      <c r="KH198" s="2"/>
      <c r="KI198" s="2"/>
      <c r="KJ198" s="2"/>
      <c r="KK198" s="2"/>
      <c r="KL198" s="2"/>
      <c r="KM198" s="2">
        <v>8215623.7199999997</v>
      </c>
      <c r="KN198" s="2">
        <v>477996</v>
      </c>
      <c r="KO198" s="2"/>
      <c r="KP198" s="2">
        <v>17871735.239999998</v>
      </c>
      <c r="KQ198" s="2"/>
      <c r="KR198" s="2">
        <v>1346413.47</v>
      </c>
      <c r="KS198" s="2">
        <v>1627786.75</v>
      </c>
      <c r="KT198" s="2">
        <v>841639.96</v>
      </c>
      <c r="KU198" s="2">
        <v>936232</v>
      </c>
      <c r="KV198" s="2"/>
      <c r="KW198" s="2"/>
      <c r="KX198" s="2"/>
      <c r="KY198" s="2"/>
      <c r="KZ198" s="2"/>
      <c r="LA198" s="2"/>
      <c r="LB198" s="2">
        <v>42012</v>
      </c>
      <c r="LC198" s="2"/>
      <c r="LD198" s="2"/>
      <c r="LE198" s="2"/>
      <c r="LF198" s="2">
        <v>10757263.279999999</v>
      </c>
      <c r="LG198" s="2">
        <v>7194105.1299999999</v>
      </c>
      <c r="LH198" s="2">
        <v>401882.05</v>
      </c>
      <c r="LI198" s="2"/>
      <c r="LJ198" s="2">
        <v>70661.279999999999</v>
      </c>
      <c r="LK198" s="2"/>
      <c r="LL198" s="2">
        <v>842181.12</v>
      </c>
      <c r="LM198" s="2">
        <v>1967725.03</v>
      </c>
      <c r="LN198" s="2">
        <v>31174.2</v>
      </c>
      <c r="LO198" s="2"/>
      <c r="LP198" s="2"/>
      <c r="LQ198" s="2">
        <v>5281669.5599999996</v>
      </c>
      <c r="LR198" s="2">
        <v>2923070.04</v>
      </c>
      <c r="LS198" s="2">
        <v>632849.1</v>
      </c>
      <c r="LT198" s="2">
        <v>14903404.390000001</v>
      </c>
      <c r="LU198" s="2">
        <v>6988880.1399999997</v>
      </c>
      <c r="LV198" s="2"/>
      <c r="LW198" s="2"/>
      <c r="LX198" s="2"/>
      <c r="LY198" s="2"/>
      <c r="LZ198" s="2"/>
      <c r="MA198" s="2"/>
      <c r="MB198" s="2"/>
      <c r="MC198" s="2"/>
      <c r="MD198" s="2">
        <v>4124352.63</v>
      </c>
      <c r="ME198" s="2">
        <v>1092777.06</v>
      </c>
      <c r="MF198" s="2">
        <v>3626107.73</v>
      </c>
      <c r="MG198" s="2">
        <v>1066006.56</v>
      </c>
      <c r="MH198" s="2">
        <v>339000</v>
      </c>
      <c r="MI198" s="2">
        <v>82797.3</v>
      </c>
      <c r="MJ198" s="2"/>
      <c r="MK198" s="2"/>
      <c r="ML198" s="2"/>
      <c r="MM198" s="2">
        <v>140566.01999999999</v>
      </c>
      <c r="MN198" s="2">
        <v>2862851.18</v>
      </c>
      <c r="MO198" s="2"/>
      <c r="MP198" s="2">
        <v>326180.87</v>
      </c>
      <c r="MQ198" s="2"/>
      <c r="MR198" s="2">
        <v>25426040.050000001</v>
      </c>
      <c r="MS198" s="2">
        <v>593413.37</v>
      </c>
      <c r="MT198" s="2"/>
      <c r="MU198" s="2"/>
      <c r="MV198" s="2"/>
      <c r="MW198" s="2"/>
      <c r="MX198" s="2">
        <v>8065040.04</v>
      </c>
      <c r="MY198" s="2"/>
      <c r="MZ198" s="2">
        <v>291382.01</v>
      </c>
      <c r="NA198" s="2"/>
      <c r="NB198" s="2">
        <v>465600</v>
      </c>
      <c r="NC198" s="2">
        <v>2732040.2</v>
      </c>
      <c r="ND198" s="2">
        <v>4201878.24</v>
      </c>
      <c r="NE198" s="2">
        <v>127740</v>
      </c>
      <c r="NF198" s="2"/>
      <c r="NG198" s="2"/>
      <c r="NH198" s="2"/>
      <c r="NI198" s="2">
        <v>7845598.4400000004</v>
      </c>
      <c r="NJ198" s="2">
        <v>2994096.11</v>
      </c>
      <c r="NK198" s="2"/>
      <c r="NL198" s="2">
        <v>2331321.36</v>
      </c>
      <c r="NM198" s="2"/>
      <c r="NN198" s="2">
        <v>3156728.89</v>
      </c>
      <c r="NO198" s="2"/>
      <c r="NP198" s="2">
        <v>368844.32</v>
      </c>
      <c r="NQ198" s="2">
        <v>311330.34999999998</v>
      </c>
      <c r="NR198" s="2">
        <v>37847.550000000003</v>
      </c>
      <c r="NS198" s="2">
        <v>572604.32999999996</v>
      </c>
      <c r="NT198" s="2"/>
      <c r="NU198" s="2">
        <v>815128.73</v>
      </c>
      <c r="NV198" s="2">
        <v>27304767.760000002</v>
      </c>
      <c r="NW198" s="2">
        <v>1318621.31</v>
      </c>
      <c r="NX198" s="2"/>
      <c r="NY198" s="2"/>
      <c r="NZ198" s="2"/>
      <c r="OA198" s="2">
        <v>1871248.07</v>
      </c>
      <c r="OB198" s="2"/>
      <c r="OC198" s="2">
        <v>27916068.309999999</v>
      </c>
      <c r="OD198" s="2">
        <v>9817942.5700000003</v>
      </c>
      <c r="OE198" s="2">
        <v>6786408.3300000001</v>
      </c>
      <c r="OF198" s="2"/>
      <c r="OG198" s="2">
        <v>983355.74</v>
      </c>
      <c r="OH198" s="2">
        <v>2117267.52</v>
      </c>
      <c r="OI198" s="2"/>
      <c r="OJ198" s="2"/>
      <c r="OK198" s="2">
        <v>430248</v>
      </c>
      <c r="OL198" s="2">
        <v>2047710.6</v>
      </c>
      <c r="OM198" s="2">
        <v>0</v>
      </c>
      <c r="ON198" s="2">
        <v>12020777.66</v>
      </c>
      <c r="OO198" s="2"/>
      <c r="OP198" s="2"/>
      <c r="OQ198" s="2"/>
      <c r="OR198" s="2"/>
      <c r="OS198" s="2"/>
      <c r="OT198" s="2">
        <v>332732.95</v>
      </c>
      <c r="OU198" s="2">
        <v>4893957.3499999996</v>
      </c>
      <c r="OV198" s="2">
        <v>172350.86</v>
      </c>
      <c r="OW198" s="2">
        <v>2025851.64</v>
      </c>
      <c r="OX198" s="2">
        <v>347549.54</v>
      </c>
      <c r="OY198" s="2"/>
      <c r="OZ198" s="2">
        <v>854807.73</v>
      </c>
      <c r="PA198" s="2">
        <v>4166853.75</v>
      </c>
      <c r="PB198" s="2">
        <v>501832.38</v>
      </c>
      <c r="PC198" s="2">
        <v>240978.06</v>
      </c>
      <c r="PD198" s="2">
        <v>489016.26</v>
      </c>
      <c r="PE198" s="2">
        <v>366655.27</v>
      </c>
      <c r="PF198" s="2">
        <v>5609296</v>
      </c>
      <c r="PG198" s="2">
        <v>418805.32</v>
      </c>
      <c r="PH198" s="2"/>
      <c r="PI198" s="2"/>
      <c r="PJ198" s="2">
        <v>572730.24</v>
      </c>
      <c r="PK198" s="2">
        <v>331917.48</v>
      </c>
      <c r="PL198" s="2">
        <v>4161710.13</v>
      </c>
      <c r="PM198" s="2"/>
      <c r="PN198" s="2">
        <v>4819976.9000000004</v>
      </c>
      <c r="PO198" s="2">
        <v>527815.47</v>
      </c>
      <c r="PP198" s="2">
        <v>758479.92</v>
      </c>
      <c r="PQ198" s="2">
        <v>400650.17</v>
      </c>
      <c r="PR198" s="2">
        <v>703884.09</v>
      </c>
      <c r="PS198" s="2">
        <v>42117461.689999998</v>
      </c>
      <c r="PT198" s="2">
        <v>2477.7199999999998</v>
      </c>
      <c r="PU198" s="2">
        <v>615904.93000000005</v>
      </c>
      <c r="PV198" s="2">
        <v>247997.58</v>
      </c>
      <c r="PW198" s="2"/>
      <c r="PX198" s="2"/>
      <c r="PY198" s="2">
        <v>2113775</v>
      </c>
      <c r="PZ198" s="2">
        <v>168781.15</v>
      </c>
      <c r="QA198" s="2">
        <v>310271.62</v>
      </c>
      <c r="QB198" s="2">
        <v>474008.7</v>
      </c>
      <c r="QC198" s="2"/>
      <c r="QD198" s="2">
        <v>306107.49</v>
      </c>
      <c r="QE198" s="2">
        <v>454590.2</v>
      </c>
      <c r="QF198" s="2">
        <v>6174894.71</v>
      </c>
      <c r="QG198" s="2"/>
      <c r="QH198" s="2">
        <v>661706.23</v>
      </c>
      <c r="QI198" s="2">
        <v>140920.01</v>
      </c>
      <c r="QJ198" s="2">
        <v>506701.95</v>
      </c>
      <c r="QK198" s="2">
        <v>695817.2</v>
      </c>
      <c r="QL198" s="2">
        <v>2934295</v>
      </c>
      <c r="QM198" s="2">
        <v>7056591</v>
      </c>
      <c r="QN198" s="2"/>
      <c r="QO198" s="2">
        <v>442652.06</v>
      </c>
      <c r="QP198" s="2">
        <v>442652.05</v>
      </c>
      <c r="QQ198" s="2">
        <v>466875.61</v>
      </c>
      <c r="QR198" s="2">
        <v>540673.93999999994</v>
      </c>
      <c r="QS198" s="2">
        <v>6423423.8099999996</v>
      </c>
      <c r="QT198" s="2">
        <v>345569.76</v>
      </c>
      <c r="QU198" s="2">
        <v>1337371.92</v>
      </c>
      <c r="QV198" s="2">
        <v>91080</v>
      </c>
      <c r="QW198" s="2">
        <v>155839.92000000001</v>
      </c>
      <c r="QX198" s="2">
        <v>4026111.07</v>
      </c>
      <c r="QY198" s="2"/>
      <c r="QZ198" s="2"/>
      <c r="RA198" s="2">
        <v>1928693.73</v>
      </c>
      <c r="RB198" s="2"/>
      <c r="RC198" s="2">
        <v>435920.04</v>
      </c>
      <c r="RD198" s="2">
        <v>740118.96</v>
      </c>
      <c r="RE198" s="2"/>
      <c r="RF198" s="2">
        <v>12822000</v>
      </c>
      <c r="RG198" s="2">
        <v>3748849.67</v>
      </c>
      <c r="RH198" s="2"/>
      <c r="RI198" s="2"/>
      <c r="RJ198" s="2">
        <v>294179.82</v>
      </c>
      <c r="RK198" s="2">
        <v>2537159.58</v>
      </c>
      <c r="RL198" s="2">
        <v>6258835.7599999998</v>
      </c>
      <c r="RM198" s="2"/>
      <c r="RN198" s="2"/>
      <c r="RO198" s="2">
        <v>5903041.9800000004</v>
      </c>
      <c r="RP198" s="2">
        <v>617505.30000000005</v>
      </c>
      <c r="RQ198" s="2">
        <v>518424.36</v>
      </c>
      <c r="RR198" s="2">
        <v>452917.68</v>
      </c>
      <c r="RS198" s="2">
        <v>49716.65</v>
      </c>
      <c r="RT198" s="2"/>
      <c r="RU198" s="2"/>
      <c r="RV198" s="2">
        <v>363973.12</v>
      </c>
      <c r="RW198" s="2">
        <v>464966.40000000002</v>
      </c>
      <c r="RX198" s="2">
        <v>465167.7</v>
      </c>
      <c r="RY198" s="2">
        <v>465365.34</v>
      </c>
      <c r="RZ198" s="2">
        <v>29454041.050000001</v>
      </c>
      <c r="SA198" s="2"/>
      <c r="SB198" s="2">
        <v>406300.66</v>
      </c>
      <c r="SC198" s="2">
        <v>192672.23</v>
      </c>
      <c r="SD198" s="2">
        <v>200107.59</v>
      </c>
      <c r="SE198" s="2">
        <v>1080425.17</v>
      </c>
      <c r="SF198" s="2">
        <v>97651.03</v>
      </c>
      <c r="SG198" s="2">
        <v>389339.98</v>
      </c>
      <c r="SH198" s="2">
        <v>114851.25</v>
      </c>
      <c r="SI198" s="2"/>
      <c r="SJ198" s="2">
        <v>3352327.41</v>
      </c>
      <c r="SK198" s="2">
        <v>734634.41</v>
      </c>
      <c r="SL198" s="2">
        <v>12395412.52</v>
      </c>
      <c r="SM198" s="2"/>
      <c r="SN198" s="2"/>
      <c r="SO198" s="2">
        <v>3950808.74</v>
      </c>
      <c r="SP198" s="2">
        <v>42455.08</v>
      </c>
      <c r="SQ198" s="2"/>
      <c r="SR198" s="2">
        <v>520200</v>
      </c>
      <c r="SS198" s="2">
        <v>353172.22</v>
      </c>
      <c r="ST198" s="2">
        <v>14016478.57</v>
      </c>
      <c r="SU198" s="2">
        <v>562020.17000000004</v>
      </c>
      <c r="SV198" s="2">
        <v>397346.11</v>
      </c>
      <c r="SW198" s="2">
        <v>24666.720000000001</v>
      </c>
      <c r="SX198" s="2">
        <v>512880</v>
      </c>
      <c r="SY198" s="2">
        <v>168681.21</v>
      </c>
      <c r="SZ198" s="2">
        <v>194146.96</v>
      </c>
      <c r="TA198" s="2">
        <v>2786262.44</v>
      </c>
      <c r="TB198" s="2">
        <v>32400</v>
      </c>
      <c r="TC198" s="2">
        <v>879675.02</v>
      </c>
      <c r="TD198" s="2">
        <v>322624.23</v>
      </c>
      <c r="TE198" s="2">
        <v>1560078.66</v>
      </c>
      <c r="TF198" s="2">
        <v>692274.53</v>
      </c>
      <c r="TG198" s="2">
        <v>648126.47</v>
      </c>
      <c r="TH198" s="2">
        <v>33964499.880000003</v>
      </c>
      <c r="TI198" s="2">
        <v>415439.76</v>
      </c>
      <c r="TJ198" s="2">
        <v>187040</v>
      </c>
      <c r="TK198" s="2">
        <v>321834.39</v>
      </c>
      <c r="TL198" s="2">
        <v>671259.84</v>
      </c>
      <c r="TM198" s="2"/>
      <c r="TN198" s="2">
        <v>4045.85</v>
      </c>
      <c r="TO198" s="2">
        <v>4500788.42</v>
      </c>
      <c r="TP198" s="2">
        <v>395720</v>
      </c>
      <c r="TQ198" s="2">
        <v>59970.84</v>
      </c>
      <c r="TR198" s="2">
        <v>918704.4</v>
      </c>
      <c r="TS198" s="2">
        <v>23646.959999999999</v>
      </c>
      <c r="TT198" s="2">
        <v>642564</v>
      </c>
      <c r="TU198" s="2">
        <v>291185.67</v>
      </c>
      <c r="TV198" s="2">
        <v>541460.04</v>
      </c>
      <c r="TW198" s="2">
        <v>213604.68</v>
      </c>
      <c r="TX198" s="2">
        <v>11569689</v>
      </c>
      <c r="TY198" s="2"/>
      <c r="TZ198" s="2">
        <v>20789367.600000001</v>
      </c>
      <c r="UA198" s="2">
        <v>1781422.8</v>
      </c>
      <c r="UB198" s="2">
        <v>567319.88</v>
      </c>
      <c r="UC198" s="2">
        <v>639940.06999999995</v>
      </c>
      <c r="UD198" s="2">
        <v>5117702.5199999996</v>
      </c>
      <c r="UE198" s="2">
        <v>279884.64</v>
      </c>
      <c r="UF198" s="2">
        <v>801067.16</v>
      </c>
      <c r="UG198" s="2">
        <v>396000</v>
      </c>
      <c r="UH198" s="2">
        <v>969769.67</v>
      </c>
      <c r="UI198" s="2">
        <v>17225535.52</v>
      </c>
      <c r="UJ198" s="2">
        <v>281161.44</v>
      </c>
      <c r="UK198" s="2">
        <v>734433.34</v>
      </c>
      <c r="UL198" s="2">
        <v>762274.2</v>
      </c>
      <c r="UM198" s="2">
        <v>298487.21000000002</v>
      </c>
      <c r="UN198" s="2">
        <v>1150949.28</v>
      </c>
      <c r="UO198" s="2">
        <v>22836011.879999999</v>
      </c>
      <c r="UP198" s="2"/>
      <c r="UQ198" s="2">
        <v>239460</v>
      </c>
      <c r="UR198" s="2"/>
      <c r="US198" s="2">
        <v>301337.25</v>
      </c>
      <c r="UT198" s="2"/>
      <c r="UU198" s="2">
        <v>2123577.96</v>
      </c>
      <c r="UV198" s="2"/>
      <c r="UW198" s="2"/>
      <c r="UX198" s="2"/>
      <c r="UY198" s="2"/>
      <c r="UZ198" s="2"/>
      <c r="VA198" s="2"/>
      <c r="VB198" s="2">
        <v>3927749.64</v>
      </c>
      <c r="VC198" s="2"/>
      <c r="VD198" s="2">
        <v>634614.96</v>
      </c>
      <c r="VE198" s="2"/>
      <c r="VF198" s="2">
        <v>161168.04</v>
      </c>
      <c r="VG198" s="2">
        <v>1832119.04</v>
      </c>
      <c r="VH198" s="2">
        <v>632000.04</v>
      </c>
      <c r="VI198" s="2">
        <v>624672</v>
      </c>
      <c r="VJ198" s="2"/>
      <c r="VK198" s="2">
        <v>20175314.059999999</v>
      </c>
      <c r="VL198" s="2"/>
      <c r="VM198" s="2"/>
      <c r="VN198" s="2"/>
      <c r="VO198" s="2"/>
      <c r="VP198" s="2"/>
      <c r="VQ198" s="2"/>
      <c r="VR198" s="2"/>
      <c r="VS198" s="2"/>
      <c r="VT198" s="2">
        <v>659273.28</v>
      </c>
      <c r="VU198" s="2">
        <v>205600</v>
      </c>
      <c r="VV198" s="2">
        <v>2251248.63</v>
      </c>
      <c r="VW198" s="2">
        <v>355932.53</v>
      </c>
      <c r="VX198" s="2"/>
      <c r="VY198" s="2"/>
      <c r="VZ198" s="2">
        <v>17957565.600000001</v>
      </c>
      <c r="WA198" s="2"/>
      <c r="WB198" s="2">
        <v>565621.63</v>
      </c>
      <c r="WC198" s="2">
        <v>1491596.04</v>
      </c>
      <c r="WD198" s="2">
        <v>428735.93</v>
      </c>
      <c r="WE198" s="2"/>
      <c r="WF198" s="2">
        <v>6779308.6100000003</v>
      </c>
      <c r="WG198" s="2"/>
      <c r="WH198" s="2"/>
      <c r="WI198" s="2">
        <v>317817.71999999997</v>
      </c>
      <c r="WJ198" s="2"/>
      <c r="WK198" s="2">
        <v>15737458.439999999</v>
      </c>
      <c r="WL198" s="2"/>
      <c r="WM198" s="2">
        <v>13621923.470000001</v>
      </c>
      <c r="WN198" s="2">
        <v>9438219.9600000009</v>
      </c>
      <c r="WO198" s="2">
        <v>230542.66</v>
      </c>
      <c r="WP198" s="2"/>
      <c r="WQ198" s="2">
        <v>265349.37</v>
      </c>
      <c r="WR198" s="2">
        <v>746528.07</v>
      </c>
      <c r="WS198" s="2">
        <v>3057040.36</v>
      </c>
      <c r="WT198" s="2">
        <v>13911166.710000001</v>
      </c>
      <c r="WU198" s="2">
        <v>846039.97</v>
      </c>
      <c r="WV198" s="2"/>
      <c r="WW198" s="2">
        <v>1287522.72</v>
      </c>
      <c r="WX198" s="2">
        <v>2950000</v>
      </c>
      <c r="WY198" s="2">
        <v>1146170.3500000001</v>
      </c>
      <c r="WZ198" s="2"/>
      <c r="XA198" s="2"/>
      <c r="XB198" s="2">
        <v>7485543.5</v>
      </c>
      <c r="XC198" s="2"/>
      <c r="XD198" s="2">
        <v>721976.75</v>
      </c>
      <c r="XE198" s="2"/>
      <c r="XF198" s="2">
        <v>651905.64</v>
      </c>
      <c r="XG198" s="2">
        <v>55105862.020000003</v>
      </c>
      <c r="XH198" s="2">
        <v>3859120</v>
      </c>
      <c r="XI198" s="2"/>
      <c r="XJ198" s="2">
        <v>9322668.7100000009</v>
      </c>
      <c r="XK198" s="2">
        <v>238600</v>
      </c>
      <c r="XL198" s="2">
        <v>2923232</v>
      </c>
      <c r="XM198" s="2">
        <v>5389600</v>
      </c>
      <c r="XN198" s="2">
        <v>1095200</v>
      </c>
      <c r="XO198" s="2">
        <v>182600</v>
      </c>
      <c r="XP198" s="2">
        <v>5378101.1699999999</v>
      </c>
      <c r="XQ198" s="2"/>
      <c r="XR198" s="2">
        <v>504468</v>
      </c>
      <c r="XS198" s="2"/>
      <c r="XT198" s="2">
        <v>450255.56</v>
      </c>
      <c r="XU198" s="2"/>
      <c r="XV198" s="2"/>
      <c r="XW198" s="2"/>
      <c r="XX198" s="2"/>
      <c r="XY198" s="2"/>
      <c r="XZ198" s="2">
        <v>494736</v>
      </c>
      <c r="YA198" s="2"/>
      <c r="YB198" s="2">
        <v>395060</v>
      </c>
      <c r="YC198" s="2">
        <v>1079232.96</v>
      </c>
      <c r="YD198" s="2">
        <v>17032024.390000001</v>
      </c>
      <c r="YE198" s="2"/>
      <c r="YF198" s="2"/>
      <c r="YG198" s="2">
        <v>207208.54</v>
      </c>
      <c r="YH198" s="2">
        <v>22800</v>
      </c>
      <c r="YI198" s="2"/>
      <c r="YJ198" s="2">
        <v>5091533.28</v>
      </c>
      <c r="YK198" s="2"/>
      <c r="YL198" s="2">
        <v>2540688</v>
      </c>
      <c r="YM198" s="2">
        <v>867350.97</v>
      </c>
      <c r="YN198" s="2">
        <v>612899.25</v>
      </c>
      <c r="YO198" s="2"/>
      <c r="YP198" s="2"/>
      <c r="YQ198" s="2"/>
      <c r="YR198" s="2"/>
      <c r="YS198" s="2"/>
      <c r="YT198" s="2"/>
      <c r="YU198" s="2"/>
      <c r="YV198" s="2">
        <v>1754626.06</v>
      </c>
      <c r="YW198" s="2">
        <v>1481845.44</v>
      </c>
      <c r="YX198" s="2">
        <v>698007.72</v>
      </c>
      <c r="YY198" s="2">
        <v>1656926.39</v>
      </c>
      <c r="YZ198" s="2">
        <v>545680</v>
      </c>
      <c r="ZA198" s="2">
        <v>810659.02</v>
      </c>
      <c r="ZB198" s="2">
        <v>20760718.59</v>
      </c>
      <c r="ZC198" s="2">
        <v>829480</v>
      </c>
      <c r="ZD198" s="2">
        <v>4275.96</v>
      </c>
      <c r="ZE198" s="2">
        <v>329646.59999999998</v>
      </c>
      <c r="ZF198" s="2">
        <v>513680</v>
      </c>
      <c r="ZG198" s="2">
        <v>284583.92</v>
      </c>
      <c r="ZH198" s="2">
        <v>849175.87</v>
      </c>
      <c r="ZI198" s="2">
        <v>719806.44</v>
      </c>
      <c r="ZJ198" s="2">
        <v>2349023.94</v>
      </c>
      <c r="ZK198" s="2">
        <v>21873583.600000001</v>
      </c>
      <c r="ZL198" s="2">
        <v>664639.98</v>
      </c>
      <c r="ZM198" s="2">
        <v>272803.75</v>
      </c>
      <c r="ZN198" s="2"/>
      <c r="ZO198" s="2">
        <v>1658943.3</v>
      </c>
      <c r="ZP198" s="2">
        <v>84966.12</v>
      </c>
      <c r="ZQ198" s="2"/>
      <c r="ZR198" s="2">
        <v>3732382.76</v>
      </c>
      <c r="ZS198" s="2">
        <v>2494233.48</v>
      </c>
      <c r="ZT198" s="2">
        <v>1847402.04</v>
      </c>
      <c r="ZU198" s="2">
        <v>521000.04</v>
      </c>
      <c r="ZV198" s="2">
        <v>995940</v>
      </c>
      <c r="ZW198" s="2">
        <v>585672</v>
      </c>
      <c r="ZX198" s="2">
        <v>545008</v>
      </c>
      <c r="ZY198" s="2">
        <v>521040</v>
      </c>
      <c r="ZZ198" s="2">
        <v>680343</v>
      </c>
      <c r="AAA198" s="2">
        <v>18382.36</v>
      </c>
      <c r="AAB198" s="2">
        <v>779160</v>
      </c>
      <c r="AAC198" s="2">
        <v>1386306.7</v>
      </c>
      <c r="AAD198" s="2">
        <v>735200</v>
      </c>
      <c r="AAE198" s="2">
        <v>452000</v>
      </c>
      <c r="AAF198" s="2">
        <v>521679.84</v>
      </c>
      <c r="AAG198" s="2"/>
      <c r="AAH198" s="2">
        <v>660005.31000000006</v>
      </c>
      <c r="AAI198" s="2">
        <v>539745.72</v>
      </c>
      <c r="AAJ198" s="2">
        <v>1203837.72</v>
      </c>
      <c r="AAK198" s="2">
        <v>591051.96</v>
      </c>
      <c r="AAL198" s="2">
        <v>626926.62</v>
      </c>
      <c r="AAM198" s="2">
        <v>226359.96</v>
      </c>
      <c r="AAN198" s="2">
        <v>65078098.850000001</v>
      </c>
      <c r="AAO198" s="2">
        <v>59999.96</v>
      </c>
      <c r="AAP198" s="2"/>
      <c r="AAQ198" s="2">
        <v>3286769.46</v>
      </c>
      <c r="AAR198" s="2">
        <v>1102931.79</v>
      </c>
      <c r="AAS198" s="2">
        <v>93379.93</v>
      </c>
      <c r="AAT198" s="2">
        <v>351727.34</v>
      </c>
      <c r="AAU198" s="2">
        <v>82360.039999999994</v>
      </c>
      <c r="AAV198" s="2"/>
      <c r="AAW198" s="2">
        <v>513679.92</v>
      </c>
      <c r="AAX198" s="2"/>
      <c r="AAY198" s="2">
        <v>16657047.34</v>
      </c>
      <c r="AAZ198" s="2">
        <v>224999.95</v>
      </c>
      <c r="ABA198" s="2">
        <v>524721.38</v>
      </c>
      <c r="ABB198" s="2">
        <v>310496.38</v>
      </c>
      <c r="ABC198" s="2">
        <v>391599.92</v>
      </c>
      <c r="ABD198" s="2">
        <v>123383.36</v>
      </c>
      <c r="ABE198" s="2">
        <v>568651.80000000005</v>
      </c>
      <c r="ABF198" s="2"/>
      <c r="ABG198" s="2">
        <v>17481099.239999998</v>
      </c>
      <c r="ABH198" s="2">
        <v>17524129.989999998</v>
      </c>
      <c r="ABI198" s="2"/>
      <c r="ABJ198" s="2"/>
      <c r="ABK198" s="2"/>
      <c r="ABL198" s="2">
        <v>278031.96000000002</v>
      </c>
      <c r="ABM198" s="2">
        <v>881067.4</v>
      </c>
      <c r="ABN198" s="2">
        <v>10898374.039999999</v>
      </c>
      <c r="ABO198" s="2"/>
      <c r="ABP198" s="2"/>
      <c r="ABQ198" s="2">
        <v>2158589.16</v>
      </c>
      <c r="ABR198" s="2">
        <v>312320</v>
      </c>
      <c r="ABS198" s="2"/>
      <c r="ABT198" s="2">
        <v>540000</v>
      </c>
      <c r="ABU198" s="2"/>
      <c r="ABV198" s="2"/>
      <c r="ABW198" s="2">
        <v>7290</v>
      </c>
      <c r="ABX198" s="2">
        <v>61149.77</v>
      </c>
      <c r="ABY198" s="2">
        <v>3119844.12</v>
      </c>
      <c r="ABZ198" s="2">
        <v>53488.69</v>
      </c>
      <c r="ACA198" s="2"/>
      <c r="ACB198" s="2">
        <v>6356814.9100000001</v>
      </c>
      <c r="ACC198" s="2"/>
      <c r="ACD198" s="2">
        <v>666992.73</v>
      </c>
      <c r="ACE198" s="2">
        <v>8931.9</v>
      </c>
      <c r="ACF198" s="2"/>
      <c r="ACG198" s="2"/>
      <c r="ACH198" s="2">
        <v>59371705.060000002</v>
      </c>
      <c r="ACI198" s="2">
        <v>818410.26</v>
      </c>
      <c r="ACJ198" s="2"/>
      <c r="ACK198" s="2">
        <v>3011866.08</v>
      </c>
      <c r="ACL198" s="2"/>
      <c r="ACM198" s="2">
        <v>475661.84</v>
      </c>
      <c r="ACN198" s="2"/>
      <c r="ACO198" s="2">
        <v>11189708.32</v>
      </c>
      <c r="ACP198" s="2">
        <v>29910083.600000001</v>
      </c>
      <c r="ACQ198" s="2">
        <v>356574.2</v>
      </c>
      <c r="ACR198" s="2"/>
      <c r="ACS198" s="2">
        <v>1881224.4</v>
      </c>
      <c r="ACT198" s="2">
        <v>394514.04</v>
      </c>
      <c r="ACU198" s="2">
        <v>8417658.4399999995</v>
      </c>
      <c r="ACV198" s="2">
        <v>1042711.92</v>
      </c>
      <c r="ACW198" s="2">
        <v>61851.5</v>
      </c>
      <c r="ACX198" s="2">
        <v>416677.92</v>
      </c>
      <c r="ACY198" s="2">
        <v>738040.01</v>
      </c>
      <c r="ACZ198" s="2">
        <v>1546856.04</v>
      </c>
      <c r="ADA198" s="2"/>
      <c r="ADB198" s="2">
        <v>722670.03</v>
      </c>
      <c r="ADC198" s="2">
        <v>475649.28000000003</v>
      </c>
      <c r="ADD198" s="2">
        <v>641866.65</v>
      </c>
      <c r="ADE198" s="2">
        <v>5145383.5999999996</v>
      </c>
      <c r="ADF198" s="2">
        <v>5796002.3499999996</v>
      </c>
      <c r="ADG198" s="2">
        <v>186985.08</v>
      </c>
      <c r="ADH198" s="2">
        <v>521040</v>
      </c>
      <c r="ADI198" s="2">
        <v>1045595.16</v>
      </c>
      <c r="ADJ198" s="2">
        <v>416360.04</v>
      </c>
      <c r="ADK198" s="2"/>
      <c r="ADL198" s="2"/>
      <c r="ADM198" s="2"/>
      <c r="ADN198" s="2">
        <v>1441333.32</v>
      </c>
      <c r="ADO198" s="2">
        <v>7371668.8799999999</v>
      </c>
      <c r="ADP198" s="2">
        <v>4184625.63</v>
      </c>
      <c r="ADQ198" s="2">
        <v>3801475</v>
      </c>
      <c r="ADR198" s="2">
        <v>3992</v>
      </c>
      <c r="ADS198" s="2">
        <v>59434.400000000001</v>
      </c>
      <c r="ADT198" s="2"/>
      <c r="ADU198" s="2">
        <v>694800</v>
      </c>
      <c r="ADV198" s="2"/>
      <c r="ADW198" s="2"/>
      <c r="ADX198" s="2">
        <v>2696697.3</v>
      </c>
      <c r="ADY198" s="2"/>
      <c r="ADZ198" s="2">
        <v>266212.8</v>
      </c>
      <c r="AEA198" s="2">
        <v>5998453.0899999999</v>
      </c>
      <c r="AEB198" s="2"/>
      <c r="AEC198" s="2">
        <v>631120.72</v>
      </c>
      <c r="AED198" s="2"/>
      <c r="AEE198" s="2">
        <v>336742</v>
      </c>
      <c r="AEF198" s="2"/>
      <c r="AEG198" s="2">
        <v>1256983.69</v>
      </c>
      <c r="AEH198" s="2">
        <v>606785.13</v>
      </c>
      <c r="AEI198" s="2"/>
      <c r="AEJ198" s="2"/>
      <c r="AEK198" s="2"/>
      <c r="AEL198" s="2">
        <v>620043.06999999995</v>
      </c>
      <c r="AEM198" s="2">
        <v>3917547.05</v>
      </c>
      <c r="AEN198" s="2"/>
      <c r="AEO198" s="2">
        <v>7960322.8799999999</v>
      </c>
      <c r="AEP198" s="2">
        <v>4439281.93</v>
      </c>
      <c r="AEQ198" s="2">
        <v>51216.38</v>
      </c>
      <c r="AER198" s="2">
        <v>1535579.04</v>
      </c>
      <c r="AES198" s="2"/>
      <c r="AET198" s="2">
        <v>1106799.96</v>
      </c>
      <c r="AEU198" s="2">
        <v>2223891.96</v>
      </c>
      <c r="AEV198" s="2"/>
      <c r="AEW198" s="2"/>
      <c r="AEX198" s="2">
        <v>194535.96</v>
      </c>
      <c r="AEY198" s="2"/>
      <c r="AEZ198" s="2">
        <v>23978111.280000001</v>
      </c>
      <c r="AFA198" s="2">
        <v>604514.75</v>
      </c>
      <c r="AFB198" s="2"/>
      <c r="AFC198" s="2">
        <v>315435.08</v>
      </c>
      <c r="AFD198" s="2">
        <v>2177426.1800000002</v>
      </c>
      <c r="AFE198" s="2">
        <v>481667.29</v>
      </c>
      <c r="AFF198" s="2">
        <v>705716.98</v>
      </c>
      <c r="AFG198" s="2">
        <v>1332280</v>
      </c>
      <c r="AFH198" s="2">
        <v>4556.83</v>
      </c>
      <c r="AFI198" s="2">
        <v>270087.43</v>
      </c>
      <c r="AFJ198" s="2">
        <v>184303.55</v>
      </c>
      <c r="AFK198" s="2">
        <v>510274.1</v>
      </c>
      <c r="AFL198" s="2">
        <v>599967.11</v>
      </c>
      <c r="AFM198" s="2">
        <v>8570093.6500000004</v>
      </c>
      <c r="AFN198" s="2"/>
      <c r="AFO198" s="2"/>
      <c r="AFP198" s="2">
        <v>929177.75</v>
      </c>
      <c r="AFQ198" s="2">
        <v>1214168.56</v>
      </c>
      <c r="AFR198" s="2"/>
      <c r="AFS198" s="2">
        <v>1278129.05</v>
      </c>
      <c r="AFT198" s="2">
        <v>1560986.59</v>
      </c>
      <c r="AFU198" s="2">
        <v>44802.38</v>
      </c>
      <c r="AFV198" s="2">
        <v>573558.26</v>
      </c>
      <c r="AFW198" s="2">
        <v>3421053.24</v>
      </c>
      <c r="AFX198" s="2">
        <v>684916.08</v>
      </c>
      <c r="AFY198" s="2">
        <v>16346036.699999999</v>
      </c>
      <c r="AFZ198" s="2">
        <v>589200</v>
      </c>
      <c r="AGA198" s="2">
        <v>71738.37</v>
      </c>
      <c r="AGB198" s="2"/>
      <c r="AGC198" s="2">
        <v>2270719.69</v>
      </c>
      <c r="AGD198" s="2"/>
      <c r="AGE198" s="2">
        <v>588000</v>
      </c>
      <c r="AGF198" s="2"/>
      <c r="AGG198" s="2">
        <v>589200</v>
      </c>
      <c r="AGH198" s="2">
        <v>2036945.76</v>
      </c>
      <c r="AGI198" s="2"/>
      <c r="AGJ198" s="2">
        <v>8400174.7200000007</v>
      </c>
      <c r="AGK198" s="2">
        <v>5161927.5</v>
      </c>
      <c r="AGL198" s="2">
        <v>2227205.09</v>
      </c>
      <c r="AGM198" s="2">
        <v>1103319.96</v>
      </c>
      <c r="AGN198" s="2">
        <v>1632917.84</v>
      </c>
      <c r="AGO198" s="2">
        <v>2318094.2400000002</v>
      </c>
      <c r="AGP198" s="2">
        <v>241606.44</v>
      </c>
      <c r="AGQ198" s="2">
        <v>1424511.96</v>
      </c>
      <c r="AGR198" s="2">
        <v>52380083.850000001</v>
      </c>
      <c r="AGS198" s="2">
        <v>12895037.17</v>
      </c>
      <c r="AGT198" s="2">
        <v>19393.599999999999</v>
      </c>
      <c r="AGU198" s="2">
        <v>2262341.1</v>
      </c>
      <c r="AGV198" s="2">
        <v>4784005.41</v>
      </c>
      <c r="AGW198" s="2">
        <v>444008.23</v>
      </c>
      <c r="AGX198" s="2">
        <v>1468475.61</v>
      </c>
      <c r="AGY198" s="2">
        <v>68802.720000000001</v>
      </c>
      <c r="AGZ198" s="2">
        <v>806800</v>
      </c>
      <c r="AHA198" s="2">
        <v>3680848.87</v>
      </c>
      <c r="AHB198" s="2">
        <v>1819924.62</v>
      </c>
      <c r="AHC198" s="2"/>
      <c r="AHD198" s="2">
        <v>603505.16</v>
      </c>
      <c r="AHE198" s="2">
        <v>1436920.54</v>
      </c>
      <c r="AHF198" s="2">
        <v>125028.84</v>
      </c>
      <c r="AHG198" s="2">
        <v>186200.04</v>
      </c>
      <c r="AHH198" s="2">
        <v>342014.57</v>
      </c>
      <c r="AHI198" s="2">
        <v>5030881.79</v>
      </c>
      <c r="AHJ198" s="2">
        <v>463386.6</v>
      </c>
      <c r="AHK198" s="2">
        <v>537621.6</v>
      </c>
      <c r="AHL198" s="2">
        <v>562968.35</v>
      </c>
      <c r="AHM198" s="2">
        <v>434407.96</v>
      </c>
      <c r="AHN198" s="2">
        <v>649253.04</v>
      </c>
      <c r="AHO198" s="2">
        <v>748812.87</v>
      </c>
      <c r="AHP198" s="2">
        <v>2139318176.3299997</v>
      </c>
    </row>
    <row r="199" spans="1:900">
      <c r="A199" s="1" t="s">
        <v>1874</v>
      </c>
      <c r="B199" s="1" t="s">
        <v>1879</v>
      </c>
      <c r="C199" s="1" t="s">
        <v>1880</v>
      </c>
      <c r="D199" s="2">
        <v>2182645</v>
      </c>
      <c r="E199" s="2">
        <v>158995.82999999999</v>
      </c>
      <c r="F199" s="2">
        <v>78079.92</v>
      </c>
      <c r="G199" s="2">
        <v>71120.039999999994</v>
      </c>
      <c r="H199" s="2">
        <v>2851.94</v>
      </c>
      <c r="I199" s="2">
        <v>170021.43</v>
      </c>
      <c r="J199" s="2">
        <v>30000</v>
      </c>
      <c r="K199" s="2">
        <v>53257.08</v>
      </c>
      <c r="L199" s="2"/>
      <c r="M199" s="2">
        <v>64840</v>
      </c>
      <c r="N199" s="2">
        <v>53976.36</v>
      </c>
      <c r="O199" s="2">
        <v>40460.28</v>
      </c>
      <c r="P199" s="2"/>
      <c r="Q199" s="2">
        <v>58438.84</v>
      </c>
      <c r="R199" s="2">
        <v>93977.16</v>
      </c>
      <c r="S199" s="2">
        <v>2668357.92</v>
      </c>
      <c r="T199" s="2">
        <v>145876.44</v>
      </c>
      <c r="U199" s="2"/>
      <c r="V199" s="2">
        <v>999946.06</v>
      </c>
      <c r="W199" s="2">
        <v>420173.87</v>
      </c>
      <c r="X199" s="2">
        <v>147720</v>
      </c>
      <c r="Y199" s="2"/>
      <c r="Z199" s="2"/>
      <c r="AA199" s="2">
        <v>105579.94</v>
      </c>
      <c r="AB199" s="2"/>
      <c r="AC199" s="2">
        <v>2969199.36</v>
      </c>
      <c r="AD199" s="2"/>
      <c r="AE199" s="2"/>
      <c r="AF199" s="2">
        <v>628940.35</v>
      </c>
      <c r="AG199" s="2">
        <v>29482.44</v>
      </c>
      <c r="AH199" s="2"/>
      <c r="AI199" s="2"/>
      <c r="AJ199" s="2">
        <v>0</v>
      </c>
      <c r="AK199" s="2">
        <v>30560.04</v>
      </c>
      <c r="AL199" s="2">
        <v>15980.04</v>
      </c>
      <c r="AM199" s="2"/>
      <c r="AN199" s="2"/>
      <c r="AO199" s="2">
        <v>174838.39999999999</v>
      </c>
      <c r="AP199" s="2"/>
      <c r="AQ199" s="2">
        <v>133.32</v>
      </c>
      <c r="AR199" s="2"/>
      <c r="AS199" s="2">
        <v>649982.94999999995</v>
      </c>
      <c r="AT199" s="2">
        <v>20412753.940000001</v>
      </c>
      <c r="AU199" s="2"/>
      <c r="AV199" s="2">
        <v>128280</v>
      </c>
      <c r="AW199" s="2"/>
      <c r="AX199" s="2">
        <v>113280</v>
      </c>
      <c r="AY199" s="2">
        <v>46171.35</v>
      </c>
      <c r="AZ199" s="2"/>
      <c r="BA199" s="2">
        <v>76825.97</v>
      </c>
      <c r="BB199" s="2">
        <v>36331.08</v>
      </c>
      <c r="BC199" s="2">
        <v>18146.64</v>
      </c>
      <c r="BD199" s="2">
        <v>61239.96</v>
      </c>
      <c r="BE199" s="2">
        <v>907460.03</v>
      </c>
      <c r="BF199" s="2">
        <v>285992.03999999998</v>
      </c>
      <c r="BG199" s="2">
        <v>316347.96000000002</v>
      </c>
      <c r="BH199" s="2">
        <v>100088.64</v>
      </c>
      <c r="BI199" s="2"/>
      <c r="BJ199" s="2">
        <v>138000</v>
      </c>
      <c r="BK199" s="2">
        <v>122825.28</v>
      </c>
      <c r="BL199" s="2">
        <v>179240.04</v>
      </c>
      <c r="BM199" s="2">
        <v>90532.800000000003</v>
      </c>
      <c r="BN199" s="2">
        <v>31440</v>
      </c>
      <c r="BO199" s="2">
        <v>48734.25</v>
      </c>
      <c r="BP199" s="2">
        <v>38696.379999999997</v>
      </c>
      <c r="BQ199" s="2"/>
      <c r="BR199" s="2">
        <v>2486559.71</v>
      </c>
      <c r="BS199" s="2">
        <v>89316.96</v>
      </c>
      <c r="BT199" s="2"/>
      <c r="BU199" s="2">
        <v>816800</v>
      </c>
      <c r="BV199" s="2">
        <v>15639.96</v>
      </c>
      <c r="BW199" s="2">
        <v>17333.28</v>
      </c>
      <c r="BX199" s="2"/>
      <c r="BY199" s="2">
        <v>154544.57999999999</v>
      </c>
      <c r="BZ199" s="2">
        <v>90469.83</v>
      </c>
      <c r="CA199" s="2">
        <v>1160227.1100000001</v>
      </c>
      <c r="CB199" s="2">
        <v>1700000</v>
      </c>
      <c r="CC199" s="2">
        <v>6597840.04</v>
      </c>
      <c r="CD199" s="2">
        <v>122520</v>
      </c>
      <c r="CE199" s="2">
        <v>611000.04</v>
      </c>
      <c r="CF199" s="2">
        <v>1349639.97</v>
      </c>
      <c r="CG199" s="2">
        <v>3407475.4</v>
      </c>
      <c r="CH199" s="2">
        <v>529655.65</v>
      </c>
      <c r="CI199" s="2">
        <v>246697.88</v>
      </c>
      <c r="CJ199" s="2">
        <v>231666.64</v>
      </c>
      <c r="CK199" s="2">
        <v>3855.7</v>
      </c>
      <c r="CL199" s="2">
        <v>220794.84</v>
      </c>
      <c r="CM199" s="2">
        <v>631516.68000000005</v>
      </c>
      <c r="CN199" s="2">
        <v>66871.509999999995</v>
      </c>
      <c r="CO199" s="2">
        <v>636423.17000000004</v>
      </c>
      <c r="CP199" s="2">
        <v>639504.68999999994</v>
      </c>
      <c r="CQ199" s="2">
        <v>36960</v>
      </c>
      <c r="CR199" s="2">
        <v>181740</v>
      </c>
      <c r="CS199" s="2">
        <v>98220</v>
      </c>
      <c r="CT199" s="2">
        <v>2059484.26</v>
      </c>
      <c r="CU199" s="2">
        <v>287659.48</v>
      </c>
      <c r="CV199" s="2"/>
      <c r="CW199" s="2">
        <v>330209.93</v>
      </c>
      <c r="CX199" s="2"/>
      <c r="CY199" s="2"/>
      <c r="CZ199" s="2"/>
      <c r="DA199" s="2"/>
      <c r="DB199" s="2">
        <v>20002325.129999999</v>
      </c>
      <c r="DC199" s="2">
        <v>29510363.670000002</v>
      </c>
      <c r="DD199" s="2"/>
      <c r="DE199" s="2">
        <v>701978.95</v>
      </c>
      <c r="DF199" s="2">
        <v>88567.85</v>
      </c>
      <c r="DG199" s="2">
        <v>46171.87</v>
      </c>
      <c r="DH199" s="2">
        <v>29119.94</v>
      </c>
      <c r="DI199" s="2">
        <v>49460.62</v>
      </c>
      <c r="DJ199" s="2">
        <v>480000</v>
      </c>
      <c r="DK199" s="2">
        <v>42963947.75</v>
      </c>
      <c r="DL199" s="2"/>
      <c r="DM199" s="2">
        <v>356472.08</v>
      </c>
      <c r="DN199" s="2"/>
      <c r="DO199" s="2">
        <v>219621.77</v>
      </c>
      <c r="DP199" s="2">
        <v>358292.52</v>
      </c>
      <c r="DQ199" s="2"/>
      <c r="DR199" s="2">
        <v>283459.43</v>
      </c>
      <c r="DS199" s="2">
        <v>2479282.2999999998</v>
      </c>
      <c r="DT199" s="2">
        <v>9412949.9800000004</v>
      </c>
      <c r="DU199" s="2"/>
      <c r="DV199" s="2">
        <v>269799.96000000002</v>
      </c>
      <c r="DW199" s="2">
        <v>2817040.72</v>
      </c>
      <c r="DX199" s="2">
        <v>1560419.97</v>
      </c>
      <c r="DY199" s="2">
        <v>213712.4</v>
      </c>
      <c r="DZ199" s="2">
        <v>1318973.8</v>
      </c>
      <c r="EA199" s="2">
        <v>240954.34</v>
      </c>
      <c r="EB199" s="2">
        <v>524041.34</v>
      </c>
      <c r="EC199" s="2">
        <v>1272995.28</v>
      </c>
      <c r="ED199" s="2">
        <v>3627709.73</v>
      </c>
      <c r="EE199" s="2">
        <v>4658774.3</v>
      </c>
      <c r="EF199" s="2">
        <v>7463807.8300000001</v>
      </c>
      <c r="EG199" s="2">
        <v>30381.66</v>
      </c>
      <c r="EH199" s="2">
        <v>3235.44</v>
      </c>
      <c r="EI199" s="2"/>
      <c r="EJ199" s="2">
        <v>154309.26</v>
      </c>
      <c r="EK199" s="2">
        <v>166378.54999999999</v>
      </c>
      <c r="EL199" s="2">
        <v>466378.75</v>
      </c>
      <c r="EM199" s="2">
        <v>213891.7</v>
      </c>
      <c r="EN199" s="2">
        <v>15679.09</v>
      </c>
      <c r="EO199" s="2"/>
      <c r="EP199" s="2">
        <v>26940</v>
      </c>
      <c r="EQ199" s="2">
        <v>26671.86</v>
      </c>
      <c r="ER199" s="2"/>
      <c r="ES199" s="2">
        <v>17866.66</v>
      </c>
      <c r="ET199" s="2"/>
      <c r="EU199" s="2"/>
      <c r="EV199" s="2"/>
      <c r="EW199" s="2">
        <v>119021.28</v>
      </c>
      <c r="EX199" s="2"/>
      <c r="EY199" s="2">
        <v>31208.34</v>
      </c>
      <c r="EZ199" s="2">
        <v>78200.039999999994</v>
      </c>
      <c r="FA199" s="2">
        <v>2524188.33</v>
      </c>
      <c r="FB199" s="2">
        <v>96465.7</v>
      </c>
      <c r="FC199" s="2">
        <v>13266.37</v>
      </c>
      <c r="FD199" s="2">
        <v>1999</v>
      </c>
      <c r="FE199" s="2"/>
      <c r="FF199" s="2">
        <v>29759.86</v>
      </c>
      <c r="FG199" s="2">
        <v>85160</v>
      </c>
      <c r="FH199" s="2">
        <v>33341.660000000003</v>
      </c>
      <c r="FI199" s="2"/>
      <c r="FJ199" s="2">
        <v>413647.55</v>
      </c>
      <c r="FK199" s="2"/>
      <c r="FL199" s="2">
        <v>1270276.44</v>
      </c>
      <c r="FM199" s="2">
        <v>543414.80000000005</v>
      </c>
      <c r="FN199" s="2">
        <v>258593.75</v>
      </c>
      <c r="FO199" s="2"/>
      <c r="FP199" s="2">
        <v>23063</v>
      </c>
      <c r="FQ199" s="2">
        <v>18648333.710000001</v>
      </c>
      <c r="FR199" s="2"/>
      <c r="FS199" s="2">
        <v>2897679.45</v>
      </c>
      <c r="FT199" s="2">
        <v>149677.82</v>
      </c>
      <c r="FU199" s="2"/>
      <c r="FV199" s="2">
        <v>1208364.8</v>
      </c>
      <c r="FW199" s="2">
        <v>4803727.1100000003</v>
      </c>
      <c r="FX199" s="2">
        <v>313879.99</v>
      </c>
      <c r="FY199" s="2">
        <v>561053.07999999996</v>
      </c>
      <c r="FZ199" s="2">
        <v>180773.97</v>
      </c>
      <c r="GA199" s="2">
        <v>2722276.92</v>
      </c>
      <c r="GB199" s="2">
        <v>77006.8</v>
      </c>
      <c r="GC199" s="2">
        <v>575903.13</v>
      </c>
      <c r="GD199" s="2">
        <v>73524.479999999996</v>
      </c>
      <c r="GE199" s="2">
        <v>15230270.68</v>
      </c>
      <c r="GF199" s="2">
        <v>109945.45</v>
      </c>
      <c r="GG199" s="2"/>
      <c r="GH199" s="2"/>
      <c r="GI199" s="2"/>
      <c r="GJ199" s="2">
        <v>151927.53</v>
      </c>
      <c r="GK199" s="2">
        <v>102716.11</v>
      </c>
      <c r="GL199" s="2">
        <v>103727.03999999999</v>
      </c>
      <c r="GM199" s="2">
        <v>59566.53</v>
      </c>
      <c r="GN199" s="2">
        <v>52799.96</v>
      </c>
      <c r="GO199" s="2">
        <v>84919.92</v>
      </c>
      <c r="GP199" s="2">
        <v>85119.92</v>
      </c>
      <c r="GQ199" s="2">
        <v>295746.67</v>
      </c>
      <c r="GR199" s="2"/>
      <c r="GS199" s="2"/>
      <c r="GT199" s="2"/>
      <c r="GU199" s="2">
        <v>29000.03</v>
      </c>
      <c r="GV199" s="2"/>
      <c r="GW199" s="2"/>
      <c r="GX199" s="2">
        <v>101893.33</v>
      </c>
      <c r="GY199" s="2">
        <v>8238990.71</v>
      </c>
      <c r="GZ199" s="2"/>
      <c r="HA199" s="2">
        <v>1940878.11</v>
      </c>
      <c r="HB199" s="2">
        <v>352070.84</v>
      </c>
      <c r="HC199" s="2">
        <v>59890051.409999996</v>
      </c>
      <c r="HD199" s="2"/>
      <c r="HE199" s="2">
        <v>5857172.0899999999</v>
      </c>
      <c r="HF199" s="2"/>
      <c r="HG199" s="2">
        <v>137998.32</v>
      </c>
      <c r="HH199" s="2"/>
      <c r="HI199" s="2"/>
      <c r="HJ199" s="2">
        <v>454420.89</v>
      </c>
      <c r="HK199" s="2"/>
      <c r="HL199" s="2"/>
      <c r="HM199" s="2"/>
      <c r="HN199" s="2"/>
      <c r="HO199" s="2"/>
      <c r="HP199" s="2"/>
      <c r="HQ199" s="2"/>
      <c r="HR199" s="2">
        <v>10394439.93</v>
      </c>
      <c r="HS199" s="2">
        <v>11663.33</v>
      </c>
      <c r="HT199" s="2">
        <v>6662</v>
      </c>
      <c r="HU199" s="2">
        <v>4057299.13</v>
      </c>
      <c r="HV199" s="2">
        <v>237150.12</v>
      </c>
      <c r="HW199" s="2">
        <v>86418.36</v>
      </c>
      <c r="HX199" s="2"/>
      <c r="HY199" s="2"/>
      <c r="HZ199" s="2"/>
      <c r="IA199" s="2"/>
      <c r="IB199" s="2">
        <v>8360</v>
      </c>
      <c r="IC199" s="2"/>
      <c r="ID199" s="2">
        <v>227302.04</v>
      </c>
      <c r="IE199" s="2">
        <v>17933.330000000002</v>
      </c>
      <c r="IF199" s="2">
        <v>16071.72</v>
      </c>
      <c r="IG199" s="2"/>
      <c r="IH199" s="2"/>
      <c r="II199" s="2">
        <v>5136960</v>
      </c>
      <c r="IJ199" s="2"/>
      <c r="IK199" s="2">
        <v>48131.54</v>
      </c>
      <c r="IL199" s="2"/>
      <c r="IM199" s="2">
        <v>69749.81</v>
      </c>
      <c r="IN199" s="2">
        <v>7099.36</v>
      </c>
      <c r="IO199" s="2"/>
      <c r="IP199" s="2">
        <v>3656792.64</v>
      </c>
      <c r="IQ199" s="2"/>
      <c r="IR199" s="2">
        <v>76236.070000000007</v>
      </c>
      <c r="IS199" s="2"/>
      <c r="IT199" s="2"/>
      <c r="IU199" s="2"/>
      <c r="IV199" s="2"/>
      <c r="IW199" s="2"/>
      <c r="IX199" s="2"/>
      <c r="IY199" s="2"/>
      <c r="IZ199" s="2"/>
      <c r="JA199" s="2">
        <v>465391.34</v>
      </c>
      <c r="JB199" s="2">
        <v>29119.919999999998</v>
      </c>
      <c r="JC199" s="2"/>
      <c r="JD199" s="2">
        <v>328437.17</v>
      </c>
      <c r="JE199" s="2">
        <v>15067924.560000001</v>
      </c>
      <c r="JF199" s="2">
        <v>10283404.4</v>
      </c>
      <c r="JG199" s="2"/>
      <c r="JH199" s="2"/>
      <c r="JI199" s="2"/>
      <c r="JJ199" s="2"/>
      <c r="JK199" s="2">
        <v>8763221.2799999993</v>
      </c>
      <c r="JL199" s="2">
        <v>6664.44</v>
      </c>
      <c r="JM199" s="2">
        <v>33360</v>
      </c>
      <c r="JN199" s="2">
        <v>73553.64</v>
      </c>
      <c r="JO199" s="2">
        <v>48359.88</v>
      </c>
      <c r="JP199" s="2"/>
      <c r="JQ199" s="2">
        <v>370015.2</v>
      </c>
      <c r="JR199" s="2">
        <v>11753824.32</v>
      </c>
      <c r="JS199" s="2">
        <v>59936.31</v>
      </c>
      <c r="JT199" s="2">
        <v>1307304.06</v>
      </c>
      <c r="JU199" s="2">
        <v>8456.9699999999993</v>
      </c>
      <c r="JV199" s="2">
        <v>251199.96</v>
      </c>
      <c r="JW199" s="2"/>
      <c r="JX199" s="2">
        <v>339920.04</v>
      </c>
      <c r="JY199" s="2"/>
      <c r="JZ199" s="2"/>
      <c r="KA199" s="2">
        <v>53293.32</v>
      </c>
      <c r="KB199" s="2">
        <v>130560</v>
      </c>
      <c r="KC199" s="2">
        <v>339999.96</v>
      </c>
      <c r="KD199" s="2">
        <v>510704</v>
      </c>
      <c r="KE199" s="2"/>
      <c r="KF199" s="2">
        <v>992833.91</v>
      </c>
      <c r="KG199" s="2">
        <v>61899.99</v>
      </c>
      <c r="KH199" s="2">
        <v>3561778.51</v>
      </c>
      <c r="KI199" s="2">
        <v>2098360.63</v>
      </c>
      <c r="KJ199" s="2">
        <v>926935.04000000004</v>
      </c>
      <c r="KK199" s="2">
        <v>823876.6</v>
      </c>
      <c r="KL199" s="2"/>
      <c r="KM199" s="2">
        <v>3334451.4</v>
      </c>
      <c r="KN199" s="2">
        <v>59996.04</v>
      </c>
      <c r="KO199" s="2"/>
      <c r="KP199" s="2"/>
      <c r="KQ199" s="2">
        <v>17840.48</v>
      </c>
      <c r="KR199" s="2">
        <v>5133.26</v>
      </c>
      <c r="KS199" s="2">
        <v>714692.22</v>
      </c>
      <c r="KT199" s="2"/>
      <c r="KU199" s="2">
        <v>2492260.19</v>
      </c>
      <c r="KV199" s="2">
        <v>41150308.920000002</v>
      </c>
      <c r="KW199" s="2">
        <v>395800.03</v>
      </c>
      <c r="KX199" s="2">
        <v>21745289.260000002</v>
      </c>
      <c r="KY199" s="2">
        <v>314472.38</v>
      </c>
      <c r="KZ199" s="2">
        <v>674500.56</v>
      </c>
      <c r="LA199" s="2">
        <v>4055229.3</v>
      </c>
      <c r="LB199" s="2">
        <v>3654581.67</v>
      </c>
      <c r="LC199" s="2">
        <v>584890.69999999995</v>
      </c>
      <c r="LD199" s="2">
        <v>823219.62</v>
      </c>
      <c r="LE199" s="2">
        <v>525427.65</v>
      </c>
      <c r="LF199" s="2">
        <v>70716</v>
      </c>
      <c r="LG199" s="2">
        <v>198812.79</v>
      </c>
      <c r="LH199" s="2"/>
      <c r="LI199" s="2"/>
      <c r="LJ199" s="2"/>
      <c r="LK199" s="2">
        <v>362509.57</v>
      </c>
      <c r="LL199" s="2"/>
      <c r="LM199" s="2">
        <v>42596.34</v>
      </c>
      <c r="LN199" s="2"/>
      <c r="LO199" s="2">
        <v>1222454.93</v>
      </c>
      <c r="LP199" s="2">
        <v>98374.26</v>
      </c>
      <c r="LQ199" s="2">
        <v>29184.959999999999</v>
      </c>
      <c r="LR199" s="2"/>
      <c r="LS199" s="2">
        <v>17728.36</v>
      </c>
      <c r="LT199" s="2"/>
      <c r="LU199" s="2"/>
      <c r="LV199" s="2">
        <v>44557670.200000003</v>
      </c>
      <c r="LW199" s="2">
        <v>12682302.65</v>
      </c>
      <c r="LX199" s="2">
        <v>4379588.2699999996</v>
      </c>
      <c r="LY199" s="2">
        <v>2388456.34</v>
      </c>
      <c r="LZ199" s="2">
        <v>541321.06999999995</v>
      </c>
      <c r="MA199" s="2">
        <v>668696.4</v>
      </c>
      <c r="MB199" s="2"/>
      <c r="MC199" s="2">
        <v>5437118.25</v>
      </c>
      <c r="MD199" s="2">
        <v>155946.09</v>
      </c>
      <c r="ME199" s="2">
        <v>46844.52</v>
      </c>
      <c r="MF199" s="2">
        <v>38235130.259999998</v>
      </c>
      <c r="MG199" s="2"/>
      <c r="MH199" s="2"/>
      <c r="MI199" s="2"/>
      <c r="MJ199" s="2"/>
      <c r="MK199" s="2">
        <v>157301.32</v>
      </c>
      <c r="ML199" s="2">
        <v>12688.53</v>
      </c>
      <c r="MM199" s="2">
        <v>223720.36</v>
      </c>
      <c r="MN199" s="2"/>
      <c r="MO199" s="2"/>
      <c r="MP199" s="2"/>
      <c r="MQ199" s="2">
        <v>172133.16</v>
      </c>
      <c r="MR199" s="2">
        <v>55360898.009999998</v>
      </c>
      <c r="MS199" s="2"/>
      <c r="MT199" s="2"/>
      <c r="MU199" s="2">
        <v>3851217.96</v>
      </c>
      <c r="MV199" s="2"/>
      <c r="MW199" s="2"/>
      <c r="MX199" s="2"/>
      <c r="MY199" s="2">
        <v>3474708</v>
      </c>
      <c r="MZ199" s="2">
        <v>1748.12</v>
      </c>
      <c r="NA199" s="2">
        <v>60519.24</v>
      </c>
      <c r="NB199" s="2"/>
      <c r="NC199" s="2">
        <v>13055217.68</v>
      </c>
      <c r="ND199" s="2"/>
      <c r="NE199" s="2"/>
      <c r="NF199" s="2">
        <v>9044799.9600000009</v>
      </c>
      <c r="NG199" s="2"/>
      <c r="NH199" s="2">
        <v>2364705.08</v>
      </c>
      <c r="NI199" s="2"/>
      <c r="NJ199" s="2">
        <v>329685.05</v>
      </c>
      <c r="NK199" s="2">
        <v>3503.42</v>
      </c>
      <c r="NL199" s="2">
        <v>17686.68</v>
      </c>
      <c r="NM199" s="2"/>
      <c r="NN199" s="2"/>
      <c r="NO199" s="2">
        <v>20049114.73</v>
      </c>
      <c r="NP199" s="2">
        <v>198245.9</v>
      </c>
      <c r="NQ199" s="2"/>
      <c r="NR199" s="2"/>
      <c r="NS199" s="2"/>
      <c r="NT199" s="2"/>
      <c r="NU199" s="2">
        <v>46988.31</v>
      </c>
      <c r="NV199" s="2">
        <v>1823487.93</v>
      </c>
      <c r="NW199" s="2"/>
      <c r="NX199" s="2"/>
      <c r="NY199" s="2"/>
      <c r="NZ199" s="2"/>
      <c r="OA199" s="2"/>
      <c r="OB199" s="2"/>
      <c r="OC199" s="2"/>
      <c r="OD199" s="2">
        <v>620792.81999999995</v>
      </c>
      <c r="OE199" s="2">
        <v>63054.42</v>
      </c>
      <c r="OF199" s="2">
        <v>11303049.970000001</v>
      </c>
      <c r="OG199" s="2"/>
      <c r="OH199" s="2"/>
      <c r="OI199" s="2"/>
      <c r="OJ199" s="2"/>
      <c r="OK199" s="2">
        <v>255335.04000000001</v>
      </c>
      <c r="OL199" s="2">
        <v>25845707.120000001</v>
      </c>
      <c r="OM199" s="2">
        <v>8586089.1899999995</v>
      </c>
      <c r="ON199" s="2"/>
      <c r="OO199" s="2"/>
      <c r="OP199" s="2">
        <v>2880911.88</v>
      </c>
      <c r="OQ199" s="2">
        <v>101437.15</v>
      </c>
      <c r="OR199" s="2">
        <v>13356440.99</v>
      </c>
      <c r="OS199" s="2">
        <v>759575.52</v>
      </c>
      <c r="OT199" s="2">
        <v>110742.46</v>
      </c>
      <c r="OU199" s="2">
        <v>5305.29</v>
      </c>
      <c r="OV199" s="2">
        <v>1839577.73</v>
      </c>
      <c r="OW199" s="2">
        <v>15161.98</v>
      </c>
      <c r="OX199" s="2">
        <v>35884.65</v>
      </c>
      <c r="OY199" s="2">
        <v>603918.25</v>
      </c>
      <c r="OZ199" s="2">
        <v>313013.33</v>
      </c>
      <c r="PA199" s="2"/>
      <c r="PB199" s="2"/>
      <c r="PC199" s="2"/>
      <c r="PD199" s="2"/>
      <c r="PE199" s="2">
        <v>36391.17</v>
      </c>
      <c r="PF199" s="2">
        <v>218316.33</v>
      </c>
      <c r="PG199" s="2">
        <v>177726.4</v>
      </c>
      <c r="PH199" s="2">
        <v>548487.11</v>
      </c>
      <c r="PI199" s="2">
        <v>33068.1</v>
      </c>
      <c r="PJ199" s="2"/>
      <c r="PK199" s="2">
        <v>129280.2</v>
      </c>
      <c r="PL199" s="2">
        <v>187406.61</v>
      </c>
      <c r="PM199" s="2">
        <v>129988.56</v>
      </c>
      <c r="PN199" s="2">
        <v>145120.07999999999</v>
      </c>
      <c r="PO199" s="2">
        <v>107793.77</v>
      </c>
      <c r="PP199" s="2">
        <v>117563.18</v>
      </c>
      <c r="PQ199" s="2">
        <v>71254.63</v>
      </c>
      <c r="PR199" s="2">
        <v>116464.9</v>
      </c>
      <c r="PS199" s="2">
        <v>8737580.0800000001</v>
      </c>
      <c r="PT199" s="2"/>
      <c r="PU199" s="2"/>
      <c r="PV199" s="2">
        <v>75744.84</v>
      </c>
      <c r="PW199" s="2">
        <v>7161793.7999999998</v>
      </c>
      <c r="PX199" s="2">
        <v>306888.71999999997</v>
      </c>
      <c r="PY199" s="2">
        <v>2401878</v>
      </c>
      <c r="PZ199" s="2"/>
      <c r="QA199" s="2">
        <v>103106.43</v>
      </c>
      <c r="QB199" s="2">
        <v>68566.12</v>
      </c>
      <c r="QC199" s="2">
        <v>839295.86</v>
      </c>
      <c r="QD199" s="2">
        <v>188332.75</v>
      </c>
      <c r="QE199" s="2">
        <v>463231.67</v>
      </c>
      <c r="QF199" s="2">
        <v>90658.5</v>
      </c>
      <c r="QG199" s="2">
        <v>491115.04</v>
      </c>
      <c r="QH199" s="2">
        <v>79658.48</v>
      </c>
      <c r="QI199" s="2">
        <v>41131.85</v>
      </c>
      <c r="QJ199" s="2">
        <v>50775.17</v>
      </c>
      <c r="QK199" s="2">
        <v>65090.239999999998</v>
      </c>
      <c r="QL199" s="2">
        <v>137356</v>
      </c>
      <c r="QM199" s="2">
        <v>13145.2</v>
      </c>
      <c r="QN199" s="2">
        <v>675799.8</v>
      </c>
      <c r="QO199" s="2">
        <v>77358</v>
      </c>
      <c r="QP199" s="2">
        <v>172026.74</v>
      </c>
      <c r="QQ199" s="2">
        <v>81926.97</v>
      </c>
      <c r="QR199" s="2"/>
      <c r="QS199" s="2">
        <v>21691138.57</v>
      </c>
      <c r="QT199" s="2">
        <v>215000.04</v>
      </c>
      <c r="QU199" s="2">
        <v>160632.75</v>
      </c>
      <c r="QV199" s="2">
        <v>42686.16</v>
      </c>
      <c r="QW199" s="2">
        <v>579680.4</v>
      </c>
      <c r="QX199" s="2">
        <v>0</v>
      </c>
      <c r="QY199" s="2">
        <v>1414653.84</v>
      </c>
      <c r="QZ199" s="2">
        <v>7525502.7300000004</v>
      </c>
      <c r="RA199" s="2"/>
      <c r="RB199" s="2">
        <v>41949.96</v>
      </c>
      <c r="RC199" s="2"/>
      <c r="RD199" s="2">
        <v>239188.85</v>
      </c>
      <c r="RE199" s="2">
        <v>466556.15999999997</v>
      </c>
      <c r="RF199" s="2">
        <v>58680788.710000001</v>
      </c>
      <c r="RG199" s="2">
        <v>352403.1</v>
      </c>
      <c r="RH199" s="2">
        <v>251815.32</v>
      </c>
      <c r="RI199" s="2">
        <v>80454.12</v>
      </c>
      <c r="RJ199" s="2"/>
      <c r="RK199" s="2">
        <v>237742.32</v>
      </c>
      <c r="RL199" s="2"/>
      <c r="RM199" s="2"/>
      <c r="RN199" s="2">
        <v>34310.5</v>
      </c>
      <c r="RO199" s="2"/>
      <c r="RP199" s="2"/>
      <c r="RQ199" s="2">
        <v>140833.14000000001</v>
      </c>
      <c r="RR199" s="2">
        <v>112896.36</v>
      </c>
      <c r="RS199" s="2">
        <v>215281.14</v>
      </c>
      <c r="RT199" s="2"/>
      <c r="RU199" s="2">
        <v>612655.12</v>
      </c>
      <c r="RV199" s="2">
        <v>11463.12</v>
      </c>
      <c r="RW199" s="2">
        <v>52272.12</v>
      </c>
      <c r="RX199" s="2">
        <v>52641.78</v>
      </c>
      <c r="RY199" s="2">
        <v>149005.72</v>
      </c>
      <c r="RZ199" s="2">
        <v>55638.29</v>
      </c>
      <c r="SA199" s="2"/>
      <c r="SB199" s="2"/>
      <c r="SC199" s="2"/>
      <c r="SD199" s="2">
        <v>511344.62</v>
      </c>
      <c r="SE199" s="2"/>
      <c r="SF199" s="2">
        <v>33621.78</v>
      </c>
      <c r="SG199" s="2">
        <v>39812.31</v>
      </c>
      <c r="SH199" s="2">
        <v>127925.77</v>
      </c>
      <c r="SI199" s="2">
        <v>1655.17</v>
      </c>
      <c r="SJ199" s="2"/>
      <c r="SK199" s="2">
        <v>199461.29</v>
      </c>
      <c r="SL199" s="2">
        <v>139310.71</v>
      </c>
      <c r="SM199" s="2">
        <v>2686.71</v>
      </c>
      <c r="SN199" s="2">
        <v>62630.28</v>
      </c>
      <c r="SO199" s="2">
        <v>290013.48</v>
      </c>
      <c r="SP199" s="2">
        <v>28800.6</v>
      </c>
      <c r="SQ199" s="2">
        <v>165999.70000000001</v>
      </c>
      <c r="SR199" s="2"/>
      <c r="SS199" s="2"/>
      <c r="ST199" s="2">
        <v>356574.22</v>
      </c>
      <c r="SU199" s="2">
        <v>97537.8</v>
      </c>
      <c r="SV199" s="2">
        <v>39920.050000000003</v>
      </c>
      <c r="SW199" s="2"/>
      <c r="SX199" s="2">
        <v>61920</v>
      </c>
      <c r="SY199" s="2">
        <v>100358.99</v>
      </c>
      <c r="SZ199" s="2">
        <v>23712.7</v>
      </c>
      <c r="TA199" s="2"/>
      <c r="TB199" s="2">
        <v>37479.96</v>
      </c>
      <c r="TC199" s="2">
        <v>64959.82</v>
      </c>
      <c r="TD199" s="2">
        <v>93484.91</v>
      </c>
      <c r="TE199" s="2">
        <v>44703.24</v>
      </c>
      <c r="TF199" s="2">
        <v>105808.65</v>
      </c>
      <c r="TG199" s="2">
        <v>78056.179999999993</v>
      </c>
      <c r="TH199" s="2">
        <v>129509.1</v>
      </c>
      <c r="TI199" s="2"/>
      <c r="TJ199" s="2"/>
      <c r="TK199" s="2"/>
      <c r="TL199" s="2">
        <v>102933.26</v>
      </c>
      <c r="TM199" s="2">
        <v>78767.28</v>
      </c>
      <c r="TN199" s="2">
        <v>1202613.75</v>
      </c>
      <c r="TO199" s="2"/>
      <c r="TP199" s="2">
        <v>11996.76</v>
      </c>
      <c r="TQ199" s="2">
        <v>394293.36</v>
      </c>
      <c r="TR199" s="2"/>
      <c r="TS199" s="2">
        <v>106398.57</v>
      </c>
      <c r="TT199" s="2"/>
      <c r="TU199" s="2"/>
      <c r="TV199" s="2">
        <v>32133.360000000001</v>
      </c>
      <c r="TW199" s="2"/>
      <c r="TX199" s="2">
        <v>374583.96</v>
      </c>
      <c r="TY199" s="2"/>
      <c r="TZ199" s="2">
        <v>264159.96000000002</v>
      </c>
      <c r="UA199" s="2">
        <v>408613.04</v>
      </c>
      <c r="UB199" s="2"/>
      <c r="UC199" s="2"/>
      <c r="UD199" s="2"/>
      <c r="UE199" s="2"/>
      <c r="UF199" s="2"/>
      <c r="UG199" s="2"/>
      <c r="UH199" s="2">
        <v>68000.039999999994</v>
      </c>
      <c r="UI199" s="2"/>
      <c r="UJ199" s="2">
        <v>571776.67000000004</v>
      </c>
      <c r="UK199" s="2">
        <v>80125.55</v>
      </c>
      <c r="UL199" s="2">
        <v>36720</v>
      </c>
      <c r="UM199" s="2">
        <v>20254.900000000001</v>
      </c>
      <c r="UN199" s="2">
        <v>174151.8</v>
      </c>
      <c r="UO199" s="2">
        <v>142385.57</v>
      </c>
      <c r="UP199" s="2">
        <v>877052.22</v>
      </c>
      <c r="UQ199" s="2"/>
      <c r="UR199" s="2">
        <v>15704612.4</v>
      </c>
      <c r="US199" s="2">
        <v>402879.96</v>
      </c>
      <c r="UT199" s="2">
        <v>1204800</v>
      </c>
      <c r="UU199" s="2"/>
      <c r="UV199" s="2">
        <v>1524595.2</v>
      </c>
      <c r="UW199" s="2">
        <v>86139.96</v>
      </c>
      <c r="UX199" s="2"/>
      <c r="UY199" s="2">
        <v>111500.04</v>
      </c>
      <c r="UZ199" s="2">
        <v>5240454.5599999996</v>
      </c>
      <c r="VA199" s="2">
        <v>1099527.1599999999</v>
      </c>
      <c r="VB199" s="2">
        <v>26636.400000000001</v>
      </c>
      <c r="VC199" s="2">
        <v>585999.96</v>
      </c>
      <c r="VD199" s="2"/>
      <c r="VE199" s="2">
        <v>554400</v>
      </c>
      <c r="VF199" s="2">
        <v>146935.44</v>
      </c>
      <c r="VG199" s="2"/>
      <c r="VH199" s="2">
        <v>183839.52</v>
      </c>
      <c r="VI199" s="2">
        <v>152717.76000000001</v>
      </c>
      <c r="VJ199" s="2"/>
      <c r="VK199" s="2">
        <v>1311333.33</v>
      </c>
      <c r="VL199" s="2">
        <v>1042111.38</v>
      </c>
      <c r="VM199" s="2"/>
      <c r="VN199" s="2"/>
      <c r="VO199" s="2">
        <v>777432</v>
      </c>
      <c r="VP199" s="2">
        <v>292339.59999999998</v>
      </c>
      <c r="VQ199" s="2"/>
      <c r="VR199" s="2"/>
      <c r="VS199" s="2"/>
      <c r="VT199" s="2">
        <v>71775.399999999994</v>
      </c>
      <c r="VU199" s="2"/>
      <c r="VV199" s="2">
        <v>563523.74</v>
      </c>
      <c r="VW199" s="2">
        <v>461693.25</v>
      </c>
      <c r="VX199" s="2">
        <v>4633.0200000000004</v>
      </c>
      <c r="VY199" s="2">
        <v>2325415.2000000002</v>
      </c>
      <c r="VZ199" s="2">
        <v>19054016.219999999</v>
      </c>
      <c r="WA199" s="2">
        <v>817321.44</v>
      </c>
      <c r="WB199" s="2"/>
      <c r="WC199" s="2">
        <v>58434.080000000002</v>
      </c>
      <c r="WD199" s="2"/>
      <c r="WE199" s="2">
        <v>150840</v>
      </c>
      <c r="WF199" s="2"/>
      <c r="WG199" s="2">
        <v>2905151.88</v>
      </c>
      <c r="WH199" s="2">
        <v>472612.57</v>
      </c>
      <c r="WI199" s="2">
        <v>1424426.64</v>
      </c>
      <c r="WJ199" s="2">
        <v>948094.56</v>
      </c>
      <c r="WK199" s="2"/>
      <c r="WL199" s="2">
        <v>2714197.32</v>
      </c>
      <c r="WM199" s="2">
        <v>282154.87</v>
      </c>
      <c r="WN199" s="2"/>
      <c r="WO199" s="2">
        <v>533610</v>
      </c>
      <c r="WP199" s="2">
        <v>244960.11</v>
      </c>
      <c r="WQ199" s="2">
        <v>695200</v>
      </c>
      <c r="WR199" s="2"/>
      <c r="WS199" s="2"/>
      <c r="WT199" s="2">
        <v>4304905.08</v>
      </c>
      <c r="WU199" s="2"/>
      <c r="WV199" s="2">
        <v>994928.52</v>
      </c>
      <c r="WW199" s="2"/>
      <c r="WX199" s="2">
        <v>554942.27</v>
      </c>
      <c r="WY199" s="2"/>
      <c r="WZ199" s="2">
        <v>742124.44</v>
      </c>
      <c r="XA199" s="2">
        <v>1523418.74</v>
      </c>
      <c r="XB199" s="2">
        <v>301294.2</v>
      </c>
      <c r="XC199" s="2"/>
      <c r="XD199" s="2"/>
      <c r="XE199" s="2">
        <v>900792.24</v>
      </c>
      <c r="XF199" s="2">
        <v>59178.96</v>
      </c>
      <c r="XG199" s="2">
        <v>39999.33</v>
      </c>
      <c r="XH199" s="2"/>
      <c r="XI199" s="2"/>
      <c r="XJ199" s="2"/>
      <c r="XK199" s="2"/>
      <c r="XL199" s="2"/>
      <c r="XM199" s="2"/>
      <c r="XN199" s="2"/>
      <c r="XO199" s="2"/>
      <c r="XP199" s="2"/>
      <c r="XQ199" s="2"/>
      <c r="XR199" s="2"/>
      <c r="XS199" s="2"/>
      <c r="XT199" s="2"/>
      <c r="XU199" s="2"/>
      <c r="XV199" s="2"/>
      <c r="XW199" s="2"/>
      <c r="XX199" s="2"/>
      <c r="XY199" s="2"/>
      <c r="XZ199" s="2"/>
      <c r="YA199" s="2"/>
      <c r="YB199" s="2"/>
      <c r="YC199" s="2"/>
      <c r="YD199" s="2"/>
      <c r="YE199" s="2">
        <v>503133.36</v>
      </c>
      <c r="YF199" s="2">
        <v>971120.04</v>
      </c>
      <c r="YG199" s="2">
        <v>66372.479999999996</v>
      </c>
      <c r="YH199" s="2">
        <v>2433924.2400000002</v>
      </c>
      <c r="YI199" s="2">
        <v>765823.04</v>
      </c>
      <c r="YJ199" s="2">
        <v>600</v>
      </c>
      <c r="YK199" s="2">
        <v>319300.12</v>
      </c>
      <c r="YL199" s="2"/>
      <c r="YM199" s="2">
        <v>8313484</v>
      </c>
      <c r="YN199" s="2">
        <v>636899.02</v>
      </c>
      <c r="YO199" s="2">
        <v>300640.13</v>
      </c>
      <c r="YP199" s="2"/>
      <c r="YQ199" s="2">
        <v>468399.91</v>
      </c>
      <c r="YR199" s="2">
        <v>494833.91999999998</v>
      </c>
      <c r="YS199" s="2">
        <v>344700.71</v>
      </c>
      <c r="YT199" s="2">
        <v>600056.04</v>
      </c>
      <c r="YU199" s="2">
        <v>16132886.440000001</v>
      </c>
      <c r="YV199" s="2">
        <v>1732.3</v>
      </c>
      <c r="YW199" s="2">
        <v>123680.04</v>
      </c>
      <c r="YX199" s="2"/>
      <c r="YY199" s="2">
        <v>345925.38</v>
      </c>
      <c r="YZ199" s="2">
        <v>46546.62</v>
      </c>
      <c r="ZA199" s="2">
        <v>150734.16</v>
      </c>
      <c r="ZB199" s="2">
        <v>7784.67</v>
      </c>
      <c r="ZC199" s="2"/>
      <c r="ZD199" s="2"/>
      <c r="ZE199" s="2">
        <v>160132.20000000001</v>
      </c>
      <c r="ZF199" s="2">
        <v>99040</v>
      </c>
      <c r="ZG199" s="2"/>
      <c r="ZH199" s="2">
        <v>81853.009999999995</v>
      </c>
      <c r="ZI199" s="2"/>
      <c r="ZJ199" s="2">
        <v>5013.63</v>
      </c>
      <c r="ZK199" s="2">
        <v>63962.71</v>
      </c>
      <c r="ZL199" s="2">
        <v>279280.03000000003</v>
      </c>
      <c r="ZM199" s="2">
        <v>26641</v>
      </c>
      <c r="ZN199" s="2">
        <v>7315763.4000000004</v>
      </c>
      <c r="ZO199" s="2">
        <v>263266.08</v>
      </c>
      <c r="ZP199" s="2">
        <v>43999.92</v>
      </c>
      <c r="ZQ199" s="2">
        <v>1029773.43</v>
      </c>
      <c r="ZR199" s="2">
        <v>239453.88</v>
      </c>
      <c r="ZS199" s="2">
        <v>1255999.92</v>
      </c>
      <c r="ZT199" s="2"/>
      <c r="ZU199" s="2">
        <v>101088.24</v>
      </c>
      <c r="ZV199" s="2">
        <v>39242.699999999997</v>
      </c>
      <c r="ZW199" s="2">
        <v>33204</v>
      </c>
      <c r="ZX199" s="2"/>
      <c r="ZY199" s="2">
        <v>105339.58</v>
      </c>
      <c r="ZZ199" s="2">
        <v>66949.56</v>
      </c>
      <c r="AAA199" s="2">
        <v>308440.39</v>
      </c>
      <c r="AAB199" s="2">
        <v>62200</v>
      </c>
      <c r="AAC199" s="2">
        <v>377913.46</v>
      </c>
      <c r="AAD199" s="2">
        <v>72576</v>
      </c>
      <c r="AAE199" s="2">
        <v>40940</v>
      </c>
      <c r="AAF199" s="2"/>
      <c r="AAG199" s="2">
        <v>17211738.280000001</v>
      </c>
      <c r="AAH199" s="2">
        <v>887.89</v>
      </c>
      <c r="AAI199" s="2">
        <v>76422</v>
      </c>
      <c r="AAJ199" s="2">
        <v>296068.47999999998</v>
      </c>
      <c r="AAK199" s="2"/>
      <c r="AAL199" s="2">
        <v>43381.72</v>
      </c>
      <c r="AAM199" s="2"/>
      <c r="AAN199" s="2">
        <v>117999.9</v>
      </c>
      <c r="AAO199" s="2">
        <v>87639.8</v>
      </c>
      <c r="AAP199" s="2">
        <v>585663.86</v>
      </c>
      <c r="AAQ199" s="2">
        <v>11919.96</v>
      </c>
      <c r="AAR199" s="2">
        <v>64199.76</v>
      </c>
      <c r="AAS199" s="2"/>
      <c r="AAT199" s="2">
        <v>44111.88</v>
      </c>
      <c r="AAU199" s="2">
        <v>60599.9</v>
      </c>
      <c r="AAV199" s="2">
        <v>6404797.4299999997</v>
      </c>
      <c r="AAW199" s="2"/>
      <c r="AAX199" s="2"/>
      <c r="AAY199" s="2">
        <v>1752223.19</v>
      </c>
      <c r="AAZ199" s="2">
        <v>4994.95</v>
      </c>
      <c r="ABA199" s="2">
        <v>80528.710000000006</v>
      </c>
      <c r="ABB199" s="2">
        <v>7279.92</v>
      </c>
      <c r="ABC199" s="2">
        <v>88029.38</v>
      </c>
      <c r="ABD199" s="2"/>
      <c r="ABE199" s="2">
        <v>135055.79999999999</v>
      </c>
      <c r="ABF199" s="2">
        <v>633503.1</v>
      </c>
      <c r="ABG199" s="2">
        <v>273612.84000000003</v>
      </c>
      <c r="ABH199" s="2">
        <v>1637723.88</v>
      </c>
      <c r="ABI199" s="2"/>
      <c r="ABJ199" s="2"/>
      <c r="ABK199" s="2"/>
      <c r="ABL199" s="2"/>
      <c r="ABM199" s="2">
        <v>256574.76</v>
      </c>
      <c r="ABN199" s="2">
        <v>864864.48</v>
      </c>
      <c r="ABO199" s="2">
        <v>770204.49</v>
      </c>
      <c r="ABP199" s="2">
        <v>1497533.16</v>
      </c>
      <c r="ABQ199" s="2"/>
      <c r="ABR199" s="2"/>
      <c r="ABS199" s="2">
        <v>1030245.24</v>
      </c>
      <c r="ABT199" s="2">
        <v>91079</v>
      </c>
      <c r="ABU199" s="2">
        <v>770302.2</v>
      </c>
      <c r="ABV199" s="2"/>
      <c r="ABW199" s="2">
        <v>11375484.24</v>
      </c>
      <c r="ABX199" s="2"/>
      <c r="ABY199" s="2"/>
      <c r="ABZ199" s="2">
        <v>1504.05</v>
      </c>
      <c r="ACA199" s="2">
        <v>1055188.74</v>
      </c>
      <c r="ACB199" s="2">
        <v>725.89</v>
      </c>
      <c r="ACC199" s="2"/>
      <c r="ACD199" s="2">
        <v>66878.11</v>
      </c>
      <c r="ACE199" s="2">
        <v>712430.81</v>
      </c>
      <c r="ACF199" s="2">
        <v>38382.86</v>
      </c>
      <c r="ACG199" s="2">
        <v>209451.91</v>
      </c>
      <c r="ACH199" s="2"/>
      <c r="ACI199" s="2">
        <v>58599.96</v>
      </c>
      <c r="ACJ199" s="2"/>
      <c r="ACK199" s="2">
        <v>239506.79</v>
      </c>
      <c r="ACL199" s="2">
        <v>44139.98</v>
      </c>
      <c r="ACM199" s="2">
        <v>179398.73</v>
      </c>
      <c r="ACN199" s="2"/>
      <c r="ACO199" s="2">
        <v>364509.48</v>
      </c>
      <c r="ACP199" s="2">
        <v>918399.96</v>
      </c>
      <c r="ACQ199" s="2">
        <v>8527.8700000000008</v>
      </c>
      <c r="ACR199" s="2"/>
      <c r="ACS199" s="2">
        <v>121705.18</v>
      </c>
      <c r="ACT199" s="2"/>
      <c r="ACU199" s="2">
        <v>355917.35</v>
      </c>
      <c r="ACV199" s="2">
        <v>14726.16</v>
      </c>
      <c r="ACW199" s="2"/>
      <c r="ACX199" s="2">
        <v>292754.8</v>
      </c>
      <c r="ACY199" s="2">
        <v>142767.64000000001</v>
      </c>
      <c r="ACZ199" s="2">
        <v>87660</v>
      </c>
      <c r="ADA199" s="2"/>
      <c r="ADB199" s="2">
        <v>89040</v>
      </c>
      <c r="ADC199" s="2">
        <v>92163.92</v>
      </c>
      <c r="ADD199" s="2">
        <v>93785.9</v>
      </c>
      <c r="ADE199" s="2">
        <v>119600</v>
      </c>
      <c r="ADF199" s="2"/>
      <c r="ADG199" s="2">
        <v>105915.96</v>
      </c>
      <c r="ADH199" s="2"/>
      <c r="ADI199" s="2">
        <v>106126.68</v>
      </c>
      <c r="ADJ199" s="2">
        <v>73359.960000000006</v>
      </c>
      <c r="ADK199" s="2">
        <v>13961.95</v>
      </c>
      <c r="ADL199" s="2">
        <v>814041.96</v>
      </c>
      <c r="ADM199" s="2">
        <v>157489.64000000001</v>
      </c>
      <c r="ADN199" s="2">
        <v>15585961.16</v>
      </c>
      <c r="ADO199" s="2">
        <v>391068.49</v>
      </c>
      <c r="ADP199" s="2">
        <v>361654.62</v>
      </c>
      <c r="ADQ199" s="2"/>
      <c r="ADR199" s="2">
        <v>243778.64</v>
      </c>
      <c r="ADS199" s="2"/>
      <c r="ADT199" s="2"/>
      <c r="ADU199" s="2">
        <v>105320</v>
      </c>
      <c r="ADV199" s="2">
        <v>10495849.82</v>
      </c>
      <c r="ADW199" s="2"/>
      <c r="ADX199" s="2"/>
      <c r="ADY199" s="2"/>
      <c r="ADZ199" s="2"/>
      <c r="AEA199" s="2"/>
      <c r="AEB199" s="2"/>
      <c r="AEC199" s="2">
        <v>151500</v>
      </c>
      <c r="AED199" s="2"/>
      <c r="AEE199" s="2">
        <v>133.47</v>
      </c>
      <c r="AEF199" s="2"/>
      <c r="AEG199" s="2">
        <v>66804</v>
      </c>
      <c r="AEH199" s="2">
        <v>166565.25</v>
      </c>
      <c r="AEI199" s="2"/>
      <c r="AEJ199" s="2"/>
      <c r="AEK199" s="2"/>
      <c r="AEL199" s="2">
        <v>115064.74</v>
      </c>
      <c r="AEM199" s="2">
        <v>214290.41</v>
      </c>
      <c r="AEN199" s="2"/>
      <c r="AEO199" s="2">
        <v>1252221.24</v>
      </c>
      <c r="AEP199" s="2">
        <v>4195737.6900000004</v>
      </c>
      <c r="AEQ199" s="2"/>
      <c r="AER199" s="2"/>
      <c r="AES199" s="2"/>
      <c r="AET199" s="2"/>
      <c r="AEU199" s="2">
        <v>288000</v>
      </c>
      <c r="AEV199" s="2"/>
      <c r="AEW199" s="2">
        <v>153293.32</v>
      </c>
      <c r="AEX199" s="2">
        <v>391550.28</v>
      </c>
      <c r="AEY199" s="2">
        <v>283039.86</v>
      </c>
      <c r="AEZ199" s="2">
        <v>6985059.4699999997</v>
      </c>
      <c r="AFA199" s="2"/>
      <c r="AFB199" s="2"/>
      <c r="AFC199" s="2">
        <v>147522.35999999999</v>
      </c>
      <c r="AFD199" s="2">
        <v>136189.9</v>
      </c>
      <c r="AFE199" s="2"/>
      <c r="AFF199" s="2"/>
      <c r="AFG199" s="2">
        <v>122334.16</v>
      </c>
      <c r="AFH199" s="2">
        <v>61486.44</v>
      </c>
      <c r="AFI199" s="2">
        <v>352021.7</v>
      </c>
      <c r="AFJ199" s="2">
        <v>122430.09</v>
      </c>
      <c r="AFK199" s="2">
        <v>149809.17000000001</v>
      </c>
      <c r="AFL199" s="2">
        <v>120328.63</v>
      </c>
      <c r="AFM199" s="2">
        <v>362322.89</v>
      </c>
      <c r="AFN199" s="2">
        <v>285018.59999999998</v>
      </c>
      <c r="AFO199" s="2"/>
      <c r="AFP199" s="2">
        <v>131951.01999999999</v>
      </c>
      <c r="AFQ199" s="2"/>
      <c r="AFR199" s="2">
        <v>795016.34</v>
      </c>
      <c r="AFS199" s="2">
        <v>122697.36</v>
      </c>
      <c r="AFT199" s="2"/>
      <c r="AFU199" s="2">
        <v>1303561.54</v>
      </c>
      <c r="AFV199" s="2">
        <v>490716.24</v>
      </c>
      <c r="AFW199" s="2">
        <v>91417.79</v>
      </c>
      <c r="AFX199" s="2">
        <v>3160.6</v>
      </c>
      <c r="AFY199" s="2">
        <v>4843356.51</v>
      </c>
      <c r="AFZ199" s="2">
        <v>133057.56</v>
      </c>
      <c r="AGA199" s="2"/>
      <c r="AGB199" s="2"/>
      <c r="AGC199" s="2"/>
      <c r="AGD199" s="2"/>
      <c r="AGE199" s="2">
        <v>123199.92</v>
      </c>
      <c r="AGF199" s="2"/>
      <c r="AGG199" s="2">
        <v>12000</v>
      </c>
      <c r="AGH199" s="2">
        <v>35326.32</v>
      </c>
      <c r="AGI199" s="2">
        <v>1141454.69</v>
      </c>
      <c r="AGJ199" s="2">
        <v>6638112.6200000001</v>
      </c>
      <c r="AGK199" s="2"/>
      <c r="AGL199" s="2">
        <v>49231.98</v>
      </c>
      <c r="AGM199" s="2">
        <v>258800.04</v>
      </c>
      <c r="AGN199" s="2"/>
      <c r="AGO199" s="2">
        <v>267518.28000000003</v>
      </c>
      <c r="AGP199" s="2">
        <v>390568.96000000002</v>
      </c>
      <c r="AGQ199" s="2">
        <v>214734</v>
      </c>
      <c r="AGR199" s="2">
        <v>844283.33</v>
      </c>
      <c r="AGS199" s="2"/>
      <c r="AGT199" s="2"/>
      <c r="AGU199" s="2">
        <v>8542.67</v>
      </c>
      <c r="AGV199" s="2">
        <v>37246.839999999997</v>
      </c>
      <c r="AGW199" s="2">
        <v>27605.65</v>
      </c>
      <c r="AGX199" s="2">
        <v>54012.7</v>
      </c>
      <c r="AGY199" s="2">
        <v>5554.47</v>
      </c>
      <c r="AGZ199" s="2">
        <v>98480</v>
      </c>
      <c r="AHA199" s="2">
        <v>120757.99</v>
      </c>
      <c r="AHB199" s="2"/>
      <c r="AHC199" s="2">
        <v>63043.86</v>
      </c>
      <c r="AHD199" s="2">
        <v>86160</v>
      </c>
      <c r="AHE199" s="2">
        <v>168507.99</v>
      </c>
      <c r="AHF199" s="2"/>
      <c r="AHG199" s="2"/>
      <c r="AHH199" s="2"/>
      <c r="AHI199" s="2">
        <v>3102433.98</v>
      </c>
      <c r="AHJ199" s="2"/>
      <c r="AHK199" s="2">
        <v>70447.48</v>
      </c>
      <c r="AHL199" s="2">
        <v>241332.73</v>
      </c>
      <c r="AHM199" s="2">
        <v>497462.64</v>
      </c>
      <c r="AHN199" s="2">
        <v>106717.44</v>
      </c>
      <c r="AHO199" s="2">
        <v>64916.01</v>
      </c>
      <c r="AHP199" s="2">
        <v>1137524349.7100003</v>
      </c>
    </row>
    <row r="200" spans="1:900">
      <c r="A200" s="1" t="s">
        <v>1874</v>
      </c>
      <c r="B200" s="1" t="s">
        <v>1881</v>
      </c>
      <c r="C200" s="1" t="s">
        <v>1882</v>
      </c>
      <c r="D200" s="2">
        <v>419552</v>
      </c>
      <c r="E200" s="2"/>
      <c r="F200" s="2">
        <v>129380.76</v>
      </c>
      <c r="G200" s="2">
        <v>52023.8</v>
      </c>
      <c r="H200" s="2"/>
      <c r="I200" s="2">
        <v>1210757.67</v>
      </c>
      <c r="J200" s="2"/>
      <c r="K200" s="2">
        <v>2000.04</v>
      </c>
      <c r="L200" s="2">
        <v>120790.08</v>
      </c>
      <c r="M200" s="2"/>
      <c r="N200" s="2"/>
      <c r="O200" s="2"/>
      <c r="P200" s="2"/>
      <c r="Q200" s="2"/>
      <c r="R200" s="2">
        <v>102799.92</v>
      </c>
      <c r="S200" s="2">
        <v>11199.96</v>
      </c>
      <c r="T200" s="2">
        <v>1239102.56</v>
      </c>
      <c r="U200" s="2"/>
      <c r="V200" s="2"/>
      <c r="W200" s="2">
        <v>64831.040000000001</v>
      </c>
      <c r="X200" s="2">
        <v>575352</v>
      </c>
      <c r="Y200" s="2"/>
      <c r="Z200" s="2">
        <v>259724.95</v>
      </c>
      <c r="AA200" s="2"/>
      <c r="AB200" s="2"/>
      <c r="AC200" s="2"/>
      <c r="AD200" s="2">
        <v>300825.59999999998</v>
      </c>
      <c r="AE200" s="2"/>
      <c r="AF200" s="2"/>
      <c r="AG200" s="2"/>
      <c r="AH200" s="2"/>
      <c r="AI200" s="2"/>
      <c r="AJ200" s="2">
        <v>646027.85</v>
      </c>
      <c r="AK200" s="2">
        <v>21866.639999999999</v>
      </c>
      <c r="AL200" s="2"/>
      <c r="AM200" s="2"/>
      <c r="AN200" s="2"/>
      <c r="AO200" s="2"/>
      <c r="AP200" s="2">
        <v>100040.04</v>
      </c>
      <c r="AQ200" s="2">
        <v>7324.44</v>
      </c>
      <c r="AR200" s="2">
        <v>9893.0400000000009</v>
      </c>
      <c r="AS200" s="2">
        <v>32892.35</v>
      </c>
      <c r="AT200" s="2"/>
      <c r="AU200" s="2">
        <v>33234.519999999997</v>
      </c>
      <c r="AV200" s="2"/>
      <c r="AW200" s="2"/>
      <c r="AX200" s="2">
        <v>16332.36</v>
      </c>
      <c r="AY200" s="2"/>
      <c r="AZ200" s="2"/>
      <c r="BA200" s="2">
        <v>17850</v>
      </c>
      <c r="BB200" s="2"/>
      <c r="BC200" s="2"/>
      <c r="BD200" s="2"/>
      <c r="BE200" s="2">
        <v>62246.64</v>
      </c>
      <c r="BF200" s="2">
        <v>75095.28</v>
      </c>
      <c r="BG200" s="2">
        <v>6549.84</v>
      </c>
      <c r="BH200" s="2"/>
      <c r="BI200" s="2"/>
      <c r="BJ200" s="2">
        <v>4838.38</v>
      </c>
      <c r="BK200" s="2"/>
      <c r="BL200" s="2"/>
      <c r="BM200" s="2">
        <v>122200</v>
      </c>
      <c r="BN200" s="2">
        <v>116229.6</v>
      </c>
      <c r="BO200" s="2">
        <v>109399.8</v>
      </c>
      <c r="BP200" s="2"/>
      <c r="BQ200" s="2">
        <v>289122.23</v>
      </c>
      <c r="BR200" s="2"/>
      <c r="BS200" s="2"/>
      <c r="BT200" s="2"/>
      <c r="BU200" s="2"/>
      <c r="BV200" s="2"/>
      <c r="BW200" s="2"/>
      <c r="BX200" s="2"/>
      <c r="BY200" s="2">
        <v>10168</v>
      </c>
      <c r="BZ200" s="2">
        <v>129699.96</v>
      </c>
      <c r="CA200" s="2"/>
      <c r="CB200" s="2"/>
      <c r="CC200" s="2"/>
      <c r="CD200" s="2"/>
      <c r="CE200" s="2">
        <v>25749.96</v>
      </c>
      <c r="CF200" s="2"/>
      <c r="CG200" s="2">
        <v>1409020.2</v>
      </c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>
        <v>226307.51</v>
      </c>
      <c r="CU200" s="2">
        <v>6676.39</v>
      </c>
      <c r="CV200" s="2"/>
      <c r="CW200" s="2"/>
      <c r="CX200" s="2">
        <v>40744.129999999997</v>
      </c>
      <c r="CY200" s="2"/>
      <c r="CZ200" s="2"/>
      <c r="DA200" s="2"/>
      <c r="DB200" s="2"/>
      <c r="DC200" s="2">
        <v>81000</v>
      </c>
      <c r="DD200" s="2">
        <v>22158.12</v>
      </c>
      <c r="DE200" s="2"/>
      <c r="DF200" s="2"/>
      <c r="DG200" s="2">
        <v>18491.54</v>
      </c>
      <c r="DH200" s="2">
        <v>13199.87</v>
      </c>
      <c r="DI200" s="2">
        <v>27180.94</v>
      </c>
      <c r="DJ200" s="2">
        <v>208593</v>
      </c>
      <c r="DK200" s="2">
        <v>219827.1</v>
      </c>
      <c r="DL200" s="2"/>
      <c r="DM200" s="2">
        <v>16976.32</v>
      </c>
      <c r="DN200" s="2"/>
      <c r="DO200" s="2"/>
      <c r="DP200" s="2">
        <v>47704.42</v>
      </c>
      <c r="DQ200" s="2">
        <v>2222.1999999999998</v>
      </c>
      <c r="DR200" s="2">
        <v>47383.32</v>
      </c>
      <c r="DS200" s="2">
        <v>121222.86</v>
      </c>
      <c r="DT200" s="2"/>
      <c r="DU200" s="2"/>
      <c r="DV200" s="2"/>
      <c r="DW200" s="2"/>
      <c r="DX200" s="2"/>
      <c r="DY200" s="2"/>
      <c r="DZ200" s="2"/>
      <c r="EA200" s="2"/>
      <c r="EB200" s="2">
        <v>16578.63</v>
      </c>
      <c r="EC200" s="2"/>
      <c r="ED200" s="2">
        <v>288708.7</v>
      </c>
      <c r="EE200" s="2">
        <v>1241076.72</v>
      </c>
      <c r="EF200" s="2"/>
      <c r="EG200" s="2">
        <v>143087.70000000001</v>
      </c>
      <c r="EH200" s="2">
        <v>5028.84</v>
      </c>
      <c r="EI200" s="2">
        <v>66579.649999999994</v>
      </c>
      <c r="EJ200" s="2"/>
      <c r="EK200" s="2">
        <v>34773.550000000003</v>
      </c>
      <c r="EL200" s="2">
        <v>42726.9</v>
      </c>
      <c r="EM200" s="2">
        <v>18994.599999999999</v>
      </c>
      <c r="EN200" s="2">
        <v>29035.65</v>
      </c>
      <c r="EO200" s="2"/>
      <c r="EP200" s="2">
        <v>6162.13</v>
      </c>
      <c r="EQ200" s="2">
        <v>13687.34</v>
      </c>
      <c r="ER200" s="2">
        <v>354201.84</v>
      </c>
      <c r="ES200" s="2">
        <v>2533.34</v>
      </c>
      <c r="ET200" s="2"/>
      <c r="EU200" s="2">
        <v>15660</v>
      </c>
      <c r="EV200" s="2"/>
      <c r="EW200" s="2"/>
      <c r="EX200" s="2"/>
      <c r="EY200" s="2"/>
      <c r="EZ200" s="2">
        <v>21999.96</v>
      </c>
      <c r="FA200" s="2">
        <v>93443.77</v>
      </c>
      <c r="FB200" s="2"/>
      <c r="FC200" s="2">
        <v>9664.36</v>
      </c>
      <c r="FD200" s="2">
        <v>19304.28</v>
      </c>
      <c r="FE200" s="2">
        <v>68871.72</v>
      </c>
      <c r="FF200" s="2">
        <v>1599.96</v>
      </c>
      <c r="FG200" s="2"/>
      <c r="FH200" s="2">
        <v>32922.22</v>
      </c>
      <c r="FI200" s="2">
        <v>1960</v>
      </c>
      <c r="FJ200" s="2"/>
      <c r="FK200" s="2">
        <v>16009.41</v>
      </c>
      <c r="FL200" s="2"/>
      <c r="FM200" s="2"/>
      <c r="FN200" s="2"/>
      <c r="FO200" s="2">
        <v>222961.48</v>
      </c>
      <c r="FP200" s="2"/>
      <c r="FQ200" s="2">
        <v>49711.01</v>
      </c>
      <c r="FR200" s="2"/>
      <c r="FS200" s="2">
        <v>35284.160000000003</v>
      </c>
      <c r="FT200" s="2">
        <v>19066.669999999998</v>
      </c>
      <c r="FU200" s="2"/>
      <c r="FV200" s="2"/>
      <c r="FW200" s="2">
        <v>123512</v>
      </c>
      <c r="FX200" s="2">
        <v>238891.66</v>
      </c>
      <c r="FY200" s="2">
        <v>62164.42</v>
      </c>
      <c r="FZ200" s="2">
        <v>1117202.1299999999</v>
      </c>
      <c r="GA200" s="2">
        <v>436445.99</v>
      </c>
      <c r="GB200" s="2">
        <v>10800</v>
      </c>
      <c r="GC200" s="2">
        <v>42749</v>
      </c>
      <c r="GD200" s="2">
        <v>821019.2</v>
      </c>
      <c r="GE200" s="2"/>
      <c r="GF200" s="2"/>
      <c r="GG200" s="2"/>
      <c r="GH200" s="2"/>
      <c r="GI200" s="2">
        <v>25099.86</v>
      </c>
      <c r="GJ200" s="2">
        <v>10263.94</v>
      </c>
      <c r="GK200" s="2"/>
      <c r="GL200" s="2"/>
      <c r="GM200" s="2">
        <v>413333.33</v>
      </c>
      <c r="GN200" s="2">
        <v>149747.96</v>
      </c>
      <c r="GO200" s="2">
        <v>70968.66</v>
      </c>
      <c r="GP200" s="2">
        <v>674450.81</v>
      </c>
      <c r="GQ200" s="2"/>
      <c r="GR200" s="2"/>
      <c r="GS200" s="2">
        <v>16933.330000000002</v>
      </c>
      <c r="GT200" s="2"/>
      <c r="GU200" s="2"/>
      <c r="GV200" s="2"/>
      <c r="GW200" s="2">
        <v>16933.330000000002</v>
      </c>
      <c r="GX200" s="2"/>
      <c r="GY200" s="2"/>
      <c r="GZ200" s="2"/>
      <c r="HA200" s="2">
        <v>92593.93</v>
      </c>
      <c r="HB200" s="2">
        <v>10666.67</v>
      </c>
      <c r="HC200" s="2"/>
      <c r="HD200" s="2"/>
      <c r="HE200" s="2"/>
      <c r="HF200" s="2"/>
      <c r="HG200" s="2"/>
      <c r="HH200" s="2"/>
      <c r="HI200" s="2"/>
      <c r="HJ200" s="2">
        <v>2419467.86</v>
      </c>
      <c r="HK200" s="2">
        <v>137666.67000000001</v>
      </c>
      <c r="HL200" s="2"/>
      <c r="HM200" s="2"/>
      <c r="HN200" s="2">
        <v>11600</v>
      </c>
      <c r="HO200" s="2">
        <v>30234.6</v>
      </c>
      <c r="HP200" s="2"/>
      <c r="HQ200" s="2">
        <v>8369.1</v>
      </c>
      <c r="HR200" s="2">
        <v>31276.83</v>
      </c>
      <c r="HS200" s="2"/>
      <c r="HT200" s="2"/>
      <c r="HU200" s="2"/>
      <c r="HV200" s="2">
        <v>17198.64</v>
      </c>
      <c r="HW200" s="2"/>
      <c r="HX200" s="2"/>
      <c r="HY200" s="2"/>
      <c r="HZ200" s="2"/>
      <c r="IA200" s="2">
        <v>150000</v>
      </c>
      <c r="IB200" s="2"/>
      <c r="IC200" s="2">
        <v>1333.32</v>
      </c>
      <c r="ID200" s="2"/>
      <c r="IE200" s="2">
        <v>20466.599999999999</v>
      </c>
      <c r="IF200" s="2"/>
      <c r="IG200" s="2"/>
      <c r="IH200" s="2"/>
      <c r="II200" s="2"/>
      <c r="IJ200" s="2"/>
      <c r="IK200" s="2">
        <v>162403.56</v>
      </c>
      <c r="IL200" s="2"/>
      <c r="IM200" s="2">
        <v>18582.54</v>
      </c>
      <c r="IN200" s="2"/>
      <c r="IO200" s="2"/>
      <c r="IP200" s="2">
        <v>2403.46</v>
      </c>
      <c r="IQ200" s="2">
        <v>0</v>
      </c>
      <c r="IR200" s="2"/>
      <c r="IS200" s="2"/>
      <c r="IT200" s="2"/>
      <c r="IU200" s="2"/>
      <c r="IV200" s="2"/>
      <c r="IW200" s="2">
        <v>497520</v>
      </c>
      <c r="IX200" s="2"/>
      <c r="IY200" s="2"/>
      <c r="IZ200" s="2"/>
      <c r="JA200" s="2"/>
      <c r="JB200" s="2"/>
      <c r="JC200" s="2">
        <v>51777.27</v>
      </c>
      <c r="JD200" s="2"/>
      <c r="JE200" s="2"/>
      <c r="JF200" s="2">
        <v>245600.04</v>
      </c>
      <c r="JG200" s="2">
        <v>4508.45</v>
      </c>
      <c r="JH200" s="2"/>
      <c r="JI200" s="2"/>
      <c r="JJ200" s="2"/>
      <c r="JK200" s="2">
        <v>2270.5300000000002</v>
      </c>
      <c r="JL200" s="2"/>
      <c r="JM200" s="2"/>
      <c r="JN200" s="2"/>
      <c r="JO200" s="2"/>
      <c r="JP200" s="2">
        <v>226666.7</v>
      </c>
      <c r="JQ200" s="2"/>
      <c r="JR200" s="2"/>
      <c r="JS200" s="2"/>
      <c r="JT200" s="2"/>
      <c r="JU200" s="2">
        <v>229045</v>
      </c>
      <c r="JV200" s="2">
        <v>46106.64</v>
      </c>
      <c r="JW200" s="2"/>
      <c r="JX200" s="2"/>
      <c r="JY200" s="2"/>
      <c r="JZ200" s="2"/>
      <c r="KA200" s="2"/>
      <c r="KB200" s="2">
        <v>31903.919999999998</v>
      </c>
      <c r="KC200" s="2"/>
      <c r="KD200" s="2"/>
      <c r="KE200" s="2"/>
      <c r="KF200" s="2">
        <v>29333.34</v>
      </c>
      <c r="KG200" s="2">
        <v>4420333.33</v>
      </c>
      <c r="KH200" s="2">
        <v>34266.699999999997</v>
      </c>
      <c r="KI200" s="2"/>
      <c r="KJ200" s="2">
        <v>162760.10999999999</v>
      </c>
      <c r="KK200" s="2"/>
      <c r="KL200" s="2"/>
      <c r="KM200" s="2"/>
      <c r="KN200" s="2"/>
      <c r="KO200" s="2"/>
      <c r="KP200" s="2"/>
      <c r="KQ200" s="2">
        <v>151585.20000000001</v>
      </c>
      <c r="KR200" s="2"/>
      <c r="KS200" s="2">
        <v>60111.1</v>
      </c>
      <c r="KT200" s="2"/>
      <c r="KU200" s="2">
        <v>55388.22</v>
      </c>
      <c r="KV200" s="2">
        <v>552864</v>
      </c>
      <c r="KW200" s="2">
        <v>101733.36</v>
      </c>
      <c r="KX200" s="2">
        <v>275522.82</v>
      </c>
      <c r="KY200" s="2">
        <v>5873.32</v>
      </c>
      <c r="KZ200" s="2"/>
      <c r="LA200" s="2"/>
      <c r="LB200" s="2"/>
      <c r="LC200" s="2"/>
      <c r="LD200" s="2"/>
      <c r="LE200" s="2"/>
      <c r="LF200" s="2"/>
      <c r="LG200" s="2">
        <v>367951.68</v>
      </c>
      <c r="LH200" s="2">
        <v>533094.88</v>
      </c>
      <c r="LI200" s="2">
        <v>39808.93</v>
      </c>
      <c r="LJ200" s="2"/>
      <c r="LK200" s="2"/>
      <c r="LL200" s="2">
        <v>2777.24</v>
      </c>
      <c r="LM200" s="2"/>
      <c r="LN200" s="2"/>
      <c r="LO200" s="2"/>
      <c r="LP200" s="2">
        <v>152933.28</v>
      </c>
      <c r="LQ200" s="2"/>
      <c r="LR200" s="2"/>
      <c r="LS200" s="2">
        <v>76542.33</v>
      </c>
      <c r="LT200" s="2"/>
      <c r="LU200" s="2">
        <v>1446970.99</v>
      </c>
      <c r="LV200" s="2"/>
      <c r="LW200" s="2"/>
      <c r="LX200" s="2"/>
      <c r="LY200" s="2"/>
      <c r="LZ200" s="2">
        <v>652783.56000000006</v>
      </c>
      <c r="MA200" s="2"/>
      <c r="MB200" s="2"/>
      <c r="MC200" s="2">
        <v>34346.92</v>
      </c>
      <c r="MD200" s="2"/>
      <c r="ME200" s="2">
        <v>13369.86</v>
      </c>
      <c r="MF200" s="2"/>
      <c r="MG200" s="2"/>
      <c r="MH200" s="2"/>
      <c r="MI200" s="2"/>
      <c r="MJ200" s="2">
        <v>17361.259999999998</v>
      </c>
      <c r="MK200" s="2"/>
      <c r="ML200" s="2"/>
      <c r="MM200" s="2"/>
      <c r="MN200" s="2"/>
      <c r="MO200" s="2">
        <v>18098.64</v>
      </c>
      <c r="MP200" s="2"/>
      <c r="MQ200" s="2">
        <v>42283.05</v>
      </c>
      <c r="MR200" s="2"/>
      <c r="MS200" s="2"/>
      <c r="MT200" s="2"/>
      <c r="MU200" s="2"/>
      <c r="MV200" s="2"/>
      <c r="MW200" s="2"/>
      <c r="MX200" s="2"/>
      <c r="MY200" s="2"/>
      <c r="MZ200" s="2">
        <v>79782.92</v>
      </c>
      <c r="NA200" s="2"/>
      <c r="NB200" s="2">
        <v>64500</v>
      </c>
      <c r="NC200" s="2"/>
      <c r="ND200" s="2"/>
      <c r="NE200" s="2">
        <v>14079.96</v>
      </c>
      <c r="NF200" s="2"/>
      <c r="NG200" s="2"/>
      <c r="NH200" s="2"/>
      <c r="NI200" s="2"/>
      <c r="NJ200" s="2">
        <v>52810.89</v>
      </c>
      <c r="NK200" s="2"/>
      <c r="NL200" s="2">
        <v>56450.279900000001</v>
      </c>
      <c r="NM200" s="2"/>
      <c r="NN200" s="2">
        <v>947875.96</v>
      </c>
      <c r="NO200" s="2">
        <v>751621.64</v>
      </c>
      <c r="NP200" s="2">
        <v>101011.79</v>
      </c>
      <c r="NQ200" s="2">
        <v>267363.92</v>
      </c>
      <c r="NR200" s="2"/>
      <c r="NS200" s="2"/>
      <c r="NT200" s="2">
        <v>104267.96</v>
      </c>
      <c r="NU200" s="2"/>
      <c r="NV200" s="2">
        <v>32500.799999999999</v>
      </c>
      <c r="NW200" s="2"/>
      <c r="NX200" s="2"/>
      <c r="NY200" s="2"/>
      <c r="NZ200" s="2"/>
      <c r="OA200" s="2"/>
      <c r="OB200" s="2"/>
      <c r="OC200" s="2">
        <v>192949.4</v>
      </c>
      <c r="OD200" s="2"/>
      <c r="OE200" s="2"/>
      <c r="OF200" s="2"/>
      <c r="OG200" s="2">
        <v>14844.76</v>
      </c>
      <c r="OH200" s="2"/>
      <c r="OI200" s="2"/>
      <c r="OJ200" s="2"/>
      <c r="OK200" s="2"/>
      <c r="OL200" s="2"/>
      <c r="OM200" s="2">
        <v>422332.6</v>
      </c>
      <c r="ON200" s="2"/>
      <c r="OO200" s="2">
        <v>107482</v>
      </c>
      <c r="OP200" s="2"/>
      <c r="OQ200" s="2">
        <v>103432.6</v>
      </c>
      <c r="OR200" s="2">
        <v>130509.93</v>
      </c>
      <c r="OS200" s="2">
        <v>29209.040000000001</v>
      </c>
      <c r="OT200" s="2">
        <v>32869.730000000003</v>
      </c>
      <c r="OU200" s="2"/>
      <c r="OV200" s="2"/>
      <c r="OW200" s="2"/>
      <c r="OX200" s="2"/>
      <c r="OY200" s="2">
        <v>601345.68999999994</v>
      </c>
      <c r="OZ200" s="2">
        <v>294469.7</v>
      </c>
      <c r="PA200" s="2">
        <v>79446.539999999994</v>
      </c>
      <c r="PB200" s="2"/>
      <c r="PC200" s="2"/>
      <c r="PD200" s="2"/>
      <c r="PE200" s="2"/>
      <c r="PF200" s="2">
        <v>64012.08</v>
      </c>
      <c r="PG200" s="2"/>
      <c r="PH200" s="2"/>
      <c r="PI200" s="2"/>
      <c r="PJ200" s="2"/>
      <c r="PK200" s="2">
        <v>62938.559999999998</v>
      </c>
      <c r="PL200" s="2">
        <v>58468.77</v>
      </c>
      <c r="PM200" s="2">
        <v>21601.32</v>
      </c>
      <c r="PN200" s="2"/>
      <c r="PO200" s="2">
        <v>69047.259999999995</v>
      </c>
      <c r="PP200" s="2"/>
      <c r="PQ200" s="2">
        <v>69266.53</v>
      </c>
      <c r="PR200" s="2">
        <v>69893</v>
      </c>
      <c r="PS200" s="2">
        <v>1578938.35</v>
      </c>
      <c r="PT200" s="2">
        <v>139795.97</v>
      </c>
      <c r="PU200" s="2"/>
      <c r="PV200" s="2"/>
      <c r="PW200" s="2"/>
      <c r="PX200" s="2"/>
      <c r="PY200" s="2"/>
      <c r="PZ200" s="2"/>
      <c r="QA200" s="2">
        <v>36767.120000000003</v>
      </c>
      <c r="QB200" s="2"/>
      <c r="QC200" s="2"/>
      <c r="QD200" s="2"/>
      <c r="QE200" s="2"/>
      <c r="QF200" s="2"/>
      <c r="QG200" s="2"/>
      <c r="QH200" s="2">
        <v>3627.15</v>
      </c>
      <c r="QI200" s="2"/>
      <c r="QJ200" s="2"/>
      <c r="QK200" s="2"/>
      <c r="QL200" s="2"/>
      <c r="QM200" s="2">
        <v>370611.27</v>
      </c>
      <c r="QN200" s="2">
        <v>7333.32</v>
      </c>
      <c r="QO200" s="2">
        <v>396681.28</v>
      </c>
      <c r="QP200" s="2">
        <v>422606.13</v>
      </c>
      <c r="QQ200" s="2">
        <v>366571.6</v>
      </c>
      <c r="QR200" s="2">
        <v>76413.72</v>
      </c>
      <c r="QS200" s="2"/>
      <c r="QT200" s="2">
        <v>23666.639999999999</v>
      </c>
      <c r="QU200" s="2">
        <v>7500</v>
      </c>
      <c r="QV200" s="2">
        <v>104426.52</v>
      </c>
      <c r="QW200" s="2">
        <v>50049.96</v>
      </c>
      <c r="QX200" s="2"/>
      <c r="QY200" s="2"/>
      <c r="QZ200" s="2">
        <v>48137.16</v>
      </c>
      <c r="RA200" s="2"/>
      <c r="RB200" s="2"/>
      <c r="RC200" s="2">
        <v>94682.4</v>
      </c>
      <c r="RD200" s="2">
        <v>487064.04</v>
      </c>
      <c r="RE200" s="2">
        <v>350379.96</v>
      </c>
      <c r="RF200" s="2"/>
      <c r="RG200" s="2"/>
      <c r="RH200" s="2"/>
      <c r="RI200" s="2"/>
      <c r="RJ200" s="2"/>
      <c r="RK200" s="2">
        <v>6346.44</v>
      </c>
      <c r="RL200" s="2">
        <v>47521.440000000002</v>
      </c>
      <c r="RM200" s="2">
        <v>15434.22</v>
      </c>
      <c r="RN200" s="2">
        <v>9196.42</v>
      </c>
      <c r="RO200" s="2">
        <v>57000.84</v>
      </c>
      <c r="RP200" s="2">
        <v>49680.84</v>
      </c>
      <c r="RQ200" s="2"/>
      <c r="RR200" s="2">
        <v>24629.94</v>
      </c>
      <c r="RS200" s="2">
        <v>123458.64</v>
      </c>
      <c r="RT200" s="2">
        <v>3213.48</v>
      </c>
      <c r="RU200" s="2"/>
      <c r="RV200" s="2">
        <v>17802.240000000002</v>
      </c>
      <c r="RW200" s="2">
        <v>85988.04</v>
      </c>
      <c r="RX200" s="2">
        <v>108709.32</v>
      </c>
      <c r="RY200" s="2">
        <v>70824.66</v>
      </c>
      <c r="RZ200" s="2">
        <v>38288.04</v>
      </c>
      <c r="SA200" s="2"/>
      <c r="SB200" s="2"/>
      <c r="SC200" s="2"/>
      <c r="SD200" s="2"/>
      <c r="SE200" s="2"/>
      <c r="SF200" s="2">
        <v>28007.66</v>
      </c>
      <c r="SG200" s="2">
        <v>3121.52</v>
      </c>
      <c r="SH200" s="2">
        <v>473855.99</v>
      </c>
      <c r="SI200" s="2"/>
      <c r="SJ200" s="2"/>
      <c r="SK200" s="2">
        <v>86259.9</v>
      </c>
      <c r="SL200" s="2">
        <v>166964.23000000001</v>
      </c>
      <c r="SM200" s="2"/>
      <c r="SN200" s="2"/>
      <c r="SO200" s="2"/>
      <c r="SP200" s="2">
        <v>128895.64</v>
      </c>
      <c r="SQ200" s="2"/>
      <c r="SR200" s="2">
        <v>19059.990000000002</v>
      </c>
      <c r="SS200" s="2"/>
      <c r="ST200" s="2"/>
      <c r="SU200" s="2">
        <v>94118.68</v>
      </c>
      <c r="SV200" s="2"/>
      <c r="SW200" s="2">
        <v>76289.399999999994</v>
      </c>
      <c r="SX200" s="2"/>
      <c r="SY200" s="2">
        <v>12799.92</v>
      </c>
      <c r="SZ200" s="2">
        <v>3000</v>
      </c>
      <c r="TA200" s="2"/>
      <c r="TB200" s="2">
        <v>11320.06</v>
      </c>
      <c r="TC200" s="2">
        <v>25084.53</v>
      </c>
      <c r="TD200" s="2">
        <v>6799.97</v>
      </c>
      <c r="TE200" s="2">
        <v>16169.88</v>
      </c>
      <c r="TF200" s="2">
        <v>11248.65</v>
      </c>
      <c r="TG200" s="2">
        <v>272985.96999999997</v>
      </c>
      <c r="TH200" s="2">
        <v>162599.16</v>
      </c>
      <c r="TI200" s="2"/>
      <c r="TJ200" s="2"/>
      <c r="TK200" s="2"/>
      <c r="TL200" s="2">
        <v>68733.36</v>
      </c>
      <c r="TM200" s="2"/>
      <c r="TN200" s="2">
        <v>19523.23</v>
      </c>
      <c r="TO200" s="2">
        <v>25959.96</v>
      </c>
      <c r="TP200" s="2">
        <v>49286.64</v>
      </c>
      <c r="TQ200" s="2"/>
      <c r="TR200" s="2"/>
      <c r="TS200" s="2"/>
      <c r="TT200" s="2"/>
      <c r="TU200" s="2"/>
      <c r="TV200" s="2"/>
      <c r="TW200" s="2"/>
      <c r="TX200" s="2"/>
      <c r="TY200" s="2"/>
      <c r="TZ200" s="2"/>
      <c r="UA200" s="2">
        <v>285797.71000000002</v>
      </c>
      <c r="UB200" s="2"/>
      <c r="UC200" s="2">
        <v>18879.96</v>
      </c>
      <c r="UD200" s="2"/>
      <c r="UE200" s="2"/>
      <c r="UF200" s="2"/>
      <c r="UG200" s="2"/>
      <c r="UH200" s="2">
        <v>141533.4</v>
      </c>
      <c r="UI200" s="2">
        <v>83412.05</v>
      </c>
      <c r="UJ200" s="2">
        <v>182767.53</v>
      </c>
      <c r="UK200" s="2">
        <v>6255.56</v>
      </c>
      <c r="UL200" s="2">
        <v>69840</v>
      </c>
      <c r="UM200" s="2">
        <v>6000</v>
      </c>
      <c r="UN200" s="2">
        <v>147073.32</v>
      </c>
      <c r="UO200" s="2">
        <v>1638760.08</v>
      </c>
      <c r="UP200" s="2">
        <v>10843.8</v>
      </c>
      <c r="UQ200" s="2"/>
      <c r="UR200" s="2"/>
      <c r="US200" s="2"/>
      <c r="UT200" s="2"/>
      <c r="UU200" s="2"/>
      <c r="UV200" s="2"/>
      <c r="UW200" s="2">
        <v>8666.64</v>
      </c>
      <c r="UX200" s="2"/>
      <c r="UY200" s="2"/>
      <c r="UZ200" s="2"/>
      <c r="VA200" s="2"/>
      <c r="VB200" s="2"/>
      <c r="VC200" s="2"/>
      <c r="VD200" s="2">
        <v>69933.240000000005</v>
      </c>
      <c r="VE200" s="2"/>
      <c r="VF200" s="2"/>
      <c r="VG200" s="2"/>
      <c r="VH200" s="2">
        <v>4320</v>
      </c>
      <c r="VI200" s="2">
        <v>149370</v>
      </c>
      <c r="VJ200" s="2"/>
      <c r="VK200" s="2"/>
      <c r="VL200" s="2"/>
      <c r="VM200" s="2"/>
      <c r="VN200" s="2"/>
      <c r="VO200" s="2">
        <v>117733.32</v>
      </c>
      <c r="VP200" s="2"/>
      <c r="VQ200" s="2"/>
      <c r="VR200" s="2"/>
      <c r="VS200" s="2"/>
      <c r="VT200" s="2"/>
      <c r="VU200" s="2"/>
      <c r="VV200" s="2"/>
      <c r="VW200" s="2">
        <v>86886.19</v>
      </c>
      <c r="VX200" s="2"/>
      <c r="VY200" s="2"/>
      <c r="VZ200" s="2">
        <v>3285760.46</v>
      </c>
      <c r="WA200" s="2">
        <v>6054.72</v>
      </c>
      <c r="WB200" s="2"/>
      <c r="WC200" s="2">
        <v>4832.33</v>
      </c>
      <c r="WD200" s="2">
        <v>276541.11</v>
      </c>
      <c r="WE200" s="2"/>
      <c r="WF200" s="2">
        <v>144195.41</v>
      </c>
      <c r="WG200" s="2">
        <v>102951.03999999999</v>
      </c>
      <c r="WH200" s="2">
        <v>236415.3</v>
      </c>
      <c r="WI200" s="2"/>
      <c r="WJ200" s="2"/>
      <c r="WK200" s="2"/>
      <c r="WL200" s="2"/>
      <c r="WM200" s="2"/>
      <c r="WN200" s="2"/>
      <c r="WO200" s="2"/>
      <c r="WP200" s="2"/>
      <c r="WQ200" s="2"/>
      <c r="WR200" s="2">
        <v>4987.5600000000004</v>
      </c>
      <c r="WS200" s="2">
        <v>118633.32</v>
      </c>
      <c r="WT200" s="2"/>
      <c r="WU200" s="2"/>
      <c r="WV200" s="2"/>
      <c r="WW200" s="2">
        <v>7</v>
      </c>
      <c r="WX200" s="2"/>
      <c r="WY200" s="2">
        <v>11235.54</v>
      </c>
      <c r="WZ200" s="2">
        <v>30944.52</v>
      </c>
      <c r="XA200" s="2">
        <v>73099.53</v>
      </c>
      <c r="XB200" s="2"/>
      <c r="XC200" s="2"/>
      <c r="XD200" s="2">
        <v>114736.4</v>
      </c>
      <c r="XE200" s="2">
        <v>102964.2</v>
      </c>
      <c r="XF200" s="2">
        <v>414581.28</v>
      </c>
      <c r="XG200" s="2">
        <v>1603342.1</v>
      </c>
      <c r="XH200" s="2"/>
      <c r="XI200" s="2"/>
      <c r="XJ200" s="2">
        <v>5508.33</v>
      </c>
      <c r="XK200" s="2"/>
      <c r="XL200" s="2"/>
      <c r="XM200" s="2"/>
      <c r="XN200" s="2"/>
      <c r="XO200" s="2"/>
      <c r="XP200" s="2"/>
      <c r="XQ200" s="2"/>
      <c r="XR200" s="2"/>
      <c r="XS200" s="2"/>
      <c r="XT200" s="2"/>
      <c r="XU200" s="2"/>
      <c r="XV200" s="2"/>
      <c r="XW200" s="2">
        <v>17198.57</v>
      </c>
      <c r="XX200" s="2"/>
      <c r="XY200" s="2">
        <v>8429.7199999999993</v>
      </c>
      <c r="XZ200" s="2">
        <v>17198.57</v>
      </c>
      <c r="YA200" s="2"/>
      <c r="YB200" s="2">
        <v>169950</v>
      </c>
      <c r="YC200" s="2">
        <v>185855.4</v>
      </c>
      <c r="YD200" s="2"/>
      <c r="YE200" s="2"/>
      <c r="YF200" s="2"/>
      <c r="YG200" s="2"/>
      <c r="YH200" s="2"/>
      <c r="YI200" s="2"/>
      <c r="YJ200" s="2"/>
      <c r="YK200" s="2"/>
      <c r="YL200" s="2"/>
      <c r="YM200" s="2">
        <v>7833.33</v>
      </c>
      <c r="YN200" s="2">
        <v>4822.74</v>
      </c>
      <c r="YO200" s="2"/>
      <c r="YP200" s="2"/>
      <c r="YQ200" s="2"/>
      <c r="YR200" s="2">
        <v>117627.36</v>
      </c>
      <c r="YS200" s="2">
        <v>75757.73</v>
      </c>
      <c r="YT200" s="2">
        <v>148326.82999999999</v>
      </c>
      <c r="YU200" s="2">
        <v>1485521.67</v>
      </c>
      <c r="YV200" s="2">
        <v>17955.98</v>
      </c>
      <c r="YW200" s="2"/>
      <c r="YX200" s="2">
        <v>23333.32</v>
      </c>
      <c r="YY200" s="2">
        <v>44720</v>
      </c>
      <c r="YZ200" s="2">
        <v>19066.66</v>
      </c>
      <c r="ZA200" s="2"/>
      <c r="ZB200" s="2"/>
      <c r="ZC200" s="2"/>
      <c r="ZD200" s="2">
        <v>30000</v>
      </c>
      <c r="ZE200" s="2"/>
      <c r="ZF200" s="2">
        <v>37734.67</v>
      </c>
      <c r="ZG200" s="2"/>
      <c r="ZH200" s="2"/>
      <c r="ZI200" s="2"/>
      <c r="ZJ200" s="2"/>
      <c r="ZK200" s="2"/>
      <c r="ZL200" s="2"/>
      <c r="ZM200" s="2"/>
      <c r="ZN200" s="2"/>
      <c r="ZO200" s="2">
        <v>75236.75</v>
      </c>
      <c r="ZP200" s="2">
        <v>11379.9</v>
      </c>
      <c r="ZQ200" s="2"/>
      <c r="ZR200" s="2">
        <v>53213.33</v>
      </c>
      <c r="ZS200" s="2"/>
      <c r="ZT200" s="2">
        <v>254329.94</v>
      </c>
      <c r="ZU200" s="2"/>
      <c r="ZV200" s="2"/>
      <c r="ZW200" s="2">
        <v>64464</v>
      </c>
      <c r="ZX200" s="2"/>
      <c r="ZY200" s="2">
        <v>18866.349999999999</v>
      </c>
      <c r="ZZ200" s="2">
        <v>48838.14</v>
      </c>
      <c r="AAA200" s="2">
        <v>6389.45</v>
      </c>
      <c r="AAB200" s="2">
        <v>62099.199999999997</v>
      </c>
      <c r="AAC200" s="2">
        <v>43369.36</v>
      </c>
      <c r="AAD200" s="2">
        <v>599913.32999999996</v>
      </c>
      <c r="AAE200" s="2">
        <v>215975.27</v>
      </c>
      <c r="AAF200" s="2">
        <v>185290.8</v>
      </c>
      <c r="AAG200" s="2">
        <v>118666.66</v>
      </c>
      <c r="AAH200" s="2">
        <v>139182.54</v>
      </c>
      <c r="AAI200" s="2"/>
      <c r="AAJ200" s="2">
        <v>288978.3</v>
      </c>
      <c r="AAK200" s="2">
        <v>65266.68</v>
      </c>
      <c r="AAL200" s="2">
        <v>11320</v>
      </c>
      <c r="AAM200" s="2"/>
      <c r="AAN200" s="2">
        <v>2293355.0499999998</v>
      </c>
      <c r="AAO200" s="2"/>
      <c r="AAP200" s="2"/>
      <c r="AAQ200" s="2">
        <v>104415.58</v>
      </c>
      <c r="AAR200" s="2"/>
      <c r="AAS200" s="2"/>
      <c r="AAT200" s="2"/>
      <c r="AAU200" s="2"/>
      <c r="AAV200" s="2"/>
      <c r="AAW200" s="2">
        <v>1679.96</v>
      </c>
      <c r="AAX200" s="2"/>
      <c r="AAY200" s="2">
        <v>218846.78</v>
      </c>
      <c r="AAZ200" s="2"/>
      <c r="ABA200" s="2"/>
      <c r="ABB200" s="2">
        <v>18832.47</v>
      </c>
      <c r="ABC200" s="2"/>
      <c r="ABD200" s="2">
        <v>113398.93</v>
      </c>
      <c r="ABE200" s="2">
        <v>55819.73</v>
      </c>
      <c r="ABF200" s="2"/>
      <c r="ABG200" s="2">
        <v>187629.96</v>
      </c>
      <c r="ABH200" s="2">
        <v>620093.93999999994</v>
      </c>
      <c r="ABI200" s="2"/>
      <c r="ABJ200" s="2"/>
      <c r="ABK200" s="2"/>
      <c r="ABL200" s="2"/>
      <c r="ABM200" s="2">
        <v>104904.3</v>
      </c>
      <c r="ABN200" s="2"/>
      <c r="ABO200" s="2"/>
      <c r="ABP200" s="2"/>
      <c r="ABQ200" s="2"/>
      <c r="ABR200" s="2"/>
      <c r="ABS200" s="2"/>
      <c r="ABT200" s="2"/>
      <c r="ABU200" s="2"/>
      <c r="ABV200" s="2">
        <v>100000</v>
      </c>
      <c r="ABW200" s="2"/>
      <c r="ABX200" s="2">
        <v>6355.15</v>
      </c>
      <c r="ABY200" s="2"/>
      <c r="ABZ200" s="2"/>
      <c r="ACA200" s="2"/>
      <c r="ACB200" s="2">
        <v>6660.87</v>
      </c>
      <c r="ACC200" s="2"/>
      <c r="ACD200" s="2">
        <v>7484.56</v>
      </c>
      <c r="ACE200" s="2">
        <v>23544.43</v>
      </c>
      <c r="ACF200" s="2"/>
      <c r="ACG200" s="2">
        <v>16578.490000000002</v>
      </c>
      <c r="ACH200" s="2"/>
      <c r="ACI200" s="2"/>
      <c r="ACJ200" s="2"/>
      <c r="ACK200" s="2">
        <v>73133.279999999999</v>
      </c>
      <c r="ACL200" s="2"/>
      <c r="ACM200" s="2"/>
      <c r="ACN200" s="2"/>
      <c r="ACO200" s="2">
        <v>89693.28</v>
      </c>
      <c r="ACP200" s="2"/>
      <c r="ACQ200" s="2"/>
      <c r="ACR200" s="2"/>
      <c r="ACS200" s="2"/>
      <c r="ACT200" s="2"/>
      <c r="ACU200" s="2"/>
      <c r="ACV200" s="2"/>
      <c r="ACW200" s="2"/>
      <c r="ACX200" s="2"/>
      <c r="ACY200" s="2"/>
      <c r="ACZ200" s="2"/>
      <c r="ADA200" s="2"/>
      <c r="ADB200" s="2">
        <v>292266.59999999998</v>
      </c>
      <c r="ADC200" s="2">
        <v>281533.76</v>
      </c>
      <c r="ADD200" s="2">
        <v>204732.82</v>
      </c>
      <c r="ADE200" s="2">
        <v>730333.34</v>
      </c>
      <c r="ADF200" s="2">
        <v>344999.2</v>
      </c>
      <c r="ADG200" s="2"/>
      <c r="ADH200" s="2">
        <v>13164</v>
      </c>
      <c r="ADI200" s="2"/>
      <c r="ADJ200" s="2">
        <v>2446.6799999999998</v>
      </c>
      <c r="ADK200" s="2">
        <v>114136.83</v>
      </c>
      <c r="ADL200" s="2">
        <v>81333</v>
      </c>
      <c r="ADM200" s="2"/>
      <c r="ADN200" s="2"/>
      <c r="ADO200" s="2">
        <v>1128082.18</v>
      </c>
      <c r="ADP200" s="2"/>
      <c r="ADQ200" s="2">
        <v>60000</v>
      </c>
      <c r="ADR200" s="2">
        <v>26554</v>
      </c>
      <c r="ADS200" s="2"/>
      <c r="ADT200" s="2"/>
      <c r="ADU200" s="2">
        <v>27128.34</v>
      </c>
      <c r="ADV200" s="2"/>
      <c r="ADW200" s="2"/>
      <c r="ADX200" s="2"/>
      <c r="ADY200" s="2"/>
      <c r="ADZ200" s="2">
        <v>15232</v>
      </c>
      <c r="AEA200" s="2"/>
      <c r="AEB200" s="2"/>
      <c r="AEC200" s="2">
        <v>6666.66</v>
      </c>
      <c r="AED200" s="2">
        <v>3091986.06</v>
      </c>
      <c r="AEE200" s="2"/>
      <c r="AEF200" s="2"/>
      <c r="AEG200" s="2"/>
      <c r="AEH200" s="2"/>
      <c r="AEI200" s="2"/>
      <c r="AEJ200" s="2"/>
      <c r="AEK200" s="2">
        <v>2542.3200000000002</v>
      </c>
      <c r="AEL200" s="2">
        <v>8656.92</v>
      </c>
      <c r="AEM200" s="2"/>
      <c r="AEN200" s="2"/>
      <c r="AEO200" s="2">
        <v>57551.14</v>
      </c>
      <c r="AEP200" s="2">
        <v>167129.69</v>
      </c>
      <c r="AEQ200" s="2"/>
      <c r="AER200" s="2"/>
      <c r="AES200" s="2">
        <v>9160</v>
      </c>
      <c r="AET200" s="2"/>
      <c r="AEU200" s="2"/>
      <c r="AEV200" s="2">
        <v>12623.04</v>
      </c>
      <c r="AEW200" s="2"/>
      <c r="AEX200" s="2">
        <v>90642.48</v>
      </c>
      <c r="AEY200" s="2">
        <v>255952.41</v>
      </c>
      <c r="AEZ200" s="2"/>
      <c r="AFA200" s="2">
        <v>256658.57</v>
      </c>
      <c r="AFB200" s="2"/>
      <c r="AFC200" s="2">
        <v>119040</v>
      </c>
      <c r="AFD200" s="2">
        <v>55952.81</v>
      </c>
      <c r="AFE200" s="2">
        <v>1213646.04</v>
      </c>
      <c r="AFF200" s="2">
        <v>185432.83</v>
      </c>
      <c r="AFG200" s="2"/>
      <c r="AFH200" s="2"/>
      <c r="AFI200" s="2">
        <v>311093.06</v>
      </c>
      <c r="AFJ200" s="2"/>
      <c r="AFK200" s="2">
        <v>413797.12</v>
      </c>
      <c r="AFL200" s="2"/>
      <c r="AFM200" s="2"/>
      <c r="AFN200" s="2"/>
      <c r="AFO200" s="2"/>
      <c r="AFP200" s="2">
        <v>3211.37</v>
      </c>
      <c r="AFQ200" s="2"/>
      <c r="AFR200" s="2">
        <v>90991.12</v>
      </c>
      <c r="AFS200" s="2">
        <v>89300.34</v>
      </c>
      <c r="AFT200" s="2">
        <v>140650.9</v>
      </c>
      <c r="AFU200" s="2">
        <v>40675.17</v>
      </c>
      <c r="AFV200" s="2">
        <v>203351.02</v>
      </c>
      <c r="AFW200" s="2">
        <v>98958.35</v>
      </c>
      <c r="AFX200" s="2"/>
      <c r="AFY200" s="2">
        <v>1258096.6100000001</v>
      </c>
      <c r="AFZ200" s="2"/>
      <c r="AGA200" s="2"/>
      <c r="AGB200" s="2">
        <v>17733.36</v>
      </c>
      <c r="AGC200" s="2">
        <v>78862.97</v>
      </c>
      <c r="AGD200" s="2">
        <v>47333.279999999999</v>
      </c>
      <c r="AGE200" s="2"/>
      <c r="AGF200" s="2"/>
      <c r="AGG200" s="2"/>
      <c r="AGH200" s="2"/>
      <c r="AGI200" s="2">
        <v>250273.13</v>
      </c>
      <c r="AGJ200" s="2">
        <v>176788.5</v>
      </c>
      <c r="AGK200" s="2">
        <v>1818770.5</v>
      </c>
      <c r="AGL200" s="2"/>
      <c r="AGM200" s="2">
        <v>12132.32</v>
      </c>
      <c r="AGN200" s="2"/>
      <c r="AGO200" s="2"/>
      <c r="AGP200" s="2">
        <v>145850.31</v>
      </c>
      <c r="AGQ200" s="2">
        <v>648028.80000000005</v>
      </c>
      <c r="AGR200" s="2"/>
      <c r="AGS200" s="2">
        <v>843150.31</v>
      </c>
      <c r="AGT200" s="2"/>
      <c r="AGU200" s="2"/>
      <c r="AGV200" s="2">
        <v>695013.61</v>
      </c>
      <c r="AGW200" s="2">
        <v>153000</v>
      </c>
      <c r="AGX200" s="2"/>
      <c r="AGY200" s="2"/>
      <c r="AGZ200" s="2"/>
      <c r="AHA200" s="2">
        <v>46033.64</v>
      </c>
      <c r="AHB200" s="2"/>
      <c r="AHC200" s="2"/>
      <c r="AHD200" s="2"/>
      <c r="AHE200" s="2"/>
      <c r="AHF200" s="2"/>
      <c r="AHG200" s="2"/>
      <c r="AHH200" s="2"/>
      <c r="AHI200" s="2">
        <v>403175.56</v>
      </c>
      <c r="AHJ200" s="2"/>
      <c r="AHK200" s="2"/>
      <c r="AHL200" s="2">
        <v>87607.2</v>
      </c>
      <c r="AHM200" s="2"/>
      <c r="AHN200" s="2"/>
      <c r="AHO200" s="2">
        <v>207552.12</v>
      </c>
      <c r="AHP200" s="2">
        <v>76933949.65990001</v>
      </c>
    </row>
    <row r="201" spans="1:900">
      <c r="A201" s="1" t="s">
        <v>1874</v>
      </c>
      <c r="B201" s="1" t="s">
        <v>1883</v>
      </c>
      <c r="C201" s="1" t="s">
        <v>1884</v>
      </c>
      <c r="D201" s="2">
        <v>213333.33</v>
      </c>
      <c r="E201" s="2">
        <v>60570.59</v>
      </c>
      <c r="F201" s="2"/>
      <c r="G201" s="2"/>
      <c r="H201" s="2">
        <v>94039.44</v>
      </c>
      <c r="I201" s="2"/>
      <c r="J201" s="2"/>
      <c r="K201" s="2">
        <v>40880.03</v>
      </c>
      <c r="L201" s="2"/>
      <c r="M201" s="2"/>
      <c r="N201" s="2"/>
      <c r="O201" s="2">
        <v>38533.32</v>
      </c>
      <c r="P201" s="2"/>
      <c r="Q201" s="2">
        <v>57873.120000000003</v>
      </c>
      <c r="R201" s="2"/>
      <c r="S201" s="2">
        <v>112230.27</v>
      </c>
      <c r="T201" s="2">
        <v>75200.039999999994</v>
      </c>
      <c r="U201" s="2"/>
      <c r="V201" s="2"/>
      <c r="W201" s="2">
        <v>735615</v>
      </c>
      <c r="X201" s="2">
        <v>488460</v>
      </c>
      <c r="Y201" s="2"/>
      <c r="Z201" s="2"/>
      <c r="AA201" s="2"/>
      <c r="AB201" s="2"/>
      <c r="AC201" s="2"/>
      <c r="AD201" s="2"/>
      <c r="AE201" s="2"/>
      <c r="AF201" s="2"/>
      <c r="AG201" s="2">
        <v>93161.12</v>
      </c>
      <c r="AH201" s="2"/>
      <c r="AI201" s="2"/>
      <c r="AJ201" s="2">
        <v>28945.17</v>
      </c>
      <c r="AK201" s="2"/>
      <c r="AL201" s="2"/>
      <c r="AM201" s="2"/>
      <c r="AN201" s="2"/>
      <c r="AO201" s="2"/>
      <c r="AP201" s="2"/>
      <c r="AQ201" s="2"/>
      <c r="AR201" s="2">
        <v>56679.96</v>
      </c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>
        <v>102387.95</v>
      </c>
      <c r="BQ201" s="2"/>
      <c r="BR201" s="2"/>
      <c r="BS201" s="2"/>
      <c r="BT201" s="2"/>
      <c r="BU201" s="2"/>
      <c r="BV201" s="2"/>
      <c r="BW201" s="2"/>
      <c r="BX201" s="2"/>
      <c r="BY201" s="2"/>
      <c r="BZ201" s="2">
        <v>72000</v>
      </c>
      <c r="CA201" s="2"/>
      <c r="CB201" s="2"/>
      <c r="CC201" s="2"/>
      <c r="CD201" s="2"/>
      <c r="CE201" s="2"/>
      <c r="CF201" s="2"/>
      <c r="CG201" s="2">
        <v>503088</v>
      </c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>
        <v>68186.3</v>
      </c>
      <c r="CX201" s="2"/>
      <c r="CY201" s="2">
        <v>73548</v>
      </c>
      <c r="CZ201" s="2"/>
      <c r="DA201" s="2"/>
      <c r="DB201" s="2"/>
      <c r="DC201" s="2"/>
      <c r="DD201" s="2"/>
      <c r="DE201" s="2">
        <v>287961.48</v>
      </c>
      <c r="DF201" s="2"/>
      <c r="DG201" s="2"/>
      <c r="DH201" s="2"/>
      <c r="DI201" s="2"/>
      <c r="DJ201" s="2">
        <v>133333.32999999999</v>
      </c>
      <c r="DK201" s="2"/>
      <c r="DL201" s="2"/>
      <c r="DM201" s="2"/>
      <c r="DN201" s="2"/>
      <c r="DO201" s="2"/>
      <c r="DP201" s="2"/>
      <c r="DQ201" s="2">
        <v>42717.48</v>
      </c>
      <c r="DR201" s="2"/>
      <c r="DS201" s="2">
        <v>5951.16</v>
      </c>
      <c r="DT201" s="2"/>
      <c r="DU201" s="2"/>
      <c r="DV201" s="2"/>
      <c r="DW201" s="2"/>
      <c r="DX201" s="2"/>
      <c r="DY201" s="2"/>
      <c r="DZ201" s="2"/>
      <c r="EA201" s="2"/>
      <c r="EB201" s="2"/>
      <c r="EC201" s="2">
        <v>73200</v>
      </c>
      <c r="ED201" s="2">
        <v>78245.58</v>
      </c>
      <c r="EE201" s="2">
        <v>421765.92</v>
      </c>
      <c r="EF201" s="2"/>
      <c r="EG201" s="2"/>
      <c r="EH201" s="2"/>
      <c r="EI201" s="2"/>
      <c r="EJ201" s="2"/>
      <c r="EK201" s="2"/>
      <c r="EL201" s="2"/>
      <c r="EM201" s="2"/>
      <c r="EN201" s="2">
        <v>283984.38</v>
      </c>
      <c r="EO201" s="2"/>
      <c r="EP201" s="2"/>
      <c r="EQ201" s="2"/>
      <c r="ER201" s="2"/>
      <c r="ES201" s="2"/>
      <c r="ET201" s="2">
        <v>33170.699999999997</v>
      </c>
      <c r="EU201" s="2"/>
      <c r="EV201" s="2"/>
      <c r="EW201" s="2">
        <v>29000.04</v>
      </c>
      <c r="EX201" s="2"/>
      <c r="EY201" s="2"/>
      <c r="EZ201" s="2">
        <v>65199.96</v>
      </c>
      <c r="FA201" s="2"/>
      <c r="FB201" s="2"/>
      <c r="FC201" s="2"/>
      <c r="FD201" s="2"/>
      <c r="FE201" s="2">
        <v>54800</v>
      </c>
      <c r="FF201" s="2"/>
      <c r="FG201" s="2"/>
      <c r="FH201" s="2">
        <v>199700</v>
      </c>
      <c r="FI201" s="2"/>
      <c r="FJ201" s="2"/>
      <c r="FK201" s="2"/>
      <c r="FL201" s="2"/>
      <c r="FM201" s="2"/>
      <c r="FN201" s="2"/>
      <c r="FO201" s="2"/>
      <c r="FP201" s="2">
        <v>182472</v>
      </c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>
        <v>23600.04</v>
      </c>
      <c r="GM201" s="2"/>
      <c r="GN201" s="2">
        <v>235674.95</v>
      </c>
      <c r="GO201" s="2">
        <v>125689.41</v>
      </c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>
        <v>216666.67</v>
      </c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  <c r="IW201" s="2"/>
      <c r="IX201" s="2"/>
      <c r="IY201" s="2"/>
      <c r="IZ201" s="2"/>
      <c r="JA201" s="2"/>
      <c r="JB201" s="2"/>
      <c r="JC201" s="2"/>
      <c r="JD201" s="2">
        <v>858.3</v>
      </c>
      <c r="JE201" s="2"/>
      <c r="JF201" s="2"/>
      <c r="JG201" s="2"/>
      <c r="JH201" s="2"/>
      <c r="JI201" s="2"/>
      <c r="JJ201" s="2"/>
      <c r="JK201" s="2"/>
      <c r="JL201" s="2"/>
      <c r="JM201" s="2"/>
      <c r="JN201" s="2"/>
      <c r="JO201" s="2"/>
      <c r="JP201" s="2"/>
      <c r="JQ201" s="2"/>
      <c r="JR201" s="2"/>
      <c r="JS201" s="2"/>
      <c r="JT201" s="2"/>
      <c r="JU201" s="2"/>
      <c r="JV201" s="2"/>
      <c r="JW201" s="2"/>
      <c r="JX201" s="2"/>
      <c r="JY201" s="2"/>
      <c r="JZ201" s="2"/>
      <c r="KA201" s="2"/>
      <c r="KB201" s="2"/>
      <c r="KC201" s="2"/>
      <c r="KD201" s="2"/>
      <c r="KE201" s="2"/>
      <c r="KF201" s="2"/>
      <c r="KG201" s="2"/>
      <c r="KH201" s="2"/>
      <c r="KI201" s="2"/>
      <c r="KJ201" s="2">
        <v>2043.24</v>
      </c>
      <c r="KK201" s="2"/>
      <c r="KL201" s="2"/>
      <c r="KM201" s="2"/>
      <c r="KN201" s="2"/>
      <c r="KO201" s="2"/>
      <c r="KP201" s="2"/>
      <c r="KQ201" s="2"/>
      <c r="KR201" s="2"/>
      <c r="KS201" s="2"/>
      <c r="KT201" s="2"/>
      <c r="KU201" s="2"/>
      <c r="KV201" s="2"/>
      <c r="KW201" s="2"/>
      <c r="KX201" s="2">
        <v>24744.42</v>
      </c>
      <c r="KY201" s="2">
        <v>33915.839999999997</v>
      </c>
      <c r="KZ201" s="2"/>
      <c r="LA201" s="2"/>
      <c r="LB201" s="2"/>
      <c r="LC201" s="2"/>
      <c r="LD201" s="2">
        <v>42198.07</v>
      </c>
      <c r="LE201" s="2">
        <v>4443.66</v>
      </c>
      <c r="LF201" s="2"/>
      <c r="LG201" s="2"/>
      <c r="LH201" s="2"/>
      <c r="LI201" s="2"/>
      <c r="LJ201" s="2">
        <v>388.88</v>
      </c>
      <c r="LK201" s="2"/>
      <c r="LL201" s="2"/>
      <c r="LM201" s="2"/>
      <c r="LN201" s="2"/>
      <c r="LO201" s="2"/>
      <c r="LP201" s="2"/>
      <c r="LQ201" s="2"/>
      <c r="LR201" s="2"/>
      <c r="LS201" s="2"/>
      <c r="LT201" s="2"/>
      <c r="LU201" s="2"/>
      <c r="LV201" s="2"/>
      <c r="LW201" s="2"/>
      <c r="LX201" s="2"/>
      <c r="LY201" s="2"/>
      <c r="LZ201" s="2"/>
      <c r="MA201" s="2"/>
      <c r="MB201" s="2"/>
      <c r="MC201" s="2"/>
      <c r="MD201" s="2"/>
      <c r="ME201" s="2"/>
      <c r="MF201" s="2"/>
      <c r="MG201" s="2"/>
      <c r="MH201" s="2"/>
      <c r="MI201" s="2"/>
      <c r="MJ201" s="2"/>
      <c r="MK201" s="2"/>
      <c r="ML201" s="2"/>
      <c r="MM201" s="2"/>
      <c r="MN201" s="2"/>
      <c r="MO201" s="2"/>
      <c r="MP201" s="2"/>
      <c r="MQ201" s="2"/>
      <c r="MR201" s="2"/>
      <c r="MS201" s="2">
        <v>93333.37</v>
      </c>
      <c r="MT201" s="2"/>
      <c r="MU201" s="2"/>
      <c r="MV201" s="2"/>
      <c r="MW201" s="2"/>
      <c r="MX201" s="2"/>
      <c r="MY201" s="2"/>
      <c r="MZ201" s="2">
        <v>458.84</v>
      </c>
      <c r="NA201" s="2"/>
      <c r="NB201" s="2">
        <v>133333.32</v>
      </c>
      <c r="NC201" s="2"/>
      <c r="ND201" s="2"/>
      <c r="NE201" s="2"/>
      <c r="NF201" s="2"/>
      <c r="NG201" s="2"/>
      <c r="NH201" s="2"/>
      <c r="NI201" s="2"/>
      <c r="NJ201" s="2">
        <v>99471.74</v>
      </c>
      <c r="NK201" s="2"/>
      <c r="NL201" s="2"/>
      <c r="NM201" s="2"/>
      <c r="NN201" s="2"/>
      <c r="NO201" s="2"/>
      <c r="NP201" s="2"/>
      <c r="NQ201" s="2"/>
      <c r="NR201" s="2"/>
      <c r="NS201" s="2"/>
      <c r="NT201" s="2"/>
      <c r="NU201" s="2"/>
      <c r="NV201" s="2"/>
      <c r="NW201" s="2"/>
      <c r="NX201" s="2"/>
      <c r="NY201" s="2"/>
      <c r="NZ201" s="2"/>
      <c r="OA201" s="2"/>
      <c r="OB201" s="2"/>
      <c r="OC201" s="2"/>
      <c r="OD201" s="2"/>
      <c r="OE201" s="2"/>
      <c r="OF201" s="2"/>
      <c r="OG201" s="2"/>
      <c r="OH201" s="2"/>
      <c r="OI201" s="2"/>
      <c r="OJ201" s="2"/>
      <c r="OK201" s="2"/>
      <c r="OL201" s="2"/>
      <c r="OM201" s="2"/>
      <c r="ON201" s="2"/>
      <c r="OO201" s="2"/>
      <c r="OP201" s="2"/>
      <c r="OQ201" s="2">
        <v>160438.35</v>
      </c>
      <c r="OR201" s="2"/>
      <c r="OS201" s="2"/>
      <c r="OT201" s="2">
        <v>120328.72</v>
      </c>
      <c r="OU201" s="2"/>
      <c r="OV201" s="2"/>
      <c r="OW201" s="2">
        <v>52997.760000000002</v>
      </c>
      <c r="OX201" s="2"/>
      <c r="OY201" s="2"/>
      <c r="OZ201" s="2"/>
      <c r="PA201" s="2"/>
      <c r="PB201" s="2"/>
      <c r="PC201" s="2"/>
      <c r="PD201" s="2"/>
      <c r="PE201" s="2"/>
      <c r="PF201" s="2"/>
      <c r="PG201" s="2"/>
      <c r="PH201" s="2"/>
      <c r="PI201" s="2"/>
      <c r="PJ201" s="2"/>
      <c r="PK201" s="2"/>
      <c r="PL201" s="2"/>
      <c r="PM201" s="2"/>
      <c r="PN201" s="2"/>
      <c r="PO201" s="2">
        <v>13342.46</v>
      </c>
      <c r="PP201" s="2">
        <v>133333.31</v>
      </c>
      <c r="PQ201" s="2">
        <v>13369.75</v>
      </c>
      <c r="PR201" s="2">
        <v>135061.1</v>
      </c>
      <c r="PS201" s="2"/>
      <c r="PT201" s="2"/>
      <c r="PU201" s="2"/>
      <c r="PV201" s="2"/>
      <c r="PW201" s="2"/>
      <c r="PX201" s="2"/>
      <c r="PY201" s="2"/>
      <c r="PZ201" s="2">
        <v>48965.78</v>
      </c>
      <c r="QA201" s="2"/>
      <c r="QB201" s="2"/>
      <c r="QC201" s="2"/>
      <c r="QD201" s="2"/>
      <c r="QE201" s="2">
        <v>106880.62</v>
      </c>
      <c r="QF201" s="2"/>
      <c r="QG201" s="2">
        <v>24867.94</v>
      </c>
      <c r="QH201" s="2">
        <v>2.84</v>
      </c>
      <c r="QI201" s="2"/>
      <c r="QJ201" s="2">
        <v>28497.94</v>
      </c>
      <c r="QK201" s="2"/>
      <c r="QL201" s="2"/>
      <c r="QM201" s="2"/>
      <c r="QN201" s="2"/>
      <c r="QO201" s="2"/>
      <c r="QP201" s="2"/>
      <c r="QQ201" s="2"/>
      <c r="QR201" s="2"/>
      <c r="QS201" s="2"/>
      <c r="QT201" s="2">
        <v>36866.639999999999</v>
      </c>
      <c r="QU201" s="2"/>
      <c r="QV201" s="2"/>
      <c r="QW201" s="2"/>
      <c r="QX201" s="2"/>
      <c r="QY201" s="2"/>
      <c r="QZ201" s="2"/>
      <c r="RA201" s="2"/>
      <c r="RB201" s="2"/>
      <c r="RC201" s="2">
        <v>25945.200000000001</v>
      </c>
      <c r="RD201" s="2">
        <v>58159.93</v>
      </c>
      <c r="RE201" s="2"/>
      <c r="RF201" s="2"/>
      <c r="RG201" s="2"/>
      <c r="RH201" s="2"/>
      <c r="RI201" s="2"/>
      <c r="RJ201" s="2"/>
      <c r="RK201" s="2">
        <v>8542.44</v>
      </c>
      <c r="RL201" s="2"/>
      <c r="RM201" s="2"/>
      <c r="RN201" s="2"/>
      <c r="RO201" s="2"/>
      <c r="RP201" s="2"/>
      <c r="RQ201" s="2"/>
      <c r="RR201" s="2"/>
      <c r="RS201" s="2">
        <v>2580</v>
      </c>
      <c r="RT201" s="2"/>
      <c r="RU201" s="2"/>
      <c r="RV201" s="2"/>
      <c r="RW201" s="2">
        <v>133224</v>
      </c>
      <c r="RX201" s="2">
        <v>79967.34</v>
      </c>
      <c r="RY201" s="2">
        <v>102860.64</v>
      </c>
      <c r="RZ201" s="2"/>
      <c r="SA201" s="2"/>
      <c r="SB201" s="2"/>
      <c r="SC201" s="2"/>
      <c r="SD201" s="2">
        <v>861.3</v>
      </c>
      <c r="SE201" s="2"/>
      <c r="SF201" s="2"/>
      <c r="SG201" s="2"/>
      <c r="SH201" s="2"/>
      <c r="SI201" s="2"/>
      <c r="SJ201" s="2"/>
      <c r="SK201" s="2">
        <v>144756.57</v>
      </c>
      <c r="SL201" s="2"/>
      <c r="SM201" s="2"/>
      <c r="SN201" s="2"/>
      <c r="SO201" s="2"/>
      <c r="SP201" s="2"/>
      <c r="SQ201" s="2"/>
      <c r="SR201" s="2">
        <v>62319.99</v>
      </c>
      <c r="SS201" s="2">
        <v>116166.54</v>
      </c>
      <c r="ST201" s="2"/>
      <c r="SU201" s="2"/>
      <c r="SV201" s="2"/>
      <c r="SW201" s="2"/>
      <c r="SX201" s="2"/>
      <c r="SY201" s="2"/>
      <c r="SZ201" s="2"/>
      <c r="TA201" s="2"/>
      <c r="TB201" s="2">
        <v>50700</v>
      </c>
      <c r="TC201" s="2"/>
      <c r="TD201" s="2"/>
      <c r="TE201" s="2">
        <v>30006.51</v>
      </c>
      <c r="TF201" s="2"/>
      <c r="TG201" s="2">
        <v>80000</v>
      </c>
      <c r="TH201" s="2"/>
      <c r="TI201" s="2"/>
      <c r="TJ201" s="2">
        <v>8000</v>
      </c>
      <c r="TK201" s="2"/>
      <c r="TL201" s="2"/>
      <c r="TM201" s="2"/>
      <c r="TN201" s="2">
        <v>4296.7</v>
      </c>
      <c r="TO201" s="2"/>
      <c r="TP201" s="2"/>
      <c r="TQ201" s="2"/>
      <c r="TR201" s="2"/>
      <c r="TS201" s="2"/>
      <c r="TT201" s="2"/>
      <c r="TU201" s="2"/>
      <c r="TV201" s="2"/>
      <c r="TW201" s="2"/>
      <c r="TX201" s="2"/>
      <c r="TY201" s="2"/>
      <c r="TZ201" s="2"/>
      <c r="UA201" s="2">
        <v>56000</v>
      </c>
      <c r="UB201" s="2"/>
      <c r="UC201" s="2"/>
      <c r="UD201" s="2">
        <v>314496.59999999998</v>
      </c>
      <c r="UE201" s="2">
        <v>129987.24</v>
      </c>
      <c r="UF201" s="2"/>
      <c r="UG201" s="2">
        <v>133333.32</v>
      </c>
      <c r="UH201" s="2">
        <v>165783.35999999999</v>
      </c>
      <c r="UI201" s="2"/>
      <c r="UJ201" s="2"/>
      <c r="UK201" s="2"/>
      <c r="UL201" s="2"/>
      <c r="UM201" s="2"/>
      <c r="UN201" s="2">
        <v>76771.44</v>
      </c>
      <c r="UO201" s="2"/>
      <c r="UP201" s="2"/>
      <c r="UQ201" s="2"/>
      <c r="UR201" s="2"/>
      <c r="US201" s="2"/>
      <c r="UT201" s="2"/>
      <c r="UU201" s="2"/>
      <c r="UV201" s="2"/>
      <c r="UW201" s="2"/>
      <c r="UX201" s="2"/>
      <c r="UY201" s="2"/>
      <c r="UZ201" s="2"/>
      <c r="VA201" s="2"/>
      <c r="VB201" s="2"/>
      <c r="VC201" s="2"/>
      <c r="VD201" s="2"/>
      <c r="VE201" s="2"/>
      <c r="VF201" s="2"/>
      <c r="VG201" s="2"/>
      <c r="VH201" s="2">
        <v>65799.960000000006</v>
      </c>
      <c r="VI201" s="2">
        <v>237999.96</v>
      </c>
      <c r="VJ201" s="2"/>
      <c r="VK201" s="2"/>
      <c r="VL201" s="2"/>
      <c r="VM201" s="2"/>
      <c r="VN201" s="2"/>
      <c r="VO201" s="2"/>
      <c r="VP201" s="2"/>
      <c r="VQ201" s="2"/>
      <c r="VR201" s="2"/>
      <c r="VS201" s="2"/>
      <c r="VT201" s="2"/>
      <c r="VU201" s="2"/>
      <c r="VV201" s="2"/>
      <c r="VW201" s="2"/>
      <c r="VX201" s="2"/>
      <c r="VY201" s="2">
        <v>61359.96</v>
      </c>
      <c r="VZ201" s="2"/>
      <c r="WA201" s="2"/>
      <c r="WB201" s="2"/>
      <c r="WC201" s="2"/>
      <c r="WD201" s="2"/>
      <c r="WE201" s="2"/>
      <c r="WF201" s="2"/>
      <c r="WG201" s="2"/>
      <c r="WH201" s="2"/>
      <c r="WI201" s="2"/>
      <c r="WJ201" s="2"/>
      <c r="WK201" s="2"/>
      <c r="WL201" s="2"/>
      <c r="WM201" s="2"/>
      <c r="WN201" s="2"/>
      <c r="WO201" s="2"/>
      <c r="WP201" s="2"/>
      <c r="WQ201" s="2"/>
      <c r="WR201" s="2"/>
      <c r="WS201" s="2"/>
      <c r="WT201" s="2"/>
      <c r="WU201" s="2"/>
      <c r="WV201" s="2"/>
      <c r="WW201" s="2"/>
      <c r="WX201" s="2"/>
      <c r="WY201" s="2">
        <v>19632.38</v>
      </c>
      <c r="WZ201" s="2"/>
      <c r="XA201" s="2">
        <v>381391.52</v>
      </c>
      <c r="XB201" s="2"/>
      <c r="XC201" s="2"/>
      <c r="XD201" s="2">
        <v>114707.47</v>
      </c>
      <c r="XE201" s="2"/>
      <c r="XF201" s="2"/>
      <c r="XG201" s="2"/>
      <c r="XH201" s="2"/>
      <c r="XI201" s="2"/>
      <c r="XJ201" s="2"/>
      <c r="XK201" s="2"/>
      <c r="XL201" s="2"/>
      <c r="XM201" s="2"/>
      <c r="XN201" s="2"/>
      <c r="XO201" s="2"/>
      <c r="XP201" s="2"/>
      <c r="XQ201" s="2"/>
      <c r="XR201" s="2">
        <v>135733.5</v>
      </c>
      <c r="XS201" s="2"/>
      <c r="XT201" s="2"/>
      <c r="XU201" s="2"/>
      <c r="XV201" s="2"/>
      <c r="XW201" s="2"/>
      <c r="XX201" s="2"/>
      <c r="XY201" s="2"/>
      <c r="XZ201" s="2"/>
      <c r="YA201" s="2"/>
      <c r="YB201" s="2"/>
      <c r="YC201" s="2">
        <v>129601</v>
      </c>
      <c r="YD201" s="2"/>
      <c r="YE201" s="2"/>
      <c r="YF201" s="2"/>
      <c r="YG201" s="2"/>
      <c r="YH201" s="2">
        <v>121533.36</v>
      </c>
      <c r="YI201" s="2"/>
      <c r="YJ201" s="2">
        <v>107722.2</v>
      </c>
      <c r="YK201" s="2"/>
      <c r="YL201" s="2"/>
      <c r="YM201" s="2"/>
      <c r="YN201" s="2"/>
      <c r="YO201" s="2"/>
      <c r="YP201" s="2"/>
      <c r="YQ201" s="2"/>
      <c r="YR201" s="2">
        <v>143333.28</v>
      </c>
      <c r="YS201" s="2">
        <v>203333.3</v>
      </c>
      <c r="YT201" s="2">
        <v>143333.28</v>
      </c>
      <c r="YU201" s="2"/>
      <c r="YV201" s="2"/>
      <c r="YW201" s="2"/>
      <c r="YX201" s="2"/>
      <c r="YY201" s="2"/>
      <c r="YZ201" s="2"/>
      <c r="ZA201" s="2"/>
      <c r="ZB201" s="2"/>
      <c r="ZC201" s="2"/>
      <c r="ZD201" s="2">
        <v>103000.96000000001</v>
      </c>
      <c r="ZE201" s="2">
        <v>1419</v>
      </c>
      <c r="ZF201" s="2"/>
      <c r="ZG201" s="2"/>
      <c r="ZH201" s="2"/>
      <c r="ZI201" s="2"/>
      <c r="ZJ201" s="2"/>
      <c r="ZK201" s="2"/>
      <c r="ZL201" s="2"/>
      <c r="ZM201" s="2"/>
      <c r="ZN201" s="2"/>
      <c r="ZO201" s="2">
        <v>16498.919999999998</v>
      </c>
      <c r="ZP201" s="2"/>
      <c r="ZQ201" s="2"/>
      <c r="ZR201" s="2"/>
      <c r="ZS201" s="2"/>
      <c r="ZT201" s="2"/>
      <c r="ZU201" s="2"/>
      <c r="ZV201" s="2"/>
      <c r="ZW201" s="2">
        <v>31800</v>
      </c>
      <c r="ZX201" s="2"/>
      <c r="ZY201" s="2"/>
      <c r="ZZ201" s="2"/>
      <c r="AAA201" s="2"/>
      <c r="AAB201" s="2"/>
      <c r="AAC201" s="2">
        <v>97776.74</v>
      </c>
      <c r="AAD201" s="2"/>
      <c r="AAE201" s="2"/>
      <c r="AAF201" s="2"/>
      <c r="AAG201" s="2"/>
      <c r="AAH201" s="2"/>
      <c r="AAI201" s="2">
        <v>17040.48</v>
      </c>
      <c r="AAJ201" s="2"/>
      <c r="AAK201" s="2"/>
      <c r="AAL201" s="2"/>
      <c r="AAM201" s="2"/>
      <c r="AAN201" s="2"/>
      <c r="AAO201" s="2"/>
      <c r="AAP201" s="2"/>
      <c r="AAQ201" s="2"/>
      <c r="AAR201" s="2"/>
      <c r="AAS201" s="2"/>
      <c r="AAT201" s="2"/>
      <c r="AAU201" s="2"/>
      <c r="AAV201" s="2"/>
      <c r="AAW201" s="2"/>
      <c r="AAX201" s="2"/>
      <c r="AAY201" s="2"/>
      <c r="AAZ201" s="2"/>
      <c r="ABA201" s="2"/>
      <c r="ABB201" s="2"/>
      <c r="ABC201" s="2">
        <v>105820.73</v>
      </c>
      <c r="ABD201" s="2">
        <v>117466.78</v>
      </c>
      <c r="ABE201" s="2"/>
      <c r="ABF201" s="2"/>
      <c r="ABG201" s="2"/>
      <c r="ABH201" s="2">
        <v>236469.83</v>
      </c>
      <c r="ABI201" s="2"/>
      <c r="ABJ201" s="2"/>
      <c r="ABK201" s="2"/>
      <c r="ABL201" s="2"/>
      <c r="ABM201" s="2"/>
      <c r="ABN201" s="2"/>
      <c r="ABO201" s="2">
        <v>54039.96</v>
      </c>
      <c r="ABP201" s="2"/>
      <c r="ABQ201" s="2"/>
      <c r="ABR201" s="2"/>
      <c r="ABS201" s="2"/>
      <c r="ABT201" s="2"/>
      <c r="ABU201" s="2">
        <v>35112.339999999997</v>
      </c>
      <c r="ABV201" s="2"/>
      <c r="ABW201" s="2"/>
      <c r="ABX201" s="2"/>
      <c r="ABY201" s="2"/>
      <c r="ABZ201" s="2"/>
      <c r="ACA201" s="2"/>
      <c r="ACB201" s="2"/>
      <c r="ACC201" s="2"/>
      <c r="ACD201" s="2">
        <v>1986.12</v>
      </c>
      <c r="ACE201" s="2"/>
      <c r="ACF201" s="2"/>
      <c r="ACG201" s="2"/>
      <c r="ACH201" s="2"/>
      <c r="ACI201" s="2">
        <v>8000.04</v>
      </c>
      <c r="ACJ201" s="2"/>
      <c r="ACK201" s="2"/>
      <c r="ACL201" s="2"/>
      <c r="ACM201" s="2">
        <v>100505.5</v>
      </c>
      <c r="ACN201" s="2"/>
      <c r="ACO201" s="2">
        <v>8787.36</v>
      </c>
      <c r="ACP201" s="2"/>
      <c r="ACQ201" s="2">
        <v>4600</v>
      </c>
      <c r="ACR201" s="2"/>
      <c r="ACS201" s="2"/>
      <c r="ACT201" s="2"/>
      <c r="ACU201" s="2"/>
      <c r="ACV201" s="2"/>
      <c r="ACW201" s="2"/>
      <c r="ACX201" s="2"/>
      <c r="ACY201" s="2"/>
      <c r="ACZ201" s="2"/>
      <c r="ADA201" s="2"/>
      <c r="ADB201" s="2">
        <v>133333.32</v>
      </c>
      <c r="ADC201" s="2"/>
      <c r="ADD201" s="2">
        <v>176199.98</v>
      </c>
      <c r="ADE201" s="2"/>
      <c r="ADF201" s="2"/>
      <c r="ADG201" s="2"/>
      <c r="ADH201" s="2"/>
      <c r="ADI201" s="2">
        <v>236313.36</v>
      </c>
      <c r="ADJ201" s="2"/>
      <c r="ADK201" s="2"/>
      <c r="ADL201" s="2"/>
      <c r="ADM201" s="2"/>
      <c r="ADN201" s="2"/>
      <c r="ADO201" s="2"/>
      <c r="ADP201" s="2"/>
      <c r="ADQ201" s="2"/>
      <c r="ADR201" s="2"/>
      <c r="ADS201" s="2"/>
      <c r="ADT201" s="2"/>
      <c r="ADU201" s="2"/>
      <c r="ADV201" s="2"/>
      <c r="ADW201" s="2"/>
      <c r="ADX201" s="2"/>
      <c r="ADY201" s="2"/>
      <c r="ADZ201" s="2"/>
      <c r="AEA201" s="2"/>
      <c r="AEB201" s="2"/>
      <c r="AEC201" s="2">
        <v>16688.11</v>
      </c>
      <c r="AED201" s="2"/>
      <c r="AEE201" s="2"/>
      <c r="AEF201" s="2"/>
      <c r="AEG201" s="2"/>
      <c r="AEH201" s="2"/>
      <c r="AEI201" s="2"/>
      <c r="AEJ201" s="2"/>
      <c r="AEK201" s="2"/>
      <c r="AEL201" s="2"/>
      <c r="AEM201" s="2"/>
      <c r="AEN201" s="2"/>
      <c r="AEO201" s="2"/>
      <c r="AEP201" s="2"/>
      <c r="AEQ201" s="2"/>
      <c r="AER201" s="2"/>
      <c r="AES201" s="2"/>
      <c r="AET201" s="2"/>
      <c r="AEU201" s="2"/>
      <c r="AEV201" s="2"/>
      <c r="AEW201" s="2"/>
      <c r="AEX201" s="2"/>
      <c r="AEY201" s="2"/>
      <c r="AEZ201" s="2"/>
      <c r="AFA201" s="2"/>
      <c r="AFB201" s="2"/>
      <c r="AFC201" s="2"/>
      <c r="AFD201" s="2"/>
      <c r="AFE201" s="2"/>
      <c r="AFF201" s="2"/>
      <c r="AFG201" s="2"/>
      <c r="AFH201" s="2"/>
      <c r="AFI201" s="2">
        <v>106162.14</v>
      </c>
      <c r="AFJ201" s="2"/>
      <c r="AFK201" s="2">
        <v>60284.66</v>
      </c>
      <c r="AFL201" s="2"/>
      <c r="AFM201" s="2"/>
      <c r="AFN201" s="2"/>
      <c r="AFO201" s="2"/>
      <c r="AFP201" s="2"/>
      <c r="AFQ201" s="2"/>
      <c r="AFR201" s="2"/>
      <c r="AFS201" s="2">
        <v>5364.6</v>
      </c>
      <c r="AFT201" s="2"/>
      <c r="AFU201" s="2">
        <v>16144.04</v>
      </c>
      <c r="AFV201" s="2"/>
      <c r="AFW201" s="2">
        <v>3245.46</v>
      </c>
      <c r="AFX201" s="2"/>
      <c r="AFY201" s="2"/>
      <c r="AFZ201" s="2"/>
      <c r="AGA201" s="2"/>
      <c r="AGB201" s="2">
        <v>46944.959999999999</v>
      </c>
      <c r="AGC201" s="2"/>
      <c r="AGD201" s="2"/>
      <c r="AGE201" s="2"/>
      <c r="AGF201" s="2"/>
      <c r="AGG201" s="2"/>
      <c r="AGH201" s="2"/>
      <c r="AGI201" s="2">
        <v>127949.54</v>
      </c>
      <c r="AGJ201" s="2"/>
      <c r="AGK201" s="2"/>
      <c r="AGL201" s="2"/>
      <c r="AGM201" s="2"/>
      <c r="AGN201" s="2"/>
      <c r="AGO201" s="2"/>
      <c r="AGP201" s="2"/>
      <c r="AGQ201" s="2">
        <v>308061.36</v>
      </c>
      <c r="AGR201" s="2"/>
      <c r="AGS201" s="2"/>
      <c r="AGT201" s="2"/>
      <c r="AGU201" s="2"/>
      <c r="AGV201" s="2"/>
      <c r="AGW201" s="2"/>
      <c r="AGX201" s="2"/>
      <c r="AGY201" s="2"/>
      <c r="AGZ201" s="2"/>
      <c r="AHA201" s="2"/>
      <c r="AHB201" s="2"/>
      <c r="AHC201" s="2"/>
      <c r="AHD201" s="2"/>
      <c r="AHE201" s="2"/>
      <c r="AHF201" s="2"/>
      <c r="AHG201" s="2"/>
      <c r="AHH201" s="2"/>
      <c r="AHI201" s="2"/>
      <c r="AHJ201" s="2"/>
      <c r="AHK201" s="2">
        <v>6889.4</v>
      </c>
      <c r="AHL201" s="2"/>
      <c r="AHM201" s="2"/>
      <c r="AHN201" s="2"/>
      <c r="AHO201" s="2">
        <v>466571.06</v>
      </c>
      <c r="AHP201" s="2">
        <v>13018724.670000002</v>
      </c>
    </row>
    <row r="202" spans="1:900">
      <c r="A202" s="1" t="s">
        <v>1874</v>
      </c>
      <c r="B202" s="1" t="s">
        <v>1885</v>
      </c>
      <c r="C202" s="1" t="s">
        <v>1886</v>
      </c>
      <c r="D202" s="2">
        <v>1029333.33</v>
      </c>
      <c r="E202" s="2"/>
      <c r="F202" s="2"/>
      <c r="G202" s="2"/>
      <c r="H202" s="2"/>
      <c r="I202" s="2"/>
      <c r="J202" s="2"/>
      <c r="K202" s="2">
        <v>11666.64</v>
      </c>
      <c r="L202" s="2"/>
      <c r="M202" s="2"/>
      <c r="N202" s="2"/>
      <c r="O202" s="2">
        <v>15617.28</v>
      </c>
      <c r="P202" s="2"/>
      <c r="Q202" s="2">
        <v>40400.04</v>
      </c>
      <c r="R202" s="2"/>
      <c r="S202" s="2"/>
      <c r="T202" s="2"/>
      <c r="U202" s="2"/>
      <c r="V202" s="2"/>
      <c r="W202" s="2">
        <v>133187.79999999999</v>
      </c>
      <c r="X202" s="2">
        <v>428016</v>
      </c>
      <c r="Y202" s="2"/>
      <c r="Z202" s="2"/>
      <c r="AA202" s="2"/>
      <c r="AB202" s="2"/>
      <c r="AC202" s="2"/>
      <c r="AD202" s="2"/>
      <c r="AE202" s="2"/>
      <c r="AF202" s="2"/>
      <c r="AG202" s="2">
        <v>241245.6</v>
      </c>
      <c r="AH202" s="2"/>
      <c r="AI202" s="2"/>
      <c r="AJ202" s="2"/>
      <c r="AK202" s="2"/>
      <c r="AL202" s="2"/>
      <c r="AM202" s="2"/>
      <c r="AN202" s="2"/>
      <c r="AO202" s="2">
        <v>46785.62</v>
      </c>
      <c r="AP202" s="2"/>
      <c r="AQ202" s="2"/>
      <c r="AR202" s="2">
        <v>183238.56</v>
      </c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>
        <v>139800</v>
      </c>
      <c r="BG202" s="2">
        <v>90000</v>
      </c>
      <c r="BH202" s="2"/>
      <c r="BI202" s="2"/>
      <c r="BJ202" s="2"/>
      <c r="BK202" s="2">
        <v>63553.32</v>
      </c>
      <c r="BL202" s="2"/>
      <c r="BM202" s="2">
        <v>244892</v>
      </c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>
        <v>199200</v>
      </c>
      <c r="BZ202" s="2"/>
      <c r="CA202" s="2"/>
      <c r="CB202" s="2"/>
      <c r="CC202" s="2"/>
      <c r="CD202" s="2"/>
      <c r="CE202" s="2"/>
      <c r="CF202" s="2"/>
      <c r="CG202" s="2">
        <v>322308</v>
      </c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>
        <v>707824.76</v>
      </c>
      <c r="CU202" s="2"/>
      <c r="CV202" s="2">
        <v>181500.84</v>
      </c>
      <c r="CW202" s="2"/>
      <c r="CX202" s="2">
        <v>2230.63</v>
      </c>
      <c r="CY202" s="2"/>
      <c r="CZ202" s="2"/>
      <c r="DA202" s="2"/>
      <c r="DB202" s="2"/>
      <c r="DC202" s="2"/>
      <c r="DD202" s="2"/>
      <c r="DE202" s="2"/>
      <c r="DF202" s="2"/>
      <c r="DG202" s="2"/>
      <c r="DH202" s="2">
        <v>313.85000000000002</v>
      </c>
      <c r="DI202" s="2"/>
      <c r="DJ202" s="2">
        <v>106279.92</v>
      </c>
      <c r="DK202" s="2"/>
      <c r="DL202" s="2">
        <v>299045.12</v>
      </c>
      <c r="DM202" s="2"/>
      <c r="DN202" s="2"/>
      <c r="DO202" s="2"/>
      <c r="DP202" s="2">
        <v>245702.64</v>
      </c>
      <c r="DQ202" s="2">
        <v>319.37</v>
      </c>
      <c r="DR202" s="2">
        <v>196991.64</v>
      </c>
      <c r="DS202" s="2">
        <v>648438.54</v>
      </c>
      <c r="DT202" s="2"/>
      <c r="DU202" s="2"/>
      <c r="DV202" s="2"/>
      <c r="DW202" s="2"/>
      <c r="DX202" s="2"/>
      <c r="DY202" s="2"/>
      <c r="DZ202" s="2">
        <v>215606.27</v>
      </c>
      <c r="EA202" s="2"/>
      <c r="EB202" s="2"/>
      <c r="EC202" s="2">
        <v>19185.02</v>
      </c>
      <c r="ED202" s="2"/>
      <c r="EE202" s="2">
        <v>323439.48</v>
      </c>
      <c r="EF202" s="2"/>
      <c r="EG202" s="2">
        <v>52701.760000000002</v>
      </c>
      <c r="EH202" s="2"/>
      <c r="EI202" s="2">
        <v>69952.25</v>
      </c>
      <c r="EJ202" s="2"/>
      <c r="EK202" s="2">
        <v>217729.36</v>
      </c>
      <c r="EL202" s="2"/>
      <c r="EM202" s="2"/>
      <c r="EN202" s="2">
        <v>1083030.01</v>
      </c>
      <c r="EO202" s="2"/>
      <c r="EP202" s="2"/>
      <c r="EQ202" s="2"/>
      <c r="ER202" s="2"/>
      <c r="ES202" s="2"/>
      <c r="ET202" s="2">
        <v>568.82000000000005</v>
      </c>
      <c r="EU202" s="2">
        <v>200000</v>
      </c>
      <c r="EV202" s="2"/>
      <c r="EW202" s="2"/>
      <c r="EX202" s="2"/>
      <c r="EY202" s="2"/>
      <c r="EZ202" s="2">
        <v>192685.56</v>
      </c>
      <c r="FA202" s="2"/>
      <c r="FB202" s="2">
        <v>99821.27</v>
      </c>
      <c r="FC202" s="2"/>
      <c r="FD202" s="2">
        <v>145359.96</v>
      </c>
      <c r="FE202" s="2">
        <v>174024.8</v>
      </c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>
        <v>106980</v>
      </c>
      <c r="FQ202" s="2">
        <v>7818335.5199999996</v>
      </c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>
        <v>185812.94</v>
      </c>
      <c r="GG202" s="2"/>
      <c r="GH202" s="2">
        <v>670222.27</v>
      </c>
      <c r="GI202" s="2"/>
      <c r="GJ202" s="2">
        <v>142713.97</v>
      </c>
      <c r="GK202" s="2"/>
      <c r="GL202" s="2">
        <v>186800.04</v>
      </c>
      <c r="GM202" s="2">
        <v>263000</v>
      </c>
      <c r="GN202" s="2">
        <v>5920.51</v>
      </c>
      <c r="GO202" s="2">
        <v>120059.93</v>
      </c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>
        <v>2617.83</v>
      </c>
      <c r="HR202" s="2"/>
      <c r="HS202" s="2">
        <v>746666.67</v>
      </c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  <c r="IW202" s="2"/>
      <c r="IX202" s="2"/>
      <c r="IY202" s="2"/>
      <c r="IZ202" s="2"/>
      <c r="JA202" s="2"/>
      <c r="JB202" s="2">
        <v>13054.08</v>
      </c>
      <c r="JC202" s="2"/>
      <c r="JD202" s="2"/>
      <c r="JE202" s="2"/>
      <c r="JF202" s="2">
        <v>795333.29</v>
      </c>
      <c r="JG202" s="2"/>
      <c r="JH202" s="2"/>
      <c r="JI202" s="2"/>
      <c r="JJ202" s="2"/>
      <c r="JK202" s="2">
        <v>144499</v>
      </c>
      <c r="JL202" s="2"/>
      <c r="JM202" s="2"/>
      <c r="JN202" s="2"/>
      <c r="JO202" s="2"/>
      <c r="JP202" s="2"/>
      <c r="JQ202" s="2">
        <v>128000.04</v>
      </c>
      <c r="JR202" s="2"/>
      <c r="JS202" s="2"/>
      <c r="JT202" s="2"/>
      <c r="JU202" s="2"/>
      <c r="JV202" s="2"/>
      <c r="JW202" s="2">
        <v>28076.76</v>
      </c>
      <c r="JX202" s="2"/>
      <c r="JY202" s="2"/>
      <c r="JZ202" s="2"/>
      <c r="KA202" s="2"/>
      <c r="KB202" s="2"/>
      <c r="KC202" s="2"/>
      <c r="KD202" s="2">
        <v>316151.40000000002</v>
      </c>
      <c r="KE202" s="2"/>
      <c r="KF202" s="2"/>
      <c r="KG202" s="2"/>
      <c r="KH202" s="2"/>
      <c r="KI202" s="2"/>
      <c r="KJ202" s="2">
        <v>3533.28</v>
      </c>
      <c r="KK202" s="2">
        <v>266666.67</v>
      </c>
      <c r="KL202" s="2"/>
      <c r="KM202" s="2">
        <v>1041567.84</v>
      </c>
      <c r="KN202" s="2"/>
      <c r="KO202" s="2"/>
      <c r="KP202" s="2"/>
      <c r="KQ202" s="2">
        <v>4414.8</v>
      </c>
      <c r="KR202" s="2">
        <v>253198.44</v>
      </c>
      <c r="KS202" s="2"/>
      <c r="KT202" s="2"/>
      <c r="KU202" s="2">
        <v>120000</v>
      </c>
      <c r="KV202" s="2">
        <v>254436.42</v>
      </c>
      <c r="KW202" s="2"/>
      <c r="KX202" s="2">
        <v>1765.1</v>
      </c>
      <c r="KY202" s="2">
        <v>195800</v>
      </c>
      <c r="KZ202" s="2"/>
      <c r="LA202" s="2"/>
      <c r="LB202" s="2"/>
      <c r="LC202" s="2"/>
      <c r="LD202" s="2">
        <v>220212</v>
      </c>
      <c r="LE202" s="2">
        <v>159596.6</v>
      </c>
      <c r="LF202" s="2"/>
      <c r="LG202" s="2">
        <v>1425823.44</v>
      </c>
      <c r="LH202" s="2">
        <v>199333.37</v>
      </c>
      <c r="LI202" s="2"/>
      <c r="LJ202" s="2"/>
      <c r="LK202" s="2"/>
      <c r="LL202" s="2"/>
      <c r="LM202" s="2"/>
      <c r="LN202" s="2"/>
      <c r="LO202" s="2"/>
      <c r="LP202" s="2"/>
      <c r="LQ202" s="2">
        <v>825072</v>
      </c>
      <c r="LR202" s="2"/>
      <c r="LS202" s="2"/>
      <c r="LT202" s="2"/>
      <c r="LU202" s="2"/>
      <c r="LV202" s="2"/>
      <c r="LW202" s="2"/>
      <c r="LX202" s="2"/>
      <c r="LY202" s="2"/>
      <c r="LZ202" s="2"/>
      <c r="MA202" s="2"/>
      <c r="MB202" s="2"/>
      <c r="MC202" s="2"/>
      <c r="MD202" s="2"/>
      <c r="ME202" s="2">
        <v>132813.20000000001</v>
      </c>
      <c r="MF202" s="2"/>
      <c r="MG202" s="2"/>
      <c r="MH202" s="2"/>
      <c r="MI202" s="2"/>
      <c r="MJ202" s="2"/>
      <c r="MK202" s="2"/>
      <c r="ML202" s="2"/>
      <c r="MM202" s="2"/>
      <c r="MN202" s="2"/>
      <c r="MO202" s="2"/>
      <c r="MP202" s="2"/>
      <c r="MQ202" s="2"/>
      <c r="MR202" s="2"/>
      <c r="MS202" s="2"/>
      <c r="MT202" s="2"/>
      <c r="MU202" s="2"/>
      <c r="MV202" s="2"/>
      <c r="MW202" s="2"/>
      <c r="MX202" s="2"/>
      <c r="MY202" s="2"/>
      <c r="MZ202" s="2">
        <v>1976.99</v>
      </c>
      <c r="NA202" s="2"/>
      <c r="NB202" s="2">
        <v>84933.36</v>
      </c>
      <c r="NC202" s="2"/>
      <c r="ND202" s="2"/>
      <c r="NE202" s="2"/>
      <c r="NF202" s="2"/>
      <c r="NG202" s="2"/>
      <c r="NH202" s="2"/>
      <c r="NI202" s="2"/>
      <c r="NJ202" s="2">
        <v>111656.04</v>
      </c>
      <c r="NK202" s="2"/>
      <c r="NL202" s="2"/>
      <c r="NM202" s="2"/>
      <c r="NN202" s="2"/>
      <c r="NO202" s="2"/>
      <c r="NP202" s="2">
        <v>6652.11</v>
      </c>
      <c r="NQ202" s="2"/>
      <c r="NR202" s="2"/>
      <c r="NS202" s="2"/>
      <c r="NT202" s="2"/>
      <c r="NU202" s="2"/>
      <c r="NV202" s="2"/>
      <c r="NW202" s="2"/>
      <c r="NX202" s="2"/>
      <c r="NY202" s="2"/>
      <c r="NZ202" s="2"/>
      <c r="OA202" s="2"/>
      <c r="OB202" s="2"/>
      <c r="OC202" s="2"/>
      <c r="OD202" s="2"/>
      <c r="OE202" s="2"/>
      <c r="OF202" s="2"/>
      <c r="OG202" s="2"/>
      <c r="OH202" s="2"/>
      <c r="OI202" s="2"/>
      <c r="OJ202" s="2"/>
      <c r="OK202" s="2"/>
      <c r="OL202" s="2"/>
      <c r="OM202" s="2">
        <v>140042.85999999999</v>
      </c>
      <c r="ON202" s="2"/>
      <c r="OO202" s="2"/>
      <c r="OP202" s="2"/>
      <c r="OQ202" s="2">
        <v>60019.99</v>
      </c>
      <c r="OR202" s="2"/>
      <c r="OS202" s="2"/>
      <c r="OT202" s="2">
        <v>379738.44</v>
      </c>
      <c r="OU202" s="2"/>
      <c r="OV202" s="2"/>
      <c r="OW202" s="2"/>
      <c r="OX202" s="2"/>
      <c r="OY202" s="2"/>
      <c r="OZ202" s="2"/>
      <c r="PA202" s="2"/>
      <c r="PB202" s="2"/>
      <c r="PC202" s="2"/>
      <c r="PD202" s="2"/>
      <c r="PE202" s="2"/>
      <c r="PF202" s="2"/>
      <c r="PG202" s="2"/>
      <c r="PH202" s="2"/>
      <c r="PI202" s="2"/>
      <c r="PJ202" s="2"/>
      <c r="PK202" s="2"/>
      <c r="PL202" s="2"/>
      <c r="PM202" s="2"/>
      <c r="PN202" s="2">
        <v>207208.97</v>
      </c>
      <c r="PO202" s="2">
        <v>121216.28</v>
      </c>
      <c r="PP202" s="2"/>
      <c r="PQ202" s="2">
        <v>72679.990000000005</v>
      </c>
      <c r="PR202" s="2">
        <v>132581.92000000001</v>
      </c>
      <c r="PS202" s="2"/>
      <c r="PT202" s="2"/>
      <c r="PU202" s="2"/>
      <c r="PV202" s="2"/>
      <c r="PW202" s="2"/>
      <c r="PX202" s="2"/>
      <c r="PY202" s="2"/>
      <c r="PZ202" s="2">
        <v>215737.45</v>
      </c>
      <c r="QA202" s="2"/>
      <c r="QB202" s="2"/>
      <c r="QC202" s="2"/>
      <c r="QD202" s="2"/>
      <c r="QE202" s="2"/>
      <c r="QF202" s="2"/>
      <c r="QG202" s="2"/>
      <c r="QH202" s="2"/>
      <c r="QI202" s="2"/>
      <c r="QJ202" s="2">
        <v>205997.69</v>
      </c>
      <c r="QK202" s="2"/>
      <c r="QL202" s="2"/>
      <c r="QM202" s="2"/>
      <c r="QN202" s="2"/>
      <c r="QO202" s="2">
        <v>72284.960000000006</v>
      </c>
      <c r="QP202" s="2">
        <v>78332.05</v>
      </c>
      <c r="QQ202" s="2"/>
      <c r="QR202" s="2">
        <v>70267.38</v>
      </c>
      <c r="QS202" s="2">
        <v>376555.04</v>
      </c>
      <c r="QT202" s="2">
        <v>3732</v>
      </c>
      <c r="QU202" s="2"/>
      <c r="QV202" s="2"/>
      <c r="QW202" s="2"/>
      <c r="QX202" s="2"/>
      <c r="QY202" s="2"/>
      <c r="QZ202" s="2"/>
      <c r="RA202" s="2"/>
      <c r="RB202" s="2"/>
      <c r="RC202" s="2"/>
      <c r="RD202" s="2"/>
      <c r="RE202" s="2">
        <v>80953.919999999998</v>
      </c>
      <c r="RF202" s="2"/>
      <c r="RG202" s="2"/>
      <c r="RH202" s="2"/>
      <c r="RI202" s="2"/>
      <c r="RJ202" s="2"/>
      <c r="RK202" s="2"/>
      <c r="RL202" s="2">
        <v>1092.75</v>
      </c>
      <c r="RM202" s="2"/>
      <c r="RN202" s="2"/>
      <c r="RO202" s="2">
        <v>29031.119999999999</v>
      </c>
      <c r="RP202" s="2"/>
      <c r="RQ202" s="2">
        <v>5307</v>
      </c>
      <c r="RR202" s="2"/>
      <c r="RS202" s="2"/>
      <c r="RT202" s="2"/>
      <c r="RU202" s="2"/>
      <c r="RV202" s="2">
        <v>24522</v>
      </c>
      <c r="RW202" s="2">
        <v>49098.9</v>
      </c>
      <c r="RX202" s="2">
        <v>98088</v>
      </c>
      <c r="RY202" s="2">
        <v>49252.62</v>
      </c>
      <c r="RZ202" s="2"/>
      <c r="SA202" s="2"/>
      <c r="SB202" s="2"/>
      <c r="SC202" s="2">
        <v>725548.01</v>
      </c>
      <c r="SD202" s="2">
        <v>89753.41</v>
      </c>
      <c r="SE202" s="2"/>
      <c r="SF202" s="2"/>
      <c r="SG202" s="2"/>
      <c r="SH202" s="2"/>
      <c r="SI202" s="2">
        <v>81371.92</v>
      </c>
      <c r="SJ202" s="2"/>
      <c r="SK202" s="2"/>
      <c r="SL202" s="2"/>
      <c r="SM202" s="2"/>
      <c r="SN202" s="2">
        <v>1361.09</v>
      </c>
      <c r="SO202" s="2"/>
      <c r="SP202" s="2"/>
      <c r="SQ202" s="2"/>
      <c r="SR202" s="2">
        <v>197240.31</v>
      </c>
      <c r="SS202" s="2"/>
      <c r="ST202" s="2"/>
      <c r="SU202" s="2">
        <v>1759.97</v>
      </c>
      <c r="SV202" s="2"/>
      <c r="SW202" s="2"/>
      <c r="SX202" s="2"/>
      <c r="SY202" s="2"/>
      <c r="SZ202" s="2"/>
      <c r="TA202" s="2"/>
      <c r="TB202" s="2">
        <v>229440</v>
      </c>
      <c r="TC202" s="2"/>
      <c r="TD202" s="2"/>
      <c r="TE202" s="2"/>
      <c r="TF202" s="2">
        <v>28443.41</v>
      </c>
      <c r="TG202" s="2"/>
      <c r="TH202" s="2">
        <v>27391.439999999999</v>
      </c>
      <c r="TI202" s="2">
        <v>40000</v>
      </c>
      <c r="TJ202" s="2"/>
      <c r="TK202" s="2"/>
      <c r="TL202" s="2"/>
      <c r="TM202" s="2"/>
      <c r="TN202" s="2"/>
      <c r="TO202" s="2"/>
      <c r="TP202" s="2"/>
      <c r="TQ202" s="2">
        <v>44258.400000000001</v>
      </c>
      <c r="TR202" s="2">
        <v>232130.48</v>
      </c>
      <c r="TS202" s="2">
        <v>182163.12</v>
      </c>
      <c r="TT202" s="2"/>
      <c r="TU202" s="2"/>
      <c r="TV202" s="2"/>
      <c r="TW202" s="2"/>
      <c r="TX202" s="2"/>
      <c r="TY202" s="2"/>
      <c r="TZ202" s="2"/>
      <c r="UA202" s="2"/>
      <c r="UB202" s="2"/>
      <c r="UC202" s="2"/>
      <c r="UD202" s="2"/>
      <c r="UE202" s="2">
        <v>13577.76</v>
      </c>
      <c r="UF202" s="2"/>
      <c r="UG202" s="2"/>
      <c r="UH202" s="2"/>
      <c r="UI202" s="2"/>
      <c r="UJ202" s="2">
        <v>95960.04</v>
      </c>
      <c r="UK202" s="2"/>
      <c r="UL202" s="2">
        <v>75200.039999999994</v>
      </c>
      <c r="UM202" s="2"/>
      <c r="UN202" s="2">
        <v>104071.32</v>
      </c>
      <c r="UO202" s="2"/>
      <c r="UP202" s="2"/>
      <c r="UQ202" s="2"/>
      <c r="UR202" s="2"/>
      <c r="US202" s="2"/>
      <c r="UT202" s="2"/>
      <c r="UU202" s="2"/>
      <c r="UV202" s="2"/>
      <c r="UW202" s="2">
        <v>406372.18</v>
      </c>
      <c r="UX202" s="2"/>
      <c r="UY202" s="2"/>
      <c r="UZ202" s="2">
        <v>180000</v>
      </c>
      <c r="VA202" s="2"/>
      <c r="VB202" s="2"/>
      <c r="VC202" s="2"/>
      <c r="VD202" s="2"/>
      <c r="VE202" s="2"/>
      <c r="VF202" s="2"/>
      <c r="VG202" s="2">
        <v>385999.92</v>
      </c>
      <c r="VH202" s="2">
        <v>41199.96</v>
      </c>
      <c r="VI202" s="2">
        <v>112950</v>
      </c>
      <c r="VJ202" s="2"/>
      <c r="VK202" s="2"/>
      <c r="VL202" s="2"/>
      <c r="VM202" s="2"/>
      <c r="VN202" s="2"/>
      <c r="VO202" s="2"/>
      <c r="VP202" s="2"/>
      <c r="VQ202" s="2"/>
      <c r="VR202" s="2"/>
      <c r="VS202" s="2"/>
      <c r="VT202" s="2"/>
      <c r="VU202" s="2"/>
      <c r="VV202" s="2"/>
      <c r="VW202" s="2"/>
      <c r="VX202" s="2"/>
      <c r="VY202" s="2">
        <v>22800</v>
      </c>
      <c r="VZ202" s="2"/>
      <c r="WA202" s="2"/>
      <c r="WB202" s="2"/>
      <c r="WC202" s="2"/>
      <c r="WD202" s="2"/>
      <c r="WE202" s="2"/>
      <c r="WF202" s="2"/>
      <c r="WG202" s="2">
        <v>154174.44</v>
      </c>
      <c r="WH202" s="2"/>
      <c r="WI202" s="2"/>
      <c r="WJ202" s="2"/>
      <c r="WK202" s="2"/>
      <c r="WL202" s="2"/>
      <c r="WM202" s="2"/>
      <c r="WN202" s="2"/>
      <c r="WO202" s="2"/>
      <c r="WP202" s="2"/>
      <c r="WQ202" s="2"/>
      <c r="WR202" s="2"/>
      <c r="WS202" s="2"/>
      <c r="WT202" s="2">
        <v>413013.84</v>
      </c>
      <c r="WU202" s="2"/>
      <c r="WV202" s="2"/>
      <c r="WW202" s="2"/>
      <c r="WX202" s="2">
        <v>60076.97</v>
      </c>
      <c r="WY202" s="2"/>
      <c r="WZ202" s="2"/>
      <c r="XA202" s="2"/>
      <c r="XB202" s="2"/>
      <c r="XC202" s="2"/>
      <c r="XD202" s="2"/>
      <c r="XE202" s="2"/>
      <c r="XF202" s="2"/>
      <c r="XG202" s="2">
        <v>456800</v>
      </c>
      <c r="XH202" s="2"/>
      <c r="XI202" s="2"/>
      <c r="XJ202" s="2"/>
      <c r="XK202" s="2"/>
      <c r="XL202" s="2"/>
      <c r="XM202" s="2"/>
      <c r="XN202" s="2"/>
      <c r="XO202" s="2"/>
      <c r="XP202" s="2"/>
      <c r="XQ202" s="2"/>
      <c r="XR202" s="2"/>
      <c r="XS202" s="2"/>
      <c r="XT202" s="2"/>
      <c r="XU202" s="2"/>
      <c r="XV202" s="2"/>
      <c r="XW202" s="2"/>
      <c r="XX202" s="2"/>
      <c r="XY202" s="2"/>
      <c r="XZ202" s="2"/>
      <c r="YA202" s="2"/>
      <c r="YB202" s="2"/>
      <c r="YC202" s="2">
        <v>34437.839999999997</v>
      </c>
      <c r="YD202" s="2"/>
      <c r="YE202" s="2"/>
      <c r="YF202" s="2"/>
      <c r="YG202" s="2"/>
      <c r="YH202" s="2">
        <v>945107.04</v>
      </c>
      <c r="YI202" s="2"/>
      <c r="YJ202" s="2"/>
      <c r="YK202" s="2"/>
      <c r="YL202" s="2"/>
      <c r="YM202" s="2">
        <v>29490</v>
      </c>
      <c r="YN202" s="2"/>
      <c r="YO202" s="2"/>
      <c r="YP202" s="2">
        <v>99840</v>
      </c>
      <c r="YQ202" s="2"/>
      <c r="YR202" s="2">
        <v>106767.36</v>
      </c>
      <c r="YS202" s="2">
        <v>305388.71999999997</v>
      </c>
      <c r="YT202" s="2">
        <v>203504.04</v>
      </c>
      <c r="YU202" s="2"/>
      <c r="YV202" s="2"/>
      <c r="YW202" s="2"/>
      <c r="YX202" s="2">
        <v>208544.03</v>
      </c>
      <c r="YY202" s="2"/>
      <c r="YZ202" s="2">
        <v>188784.86</v>
      </c>
      <c r="ZA202" s="2"/>
      <c r="ZB202" s="2">
        <v>299099.96999999997</v>
      </c>
      <c r="ZC202" s="2"/>
      <c r="ZD202" s="2"/>
      <c r="ZE202" s="2">
        <v>25396.44</v>
      </c>
      <c r="ZF202" s="2"/>
      <c r="ZG202" s="2">
        <v>42913.27</v>
      </c>
      <c r="ZH202" s="2">
        <v>58824.98</v>
      </c>
      <c r="ZI202" s="2"/>
      <c r="ZJ202" s="2"/>
      <c r="ZK202" s="2">
        <v>932318.79</v>
      </c>
      <c r="ZL202" s="2"/>
      <c r="ZM202" s="2"/>
      <c r="ZN202" s="2">
        <v>1322400</v>
      </c>
      <c r="ZO202" s="2"/>
      <c r="ZP202" s="2"/>
      <c r="ZQ202" s="2"/>
      <c r="ZR202" s="2"/>
      <c r="ZS202" s="2"/>
      <c r="ZT202" s="2"/>
      <c r="ZU202" s="2"/>
      <c r="ZV202" s="2"/>
      <c r="ZW202" s="2"/>
      <c r="ZX202" s="2"/>
      <c r="ZY202" s="2"/>
      <c r="ZZ202" s="2">
        <v>6533.28</v>
      </c>
      <c r="AAA202" s="2"/>
      <c r="AAB202" s="2"/>
      <c r="AAC202" s="2">
        <v>267909.94</v>
      </c>
      <c r="AAD202" s="2"/>
      <c r="AAE202" s="2">
        <v>166850</v>
      </c>
      <c r="AAF202" s="2">
        <v>158775.48000000001</v>
      </c>
      <c r="AAG202" s="2"/>
      <c r="AAH202" s="2">
        <v>42320.01</v>
      </c>
      <c r="AAI202" s="2">
        <v>42320</v>
      </c>
      <c r="AAJ202" s="2"/>
      <c r="AAK202" s="2"/>
      <c r="AAL202" s="2"/>
      <c r="AAM202" s="2"/>
      <c r="AAN202" s="2"/>
      <c r="AAO202" s="2"/>
      <c r="AAP202" s="2"/>
      <c r="AAQ202" s="2"/>
      <c r="AAR202" s="2"/>
      <c r="AAS202" s="2"/>
      <c r="AAT202" s="2">
        <v>32342.75</v>
      </c>
      <c r="AAU202" s="2"/>
      <c r="AAV202" s="2"/>
      <c r="AAW202" s="2">
        <v>49799.96</v>
      </c>
      <c r="AAX202" s="2"/>
      <c r="AAY202" s="2">
        <v>223992.63</v>
      </c>
      <c r="AAZ202" s="2"/>
      <c r="ABA202" s="2"/>
      <c r="ABB202" s="2"/>
      <c r="ABC202" s="2">
        <v>96299.9</v>
      </c>
      <c r="ABD202" s="2"/>
      <c r="ABE202" s="2"/>
      <c r="ABF202" s="2"/>
      <c r="ABG202" s="2"/>
      <c r="ABH202" s="2">
        <v>636556.52</v>
      </c>
      <c r="ABI202" s="2"/>
      <c r="ABJ202" s="2"/>
      <c r="ABK202" s="2"/>
      <c r="ABL202" s="2"/>
      <c r="ABM202" s="2">
        <v>133440.5</v>
      </c>
      <c r="ABN202" s="2"/>
      <c r="ABO202" s="2"/>
      <c r="ABP202" s="2">
        <v>3639.96</v>
      </c>
      <c r="ABQ202" s="2"/>
      <c r="ABR202" s="2"/>
      <c r="ABS202" s="2"/>
      <c r="ABT202" s="2"/>
      <c r="ABU202" s="2"/>
      <c r="ABV202" s="2"/>
      <c r="ABW202" s="2"/>
      <c r="ABX202" s="2"/>
      <c r="ABY202" s="2"/>
      <c r="ABZ202" s="2"/>
      <c r="ACA202" s="2"/>
      <c r="ACB202" s="2"/>
      <c r="ACC202" s="2"/>
      <c r="ACD202" s="2">
        <v>5327.49</v>
      </c>
      <c r="ACE202" s="2"/>
      <c r="ACF202" s="2"/>
      <c r="ACG202" s="2"/>
      <c r="ACH202" s="2"/>
      <c r="ACI202" s="2">
        <v>94666.68</v>
      </c>
      <c r="ACJ202" s="2">
        <v>631666.67000000004</v>
      </c>
      <c r="ACK202" s="2"/>
      <c r="ACL202" s="2"/>
      <c r="ACM202" s="2"/>
      <c r="ACN202" s="2"/>
      <c r="ACO202" s="2">
        <v>274888.84000000003</v>
      </c>
      <c r="ACP202" s="2"/>
      <c r="ACQ202" s="2"/>
      <c r="ACR202" s="2"/>
      <c r="ACS202" s="2"/>
      <c r="ACT202" s="2">
        <v>93799.92</v>
      </c>
      <c r="ACU202" s="2"/>
      <c r="ACV202" s="2"/>
      <c r="ACW202" s="2"/>
      <c r="ACX202" s="2"/>
      <c r="ACY202" s="2"/>
      <c r="ACZ202" s="2"/>
      <c r="ADA202" s="2"/>
      <c r="ADB202" s="2">
        <v>63999.96</v>
      </c>
      <c r="ADC202" s="2">
        <v>65620.800000000003</v>
      </c>
      <c r="ADD202" s="2">
        <v>64824</v>
      </c>
      <c r="ADE202" s="2"/>
      <c r="ADF202" s="2">
        <v>652196.82999999996</v>
      </c>
      <c r="ADG202" s="2"/>
      <c r="ADH202" s="2"/>
      <c r="ADI202" s="2"/>
      <c r="ADJ202" s="2"/>
      <c r="ADK202" s="2">
        <v>294524.75</v>
      </c>
      <c r="ADL202" s="2"/>
      <c r="ADM202" s="2"/>
      <c r="ADN202" s="2"/>
      <c r="ADO202" s="2"/>
      <c r="ADP202" s="2">
        <v>666999.93000000005</v>
      </c>
      <c r="ADQ202" s="2"/>
      <c r="ADR202" s="2">
        <v>185.88</v>
      </c>
      <c r="ADS202" s="2"/>
      <c r="ADT202" s="2"/>
      <c r="ADU202" s="2"/>
      <c r="ADV202" s="2"/>
      <c r="ADW202" s="2"/>
      <c r="ADX202" s="2"/>
      <c r="ADY202" s="2"/>
      <c r="ADZ202" s="2"/>
      <c r="AEA202" s="2"/>
      <c r="AEB202" s="2"/>
      <c r="AEC202" s="2">
        <v>13104.98</v>
      </c>
      <c r="AED202" s="2"/>
      <c r="AEE202" s="2"/>
      <c r="AEF202" s="2"/>
      <c r="AEG202" s="2"/>
      <c r="AEH202" s="2"/>
      <c r="AEI202" s="2"/>
      <c r="AEJ202" s="2"/>
      <c r="AEK202" s="2"/>
      <c r="AEL202" s="2"/>
      <c r="AEM202" s="2"/>
      <c r="AEN202" s="2"/>
      <c r="AEO202" s="2"/>
      <c r="AEP202" s="2"/>
      <c r="AEQ202" s="2"/>
      <c r="AER202" s="2"/>
      <c r="AES202" s="2"/>
      <c r="AET202" s="2"/>
      <c r="AEU202" s="2"/>
      <c r="AEV202" s="2"/>
      <c r="AEW202" s="2">
        <v>569340.96</v>
      </c>
      <c r="AEX202" s="2"/>
      <c r="AEY202" s="2"/>
      <c r="AEZ202" s="2"/>
      <c r="AFA202" s="2"/>
      <c r="AFB202" s="2"/>
      <c r="AFC202" s="2"/>
      <c r="AFD202" s="2">
        <v>36098.559999999998</v>
      </c>
      <c r="AFE202" s="2"/>
      <c r="AFF202" s="2"/>
      <c r="AFG202" s="2"/>
      <c r="AFH202" s="2"/>
      <c r="AFI202" s="2"/>
      <c r="AFJ202" s="2"/>
      <c r="AFK202" s="2"/>
      <c r="AFL202" s="2"/>
      <c r="AFM202" s="2"/>
      <c r="AFN202" s="2"/>
      <c r="AFO202" s="2"/>
      <c r="AFP202" s="2"/>
      <c r="AFQ202" s="2"/>
      <c r="AFR202" s="2"/>
      <c r="AFS202" s="2">
        <v>2825.28</v>
      </c>
      <c r="AFT202" s="2"/>
      <c r="AFU202" s="2"/>
      <c r="AFV202" s="2"/>
      <c r="AFW202" s="2"/>
      <c r="AFX202" s="2"/>
      <c r="AFY202" s="2"/>
      <c r="AFZ202" s="2"/>
      <c r="AGA202" s="2"/>
      <c r="AGB202" s="2"/>
      <c r="AGC202" s="2"/>
      <c r="AGD202" s="2"/>
      <c r="AGE202" s="2"/>
      <c r="AGF202" s="2"/>
      <c r="AGG202" s="2">
        <v>46759.92</v>
      </c>
      <c r="AGH202" s="2">
        <v>14100</v>
      </c>
      <c r="AGI202" s="2"/>
      <c r="AGJ202" s="2"/>
      <c r="AGK202" s="2"/>
      <c r="AGL202" s="2"/>
      <c r="AGM202" s="2"/>
      <c r="AGN202" s="2"/>
      <c r="AGO202" s="2"/>
      <c r="AGP202" s="2"/>
      <c r="AGQ202" s="2">
        <v>309344.64000000001</v>
      </c>
      <c r="AGR202" s="2"/>
      <c r="AGS202" s="2"/>
      <c r="AGT202" s="2"/>
      <c r="AGU202" s="2"/>
      <c r="AGV202" s="2">
        <v>99345.5</v>
      </c>
      <c r="AGW202" s="2"/>
      <c r="AGX202" s="2"/>
      <c r="AGY202" s="2"/>
      <c r="AGZ202" s="2"/>
      <c r="AHA202" s="2"/>
      <c r="AHB202" s="2"/>
      <c r="AHC202" s="2"/>
      <c r="AHD202" s="2"/>
      <c r="AHE202" s="2"/>
      <c r="AHF202" s="2"/>
      <c r="AHG202" s="2"/>
      <c r="AHH202" s="2"/>
      <c r="AHI202" s="2"/>
      <c r="AHJ202" s="2">
        <v>42720</v>
      </c>
      <c r="AHK202" s="2"/>
      <c r="AHL202" s="2"/>
      <c r="AHM202" s="2">
        <v>193343.76</v>
      </c>
      <c r="AHN202" s="2"/>
      <c r="AHO202" s="2">
        <v>363326.05</v>
      </c>
      <c r="AHP202" s="2">
        <v>43495101.000000007</v>
      </c>
    </row>
    <row r="203" spans="1:900">
      <c r="A203" s="1" t="s">
        <v>1874</v>
      </c>
      <c r="B203" s="1" t="s">
        <v>1887</v>
      </c>
      <c r="C203" s="1" t="s">
        <v>1888</v>
      </c>
      <c r="D203" s="2">
        <v>2089738.86</v>
      </c>
      <c r="E203" s="2">
        <v>59219.17</v>
      </c>
      <c r="F203" s="2"/>
      <c r="G203" s="2"/>
      <c r="H203" s="2"/>
      <c r="I203" s="2"/>
      <c r="J203" s="2"/>
      <c r="K203" s="2"/>
      <c r="L203" s="2"/>
      <c r="M203" s="2"/>
      <c r="N203" s="2"/>
      <c r="O203" s="2">
        <v>7824.24</v>
      </c>
      <c r="P203" s="2"/>
      <c r="Q203" s="2">
        <v>30914.720000000001</v>
      </c>
      <c r="R203" s="2">
        <v>4566.6000000000004</v>
      </c>
      <c r="S203" s="2"/>
      <c r="T203" s="2"/>
      <c r="U203" s="2"/>
      <c r="V203" s="2"/>
      <c r="W203" s="2">
        <v>88771.520000000004</v>
      </c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>
        <v>451.5</v>
      </c>
      <c r="AK203" s="2"/>
      <c r="AL203" s="2"/>
      <c r="AM203" s="2"/>
      <c r="AN203" s="2"/>
      <c r="AO203" s="2">
        <v>118477.1</v>
      </c>
      <c r="AP203" s="2"/>
      <c r="AQ203" s="2"/>
      <c r="AR203" s="2"/>
      <c r="AS203" s="2">
        <v>1166.6600000000001</v>
      </c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>
        <v>21635.4</v>
      </c>
      <c r="BP203" s="2">
        <v>79801.31</v>
      </c>
      <c r="BQ203" s="2">
        <v>55094.95</v>
      </c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>
        <v>16916.650000000001</v>
      </c>
      <c r="CU203" s="2"/>
      <c r="CV203" s="2"/>
      <c r="CW203" s="2">
        <v>73413.179999999993</v>
      </c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>
        <v>119293.2</v>
      </c>
      <c r="DK203" s="2"/>
      <c r="DL203" s="2"/>
      <c r="DM203" s="2"/>
      <c r="DN203" s="2">
        <v>59955.55</v>
      </c>
      <c r="DO203" s="2"/>
      <c r="DP203" s="2"/>
      <c r="DQ203" s="2">
        <v>42276.84</v>
      </c>
      <c r="DR203" s="2"/>
      <c r="DS203" s="2"/>
      <c r="DT203" s="2"/>
      <c r="DU203" s="2"/>
      <c r="DV203" s="2"/>
      <c r="DW203" s="2">
        <v>35590.25</v>
      </c>
      <c r="DX203" s="2"/>
      <c r="DY203" s="2"/>
      <c r="DZ203" s="2"/>
      <c r="EA203" s="2"/>
      <c r="EB203" s="2"/>
      <c r="EC203" s="2"/>
      <c r="ED203" s="2">
        <v>204246.57</v>
      </c>
      <c r="EE203" s="2">
        <v>689153.64</v>
      </c>
      <c r="EF203" s="2"/>
      <c r="EG203" s="2">
        <v>44714.27</v>
      </c>
      <c r="EH203" s="2"/>
      <c r="EI203" s="2"/>
      <c r="EJ203" s="2"/>
      <c r="EK203" s="2"/>
      <c r="EL203" s="2"/>
      <c r="EM203" s="2"/>
      <c r="EN203" s="2"/>
      <c r="EO203" s="2">
        <v>46480.85</v>
      </c>
      <c r="EP203" s="2"/>
      <c r="EQ203" s="2"/>
      <c r="ER203" s="2"/>
      <c r="ES203" s="2">
        <v>22688.33</v>
      </c>
      <c r="ET203" s="2"/>
      <c r="EU203" s="2"/>
      <c r="EV203" s="2"/>
      <c r="EW203" s="2">
        <v>85866.72</v>
      </c>
      <c r="EX203" s="2"/>
      <c r="EY203" s="2"/>
      <c r="EZ203" s="2"/>
      <c r="FA203" s="2"/>
      <c r="FB203" s="2"/>
      <c r="FC203" s="2"/>
      <c r="FD203" s="2"/>
      <c r="FE203" s="2">
        <v>5400</v>
      </c>
      <c r="FF203" s="2"/>
      <c r="FG203" s="2"/>
      <c r="FH203" s="2">
        <v>80126.789999999994</v>
      </c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>
        <v>50618.720000000001</v>
      </c>
      <c r="GI203" s="2"/>
      <c r="GJ203" s="2"/>
      <c r="GK203" s="2"/>
      <c r="GL203" s="2"/>
      <c r="GM203" s="2"/>
      <c r="GN203" s="2">
        <v>60474.95</v>
      </c>
      <c r="GO203" s="2">
        <v>80487.8</v>
      </c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  <c r="IW203" s="2"/>
      <c r="IX203" s="2"/>
      <c r="IY203" s="2"/>
      <c r="IZ203" s="2"/>
      <c r="JA203" s="2"/>
      <c r="JB203" s="2"/>
      <c r="JC203" s="2"/>
      <c r="JD203" s="2"/>
      <c r="JE203" s="2"/>
      <c r="JF203" s="2"/>
      <c r="JG203" s="2"/>
      <c r="JH203" s="2"/>
      <c r="JI203" s="2"/>
      <c r="JJ203" s="2"/>
      <c r="JK203" s="2">
        <v>11966.76</v>
      </c>
      <c r="JL203" s="2"/>
      <c r="JM203" s="2">
        <v>350575.78</v>
      </c>
      <c r="JN203" s="2"/>
      <c r="JO203" s="2">
        <v>88473.48</v>
      </c>
      <c r="JP203" s="2"/>
      <c r="JQ203" s="2"/>
      <c r="JR203" s="2"/>
      <c r="JS203" s="2"/>
      <c r="JT203" s="2"/>
      <c r="JU203" s="2"/>
      <c r="JV203" s="2"/>
      <c r="JW203" s="2"/>
      <c r="JX203" s="2"/>
      <c r="JY203" s="2"/>
      <c r="JZ203" s="2"/>
      <c r="KA203" s="2"/>
      <c r="KB203" s="2"/>
      <c r="KC203" s="2"/>
      <c r="KD203" s="2"/>
      <c r="KE203" s="2"/>
      <c r="KF203" s="2"/>
      <c r="KG203" s="2"/>
      <c r="KH203" s="2"/>
      <c r="KI203" s="2"/>
      <c r="KJ203" s="2">
        <v>399.96</v>
      </c>
      <c r="KK203" s="2"/>
      <c r="KL203" s="2"/>
      <c r="KM203" s="2"/>
      <c r="KN203" s="2"/>
      <c r="KO203" s="2"/>
      <c r="KP203" s="2"/>
      <c r="KQ203" s="2"/>
      <c r="KR203" s="2"/>
      <c r="KS203" s="2"/>
      <c r="KT203" s="2"/>
      <c r="KU203" s="2"/>
      <c r="KV203" s="2"/>
      <c r="KW203" s="2"/>
      <c r="KX203" s="2">
        <v>42320.99</v>
      </c>
      <c r="KY203" s="2"/>
      <c r="KZ203" s="2"/>
      <c r="LA203" s="2"/>
      <c r="LB203" s="2"/>
      <c r="LC203" s="2"/>
      <c r="LD203" s="2"/>
      <c r="LE203" s="2"/>
      <c r="LF203" s="2"/>
      <c r="LG203" s="2"/>
      <c r="LH203" s="2"/>
      <c r="LI203" s="2"/>
      <c r="LJ203" s="2"/>
      <c r="LK203" s="2"/>
      <c r="LL203" s="2"/>
      <c r="LM203" s="2"/>
      <c r="LN203" s="2"/>
      <c r="LO203" s="2"/>
      <c r="LP203" s="2"/>
      <c r="LQ203" s="2"/>
      <c r="LR203" s="2"/>
      <c r="LS203" s="2">
        <v>149248.62</v>
      </c>
      <c r="LT203" s="2"/>
      <c r="LU203" s="2"/>
      <c r="LV203" s="2"/>
      <c r="LW203" s="2"/>
      <c r="LX203" s="2"/>
      <c r="LY203" s="2"/>
      <c r="LZ203" s="2"/>
      <c r="MA203" s="2"/>
      <c r="MB203" s="2"/>
      <c r="MC203" s="2"/>
      <c r="MD203" s="2"/>
      <c r="ME203" s="2"/>
      <c r="MF203" s="2"/>
      <c r="MG203" s="2"/>
      <c r="MH203" s="2"/>
      <c r="MI203" s="2"/>
      <c r="MJ203" s="2"/>
      <c r="MK203" s="2"/>
      <c r="ML203" s="2"/>
      <c r="MM203" s="2"/>
      <c r="MN203" s="2"/>
      <c r="MO203" s="2"/>
      <c r="MP203" s="2"/>
      <c r="MQ203" s="2"/>
      <c r="MR203" s="2"/>
      <c r="MS203" s="2"/>
      <c r="MT203" s="2"/>
      <c r="MU203" s="2"/>
      <c r="MV203" s="2"/>
      <c r="MW203" s="2"/>
      <c r="MX203" s="2"/>
      <c r="MY203" s="2"/>
      <c r="MZ203" s="2"/>
      <c r="NA203" s="2"/>
      <c r="NB203" s="2">
        <v>80633.279999999999</v>
      </c>
      <c r="NC203" s="2"/>
      <c r="ND203" s="2"/>
      <c r="NE203" s="2"/>
      <c r="NF203" s="2"/>
      <c r="NG203" s="2"/>
      <c r="NH203" s="2"/>
      <c r="NI203" s="2"/>
      <c r="NJ203" s="2"/>
      <c r="NK203" s="2"/>
      <c r="NL203" s="2"/>
      <c r="NM203" s="2"/>
      <c r="NN203" s="2"/>
      <c r="NO203" s="2"/>
      <c r="NP203" s="2"/>
      <c r="NQ203" s="2"/>
      <c r="NR203" s="2"/>
      <c r="NS203" s="2"/>
      <c r="NT203" s="2"/>
      <c r="NU203" s="2"/>
      <c r="NV203" s="2"/>
      <c r="NW203" s="2"/>
      <c r="NX203" s="2"/>
      <c r="NY203" s="2"/>
      <c r="NZ203" s="2"/>
      <c r="OA203" s="2"/>
      <c r="OB203" s="2"/>
      <c r="OC203" s="2"/>
      <c r="OD203" s="2"/>
      <c r="OE203" s="2"/>
      <c r="OF203" s="2"/>
      <c r="OG203" s="2"/>
      <c r="OH203" s="2"/>
      <c r="OI203" s="2"/>
      <c r="OJ203" s="2"/>
      <c r="OK203" s="2"/>
      <c r="OL203" s="2"/>
      <c r="OM203" s="2"/>
      <c r="ON203" s="2"/>
      <c r="OO203" s="2"/>
      <c r="OP203" s="2"/>
      <c r="OQ203" s="2"/>
      <c r="OR203" s="2"/>
      <c r="OS203" s="2"/>
      <c r="OT203" s="2"/>
      <c r="OU203" s="2"/>
      <c r="OV203" s="2"/>
      <c r="OW203" s="2"/>
      <c r="OX203" s="2"/>
      <c r="OY203" s="2"/>
      <c r="OZ203" s="2"/>
      <c r="PA203" s="2"/>
      <c r="PB203" s="2"/>
      <c r="PC203" s="2"/>
      <c r="PD203" s="2"/>
      <c r="PE203" s="2"/>
      <c r="PF203" s="2"/>
      <c r="PG203" s="2"/>
      <c r="PH203" s="2"/>
      <c r="PI203" s="2"/>
      <c r="PJ203" s="2"/>
      <c r="PK203" s="2"/>
      <c r="PL203" s="2"/>
      <c r="PM203" s="2"/>
      <c r="PN203" s="2"/>
      <c r="PO203" s="2"/>
      <c r="PP203" s="2"/>
      <c r="PQ203" s="2">
        <v>48321.04</v>
      </c>
      <c r="PR203" s="2">
        <v>165608.29999999999</v>
      </c>
      <c r="PS203" s="2">
        <v>250684.38</v>
      </c>
      <c r="PT203" s="2"/>
      <c r="PU203" s="2"/>
      <c r="PV203" s="2"/>
      <c r="PW203" s="2">
        <v>102912.71</v>
      </c>
      <c r="PX203" s="2"/>
      <c r="PY203" s="2"/>
      <c r="PZ203" s="2"/>
      <c r="QA203" s="2"/>
      <c r="QB203" s="2"/>
      <c r="QC203" s="2"/>
      <c r="QD203" s="2"/>
      <c r="QE203" s="2"/>
      <c r="QF203" s="2"/>
      <c r="QG203" s="2"/>
      <c r="QH203" s="2"/>
      <c r="QI203" s="2"/>
      <c r="QJ203" s="2"/>
      <c r="QK203" s="2"/>
      <c r="QL203" s="2"/>
      <c r="QM203" s="2"/>
      <c r="QN203" s="2"/>
      <c r="QO203" s="2"/>
      <c r="QP203" s="2"/>
      <c r="QQ203" s="2">
        <v>8374.43</v>
      </c>
      <c r="QR203" s="2"/>
      <c r="QS203" s="2">
        <v>12000</v>
      </c>
      <c r="QT203" s="2"/>
      <c r="QU203" s="2"/>
      <c r="QV203" s="2"/>
      <c r="QW203" s="2"/>
      <c r="QX203" s="2">
        <v>0</v>
      </c>
      <c r="QY203" s="2"/>
      <c r="QZ203" s="2"/>
      <c r="RA203" s="2"/>
      <c r="RB203" s="2"/>
      <c r="RC203" s="2"/>
      <c r="RD203" s="2"/>
      <c r="RE203" s="2">
        <v>39068.639999999999</v>
      </c>
      <c r="RF203" s="2"/>
      <c r="RG203" s="2"/>
      <c r="RH203" s="2"/>
      <c r="RI203" s="2"/>
      <c r="RJ203" s="2">
        <v>9599.4</v>
      </c>
      <c r="RK203" s="2">
        <v>20605.8</v>
      </c>
      <c r="RL203" s="2"/>
      <c r="RM203" s="2"/>
      <c r="RN203" s="2"/>
      <c r="RO203" s="2">
        <v>29938.799999999999</v>
      </c>
      <c r="RP203" s="2"/>
      <c r="RQ203" s="2"/>
      <c r="RR203" s="2"/>
      <c r="RS203" s="2"/>
      <c r="RT203" s="2"/>
      <c r="RU203" s="2">
        <v>6635.58</v>
      </c>
      <c r="RV203" s="2"/>
      <c r="RW203" s="2"/>
      <c r="RX203" s="2">
        <v>48301.02</v>
      </c>
      <c r="RY203" s="2">
        <v>15997.86</v>
      </c>
      <c r="RZ203" s="2"/>
      <c r="SA203" s="2"/>
      <c r="SB203" s="2"/>
      <c r="SC203" s="2">
        <v>6248.57</v>
      </c>
      <c r="SD203" s="2"/>
      <c r="SE203" s="2"/>
      <c r="SF203" s="2"/>
      <c r="SG203" s="2"/>
      <c r="SH203" s="2">
        <v>196786.94</v>
      </c>
      <c r="SI203" s="2"/>
      <c r="SJ203" s="2"/>
      <c r="SK203" s="2"/>
      <c r="SL203" s="2"/>
      <c r="SM203" s="2">
        <v>88473.5</v>
      </c>
      <c r="SN203" s="2"/>
      <c r="SO203" s="2"/>
      <c r="SP203" s="2"/>
      <c r="SQ203" s="2"/>
      <c r="SR203" s="2"/>
      <c r="SS203" s="2"/>
      <c r="ST203" s="2"/>
      <c r="SU203" s="2"/>
      <c r="SV203" s="2"/>
      <c r="SW203" s="2"/>
      <c r="SX203" s="2"/>
      <c r="SY203" s="2">
        <v>205250.04</v>
      </c>
      <c r="SZ203" s="2"/>
      <c r="TA203" s="2">
        <v>17333.34</v>
      </c>
      <c r="TB203" s="2"/>
      <c r="TC203" s="2"/>
      <c r="TD203" s="2"/>
      <c r="TE203" s="2"/>
      <c r="TF203" s="2"/>
      <c r="TG203" s="2">
        <v>48380.01</v>
      </c>
      <c r="TH203" s="2"/>
      <c r="TI203" s="2"/>
      <c r="TJ203" s="2"/>
      <c r="TK203" s="2"/>
      <c r="TL203" s="2"/>
      <c r="TM203" s="2"/>
      <c r="TN203" s="2"/>
      <c r="TO203" s="2"/>
      <c r="TP203" s="2"/>
      <c r="TQ203" s="2">
        <v>41777.879999999997</v>
      </c>
      <c r="TR203" s="2"/>
      <c r="TS203" s="2"/>
      <c r="TT203" s="2"/>
      <c r="TU203" s="2"/>
      <c r="TV203" s="2"/>
      <c r="TW203" s="2"/>
      <c r="TX203" s="2"/>
      <c r="TY203" s="2"/>
      <c r="TZ203" s="2"/>
      <c r="UA203" s="2">
        <v>329531.87</v>
      </c>
      <c r="UB203" s="2"/>
      <c r="UC203" s="2"/>
      <c r="UD203" s="2">
        <v>811680.48</v>
      </c>
      <c r="UE203" s="2"/>
      <c r="UF203" s="2"/>
      <c r="UG203" s="2">
        <v>162999.84</v>
      </c>
      <c r="UH203" s="2">
        <v>85505.16</v>
      </c>
      <c r="UI203" s="2"/>
      <c r="UJ203" s="2"/>
      <c r="UK203" s="2"/>
      <c r="UL203" s="2"/>
      <c r="UM203" s="2">
        <v>5606.66</v>
      </c>
      <c r="UN203" s="2">
        <v>103849.32</v>
      </c>
      <c r="UO203" s="2"/>
      <c r="UP203" s="2"/>
      <c r="UQ203" s="2"/>
      <c r="UR203" s="2"/>
      <c r="US203" s="2"/>
      <c r="UT203" s="2"/>
      <c r="UU203" s="2"/>
      <c r="UV203" s="2"/>
      <c r="UW203" s="2"/>
      <c r="UX203" s="2"/>
      <c r="UY203" s="2"/>
      <c r="UZ203" s="2"/>
      <c r="VA203" s="2"/>
      <c r="VB203" s="2"/>
      <c r="VC203" s="2"/>
      <c r="VD203" s="2"/>
      <c r="VE203" s="2"/>
      <c r="VF203" s="2"/>
      <c r="VG203" s="2"/>
      <c r="VH203" s="2">
        <v>47197.08</v>
      </c>
      <c r="VI203" s="2">
        <v>147892.56</v>
      </c>
      <c r="VJ203" s="2"/>
      <c r="VK203" s="2"/>
      <c r="VL203" s="2"/>
      <c r="VM203" s="2"/>
      <c r="VN203" s="2"/>
      <c r="VO203" s="2"/>
      <c r="VP203" s="2"/>
      <c r="VQ203" s="2"/>
      <c r="VR203" s="2"/>
      <c r="VS203" s="2"/>
      <c r="VT203" s="2"/>
      <c r="VU203" s="2"/>
      <c r="VV203" s="2"/>
      <c r="VW203" s="2"/>
      <c r="VX203" s="2">
        <v>88000</v>
      </c>
      <c r="VY203" s="2">
        <v>24</v>
      </c>
      <c r="VZ203" s="2"/>
      <c r="WA203" s="2"/>
      <c r="WB203" s="2"/>
      <c r="WC203" s="2"/>
      <c r="WD203" s="2"/>
      <c r="WE203" s="2"/>
      <c r="WF203" s="2">
        <v>43042.68</v>
      </c>
      <c r="WG203" s="2"/>
      <c r="WH203" s="2">
        <v>65913.36</v>
      </c>
      <c r="WI203" s="2"/>
      <c r="WJ203" s="2"/>
      <c r="WK203" s="2">
        <v>470862.54</v>
      </c>
      <c r="WL203" s="2"/>
      <c r="WM203" s="2">
        <v>106209.13</v>
      </c>
      <c r="WN203" s="2"/>
      <c r="WO203" s="2"/>
      <c r="WP203" s="2"/>
      <c r="WQ203" s="2"/>
      <c r="WR203" s="2"/>
      <c r="WS203" s="2">
        <v>107993.28</v>
      </c>
      <c r="WT203" s="2"/>
      <c r="WU203" s="2"/>
      <c r="WV203" s="2"/>
      <c r="WW203" s="2"/>
      <c r="WX203" s="2"/>
      <c r="WY203" s="2">
        <v>67166.44</v>
      </c>
      <c r="WZ203" s="2"/>
      <c r="XA203" s="2">
        <v>15280.02</v>
      </c>
      <c r="XB203" s="2"/>
      <c r="XC203" s="2"/>
      <c r="XD203" s="2">
        <v>248666.67</v>
      </c>
      <c r="XE203" s="2"/>
      <c r="XF203" s="2"/>
      <c r="XG203" s="2"/>
      <c r="XH203" s="2"/>
      <c r="XI203" s="2"/>
      <c r="XJ203" s="2"/>
      <c r="XK203" s="2"/>
      <c r="XL203" s="2"/>
      <c r="XM203" s="2"/>
      <c r="XN203" s="2"/>
      <c r="XO203" s="2"/>
      <c r="XP203" s="2"/>
      <c r="XQ203" s="2"/>
      <c r="XR203" s="2"/>
      <c r="XS203" s="2"/>
      <c r="XT203" s="2"/>
      <c r="XU203" s="2"/>
      <c r="XV203" s="2"/>
      <c r="XW203" s="2"/>
      <c r="XX203" s="2"/>
      <c r="XY203" s="2"/>
      <c r="XZ203" s="2"/>
      <c r="YA203" s="2"/>
      <c r="YB203" s="2"/>
      <c r="YC203" s="2">
        <v>80633.33</v>
      </c>
      <c r="YD203" s="2"/>
      <c r="YE203" s="2"/>
      <c r="YF203" s="2"/>
      <c r="YG203" s="2"/>
      <c r="YH203" s="2">
        <v>173208.84</v>
      </c>
      <c r="YI203" s="2"/>
      <c r="YJ203" s="2"/>
      <c r="YK203" s="2"/>
      <c r="YL203" s="2"/>
      <c r="YM203" s="2"/>
      <c r="YN203" s="2"/>
      <c r="YO203" s="2"/>
      <c r="YP203" s="2"/>
      <c r="YQ203" s="2"/>
      <c r="YR203" s="2">
        <v>79366.320000000007</v>
      </c>
      <c r="YS203" s="2">
        <v>141641.46</v>
      </c>
      <c r="YT203" s="2">
        <v>83000.039999999994</v>
      </c>
      <c r="YU203" s="2"/>
      <c r="YV203" s="2"/>
      <c r="YW203" s="2"/>
      <c r="YX203" s="2"/>
      <c r="YY203" s="2"/>
      <c r="YZ203" s="2">
        <v>113333.34</v>
      </c>
      <c r="ZA203" s="2"/>
      <c r="ZB203" s="2"/>
      <c r="ZC203" s="2"/>
      <c r="ZD203" s="2"/>
      <c r="ZE203" s="2"/>
      <c r="ZF203" s="2"/>
      <c r="ZG203" s="2"/>
      <c r="ZH203" s="2"/>
      <c r="ZI203" s="2"/>
      <c r="ZJ203" s="2"/>
      <c r="ZK203" s="2"/>
      <c r="ZL203" s="2"/>
      <c r="ZM203" s="2"/>
      <c r="ZN203" s="2"/>
      <c r="ZO203" s="2"/>
      <c r="ZP203" s="2"/>
      <c r="ZQ203" s="2"/>
      <c r="ZR203" s="2"/>
      <c r="ZS203" s="2"/>
      <c r="ZT203" s="2"/>
      <c r="ZU203" s="2"/>
      <c r="ZV203" s="2"/>
      <c r="ZW203" s="2"/>
      <c r="ZX203" s="2"/>
      <c r="ZY203" s="2"/>
      <c r="ZZ203" s="2"/>
      <c r="AAA203" s="2"/>
      <c r="AAB203" s="2"/>
      <c r="AAC203" s="2">
        <v>85554.47</v>
      </c>
      <c r="AAD203" s="2"/>
      <c r="AAE203" s="2">
        <v>55190</v>
      </c>
      <c r="AAF203" s="2"/>
      <c r="AAG203" s="2"/>
      <c r="AAH203" s="2"/>
      <c r="AAI203" s="2"/>
      <c r="AAJ203" s="2"/>
      <c r="AAK203" s="2"/>
      <c r="AAL203" s="2"/>
      <c r="AAM203" s="2"/>
      <c r="AAN203" s="2"/>
      <c r="AAO203" s="2"/>
      <c r="AAP203" s="2"/>
      <c r="AAQ203" s="2"/>
      <c r="AAR203" s="2"/>
      <c r="AAS203" s="2"/>
      <c r="AAT203" s="2"/>
      <c r="AAU203" s="2"/>
      <c r="AAV203" s="2"/>
      <c r="AAW203" s="2"/>
      <c r="AAX203" s="2"/>
      <c r="AAY203" s="2">
        <v>11279.96</v>
      </c>
      <c r="AAZ203" s="2"/>
      <c r="ABA203" s="2"/>
      <c r="ABB203" s="2"/>
      <c r="ABC203" s="2"/>
      <c r="ABD203" s="2"/>
      <c r="ABE203" s="2"/>
      <c r="ABF203" s="2">
        <v>62671.25</v>
      </c>
      <c r="ABG203" s="2"/>
      <c r="ABH203" s="2">
        <v>489203.57</v>
      </c>
      <c r="ABI203" s="2"/>
      <c r="ABJ203" s="2"/>
      <c r="ABK203" s="2"/>
      <c r="ABL203" s="2"/>
      <c r="ABM203" s="2"/>
      <c r="ABN203" s="2"/>
      <c r="ABO203" s="2"/>
      <c r="ABP203" s="2"/>
      <c r="ABQ203" s="2"/>
      <c r="ABR203" s="2"/>
      <c r="ABS203" s="2"/>
      <c r="ABT203" s="2"/>
      <c r="ABU203" s="2">
        <v>209640.99</v>
      </c>
      <c r="ABV203" s="2"/>
      <c r="ABW203" s="2"/>
      <c r="ABX203" s="2"/>
      <c r="ABY203" s="2">
        <v>88300</v>
      </c>
      <c r="ABZ203" s="2">
        <v>25428.37</v>
      </c>
      <c r="ACA203" s="2"/>
      <c r="ACB203" s="2"/>
      <c r="ACC203" s="2"/>
      <c r="ACD203" s="2"/>
      <c r="ACE203" s="2"/>
      <c r="ACF203" s="2"/>
      <c r="ACG203" s="2"/>
      <c r="ACH203" s="2"/>
      <c r="ACI203" s="2">
        <v>8000.04</v>
      </c>
      <c r="ACJ203" s="2"/>
      <c r="ACK203" s="2"/>
      <c r="ACL203" s="2"/>
      <c r="ACM203" s="2">
        <v>121114.04</v>
      </c>
      <c r="ACN203" s="2">
        <v>118191.29</v>
      </c>
      <c r="ACO203" s="2"/>
      <c r="ACP203" s="2"/>
      <c r="ACQ203" s="2"/>
      <c r="ACR203" s="2"/>
      <c r="ACS203" s="2"/>
      <c r="ACT203" s="2">
        <v>79497.240000000005</v>
      </c>
      <c r="ACU203" s="2"/>
      <c r="ACV203" s="2"/>
      <c r="ACW203" s="2"/>
      <c r="ACX203" s="2"/>
      <c r="ACY203" s="2"/>
      <c r="ACZ203" s="2"/>
      <c r="ADA203" s="2"/>
      <c r="ADB203" s="2"/>
      <c r="ADC203" s="2"/>
      <c r="ADD203" s="2"/>
      <c r="ADE203" s="2"/>
      <c r="ADF203" s="2">
        <v>14750</v>
      </c>
      <c r="ADG203" s="2"/>
      <c r="ADH203" s="2"/>
      <c r="ADI203" s="2"/>
      <c r="ADJ203" s="2"/>
      <c r="ADK203" s="2"/>
      <c r="ADL203" s="2"/>
      <c r="ADM203" s="2"/>
      <c r="ADN203" s="2"/>
      <c r="ADO203" s="2"/>
      <c r="ADP203" s="2"/>
      <c r="ADQ203" s="2"/>
      <c r="ADR203" s="2"/>
      <c r="ADS203" s="2"/>
      <c r="ADT203" s="2"/>
      <c r="ADU203" s="2"/>
      <c r="ADV203" s="2"/>
      <c r="ADW203" s="2"/>
      <c r="ADX203" s="2"/>
      <c r="ADY203" s="2"/>
      <c r="ADZ203" s="2"/>
      <c r="AEA203" s="2"/>
      <c r="AEB203" s="2"/>
      <c r="AEC203" s="2"/>
      <c r="AED203" s="2"/>
      <c r="AEE203" s="2"/>
      <c r="AEF203" s="2"/>
      <c r="AEG203" s="2"/>
      <c r="AEH203" s="2"/>
      <c r="AEI203" s="2"/>
      <c r="AEJ203" s="2"/>
      <c r="AEK203" s="2"/>
      <c r="AEL203" s="2"/>
      <c r="AEM203" s="2"/>
      <c r="AEN203" s="2"/>
      <c r="AEO203" s="2"/>
      <c r="AEP203" s="2">
        <v>436944.53</v>
      </c>
      <c r="AEQ203" s="2"/>
      <c r="AER203" s="2"/>
      <c r="AES203" s="2"/>
      <c r="AET203" s="2"/>
      <c r="AEU203" s="2"/>
      <c r="AEV203" s="2"/>
      <c r="AEW203" s="2"/>
      <c r="AEX203" s="2">
        <v>86266.68</v>
      </c>
      <c r="AEY203" s="2"/>
      <c r="AEZ203" s="2"/>
      <c r="AFA203" s="2"/>
      <c r="AFB203" s="2"/>
      <c r="AFC203" s="2"/>
      <c r="AFD203" s="2"/>
      <c r="AFE203" s="2"/>
      <c r="AFF203" s="2"/>
      <c r="AFG203" s="2"/>
      <c r="AFH203" s="2"/>
      <c r="AFI203" s="2">
        <v>98468.96</v>
      </c>
      <c r="AFJ203" s="2"/>
      <c r="AFK203" s="2"/>
      <c r="AFL203" s="2"/>
      <c r="AFM203" s="2"/>
      <c r="AFN203" s="2"/>
      <c r="AFO203" s="2"/>
      <c r="AFP203" s="2"/>
      <c r="AFQ203" s="2">
        <v>94792.13</v>
      </c>
      <c r="AFR203" s="2">
        <v>3696.69</v>
      </c>
      <c r="AFS203" s="2">
        <v>1175.32</v>
      </c>
      <c r="AFT203" s="2"/>
      <c r="AFU203" s="2">
        <v>193587.98</v>
      </c>
      <c r="AFV203" s="2"/>
      <c r="AFW203" s="2"/>
      <c r="AFX203" s="2"/>
      <c r="AFY203" s="2"/>
      <c r="AFZ203" s="2"/>
      <c r="AGA203" s="2"/>
      <c r="AGB203" s="2"/>
      <c r="AGC203" s="2"/>
      <c r="AGD203" s="2"/>
      <c r="AGE203" s="2"/>
      <c r="AGF203" s="2"/>
      <c r="AGG203" s="2"/>
      <c r="AGH203" s="2"/>
      <c r="AGI203" s="2">
        <v>191979.81</v>
      </c>
      <c r="AGJ203" s="2"/>
      <c r="AGK203" s="2"/>
      <c r="AGL203" s="2"/>
      <c r="AGM203" s="2"/>
      <c r="AGN203" s="2"/>
      <c r="AGO203" s="2"/>
      <c r="AGP203" s="2"/>
      <c r="AGQ203" s="2">
        <v>296848.68</v>
      </c>
      <c r="AGR203" s="2"/>
      <c r="AGS203" s="2"/>
      <c r="AGT203" s="2"/>
      <c r="AGU203" s="2"/>
      <c r="AGV203" s="2"/>
      <c r="AGW203" s="2"/>
      <c r="AGX203" s="2"/>
      <c r="AGY203" s="2"/>
      <c r="AGZ203" s="2"/>
      <c r="AHA203" s="2"/>
      <c r="AHB203" s="2"/>
      <c r="AHC203" s="2"/>
      <c r="AHD203" s="2"/>
      <c r="AHE203" s="2"/>
      <c r="AHF203" s="2"/>
      <c r="AHG203" s="2"/>
      <c r="AHH203" s="2"/>
      <c r="AHI203" s="2"/>
      <c r="AHJ203" s="2"/>
      <c r="AHK203" s="2">
        <v>9000.67</v>
      </c>
      <c r="AHL203" s="2"/>
      <c r="AHM203" s="2"/>
      <c r="AHN203" s="2"/>
      <c r="AHO203" s="2">
        <v>196983.11</v>
      </c>
      <c r="AHP203" s="2">
        <v>12918453.65</v>
      </c>
    </row>
    <row r="204" spans="1:900">
      <c r="A204" s="1" t="s">
        <v>1874</v>
      </c>
      <c r="B204" s="1" t="s">
        <v>1889</v>
      </c>
      <c r="C204" s="1" t="s">
        <v>1890</v>
      </c>
      <c r="D204" s="2">
        <v>1958746.28</v>
      </c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>
        <v>11732.52</v>
      </c>
      <c r="P204" s="2">
        <v>3136.32</v>
      </c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>
        <v>1091.73</v>
      </c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>
        <v>15223.32</v>
      </c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>
        <v>129783.34</v>
      </c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>
        <v>5833.9</v>
      </c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>
        <v>12627</v>
      </c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  <c r="IW204" s="2"/>
      <c r="IX204" s="2"/>
      <c r="IY204" s="2"/>
      <c r="IZ204" s="2"/>
      <c r="JA204" s="2"/>
      <c r="JB204" s="2"/>
      <c r="JC204" s="2"/>
      <c r="JD204" s="2"/>
      <c r="JE204" s="2"/>
      <c r="JF204" s="2"/>
      <c r="JG204" s="2"/>
      <c r="JH204" s="2"/>
      <c r="JI204" s="2"/>
      <c r="JJ204" s="2"/>
      <c r="JK204" s="2"/>
      <c r="JL204" s="2"/>
      <c r="JM204" s="2"/>
      <c r="JN204" s="2"/>
      <c r="JO204" s="2"/>
      <c r="JP204" s="2"/>
      <c r="JQ204" s="2"/>
      <c r="JR204" s="2"/>
      <c r="JS204" s="2"/>
      <c r="JT204" s="2"/>
      <c r="JU204" s="2"/>
      <c r="JV204" s="2"/>
      <c r="JW204" s="2"/>
      <c r="JX204" s="2"/>
      <c r="JY204" s="2"/>
      <c r="JZ204" s="2"/>
      <c r="KA204" s="2"/>
      <c r="KB204" s="2"/>
      <c r="KC204" s="2"/>
      <c r="KD204" s="2"/>
      <c r="KE204" s="2"/>
      <c r="KF204" s="2"/>
      <c r="KG204" s="2"/>
      <c r="KH204" s="2"/>
      <c r="KI204" s="2"/>
      <c r="KJ204" s="2"/>
      <c r="KK204" s="2"/>
      <c r="KL204" s="2"/>
      <c r="KM204" s="2"/>
      <c r="KN204" s="2"/>
      <c r="KO204" s="2"/>
      <c r="KP204" s="2"/>
      <c r="KQ204" s="2"/>
      <c r="KR204" s="2"/>
      <c r="KS204" s="2"/>
      <c r="KT204" s="2"/>
      <c r="KU204" s="2"/>
      <c r="KV204" s="2"/>
      <c r="KW204" s="2"/>
      <c r="KX204" s="2"/>
      <c r="KY204" s="2"/>
      <c r="KZ204" s="2"/>
      <c r="LA204" s="2"/>
      <c r="LB204" s="2"/>
      <c r="LC204" s="2"/>
      <c r="LD204" s="2"/>
      <c r="LE204" s="2"/>
      <c r="LF204" s="2"/>
      <c r="LG204" s="2"/>
      <c r="LH204" s="2"/>
      <c r="LI204" s="2"/>
      <c r="LJ204" s="2"/>
      <c r="LK204" s="2"/>
      <c r="LL204" s="2"/>
      <c r="LM204" s="2"/>
      <c r="LN204" s="2"/>
      <c r="LO204" s="2"/>
      <c r="LP204" s="2"/>
      <c r="LQ204" s="2"/>
      <c r="LR204" s="2"/>
      <c r="LS204" s="2"/>
      <c r="LT204" s="2"/>
      <c r="LU204" s="2"/>
      <c r="LV204" s="2"/>
      <c r="LW204" s="2"/>
      <c r="LX204" s="2"/>
      <c r="LY204" s="2"/>
      <c r="LZ204" s="2"/>
      <c r="MA204" s="2"/>
      <c r="MB204" s="2"/>
      <c r="MC204" s="2"/>
      <c r="MD204" s="2"/>
      <c r="ME204" s="2"/>
      <c r="MF204" s="2"/>
      <c r="MG204" s="2"/>
      <c r="MH204" s="2"/>
      <c r="MI204" s="2"/>
      <c r="MJ204" s="2"/>
      <c r="MK204" s="2"/>
      <c r="ML204" s="2"/>
      <c r="MM204" s="2"/>
      <c r="MN204" s="2"/>
      <c r="MO204" s="2"/>
      <c r="MP204" s="2"/>
      <c r="MQ204" s="2"/>
      <c r="MR204" s="2"/>
      <c r="MS204" s="2"/>
      <c r="MT204" s="2"/>
      <c r="MU204" s="2"/>
      <c r="MV204" s="2"/>
      <c r="MW204" s="2"/>
      <c r="MX204" s="2"/>
      <c r="MY204" s="2"/>
      <c r="MZ204" s="2"/>
      <c r="NA204" s="2"/>
      <c r="NB204" s="2"/>
      <c r="NC204" s="2"/>
      <c r="ND204" s="2"/>
      <c r="NE204" s="2"/>
      <c r="NF204" s="2"/>
      <c r="NG204" s="2"/>
      <c r="NH204" s="2"/>
      <c r="NI204" s="2"/>
      <c r="NJ204" s="2"/>
      <c r="NK204" s="2"/>
      <c r="NL204" s="2"/>
      <c r="NM204" s="2"/>
      <c r="NN204" s="2"/>
      <c r="NO204" s="2"/>
      <c r="NP204" s="2"/>
      <c r="NQ204" s="2"/>
      <c r="NR204" s="2"/>
      <c r="NS204" s="2"/>
      <c r="NT204" s="2"/>
      <c r="NU204" s="2"/>
      <c r="NV204" s="2"/>
      <c r="NW204" s="2"/>
      <c r="NX204" s="2"/>
      <c r="NY204" s="2"/>
      <c r="NZ204" s="2"/>
      <c r="OA204" s="2"/>
      <c r="OB204" s="2"/>
      <c r="OC204" s="2"/>
      <c r="OD204" s="2"/>
      <c r="OE204" s="2"/>
      <c r="OF204" s="2"/>
      <c r="OG204" s="2"/>
      <c r="OH204" s="2"/>
      <c r="OI204" s="2"/>
      <c r="OJ204" s="2"/>
      <c r="OK204" s="2"/>
      <c r="OL204" s="2"/>
      <c r="OM204" s="2"/>
      <c r="ON204" s="2"/>
      <c r="OO204" s="2"/>
      <c r="OP204" s="2"/>
      <c r="OQ204" s="2"/>
      <c r="OR204" s="2"/>
      <c r="OS204" s="2"/>
      <c r="OT204" s="2"/>
      <c r="OU204" s="2"/>
      <c r="OV204" s="2"/>
      <c r="OW204" s="2"/>
      <c r="OX204" s="2"/>
      <c r="OY204" s="2"/>
      <c r="OZ204" s="2"/>
      <c r="PA204" s="2"/>
      <c r="PB204" s="2"/>
      <c r="PC204" s="2"/>
      <c r="PD204" s="2"/>
      <c r="PE204" s="2"/>
      <c r="PF204" s="2">
        <v>935.99</v>
      </c>
      <c r="PG204" s="2"/>
      <c r="PH204" s="2"/>
      <c r="PI204" s="2"/>
      <c r="PJ204" s="2"/>
      <c r="PK204" s="2">
        <v>7436.16</v>
      </c>
      <c r="PL204" s="2"/>
      <c r="PM204" s="2"/>
      <c r="PN204" s="2"/>
      <c r="PO204" s="2"/>
      <c r="PP204" s="2"/>
      <c r="PQ204" s="2"/>
      <c r="PR204" s="2"/>
      <c r="PS204" s="2"/>
      <c r="PT204" s="2"/>
      <c r="PU204" s="2"/>
      <c r="PV204" s="2"/>
      <c r="PW204" s="2"/>
      <c r="PX204" s="2"/>
      <c r="PY204" s="2"/>
      <c r="PZ204" s="2"/>
      <c r="QA204" s="2"/>
      <c r="QB204" s="2"/>
      <c r="QC204" s="2"/>
      <c r="QD204" s="2"/>
      <c r="QE204" s="2"/>
      <c r="QF204" s="2"/>
      <c r="QG204" s="2"/>
      <c r="QH204" s="2"/>
      <c r="QI204" s="2"/>
      <c r="QJ204" s="2"/>
      <c r="QK204" s="2"/>
      <c r="QL204" s="2"/>
      <c r="QM204" s="2"/>
      <c r="QN204" s="2"/>
      <c r="QO204" s="2"/>
      <c r="QP204" s="2"/>
      <c r="QQ204" s="2"/>
      <c r="QR204" s="2"/>
      <c r="QS204" s="2"/>
      <c r="QT204" s="2"/>
      <c r="QU204" s="2"/>
      <c r="QV204" s="2"/>
      <c r="QW204" s="2"/>
      <c r="QX204" s="2"/>
      <c r="QY204" s="2"/>
      <c r="QZ204" s="2"/>
      <c r="RA204" s="2"/>
      <c r="RB204" s="2"/>
      <c r="RC204" s="2"/>
      <c r="RD204" s="2"/>
      <c r="RE204" s="2"/>
      <c r="RF204" s="2"/>
      <c r="RG204" s="2"/>
      <c r="RH204" s="2"/>
      <c r="RI204" s="2"/>
      <c r="RJ204" s="2"/>
      <c r="RK204" s="2">
        <v>18903.900000000001</v>
      </c>
      <c r="RL204" s="2"/>
      <c r="RM204" s="2"/>
      <c r="RN204" s="2"/>
      <c r="RO204" s="2"/>
      <c r="RP204" s="2"/>
      <c r="RQ204" s="2"/>
      <c r="RR204" s="2"/>
      <c r="RS204" s="2">
        <v>23400.6</v>
      </c>
      <c r="RT204" s="2"/>
      <c r="RU204" s="2"/>
      <c r="RV204" s="2"/>
      <c r="RW204" s="2"/>
      <c r="RX204" s="2"/>
      <c r="RY204" s="2"/>
      <c r="RZ204" s="2"/>
      <c r="SA204" s="2"/>
      <c r="SB204" s="2"/>
      <c r="SC204" s="2"/>
      <c r="SD204" s="2"/>
      <c r="SE204" s="2"/>
      <c r="SF204" s="2"/>
      <c r="SG204" s="2"/>
      <c r="SH204" s="2">
        <v>387.53</v>
      </c>
      <c r="SI204" s="2"/>
      <c r="SJ204" s="2"/>
      <c r="SK204" s="2"/>
      <c r="SL204" s="2"/>
      <c r="SM204" s="2"/>
      <c r="SN204" s="2"/>
      <c r="SO204" s="2"/>
      <c r="SP204" s="2"/>
      <c r="SQ204" s="2"/>
      <c r="SR204" s="2"/>
      <c r="SS204" s="2"/>
      <c r="ST204" s="2"/>
      <c r="SU204" s="2"/>
      <c r="SV204" s="2">
        <v>1920.02</v>
      </c>
      <c r="SW204" s="2"/>
      <c r="SX204" s="2"/>
      <c r="SY204" s="2"/>
      <c r="SZ204" s="2"/>
      <c r="TA204" s="2"/>
      <c r="TB204" s="2"/>
      <c r="TC204" s="2"/>
      <c r="TD204" s="2"/>
      <c r="TE204" s="2"/>
      <c r="TF204" s="2"/>
      <c r="TG204" s="2"/>
      <c r="TH204" s="2">
        <v>5720.58</v>
      </c>
      <c r="TI204" s="2"/>
      <c r="TJ204" s="2"/>
      <c r="TK204" s="2"/>
      <c r="TL204" s="2"/>
      <c r="TM204" s="2"/>
      <c r="TN204" s="2"/>
      <c r="TO204" s="2"/>
      <c r="TP204" s="2"/>
      <c r="TQ204" s="2"/>
      <c r="TR204" s="2"/>
      <c r="TS204" s="2"/>
      <c r="TT204" s="2"/>
      <c r="TU204" s="2"/>
      <c r="TV204" s="2"/>
      <c r="TW204" s="2"/>
      <c r="TX204" s="2"/>
      <c r="TY204" s="2"/>
      <c r="TZ204" s="2"/>
      <c r="UA204" s="2"/>
      <c r="UB204" s="2"/>
      <c r="UC204" s="2"/>
      <c r="UD204" s="2">
        <v>98965.92</v>
      </c>
      <c r="UE204" s="2"/>
      <c r="UF204" s="2"/>
      <c r="UG204" s="2"/>
      <c r="UH204" s="2"/>
      <c r="UI204" s="2"/>
      <c r="UJ204" s="2"/>
      <c r="UK204" s="2"/>
      <c r="UL204" s="2"/>
      <c r="UM204" s="2"/>
      <c r="UN204" s="2">
        <v>2639.28</v>
      </c>
      <c r="UO204" s="2"/>
      <c r="UP204" s="2"/>
      <c r="UQ204" s="2"/>
      <c r="UR204" s="2"/>
      <c r="US204" s="2"/>
      <c r="UT204" s="2"/>
      <c r="UU204" s="2"/>
      <c r="UV204" s="2"/>
      <c r="UW204" s="2"/>
      <c r="UX204" s="2"/>
      <c r="UY204" s="2"/>
      <c r="UZ204" s="2"/>
      <c r="VA204" s="2"/>
      <c r="VB204" s="2">
        <v>64079.64</v>
      </c>
      <c r="VC204" s="2"/>
      <c r="VD204" s="2"/>
      <c r="VE204" s="2"/>
      <c r="VF204" s="2"/>
      <c r="VG204" s="2"/>
      <c r="VH204" s="2"/>
      <c r="VI204" s="2">
        <v>1750.56</v>
      </c>
      <c r="VJ204" s="2"/>
      <c r="VK204" s="2"/>
      <c r="VL204" s="2"/>
      <c r="VM204" s="2"/>
      <c r="VN204" s="2"/>
      <c r="VO204" s="2"/>
      <c r="VP204" s="2"/>
      <c r="VQ204" s="2"/>
      <c r="VR204" s="2"/>
      <c r="VS204" s="2"/>
      <c r="VT204" s="2"/>
      <c r="VU204" s="2"/>
      <c r="VV204" s="2"/>
      <c r="VW204" s="2"/>
      <c r="VX204" s="2"/>
      <c r="VY204" s="2">
        <v>2352.2399999999998</v>
      </c>
      <c r="VZ204" s="2"/>
      <c r="WA204" s="2"/>
      <c r="WB204" s="2"/>
      <c r="WC204" s="2">
        <v>8532.24</v>
      </c>
      <c r="WD204" s="2"/>
      <c r="WE204" s="2"/>
      <c r="WF204" s="2"/>
      <c r="WG204" s="2"/>
      <c r="WH204" s="2"/>
      <c r="WI204" s="2"/>
      <c r="WJ204" s="2"/>
      <c r="WK204" s="2"/>
      <c r="WL204" s="2"/>
      <c r="WM204" s="2"/>
      <c r="WN204" s="2"/>
      <c r="WO204" s="2"/>
      <c r="WP204" s="2"/>
      <c r="WQ204" s="2"/>
      <c r="WR204" s="2"/>
      <c r="WS204" s="2"/>
      <c r="WT204" s="2"/>
      <c r="WU204" s="2"/>
      <c r="WV204" s="2"/>
      <c r="WW204" s="2">
        <v>0</v>
      </c>
      <c r="WX204" s="2"/>
      <c r="WY204" s="2"/>
      <c r="WZ204" s="2"/>
      <c r="XA204" s="2"/>
      <c r="XB204" s="2"/>
      <c r="XC204" s="2"/>
      <c r="XD204" s="2"/>
      <c r="XE204" s="2"/>
      <c r="XF204" s="2"/>
      <c r="XG204" s="2"/>
      <c r="XH204" s="2"/>
      <c r="XI204" s="2"/>
      <c r="XJ204" s="2"/>
      <c r="XK204" s="2"/>
      <c r="XL204" s="2"/>
      <c r="XM204" s="2"/>
      <c r="XN204" s="2"/>
      <c r="XO204" s="2"/>
      <c r="XP204" s="2"/>
      <c r="XQ204" s="2"/>
      <c r="XR204" s="2"/>
      <c r="XS204" s="2"/>
      <c r="XT204" s="2"/>
      <c r="XU204" s="2"/>
      <c r="XV204" s="2"/>
      <c r="XW204" s="2"/>
      <c r="XX204" s="2"/>
      <c r="XY204" s="2"/>
      <c r="XZ204" s="2"/>
      <c r="YA204" s="2"/>
      <c r="YB204" s="2"/>
      <c r="YC204" s="2"/>
      <c r="YD204" s="2"/>
      <c r="YE204" s="2"/>
      <c r="YF204" s="2"/>
      <c r="YG204" s="2"/>
      <c r="YH204" s="2">
        <v>11429.04</v>
      </c>
      <c r="YI204" s="2"/>
      <c r="YJ204" s="2"/>
      <c r="YK204" s="2"/>
      <c r="YL204" s="2"/>
      <c r="YM204" s="2"/>
      <c r="YN204" s="2"/>
      <c r="YO204" s="2"/>
      <c r="YP204" s="2"/>
      <c r="YQ204" s="2"/>
      <c r="YR204" s="2"/>
      <c r="YS204" s="2"/>
      <c r="YT204" s="2"/>
      <c r="YU204" s="2"/>
      <c r="YV204" s="2"/>
      <c r="YW204" s="2"/>
      <c r="YX204" s="2"/>
      <c r="YY204" s="2"/>
      <c r="YZ204" s="2"/>
      <c r="ZA204" s="2"/>
      <c r="ZB204" s="2"/>
      <c r="ZC204" s="2"/>
      <c r="ZD204" s="2"/>
      <c r="ZE204" s="2"/>
      <c r="ZF204" s="2"/>
      <c r="ZG204" s="2"/>
      <c r="ZH204" s="2"/>
      <c r="ZI204" s="2"/>
      <c r="ZJ204" s="2"/>
      <c r="ZK204" s="2"/>
      <c r="ZL204" s="2"/>
      <c r="ZM204" s="2"/>
      <c r="ZN204" s="2"/>
      <c r="ZO204" s="2"/>
      <c r="ZP204" s="2"/>
      <c r="ZQ204" s="2"/>
      <c r="ZR204" s="2"/>
      <c r="ZS204" s="2"/>
      <c r="ZT204" s="2"/>
      <c r="ZU204" s="2"/>
      <c r="ZV204" s="2"/>
      <c r="ZW204" s="2"/>
      <c r="ZX204" s="2"/>
      <c r="ZY204" s="2"/>
      <c r="ZZ204" s="2"/>
      <c r="AAA204" s="2"/>
      <c r="AAB204" s="2"/>
      <c r="AAC204" s="2"/>
      <c r="AAD204" s="2"/>
      <c r="AAE204" s="2"/>
      <c r="AAF204" s="2"/>
      <c r="AAG204" s="2"/>
      <c r="AAH204" s="2"/>
      <c r="AAI204" s="2"/>
      <c r="AAJ204" s="2"/>
      <c r="AAK204" s="2"/>
      <c r="AAL204" s="2"/>
      <c r="AAM204" s="2"/>
      <c r="AAN204" s="2">
        <v>599557.61</v>
      </c>
      <c r="AAO204" s="2"/>
      <c r="AAP204" s="2"/>
      <c r="AAQ204" s="2"/>
      <c r="AAR204" s="2"/>
      <c r="AAS204" s="2"/>
      <c r="AAT204" s="2"/>
      <c r="AAU204" s="2"/>
      <c r="AAV204" s="2"/>
      <c r="AAW204" s="2"/>
      <c r="AAX204" s="2"/>
      <c r="AAY204" s="2"/>
      <c r="AAZ204" s="2"/>
      <c r="ABA204" s="2"/>
      <c r="ABB204" s="2"/>
      <c r="ABC204" s="2"/>
      <c r="ABD204" s="2"/>
      <c r="ABE204" s="2"/>
      <c r="ABF204" s="2"/>
      <c r="ABG204" s="2"/>
      <c r="ABH204" s="2"/>
      <c r="ABI204" s="2"/>
      <c r="ABJ204" s="2"/>
      <c r="ABK204" s="2"/>
      <c r="ABL204" s="2"/>
      <c r="ABM204" s="2"/>
      <c r="ABN204" s="2"/>
      <c r="ABO204" s="2"/>
      <c r="ABP204" s="2"/>
      <c r="ABQ204" s="2"/>
      <c r="ABR204" s="2"/>
      <c r="ABS204" s="2"/>
      <c r="ABT204" s="2"/>
      <c r="ABU204" s="2"/>
      <c r="ABV204" s="2"/>
      <c r="ABW204" s="2"/>
      <c r="ABX204" s="2"/>
      <c r="ABY204" s="2"/>
      <c r="ABZ204" s="2">
        <v>38488.35</v>
      </c>
      <c r="ACA204" s="2"/>
      <c r="ACB204" s="2"/>
      <c r="ACC204" s="2"/>
      <c r="ACD204" s="2"/>
      <c r="ACE204" s="2"/>
      <c r="ACF204" s="2"/>
      <c r="ACG204" s="2"/>
      <c r="ACH204" s="2"/>
      <c r="ACI204" s="2"/>
      <c r="ACJ204" s="2"/>
      <c r="ACK204" s="2"/>
      <c r="ACL204" s="2"/>
      <c r="ACM204" s="2"/>
      <c r="ACN204" s="2">
        <v>9042.7199999999993</v>
      </c>
      <c r="ACO204" s="2"/>
      <c r="ACP204" s="2"/>
      <c r="ACQ204" s="2"/>
      <c r="ACR204" s="2"/>
      <c r="ACS204" s="2"/>
      <c r="ACT204" s="2"/>
      <c r="ACU204" s="2"/>
      <c r="ACV204" s="2"/>
      <c r="ACW204" s="2"/>
      <c r="ACX204" s="2"/>
      <c r="ACY204" s="2"/>
      <c r="ACZ204" s="2"/>
      <c r="ADA204" s="2"/>
      <c r="ADB204" s="2"/>
      <c r="ADC204" s="2"/>
      <c r="ADD204" s="2"/>
      <c r="ADE204" s="2"/>
      <c r="ADF204" s="2"/>
      <c r="ADG204" s="2"/>
      <c r="ADH204" s="2"/>
      <c r="ADI204" s="2"/>
      <c r="ADJ204" s="2"/>
      <c r="ADK204" s="2">
        <v>73635.87</v>
      </c>
      <c r="ADL204" s="2"/>
      <c r="ADM204" s="2"/>
      <c r="ADN204" s="2"/>
      <c r="ADO204" s="2"/>
      <c r="ADP204" s="2"/>
      <c r="ADQ204" s="2"/>
      <c r="ADR204" s="2"/>
      <c r="ADS204" s="2"/>
      <c r="ADT204" s="2"/>
      <c r="ADU204" s="2">
        <v>6660</v>
      </c>
      <c r="ADV204" s="2"/>
      <c r="ADW204" s="2"/>
      <c r="ADX204" s="2"/>
      <c r="ADY204" s="2"/>
      <c r="ADZ204" s="2"/>
      <c r="AEA204" s="2"/>
      <c r="AEB204" s="2"/>
      <c r="AEC204" s="2"/>
      <c r="AED204" s="2"/>
      <c r="AEE204" s="2"/>
      <c r="AEF204" s="2"/>
      <c r="AEG204" s="2"/>
      <c r="AEH204" s="2"/>
      <c r="AEI204" s="2"/>
      <c r="AEJ204" s="2"/>
      <c r="AEK204" s="2"/>
      <c r="AEL204" s="2"/>
      <c r="AEM204" s="2"/>
      <c r="AEN204" s="2"/>
      <c r="AEO204" s="2"/>
      <c r="AEP204" s="2"/>
      <c r="AEQ204" s="2"/>
      <c r="AER204" s="2"/>
      <c r="AES204" s="2"/>
      <c r="AET204" s="2"/>
      <c r="AEU204" s="2"/>
      <c r="AEV204" s="2"/>
      <c r="AEW204" s="2"/>
      <c r="AEX204" s="2"/>
      <c r="AEY204" s="2"/>
      <c r="AEZ204" s="2"/>
      <c r="AFA204" s="2"/>
      <c r="AFB204" s="2"/>
      <c r="AFC204" s="2"/>
      <c r="AFD204" s="2"/>
      <c r="AFE204" s="2"/>
      <c r="AFF204" s="2"/>
      <c r="AFG204" s="2"/>
      <c r="AFH204" s="2"/>
      <c r="AFI204" s="2"/>
      <c r="AFJ204" s="2"/>
      <c r="AFK204" s="2"/>
      <c r="AFL204" s="2"/>
      <c r="AFM204" s="2"/>
      <c r="AFN204" s="2"/>
      <c r="AFO204" s="2"/>
      <c r="AFP204" s="2"/>
      <c r="AFQ204" s="2"/>
      <c r="AFR204" s="2"/>
      <c r="AFS204" s="2"/>
      <c r="AFT204" s="2"/>
      <c r="AFU204" s="2"/>
      <c r="AFV204" s="2"/>
      <c r="AFW204" s="2"/>
      <c r="AFX204" s="2"/>
      <c r="AFY204" s="2"/>
      <c r="AFZ204" s="2"/>
      <c r="AGA204" s="2"/>
      <c r="AGB204" s="2"/>
      <c r="AGC204" s="2"/>
      <c r="AGD204" s="2"/>
      <c r="AGE204" s="2"/>
      <c r="AGF204" s="2"/>
      <c r="AGG204" s="2"/>
      <c r="AGH204" s="2"/>
      <c r="AGI204" s="2">
        <v>17177.38</v>
      </c>
      <c r="AGJ204" s="2"/>
      <c r="AGK204" s="2"/>
      <c r="AGL204" s="2"/>
      <c r="AGM204" s="2"/>
      <c r="AGN204" s="2"/>
      <c r="AGO204" s="2"/>
      <c r="AGP204" s="2"/>
      <c r="AGQ204" s="2"/>
      <c r="AGR204" s="2"/>
      <c r="AGS204" s="2"/>
      <c r="AGT204" s="2"/>
      <c r="AGU204" s="2"/>
      <c r="AGV204" s="2"/>
      <c r="AGW204" s="2"/>
      <c r="AGX204" s="2"/>
      <c r="AGY204" s="2"/>
      <c r="AGZ204" s="2">
        <v>6326.67</v>
      </c>
      <c r="AHA204" s="2"/>
      <c r="AHB204" s="2"/>
      <c r="AHC204" s="2"/>
      <c r="AHD204" s="2"/>
      <c r="AHE204" s="2">
        <v>24606.7</v>
      </c>
      <c r="AHF204" s="2"/>
      <c r="AHG204" s="2"/>
      <c r="AHH204" s="2"/>
      <c r="AHI204" s="2"/>
      <c r="AHJ204" s="2"/>
      <c r="AHK204" s="2"/>
      <c r="AHL204" s="2"/>
      <c r="AHM204" s="2"/>
      <c r="AHN204" s="2"/>
      <c r="AHO204" s="2"/>
      <c r="AHP204" s="2">
        <v>3162123.4100000011</v>
      </c>
    </row>
    <row r="205" spans="1:900">
      <c r="A205" s="1" t="s">
        <v>1874</v>
      </c>
      <c r="B205" s="1" t="s">
        <v>1891</v>
      </c>
      <c r="C205" s="1" t="s">
        <v>1892</v>
      </c>
      <c r="D205" s="2">
        <v>359820</v>
      </c>
      <c r="E205" s="2">
        <v>124212.48</v>
      </c>
      <c r="F205" s="2">
        <v>9209.2800000000007</v>
      </c>
      <c r="G205" s="2">
        <v>52000.04</v>
      </c>
      <c r="H205" s="2"/>
      <c r="I205" s="2"/>
      <c r="J205" s="2"/>
      <c r="K205" s="2">
        <v>8666.64</v>
      </c>
      <c r="L205" s="2"/>
      <c r="M205" s="2"/>
      <c r="N205" s="2">
        <v>50854.080000000002</v>
      </c>
      <c r="O205" s="2">
        <v>118829.4</v>
      </c>
      <c r="P205" s="2">
        <v>18633.36</v>
      </c>
      <c r="Q205" s="2">
        <v>88133.28</v>
      </c>
      <c r="R205" s="2">
        <v>32999.879999999997</v>
      </c>
      <c r="S205" s="2"/>
      <c r="T205" s="2"/>
      <c r="U205" s="2"/>
      <c r="V205" s="2"/>
      <c r="W205" s="2">
        <v>5199.96</v>
      </c>
      <c r="X205" s="2">
        <v>1643352</v>
      </c>
      <c r="Y205" s="2"/>
      <c r="Z205" s="2"/>
      <c r="AA205" s="2">
        <v>84060</v>
      </c>
      <c r="AB205" s="2"/>
      <c r="AC205" s="2"/>
      <c r="AD205" s="2"/>
      <c r="AE205" s="2"/>
      <c r="AF205" s="2"/>
      <c r="AG205" s="2">
        <v>4333.2700000000004</v>
      </c>
      <c r="AH205" s="2">
        <v>423656.25</v>
      </c>
      <c r="AI205" s="2"/>
      <c r="AJ205" s="2">
        <v>13841.16</v>
      </c>
      <c r="AK205" s="2">
        <v>5955</v>
      </c>
      <c r="AL205" s="2"/>
      <c r="AM205" s="2"/>
      <c r="AN205" s="2"/>
      <c r="AO205" s="2">
        <v>63608.93</v>
      </c>
      <c r="AP205" s="2"/>
      <c r="AQ205" s="2">
        <v>3466.96</v>
      </c>
      <c r="AR205" s="2">
        <v>99590.88</v>
      </c>
      <c r="AS205" s="2">
        <v>39196.660000000003</v>
      </c>
      <c r="AT205" s="2">
        <v>32666.67</v>
      </c>
      <c r="AU205" s="2">
        <v>39702</v>
      </c>
      <c r="AV205" s="2"/>
      <c r="AW205" s="2"/>
      <c r="AX205" s="2"/>
      <c r="AY205" s="2">
        <v>6632.33</v>
      </c>
      <c r="AZ205" s="2"/>
      <c r="BA205" s="2"/>
      <c r="BB205" s="2"/>
      <c r="BC205" s="2"/>
      <c r="BD205" s="2"/>
      <c r="BE205" s="2"/>
      <c r="BF205" s="2">
        <v>48320.04</v>
      </c>
      <c r="BG205" s="2">
        <v>11400</v>
      </c>
      <c r="BH205" s="2"/>
      <c r="BI205" s="2"/>
      <c r="BJ205" s="2"/>
      <c r="BK205" s="2"/>
      <c r="BL205" s="2"/>
      <c r="BM205" s="2"/>
      <c r="BN205" s="2"/>
      <c r="BO205" s="2"/>
      <c r="BP205" s="2">
        <v>64977.53</v>
      </c>
      <c r="BQ205" s="2">
        <v>59124.97</v>
      </c>
      <c r="BR205" s="2"/>
      <c r="BS205" s="2"/>
      <c r="BT205" s="2"/>
      <c r="BU205" s="2"/>
      <c r="BV205" s="2"/>
      <c r="BW205" s="2"/>
      <c r="BX205" s="2"/>
      <c r="BY205" s="2"/>
      <c r="BZ205" s="2"/>
      <c r="CA205" s="2">
        <v>68400</v>
      </c>
      <c r="CB205" s="2"/>
      <c r="CC205" s="2"/>
      <c r="CD205" s="2">
        <v>3540</v>
      </c>
      <c r="CE205" s="2"/>
      <c r="CF205" s="2"/>
      <c r="CG205" s="2">
        <v>223849</v>
      </c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>
        <v>9268.64</v>
      </c>
      <c r="CV205" s="2"/>
      <c r="CW205" s="2">
        <v>23465.11</v>
      </c>
      <c r="CX205" s="2"/>
      <c r="CY205" s="2"/>
      <c r="CZ205" s="2"/>
      <c r="DA205" s="2"/>
      <c r="DB205" s="2"/>
      <c r="DC205" s="2"/>
      <c r="DD205" s="2">
        <v>37656</v>
      </c>
      <c r="DE205" s="2"/>
      <c r="DF205" s="2">
        <v>3219.21</v>
      </c>
      <c r="DG205" s="2">
        <v>1556.26</v>
      </c>
      <c r="DH205" s="2">
        <v>427.37</v>
      </c>
      <c r="DI205" s="2"/>
      <c r="DJ205" s="2">
        <v>312999.71999999997</v>
      </c>
      <c r="DK205" s="2"/>
      <c r="DL205" s="2"/>
      <c r="DM205" s="2">
        <v>19992.150000000001</v>
      </c>
      <c r="DN205" s="2"/>
      <c r="DO205" s="2"/>
      <c r="DP205" s="2">
        <v>9733.2000000000007</v>
      </c>
      <c r="DQ205" s="2">
        <v>92600.46</v>
      </c>
      <c r="DR205" s="2">
        <v>12817.33</v>
      </c>
      <c r="DS205" s="2"/>
      <c r="DT205" s="2"/>
      <c r="DU205" s="2"/>
      <c r="DV205" s="2"/>
      <c r="DW205" s="2">
        <v>10029.959999999999</v>
      </c>
      <c r="DX205" s="2"/>
      <c r="DY205" s="2"/>
      <c r="DZ205" s="2"/>
      <c r="EA205" s="2">
        <v>61363.67</v>
      </c>
      <c r="EB205" s="2">
        <v>111892.38</v>
      </c>
      <c r="EC205" s="2"/>
      <c r="ED205" s="2">
        <v>175619.25</v>
      </c>
      <c r="EE205" s="2"/>
      <c r="EF205" s="2"/>
      <c r="EG205" s="2"/>
      <c r="EH205" s="2">
        <v>87034.8</v>
      </c>
      <c r="EI205" s="2"/>
      <c r="EJ205" s="2"/>
      <c r="EK205" s="2"/>
      <c r="EL205" s="2"/>
      <c r="EM205" s="2"/>
      <c r="EN205" s="2">
        <v>34842.85</v>
      </c>
      <c r="EO205" s="2"/>
      <c r="EP205" s="2"/>
      <c r="EQ205" s="2">
        <v>0</v>
      </c>
      <c r="ER205" s="2"/>
      <c r="ES205" s="2"/>
      <c r="ET205" s="2"/>
      <c r="EU205" s="2"/>
      <c r="EV205" s="2"/>
      <c r="EW205" s="2">
        <v>103866.72</v>
      </c>
      <c r="EX205" s="2"/>
      <c r="EY205" s="2"/>
      <c r="EZ205" s="2">
        <v>24853.08</v>
      </c>
      <c r="FA205" s="2"/>
      <c r="FB205" s="2"/>
      <c r="FC205" s="2"/>
      <c r="FD205" s="2"/>
      <c r="FE205" s="2"/>
      <c r="FF205" s="2"/>
      <c r="FG205" s="2"/>
      <c r="FH205" s="2">
        <v>75891.66</v>
      </c>
      <c r="FI205" s="2"/>
      <c r="FJ205" s="2">
        <v>39173.69</v>
      </c>
      <c r="FK205" s="2"/>
      <c r="FL205" s="2"/>
      <c r="FM205" s="2"/>
      <c r="FN205" s="2"/>
      <c r="FO205" s="2"/>
      <c r="FP205" s="2"/>
      <c r="FQ205" s="2">
        <v>31786.65</v>
      </c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>
        <v>6395.56</v>
      </c>
      <c r="GL205" s="2">
        <v>782040</v>
      </c>
      <c r="GM205" s="2"/>
      <c r="GN205" s="2">
        <v>453899.8</v>
      </c>
      <c r="GO205" s="2">
        <v>313799.8</v>
      </c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>
        <v>6266.67</v>
      </c>
      <c r="HU205" s="2"/>
      <c r="HV205" s="2"/>
      <c r="HW205" s="2"/>
      <c r="HX205" s="2">
        <v>110666.4</v>
      </c>
      <c r="HY205" s="2">
        <v>79886.84</v>
      </c>
      <c r="HZ205" s="2"/>
      <c r="IA205" s="2"/>
      <c r="IB205" s="2"/>
      <c r="IC205" s="2"/>
      <c r="ID205" s="2"/>
      <c r="IE205" s="2">
        <v>37037.47</v>
      </c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  <c r="IW205" s="2"/>
      <c r="IX205" s="2"/>
      <c r="IY205" s="2"/>
      <c r="IZ205" s="2"/>
      <c r="JA205" s="2"/>
      <c r="JB205" s="2"/>
      <c r="JC205" s="2"/>
      <c r="JD205" s="2"/>
      <c r="JE205" s="2"/>
      <c r="JF205" s="2"/>
      <c r="JG205" s="2"/>
      <c r="JH205" s="2"/>
      <c r="JI205" s="2"/>
      <c r="JJ205" s="2"/>
      <c r="JK205" s="2"/>
      <c r="JL205" s="2">
        <v>57455.4</v>
      </c>
      <c r="JM205" s="2"/>
      <c r="JN205" s="2"/>
      <c r="JO205" s="2"/>
      <c r="JP205" s="2"/>
      <c r="JQ205" s="2"/>
      <c r="JR205" s="2"/>
      <c r="JS205" s="2"/>
      <c r="JT205" s="2"/>
      <c r="JU205" s="2"/>
      <c r="JV205" s="2">
        <v>75226.679999999993</v>
      </c>
      <c r="JW205" s="2"/>
      <c r="JX205" s="2"/>
      <c r="JY205" s="2"/>
      <c r="JZ205" s="2"/>
      <c r="KA205" s="2"/>
      <c r="KB205" s="2">
        <v>78999.960000000006</v>
      </c>
      <c r="KC205" s="2"/>
      <c r="KD205" s="2">
        <v>232599.96</v>
      </c>
      <c r="KE205" s="2"/>
      <c r="KF205" s="2"/>
      <c r="KG205" s="2"/>
      <c r="KH205" s="2"/>
      <c r="KI205" s="2"/>
      <c r="KJ205" s="2">
        <v>75354.570000000007</v>
      </c>
      <c r="KK205" s="2">
        <v>1866.56</v>
      </c>
      <c r="KL205" s="2"/>
      <c r="KM205" s="2"/>
      <c r="KN205" s="2"/>
      <c r="KO205" s="2"/>
      <c r="KP205" s="2"/>
      <c r="KQ205" s="2"/>
      <c r="KR205" s="2"/>
      <c r="KS205" s="2"/>
      <c r="KT205" s="2"/>
      <c r="KU205" s="2">
        <v>9355.44</v>
      </c>
      <c r="KV205" s="2"/>
      <c r="KW205" s="2"/>
      <c r="KX205" s="2"/>
      <c r="KY205" s="2"/>
      <c r="KZ205" s="2"/>
      <c r="LA205" s="2"/>
      <c r="LB205" s="2"/>
      <c r="LC205" s="2">
        <v>29865.360000000001</v>
      </c>
      <c r="LD205" s="2">
        <v>5949.18</v>
      </c>
      <c r="LE205" s="2">
        <v>35120.92</v>
      </c>
      <c r="LF205" s="2"/>
      <c r="LG205" s="2"/>
      <c r="LH205" s="2"/>
      <c r="LI205" s="2"/>
      <c r="LJ205" s="2">
        <v>54191.85</v>
      </c>
      <c r="LK205" s="2"/>
      <c r="LL205" s="2"/>
      <c r="LM205" s="2"/>
      <c r="LN205" s="2"/>
      <c r="LO205" s="2"/>
      <c r="LP205" s="2"/>
      <c r="LQ205" s="2"/>
      <c r="LR205" s="2"/>
      <c r="LS205" s="2">
        <v>19528.7</v>
      </c>
      <c r="LT205" s="2"/>
      <c r="LU205" s="2"/>
      <c r="LV205" s="2"/>
      <c r="LW205" s="2"/>
      <c r="LX205" s="2"/>
      <c r="LY205" s="2"/>
      <c r="LZ205" s="2"/>
      <c r="MA205" s="2"/>
      <c r="MB205" s="2"/>
      <c r="MC205" s="2"/>
      <c r="MD205" s="2">
        <v>116919.45</v>
      </c>
      <c r="ME205" s="2"/>
      <c r="MF205" s="2"/>
      <c r="MG205" s="2"/>
      <c r="MH205" s="2"/>
      <c r="MI205" s="2"/>
      <c r="MJ205" s="2"/>
      <c r="MK205" s="2"/>
      <c r="ML205" s="2"/>
      <c r="MM205" s="2"/>
      <c r="MN205" s="2"/>
      <c r="MO205" s="2"/>
      <c r="MP205" s="2"/>
      <c r="MQ205" s="2"/>
      <c r="MR205" s="2"/>
      <c r="MS205" s="2">
        <v>307416.63</v>
      </c>
      <c r="MT205" s="2"/>
      <c r="MU205" s="2"/>
      <c r="MV205" s="2"/>
      <c r="MW205" s="2"/>
      <c r="MX205" s="2"/>
      <c r="MY205" s="2"/>
      <c r="MZ205" s="2"/>
      <c r="NA205" s="2"/>
      <c r="NB205" s="2">
        <v>271853.28000000003</v>
      </c>
      <c r="NC205" s="2"/>
      <c r="ND205" s="2"/>
      <c r="NE205" s="2">
        <v>227994</v>
      </c>
      <c r="NF205" s="2"/>
      <c r="NG205" s="2"/>
      <c r="NH205" s="2"/>
      <c r="NI205" s="2"/>
      <c r="NJ205" s="2"/>
      <c r="NK205" s="2"/>
      <c r="NL205" s="2"/>
      <c r="NM205" s="2"/>
      <c r="NN205" s="2"/>
      <c r="NO205" s="2"/>
      <c r="NP205" s="2"/>
      <c r="NQ205" s="2"/>
      <c r="NR205" s="2"/>
      <c r="NS205" s="2"/>
      <c r="NT205" s="2"/>
      <c r="NU205" s="2"/>
      <c r="NV205" s="2"/>
      <c r="NW205" s="2"/>
      <c r="NX205" s="2"/>
      <c r="NY205" s="2"/>
      <c r="NZ205" s="2"/>
      <c r="OA205" s="2"/>
      <c r="OB205" s="2"/>
      <c r="OC205" s="2"/>
      <c r="OD205" s="2"/>
      <c r="OE205" s="2"/>
      <c r="OF205" s="2"/>
      <c r="OG205" s="2"/>
      <c r="OH205" s="2"/>
      <c r="OI205" s="2"/>
      <c r="OJ205" s="2"/>
      <c r="OK205" s="2"/>
      <c r="OL205" s="2"/>
      <c r="OM205" s="2"/>
      <c r="ON205" s="2"/>
      <c r="OO205" s="2"/>
      <c r="OP205" s="2"/>
      <c r="OQ205" s="2">
        <v>99832.77</v>
      </c>
      <c r="OR205" s="2"/>
      <c r="OS205" s="2"/>
      <c r="OT205" s="2">
        <v>31213.16</v>
      </c>
      <c r="OU205" s="2"/>
      <c r="OV205" s="2"/>
      <c r="OW205" s="2"/>
      <c r="OX205" s="2"/>
      <c r="OY205" s="2"/>
      <c r="OZ205" s="2"/>
      <c r="PA205" s="2"/>
      <c r="PB205" s="2"/>
      <c r="PC205" s="2"/>
      <c r="PD205" s="2"/>
      <c r="PE205" s="2">
        <v>7546.44</v>
      </c>
      <c r="PF205" s="2"/>
      <c r="PG205" s="2"/>
      <c r="PH205" s="2"/>
      <c r="PI205" s="2">
        <v>7213.86</v>
      </c>
      <c r="PJ205" s="2"/>
      <c r="PK205" s="2"/>
      <c r="PL205" s="2"/>
      <c r="PM205" s="2"/>
      <c r="PN205" s="2">
        <v>173100</v>
      </c>
      <c r="PO205" s="2">
        <v>407879.19</v>
      </c>
      <c r="PP205" s="2">
        <v>214470.01</v>
      </c>
      <c r="PQ205" s="2">
        <v>271426.5</v>
      </c>
      <c r="PR205" s="2">
        <v>287246.21999999997</v>
      </c>
      <c r="PS205" s="2"/>
      <c r="PT205" s="2"/>
      <c r="PU205" s="2"/>
      <c r="PV205" s="2"/>
      <c r="PW205" s="2"/>
      <c r="PX205" s="2"/>
      <c r="PY205" s="2"/>
      <c r="PZ205" s="2"/>
      <c r="QA205" s="2"/>
      <c r="QB205" s="2"/>
      <c r="QC205" s="2"/>
      <c r="QD205" s="2"/>
      <c r="QE205" s="2"/>
      <c r="QF205" s="2"/>
      <c r="QG205" s="2"/>
      <c r="QH205" s="2"/>
      <c r="QI205" s="2"/>
      <c r="QJ205" s="2"/>
      <c r="QK205" s="2">
        <v>62437.26</v>
      </c>
      <c r="QL205" s="2"/>
      <c r="QM205" s="2"/>
      <c r="QN205" s="2"/>
      <c r="QO205" s="2"/>
      <c r="QP205" s="2"/>
      <c r="QQ205" s="2"/>
      <c r="QR205" s="2">
        <v>252457.61</v>
      </c>
      <c r="QS205" s="2"/>
      <c r="QT205" s="2"/>
      <c r="QU205" s="2"/>
      <c r="QV205" s="2">
        <v>8294.0400000000009</v>
      </c>
      <c r="QW205" s="2"/>
      <c r="QX205" s="2"/>
      <c r="QY205" s="2">
        <v>25920</v>
      </c>
      <c r="QZ205" s="2"/>
      <c r="RA205" s="2"/>
      <c r="RB205" s="2"/>
      <c r="RC205" s="2">
        <v>63523.56</v>
      </c>
      <c r="RD205" s="2"/>
      <c r="RE205" s="2">
        <v>126289.68</v>
      </c>
      <c r="RF205" s="2"/>
      <c r="RG205" s="2"/>
      <c r="RH205" s="2"/>
      <c r="RI205" s="2"/>
      <c r="RJ205" s="2"/>
      <c r="RK205" s="2">
        <v>110561.28</v>
      </c>
      <c r="RL205" s="2"/>
      <c r="RM205" s="2">
        <v>15218.28</v>
      </c>
      <c r="RN205" s="2"/>
      <c r="RO205" s="2">
        <v>5570.52</v>
      </c>
      <c r="RP205" s="2"/>
      <c r="RQ205" s="2">
        <v>5369.22</v>
      </c>
      <c r="RR205" s="2">
        <v>4829.3999999999996</v>
      </c>
      <c r="RS205" s="2"/>
      <c r="RT205" s="2"/>
      <c r="RU205" s="2">
        <v>12203.71</v>
      </c>
      <c r="RV205" s="2">
        <v>44444.9</v>
      </c>
      <c r="RW205" s="2">
        <v>214117.32</v>
      </c>
      <c r="RX205" s="2">
        <v>406768.74</v>
      </c>
      <c r="RY205" s="2">
        <v>126222.42</v>
      </c>
      <c r="RZ205" s="2"/>
      <c r="SA205" s="2"/>
      <c r="SB205" s="2">
        <v>60284.65</v>
      </c>
      <c r="SC205" s="2"/>
      <c r="SD205" s="2"/>
      <c r="SE205" s="2"/>
      <c r="SF205" s="2"/>
      <c r="SG205" s="2"/>
      <c r="SH205" s="2">
        <v>111240.84</v>
      </c>
      <c r="SI205" s="2"/>
      <c r="SJ205" s="2"/>
      <c r="SK205" s="2">
        <v>219299.33</v>
      </c>
      <c r="SL205" s="2"/>
      <c r="SM205" s="2"/>
      <c r="SN205" s="2">
        <v>48000</v>
      </c>
      <c r="SO205" s="2"/>
      <c r="SP205" s="2">
        <v>112533.36</v>
      </c>
      <c r="SQ205" s="2">
        <v>57218.66</v>
      </c>
      <c r="SR205" s="2">
        <v>22740</v>
      </c>
      <c r="SS205" s="2">
        <v>7999</v>
      </c>
      <c r="ST205" s="2"/>
      <c r="SU205" s="2"/>
      <c r="SV205" s="2">
        <v>107029.43</v>
      </c>
      <c r="SW205" s="2"/>
      <c r="SX205" s="2">
        <v>38682.36</v>
      </c>
      <c r="SY205" s="2">
        <v>3898.44</v>
      </c>
      <c r="SZ205" s="2"/>
      <c r="TA205" s="2"/>
      <c r="TB205" s="2">
        <v>17928.830000000002</v>
      </c>
      <c r="TC205" s="2">
        <v>30695.55</v>
      </c>
      <c r="TD205" s="2"/>
      <c r="TE205" s="2"/>
      <c r="TF205" s="2">
        <v>20101.57</v>
      </c>
      <c r="TG205" s="2">
        <v>36000</v>
      </c>
      <c r="TH205" s="2"/>
      <c r="TI205" s="2"/>
      <c r="TJ205" s="2"/>
      <c r="TK205" s="2"/>
      <c r="TL205" s="2"/>
      <c r="TM205" s="2"/>
      <c r="TN205" s="2">
        <v>27875.78</v>
      </c>
      <c r="TO205" s="2"/>
      <c r="TP205" s="2"/>
      <c r="TQ205" s="2"/>
      <c r="TR205" s="2"/>
      <c r="TS205" s="2"/>
      <c r="TT205" s="2"/>
      <c r="TU205" s="2"/>
      <c r="TV205" s="2"/>
      <c r="TW205" s="2"/>
      <c r="TX205" s="2"/>
      <c r="TY205" s="2"/>
      <c r="TZ205" s="2">
        <v>30085.91</v>
      </c>
      <c r="UA205" s="2">
        <v>84142.82</v>
      </c>
      <c r="UB205" s="2"/>
      <c r="UC205" s="2"/>
      <c r="UD205" s="2">
        <v>54719.88</v>
      </c>
      <c r="UE205" s="2"/>
      <c r="UF205" s="2"/>
      <c r="UG205" s="2">
        <v>60000</v>
      </c>
      <c r="UH205" s="2">
        <v>90000</v>
      </c>
      <c r="UI205" s="2"/>
      <c r="UJ205" s="2">
        <v>135584.04</v>
      </c>
      <c r="UK205" s="2">
        <v>60872</v>
      </c>
      <c r="UL205" s="2">
        <v>44120.04</v>
      </c>
      <c r="UM205" s="2"/>
      <c r="UN205" s="2">
        <v>298293.36</v>
      </c>
      <c r="UO205" s="2"/>
      <c r="UP205" s="2"/>
      <c r="UQ205" s="2"/>
      <c r="UR205" s="2">
        <v>508020</v>
      </c>
      <c r="US205" s="2"/>
      <c r="UT205" s="2">
        <v>29450.400000000001</v>
      </c>
      <c r="UU205" s="2">
        <v>183333.36</v>
      </c>
      <c r="UV205" s="2"/>
      <c r="UW205" s="2"/>
      <c r="UX205" s="2">
        <v>47486.64</v>
      </c>
      <c r="UY205" s="2">
        <v>66303</v>
      </c>
      <c r="UZ205" s="2"/>
      <c r="VA205" s="2"/>
      <c r="VB205" s="2">
        <v>157212.49</v>
      </c>
      <c r="VC205" s="2"/>
      <c r="VD205" s="2"/>
      <c r="VE205" s="2"/>
      <c r="VF205" s="2"/>
      <c r="VG205" s="2">
        <v>143132.24</v>
      </c>
      <c r="VH205" s="2"/>
      <c r="VI205" s="2">
        <v>307950</v>
      </c>
      <c r="VJ205" s="2"/>
      <c r="VK205" s="2"/>
      <c r="VL205" s="2"/>
      <c r="VM205" s="2"/>
      <c r="VN205" s="2"/>
      <c r="VO205" s="2">
        <v>77978.399999999994</v>
      </c>
      <c r="VP205" s="2"/>
      <c r="VQ205" s="2"/>
      <c r="VR205" s="2"/>
      <c r="VS205" s="2"/>
      <c r="VT205" s="2"/>
      <c r="VU205" s="2"/>
      <c r="VV205" s="2"/>
      <c r="VW205" s="2">
        <v>145835.34</v>
      </c>
      <c r="VX205" s="2"/>
      <c r="VY205" s="2">
        <v>62079.96</v>
      </c>
      <c r="VZ205" s="2"/>
      <c r="WA205" s="2"/>
      <c r="WB205" s="2">
        <v>62983.34</v>
      </c>
      <c r="WC205" s="2">
        <v>11409.12</v>
      </c>
      <c r="WD205" s="2">
        <v>11328</v>
      </c>
      <c r="WE205" s="2"/>
      <c r="WF205" s="2"/>
      <c r="WG205" s="2"/>
      <c r="WH205" s="2"/>
      <c r="WI205" s="2"/>
      <c r="WJ205" s="2"/>
      <c r="WK205" s="2"/>
      <c r="WL205" s="2">
        <v>350708.88</v>
      </c>
      <c r="WM205" s="2"/>
      <c r="WN205" s="2"/>
      <c r="WO205" s="2"/>
      <c r="WP205" s="2"/>
      <c r="WQ205" s="2"/>
      <c r="WR205" s="2"/>
      <c r="WS205" s="2"/>
      <c r="WT205" s="2"/>
      <c r="WU205" s="2"/>
      <c r="WV205" s="2"/>
      <c r="WW205" s="2">
        <v>0</v>
      </c>
      <c r="WX205" s="2"/>
      <c r="WY205" s="2">
        <v>736515</v>
      </c>
      <c r="WZ205" s="2"/>
      <c r="XA205" s="2"/>
      <c r="XB205" s="2"/>
      <c r="XC205" s="2"/>
      <c r="XD205" s="2"/>
      <c r="XE205" s="2">
        <v>235599.29</v>
      </c>
      <c r="XF205" s="2"/>
      <c r="XG205" s="2">
        <v>376324.13</v>
      </c>
      <c r="XH205" s="2"/>
      <c r="XI205" s="2"/>
      <c r="XJ205" s="2"/>
      <c r="XK205" s="2"/>
      <c r="XL205" s="2"/>
      <c r="XM205" s="2"/>
      <c r="XN205" s="2"/>
      <c r="XO205" s="2"/>
      <c r="XP205" s="2"/>
      <c r="XQ205" s="2"/>
      <c r="XR205" s="2"/>
      <c r="XS205" s="2"/>
      <c r="XT205" s="2"/>
      <c r="XU205" s="2"/>
      <c r="XV205" s="2"/>
      <c r="XW205" s="2"/>
      <c r="XX205" s="2"/>
      <c r="XY205" s="2"/>
      <c r="XZ205" s="2"/>
      <c r="YA205" s="2"/>
      <c r="YB205" s="2"/>
      <c r="YC205" s="2">
        <v>288952.67</v>
      </c>
      <c r="YD205" s="2"/>
      <c r="YE205" s="2"/>
      <c r="YF205" s="2"/>
      <c r="YG205" s="2">
        <v>96533.28</v>
      </c>
      <c r="YH205" s="2">
        <v>51399.96</v>
      </c>
      <c r="YI205" s="2"/>
      <c r="YJ205" s="2">
        <v>59058.28</v>
      </c>
      <c r="YK205" s="2"/>
      <c r="YL205" s="2"/>
      <c r="YM205" s="2"/>
      <c r="YN205" s="2"/>
      <c r="YO205" s="2"/>
      <c r="YP205" s="2"/>
      <c r="YQ205" s="2"/>
      <c r="YR205" s="2">
        <v>200000.04</v>
      </c>
      <c r="YS205" s="2">
        <v>75297.990000000005</v>
      </c>
      <c r="YT205" s="2">
        <v>60000</v>
      </c>
      <c r="YU205" s="2"/>
      <c r="YV205" s="2">
        <v>29069.55</v>
      </c>
      <c r="YW205" s="2"/>
      <c r="YX205" s="2">
        <v>17331.47</v>
      </c>
      <c r="YY205" s="2">
        <v>23915.67</v>
      </c>
      <c r="YZ205" s="2">
        <v>58666.67</v>
      </c>
      <c r="ZA205" s="2"/>
      <c r="ZB205" s="2"/>
      <c r="ZC205" s="2"/>
      <c r="ZD205" s="2"/>
      <c r="ZE205" s="2">
        <v>102497.4</v>
      </c>
      <c r="ZF205" s="2"/>
      <c r="ZG205" s="2"/>
      <c r="ZH205" s="2">
        <v>28544.66</v>
      </c>
      <c r="ZI205" s="2"/>
      <c r="ZJ205" s="2"/>
      <c r="ZK205" s="2"/>
      <c r="ZL205" s="2"/>
      <c r="ZM205" s="2">
        <v>37889</v>
      </c>
      <c r="ZN205" s="2"/>
      <c r="ZO205" s="2"/>
      <c r="ZP205" s="2"/>
      <c r="ZQ205" s="2"/>
      <c r="ZR205" s="2"/>
      <c r="ZS205" s="2"/>
      <c r="ZT205" s="2"/>
      <c r="ZU205" s="2"/>
      <c r="ZV205" s="2"/>
      <c r="ZW205" s="2"/>
      <c r="ZX205" s="2"/>
      <c r="ZY205" s="2"/>
      <c r="ZZ205" s="2">
        <v>11979.96</v>
      </c>
      <c r="AAA205" s="2"/>
      <c r="AAB205" s="2"/>
      <c r="AAC205" s="2">
        <v>28109.94</v>
      </c>
      <c r="AAD205" s="2"/>
      <c r="AAE205" s="2"/>
      <c r="AAF205" s="2">
        <v>213663.12</v>
      </c>
      <c r="AAG205" s="2"/>
      <c r="AAH205" s="2"/>
      <c r="AAI205" s="2"/>
      <c r="AAJ205" s="2"/>
      <c r="AAK205" s="2"/>
      <c r="AAL205" s="2"/>
      <c r="AAM205" s="2"/>
      <c r="AAN205" s="2">
        <v>53693.36</v>
      </c>
      <c r="AAO205" s="2"/>
      <c r="AAP205" s="2"/>
      <c r="AAQ205" s="2">
        <v>76445.48</v>
      </c>
      <c r="AAR205" s="2"/>
      <c r="AAS205" s="2"/>
      <c r="AAT205" s="2"/>
      <c r="AAU205" s="2"/>
      <c r="AAV205" s="2"/>
      <c r="AAW205" s="2"/>
      <c r="AAX205" s="2"/>
      <c r="AAY205" s="2">
        <v>52970.83</v>
      </c>
      <c r="AAZ205" s="2"/>
      <c r="ABA205" s="2"/>
      <c r="ABB205" s="2"/>
      <c r="ABC205" s="2"/>
      <c r="ABD205" s="2"/>
      <c r="ABE205" s="2"/>
      <c r="ABF205" s="2"/>
      <c r="ABG205" s="2"/>
      <c r="ABH205" s="2"/>
      <c r="ABI205" s="2">
        <v>50959.92</v>
      </c>
      <c r="ABJ205" s="2"/>
      <c r="ABK205" s="2"/>
      <c r="ABL205" s="2"/>
      <c r="ABM205" s="2">
        <v>398174.88</v>
      </c>
      <c r="ABN205" s="2"/>
      <c r="ABO205" s="2"/>
      <c r="ABP205" s="2">
        <v>10400.040000000001</v>
      </c>
      <c r="ABQ205" s="2"/>
      <c r="ABR205" s="2"/>
      <c r="ABS205" s="2"/>
      <c r="ABT205" s="2">
        <v>79266.720000000001</v>
      </c>
      <c r="ABU205" s="2">
        <v>66000</v>
      </c>
      <c r="ABV205" s="2"/>
      <c r="ABW205" s="2"/>
      <c r="ABX205" s="2"/>
      <c r="ABY205" s="2"/>
      <c r="ABZ205" s="2"/>
      <c r="ACA205" s="2"/>
      <c r="ACB205" s="2"/>
      <c r="ACC205" s="2"/>
      <c r="ACD205" s="2">
        <v>1914.62</v>
      </c>
      <c r="ACE205" s="2">
        <v>433.29</v>
      </c>
      <c r="ACF205" s="2"/>
      <c r="ACG205" s="2"/>
      <c r="ACH205" s="2"/>
      <c r="ACI205" s="2"/>
      <c r="ACJ205" s="2"/>
      <c r="ACK205" s="2"/>
      <c r="ACL205" s="2"/>
      <c r="ACM205" s="2">
        <v>56278.04</v>
      </c>
      <c r="ACN205" s="2"/>
      <c r="ACO205" s="2"/>
      <c r="ACP205" s="2"/>
      <c r="ACQ205" s="2"/>
      <c r="ACR205" s="2"/>
      <c r="ACS205" s="2"/>
      <c r="ACT205" s="2">
        <v>137553.96</v>
      </c>
      <c r="ACU205" s="2"/>
      <c r="ACV205" s="2"/>
      <c r="ACW205" s="2"/>
      <c r="ACX205" s="2"/>
      <c r="ACY205" s="2">
        <v>107783.67999999999</v>
      </c>
      <c r="ACZ205" s="2"/>
      <c r="ADA205" s="2"/>
      <c r="ADB205" s="2"/>
      <c r="ADC205" s="2"/>
      <c r="ADD205" s="2"/>
      <c r="ADE205" s="2"/>
      <c r="ADF205" s="2"/>
      <c r="ADG205" s="2"/>
      <c r="ADH205" s="2"/>
      <c r="ADI205" s="2">
        <v>97386.72</v>
      </c>
      <c r="ADJ205" s="2"/>
      <c r="ADK205" s="2"/>
      <c r="ADL205" s="2"/>
      <c r="ADM205" s="2"/>
      <c r="ADN205" s="2"/>
      <c r="ADO205" s="2"/>
      <c r="ADP205" s="2"/>
      <c r="ADQ205" s="2"/>
      <c r="ADR205" s="2"/>
      <c r="ADS205" s="2"/>
      <c r="ADT205" s="2"/>
      <c r="ADU205" s="2"/>
      <c r="ADV205" s="2"/>
      <c r="ADW205" s="2"/>
      <c r="ADX205" s="2"/>
      <c r="ADY205" s="2">
        <v>18054.66</v>
      </c>
      <c r="ADZ205" s="2"/>
      <c r="AEA205" s="2"/>
      <c r="AEB205" s="2"/>
      <c r="AEC205" s="2">
        <v>50221.24</v>
      </c>
      <c r="AED205" s="2"/>
      <c r="AEE205" s="2"/>
      <c r="AEF205" s="2"/>
      <c r="AEG205" s="2"/>
      <c r="AEH205" s="2">
        <v>63400</v>
      </c>
      <c r="AEI205" s="2"/>
      <c r="AEJ205" s="2"/>
      <c r="AEK205" s="2"/>
      <c r="AEL205" s="2"/>
      <c r="AEM205" s="2"/>
      <c r="AEN205" s="2"/>
      <c r="AEO205" s="2"/>
      <c r="AEP205" s="2"/>
      <c r="AEQ205" s="2"/>
      <c r="AER205" s="2"/>
      <c r="AES205" s="2"/>
      <c r="AET205" s="2"/>
      <c r="AEU205" s="2"/>
      <c r="AEV205" s="2"/>
      <c r="AEW205" s="2"/>
      <c r="AEX205" s="2"/>
      <c r="AEY205" s="2">
        <v>129800</v>
      </c>
      <c r="AEZ205" s="2"/>
      <c r="AFA205" s="2"/>
      <c r="AFB205" s="2"/>
      <c r="AFC205" s="2"/>
      <c r="AFD205" s="2"/>
      <c r="AFE205" s="2"/>
      <c r="AFF205" s="2"/>
      <c r="AFG205" s="2"/>
      <c r="AFH205" s="2"/>
      <c r="AFI205" s="2"/>
      <c r="AFJ205" s="2"/>
      <c r="AFK205" s="2"/>
      <c r="AFL205" s="2"/>
      <c r="AFM205" s="2"/>
      <c r="AFN205" s="2"/>
      <c r="AFO205" s="2"/>
      <c r="AFP205" s="2"/>
      <c r="AFQ205" s="2"/>
      <c r="AFR205" s="2">
        <v>3315.66</v>
      </c>
      <c r="AFS205" s="2">
        <v>76391.31</v>
      </c>
      <c r="AFT205" s="2">
        <v>37034.449999999997</v>
      </c>
      <c r="AFU205" s="2"/>
      <c r="AFV205" s="2"/>
      <c r="AFW205" s="2"/>
      <c r="AFX205" s="2"/>
      <c r="AFY205" s="2"/>
      <c r="AFZ205" s="2"/>
      <c r="AGA205" s="2"/>
      <c r="AGB205" s="2"/>
      <c r="AGC205" s="2"/>
      <c r="AGD205" s="2"/>
      <c r="AGE205" s="2">
        <v>41481.24</v>
      </c>
      <c r="AGF205" s="2"/>
      <c r="AGG205" s="2"/>
      <c r="AGH205" s="2">
        <v>49155.96</v>
      </c>
      <c r="AGI205" s="2">
        <v>198725.1</v>
      </c>
      <c r="AGJ205" s="2"/>
      <c r="AGK205" s="2"/>
      <c r="AGL205" s="2"/>
      <c r="AGM205" s="2"/>
      <c r="AGN205" s="2"/>
      <c r="AGO205" s="2"/>
      <c r="AGP205" s="2">
        <v>14306.67</v>
      </c>
      <c r="AGQ205" s="2"/>
      <c r="AGR205" s="2"/>
      <c r="AGS205" s="2"/>
      <c r="AGT205" s="2">
        <v>83661.34</v>
      </c>
      <c r="AGU205" s="2"/>
      <c r="AGV205" s="2"/>
      <c r="AGW205" s="2">
        <v>72266.64</v>
      </c>
      <c r="AGX205" s="2"/>
      <c r="AGY205" s="2"/>
      <c r="AGZ205" s="2"/>
      <c r="AHA205" s="2"/>
      <c r="AHB205" s="2"/>
      <c r="AHC205" s="2"/>
      <c r="AHD205" s="2">
        <v>9900</v>
      </c>
      <c r="AHE205" s="2">
        <v>95737</v>
      </c>
      <c r="AHF205" s="2"/>
      <c r="AHG205" s="2">
        <v>83666.64</v>
      </c>
      <c r="AHH205" s="2"/>
      <c r="AHI205" s="2"/>
      <c r="AHJ205" s="2">
        <v>61104.1</v>
      </c>
      <c r="AHK205" s="2"/>
      <c r="AHL205" s="2">
        <v>85280.04</v>
      </c>
      <c r="AHM205" s="2"/>
      <c r="AHN205" s="2"/>
      <c r="AHO205" s="2">
        <v>419428.37</v>
      </c>
      <c r="AHP205" s="2">
        <v>20920265.840000004</v>
      </c>
    </row>
    <row r="206" spans="1:900">
      <c r="A206" s="1" t="s">
        <v>1874</v>
      </c>
      <c r="B206" s="1" t="s">
        <v>1893</v>
      </c>
      <c r="C206" s="1" t="s">
        <v>1894</v>
      </c>
      <c r="D206" s="2">
        <v>4566963.6100000003</v>
      </c>
      <c r="E206" s="2"/>
      <c r="F206" s="2"/>
      <c r="G206" s="2"/>
      <c r="H206" s="2"/>
      <c r="I206" s="2"/>
      <c r="J206" s="2"/>
      <c r="K206" s="2"/>
      <c r="L206" s="2"/>
      <c r="M206" s="2">
        <v>75312.89</v>
      </c>
      <c r="N206" s="2"/>
      <c r="O206" s="2"/>
      <c r="P206" s="2">
        <v>87908.52</v>
      </c>
      <c r="Q206" s="2"/>
      <c r="R206" s="2"/>
      <c r="S206" s="2"/>
      <c r="T206" s="2"/>
      <c r="U206" s="2"/>
      <c r="V206" s="2">
        <v>7186003.9900000002</v>
      </c>
      <c r="W206" s="2"/>
      <c r="X206" s="2"/>
      <c r="Y206" s="2"/>
      <c r="Z206" s="2">
        <v>4967.6000000000004</v>
      </c>
      <c r="AA206" s="2">
        <v>75236.679999999993</v>
      </c>
      <c r="AB206" s="2"/>
      <c r="AC206" s="2"/>
      <c r="AD206" s="2"/>
      <c r="AE206" s="2"/>
      <c r="AF206" s="2"/>
      <c r="AG206" s="2"/>
      <c r="AH206" s="2"/>
      <c r="AI206" s="2"/>
      <c r="AJ206" s="2">
        <v>8144.11</v>
      </c>
      <c r="AK206" s="2"/>
      <c r="AL206" s="2"/>
      <c r="AM206" s="2"/>
      <c r="AN206" s="2"/>
      <c r="AO206" s="2"/>
      <c r="AP206" s="2"/>
      <c r="AQ206" s="2"/>
      <c r="AR206" s="2"/>
      <c r="AS206" s="2">
        <v>17198.330000000002</v>
      </c>
      <c r="AT206" s="2"/>
      <c r="AU206" s="2"/>
      <c r="AV206" s="2"/>
      <c r="AW206" s="2"/>
      <c r="AX206" s="2">
        <v>1425.81</v>
      </c>
      <c r="AY206" s="2"/>
      <c r="AZ206" s="2"/>
      <c r="BA206" s="2"/>
      <c r="BB206" s="2"/>
      <c r="BC206" s="2"/>
      <c r="BD206" s="2">
        <v>5906</v>
      </c>
      <c r="BE206" s="2">
        <v>750</v>
      </c>
      <c r="BF206" s="2">
        <v>94466.44</v>
      </c>
      <c r="BG206" s="2"/>
      <c r="BH206" s="2">
        <v>73480.679999999993</v>
      </c>
      <c r="BI206" s="2">
        <v>26849.75</v>
      </c>
      <c r="BJ206" s="2">
        <v>1538392.5</v>
      </c>
      <c r="BK206" s="2"/>
      <c r="BL206" s="2"/>
      <c r="BM206" s="2"/>
      <c r="BN206" s="2"/>
      <c r="BO206" s="2">
        <v>45799.92</v>
      </c>
      <c r="BP206" s="2"/>
      <c r="BQ206" s="2"/>
      <c r="BR206" s="2"/>
      <c r="BS206" s="2">
        <v>1284847.44</v>
      </c>
      <c r="BT206" s="2"/>
      <c r="BU206" s="2"/>
      <c r="BV206" s="2"/>
      <c r="BW206" s="2"/>
      <c r="BX206" s="2"/>
      <c r="BY206" s="2">
        <v>20812.5</v>
      </c>
      <c r="BZ206" s="2"/>
      <c r="CA206" s="2"/>
      <c r="CB206" s="2"/>
      <c r="CC206" s="2"/>
      <c r="CD206" s="2"/>
      <c r="CE206" s="2"/>
      <c r="CF206" s="2"/>
      <c r="CG206" s="2">
        <v>4337498.88</v>
      </c>
      <c r="CH206" s="2"/>
      <c r="CI206" s="2">
        <v>9</v>
      </c>
      <c r="CJ206" s="2"/>
      <c r="CK206" s="2"/>
      <c r="CL206" s="2">
        <v>27280.2</v>
      </c>
      <c r="CM206" s="2"/>
      <c r="CN206" s="2"/>
      <c r="CO206" s="2"/>
      <c r="CP206" s="2">
        <v>5554.36</v>
      </c>
      <c r="CQ206" s="2"/>
      <c r="CR206" s="2"/>
      <c r="CS206" s="2"/>
      <c r="CT206" s="2">
        <v>1051040.06</v>
      </c>
      <c r="CU206" s="2"/>
      <c r="CV206" s="2"/>
      <c r="CW206" s="2"/>
      <c r="CX206" s="2"/>
      <c r="CY206" s="2"/>
      <c r="CZ206" s="2"/>
      <c r="DA206" s="2"/>
      <c r="DB206" s="2">
        <v>9333</v>
      </c>
      <c r="DC206" s="2"/>
      <c r="DD206" s="2"/>
      <c r="DE206" s="2"/>
      <c r="DF206" s="2"/>
      <c r="DG206" s="2">
        <v>2381.5100000000002</v>
      </c>
      <c r="DH206" s="2">
        <v>94961.83</v>
      </c>
      <c r="DI206" s="2"/>
      <c r="DJ206" s="2"/>
      <c r="DK206" s="2"/>
      <c r="DL206" s="2"/>
      <c r="DM206" s="2"/>
      <c r="DN206" s="2"/>
      <c r="DO206" s="2"/>
      <c r="DP206" s="2">
        <v>16500</v>
      </c>
      <c r="DQ206" s="2">
        <v>6607.32</v>
      </c>
      <c r="DR206" s="2"/>
      <c r="DS206" s="2"/>
      <c r="DT206" s="2">
        <v>2130704.67</v>
      </c>
      <c r="DU206" s="2"/>
      <c r="DV206" s="2"/>
      <c r="DW206" s="2"/>
      <c r="DX206" s="2"/>
      <c r="DY206" s="2"/>
      <c r="DZ206" s="2"/>
      <c r="EA206" s="2">
        <v>14902.11</v>
      </c>
      <c r="EB206" s="2"/>
      <c r="EC206" s="2"/>
      <c r="ED206" s="2"/>
      <c r="EE206" s="2">
        <v>5899811.46</v>
      </c>
      <c r="EF206" s="2"/>
      <c r="EG206" s="2"/>
      <c r="EH206" s="2"/>
      <c r="EI206" s="2"/>
      <c r="EJ206" s="2"/>
      <c r="EK206" s="2"/>
      <c r="EL206" s="2">
        <v>53950.65</v>
      </c>
      <c r="EM206" s="2"/>
      <c r="EN206" s="2"/>
      <c r="EO206" s="2">
        <v>53664</v>
      </c>
      <c r="EP206" s="2">
        <v>58883.35</v>
      </c>
      <c r="EQ206" s="2">
        <v>20894.439999999999</v>
      </c>
      <c r="ER206" s="2"/>
      <c r="ES206" s="2">
        <v>581.33000000000004</v>
      </c>
      <c r="ET206" s="2"/>
      <c r="EU206" s="2"/>
      <c r="EV206" s="2"/>
      <c r="EW206" s="2"/>
      <c r="EX206" s="2"/>
      <c r="EY206" s="2"/>
      <c r="EZ206" s="2"/>
      <c r="FA206" s="2">
        <v>3953.36</v>
      </c>
      <c r="FB206" s="2"/>
      <c r="FC206" s="2"/>
      <c r="FD206" s="2"/>
      <c r="FE206" s="2"/>
      <c r="FF206" s="2"/>
      <c r="FG206" s="2"/>
      <c r="FH206" s="2"/>
      <c r="FI206" s="2">
        <v>318535.89</v>
      </c>
      <c r="FJ206" s="2"/>
      <c r="FK206" s="2"/>
      <c r="FL206" s="2"/>
      <c r="FM206" s="2">
        <v>40732.5</v>
      </c>
      <c r="FN206" s="2"/>
      <c r="FO206" s="2"/>
      <c r="FP206" s="2">
        <v>1436</v>
      </c>
      <c r="FQ206" s="2">
        <v>1273416.1100000001</v>
      </c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>
        <v>1264.6199999999999</v>
      </c>
      <c r="GE206" s="2"/>
      <c r="GF206" s="2"/>
      <c r="GG206" s="2"/>
      <c r="GH206" s="2"/>
      <c r="GI206" s="2">
        <v>32456.25</v>
      </c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>
        <v>1379</v>
      </c>
      <c r="GU206" s="2"/>
      <c r="GV206" s="2"/>
      <c r="GW206" s="2"/>
      <c r="GX206" s="2">
        <v>18125</v>
      </c>
      <c r="GY206" s="2"/>
      <c r="GZ206" s="2">
        <v>111265.12</v>
      </c>
      <c r="HA206" s="2">
        <v>248400.38</v>
      </c>
      <c r="HB206" s="2"/>
      <c r="HC206" s="2">
        <v>163787.24</v>
      </c>
      <c r="HD206" s="2"/>
      <c r="HE206" s="2"/>
      <c r="HF206" s="2"/>
      <c r="HG206" s="2">
        <v>925521.84</v>
      </c>
      <c r="HH206" s="2"/>
      <c r="HI206" s="2"/>
      <c r="HJ206" s="2"/>
      <c r="HK206" s="2"/>
      <c r="HL206" s="2"/>
      <c r="HM206" s="2"/>
      <c r="HN206" s="2">
        <v>31944.44</v>
      </c>
      <c r="HO206" s="2"/>
      <c r="HP206" s="2"/>
      <c r="HQ206" s="2"/>
      <c r="HR206" s="2">
        <v>640041.1</v>
      </c>
      <c r="HS206" s="2"/>
      <c r="HT206" s="2">
        <v>75472.88</v>
      </c>
      <c r="HU206" s="2">
        <v>5890.92</v>
      </c>
      <c r="HV206" s="2"/>
      <c r="HW206" s="2"/>
      <c r="HX206" s="2">
        <v>355674.84</v>
      </c>
      <c r="HY206" s="2"/>
      <c r="HZ206" s="2"/>
      <c r="IA206" s="2"/>
      <c r="IB206" s="2">
        <v>135445.32</v>
      </c>
      <c r="IC206" s="2">
        <v>14373.93</v>
      </c>
      <c r="ID206" s="2"/>
      <c r="IE206" s="2"/>
      <c r="IF206" s="2"/>
      <c r="IG206" s="2"/>
      <c r="IH206" s="2"/>
      <c r="II206" s="2">
        <v>405947.13</v>
      </c>
      <c r="IJ206" s="2"/>
      <c r="IK206" s="2"/>
      <c r="IL206" s="2"/>
      <c r="IM206" s="2"/>
      <c r="IN206" s="2"/>
      <c r="IO206" s="2"/>
      <c r="IP206" s="2">
        <v>46709.68</v>
      </c>
      <c r="IQ206" s="2"/>
      <c r="IR206" s="2"/>
      <c r="IS206" s="2">
        <v>19411.080000000002</v>
      </c>
      <c r="IT206" s="2"/>
      <c r="IU206" s="2">
        <v>47250</v>
      </c>
      <c r="IV206" s="2"/>
      <c r="IW206" s="2"/>
      <c r="IX206" s="2">
        <v>845.28</v>
      </c>
      <c r="IY206" s="2">
        <v>42478.51</v>
      </c>
      <c r="IZ206" s="2">
        <v>34740.86</v>
      </c>
      <c r="JA206" s="2"/>
      <c r="JB206" s="2">
        <v>57700.08</v>
      </c>
      <c r="JC206" s="2"/>
      <c r="JD206" s="2"/>
      <c r="JE206" s="2"/>
      <c r="JF206" s="2">
        <v>245437.73</v>
      </c>
      <c r="JG206" s="2"/>
      <c r="JH206" s="2"/>
      <c r="JI206" s="2"/>
      <c r="JJ206" s="2"/>
      <c r="JK206" s="2"/>
      <c r="JL206" s="2"/>
      <c r="JM206" s="2"/>
      <c r="JN206" s="2">
        <v>1304.07</v>
      </c>
      <c r="JO206" s="2"/>
      <c r="JP206" s="2"/>
      <c r="JQ206" s="2"/>
      <c r="JR206" s="2"/>
      <c r="JS206" s="2">
        <v>195531.34</v>
      </c>
      <c r="JT206" s="2">
        <v>574236.43000000005</v>
      </c>
      <c r="JU206" s="2"/>
      <c r="JV206" s="2"/>
      <c r="JW206" s="2"/>
      <c r="JX206" s="2"/>
      <c r="JY206" s="2"/>
      <c r="JZ206" s="2"/>
      <c r="KA206" s="2">
        <v>78446.55</v>
      </c>
      <c r="KB206" s="2">
        <v>32355.119999999999</v>
      </c>
      <c r="KC206" s="2"/>
      <c r="KD206" s="2"/>
      <c r="KE206" s="2"/>
      <c r="KF206" s="2">
        <v>139116.6</v>
      </c>
      <c r="KG206" s="2">
        <v>2549766.77</v>
      </c>
      <c r="KH206" s="2">
        <v>168832.77</v>
      </c>
      <c r="KI206" s="2"/>
      <c r="KJ206" s="2">
        <v>37333.32</v>
      </c>
      <c r="KK206" s="2">
        <v>935022</v>
      </c>
      <c r="KL206" s="2">
        <v>677606.18</v>
      </c>
      <c r="KM206" s="2"/>
      <c r="KN206" s="2"/>
      <c r="KO206" s="2"/>
      <c r="KP206" s="2"/>
      <c r="KQ206" s="2"/>
      <c r="KR206" s="2">
        <v>102817.84</v>
      </c>
      <c r="KS206" s="2">
        <v>165629.44</v>
      </c>
      <c r="KT206" s="2"/>
      <c r="KU206" s="2"/>
      <c r="KV206" s="2">
        <v>719999</v>
      </c>
      <c r="KW206" s="2"/>
      <c r="KX206" s="2">
        <v>1621.89</v>
      </c>
      <c r="KY206" s="2"/>
      <c r="KZ206" s="2"/>
      <c r="LA206" s="2"/>
      <c r="LB206" s="2"/>
      <c r="LC206" s="2">
        <v>28773.72</v>
      </c>
      <c r="LD206" s="2"/>
      <c r="LE206" s="2"/>
      <c r="LF206" s="2">
        <v>564859.26</v>
      </c>
      <c r="LG206" s="2">
        <v>407887.95</v>
      </c>
      <c r="LH206" s="2">
        <v>478737.73</v>
      </c>
      <c r="LI206" s="2">
        <v>14565.03</v>
      </c>
      <c r="LJ206" s="2"/>
      <c r="LK206" s="2"/>
      <c r="LL206" s="2"/>
      <c r="LM206" s="2"/>
      <c r="LN206" s="2"/>
      <c r="LO206" s="2"/>
      <c r="LP206" s="2"/>
      <c r="LQ206" s="2"/>
      <c r="LR206" s="2"/>
      <c r="LS206" s="2">
        <v>313999.73</v>
      </c>
      <c r="LT206" s="2"/>
      <c r="LU206" s="2"/>
      <c r="LV206" s="2"/>
      <c r="LW206" s="2"/>
      <c r="LX206" s="2"/>
      <c r="LY206" s="2"/>
      <c r="LZ206" s="2"/>
      <c r="MA206" s="2"/>
      <c r="MB206" s="2"/>
      <c r="MC206" s="2">
        <v>18337.080000000002</v>
      </c>
      <c r="MD206" s="2">
        <v>3743.56</v>
      </c>
      <c r="ME206" s="2"/>
      <c r="MF206" s="2"/>
      <c r="MG206" s="2">
        <v>3007.2</v>
      </c>
      <c r="MH206" s="2"/>
      <c r="MI206" s="2"/>
      <c r="MJ206" s="2"/>
      <c r="MK206" s="2"/>
      <c r="ML206" s="2"/>
      <c r="MM206" s="2"/>
      <c r="MN206" s="2"/>
      <c r="MO206" s="2"/>
      <c r="MP206" s="2"/>
      <c r="MQ206" s="2">
        <v>209430.45</v>
      </c>
      <c r="MR206" s="2"/>
      <c r="MS206" s="2"/>
      <c r="MT206" s="2">
        <v>5823.38</v>
      </c>
      <c r="MU206" s="2"/>
      <c r="MV206" s="2"/>
      <c r="MW206" s="2"/>
      <c r="MX206" s="2"/>
      <c r="MY206" s="2"/>
      <c r="MZ206" s="2">
        <v>125000.51</v>
      </c>
      <c r="NA206" s="2"/>
      <c r="NB206" s="2"/>
      <c r="NC206" s="2"/>
      <c r="ND206" s="2"/>
      <c r="NE206" s="2">
        <v>24543.84</v>
      </c>
      <c r="NF206" s="2">
        <v>115225.76</v>
      </c>
      <c r="NG206" s="2"/>
      <c r="NH206" s="2"/>
      <c r="NI206" s="2"/>
      <c r="NJ206" s="2">
        <v>1716.21</v>
      </c>
      <c r="NK206" s="2"/>
      <c r="NL206" s="2">
        <v>14042.76</v>
      </c>
      <c r="NM206" s="2">
        <v>39565.68</v>
      </c>
      <c r="NN206" s="2">
        <v>121900.14</v>
      </c>
      <c r="NO206" s="2">
        <v>1658228.67</v>
      </c>
      <c r="NP206" s="2"/>
      <c r="NQ206" s="2"/>
      <c r="NR206" s="2"/>
      <c r="NS206" s="2"/>
      <c r="NT206" s="2"/>
      <c r="NU206" s="2"/>
      <c r="NV206" s="2">
        <v>4264602.08</v>
      </c>
      <c r="NW206" s="2"/>
      <c r="NX206" s="2">
        <v>31543.81</v>
      </c>
      <c r="NY206" s="2">
        <v>42817.74</v>
      </c>
      <c r="NZ206" s="2">
        <v>47656.23</v>
      </c>
      <c r="OA206" s="2"/>
      <c r="OB206" s="2"/>
      <c r="OC206" s="2">
        <v>1657169.09</v>
      </c>
      <c r="OD206" s="2">
        <v>445526.15</v>
      </c>
      <c r="OE206" s="2"/>
      <c r="OF206" s="2"/>
      <c r="OG206" s="2">
        <v>117535.77</v>
      </c>
      <c r="OH206" s="2"/>
      <c r="OI206" s="2"/>
      <c r="OJ206" s="2"/>
      <c r="OK206" s="2"/>
      <c r="OL206" s="2">
        <v>3657064.87</v>
      </c>
      <c r="OM206" s="2"/>
      <c r="ON206" s="2"/>
      <c r="OO206" s="2"/>
      <c r="OP206" s="2"/>
      <c r="OQ206" s="2"/>
      <c r="OR206" s="2"/>
      <c r="OS206" s="2"/>
      <c r="OT206" s="2"/>
      <c r="OU206" s="2"/>
      <c r="OV206" s="2"/>
      <c r="OW206" s="2"/>
      <c r="OX206" s="2"/>
      <c r="OY206" s="2">
        <v>2392.65</v>
      </c>
      <c r="OZ206" s="2"/>
      <c r="PA206" s="2">
        <v>8291.66</v>
      </c>
      <c r="PB206" s="2"/>
      <c r="PC206" s="2">
        <v>171273.36</v>
      </c>
      <c r="PD206" s="2"/>
      <c r="PE206" s="2"/>
      <c r="PF206" s="2"/>
      <c r="PG206" s="2"/>
      <c r="PH206" s="2">
        <v>45137.22</v>
      </c>
      <c r="PI206" s="2"/>
      <c r="PJ206" s="2"/>
      <c r="PK206" s="2"/>
      <c r="PL206" s="2"/>
      <c r="PM206" s="2"/>
      <c r="PN206" s="2">
        <v>9953.76</v>
      </c>
      <c r="PO206" s="2"/>
      <c r="PP206" s="2"/>
      <c r="PQ206" s="2"/>
      <c r="PR206" s="2"/>
      <c r="PS206" s="2"/>
      <c r="PT206" s="2">
        <v>293670.18</v>
      </c>
      <c r="PU206" s="2">
        <v>87044.04</v>
      </c>
      <c r="PV206" s="2">
        <v>1</v>
      </c>
      <c r="PW206" s="2"/>
      <c r="PX206" s="2"/>
      <c r="PY206" s="2"/>
      <c r="PZ206" s="2">
        <v>1858.18</v>
      </c>
      <c r="QA206" s="2"/>
      <c r="QB206" s="2"/>
      <c r="QC206" s="2"/>
      <c r="QD206" s="2"/>
      <c r="QE206" s="2"/>
      <c r="QF206" s="2"/>
      <c r="QG206" s="2"/>
      <c r="QH206" s="2"/>
      <c r="QI206" s="2"/>
      <c r="QJ206" s="2"/>
      <c r="QK206" s="2">
        <v>2243.61</v>
      </c>
      <c r="QL206" s="2"/>
      <c r="QM206" s="2"/>
      <c r="QN206" s="2"/>
      <c r="QO206" s="2"/>
      <c r="QP206" s="2"/>
      <c r="QQ206" s="2"/>
      <c r="QR206" s="2">
        <v>700.07</v>
      </c>
      <c r="QS206" s="2">
        <v>262073.34</v>
      </c>
      <c r="QT206" s="2"/>
      <c r="QU206" s="2"/>
      <c r="QV206" s="2">
        <v>85311.08</v>
      </c>
      <c r="QW206" s="2">
        <v>84406.07</v>
      </c>
      <c r="QX206" s="2"/>
      <c r="QY206" s="2">
        <v>12321.95</v>
      </c>
      <c r="QZ206" s="2">
        <v>76824.81</v>
      </c>
      <c r="RA206" s="2"/>
      <c r="RB206" s="2"/>
      <c r="RC206" s="2">
        <v>156304.22</v>
      </c>
      <c r="RD206" s="2">
        <v>10958.33</v>
      </c>
      <c r="RE206" s="2">
        <v>393915.9</v>
      </c>
      <c r="RF206" s="2">
        <v>32442.240000000002</v>
      </c>
      <c r="RG206" s="2"/>
      <c r="RH206" s="2"/>
      <c r="RI206" s="2"/>
      <c r="RJ206" s="2"/>
      <c r="RK206" s="2"/>
      <c r="RL206" s="2"/>
      <c r="RM206" s="2"/>
      <c r="RN206" s="2"/>
      <c r="RO206" s="2">
        <v>3225228.6</v>
      </c>
      <c r="RP206" s="2"/>
      <c r="RQ206" s="2"/>
      <c r="RR206" s="2"/>
      <c r="RS206" s="2">
        <v>278.52</v>
      </c>
      <c r="RT206" s="2"/>
      <c r="RU206" s="2"/>
      <c r="RV206" s="2"/>
      <c r="RW206" s="2"/>
      <c r="RX206" s="2"/>
      <c r="RY206" s="2"/>
      <c r="RZ206" s="2"/>
      <c r="SA206" s="2"/>
      <c r="SB206" s="2"/>
      <c r="SC206" s="2"/>
      <c r="SD206" s="2"/>
      <c r="SE206" s="2">
        <v>875.42</v>
      </c>
      <c r="SF206" s="2"/>
      <c r="SG206" s="2"/>
      <c r="SH206" s="2">
        <v>275525.28999999998</v>
      </c>
      <c r="SI206" s="2"/>
      <c r="SJ206" s="2"/>
      <c r="SK206" s="2">
        <v>6010.61</v>
      </c>
      <c r="SL206" s="2"/>
      <c r="SM206" s="2"/>
      <c r="SN206" s="2"/>
      <c r="SO206" s="2"/>
      <c r="SP206" s="2"/>
      <c r="SQ206" s="2"/>
      <c r="SR206" s="2"/>
      <c r="SS206" s="2"/>
      <c r="ST206" s="2"/>
      <c r="SU206" s="2"/>
      <c r="SV206" s="2">
        <v>8280.49</v>
      </c>
      <c r="SW206" s="2"/>
      <c r="SX206" s="2"/>
      <c r="SY206" s="2"/>
      <c r="SZ206" s="2"/>
      <c r="TA206" s="2"/>
      <c r="TB206" s="2"/>
      <c r="TC206" s="2">
        <v>48990</v>
      </c>
      <c r="TD206" s="2"/>
      <c r="TE206" s="2"/>
      <c r="TF206" s="2">
        <v>47123.51</v>
      </c>
      <c r="TG206" s="2"/>
      <c r="TH206" s="2"/>
      <c r="TI206" s="2">
        <v>4506.5200000000004</v>
      </c>
      <c r="TJ206" s="2"/>
      <c r="TK206" s="2">
        <v>124968.83</v>
      </c>
      <c r="TL206" s="2">
        <v>58266.66</v>
      </c>
      <c r="TM206" s="2"/>
      <c r="TN206" s="2">
        <v>12753.37</v>
      </c>
      <c r="TO206" s="2"/>
      <c r="TP206" s="2"/>
      <c r="TQ206" s="2"/>
      <c r="TR206" s="2"/>
      <c r="TS206" s="2"/>
      <c r="TT206" s="2"/>
      <c r="TU206" s="2"/>
      <c r="TV206" s="2"/>
      <c r="TW206" s="2"/>
      <c r="TX206" s="2"/>
      <c r="TY206" s="2"/>
      <c r="TZ206" s="2"/>
      <c r="UA206" s="2">
        <v>777502.58</v>
      </c>
      <c r="UB206" s="2">
        <v>265383.87</v>
      </c>
      <c r="UC206" s="2"/>
      <c r="UD206" s="2">
        <v>4738717.18</v>
      </c>
      <c r="UE206" s="2"/>
      <c r="UF206" s="2"/>
      <c r="UG206" s="2"/>
      <c r="UH206" s="2"/>
      <c r="UI206" s="2">
        <v>3</v>
      </c>
      <c r="UJ206" s="2">
        <v>9791.6</v>
      </c>
      <c r="UK206" s="2">
        <v>23500</v>
      </c>
      <c r="UL206" s="2"/>
      <c r="UM206" s="2"/>
      <c r="UN206" s="2">
        <v>6884.89</v>
      </c>
      <c r="UO206" s="2">
        <v>252198.39999999999</v>
      </c>
      <c r="UP206" s="2"/>
      <c r="UQ206" s="2"/>
      <c r="UR206" s="2"/>
      <c r="US206" s="2"/>
      <c r="UT206" s="2"/>
      <c r="UU206" s="2"/>
      <c r="UV206" s="2">
        <v>255.53</v>
      </c>
      <c r="UW206" s="2"/>
      <c r="UX206" s="2"/>
      <c r="UY206" s="2"/>
      <c r="UZ206" s="2"/>
      <c r="VA206" s="2"/>
      <c r="VB206" s="2"/>
      <c r="VC206" s="2"/>
      <c r="VD206" s="2"/>
      <c r="VE206" s="2"/>
      <c r="VF206" s="2"/>
      <c r="VG206" s="2"/>
      <c r="VH206" s="2"/>
      <c r="VI206" s="2">
        <v>1949.03</v>
      </c>
      <c r="VJ206" s="2"/>
      <c r="VK206" s="2">
        <v>617087.94999999995</v>
      </c>
      <c r="VL206" s="2"/>
      <c r="VM206" s="2"/>
      <c r="VN206" s="2"/>
      <c r="VO206" s="2">
        <v>19542.36</v>
      </c>
      <c r="VP206" s="2"/>
      <c r="VQ206" s="2"/>
      <c r="VR206" s="2"/>
      <c r="VS206" s="2"/>
      <c r="VT206" s="2"/>
      <c r="VU206" s="2"/>
      <c r="VV206" s="2"/>
      <c r="VW206" s="2">
        <v>364.96</v>
      </c>
      <c r="VX206" s="2"/>
      <c r="VY206" s="2"/>
      <c r="VZ206" s="2">
        <v>500374.01</v>
      </c>
      <c r="WA206" s="2"/>
      <c r="WB206" s="2"/>
      <c r="WC206" s="2">
        <v>17765.04</v>
      </c>
      <c r="WD206" s="2"/>
      <c r="WE206" s="2"/>
      <c r="WF206" s="2"/>
      <c r="WG206" s="2"/>
      <c r="WH206" s="2"/>
      <c r="WI206" s="2"/>
      <c r="WJ206" s="2"/>
      <c r="WK206" s="2">
        <v>2584196.66</v>
      </c>
      <c r="WL206" s="2">
        <v>112048.69</v>
      </c>
      <c r="WM206" s="2">
        <v>88412.82</v>
      </c>
      <c r="WN206" s="2"/>
      <c r="WO206" s="2"/>
      <c r="WP206" s="2"/>
      <c r="WQ206" s="2"/>
      <c r="WR206" s="2"/>
      <c r="WS206" s="2"/>
      <c r="WT206" s="2"/>
      <c r="WU206" s="2">
        <v>4444.4399999999996</v>
      </c>
      <c r="WV206" s="2"/>
      <c r="WW206" s="2"/>
      <c r="WX206" s="2"/>
      <c r="WY206" s="2">
        <v>91458.33</v>
      </c>
      <c r="WZ206" s="2"/>
      <c r="XA206" s="2">
        <v>715.93</v>
      </c>
      <c r="XB206" s="2"/>
      <c r="XC206" s="2"/>
      <c r="XD206" s="2"/>
      <c r="XE206" s="2"/>
      <c r="XF206" s="2">
        <v>78244.639999999999</v>
      </c>
      <c r="XG206" s="2">
        <v>2801147.3</v>
      </c>
      <c r="XH206" s="2"/>
      <c r="XI206" s="2"/>
      <c r="XJ206" s="2">
        <v>1741741.79</v>
      </c>
      <c r="XK206" s="2"/>
      <c r="XL206" s="2"/>
      <c r="XM206" s="2"/>
      <c r="XN206" s="2"/>
      <c r="XO206" s="2"/>
      <c r="XP206" s="2"/>
      <c r="XQ206" s="2"/>
      <c r="XR206" s="2"/>
      <c r="XS206" s="2"/>
      <c r="XT206" s="2"/>
      <c r="XU206" s="2"/>
      <c r="XV206" s="2"/>
      <c r="XW206" s="2"/>
      <c r="XX206" s="2"/>
      <c r="XY206" s="2"/>
      <c r="XZ206" s="2"/>
      <c r="YA206" s="2"/>
      <c r="YB206" s="2"/>
      <c r="YC206" s="2">
        <v>1616.17</v>
      </c>
      <c r="YD206" s="2">
        <v>26734007.23</v>
      </c>
      <c r="YE206" s="2"/>
      <c r="YF206" s="2"/>
      <c r="YG206" s="2"/>
      <c r="YH206" s="2"/>
      <c r="YI206" s="2"/>
      <c r="YJ206" s="2">
        <v>1505</v>
      </c>
      <c r="YK206" s="2"/>
      <c r="YL206" s="2"/>
      <c r="YM206" s="2">
        <v>392061.34</v>
      </c>
      <c r="YN206" s="2"/>
      <c r="YO206" s="2"/>
      <c r="YP206" s="2"/>
      <c r="YQ206" s="2"/>
      <c r="YR206" s="2"/>
      <c r="YS206" s="2"/>
      <c r="YT206" s="2"/>
      <c r="YU206" s="2"/>
      <c r="YV206" s="2"/>
      <c r="YW206" s="2">
        <v>73000</v>
      </c>
      <c r="YX206" s="2"/>
      <c r="YY206" s="2"/>
      <c r="YZ206" s="2"/>
      <c r="ZA206" s="2"/>
      <c r="ZB206" s="2">
        <v>323754.88</v>
      </c>
      <c r="ZC206" s="2"/>
      <c r="ZD206" s="2"/>
      <c r="ZE206" s="2"/>
      <c r="ZF206" s="2"/>
      <c r="ZG206" s="2"/>
      <c r="ZH206" s="2"/>
      <c r="ZI206" s="2">
        <v>30043.32</v>
      </c>
      <c r="ZJ206" s="2"/>
      <c r="ZK206" s="2">
        <v>60733.72</v>
      </c>
      <c r="ZL206" s="2"/>
      <c r="ZM206" s="2"/>
      <c r="ZN206" s="2">
        <v>2044195.8</v>
      </c>
      <c r="ZO206" s="2">
        <v>99998</v>
      </c>
      <c r="ZP206" s="2"/>
      <c r="ZQ206" s="2">
        <v>180487.47</v>
      </c>
      <c r="ZR206" s="2">
        <v>24651.34</v>
      </c>
      <c r="ZS206" s="2"/>
      <c r="ZT206" s="2"/>
      <c r="ZU206" s="2"/>
      <c r="ZV206" s="2"/>
      <c r="ZW206" s="2"/>
      <c r="ZX206" s="2"/>
      <c r="ZY206" s="2"/>
      <c r="ZZ206" s="2"/>
      <c r="AAA206" s="2"/>
      <c r="AAB206" s="2"/>
      <c r="AAC206" s="2">
        <v>26776.29</v>
      </c>
      <c r="AAD206" s="2"/>
      <c r="AAE206" s="2"/>
      <c r="AAF206" s="2"/>
      <c r="AAG206" s="2"/>
      <c r="AAH206" s="2"/>
      <c r="AAI206" s="2"/>
      <c r="AAJ206" s="2">
        <v>170969.51</v>
      </c>
      <c r="AAK206" s="2"/>
      <c r="AAL206" s="2"/>
      <c r="AAM206" s="2"/>
      <c r="AAN206" s="2">
        <v>3455595.02</v>
      </c>
      <c r="AAO206" s="2">
        <v>20301.53</v>
      </c>
      <c r="AAP206" s="2"/>
      <c r="AAQ206" s="2"/>
      <c r="AAR206" s="2"/>
      <c r="AAS206" s="2"/>
      <c r="AAT206" s="2"/>
      <c r="AAU206" s="2"/>
      <c r="AAV206" s="2"/>
      <c r="AAW206" s="2"/>
      <c r="AAX206" s="2"/>
      <c r="AAY206" s="2"/>
      <c r="AAZ206" s="2"/>
      <c r="ABA206" s="2"/>
      <c r="ABB206" s="2"/>
      <c r="ABC206" s="2"/>
      <c r="ABD206" s="2"/>
      <c r="ABE206" s="2"/>
      <c r="ABF206" s="2"/>
      <c r="ABG206" s="2"/>
      <c r="ABH206" s="2"/>
      <c r="ABI206" s="2"/>
      <c r="ABJ206" s="2"/>
      <c r="ABK206" s="2"/>
      <c r="ABL206" s="2"/>
      <c r="ABM206" s="2">
        <v>7806.06</v>
      </c>
      <c r="ABN206" s="2">
        <v>3140.96</v>
      </c>
      <c r="ABO206" s="2"/>
      <c r="ABP206" s="2"/>
      <c r="ABQ206" s="2"/>
      <c r="ABR206" s="2"/>
      <c r="ABS206" s="2"/>
      <c r="ABT206" s="2"/>
      <c r="ABU206" s="2"/>
      <c r="ABV206" s="2"/>
      <c r="ABW206" s="2">
        <v>1483430.12</v>
      </c>
      <c r="ABX206" s="2"/>
      <c r="ABY206" s="2">
        <v>55901</v>
      </c>
      <c r="ABZ206" s="2">
        <v>10792.16</v>
      </c>
      <c r="ACA206" s="2"/>
      <c r="ACB206" s="2">
        <v>11820.63</v>
      </c>
      <c r="ACC206" s="2"/>
      <c r="ACD206" s="2"/>
      <c r="ACE206" s="2">
        <v>3535.18</v>
      </c>
      <c r="ACF206" s="2"/>
      <c r="ACG206" s="2"/>
      <c r="ACH206" s="2"/>
      <c r="ACI206" s="2"/>
      <c r="ACJ206" s="2"/>
      <c r="ACK206" s="2"/>
      <c r="ACL206" s="2"/>
      <c r="ACM206" s="2">
        <v>12967.75</v>
      </c>
      <c r="ACN206" s="2"/>
      <c r="ACO206" s="2">
        <v>41596.199999999997</v>
      </c>
      <c r="ACP206" s="2"/>
      <c r="ACQ206" s="2">
        <v>53089.35</v>
      </c>
      <c r="ACR206" s="2"/>
      <c r="ACS206" s="2"/>
      <c r="ACT206" s="2"/>
      <c r="ACU206" s="2"/>
      <c r="ACV206" s="2"/>
      <c r="ACW206" s="2"/>
      <c r="ACX206" s="2"/>
      <c r="ACY206" s="2"/>
      <c r="ACZ206" s="2"/>
      <c r="ADA206" s="2"/>
      <c r="ADB206" s="2"/>
      <c r="ADC206" s="2"/>
      <c r="ADD206" s="2"/>
      <c r="ADE206" s="2">
        <v>20361.25</v>
      </c>
      <c r="ADF206" s="2">
        <v>712957.35</v>
      </c>
      <c r="ADG206" s="2"/>
      <c r="ADH206" s="2">
        <v>96852.479999999996</v>
      </c>
      <c r="ADI206" s="2"/>
      <c r="ADJ206" s="2"/>
      <c r="ADK206" s="2"/>
      <c r="ADL206" s="2"/>
      <c r="ADM206" s="2"/>
      <c r="ADN206" s="2">
        <v>506706.04</v>
      </c>
      <c r="ADO206" s="2"/>
      <c r="ADP206" s="2"/>
      <c r="ADQ206" s="2"/>
      <c r="ADR206" s="2"/>
      <c r="ADS206" s="2"/>
      <c r="ADT206" s="2"/>
      <c r="ADU206" s="2"/>
      <c r="ADV206" s="2">
        <v>5579601.1200000001</v>
      </c>
      <c r="ADW206" s="2">
        <v>120499.8</v>
      </c>
      <c r="ADX206" s="2"/>
      <c r="ADY206" s="2">
        <v>5843.75</v>
      </c>
      <c r="ADZ206" s="2"/>
      <c r="AEA206" s="2"/>
      <c r="AEB206" s="2"/>
      <c r="AEC206" s="2">
        <v>9250</v>
      </c>
      <c r="AED206" s="2">
        <v>81407.14</v>
      </c>
      <c r="AEE206" s="2"/>
      <c r="AEF206" s="2"/>
      <c r="AEG206" s="2">
        <v>113093.75999999999</v>
      </c>
      <c r="AEH206" s="2">
        <v>2066.5700000000002</v>
      </c>
      <c r="AEI206" s="2"/>
      <c r="AEJ206" s="2"/>
      <c r="AEK206" s="2"/>
      <c r="AEL206" s="2">
        <v>20653.43</v>
      </c>
      <c r="AEM206" s="2"/>
      <c r="AEN206" s="2"/>
      <c r="AEO206" s="2">
        <v>22959.57</v>
      </c>
      <c r="AEP206" s="2">
        <v>1965466.92</v>
      </c>
      <c r="AEQ206" s="2"/>
      <c r="AER206" s="2"/>
      <c r="AES206" s="2"/>
      <c r="AET206" s="2"/>
      <c r="AEU206" s="2">
        <v>353106</v>
      </c>
      <c r="AEV206" s="2"/>
      <c r="AEW206" s="2"/>
      <c r="AEX206" s="2">
        <v>25576.42</v>
      </c>
      <c r="AEY206" s="2">
        <v>138186.75</v>
      </c>
      <c r="AEZ206" s="2"/>
      <c r="AFA206" s="2">
        <v>206121.3</v>
      </c>
      <c r="AFB206" s="2"/>
      <c r="AFC206" s="2"/>
      <c r="AFD206" s="2"/>
      <c r="AFE206" s="2">
        <v>61041.65</v>
      </c>
      <c r="AFF206" s="2"/>
      <c r="AFG206" s="2"/>
      <c r="AFH206" s="2"/>
      <c r="AFI206" s="2">
        <v>3835.35</v>
      </c>
      <c r="AFJ206" s="2"/>
      <c r="AFK206" s="2">
        <v>2470.29</v>
      </c>
      <c r="AFL206" s="2">
        <v>71442.710000000006</v>
      </c>
      <c r="AFM206" s="2">
        <v>168679.28</v>
      </c>
      <c r="AFN206" s="2"/>
      <c r="AFO206" s="2">
        <v>8106.56</v>
      </c>
      <c r="AFP206" s="2"/>
      <c r="AFQ206" s="2"/>
      <c r="AFR206" s="2"/>
      <c r="AFS206" s="2">
        <v>86742.01</v>
      </c>
      <c r="AFT206" s="2">
        <v>10139.83</v>
      </c>
      <c r="AFU206" s="2"/>
      <c r="AFV206" s="2"/>
      <c r="AFW206" s="2"/>
      <c r="AFX206" s="2"/>
      <c r="AFY206" s="2">
        <v>67904.92</v>
      </c>
      <c r="AFZ206" s="2"/>
      <c r="AGA206" s="2"/>
      <c r="AGB206" s="2"/>
      <c r="AGC206" s="2">
        <v>51801.279999999999</v>
      </c>
      <c r="AGD206" s="2"/>
      <c r="AGE206" s="2"/>
      <c r="AGF206" s="2">
        <v>11582.53</v>
      </c>
      <c r="AGG206" s="2">
        <v>996.6</v>
      </c>
      <c r="AGH206" s="2"/>
      <c r="AGI206" s="2"/>
      <c r="AGJ206" s="2">
        <v>165949.44</v>
      </c>
      <c r="AGK206" s="2"/>
      <c r="AGL206" s="2"/>
      <c r="AGM206" s="2"/>
      <c r="AGN206" s="2"/>
      <c r="AGO206" s="2">
        <v>245961.24</v>
      </c>
      <c r="AGP206" s="2"/>
      <c r="AGQ206" s="2"/>
      <c r="AGR206" s="2">
        <v>4077446.24</v>
      </c>
      <c r="AGS206" s="2">
        <v>3706642.71</v>
      </c>
      <c r="AGT206" s="2">
        <v>129777.84</v>
      </c>
      <c r="AGU206" s="2"/>
      <c r="AGV206" s="2">
        <v>30169.77</v>
      </c>
      <c r="AGW206" s="2"/>
      <c r="AGX206" s="2"/>
      <c r="AGY206" s="2"/>
      <c r="AGZ206" s="2"/>
      <c r="AHA206" s="2">
        <v>115049.60000000001</v>
      </c>
      <c r="AHB206" s="2"/>
      <c r="AHC206" s="2"/>
      <c r="AHD206" s="2">
        <v>2900.04</v>
      </c>
      <c r="AHE206" s="2">
        <v>1171500</v>
      </c>
      <c r="AHF206" s="2"/>
      <c r="AHG206" s="2"/>
      <c r="AHH206" s="2"/>
      <c r="AHI206" s="2">
        <v>784673.92</v>
      </c>
      <c r="AHJ206" s="2"/>
      <c r="AHK206" s="2"/>
      <c r="AHL206" s="2"/>
      <c r="AHM206" s="2">
        <v>98694.42</v>
      </c>
      <c r="AHN206" s="2"/>
      <c r="AHO206" s="2"/>
      <c r="AHP206" s="2">
        <v>131653242.14999999</v>
      </c>
    </row>
    <row r="207" spans="1:900">
      <c r="A207" s="1" t="s">
        <v>1874</v>
      </c>
      <c r="B207" s="1" t="s">
        <v>1895</v>
      </c>
      <c r="C207" s="1" t="s">
        <v>1896</v>
      </c>
      <c r="D207" s="2">
        <v>10282236.66</v>
      </c>
      <c r="E207" s="2"/>
      <c r="F207" s="2"/>
      <c r="G207" s="2"/>
      <c r="H207" s="2"/>
      <c r="I207" s="2"/>
      <c r="J207" s="2">
        <v>789445.99</v>
      </c>
      <c r="K207" s="2"/>
      <c r="L207" s="2">
        <v>60499</v>
      </c>
      <c r="M207" s="2">
        <v>489292</v>
      </c>
      <c r="N207" s="2">
        <v>2142.86</v>
      </c>
      <c r="O207" s="2">
        <v>399966</v>
      </c>
      <c r="P207" s="2">
        <v>49.99</v>
      </c>
      <c r="Q207" s="2"/>
      <c r="R207" s="2"/>
      <c r="S207" s="2">
        <v>50236.2</v>
      </c>
      <c r="T207" s="2"/>
      <c r="U207" s="2"/>
      <c r="V207" s="2">
        <v>4273160.6399999997</v>
      </c>
      <c r="W207" s="2"/>
      <c r="X207" s="2"/>
      <c r="Y207" s="2"/>
      <c r="Z207" s="2">
        <v>433332.32</v>
      </c>
      <c r="AA207" s="2">
        <v>533399</v>
      </c>
      <c r="AB207" s="2"/>
      <c r="AC207" s="2"/>
      <c r="AD207" s="2"/>
      <c r="AE207" s="2"/>
      <c r="AF207" s="2"/>
      <c r="AG207" s="2"/>
      <c r="AH207" s="2"/>
      <c r="AI207" s="2"/>
      <c r="AJ207" s="2">
        <v>253393.41</v>
      </c>
      <c r="AK207" s="2"/>
      <c r="AL207" s="2">
        <v>399600</v>
      </c>
      <c r="AM207" s="2"/>
      <c r="AN207" s="2"/>
      <c r="AO207" s="2"/>
      <c r="AP207" s="2">
        <v>200000</v>
      </c>
      <c r="AQ207" s="2"/>
      <c r="AR207" s="2"/>
      <c r="AS207" s="2">
        <v>623702.34</v>
      </c>
      <c r="AT207" s="2">
        <v>173799.96</v>
      </c>
      <c r="AU207" s="2"/>
      <c r="AV207" s="2">
        <v>372980.03</v>
      </c>
      <c r="AW207" s="2"/>
      <c r="AX207" s="2"/>
      <c r="AY207" s="2"/>
      <c r="AZ207" s="2"/>
      <c r="BA207" s="2"/>
      <c r="BB207" s="2"/>
      <c r="BC207" s="2">
        <v>399549.96</v>
      </c>
      <c r="BD207" s="2"/>
      <c r="BE207" s="2">
        <v>269400.39</v>
      </c>
      <c r="BF207" s="2">
        <v>192340</v>
      </c>
      <c r="BG207" s="2">
        <v>199800</v>
      </c>
      <c r="BH207" s="2">
        <v>305859.96000000002</v>
      </c>
      <c r="BI207" s="2"/>
      <c r="BJ207" s="2">
        <v>393805.34</v>
      </c>
      <c r="BK207" s="2">
        <v>154825.56</v>
      </c>
      <c r="BL207" s="2">
        <v>420000</v>
      </c>
      <c r="BM207" s="2">
        <v>819966</v>
      </c>
      <c r="BN207" s="2"/>
      <c r="BO207" s="2">
        <v>420000</v>
      </c>
      <c r="BP207" s="2">
        <v>401061.8</v>
      </c>
      <c r="BQ207" s="2">
        <v>401187.18</v>
      </c>
      <c r="BR207" s="2"/>
      <c r="BS207" s="2"/>
      <c r="BT207" s="2"/>
      <c r="BU207" s="2">
        <v>294106</v>
      </c>
      <c r="BV207" s="2">
        <v>360000</v>
      </c>
      <c r="BW207" s="2"/>
      <c r="BX207" s="2"/>
      <c r="BY207" s="2">
        <v>400000</v>
      </c>
      <c r="BZ207" s="2">
        <v>479389.03</v>
      </c>
      <c r="CA207" s="2">
        <v>399600</v>
      </c>
      <c r="CB207" s="2">
        <v>399600</v>
      </c>
      <c r="CC207" s="2"/>
      <c r="CD207" s="2">
        <v>399996</v>
      </c>
      <c r="CE207" s="2">
        <v>599000.04</v>
      </c>
      <c r="CF207" s="2"/>
      <c r="CG207" s="2">
        <v>912263.61</v>
      </c>
      <c r="CH207" s="2">
        <v>257300</v>
      </c>
      <c r="CI207" s="2"/>
      <c r="CJ207" s="2"/>
      <c r="CK207" s="2"/>
      <c r="CL207" s="2">
        <v>609078.72</v>
      </c>
      <c r="CM207" s="2">
        <v>123307.33</v>
      </c>
      <c r="CN207" s="2">
        <v>399110</v>
      </c>
      <c r="CO207" s="2"/>
      <c r="CP207" s="2"/>
      <c r="CQ207" s="2"/>
      <c r="CR207" s="2"/>
      <c r="CS207" s="2"/>
      <c r="CT207" s="2">
        <v>299927.7</v>
      </c>
      <c r="CU207" s="2">
        <v>35298.5</v>
      </c>
      <c r="CV207" s="2">
        <v>196249.98</v>
      </c>
      <c r="CW207" s="2">
        <v>554828.04</v>
      </c>
      <c r="CX207" s="2">
        <v>468821.73</v>
      </c>
      <c r="CY207" s="2"/>
      <c r="CZ207" s="2">
        <v>454666.67</v>
      </c>
      <c r="DA207" s="2">
        <v>380890.67</v>
      </c>
      <c r="DB207" s="2">
        <v>563666.31999999995</v>
      </c>
      <c r="DC207" s="2">
        <v>2631489.86</v>
      </c>
      <c r="DD207" s="2"/>
      <c r="DE207" s="2">
        <v>114105.18</v>
      </c>
      <c r="DF207" s="2">
        <v>248048.15</v>
      </c>
      <c r="DG207" s="2"/>
      <c r="DH207" s="2">
        <v>468233.03</v>
      </c>
      <c r="DI207" s="2"/>
      <c r="DJ207" s="2"/>
      <c r="DK207" s="2">
        <v>61833.33</v>
      </c>
      <c r="DL207" s="2"/>
      <c r="DM207" s="2"/>
      <c r="DN207" s="2"/>
      <c r="DO207" s="2"/>
      <c r="DP207" s="2"/>
      <c r="DQ207" s="2">
        <v>399300</v>
      </c>
      <c r="DR207" s="2"/>
      <c r="DS207" s="2">
        <v>1965976.32</v>
      </c>
      <c r="DT207" s="2">
        <v>1944999</v>
      </c>
      <c r="DU207" s="2"/>
      <c r="DV207" s="2"/>
      <c r="DW207" s="2"/>
      <c r="DX207" s="2">
        <v>222608.22</v>
      </c>
      <c r="DY207" s="2">
        <v>286520.53999999998</v>
      </c>
      <c r="DZ207" s="2"/>
      <c r="EA207" s="2">
        <v>400694.79</v>
      </c>
      <c r="EB207" s="2">
        <v>497122.19</v>
      </c>
      <c r="EC207" s="2">
        <v>1150.68</v>
      </c>
      <c r="ED207" s="2">
        <v>381369.87</v>
      </c>
      <c r="EE207" s="2"/>
      <c r="EF207" s="2">
        <v>555245.30000000005</v>
      </c>
      <c r="EG207" s="2"/>
      <c r="EH207" s="2"/>
      <c r="EI207" s="2">
        <v>399463.3</v>
      </c>
      <c r="EJ207" s="2"/>
      <c r="EK207" s="2"/>
      <c r="EL207" s="2">
        <v>648933.5</v>
      </c>
      <c r="EM207" s="2">
        <v>399529</v>
      </c>
      <c r="EN207" s="2">
        <v>916101.98</v>
      </c>
      <c r="EO207" s="2"/>
      <c r="EP207" s="2">
        <v>399966</v>
      </c>
      <c r="EQ207" s="2">
        <v>378874.49</v>
      </c>
      <c r="ER207" s="2">
        <v>399692.06</v>
      </c>
      <c r="ES207" s="2">
        <v>156000</v>
      </c>
      <c r="ET207" s="2">
        <v>329095.94</v>
      </c>
      <c r="EU207" s="2">
        <v>549466</v>
      </c>
      <c r="EV207" s="2"/>
      <c r="EW207" s="2"/>
      <c r="EX207" s="2"/>
      <c r="EY207" s="2"/>
      <c r="EZ207" s="2"/>
      <c r="FA207" s="2">
        <v>876583.68</v>
      </c>
      <c r="FB207" s="2"/>
      <c r="FC207" s="2">
        <v>557099.02</v>
      </c>
      <c r="FD207" s="2"/>
      <c r="FE207" s="2"/>
      <c r="FF207" s="2"/>
      <c r="FG207" s="2">
        <v>419400</v>
      </c>
      <c r="FH207" s="2">
        <v>69900</v>
      </c>
      <c r="FI207" s="2">
        <v>220270.32</v>
      </c>
      <c r="FJ207" s="2">
        <v>401061.81</v>
      </c>
      <c r="FK207" s="2">
        <v>542180.96</v>
      </c>
      <c r="FL207" s="2"/>
      <c r="FM207" s="2">
        <v>47145.47</v>
      </c>
      <c r="FN207" s="2">
        <v>401095.89</v>
      </c>
      <c r="FO207" s="2"/>
      <c r="FP207" s="2">
        <v>144195</v>
      </c>
      <c r="FQ207" s="2">
        <v>956214.99</v>
      </c>
      <c r="FR207" s="2"/>
      <c r="FS207" s="2">
        <v>82666.63</v>
      </c>
      <c r="FT207" s="2"/>
      <c r="FU207" s="2"/>
      <c r="FV207" s="2">
        <v>400000</v>
      </c>
      <c r="FW207" s="2">
        <v>754000.01</v>
      </c>
      <c r="FX207" s="2">
        <v>896000</v>
      </c>
      <c r="FY207" s="2"/>
      <c r="FZ207" s="2">
        <v>759999.97</v>
      </c>
      <c r="GA207" s="2"/>
      <c r="GB207" s="2">
        <v>399600</v>
      </c>
      <c r="GC207" s="2">
        <v>523600</v>
      </c>
      <c r="GD207" s="2">
        <v>496000</v>
      </c>
      <c r="GE207" s="2"/>
      <c r="GF207" s="2"/>
      <c r="GG207" s="2"/>
      <c r="GH207" s="2"/>
      <c r="GI207" s="2"/>
      <c r="GJ207" s="2">
        <v>527299.6</v>
      </c>
      <c r="GK207" s="2"/>
      <c r="GL207" s="2"/>
      <c r="GM207" s="2">
        <v>398600</v>
      </c>
      <c r="GN207" s="2">
        <v>397999.8</v>
      </c>
      <c r="GO207" s="2">
        <v>397999.8</v>
      </c>
      <c r="GP207" s="2">
        <v>397999.8</v>
      </c>
      <c r="GQ207" s="2">
        <v>564000</v>
      </c>
      <c r="GR207" s="2">
        <v>441333.33</v>
      </c>
      <c r="GS207" s="2">
        <v>957200</v>
      </c>
      <c r="GT207" s="2"/>
      <c r="GU207" s="2"/>
      <c r="GV207" s="2">
        <v>399600</v>
      </c>
      <c r="GW207" s="2">
        <v>400000</v>
      </c>
      <c r="GX207" s="2">
        <v>1029291.67</v>
      </c>
      <c r="GY207" s="2">
        <v>28937.88</v>
      </c>
      <c r="GZ207" s="2">
        <v>399600</v>
      </c>
      <c r="HA207" s="2">
        <v>259308.29</v>
      </c>
      <c r="HB207" s="2"/>
      <c r="HC207" s="2"/>
      <c r="HD207" s="2"/>
      <c r="HE207" s="2"/>
      <c r="HF207" s="2"/>
      <c r="HG207" s="2">
        <v>399999.96</v>
      </c>
      <c r="HH207" s="2"/>
      <c r="HI207" s="2">
        <v>1208013.96</v>
      </c>
      <c r="HJ207" s="2">
        <v>17946.97</v>
      </c>
      <c r="HK207" s="2">
        <v>399966</v>
      </c>
      <c r="HL207" s="2"/>
      <c r="HM207" s="2"/>
      <c r="HN207" s="2">
        <v>400000</v>
      </c>
      <c r="HO207" s="2"/>
      <c r="HP207" s="2"/>
      <c r="HQ207" s="2"/>
      <c r="HR207" s="2">
        <v>1304183.33</v>
      </c>
      <c r="HS207" s="2"/>
      <c r="HT207" s="2"/>
      <c r="HU207" s="2">
        <v>694999</v>
      </c>
      <c r="HV207" s="2"/>
      <c r="HW207" s="2"/>
      <c r="HX207" s="2">
        <v>12666.68</v>
      </c>
      <c r="HY207" s="2"/>
      <c r="HZ207" s="2"/>
      <c r="IA207" s="2"/>
      <c r="IB207" s="2"/>
      <c r="IC207" s="2"/>
      <c r="ID207" s="2"/>
      <c r="IE207" s="2"/>
      <c r="IF207" s="2"/>
      <c r="IG207" s="2">
        <v>398000</v>
      </c>
      <c r="IH207" s="2"/>
      <c r="II207" s="2">
        <v>1104999.96</v>
      </c>
      <c r="IJ207" s="2">
        <v>654600</v>
      </c>
      <c r="IK207" s="2"/>
      <c r="IL207" s="2"/>
      <c r="IM207" s="2"/>
      <c r="IN207" s="2"/>
      <c r="IO207" s="2"/>
      <c r="IP207" s="2">
        <v>207491.35</v>
      </c>
      <c r="IQ207" s="2">
        <v>1736932.44</v>
      </c>
      <c r="IR207" s="2"/>
      <c r="IS207" s="2">
        <v>150328.38</v>
      </c>
      <c r="IT207" s="2"/>
      <c r="IU207" s="2">
        <v>347651.98</v>
      </c>
      <c r="IV207" s="2"/>
      <c r="IW207" s="2">
        <v>293400</v>
      </c>
      <c r="IX207" s="2"/>
      <c r="IY207" s="2"/>
      <c r="IZ207" s="2">
        <v>329141.71999999997</v>
      </c>
      <c r="JA207" s="2">
        <v>699996.89</v>
      </c>
      <c r="JB207" s="2"/>
      <c r="JC207" s="2"/>
      <c r="JD207" s="2"/>
      <c r="JE207" s="2"/>
      <c r="JF207" s="2">
        <v>674000</v>
      </c>
      <c r="JG207" s="2">
        <v>7758.72</v>
      </c>
      <c r="JH207" s="2"/>
      <c r="JI207" s="2"/>
      <c r="JJ207" s="2"/>
      <c r="JK207" s="2">
        <v>255964.74</v>
      </c>
      <c r="JL207" s="2">
        <v>652008</v>
      </c>
      <c r="JM207" s="2">
        <v>514006.97</v>
      </c>
      <c r="JN207" s="2">
        <v>364833.37</v>
      </c>
      <c r="JO207" s="2">
        <v>710832.42</v>
      </c>
      <c r="JP207" s="2"/>
      <c r="JQ207" s="2">
        <v>398000.04</v>
      </c>
      <c r="JR207" s="2"/>
      <c r="JS207" s="2">
        <v>75599.990000000005</v>
      </c>
      <c r="JT207" s="2">
        <v>399360</v>
      </c>
      <c r="JU207" s="2">
        <v>532480</v>
      </c>
      <c r="JV207" s="2">
        <v>399360</v>
      </c>
      <c r="JW207" s="2">
        <v>398500</v>
      </c>
      <c r="JX207" s="2">
        <v>399360</v>
      </c>
      <c r="JY207" s="2">
        <v>398499.96</v>
      </c>
      <c r="JZ207" s="2">
        <v>398499.96</v>
      </c>
      <c r="KA207" s="2"/>
      <c r="KB207" s="2"/>
      <c r="KC207" s="2">
        <v>399360</v>
      </c>
      <c r="KD207" s="2">
        <v>997683.3</v>
      </c>
      <c r="KE207" s="2"/>
      <c r="KF207" s="2">
        <v>595360</v>
      </c>
      <c r="KG207" s="2">
        <v>1571460</v>
      </c>
      <c r="KH207" s="2"/>
      <c r="KI207" s="2"/>
      <c r="KJ207" s="2"/>
      <c r="KK207" s="2"/>
      <c r="KL207" s="2"/>
      <c r="KM207" s="2"/>
      <c r="KN207" s="2"/>
      <c r="KO207" s="2"/>
      <c r="KP207" s="2">
        <v>162000</v>
      </c>
      <c r="KQ207" s="2">
        <v>389000.02</v>
      </c>
      <c r="KR207" s="2">
        <v>20000.04</v>
      </c>
      <c r="KS207" s="2"/>
      <c r="KT207" s="2">
        <v>388999.97</v>
      </c>
      <c r="KU207" s="2">
        <v>143100</v>
      </c>
      <c r="KV207" s="2">
        <v>318892</v>
      </c>
      <c r="KW207" s="2">
        <v>389000.04</v>
      </c>
      <c r="KX207" s="2">
        <v>156999.79999999999</v>
      </c>
      <c r="KY207" s="2"/>
      <c r="KZ207" s="2"/>
      <c r="LA207" s="2"/>
      <c r="LB207" s="2"/>
      <c r="LC207" s="2"/>
      <c r="LD207" s="2"/>
      <c r="LE207" s="2"/>
      <c r="LF207" s="2">
        <v>228393.07</v>
      </c>
      <c r="LG207" s="2">
        <v>661272.25</v>
      </c>
      <c r="LH207" s="2">
        <v>1342049.18</v>
      </c>
      <c r="LI207" s="2">
        <v>135468.46</v>
      </c>
      <c r="LJ207" s="2"/>
      <c r="LK207" s="2"/>
      <c r="LL207" s="2"/>
      <c r="LM207" s="2"/>
      <c r="LN207" s="2"/>
      <c r="LO207" s="2"/>
      <c r="LP207" s="2"/>
      <c r="LQ207" s="2">
        <v>4392800.04</v>
      </c>
      <c r="LR207" s="2">
        <v>930082.08</v>
      </c>
      <c r="LS207" s="2"/>
      <c r="LT207" s="2">
        <v>92276</v>
      </c>
      <c r="LU207" s="2"/>
      <c r="LV207" s="2">
        <v>1501769.07</v>
      </c>
      <c r="LW207" s="2"/>
      <c r="LX207" s="2"/>
      <c r="LY207" s="2"/>
      <c r="LZ207" s="2">
        <v>314776.64</v>
      </c>
      <c r="MA207" s="2"/>
      <c r="MB207" s="2"/>
      <c r="MC207" s="2"/>
      <c r="MD207" s="2"/>
      <c r="ME207" s="2"/>
      <c r="MF207" s="2">
        <v>163336.82</v>
      </c>
      <c r="MG207" s="2">
        <v>90380.4</v>
      </c>
      <c r="MH207" s="2"/>
      <c r="MI207" s="2">
        <v>120203.06</v>
      </c>
      <c r="MJ207" s="2">
        <v>25206.04</v>
      </c>
      <c r="MK207" s="2">
        <v>1160.56</v>
      </c>
      <c r="ML207" s="2"/>
      <c r="MM207" s="2"/>
      <c r="MN207" s="2"/>
      <c r="MO207" s="2">
        <v>24937.77</v>
      </c>
      <c r="MP207" s="2"/>
      <c r="MQ207" s="2">
        <v>250354.28</v>
      </c>
      <c r="MR207" s="2">
        <v>1659235.95</v>
      </c>
      <c r="MS207" s="2">
        <v>465500</v>
      </c>
      <c r="MT207" s="2">
        <v>5620</v>
      </c>
      <c r="MU207" s="2">
        <v>399599.76</v>
      </c>
      <c r="MV207" s="2"/>
      <c r="MW207" s="2"/>
      <c r="MX207" s="2"/>
      <c r="MY207" s="2"/>
      <c r="MZ207" s="2"/>
      <c r="NA207" s="2">
        <v>139599.96</v>
      </c>
      <c r="NB207" s="2">
        <v>285428.52</v>
      </c>
      <c r="NC207" s="2">
        <v>299400</v>
      </c>
      <c r="ND207" s="2"/>
      <c r="NE207" s="2"/>
      <c r="NF207" s="2"/>
      <c r="NG207" s="2"/>
      <c r="NH207" s="2"/>
      <c r="NI207" s="2"/>
      <c r="NJ207" s="2">
        <v>148184.67000000001</v>
      </c>
      <c r="NK207" s="2"/>
      <c r="NL207" s="2"/>
      <c r="NM207" s="2">
        <v>399000</v>
      </c>
      <c r="NN207" s="2">
        <v>400092.95</v>
      </c>
      <c r="NO207" s="2">
        <v>618403.43000000005</v>
      </c>
      <c r="NP207" s="2"/>
      <c r="NQ207" s="2">
        <v>391068.29</v>
      </c>
      <c r="NR207" s="2"/>
      <c r="NS207" s="2"/>
      <c r="NT207" s="2"/>
      <c r="NU207" s="2"/>
      <c r="NV207" s="2">
        <v>410792.75</v>
      </c>
      <c r="NW207" s="2">
        <v>111956.78</v>
      </c>
      <c r="NX207" s="2">
        <v>556744.38</v>
      </c>
      <c r="NY207" s="2">
        <v>458559.55</v>
      </c>
      <c r="NZ207" s="2">
        <v>30283.61</v>
      </c>
      <c r="OA207" s="2">
        <v>59994.68</v>
      </c>
      <c r="OB207" s="2">
        <v>459960.72</v>
      </c>
      <c r="OC207" s="2">
        <v>559059.84</v>
      </c>
      <c r="OD207" s="2">
        <v>93780.76</v>
      </c>
      <c r="OE207" s="2"/>
      <c r="OF207" s="2"/>
      <c r="OG207" s="2">
        <v>398274.77</v>
      </c>
      <c r="OH207" s="2"/>
      <c r="OI207" s="2"/>
      <c r="OJ207" s="2"/>
      <c r="OK207" s="2"/>
      <c r="OL207" s="2">
        <v>926627.78</v>
      </c>
      <c r="OM207" s="2">
        <v>902401.43</v>
      </c>
      <c r="ON207" s="2">
        <v>316450.21999999997</v>
      </c>
      <c r="OO207" s="2"/>
      <c r="OP207" s="2">
        <v>161733.56</v>
      </c>
      <c r="OQ207" s="2"/>
      <c r="OR207" s="2">
        <v>559494.67000000004</v>
      </c>
      <c r="OS207" s="2">
        <v>259308.3</v>
      </c>
      <c r="OT207" s="2">
        <v>802123.19</v>
      </c>
      <c r="OU207" s="2"/>
      <c r="OV207" s="2"/>
      <c r="OW207" s="2">
        <v>400942.32</v>
      </c>
      <c r="OX207" s="2"/>
      <c r="OY207" s="2"/>
      <c r="OZ207" s="2">
        <v>179289.66</v>
      </c>
      <c r="PA207" s="2">
        <v>159576.82</v>
      </c>
      <c r="PB207" s="2">
        <v>170531.34</v>
      </c>
      <c r="PC207" s="2">
        <v>1028434.38</v>
      </c>
      <c r="PD207" s="2"/>
      <c r="PE207" s="2"/>
      <c r="PF207" s="2"/>
      <c r="PG207" s="2"/>
      <c r="PH207" s="2">
        <v>215079.63</v>
      </c>
      <c r="PI207" s="2"/>
      <c r="PJ207" s="2"/>
      <c r="PK207" s="2"/>
      <c r="PL207" s="2">
        <v>390025.03</v>
      </c>
      <c r="PM207" s="2">
        <v>400275.9</v>
      </c>
      <c r="PN207" s="2">
        <v>1277099.97</v>
      </c>
      <c r="PO207" s="2"/>
      <c r="PP207" s="2"/>
      <c r="PQ207" s="2"/>
      <c r="PR207" s="2">
        <v>278214.77</v>
      </c>
      <c r="PS207" s="2">
        <v>138977.51999999999</v>
      </c>
      <c r="PT207" s="2"/>
      <c r="PU207" s="2">
        <v>128592.01</v>
      </c>
      <c r="PV207" s="2"/>
      <c r="PW207" s="2">
        <v>154161.26999999999</v>
      </c>
      <c r="PX207" s="2"/>
      <c r="PY207" s="2"/>
      <c r="PZ207" s="2">
        <v>631959.78</v>
      </c>
      <c r="QA207" s="2"/>
      <c r="QB207" s="2"/>
      <c r="QC207" s="2">
        <v>96095.99</v>
      </c>
      <c r="QD207" s="2"/>
      <c r="QE207" s="2"/>
      <c r="QF207" s="2"/>
      <c r="QG207" s="2"/>
      <c r="QH207" s="2"/>
      <c r="QI207" s="2"/>
      <c r="QJ207" s="2"/>
      <c r="QK207" s="2"/>
      <c r="QL207" s="2"/>
      <c r="QM207" s="2">
        <v>140547.54</v>
      </c>
      <c r="QN207" s="2"/>
      <c r="QO207" s="2">
        <v>98287.67</v>
      </c>
      <c r="QP207" s="2"/>
      <c r="QQ207" s="2">
        <v>558285.37</v>
      </c>
      <c r="QR207" s="2">
        <v>151834.67000000001</v>
      </c>
      <c r="QS207" s="2"/>
      <c r="QT207" s="2"/>
      <c r="QU207" s="2">
        <v>525490.93999999994</v>
      </c>
      <c r="QV207" s="2"/>
      <c r="QW207" s="2"/>
      <c r="QX207" s="2"/>
      <c r="QY207" s="2">
        <v>399399.96</v>
      </c>
      <c r="QZ207" s="2"/>
      <c r="RA207" s="2"/>
      <c r="RB207" s="2">
        <v>468280.8</v>
      </c>
      <c r="RC207" s="2"/>
      <c r="RD207" s="2">
        <v>243294.81</v>
      </c>
      <c r="RE207" s="2"/>
      <c r="RF207" s="2">
        <v>186509.94</v>
      </c>
      <c r="RG207" s="2">
        <v>398570.34</v>
      </c>
      <c r="RH207" s="2"/>
      <c r="RI207" s="2">
        <v>398570.34</v>
      </c>
      <c r="RJ207" s="2">
        <v>0</v>
      </c>
      <c r="RK207" s="2">
        <v>280003.83</v>
      </c>
      <c r="RL207" s="2">
        <v>819488.64</v>
      </c>
      <c r="RM207" s="2"/>
      <c r="RN207" s="2"/>
      <c r="RO207" s="2">
        <v>565235.76</v>
      </c>
      <c r="RP207" s="2"/>
      <c r="RQ207" s="2"/>
      <c r="RR207" s="2">
        <v>753304.86</v>
      </c>
      <c r="RS207" s="2">
        <v>402916.66</v>
      </c>
      <c r="RT207" s="2">
        <v>398570.34</v>
      </c>
      <c r="RU207" s="2"/>
      <c r="RV207" s="2">
        <v>398570.34</v>
      </c>
      <c r="RW207" s="2">
        <v>420918.3</v>
      </c>
      <c r="RX207" s="2">
        <v>143651.54999999999</v>
      </c>
      <c r="RY207" s="2">
        <v>420918.3</v>
      </c>
      <c r="RZ207" s="2">
        <v>2256552.96</v>
      </c>
      <c r="SA207" s="2"/>
      <c r="SB207" s="2"/>
      <c r="SC207" s="2"/>
      <c r="SD207" s="2"/>
      <c r="SE207" s="2"/>
      <c r="SF207" s="2"/>
      <c r="SG207" s="2"/>
      <c r="SH207" s="2">
        <v>557913</v>
      </c>
      <c r="SI207" s="2"/>
      <c r="SJ207" s="2">
        <v>564834.21</v>
      </c>
      <c r="SK207" s="2">
        <v>951919.74</v>
      </c>
      <c r="SL207" s="2">
        <v>161000.04</v>
      </c>
      <c r="SM207" s="2">
        <v>410000.04</v>
      </c>
      <c r="SN207" s="2"/>
      <c r="SO207" s="2"/>
      <c r="SP207" s="2">
        <v>170833.35</v>
      </c>
      <c r="SQ207" s="2"/>
      <c r="SR207" s="2"/>
      <c r="SS207" s="2">
        <v>398799.96</v>
      </c>
      <c r="ST207" s="2">
        <v>593397.25</v>
      </c>
      <c r="SU207" s="2"/>
      <c r="SV207" s="2"/>
      <c r="SW207" s="2"/>
      <c r="SX207" s="2">
        <v>70000</v>
      </c>
      <c r="SY207" s="2"/>
      <c r="SZ207" s="2"/>
      <c r="TA207" s="2">
        <v>535970</v>
      </c>
      <c r="TB207" s="2">
        <v>70000</v>
      </c>
      <c r="TC207" s="2">
        <v>257799.99</v>
      </c>
      <c r="TD207" s="2"/>
      <c r="TE207" s="2">
        <v>607294.65</v>
      </c>
      <c r="TF207" s="2"/>
      <c r="TG207" s="2">
        <v>70000</v>
      </c>
      <c r="TH207" s="2">
        <v>162353.94</v>
      </c>
      <c r="TI207" s="2"/>
      <c r="TJ207" s="2"/>
      <c r="TK207" s="2"/>
      <c r="TL207" s="2"/>
      <c r="TM207" s="2">
        <v>399000</v>
      </c>
      <c r="TN207" s="2">
        <v>75400</v>
      </c>
      <c r="TO207" s="2"/>
      <c r="TP207" s="2">
        <v>399000</v>
      </c>
      <c r="TQ207" s="2"/>
      <c r="TR207" s="2"/>
      <c r="TS207" s="2"/>
      <c r="TT207" s="2"/>
      <c r="TU207" s="2"/>
      <c r="TV207" s="2"/>
      <c r="TW207" s="2"/>
      <c r="TX207" s="2">
        <v>7150</v>
      </c>
      <c r="TY207" s="2"/>
      <c r="TZ207" s="2">
        <v>2252199.96</v>
      </c>
      <c r="UA207" s="2">
        <v>389000</v>
      </c>
      <c r="UB207" s="2"/>
      <c r="UC207" s="2"/>
      <c r="UD207" s="2">
        <v>388999.8</v>
      </c>
      <c r="UE207" s="2"/>
      <c r="UF207" s="2"/>
      <c r="UG207" s="2">
        <v>395599.92</v>
      </c>
      <c r="UH207" s="2">
        <v>399600</v>
      </c>
      <c r="UI207" s="2">
        <v>754000</v>
      </c>
      <c r="UJ207" s="2"/>
      <c r="UK207" s="2"/>
      <c r="UL207" s="2">
        <v>590650.03</v>
      </c>
      <c r="UM207" s="2"/>
      <c r="UN207" s="2">
        <v>595400.04</v>
      </c>
      <c r="UO207" s="2">
        <v>897133.35</v>
      </c>
      <c r="UP207" s="2">
        <v>257600.04</v>
      </c>
      <c r="UQ207" s="2"/>
      <c r="UR207" s="2">
        <v>145400.04</v>
      </c>
      <c r="US207" s="2">
        <v>399000</v>
      </c>
      <c r="UT207" s="2">
        <v>234666.63</v>
      </c>
      <c r="UU207" s="2"/>
      <c r="UV207" s="2">
        <v>399000</v>
      </c>
      <c r="UW207" s="2"/>
      <c r="UX207" s="2">
        <v>399000</v>
      </c>
      <c r="UY207" s="2">
        <v>399000</v>
      </c>
      <c r="UZ207" s="2">
        <v>544400</v>
      </c>
      <c r="VA207" s="2">
        <v>145400.04</v>
      </c>
      <c r="VB207" s="2">
        <v>632532.35</v>
      </c>
      <c r="VC207" s="2"/>
      <c r="VD207" s="2"/>
      <c r="VE207" s="2"/>
      <c r="VF207" s="2">
        <v>399000</v>
      </c>
      <c r="VG207" s="2">
        <v>399000</v>
      </c>
      <c r="VH207" s="2">
        <v>452499.99</v>
      </c>
      <c r="VI207" s="2">
        <v>399000</v>
      </c>
      <c r="VJ207" s="2"/>
      <c r="VK207" s="2">
        <v>127000</v>
      </c>
      <c r="VL207" s="2">
        <v>17656.080000000002</v>
      </c>
      <c r="VM207" s="2">
        <v>14559.68</v>
      </c>
      <c r="VN207" s="2">
        <v>399090.21</v>
      </c>
      <c r="VO207" s="2"/>
      <c r="VP207" s="2"/>
      <c r="VQ207" s="2"/>
      <c r="VR207" s="2">
        <v>243000</v>
      </c>
      <c r="VS207" s="2"/>
      <c r="VT207" s="2"/>
      <c r="VU207" s="2">
        <v>398000</v>
      </c>
      <c r="VV207" s="2"/>
      <c r="VW207" s="2"/>
      <c r="VX207" s="2">
        <v>398000</v>
      </c>
      <c r="VY207" s="2"/>
      <c r="VZ207" s="2">
        <v>50185.78</v>
      </c>
      <c r="WA207" s="2"/>
      <c r="WB207" s="2">
        <v>399966</v>
      </c>
      <c r="WC207" s="2"/>
      <c r="WD207" s="2">
        <v>399876</v>
      </c>
      <c r="WE207" s="2"/>
      <c r="WF207" s="2">
        <v>398895.96</v>
      </c>
      <c r="WG207" s="2"/>
      <c r="WH207" s="2">
        <v>401061.6</v>
      </c>
      <c r="WI207" s="2"/>
      <c r="WJ207" s="2"/>
      <c r="WK207" s="2">
        <v>813696</v>
      </c>
      <c r="WL207" s="2"/>
      <c r="WM207" s="2"/>
      <c r="WN207" s="2"/>
      <c r="WO207" s="2"/>
      <c r="WP207" s="2">
        <v>238237.88</v>
      </c>
      <c r="WQ207" s="2">
        <v>156000</v>
      </c>
      <c r="WR207" s="2">
        <v>399966</v>
      </c>
      <c r="WS207" s="2"/>
      <c r="WT207" s="2"/>
      <c r="WU207" s="2"/>
      <c r="WV207" s="2"/>
      <c r="WW207" s="2">
        <v>399966</v>
      </c>
      <c r="WX207" s="2"/>
      <c r="WY207" s="2">
        <v>12</v>
      </c>
      <c r="WZ207" s="2"/>
      <c r="XA207" s="2">
        <v>595994</v>
      </c>
      <c r="XB207" s="2">
        <v>163988.16</v>
      </c>
      <c r="XC207" s="2">
        <v>398895.96</v>
      </c>
      <c r="XD207" s="2">
        <v>399966</v>
      </c>
      <c r="XE207" s="2">
        <v>399965</v>
      </c>
      <c r="XF207" s="2"/>
      <c r="XG207" s="2">
        <v>4995438</v>
      </c>
      <c r="XH207" s="2"/>
      <c r="XI207" s="2"/>
      <c r="XJ207" s="2">
        <v>583800</v>
      </c>
      <c r="XK207" s="2">
        <v>397800</v>
      </c>
      <c r="XL207" s="2"/>
      <c r="XM207" s="2"/>
      <c r="XN207" s="2"/>
      <c r="XO207" s="2">
        <v>399400</v>
      </c>
      <c r="XP207" s="2"/>
      <c r="XQ207" s="2"/>
      <c r="XR207" s="2">
        <v>24299</v>
      </c>
      <c r="XS207" s="2">
        <v>799400</v>
      </c>
      <c r="XT207" s="2">
        <v>400000</v>
      </c>
      <c r="XU207" s="2">
        <v>424299</v>
      </c>
      <c r="XV207" s="2"/>
      <c r="XW207" s="2">
        <v>400000</v>
      </c>
      <c r="XX207" s="2"/>
      <c r="XY207" s="2">
        <v>799400</v>
      </c>
      <c r="XZ207" s="2">
        <v>36449</v>
      </c>
      <c r="YA207" s="2"/>
      <c r="YB207" s="2"/>
      <c r="YC207" s="2"/>
      <c r="YD207" s="2">
        <v>440379.42</v>
      </c>
      <c r="YE207" s="2"/>
      <c r="YF207" s="2"/>
      <c r="YG207" s="2"/>
      <c r="YH207" s="2"/>
      <c r="YI207" s="2"/>
      <c r="YJ207" s="2">
        <v>33399.96</v>
      </c>
      <c r="YK207" s="2"/>
      <c r="YL207" s="2"/>
      <c r="YM207" s="2"/>
      <c r="YN207" s="2"/>
      <c r="YO207" s="2"/>
      <c r="YP207" s="2">
        <v>83285.759999999995</v>
      </c>
      <c r="YQ207" s="2">
        <v>399000</v>
      </c>
      <c r="YR207" s="2"/>
      <c r="YS207" s="2"/>
      <c r="YT207" s="2">
        <v>415900.04</v>
      </c>
      <c r="YU207" s="2">
        <v>3080343.17</v>
      </c>
      <c r="YV207" s="2"/>
      <c r="YW207" s="2">
        <v>396000</v>
      </c>
      <c r="YX207" s="2">
        <v>191400</v>
      </c>
      <c r="YY207" s="2"/>
      <c r="YZ207" s="2">
        <v>149180</v>
      </c>
      <c r="ZA207" s="2"/>
      <c r="ZB207" s="2">
        <v>827982.74</v>
      </c>
      <c r="ZC207" s="2">
        <v>399600</v>
      </c>
      <c r="ZD207" s="2"/>
      <c r="ZE207" s="2">
        <v>240000</v>
      </c>
      <c r="ZF207" s="2"/>
      <c r="ZG207" s="2">
        <v>396315.39</v>
      </c>
      <c r="ZH207" s="2">
        <v>398399</v>
      </c>
      <c r="ZI207" s="2"/>
      <c r="ZJ207" s="2"/>
      <c r="ZK207" s="2">
        <v>551983.18999999994</v>
      </c>
      <c r="ZL207" s="2"/>
      <c r="ZM207" s="2"/>
      <c r="ZN207" s="2"/>
      <c r="ZO207" s="2"/>
      <c r="ZP207" s="2"/>
      <c r="ZQ207" s="2"/>
      <c r="ZR207" s="2">
        <v>1266979.1399999999</v>
      </c>
      <c r="ZS207" s="2"/>
      <c r="ZT207" s="2">
        <v>561800</v>
      </c>
      <c r="ZU207" s="2"/>
      <c r="ZV207" s="2"/>
      <c r="ZW207" s="2"/>
      <c r="ZX207" s="2">
        <v>198435</v>
      </c>
      <c r="ZY207" s="2"/>
      <c r="ZZ207" s="2"/>
      <c r="AAA207" s="2"/>
      <c r="AAB207" s="2">
        <v>541800</v>
      </c>
      <c r="AAC207" s="2"/>
      <c r="AAD207" s="2">
        <v>542800</v>
      </c>
      <c r="AAE207" s="2">
        <v>396000</v>
      </c>
      <c r="AAF207" s="2">
        <v>395999.76</v>
      </c>
      <c r="AAG207" s="2"/>
      <c r="AAH207" s="2"/>
      <c r="AAI207" s="2"/>
      <c r="AAJ207" s="2">
        <v>399600</v>
      </c>
      <c r="AAK207" s="2"/>
      <c r="AAL207" s="2">
        <v>399600</v>
      </c>
      <c r="AAM207" s="2"/>
      <c r="AAN207" s="2">
        <v>2469065.59</v>
      </c>
      <c r="AAO207" s="2"/>
      <c r="AAP207" s="2"/>
      <c r="AAQ207" s="2"/>
      <c r="AAR207" s="2"/>
      <c r="AAS207" s="2"/>
      <c r="AAT207" s="2"/>
      <c r="AAU207" s="2"/>
      <c r="AAV207" s="2"/>
      <c r="AAW207" s="2"/>
      <c r="AAX207" s="2"/>
      <c r="AAY207" s="2"/>
      <c r="AAZ207" s="2"/>
      <c r="ABA207" s="2"/>
      <c r="ABB207" s="2">
        <v>419999.8</v>
      </c>
      <c r="ABC207" s="2">
        <v>419999.8</v>
      </c>
      <c r="ABD207" s="2"/>
      <c r="ABE207" s="2"/>
      <c r="ABF207" s="2">
        <v>402454.35</v>
      </c>
      <c r="ABG207" s="2"/>
      <c r="ABH207" s="2"/>
      <c r="ABI207" s="2"/>
      <c r="ABJ207" s="2"/>
      <c r="ABK207" s="2"/>
      <c r="ABL207" s="2"/>
      <c r="ABM207" s="2"/>
      <c r="ABN207" s="2">
        <v>556340.04</v>
      </c>
      <c r="ABO207" s="2">
        <v>399200.04</v>
      </c>
      <c r="ABP207" s="2">
        <v>489200.04</v>
      </c>
      <c r="ABQ207" s="2"/>
      <c r="ABR207" s="2">
        <v>1035999.99</v>
      </c>
      <c r="ABS207" s="2"/>
      <c r="ABT207" s="2"/>
      <c r="ABU207" s="2">
        <v>1435200</v>
      </c>
      <c r="ABV207" s="2"/>
      <c r="ABW207" s="2">
        <v>401404.32</v>
      </c>
      <c r="ABX207" s="2">
        <v>403980.99</v>
      </c>
      <c r="ABY207" s="2">
        <v>399898.8</v>
      </c>
      <c r="ABZ207" s="2"/>
      <c r="ACA207" s="2"/>
      <c r="ACB207" s="2"/>
      <c r="ACC207" s="2"/>
      <c r="ACD207" s="2"/>
      <c r="ACE207" s="2">
        <v>595110.52</v>
      </c>
      <c r="ACF207" s="2"/>
      <c r="ACG207" s="2">
        <v>404070.02</v>
      </c>
      <c r="ACH207" s="2"/>
      <c r="ACI207" s="2"/>
      <c r="ACJ207" s="2">
        <v>400000</v>
      </c>
      <c r="ACK207" s="2">
        <v>399999.96</v>
      </c>
      <c r="ACL207" s="2"/>
      <c r="ACM207" s="2">
        <v>189924</v>
      </c>
      <c r="ACN207" s="2"/>
      <c r="ACO207" s="2"/>
      <c r="ACP207" s="2">
        <v>399999.96</v>
      </c>
      <c r="ACQ207" s="2"/>
      <c r="ACR207" s="2"/>
      <c r="ACS207" s="2"/>
      <c r="ACT207" s="2"/>
      <c r="ACU207" s="2">
        <v>156000</v>
      </c>
      <c r="ACV207" s="2">
        <v>399699.96</v>
      </c>
      <c r="ACW207" s="2">
        <v>6833.35</v>
      </c>
      <c r="ACX207" s="2"/>
      <c r="ACY207" s="2"/>
      <c r="ACZ207" s="2"/>
      <c r="ADA207" s="2"/>
      <c r="ADB207" s="2">
        <v>178733.28</v>
      </c>
      <c r="ADC207" s="2">
        <v>232803.59</v>
      </c>
      <c r="ADD207" s="2"/>
      <c r="ADE207" s="2"/>
      <c r="ADF207" s="2">
        <v>1502351.4</v>
      </c>
      <c r="ADG207" s="2"/>
      <c r="ADH207" s="2"/>
      <c r="ADI207" s="2"/>
      <c r="ADJ207" s="2">
        <v>26148.720000000001</v>
      </c>
      <c r="ADK207" s="2">
        <v>557643.36</v>
      </c>
      <c r="ADL207" s="2">
        <v>250800</v>
      </c>
      <c r="ADM207" s="2"/>
      <c r="ADN207" s="2">
        <v>1359999.88</v>
      </c>
      <c r="ADO207" s="2">
        <v>442208.22</v>
      </c>
      <c r="ADP207" s="2"/>
      <c r="ADQ207" s="2">
        <v>403166.67</v>
      </c>
      <c r="ADR207" s="2"/>
      <c r="ADS207" s="2"/>
      <c r="ADT207" s="2">
        <v>1285714.28</v>
      </c>
      <c r="ADU207" s="2"/>
      <c r="ADV207" s="2">
        <v>1436475.34</v>
      </c>
      <c r="ADW207" s="2">
        <v>563599.56000000006</v>
      </c>
      <c r="ADX207" s="2">
        <v>400000</v>
      </c>
      <c r="ADY207" s="2"/>
      <c r="ADZ207" s="2">
        <v>398000</v>
      </c>
      <c r="AEA207" s="2"/>
      <c r="AEB207" s="2"/>
      <c r="AEC207" s="2">
        <v>8800</v>
      </c>
      <c r="AED207" s="2">
        <v>408444.5</v>
      </c>
      <c r="AEE207" s="2"/>
      <c r="AEF207" s="2"/>
      <c r="AEG207" s="2">
        <v>399999.96</v>
      </c>
      <c r="AEH207" s="2"/>
      <c r="AEI207" s="2">
        <v>224375.04000000001</v>
      </c>
      <c r="AEJ207" s="2"/>
      <c r="AEK207" s="2"/>
      <c r="AEL207" s="2"/>
      <c r="AEM207" s="2">
        <v>394520.55</v>
      </c>
      <c r="AEN207" s="2"/>
      <c r="AEO207" s="2">
        <v>401095.69</v>
      </c>
      <c r="AEP207" s="2">
        <v>978700.80000000005</v>
      </c>
      <c r="AEQ207" s="2">
        <v>322480.7</v>
      </c>
      <c r="AER207" s="2">
        <v>166583.28</v>
      </c>
      <c r="AES207" s="2"/>
      <c r="AET207" s="2"/>
      <c r="AEU207" s="2">
        <v>556599.96</v>
      </c>
      <c r="AEV207" s="2">
        <v>366483.33</v>
      </c>
      <c r="AEW207" s="2"/>
      <c r="AEX207" s="2">
        <v>398600.04</v>
      </c>
      <c r="AEY207" s="2">
        <v>400200</v>
      </c>
      <c r="AEZ207" s="2">
        <v>1530047.96</v>
      </c>
      <c r="AFA207" s="2">
        <v>554695.16</v>
      </c>
      <c r="AFB207" s="2"/>
      <c r="AFC207" s="2"/>
      <c r="AFD207" s="2"/>
      <c r="AFE207" s="2"/>
      <c r="AFF207" s="2"/>
      <c r="AFG207" s="2"/>
      <c r="AFH207" s="2"/>
      <c r="AFI207" s="2">
        <v>290794.32</v>
      </c>
      <c r="AFJ207" s="2"/>
      <c r="AFK207" s="2"/>
      <c r="AFL207" s="2"/>
      <c r="AFM207" s="2">
        <v>260473.53</v>
      </c>
      <c r="AFN207" s="2"/>
      <c r="AFO207" s="2"/>
      <c r="AFP207" s="2"/>
      <c r="AFQ207" s="2"/>
      <c r="AFR207" s="2"/>
      <c r="AFS207" s="2"/>
      <c r="AFT207" s="2"/>
      <c r="AFU207" s="2">
        <v>401095.69</v>
      </c>
      <c r="AFV207" s="2"/>
      <c r="AFW207" s="2"/>
      <c r="AFX207" s="2"/>
      <c r="AFY207" s="2">
        <v>93633.33</v>
      </c>
      <c r="AFZ207" s="2">
        <v>164000.04</v>
      </c>
      <c r="AGA207" s="2"/>
      <c r="AGB207" s="2">
        <v>379899.96</v>
      </c>
      <c r="AGC207" s="2"/>
      <c r="AGD207" s="2">
        <v>399000</v>
      </c>
      <c r="AGE207" s="2"/>
      <c r="AGF207" s="2">
        <v>643200.12</v>
      </c>
      <c r="AGG207" s="2">
        <v>656199.96</v>
      </c>
      <c r="AGH207" s="2">
        <v>160800</v>
      </c>
      <c r="AGI207" s="2"/>
      <c r="AGJ207" s="2">
        <v>267221.88</v>
      </c>
      <c r="AGK207" s="2">
        <v>281643.73</v>
      </c>
      <c r="AGL207" s="2">
        <v>401095.74</v>
      </c>
      <c r="AGM207" s="2">
        <v>285714.25</v>
      </c>
      <c r="AGN207" s="2">
        <v>542857.14</v>
      </c>
      <c r="AGO207" s="2">
        <v>285714.24</v>
      </c>
      <c r="AGP207" s="2">
        <v>400000.01</v>
      </c>
      <c r="AGQ207" s="2"/>
      <c r="AGR207" s="2">
        <v>366930.92</v>
      </c>
      <c r="AGS207" s="2">
        <v>2318240.58</v>
      </c>
      <c r="AGT207" s="2">
        <v>285000</v>
      </c>
      <c r="AGU207" s="2">
        <v>557923.98</v>
      </c>
      <c r="AGV207" s="2">
        <v>512928.94</v>
      </c>
      <c r="AGW207" s="2"/>
      <c r="AGX207" s="2">
        <v>1085259.72</v>
      </c>
      <c r="AGY207" s="2"/>
      <c r="AGZ207" s="2"/>
      <c r="AHA207" s="2">
        <v>843358.16</v>
      </c>
      <c r="AHB207" s="2">
        <v>1782857.14</v>
      </c>
      <c r="AHC207" s="2">
        <v>406651.87</v>
      </c>
      <c r="AHD207" s="2">
        <v>285000</v>
      </c>
      <c r="AHE207" s="2">
        <v>599499</v>
      </c>
      <c r="AHF207" s="2"/>
      <c r="AHG207" s="2"/>
      <c r="AHH207" s="2">
        <v>400092.95</v>
      </c>
      <c r="AHI207" s="2">
        <v>151360</v>
      </c>
      <c r="AHJ207" s="2">
        <v>233312.5</v>
      </c>
      <c r="AHK207" s="2"/>
      <c r="AHL207" s="2"/>
      <c r="AHM207" s="2">
        <v>612763.30000000005</v>
      </c>
      <c r="AHN207" s="2">
        <v>404440</v>
      </c>
      <c r="AHO207" s="2"/>
      <c r="AHP207" s="2">
        <v>215910790.12999994</v>
      </c>
    </row>
    <row r="208" spans="1:900">
      <c r="A208" s="1" t="s">
        <v>1874</v>
      </c>
      <c r="B208" s="1" t="s">
        <v>1897</v>
      </c>
      <c r="C208" s="1" t="s">
        <v>1898</v>
      </c>
      <c r="D208" s="2">
        <v>949811.8</v>
      </c>
      <c r="E208" s="2"/>
      <c r="F208" s="2">
        <v>48153.36</v>
      </c>
      <c r="G208" s="2"/>
      <c r="H208" s="2">
        <v>1400519.84</v>
      </c>
      <c r="I208" s="2"/>
      <c r="J208" s="2"/>
      <c r="K208" s="2"/>
      <c r="L208" s="2">
        <v>4774.8599999999997</v>
      </c>
      <c r="M208" s="2"/>
      <c r="N208" s="2"/>
      <c r="O208" s="2"/>
      <c r="P208" s="2">
        <v>20522.759999999998</v>
      </c>
      <c r="Q208" s="2"/>
      <c r="R208" s="2"/>
      <c r="S208" s="2">
        <v>389480.04</v>
      </c>
      <c r="T208" s="2">
        <v>283998.84000000003</v>
      </c>
      <c r="U208" s="2"/>
      <c r="V208" s="2">
        <v>1589125.34</v>
      </c>
      <c r="W208" s="2"/>
      <c r="X208" s="2"/>
      <c r="Y208" s="2"/>
      <c r="Z208" s="2">
        <v>67333.320000000007</v>
      </c>
      <c r="AA208" s="2">
        <v>50333.33</v>
      </c>
      <c r="AB208" s="2"/>
      <c r="AC208" s="2"/>
      <c r="AD208" s="2">
        <v>94515.48</v>
      </c>
      <c r="AE208" s="2"/>
      <c r="AF208" s="2">
        <v>201333.33</v>
      </c>
      <c r="AG208" s="2">
        <v>94630.73</v>
      </c>
      <c r="AH208" s="2"/>
      <c r="AI208" s="2"/>
      <c r="AJ208" s="2">
        <v>36798.9</v>
      </c>
      <c r="AK208" s="2">
        <v>101456.82</v>
      </c>
      <c r="AL208" s="2"/>
      <c r="AM208" s="2"/>
      <c r="AN208" s="2"/>
      <c r="AO208" s="2"/>
      <c r="AP208" s="2"/>
      <c r="AQ208" s="2"/>
      <c r="AR208" s="2"/>
      <c r="AS208" s="2">
        <v>8608.16</v>
      </c>
      <c r="AT208" s="2"/>
      <c r="AU208" s="2">
        <v>105241.67</v>
      </c>
      <c r="AV208" s="2">
        <v>52446.48</v>
      </c>
      <c r="AW208" s="2"/>
      <c r="AX208" s="2">
        <v>96748.97</v>
      </c>
      <c r="AY208" s="2"/>
      <c r="AZ208" s="2"/>
      <c r="BA208" s="2">
        <v>333930</v>
      </c>
      <c r="BB208" s="2"/>
      <c r="BC208" s="2">
        <v>35290.89</v>
      </c>
      <c r="BD208" s="2">
        <v>17492.04</v>
      </c>
      <c r="BE208" s="2"/>
      <c r="BF208" s="2">
        <v>258849.96</v>
      </c>
      <c r="BG208" s="2">
        <v>65085</v>
      </c>
      <c r="BH208" s="2"/>
      <c r="BI208" s="2">
        <v>320448.59999999998</v>
      </c>
      <c r="BJ208" s="2">
        <v>158777.79</v>
      </c>
      <c r="BK208" s="2">
        <v>113199.96</v>
      </c>
      <c r="BL208" s="2">
        <v>11056.65</v>
      </c>
      <c r="BM208" s="2">
        <v>276000</v>
      </c>
      <c r="BN208" s="2">
        <v>144636.89000000001</v>
      </c>
      <c r="BO208" s="2">
        <v>113199.96</v>
      </c>
      <c r="BP208" s="2"/>
      <c r="BQ208" s="2"/>
      <c r="BR208" s="2"/>
      <c r="BS208" s="2"/>
      <c r="BT208" s="2"/>
      <c r="BU208" s="2"/>
      <c r="BV208" s="2"/>
      <c r="BW208" s="2"/>
      <c r="BX208" s="2">
        <v>113333.28</v>
      </c>
      <c r="BY208" s="2">
        <v>95466.67</v>
      </c>
      <c r="BZ208" s="2"/>
      <c r="CA208" s="2">
        <v>274134</v>
      </c>
      <c r="CB208" s="2">
        <v>229644.96</v>
      </c>
      <c r="CC208" s="2"/>
      <c r="CD208" s="2"/>
      <c r="CE208" s="2">
        <v>94666.68</v>
      </c>
      <c r="CF208" s="2"/>
      <c r="CG208" s="2">
        <v>699011.77</v>
      </c>
      <c r="CH208" s="2">
        <v>94600</v>
      </c>
      <c r="CI208" s="2">
        <v>212666.67</v>
      </c>
      <c r="CJ208" s="2"/>
      <c r="CK208" s="2"/>
      <c r="CL208" s="2"/>
      <c r="CM208" s="2"/>
      <c r="CN208" s="2">
        <v>112600</v>
      </c>
      <c r="CO208" s="2">
        <v>88300</v>
      </c>
      <c r="CP208" s="2"/>
      <c r="CQ208" s="2"/>
      <c r="CR208" s="2"/>
      <c r="CS208" s="2">
        <v>36665.67</v>
      </c>
      <c r="CT208" s="2">
        <v>1188049.1299999999</v>
      </c>
      <c r="CU208" s="2"/>
      <c r="CV208" s="2">
        <v>7715.5</v>
      </c>
      <c r="CW208" s="2"/>
      <c r="CX208" s="2"/>
      <c r="CY208" s="2">
        <v>6452</v>
      </c>
      <c r="CZ208" s="2">
        <v>29779.96</v>
      </c>
      <c r="DA208" s="2"/>
      <c r="DB208" s="2"/>
      <c r="DC208" s="2"/>
      <c r="DD208" s="2"/>
      <c r="DE208" s="2"/>
      <c r="DF208" s="2">
        <v>274889.52</v>
      </c>
      <c r="DG208" s="2"/>
      <c r="DH208" s="2"/>
      <c r="DI208" s="2">
        <v>179039.11</v>
      </c>
      <c r="DJ208" s="2"/>
      <c r="DK208" s="2"/>
      <c r="DL208" s="2"/>
      <c r="DM208" s="2"/>
      <c r="DN208" s="2"/>
      <c r="DO208" s="2">
        <v>85344.89</v>
      </c>
      <c r="DP208" s="2"/>
      <c r="DQ208" s="2"/>
      <c r="DR208" s="2">
        <v>90668.96</v>
      </c>
      <c r="DS208" s="2"/>
      <c r="DT208" s="2">
        <v>309835.2</v>
      </c>
      <c r="DU208" s="2"/>
      <c r="DV208" s="2">
        <v>201999.96</v>
      </c>
      <c r="DW208" s="2"/>
      <c r="DX208" s="2"/>
      <c r="DY208" s="2">
        <v>37770.14</v>
      </c>
      <c r="DZ208" s="2">
        <v>94918.68</v>
      </c>
      <c r="EA208" s="2"/>
      <c r="EB208" s="2"/>
      <c r="EC208" s="2">
        <v>73687.539999999994</v>
      </c>
      <c r="ED208" s="2"/>
      <c r="EE208" s="2">
        <v>668733.24</v>
      </c>
      <c r="EF208" s="2"/>
      <c r="EG208" s="2">
        <v>67286.899999999994</v>
      </c>
      <c r="EH208" s="2">
        <v>32424.55</v>
      </c>
      <c r="EI208" s="2">
        <v>13213</v>
      </c>
      <c r="EJ208" s="2"/>
      <c r="EK208" s="2">
        <v>258661.55</v>
      </c>
      <c r="EL208" s="2">
        <v>82471.75</v>
      </c>
      <c r="EM208" s="2">
        <v>2398.0500000000002</v>
      </c>
      <c r="EN208" s="2">
        <v>280770.98</v>
      </c>
      <c r="EO208" s="2"/>
      <c r="EP208" s="2">
        <v>115399.99</v>
      </c>
      <c r="EQ208" s="2">
        <v>0</v>
      </c>
      <c r="ER208" s="2">
        <v>71151.070000000007</v>
      </c>
      <c r="ES208" s="2">
        <v>279741.68</v>
      </c>
      <c r="ET208" s="2">
        <v>134333.82</v>
      </c>
      <c r="EU208" s="2"/>
      <c r="EV208" s="2">
        <v>101299.92</v>
      </c>
      <c r="EW208" s="2"/>
      <c r="EX208" s="2"/>
      <c r="EY208" s="2"/>
      <c r="EZ208" s="2"/>
      <c r="FA208" s="2"/>
      <c r="FB208" s="2">
        <v>34237.83</v>
      </c>
      <c r="FC208" s="2">
        <v>336000</v>
      </c>
      <c r="FD208" s="2"/>
      <c r="FE208" s="2"/>
      <c r="FF208" s="2"/>
      <c r="FG208" s="2">
        <v>124000</v>
      </c>
      <c r="FH208" s="2">
        <v>13666.66</v>
      </c>
      <c r="FI208" s="2">
        <v>356265.69</v>
      </c>
      <c r="FJ208" s="2">
        <v>138979.73000000001</v>
      </c>
      <c r="FK208" s="2"/>
      <c r="FL208" s="2"/>
      <c r="FM208" s="2">
        <v>95073.94</v>
      </c>
      <c r="FN208" s="2"/>
      <c r="FO208" s="2">
        <v>14534.74</v>
      </c>
      <c r="FP208" s="2">
        <v>83562</v>
      </c>
      <c r="FQ208" s="2">
        <v>94534.3</v>
      </c>
      <c r="FR208" s="2"/>
      <c r="FS208" s="2"/>
      <c r="FT208" s="2"/>
      <c r="FU208" s="2"/>
      <c r="FV208" s="2">
        <v>22849.78</v>
      </c>
      <c r="FW208" s="2"/>
      <c r="FX208" s="2"/>
      <c r="FY208" s="2"/>
      <c r="FZ208" s="2">
        <v>1694.97</v>
      </c>
      <c r="GA208" s="2"/>
      <c r="GB208" s="2"/>
      <c r="GC208" s="2"/>
      <c r="GD208" s="2"/>
      <c r="GE208" s="2"/>
      <c r="GF208" s="2">
        <v>88725.36</v>
      </c>
      <c r="GG208" s="2"/>
      <c r="GH208" s="2"/>
      <c r="GI208" s="2">
        <v>22833.32</v>
      </c>
      <c r="GJ208" s="2">
        <v>91429.63</v>
      </c>
      <c r="GK208" s="2">
        <v>88235.25</v>
      </c>
      <c r="GL208" s="2"/>
      <c r="GM208" s="2">
        <v>0</v>
      </c>
      <c r="GN208" s="2"/>
      <c r="GO208" s="2"/>
      <c r="GP208" s="2"/>
      <c r="GQ208" s="2">
        <v>706200</v>
      </c>
      <c r="GR208" s="2"/>
      <c r="GS208" s="2">
        <v>18633.330000000002</v>
      </c>
      <c r="GT208" s="2"/>
      <c r="GU208" s="2"/>
      <c r="GV208" s="2"/>
      <c r="GW208" s="2"/>
      <c r="GX208" s="2"/>
      <c r="GY208" s="2">
        <v>557020.34</v>
      </c>
      <c r="GZ208" s="2"/>
      <c r="HA208" s="2"/>
      <c r="HB208" s="2">
        <v>560000</v>
      </c>
      <c r="HC208" s="2">
        <v>1741462.84</v>
      </c>
      <c r="HD208" s="2"/>
      <c r="HE208" s="2"/>
      <c r="HF208" s="2"/>
      <c r="HG208" s="2"/>
      <c r="HH208" s="2"/>
      <c r="HI208" s="2">
        <v>94599.96</v>
      </c>
      <c r="HJ208" s="2"/>
      <c r="HK208" s="2">
        <v>211874</v>
      </c>
      <c r="HL208" s="2"/>
      <c r="HM208" s="2"/>
      <c r="HN208" s="2">
        <v>336660</v>
      </c>
      <c r="HO208" s="2"/>
      <c r="HP208" s="2"/>
      <c r="HQ208" s="2"/>
      <c r="HR208" s="2"/>
      <c r="HS208" s="2"/>
      <c r="HT208" s="2"/>
      <c r="HU208" s="2">
        <v>582317.76</v>
      </c>
      <c r="HV208" s="2"/>
      <c r="HW208" s="2"/>
      <c r="HX208" s="2">
        <v>7249.32</v>
      </c>
      <c r="HY208" s="2"/>
      <c r="HZ208" s="2">
        <v>94666.559999999998</v>
      </c>
      <c r="IA208" s="2"/>
      <c r="IB208" s="2">
        <v>88008.67</v>
      </c>
      <c r="IC208" s="2">
        <v>93888.86</v>
      </c>
      <c r="ID208" s="2">
        <v>113980.67</v>
      </c>
      <c r="IE208" s="2">
        <v>72666.720000000001</v>
      </c>
      <c r="IF208" s="2">
        <v>88473.48</v>
      </c>
      <c r="IG208" s="2">
        <v>2000</v>
      </c>
      <c r="IH208" s="2"/>
      <c r="II208" s="2">
        <v>12345.8</v>
      </c>
      <c r="IJ208" s="2"/>
      <c r="IK208" s="2">
        <v>213583.5</v>
      </c>
      <c r="IL208" s="2"/>
      <c r="IM208" s="2"/>
      <c r="IN208" s="2">
        <v>185856.04</v>
      </c>
      <c r="IO208" s="2">
        <v>9</v>
      </c>
      <c r="IP208" s="2"/>
      <c r="IQ208" s="2"/>
      <c r="IR208" s="2"/>
      <c r="IS208" s="2">
        <v>94035.54</v>
      </c>
      <c r="IT208" s="2"/>
      <c r="IU208" s="2"/>
      <c r="IV208" s="2"/>
      <c r="IW208" s="2"/>
      <c r="IX208" s="2"/>
      <c r="IY208" s="2">
        <v>19358.53</v>
      </c>
      <c r="IZ208" s="2"/>
      <c r="JA208" s="2"/>
      <c r="JB208" s="2"/>
      <c r="JC208" s="2"/>
      <c r="JD208" s="2"/>
      <c r="JE208" s="2"/>
      <c r="JF208" s="2">
        <v>1358</v>
      </c>
      <c r="JG208" s="2"/>
      <c r="JH208" s="2"/>
      <c r="JI208" s="2"/>
      <c r="JJ208" s="2"/>
      <c r="JK208" s="2"/>
      <c r="JL208" s="2">
        <v>94075.08</v>
      </c>
      <c r="JM208" s="2"/>
      <c r="JN208" s="2"/>
      <c r="JO208" s="2"/>
      <c r="JP208" s="2">
        <v>180198</v>
      </c>
      <c r="JQ208" s="2"/>
      <c r="JR208" s="2"/>
      <c r="JS208" s="2">
        <v>33513.69</v>
      </c>
      <c r="JT208" s="2">
        <v>203105.27</v>
      </c>
      <c r="JU208" s="2"/>
      <c r="JV208" s="2"/>
      <c r="JW208" s="2">
        <v>88473.54</v>
      </c>
      <c r="JX208" s="2">
        <v>648000</v>
      </c>
      <c r="JY208" s="2">
        <v>2083.3000000000002</v>
      </c>
      <c r="JZ208" s="2">
        <v>88473.48</v>
      </c>
      <c r="KA208" s="2"/>
      <c r="KB208" s="2"/>
      <c r="KC208" s="2"/>
      <c r="KD208" s="2">
        <v>180140.16</v>
      </c>
      <c r="KE208" s="2"/>
      <c r="KF208" s="2">
        <v>88473.54</v>
      </c>
      <c r="KG208" s="2">
        <v>192410.97</v>
      </c>
      <c r="KH208" s="2">
        <v>83264.5</v>
      </c>
      <c r="KI208" s="2"/>
      <c r="KJ208" s="2"/>
      <c r="KK208" s="2">
        <v>108333.25</v>
      </c>
      <c r="KL208" s="2">
        <v>127141.56</v>
      </c>
      <c r="KM208" s="2"/>
      <c r="KN208" s="2"/>
      <c r="KO208" s="2"/>
      <c r="KP208" s="2"/>
      <c r="KQ208" s="2">
        <v>94333.32</v>
      </c>
      <c r="KR208" s="2">
        <v>87538.31</v>
      </c>
      <c r="KS208" s="2"/>
      <c r="KT208" s="2">
        <v>88473.59</v>
      </c>
      <c r="KU208" s="2">
        <v>6983.75</v>
      </c>
      <c r="KV208" s="2"/>
      <c r="KW208" s="2"/>
      <c r="KX208" s="2">
        <v>2468.2600000000002</v>
      </c>
      <c r="KY208" s="2"/>
      <c r="KZ208" s="2">
        <v>5849.29</v>
      </c>
      <c r="LA208" s="2">
        <v>212099</v>
      </c>
      <c r="LB208" s="2"/>
      <c r="LC208" s="2">
        <v>58110.37</v>
      </c>
      <c r="LD208" s="2"/>
      <c r="LE208" s="2"/>
      <c r="LF208" s="2">
        <v>54218.61</v>
      </c>
      <c r="LG208" s="2">
        <v>4807.4799999999996</v>
      </c>
      <c r="LH208" s="2">
        <v>111119.93</v>
      </c>
      <c r="LI208" s="2"/>
      <c r="LJ208" s="2"/>
      <c r="LK208" s="2">
        <v>95115.83</v>
      </c>
      <c r="LL208" s="2"/>
      <c r="LM208" s="2">
        <v>168684.83</v>
      </c>
      <c r="LN208" s="2"/>
      <c r="LO208" s="2"/>
      <c r="LP208" s="2">
        <v>84330.240000000005</v>
      </c>
      <c r="LQ208" s="2"/>
      <c r="LR208" s="2">
        <v>15543.72</v>
      </c>
      <c r="LS208" s="2"/>
      <c r="LT208" s="2">
        <v>685940</v>
      </c>
      <c r="LU208" s="2">
        <v>63682.47</v>
      </c>
      <c r="LV208" s="2"/>
      <c r="LW208" s="2"/>
      <c r="LX208" s="2"/>
      <c r="LY208" s="2">
        <v>3676.71</v>
      </c>
      <c r="LZ208" s="2"/>
      <c r="MA208" s="2"/>
      <c r="MB208" s="2">
        <v>202965.89</v>
      </c>
      <c r="MC208" s="2"/>
      <c r="MD208" s="2"/>
      <c r="ME208" s="2">
        <v>414.36</v>
      </c>
      <c r="MF208" s="2">
        <v>22739.51</v>
      </c>
      <c r="MG208" s="2">
        <v>145865.21</v>
      </c>
      <c r="MH208" s="2"/>
      <c r="MI208" s="2">
        <v>32044.880000000001</v>
      </c>
      <c r="MJ208" s="2"/>
      <c r="MK208" s="2">
        <v>48312.34</v>
      </c>
      <c r="ML208" s="2"/>
      <c r="MM208" s="2">
        <v>71389.009999999995</v>
      </c>
      <c r="MN208" s="2"/>
      <c r="MO208" s="2"/>
      <c r="MP208" s="2"/>
      <c r="MQ208" s="2">
        <v>61747.71</v>
      </c>
      <c r="MR208" s="2"/>
      <c r="MS208" s="2"/>
      <c r="MT208" s="2"/>
      <c r="MU208" s="2"/>
      <c r="MV208" s="2"/>
      <c r="MW208" s="2"/>
      <c r="MX208" s="2"/>
      <c r="MY208" s="2"/>
      <c r="MZ208" s="2">
        <v>7277.84</v>
      </c>
      <c r="NA208" s="2">
        <v>34676.61</v>
      </c>
      <c r="NB208" s="2"/>
      <c r="NC208" s="2"/>
      <c r="ND208" s="2">
        <v>350250</v>
      </c>
      <c r="NE208" s="2"/>
      <c r="NF208" s="2"/>
      <c r="NG208" s="2">
        <v>99200</v>
      </c>
      <c r="NH208" s="2">
        <v>123270.14</v>
      </c>
      <c r="NI208" s="2">
        <v>226340</v>
      </c>
      <c r="NJ208" s="2"/>
      <c r="NK208" s="2"/>
      <c r="NL208" s="2"/>
      <c r="NM208" s="2"/>
      <c r="NN208" s="2"/>
      <c r="NO208" s="2">
        <v>663353.61</v>
      </c>
      <c r="NP208" s="2"/>
      <c r="NQ208" s="2"/>
      <c r="NR208" s="2"/>
      <c r="NS208" s="2"/>
      <c r="NT208" s="2"/>
      <c r="NU208" s="2"/>
      <c r="NV208" s="2">
        <v>23438.1</v>
      </c>
      <c r="NW208" s="2">
        <v>585311.51</v>
      </c>
      <c r="NX208" s="2">
        <v>133661.01</v>
      </c>
      <c r="NY208" s="2"/>
      <c r="NZ208" s="2"/>
      <c r="OA208" s="2">
        <v>132350</v>
      </c>
      <c r="OB208" s="2"/>
      <c r="OC208" s="2">
        <v>47014.95</v>
      </c>
      <c r="OD208" s="2"/>
      <c r="OE208" s="2"/>
      <c r="OF208" s="2"/>
      <c r="OG208" s="2">
        <v>12233.02</v>
      </c>
      <c r="OH208" s="2"/>
      <c r="OI208" s="2"/>
      <c r="OJ208" s="2"/>
      <c r="OK208" s="2"/>
      <c r="OL208" s="2">
        <v>425672.68</v>
      </c>
      <c r="OM208" s="2"/>
      <c r="ON208" s="2"/>
      <c r="OO208" s="2"/>
      <c r="OP208" s="2"/>
      <c r="OQ208" s="2"/>
      <c r="OR208" s="2">
        <v>279764.38</v>
      </c>
      <c r="OS208" s="2"/>
      <c r="OT208" s="2"/>
      <c r="OU208" s="2"/>
      <c r="OV208" s="2"/>
      <c r="OW208" s="2">
        <v>766332.84</v>
      </c>
      <c r="OX208" s="2"/>
      <c r="OY208" s="2"/>
      <c r="OZ208" s="2"/>
      <c r="PA208" s="2">
        <v>300000</v>
      </c>
      <c r="PB208" s="2"/>
      <c r="PC208" s="2">
        <v>20.97</v>
      </c>
      <c r="PD208" s="2"/>
      <c r="PE208" s="2">
        <v>88695.7</v>
      </c>
      <c r="PF208" s="2">
        <v>310234.96000000002</v>
      </c>
      <c r="PG208" s="2"/>
      <c r="PH208" s="2"/>
      <c r="PI208" s="2"/>
      <c r="PJ208" s="2"/>
      <c r="PK208" s="2">
        <v>27368.71</v>
      </c>
      <c r="PL208" s="2">
        <v>2934.24</v>
      </c>
      <c r="PM208" s="2">
        <v>139413.06</v>
      </c>
      <c r="PN208" s="2">
        <v>302000.28000000003</v>
      </c>
      <c r="PO208" s="2">
        <v>134904.67000000001</v>
      </c>
      <c r="PP208" s="2">
        <v>82648.34</v>
      </c>
      <c r="PQ208" s="2">
        <v>82999.929999999993</v>
      </c>
      <c r="PR208" s="2"/>
      <c r="PS208" s="2">
        <v>362654.76</v>
      </c>
      <c r="PT208" s="2">
        <v>10027.4</v>
      </c>
      <c r="PU208" s="2">
        <v>39182.17</v>
      </c>
      <c r="PV208" s="2"/>
      <c r="PW208" s="2">
        <v>229407.25</v>
      </c>
      <c r="PX208" s="2"/>
      <c r="PY208" s="2"/>
      <c r="PZ208" s="2">
        <v>863.2</v>
      </c>
      <c r="QA208" s="2"/>
      <c r="QB208" s="2"/>
      <c r="QC208" s="2"/>
      <c r="QD208" s="2"/>
      <c r="QE208" s="2">
        <v>7587.33</v>
      </c>
      <c r="QF208" s="2"/>
      <c r="QG208" s="2"/>
      <c r="QH208" s="2"/>
      <c r="QI208" s="2"/>
      <c r="QJ208" s="2"/>
      <c r="QK208" s="2">
        <v>19320</v>
      </c>
      <c r="QL208" s="2">
        <v>8690</v>
      </c>
      <c r="QM208" s="2">
        <v>202014.27</v>
      </c>
      <c r="QN208" s="2"/>
      <c r="QO208" s="2"/>
      <c r="QP208" s="2"/>
      <c r="QQ208" s="2"/>
      <c r="QR208" s="2"/>
      <c r="QS208" s="2"/>
      <c r="QT208" s="2"/>
      <c r="QU208" s="2">
        <v>56600.04</v>
      </c>
      <c r="QV208" s="2">
        <v>191640.72</v>
      </c>
      <c r="QW208" s="2">
        <v>261192.84</v>
      </c>
      <c r="QX208" s="2"/>
      <c r="QY208" s="2">
        <v>87840</v>
      </c>
      <c r="QZ208" s="2">
        <v>2010.54</v>
      </c>
      <c r="RA208" s="2"/>
      <c r="RB208" s="2"/>
      <c r="RC208" s="2"/>
      <c r="RD208" s="2">
        <v>8610.24</v>
      </c>
      <c r="RE208" s="2">
        <v>254700</v>
      </c>
      <c r="RF208" s="2">
        <v>12528.18</v>
      </c>
      <c r="RG208" s="2"/>
      <c r="RH208" s="2">
        <v>84383.84</v>
      </c>
      <c r="RI208" s="2"/>
      <c r="RJ208" s="2"/>
      <c r="RK208" s="2">
        <v>114376.13</v>
      </c>
      <c r="RL208" s="2"/>
      <c r="RM208" s="2"/>
      <c r="RN208" s="2"/>
      <c r="RO208" s="2">
        <v>32264.28</v>
      </c>
      <c r="RP208" s="2"/>
      <c r="RQ208" s="2">
        <v>18928.86</v>
      </c>
      <c r="RR208" s="2">
        <v>42569.46</v>
      </c>
      <c r="RS208" s="2">
        <v>4993.32</v>
      </c>
      <c r="RT208" s="2">
        <v>3004.86</v>
      </c>
      <c r="RU208" s="2">
        <v>9299.4</v>
      </c>
      <c r="RV208" s="2">
        <v>9299.4</v>
      </c>
      <c r="RW208" s="2">
        <v>123224.88</v>
      </c>
      <c r="RX208" s="2">
        <v>125324.37</v>
      </c>
      <c r="RY208" s="2">
        <v>83323.56</v>
      </c>
      <c r="RZ208" s="2"/>
      <c r="SA208" s="2"/>
      <c r="SB208" s="2"/>
      <c r="SC208" s="2"/>
      <c r="SD208" s="2"/>
      <c r="SE208" s="2"/>
      <c r="SF208" s="2"/>
      <c r="SG208" s="2"/>
      <c r="SH208" s="2">
        <v>9673.74</v>
      </c>
      <c r="SI208" s="2">
        <v>30035.74</v>
      </c>
      <c r="SJ208" s="2"/>
      <c r="SK208" s="2">
        <v>31543.33</v>
      </c>
      <c r="SL208" s="2">
        <v>850036.2</v>
      </c>
      <c r="SM208" s="2"/>
      <c r="SN208" s="2"/>
      <c r="SO208" s="2"/>
      <c r="SP208" s="2"/>
      <c r="SQ208" s="2"/>
      <c r="SR208" s="2"/>
      <c r="SS208" s="2"/>
      <c r="ST208" s="2"/>
      <c r="SU208" s="2"/>
      <c r="SV208" s="2">
        <v>202250.03</v>
      </c>
      <c r="SW208" s="2"/>
      <c r="SX208" s="2"/>
      <c r="SY208" s="2"/>
      <c r="SZ208" s="2"/>
      <c r="TA208" s="2"/>
      <c r="TB208" s="2"/>
      <c r="TC208" s="2"/>
      <c r="TD208" s="2">
        <v>202249.96</v>
      </c>
      <c r="TE208" s="2"/>
      <c r="TF208" s="2"/>
      <c r="TG208" s="2"/>
      <c r="TH208" s="2"/>
      <c r="TI208" s="2"/>
      <c r="TJ208" s="2"/>
      <c r="TK208" s="2"/>
      <c r="TL208" s="2">
        <v>49466.64</v>
      </c>
      <c r="TM208" s="2"/>
      <c r="TN208" s="2"/>
      <c r="TO208" s="2"/>
      <c r="TP208" s="2"/>
      <c r="TQ208" s="2"/>
      <c r="TR208" s="2"/>
      <c r="TS208" s="2"/>
      <c r="TT208" s="2"/>
      <c r="TU208" s="2"/>
      <c r="TV208" s="2"/>
      <c r="TW208" s="2">
        <v>104148.16</v>
      </c>
      <c r="TX208" s="2"/>
      <c r="TY208" s="2"/>
      <c r="TZ208" s="2"/>
      <c r="UA208" s="2"/>
      <c r="UB208" s="2">
        <v>15914.98</v>
      </c>
      <c r="UC208" s="2"/>
      <c r="UD208" s="2"/>
      <c r="UE208" s="2"/>
      <c r="UF208" s="2"/>
      <c r="UG208" s="2"/>
      <c r="UH208" s="2"/>
      <c r="UI208" s="2"/>
      <c r="UJ208" s="2">
        <v>95095.48</v>
      </c>
      <c r="UK208" s="2"/>
      <c r="UL208" s="2">
        <v>282500.03999999998</v>
      </c>
      <c r="UM208" s="2">
        <v>94333.34</v>
      </c>
      <c r="UN208" s="2">
        <v>79964.639999999999</v>
      </c>
      <c r="UO208" s="2">
        <v>472340.69</v>
      </c>
      <c r="UP208" s="2"/>
      <c r="UQ208" s="2"/>
      <c r="UR208" s="2"/>
      <c r="US208" s="2"/>
      <c r="UT208" s="2">
        <v>107028</v>
      </c>
      <c r="UU208" s="2"/>
      <c r="UV208" s="2">
        <v>45650</v>
      </c>
      <c r="UW208" s="2">
        <v>481723.75</v>
      </c>
      <c r="UX208" s="2">
        <v>101899.68</v>
      </c>
      <c r="UY208" s="2"/>
      <c r="UZ208" s="2">
        <v>319500</v>
      </c>
      <c r="VA208" s="2"/>
      <c r="VB208" s="2"/>
      <c r="VC208" s="2"/>
      <c r="VD208" s="2"/>
      <c r="VE208" s="2">
        <v>305699.03999999998</v>
      </c>
      <c r="VF208" s="2"/>
      <c r="VG208" s="2">
        <v>197788.2</v>
      </c>
      <c r="VH208" s="2"/>
      <c r="VI208" s="2"/>
      <c r="VJ208" s="2"/>
      <c r="VK208" s="2"/>
      <c r="VL208" s="2"/>
      <c r="VM208" s="2"/>
      <c r="VN208" s="2"/>
      <c r="VO208" s="2"/>
      <c r="VP208" s="2"/>
      <c r="VQ208" s="2">
        <v>199999.92</v>
      </c>
      <c r="VR208" s="2">
        <v>2400</v>
      </c>
      <c r="VS208" s="2"/>
      <c r="VT208" s="2"/>
      <c r="VU208" s="2"/>
      <c r="VV208" s="2">
        <v>102791.84</v>
      </c>
      <c r="VW208" s="2"/>
      <c r="VX208" s="2"/>
      <c r="VY208" s="2"/>
      <c r="VZ208" s="2">
        <v>357559.96</v>
      </c>
      <c r="WA208" s="2"/>
      <c r="WB208" s="2"/>
      <c r="WC208" s="2"/>
      <c r="WD208" s="2">
        <v>185283.96</v>
      </c>
      <c r="WE208" s="2"/>
      <c r="WF208" s="2">
        <v>102600</v>
      </c>
      <c r="WG208" s="2"/>
      <c r="WH208" s="2"/>
      <c r="WI208" s="2"/>
      <c r="WJ208" s="2"/>
      <c r="WK208" s="2"/>
      <c r="WL208" s="2"/>
      <c r="WM208" s="2"/>
      <c r="WN208" s="2"/>
      <c r="WO208" s="2"/>
      <c r="WP208" s="2"/>
      <c r="WQ208" s="2"/>
      <c r="WR208" s="2"/>
      <c r="WS208" s="2"/>
      <c r="WT208" s="2"/>
      <c r="WU208" s="2"/>
      <c r="WV208" s="2"/>
      <c r="WW208" s="2">
        <v>73727.94</v>
      </c>
      <c r="WX208" s="2"/>
      <c r="WY208" s="2">
        <v>161</v>
      </c>
      <c r="WZ208" s="2"/>
      <c r="XA208" s="2">
        <v>119691.65</v>
      </c>
      <c r="XB208" s="2"/>
      <c r="XC208" s="2"/>
      <c r="XD208" s="2"/>
      <c r="XE208" s="2"/>
      <c r="XF208" s="2"/>
      <c r="XG208" s="2">
        <v>2379993.9900000002</v>
      </c>
      <c r="XH208" s="2">
        <v>88473.53</v>
      </c>
      <c r="XI208" s="2"/>
      <c r="XJ208" s="2">
        <v>763692.5</v>
      </c>
      <c r="XK208" s="2"/>
      <c r="XL208" s="2">
        <v>53084.12</v>
      </c>
      <c r="XM208" s="2"/>
      <c r="XN208" s="2"/>
      <c r="XO208" s="2"/>
      <c r="XP208" s="2">
        <v>669000</v>
      </c>
      <c r="XQ208" s="2"/>
      <c r="XR208" s="2"/>
      <c r="XS208" s="2"/>
      <c r="XT208" s="2"/>
      <c r="XU208" s="2">
        <v>283800</v>
      </c>
      <c r="XV208" s="2">
        <v>93562.42</v>
      </c>
      <c r="XW208" s="2">
        <v>283800</v>
      </c>
      <c r="XX208" s="2">
        <v>283800</v>
      </c>
      <c r="XY208" s="2"/>
      <c r="XZ208" s="2"/>
      <c r="YA208" s="2"/>
      <c r="YB208" s="2"/>
      <c r="YC208" s="2"/>
      <c r="YD208" s="2">
        <v>736148.93</v>
      </c>
      <c r="YE208" s="2"/>
      <c r="YF208" s="2"/>
      <c r="YG208" s="2">
        <v>140733.35999999999</v>
      </c>
      <c r="YH208" s="2"/>
      <c r="YI208" s="2"/>
      <c r="YJ208" s="2"/>
      <c r="YK208" s="2"/>
      <c r="YL208" s="2"/>
      <c r="YM208" s="2">
        <v>241326.38</v>
      </c>
      <c r="YN208" s="2"/>
      <c r="YO208" s="2"/>
      <c r="YP208" s="2"/>
      <c r="YQ208" s="2"/>
      <c r="YR208" s="2"/>
      <c r="YS208" s="2"/>
      <c r="YT208" s="2"/>
      <c r="YU208" s="2"/>
      <c r="YV208" s="2">
        <v>94333.32</v>
      </c>
      <c r="YW208" s="2"/>
      <c r="YX208" s="2"/>
      <c r="YY208" s="2">
        <v>99993</v>
      </c>
      <c r="YZ208" s="2"/>
      <c r="ZA208" s="2">
        <v>82960.62</v>
      </c>
      <c r="ZB208" s="2">
        <v>27586.84</v>
      </c>
      <c r="ZC208" s="2"/>
      <c r="ZD208" s="2"/>
      <c r="ZE208" s="2">
        <v>106766</v>
      </c>
      <c r="ZF208" s="2"/>
      <c r="ZG208" s="2"/>
      <c r="ZH208" s="2"/>
      <c r="ZI208" s="2"/>
      <c r="ZJ208" s="2"/>
      <c r="ZK208" s="2">
        <v>550000</v>
      </c>
      <c r="ZL208" s="2"/>
      <c r="ZM208" s="2"/>
      <c r="ZN208" s="2"/>
      <c r="ZO208" s="2"/>
      <c r="ZP208" s="2">
        <v>12332.33</v>
      </c>
      <c r="ZQ208" s="2"/>
      <c r="ZR208" s="2"/>
      <c r="ZS208" s="2"/>
      <c r="ZT208" s="2"/>
      <c r="ZU208" s="2"/>
      <c r="ZV208" s="2"/>
      <c r="ZW208" s="2"/>
      <c r="ZX208" s="2"/>
      <c r="ZY208" s="2"/>
      <c r="ZZ208" s="2"/>
      <c r="AAA208" s="2"/>
      <c r="AAB208" s="2">
        <v>236791</v>
      </c>
      <c r="AAC208" s="2">
        <v>244585</v>
      </c>
      <c r="AAD208" s="2">
        <v>73333.33</v>
      </c>
      <c r="AAE208" s="2"/>
      <c r="AAF208" s="2">
        <v>73333.320000000007</v>
      </c>
      <c r="AAG208" s="2"/>
      <c r="AAH208" s="2"/>
      <c r="AAI208" s="2"/>
      <c r="AAJ208" s="2">
        <v>198460.79999999999</v>
      </c>
      <c r="AAK208" s="2"/>
      <c r="AAL208" s="2"/>
      <c r="AAM208" s="2"/>
      <c r="AAN208" s="2">
        <v>205578.38</v>
      </c>
      <c r="AAO208" s="2"/>
      <c r="AAP208" s="2"/>
      <c r="AAQ208" s="2"/>
      <c r="AAR208" s="2"/>
      <c r="AAS208" s="2">
        <v>1397.8</v>
      </c>
      <c r="AAT208" s="2"/>
      <c r="AAU208" s="2"/>
      <c r="AAV208" s="2"/>
      <c r="AAW208" s="2"/>
      <c r="AAX208" s="2"/>
      <c r="AAY208" s="2"/>
      <c r="AAZ208" s="2"/>
      <c r="ABA208" s="2"/>
      <c r="ABB208" s="2"/>
      <c r="ABC208" s="2"/>
      <c r="ABD208" s="2"/>
      <c r="ABE208" s="2"/>
      <c r="ABF208" s="2">
        <v>149074.43</v>
      </c>
      <c r="ABG208" s="2"/>
      <c r="ABH208" s="2"/>
      <c r="ABI208" s="2"/>
      <c r="ABJ208" s="2"/>
      <c r="ABK208" s="2"/>
      <c r="ABL208" s="2">
        <v>82707.929999999993</v>
      </c>
      <c r="ABM208" s="2"/>
      <c r="ABN208" s="2"/>
      <c r="ABO208" s="2"/>
      <c r="ABP208" s="2">
        <v>94516.68</v>
      </c>
      <c r="ABQ208" s="2"/>
      <c r="ABR208" s="2"/>
      <c r="ABS208" s="2"/>
      <c r="ABT208" s="2"/>
      <c r="ABU208" s="2">
        <v>614220</v>
      </c>
      <c r="ABV208" s="2">
        <v>4388.8900000000003</v>
      </c>
      <c r="ABW208" s="2">
        <v>2291.62</v>
      </c>
      <c r="ABX208" s="2"/>
      <c r="ABY208" s="2"/>
      <c r="ABZ208" s="2"/>
      <c r="ACA208" s="2"/>
      <c r="ACB208" s="2">
        <v>26938.63</v>
      </c>
      <c r="ACC208" s="2"/>
      <c r="ACD208" s="2">
        <v>86771.06</v>
      </c>
      <c r="ACE208" s="2"/>
      <c r="ACF208" s="2"/>
      <c r="ACG208" s="2"/>
      <c r="ACH208" s="2"/>
      <c r="ACI208" s="2"/>
      <c r="ACJ208" s="2">
        <v>28890.71</v>
      </c>
      <c r="ACK208" s="2">
        <v>117138.6</v>
      </c>
      <c r="ACL208" s="2"/>
      <c r="ACM208" s="2"/>
      <c r="ACN208" s="2"/>
      <c r="ACO208" s="2">
        <v>106666.68</v>
      </c>
      <c r="ACP208" s="2"/>
      <c r="ACQ208" s="2"/>
      <c r="ACR208" s="2"/>
      <c r="ACS208" s="2"/>
      <c r="ACT208" s="2"/>
      <c r="ACU208" s="2"/>
      <c r="ACV208" s="2">
        <v>88473.48</v>
      </c>
      <c r="ACW208" s="2"/>
      <c r="ACX208" s="2"/>
      <c r="ACY208" s="2">
        <v>106856.19</v>
      </c>
      <c r="ACZ208" s="2"/>
      <c r="ADA208" s="2"/>
      <c r="ADB208" s="2">
        <v>82666.679999999993</v>
      </c>
      <c r="ADC208" s="2"/>
      <c r="ADD208" s="2">
        <v>83333.31</v>
      </c>
      <c r="ADE208" s="2"/>
      <c r="ADF208" s="2">
        <v>1169629.98</v>
      </c>
      <c r="ADG208" s="2"/>
      <c r="ADH208" s="2">
        <v>6000</v>
      </c>
      <c r="ADI208" s="2"/>
      <c r="ADJ208" s="2"/>
      <c r="ADK208" s="2">
        <v>520682.3</v>
      </c>
      <c r="ADL208" s="2">
        <v>16692</v>
      </c>
      <c r="ADM208" s="2"/>
      <c r="ADN208" s="2">
        <v>55613.33</v>
      </c>
      <c r="ADO208" s="2">
        <v>304032.61</v>
      </c>
      <c r="ADP208" s="2"/>
      <c r="ADQ208" s="2">
        <v>246607.1</v>
      </c>
      <c r="ADR208" s="2"/>
      <c r="ADS208" s="2"/>
      <c r="ADT208" s="2"/>
      <c r="ADU208" s="2"/>
      <c r="ADV208" s="2">
        <v>553405.67000000004</v>
      </c>
      <c r="ADW208" s="2"/>
      <c r="ADX208" s="2">
        <v>18161.919999999998</v>
      </c>
      <c r="ADY208" s="2"/>
      <c r="ADZ208" s="2"/>
      <c r="AEA208" s="2"/>
      <c r="AEB208" s="2"/>
      <c r="AEC208" s="2">
        <v>5000</v>
      </c>
      <c r="AED208" s="2"/>
      <c r="AEE208" s="2"/>
      <c r="AEF208" s="2"/>
      <c r="AEG208" s="2"/>
      <c r="AEH208" s="2">
        <v>197752.14</v>
      </c>
      <c r="AEI208" s="2">
        <v>265420.56</v>
      </c>
      <c r="AEJ208" s="2">
        <v>3076.53</v>
      </c>
      <c r="AEK208" s="2"/>
      <c r="AEL208" s="2"/>
      <c r="AEM208" s="2"/>
      <c r="AEN208" s="2"/>
      <c r="AEO208" s="2"/>
      <c r="AEP208" s="2">
        <v>173722.16</v>
      </c>
      <c r="AEQ208" s="2"/>
      <c r="AER208" s="2">
        <v>83333.279999999999</v>
      </c>
      <c r="AES208" s="2"/>
      <c r="AET208" s="2"/>
      <c r="AEU208" s="2">
        <v>134348</v>
      </c>
      <c r="AEV208" s="2"/>
      <c r="AEW208" s="2"/>
      <c r="AEX208" s="2"/>
      <c r="AEY208" s="2">
        <v>113333.33</v>
      </c>
      <c r="AEZ208" s="2">
        <v>1200000</v>
      </c>
      <c r="AFA208" s="2">
        <v>494401.25</v>
      </c>
      <c r="AFB208" s="2"/>
      <c r="AFC208" s="2"/>
      <c r="AFD208" s="2"/>
      <c r="AFE208" s="2"/>
      <c r="AFF208" s="2"/>
      <c r="AFG208" s="2">
        <v>128876.52</v>
      </c>
      <c r="AFH208" s="2"/>
      <c r="AFI208" s="2"/>
      <c r="AFJ208" s="2"/>
      <c r="AFK208" s="2">
        <v>150403.04</v>
      </c>
      <c r="AFL208" s="2"/>
      <c r="AFM208" s="2"/>
      <c r="AFN208" s="2"/>
      <c r="AFO208" s="2"/>
      <c r="AFP208" s="2">
        <v>19227.38</v>
      </c>
      <c r="AFQ208" s="2"/>
      <c r="AFR208" s="2"/>
      <c r="AFS208" s="2">
        <v>1684.68</v>
      </c>
      <c r="AFT208" s="2">
        <v>14037.96</v>
      </c>
      <c r="AFU208" s="2"/>
      <c r="AFV208" s="2"/>
      <c r="AFW208" s="2"/>
      <c r="AFX208" s="2"/>
      <c r="AFY208" s="2"/>
      <c r="AFZ208" s="2">
        <v>101266.68</v>
      </c>
      <c r="AGA208" s="2"/>
      <c r="AGB208" s="2">
        <v>101266.68</v>
      </c>
      <c r="AGC208" s="2"/>
      <c r="AGD208" s="2">
        <v>101266.68</v>
      </c>
      <c r="AGE208" s="2">
        <v>303800.03999999998</v>
      </c>
      <c r="AGF208" s="2">
        <v>303800.03999999998</v>
      </c>
      <c r="AGG208" s="2">
        <v>94333.32</v>
      </c>
      <c r="AGH208" s="2">
        <v>303800.03999999998</v>
      </c>
      <c r="AGI208" s="2"/>
      <c r="AGJ208" s="2">
        <v>428000.04</v>
      </c>
      <c r="AGK208" s="2">
        <v>225616.37</v>
      </c>
      <c r="AGL208" s="2"/>
      <c r="AGM208" s="2"/>
      <c r="AGN208" s="2"/>
      <c r="AGO208" s="2">
        <v>114993.96</v>
      </c>
      <c r="AGP208" s="2"/>
      <c r="AGQ208" s="2"/>
      <c r="AGR208" s="2">
        <v>4732135.63</v>
      </c>
      <c r="AGS208" s="2">
        <v>4569925.72</v>
      </c>
      <c r="AGT208" s="2">
        <v>827766.67</v>
      </c>
      <c r="AGU208" s="2"/>
      <c r="AGV208" s="2"/>
      <c r="AGW208" s="2"/>
      <c r="AGX208" s="2"/>
      <c r="AGY208" s="2"/>
      <c r="AGZ208" s="2"/>
      <c r="AHA208" s="2">
        <v>80219.12</v>
      </c>
      <c r="AHB208" s="2"/>
      <c r="AHC208" s="2"/>
      <c r="AHD208" s="2"/>
      <c r="AHE208" s="2"/>
      <c r="AHF208" s="2"/>
      <c r="AHG208" s="2">
        <v>6672.96</v>
      </c>
      <c r="AHH208" s="2">
        <v>139602.31</v>
      </c>
      <c r="AHI208" s="2">
        <v>23140.75</v>
      </c>
      <c r="AHJ208" s="2"/>
      <c r="AHK208" s="2"/>
      <c r="AHL208" s="2"/>
      <c r="AHM208" s="2">
        <v>10706.67</v>
      </c>
      <c r="AHN208" s="2"/>
      <c r="AHO208" s="2">
        <v>78094.97</v>
      </c>
      <c r="AHP208" s="2">
        <v>67363880.650000006</v>
      </c>
    </row>
    <row r="209" spans="1:900">
      <c r="A209" s="1" t="s">
        <v>1874</v>
      </c>
      <c r="B209" s="1" t="s">
        <v>1899</v>
      </c>
      <c r="C209" s="1" t="s">
        <v>1900</v>
      </c>
      <c r="D209" s="2">
        <v>2452626.44</v>
      </c>
      <c r="E209" s="2"/>
      <c r="F209" s="2"/>
      <c r="G209" s="2"/>
      <c r="H209" s="2">
        <v>1388.46</v>
      </c>
      <c r="I209" s="2"/>
      <c r="J209" s="2"/>
      <c r="K209" s="2"/>
      <c r="L209" s="2"/>
      <c r="M209" s="2"/>
      <c r="N209" s="2"/>
      <c r="O209" s="2"/>
      <c r="P209" s="2">
        <v>2214.31</v>
      </c>
      <c r="Q209" s="2"/>
      <c r="R209" s="2"/>
      <c r="S209" s="2">
        <v>78155.039999999994</v>
      </c>
      <c r="T209" s="2"/>
      <c r="U209" s="2"/>
      <c r="V209" s="2">
        <v>1350292.84</v>
      </c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>
        <v>1780.2</v>
      </c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>
        <v>25347.96</v>
      </c>
      <c r="BI209" s="2"/>
      <c r="BJ209" s="2">
        <v>25228.04</v>
      </c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>
        <v>54908.33</v>
      </c>
      <c r="BZ209" s="2"/>
      <c r="CA209" s="2"/>
      <c r="CB209" s="2"/>
      <c r="CC209" s="2"/>
      <c r="CD209" s="2"/>
      <c r="CE209" s="2"/>
      <c r="CF209" s="2"/>
      <c r="CG209" s="2">
        <v>1802554.02</v>
      </c>
      <c r="CH209" s="2"/>
      <c r="CI209" s="2"/>
      <c r="CJ209" s="2"/>
      <c r="CK209" s="2"/>
      <c r="CL209" s="2"/>
      <c r="CM209" s="2"/>
      <c r="CN209" s="2">
        <v>2284</v>
      </c>
      <c r="CO209" s="2"/>
      <c r="CP209" s="2"/>
      <c r="CQ209" s="2"/>
      <c r="CR209" s="2"/>
      <c r="CS209" s="2"/>
      <c r="CT209" s="2">
        <v>357047.8</v>
      </c>
      <c r="CU209" s="2"/>
      <c r="CV209" s="2">
        <v>540.83000000000004</v>
      </c>
      <c r="CW209" s="2"/>
      <c r="CX209" s="2"/>
      <c r="CY209" s="2">
        <v>4035.72</v>
      </c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>
        <v>1066.67</v>
      </c>
      <c r="DP209" s="2"/>
      <c r="DQ209" s="2"/>
      <c r="DR209" s="2"/>
      <c r="DS209" s="2"/>
      <c r="DT209" s="2">
        <v>95730</v>
      </c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>
        <v>117415.42</v>
      </c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>
        <v>102410.59</v>
      </c>
      <c r="FJ209" s="2"/>
      <c r="FK209" s="2"/>
      <c r="FL209" s="2"/>
      <c r="FM209" s="2">
        <v>3779.8</v>
      </c>
      <c r="FN209" s="2"/>
      <c r="FO209" s="2"/>
      <c r="FP209" s="2"/>
      <c r="FQ209" s="2">
        <v>941991.6</v>
      </c>
      <c r="FR209" s="2"/>
      <c r="FS209" s="2"/>
      <c r="FT209" s="2"/>
      <c r="FU209" s="2"/>
      <c r="FV209" s="2"/>
      <c r="FW209" s="2">
        <v>733</v>
      </c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>
        <v>939.83</v>
      </c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>
        <v>5710.33</v>
      </c>
      <c r="HK209" s="2"/>
      <c r="HL209" s="2"/>
      <c r="HM209" s="2"/>
      <c r="HN209" s="2"/>
      <c r="HO209" s="2"/>
      <c r="HP209" s="2"/>
      <c r="HQ209" s="2"/>
      <c r="HR209" s="2">
        <v>18042.02</v>
      </c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>
        <v>73266.59</v>
      </c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>
        <v>80307.78</v>
      </c>
      <c r="IV209" s="2"/>
      <c r="IW209" s="2"/>
      <c r="IX209" s="2"/>
      <c r="IY209" s="2"/>
      <c r="IZ209" s="2">
        <v>17370.29</v>
      </c>
      <c r="JA209" s="2"/>
      <c r="JB209" s="2"/>
      <c r="JC209" s="2"/>
      <c r="JD209" s="2"/>
      <c r="JE209" s="2"/>
      <c r="JF209" s="2">
        <v>4500</v>
      </c>
      <c r="JG209" s="2"/>
      <c r="JH209" s="2"/>
      <c r="JI209" s="2"/>
      <c r="JJ209" s="2"/>
      <c r="JK209" s="2"/>
      <c r="JL209" s="2"/>
      <c r="JM209" s="2"/>
      <c r="JN209" s="2"/>
      <c r="JO209" s="2"/>
      <c r="JP209" s="2"/>
      <c r="JQ209" s="2"/>
      <c r="JR209" s="2"/>
      <c r="JS209" s="2">
        <v>139351.60999999999</v>
      </c>
      <c r="JT209" s="2"/>
      <c r="JU209" s="2"/>
      <c r="JV209" s="2"/>
      <c r="JW209" s="2"/>
      <c r="JX209" s="2"/>
      <c r="JY209" s="2"/>
      <c r="JZ209" s="2"/>
      <c r="KA209" s="2"/>
      <c r="KB209" s="2">
        <v>1098</v>
      </c>
      <c r="KC209" s="2"/>
      <c r="KD209" s="2"/>
      <c r="KE209" s="2"/>
      <c r="KF209" s="2"/>
      <c r="KG209" s="2">
        <v>732633.11</v>
      </c>
      <c r="KH209" s="2"/>
      <c r="KI209" s="2"/>
      <c r="KJ209" s="2"/>
      <c r="KK209" s="2">
        <v>0</v>
      </c>
      <c r="KL209" s="2"/>
      <c r="KM209" s="2"/>
      <c r="KN209" s="2"/>
      <c r="KO209" s="2"/>
      <c r="KP209" s="2"/>
      <c r="KQ209" s="2"/>
      <c r="KR209" s="2">
        <v>7765.05</v>
      </c>
      <c r="KS209" s="2">
        <v>9981.64</v>
      </c>
      <c r="KT209" s="2"/>
      <c r="KU209" s="2"/>
      <c r="KV209" s="2">
        <v>412298.76</v>
      </c>
      <c r="KW209" s="2"/>
      <c r="KX209" s="2">
        <v>7778.48</v>
      </c>
      <c r="KY209" s="2"/>
      <c r="KZ209" s="2"/>
      <c r="LA209" s="2"/>
      <c r="LB209" s="2"/>
      <c r="LC209" s="2"/>
      <c r="LD209" s="2"/>
      <c r="LE209" s="2"/>
      <c r="LF209" s="2">
        <v>23276.27</v>
      </c>
      <c r="LG209" s="2">
        <v>26296.61</v>
      </c>
      <c r="LH209" s="2">
        <v>11977.4</v>
      </c>
      <c r="LI209" s="2"/>
      <c r="LJ209" s="2"/>
      <c r="LK209" s="2"/>
      <c r="LL209" s="2"/>
      <c r="LM209" s="2"/>
      <c r="LN209" s="2"/>
      <c r="LO209" s="2"/>
      <c r="LP209" s="2"/>
      <c r="LQ209" s="2"/>
      <c r="LR209" s="2">
        <v>24657.599999999999</v>
      </c>
      <c r="LS209" s="2"/>
      <c r="LT209" s="2">
        <v>5287</v>
      </c>
      <c r="LU209" s="2"/>
      <c r="LV209" s="2"/>
      <c r="LW209" s="2"/>
      <c r="LX209" s="2"/>
      <c r="LY209" s="2"/>
      <c r="LZ209" s="2"/>
      <c r="MA209" s="2"/>
      <c r="MB209" s="2"/>
      <c r="MC209" s="2"/>
      <c r="MD209" s="2"/>
      <c r="ME209" s="2"/>
      <c r="MF209" s="2">
        <v>358.39</v>
      </c>
      <c r="MG209" s="2"/>
      <c r="MH209" s="2"/>
      <c r="MI209" s="2"/>
      <c r="MJ209" s="2"/>
      <c r="MK209" s="2"/>
      <c r="ML209" s="2"/>
      <c r="MM209" s="2"/>
      <c r="MN209" s="2"/>
      <c r="MO209" s="2"/>
      <c r="MP209" s="2"/>
      <c r="MQ209" s="2"/>
      <c r="MR209" s="2"/>
      <c r="MS209" s="2"/>
      <c r="MT209" s="2"/>
      <c r="MU209" s="2"/>
      <c r="MV209" s="2"/>
      <c r="MW209" s="2"/>
      <c r="MX209" s="2"/>
      <c r="MY209" s="2"/>
      <c r="MZ209" s="2"/>
      <c r="NA209" s="2"/>
      <c r="NB209" s="2"/>
      <c r="NC209" s="2"/>
      <c r="ND209" s="2"/>
      <c r="NE209" s="2"/>
      <c r="NF209" s="2"/>
      <c r="NG209" s="2"/>
      <c r="NH209" s="2"/>
      <c r="NI209" s="2"/>
      <c r="NJ209" s="2"/>
      <c r="NK209" s="2"/>
      <c r="NL209" s="2">
        <v>4354.8100000000004</v>
      </c>
      <c r="NM209" s="2"/>
      <c r="NN209" s="2"/>
      <c r="NO209" s="2">
        <v>473533.99</v>
      </c>
      <c r="NP209" s="2"/>
      <c r="NQ209" s="2"/>
      <c r="NR209" s="2"/>
      <c r="NS209" s="2"/>
      <c r="NT209" s="2"/>
      <c r="NU209" s="2"/>
      <c r="NV209" s="2">
        <v>509436.69</v>
      </c>
      <c r="NW209" s="2"/>
      <c r="NX209" s="2"/>
      <c r="NY209" s="2"/>
      <c r="NZ209" s="2"/>
      <c r="OA209" s="2"/>
      <c r="OB209" s="2"/>
      <c r="OC209" s="2">
        <v>27906.43</v>
      </c>
      <c r="OD209" s="2"/>
      <c r="OE209" s="2"/>
      <c r="OF209" s="2"/>
      <c r="OG209" s="2"/>
      <c r="OH209" s="2"/>
      <c r="OI209" s="2"/>
      <c r="OJ209" s="2"/>
      <c r="OK209" s="2"/>
      <c r="OL209" s="2">
        <v>311538.46000000002</v>
      </c>
      <c r="OM209" s="2"/>
      <c r="ON209" s="2"/>
      <c r="OO209" s="2"/>
      <c r="OP209" s="2"/>
      <c r="OQ209" s="2"/>
      <c r="OR209" s="2"/>
      <c r="OS209" s="2"/>
      <c r="OT209" s="2"/>
      <c r="OU209" s="2">
        <v>7522.44</v>
      </c>
      <c r="OV209" s="2"/>
      <c r="OW209" s="2"/>
      <c r="OX209" s="2"/>
      <c r="OY209" s="2"/>
      <c r="OZ209" s="2"/>
      <c r="PA209" s="2">
        <v>41130</v>
      </c>
      <c r="PB209" s="2">
        <v>1694.04</v>
      </c>
      <c r="PC209" s="2"/>
      <c r="PD209" s="2"/>
      <c r="PE209" s="2"/>
      <c r="PF209" s="2">
        <v>7681.22</v>
      </c>
      <c r="PG209" s="2"/>
      <c r="PH209" s="2"/>
      <c r="PI209" s="2"/>
      <c r="PJ209" s="2"/>
      <c r="PK209" s="2"/>
      <c r="PL209" s="2"/>
      <c r="PM209" s="2"/>
      <c r="PN209" s="2"/>
      <c r="PO209" s="2"/>
      <c r="PP209" s="2"/>
      <c r="PQ209" s="2"/>
      <c r="PR209" s="2"/>
      <c r="PS209" s="2"/>
      <c r="PT209" s="2">
        <v>13316.99</v>
      </c>
      <c r="PU209" s="2">
        <v>9096.5400000000009</v>
      </c>
      <c r="PV209" s="2">
        <v>1</v>
      </c>
      <c r="PW209" s="2"/>
      <c r="PX209" s="2"/>
      <c r="PY209" s="2"/>
      <c r="PZ209" s="2"/>
      <c r="QA209" s="2"/>
      <c r="QB209" s="2"/>
      <c r="QC209" s="2">
        <v>600.70000000000005</v>
      </c>
      <c r="QD209" s="2"/>
      <c r="QE209" s="2"/>
      <c r="QF209" s="2"/>
      <c r="QG209" s="2">
        <v>118955.74</v>
      </c>
      <c r="QH209" s="2"/>
      <c r="QI209" s="2"/>
      <c r="QJ209" s="2"/>
      <c r="QK209" s="2"/>
      <c r="QL209" s="2"/>
      <c r="QM209" s="2"/>
      <c r="QN209" s="2"/>
      <c r="QO209" s="2"/>
      <c r="QP209" s="2"/>
      <c r="QQ209" s="2"/>
      <c r="QR209" s="2"/>
      <c r="QS209" s="2"/>
      <c r="QT209" s="2"/>
      <c r="QU209" s="2">
        <v>1824.03</v>
      </c>
      <c r="QV209" s="2">
        <v>12996</v>
      </c>
      <c r="QW209" s="2">
        <v>18806.64</v>
      </c>
      <c r="QX209" s="2"/>
      <c r="QY209" s="2">
        <v>0.83</v>
      </c>
      <c r="QZ209" s="2"/>
      <c r="RA209" s="2"/>
      <c r="RB209" s="2"/>
      <c r="RC209" s="2"/>
      <c r="RD209" s="2"/>
      <c r="RE209" s="2"/>
      <c r="RF209" s="2">
        <v>20042.16</v>
      </c>
      <c r="RG209" s="2"/>
      <c r="RH209" s="2"/>
      <c r="RI209" s="2"/>
      <c r="RJ209" s="2">
        <v>21048.66</v>
      </c>
      <c r="RK209" s="2"/>
      <c r="RL209" s="2"/>
      <c r="RM209" s="2"/>
      <c r="RN209" s="2"/>
      <c r="RO209" s="2"/>
      <c r="RP209" s="2"/>
      <c r="RQ209" s="2"/>
      <c r="RR209" s="2"/>
      <c r="RS209" s="2"/>
      <c r="RT209" s="2"/>
      <c r="RU209" s="2"/>
      <c r="RV209" s="2"/>
      <c r="RW209" s="2"/>
      <c r="RX209" s="2"/>
      <c r="RY209" s="2"/>
      <c r="RZ209" s="2"/>
      <c r="SA209" s="2"/>
      <c r="SB209" s="2"/>
      <c r="SC209" s="2"/>
      <c r="SD209" s="2"/>
      <c r="SE209" s="2"/>
      <c r="SF209" s="2"/>
      <c r="SG209" s="2"/>
      <c r="SH209" s="2">
        <v>30053.19</v>
      </c>
      <c r="SI209" s="2"/>
      <c r="SJ209" s="2"/>
      <c r="SK209" s="2"/>
      <c r="SL209" s="2"/>
      <c r="SM209" s="2"/>
      <c r="SN209" s="2"/>
      <c r="SO209" s="2"/>
      <c r="SP209" s="2"/>
      <c r="SQ209" s="2"/>
      <c r="SR209" s="2"/>
      <c r="SS209" s="2"/>
      <c r="ST209" s="2"/>
      <c r="SU209" s="2"/>
      <c r="SV209" s="2"/>
      <c r="SW209" s="2"/>
      <c r="SX209" s="2"/>
      <c r="SY209" s="2"/>
      <c r="SZ209" s="2"/>
      <c r="TA209" s="2"/>
      <c r="TB209" s="2"/>
      <c r="TC209" s="2"/>
      <c r="TD209" s="2"/>
      <c r="TE209" s="2"/>
      <c r="TF209" s="2"/>
      <c r="TG209" s="2"/>
      <c r="TH209" s="2"/>
      <c r="TI209" s="2"/>
      <c r="TJ209" s="2"/>
      <c r="TK209" s="2"/>
      <c r="TL209" s="2"/>
      <c r="TM209" s="2"/>
      <c r="TN209" s="2"/>
      <c r="TO209" s="2"/>
      <c r="TP209" s="2"/>
      <c r="TQ209" s="2"/>
      <c r="TR209" s="2"/>
      <c r="TS209" s="2"/>
      <c r="TT209" s="2"/>
      <c r="TU209" s="2"/>
      <c r="TV209" s="2"/>
      <c r="TW209" s="2"/>
      <c r="TX209" s="2"/>
      <c r="TY209" s="2"/>
      <c r="TZ209" s="2"/>
      <c r="UA209" s="2"/>
      <c r="UB209" s="2"/>
      <c r="UC209" s="2"/>
      <c r="UD209" s="2"/>
      <c r="UE209" s="2">
        <v>4163.88</v>
      </c>
      <c r="UF209" s="2"/>
      <c r="UG209" s="2"/>
      <c r="UH209" s="2"/>
      <c r="UI209" s="2"/>
      <c r="UJ209" s="2"/>
      <c r="UK209" s="2"/>
      <c r="UL209" s="2"/>
      <c r="UM209" s="2"/>
      <c r="UN209" s="2"/>
      <c r="UO209" s="2">
        <v>76748</v>
      </c>
      <c r="UP209" s="2"/>
      <c r="UQ209" s="2"/>
      <c r="UR209" s="2"/>
      <c r="US209" s="2"/>
      <c r="UT209" s="2"/>
      <c r="UU209" s="2">
        <v>16626.669999999998</v>
      </c>
      <c r="UV209" s="2"/>
      <c r="UW209" s="2"/>
      <c r="UX209" s="2"/>
      <c r="UY209" s="2"/>
      <c r="UZ209" s="2"/>
      <c r="VA209" s="2"/>
      <c r="VB209" s="2"/>
      <c r="VC209" s="2"/>
      <c r="VD209" s="2"/>
      <c r="VE209" s="2"/>
      <c r="VF209" s="2"/>
      <c r="VG209" s="2"/>
      <c r="VH209" s="2"/>
      <c r="VI209" s="2"/>
      <c r="VJ209" s="2"/>
      <c r="VK209" s="2">
        <v>331597.53999999998</v>
      </c>
      <c r="VL209" s="2"/>
      <c r="VM209" s="2"/>
      <c r="VN209" s="2"/>
      <c r="VO209" s="2">
        <v>15820.08</v>
      </c>
      <c r="VP209" s="2"/>
      <c r="VQ209" s="2"/>
      <c r="VR209" s="2"/>
      <c r="VS209" s="2"/>
      <c r="VT209" s="2"/>
      <c r="VU209" s="2"/>
      <c r="VV209" s="2"/>
      <c r="VW209" s="2"/>
      <c r="VX209" s="2"/>
      <c r="VY209" s="2"/>
      <c r="VZ209" s="2">
        <v>135370.85</v>
      </c>
      <c r="WA209" s="2"/>
      <c r="WB209" s="2"/>
      <c r="WC209" s="2"/>
      <c r="WD209" s="2"/>
      <c r="WE209" s="2"/>
      <c r="WF209" s="2"/>
      <c r="WG209" s="2"/>
      <c r="WH209" s="2"/>
      <c r="WI209" s="2"/>
      <c r="WJ209" s="2"/>
      <c r="WK209" s="2"/>
      <c r="WL209" s="2"/>
      <c r="WM209" s="2"/>
      <c r="WN209" s="2"/>
      <c r="WO209" s="2"/>
      <c r="WP209" s="2"/>
      <c r="WQ209" s="2"/>
      <c r="WR209" s="2"/>
      <c r="WS209" s="2"/>
      <c r="WT209" s="2"/>
      <c r="WU209" s="2"/>
      <c r="WV209" s="2"/>
      <c r="WW209" s="2"/>
      <c r="WX209" s="2"/>
      <c r="WY209" s="2">
        <v>83.58</v>
      </c>
      <c r="WZ209" s="2"/>
      <c r="XA209" s="2"/>
      <c r="XB209" s="2"/>
      <c r="XC209" s="2"/>
      <c r="XD209" s="2"/>
      <c r="XE209" s="2"/>
      <c r="XF209" s="2"/>
      <c r="XG209" s="2">
        <v>1474769.57</v>
      </c>
      <c r="XH209" s="2">
        <v>12000</v>
      </c>
      <c r="XI209" s="2"/>
      <c r="XJ209" s="2">
        <v>157886.5</v>
      </c>
      <c r="XK209" s="2"/>
      <c r="XL209" s="2"/>
      <c r="XM209" s="2"/>
      <c r="XN209" s="2"/>
      <c r="XO209" s="2"/>
      <c r="XP209" s="2"/>
      <c r="XQ209" s="2"/>
      <c r="XR209" s="2"/>
      <c r="XS209" s="2"/>
      <c r="XT209" s="2"/>
      <c r="XU209" s="2"/>
      <c r="XV209" s="2"/>
      <c r="XW209" s="2"/>
      <c r="XX209" s="2"/>
      <c r="XY209" s="2"/>
      <c r="XZ209" s="2"/>
      <c r="YA209" s="2"/>
      <c r="YB209" s="2"/>
      <c r="YC209" s="2"/>
      <c r="YD209" s="2">
        <v>500112.87</v>
      </c>
      <c r="YE209" s="2"/>
      <c r="YF209" s="2"/>
      <c r="YG209" s="2"/>
      <c r="YH209" s="2"/>
      <c r="YI209" s="2"/>
      <c r="YJ209" s="2"/>
      <c r="YK209" s="2"/>
      <c r="YL209" s="2"/>
      <c r="YM209" s="2">
        <v>1250</v>
      </c>
      <c r="YN209" s="2"/>
      <c r="YO209" s="2"/>
      <c r="YP209" s="2"/>
      <c r="YQ209" s="2"/>
      <c r="YR209" s="2"/>
      <c r="YS209" s="2"/>
      <c r="YT209" s="2"/>
      <c r="YU209" s="2"/>
      <c r="YV209" s="2"/>
      <c r="YW209" s="2"/>
      <c r="YX209" s="2"/>
      <c r="YY209" s="2"/>
      <c r="YZ209" s="2"/>
      <c r="ZA209" s="2"/>
      <c r="ZB209" s="2">
        <v>34639.85</v>
      </c>
      <c r="ZC209" s="2"/>
      <c r="ZD209" s="2"/>
      <c r="ZE209" s="2"/>
      <c r="ZF209" s="2"/>
      <c r="ZG209" s="2"/>
      <c r="ZH209" s="2"/>
      <c r="ZI209" s="2"/>
      <c r="ZJ209" s="2"/>
      <c r="ZK209" s="2">
        <v>7890</v>
      </c>
      <c r="ZL209" s="2"/>
      <c r="ZM209" s="2"/>
      <c r="ZN209" s="2"/>
      <c r="ZO209" s="2"/>
      <c r="ZP209" s="2"/>
      <c r="ZQ209" s="2"/>
      <c r="ZR209" s="2">
        <v>678.17</v>
      </c>
      <c r="ZS209" s="2"/>
      <c r="ZT209" s="2"/>
      <c r="ZU209" s="2"/>
      <c r="ZV209" s="2"/>
      <c r="ZW209" s="2"/>
      <c r="ZX209" s="2"/>
      <c r="ZY209" s="2"/>
      <c r="ZZ209" s="2"/>
      <c r="AAA209" s="2"/>
      <c r="AAB209" s="2"/>
      <c r="AAC209" s="2">
        <v>2933.35</v>
      </c>
      <c r="AAD209" s="2"/>
      <c r="AAE209" s="2"/>
      <c r="AAF209" s="2"/>
      <c r="AAG209" s="2"/>
      <c r="AAH209" s="2"/>
      <c r="AAI209" s="2"/>
      <c r="AAJ209" s="2">
        <v>11260.04</v>
      </c>
      <c r="AAK209" s="2"/>
      <c r="AAL209" s="2"/>
      <c r="AAM209" s="2"/>
      <c r="AAN209" s="2">
        <v>771401.99</v>
      </c>
      <c r="AAO209" s="2"/>
      <c r="AAP209" s="2"/>
      <c r="AAQ209" s="2"/>
      <c r="AAR209" s="2"/>
      <c r="AAS209" s="2"/>
      <c r="AAT209" s="2"/>
      <c r="AAU209" s="2"/>
      <c r="AAV209" s="2"/>
      <c r="AAW209" s="2"/>
      <c r="AAX209" s="2"/>
      <c r="AAY209" s="2"/>
      <c r="AAZ209" s="2"/>
      <c r="ABA209" s="2"/>
      <c r="ABB209" s="2"/>
      <c r="ABC209" s="2"/>
      <c r="ABD209" s="2"/>
      <c r="ABE209" s="2"/>
      <c r="ABF209" s="2"/>
      <c r="ABG209" s="2"/>
      <c r="ABH209" s="2"/>
      <c r="ABI209" s="2"/>
      <c r="ABJ209" s="2"/>
      <c r="ABK209" s="2"/>
      <c r="ABL209" s="2"/>
      <c r="ABM209" s="2"/>
      <c r="ABN209" s="2"/>
      <c r="ABO209" s="2"/>
      <c r="ABP209" s="2"/>
      <c r="ABQ209" s="2"/>
      <c r="ABR209" s="2"/>
      <c r="ABS209" s="2"/>
      <c r="ABT209" s="2"/>
      <c r="ABU209" s="2"/>
      <c r="ABV209" s="2"/>
      <c r="ABW209" s="2"/>
      <c r="ABX209" s="2">
        <v>4261.53</v>
      </c>
      <c r="ABY209" s="2"/>
      <c r="ABZ209" s="2">
        <v>1651.87</v>
      </c>
      <c r="ACA209" s="2"/>
      <c r="ACB209" s="2"/>
      <c r="ACC209" s="2"/>
      <c r="ACD209" s="2"/>
      <c r="ACE209" s="2"/>
      <c r="ACF209" s="2"/>
      <c r="ACG209" s="2"/>
      <c r="ACH209" s="2"/>
      <c r="ACI209" s="2"/>
      <c r="ACJ209" s="2"/>
      <c r="ACK209" s="2"/>
      <c r="ACL209" s="2"/>
      <c r="ACM209" s="2"/>
      <c r="ACN209" s="2"/>
      <c r="ACO209" s="2"/>
      <c r="ACP209" s="2"/>
      <c r="ACQ209" s="2"/>
      <c r="ACR209" s="2"/>
      <c r="ACS209" s="2"/>
      <c r="ACT209" s="2"/>
      <c r="ACU209" s="2"/>
      <c r="ACV209" s="2">
        <v>31191.84</v>
      </c>
      <c r="ACW209" s="2"/>
      <c r="ACX209" s="2"/>
      <c r="ACY209" s="2"/>
      <c r="ACZ209" s="2">
        <v>41656.839999999997</v>
      </c>
      <c r="ADA209" s="2"/>
      <c r="ADB209" s="2"/>
      <c r="ADC209" s="2"/>
      <c r="ADD209" s="2"/>
      <c r="ADE209" s="2"/>
      <c r="ADF209" s="2">
        <v>245800.2</v>
      </c>
      <c r="ADG209" s="2"/>
      <c r="ADH209" s="2"/>
      <c r="ADI209" s="2"/>
      <c r="ADJ209" s="2"/>
      <c r="ADK209" s="2">
        <v>3000</v>
      </c>
      <c r="ADL209" s="2"/>
      <c r="ADM209" s="2"/>
      <c r="ADN209" s="2"/>
      <c r="ADO209" s="2"/>
      <c r="ADP209" s="2"/>
      <c r="ADQ209" s="2">
        <v>6600</v>
      </c>
      <c r="ADR209" s="2"/>
      <c r="ADS209" s="2"/>
      <c r="ADT209" s="2">
        <v>6183.31</v>
      </c>
      <c r="ADU209" s="2"/>
      <c r="ADV209" s="2">
        <v>1564780.95</v>
      </c>
      <c r="ADW209" s="2">
        <v>55714.12</v>
      </c>
      <c r="ADX209" s="2"/>
      <c r="ADY209" s="2"/>
      <c r="ADZ209" s="2"/>
      <c r="AEA209" s="2"/>
      <c r="AEB209" s="2"/>
      <c r="AEC209" s="2">
        <v>3900</v>
      </c>
      <c r="AED209" s="2">
        <v>128791.43</v>
      </c>
      <c r="AEE209" s="2"/>
      <c r="AEF209" s="2"/>
      <c r="AEG209" s="2"/>
      <c r="AEH209" s="2"/>
      <c r="AEI209" s="2"/>
      <c r="AEJ209" s="2"/>
      <c r="AEK209" s="2"/>
      <c r="AEL209" s="2">
        <v>2100.3000000000002</v>
      </c>
      <c r="AEM209" s="2"/>
      <c r="AEN209" s="2"/>
      <c r="AEO209" s="2"/>
      <c r="AEP209" s="2">
        <v>41852.99</v>
      </c>
      <c r="AEQ209" s="2"/>
      <c r="AER209" s="2"/>
      <c r="AES209" s="2"/>
      <c r="AET209" s="2"/>
      <c r="AEU209" s="2"/>
      <c r="AEV209" s="2"/>
      <c r="AEW209" s="2"/>
      <c r="AEX209" s="2"/>
      <c r="AEY209" s="2">
        <v>18560.009999999998</v>
      </c>
      <c r="AEZ209" s="2"/>
      <c r="AFA209" s="2">
        <v>22108.01</v>
      </c>
      <c r="AFB209" s="2"/>
      <c r="AFC209" s="2"/>
      <c r="AFD209" s="2"/>
      <c r="AFE209" s="2"/>
      <c r="AFF209" s="2"/>
      <c r="AFG209" s="2">
        <v>54548.639999999999</v>
      </c>
      <c r="AFH209" s="2"/>
      <c r="AFI209" s="2"/>
      <c r="AFJ209" s="2"/>
      <c r="AFK209" s="2"/>
      <c r="AFL209" s="2"/>
      <c r="AFM209" s="2"/>
      <c r="AFN209" s="2"/>
      <c r="AFO209" s="2"/>
      <c r="AFP209" s="2"/>
      <c r="AFQ209" s="2"/>
      <c r="AFR209" s="2"/>
      <c r="AFS209" s="2">
        <v>5154.29</v>
      </c>
      <c r="AFT209" s="2"/>
      <c r="AFU209" s="2"/>
      <c r="AFV209" s="2">
        <v>570.05999999999995</v>
      </c>
      <c r="AFW209" s="2"/>
      <c r="AFX209" s="2"/>
      <c r="AFY209" s="2"/>
      <c r="AFZ209" s="2"/>
      <c r="AGA209" s="2"/>
      <c r="AGB209" s="2"/>
      <c r="AGC209" s="2">
        <v>919.54</v>
      </c>
      <c r="AGD209" s="2"/>
      <c r="AGE209" s="2">
        <v>1809.36</v>
      </c>
      <c r="AGF209" s="2"/>
      <c r="AGG209" s="2"/>
      <c r="AGH209" s="2"/>
      <c r="AGI209" s="2"/>
      <c r="AGJ209" s="2">
        <v>1776.2</v>
      </c>
      <c r="AGK209" s="2"/>
      <c r="AGL209" s="2"/>
      <c r="AGM209" s="2"/>
      <c r="AGN209" s="2"/>
      <c r="AGO209" s="2">
        <v>27017.53</v>
      </c>
      <c r="AGP209" s="2"/>
      <c r="AGQ209" s="2"/>
      <c r="AGR209" s="2">
        <v>435288.2</v>
      </c>
      <c r="AGS209" s="2">
        <v>498070.68</v>
      </c>
      <c r="AGT209" s="2"/>
      <c r="AGU209" s="2"/>
      <c r="AGV209" s="2"/>
      <c r="AGW209" s="2"/>
      <c r="AGX209" s="2"/>
      <c r="AGY209" s="2"/>
      <c r="AGZ209" s="2"/>
      <c r="AHA209" s="2">
        <v>19515.849999999999</v>
      </c>
      <c r="AHB209" s="2"/>
      <c r="AHC209" s="2"/>
      <c r="AHD209" s="2"/>
      <c r="AHE209" s="2">
        <v>127932</v>
      </c>
      <c r="AHF209" s="2"/>
      <c r="AHG209" s="2"/>
      <c r="AHH209" s="2"/>
      <c r="AHI209" s="2">
        <v>156879.76999999999</v>
      </c>
      <c r="AHJ209" s="2"/>
      <c r="AHK209" s="2"/>
      <c r="AHL209" s="2"/>
      <c r="AHM209" s="2"/>
      <c r="AHN209" s="2"/>
      <c r="AHO209" s="2"/>
      <c r="AHP209" s="2">
        <v>17718836.84999999</v>
      </c>
    </row>
    <row r="210" spans="1:900">
      <c r="A210" s="1" t="s">
        <v>1874</v>
      </c>
      <c r="B210" s="1" t="s">
        <v>1901</v>
      </c>
      <c r="C210" s="1" t="s">
        <v>1902</v>
      </c>
      <c r="D210" s="2">
        <v>249938.5</v>
      </c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>
        <v>22256.01</v>
      </c>
      <c r="Q210" s="2"/>
      <c r="R210" s="2"/>
      <c r="S210" s="2"/>
      <c r="T210" s="2"/>
      <c r="U210" s="2"/>
      <c r="V210" s="2">
        <v>98481.27</v>
      </c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>
        <v>3200</v>
      </c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>
        <v>18848.5</v>
      </c>
      <c r="CU210" s="2"/>
      <c r="CV210" s="2">
        <v>17597.580000000002</v>
      </c>
      <c r="CW210" s="2"/>
      <c r="CX210" s="2"/>
      <c r="CY210" s="2"/>
      <c r="CZ210" s="2"/>
      <c r="DA210" s="2"/>
      <c r="DB210" s="2">
        <v>7791.19</v>
      </c>
      <c r="DC210" s="2"/>
      <c r="DD210" s="2"/>
      <c r="DE210" s="2">
        <v>37083.69</v>
      </c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>
        <v>72724.2</v>
      </c>
      <c r="EF210" s="2"/>
      <c r="EG210" s="2"/>
      <c r="EH210" s="2"/>
      <c r="EI210" s="2"/>
      <c r="EJ210" s="2"/>
      <c r="EK210" s="2"/>
      <c r="EL210" s="2"/>
      <c r="EM210" s="2"/>
      <c r="EN210" s="2">
        <v>6336.58</v>
      </c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>
        <v>1436.68</v>
      </c>
      <c r="FN210" s="2"/>
      <c r="FO210" s="2"/>
      <c r="FP210" s="2"/>
      <c r="FQ210" s="2">
        <v>162728.01999999999</v>
      </c>
      <c r="FR210" s="2"/>
      <c r="FS210" s="2"/>
      <c r="FT210" s="2">
        <v>5918.43</v>
      </c>
      <c r="FU210" s="2"/>
      <c r="FV210" s="2"/>
      <c r="FW210" s="2"/>
      <c r="FX210" s="2"/>
      <c r="FY210" s="2"/>
      <c r="FZ210" s="2">
        <v>14666.65</v>
      </c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>
        <v>3470.04</v>
      </c>
      <c r="IJ210" s="2"/>
      <c r="IK210" s="2"/>
      <c r="IL210" s="2"/>
      <c r="IM210" s="2"/>
      <c r="IN210" s="2"/>
      <c r="IO210" s="2"/>
      <c r="IP210" s="2">
        <v>7228.05</v>
      </c>
      <c r="IQ210" s="2"/>
      <c r="IR210" s="2">
        <v>660.06</v>
      </c>
      <c r="IS210" s="2"/>
      <c r="IT210" s="2"/>
      <c r="IU210" s="2"/>
      <c r="IV210" s="2"/>
      <c r="IW210" s="2"/>
      <c r="IX210" s="2">
        <v>3854.88</v>
      </c>
      <c r="IY210" s="2"/>
      <c r="IZ210" s="2"/>
      <c r="JA210" s="2"/>
      <c r="JB210" s="2"/>
      <c r="JC210" s="2"/>
      <c r="JD210" s="2"/>
      <c r="JE210" s="2"/>
      <c r="JF210" s="2"/>
      <c r="JG210" s="2"/>
      <c r="JH210" s="2"/>
      <c r="JI210" s="2"/>
      <c r="JJ210" s="2"/>
      <c r="JK210" s="2"/>
      <c r="JL210" s="2"/>
      <c r="JM210" s="2"/>
      <c r="JN210" s="2"/>
      <c r="JO210" s="2"/>
      <c r="JP210" s="2"/>
      <c r="JQ210" s="2"/>
      <c r="JR210" s="2"/>
      <c r="JS210" s="2"/>
      <c r="JT210" s="2">
        <v>3874.04</v>
      </c>
      <c r="JU210" s="2"/>
      <c r="JV210" s="2"/>
      <c r="JW210" s="2"/>
      <c r="JX210" s="2"/>
      <c r="JY210" s="2"/>
      <c r="JZ210" s="2"/>
      <c r="KA210" s="2">
        <v>353.16</v>
      </c>
      <c r="KB210" s="2"/>
      <c r="KC210" s="2"/>
      <c r="KD210" s="2"/>
      <c r="KE210" s="2"/>
      <c r="KF210" s="2"/>
      <c r="KG210" s="2">
        <v>143583.60999999999</v>
      </c>
      <c r="KH210" s="2"/>
      <c r="KI210" s="2"/>
      <c r="KJ210" s="2"/>
      <c r="KK210" s="2"/>
      <c r="KL210" s="2">
        <v>8406</v>
      </c>
      <c r="KM210" s="2"/>
      <c r="KN210" s="2"/>
      <c r="KO210" s="2"/>
      <c r="KP210" s="2"/>
      <c r="KQ210" s="2"/>
      <c r="KR210" s="2"/>
      <c r="KS210" s="2"/>
      <c r="KT210" s="2"/>
      <c r="KU210" s="2"/>
      <c r="KV210" s="2"/>
      <c r="KW210" s="2"/>
      <c r="KX210" s="2"/>
      <c r="KY210" s="2"/>
      <c r="KZ210" s="2"/>
      <c r="LA210" s="2"/>
      <c r="LB210" s="2"/>
      <c r="LC210" s="2"/>
      <c r="LD210" s="2"/>
      <c r="LE210" s="2"/>
      <c r="LF210" s="2"/>
      <c r="LG210" s="2">
        <v>21209.84</v>
      </c>
      <c r="LH210" s="2"/>
      <c r="LI210" s="2"/>
      <c r="LJ210" s="2"/>
      <c r="LK210" s="2"/>
      <c r="LL210" s="2"/>
      <c r="LM210" s="2"/>
      <c r="LN210" s="2"/>
      <c r="LO210" s="2"/>
      <c r="LP210" s="2"/>
      <c r="LQ210" s="2"/>
      <c r="LR210" s="2"/>
      <c r="LS210" s="2"/>
      <c r="LT210" s="2"/>
      <c r="LU210" s="2"/>
      <c r="LV210" s="2"/>
      <c r="LW210" s="2"/>
      <c r="LX210" s="2"/>
      <c r="LY210" s="2"/>
      <c r="LZ210" s="2"/>
      <c r="MA210" s="2"/>
      <c r="MB210" s="2"/>
      <c r="MC210" s="2"/>
      <c r="MD210" s="2"/>
      <c r="ME210" s="2"/>
      <c r="MF210" s="2"/>
      <c r="MG210" s="2"/>
      <c r="MH210" s="2"/>
      <c r="MI210" s="2"/>
      <c r="MJ210" s="2"/>
      <c r="MK210" s="2"/>
      <c r="ML210" s="2"/>
      <c r="MM210" s="2"/>
      <c r="MN210" s="2"/>
      <c r="MO210" s="2"/>
      <c r="MP210" s="2"/>
      <c r="MQ210" s="2"/>
      <c r="MR210" s="2"/>
      <c r="MS210" s="2"/>
      <c r="MT210" s="2"/>
      <c r="MU210" s="2"/>
      <c r="MV210" s="2"/>
      <c r="MW210" s="2"/>
      <c r="MX210" s="2"/>
      <c r="MY210" s="2"/>
      <c r="MZ210" s="2"/>
      <c r="NA210" s="2"/>
      <c r="NB210" s="2"/>
      <c r="NC210" s="2"/>
      <c r="ND210" s="2">
        <v>439299.96</v>
      </c>
      <c r="NE210" s="2"/>
      <c r="NF210" s="2"/>
      <c r="NG210" s="2"/>
      <c r="NH210" s="2"/>
      <c r="NI210" s="2"/>
      <c r="NJ210" s="2"/>
      <c r="NK210" s="2"/>
      <c r="NL210" s="2"/>
      <c r="NM210" s="2"/>
      <c r="NN210" s="2"/>
      <c r="NO210" s="2">
        <v>15548.6</v>
      </c>
      <c r="NP210" s="2"/>
      <c r="NQ210" s="2"/>
      <c r="NR210" s="2"/>
      <c r="NS210" s="2"/>
      <c r="NT210" s="2"/>
      <c r="NU210" s="2"/>
      <c r="NV210" s="2">
        <v>9488.82</v>
      </c>
      <c r="NW210" s="2"/>
      <c r="NX210" s="2"/>
      <c r="NY210" s="2"/>
      <c r="NZ210" s="2"/>
      <c r="OA210" s="2"/>
      <c r="OB210" s="2"/>
      <c r="OC210" s="2"/>
      <c r="OD210" s="2"/>
      <c r="OE210" s="2"/>
      <c r="OF210" s="2"/>
      <c r="OG210" s="2">
        <v>9883.86</v>
      </c>
      <c r="OH210" s="2"/>
      <c r="OI210" s="2"/>
      <c r="OJ210" s="2"/>
      <c r="OK210" s="2"/>
      <c r="OL210" s="2"/>
      <c r="OM210" s="2"/>
      <c r="ON210" s="2"/>
      <c r="OO210" s="2"/>
      <c r="OP210" s="2"/>
      <c r="OQ210" s="2"/>
      <c r="OR210" s="2"/>
      <c r="OS210" s="2"/>
      <c r="OT210" s="2"/>
      <c r="OU210" s="2"/>
      <c r="OV210" s="2"/>
      <c r="OW210" s="2"/>
      <c r="OX210" s="2"/>
      <c r="OY210" s="2"/>
      <c r="OZ210" s="2"/>
      <c r="PA210" s="2"/>
      <c r="PB210" s="2"/>
      <c r="PC210" s="2"/>
      <c r="PD210" s="2"/>
      <c r="PE210" s="2"/>
      <c r="PF210" s="2"/>
      <c r="PG210" s="2"/>
      <c r="PH210" s="2"/>
      <c r="PI210" s="2"/>
      <c r="PJ210" s="2"/>
      <c r="PK210" s="2"/>
      <c r="PL210" s="2"/>
      <c r="PM210" s="2"/>
      <c r="PN210" s="2"/>
      <c r="PO210" s="2"/>
      <c r="PP210" s="2"/>
      <c r="PQ210" s="2"/>
      <c r="PR210" s="2"/>
      <c r="PS210" s="2"/>
      <c r="PT210" s="2">
        <v>47642.47</v>
      </c>
      <c r="PU210" s="2"/>
      <c r="PV210" s="2">
        <v>4640.53</v>
      </c>
      <c r="PW210" s="2"/>
      <c r="PX210" s="2"/>
      <c r="PY210" s="2"/>
      <c r="PZ210" s="2"/>
      <c r="QA210" s="2"/>
      <c r="QB210" s="2"/>
      <c r="QC210" s="2">
        <v>12617.05</v>
      </c>
      <c r="QD210" s="2"/>
      <c r="QE210" s="2"/>
      <c r="QF210" s="2"/>
      <c r="QG210" s="2"/>
      <c r="QH210" s="2"/>
      <c r="QI210" s="2"/>
      <c r="QJ210" s="2"/>
      <c r="QK210" s="2"/>
      <c r="QL210" s="2"/>
      <c r="QM210" s="2"/>
      <c r="QN210" s="2"/>
      <c r="QO210" s="2"/>
      <c r="QP210" s="2"/>
      <c r="QQ210" s="2"/>
      <c r="QR210" s="2"/>
      <c r="QS210" s="2"/>
      <c r="QT210" s="2"/>
      <c r="QU210" s="2"/>
      <c r="QV210" s="2"/>
      <c r="QW210" s="2">
        <v>5332.86</v>
      </c>
      <c r="QX210" s="2"/>
      <c r="QY210" s="2">
        <v>458.33</v>
      </c>
      <c r="QZ210" s="2"/>
      <c r="RA210" s="2"/>
      <c r="RB210" s="2"/>
      <c r="RC210" s="2"/>
      <c r="RD210" s="2"/>
      <c r="RE210" s="2"/>
      <c r="RF210" s="2"/>
      <c r="RG210" s="2"/>
      <c r="RH210" s="2"/>
      <c r="RI210" s="2"/>
      <c r="RJ210" s="2">
        <v>0</v>
      </c>
      <c r="RK210" s="2"/>
      <c r="RL210" s="2"/>
      <c r="RM210" s="2"/>
      <c r="RN210" s="2"/>
      <c r="RO210" s="2"/>
      <c r="RP210" s="2"/>
      <c r="RQ210" s="2"/>
      <c r="RR210" s="2"/>
      <c r="RS210" s="2"/>
      <c r="RT210" s="2"/>
      <c r="RU210" s="2"/>
      <c r="RV210" s="2"/>
      <c r="RW210" s="2"/>
      <c r="RX210" s="2"/>
      <c r="RY210" s="2"/>
      <c r="RZ210" s="2"/>
      <c r="SA210" s="2"/>
      <c r="SB210" s="2"/>
      <c r="SC210" s="2"/>
      <c r="SD210" s="2"/>
      <c r="SE210" s="2"/>
      <c r="SF210" s="2"/>
      <c r="SG210" s="2"/>
      <c r="SH210" s="2">
        <v>2900.02</v>
      </c>
      <c r="SI210" s="2"/>
      <c r="SJ210" s="2"/>
      <c r="SK210" s="2"/>
      <c r="SL210" s="2"/>
      <c r="SM210" s="2"/>
      <c r="SN210" s="2"/>
      <c r="SO210" s="2"/>
      <c r="SP210" s="2"/>
      <c r="SQ210" s="2"/>
      <c r="SR210" s="2"/>
      <c r="SS210" s="2"/>
      <c r="ST210" s="2"/>
      <c r="SU210" s="2"/>
      <c r="SV210" s="2"/>
      <c r="SW210" s="2"/>
      <c r="SX210" s="2"/>
      <c r="SY210" s="2"/>
      <c r="SZ210" s="2"/>
      <c r="TA210" s="2"/>
      <c r="TB210" s="2"/>
      <c r="TC210" s="2"/>
      <c r="TD210" s="2"/>
      <c r="TE210" s="2"/>
      <c r="TF210" s="2"/>
      <c r="TG210" s="2"/>
      <c r="TH210" s="2"/>
      <c r="TI210" s="2"/>
      <c r="TJ210" s="2"/>
      <c r="TK210" s="2"/>
      <c r="TL210" s="2"/>
      <c r="TM210" s="2"/>
      <c r="TN210" s="2"/>
      <c r="TO210" s="2"/>
      <c r="TP210" s="2"/>
      <c r="TQ210" s="2"/>
      <c r="TR210" s="2"/>
      <c r="TS210" s="2"/>
      <c r="TT210" s="2"/>
      <c r="TU210" s="2"/>
      <c r="TV210" s="2"/>
      <c r="TW210" s="2"/>
      <c r="TX210" s="2"/>
      <c r="TY210" s="2"/>
      <c r="TZ210" s="2"/>
      <c r="UA210" s="2"/>
      <c r="UB210" s="2"/>
      <c r="UC210" s="2"/>
      <c r="UD210" s="2"/>
      <c r="UE210" s="2"/>
      <c r="UF210" s="2"/>
      <c r="UG210" s="2"/>
      <c r="UH210" s="2"/>
      <c r="UI210" s="2"/>
      <c r="UJ210" s="2"/>
      <c r="UK210" s="2"/>
      <c r="UL210" s="2"/>
      <c r="UM210" s="2"/>
      <c r="UN210" s="2"/>
      <c r="UO210" s="2">
        <v>39000</v>
      </c>
      <c r="UP210" s="2"/>
      <c r="UQ210" s="2"/>
      <c r="UR210" s="2"/>
      <c r="US210" s="2"/>
      <c r="UT210" s="2"/>
      <c r="UU210" s="2"/>
      <c r="UV210" s="2"/>
      <c r="UW210" s="2"/>
      <c r="UX210" s="2"/>
      <c r="UY210" s="2"/>
      <c r="UZ210" s="2"/>
      <c r="VA210" s="2"/>
      <c r="VB210" s="2"/>
      <c r="VC210" s="2"/>
      <c r="VD210" s="2"/>
      <c r="VE210" s="2"/>
      <c r="VF210" s="2"/>
      <c r="VG210" s="2"/>
      <c r="VH210" s="2"/>
      <c r="VI210" s="2"/>
      <c r="VJ210" s="2"/>
      <c r="VK210" s="2">
        <v>37585.24</v>
      </c>
      <c r="VL210" s="2"/>
      <c r="VM210" s="2"/>
      <c r="VN210" s="2"/>
      <c r="VO210" s="2"/>
      <c r="VP210" s="2"/>
      <c r="VQ210" s="2"/>
      <c r="VR210" s="2"/>
      <c r="VS210" s="2"/>
      <c r="VT210" s="2"/>
      <c r="VU210" s="2"/>
      <c r="VV210" s="2"/>
      <c r="VW210" s="2"/>
      <c r="VX210" s="2"/>
      <c r="VY210" s="2"/>
      <c r="VZ210" s="2">
        <v>13644.25</v>
      </c>
      <c r="WA210" s="2"/>
      <c r="WB210" s="2"/>
      <c r="WC210" s="2"/>
      <c r="WD210" s="2"/>
      <c r="WE210" s="2"/>
      <c r="WF210" s="2"/>
      <c r="WG210" s="2"/>
      <c r="WH210" s="2"/>
      <c r="WI210" s="2"/>
      <c r="WJ210" s="2"/>
      <c r="WK210" s="2"/>
      <c r="WL210" s="2"/>
      <c r="WM210" s="2"/>
      <c r="WN210" s="2"/>
      <c r="WO210" s="2"/>
      <c r="WP210" s="2"/>
      <c r="WQ210" s="2"/>
      <c r="WR210" s="2"/>
      <c r="WS210" s="2"/>
      <c r="WT210" s="2"/>
      <c r="WU210" s="2"/>
      <c r="WV210" s="2"/>
      <c r="WW210" s="2"/>
      <c r="WX210" s="2"/>
      <c r="WY210" s="2">
        <v>5</v>
      </c>
      <c r="WZ210" s="2"/>
      <c r="XA210" s="2"/>
      <c r="XB210" s="2"/>
      <c r="XC210" s="2"/>
      <c r="XD210" s="2"/>
      <c r="XE210" s="2"/>
      <c r="XF210" s="2"/>
      <c r="XG210" s="2">
        <v>53512.42</v>
      </c>
      <c r="XH210" s="2"/>
      <c r="XI210" s="2"/>
      <c r="XJ210" s="2">
        <v>19500</v>
      </c>
      <c r="XK210" s="2"/>
      <c r="XL210" s="2"/>
      <c r="XM210" s="2"/>
      <c r="XN210" s="2"/>
      <c r="XO210" s="2"/>
      <c r="XP210" s="2"/>
      <c r="XQ210" s="2"/>
      <c r="XR210" s="2"/>
      <c r="XS210" s="2"/>
      <c r="XT210" s="2"/>
      <c r="XU210" s="2"/>
      <c r="XV210" s="2"/>
      <c r="XW210" s="2"/>
      <c r="XX210" s="2"/>
      <c r="XY210" s="2"/>
      <c r="XZ210" s="2"/>
      <c r="YA210" s="2"/>
      <c r="YB210" s="2"/>
      <c r="YC210" s="2"/>
      <c r="YD210" s="2"/>
      <c r="YE210" s="2"/>
      <c r="YF210" s="2"/>
      <c r="YG210" s="2"/>
      <c r="YH210" s="2"/>
      <c r="YI210" s="2"/>
      <c r="YJ210" s="2"/>
      <c r="YK210" s="2">
        <v>59583.56</v>
      </c>
      <c r="YL210" s="2"/>
      <c r="YM210" s="2"/>
      <c r="YN210" s="2"/>
      <c r="YO210" s="2"/>
      <c r="YP210" s="2"/>
      <c r="YQ210" s="2"/>
      <c r="YR210" s="2"/>
      <c r="YS210" s="2"/>
      <c r="YT210" s="2"/>
      <c r="YU210" s="2"/>
      <c r="YV210" s="2"/>
      <c r="YW210" s="2"/>
      <c r="YX210" s="2"/>
      <c r="YY210" s="2"/>
      <c r="YZ210" s="2">
        <v>47500</v>
      </c>
      <c r="ZA210" s="2"/>
      <c r="ZB210" s="2"/>
      <c r="ZC210" s="2"/>
      <c r="ZD210" s="2"/>
      <c r="ZE210" s="2"/>
      <c r="ZF210" s="2"/>
      <c r="ZG210" s="2"/>
      <c r="ZH210" s="2"/>
      <c r="ZI210" s="2">
        <v>35000.04</v>
      </c>
      <c r="ZJ210" s="2"/>
      <c r="ZK210" s="2"/>
      <c r="ZL210" s="2"/>
      <c r="ZM210" s="2"/>
      <c r="ZN210" s="2"/>
      <c r="ZO210" s="2"/>
      <c r="ZP210" s="2"/>
      <c r="ZQ210" s="2"/>
      <c r="ZR210" s="2"/>
      <c r="ZS210" s="2"/>
      <c r="ZT210" s="2"/>
      <c r="ZU210" s="2"/>
      <c r="ZV210" s="2"/>
      <c r="ZW210" s="2"/>
      <c r="ZX210" s="2"/>
      <c r="ZY210" s="2"/>
      <c r="ZZ210" s="2"/>
      <c r="AAA210" s="2"/>
      <c r="AAB210" s="2"/>
      <c r="AAC210" s="2">
        <v>582.5</v>
      </c>
      <c r="AAD210" s="2"/>
      <c r="AAE210" s="2"/>
      <c r="AAF210" s="2"/>
      <c r="AAG210" s="2"/>
      <c r="AAH210" s="2"/>
      <c r="AAI210" s="2"/>
      <c r="AAJ210" s="2"/>
      <c r="AAK210" s="2"/>
      <c r="AAL210" s="2"/>
      <c r="AAM210" s="2"/>
      <c r="AAN210" s="2">
        <v>4899.5</v>
      </c>
      <c r="AAO210" s="2"/>
      <c r="AAP210" s="2"/>
      <c r="AAQ210" s="2"/>
      <c r="AAR210" s="2"/>
      <c r="AAS210" s="2"/>
      <c r="AAT210" s="2"/>
      <c r="AAU210" s="2"/>
      <c r="AAV210" s="2"/>
      <c r="AAW210" s="2"/>
      <c r="AAX210" s="2"/>
      <c r="AAY210" s="2">
        <v>31999.5</v>
      </c>
      <c r="AAZ210" s="2"/>
      <c r="ABA210" s="2"/>
      <c r="ABB210" s="2"/>
      <c r="ABC210" s="2"/>
      <c r="ABD210" s="2"/>
      <c r="ABE210" s="2"/>
      <c r="ABF210" s="2"/>
      <c r="ABG210" s="2"/>
      <c r="ABH210" s="2"/>
      <c r="ABI210" s="2"/>
      <c r="ABJ210" s="2"/>
      <c r="ABK210" s="2"/>
      <c r="ABL210" s="2"/>
      <c r="ABM210" s="2">
        <v>12799.8</v>
      </c>
      <c r="ABN210" s="2">
        <v>4879.68</v>
      </c>
      <c r="ABO210" s="2"/>
      <c r="ABP210" s="2"/>
      <c r="ABQ210" s="2"/>
      <c r="ABR210" s="2"/>
      <c r="ABS210" s="2"/>
      <c r="ABT210" s="2"/>
      <c r="ABU210" s="2"/>
      <c r="ABV210" s="2"/>
      <c r="ABW210" s="2">
        <v>3166.68</v>
      </c>
      <c r="ABX210" s="2"/>
      <c r="ABY210" s="2"/>
      <c r="ABZ210" s="2"/>
      <c r="ACA210" s="2"/>
      <c r="ACB210" s="2"/>
      <c r="ACC210" s="2"/>
      <c r="ACD210" s="2"/>
      <c r="ACE210" s="2"/>
      <c r="ACF210" s="2"/>
      <c r="ACG210" s="2"/>
      <c r="ACH210" s="2"/>
      <c r="ACI210" s="2"/>
      <c r="ACJ210" s="2"/>
      <c r="ACK210" s="2"/>
      <c r="ACL210" s="2"/>
      <c r="ACM210" s="2"/>
      <c r="ACN210" s="2"/>
      <c r="ACO210" s="2"/>
      <c r="ACP210" s="2"/>
      <c r="ACQ210" s="2"/>
      <c r="ACR210" s="2"/>
      <c r="ACS210" s="2"/>
      <c r="ACT210" s="2"/>
      <c r="ACU210" s="2"/>
      <c r="ACV210" s="2"/>
      <c r="ACW210" s="2"/>
      <c r="ACX210" s="2"/>
      <c r="ACY210" s="2"/>
      <c r="ACZ210" s="2"/>
      <c r="ADA210" s="2"/>
      <c r="ADB210" s="2"/>
      <c r="ADC210" s="2"/>
      <c r="ADD210" s="2"/>
      <c r="ADE210" s="2"/>
      <c r="ADF210" s="2">
        <v>169293.44</v>
      </c>
      <c r="ADG210" s="2"/>
      <c r="ADH210" s="2">
        <v>14833.37</v>
      </c>
      <c r="ADI210" s="2"/>
      <c r="ADJ210" s="2"/>
      <c r="ADK210" s="2"/>
      <c r="ADL210" s="2"/>
      <c r="ADM210" s="2"/>
      <c r="ADN210" s="2"/>
      <c r="ADO210" s="2"/>
      <c r="ADP210" s="2"/>
      <c r="ADQ210" s="2"/>
      <c r="ADR210" s="2"/>
      <c r="ADS210" s="2"/>
      <c r="ADT210" s="2"/>
      <c r="ADU210" s="2"/>
      <c r="ADV210" s="2">
        <v>0</v>
      </c>
      <c r="ADW210" s="2"/>
      <c r="ADX210" s="2"/>
      <c r="ADY210" s="2"/>
      <c r="ADZ210" s="2"/>
      <c r="AEA210" s="2"/>
      <c r="AEB210" s="2">
        <v>19317.990000000002</v>
      </c>
      <c r="AEC210" s="2"/>
      <c r="AED210" s="2"/>
      <c r="AEE210" s="2"/>
      <c r="AEF210" s="2"/>
      <c r="AEG210" s="2"/>
      <c r="AEH210" s="2"/>
      <c r="AEI210" s="2"/>
      <c r="AEJ210" s="2"/>
      <c r="AEK210" s="2"/>
      <c r="AEL210" s="2">
        <v>4185.13</v>
      </c>
      <c r="AEM210" s="2"/>
      <c r="AEN210" s="2"/>
      <c r="AEO210" s="2"/>
      <c r="AEP210" s="2"/>
      <c r="AEQ210" s="2"/>
      <c r="AER210" s="2"/>
      <c r="AES210" s="2"/>
      <c r="AET210" s="2"/>
      <c r="AEU210" s="2"/>
      <c r="AEV210" s="2"/>
      <c r="AEW210" s="2"/>
      <c r="AEX210" s="2"/>
      <c r="AEY210" s="2"/>
      <c r="AEZ210" s="2"/>
      <c r="AFA210" s="2"/>
      <c r="AFB210" s="2"/>
      <c r="AFC210" s="2"/>
      <c r="AFD210" s="2"/>
      <c r="AFE210" s="2"/>
      <c r="AFF210" s="2"/>
      <c r="AFG210" s="2"/>
      <c r="AFH210" s="2"/>
      <c r="AFI210" s="2"/>
      <c r="AFJ210" s="2"/>
      <c r="AFK210" s="2"/>
      <c r="AFL210" s="2"/>
      <c r="AFM210" s="2"/>
      <c r="AFN210" s="2"/>
      <c r="AFO210" s="2"/>
      <c r="AFP210" s="2"/>
      <c r="AFQ210" s="2"/>
      <c r="AFR210" s="2"/>
      <c r="AFS210" s="2">
        <v>23410.799999999999</v>
      </c>
      <c r="AFT210" s="2"/>
      <c r="AFU210" s="2"/>
      <c r="AFV210" s="2"/>
      <c r="AFW210" s="2"/>
      <c r="AFX210" s="2"/>
      <c r="AFY210" s="2"/>
      <c r="AFZ210" s="2"/>
      <c r="AGA210" s="2"/>
      <c r="AGB210" s="2"/>
      <c r="AGC210" s="2"/>
      <c r="AGD210" s="2"/>
      <c r="AGE210" s="2"/>
      <c r="AGF210" s="2"/>
      <c r="AGG210" s="2"/>
      <c r="AGH210" s="2"/>
      <c r="AGI210" s="2"/>
      <c r="AGJ210" s="2"/>
      <c r="AGK210" s="2"/>
      <c r="AGL210" s="2"/>
      <c r="AGM210" s="2"/>
      <c r="AGN210" s="2"/>
      <c r="AGO210" s="2"/>
      <c r="AGP210" s="2"/>
      <c r="AGQ210" s="2"/>
      <c r="AGR210" s="2">
        <v>299280.88</v>
      </c>
      <c r="AGS210" s="2">
        <v>77760.45</v>
      </c>
      <c r="AGT210" s="2"/>
      <c r="AGU210" s="2"/>
      <c r="AGV210" s="2"/>
      <c r="AGW210" s="2"/>
      <c r="AGX210" s="2"/>
      <c r="AGY210" s="2"/>
      <c r="AGZ210" s="2"/>
      <c r="AHA210" s="2"/>
      <c r="AHB210" s="2"/>
      <c r="AHC210" s="2"/>
      <c r="AHD210" s="2"/>
      <c r="AHE210" s="2"/>
      <c r="AHF210" s="2"/>
      <c r="AHG210" s="2"/>
      <c r="AHH210" s="2"/>
      <c r="AHI210" s="2">
        <v>14432.3</v>
      </c>
      <c r="AHJ210" s="2"/>
      <c r="AHK210" s="2"/>
      <c r="AHL210" s="2"/>
      <c r="AHM210" s="2"/>
      <c r="AHN210" s="2"/>
      <c r="AHO210" s="2"/>
      <c r="AHP210" s="2">
        <v>2445632.0100000007</v>
      </c>
    </row>
    <row r="211" spans="1:900">
      <c r="A211" s="1" t="s">
        <v>1874</v>
      </c>
      <c r="B211" s="1" t="s">
        <v>1903</v>
      </c>
      <c r="C211" s="1" t="s">
        <v>1904</v>
      </c>
      <c r="D211" s="2">
        <v>4600</v>
      </c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>
        <v>14000.04</v>
      </c>
      <c r="T211" s="2"/>
      <c r="U211" s="2"/>
      <c r="V211" s="2">
        <v>34.950000000000003</v>
      </c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>
        <v>1733.28</v>
      </c>
      <c r="CW211" s="2"/>
      <c r="CX211" s="2"/>
      <c r="CY211" s="2"/>
      <c r="CZ211" s="2">
        <v>12600</v>
      </c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>
        <v>2508.17</v>
      </c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>
        <v>7959.96</v>
      </c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>
        <v>11291.62</v>
      </c>
      <c r="FN211" s="2"/>
      <c r="FO211" s="2"/>
      <c r="FP211" s="2"/>
      <c r="FQ211" s="2"/>
      <c r="FR211" s="2"/>
      <c r="FS211" s="2"/>
      <c r="FT211" s="2"/>
      <c r="FU211" s="2"/>
      <c r="FV211" s="2"/>
      <c r="FW211" s="2">
        <v>222222.21</v>
      </c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>
        <v>51743.16</v>
      </c>
      <c r="IA211" s="2"/>
      <c r="IB211" s="2"/>
      <c r="IC211" s="2"/>
      <c r="ID211" s="2"/>
      <c r="IE211" s="2"/>
      <c r="IF211" s="2"/>
      <c r="IG211" s="2"/>
      <c r="IH211" s="2"/>
      <c r="II211" s="2">
        <v>8890.7099999999991</v>
      </c>
      <c r="IJ211" s="2"/>
      <c r="IK211" s="2"/>
      <c r="IL211" s="2"/>
      <c r="IM211" s="2"/>
      <c r="IN211" s="2"/>
      <c r="IO211" s="2"/>
      <c r="IP211" s="2"/>
      <c r="IQ211" s="2">
        <v>26864.62</v>
      </c>
      <c r="IR211" s="2">
        <v>22808.1</v>
      </c>
      <c r="IS211" s="2"/>
      <c r="IT211" s="2"/>
      <c r="IU211" s="2"/>
      <c r="IV211" s="2"/>
      <c r="IW211" s="2"/>
      <c r="IX211" s="2"/>
      <c r="IY211" s="2"/>
      <c r="IZ211" s="2"/>
      <c r="JA211" s="2"/>
      <c r="JB211" s="2"/>
      <c r="JC211" s="2"/>
      <c r="JD211" s="2"/>
      <c r="JE211" s="2"/>
      <c r="JF211" s="2">
        <v>3159.91</v>
      </c>
      <c r="JG211" s="2"/>
      <c r="JH211" s="2"/>
      <c r="JI211" s="2"/>
      <c r="JJ211" s="2"/>
      <c r="JK211" s="2"/>
      <c r="JL211" s="2"/>
      <c r="JM211" s="2"/>
      <c r="JN211" s="2">
        <v>4383.3599999999997</v>
      </c>
      <c r="JO211" s="2"/>
      <c r="JP211" s="2"/>
      <c r="JQ211" s="2"/>
      <c r="JR211" s="2"/>
      <c r="JS211" s="2"/>
      <c r="JT211" s="2"/>
      <c r="JU211" s="2"/>
      <c r="JV211" s="2"/>
      <c r="JW211" s="2"/>
      <c r="JX211" s="2"/>
      <c r="JY211" s="2"/>
      <c r="JZ211" s="2"/>
      <c r="KA211" s="2"/>
      <c r="KB211" s="2"/>
      <c r="KC211" s="2"/>
      <c r="KD211" s="2"/>
      <c r="KE211" s="2"/>
      <c r="KF211" s="2"/>
      <c r="KG211" s="2">
        <v>13750</v>
      </c>
      <c r="KH211" s="2"/>
      <c r="KI211" s="2"/>
      <c r="KJ211" s="2"/>
      <c r="KK211" s="2"/>
      <c r="KL211" s="2"/>
      <c r="KM211" s="2"/>
      <c r="KN211" s="2"/>
      <c r="KO211" s="2"/>
      <c r="KP211" s="2"/>
      <c r="KQ211" s="2"/>
      <c r="KR211" s="2">
        <v>0</v>
      </c>
      <c r="KS211" s="2"/>
      <c r="KT211" s="2"/>
      <c r="KU211" s="2"/>
      <c r="KV211" s="2"/>
      <c r="KW211" s="2"/>
      <c r="KX211" s="2"/>
      <c r="KY211" s="2"/>
      <c r="KZ211" s="2"/>
      <c r="LA211" s="2"/>
      <c r="LB211" s="2"/>
      <c r="LC211" s="2"/>
      <c r="LD211" s="2"/>
      <c r="LE211" s="2"/>
      <c r="LF211" s="2">
        <v>30016.81</v>
      </c>
      <c r="LG211" s="2"/>
      <c r="LH211" s="2">
        <v>3232.24</v>
      </c>
      <c r="LI211" s="2"/>
      <c r="LJ211" s="2"/>
      <c r="LK211" s="2">
        <v>2572.29</v>
      </c>
      <c r="LL211" s="2">
        <v>439.45</v>
      </c>
      <c r="LM211" s="2"/>
      <c r="LN211" s="2"/>
      <c r="LO211" s="2"/>
      <c r="LP211" s="2"/>
      <c r="LQ211" s="2"/>
      <c r="LR211" s="2"/>
      <c r="LS211" s="2"/>
      <c r="LT211" s="2"/>
      <c r="LU211" s="2"/>
      <c r="LV211" s="2"/>
      <c r="LW211" s="2"/>
      <c r="LX211" s="2"/>
      <c r="LY211" s="2"/>
      <c r="LZ211" s="2"/>
      <c r="MA211" s="2"/>
      <c r="MB211" s="2"/>
      <c r="MC211" s="2"/>
      <c r="MD211" s="2"/>
      <c r="ME211" s="2"/>
      <c r="MF211" s="2"/>
      <c r="MG211" s="2"/>
      <c r="MH211" s="2"/>
      <c r="MI211" s="2"/>
      <c r="MJ211" s="2"/>
      <c r="MK211" s="2"/>
      <c r="ML211" s="2"/>
      <c r="MM211" s="2"/>
      <c r="MN211" s="2"/>
      <c r="MO211" s="2"/>
      <c r="MP211" s="2"/>
      <c r="MQ211" s="2"/>
      <c r="MR211" s="2"/>
      <c r="MS211" s="2"/>
      <c r="MT211" s="2"/>
      <c r="MU211" s="2"/>
      <c r="MV211" s="2"/>
      <c r="MW211" s="2"/>
      <c r="MX211" s="2"/>
      <c r="MY211" s="2"/>
      <c r="MZ211" s="2"/>
      <c r="NA211" s="2"/>
      <c r="NB211" s="2"/>
      <c r="NC211" s="2"/>
      <c r="ND211" s="2"/>
      <c r="NE211" s="2"/>
      <c r="NF211" s="2"/>
      <c r="NG211" s="2"/>
      <c r="NH211" s="2">
        <v>471535.34</v>
      </c>
      <c r="NI211" s="2"/>
      <c r="NJ211" s="2"/>
      <c r="NK211" s="2"/>
      <c r="NL211" s="2"/>
      <c r="NM211" s="2"/>
      <c r="NN211" s="2"/>
      <c r="NO211" s="2">
        <v>1034.58</v>
      </c>
      <c r="NP211" s="2"/>
      <c r="NQ211" s="2"/>
      <c r="NR211" s="2"/>
      <c r="NS211" s="2"/>
      <c r="NT211" s="2"/>
      <c r="NU211" s="2"/>
      <c r="NV211" s="2"/>
      <c r="NW211" s="2"/>
      <c r="NX211" s="2"/>
      <c r="NY211" s="2"/>
      <c r="NZ211" s="2"/>
      <c r="OA211" s="2"/>
      <c r="OB211" s="2"/>
      <c r="OC211" s="2"/>
      <c r="OD211" s="2"/>
      <c r="OE211" s="2"/>
      <c r="OF211" s="2"/>
      <c r="OG211" s="2"/>
      <c r="OH211" s="2"/>
      <c r="OI211" s="2"/>
      <c r="OJ211" s="2"/>
      <c r="OK211" s="2"/>
      <c r="OL211" s="2"/>
      <c r="OM211" s="2">
        <v>61863.78</v>
      </c>
      <c r="ON211" s="2"/>
      <c r="OO211" s="2"/>
      <c r="OP211" s="2"/>
      <c r="OQ211" s="2"/>
      <c r="OR211" s="2"/>
      <c r="OS211" s="2"/>
      <c r="OT211" s="2"/>
      <c r="OU211" s="2"/>
      <c r="OV211" s="2"/>
      <c r="OW211" s="2"/>
      <c r="OX211" s="2"/>
      <c r="OY211" s="2"/>
      <c r="OZ211" s="2"/>
      <c r="PA211" s="2"/>
      <c r="PB211" s="2"/>
      <c r="PC211" s="2"/>
      <c r="PD211" s="2"/>
      <c r="PE211" s="2"/>
      <c r="PF211" s="2"/>
      <c r="PG211" s="2"/>
      <c r="PH211" s="2">
        <v>36993.42</v>
      </c>
      <c r="PI211" s="2"/>
      <c r="PJ211" s="2"/>
      <c r="PK211" s="2"/>
      <c r="PL211" s="2">
        <v>20582.45</v>
      </c>
      <c r="PM211" s="2"/>
      <c r="PN211" s="2"/>
      <c r="PO211" s="2"/>
      <c r="PP211" s="2"/>
      <c r="PQ211" s="2"/>
      <c r="PR211" s="2"/>
      <c r="PS211" s="2"/>
      <c r="PT211" s="2"/>
      <c r="PU211" s="2">
        <v>83561.64</v>
      </c>
      <c r="PV211" s="2"/>
      <c r="PW211" s="2"/>
      <c r="PX211" s="2"/>
      <c r="PY211" s="2"/>
      <c r="PZ211" s="2"/>
      <c r="QA211" s="2"/>
      <c r="QB211" s="2"/>
      <c r="QC211" s="2"/>
      <c r="QD211" s="2"/>
      <c r="QE211" s="2"/>
      <c r="QF211" s="2"/>
      <c r="QG211" s="2"/>
      <c r="QH211" s="2"/>
      <c r="QI211" s="2"/>
      <c r="QJ211" s="2"/>
      <c r="QK211" s="2"/>
      <c r="QL211" s="2"/>
      <c r="QM211" s="2"/>
      <c r="QN211" s="2"/>
      <c r="QO211" s="2"/>
      <c r="QP211" s="2"/>
      <c r="QQ211" s="2"/>
      <c r="QR211" s="2"/>
      <c r="QS211" s="2"/>
      <c r="QT211" s="2"/>
      <c r="QU211" s="2"/>
      <c r="QV211" s="2"/>
      <c r="QW211" s="2"/>
      <c r="QX211" s="2"/>
      <c r="QY211" s="2">
        <v>90206.96</v>
      </c>
      <c r="QZ211" s="2"/>
      <c r="RA211" s="2"/>
      <c r="RB211" s="2"/>
      <c r="RC211" s="2"/>
      <c r="RD211" s="2"/>
      <c r="RE211" s="2"/>
      <c r="RF211" s="2"/>
      <c r="RG211" s="2"/>
      <c r="RH211" s="2"/>
      <c r="RI211" s="2">
        <v>123499.38</v>
      </c>
      <c r="RJ211" s="2"/>
      <c r="RK211" s="2">
        <v>13359</v>
      </c>
      <c r="RL211" s="2"/>
      <c r="RM211" s="2"/>
      <c r="RN211" s="2"/>
      <c r="RO211" s="2"/>
      <c r="RP211" s="2"/>
      <c r="RQ211" s="2"/>
      <c r="RR211" s="2"/>
      <c r="RS211" s="2">
        <v>740</v>
      </c>
      <c r="RT211" s="2"/>
      <c r="RU211" s="2"/>
      <c r="RV211" s="2">
        <v>43575.18</v>
      </c>
      <c r="RW211" s="2"/>
      <c r="RX211" s="2"/>
      <c r="RY211" s="2"/>
      <c r="RZ211" s="2"/>
      <c r="SA211" s="2"/>
      <c r="SB211" s="2"/>
      <c r="SC211" s="2"/>
      <c r="SD211" s="2"/>
      <c r="SE211" s="2"/>
      <c r="SF211" s="2"/>
      <c r="SG211" s="2"/>
      <c r="SH211" s="2"/>
      <c r="SI211" s="2"/>
      <c r="SJ211" s="2"/>
      <c r="SK211" s="2"/>
      <c r="SL211" s="2"/>
      <c r="SM211" s="2"/>
      <c r="SN211" s="2"/>
      <c r="SO211" s="2"/>
      <c r="SP211" s="2"/>
      <c r="SQ211" s="2"/>
      <c r="SR211" s="2"/>
      <c r="SS211" s="2"/>
      <c r="ST211" s="2"/>
      <c r="SU211" s="2"/>
      <c r="SV211" s="2"/>
      <c r="SW211" s="2"/>
      <c r="SX211" s="2"/>
      <c r="SY211" s="2"/>
      <c r="SZ211" s="2"/>
      <c r="TA211" s="2"/>
      <c r="TB211" s="2"/>
      <c r="TC211" s="2"/>
      <c r="TD211" s="2"/>
      <c r="TE211" s="2"/>
      <c r="TF211" s="2"/>
      <c r="TG211" s="2"/>
      <c r="TH211" s="2">
        <v>1293</v>
      </c>
      <c r="TI211" s="2"/>
      <c r="TJ211" s="2"/>
      <c r="TK211" s="2"/>
      <c r="TL211" s="2"/>
      <c r="TM211" s="2"/>
      <c r="TN211" s="2"/>
      <c r="TO211" s="2"/>
      <c r="TP211" s="2"/>
      <c r="TQ211" s="2"/>
      <c r="TR211" s="2"/>
      <c r="TS211" s="2"/>
      <c r="TT211" s="2"/>
      <c r="TU211" s="2"/>
      <c r="TV211" s="2"/>
      <c r="TW211" s="2"/>
      <c r="TX211" s="2"/>
      <c r="TY211" s="2"/>
      <c r="TZ211" s="2"/>
      <c r="UA211" s="2"/>
      <c r="UB211" s="2"/>
      <c r="UC211" s="2"/>
      <c r="UD211" s="2"/>
      <c r="UE211" s="2"/>
      <c r="UF211" s="2"/>
      <c r="UG211" s="2"/>
      <c r="UH211" s="2"/>
      <c r="UI211" s="2"/>
      <c r="UJ211" s="2"/>
      <c r="UK211" s="2"/>
      <c r="UL211" s="2"/>
      <c r="UM211" s="2"/>
      <c r="UN211" s="2"/>
      <c r="UO211" s="2"/>
      <c r="UP211" s="2"/>
      <c r="UQ211" s="2"/>
      <c r="UR211" s="2"/>
      <c r="US211" s="2"/>
      <c r="UT211" s="2"/>
      <c r="UU211" s="2"/>
      <c r="UV211" s="2"/>
      <c r="UW211" s="2"/>
      <c r="UX211" s="2"/>
      <c r="UY211" s="2"/>
      <c r="UZ211" s="2"/>
      <c r="VA211" s="2"/>
      <c r="VB211" s="2"/>
      <c r="VC211" s="2"/>
      <c r="VD211" s="2"/>
      <c r="VE211" s="2"/>
      <c r="VF211" s="2"/>
      <c r="VG211" s="2"/>
      <c r="VH211" s="2"/>
      <c r="VI211" s="2">
        <v>819.51</v>
      </c>
      <c r="VJ211" s="2"/>
      <c r="VK211" s="2"/>
      <c r="VL211" s="2"/>
      <c r="VM211" s="2"/>
      <c r="VN211" s="2"/>
      <c r="VO211" s="2"/>
      <c r="VP211" s="2"/>
      <c r="VQ211" s="2"/>
      <c r="VR211" s="2"/>
      <c r="VS211" s="2"/>
      <c r="VT211" s="2"/>
      <c r="VU211" s="2"/>
      <c r="VV211" s="2"/>
      <c r="VW211" s="2"/>
      <c r="VX211" s="2"/>
      <c r="VY211" s="2"/>
      <c r="VZ211" s="2">
        <v>12097.55</v>
      </c>
      <c r="WA211" s="2"/>
      <c r="WB211" s="2"/>
      <c r="WC211" s="2"/>
      <c r="WD211" s="2"/>
      <c r="WE211" s="2"/>
      <c r="WF211" s="2"/>
      <c r="WG211" s="2"/>
      <c r="WH211" s="2"/>
      <c r="WI211" s="2"/>
      <c r="WJ211" s="2"/>
      <c r="WK211" s="2"/>
      <c r="WL211" s="2">
        <v>2958</v>
      </c>
      <c r="WM211" s="2"/>
      <c r="WN211" s="2"/>
      <c r="WO211" s="2"/>
      <c r="WP211" s="2"/>
      <c r="WQ211" s="2"/>
      <c r="WR211" s="2"/>
      <c r="WS211" s="2"/>
      <c r="WT211" s="2"/>
      <c r="WU211" s="2"/>
      <c r="WV211" s="2"/>
      <c r="WW211" s="2"/>
      <c r="WX211" s="2"/>
      <c r="WY211" s="2"/>
      <c r="WZ211" s="2"/>
      <c r="XA211" s="2"/>
      <c r="XB211" s="2"/>
      <c r="XC211" s="2"/>
      <c r="XD211" s="2"/>
      <c r="XE211" s="2"/>
      <c r="XF211" s="2"/>
      <c r="XG211" s="2">
        <v>37061</v>
      </c>
      <c r="XH211" s="2"/>
      <c r="XI211" s="2"/>
      <c r="XJ211" s="2">
        <v>45068.4</v>
      </c>
      <c r="XK211" s="2"/>
      <c r="XL211" s="2"/>
      <c r="XM211" s="2"/>
      <c r="XN211" s="2"/>
      <c r="XO211" s="2"/>
      <c r="XP211" s="2"/>
      <c r="XQ211" s="2"/>
      <c r="XR211" s="2"/>
      <c r="XS211" s="2"/>
      <c r="XT211" s="2"/>
      <c r="XU211" s="2"/>
      <c r="XV211" s="2"/>
      <c r="XW211" s="2"/>
      <c r="XX211" s="2"/>
      <c r="XY211" s="2"/>
      <c r="XZ211" s="2"/>
      <c r="YA211" s="2"/>
      <c r="YB211" s="2"/>
      <c r="YC211" s="2"/>
      <c r="YD211" s="2">
        <v>186099.98</v>
      </c>
      <c r="YE211" s="2"/>
      <c r="YF211" s="2"/>
      <c r="YG211" s="2"/>
      <c r="YH211" s="2"/>
      <c r="YI211" s="2"/>
      <c r="YJ211" s="2"/>
      <c r="YK211" s="2"/>
      <c r="YL211" s="2"/>
      <c r="YM211" s="2"/>
      <c r="YN211" s="2"/>
      <c r="YO211" s="2"/>
      <c r="YP211" s="2"/>
      <c r="YQ211" s="2"/>
      <c r="YR211" s="2"/>
      <c r="YS211" s="2"/>
      <c r="YT211" s="2"/>
      <c r="YU211" s="2"/>
      <c r="YV211" s="2"/>
      <c r="YW211" s="2"/>
      <c r="YX211" s="2"/>
      <c r="YY211" s="2"/>
      <c r="YZ211" s="2"/>
      <c r="ZA211" s="2"/>
      <c r="ZB211" s="2"/>
      <c r="ZC211" s="2"/>
      <c r="ZD211" s="2"/>
      <c r="ZE211" s="2"/>
      <c r="ZF211" s="2"/>
      <c r="ZG211" s="2"/>
      <c r="ZH211" s="2"/>
      <c r="ZI211" s="2"/>
      <c r="ZJ211" s="2"/>
      <c r="ZK211" s="2"/>
      <c r="ZL211" s="2"/>
      <c r="ZM211" s="2"/>
      <c r="ZN211" s="2"/>
      <c r="ZO211" s="2"/>
      <c r="ZP211" s="2"/>
      <c r="ZQ211" s="2"/>
      <c r="ZR211" s="2"/>
      <c r="ZS211" s="2"/>
      <c r="ZT211" s="2"/>
      <c r="ZU211" s="2"/>
      <c r="ZV211" s="2"/>
      <c r="ZW211" s="2"/>
      <c r="ZX211" s="2">
        <v>7404</v>
      </c>
      <c r="ZY211" s="2"/>
      <c r="ZZ211" s="2"/>
      <c r="AAA211" s="2"/>
      <c r="AAB211" s="2"/>
      <c r="AAC211" s="2"/>
      <c r="AAD211" s="2"/>
      <c r="AAE211" s="2"/>
      <c r="AAF211" s="2"/>
      <c r="AAG211" s="2"/>
      <c r="AAH211" s="2"/>
      <c r="AAI211" s="2"/>
      <c r="AAJ211" s="2">
        <v>62186.63</v>
      </c>
      <c r="AAK211" s="2"/>
      <c r="AAL211" s="2"/>
      <c r="AAM211" s="2"/>
      <c r="AAN211" s="2">
        <v>22919</v>
      </c>
      <c r="AAO211" s="2"/>
      <c r="AAP211" s="2"/>
      <c r="AAQ211" s="2"/>
      <c r="AAR211" s="2"/>
      <c r="AAS211" s="2"/>
      <c r="AAT211" s="2"/>
      <c r="AAU211" s="2"/>
      <c r="AAV211" s="2"/>
      <c r="AAW211" s="2"/>
      <c r="AAX211" s="2"/>
      <c r="AAY211" s="2"/>
      <c r="AAZ211" s="2"/>
      <c r="ABA211" s="2"/>
      <c r="ABB211" s="2"/>
      <c r="ABC211" s="2"/>
      <c r="ABD211" s="2"/>
      <c r="ABE211" s="2"/>
      <c r="ABF211" s="2">
        <v>44649.279999999999</v>
      </c>
      <c r="ABG211" s="2"/>
      <c r="ABH211" s="2"/>
      <c r="ABI211" s="2"/>
      <c r="ABJ211" s="2"/>
      <c r="ABK211" s="2"/>
      <c r="ABL211" s="2"/>
      <c r="ABM211" s="2"/>
      <c r="ABN211" s="2"/>
      <c r="ABO211" s="2"/>
      <c r="ABP211" s="2"/>
      <c r="ABQ211" s="2"/>
      <c r="ABR211" s="2"/>
      <c r="ABS211" s="2"/>
      <c r="ABT211" s="2"/>
      <c r="ABU211" s="2"/>
      <c r="ABV211" s="2"/>
      <c r="ABW211" s="2"/>
      <c r="ABX211" s="2"/>
      <c r="ABY211" s="2"/>
      <c r="ABZ211" s="2"/>
      <c r="ACA211" s="2">
        <v>0</v>
      </c>
      <c r="ACB211" s="2"/>
      <c r="ACC211" s="2"/>
      <c r="ACD211" s="2"/>
      <c r="ACE211" s="2"/>
      <c r="ACF211" s="2"/>
      <c r="ACG211" s="2"/>
      <c r="ACH211" s="2"/>
      <c r="ACI211" s="2"/>
      <c r="ACJ211" s="2"/>
      <c r="ACK211" s="2"/>
      <c r="ACL211" s="2"/>
      <c r="ACM211" s="2"/>
      <c r="ACN211" s="2"/>
      <c r="ACO211" s="2"/>
      <c r="ACP211" s="2"/>
      <c r="ACQ211" s="2"/>
      <c r="ACR211" s="2"/>
      <c r="ACS211" s="2"/>
      <c r="ACT211" s="2"/>
      <c r="ACU211" s="2"/>
      <c r="ACV211" s="2"/>
      <c r="ACW211" s="2"/>
      <c r="ACX211" s="2"/>
      <c r="ACY211" s="2"/>
      <c r="ACZ211" s="2"/>
      <c r="ADA211" s="2"/>
      <c r="ADB211" s="2"/>
      <c r="ADC211" s="2"/>
      <c r="ADD211" s="2"/>
      <c r="ADE211" s="2"/>
      <c r="ADF211" s="2">
        <v>6865.83</v>
      </c>
      <c r="ADG211" s="2"/>
      <c r="ADH211" s="2"/>
      <c r="ADI211" s="2"/>
      <c r="ADJ211" s="2"/>
      <c r="ADK211" s="2"/>
      <c r="ADL211" s="2"/>
      <c r="ADM211" s="2"/>
      <c r="ADN211" s="2"/>
      <c r="ADO211" s="2"/>
      <c r="ADP211" s="2">
        <v>2339.96</v>
      </c>
      <c r="ADQ211" s="2"/>
      <c r="ADR211" s="2"/>
      <c r="ADS211" s="2"/>
      <c r="ADT211" s="2"/>
      <c r="ADU211" s="2"/>
      <c r="ADV211" s="2">
        <v>130637.88</v>
      </c>
      <c r="ADW211" s="2"/>
      <c r="ADX211" s="2"/>
      <c r="ADY211" s="2"/>
      <c r="ADZ211" s="2"/>
      <c r="AEA211" s="2"/>
      <c r="AEB211" s="2"/>
      <c r="AEC211" s="2"/>
      <c r="AED211" s="2"/>
      <c r="AEE211" s="2"/>
      <c r="AEF211" s="2">
        <v>855</v>
      </c>
      <c r="AEG211" s="2"/>
      <c r="AEH211" s="2"/>
      <c r="AEI211" s="2"/>
      <c r="AEJ211" s="2"/>
      <c r="AEK211" s="2"/>
      <c r="AEL211" s="2"/>
      <c r="AEM211" s="2"/>
      <c r="AEN211" s="2"/>
      <c r="AEO211" s="2"/>
      <c r="AEP211" s="2"/>
      <c r="AEQ211" s="2"/>
      <c r="AER211" s="2"/>
      <c r="AES211" s="2"/>
      <c r="AET211" s="2"/>
      <c r="AEU211" s="2"/>
      <c r="AEV211" s="2"/>
      <c r="AEW211" s="2"/>
      <c r="AEX211" s="2"/>
      <c r="AEY211" s="2"/>
      <c r="AEZ211" s="2"/>
      <c r="AFA211" s="2">
        <v>12866.4</v>
      </c>
      <c r="AFB211" s="2"/>
      <c r="AFC211" s="2"/>
      <c r="AFD211" s="2"/>
      <c r="AFE211" s="2"/>
      <c r="AFF211" s="2"/>
      <c r="AFG211" s="2"/>
      <c r="AFH211" s="2"/>
      <c r="AFI211" s="2"/>
      <c r="AFJ211" s="2"/>
      <c r="AFK211" s="2"/>
      <c r="AFL211" s="2"/>
      <c r="AFM211" s="2"/>
      <c r="AFN211" s="2"/>
      <c r="AFO211" s="2"/>
      <c r="AFP211" s="2"/>
      <c r="AFQ211" s="2"/>
      <c r="AFR211" s="2"/>
      <c r="AFS211" s="2"/>
      <c r="AFT211" s="2"/>
      <c r="AFU211" s="2"/>
      <c r="AFV211" s="2"/>
      <c r="AFW211" s="2"/>
      <c r="AFX211" s="2"/>
      <c r="AFY211" s="2"/>
      <c r="AFZ211" s="2"/>
      <c r="AGA211" s="2"/>
      <c r="AGB211" s="2"/>
      <c r="AGC211" s="2"/>
      <c r="AGD211" s="2"/>
      <c r="AGE211" s="2"/>
      <c r="AGF211" s="2"/>
      <c r="AGG211" s="2"/>
      <c r="AGH211" s="2">
        <v>9283.08</v>
      </c>
      <c r="AGI211" s="2"/>
      <c r="AGJ211" s="2"/>
      <c r="AGK211" s="2"/>
      <c r="AGL211" s="2"/>
      <c r="AGM211" s="2"/>
      <c r="AGN211" s="2"/>
      <c r="AGO211" s="2"/>
      <c r="AGP211" s="2"/>
      <c r="AGQ211" s="2"/>
      <c r="AGR211" s="2">
        <v>7000</v>
      </c>
      <c r="AGS211" s="2">
        <v>105979.16</v>
      </c>
      <c r="AGT211" s="2"/>
      <c r="AGU211" s="2"/>
      <c r="AGV211" s="2"/>
      <c r="AGW211" s="2"/>
      <c r="AGX211" s="2"/>
      <c r="AGY211" s="2"/>
      <c r="AGZ211" s="2"/>
      <c r="AHA211" s="2"/>
      <c r="AHB211" s="2"/>
      <c r="AHC211" s="2"/>
      <c r="AHD211" s="2"/>
      <c r="AHE211" s="2"/>
      <c r="AHF211" s="2"/>
      <c r="AHG211" s="2"/>
      <c r="AHH211" s="2"/>
      <c r="AHI211" s="2">
        <v>344.21</v>
      </c>
      <c r="AHJ211" s="2"/>
      <c r="AHK211" s="2"/>
      <c r="AHL211" s="2"/>
      <c r="AHM211" s="2"/>
      <c r="AHN211" s="2"/>
      <c r="AHO211" s="2"/>
      <c r="AHP211" s="2">
        <v>2090490.4799999993</v>
      </c>
    </row>
    <row r="212" spans="1:900">
      <c r="A212" s="1" t="s">
        <v>1874</v>
      </c>
      <c r="B212" s="1" t="s">
        <v>1905</v>
      </c>
      <c r="C212" s="1" t="s">
        <v>1906</v>
      </c>
      <c r="D212" s="2">
        <v>109719112.59</v>
      </c>
      <c r="E212" s="2">
        <v>265900.43</v>
      </c>
      <c r="F212" s="2"/>
      <c r="G212" s="2">
        <v>199308.04</v>
      </c>
      <c r="H212" s="2">
        <v>9927715.1999999993</v>
      </c>
      <c r="I212" s="2">
        <v>68571.429999999993</v>
      </c>
      <c r="J212" s="2">
        <v>1875498.16</v>
      </c>
      <c r="K212" s="2"/>
      <c r="L212" s="2">
        <v>275430.87</v>
      </c>
      <c r="M212" s="2">
        <v>1860773.6</v>
      </c>
      <c r="N212" s="2">
        <v>17979.96</v>
      </c>
      <c r="O212" s="2">
        <v>126999.96</v>
      </c>
      <c r="P212" s="2">
        <v>1294433.3</v>
      </c>
      <c r="Q212" s="2">
        <v>606199.96</v>
      </c>
      <c r="R212" s="2">
        <v>131142.66</v>
      </c>
      <c r="S212" s="2"/>
      <c r="T212" s="2">
        <v>296933.28000000003</v>
      </c>
      <c r="U212" s="2"/>
      <c r="V212" s="2">
        <v>110175472.75</v>
      </c>
      <c r="W212" s="2">
        <v>2838733.28</v>
      </c>
      <c r="X212" s="2">
        <v>490112</v>
      </c>
      <c r="Y212" s="2"/>
      <c r="Z212" s="2">
        <v>949934.75</v>
      </c>
      <c r="AA212" s="2">
        <v>2111665.2200000002</v>
      </c>
      <c r="AB212" s="2"/>
      <c r="AC212" s="2">
        <v>2327110</v>
      </c>
      <c r="AD212" s="2">
        <v>273627.77</v>
      </c>
      <c r="AE212" s="2"/>
      <c r="AF212" s="2">
        <v>2067177.33</v>
      </c>
      <c r="AG212" s="2">
        <v>293183.96999999997</v>
      </c>
      <c r="AH212" s="2">
        <v>1596001.33</v>
      </c>
      <c r="AI212" s="2"/>
      <c r="AJ212" s="2">
        <v>197983.08</v>
      </c>
      <c r="AK212" s="2">
        <v>265006.08000000002</v>
      </c>
      <c r="AL212" s="2"/>
      <c r="AM212" s="2">
        <v>155759.49</v>
      </c>
      <c r="AN212" s="2">
        <v>182563.6</v>
      </c>
      <c r="AO212" s="2"/>
      <c r="AP212" s="2">
        <v>70994.55</v>
      </c>
      <c r="AQ212" s="2">
        <v>198816.57</v>
      </c>
      <c r="AR212" s="2"/>
      <c r="AS212" s="2">
        <v>379203.18</v>
      </c>
      <c r="AT212" s="2">
        <v>6784857.1200000001</v>
      </c>
      <c r="AU212" s="2"/>
      <c r="AV212" s="2">
        <v>264263.64</v>
      </c>
      <c r="AW212" s="2"/>
      <c r="AX212" s="2">
        <v>605110.48</v>
      </c>
      <c r="AY212" s="2">
        <v>841404.76</v>
      </c>
      <c r="AZ212" s="2">
        <v>424907.45</v>
      </c>
      <c r="BA212" s="2">
        <v>390488.78</v>
      </c>
      <c r="BB212" s="2"/>
      <c r="BC212" s="2">
        <v>120000</v>
      </c>
      <c r="BD212" s="2">
        <v>530666.32999999996</v>
      </c>
      <c r="BE212" s="2">
        <v>10794.5</v>
      </c>
      <c r="BF212" s="2">
        <v>2865761.49</v>
      </c>
      <c r="BG212" s="2">
        <v>496716.79</v>
      </c>
      <c r="BH212" s="2"/>
      <c r="BI212" s="2">
        <v>8461746.5399999991</v>
      </c>
      <c r="BJ212" s="2">
        <v>12445392.93</v>
      </c>
      <c r="BK212" s="2">
        <v>659931.06000000006</v>
      </c>
      <c r="BL212" s="2">
        <v>201158.31</v>
      </c>
      <c r="BM212" s="2">
        <v>463693.99</v>
      </c>
      <c r="BN212" s="2">
        <v>585000</v>
      </c>
      <c r="BO212" s="2">
        <v>724554.05</v>
      </c>
      <c r="BP212" s="2">
        <v>435267.95</v>
      </c>
      <c r="BQ212" s="2">
        <v>171268.68</v>
      </c>
      <c r="BR212" s="2"/>
      <c r="BS212" s="2">
        <v>46070.66</v>
      </c>
      <c r="BT212" s="2">
        <v>525183.48</v>
      </c>
      <c r="BU212" s="2">
        <v>215124.28</v>
      </c>
      <c r="BV212" s="2">
        <v>101664.66</v>
      </c>
      <c r="BW212" s="2">
        <v>287738.13</v>
      </c>
      <c r="BX212" s="2">
        <v>312794.59000000003</v>
      </c>
      <c r="BY212" s="2">
        <v>822273.29</v>
      </c>
      <c r="BZ212" s="2">
        <v>2595524.89</v>
      </c>
      <c r="CA212" s="2">
        <v>764271</v>
      </c>
      <c r="CB212" s="2">
        <v>344600.04</v>
      </c>
      <c r="CC212" s="2">
        <v>612474.46</v>
      </c>
      <c r="CD212" s="2">
        <v>251196</v>
      </c>
      <c r="CE212" s="2">
        <v>278799.96000000002</v>
      </c>
      <c r="CF212" s="2"/>
      <c r="CG212" s="2">
        <v>84687163.390000001</v>
      </c>
      <c r="CH212" s="2">
        <v>415900</v>
      </c>
      <c r="CI212" s="2">
        <v>2530932.31</v>
      </c>
      <c r="CJ212" s="2">
        <v>470800</v>
      </c>
      <c r="CK212" s="2">
        <v>350000</v>
      </c>
      <c r="CL212" s="2">
        <v>451400.04</v>
      </c>
      <c r="CM212" s="2">
        <v>85200</v>
      </c>
      <c r="CN212" s="2">
        <v>3883684.67</v>
      </c>
      <c r="CO212" s="2">
        <v>350000</v>
      </c>
      <c r="CP212" s="2">
        <v>24515.54</v>
      </c>
      <c r="CQ212" s="2">
        <v>29166.66</v>
      </c>
      <c r="CR212" s="2">
        <v>350000</v>
      </c>
      <c r="CS212" s="2">
        <v>183500</v>
      </c>
      <c r="CT212" s="2">
        <v>22846497.66</v>
      </c>
      <c r="CU212" s="2">
        <v>106704</v>
      </c>
      <c r="CV212" s="2">
        <v>49137.38</v>
      </c>
      <c r="CW212" s="2">
        <v>848862.15</v>
      </c>
      <c r="CX212" s="2">
        <v>62230.98</v>
      </c>
      <c r="CY212" s="2">
        <v>478700.04</v>
      </c>
      <c r="CZ212" s="2">
        <v>418200</v>
      </c>
      <c r="DA212" s="2">
        <v>497499.3</v>
      </c>
      <c r="DB212" s="2">
        <v>12130099.380000001</v>
      </c>
      <c r="DC212" s="2">
        <v>13547133</v>
      </c>
      <c r="DD212" s="2">
        <v>64184.88</v>
      </c>
      <c r="DE212" s="2">
        <v>2481125.6</v>
      </c>
      <c r="DF212" s="2">
        <v>2345210</v>
      </c>
      <c r="DG212" s="2">
        <v>11431.23</v>
      </c>
      <c r="DH212" s="2">
        <v>901597.13</v>
      </c>
      <c r="DI212" s="2"/>
      <c r="DJ212" s="2">
        <v>317554.56</v>
      </c>
      <c r="DK212" s="2">
        <v>63660329.130000003</v>
      </c>
      <c r="DL212" s="2">
        <v>813663.12</v>
      </c>
      <c r="DM212" s="2">
        <v>1376750.07</v>
      </c>
      <c r="DN212" s="2">
        <v>1427235.43</v>
      </c>
      <c r="DO212" s="2">
        <v>1391488.54</v>
      </c>
      <c r="DP212" s="2">
        <v>700846.9</v>
      </c>
      <c r="DQ212" s="2">
        <v>1606389.4</v>
      </c>
      <c r="DR212" s="2">
        <v>561000</v>
      </c>
      <c r="DS212" s="2">
        <v>5846394.0899999999</v>
      </c>
      <c r="DT212" s="2">
        <v>13877607.060000001</v>
      </c>
      <c r="DU212" s="2">
        <v>1121480.01</v>
      </c>
      <c r="DV212" s="2">
        <v>970798.53</v>
      </c>
      <c r="DW212" s="2">
        <v>3071894.57</v>
      </c>
      <c r="DX212" s="2">
        <v>64562.13</v>
      </c>
      <c r="DY212" s="2"/>
      <c r="DZ212" s="2">
        <v>196299.28</v>
      </c>
      <c r="EA212" s="2">
        <v>117567.78</v>
      </c>
      <c r="EB212" s="2">
        <v>256386.9</v>
      </c>
      <c r="EC212" s="2">
        <v>273109.63</v>
      </c>
      <c r="ED212" s="2">
        <v>3822982.13</v>
      </c>
      <c r="EE212" s="2">
        <v>20393008.350000001</v>
      </c>
      <c r="EF212" s="2">
        <v>8525715.5099999998</v>
      </c>
      <c r="EG212" s="2">
        <v>62772.25</v>
      </c>
      <c r="EH212" s="2">
        <v>462193.54</v>
      </c>
      <c r="EI212" s="2">
        <v>177575.35</v>
      </c>
      <c r="EJ212" s="2">
        <v>447336.18</v>
      </c>
      <c r="EK212" s="2">
        <v>2454977.41</v>
      </c>
      <c r="EL212" s="2">
        <v>540210.81999999995</v>
      </c>
      <c r="EM212" s="2">
        <v>957220.22</v>
      </c>
      <c r="EN212" s="2">
        <v>75903706.950000003</v>
      </c>
      <c r="EO212" s="2"/>
      <c r="EP212" s="2">
        <v>283335.33</v>
      </c>
      <c r="EQ212" s="2">
        <v>692874.5</v>
      </c>
      <c r="ER212" s="2">
        <v>560075.05000000005</v>
      </c>
      <c r="ES212" s="2">
        <v>990233.73</v>
      </c>
      <c r="ET212" s="2">
        <v>901454.95</v>
      </c>
      <c r="EU212" s="2">
        <v>1645060</v>
      </c>
      <c r="EV212" s="2">
        <v>100666.24000000001</v>
      </c>
      <c r="EW212" s="2"/>
      <c r="EX212" s="2"/>
      <c r="EY212" s="2"/>
      <c r="EZ212" s="2"/>
      <c r="FA212" s="2">
        <v>1348927.86</v>
      </c>
      <c r="FB212" s="2"/>
      <c r="FC212" s="2">
        <v>864358.54</v>
      </c>
      <c r="FD212" s="2">
        <v>140399.98000000001</v>
      </c>
      <c r="FE212" s="2"/>
      <c r="FF212" s="2"/>
      <c r="FG212" s="2">
        <v>90000</v>
      </c>
      <c r="FH212" s="2">
        <v>99021.67</v>
      </c>
      <c r="FI212" s="2">
        <v>27940641.579999998</v>
      </c>
      <c r="FJ212" s="2">
        <v>221343.99</v>
      </c>
      <c r="FK212" s="2">
        <v>715082.37</v>
      </c>
      <c r="FL212" s="2"/>
      <c r="FM212" s="2">
        <v>1137392.9099999999</v>
      </c>
      <c r="FN212" s="2">
        <v>1</v>
      </c>
      <c r="FO212" s="2">
        <v>485094.69</v>
      </c>
      <c r="FP212" s="2">
        <v>78547</v>
      </c>
      <c r="FQ212" s="2">
        <v>12523625.67</v>
      </c>
      <c r="FR212" s="2">
        <v>7803.57</v>
      </c>
      <c r="FS212" s="2">
        <v>1513523.56</v>
      </c>
      <c r="FT212" s="2">
        <v>725528.34</v>
      </c>
      <c r="FU212" s="2">
        <v>217161.83</v>
      </c>
      <c r="FV212" s="2">
        <v>192282.34</v>
      </c>
      <c r="FW212" s="2">
        <v>1717489.72</v>
      </c>
      <c r="FX212" s="2">
        <v>2001162.53</v>
      </c>
      <c r="FY212" s="2">
        <v>17250</v>
      </c>
      <c r="FZ212" s="2">
        <v>1399520.4</v>
      </c>
      <c r="GA212" s="2">
        <v>1264754.28</v>
      </c>
      <c r="GB212" s="2">
        <v>484890.66</v>
      </c>
      <c r="GC212" s="2">
        <v>104276.67</v>
      </c>
      <c r="GD212" s="2">
        <v>175821.67</v>
      </c>
      <c r="GE212" s="2">
        <v>16131419.949999999</v>
      </c>
      <c r="GF212" s="2">
        <v>179644.32</v>
      </c>
      <c r="GG212" s="2">
        <v>165007.99</v>
      </c>
      <c r="GH212" s="2">
        <v>600024.1</v>
      </c>
      <c r="GI212" s="2">
        <v>756335.51</v>
      </c>
      <c r="GJ212" s="2">
        <v>427965.22</v>
      </c>
      <c r="GK212" s="2">
        <v>298082.05</v>
      </c>
      <c r="GL212" s="2">
        <v>2232648.17</v>
      </c>
      <c r="GM212" s="2">
        <v>244142.86</v>
      </c>
      <c r="GN212" s="2">
        <v>288183.56</v>
      </c>
      <c r="GO212" s="2">
        <v>188447.52</v>
      </c>
      <c r="GP212" s="2">
        <v>296052.86</v>
      </c>
      <c r="GQ212" s="2">
        <v>13422069.960000001</v>
      </c>
      <c r="GR212" s="2">
        <v>333229.03999999998</v>
      </c>
      <c r="GS212" s="2">
        <v>1058157.74</v>
      </c>
      <c r="GT212" s="2">
        <v>2939510.95</v>
      </c>
      <c r="GU212" s="2">
        <v>610956.34</v>
      </c>
      <c r="GV212" s="2">
        <v>253355.65</v>
      </c>
      <c r="GW212" s="2">
        <v>999385.9</v>
      </c>
      <c r="GX212" s="2">
        <v>1136661.9099999999</v>
      </c>
      <c r="GY212" s="2">
        <v>4311529</v>
      </c>
      <c r="GZ212" s="2">
        <v>1090602.67</v>
      </c>
      <c r="HA212" s="2">
        <v>1543380.33</v>
      </c>
      <c r="HB212" s="2">
        <v>2448386.21</v>
      </c>
      <c r="HC212" s="2">
        <v>26501776.32</v>
      </c>
      <c r="HD212" s="2"/>
      <c r="HE212" s="2">
        <v>989412</v>
      </c>
      <c r="HF212" s="2"/>
      <c r="HG212" s="2">
        <v>2419215.06</v>
      </c>
      <c r="HH212" s="2"/>
      <c r="HI212" s="2">
        <v>3074799.96</v>
      </c>
      <c r="HJ212" s="2">
        <v>10845664.85</v>
      </c>
      <c r="HK212" s="2">
        <v>1230671.73</v>
      </c>
      <c r="HL212" s="2">
        <v>524853.77</v>
      </c>
      <c r="HM212" s="2">
        <v>784156.81</v>
      </c>
      <c r="HN212" s="2">
        <v>358725.33</v>
      </c>
      <c r="HO212" s="2">
        <v>292700.03999999998</v>
      </c>
      <c r="HP212" s="2"/>
      <c r="HQ212" s="2"/>
      <c r="HR212" s="2">
        <v>15308014.380000001</v>
      </c>
      <c r="HS212" s="2">
        <v>6911789.7800000003</v>
      </c>
      <c r="HT212" s="2">
        <v>1999.92</v>
      </c>
      <c r="HU212" s="2">
        <v>611352.18999999994</v>
      </c>
      <c r="HV212" s="2">
        <v>457564.92</v>
      </c>
      <c r="HW212" s="2">
        <v>464142.25</v>
      </c>
      <c r="HX212" s="2">
        <v>235557.48</v>
      </c>
      <c r="HY212" s="2">
        <v>208175.4</v>
      </c>
      <c r="HZ212" s="2">
        <v>510770.76</v>
      </c>
      <c r="IA212" s="2"/>
      <c r="IB212" s="2">
        <v>348499.5</v>
      </c>
      <c r="IC212" s="2"/>
      <c r="ID212" s="2">
        <v>191786</v>
      </c>
      <c r="IE212" s="2">
        <v>330857.03999999998</v>
      </c>
      <c r="IF212" s="2">
        <v>550979.52</v>
      </c>
      <c r="IG212" s="2">
        <v>33357.14</v>
      </c>
      <c r="IH212" s="2">
        <v>10536799.92</v>
      </c>
      <c r="II212" s="2">
        <v>6700302.2199999997</v>
      </c>
      <c r="IJ212" s="2">
        <v>1612908.36</v>
      </c>
      <c r="IK212" s="2">
        <v>1325943.3999999999</v>
      </c>
      <c r="IL212" s="2"/>
      <c r="IM212" s="2">
        <v>24939.18</v>
      </c>
      <c r="IN212" s="2">
        <v>651499.5</v>
      </c>
      <c r="IO212" s="2"/>
      <c r="IP212" s="2">
        <v>478418.22</v>
      </c>
      <c r="IQ212" s="2">
        <v>6440.29</v>
      </c>
      <c r="IR212" s="2">
        <v>249780.16</v>
      </c>
      <c r="IS212" s="2">
        <v>21032536.040000003</v>
      </c>
      <c r="IT212" s="2"/>
      <c r="IU212" s="2">
        <v>1018383.61</v>
      </c>
      <c r="IV212" s="2"/>
      <c r="IW212" s="2"/>
      <c r="IX212" s="2">
        <v>8556.1200000000008</v>
      </c>
      <c r="IY212" s="2">
        <v>890687.25</v>
      </c>
      <c r="IZ212" s="2">
        <v>531760.69999999995</v>
      </c>
      <c r="JA212" s="2">
        <v>46735.25</v>
      </c>
      <c r="JB212" s="2"/>
      <c r="JC212" s="2"/>
      <c r="JD212" s="2">
        <v>973956.97</v>
      </c>
      <c r="JE212" s="2"/>
      <c r="JF212" s="2">
        <v>8021447.8600000003</v>
      </c>
      <c r="JG212" s="2">
        <v>340156.98</v>
      </c>
      <c r="JH212" s="2"/>
      <c r="JI212" s="2"/>
      <c r="JJ212" s="2"/>
      <c r="JK212" s="2">
        <v>7833473.7999999998</v>
      </c>
      <c r="JL212" s="2">
        <v>939933.41</v>
      </c>
      <c r="JM212" s="2"/>
      <c r="JN212" s="2">
        <v>1086395.21</v>
      </c>
      <c r="JO212" s="2">
        <v>578649.84</v>
      </c>
      <c r="JP212" s="2"/>
      <c r="JQ212" s="2">
        <v>278700</v>
      </c>
      <c r="JR212" s="2"/>
      <c r="JS212" s="2">
        <v>4660452.68</v>
      </c>
      <c r="JT212" s="2">
        <v>3092162.79</v>
      </c>
      <c r="JU212" s="2">
        <v>318570</v>
      </c>
      <c r="JV212" s="2">
        <v>530.66</v>
      </c>
      <c r="JW212" s="2">
        <v>344169.51</v>
      </c>
      <c r="JX212" s="2">
        <v>3336997.56</v>
      </c>
      <c r="JY212" s="2">
        <v>2837940.6</v>
      </c>
      <c r="JZ212" s="2">
        <v>69002.679999999993</v>
      </c>
      <c r="KA212" s="2">
        <v>699691.56</v>
      </c>
      <c r="KB212" s="2"/>
      <c r="KC212" s="2">
        <v>319004.98</v>
      </c>
      <c r="KD212" s="2">
        <v>204960</v>
      </c>
      <c r="KE212" s="2"/>
      <c r="KF212" s="2">
        <v>2408272.4300000002</v>
      </c>
      <c r="KG212" s="2">
        <v>43434863.159999996</v>
      </c>
      <c r="KH212" s="2">
        <v>438402.75</v>
      </c>
      <c r="KI212" s="2"/>
      <c r="KJ212" s="2">
        <v>310630.65999999997</v>
      </c>
      <c r="KK212" s="2">
        <v>489916.54</v>
      </c>
      <c r="KL212" s="2"/>
      <c r="KM212" s="2"/>
      <c r="KN212" s="2"/>
      <c r="KO212" s="2">
        <v>95940</v>
      </c>
      <c r="KP212" s="2">
        <v>2245631.64</v>
      </c>
      <c r="KQ212" s="2">
        <v>197583.35999999999</v>
      </c>
      <c r="KR212" s="2">
        <v>260126.67</v>
      </c>
      <c r="KS212" s="2">
        <v>3319729</v>
      </c>
      <c r="KT212" s="2">
        <v>331810.28000000003</v>
      </c>
      <c r="KU212" s="2">
        <v>907572.38</v>
      </c>
      <c r="KV212" s="2">
        <v>13646213.59</v>
      </c>
      <c r="KW212" s="2">
        <v>6190.48</v>
      </c>
      <c r="KX212" s="2">
        <v>8988806.2599999998</v>
      </c>
      <c r="KY212" s="2">
        <v>99571.42</v>
      </c>
      <c r="KZ212" s="2">
        <v>491571.36</v>
      </c>
      <c r="LA212" s="2">
        <v>1601014.02</v>
      </c>
      <c r="LB212" s="2">
        <v>393857.14</v>
      </c>
      <c r="LC212" s="2">
        <v>597645.32999999996</v>
      </c>
      <c r="LD212" s="2">
        <v>286998.96999999997</v>
      </c>
      <c r="LE212" s="2"/>
      <c r="LF212" s="2">
        <v>26165299.32</v>
      </c>
      <c r="LG212" s="2">
        <v>7339058.4699999997</v>
      </c>
      <c r="LH212" s="2">
        <v>6021959.6100000003</v>
      </c>
      <c r="LI212" s="2">
        <v>4253692.6100000003</v>
      </c>
      <c r="LJ212" s="2"/>
      <c r="LK212" s="2">
        <v>443283.66</v>
      </c>
      <c r="LL212" s="2"/>
      <c r="LM212" s="2">
        <v>690382</v>
      </c>
      <c r="LN212" s="2"/>
      <c r="LO212" s="2">
        <v>56888.07</v>
      </c>
      <c r="LP212" s="2">
        <v>0</v>
      </c>
      <c r="LQ212" s="2">
        <v>13102599.359999999</v>
      </c>
      <c r="LR212" s="2">
        <v>3494803.62</v>
      </c>
      <c r="LS212" s="2">
        <v>1032880.29</v>
      </c>
      <c r="LT212" s="2">
        <v>7192897.1399999997</v>
      </c>
      <c r="LU212" s="2">
        <v>5668313.9199999999</v>
      </c>
      <c r="LV212" s="2">
        <v>4881195.2</v>
      </c>
      <c r="LW212" s="2">
        <v>5215615.59</v>
      </c>
      <c r="LX212" s="2">
        <v>582951.68999999994</v>
      </c>
      <c r="LY212" s="2">
        <v>1090087.77</v>
      </c>
      <c r="LZ212" s="2">
        <v>892058.9</v>
      </c>
      <c r="MA212" s="2">
        <v>187563.88</v>
      </c>
      <c r="MB212" s="2">
        <v>1091927.17</v>
      </c>
      <c r="MC212" s="2">
        <v>390832.24</v>
      </c>
      <c r="MD212" s="2">
        <v>3469850.72</v>
      </c>
      <c r="ME212" s="2">
        <v>921322.57</v>
      </c>
      <c r="MF212" s="2">
        <v>17367209.309999999</v>
      </c>
      <c r="MG212" s="2">
        <v>1131547.6399999999</v>
      </c>
      <c r="MH212" s="2"/>
      <c r="MI212" s="2">
        <v>355227.9</v>
      </c>
      <c r="MJ212" s="2">
        <v>157357.51</v>
      </c>
      <c r="MK212" s="2">
        <v>240941.65</v>
      </c>
      <c r="ML212" s="2">
        <v>641.88</v>
      </c>
      <c r="MM212" s="2">
        <v>426732.35</v>
      </c>
      <c r="MN212" s="2">
        <v>336850.4</v>
      </c>
      <c r="MO212" s="2">
        <v>18098.64</v>
      </c>
      <c r="MP212" s="2">
        <v>78079.100000000006</v>
      </c>
      <c r="MQ212" s="2">
        <v>581448.85</v>
      </c>
      <c r="MR212" s="2"/>
      <c r="MS212" s="2">
        <v>176266.68</v>
      </c>
      <c r="MT212" s="2">
        <v>122499.99</v>
      </c>
      <c r="MU212" s="2">
        <v>360411.7</v>
      </c>
      <c r="MV212" s="2"/>
      <c r="MW212" s="2"/>
      <c r="MX212" s="2">
        <v>2815419.96</v>
      </c>
      <c r="MY212" s="2">
        <v>406900</v>
      </c>
      <c r="MZ212" s="2">
        <v>337191.23</v>
      </c>
      <c r="NA212" s="2">
        <v>230584.54</v>
      </c>
      <c r="NB212" s="2"/>
      <c r="NC212" s="2">
        <v>10500631.279999999</v>
      </c>
      <c r="ND212" s="2">
        <v>3456031.32</v>
      </c>
      <c r="NE212" s="2"/>
      <c r="NF212" s="2">
        <v>6471516.3600000003</v>
      </c>
      <c r="NG212" s="2">
        <v>134642.85</v>
      </c>
      <c r="NH212" s="2">
        <v>698435.8</v>
      </c>
      <c r="NI212" s="2">
        <v>2761489</v>
      </c>
      <c r="NJ212" s="2">
        <v>1760612.59</v>
      </c>
      <c r="NK212" s="2"/>
      <c r="NL212" s="2">
        <v>829801.66</v>
      </c>
      <c r="NM212" s="2">
        <v>336598</v>
      </c>
      <c r="NN212" s="2">
        <v>23100.95</v>
      </c>
      <c r="NO212" s="2">
        <v>35770828.009999998</v>
      </c>
      <c r="NP212" s="2">
        <v>42098.54</v>
      </c>
      <c r="NQ212" s="2">
        <v>32845.74</v>
      </c>
      <c r="NR212" s="2">
        <v>25996.06</v>
      </c>
      <c r="NS212" s="2">
        <v>90173.6</v>
      </c>
      <c r="NT212" s="2">
        <v>333580.02</v>
      </c>
      <c r="NU212" s="2">
        <v>125342.17</v>
      </c>
      <c r="NV212" s="2">
        <v>37034451</v>
      </c>
      <c r="NW212" s="2">
        <v>2666490.67</v>
      </c>
      <c r="NX212" s="2">
        <v>761606.88</v>
      </c>
      <c r="NY212" s="2">
        <v>524533.32999999996</v>
      </c>
      <c r="NZ212" s="2">
        <v>1010816.38</v>
      </c>
      <c r="OA212" s="2">
        <v>1001973.21</v>
      </c>
      <c r="OB212" s="2">
        <v>656950.84</v>
      </c>
      <c r="OC212" s="2">
        <v>29100220.190000001</v>
      </c>
      <c r="OD212" s="2">
        <v>8904284.5199999996</v>
      </c>
      <c r="OE212" s="2">
        <v>63029.22</v>
      </c>
      <c r="OF212" s="2"/>
      <c r="OG212" s="2">
        <v>1787707.94</v>
      </c>
      <c r="OH212" s="2">
        <v>219999.96</v>
      </c>
      <c r="OI212" s="2"/>
      <c r="OJ212" s="2"/>
      <c r="OK212" s="2"/>
      <c r="OL212" s="2">
        <v>33543661.66</v>
      </c>
      <c r="OM212" s="2">
        <v>23898.63</v>
      </c>
      <c r="ON212" s="2">
        <v>890296.42</v>
      </c>
      <c r="OO212" s="2"/>
      <c r="OP212" s="2">
        <v>9068.68</v>
      </c>
      <c r="OQ212" s="2"/>
      <c r="OR212" s="2">
        <v>20043368.629999999</v>
      </c>
      <c r="OS212" s="2">
        <v>7420.07</v>
      </c>
      <c r="OT212" s="2">
        <v>348852.75</v>
      </c>
      <c r="OU212" s="2">
        <v>387661.99</v>
      </c>
      <c r="OV212" s="2">
        <v>322296.03999999998</v>
      </c>
      <c r="OW212" s="2">
        <v>2550131.58</v>
      </c>
      <c r="OX212" s="2">
        <v>131072.26999999999</v>
      </c>
      <c r="OY212" s="2">
        <v>428439.2</v>
      </c>
      <c r="OZ212" s="2">
        <v>22864.67</v>
      </c>
      <c r="PA212" s="2">
        <v>11577245.83</v>
      </c>
      <c r="PB212" s="2"/>
      <c r="PC212" s="2">
        <v>1692570.68</v>
      </c>
      <c r="PD212" s="2">
        <v>31375.040000000001</v>
      </c>
      <c r="PE212" s="2">
        <v>24362.28</v>
      </c>
      <c r="PF212" s="2">
        <v>1018785.22</v>
      </c>
      <c r="PG212" s="2"/>
      <c r="PH212" s="2">
        <v>490755.79</v>
      </c>
      <c r="PI212" s="2">
        <v>231046.05</v>
      </c>
      <c r="PJ212" s="2"/>
      <c r="PK212" s="2">
        <v>1459703.81</v>
      </c>
      <c r="PL212" s="2">
        <v>1599841.6</v>
      </c>
      <c r="PM212" s="2"/>
      <c r="PN212" s="2">
        <v>4511232.57</v>
      </c>
      <c r="PO212" s="2">
        <v>104263.79</v>
      </c>
      <c r="PP212" s="2">
        <v>335273.56</v>
      </c>
      <c r="PQ212" s="2"/>
      <c r="PR212" s="2">
        <v>301292.53999999998</v>
      </c>
      <c r="PS212" s="2">
        <v>66089757.259999998</v>
      </c>
      <c r="PT212" s="2">
        <v>533284.66</v>
      </c>
      <c r="PU212" s="2">
        <v>327976.11</v>
      </c>
      <c r="PV212" s="2">
        <v>182351.8</v>
      </c>
      <c r="PW212" s="2">
        <v>1566196.44</v>
      </c>
      <c r="PX212" s="2"/>
      <c r="PY212" s="2">
        <v>515408</v>
      </c>
      <c r="PZ212" s="2">
        <v>791423.54</v>
      </c>
      <c r="QA212" s="2"/>
      <c r="QB212" s="2">
        <v>24915.86</v>
      </c>
      <c r="QC212" s="2">
        <v>199017.63</v>
      </c>
      <c r="QD212" s="2">
        <v>37260.370000000003</v>
      </c>
      <c r="QE212" s="2"/>
      <c r="QF212" s="2"/>
      <c r="QG212" s="2"/>
      <c r="QH212" s="2"/>
      <c r="QI212" s="2"/>
      <c r="QJ212" s="2">
        <v>21487.279999999999</v>
      </c>
      <c r="QK212" s="2"/>
      <c r="QL212" s="2">
        <v>35583.9</v>
      </c>
      <c r="QM212" s="2">
        <v>3685229.78</v>
      </c>
      <c r="QN212" s="2"/>
      <c r="QO212" s="2"/>
      <c r="QP212" s="2"/>
      <c r="QQ212" s="2">
        <v>42991.79</v>
      </c>
      <c r="QR212" s="2">
        <v>237473.16</v>
      </c>
      <c r="QS212" s="2">
        <v>7995857.8799999999</v>
      </c>
      <c r="QT212" s="2">
        <v>9448.5400000000009</v>
      </c>
      <c r="QU212" s="2">
        <v>1134351.6499999999</v>
      </c>
      <c r="QV212" s="2">
        <v>2826760.96</v>
      </c>
      <c r="QW212" s="2">
        <v>5329444.2699999996</v>
      </c>
      <c r="QX212" s="2">
        <v>1806078.42</v>
      </c>
      <c r="QY212" s="2">
        <v>2308292.7599999998</v>
      </c>
      <c r="QZ212" s="2">
        <v>281273.8</v>
      </c>
      <c r="RA212" s="2">
        <v>484297.45</v>
      </c>
      <c r="RB212" s="2"/>
      <c r="RC212" s="2">
        <v>955717.18</v>
      </c>
      <c r="RD212" s="2">
        <v>232657.11</v>
      </c>
      <c r="RE212" s="2">
        <v>388747.92</v>
      </c>
      <c r="RF212" s="2">
        <v>3246729.48</v>
      </c>
      <c r="RG212" s="2">
        <v>1344359.94</v>
      </c>
      <c r="RH212" s="2">
        <v>591863.68999999994</v>
      </c>
      <c r="RI212" s="2">
        <v>73021.61</v>
      </c>
      <c r="RJ212" s="2">
        <v>413660.54</v>
      </c>
      <c r="RK212" s="2">
        <v>2228404.4300000002</v>
      </c>
      <c r="RL212" s="2">
        <v>3394729.33</v>
      </c>
      <c r="RM212" s="2">
        <v>370572.9</v>
      </c>
      <c r="RN212" s="2">
        <v>383639.91</v>
      </c>
      <c r="RO212" s="2">
        <v>1868832.42</v>
      </c>
      <c r="RP212" s="2">
        <v>912622.63</v>
      </c>
      <c r="RQ212" s="2">
        <v>4432.41</v>
      </c>
      <c r="RR212" s="2">
        <v>144758.04999999999</v>
      </c>
      <c r="RS212" s="2">
        <v>1210040.45</v>
      </c>
      <c r="RT212" s="2">
        <v>262845</v>
      </c>
      <c r="RU212" s="2">
        <v>57924.3</v>
      </c>
      <c r="RV212" s="2">
        <v>451760.94</v>
      </c>
      <c r="RW212" s="2">
        <v>272073.24</v>
      </c>
      <c r="RX212" s="2">
        <v>120109.75999999999</v>
      </c>
      <c r="RY212" s="2">
        <v>173533.32</v>
      </c>
      <c r="RZ212" s="2">
        <v>15716168.57</v>
      </c>
      <c r="SA212" s="2"/>
      <c r="SB212" s="2">
        <v>5907.86</v>
      </c>
      <c r="SC212" s="2"/>
      <c r="SD212" s="2"/>
      <c r="SE212" s="2"/>
      <c r="SF212" s="2">
        <v>183585.08</v>
      </c>
      <c r="SG212" s="2"/>
      <c r="SH212" s="2">
        <v>1846166.5</v>
      </c>
      <c r="SI212" s="2"/>
      <c r="SJ212" s="2">
        <v>1370549.85</v>
      </c>
      <c r="SK212" s="2">
        <v>1889146.32</v>
      </c>
      <c r="SL212" s="2">
        <v>10276630.630000001</v>
      </c>
      <c r="SM212" s="2">
        <v>16953.330000000002</v>
      </c>
      <c r="SN212" s="2"/>
      <c r="SO212" s="2">
        <v>343799.88</v>
      </c>
      <c r="SP212" s="2">
        <v>28533.32</v>
      </c>
      <c r="SQ212" s="2">
        <v>61866.68</v>
      </c>
      <c r="SR212" s="2"/>
      <c r="SS212" s="2">
        <v>105833.35</v>
      </c>
      <c r="ST212" s="2">
        <v>2984595.07</v>
      </c>
      <c r="SU212" s="2">
        <v>377931.36</v>
      </c>
      <c r="SV212" s="2">
        <v>24540.29</v>
      </c>
      <c r="SW212" s="2">
        <v>113231.31</v>
      </c>
      <c r="SX212" s="2">
        <v>183600</v>
      </c>
      <c r="SY212" s="2">
        <v>375266.7</v>
      </c>
      <c r="SZ212" s="2">
        <v>183500.04</v>
      </c>
      <c r="TA212" s="2">
        <v>1480262.33</v>
      </c>
      <c r="TB212" s="2"/>
      <c r="TC212" s="2">
        <v>9980.01</v>
      </c>
      <c r="TD212" s="2"/>
      <c r="TE212" s="2">
        <v>1304285.68</v>
      </c>
      <c r="TF212" s="2">
        <v>86016.24</v>
      </c>
      <c r="TG212" s="2">
        <v>568183.31999999995</v>
      </c>
      <c r="TH212" s="2">
        <v>34544500.899999999</v>
      </c>
      <c r="TI212" s="2">
        <v>557984.04</v>
      </c>
      <c r="TJ212" s="2">
        <v>418533.33</v>
      </c>
      <c r="TK212" s="2">
        <v>160102.47</v>
      </c>
      <c r="TL212" s="2">
        <v>125400</v>
      </c>
      <c r="TM212" s="2">
        <v>212534.26</v>
      </c>
      <c r="TN212" s="2">
        <v>19239.169999999998</v>
      </c>
      <c r="TO212" s="2"/>
      <c r="TP212" s="2">
        <v>466184.04</v>
      </c>
      <c r="TQ212" s="2">
        <v>255583.19</v>
      </c>
      <c r="TR212" s="2">
        <v>529094.48</v>
      </c>
      <c r="TS212" s="2">
        <v>491471.31</v>
      </c>
      <c r="TT212" s="2">
        <v>206170.04</v>
      </c>
      <c r="TU212" s="2">
        <v>501127.25</v>
      </c>
      <c r="TV212" s="2">
        <v>183183.96</v>
      </c>
      <c r="TW212" s="2">
        <v>202268.52</v>
      </c>
      <c r="TX212" s="2">
        <v>6284134.6100000003</v>
      </c>
      <c r="TY212" s="2">
        <v>463544.2</v>
      </c>
      <c r="TZ212" s="2">
        <v>5128078.0999999996</v>
      </c>
      <c r="UA212" s="2">
        <v>1750477.8</v>
      </c>
      <c r="UB212" s="2">
        <v>1292535.19</v>
      </c>
      <c r="UC212" s="2"/>
      <c r="UD212" s="2">
        <v>6607251.2000000002</v>
      </c>
      <c r="UE212" s="2"/>
      <c r="UF212" s="2">
        <v>557533.84</v>
      </c>
      <c r="UG212" s="2">
        <v>495683.79</v>
      </c>
      <c r="UH212" s="2">
        <v>20359.96</v>
      </c>
      <c r="UI212" s="2">
        <v>9643334.5800000001</v>
      </c>
      <c r="UJ212" s="2">
        <v>1741929.97</v>
      </c>
      <c r="UK212" s="2">
        <v>1314616</v>
      </c>
      <c r="UL212" s="2">
        <v>1440973.32</v>
      </c>
      <c r="UM212" s="2">
        <v>131951.20000000001</v>
      </c>
      <c r="UN212" s="2">
        <v>3274119.03</v>
      </c>
      <c r="UO212" s="2">
        <v>24183447.66</v>
      </c>
      <c r="UP212" s="2">
        <v>131255.95000000001</v>
      </c>
      <c r="UQ212" s="2"/>
      <c r="UR212" s="2">
        <v>2747986</v>
      </c>
      <c r="US212" s="2"/>
      <c r="UT212" s="2">
        <v>220656.63</v>
      </c>
      <c r="UU212" s="2">
        <v>1224448.3</v>
      </c>
      <c r="UV212" s="2">
        <v>205299.96</v>
      </c>
      <c r="UW212" s="2">
        <v>1119057.03</v>
      </c>
      <c r="UX212" s="2">
        <v>439883.31</v>
      </c>
      <c r="UY212" s="2">
        <v>427309.75</v>
      </c>
      <c r="UZ212" s="2">
        <v>1447589.67</v>
      </c>
      <c r="VA212" s="2">
        <v>237013.1</v>
      </c>
      <c r="VB212" s="2">
        <v>3261117.02</v>
      </c>
      <c r="VC212" s="2">
        <v>199985.04</v>
      </c>
      <c r="VD212" s="2"/>
      <c r="VE212" s="2">
        <v>507975.03</v>
      </c>
      <c r="VF212" s="2">
        <v>271790.28000000003</v>
      </c>
      <c r="VG212" s="2">
        <v>1253909.26</v>
      </c>
      <c r="VH212" s="2">
        <v>414185.8</v>
      </c>
      <c r="VI212" s="2">
        <v>232155.23</v>
      </c>
      <c r="VJ212" s="2"/>
      <c r="VK212" s="2">
        <v>29957879</v>
      </c>
      <c r="VL212" s="2">
        <v>237066.09</v>
      </c>
      <c r="VM212" s="2">
        <v>367847.54</v>
      </c>
      <c r="VN212" s="2">
        <v>501433.15</v>
      </c>
      <c r="VO212" s="2">
        <v>329226.96000000002</v>
      </c>
      <c r="VP212" s="2">
        <v>214584.89</v>
      </c>
      <c r="VQ212" s="2"/>
      <c r="VR212" s="2">
        <v>1278530.1499999999</v>
      </c>
      <c r="VS212" s="2"/>
      <c r="VT212" s="2">
        <v>2039595.03</v>
      </c>
      <c r="VU212" s="2"/>
      <c r="VV212" s="2">
        <v>649571.11</v>
      </c>
      <c r="VW212" s="2">
        <v>59439.8</v>
      </c>
      <c r="VX212" s="2">
        <v>290000</v>
      </c>
      <c r="VY212" s="2"/>
      <c r="VZ212" s="2">
        <v>40238817.299999997</v>
      </c>
      <c r="WA212" s="2">
        <v>592130.17000000004</v>
      </c>
      <c r="WB212" s="2"/>
      <c r="WC212" s="2">
        <v>49978.559999999998</v>
      </c>
      <c r="WD212" s="2">
        <v>299199.96000000002</v>
      </c>
      <c r="WE212" s="2">
        <v>412709.52</v>
      </c>
      <c r="WF212" s="2">
        <v>373666.64</v>
      </c>
      <c r="WG212" s="2"/>
      <c r="WH212" s="2">
        <v>675460.57</v>
      </c>
      <c r="WI212" s="2"/>
      <c r="WJ212" s="2"/>
      <c r="WK212" s="2">
        <v>1894195.65</v>
      </c>
      <c r="WL212" s="2">
        <v>2674806.96</v>
      </c>
      <c r="WM212" s="2">
        <v>351746.2</v>
      </c>
      <c r="WN212" s="2"/>
      <c r="WO212" s="2">
        <v>1406303.53</v>
      </c>
      <c r="WP212" s="2">
        <v>265631.74</v>
      </c>
      <c r="WQ212" s="2">
        <v>274581.84000000003</v>
      </c>
      <c r="WR212" s="2">
        <v>194900</v>
      </c>
      <c r="WS212" s="2">
        <v>671296.8</v>
      </c>
      <c r="WT212" s="2">
        <v>4720079.8899999997</v>
      </c>
      <c r="WU212" s="2">
        <v>57681.02</v>
      </c>
      <c r="WV212" s="2"/>
      <c r="WW212" s="2">
        <v>41908.85</v>
      </c>
      <c r="WX212" s="2"/>
      <c r="WY212" s="2">
        <v>13040.57</v>
      </c>
      <c r="WZ212" s="2"/>
      <c r="XA212" s="2">
        <v>1723222.86</v>
      </c>
      <c r="XB212" s="2">
        <v>4459114.91</v>
      </c>
      <c r="XC212" s="2">
        <v>205490.01</v>
      </c>
      <c r="XD212" s="2">
        <v>626241.67000000004</v>
      </c>
      <c r="XE212" s="2">
        <v>185900</v>
      </c>
      <c r="XF212" s="2">
        <v>3606.76</v>
      </c>
      <c r="XG212" s="2">
        <v>94737990.159999996</v>
      </c>
      <c r="XH212" s="2">
        <v>1681794.67</v>
      </c>
      <c r="XI212" s="2">
        <v>75833.33</v>
      </c>
      <c r="XJ212" s="2">
        <v>10791569.949999999</v>
      </c>
      <c r="XK212" s="2">
        <v>249980</v>
      </c>
      <c r="XL212" s="2">
        <v>417979.33</v>
      </c>
      <c r="XM212" s="2">
        <v>1117565</v>
      </c>
      <c r="XN212" s="2">
        <v>423200</v>
      </c>
      <c r="XO212" s="2">
        <v>163999</v>
      </c>
      <c r="XP212" s="2">
        <v>1143852.6000000001</v>
      </c>
      <c r="XQ212" s="2">
        <v>1152590</v>
      </c>
      <c r="XR212" s="2">
        <v>354713.33</v>
      </c>
      <c r="XS212" s="2">
        <v>885744.67</v>
      </c>
      <c r="XT212" s="2">
        <v>93800</v>
      </c>
      <c r="XU212" s="2">
        <v>410066.67</v>
      </c>
      <c r="XV212" s="2">
        <v>231400</v>
      </c>
      <c r="XW212" s="2">
        <v>472912.33</v>
      </c>
      <c r="XX212" s="2">
        <v>309635.49</v>
      </c>
      <c r="XY212" s="2">
        <v>417080</v>
      </c>
      <c r="XZ212" s="2"/>
      <c r="YA212" s="2">
        <v>716700</v>
      </c>
      <c r="YB212" s="2">
        <v>366013.33</v>
      </c>
      <c r="YC212" s="2">
        <v>582432.32999999996</v>
      </c>
      <c r="YD212" s="2">
        <v>29306053.82</v>
      </c>
      <c r="YE212" s="2"/>
      <c r="YF212" s="2"/>
      <c r="YG212" s="2">
        <v>124443.63</v>
      </c>
      <c r="YH212" s="2">
        <v>1890200.07</v>
      </c>
      <c r="YI212" s="2">
        <v>257000</v>
      </c>
      <c r="YJ212" s="2">
        <v>2645691.66</v>
      </c>
      <c r="YK212" s="2">
        <v>30887.34</v>
      </c>
      <c r="YL212" s="2">
        <v>2539598.88</v>
      </c>
      <c r="YM212" s="2">
        <v>1172554.07</v>
      </c>
      <c r="YN212" s="2">
        <v>11054.16</v>
      </c>
      <c r="YO212" s="2"/>
      <c r="YP212" s="2"/>
      <c r="YQ212" s="2">
        <v>2237882.33</v>
      </c>
      <c r="YR212" s="2">
        <v>340877.3</v>
      </c>
      <c r="YS212" s="2">
        <v>83856.34</v>
      </c>
      <c r="YT212" s="2">
        <v>169374.96</v>
      </c>
      <c r="YU212" s="2">
        <v>13824087.41</v>
      </c>
      <c r="YV212" s="2">
        <v>285996.59999999998</v>
      </c>
      <c r="YW212" s="2">
        <v>605463.37</v>
      </c>
      <c r="YX212" s="2">
        <v>1145988.04</v>
      </c>
      <c r="YY212" s="2">
        <v>1104826</v>
      </c>
      <c r="YZ212" s="2">
        <v>543165.66</v>
      </c>
      <c r="ZA212" s="2">
        <v>51001.01</v>
      </c>
      <c r="ZB212" s="2">
        <v>12874180.880000001</v>
      </c>
      <c r="ZC212" s="2">
        <v>423802</v>
      </c>
      <c r="ZD212" s="2"/>
      <c r="ZE212" s="2">
        <v>526995.37</v>
      </c>
      <c r="ZF212" s="2"/>
      <c r="ZG212" s="2">
        <v>11999.8</v>
      </c>
      <c r="ZH212" s="2">
        <v>738031.56</v>
      </c>
      <c r="ZI212" s="2">
        <v>183600</v>
      </c>
      <c r="ZJ212" s="2"/>
      <c r="ZK212" s="2">
        <v>18379099.059999999</v>
      </c>
      <c r="ZL212" s="2">
        <v>121428.53</v>
      </c>
      <c r="ZM212" s="2"/>
      <c r="ZN212" s="2">
        <v>3458188.07</v>
      </c>
      <c r="ZO212" s="2">
        <v>36297</v>
      </c>
      <c r="ZP212" s="2"/>
      <c r="ZQ212" s="2"/>
      <c r="ZR212" s="2">
        <v>1159543.6200000001</v>
      </c>
      <c r="ZS212" s="2">
        <v>126506.36</v>
      </c>
      <c r="ZT212" s="2">
        <v>21422.62</v>
      </c>
      <c r="ZU212" s="2">
        <v>516333.36</v>
      </c>
      <c r="ZV212" s="2">
        <v>298754.31</v>
      </c>
      <c r="ZW212" s="2"/>
      <c r="ZX212" s="2"/>
      <c r="ZY212" s="2"/>
      <c r="ZZ212" s="2"/>
      <c r="AAA212" s="2"/>
      <c r="AAB212" s="2">
        <v>507230</v>
      </c>
      <c r="AAC212" s="2">
        <v>1809616.06</v>
      </c>
      <c r="AAD212" s="2">
        <v>451363</v>
      </c>
      <c r="AAE212" s="2">
        <v>14995.84</v>
      </c>
      <c r="AAF212" s="2">
        <v>106666.08</v>
      </c>
      <c r="AAG212" s="2"/>
      <c r="AAH212" s="2"/>
      <c r="AAI212" s="2"/>
      <c r="AAJ212" s="2"/>
      <c r="AAK212" s="2">
        <v>108750</v>
      </c>
      <c r="AAL212" s="2"/>
      <c r="AAM212" s="2"/>
      <c r="AAN212" s="2">
        <v>168860796.24000001</v>
      </c>
      <c r="AAO212" s="2"/>
      <c r="AAP212" s="2"/>
      <c r="AAQ212" s="2">
        <v>883.84</v>
      </c>
      <c r="AAR212" s="2">
        <v>182799.8</v>
      </c>
      <c r="AAS212" s="2"/>
      <c r="AAT212" s="2">
        <v>749.88</v>
      </c>
      <c r="AAU212" s="2"/>
      <c r="AAV212" s="2">
        <v>1731597.21</v>
      </c>
      <c r="AAW212" s="2">
        <v>183999.8</v>
      </c>
      <c r="AAX212" s="2">
        <v>183999.96</v>
      </c>
      <c r="AAY212" s="2">
        <v>1218618.08</v>
      </c>
      <c r="AAZ212" s="2"/>
      <c r="ABA212" s="2">
        <v>307842.45</v>
      </c>
      <c r="ABB212" s="2"/>
      <c r="ABC212" s="2">
        <v>183999.8</v>
      </c>
      <c r="ABD212" s="2">
        <v>12418.98</v>
      </c>
      <c r="ABE212" s="2"/>
      <c r="ABF212" s="2">
        <v>667485.09</v>
      </c>
      <c r="ABG212" s="2">
        <v>1497278.17</v>
      </c>
      <c r="ABH212" s="2">
        <v>581604.16</v>
      </c>
      <c r="ABI212" s="2"/>
      <c r="ABJ212" s="2"/>
      <c r="ABK212" s="2"/>
      <c r="ABL212" s="2">
        <v>60963.73</v>
      </c>
      <c r="ABM212" s="2">
        <v>220999.39</v>
      </c>
      <c r="ABN212" s="2">
        <v>17708790.68</v>
      </c>
      <c r="ABO212" s="2">
        <v>589200</v>
      </c>
      <c r="ABP212" s="2">
        <v>466948.8</v>
      </c>
      <c r="ABQ212" s="2">
        <v>564564.68999999994</v>
      </c>
      <c r="ABR212" s="2">
        <v>738400</v>
      </c>
      <c r="ABS212" s="2">
        <v>423395.21</v>
      </c>
      <c r="ABT212" s="2">
        <v>312000</v>
      </c>
      <c r="ABU212" s="2">
        <v>66532.33</v>
      </c>
      <c r="ABV212" s="2">
        <v>2245134.6</v>
      </c>
      <c r="ABW212" s="2">
        <v>6137300.6799999997</v>
      </c>
      <c r="ABX212" s="2">
        <v>307466.56</v>
      </c>
      <c r="ABY212" s="2">
        <v>775411</v>
      </c>
      <c r="ABZ212" s="2">
        <v>627345.96</v>
      </c>
      <c r="ACA212" s="2">
        <v>202545.36</v>
      </c>
      <c r="ACB212" s="2">
        <v>2638697.29</v>
      </c>
      <c r="ACC212" s="2"/>
      <c r="ACD212" s="2">
        <v>1055176.6200000001</v>
      </c>
      <c r="ACE212" s="2">
        <v>568448.51</v>
      </c>
      <c r="ACF212" s="2">
        <v>120100.43</v>
      </c>
      <c r="ACG212" s="2">
        <v>265347.40999999997</v>
      </c>
      <c r="ACH212" s="2"/>
      <c r="ACI212" s="2"/>
      <c r="ACJ212" s="2">
        <v>53830.33</v>
      </c>
      <c r="ACK212" s="2">
        <v>1497658.17</v>
      </c>
      <c r="ACL212" s="2"/>
      <c r="ACM212" s="2">
        <v>3370529.13</v>
      </c>
      <c r="ACN212" s="2"/>
      <c r="ACO212" s="2">
        <v>39285.72</v>
      </c>
      <c r="ACP212" s="2">
        <v>254000.04</v>
      </c>
      <c r="ACQ212" s="2">
        <v>58574.94</v>
      </c>
      <c r="ACR212" s="2"/>
      <c r="ACS212" s="2"/>
      <c r="ACT212" s="2"/>
      <c r="ACU212" s="2">
        <v>344666.67</v>
      </c>
      <c r="ACV212" s="2">
        <v>1604613.2</v>
      </c>
      <c r="ACW212" s="2">
        <v>786000</v>
      </c>
      <c r="ACX212" s="2"/>
      <c r="ACY212" s="2">
        <v>174140.34</v>
      </c>
      <c r="ACZ212" s="2">
        <v>400070.03</v>
      </c>
      <c r="ADA212" s="2">
        <v>392789.44</v>
      </c>
      <c r="ADB212" s="2">
        <v>695658.12</v>
      </c>
      <c r="ADC212" s="2">
        <v>64247.38</v>
      </c>
      <c r="ADD212" s="2"/>
      <c r="ADE212" s="2">
        <v>3344649.6</v>
      </c>
      <c r="ADF212" s="2">
        <v>10537459.49</v>
      </c>
      <c r="ADG212" s="2">
        <v>1121277.1200000001</v>
      </c>
      <c r="ADH212" s="2">
        <v>1541454.24</v>
      </c>
      <c r="ADI212" s="2">
        <v>274368.78000000003</v>
      </c>
      <c r="ADJ212" s="2">
        <v>204247.2</v>
      </c>
      <c r="ADK212" s="2">
        <v>3081413.3</v>
      </c>
      <c r="ADL212" s="2">
        <v>341832</v>
      </c>
      <c r="ADM212" s="2">
        <v>2391096.96</v>
      </c>
      <c r="ADN212" s="2">
        <v>39989350.310000002</v>
      </c>
      <c r="ADO212" s="2">
        <v>10015127.189999999</v>
      </c>
      <c r="ADP212" s="2">
        <v>2049126.11</v>
      </c>
      <c r="ADQ212" s="2">
        <v>6669698.0899999999</v>
      </c>
      <c r="ADR212" s="2"/>
      <c r="ADS212" s="2"/>
      <c r="ADT212" s="2">
        <v>1960969.24</v>
      </c>
      <c r="ADU212" s="2"/>
      <c r="ADV212" s="2">
        <v>168792019.66999999</v>
      </c>
      <c r="ADW212" s="2">
        <v>3306438.9</v>
      </c>
      <c r="ADX212" s="2">
        <v>3203634.15</v>
      </c>
      <c r="ADY212" s="2">
        <v>277553.58</v>
      </c>
      <c r="ADZ212" s="2">
        <v>25428.6</v>
      </c>
      <c r="AEA212" s="2">
        <v>214914.36</v>
      </c>
      <c r="AEB212" s="2">
        <v>84374.52</v>
      </c>
      <c r="AEC212" s="2">
        <v>866043.34</v>
      </c>
      <c r="AED212" s="2">
        <v>264591.25</v>
      </c>
      <c r="AEE212" s="2"/>
      <c r="AEF212" s="2"/>
      <c r="AEG212" s="2">
        <v>1368404.88</v>
      </c>
      <c r="AEH212" s="2">
        <v>1016053.31</v>
      </c>
      <c r="AEI212" s="2">
        <v>194000.04</v>
      </c>
      <c r="AEJ212" s="2">
        <v>638503.44999999995</v>
      </c>
      <c r="AEK212" s="2"/>
      <c r="AEL212" s="2">
        <v>443250.58</v>
      </c>
      <c r="AEM212" s="2">
        <v>3458971.9</v>
      </c>
      <c r="AEN212" s="2"/>
      <c r="AEO212" s="2">
        <v>961082.57</v>
      </c>
      <c r="AEP212" s="2">
        <v>33996805.539999999</v>
      </c>
      <c r="AEQ212" s="2">
        <v>794574.72</v>
      </c>
      <c r="AER212" s="2">
        <v>2462640.88</v>
      </c>
      <c r="AES212" s="2">
        <v>151691.43</v>
      </c>
      <c r="AET212" s="2">
        <v>74998</v>
      </c>
      <c r="AEU212" s="2">
        <v>6605644.1799999997</v>
      </c>
      <c r="AEV212" s="2">
        <v>187642.09</v>
      </c>
      <c r="AEW212" s="2">
        <v>784986.24</v>
      </c>
      <c r="AEX212" s="2">
        <v>547198</v>
      </c>
      <c r="AEY212" s="2">
        <v>1139099</v>
      </c>
      <c r="AEZ212" s="2">
        <v>18406470.260000002</v>
      </c>
      <c r="AFA212" s="2">
        <v>19704775.48</v>
      </c>
      <c r="AFB212" s="2">
        <v>903035.31</v>
      </c>
      <c r="AFC212" s="2"/>
      <c r="AFD212" s="2">
        <v>310545.81</v>
      </c>
      <c r="AFE212" s="2">
        <v>745388.15</v>
      </c>
      <c r="AFF212" s="2">
        <v>7423.04</v>
      </c>
      <c r="AFG212" s="2">
        <v>653397.42000000004</v>
      </c>
      <c r="AFH212" s="2">
        <v>437470.02</v>
      </c>
      <c r="AFI212" s="2">
        <v>240227.64</v>
      </c>
      <c r="AFJ212" s="2">
        <v>9629.06</v>
      </c>
      <c r="AFK212" s="2">
        <v>478529.78</v>
      </c>
      <c r="AFL212" s="2"/>
      <c r="AFM212" s="2">
        <v>8961530.1999999993</v>
      </c>
      <c r="AFN212" s="2"/>
      <c r="AFO212" s="2">
        <v>565827.47</v>
      </c>
      <c r="AFP212" s="2">
        <v>190778.69</v>
      </c>
      <c r="AFQ212" s="2">
        <v>338050.13</v>
      </c>
      <c r="AFR212" s="2"/>
      <c r="AFS212" s="2">
        <v>752552.01</v>
      </c>
      <c r="AFT212" s="2">
        <v>232415.24</v>
      </c>
      <c r="AFU212" s="2">
        <v>1109058.78</v>
      </c>
      <c r="AFV212" s="2">
        <v>367862.08</v>
      </c>
      <c r="AFW212" s="2">
        <v>1345232.34</v>
      </c>
      <c r="AFX212" s="2">
        <v>845673.08</v>
      </c>
      <c r="AFY212" s="2">
        <v>2602084.71</v>
      </c>
      <c r="AFZ212" s="2"/>
      <c r="AGA212" s="2"/>
      <c r="AGB212" s="2">
        <v>810684.94</v>
      </c>
      <c r="AGC212" s="2">
        <v>715821.12</v>
      </c>
      <c r="AGD212" s="2">
        <v>363283.91</v>
      </c>
      <c r="AGE212" s="2">
        <v>311596.52</v>
      </c>
      <c r="AGF212" s="2">
        <v>321548.79999999999</v>
      </c>
      <c r="AGG212" s="2">
        <v>293548.79999999999</v>
      </c>
      <c r="AGH212" s="2">
        <v>257333.33</v>
      </c>
      <c r="AGI212" s="2">
        <v>240358.1</v>
      </c>
      <c r="AGJ212" s="2">
        <v>27955039.629999999</v>
      </c>
      <c r="AGK212" s="2">
        <v>10417610.49</v>
      </c>
      <c r="AGL212" s="2">
        <v>1472875.19</v>
      </c>
      <c r="AGM212" s="2">
        <v>895733.3</v>
      </c>
      <c r="AGN212" s="2">
        <v>1502687</v>
      </c>
      <c r="AGO212" s="2">
        <v>7466096.6399999997</v>
      </c>
      <c r="AGP212" s="2">
        <v>596888.88</v>
      </c>
      <c r="AGQ212" s="2">
        <v>536171.4</v>
      </c>
      <c r="AGR212" s="2">
        <v>89402273</v>
      </c>
      <c r="AGS212" s="2">
        <v>57297058.619999997</v>
      </c>
      <c r="AGT212" s="2">
        <v>1154240.56</v>
      </c>
      <c r="AGU212" s="2">
        <v>57650.32</v>
      </c>
      <c r="AGV212" s="2">
        <v>4107726.12</v>
      </c>
      <c r="AGW212" s="2"/>
      <c r="AGX212" s="2">
        <v>546516.16</v>
      </c>
      <c r="AGY212" s="2">
        <v>288476.14</v>
      </c>
      <c r="AGZ212" s="2"/>
      <c r="AHA212" s="2">
        <v>3109685.84</v>
      </c>
      <c r="AHB212" s="2">
        <v>1299147.78</v>
      </c>
      <c r="AHC212" s="2">
        <v>1584799.57</v>
      </c>
      <c r="AHD212" s="2">
        <v>486299.97</v>
      </c>
      <c r="AHE212" s="2">
        <v>439523.33</v>
      </c>
      <c r="AHF212" s="2">
        <v>51898.33</v>
      </c>
      <c r="AHG212" s="2"/>
      <c r="AHH212" s="2">
        <v>183278.71</v>
      </c>
      <c r="AHI212" s="2">
        <v>25948293.780000001</v>
      </c>
      <c r="AHJ212" s="2">
        <v>287857.2</v>
      </c>
      <c r="AHK212" s="2">
        <v>36965.279999999999</v>
      </c>
      <c r="AHL212" s="2">
        <v>68814.240000000005</v>
      </c>
      <c r="AHM212" s="2">
        <v>18495</v>
      </c>
      <c r="AHN212" s="2">
        <v>506399.98</v>
      </c>
      <c r="AHO212" s="2">
        <v>19453.14</v>
      </c>
      <c r="AHP212" s="2">
        <v>2778924109.0399985</v>
      </c>
    </row>
    <row r="213" spans="1:900">
      <c r="A213" s="1" t="s">
        <v>1874</v>
      </c>
      <c r="B213" s="1" t="s">
        <v>1907</v>
      </c>
      <c r="C213" s="1" t="s">
        <v>1908</v>
      </c>
      <c r="D213" s="2">
        <v>4955562.57</v>
      </c>
      <c r="E213" s="2"/>
      <c r="F213" s="2"/>
      <c r="G213" s="2"/>
      <c r="H213" s="2"/>
      <c r="I213" s="2"/>
      <c r="J213" s="2"/>
      <c r="K213" s="2"/>
      <c r="L213" s="2"/>
      <c r="M213" s="2"/>
      <c r="N213" s="2">
        <v>13819.56</v>
      </c>
      <c r="O213" s="2"/>
      <c r="P213" s="2">
        <v>130794.59</v>
      </c>
      <c r="Q213" s="2"/>
      <c r="R213" s="2"/>
      <c r="S213" s="2">
        <v>1500399.96</v>
      </c>
      <c r="T213" s="2"/>
      <c r="U213" s="2"/>
      <c r="V213" s="2">
        <v>4598625.24</v>
      </c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>
        <v>25892.83</v>
      </c>
      <c r="AK213" s="2"/>
      <c r="AL213" s="2"/>
      <c r="AM213" s="2"/>
      <c r="AN213" s="2"/>
      <c r="AO213" s="2"/>
      <c r="AP213" s="2"/>
      <c r="AQ213" s="2"/>
      <c r="AR213" s="2"/>
      <c r="AS213" s="2">
        <v>9312.4500000000007</v>
      </c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>
        <v>1582214.15</v>
      </c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>
        <v>36058.339999999997</v>
      </c>
      <c r="BZ213" s="2">
        <v>9974.7999999999993</v>
      </c>
      <c r="CA213" s="2"/>
      <c r="CB213" s="2"/>
      <c r="CC213" s="2"/>
      <c r="CD213" s="2">
        <v>74700</v>
      </c>
      <c r="CE213" s="2"/>
      <c r="CF213" s="2"/>
      <c r="CG213" s="2">
        <v>10295263.65</v>
      </c>
      <c r="CH213" s="2"/>
      <c r="CI213" s="2">
        <v>27</v>
      </c>
      <c r="CJ213" s="2"/>
      <c r="CK213" s="2"/>
      <c r="CL213" s="2"/>
      <c r="CM213" s="2"/>
      <c r="CN213" s="2"/>
      <c r="CO213" s="2"/>
      <c r="CP213" s="2">
        <v>1465.31</v>
      </c>
      <c r="CQ213" s="2"/>
      <c r="CR213" s="2"/>
      <c r="CS213" s="2"/>
      <c r="CT213" s="2">
        <v>900007.57</v>
      </c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>
        <v>4700</v>
      </c>
      <c r="DP213" s="2"/>
      <c r="DQ213" s="2"/>
      <c r="DR213" s="2"/>
      <c r="DS213" s="2"/>
      <c r="DT213" s="2">
        <v>174016.34</v>
      </c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>
        <v>501202.07</v>
      </c>
      <c r="EF213" s="2"/>
      <c r="EG213" s="2"/>
      <c r="EH213" s="2"/>
      <c r="EI213" s="2"/>
      <c r="EJ213" s="2"/>
      <c r="EK213" s="2"/>
      <c r="EL213" s="2"/>
      <c r="EM213" s="2"/>
      <c r="EN213" s="2">
        <v>883971.55</v>
      </c>
      <c r="EO213" s="2"/>
      <c r="EP213" s="2"/>
      <c r="EQ213" s="2"/>
      <c r="ER213" s="2"/>
      <c r="ES213" s="2"/>
      <c r="ET213" s="2"/>
      <c r="EU213" s="2"/>
      <c r="EV213" s="2">
        <v>32265.200000000001</v>
      </c>
      <c r="EW213" s="2"/>
      <c r="EX213" s="2"/>
      <c r="EY213" s="2"/>
      <c r="EZ213" s="2"/>
      <c r="FA213" s="2">
        <v>20766.93</v>
      </c>
      <c r="FB213" s="2"/>
      <c r="FC213" s="2"/>
      <c r="FD213" s="2"/>
      <c r="FE213" s="2"/>
      <c r="FF213" s="2"/>
      <c r="FG213" s="2"/>
      <c r="FH213" s="2"/>
      <c r="FI213" s="2">
        <v>610047.66</v>
      </c>
      <c r="FJ213" s="2"/>
      <c r="FK213" s="2">
        <v>22463.360000000001</v>
      </c>
      <c r="FL213" s="2"/>
      <c r="FM213" s="2"/>
      <c r="FN213" s="2"/>
      <c r="FO213" s="2"/>
      <c r="FP213" s="2">
        <v>702</v>
      </c>
      <c r="FQ213" s="2">
        <v>868052.5</v>
      </c>
      <c r="FR213" s="2"/>
      <c r="FS213" s="2"/>
      <c r="FT213" s="2"/>
      <c r="FU213" s="2"/>
      <c r="FV213" s="2"/>
      <c r="FW213" s="2">
        <v>3622.5</v>
      </c>
      <c r="FX213" s="2"/>
      <c r="FY213" s="2"/>
      <c r="FZ213" s="2"/>
      <c r="GA213" s="2"/>
      <c r="GB213" s="2"/>
      <c r="GC213" s="2"/>
      <c r="GD213" s="2"/>
      <c r="GE213" s="2">
        <v>1674.08</v>
      </c>
      <c r="GF213" s="2">
        <v>498.41</v>
      </c>
      <c r="GG213" s="2"/>
      <c r="GH213" s="2"/>
      <c r="GI213" s="2"/>
      <c r="GJ213" s="2"/>
      <c r="GK213" s="2">
        <v>499.48</v>
      </c>
      <c r="GL213" s="2"/>
      <c r="GM213" s="2"/>
      <c r="GN213" s="2"/>
      <c r="GO213" s="2"/>
      <c r="GP213" s="2"/>
      <c r="GQ213" s="2">
        <v>406458.34</v>
      </c>
      <c r="GR213" s="2"/>
      <c r="GS213" s="2"/>
      <c r="GT213" s="2"/>
      <c r="GU213" s="2"/>
      <c r="GV213" s="2"/>
      <c r="GW213" s="2"/>
      <c r="GX213" s="2">
        <v>4316.67</v>
      </c>
      <c r="GY213" s="2">
        <v>95929.25</v>
      </c>
      <c r="GZ213" s="2"/>
      <c r="HA213" s="2"/>
      <c r="HB213" s="2"/>
      <c r="HC213" s="2">
        <v>2205163.2400000002</v>
      </c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>
        <v>8333.33</v>
      </c>
      <c r="HO213" s="2"/>
      <c r="HP213" s="2"/>
      <c r="HQ213" s="2"/>
      <c r="HR213" s="2">
        <v>498634.76</v>
      </c>
      <c r="HS213" s="2"/>
      <c r="HT213" s="2"/>
      <c r="HU213" s="2"/>
      <c r="HV213" s="2"/>
      <c r="HW213" s="2"/>
      <c r="HX213" s="2">
        <v>22810.2</v>
      </c>
      <c r="HY213" s="2"/>
      <c r="HZ213" s="2"/>
      <c r="IA213" s="2">
        <v>11820</v>
      </c>
      <c r="IB213" s="2"/>
      <c r="IC213" s="2"/>
      <c r="ID213" s="2"/>
      <c r="IE213" s="2"/>
      <c r="IF213" s="2"/>
      <c r="IG213" s="2"/>
      <c r="IH213" s="2"/>
      <c r="II213" s="2">
        <v>325611.40000000002</v>
      </c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  <c r="IW213" s="2"/>
      <c r="IX213" s="2">
        <v>2592.2399999999998</v>
      </c>
      <c r="IY213" s="2"/>
      <c r="IZ213" s="2">
        <v>12731.77</v>
      </c>
      <c r="JA213" s="2"/>
      <c r="JB213" s="2">
        <v>176000.04</v>
      </c>
      <c r="JC213" s="2"/>
      <c r="JD213" s="2">
        <v>24063.74</v>
      </c>
      <c r="JE213" s="2"/>
      <c r="JF213" s="2">
        <v>31965.53</v>
      </c>
      <c r="JG213" s="2"/>
      <c r="JH213" s="2"/>
      <c r="JI213" s="2"/>
      <c r="JJ213" s="2"/>
      <c r="JK213" s="2"/>
      <c r="JL213" s="2"/>
      <c r="JM213" s="2"/>
      <c r="JN213" s="2"/>
      <c r="JO213" s="2"/>
      <c r="JP213" s="2"/>
      <c r="JQ213" s="2"/>
      <c r="JR213" s="2"/>
      <c r="JS213" s="2">
        <v>533270.98</v>
      </c>
      <c r="JT213" s="2">
        <v>306621.37</v>
      </c>
      <c r="JU213" s="2"/>
      <c r="JV213" s="2"/>
      <c r="JW213" s="2"/>
      <c r="JX213" s="2"/>
      <c r="JY213" s="2"/>
      <c r="JZ213" s="2"/>
      <c r="KA213" s="2"/>
      <c r="KB213" s="2"/>
      <c r="KC213" s="2"/>
      <c r="KD213" s="2"/>
      <c r="KE213" s="2"/>
      <c r="KF213" s="2"/>
      <c r="KG213" s="2">
        <v>481976.55</v>
      </c>
      <c r="KH213" s="2"/>
      <c r="KI213" s="2"/>
      <c r="KJ213" s="2"/>
      <c r="KK213" s="2">
        <v>5000</v>
      </c>
      <c r="KL213" s="2">
        <v>139842.56</v>
      </c>
      <c r="KM213" s="2"/>
      <c r="KN213" s="2"/>
      <c r="KO213" s="2"/>
      <c r="KP213" s="2"/>
      <c r="KQ213" s="2">
        <v>555.55999999999995</v>
      </c>
      <c r="KR213" s="2">
        <v>8876.4</v>
      </c>
      <c r="KS213" s="2">
        <v>98130.34</v>
      </c>
      <c r="KT213" s="2"/>
      <c r="KU213" s="2">
        <v>333.33</v>
      </c>
      <c r="KV213" s="2">
        <v>333.33</v>
      </c>
      <c r="KW213" s="2"/>
      <c r="KX213" s="2">
        <v>33237.68</v>
      </c>
      <c r="KY213" s="2">
        <v>20799</v>
      </c>
      <c r="KZ213" s="2"/>
      <c r="LA213" s="2"/>
      <c r="LB213" s="2"/>
      <c r="LC213" s="2"/>
      <c r="LD213" s="2"/>
      <c r="LE213" s="2"/>
      <c r="LF213" s="2">
        <v>167451.70000000001</v>
      </c>
      <c r="LG213" s="2">
        <v>128935.56</v>
      </c>
      <c r="LH213" s="2">
        <v>119136.03</v>
      </c>
      <c r="LI213" s="2">
        <v>852231.02</v>
      </c>
      <c r="LJ213" s="2"/>
      <c r="LK213" s="2"/>
      <c r="LL213" s="2"/>
      <c r="LM213" s="2"/>
      <c r="LN213" s="2"/>
      <c r="LO213" s="2"/>
      <c r="LP213" s="2"/>
      <c r="LQ213" s="2">
        <v>467899.92</v>
      </c>
      <c r="LR213" s="2">
        <v>11717.86</v>
      </c>
      <c r="LS213" s="2">
        <v>95908.85</v>
      </c>
      <c r="LT213" s="2"/>
      <c r="LU213" s="2">
        <v>102000</v>
      </c>
      <c r="LV213" s="2"/>
      <c r="LW213" s="2"/>
      <c r="LX213" s="2">
        <v>1</v>
      </c>
      <c r="LY213" s="2"/>
      <c r="LZ213" s="2"/>
      <c r="MA213" s="2"/>
      <c r="MB213" s="2"/>
      <c r="MC213" s="2"/>
      <c r="MD213" s="2"/>
      <c r="ME213" s="2"/>
      <c r="MF213" s="2"/>
      <c r="MG213" s="2"/>
      <c r="MH213" s="2"/>
      <c r="MI213" s="2"/>
      <c r="MJ213" s="2"/>
      <c r="MK213" s="2"/>
      <c r="ML213" s="2"/>
      <c r="MM213" s="2"/>
      <c r="MN213" s="2">
        <v>731.51</v>
      </c>
      <c r="MO213" s="2"/>
      <c r="MP213" s="2"/>
      <c r="MQ213" s="2">
        <v>12347.03</v>
      </c>
      <c r="MR213" s="2"/>
      <c r="MS213" s="2"/>
      <c r="MT213" s="2"/>
      <c r="MU213" s="2"/>
      <c r="MV213" s="2"/>
      <c r="MW213" s="2"/>
      <c r="MX213" s="2"/>
      <c r="MY213" s="2"/>
      <c r="MZ213" s="2"/>
      <c r="NA213" s="2"/>
      <c r="NB213" s="2"/>
      <c r="NC213" s="2"/>
      <c r="ND213" s="2"/>
      <c r="NE213" s="2"/>
      <c r="NF213" s="2"/>
      <c r="NG213" s="2"/>
      <c r="NH213" s="2"/>
      <c r="NI213" s="2"/>
      <c r="NJ213" s="2"/>
      <c r="NK213" s="2"/>
      <c r="NL213" s="2"/>
      <c r="NM213" s="2"/>
      <c r="NN213" s="2"/>
      <c r="NO213" s="2">
        <v>862762.13</v>
      </c>
      <c r="NP213" s="2"/>
      <c r="NQ213" s="2"/>
      <c r="NR213" s="2"/>
      <c r="NS213" s="2"/>
      <c r="NT213" s="2"/>
      <c r="NU213" s="2"/>
      <c r="NV213" s="2">
        <v>2538980.2000000002</v>
      </c>
      <c r="NW213" s="2"/>
      <c r="NX213" s="2"/>
      <c r="NY213" s="2"/>
      <c r="NZ213" s="2"/>
      <c r="OA213" s="2"/>
      <c r="OB213" s="2"/>
      <c r="OC213" s="2">
        <v>4378611.29</v>
      </c>
      <c r="OD213" s="2"/>
      <c r="OE213" s="2"/>
      <c r="OF213" s="2"/>
      <c r="OG213" s="2"/>
      <c r="OH213" s="2"/>
      <c r="OI213" s="2"/>
      <c r="OJ213" s="2"/>
      <c r="OK213" s="2"/>
      <c r="OL213" s="2">
        <v>3581878.04</v>
      </c>
      <c r="OM213" s="2"/>
      <c r="ON213" s="2"/>
      <c r="OO213" s="2"/>
      <c r="OP213" s="2"/>
      <c r="OQ213" s="2"/>
      <c r="OR213" s="2"/>
      <c r="OS213" s="2"/>
      <c r="OT213" s="2"/>
      <c r="OU213" s="2"/>
      <c r="OV213" s="2"/>
      <c r="OW213" s="2">
        <v>41666.639999999999</v>
      </c>
      <c r="OX213" s="2"/>
      <c r="OY213" s="2"/>
      <c r="OZ213" s="2"/>
      <c r="PA213" s="2"/>
      <c r="PB213" s="2"/>
      <c r="PC213" s="2">
        <v>3622.8</v>
      </c>
      <c r="PD213" s="2"/>
      <c r="PE213" s="2"/>
      <c r="PF213" s="2"/>
      <c r="PG213" s="2"/>
      <c r="PH213" s="2">
        <v>76522.990000000005</v>
      </c>
      <c r="PI213" s="2"/>
      <c r="PJ213" s="2"/>
      <c r="PK213" s="2"/>
      <c r="PL213" s="2">
        <v>6631.4</v>
      </c>
      <c r="PM213" s="2"/>
      <c r="PN213" s="2">
        <v>8328.42</v>
      </c>
      <c r="PO213" s="2"/>
      <c r="PP213" s="2"/>
      <c r="PQ213" s="2"/>
      <c r="PR213" s="2"/>
      <c r="PS213" s="2">
        <v>178660.65</v>
      </c>
      <c r="PT213" s="2">
        <v>285235.63</v>
      </c>
      <c r="PU213" s="2">
        <v>4921.53</v>
      </c>
      <c r="PV213" s="2">
        <v>1</v>
      </c>
      <c r="PW213" s="2"/>
      <c r="PX213" s="2"/>
      <c r="PY213" s="2"/>
      <c r="PZ213" s="2"/>
      <c r="QA213" s="2"/>
      <c r="QB213" s="2"/>
      <c r="QC213" s="2">
        <v>27935.42</v>
      </c>
      <c r="QD213" s="2"/>
      <c r="QE213" s="2"/>
      <c r="QF213" s="2"/>
      <c r="QG213" s="2"/>
      <c r="QH213" s="2">
        <v>53813.7</v>
      </c>
      <c r="QI213" s="2"/>
      <c r="QJ213" s="2"/>
      <c r="QK213" s="2"/>
      <c r="QL213" s="2"/>
      <c r="QM213" s="2"/>
      <c r="QN213" s="2"/>
      <c r="QO213" s="2"/>
      <c r="QP213" s="2"/>
      <c r="QQ213" s="2"/>
      <c r="QR213" s="2"/>
      <c r="QS213" s="2"/>
      <c r="QT213" s="2"/>
      <c r="QU213" s="2">
        <v>1842.45</v>
      </c>
      <c r="QV213" s="2">
        <v>152920.82</v>
      </c>
      <c r="QW213" s="2">
        <v>840478.4</v>
      </c>
      <c r="QX213" s="2"/>
      <c r="QY213" s="2">
        <v>93333.24</v>
      </c>
      <c r="QZ213" s="2"/>
      <c r="RA213" s="2"/>
      <c r="RB213" s="2"/>
      <c r="RC213" s="2"/>
      <c r="RD213" s="2">
        <v>1009.6</v>
      </c>
      <c r="RE213" s="2">
        <v>89379.96</v>
      </c>
      <c r="RF213" s="2">
        <v>24880.68</v>
      </c>
      <c r="RG213" s="2"/>
      <c r="RH213" s="2">
        <v>7513.92</v>
      </c>
      <c r="RI213" s="2"/>
      <c r="RJ213" s="2"/>
      <c r="RK213" s="2"/>
      <c r="RL213" s="2"/>
      <c r="RM213" s="2"/>
      <c r="RN213" s="2"/>
      <c r="RO213" s="2"/>
      <c r="RP213" s="2"/>
      <c r="RQ213" s="2"/>
      <c r="RR213" s="2">
        <v>10006.44</v>
      </c>
      <c r="RS213" s="2"/>
      <c r="RT213" s="2"/>
      <c r="RU213" s="2"/>
      <c r="RV213" s="2"/>
      <c r="RW213" s="2"/>
      <c r="RX213" s="2"/>
      <c r="RY213" s="2"/>
      <c r="RZ213" s="2"/>
      <c r="SA213" s="2"/>
      <c r="SB213" s="2"/>
      <c r="SC213" s="2"/>
      <c r="SD213" s="2"/>
      <c r="SE213" s="2"/>
      <c r="SF213" s="2"/>
      <c r="SG213" s="2"/>
      <c r="SH213" s="2">
        <v>158456.70000000001</v>
      </c>
      <c r="SI213" s="2"/>
      <c r="SJ213" s="2"/>
      <c r="SK213" s="2">
        <v>4674.8500000000004</v>
      </c>
      <c r="SL213" s="2"/>
      <c r="SM213" s="2">
        <v>209618.23</v>
      </c>
      <c r="SN213" s="2"/>
      <c r="SO213" s="2"/>
      <c r="SP213" s="2"/>
      <c r="SQ213" s="2"/>
      <c r="SR213" s="2"/>
      <c r="SS213" s="2"/>
      <c r="ST213" s="2"/>
      <c r="SU213" s="2"/>
      <c r="SV213" s="2"/>
      <c r="SW213" s="2"/>
      <c r="SX213" s="2"/>
      <c r="SY213" s="2"/>
      <c r="SZ213" s="2"/>
      <c r="TA213" s="2"/>
      <c r="TB213" s="2"/>
      <c r="TC213" s="2"/>
      <c r="TD213" s="2"/>
      <c r="TE213" s="2"/>
      <c r="TF213" s="2"/>
      <c r="TG213" s="2"/>
      <c r="TH213" s="2"/>
      <c r="TI213" s="2"/>
      <c r="TJ213" s="2"/>
      <c r="TK213" s="2">
        <v>80160</v>
      </c>
      <c r="TL213" s="2"/>
      <c r="TM213" s="2"/>
      <c r="TN213" s="2">
        <v>2644.4</v>
      </c>
      <c r="TO213" s="2"/>
      <c r="TP213" s="2"/>
      <c r="TQ213" s="2"/>
      <c r="TR213" s="2"/>
      <c r="TS213" s="2"/>
      <c r="TT213" s="2"/>
      <c r="TU213" s="2"/>
      <c r="TV213" s="2"/>
      <c r="TW213" s="2"/>
      <c r="TX213" s="2"/>
      <c r="TY213" s="2"/>
      <c r="TZ213" s="2"/>
      <c r="UA213" s="2"/>
      <c r="UB213" s="2"/>
      <c r="UC213" s="2"/>
      <c r="UD213" s="2"/>
      <c r="UE213" s="2"/>
      <c r="UF213" s="2"/>
      <c r="UG213" s="2"/>
      <c r="UH213" s="2"/>
      <c r="UI213" s="2">
        <v>3</v>
      </c>
      <c r="UJ213" s="2"/>
      <c r="UK213" s="2"/>
      <c r="UL213" s="2"/>
      <c r="UM213" s="2"/>
      <c r="UN213" s="2"/>
      <c r="UO213" s="2">
        <v>780775.26</v>
      </c>
      <c r="UP213" s="2"/>
      <c r="UQ213" s="2"/>
      <c r="UR213" s="2"/>
      <c r="US213" s="2"/>
      <c r="UT213" s="2"/>
      <c r="UU213" s="2"/>
      <c r="UV213" s="2"/>
      <c r="UW213" s="2"/>
      <c r="UX213" s="2"/>
      <c r="UY213" s="2"/>
      <c r="UZ213" s="2"/>
      <c r="VA213" s="2"/>
      <c r="VB213" s="2"/>
      <c r="VC213" s="2"/>
      <c r="VD213" s="2"/>
      <c r="VE213" s="2"/>
      <c r="VF213" s="2"/>
      <c r="VG213" s="2"/>
      <c r="VH213" s="2"/>
      <c r="VI213" s="2">
        <v>370.83</v>
      </c>
      <c r="VJ213" s="2"/>
      <c r="VK213" s="2">
        <v>703080.29</v>
      </c>
      <c r="VL213" s="2"/>
      <c r="VM213" s="2"/>
      <c r="VN213" s="2"/>
      <c r="VO213" s="2">
        <v>6000</v>
      </c>
      <c r="VP213" s="2"/>
      <c r="VQ213" s="2"/>
      <c r="VR213" s="2"/>
      <c r="VS213" s="2"/>
      <c r="VT213" s="2"/>
      <c r="VU213" s="2"/>
      <c r="VV213" s="2"/>
      <c r="VW213" s="2"/>
      <c r="VX213" s="2"/>
      <c r="VY213" s="2"/>
      <c r="VZ213" s="2">
        <v>819583.54</v>
      </c>
      <c r="WA213" s="2"/>
      <c r="WB213" s="2"/>
      <c r="WC213" s="2"/>
      <c r="WD213" s="2"/>
      <c r="WE213" s="2"/>
      <c r="WF213" s="2"/>
      <c r="WG213" s="2"/>
      <c r="WH213" s="2"/>
      <c r="WI213" s="2"/>
      <c r="WJ213" s="2"/>
      <c r="WK213" s="2"/>
      <c r="WL213" s="2"/>
      <c r="WM213" s="2"/>
      <c r="WN213" s="2"/>
      <c r="WO213" s="2"/>
      <c r="WP213" s="2"/>
      <c r="WQ213" s="2"/>
      <c r="WR213" s="2"/>
      <c r="WS213" s="2"/>
      <c r="WT213" s="2">
        <v>101427.08</v>
      </c>
      <c r="WU213" s="2"/>
      <c r="WV213" s="2"/>
      <c r="WW213" s="2">
        <v>694.44</v>
      </c>
      <c r="WX213" s="2"/>
      <c r="WY213" s="2"/>
      <c r="WZ213" s="2"/>
      <c r="XA213" s="2"/>
      <c r="XB213" s="2"/>
      <c r="XC213" s="2"/>
      <c r="XD213" s="2"/>
      <c r="XE213" s="2"/>
      <c r="XF213" s="2">
        <v>34589.160000000003</v>
      </c>
      <c r="XG213" s="2">
        <v>2556462.92</v>
      </c>
      <c r="XH213" s="2">
        <v>105666.66</v>
      </c>
      <c r="XI213" s="2"/>
      <c r="XJ213" s="2">
        <v>1083952.57</v>
      </c>
      <c r="XK213" s="2"/>
      <c r="XL213" s="2"/>
      <c r="XM213" s="2"/>
      <c r="XN213" s="2"/>
      <c r="XO213" s="2"/>
      <c r="XP213" s="2"/>
      <c r="XQ213" s="2"/>
      <c r="XR213" s="2"/>
      <c r="XS213" s="2"/>
      <c r="XT213" s="2"/>
      <c r="XU213" s="2"/>
      <c r="XV213" s="2"/>
      <c r="XW213" s="2"/>
      <c r="XX213" s="2"/>
      <c r="XY213" s="2"/>
      <c r="XZ213" s="2"/>
      <c r="YA213" s="2"/>
      <c r="YB213" s="2"/>
      <c r="YC213" s="2"/>
      <c r="YD213" s="2">
        <v>5288823.45</v>
      </c>
      <c r="YE213" s="2"/>
      <c r="YF213" s="2"/>
      <c r="YG213" s="2"/>
      <c r="YH213" s="2"/>
      <c r="YI213" s="2"/>
      <c r="YJ213" s="2"/>
      <c r="YK213" s="2"/>
      <c r="YL213" s="2"/>
      <c r="YM213" s="2"/>
      <c r="YN213" s="2"/>
      <c r="YO213" s="2"/>
      <c r="YP213" s="2"/>
      <c r="YQ213" s="2"/>
      <c r="YR213" s="2"/>
      <c r="YS213" s="2"/>
      <c r="YT213" s="2"/>
      <c r="YU213" s="2">
        <v>74450.14</v>
      </c>
      <c r="YV213" s="2"/>
      <c r="YW213" s="2"/>
      <c r="YX213" s="2"/>
      <c r="YY213" s="2"/>
      <c r="YZ213" s="2"/>
      <c r="ZA213" s="2"/>
      <c r="ZB213" s="2">
        <v>828305.43</v>
      </c>
      <c r="ZC213" s="2"/>
      <c r="ZD213" s="2"/>
      <c r="ZE213" s="2"/>
      <c r="ZF213" s="2"/>
      <c r="ZG213" s="2">
        <v>10</v>
      </c>
      <c r="ZH213" s="2"/>
      <c r="ZI213" s="2"/>
      <c r="ZJ213" s="2"/>
      <c r="ZK213" s="2">
        <v>74450.14</v>
      </c>
      <c r="ZL213" s="2"/>
      <c r="ZM213" s="2"/>
      <c r="ZN213" s="2"/>
      <c r="ZO213" s="2"/>
      <c r="ZP213" s="2"/>
      <c r="ZQ213" s="2"/>
      <c r="ZR213" s="2"/>
      <c r="ZS213" s="2"/>
      <c r="ZT213" s="2"/>
      <c r="ZU213" s="2"/>
      <c r="ZV213" s="2"/>
      <c r="ZW213" s="2"/>
      <c r="ZX213" s="2"/>
      <c r="ZY213" s="2"/>
      <c r="ZZ213" s="2"/>
      <c r="AAA213" s="2"/>
      <c r="AAB213" s="2">
        <v>6776.66</v>
      </c>
      <c r="AAC213" s="2"/>
      <c r="AAD213" s="2"/>
      <c r="AAE213" s="2"/>
      <c r="AAF213" s="2"/>
      <c r="AAG213" s="2"/>
      <c r="AAH213" s="2"/>
      <c r="AAI213" s="2"/>
      <c r="AAJ213" s="2">
        <v>13888.89</v>
      </c>
      <c r="AAK213" s="2"/>
      <c r="AAL213" s="2"/>
      <c r="AAM213" s="2"/>
      <c r="AAN213" s="2">
        <v>9366650.7799999993</v>
      </c>
      <c r="AAO213" s="2">
        <v>2515.1999999999998</v>
      </c>
      <c r="AAP213" s="2"/>
      <c r="AAQ213" s="2"/>
      <c r="AAR213" s="2"/>
      <c r="AAS213" s="2"/>
      <c r="AAT213" s="2">
        <v>41164.519999999997</v>
      </c>
      <c r="AAU213" s="2"/>
      <c r="AAV213" s="2"/>
      <c r="AAW213" s="2"/>
      <c r="AAX213" s="2"/>
      <c r="AAY213" s="2"/>
      <c r="AAZ213" s="2"/>
      <c r="ABA213" s="2"/>
      <c r="ABB213" s="2"/>
      <c r="ABC213" s="2"/>
      <c r="ABD213" s="2"/>
      <c r="ABE213" s="2"/>
      <c r="ABF213" s="2"/>
      <c r="ABG213" s="2"/>
      <c r="ABH213" s="2"/>
      <c r="ABI213" s="2"/>
      <c r="ABJ213" s="2"/>
      <c r="ABK213" s="2"/>
      <c r="ABL213" s="2"/>
      <c r="ABM213" s="2"/>
      <c r="ABN213" s="2"/>
      <c r="ABO213" s="2"/>
      <c r="ABP213" s="2"/>
      <c r="ABQ213" s="2"/>
      <c r="ABR213" s="2"/>
      <c r="ABS213" s="2"/>
      <c r="ABT213" s="2"/>
      <c r="ABU213" s="2"/>
      <c r="ABV213" s="2"/>
      <c r="ABW213" s="2">
        <v>96195.49</v>
      </c>
      <c r="ABX213" s="2"/>
      <c r="ABY213" s="2"/>
      <c r="ABZ213" s="2"/>
      <c r="ACA213" s="2"/>
      <c r="ACB213" s="2"/>
      <c r="ACC213" s="2"/>
      <c r="ACD213" s="2"/>
      <c r="ACE213" s="2"/>
      <c r="ACF213" s="2"/>
      <c r="ACG213" s="2"/>
      <c r="ACH213" s="2"/>
      <c r="ACI213" s="2"/>
      <c r="ACJ213" s="2"/>
      <c r="ACK213" s="2"/>
      <c r="ACL213" s="2"/>
      <c r="ACM213" s="2"/>
      <c r="ACN213" s="2"/>
      <c r="ACO213" s="2"/>
      <c r="ACP213" s="2"/>
      <c r="ACQ213" s="2"/>
      <c r="ACR213" s="2"/>
      <c r="ACS213" s="2"/>
      <c r="ACT213" s="2"/>
      <c r="ACU213" s="2"/>
      <c r="ACV213" s="2"/>
      <c r="ACW213" s="2"/>
      <c r="ACX213" s="2"/>
      <c r="ACY213" s="2"/>
      <c r="ACZ213" s="2"/>
      <c r="ADA213" s="2"/>
      <c r="ADB213" s="2"/>
      <c r="ADC213" s="2"/>
      <c r="ADD213" s="2"/>
      <c r="ADE213" s="2"/>
      <c r="ADF213" s="2">
        <v>764535.73</v>
      </c>
      <c r="ADG213" s="2"/>
      <c r="ADH213" s="2">
        <v>21666.720000000001</v>
      </c>
      <c r="ADI213" s="2"/>
      <c r="ADJ213" s="2"/>
      <c r="ADK213" s="2"/>
      <c r="ADL213" s="2"/>
      <c r="ADM213" s="2"/>
      <c r="ADN213" s="2"/>
      <c r="ADO213" s="2"/>
      <c r="ADP213" s="2">
        <v>309188.40999999997</v>
      </c>
      <c r="ADQ213" s="2">
        <v>219372.65</v>
      </c>
      <c r="ADR213" s="2"/>
      <c r="ADS213" s="2"/>
      <c r="ADT213" s="2"/>
      <c r="ADU213" s="2"/>
      <c r="ADV213" s="2">
        <v>3432019.67</v>
      </c>
      <c r="ADW213" s="2">
        <v>147093.93</v>
      </c>
      <c r="ADX213" s="2"/>
      <c r="ADY213" s="2"/>
      <c r="ADZ213" s="2"/>
      <c r="AEA213" s="2">
        <v>163471.56</v>
      </c>
      <c r="AEB213" s="2"/>
      <c r="AEC213" s="2"/>
      <c r="AED213" s="2"/>
      <c r="AEE213" s="2"/>
      <c r="AEF213" s="2"/>
      <c r="AEG213" s="2"/>
      <c r="AEH213" s="2"/>
      <c r="AEI213" s="2"/>
      <c r="AEJ213" s="2"/>
      <c r="AEK213" s="2"/>
      <c r="AEL213" s="2"/>
      <c r="AEM213" s="2"/>
      <c r="AEN213" s="2"/>
      <c r="AEO213" s="2"/>
      <c r="AEP213" s="2">
        <v>781759.6</v>
      </c>
      <c r="AEQ213" s="2"/>
      <c r="AER213" s="2"/>
      <c r="AES213" s="2"/>
      <c r="AET213" s="2"/>
      <c r="AEU213" s="2"/>
      <c r="AEV213" s="2"/>
      <c r="AEW213" s="2"/>
      <c r="AEX213" s="2"/>
      <c r="AEY213" s="2"/>
      <c r="AEZ213" s="2"/>
      <c r="AFA213" s="2">
        <v>236607.02</v>
      </c>
      <c r="AFB213" s="2"/>
      <c r="AFC213" s="2"/>
      <c r="AFD213" s="2"/>
      <c r="AFE213" s="2">
        <v>39533.94</v>
      </c>
      <c r="AFF213" s="2"/>
      <c r="AFG213" s="2">
        <v>27144.79</v>
      </c>
      <c r="AFH213" s="2">
        <v>70461.53</v>
      </c>
      <c r="AFI213" s="2"/>
      <c r="AFJ213" s="2"/>
      <c r="AFK213" s="2"/>
      <c r="AFL213" s="2"/>
      <c r="AFM213" s="2">
        <v>32739.13</v>
      </c>
      <c r="AFN213" s="2"/>
      <c r="AFO213" s="2"/>
      <c r="AFP213" s="2"/>
      <c r="AFQ213" s="2"/>
      <c r="AFR213" s="2"/>
      <c r="AFS213" s="2"/>
      <c r="AFT213" s="2">
        <v>8739.43</v>
      </c>
      <c r="AFU213" s="2"/>
      <c r="AFV213" s="2"/>
      <c r="AFW213" s="2"/>
      <c r="AFX213" s="2"/>
      <c r="AFY213" s="2"/>
      <c r="AFZ213" s="2"/>
      <c r="AGA213" s="2"/>
      <c r="AGB213" s="2"/>
      <c r="AGC213" s="2"/>
      <c r="AGD213" s="2"/>
      <c r="AGE213" s="2"/>
      <c r="AGF213" s="2"/>
      <c r="AGG213" s="2"/>
      <c r="AGH213" s="2"/>
      <c r="AGI213" s="2"/>
      <c r="AGJ213" s="2">
        <v>60002.76</v>
      </c>
      <c r="AGK213" s="2"/>
      <c r="AGL213" s="2"/>
      <c r="AGM213" s="2"/>
      <c r="AGN213" s="2"/>
      <c r="AGO213" s="2"/>
      <c r="AGP213" s="2"/>
      <c r="AGQ213" s="2"/>
      <c r="AGR213" s="2">
        <v>1401173.25</v>
      </c>
      <c r="AGS213" s="2">
        <v>1490950.69</v>
      </c>
      <c r="AGT213" s="2"/>
      <c r="AGU213" s="2"/>
      <c r="AGV213" s="2"/>
      <c r="AGW213" s="2"/>
      <c r="AGX213" s="2"/>
      <c r="AGY213" s="2"/>
      <c r="AGZ213" s="2"/>
      <c r="AHA213" s="2">
        <v>215516.35</v>
      </c>
      <c r="AHB213" s="2"/>
      <c r="AHC213" s="2"/>
      <c r="AHD213" s="2">
        <v>7719.96</v>
      </c>
      <c r="AHE213" s="2"/>
      <c r="AHF213" s="2"/>
      <c r="AHG213" s="2"/>
      <c r="AHH213" s="2"/>
      <c r="AHI213" s="2">
        <v>1026995.29</v>
      </c>
      <c r="AHJ213" s="2"/>
      <c r="AHK213" s="2"/>
      <c r="AHL213" s="2">
        <v>1299.96</v>
      </c>
      <c r="AHM213" s="2"/>
      <c r="AHN213" s="2"/>
      <c r="AHO213" s="2"/>
      <c r="AHP213" s="2">
        <v>80842688.539999992</v>
      </c>
    </row>
    <row r="214" spans="1:900">
      <c r="A214" s="1" t="s">
        <v>1874</v>
      </c>
      <c r="B214" s="1" t="s">
        <v>1909</v>
      </c>
      <c r="C214" s="1" t="s">
        <v>1910</v>
      </c>
      <c r="D214" s="2">
        <v>954053.55</v>
      </c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>
        <v>61739.56</v>
      </c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>
        <v>705818.36</v>
      </c>
      <c r="BJ214" s="2"/>
      <c r="BK214" s="2"/>
      <c r="BL214" s="2"/>
      <c r="BM214" s="2"/>
      <c r="BN214" s="2"/>
      <c r="BO214" s="2"/>
      <c r="BP214" s="2"/>
      <c r="BQ214" s="2"/>
      <c r="BR214" s="2">
        <v>1170065.6299999999</v>
      </c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>
        <v>649811.56000000006</v>
      </c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>
        <v>29667.35</v>
      </c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2332666.6800000002</v>
      </c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>
        <v>738182.51</v>
      </c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  <c r="IW214" s="2"/>
      <c r="IX214" s="2"/>
      <c r="IY214" s="2"/>
      <c r="IZ214" s="2"/>
      <c r="JA214" s="2"/>
      <c r="JB214" s="2"/>
      <c r="JC214" s="2"/>
      <c r="JD214" s="2"/>
      <c r="JE214" s="2"/>
      <c r="JF214" s="2"/>
      <c r="JG214" s="2"/>
      <c r="JH214" s="2"/>
      <c r="JI214" s="2"/>
      <c r="JJ214" s="2"/>
      <c r="JK214" s="2"/>
      <c r="JL214" s="2"/>
      <c r="JM214" s="2"/>
      <c r="JN214" s="2"/>
      <c r="JO214" s="2"/>
      <c r="JP214" s="2"/>
      <c r="JQ214" s="2"/>
      <c r="JR214" s="2"/>
      <c r="JS214" s="2"/>
      <c r="JT214" s="2"/>
      <c r="JU214" s="2"/>
      <c r="JV214" s="2"/>
      <c r="JW214" s="2"/>
      <c r="JX214" s="2"/>
      <c r="JY214" s="2"/>
      <c r="JZ214" s="2"/>
      <c r="KA214" s="2"/>
      <c r="KB214" s="2"/>
      <c r="KC214" s="2"/>
      <c r="KD214" s="2"/>
      <c r="KE214" s="2"/>
      <c r="KF214" s="2"/>
      <c r="KG214" s="2"/>
      <c r="KH214" s="2"/>
      <c r="KI214" s="2"/>
      <c r="KJ214" s="2"/>
      <c r="KK214" s="2"/>
      <c r="KL214" s="2"/>
      <c r="KM214" s="2"/>
      <c r="KN214" s="2"/>
      <c r="KO214" s="2"/>
      <c r="KP214" s="2"/>
      <c r="KQ214" s="2"/>
      <c r="KR214" s="2"/>
      <c r="KS214" s="2"/>
      <c r="KT214" s="2"/>
      <c r="KU214" s="2"/>
      <c r="KV214" s="2"/>
      <c r="KW214" s="2"/>
      <c r="KX214" s="2"/>
      <c r="KY214" s="2"/>
      <c r="KZ214" s="2"/>
      <c r="LA214" s="2"/>
      <c r="LB214" s="2"/>
      <c r="LC214" s="2"/>
      <c r="LD214" s="2"/>
      <c r="LE214" s="2"/>
      <c r="LF214" s="2">
        <v>2316666.67</v>
      </c>
      <c r="LG214" s="2"/>
      <c r="LH214" s="2"/>
      <c r="LI214" s="2"/>
      <c r="LJ214" s="2"/>
      <c r="LK214" s="2"/>
      <c r="LL214" s="2"/>
      <c r="LM214" s="2"/>
      <c r="LN214" s="2"/>
      <c r="LO214" s="2"/>
      <c r="LP214" s="2"/>
      <c r="LQ214" s="2"/>
      <c r="LR214" s="2"/>
      <c r="LS214" s="2"/>
      <c r="LT214" s="2"/>
      <c r="LU214" s="2"/>
      <c r="LV214" s="2">
        <v>1867.85</v>
      </c>
      <c r="LW214" s="2"/>
      <c r="LX214" s="2"/>
      <c r="LY214" s="2"/>
      <c r="LZ214" s="2"/>
      <c r="MA214" s="2"/>
      <c r="MB214" s="2"/>
      <c r="MC214" s="2"/>
      <c r="MD214" s="2"/>
      <c r="ME214" s="2"/>
      <c r="MF214" s="2">
        <v>531806.59</v>
      </c>
      <c r="MG214" s="2"/>
      <c r="MH214" s="2"/>
      <c r="MI214" s="2"/>
      <c r="MJ214" s="2"/>
      <c r="MK214" s="2"/>
      <c r="ML214" s="2"/>
      <c r="MM214" s="2"/>
      <c r="MN214" s="2"/>
      <c r="MO214" s="2"/>
      <c r="MP214" s="2"/>
      <c r="MQ214" s="2"/>
      <c r="MR214" s="2"/>
      <c r="MS214" s="2"/>
      <c r="MT214" s="2"/>
      <c r="MU214" s="2"/>
      <c r="MV214" s="2"/>
      <c r="MW214" s="2"/>
      <c r="MX214" s="2"/>
      <c r="MY214" s="2"/>
      <c r="MZ214" s="2"/>
      <c r="NA214" s="2"/>
      <c r="NB214" s="2"/>
      <c r="NC214" s="2">
        <v>331107.11</v>
      </c>
      <c r="ND214" s="2"/>
      <c r="NE214" s="2"/>
      <c r="NF214" s="2"/>
      <c r="NG214" s="2"/>
      <c r="NH214" s="2"/>
      <c r="NI214" s="2"/>
      <c r="NJ214" s="2"/>
      <c r="NK214" s="2"/>
      <c r="NL214" s="2"/>
      <c r="NM214" s="2"/>
      <c r="NN214" s="2"/>
      <c r="NO214" s="2"/>
      <c r="NP214" s="2"/>
      <c r="NQ214" s="2"/>
      <c r="NR214" s="2"/>
      <c r="NS214" s="2"/>
      <c r="NT214" s="2"/>
      <c r="NU214" s="2"/>
      <c r="NV214" s="2">
        <v>762500.03</v>
      </c>
      <c r="NW214" s="2"/>
      <c r="NX214" s="2"/>
      <c r="NY214" s="2"/>
      <c r="NZ214" s="2"/>
      <c r="OA214" s="2"/>
      <c r="OB214" s="2"/>
      <c r="OC214" s="2"/>
      <c r="OD214" s="2"/>
      <c r="OE214" s="2"/>
      <c r="OF214" s="2"/>
      <c r="OG214" s="2"/>
      <c r="OH214" s="2"/>
      <c r="OI214" s="2"/>
      <c r="OJ214" s="2"/>
      <c r="OK214" s="2"/>
      <c r="OL214" s="2"/>
      <c r="OM214" s="2"/>
      <c r="ON214" s="2"/>
      <c r="OO214" s="2"/>
      <c r="OP214" s="2"/>
      <c r="OQ214" s="2"/>
      <c r="OR214" s="2"/>
      <c r="OS214" s="2"/>
      <c r="OT214" s="2"/>
      <c r="OU214" s="2"/>
      <c r="OV214" s="2"/>
      <c r="OW214" s="2"/>
      <c r="OX214" s="2"/>
      <c r="OY214" s="2"/>
      <c r="OZ214" s="2"/>
      <c r="PA214" s="2">
        <v>108400</v>
      </c>
      <c r="PB214" s="2"/>
      <c r="PC214" s="2"/>
      <c r="PD214" s="2"/>
      <c r="PE214" s="2"/>
      <c r="PF214" s="2"/>
      <c r="PG214" s="2"/>
      <c r="PH214" s="2"/>
      <c r="PI214" s="2"/>
      <c r="PJ214" s="2"/>
      <c r="PK214" s="2"/>
      <c r="PL214" s="2"/>
      <c r="PM214" s="2"/>
      <c r="PN214" s="2"/>
      <c r="PO214" s="2"/>
      <c r="PP214" s="2"/>
      <c r="PQ214" s="2"/>
      <c r="PR214" s="2"/>
      <c r="PS214" s="2">
        <v>100478.96</v>
      </c>
      <c r="PT214" s="2"/>
      <c r="PU214" s="2"/>
      <c r="PV214" s="2"/>
      <c r="PW214" s="2"/>
      <c r="PX214" s="2"/>
      <c r="PY214" s="2"/>
      <c r="PZ214" s="2"/>
      <c r="QA214" s="2"/>
      <c r="QB214" s="2"/>
      <c r="QC214" s="2"/>
      <c r="QD214" s="2"/>
      <c r="QE214" s="2"/>
      <c r="QF214" s="2"/>
      <c r="QG214" s="2"/>
      <c r="QH214" s="2"/>
      <c r="QI214" s="2"/>
      <c r="QJ214" s="2"/>
      <c r="QK214" s="2"/>
      <c r="QL214" s="2"/>
      <c r="QM214" s="2"/>
      <c r="QN214" s="2"/>
      <c r="QO214" s="2"/>
      <c r="QP214" s="2"/>
      <c r="QQ214" s="2"/>
      <c r="QR214" s="2"/>
      <c r="QS214" s="2">
        <v>673985.99</v>
      </c>
      <c r="QT214" s="2"/>
      <c r="QU214" s="2"/>
      <c r="QV214" s="2"/>
      <c r="QW214" s="2"/>
      <c r="QX214" s="2"/>
      <c r="QY214" s="2"/>
      <c r="QZ214" s="2"/>
      <c r="RA214" s="2"/>
      <c r="RB214" s="2"/>
      <c r="RC214" s="2"/>
      <c r="RD214" s="2"/>
      <c r="RE214" s="2"/>
      <c r="RF214" s="2">
        <v>400396.68</v>
      </c>
      <c r="RG214" s="2"/>
      <c r="RH214" s="2"/>
      <c r="RI214" s="2"/>
      <c r="RJ214" s="2"/>
      <c r="RK214" s="2"/>
      <c r="RL214" s="2"/>
      <c r="RM214" s="2"/>
      <c r="RN214" s="2"/>
      <c r="RO214" s="2"/>
      <c r="RP214" s="2"/>
      <c r="RQ214" s="2"/>
      <c r="RR214" s="2"/>
      <c r="RS214" s="2"/>
      <c r="RT214" s="2"/>
      <c r="RU214" s="2"/>
      <c r="RV214" s="2"/>
      <c r="RW214" s="2"/>
      <c r="RX214" s="2"/>
      <c r="RY214" s="2"/>
      <c r="RZ214" s="2"/>
      <c r="SA214" s="2"/>
      <c r="SB214" s="2"/>
      <c r="SC214" s="2"/>
      <c r="SD214" s="2"/>
      <c r="SE214" s="2"/>
      <c r="SF214" s="2"/>
      <c r="SG214" s="2"/>
      <c r="SH214" s="2"/>
      <c r="SI214" s="2"/>
      <c r="SJ214" s="2"/>
      <c r="SK214" s="2"/>
      <c r="SL214" s="2"/>
      <c r="SM214" s="2"/>
      <c r="SN214" s="2"/>
      <c r="SO214" s="2"/>
      <c r="SP214" s="2"/>
      <c r="SQ214" s="2"/>
      <c r="SR214" s="2"/>
      <c r="SS214" s="2"/>
      <c r="ST214" s="2"/>
      <c r="SU214" s="2"/>
      <c r="SV214" s="2"/>
      <c r="SW214" s="2"/>
      <c r="SX214" s="2"/>
      <c r="SY214" s="2"/>
      <c r="SZ214" s="2"/>
      <c r="TA214" s="2"/>
      <c r="TB214" s="2"/>
      <c r="TC214" s="2"/>
      <c r="TD214" s="2"/>
      <c r="TE214" s="2"/>
      <c r="TF214" s="2"/>
      <c r="TG214" s="2"/>
      <c r="TH214" s="2"/>
      <c r="TI214" s="2"/>
      <c r="TJ214" s="2"/>
      <c r="TK214" s="2"/>
      <c r="TL214" s="2"/>
      <c r="TM214" s="2"/>
      <c r="TN214" s="2"/>
      <c r="TO214" s="2"/>
      <c r="TP214" s="2"/>
      <c r="TQ214" s="2"/>
      <c r="TR214" s="2"/>
      <c r="TS214" s="2"/>
      <c r="TT214" s="2"/>
      <c r="TU214" s="2"/>
      <c r="TV214" s="2"/>
      <c r="TW214" s="2"/>
      <c r="TX214" s="2"/>
      <c r="TY214" s="2"/>
      <c r="TZ214" s="2"/>
      <c r="UA214" s="2"/>
      <c r="UB214" s="2"/>
      <c r="UC214" s="2"/>
      <c r="UD214" s="2"/>
      <c r="UE214" s="2">
        <v>7582.94</v>
      </c>
      <c r="UF214" s="2"/>
      <c r="UG214" s="2"/>
      <c r="UH214" s="2"/>
      <c r="UI214" s="2"/>
      <c r="UJ214" s="2"/>
      <c r="UK214" s="2"/>
      <c r="UL214" s="2"/>
      <c r="UM214" s="2"/>
      <c r="UN214" s="2"/>
      <c r="UO214" s="2">
        <v>2464453.84</v>
      </c>
      <c r="UP214" s="2"/>
      <c r="UQ214" s="2"/>
      <c r="UR214" s="2"/>
      <c r="US214" s="2"/>
      <c r="UT214" s="2"/>
      <c r="UU214" s="2"/>
      <c r="UV214" s="2"/>
      <c r="UW214" s="2"/>
      <c r="UX214" s="2"/>
      <c r="UY214" s="2"/>
      <c r="UZ214" s="2"/>
      <c r="VA214" s="2"/>
      <c r="VB214" s="2"/>
      <c r="VC214" s="2"/>
      <c r="VD214" s="2"/>
      <c r="VE214" s="2"/>
      <c r="VF214" s="2"/>
      <c r="VG214" s="2"/>
      <c r="VH214" s="2"/>
      <c r="VI214" s="2"/>
      <c r="VJ214" s="2"/>
      <c r="VK214" s="2">
        <v>591858.97</v>
      </c>
      <c r="VL214" s="2"/>
      <c r="VM214" s="2"/>
      <c r="VN214" s="2"/>
      <c r="VO214" s="2"/>
      <c r="VP214" s="2"/>
      <c r="VQ214" s="2"/>
      <c r="VR214" s="2"/>
      <c r="VS214" s="2"/>
      <c r="VT214" s="2"/>
      <c r="VU214" s="2"/>
      <c r="VV214" s="2"/>
      <c r="VW214" s="2"/>
      <c r="VX214" s="2"/>
      <c r="VY214" s="2"/>
      <c r="VZ214" s="2"/>
      <c r="WA214" s="2"/>
      <c r="WB214" s="2"/>
      <c r="WC214" s="2"/>
      <c r="WD214" s="2"/>
      <c r="WE214" s="2"/>
      <c r="WF214" s="2"/>
      <c r="WG214" s="2"/>
      <c r="WH214" s="2"/>
      <c r="WI214" s="2"/>
      <c r="WJ214" s="2"/>
      <c r="WK214" s="2"/>
      <c r="WL214" s="2"/>
      <c r="WM214" s="2"/>
      <c r="WN214" s="2"/>
      <c r="WO214" s="2"/>
      <c r="WP214" s="2"/>
      <c r="WQ214" s="2"/>
      <c r="WR214" s="2"/>
      <c r="WS214" s="2"/>
      <c r="WT214" s="2"/>
      <c r="WU214" s="2"/>
      <c r="WV214" s="2"/>
      <c r="WW214" s="2"/>
      <c r="WX214" s="2"/>
      <c r="WY214" s="2"/>
      <c r="WZ214" s="2"/>
      <c r="XA214" s="2"/>
      <c r="XB214" s="2"/>
      <c r="XC214" s="2"/>
      <c r="XD214" s="2"/>
      <c r="XE214" s="2"/>
      <c r="XF214" s="2"/>
      <c r="XG214" s="2"/>
      <c r="XH214" s="2"/>
      <c r="XI214" s="2"/>
      <c r="XJ214" s="2"/>
      <c r="XK214" s="2"/>
      <c r="XL214" s="2"/>
      <c r="XM214" s="2"/>
      <c r="XN214" s="2"/>
      <c r="XO214" s="2"/>
      <c r="XP214" s="2"/>
      <c r="XQ214" s="2"/>
      <c r="XR214" s="2"/>
      <c r="XS214" s="2"/>
      <c r="XT214" s="2"/>
      <c r="XU214" s="2"/>
      <c r="XV214" s="2"/>
      <c r="XW214" s="2"/>
      <c r="XX214" s="2"/>
      <c r="XY214" s="2"/>
      <c r="XZ214" s="2"/>
      <c r="YA214" s="2"/>
      <c r="YB214" s="2"/>
      <c r="YC214" s="2"/>
      <c r="YD214" s="2">
        <v>1171425.51</v>
      </c>
      <c r="YE214" s="2"/>
      <c r="YF214" s="2"/>
      <c r="YG214" s="2"/>
      <c r="YH214" s="2"/>
      <c r="YI214" s="2"/>
      <c r="YJ214" s="2"/>
      <c r="YK214" s="2"/>
      <c r="YL214" s="2"/>
      <c r="YM214" s="2"/>
      <c r="YN214" s="2"/>
      <c r="YO214" s="2"/>
      <c r="YP214" s="2"/>
      <c r="YQ214" s="2"/>
      <c r="YR214" s="2"/>
      <c r="YS214" s="2"/>
      <c r="YT214" s="2"/>
      <c r="YU214" s="2"/>
      <c r="YV214" s="2"/>
      <c r="YW214" s="2"/>
      <c r="YX214" s="2"/>
      <c r="YY214" s="2"/>
      <c r="YZ214" s="2"/>
      <c r="ZA214" s="2"/>
      <c r="ZB214" s="2"/>
      <c r="ZC214" s="2"/>
      <c r="ZD214" s="2"/>
      <c r="ZE214" s="2"/>
      <c r="ZF214" s="2"/>
      <c r="ZG214" s="2"/>
      <c r="ZH214" s="2"/>
      <c r="ZI214" s="2"/>
      <c r="ZJ214" s="2"/>
      <c r="ZK214" s="2">
        <v>814619.67</v>
      </c>
      <c r="ZL214" s="2"/>
      <c r="ZM214" s="2"/>
      <c r="ZN214" s="2"/>
      <c r="ZO214" s="2"/>
      <c r="ZP214" s="2"/>
      <c r="ZQ214" s="2"/>
      <c r="ZR214" s="2"/>
      <c r="ZS214" s="2"/>
      <c r="ZT214" s="2"/>
      <c r="ZU214" s="2"/>
      <c r="ZV214" s="2"/>
      <c r="ZW214" s="2"/>
      <c r="ZX214" s="2"/>
      <c r="ZY214" s="2"/>
      <c r="ZZ214" s="2"/>
      <c r="AAA214" s="2"/>
      <c r="AAB214" s="2"/>
      <c r="AAC214" s="2">
        <v>2933.35</v>
      </c>
      <c r="AAD214" s="2"/>
      <c r="AAE214" s="2"/>
      <c r="AAF214" s="2"/>
      <c r="AAG214" s="2"/>
      <c r="AAH214" s="2"/>
      <c r="AAI214" s="2"/>
      <c r="AAJ214" s="2"/>
      <c r="AAK214" s="2"/>
      <c r="AAL214" s="2"/>
      <c r="AAM214" s="2"/>
      <c r="AAN214" s="2"/>
      <c r="AAO214" s="2"/>
      <c r="AAP214" s="2"/>
      <c r="AAQ214" s="2"/>
      <c r="AAR214" s="2"/>
      <c r="AAS214" s="2"/>
      <c r="AAT214" s="2"/>
      <c r="AAU214" s="2"/>
      <c r="AAV214" s="2"/>
      <c r="AAW214" s="2"/>
      <c r="AAX214" s="2"/>
      <c r="AAY214" s="2"/>
      <c r="AAZ214" s="2"/>
      <c r="ABA214" s="2"/>
      <c r="ABB214" s="2"/>
      <c r="ABC214" s="2"/>
      <c r="ABD214" s="2"/>
      <c r="ABE214" s="2"/>
      <c r="ABF214" s="2"/>
      <c r="ABG214" s="2"/>
      <c r="ABH214" s="2"/>
      <c r="ABI214" s="2"/>
      <c r="ABJ214" s="2"/>
      <c r="ABK214" s="2"/>
      <c r="ABL214" s="2"/>
      <c r="ABM214" s="2"/>
      <c r="ABN214" s="2"/>
      <c r="ABO214" s="2"/>
      <c r="ABP214" s="2"/>
      <c r="ABQ214" s="2"/>
      <c r="ABR214" s="2"/>
      <c r="ABS214" s="2"/>
      <c r="ABT214" s="2"/>
      <c r="ABU214" s="2"/>
      <c r="ABV214" s="2"/>
      <c r="ABW214" s="2"/>
      <c r="ABX214" s="2"/>
      <c r="ABY214" s="2"/>
      <c r="ABZ214" s="2"/>
      <c r="ACA214" s="2"/>
      <c r="ACB214" s="2"/>
      <c r="ACC214" s="2"/>
      <c r="ACD214" s="2"/>
      <c r="ACE214" s="2"/>
      <c r="ACF214" s="2"/>
      <c r="ACG214" s="2"/>
      <c r="ACH214" s="2"/>
      <c r="ACI214" s="2"/>
      <c r="ACJ214" s="2"/>
      <c r="ACK214" s="2"/>
      <c r="ACL214" s="2"/>
      <c r="ACM214" s="2"/>
      <c r="ACN214" s="2"/>
      <c r="ACO214" s="2"/>
      <c r="ACP214" s="2"/>
      <c r="ACQ214" s="2"/>
      <c r="ACR214" s="2"/>
      <c r="ACS214" s="2"/>
      <c r="ACT214" s="2"/>
      <c r="ACU214" s="2"/>
      <c r="ACV214" s="2"/>
      <c r="ACW214" s="2"/>
      <c r="ACX214" s="2"/>
      <c r="ACY214" s="2"/>
      <c r="ACZ214" s="2"/>
      <c r="ADA214" s="2"/>
      <c r="ADB214" s="2"/>
      <c r="ADC214" s="2"/>
      <c r="ADD214" s="2"/>
      <c r="ADE214" s="2"/>
      <c r="ADF214" s="2"/>
      <c r="ADG214" s="2"/>
      <c r="ADH214" s="2"/>
      <c r="ADI214" s="2"/>
      <c r="ADJ214" s="2"/>
      <c r="ADK214" s="2"/>
      <c r="ADL214" s="2"/>
      <c r="ADM214" s="2"/>
      <c r="ADN214" s="2">
        <v>713792.41</v>
      </c>
      <c r="ADO214" s="2"/>
      <c r="ADP214" s="2"/>
      <c r="ADQ214" s="2"/>
      <c r="ADR214" s="2"/>
      <c r="ADS214" s="2"/>
      <c r="ADT214" s="2"/>
      <c r="ADU214" s="2"/>
      <c r="ADV214" s="2">
        <v>510550.1</v>
      </c>
      <c r="ADW214" s="2"/>
      <c r="ADX214" s="2"/>
      <c r="ADY214" s="2"/>
      <c r="ADZ214" s="2"/>
      <c r="AEA214" s="2"/>
      <c r="AEB214" s="2"/>
      <c r="AEC214" s="2"/>
      <c r="AED214" s="2"/>
      <c r="AEE214" s="2"/>
      <c r="AEF214" s="2"/>
      <c r="AEG214" s="2"/>
      <c r="AEH214" s="2"/>
      <c r="AEI214" s="2"/>
      <c r="AEJ214" s="2"/>
      <c r="AEK214" s="2"/>
      <c r="AEL214" s="2"/>
      <c r="AEM214" s="2"/>
      <c r="AEN214" s="2"/>
      <c r="AEO214" s="2"/>
      <c r="AEP214" s="2">
        <v>1089764.46</v>
      </c>
      <c r="AEQ214" s="2"/>
      <c r="AER214" s="2"/>
      <c r="AES214" s="2"/>
      <c r="AET214" s="2"/>
      <c r="AEU214" s="2"/>
      <c r="AEV214" s="2"/>
      <c r="AEW214" s="2"/>
      <c r="AEX214" s="2"/>
      <c r="AEY214" s="2"/>
      <c r="AEZ214" s="2"/>
      <c r="AFA214" s="2"/>
      <c r="AFB214" s="2"/>
      <c r="AFC214" s="2"/>
      <c r="AFD214" s="2"/>
      <c r="AFE214" s="2"/>
      <c r="AFF214" s="2"/>
      <c r="AFG214" s="2"/>
      <c r="AFH214" s="2"/>
      <c r="AFI214" s="2"/>
      <c r="AFJ214" s="2"/>
      <c r="AFK214" s="2"/>
      <c r="AFL214" s="2"/>
      <c r="AFM214" s="2"/>
      <c r="AFN214" s="2"/>
      <c r="AFO214" s="2"/>
      <c r="AFP214" s="2"/>
      <c r="AFQ214" s="2"/>
      <c r="AFR214" s="2"/>
      <c r="AFS214" s="2"/>
      <c r="AFT214" s="2"/>
      <c r="AFU214" s="2"/>
      <c r="AFV214" s="2"/>
      <c r="AFW214" s="2"/>
      <c r="AFX214" s="2"/>
      <c r="AFY214" s="2"/>
      <c r="AFZ214" s="2"/>
      <c r="AGA214" s="2"/>
      <c r="AGB214" s="2"/>
      <c r="AGC214" s="2"/>
      <c r="AGD214" s="2"/>
      <c r="AGE214" s="2"/>
      <c r="AGF214" s="2"/>
      <c r="AGG214" s="2"/>
      <c r="AGH214" s="2"/>
      <c r="AGI214" s="2"/>
      <c r="AGJ214" s="2">
        <v>62222.239999999998</v>
      </c>
      <c r="AGK214" s="2"/>
      <c r="AGL214" s="2"/>
      <c r="AGM214" s="2"/>
      <c r="AGN214" s="2"/>
      <c r="AGO214" s="2"/>
      <c r="AGP214" s="2"/>
      <c r="AGQ214" s="2"/>
      <c r="AGR214" s="2">
        <v>403658.25</v>
      </c>
      <c r="AGS214" s="2">
        <v>1001242.82</v>
      </c>
      <c r="AGT214" s="2"/>
      <c r="AGU214" s="2"/>
      <c r="AGV214" s="2"/>
      <c r="AGW214" s="2"/>
      <c r="AGX214" s="2"/>
      <c r="AGY214" s="2"/>
      <c r="AGZ214" s="2"/>
      <c r="AHA214" s="2"/>
      <c r="AHB214" s="2"/>
      <c r="AHC214" s="2"/>
      <c r="AHD214" s="2"/>
      <c r="AHE214" s="2"/>
      <c r="AHF214" s="2"/>
      <c r="AHG214" s="2"/>
      <c r="AHH214" s="2"/>
      <c r="AHI214" s="2"/>
      <c r="AHJ214" s="2"/>
      <c r="AHK214" s="2"/>
      <c r="AHL214" s="2"/>
      <c r="AHM214" s="2"/>
      <c r="AHN214" s="2"/>
      <c r="AHO214" s="2"/>
      <c r="AHP214" s="2">
        <v>20703319.640000004</v>
      </c>
    </row>
    <row r="215" spans="1:900">
      <c r="A215" s="1" t="s">
        <v>1874</v>
      </c>
      <c r="B215" s="1" t="s">
        <v>1911</v>
      </c>
      <c r="C215" s="1" t="s">
        <v>1912</v>
      </c>
      <c r="D215" s="2">
        <v>1436788.73</v>
      </c>
      <c r="E215" s="2"/>
      <c r="F215" s="2"/>
      <c r="G215" s="2"/>
      <c r="H215" s="2">
        <v>512.49</v>
      </c>
      <c r="I215" s="2"/>
      <c r="J215" s="2"/>
      <c r="K215" s="2"/>
      <c r="L215" s="2"/>
      <c r="M215" s="2">
        <v>31818.67</v>
      </c>
      <c r="N215" s="2"/>
      <c r="O215" s="2"/>
      <c r="P215" s="2">
        <v>35358.1</v>
      </c>
      <c r="Q215" s="2"/>
      <c r="R215" s="2"/>
      <c r="S215" s="2"/>
      <c r="T215" s="2">
        <v>76071.48</v>
      </c>
      <c r="U215" s="2"/>
      <c r="V215" s="2">
        <v>2582152.41</v>
      </c>
      <c r="W215" s="2"/>
      <c r="X215" s="2"/>
      <c r="Y215" s="2"/>
      <c r="Z215" s="2"/>
      <c r="AA215" s="2">
        <v>562775.80000000005</v>
      </c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>
        <v>6399.98</v>
      </c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>
        <v>1002776.33</v>
      </c>
      <c r="BK215" s="2"/>
      <c r="BL215" s="2"/>
      <c r="BM215" s="2"/>
      <c r="BN215" s="2"/>
      <c r="BO215" s="2">
        <v>49599.96</v>
      </c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>
        <v>310268.38</v>
      </c>
      <c r="CA215" s="2"/>
      <c r="CB215" s="2"/>
      <c r="CC215" s="2"/>
      <c r="CD215" s="2">
        <v>16833.36</v>
      </c>
      <c r="CE215" s="2"/>
      <c r="CF215" s="2"/>
      <c r="CG215" s="2">
        <v>1996311.77</v>
      </c>
      <c r="CH215" s="2"/>
      <c r="CI215" s="2">
        <v>3</v>
      </c>
      <c r="CJ215" s="2"/>
      <c r="CK215" s="2"/>
      <c r="CL215" s="2"/>
      <c r="CM215" s="2"/>
      <c r="CN215" s="2"/>
      <c r="CO215" s="2"/>
      <c r="CP215" s="2">
        <v>484.33</v>
      </c>
      <c r="CQ215" s="2"/>
      <c r="CR215" s="2"/>
      <c r="CS215" s="2"/>
      <c r="CT215" s="2">
        <v>195150.41</v>
      </c>
      <c r="CU215" s="2"/>
      <c r="CV215" s="2">
        <v>1637.24</v>
      </c>
      <c r="CW215" s="2"/>
      <c r="CX215" s="2"/>
      <c r="CY215" s="2"/>
      <c r="CZ215" s="2"/>
      <c r="DA215" s="2"/>
      <c r="DB215" s="2">
        <v>285659.03999999998</v>
      </c>
      <c r="DC215" s="2"/>
      <c r="DD215" s="2"/>
      <c r="DE215" s="2"/>
      <c r="DF215" s="2">
        <v>120282.8</v>
      </c>
      <c r="DG215" s="2"/>
      <c r="DH215" s="2"/>
      <c r="DI215" s="2"/>
      <c r="DJ215" s="2"/>
      <c r="DK215" s="2">
        <v>8125</v>
      </c>
      <c r="DL215" s="2"/>
      <c r="DM215" s="2"/>
      <c r="DN215" s="2">
        <v>120444.24</v>
      </c>
      <c r="DO215" s="2">
        <v>2388.61</v>
      </c>
      <c r="DP215" s="2">
        <v>102230.39999999999</v>
      </c>
      <c r="DQ215" s="2"/>
      <c r="DR215" s="2"/>
      <c r="DS215" s="2">
        <v>95840.5</v>
      </c>
      <c r="DT215" s="2">
        <v>78595</v>
      </c>
      <c r="DU215" s="2"/>
      <c r="DV215" s="2"/>
      <c r="DW215" s="2"/>
      <c r="DX215" s="2"/>
      <c r="DY215" s="2"/>
      <c r="DZ215" s="2"/>
      <c r="EA215" s="2"/>
      <c r="EB215" s="2">
        <v>14463.75</v>
      </c>
      <c r="EC215" s="2"/>
      <c r="ED215" s="2"/>
      <c r="EE215" s="2">
        <v>497486.74</v>
      </c>
      <c r="EF215" s="2"/>
      <c r="EG215" s="2"/>
      <c r="EH215" s="2"/>
      <c r="EI215" s="2">
        <v>38225.339999999997</v>
      </c>
      <c r="EJ215" s="2"/>
      <c r="EK215" s="2"/>
      <c r="EL215" s="2"/>
      <c r="EM215" s="2"/>
      <c r="EN215" s="2"/>
      <c r="EO215" s="2">
        <v>5739.12</v>
      </c>
      <c r="EP215" s="2"/>
      <c r="EQ215" s="2"/>
      <c r="ER215" s="2"/>
      <c r="ES215" s="2">
        <v>120000</v>
      </c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>
        <v>1187276.3700000001</v>
      </c>
      <c r="FJ215" s="2"/>
      <c r="FK215" s="2">
        <v>81890.080000000002</v>
      </c>
      <c r="FL215" s="2"/>
      <c r="FM215" s="2">
        <v>115381.89</v>
      </c>
      <c r="FN215" s="2"/>
      <c r="FO215" s="2">
        <v>18795.89</v>
      </c>
      <c r="FP215" s="2">
        <v>18940</v>
      </c>
      <c r="FQ215" s="2">
        <v>106715</v>
      </c>
      <c r="FR215" s="2"/>
      <c r="FS215" s="2">
        <v>23886.45</v>
      </c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>
        <v>251666.67</v>
      </c>
      <c r="GE215" s="2"/>
      <c r="GF215" s="2"/>
      <c r="GG215" s="2"/>
      <c r="GH215" s="2"/>
      <c r="GI215" s="2"/>
      <c r="GJ215" s="2">
        <v>9822.77</v>
      </c>
      <c r="GK215" s="2"/>
      <c r="GL215" s="2"/>
      <c r="GM215" s="2"/>
      <c r="GN215" s="2"/>
      <c r="GO215" s="2"/>
      <c r="GP215" s="2"/>
      <c r="GQ215" s="2"/>
      <c r="GR215" s="2">
        <v>32466.67</v>
      </c>
      <c r="GS215" s="2"/>
      <c r="GT215" s="2"/>
      <c r="GU215" s="2"/>
      <c r="GV215" s="2"/>
      <c r="GW215" s="2"/>
      <c r="GX215" s="2"/>
      <c r="GY215" s="2"/>
      <c r="GZ215" s="2">
        <v>332666.65999999997</v>
      </c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>
        <v>16250</v>
      </c>
      <c r="HN215" s="2"/>
      <c r="HO215" s="2"/>
      <c r="HP215" s="2"/>
      <c r="HQ215" s="2"/>
      <c r="HR215" s="2">
        <v>42069.45</v>
      </c>
      <c r="HS215" s="2"/>
      <c r="HT215" s="2">
        <v>80</v>
      </c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>
        <v>20630.23</v>
      </c>
      <c r="II215" s="2">
        <v>359190.75</v>
      </c>
      <c r="IJ215" s="2"/>
      <c r="IK215" s="2"/>
      <c r="IL215" s="2"/>
      <c r="IM215" s="2">
        <v>184273.55</v>
      </c>
      <c r="IN215" s="2">
        <v>66419.64</v>
      </c>
      <c r="IO215" s="2"/>
      <c r="IP215" s="2">
        <v>118355.88</v>
      </c>
      <c r="IQ215" s="2">
        <v>3494.94</v>
      </c>
      <c r="IR215" s="2"/>
      <c r="IS215" s="2"/>
      <c r="IT215" s="2"/>
      <c r="IU215" s="2">
        <v>118523.55</v>
      </c>
      <c r="IV215" s="2"/>
      <c r="IW215" s="2"/>
      <c r="IX215" s="2">
        <v>1338.36</v>
      </c>
      <c r="IY215" s="2">
        <v>49098.37</v>
      </c>
      <c r="IZ215" s="2"/>
      <c r="JA215" s="2">
        <v>116480.25</v>
      </c>
      <c r="JB215" s="2">
        <v>83536.08</v>
      </c>
      <c r="JC215" s="2"/>
      <c r="JD215" s="2"/>
      <c r="JE215" s="2"/>
      <c r="JF215" s="2">
        <v>0</v>
      </c>
      <c r="JG215" s="2"/>
      <c r="JH215" s="2"/>
      <c r="JI215" s="2"/>
      <c r="JJ215" s="2"/>
      <c r="JK215" s="2">
        <v>291901.78000000003</v>
      </c>
      <c r="JL215" s="2"/>
      <c r="JM215" s="2">
        <v>36192.5</v>
      </c>
      <c r="JN215" s="2">
        <v>68499.990000000005</v>
      </c>
      <c r="JO215" s="2"/>
      <c r="JP215" s="2"/>
      <c r="JQ215" s="2">
        <v>8900</v>
      </c>
      <c r="JR215" s="2"/>
      <c r="JS215" s="2">
        <v>177818.31</v>
      </c>
      <c r="JT215" s="2"/>
      <c r="JU215" s="2"/>
      <c r="JV215" s="2"/>
      <c r="JW215" s="2"/>
      <c r="JX215" s="2"/>
      <c r="JY215" s="2">
        <v>23555.56</v>
      </c>
      <c r="JZ215" s="2"/>
      <c r="KA215" s="2"/>
      <c r="KB215" s="2"/>
      <c r="KC215" s="2"/>
      <c r="KD215" s="2"/>
      <c r="KE215" s="2"/>
      <c r="KF215" s="2">
        <v>66109.11</v>
      </c>
      <c r="KG215" s="2">
        <v>773131.13</v>
      </c>
      <c r="KH215" s="2"/>
      <c r="KI215" s="2"/>
      <c r="KJ215" s="2">
        <v>11488.84</v>
      </c>
      <c r="KK215" s="2">
        <v>46130.7</v>
      </c>
      <c r="KL215" s="2">
        <v>120823.35</v>
      </c>
      <c r="KM215" s="2"/>
      <c r="KN215" s="2"/>
      <c r="KO215" s="2"/>
      <c r="KP215" s="2"/>
      <c r="KQ215" s="2"/>
      <c r="KR215" s="2">
        <v>394.83</v>
      </c>
      <c r="KS215" s="2"/>
      <c r="KT215" s="2"/>
      <c r="KU215" s="2"/>
      <c r="KV215" s="2"/>
      <c r="KW215" s="2"/>
      <c r="KX215" s="2"/>
      <c r="KY215" s="2">
        <v>18500</v>
      </c>
      <c r="KZ215" s="2"/>
      <c r="LA215" s="2"/>
      <c r="LB215" s="2"/>
      <c r="LC215" s="2">
        <v>100</v>
      </c>
      <c r="LD215" s="2"/>
      <c r="LE215" s="2"/>
      <c r="LF215" s="2">
        <v>97283.69</v>
      </c>
      <c r="LG215" s="2">
        <v>82998.149999999994</v>
      </c>
      <c r="LH215" s="2">
        <v>157071.99</v>
      </c>
      <c r="LI215" s="2"/>
      <c r="LJ215" s="2"/>
      <c r="LK215" s="2"/>
      <c r="LL215" s="2"/>
      <c r="LM215" s="2"/>
      <c r="LN215" s="2"/>
      <c r="LO215" s="2"/>
      <c r="LP215" s="2">
        <v>237500.04</v>
      </c>
      <c r="LQ215" s="2"/>
      <c r="LR215" s="2">
        <v>16564.93</v>
      </c>
      <c r="LS215" s="2"/>
      <c r="LT215" s="2"/>
      <c r="LU215" s="2"/>
      <c r="LV215" s="2">
        <v>13501.18</v>
      </c>
      <c r="LW215" s="2"/>
      <c r="LX215" s="2">
        <v>143726.01999999999</v>
      </c>
      <c r="LY215" s="2"/>
      <c r="LZ215" s="2"/>
      <c r="MA215" s="2"/>
      <c r="MB215" s="2"/>
      <c r="MC215" s="2"/>
      <c r="MD215" s="2"/>
      <c r="ME215" s="2">
        <v>10410.959999999999</v>
      </c>
      <c r="MF215" s="2"/>
      <c r="MG215" s="2"/>
      <c r="MH215" s="2"/>
      <c r="MI215" s="2"/>
      <c r="MJ215" s="2"/>
      <c r="MK215" s="2"/>
      <c r="ML215" s="2"/>
      <c r="MM215" s="2"/>
      <c r="MN215" s="2"/>
      <c r="MO215" s="2"/>
      <c r="MP215" s="2">
        <v>25342.48</v>
      </c>
      <c r="MQ215" s="2"/>
      <c r="MR215" s="2"/>
      <c r="MS215" s="2"/>
      <c r="MT215" s="2"/>
      <c r="MU215" s="2"/>
      <c r="MV215" s="2"/>
      <c r="MW215" s="2"/>
      <c r="MX215" s="2"/>
      <c r="MY215" s="2"/>
      <c r="MZ215" s="2"/>
      <c r="NA215" s="2"/>
      <c r="NB215" s="2"/>
      <c r="NC215" s="2"/>
      <c r="ND215" s="2"/>
      <c r="NE215" s="2"/>
      <c r="NF215" s="2"/>
      <c r="NG215" s="2"/>
      <c r="NH215" s="2"/>
      <c r="NI215" s="2"/>
      <c r="NJ215" s="2"/>
      <c r="NK215" s="2"/>
      <c r="NL215" s="2">
        <v>12252.05</v>
      </c>
      <c r="NM215" s="2"/>
      <c r="NN215" s="2"/>
      <c r="NO215" s="2">
        <v>3254121.04</v>
      </c>
      <c r="NP215" s="2"/>
      <c r="NQ215" s="2"/>
      <c r="NR215" s="2"/>
      <c r="NS215" s="2"/>
      <c r="NT215" s="2"/>
      <c r="NU215" s="2"/>
      <c r="NV215" s="2">
        <v>654646.6</v>
      </c>
      <c r="NW215" s="2"/>
      <c r="NX215" s="2"/>
      <c r="NY215" s="2"/>
      <c r="NZ215" s="2"/>
      <c r="OA215" s="2">
        <v>28598.880000000001</v>
      </c>
      <c r="OB215" s="2"/>
      <c r="OC215" s="2">
        <v>95362.240000000005</v>
      </c>
      <c r="OD215" s="2">
        <v>2790.23</v>
      </c>
      <c r="OE215" s="2"/>
      <c r="OF215" s="2"/>
      <c r="OG215" s="2"/>
      <c r="OH215" s="2"/>
      <c r="OI215" s="2"/>
      <c r="OJ215" s="2"/>
      <c r="OK215" s="2"/>
      <c r="OL215" s="2">
        <v>619212.55000000005</v>
      </c>
      <c r="OM215" s="2"/>
      <c r="ON215" s="2"/>
      <c r="OO215" s="2"/>
      <c r="OP215" s="2"/>
      <c r="OQ215" s="2"/>
      <c r="OR215" s="2">
        <v>419209.5</v>
      </c>
      <c r="OS215" s="2"/>
      <c r="OT215" s="2"/>
      <c r="OU215" s="2"/>
      <c r="OV215" s="2"/>
      <c r="OW215" s="2"/>
      <c r="OX215" s="2"/>
      <c r="OY215" s="2"/>
      <c r="OZ215" s="2"/>
      <c r="PA215" s="2"/>
      <c r="PB215" s="2"/>
      <c r="PC215" s="2"/>
      <c r="PD215" s="2"/>
      <c r="PE215" s="2"/>
      <c r="PF215" s="2"/>
      <c r="PG215" s="2"/>
      <c r="PH215" s="2">
        <v>75177.08</v>
      </c>
      <c r="PI215" s="2"/>
      <c r="PJ215" s="2"/>
      <c r="PK215" s="2"/>
      <c r="PL215" s="2"/>
      <c r="PM215" s="2"/>
      <c r="PN215" s="2"/>
      <c r="PO215" s="2"/>
      <c r="PP215" s="2"/>
      <c r="PQ215" s="2"/>
      <c r="PR215" s="2">
        <v>63345.06</v>
      </c>
      <c r="PS215" s="2"/>
      <c r="PT215" s="2">
        <v>10407.049999999999</v>
      </c>
      <c r="PU215" s="2"/>
      <c r="PV215" s="2"/>
      <c r="PW215" s="2"/>
      <c r="PX215" s="2"/>
      <c r="PY215" s="2"/>
      <c r="PZ215" s="2"/>
      <c r="QA215" s="2"/>
      <c r="QB215" s="2"/>
      <c r="QC215" s="2"/>
      <c r="QD215" s="2"/>
      <c r="QE215" s="2"/>
      <c r="QF215" s="2"/>
      <c r="QG215" s="2">
        <v>5586.69</v>
      </c>
      <c r="QH215" s="2"/>
      <c r="QI215" s="2"/>
      <c r="QJ215" s="2"/>
      <c r="QK215" s="2"/>
      <c r="QL215" s="2"/>
      <c r="QM215" s="2">
        <v>247807.22</v>
      </c>
      <c r="QN215" s="2"/>
      <c r="QO215" s="2"/>
      <c r="QP215" s="2"/>
      <c r="QQ215" s="2"/>
      <c r="QR215" s="2"/>
      <c r="QS215" s="2"/>
      <c r="QT215" s="2"/>
      <c r="QU215" s="2">
        <v>0</v>
      </c>
      <c r="QV215" s="2">
        <v>25310.04</v>
      </c>
      <c r="QW215" s="2">
        <v>49682.81</v>
      </c>
      <c r="QX215" s="2"/>
      <c r="QY215" s="2">
        <v>300.57</v>
      </c>
      <c r="QZ215" s="2"/>
      <c r="RA215" s="2"/>
      <c r="RB215" s="2"/>
      <c r="RC215" s="2"/>
      <c r="RD215" s="2"/>
      <c r="RE215" s="2"/>
      <c r="RF215" s="2">
        <v>4490.82</v>
      </c>
      <c r="RG215" s="2"/>
      <c r="RH215" s="2"/>
      <c r="RI215" s="2"/>
      <c r="RJ215" s="2">
        <v>123085.8</v>
      </c>
      <c r="RK215" s="2">
        <v>97784.22</v>
      </c>
      <c r="RL215" s="2"/>
      <c r="RM215" s="2"/>
      <c r="RN215" s="2">
        <v>161193.43</v>
      </c>
      <c r="RO215" s="2"/>
      <c r="RP215" s="2"/>
      <c r="RQ215" s="2">
        <v>253795.38</v>
      </c>
      <c r="RR215" s="2"/>
      <c r="RS215" s="2"/>
      <c r="RT215" s="2"/>
      <c r="RU215" s="2"/>
      <c r="RV215" s="2"/>
      <c r="RW215" s="2"/>
      <c r="RX215" s="2"/>
      <c r="RY215" s="2"/>
      <c r="RZ215" s="2"/>
      <c r="SA215" s="2"/>
      <c r="SB215" s="2"/>
      <c r="SC215" s="2"/>
      <c r="SD215" s="2"/>
      <c r="SE215" s="2"/>
      <c r="SF215" s="2"/>
      <c r="SG215" s="2"/>
      <c r="SH215" s="2">
        <v>183692.78</v>
      </c>
      <c r="SI215" s="2"/>
      <c r="SJ215" s="2"/>
      <c r="SK215" s="2">
        <v>53430.33</v>
      </c>
      <c r="SL215" s="2"/>
      <c r="SM215" s="2">
        <v>265817.71000000002</v>
      </c>
      <c r="SN215" s="2"/>
      <c r="SO215" s="2"/>
      <c r="SP215" s="2">
        <v>83333.279999999999</v>
      </c>
      <c r="SQ215" s="2"/>
      <c r="SR215" s="2"/>
      <c r="SS215" s="2"/>
      <c r="ST215" s="2"/>
      <c r="SU215" s="2"/>
      <c r="SV215" s="2"/>
      <c r="SW215" s="2"/>
      <c r="SX215" s="2"/>
      <c r="SY215" s="2"/>
      <c r="SZ215" s="2"/>
      <c r="TA215" s="2"/>
      <c r="TB215" s="2"/>
      <c r="TC215" s="2">
        <v>45832.32</v>
      </c>
      <c r="TD215" s="2"/>
      <c r="TE215" s="2"/>
      <c r="TF215" s="2"/>
      <c r="TG215" s="2"/>
      <c r="TH215" s="2"/>
      <c r="TI215" s="2"/>
      <c r="TJ215" s="2"/>
      <c r="TK215" s="2">
        <v>67838</v>
      </c>
      <c r="TL215" s="2"/>
      <c r="TM215" s="2"/>
      <c r="TN215" s="2"/>
      <c r="TO215" s="2"/>
      <c r="TP215" s="2"/>
      <c r="TQ215" s="2"/>
      <c r="TR215" s="2"/>
      <c r="TS215" s="2"/>
      <c r="TT215" s="2"/>
      <c r="TU215" s="2"/>
      <c r="TV215" s="2">
        <v>176666.64</v>
      </c>
      <c r="TW215" s="2"/>
      <c r="TX215" s="2"/>
      <c r="TY215" s="2"/>
      <c r="TZ215" s="2"/>
      <c r="UA215" s="2">
        <v>170276.57</v>
      </c>
      <c r="UB215" s="2"/>
      <c r="UC215" s="2"/>
      <c r="UD215" s="2"/>
      <c r="UE215" s="2"/>
      <c r="UF215" s="2"/>
      <c r="UG215" s="2"/>
      <c r="UH215" s="2"/>
      <c r="UI215" s="2">
        <v>3</v>
      </c>
      <c r="UJ215" s="2"/>
      <c r="UK215" s="2"/>
      <c r="UL215" s="2"/>
      <c r="UM215" s="2"/>
      <c r="UN215" s="2">
        <v>3666.67</v>
      </c>
      <c r="UO215" s="2">
        <v>249478.84</v>
      </c>
      <c r="UP215" s="2">
        <v>142666.68</v>
      </c>
      <c r="UQ215" s="2"/>
      <c r="UR215" s="2"/>
      <c r="US215" s="2">
        <v>199333.32</v>
      </c>
      <c r="UT215" s="2"/>
      <c r="UU215" s="2"/>
      <c r="UV215" s="2">
        <v>147000</v>
      </c>
      <c r="UW215" s="2"/>
      <c r="UX215" s="2"/>
      <c r="UY215" s="2"/>
      <c r="UZ215" s="2"/>
      <c r="VA215" s="2"/>
      <c r="VB215" s="2"/>
      <c r="VC215" s="2"/>
      <c r="VD215" s="2"/>
      <c r="VE215" s="2"/>
      <c r="VF215" s="2"/>
      <c r="VG215" s="2"/>
      <c r="VH215" s="2">
        <v>40249</v>
      </c>
      <c r="VI215" s="2">
        <v>6702.95</v>
      </c>
      <c r="VJ215" s="2"/>
      <c r="VK215" s="2">
        <v>28925.51</v>
      </c>
      <c r="VL215" s="2"/>
      <c r="VM215" s="2"/>
      <c r="VN215" s="2"/>
      <c r="VO215" s="2">
        <v>6000</v>
      </c>
      <c r="VP215" s="2"/>
      <c r="VQ215" s="2"/>
      <c r="VR215" s="2"/>
      <c r="VS215" s="2"/>
      <c r="VT215" s="2"/>
      <c r="VU215" s="2"/>
      <c r="VV215" s="2"/>
      <c r="VW215" s="2"/>
      <c r="VX215" s="2"/>
      <c r="VY215" s="2"/>
      <c r="VZ215" s="2">
        <v>439246.74</v>
      </c>
      <c r="WA215" s="2"/>
      <c r="WB215" s="2"/>
      <c r="WC215" s="2"/>
      <c r="WD215" s="2"/>
      <c r="WE215" s="2"/>
      <c r="WF215" s="2"/>
      <c r="WG215" s="2"/>
      <c r="WH215" s="2"/>
      <c r="WI215" s="2"/>
      <c r="WJ215" s="2"/>
      <c r="WK215" s="2"/>
      <c r="WL215" s="2"/>
      <c r="WM215" s="2"/>
      <c r="WN215" s="2"/>
      <c r="WO215" s="2"/>
      <c r="WP215" s="2"/>
      <c r="WQ215" s="2"/>
      <c r="WR215" s="2"/>
      <c r="WS215" s="2"/>
      <c r="WT215" s="2"/>
      <c r="WU215" s="2"/>
      <c r="WV215" s="2"/>
      <c r="WW215" s="2">
        <v>395833.33</v>
      </c>
      <c r="WX215" s="2"/>
      <c r="WY215" s="2">
        <v>1</v>
      </c>
      <c r="WZ215" s="2"/>
      <c r="XA215" s="2"/>
      <c r="XB215" s="2"/>
      <c r="XC215" s="2"/>
      <c r="XD215" s="2">
        <v>42166.67</v>
      </c>
      <c r="XE215" s="2"/>
      <c r="XF215" s="2"/>
      <c r="XG215" s="2">
        <v>741037.66</v>
      </c>
      <c r="XH215" s="2">
        <v>44000</v>
      </c>
      <c r="XI215" s="2"/>
      <c r="XJ215" s="2">
        <v>937231.32</v>
      </c>
      <c r="XK215" s="2"/>
      <c r="XL215" s="2"/>
      <c r="XM215" s="2"/>
      <c r="XN215" s="2">
        <v>184798</v>
      </c>
      <c r="XO215" s="2">
        <v>46666.67</v>
      </c>
      <c r="XP215" s="2">
        <v>42777.78</v>
      </c>
      <c r="XQ215" s="2"/>
      <c r="XR215" s="2">
        <v>129740.67</v>
      </c>
      <c r="XS215" s="2"/>
      <c r="XT215" s="2"/>
      <c r="XU215" s="2"/>
      <c r="XV215" s="2"/>
      <c r="XW215" s="2"/>
      <c r="XX215" s="2"/>
      <c r="XY215" s="2"/>
      <c r="XZ215" s="2"/>
      <c r="YA215" s="2"/>
      <c r="YB215" s="2"/>
      <c r="YC215" s="2"/>
      <c r="YD215" s="2">
        <v>3075733.48</v>
      </c>
      <c r="YE215" s="2"/>
      <c r="YF215" s="2"/>
      <c r="YG215" s="2"/>
      <c r="YH215" s="2"/>
      <c r="YI215" s="2"/>
      <c r="YJ215" s="2"/>
      <c r="YK215" s="2"/>
      <c r="YL215" s="2"/>
      <c r="YM215" s="2"/>
      <c r="YN215" s="2"/>
      <c r="YO215" s="2"/>
      <c r="YP215" s="2"/>
      <c r="YQ215" s="2">
        <v>105554.56</v>
      </c>
      <c r="YR215" s="2"/>
      <c r="YS215" s="2"/>
      <c r="YT215" s="2"/>
      <c r="YU215" s="2"/>
      <c r="YV215" s="2"/>
      <c r="YW215" s="2">
        <v>36500</v>
      </c>
      <c r="YX215" s="2"/>
      <c r="YY215" s="2"/>
      <c r="YZ215" s="2">
        <v>13861.11</v>
      </c>
      <c r="ZA215" s="2"/>
      <c r="ZB215" s="2">
        <v>1300974.97</v>
      </c>
      <c r="ZC215" s="2"/>
      <c r="ZD215" s="2"/>
      <c r="ZE215" s="2"/>
      <c r="ZF215" s="2"/>
      <c r="ZG215" s="2"/>
      <c r="ZH215" s="2">
        <v>17004.57</v>
      </c>
      <c r="ZI215" s="2">
        <v>251666.64</v>
      </c>
      <c r="ZJ215" s="2"/>
      <c r="ZK215" s="2">
        <v>8593.33</v>
      </c>
      <c r="ZL215" s="2"/>
      <c r="ZM215" s="2"/>
      <c r="ZN215" s="2"/>
      <c r="ZO215" s="2"/>
      <c r="ZP215" s="2"/>
      <c r="ZQ215" s="2"/>
      <c r="ZR215" s="2"/>
      <c r="ZS215" s="2"/>
      <c r="ZT215" s="2"/>
      <c r="ZU215" s="2"/>
      <c r="ZV215" s="2"/>
      <c r="ZW215" s="2"/>
      <c r="ZX215" s="2"/>
      <c r="ZY215" s="2"/>
      <c r="ZZ215" s="2"/>
      <c r="AAA215" s="2"/>
      <c r="AAB215" s="2"/>
      <c r="AAC215" s="2">
        <v>147766.66</v>
      </c>
      <c r="AAD215" s="2"/>
      <c r="AAE215" s="2"/>
      <c r="AAF215" s="2"/>
      <c r="AAG215" s="2"/>
      <c r="AAH215" s="2"/>
      <c r="AAI215" s="2"/>
      <c r="AAJ215" s="2"/>
      <c r="AAK215" s="2"/>
      <c r="AAL215" s="2"/>
      <c r="AAM215" s="2"/>
      <c r="AAN215" s="2">
        <v>1598221.59</v>
      </c>
      <c r="AAO215" s="2"/>
      <c r="AAP215" s="2"/>
      <c r="AAQ215" s="2"/>
      <c r="AAR215" s="2"/>
      <c r="AAS215" s="2"/>
      <c r="AAT215" s="2"/>
      <c r="AAU215" s="2"/>
      <c r="AAV215" s="2"/>
      <c r="AAW215" s="2"/>
      <c r="AAX215" s="2"/>
      <c r="AAY215" s="2"/>
      <c r="AAZ215" s="2"/>
      <c r="ABA215" s="2"/>
      <c r="ABB215" s="2"/>
      <c r="ABC215" s="2"/>
      <c r="ABD215" s="2"/>
      <c r="ABE215" s="2"/>
      <c r="ABF215" s="2"/>
      <c r="ABG215" s="2">
        <v>28267.11</v>
      </c>
      <c r="ABH215" s="2"/>
      <c r="ABI215" s="2"/>
      <c r="ABJ215" s="2"/>
      <c r="ABK215" s="2"/>
      <c r="ABL215" s="2"/>
      <c r="ABM215" s="2"/>
      <c r="ABN215" s="2"/>
      <c r="ABO215" s="2"/>
      <c r="ABP215" s="2"/>
      <c r="ABQ215" s="2"/>
      <c r="ABR215" s="2"/>
      <c r="ABS215" s="2"/>
      <c r="ABT215" s="2"/>
      <c r="ABU215" s="2"/>
      <c r="ABV215" s="2">
        <v>6874</v>
      </c>
      <c r="ABW215" s="2">
        <v>29700</v>
      </c>
      <c r="ABX215" s="2"/>
      <c r="ABY215" s="2">
        <v>62916.67</v>
      </c>
      <c r="ABZ215" s="2">
        <v>77913.14</v>
      </c>
      <c r="ACA215" s="2"/>
      <c r="ACB215" s="2"/>
      <c r="ACC215" s="2"/>
      <c r="ACD215" s="2"/>
      <c r="ACE215" s="2"/>
      <c r="ACF215" s="2"/>
      <c r="ACG215" s="2"/>
      <c r="ACH215" s="2"/>
      <c r="ACI215" s="2"/>
      <c r="ACJ215" s="2"/>
      <c r="ACK215" s="2"/>
      <c r="ACL215" s="2"/>
      <c r="ACM215" s="2"/>
      <c r="ACN215" s="2"/>
      <c r="ACO215" s="2"/>
      <c r="ACP215" s="2"/>
      <c r="ACQ215" s="2"/>
      <c r="ACR215" s="2"/>
      <c r="ACS215" s="2"/>
      <c r="ACT215" s="2"/>
      <c r="ACU215" s="2"/>
      <c r="ACV215" s="2"/>
      <c r="ACW215" s="2"/>
      <c r="ACX215" s="2"/>
      <c r="ACY215" s="2"/>
      <c r="ACZ215" s="2"/>
      <c r="ADA215" s="2"/>
      <c r="ADB215" s="2">
        <v>216666.72</v>
      </c>
      <c r="ADC215" s="2"/>
      <c r="ADD215" s="2"/>
      <c r="ADE215" s="2"/>
      <c r="ADF215" s="2">
        <v>321315</v>
      </c>
      <c r="ADG215" s="2">
        <v>196666.68</v>
      </c>
      <c r="ADH215" s="2">
        <v>161666.64000000001</v>
      </c>
      <c r="ADI215" s="2"/>
      <c r="ADJ215" s="2"/>
      <c r="ADK215" s="2">
        <v>97.72</v>
      </c>
      <c r="ADL215" s="2"/>
      <c r="ADM215" s="2">
        <v>83333.279999999999</v>
      </c>
      <c r="ADN215" s="2"/>
      <c r="ADO215" s="2"/>
      <c r="ADP215" s="2">
        <v>75049.759999999995</v>
      </c>
      <c r="ADQ215" s="2">
        <v>3596</v>
      </c>
      <c r="ADR215" s="2"/>
      <c r="ADS215" s="2"/>
      <c r="ADT215" s="2">
        <v>1994999.99</v>
      </c>
      <c r="ADU215" s="2"/>
      <c r="ADV215" s="2">
        <v>1058738.3999999999</v>
      </c>
      <c r="ADW215" s="2">
        <v>19237.48</v>
      </c>
      <c r="ADX215" s="2"/>
      <c r="ADY215" s="2"/>
      <c r="ADZ215" s="2"/>
      <c r="AEA215" s="2">
        <v>87885.48</v>
      </c>
      <c r="AEB215" s="2"/>
      <c r="AEC215" s="2"/>
      <c r="AED215" s="2"/>
      <c r="AEE215" s="2"/>
      <c r="AEF215" s="2"/>
      <c r="AEG215" s="2"/>
      <c r="AEH215" s="2"/>
      <c r="AEI215" s="2"/>
      <c r="AEJ215" s="2"/>
      <c r="AEK215" s="2"/>
      <c r="AEL215" s="2"/>
      <c r="AEM215" s="2"/>
      <c r="AEN215" s="2"/>
      <c r="AEO215" s="2"/>
      <c r="AEP215" s="2">
        <v>1663032.46</v>
      </c>
      <c r="AEQ215" s="2">
        <v>119325.83</v>
      </c>
      <c r="AER215" s="2"/>
      <c r="AES215" s="2"/>
      <c r="AET215" s="2"/>
      <c r="AEU215" s="2">
        <v>46391.22</v>
      </c>
      <c r="AEV215" s="2">
        <v>81666.509999999995</v>
      </c>
      <c r="AEW215" s="2"/>
      <c r="AEX215" s="2"/>
      <c r="AEY215" s="2"/>
      <c r="AEZ215" s="2"/>
      <c r="AFA215" s="2">
        <v>72685.820000000007</v>
      </c>
      <c r="AFB215" s="2"/>
      <c r="AFC215" s="2"/>
      <c r="AFD215" s="2">
        <v>2168.9299999999998</v>
      </c>
      <c r="AFE215" s="2"/>
      <c r="AFF215" s="2"/>
      <c r="AFG215" s="2">
        <v>32087</v>
      </c>
      <c r="AFH215" s="2">
        <v>5420.05</v>
      </c>
      <c r="AFI215" s="2">
        <v>348051.25</v>
      </c>
      <c r="AFJ215" s="2"/>
      <c r="AFK215" s="2"/>
      <c r="AFL215" s="2"/>
      <c r="AFM215" s="2">
        <v>2172.25</v>
      </c>
      <c r="AFN215" s="2"/>
      <c r="AFO215" s="2"/>
      <c r="AFP215" s="2">
        <v>11698.3</v>
      </c>
      <c r="AFQ215" s="2"/>
      <c r="AFR215" s="2"/>
      <c r="AFS215" s="2"/>
      <c r="AFT215" s="2">
        <v>29131.85</v>
      </c>
      <c r="AFU215" s="2"/>
      <c r="AFV215" s="2"/>
      <c r="AFW215" s="2"/>
      <c r="AFX215" s="2"/>
      <c r="AFY215" s="2">
        <v>3172.7</v>
      </c>
      <c r="AFZ215" s="2"/>
      <c r="AGA215" s="2"/>
      <c r="AGB215" s="2"/>
      <c r="AGC215" s="2"/>
      <c r="AGD215" s="2"/>
      <c r="AGE215" s="2"/>
      <c r="AGF215" s="2"/>
      <c r="AGG215" s="2">
        <v>3826.56</v>
      </c>
      <c r="AGH215" s="2"/>
      <c r="AGI215" s="2">
        <v>69848.97</v>
      </c>
      <c r="AGJ215" s="2">
        <v>4694.45</v>
      </c>
      <c r="AGK215" s="2"/>
      <c r="AGL215" s="2"/>
      <c r="AGM215" s="2">
        <v>20972.22</v>
      </c>
      <c r="AGN215" s="2">
        <v>143333.32999999999</v>
      </c>
      <c r="AGO215" s="2">
        <v>14102.53</v>
      </c>
      <c r="AGP215" s="2"/>
      <c r="AGQ215" s="2"/>
      <c r="AGR215" s="2">
        <v>741408.55</v>
      </c>
      <c r="AGS215" s="2">
        <v>194344.34</v>
      </c>
      <c r="AGT215" s="2">
        <v>109109.11</v>
      </c>
      <c r="AGU215" s="2"/>
      <c r="AGV215" s="2"/>
      <c r="AGW215" s="2"/>
      <c r="AGX215" s="2">
        <v>15813.63</v>
      </c>
      <c r="AGY215" s="2">
        <v>39833.339999999997</v>
      </c>
      <c r="AGZ215" s="2"/>
      <c r="AHA215" s="2">
        <v>12163.23</v>
      </c>
      <c r="AHB215" s="2">
        <v>39000</v>
      </c>
      <c r="AHC215" s="2"/>
      <c r="AHD215" s="2"/>
      <c r="AHE215" s="2">
        <v>4752</v>
      </c>
      <c r="AHF215" s="2"/>
      <c r="AHG215" s="2"/>
      <c r="AHH215" s="2">
        <v>65022.75</v>
      </c>
      <c r="AHI215" s="2">
        <v>597962.54</v>
      </c>
      <c r="AHJ215" s="2"/>
      <c r="AHK215" s="2"/>
      <c r="AHL215" s="2"/>
      <c r="AHM215" s="2"/>
      <c r="AHN215" s="2">
        <v>3255</v>
      </c>
      <c r="AHO215" s="2"/>
      <c r="AHP215" s="2">
        <v>42137438.419999994</v>
      </c>
    </row>
    <row r="216" spans="1:900">
      <c r="A216" s="1" t="s">
        <v>1874</v>
      </c>
      <c r="B216" s="1" t="s">
        <v>1913</v>
      </c>
      <c r="C216" s="1" t="s">
        <v>1914</v>
      </c>
      <c r="D216" s="2">
        <v>63415.43</v>
      </c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>
        <v>7347.78</v>
      </c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  <c r="IW216" s="2"/>
      <c r="IX216" s="2"/>
      <c r="IY216" s="2"/>
      <c r="IZ216" s="2"/>
      <c r="JA216" s="2"/>
      <c r="JB216" s="2"/>
      <c r="JC216" s="2"/>
      <c r="JD216" s="2"/>
      <c r="JE216" s="2"/>
      <c r="JF216" s="2">
        <v>3380</v>
      </c>
      <c r="JG216" s="2"/>
      <c r="JH216" s="2"/>
      <c r="JI216" s="2"/>
      <c r="JJ216" s="2"/>
      <c r="JK216" s="2"/>
      <c r="JL216" s="2">
        <v>37333.440000000002</v>
      </c>
      <c r="JM216" s="2"/>
      <c r="JN216" s="2">
        <v>155555.04</v>
      </c>
      <c r="JO216" s="2">
        <v>74666.16</v>
      </c>
      <c r="JP216" s="2"/>
      <c r="JQ216" s="2"/>
      <c r="JR216" s="2"/>
      <c r="JS216" s="2"/>
      <c r="JT216" s="2"/>
      <c r="JU216" s="2"/>
      <c r="JV216" s="2"/>
      <c r="JW216" s="2"/>
      <c r="JX216" s="2"/>
      <c r="JY216" s="2"/>
      <c r="JZ216" s="2"/>
      <c r="KA216" s="2"/>
      <c r="KB216" s="2"/>
      <c r="KC216" s="2"/>
      <c r="KD216" s="2"/>
      <c r="KE216" s="2"/>
      <c r="KF216" s="2"/>
      <c r="KG216" s="2"/>
      <c r="KH216" s="2"/>
      <c r="KI216" s="2"/>
      <c r="KJ216" s="2"/>
      <c r="KK216" s="2"/>
      <c r="KL216" s="2"/>
      <c r="KM216" s="2"/>
      <c r="KN216" s="2"/>
      <c r="KO216" s="2"/>
      <c r="KP216" s="2"/>
      <c r="KQ216" s="2"/>
      <c r="KR216" s="2"/>
      <c r="KS216" s="2"/>
      <c r="KT216" s="2"/>
      <c r="KU216" s="2"/>
      <c r="KV216" s="2"/>
      <c r="KW216" s="2"/>
      <c r="KX216" s="2"/>
      <c r="KY216" s="2"/>
      <c r="KZ216" s="2"/>
      <c r="LA216" s="2"/>
      <c r="LB216" s="2"/>
      <c r="LC216" s="2"/>
      <c r="LD216" s="2"/>
      <c r="LE216" s="2"/>
      <c r="LF216" s="2"/>
      <c r="LG216" s="2">
        <v>39062.629999999997</v>
      </c>
      <c r="LH216" s="2"/>
      <c r="LI216" s="2"/>
      <c r="LJ216" s="2"/>
      <c r="LK216" s="2"/>
      <c r="LL216" s="2"/>
      <c r="LM216" s="2"/>
      <c r="LN216" s="2"/>
      <c r="LO216" s="2"/>
      <c r="LP216" s="2"/>
      <c r="LQ216" s="2"/>
      <c r="LR216" s="2"/>
      <c r="LS216" s="2"/>
      <c r="LT216" s="2"/>
      <c r="LU216" s="2"/>
      <c r="LV216" s="2"/>
      <c r="LW216" s="2"/>
      <c r="LX216" s="2"/>
      <c r="LY216" s="2"/>
      <c r="LZ216" s="2"/>
      <c r="MA216" s="2"/>
      <c r="MB216" s="2"/>
      <c r="MC216" s="2"/>
      <c r="MD216" s="2"/>
      <c r="ME216" s="2"/>
      <c r="MF216" s="2"/>
      <c r="MG216" s="2"/>
      <c r="MH216" s="2"/>
      <c r="MI216" s="2"/>
      <c r="MJ216" s="2"/>
      <c r="MK216" s="2"/>
      <c r="ML216" s="2"/>
      <c r="MM216" s="2"/>
      <c r="MN216" s="2"/>
      <c r="MO216" s="2"/>
      <c r="MP216" s="2"/>
      <c r="MQ216" s="2"/>
      <c r="MR216" s="2"/>
      <c r="MS216" s="2"/>
      <c r="MT216" s="2"/>
      <c r="MU216" s="2"/>
      <c r="MV216" s="2"/>
      <c r="MW216" s="2"/>
      <c r="MX216" s="2"/>
      <c r="MY216" s="2"/>
      <c r="MZ216" s="2"/>
      <c r="NA216" s="2"/>
      <c r="NB216" s="2"/>
      <c r="NC216" s="2"/>
      <c r="ND216" s="2"/>
      <c r="NE216" s="2"/>
      <c r="NF216" s="2"/>
      <c r="NG216" s="2"/>
      <c r="NH216" s="2"/>
      <c r="NI216" s="2"/>
      <c r="NJ216" s="2"/>
      <c r="NK216" s="2"/>
      <c r="NL216" s="2"/>
      <c r="NM216" s="2"/>
      <c r="NN216" s="2"/>
      <c r="NO216" s="2">
        <v>63236.99</v>
      </c>
      <c r="NP216" s="2"/>
      <c r="NQ216" s="2"/>
      <c r="NR216" s="2"/>
      <c r="NS216" s="2"/>
      <c r="NT216" s="2"/>
      <c r="NU216" s="2"/>
      <c r="NV216" s="2"/>
      <c r="NW216" s="2"/>
      <c r="NX216" s="2"/>
      <c r="NY216" s="2"/>
      <c r="NZ216" s="2"/>
      <c r="OA216" s="2"/>
      <c r="OB216" s="2"/>
      <c r="OC216" s="2"/>
      <c r="OD216" s="2"/>
      <c r="OE216" s="2"/>
      <c r="OF216" s="2"/>
      <c r="OG216" s="2"/>
      <c r="OH216" s="2"/>
      <c r="OI216" s="2"/>
      <c r="OJ216" s="2"/>
      <c r="OK216" s="2"/>
      <c r="OL216" s="2"/>
      <c r="OM216" s="2"/>
      <c r="ON216" s="2"/>
      <c r="OO216" s="2"/>
      <c r="OP216" s="2"/>
      <c r="OQ216" s="2"/>
      <c r="OR216" s="2"/>
      <c r="OS216" s="2"/>
      <c r="OT216" s="2"/>
      <c r="OU216" s="2"/>
      <c r="OV216" s="2"/>
      <c r="OW216" s="2"/>
      <c r="OX216" s="2"/>
      <c r="OY216" s="2"/>
      <c r="OZ216" s="2"/>
      <c r="PA216" s="2"/>
      <c r="PB216" s="2"/>
      <c r="PC216" s="2"/>
      <c r="PD216" s="2"/>
      <c r="PE216" s="2"/>
      <c r="PF216" s="2"/>
      <c r="PG216" s="2"/>
      <c r="PH216" s="2"/>
      <c r="PI216" s="2"/>
      <c r="PJ216" s="2"/>
      <c r="PK216" s="2"/>
      <c r="PL216" s="2"/>
      <c r="PM216" s="2"/>
      <c r="PN216" s="2"/>
      <c r="PO216" s="2"/>
      <c r="PP216" s="2"/>
      <c r="PQ216" s="2"/>
      <c r="PR216" s="2"/>
      <c r="PS216" s="2"/>
      <c r="PT216" s="2"/>
      <c r="PU216" s="2"/>
      <c r="PV216" s="2"/>
      <c r="PW216" s="2"/>
      <c r="PX216" s="2"/>
      <c r="PY216" s="2"/>
      <c r="PZ216" s="2"/>
      <c r="QA216" s="2"/>
      <c r="QB216" s="2"/>
      <c r="QC216" s="2"/>
      <c r="QD216" s="2"/>
      <c r="QE216" s="2"/>
      <c r="QF216" s="2"/>
      <c r="QG216" s="2"/>
      <c r="QH216" s="2"/>
      <c r="QI216" s="2"/>
      <c r="QJ216" s="2"/>
      <c r="QK216" s="2"/>
      <c r="QL216" s="2"/>
      <c r="QM216" s="2"/>
      <c r="QN216" s="2"/>
      <c r="QO216" s="2"/>
      <c r="QP216" s="2"/>
      <c r="QQ216" s="2"/>
      <c r="QR216" s="2"/>
      <c r="QS216" s="2"/>
      <c r="QT216" s="2"/>
      <c r="QU216" s="2"/>
      <c r="QV216" s="2"/>
      <c r="QW216" s="2"/>
      <c r="QX216" s="2"/>
      <c r="QY216" s="2"/>
      <c r="QZ216" s="2"/>
      <c r="RA216" s="2"/>
      <c r="RB216" s="2"/>
      <c r="RC216" s="2"/>
      <c r="RD216" s="2"/>
      <c r="RE216" s="2"/>
      <c r="RF216" s="2"/>
      <c r="RG216" s="2"/>
      <c r="RH216" s="2"/>
      <c r="RI216" s="2"/>
      <c r="RJ216" s="2"/>
      <c r="RK216" s="2"/>
      <c r="RL216" s="2"/>
      <c r="RM216" s="2"/>
      <c r="RN216" s="2"/>
      <c r="RO216" s="2">
        <v>14032.44</v>
      </c>
      <c r="RP216" s="2"/>
      <c r="RQ216" s="2"/>
      <c r="RR216" s="2"/>
      <c r="RS216" s="2"/>
      <c r="RT216" s="2"/>
      <c r="RU216" s="2"/>
      <c r="RV216" s="2"/>
      <c r="RW216" s="2"/>
      <c r="RX216" s="2"/>
      <c r="RY216" s="2"/>
      <c r="RZ216" s="2"/>
      <c r="SA216" s="2"/>
      <c r="SB216" s="2"/>
      <c r="SC216" s="2"/>
      <c r="SD216" s="2"/>
      <c r="SE216" s="2"/>
      <c r="SF216" s="2"/>
      <c r="SG216" s="2"/>
      <c r="SH216" s="2"/>
      <c r="SI216" s="2"/>
      <c r="SJ216" s="2"/>
      <c r="SK216" s="2"/>
      <c r="SL216" s="2"/>
      <c r="SM216" s="2"/>
      <c r="SN216" s="2"/>
      <c r="SO216" s="2"/>
      <c r="SP216" s="2"/>
      <c r="SQ216" s="2"/>
      <c r="SR216" s="2"/>
      <c r="SS216" s="2"/>
      <c r="ST216" s="2"/>
      <c r="SU216" s="2"/>
      <c r="SV216" s="2"/>
      <c r="SW216" s="2"/>
      <c r="SX216" s="2"/>
      <c r="SY216" s="2"/>
      <c r="SZ216" s="2"/>
      <c r="TA216" s="2"/>
      <c r="TB216" s="2"/>
      <c r="TC216" s="2"/>
      <c r="TD216" s="2"/>
      <c r="TE216" s="2"/>
      <c r="TF216" s="2"/>
      <c r="TG216" s="2"/>
      <c r="TH216" s="2"/>
      <c r="TI216" s="2"/>
      <c r="TJ216" s="2"/>
      <c r="TK216" s="2"/>
      <c r="TL216" s="2"/>
      <c r="TM216" s="2"/>
      <c r="TN216" s="2"/>
      <c r="TO216" s="2"/>
      <c r="TP216" s="2"/>
      <c r="TQ216" s="2"/>
      <c r="TR216" s="2"/>
      <c r="TS216" s="2"/>
      <c r="TT216" s="2"/>
      <c r="TU216" s="2"/>
      <c r="TV216" s="2"/>
      <c r="TW216" s="2"/>
      <c r="TX216" s="2"/>
      <c r="TY216" s="2"/>
      <c r="TZ216" s="2"/>
      <c r="UA216" s="2"/>
      <c r="UB216" s="2"/>
      <c r="UC216" s="2"/>
      <c r="UD216" s="2"/>
      <c r="UE216" s="2"/>
      <c r="UF216" s="2"/>
      <c r="UG216" s="2"/>
      <c r="UH216" s="2"/>
      <c r="UI216" s="2"/>
      <c r="UJ216" s="2"/>
      <c r="UK216" s="2"/>
      <c r="UL216" s="2"/>
      <c r="UM216" s="2"/>
      <c r="UN216" s="2"/>
      <c r="UO216" s="2"/>
      <c r="UP216" s="2"/>
      <c r="UQ216" s="2"/>
      <c r="UR216" s="2"/>
      <c r="US216" s="2"/>
      <c r="UT216" s="2"/>
      <c r="UU216" s="2"/>
      <c r="UV216" s="2"/>
      <c r="UW216" s="2"/>
      <c r="UX216" s="2"/>
      <c r="UY216" s="2"/>
      <c r="UZ216" s="2"/>
      <c r="VA216" s="2"/>
      <c r="VB216" s="2"/>
      <c r="VC216" s="2"/>
      <c r="VD216" s="2"/>
      <c r="VE216" s="2"/>
      <c r="VF216" s="2"/>
      <c r="VG216" s="2"/>
      <c r="VH216" s="2"/>
      <c r="VI216" s="2"/>
      <c r="VJ216" s="2"/>
      <c r="VK216" s="2"/>
      <c r="VL216" s="2"/>
      <c r="VM216" s="2"/>
      <c r="VN216" s="2"/>
      <c r="VO216" s="2"/>
      <c r="VP216" s="2"/>
      <c r="VQ216" s="2"/>
      <c r="VR216" s="2"/>
      <c r="VS216" s="2"/>
      <c r="VT216" s="2"/>
      <c r="VU216" s="2"/>
      <c r="VV216" s="2"/>
      <c r="VW216" s="2">
        <v>33576.620000000003</v>
      </c>
      <c r="VX216" s="2"/>
      <c r="VY216" s="2"/>
      <c r="VZ216" s="2">
        <v>7325.9</v>
      </c>
      <c r="WA216" s="2"/>
      <c r="WB216" s="2"/>
      <c r="WC216" s="2"/>
      <c r="WD216" s="2"/>
      <c r="WE216" s="2"/>
      <c r="WF216" s="2"/>
      <c r="WG216" s="2"/>
      <c r="WH216" s="2"/>
      <c r="WI216" s="2"/>
      <c r="WJ216" s="2"/>
      <c r="WK216" s="2"/>
      <c r="WL216" s="2"/>
      <c r="WM216" s="2"/>
      <c r="WN216" s="2"/>
      <c r="WO216" s="2"/>
      <c r="WP216" s="2"/>
      <c r="WQ216" s="2"/>
      <c r="WR216" s="2"/>
      <c r="WS216" s="2"/>
      <c r="WT216" s="2"/>
      <c r="WU216" s="2"/>
      <c r="WV216" s="2"/>
      <c r="WW216" s="2"/>
      <c r="WX216" s="2"/>
      <c r="WY216" s="2"/>
      <c r="WZ216" s="2"/>
      <c r="XA216" s="2"/>
      <c r="XB216" s="2"/>
      <c r="XC216" s="2"/>
      <c r="XD216" s="2"/>
      <c r="XE216" s="2"/>
      <c r="XF216" s="2"/>
      <c r="XG216" s="2"/>
      <c r="XH216" s="2"/>
      <c r="XI216" s="2"/>
      <c r="XJ216" s="2"/>
      <c r="XK216" s="2"/>
      <c r="XL216" s="2"/>
      <c r="XM216" s="2"/>
      <c r="XN216" s="2"/>
      <c r="XO216" s="2"/>
      <c r="XP216" s="2"/>
      <c r="XQ216" s="2"/>
      <c r="XR216" s="2"/>
      <c r="XS216" s="2"/>
      <c r="XT216" s="2"/>
      <c r="XU216" s="2"/>
      <c r="XV216" s="2"/>
      <c r="XW216" s="2"/>
      <c r="XX216" s="2"/>
      <c r="XY216" s="2"/>
      <c r="XZ216" s="2"/>
      <c r="YA216" s="2"/>
      <c r="YB216" s="2"/>
      <c r="YC216" s="2"/>
      <c r="YD216" s="2"/>
      <c r="YE216" s="2"/>
      <c r="YF216" s="2"/>
      <c r="YG216" s="2"/>
      <c r="YH216" s="2"/>
      <c r="YI216" s="2"/>
      <c r="YJ216" s="2"/>
      <c r="YK216" s="2"/>
      <c r="YL216" s="2"/>
      <c r="YM216" s="2"/>
      <c r="YN216" s="2"/>
      <c r="YO216" s="2"/>
      <c r="YP216" s="2"/>
      <c r="YQ216" s="2"/>
      <c r="YR216" s="2"/>
      <c r="YS216" s="2"/>
      <c r="YT216" s="2"/>
      <c r="YU216" s="2"/>
      <c r="YV216" s="2"/>
      <c r="YW216" s="2"/>
      <c r="YX216" s="2"/>
      <c r="YY216" s="2"/>
      <c r="YZ216" s="2"/>
      <c r="ZA216" s="2"/>
      <c r="ZB216" s="2"/>
      <c r="ZC216" s="2"/>
      <c r="ZD216" s="2"/>
      <c r="ZE216" s="2"/>
      <c r="ZF216" s="2"/>
      <c r="ZG216" s="2"/>
      <c r="ZH216" s="2"/>
      <c r="ZI216" s="2"/>
      <c r="ZJ216" s="2">
        <v>54144.43</v>
      </c>
      <c r="ZK216" s="2"/>
      <c r="ZL216" s="2"/>
      <c r="ZM216" s="2"/>
      <c r="ZN216" s="2"/>
      <c r="ZO216" s="2"/>
      <c r="ZP216" s="2"/>
      <c r="ZQ216" s="2"/>
      <c r="ZR216" s="2"/>
      <c r="ZS216" s="2"/>
      <c r="ZT216" s="2"/>
      <c r="ZU216" s="2"/>
      <c r="ZV216" s="2"/>
      <c r="ZW216" s="2"/>
      <c r="ZX216" s="2"/>
      <c r="ZY216" s="2"/>
      <c r="ZZ216" s="2"/>
      <c r="AAA216" s="2"/>
      <c r="AAB216" s="2"/>
      <c r="AAC216" s="2"/>
      <c r="AAD216" s="2"/>
      <c r="AAE216" s="2"/>
      <c r="AAF216" s="2"/>
      <c r="AAG216" s="2"/>
      <c r="AAH216" s="2"/>
      <c r="AAI216" s="2"/>
      <c r="AAJ216" s="2"/>
      <c r="AAK216" s="2"/>
      <c r="AAL216" s="2"/>
      <c r="AAM216" s="2"/>
      <c r="AAN216" s="2"/>
      <c r="AAO216" s="2"/>
      <c r="AAP216" s="2"/>
      <c r="AAQ216" s="2"/>
      <c r="AAR216" s="2"/>
      <c r="AAS216" s="2"/>
      <c r="AAT216" s="2"/>
      <c r="AAU216" s="2"/>
      <c r="AAV216" s="2"/>
      <c r="AAW216" s="2"/>
      <c r="AAX216" s="2"/>
      <c r="AAY216" s="2"/>
      <c r="AAZ216" s="2"/>
      <c r="ABA216" s="2"/>
      <c r="ABB216" s="2"/>
      <c r="ABC216" s="2"/>
      <c r="ABD216" s="2"/>
      <c r="ABE216" s="2"/>
      <c r="ABF216" s="2"/>
      <c r="ABG216" s="2"/>
      <c r="ABH216" s="2"/>
      <c r="ABI216" s="2"/>
      <c r="ABJ216" s="2"/>
      <c r="ABK216" s="2"/>
      <c r="ABL216" s="2"/>
      <c r="ABM216" s="2"/>
      <c r="ABN216" s="2"/>
      <c r="ABO216" s="2"/>
      <c r="ABP216" s="2"/>
      <c r="ABQ216" s="2"/>
      <c r="ABR216" s="2"/>
      <c r="ABS216" s="2"/>
      <c r="ABT216" s="2"/>
      <c r="ABU216" s="2"/>
      <c r="ABV216" s="2"/>
      <c r="ABW216" s="2"/>
      <c r="ABX216" s="2"/>
      <c r="ABY216" s="2"/>
      <c r="ABZ216" s="2"/>
      <c r="ACA216" s="2"/>
      <c r="ACB216" s="2"/>
      <c r="ACC216" s="2"/>
      <c r="ACD216" s="2"/>
      <c r="ACE216" s="2"/>
      <c r="ACF216" s="2"/>
      <c r="ACG216" s="2"/>
      <c r="ACH216" s="2"/>
      <c r="ACI216" s="2"/>
      <c r="ACJ216" s="2"/>
      <c r="ACK216" s="2"/>
      <c r="ACL216" s="2"/>
      <c r="ACM216" s="2"/>
      <c r="ACN216" s="2"/>
      <c r="ACO216" s="2"/>
      <c r="ACP216" s="2"/>
      <c r="ACQ216" s="2"/>
      <c r="ACR216" s="2"/>
      <c r="ACS216" s="2"/>
      <c r="ACT216" s="2"/>
      <c r="ACU216" s="2"/>
      <c r="ACV216" s="2"/>
      <c r="ACW216" s="2"/>
      <c r="ACX216" s="2"/>
      <c r="ACY216" s="2"/>
      <c r="ACZ216" s="2"/>
      <c r="ADA216" s="2"/>
      <c r="ADB216" s="2"/>
      <c r="ADC216" s="2"/>
      <c r="ADD216" s="2"/>
      <c r="ADE216" s="2"/>
      <c r="ADF216" s="2">
        <v>9180.6</v>
      </c>
      <c r="ADG216" s="2"/>
      <c r="ADH216" s="2"/>
      <c r="ADI216" s="2"/>
      <c r="ADJ216" s="2"/>
      <c r="ADK216" s="2"/>
      <c r="ADL216" s="2"/>
      <c r="ADM216" s="2"/>
      <c r="ADN216" s="2"/>
      <c r="ADO216" s="2"/>
      <c r="ADP216" s="2"/>
      <c r="ADQ216" s="2"/>
      <c r="ADR216" s="2"/>
      <c r="ADS216" s="2"/>
      <c r="ADT216" s="2"/>
      <c r="ADU216" s="2"/>
      <c r="ADV216" s="2"/>
      <c r="ADW216" s="2"/>
      <c r="ADX216" s="2"/>
      <c r="ADY216" s="2"/>
      <c r="ADZ216" s="2"/>
      <c r="AEA216" s="2"/>
      <c r="AEB216" s="2"/>
      <c r="AEC216" s="2"/>
      <c r="AED216" s="2"/>
      <c r="AEE216" s="2"/>
      <c r="AEF216" s="2"/>
      <c r="AEG216" s="2"/>
      <c r="AEH216" s="2"/>
      <c r="AEI216" s="2"/>
      <c r="AEJ216" s="2"/>
      <c r="AEK216" s="2"/>
      <c r="AEL216" s="2"/>
      <c r="AEM216" s="2"/>
      <c r="AEN216" s="2"/>
      <c r="AEO216" s="2"/>
      <c r="AEP216" s="2">
        <v>61800</v>
      </c>
      <c r="AEQ216" s="2"/>
      <c r="AER216" s="2"/>
      <c r="AES216" s="2"/>
      <c r="AET216" s="2"/>
      <c r="AEU216" s="2"/>
      <c r="AEV216" s="2"/>
      <c r="AEW216" s="2"/>
      <c r="AEX216" s="2"/>
      <c r="AEY216" s="2"/>
      <c r="AEZ216" s="2"/>
      <c r="AFA216" s="2"/>
      <c r="AFB216" s="2"/>
      <c r="AFC216" s="2"/>
      <c r="AFD216" s="2"/>
      <c r="AFE216" s="2"/>
      <c r="AFF216" s="2"/>
      <c r="AFG216" s="2"/>
      <c r="AFH216" s="2"/>
      <c r="AFI216" s="2"/>
      <c r="AFJ216" s="2"/>
      <c r="AFK216" s="2"/>
      <c r="AFL216" s="2"/>
      <c r="AFM216" s="2"/>
      <c r="AFN216" s="2"/>
      <c r="AFO216" s="2"/>
      <c r="AFP216" s="2"/>
      <c r="AFQ216" s="2"/>
      <c r="AFR216" s="2"/>
      <c r="AFS216" s="2"/>
      <c r="AFT216" s="2"/>
      <c r="AFU216" s="2"/>
      <c r="AFV216" s="2"/>
      <c r="AFW216" s="2"/>
      <c r="AFX216" s="2"/>
      <c r="AFY216" s="2"/>
      <c r="AFZ216" s="2"/>
      <c r="AGA216" s="2"/>
      <c r="AGB216" s="2"/>
      <c r="AGC216" s="2"/>
      <c r="AGD216" s="2"/>
      <c r="AGE216" s="2"/>
      <c r="AGF216" s="2"/>
      <c r="AGG216" s="2"/>
      <c r="AGH216" s="2"/>
      <c r="AGI216" s="2"/>
      <c r="AGJ216" s="2"/>
      <c r="AGK216" s="2"/>
      <c r="AGL216" s="2"/>
      <c r="AGM216" s="2"/>
      <c r="AGN216" s="2"/>
      <c r="AGO216" s="2"/>
      <c r="AGP216" s="2"/>
      <c r="AGQ216" s="2"/>
      <c r="AGR216" s="2"/>
      <c r="AGS216" s="2"/>
      <c r="AGT216" s="2"/>
      <c r="AGU216" s="2"/>
      <c r="AGV216" s="2"/>
      <c r="AGW216" s="2"/>
      <c r="AGX216" s="2"/>
      <c r="AGY216" s="2"/>
      <c r="AGZ216" s="2"/>
      <c r="AHA216" s="2">
        <v>13195.66</v>
      </c>
      <c r="AHB216" s="2"/>
      <c r="AHC216" s="2"/>
      <c r="AHD216" s="2"/>
      <c r="AHE216" s="2"/>
      <c r="AHF216" s="2"/>
      <c r="AHG216" s="2"/>
      <c r="AHH216" s="2"/>
      <c r="AHI216" s="2"/>
      <c r="AHJ216" s="2"/>
      <c r="AHK216" s="2"/>
      <c r="AHL216" s="2"/>
      <c r="AHM216" s="2"/>
      <c r="AHN216" s="2"/>
      <c r="AHO216" s="2"/>
      <c r="AHP216" s="2">
        <v>637253.12</v>
      </c>
    </row>
    <row r="217" spans="1:900">
      <c r="A217" s="1" t="s">
        <v>1874</v>
      </c>
      <c r="B217" s="1" t="s">
        <v>1915</v>
      </c>
      <c r="C217" s="1" t="s">
        <v>1916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>
        <v>1486.58</v>
      </c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>
        <v>1486.58</v>
      </c>
    </row>
    <row r="218" spans="1:900">
      <c r="A218" s="1" t="s">
        <v>1874</v>
      </c>
      <c r="B218" s="1" t="s">
        <v>1917</v>
      </c>
      <c r="C218" s="1" t="s">
        <v>1918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>
        <v>3083.33</v>
      </c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>
        <v>5683.98</v>
      </c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>
        <v>8767.31</v>
      </c>
    </row>
    <row r="219" spans="1:900">
      <c r="A219" s="1" t="s">
        <v>1874</v>
      </c>
      <c r="B219" s="1" t="s">
        <v>1919</v>
      </c>
      <c r="C219" s="1" t="s">
        <v>1920</v>
      </c>
      <c r="D219" s="2">
        <v>85818.41</v>
      </c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>
        <v>38846.04</v>
      </c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>
        <v>2333.2800000000002</v>
      </c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>
        <v>79037.02</v>
      </c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>
        <v>3835055.65</v>
      </c>
      <c r="CH219" s="2"/>
      <c r="CI219" s="2"/>
      <c r="CJ219" s="2"/>
      <c r="CK219" s="2"/>
      <c r="CL219" s="2"/>
      <c r="CM219" s="2"/>
      <c r="CN219" s="2">
        <v>8600</v>
      </c>
      <c r="CO219" s="2"/>
      <c r="CP219" s="2"/>
      <c r="CQ219" s="2"/>
      <c r="CR219" s="2"/>
      <c r="CS219" s="2"/>
      <c r="CT219" s="2">
        <v>210698.48</v>
      </c>
      <c r="CU219" s="2"/>
      <c r="CV219" s="2"/>
      <c r="CW219" s="2">
        <v>732.92</v>
      </c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>
        <v>165682.44</v>
      </c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>
        <v>6562.5</v>
      </c>
      <c r="FB219" s="2"/>
      <c r="FC219" s="2"/>
      <c r="FD219" s="2"/>
      <c r="FE219" s="2"/>
      <c r="FF219" s="2"/>
      <c r="FG219" s="2"/>
      <c r="FH219" s="2"/>
      <c r="FI219" s="2">
        <v>560297.24</v>
      </c>
      <c r="FJ219" s="2"/>
      <c r="FK219" s="2"/>
      <c r="FL219" s="2"/>
      <c r="FM219" s="2"/>
      <c r="FN219" s="2"/>
      <c r="FO219" s="2"/>
      <c r="FP219" s="2"/>
      <c r="FQ219" s="2">
        <v>394247.83</v>
      </c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>
        <v>3121035.11</v>
      </c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>
        <v>27854.23</v>
      </c>
      <c r="HS219" s="2"/>
      <c r="HT219" s="2"/>
      <c r="HU219" s="2"/>
      <c r="HV219" s="2"/>
      <c r="HW219" s="2"/>
      <c r="HX219" s="2"/>
      <c r="HY219" s="2"/>
      <c r="HZ219" s="2"/>
      <c r="IA219" s="2">
        <v>4620</v>
      </c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>
        <v>3773.74</v>
      </c>
      <c r="IS219" s="2"/>
      <c r="IT219" s="2"/>
      <c r="IU219" s="2"/>
      <c r="IV219" s="2"/>
      <c r="IW219" s="2"/>
      <c r="IX219" s="2"/>
      <c r="IY219" s="2"/>
      <c r="IZ219" s="2"/>
      <c r="JA219" s="2">
        <v>2010.84</v>
      </c>
      <c r="JB219" s="2"/>
      <c r="JC219" s="2"/>
      <c r="JD219" s="2"/>
      <c r="JE219" s="2"/>
      <c r="JF219" s="2">
        <v>244.97</v>
      </c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>
        <v>5560.96</v>
      </c>
      <c r="KH219" s="2"/>
      <c r="KI219" s="2"/>
      <c r="KJ219" s="2"/>
      <c r="KK219" s="2"/>
      <c r="KL219" s="2">
        <v>2989</v>
      </c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>
        <v>10873.71</v>
      </c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>
        <v>91193.52</v>
      </c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>
        <v>2355.06</v>
      </c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>
        <v>45694.96</v>
      </c>
      <c r="NP219" s="2"/>
      <c r="NQ219" s="2"/>
      <c r="NR219" s="2"/>
      <c r="NS219" s="2"/>
      <c r="NT219" s="2"/>
      <c r="NU219" s="2"/>
      <c r="NV219" s="2">
        <v>2820.2</v>
      </c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>
        <v>416215.35</v>
      </c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>
        <v>38104.11</v>
      </c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>
        <v>605</v>
      </c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>
        <v>40856.58</v>
      </c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>
        <v>5233.8</v>
      </c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>
        <v>6600</v>
      </c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>
        <v>12861.1</v>
      </c>
      <c r="UP219" s="2"/>
      <c r="UQ219" s="2"/>
      <c r="UR219" s="2"/>
      <c r="US219" s="2">
        <v>159429.96</v>
      </c>
      <c r="UT219" s="2"/>
      <c r="UU219" s="2"/>
      <c r="UV219" s="2"/>
      <c r="UW219" s="2"/>
      <c r="UX219" s="2"/>
      <c r="UY219" s="2"/>
      <c r="UZ219" s="2"/>
      <c r="VA219" s="2"/>
      <c r="VB219" s="2"/>
      <c r="VC219" s="2">
        <v>18000</v>
      </c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>
        <v>1305815.04</v>
      </c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>
        <v>4585941.8099999996</v>
      </c>
      <c r="XH219" s="2"/>
      <c r="XI219" s="2"/>
      <c r="XJ219" s="2">
        <v>53904.87</v>
      </c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>
        <v>9678.4</v>
      </c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>
        <v>10116.89</v>
      </c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>
        <v>9960</v>
      </c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>
        <v>1584281.69</v>
      </c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>
        <v>54033.36</v>
      </c>
      <c r="ACO219" s="2"/>
      <c r="ACP219" s="2"/>
      <c r="ACQ219" s="2"/>
      <c r="ACR219" s="2">
        <v>3514.95</v>
      </c>
      <c r="ACS219" s="2">
        <v>11283.35</v>
      </c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>
        <v>9121.2199999999993</v>
      </c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>
        <v>646230.97</v>
      </c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>
        <v>8522.91</v>
      </c>
      <c r="AGK219" s="2"/>
      <c r="AGL219" s="2"/>
      <c r="AGM219" s="2"/>
      <c r="AGN219" s="2"/>
      <c r="AGO219" s="2"/>
      <c r="AGP219" s="2"/>
      <c r="AGQ219" s="2"/>
      <c r="AGR219" s="2"/>
      <c r="AGS219" s="2">
        <v>1555281.29</v>
      </c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>
        <v>68389.67</v>
      </c>
      <c r="AHJ219" s="2"/>
      <c r="AHK219" s="2"/>
      <c r="AHL219" s="2"/>
      <c r="AHM219" s="2"/>
      <c r="AHN219" s="2"/>
      <c r="AHO219" s="2"/>
      <c r="AHP219" s="2">
        <v>19322920.430000003</v>
      </c>
    </row>
    <row r="220" spans="1:900">
      <c r="A220" s="1" t="s">
        <v>1874</v>
      </c>
      <c r="B220" s="1" t="s">
        <v>1921</v>
      </c>
      <c r="C220" s="1" t="s">
        <v>1922</v>
      </c>
      <c r="D220" s="2">
        <v>233571.66</v>
      </c>
      <c r="E220" s="2"/>
      <c r="F220" s="2"/>
      <c r="G220" s="2"/>
      <c r="H220" s="2"/>
      <c r="I220" s="2"/>
      <c r="J220" s="2"/>
      <c r="K220" s="2"/>
      <c r="L220" s="2"/>
      <c r="M220" s="2"/>
      <c r="N220" s="2">
        <v>19692.599999999999</v>
      </c>
      <c r="O220" s="2"/>
      <c r="P220" s="2"/>
      <c r="Q220" s="2"/>
      <c r="R220" s="2"/>
      <c r="S220" s="2"/>
      <c r="T220" s="2"/>
      <c r="U220" s="2"/>
      <c r="V220" s="2">
        <v>331517.73</v>
      </c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>
        <v>266666.65999999997</v>
      </c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>
        <v>97407.039999999994</v>
      </c>
      <c r="CH220" s="2">
        <v>13875</v>
      </c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>
        <v>138979.99</v>
      </c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>
        <v>49750</v>
      </c>
      <c r="FI220" s="2">
        <v>47887.07</v>
      </c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>
        <v>37033.879999999997</v>
      </c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>
        <v>924169.14</v>
      </c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>
        <v>135933.21</v>
      </c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>
        <v>306575.34000000003</v>
      </c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>
        <v>1</v>
      </c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>
        <v>43333.33</v>
      </c>
      <c r="SI220" s="2"/>
      <c r="SJ220" s="2">
        <v>6</v>
      </c>
      <c r="SK220" s="2"/>
      <c r="SL220" s="2"/>
      <c r="SM220" s="2"/>
      <c r="SN220" s="2"/>
      <c r="SO220" s="2"/>
      <c r="SP220" s="2"/>
      <c r="SQ220" s="2"/>
      <c r="SR220" s="2"/>
      <c r="SS220" s="2"/>
      <c r="ST220" s="2">
        <v>1</v>
      </c>
      <c r="SU220" s="2"/>
      <c r="SV220" s="2">
        <v>1</v>
      </c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>
        <v>9197.7999999999993</v>
      </c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>
        <v>3</v>
      </c>
      <c r="UB220" s="2"/>
      <c r="UC220" s="2"/>
      <c r="UD220" s="2"/>
      <c r="UE220" s="2"/>
      <c r="UF220" s="2"/>
      <c r="UG220" s="2"/>
      <c r="UH220" s="2">
        <v>2</v>
      </c>
      <c r="UI220" s="2"/>
      <c r="UJ220" s="2"/>
      <c r="UK220" s="2"/>
      <c r="UL220" s="2"/>
      <c r="UM220" s="2"/>
      <c r="UN220" s="2"/>
      <c r="UO220" s="2"/>
      <c r="UP220" s="2"/>
      <c r="UQ220" s="2"/>
      <c r="UR220" s="2">
        <v>4</v>
      </c>
      <c r="US220" s="2"/>
      <c r="UT220" s="2"/>
      <c r="UU220" s="2"/>
      <c r="UV220" s="2"/>
      <c r="UW220" s="2"/>
      <c r="UX220" s="2">
        <v>4</v>
      </c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>
        <v>229370.33</v>
      </c>
      <c r="XH220" s="2"/>
      <c r="XI220" s="2"/>
      <c r="XJ220" s="2">
        <v>17166.669999999998</v>
      </c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>
        <v>1096649</v>
      </c>
      <c r="AAO220" s="2"/>
      <c r="AAP220" s="2"/>
      <c r="AAQ220" s="2"/>
      <c r="AAR220" s="2"/>
      <c r="AAS220" s="2"/>
      <c r="AAT220" s="2"/>
      <c r="AAU220" s="2"/>
      <c r="AAV220" s="2"/>
      <c r="AAW220" s="2"/>
      <c r="AAX220" s="2">
        <v>3</v>
      </c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>
        <v>3073.95</v>
      </c>
      <c r="ADL220" s="2"/>
      <c r="ADM220" s="2"/>
      <c r="ADN220" s="2"/>
      <c r="ADO220" s="2"/>
      <c r="ADP220" s="2">
        <v>570275.97</v>
      </c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>
        <v>1</v>
      </c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>
        <v>4572152.37</v>
      </c>
    </row>
    <row r="221" spans="1:900">
      <c r="A221" s="1" t="s">
        <v>1874</v>
      </c>
      <c r="B221" s="1" t="s">
        <v>1923</v>
      </c>
      <c r="C221" s="1" t="s">
        <v>1924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>
        <v>4491.63</v>
      </c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>
        <v>1</v>
      </c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>
        <v>1298743.1000000001</v>
      </c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  <c r="IW221" s="2"/>
      <c r="IX221" s="2"/>
      <c r="IY221" s="2"/>
      <c r="IZ221" s="2"/>
      <c r="JA221" s="2"/>
      <c r="JB221" s="2"/>
      <c r="JC221" s="2"/>
      <c r="JD221" s="2"/>
      <c r="JE221" s="2"/>
      <c r="JF221" s="2"/>
      <c r="JG221" s="2"/>
      <c r="JH221" s="2"/>
      <c r="JI221" s="2"/>
      <c r="JJ221" s="2"/>
      <c r="JK221" s="2"/>
      <c r="JL221" s="2"/>
      <c r="JM221" s="2"/>
      <c r="JN221" s="2"/>
      <c r="JO221" s="2"/>
      <c r="JP221" s="2"/>
      <c r="JQ221" s="2"/>
      <c r="JR221" s="2"/>
      <c r="JS221" s="2"/>
      <c r="JT221" s="2"/>
      <c r="JU221" s="2"/>
      <c r="JV221" s="2"/>
      <c r="JW221" s="2"/>
      <c r="JX221" s="2"/>
      <c r="JY221" s="2"/>
      <c r="JZ221" s="2"/>
      <c r="KA221" s="2"/>
      <c r="KB221" s="2"/>
      <c r="KC221" s="2"/>
      <c r="KD221" s="2"/>
      <c r="KE221" s="2"/>
      <c r="KF221" s="2"/>
      <c r="KG221" s="2"/>
      <c r="KH221" s="2"/>
      <c r="KI221" s="2"/>
      <c r="KJ221" s="2"/>
      <c r="KK221" s="2"/>
      <c r="KL221" s="2"/>
      <c r="KM221" s="2"/>
      <c r="KN221" s="2"/>
      <c r="KO221" s="2"/>
      <c r="KP221" s="2"/>
      <c r="KQ221" s="2"/>
      <c r="KR221" s="2"/>
      <c r="KS221" s="2"/>
      <c r="KT221" s="2"/>
      <c r="KU221" s="2"/>
      <c r="KV221" s="2"/>
      <c r="KW221" s="2"/>
      <c r="KX221" s="2"/>
      <c r="KY221" s="2"/>
      <c r="KZ221" s="2"/>
      <c r="LA221" s="2"/>
      <c r="LB221" s="2"/>
      <c r="LC221" s="2"/>
      <c r="LD221" s="2"/>
      <c r="LE221" s="2"/>
      <c r="LF221" s="2"/>
      <c r="LG221" s="2"/>
      <c r="LH221" s="2"/>
      <c r="LI221" s="2"/>
      <c r="LJ221" s="2"/>
      <c r="LK221" s="2"/>
      <c r="LL221" s="2"/>
      <c r="LM221" s="2"/>
      <c r="LN221" s="2"/>
      <c r="LO221" s="2"/>
      <c r="LP221" s="2"/>
      <c r="LQ221" s="2"/>
      <c r="LR221" s="2"/>
      <c r="LS221" s="2"/>
      <c r="LT221" s="2"/>
      <c r="LU221" s="2"/>
      <c r="LV221" s="2"/>
      <c r="LW221" s="2"/>
      <c r="LX221" s="2"/>
      <c r="LY221" s="2"/>
      <c r="LZ221" s="2"/>
      <c r="MA221" s="2"/>
      <c r="MB221" s="2"/>
      <c r="MC221" s="2"/>
      <c r="MD221" s="2"/>
      <c r="ME221" s="2"/>
      <c r="MF221" s="2"/>
      <c r="MG221" s="2"/>
      <c r="MH221" s="2"/>
      <c r="MI221" s="2"/>
      <c r="MJ221" s="2"/>
      <c r="MK221" s="2"/>
      <c r="ML221" s="2"/>
      <c r="MM221" s="2"/>
      <c r="MN221" s="2"/>
      <c r="MO221" s="2"/>
      <c r="MP221" s="2"/>
      <c r="MQ221" s="2"/>
      <c r="MR221" s="2"/>
      <c r="MS221" s="2"/>
      <c r="MT221" s="2"/>
      <c r="MU221" s="2"/>
      <c r="MV221" s="2"/>
      <c r="MW221" s="2"/>
      <c r="MX221" s="2"/>
      <c r="MY221" s="2"/>
      <c r="MZ221" s="2"/>
      <c r="NA221" s="2"/>
      <c r="NB221" s="2"/>
      <c r="NC221" s="2"/>
      <c r="ND221" s="2"/>
      <c r="NE221" s="2"/>
      <c r="NF221" s="2"/>
      <c r="NG221" s="2"/>
      <c r="NH221" s="2"/>
      <c r="NI221" s="2"/>
      <c r="NJ221" s="2"/>
      <c r="NK221" s="2"/>
      <c r="NL221" s="2"/>
      <c r="NM221" s="2"/>
      <c r="NN221" s="2"/>
      <c r="NO221" s="2"/>
      <c r="NP221" s="2"/>
      <c r="NQ221" s="2"/>
      <c r="NR221" s="2"/>
      <c r="NS221" s="2"/>
      <c r="NT221" s="2"/>
      <c r="NU221" s="2"/>
      <c r="NV221" s="2"/>
      <c r="NW221" s="2"/>
      <c r="NX221" s="2"/>
      <c r="NY221" s="2"/>
      <c r="NZ221" s="2"/>
      <c r="OA221" s="2"/>
      <c r="OB221" s="2"/>
      <c r="OC221" s="2"/>
      <c r="OD221" s="2"/>
      <c r="OE221" s="2"/>
      <c r="OF221" s="2"/>
      <c r="OG221" s="2"/>
      <c r="OH221" s="2"/>
      <c r="OI221" s="2"/>
      <c r="OJ221" s="2"/>
      <c r="OK221" s="2"/>
      <c r="OL221" s="2"/>
      <c r="OM221" s="2"/>
      <c r="ON221" s="2"/>
      <c r="OO221" s="2"/>
      <c r="OP221" s="2"/>
      <c r="OQ221" s="2"/>
      <c r="OR221" s="2"/>
      <c r="OS221" s="2"/>
      <c r="OT221" s="2"/>
      <c r="OU221" s="2"/>
      <c r="OV221" s="2"/>
      <c r="OW221" s="2"/>
      <c r="OX221" s="2"/>
      <c r="OY221" s="2"/>
      <c r="OZ221" s="2"/>
      <c r="PA221" s="2"/>
      <c r="PB221" s="2"/>
      <c r="PC221" s="2"/>
      <c r="PD221" s="2"/>
      <c r="PE221" s="2"/>
      <c r="PF221" s="2"/>
      <c r="PG221" s="2"/>
      <c r="PH221" s="2"/>
      <c r="PI221" s="2"/>
      <c r="PJ221" s="2"/>
      <c r="PK221" s="2"/>
      <c r="PL221" s="2"/>
      <c r="PM221" s="2"/>
      <c r="PN221" s="2"/>
      <c r="PO221" s="2"/>
      <c r="PP221" s="2"/>
      <c r="PQ221" s="2"/>
      <c r="PR221" s="2"/>
      <c r="PS221" s="2"/>
      <c r="PT221" s="2"/>
      <c r="PU221" s="2"/>
      <c r="PV221" s="2"/>
      <c r="PW221" s="2"/>
      <c r="PX221" s="2"/>
      <c r="PY221" s="2"/>
      <c r="PZ221" s="2"/>
      <c r="QA221" s="2"/>
      <c r="QB221" s="2"/>
      <c r="QC221" s="2"/>
      <c r="QD221" s="2"/>
      <c r="QE221" s="2"/>
      <c r="QF221" s="2"/>
      <c r="QG221" s="2"/>
      <c r="QH221" s="2"/>
      <c r="QI221" s="2"/>
      <c r="QJ221" s="2"/>
      <c r="QK221" s="2"/>
      <c r="QL221" s="2"/>
      <c r="QM221" s="2"/>
      <c r="QN221" s="2"/>
      <c r="QO221" s="2"/>
      <c r="QP221" s="2"/>
      <c r="QQ221" s="2"/>
      <c r="QR221" s="2"/>
      <c r="QS221" s="2"/>
      <c r="QT221" s="2"/>
      <c r="QU221" s="2"/>
      <c r="QV221" s="2"/>
      <c r="QW221" s="2"/>
      <c r="QX221" s="2"/>
      <c r="QY221" s="2"/>
      <c r="QZ221" s="2"/>
      <c r="RA221" s="2"/>
      <c r="RB221" s="2"/>
      <c r="RC221" s="2"/>
      <c r="RD221" s="2"/>
      <c r="RE221" s="2"/>
      <c r="RF221" s="2"/>
      <c r="RG221" s="2"/>
      <c r="RH221" s="2"/>
      <c r="RI221" s="2"/>
      <c r="RJ221" s="2"/>
      <c r="RK221" s="2"/>
      <c r="RL221" s="2"/>
      <c r="RM221" s="2"/>
      <c r="RN221" s="2"/>
      <c r="RO221" s="2"/>
      <c r="RP221" s="2"/>
      <c r="RQ221" s="2"/>
      <c r="RR221" s="2"/>
      <c r="RS221" s="2"/>
      <c r="RT221" s="2"/>
      <c r="RU221" s="2"/>
      <c r="RV221" s="2"/>
      <c r="RW221" s="2"/>
      <c r="RX221" s="2"/>
      <c r="RY221" s="2"/>
      <c r="RZ221" s="2"/>
      <c r="SA221" s="2"/>
      <c r="SB221" s="2"/>
      <c r="SC221" s="2"/>
      <c r="SD221" s="2"/>
      <c r="SE221" s="2"/>
      <c r="SF221" s="2"/>
      <c r="SG221" s="2"/>
      <c r="SH221" s="2"/>
      <c r="SI221" s="2"/>
      <c r="SJ221" s="2"/>
      <c r="SK221" s="2"/>
      <c r="SL221" s="2"/>
      <c r="SM221" s="2"/>
      <c r="SN221" s="2"/>
      <c r="SO221" s="2"/>
      <c r="SP221" s="2"/>
      <c r="SQ221" s="2"/>
      <c r="SR221" s="2"/>
      <c r="SS221" s="2"/>
      <c r="ST221" s="2"/>
      <c r="SU221" s="2"/>
      <c r="SV221" s="2"/>
      <c r="SW221" s="2"/>
      <c r="SX221" s="2"/>
      <c r="SY221" s="2"/>
      <c r="SZ221" s="2"/>
      <c r="TA221" s="2"/>
      <c r="TB221" s="2"/>
      <c r="TC221" s="2"/>
      <c r="TD221" s="2"/>
      <c r="TE221" s="2"/>
      <c r="TF221" s="2"/>
      <c r="TG221" s="2"/>
      <c r="TH221" s="2"/>
      <c r="TI221" s="2"/>
      <c r="TJ221" s="2"/>
      <c r="TK221" s="2"/>
      <c r="TL221" s="2"/>
      <c r="TM221" s="2"/>
      <c r="TN221" s="2"/>
      <c r="TO221" s="2"/>
      <c r="TP221" s="2"/>
      <c r="TQ221" s="2"/>
      <c r="TR221" s="2"/>
      <c r="TS221" s="2"/>
      <c r="TT221" s="2"/>
      <c r="TU221" s="2"/>
      <c r="TV221" s="2"/>
      <c r="TW221" s="2"/>
      <c r="TX221" s="2"/>
      <c r="TY221" s="2"/>
      <c r="TZ221" s="2"/>
      <c r="UA221" s="2"/>
      <c r="UB221" s="2"/>
      <c r="UC221" s="2"/>
      <c r="UD221" s="2"/>
      <c r="UE221" s="2"/>
      <c r="UF221" s="2"/>
      <c r="UG221" s="2"/>
      <c r="UH221" s="2"/>
      <c r="UI221" s="2"/>
      <c r="UJ221" s="2"/>
      <c r="UK221" s="2"/>
      <c r="UL221" s="2"/>
      <c r="UM221" s="2"/>
      <c r="UN221" s="2"/>
      <c r="UO221" s="2"/>
      <c r="UP221" s="2"/>
      <c r="UQ221" s="2"/>
      <c r="UR221" s="2"/>
      <c r="US221" s="2"/>
      <c r="UT221" s="2"/>
      <c r="UU221" s="2"/>
      <c r="UV221" s="2"/>
      <c r="UW221" s="2"/>
      <c r="UX221" s="2"/>
      <c r="UY221" s="2"/>
      <c r="UZ221" s="2"/>
      <c r="VA221" s="2"/>
      <c r="VB221" s="2"/>
      <c r="VC221" s="2"/>
      <c r="VD221" s="2"/>
      <c r="VE221" s="2"/>
      <c r="VF221" s="2"/>
      <c r="VG221" s="2"/>
      <c r="VH221" s="2"/>
      <c r="VI221" s="2"/>
      <c r="VJ221" s="2"/>
      <c r="VK221" s="2"/>
      <c r="VL221" s="2"/>
      <c r="VM221" s="2"/>
      <c r="VN221" s="2"/>
      <c r="VO221" s="2"/>
      <c r="VP221" s="2"/>
      <c r="VQ221" s="2"/>
      <c r="VR221" s="2"/>
      <c r="VS221" s="2"/>
      <c r="VT221" s="2"/>
      <c r="VU221" s="2"/>
      <c r="VV221" s="2"/>
      <c r="VW221" s="2"/>
      <c r="VX221" s="2"/>
      <c r="VY221" s="2"/>
      <c r="VZ221" s="2"/>
      <c r="WA221" s="2"/>
      <c r="WB221" s="2"/>
      <c r="WC221" s="2"/>
      <c r="WD221" s="2"/>
      <c r="WE221" s="2"/>
      <c r="WF221" s="2"/>
      <c r="WG221" s="2"/>
      <c r="WH221" s="2"/>
      <c r="WI221" s="2"/>
      <c r="WJ221" s="2"/>
      <c r="WK221" s="2"/>
      <c r="WL221" s="2"/>
      <c r="WM221" s="2"/>
      <c r="WN221" s="2"/>
      <c r="WO221" s="2"/>
      <c r="WP221" s="2"/>
      <c r="WQ221" s="2"/>
      <c r="WR221" s="2"/>
      <c r="WS221" s="2"/>
      <c r="WT221" s="2"/>
      <c r="WU221" s="2"/>
      <c r="WV221" s="2"/>
      <c r="WW221" s="2"/>
      <c r="WX221" s="2"/>
      <c r="WY221" s="2"/>
      <c r="WZ221" s="2"/>
      <c r="XA221" s="2"/>
      <c r="XB221" s="2"/>
      <c r="XC221" s="2"/>
      <c r="XD221" s="2"/>
      <c r="XE221" s="2"/>
      <c r="XF221" s="2"/>
      <c r="XG221" s="2"/>
      <c r="XH221" s="2"/>
      <c r="XI221" s="2"/>
      <c r="XJ221" s="2"/>
      <c r="XK221" s="2"/>
      <c r="XL221" s="2"/>
      <c r="XM221" s="2"/>
      <c r="XN221" s="2"/>
      <c r="XO221" s="2"/>
      <c r="XP221" s="2"/>
      <c r="XQ221" s="2"/>
      <c r="XR221" s="2"/>
      <c r="XS221" s="2"/>
      <c r="XT221" s="2"/>
      <c r="XU221" s="2"/>
      <c r="XV221" s="2"/>
      <c r="XW221" s="2"/>
      <c r="XX221" s="2"/>
      <c r="XY221" s="2"/>
      <c r="XZ221" s="2"/>
      <c r="YA221" s="2"/>
      <c r="YB221" s="2"/>
      <c r="YC221" s="2"/>
      <c r="YD221" s="2"/>
      <c r="YE221" s="2"/>
      <c r="YF221" s="2"/>
      <c r="YG221" s="2"/>
      <c r="YH221" s="2"/>
      <c r="YI221" s="2"/>
      <c r="YJ221" s="2"/>
      <c r="YK221" s="2"/>
      <c r="YL221" s="2"/>
      <c r="YM221" s="2"/>
      <c r="YN221" s="2"/>
      <c r="YO221" s="2"/>
      <c r="YP221" s="2"/>
      <c r="YQ221" s="2"/>
      <c r="YR221" s="2"/>
      <c r="YS221" s="2"/>
      <c r="YT221" s="2"/>
      <c r="YU221" s="2"/>
      <c r="YV221" s="2"/>
      <c r="YW221" s="2"/>
      <c r="YX221" s="2"/>
      <c r="YY221" s="2"/>
      <c r="YZ221" s="2"/>
      <c r="ZA221" s="2"/>
      <c r="ZB221" s="2"/>
      <c r="ZC221" s="2"/>
      <c r="ZD221" s="2"/>
      <c r="ZE221" s="2"/>
      <c r="ZF221" s="2"/>
      <c r="ZG221" s="2"/>
      <c r="ZH221" s="2"/>
      <c r="ZI221" s="2"/>
      <c r="ZJ221" s="2"/>
      <c r="ZK221" s="2"/>
      <c r="ZL221" s="2"/>
      <c r="ZM221" s="2"/>
      <c r="ZN221" s="2"/>
      <c r="ZO221" s="2"/>
      <c r="ZP221" s="2"/>
      <c r="ZQ221" s="2"/>
      <c r="ZR221" s="2"/>
      <c r="ZS221" s="2"/>
      <c r="ZT221" s="2"/>
      <c r="ZU221" s="2"/>
      <c r="ZV221" s="2"/>
      <c r="ZW221" s="2"/>
      <c r="ZX221" s="2"/>
      <c r="ZY221" s="2"/>
      <c r="ZZ221" s="2"/>
      <c r="AAA221" s="2"/>
      <c r="AAB221" s="2"/>
      <c r="AAC221" s="2"/>
      <c r="AAD221" s="2"/>
      <c r="AAE221" s="2"/>
      <c r="AAF221" s="2"/>
      <c r="AAG221" s="2">
        <v>99</v>
      </c>
      <c r="AAH221" s="2"/>
      <c r="AAI221" s="2"/>
      <c r="AAJ221" s="2"/>
      <c r="AAK221" s="2"/>
      <c r="AAL221" s="2"/>
      <c r="AAM221" s="2"/>
      <c r="AAN221" s="2"/>
      <c r="AAO221" s="2"/>
      <c r="AAP221" s="2"/>
      <c r="AAQ221" s="2"/>
      <c r="AAR221" s="2"/>
      <c r="AAS221" s="2"/>
      <c r="AAT221" s="2"/>
      <c r="AAU221" s="2"/>
      <c r="AAV221" s="2"/>
      <c r="AAW221" s="2"/>
      <c r="AAX221" s="2"/>
      <c r="AAY221" s="2"/>
      <c r="AAZ221" s="2"/>
      <c r="ABA221" s="2"/>
      <c r="ABB221" s="2"/>
      <c r="ABC221" s="2"/>
      <c r="ABD221" s="2"/>
      <c r="ABE221" s="2"/>
      <c r="ABF221" s="2"/>
      <c r="ABG221" s="2"/>
      <c r="ABH221" s="2"/>
      <c r="ABI221" s="2"/>
      <c r="ABJ221" s="2"/>
      <c r="ABK221" s="2"/>
      <c r="ABL221" s="2"/>
      <c r="ABM221" s="2"/>
      <c r="ABN221" s="2"/>
      <c r="ABO221" s="2"/>
      <c r="ABP221" s="2"/>
      <c r="ABQ221" s="2"/>
      <c r="ABR221" s="2"/>
      <c r="ABS221" s="2"/>
      <c r="ABT221" s="2"/>
      <c r="ABU221" s="2"/>
      <c r="ABV221" s="2"/>
      <c r="ABW221" s="2"/>
      <c r="ABX221" s="2"/>
      <c r="ABY221" s="2"/>
      <c r="ABZ221" s="2"/>
      <c r="ACA221" s="2"/>
      <c r="ACB221" s="2"/>
      <c r="ACC221" s="2"/>
      <c r="ACD221" s="2"/>
      <c r="ACE221" s="2"/>
      <c r="ACF221" s="2"/>
      <c r="ACG221" s="2"/>
      <c r="ACH221" s="2"/>
      <c r="ACI221" s="2"/>
      <c r="ACJ221" s="2"/>
      <c r="ACK221" s="2"/>
      <c r="ACL221" s="2"/>
      <c r="ACM221" s="2"/>
      <c r="ACN221" s="2"/>
      <c r="ACO221" s="2"/>
      <c r="ACP221" s="2"/>
      <c r="ACQ221" s="2"/>
      <c r="ACR221" s="2"/>
      <c r="ACS221" s="2"/>
      <c r="ACT221" s="2"/>
      <c r="ACU221" s="2"/>
      <c r="ACV221" s="2"/>
      <c r="ACW221" s="2"/>
      <c r="ACX221" s="2"/>
      <c r="ACY221" s="2"/>
      <c r="ACZ221" s="2"/>
      <c r="ADA221" s="2"/>
      <c r="ADB221" s="2"/>
      <c r="ADC221" s="2"/>
      <c r="ADD221" s="2"/>
      <c r="ADE221" s="2"/>
      <c r="ADF221" s="2"/>
      <c r="ADG221" s="2"/>
      <c r="ADH221" s="2"/>
      <c r="ADI221" s="2"/>
      <c r="ADJ221" s="2"/>
      <c r="ADK221" s="2"/>
      <c r="ADL221" s="2"/>
      <c r="ADM221" s="2"/>
      <c r="ADN221" s="2"/>
      <c r="ADO221" s="2"/>
      <c r="ADP221" s="2"/>
      <c r="ADQ221" s="2"/>
      <c r="ADR221" s="2"/>
      <c r="ADS221" s="2"/>
      <c r="ADT221" s="2"/>
      <c r="ADU221" s="2"/>
      <c r="ADV221" s="2"/>
      <c r="ADW221" s="2"/>
      <c r="ADX221" s="2"/>
      <c r="ADY221" s="2"/>
      <c r="ADZ221" s="2"/>
      <c r="AEA221" s="2"/>
      <c r="AEB221" s="2"/>
      <c r="AEC221" s="2"/>
      <c r="AED221" s="2"/>
      <c r="AEE221" s="2"/>
      <c r="AEF221" s="2"/>
      <c r="AEG221" s="2"/>
      <c r="AEH221" s="2"/>
      <c r="AEI221" s="2"/>
      <c r="AEJ221" s="2"/>
      <c r="AEK221" s="2"/>
      <c r="AEL221" s="2"/>
      <c r="AEM221" s="2"/>
      <c r="AEN221" s="2"/>
      <c r="AEO221" s="2"/>
      <c r="AEP221" s="2"/>
      <c r="AEQ221" s="2"/>
      <c r="AER221" s="2"/>
      <c r="AES221" s="2"/>
      <c r="AET221" s="2"/>
      <c r="AEU221" s="2"/>
      <c r="AEV221" s="2"/>
      <c r="AEW221" s="2"/>
      <c r="AEX221" s="2"/>
      <c r="AEY221" s="2"/>
      <c r="AEZ221" s="2"/>
      <c r="AFA221" s="2"/>
      <c r="AFB221" s="2"/>
      <c r="AFC221" s="2"/>
      <c r="AFD221" s="2"/>
      <c r="AFE221" s="2"/>
      <c r="AFF221" s="2"/>
      <c r="AFG221" s="2"/>
      <c r="AFH221" s="2"/>
      <c r="AFI221" s="2"/>
      <c r="AFJ221" s="2"/>
      <c r="AFK221" s="2"/>
      <c r="AFL221" s="2"/>
      <c r="AFM221" s="2"/>
      <c r="AFN221" s="2"/>
      <c r="AFO221" s="2"/>
      <c r="AFP221" s="2"/>
      <c r="AFQ221" s="2"/>
      <c r="AFR221" s="2"/>
      <c r="AFS221" s="2"/>
      <c r="AFT221" s="2"/>
      <c r="AFU221" s="2"/>
      <c r="AFV221" s="2"/>
      <c r="AFW221" s="2"/>
      <c r="AFX221" s="2"/>
      <c r="AFY221" s="2"/>
      <c r="AFZ221" s="2"/>
      <c r="AGA221" s="2"/>
      <c r="AGB221" s="2"/>
      <c r="AGC221" s="2"/>
      <c r="AGD221" s="2"/>
      <c r="AGE221" s="2"/>
      <c r="AGF221" s="2"/>
      <c r="AGG221" s="2"/>
      <c r="AGH221" s="2"/>
      <c r="AGI221" s="2"/>
      <c r="AGJ221" s="2"/>
      <c r="AGK221" s="2"/>
      <c r="AGL221" s="2"/>
      <c r="AGM221" s="2"/>
      <c r="AGN221" s="2"/>
      <c r="AGO221" s="2"/>
      <c r="AGP221" s="2"/>
      <c r="AGQ221" s="2"/>
      <c r="AGR221" s="2"/>
      <c r="AGS221" s="2"/>
      <c r="AGT221" s="2"/>
      <c r="AGU221" s="2"/>
      <c r="AGV221" s="2"/>
      <c r="AGW221" s="2"/>
      <c r="AGX221" s="2"/>
      <c r="AGY221" s="2"/>
      <c r="AGZ221" s="2"/>
      <c r="AHA221" s="2"/>
      <c r="AHB221" s="2"/>
      <c r="AHC221" s="2"/>
      <c r="AHD221" s="2"/>
      <c r="AHE221" s="2"/>
      <c r="AHF221" s="2"/>
      <c r="AHG221" s="2"/>
      <c r="AHH221" s="2"/>
      <c r="AHI221" s="2"/>
      <c r="AHJ221" s="2"/>
      <c r="AHK221" s="2"/>
      <c r="AHL221" s="2"/>
      <c r="AHM221" s="2"/>
      <c r="AHN221" s="2"/>
      <c r="AHO221" s="2"/>
      <c r="AHP221" s="2">
        <v>1303334.73</v>
      </c>
    </row>
    <row r="222" spans="1:900">
      <c r="A222" s="1" t="s">
        <v>1874</v>
      </c>
      <c r="B222" s="1" t="s">
        <v>1925</v>
      </c>
      <c r="C222" s="1" t="s">
        <v>1926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>
        <v>39730.92</v>
      </c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>
        <v>44404</v>
      </c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>
        <v>202878.48</v>
      </c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>
        <v>148198.20000000001</v>
      </c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>
        <v>35466.720000000001</v>
      </c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>
        <v>97712.3</v>
      </c>
      <c r="EB222" s="2">
        <v>175666.13</v>
      </c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  <c r="IW222" s="2"/>
      <c r="IX222" s="2"/>
      <c r="IY222" s="2"/>
      <c r="IZ222" s="2"/>
      <c r="JA222" s="2"/>
      <c r="JB222" s="2"/>
      <c r="JC222" s="2"/>
      <c r="JD222" s="2"/>
      <c r="JE222" s="2"/>
      <c r="JF222" s="2"/>
      <c r="JG222" s="2"/>
      <c r="JH222" s="2"/>
      <c r="JI222" s="2"/>
      <c r="JJ222" s="2"/>
      <c r="JK222" s="2"/>
      <c r="JL222" s="2"/>
      <c r="JM222" s="2"/>
      <c r="JN222" s="2"/>
      <c r="JO222" s="2"/>
      <c r="JP222" s="2"/>
      <c r="JQ222" s="2"/>
      <c r="JR222" s="2"/>
      <c r="JS222" s="2"/>
      <c r="JT222" s="2"/>
      <c r="JU222" s="2"/>
      <c r="JV222" s="2"/>
      <c r="JW222" s="2"/>
      <c r="JX222" s="2"/>
      <c r="JY222" s="2"/>
      <c r="JZ222" s="2"/>
      <c r="KA222" s="2"/>
      <c r="KB222" s="2"/>
      <c r="KC222" s="2"/>
      <c r="KD222" s="2"/>
      <c r="KE222" s="2"/>
      <c r="KF222" s="2"/>
      <c r="KG222" s="2"/>
      <c r="KH222" s="2"/>
      <c r="KI222" s="2"/>
      <c r="KJ222" s="2"/>
      <c r="KK222" s="2"/>
      <c r="KL222" s="2"/>
      <c r="KM222" s="2"/>
      <c r="KN222" s="2"/>
      <c r="KO222" s="2"/>
      <c r="KP222" s="2"/>
      <c r="KQ222" s="2"/>
      <c r="KR222" s="2"/>
      <c r="KS222" s="2"/>
      <c r="KT222" s="2"/>
      <c r="KU222" s="2"/>
      <c r="KV222" s="2"/>
      <c r="KW222" s="2"/>
      <c r="KX222" s="2"/>
      <c r="KY222" s="2">
        <v>29366.67</v>
      </c>
      <c r="KZ222" s="2"/>
      <c r="LA222" s="2"/>
      <c r="LB222" s="2"/>
      <c r="LC222" s="2"/>
      <c r="LD222" s="2"/>
      <c r="LE222" s="2"/>
      <c r="LF222" s="2"/>
      <c r="LG222" s="2"/>
      <c r="LH222" s="2"/>
      <c r="LI222" s="2"/>
      <c r="LJ222" s="2"/>
      <c r="LK222" s="2"/>
      <c r="LL222" s="2"/>
      <c r="LM222" s="2"/>
      <c r="LN222" s="2"/>
      <c r="LO222" s="2"/>
      <c r="LP222" s="2"/>
      <c r="LQ222" s="2"/>
      <c r="LR222" s="2"/>
      <c r="LS222" s="2"/>
      <c r="LT222" s="2"/>
      <c r="LU222" s="2"/>
      <c r="LV222" s="2"/>
      <c r="LW222" s="2"/>
      <c r="LX222" s="2"/>
      <c r="LY222" s="2"/>
      <c r="LZ222" s="2"/>
      <c r="MA222" s="2"/>
      <c r="MB222" s="2"/>
      <c r="MC222" s="2"/>
      <c r="MD222" s="2"/>
      <c r="ME222" s="2"/>
      <c r="MF222" s="2"/>
      <c r="MG222" s="2"/>
      <c r="MH222" s="2"/>
      <c r="MI222" s="2"/>
      <c r="MJ222" s="2"/>
      <c r="MK222" s="2"/>
      <c r="ML222" s="2"/>
      <c r="MM222" s="2"/>
      <c r="MN222" s="2"/>
      <c r="MO222" s="2"/>
      <c r="MP222" s="2"/>
      <c r="MQ222" s="2"/>
      <c r="MR222" s="2"/>
      <c r="MS222" s="2"/>
      <c r="MT222" s="2"/>
      <c r="MU222" s="2"/>
      <c r="MV222" s="2"/>
      <c r="MW222" s="2"/>
      <c r="MX222" s="2"/>
      <c r="MY222" s="2"/>
      <c r="MZ222" s="2"/>
      <c r="NA222" s="2"/>
      <c r="NB222" s="2"/>
      <c r="NC222" s="2">
        <v>35880</v>
      </c>
      <c r="ND222" s="2"/>
      <c r="NE222" s="2"/>
      <c r="NF222" s="2"/>
      <c r="NG222" s="2"/>
      <c r="NH222" s="2"/>
      <c r="NI222" s="2"/>
      <c r="NJ222" s="2"/>
      <c r="NK222" s="2"/>
      <c r="NL222" s="2"/>
      <c r="NM222" s="2"/>
      <c r="NN222" s="2"/>
      <c r="NO222" s="2"/>
      <c r="NP222" s="2"/>
      <c r="NQ222" s="2"/>
      <c r="NR222" s="2"/>
      <c r="NS222" s="2"/>
      <c r="NT222" s="2"/>
      <c r="NU222" s="2"/>
      <c r="NV222" s="2"/>
      <c r="NW222" s="2"/>
      <c r="NX222" s="2"/>
      <c r="NY222" s="2"/>
      <c r="NZ222" s="2"/>
      <c r="OA222" s="2"/>
      <c r="OB222" s="2"/>
      <c r="OC222" s="2"/>
      <c r="OD222" s="2"/>
      <c r="OE222" s="2"/>
      <c r="OF222" s="2"/>
      <c r="OG222" s="2"/>
      <c r="OH222" s="2"/>
      <c r="OI222" s="2"/>
      <c r="OJ222" s="2"/>
      <c r="OK222" s="2"/>
      <c r="OL222" s="2"/>
      <c r="OM222" s="2">
        <v>118384.66</v>
      </c>
      <c r="ON222" s="2"/>
      <c r="OO222" s="2"/>
      <c r="OP222" s="2"/>
      <c r="OQ222" s="2"/>
      <c r="OR222" s="2"/>
      <c r="OS222" s="2"/>
      <c r="OT222" s="2"/>
      <c r="OU222" s="2"/>
      <c r="OV222" s="2"/>
      <c r="OW222" s="2"/>
      <c r="OX222" s="2"/>
      <c r="OY222" s="2"/>
      <c r="OZ222" s="2"/>
      <c r="PA222" s="2">
        <v>24963.119999999999</v>
      </c>
      <c r="PB222" s="2"/>
      <c r="PC222" s="2"/>
      <c r="PD222" s="2"/>
      <c r="PE222" s="2"/>
      <c r="PF222" s="2"/>
      <c r="PG222" s="2"/>
      <c r="PH222" s="2">
        <v>27591.78</v>
      </c>
      <c r="PI222" s="2"/>
      <c r="PJ222" s="2"/>
      <c r="PK222" s="2">
        <v>17099.52</v>
      </c>
      <c r="PL222" s="2"/>
      <c r="PM222" s="2"/>
      <c r="PN222" s="2"/>
      <c r="PO222" s="2"/>
      <c r="PP222" s="2"/>
      <c r="PQ222" s="2"/>
      <c r="PR222" s="2"/>
      <c r="PS222" s="2"/>
      <c r="PT222" s="2"/>
      <c r="PU222" s="2"/>
      <c r="PV222" s="2"/>
      <c r="PW222" s="2"/>
      <c r="PX222" s="2"/>
      <c r="PY222" s="2"/>
      <c r="PZ222" s="2"/>
      <c r="QA222" s="2">
        <v>214271.77</v>
      </c>
      <c r="QB222" s="2"/>
      <c r="QC222" s="2"/>
      <c r="QD222" s="2"/>
      <c r="QE222" s="2"/>
      <c r="QF222" s="2"/>
      <c r="QG222" s="2"/>
      <c r="QH222" s="2"/>
      <c r="QI222" s="2">
        <v>112410.46</v>
      </c>
      <c r="QJ222" s="2"/>
      <c r="QK222" s="2"/>
      <c r="QL222" s="2"/>
      <c r="QM222" s="2"/>
      <c r="QN222" s="2"/>
      <c r="QO222" s="2"/>
      <c r="QP222" s="2"/>
      <c r="QQ222" s="2"/>
      <c r="QR222" s="2"/>
      <c r="QS222" s="2"/>
      <c r="QT222" s="2">
        <v>59906.97</v>
      </c>
      <c r="QU222" s="2"/>
      <c r="QV222" s="2">
        <v>10386.24</v>
      </c>
      <c r="QW222" s="2"/>
      <c r="QX222" s="2"/>
      <c r="QY222" s="2"/>
      <c r="QZ222" s="2"/>
      <c r="RA222" s="2"/>
      <c r="RB222" s="2"/>
      <c r="RC222" s="2"/>
      <c r="RD222" s="2"/>
      <c r="RE222" s="2"/>
      <c r="RF222" s="2"/>
      <c r="RG222" s="2"/>
      <c r="RH222" s="2"/>
      <c r="RI222" s="2"/>
      <c r="RJ222" s="2"/>
      <c r="RK222" s="2">
        <v>234576.72</v>
      </c>
      <c r="RL222" s="2"/>
      <c r="RM222" s="2">
        <v>52751.58</v>
      </c>
      <c r="RN222" s="2"/>
      <c r="RO222" s="2"/>
      <c r="RP222" s="2"/>
      <c r="RQ222" s="2"/>
      <c r="RR222" s="2"/>
      <c r="RS222" s="2"/>
      <c r="RT222" s="2"/>
      <c r="RU222" s="2"/>
      <c r="RV222" s="2"/>
      <c r="RW222" s="2"/>
      <c r="RX222" s="2"/>
      <c r="RY222" s="2"/>
      <c r="RZ222" s="2"/>
      <c r="SA222" s="2"/>
      <c r="SB222" s="2"/>
      <c r="SC222" s="2"/>
      <c r="SD222" s="2"/>
      <c r="SE222" s="2"/>
      <c r="SF222" s="2"/>
      <c r="SG222" s="2"/>
      <c r="SH222" s="2"/>
      <c r="SI222" s="2"/>
      <c r="SJ222" s="2"/>
      <c r="SK222" s="2"/>
      <c r="SL222" s="2"/>
      <c r="SM222" s="2"/>
      <c r="SN222" s="2"/>
      <c r="SO222" s="2"/>
      <c r="SP222" s="2"/>
      <c r="SQ222" s="2"/>
      <c r="SR222" s="2"/>
      <c r="SS222" s="2"/>
      <c r="ST222" s="2"/>
      <c r="SU222" s="2"/>
      <c r="SV222" s="2"/>
      <c r="SW222" s="2"/>
      <c r="SX222" s="2"/>
      <c r="SY222" s="2"/>
      <c r="SZ222" s="2"/>
      <c r="TA222" s="2"/>
      <c r="TB222" s="2"/>
      <c r="TC222" s="2"/>
      <c r="TD222" s="2"/>
      <c r="TE222" s="2"/>
      <c r="TF222" s="2"/>
      <c r="TG222" s="2"/>
      <c r="TH222" s="2"/>
      <c r="TI222" s="2"/>
      <c r="TJ222" s="2"/>
      <c r="TK222" s="2"/>
      <c r="TL222" s="2"/>
      <c r="TM222" s="2"/>
      <c r="TN222" s="2"/>
      <c r="TO222" s="2"/>
      <c r="TP222" s="2"/>
      <c r="TQ222" s="2"/>
      <c r="TR222" s="2"/>
      <c r="TS222" s="2"/>
      <c r="TT222" s="2"/>
      <c r="TU222" s="2"/>
      <c r="TV222" s="2"/>
      <c r="TW222" s="2"/>
      <c r="TX222" s="2"/>
      <c r="TY222" s="2"/>
      <c r="TZ222" s="2"/>
      <c r="UA222" s="2"/>
      <c r="UB222" s="2"/>
      <c r="UC222" s="2"/>
      <c r="UD222" s="2"/>
      <c r="UE222" s="2"/>
      <c r="UF222" s="2"/>
      <c r="UG222" s="2"/>
      <c r="UH222" s="2"/>
      <c r="UI222" s="2"/>
      <c r="UJ222" s="2"/>
      <c r="UK222" s="2"/>
      <c r="UL222" s="2"/>
      <c r="UM222" s="2"/>
      <c r="UN222" s="2"/>
      <c r="UO222" s="2"/>
      <c r="UP222" s="2"/>
      <c r="UQ222" s="2"/>
      <c r="UR222" s="2"/>
      <c r="US222" s="2"/>
      <c r="UT222" s="2">
        <v>92050.880000000005</v>
      </c>
      <c r="UU222" s="2"/>
      <c r="UV222" s="2">
        <v>161330.51999999999</v>
      </c>
      <c r="UW222" s="2"/>
      <c r="UX222" s="2"/>
      <c r="UY222" s="2"/>
      <c r="UZ222" s="2"/>
      <c r="VA222" s="2"/>
      <c r="VB222" s="2"/>
      <c r="VC222" s="2"/>
      <c r="VD222" s="2"/>
      <c r="VE222" s="2"/>
      <c r="VF222" s="2"/>
      <c r="VG222" s="2"/>
      <c r="VH222" s="2">
        <v>32333.279999999999</v>
      </c>
      <c r="VI222" s="2"/>
      <c r="VJ222" s="2"/>
      <c r="VK222" s="2"/>
      <c r="VL222" s="2"/>
      <c r="VM222" s="2"/>
      <c r="VN222" s="2"/>
      <c r="VO222" s="2"/>
      <c r="VP222" s="2"/>
      <c r="VQ222" s="2"/>
      <c r="VR222" s="2"/>
      <c r="VS222" s="2"/>
      <c r="VT222" s="2"/>
      <c r="VU222" s="2"/>
      <c r="VV222" s="2"/>
      <c r="VW222" s="2"/>
      <c r="VX222" s="2"/>
      <c r="VY222" s="2"/>
      <c r="VZ222" s="2">
        <v>14957.13</v>
      </c>
      <c r="WA222" s="2"/>
      <c r="WB222" s="2"/>
      <c r="WC222" s="2"/>
      <c r="WD222" s="2"/>
      <c r="WE222" s="2"/>
      <c r="WF222" s="2"/>
      <c r="WG222" s="2"/>
      <c r="WH222" s="2"/>
      <c r="WI222" s="2"/>
      <c r="WJ222" s="2"/>
      <c r="WK222" s="2"/>
      <c r="WL222" s="2"/>
      <c r="WM222" s="2"/>
      <c r="WN222" s="2"/>
      <c r="WO222" s="2"/>
      <c r="WP222" s="2"/>
      <c r="WQ222" s="2"/>
      <c r="WR222" s="2"/>
      <c r="WS222" s="2"/>
      <c r="WT222" s="2"/>
      <c r="WU222" s="2"/>
      <c r="WV222" s="2"/>
      <c r="WW222" s="2"/>
      <c r="WX222" s="2"/>
      <c r="WY222" s="2"/>
      <c r="WZ222" s="2"/>
      <c r="XA222" s="2"/>
      <c r="XB222" s="2"/>
      <c r="XC222" s="2"/>
      <c r="XD222" s="2"/>
      <c r="XE222" s="2"/>
      <c r="XF222" s="2"/>
      <c r="XG222" s="2"/>
      <c r="XH222" s="2"/>
      <c r="XI222" s="2"/>
      <c r="XJ222" s="2"/>
      <c r="XK222" s="2"/>
      <c r="XL222" s="2"/>
      <c r="XM222" s="2"/>
      <c r="XN222" s="2"/>
      <c r="XO222" s="2"/>
      <c r="XP222" s="2"/>
      <c r="XQ222" s="2"/>
      <c r="XR222" s="2"/>
      <c r="XS222" s="2"/>
      <c r="XT222" s="2"/>
      <c r="XU222" s="2"/>
      <c r="XV222" s="2"/>
      <c r="XW222" s="2"/>
      <c r="XX222" s="2"/>
      <c r="XY222" s="2"/>
      <c r="XZ222" s="2"/>
      <c r="YA222" s="2"/>
      <c r="YB222" s="2"/>
      <c r="YC222" s="2"/>
      <c r="YD222" s="2"/>
      <c r="YE222" s="2"/>
      <c r="YF222" s="2"/>
      <c r="YG222" s="2"/>
      <c r="YH222" s="2"/>
      <c r="YI222" s="2"/>
      <c r="YJ222" s="2"/>
      <c r="YK222" s="2"/>
      <c r="YL222" s="2"/>
      <c r="YM222" s="2"/>
      <c r="YN222" s="2"/>
      <c r="YO222" s="2"/>
      <c r="YP222" s="2"/>
      <c r="YQ222" s="2"/>
      <c r="YR222" s="2"/>
      <c r="YS222" s="2"/>
      <c r="YT222" s="2"/>
      <c r="YU222" s="2">
        <v>48908.93</v>
      </c>
      <c r="YV222" s="2"/>
      <c r="YW222" s="2"/>
      <c r="YX222" s="2"/>
      <c r="YY222" s="2"/>
      <c r="YZ222" s="2"/>
      <c r="ZA222" s="2"/>
      <c r="ZB222" s="2">
        <v>309950.03999999998</v>
      </c>
      <c r="ZC222" s="2"/>
      <c r="ZD222" s="2"/>
      <c r="ZE222" s="2"/>
      <c r="ZF222" s="2"/>
      <c r="ZG222" s="2"/>
      <c r="ZH222" s="2"/>
      <c r="ZI222" s="2">
        <v>27626.94</v>
      </c>
      <c r="ZJ222" s="2"/>
      <c r="ZK222" s="2"/>
      <c r="ZL222" s="2"/>
      <c r="ZM222" s="2"/>
      <c r="ZN222" s="2"/>
      <c r="ZO222" s="2"/>
      <c r="ZP222" s="2"/>
      <c r="ZQ222" s="2"/>
      <c r="ZR222" s="2"/>
      <c r="ZS222" s="2"/>
      <c r="ZT222" s="2"/>
      <c r="ZU222" s="2"/>
      <c r="ZV222" s="2"/>
      <c r="ZW222" s="2"/>
      <c r="ZX222" s="2"/>
      <c r="ZY222" s="2"/>
      <c r="ZZ222" s="2"/>
      <c r="AAA222" s="2"/>
      <c r="AAB222" s="2"/>
      <c r="AAC222" s="2"/>
      <c r="AAD222" s="2"/>
      <c r="AAE222" s="2"/>
      <c r="AAF222" s="2"/>
      <c r="AAG222" s="2"/>
      <c r="AAH222" s="2"/>
      <c r="AAI222" s="2">
        <v>93160</v>
      </c>
      <c r="AAJ222" s="2"/>
      <c r="AAK222" s="2"/>
      <c r="AAL222" s="2">
        <v>96577.33</v>
      </c>
      <c r="AAM222" s="2"/>
      <c r="AAN222" s="2"/>
      <c r="AAO222" s="2"/>
      <c r="AAP222" s="2"/>
      <c r="AAQ222" s="2"/>
      <c r="AAR222" s="2"/>
      <c r="AAS222" s="2"/>
      <c r="AAT222" s="2"/>
      <c r="AAU222" s="2"/>
      <c r="AAV222" s="2"/>
      <c r="AAW222" s="2"/>
      <c r="AAX222" s="2"/>
      <c r="AAY222" s="2"/>
      <c r="AAZ222" s="2"/>
      <c r="ABA222" s="2"/>
      <c r="ABB222" s="2"/>
      <c r="ABC222" s="2"/>
      <c r="ABD222" s="2"/>
      <c r="ABE222" s="2"/>
      <c r="ABF222" s="2"/>
      <c r="ABG222" s="2"/>
      <c r="ABH222" s="2"/>
      <c r="ABI222" s="2"/>
      <c r="ABJ222" s="2"/>
      <c r="ABK222" s="2"/>
      <c r="ABL222" s="2"/>
      <c r="ABM222" s="2"/>
      <c r="ABN222" s="2"/>
      <c r="ABO222" s="2"/>
      <c r="ABP222" s="2"/>
      <c r="ABQ222" s="2"/>
      <c r="ABR222" s="2"/>
      <c r="ABS222" s="2"/>
      <c r="ABT222" s="2"/>
      <c r="ABU222" s="2"/>
      <c r="ABV222" s="2"/>
      <c r="ABW222" s="2"/>
      <c r="ABX222" s="2"/>
      <c r="ABY222" s="2"/>
      <c r="ABZ222" s="2"/>
      <c r="ACA222" s="2"/>
      <c r="ACB222" s="2"/>
      <c r="ACC222" s="2"/>
      <c r="ACD222" s="2"/>
      <c r="ACE222" s="2"/>
      <c r="ACF222" s="2"/>
      <c r="ACG222" s="2"/>
      <c r="ACH222" s="2"/>
      <c r="ACI222" s="2"/>
      <c r="ACJ222" s="2"/>
      <c r="ACK222" s="2"/>
      <c r="ACL222" s="2"/>
      <c r="ACM222" s="2"/>
      <c r="ACN222" s="2"/>
      <c r="ACO222" s="2"/>
      <c r="ACP222" s="2"/>
      <c r="ACQ222" s="2">
        <v>175755.25</v>
      </c>
      <c r="ACR222" s="2"/>
      <c r="ACS222" s="2"/>
      <c r="ACT222" s="2"/>
      <c r="ACU222" s="2"/>
      <c r="ACV222" s="2"/>
      <c r="ACW222" s="2"/>
      <c r="ACX222" s="2"/>
      <c r="ACY222" s="2"/>
      <c r="ACZ222" s="2"/>
      <c r="ADA222" s="2"/>
      <c r="ADB222" s="2"/>
      <c r="ADC222" s="2"/>
      <c r="ADD222" s="2"/>
      <c r="ADE222" s="2">
        <v>26106.6</v>
      </c>
      <c r="ADF222" s="2"/>
      <c r="ADG222" s="2"/>
      <c r="ADH222" s="2"/>
      <c r="ADI222" s="2"/>
      <c r="ADJ222" s="2"/>
      <c r="ADK222" s="2"/>
      <c r="ADL222" s="2"/>
      <c r="ADM222" s="2"/>
      <c r="ADN222" s="2"/>
      <c r="ADO222" s="2"/>
      <c r="ADP222" s="2"/>
      <c r="ADQ222" s="2"/>
      <c r="ADR222" s="2"/>
      <c r="ADS222" s="2"/>
      <c r="ADT222" s="2"/>
      <c r="ADU222" s="2"/>
      <c r="ADV222" s="2"/>
      <c r="ADW222" s="2"/>
      <c r="ADX222" s="2"/>
      <c r="ADY222" s="2"/>
      <c r="ADZ222" s="2"/>
      <c r="AEA222" s="2"/>
      <c r="AEB222" s="2"/>
      <c r="AEC222" s="2"/>
      <c r="AED222" s="2"/>
      <c r="AEE222" s="2"/>
      <c r="AEF222" s="2"/>
      <c r="AEG222" s="2"/>
      <c r="AEH222" s="2"/>
      <c r="AEI222" s="2"/>
      <c r="AEJ222" s="2"/>
      <c r="AEK222" s="2"/>
      <c r="AEL222" s="2"/>
      <c r="AEM222" s="2"/>
      <c r="AEN222" s="2"/>
      <c r="AEO222" s="2"/>
      <c r="AEP222" s="2">
        <v>14937.5</v>
      </c>
      <c r="AEQ222" s="2"/>
      <c r="AER222" s="2"/>
      <c r="AES222" s="2"/>
      <c r="AET222" s="2"/>
      <c r="AEU222" s="2"/>
      <c r="AEV222" s="2"/>
      <c r="AEW222" s="2"/>
      <c r="AEX222" s="2"/>
      <c r="AEY222" s="2"/>
      <c r="AEZ222" s="2"/>
      <c r="AFA222" s="2"/>
      <c r="AFB222" s="2"/>
      <c r="AFC222" s="2"/>
      <c r="AFD222" s="2"/>
      <c r="AFE222" s="2"/>
      <c r="AFF222" s="2"/>
      <c r="AFG222" s="2"/>
      <c r="AFH222" s="2"/>
      <c r="AFI222" s="2"/>
      <c r="AFJ222" s="2"/>
      <c r="AFK222" s="2"/>
      <c r="AFL222" s="2"/>
      <c r="AFM222" s="2"/>
      <c r="AFN222" s="2"/>
      <c r="AFO222" s="2"/>
      <c r="AFP222" s="2"/>
      <c r="AFQ222" s="2"/>
      <c r="AFR222" s="2"/>
      <c r="AFS222" s="2"/>
      <c r="AFT222" s="2"/>
      <c r="AFU222" s="2"/>
      <c r="AFV222" s="2"/>
      <c r="AFW222" s="2"/>
      <c r="AFX222" s="2"/>
      <c r="AFY222" s="2"/>
      <c r="AFZ222" s="2">
        <v>104847.24</v>
      </c>
      <c r="AGA222" s="2"/>
      <c r="AGB222" s="2"/>
      <c r="AGC222" s="2"/>
      <c r="AGD222" s="2"/>
      <c r="AGE222" s="2"/>
      <c r="AGF222" s="2"/>
      <c r="AGG222" s="2"/>
      <c r="AGH222" s="2"/>
      <c r="AGI222" s="2"/>
      <c r="AGJ222" s="2"/>
      <c r="AGK222" s="2"/>
      <c r="AGL222" s="2"/>
      <c r="AGM222" s="2"/>
      <c r="AGN222" s="2"/>
      <c r="AGO222" s="2"/>
      <c r="AGP222" s="2"/>
      <c r="AGQ222" s="2"/>
      <c r="AGR222" s="2">
        <v>49814.879999999997</v>
      </c>
      <c r="AGS222" s="2"/>
      <c r="AGT222" s="2">
        <v>321808.42</v>
      </c>
      <c r="AGU222" s="2"/>
      <c r="AGV222" s="2"/>
      <c r="AGW222" s="2"/>
      <c r="AGX222" s="2"/>
      <c r="AGY222" s="2"/>
      <c r="AGZ222" s="2"/>
      <c r="AHA222" s="2"/>
      <c r="AHB222" s="2"/>
      <c r="AHC222" s="2"/>
      <c r="AHD222" s="2"/>
      <c r="AHE222" s="2"/>
      <c r="AHF222" s="2"/>
      <c r="AHG222" s="2"/>
      <c r="AHH222" s="2"/>
      <c r="AHI222" s="2"/>
      <c r="AHJ222" s="2"/>
      <c r="AHK222" s="2"/>
      <c r="AHL222" s="2"/>
      <c r="AHM222" s="2"/>
      <c r="AHN222" s="2"/>
      <c r="AHO222" s="2"/>
      <c r="AHP222" s="2">
        <v>3251811.18</v>
      </c>
    </row>
    <row r="223" spans="1:900">
      <c r="A223" s="1" t="s">
        <v>1874</v>
      </c>
      <c r="B223" s="1" t="s">
        <v>1927</v>
      </c>
      <c r="C223" s="1" t="s">
        <v>1928</v>
      </c>
      <c r="D223" s="2">
        <v>1098000</v>
      </c>
      <c r="E223" s="2">
        <v>12340</v>
      </c>
      <c r="F223" s="2">
        <v>32000.04</v>
      </c>
      <c r="G223" s="2">
        <v>630928</v>
      </c>
      <c r="H223" s="2">
        <v>386141.16</v>
      </c>
      <c r="I223" s="2">
        <v>10860</v>
      </c>
      <c r="J223" s="2">
        <v>1063133.28</v>
      </c>
      <c r="K223" s="2">
        <v>733653.72</v>
      </c>
      <c r="L223" s="2">
        <v>10506.6</v>
      </c>
      <c r="M223" s="2">
        <v>399542.88</v>
      </c>
      <c r="N223" s="2">
        <v>17360.04</v>
      </c>
      <c r="O223" s="2">
        <v>3124</v>
      </c>
      <c r="P223" s="2">
        <v>759999.63</v>
      </c>
      <c r="Q223" s="2">
        <v>373999.92</v>
      </c>
      <c r="R223" s="2">
        <v>357554.64</v>
      </c>
      <c r="S223" s="2"/>
      <c r="T223" s="2">
        <v>55408.92</v>
      </c>
      <c r="U223" s="2">
        <v>38696.04</v>
      </c>
      <c r="V223" s="2"/>
      <c r="W223" s="2">
        <v>3819.96</v>
      </c>
      <c r="X223" s="2"/>
      <c r="Y223" s="2">
        <v>907172.22</v>
      </c>
      <c r="Z223" s="2"/>
      <c r="AA223" s="2">
        <v>33234.160000000003</v>
      </c>
      <c r="AB223" s="2"/>
      <c r="AC223" s="2">
        <v>764291.06</v>
      </c>
      <c r="AD223" s="2">
        <v>335724</v>
      </c>
      <c r="AE223" s="2"/>
      <c r="AF223" s="2"/>
      <c r="AG223" s="2"/>
      <c r="AH223" s="2"/>
      <c r="AI223" s="2"/>
      <c r="AJ223" s="2">
        <v>1102614.9099999999</v>
      </c>
      <c r="AK223" s="2"/>
      <c r="AL223" s="2">
        <v>39523.199999999997</v>
      </c>
      <c r="AM223" s="2">
        <v>219507.96</v>
      </c>
      <c r="AN223" s="2"/>
      <c r="AO223" s="2"/>
      <c r="AP223" s="2">
        <v>274992.24</v>
      </c>
      <c r="AQ223" s="2">
        <v>26373.360000000001</v>
      </c>
      <c r="AR223" s="2"/>
      <c r="AS223" s="2">
        <v>118233.63</v>
      </c>
      <c r="AT223" s="2">
        <v>443899.97</v>
      </c>
      <c r="AU223" s="2"/>
      <c r="AV223" s="2"/>
      <c r="AW223" s="2"/>
      <c r="AX223" s="2"/>
      <c r="AY223" s="2"/>
      <c r="AZ223" s="2">
        <v>60357.7</v>
      </c>
      <c r="BA223" s="2"/>
      <c r="BB223" s="2">
        <v>120</v>
      </c>
      <c r="BC223" s="2"/>
      <c r="BD223" s="2">
        <v>387360</v>
      </c>
      <c r="BE223" s="2"/>
      <c r="BF223" s="2"/>
      <c r="BG223" s="2"/>
      <c r="BH223" s="2"/>
      <c r="BI223" s="2">
        <v>1446263.93</v>
      </c>
      <c r="BJ223" s="2">
        <v>184466.64</v>
      </c>
      <c r="BK223" s="2"/>
      <c r="BL223" s="2"/>
      <c r="BM223" s="2">
        <v>156556.44</v>
      </c>
      <c r="BN223" s="2"/>
      <c r="BO223" s="2"/>
      <c r="BP223" s="2"/>
      <c r="BQ223" s="2"/>
      <c r="BR223" s="2"/>
      <c r="BS223" s="2">
        <v>4908.96</v>
      </c>
      <c r="BT223" s="2">
        <v>360088.08</v>
      </c>
      <c r="BU223" s="2">
        <v>38187.72</v>
      </c>
      <c r="BV223" s="2">
        <v>396228.1</v>
      </c>
      <c r="BW223" s="2">
        <v>452479.92</v>
      </c>
      <c r="BX223" s="2">
        <v>245680.07</v>
      </c>
      <c r="BY223" s="2">
        <v>10466.31</v>
      </c>
      <c r="BZ223" s="2"/>
      <c r="CA223" s="2"/>
      <c r="CB223" s="2">
        <v>1016336.76</v>
      </c>
      <c r="CC223" s="2">
        <v>1240272.24</v>
      </c>
      <c r="CD223" s="2">
        <v>336032.44</v>
      </c>
      <c r="CE223" s="2">
        <v>12111.96</v>
      </c>
      <c r="CF223" s="2"/>
      <c r="CG223" s="2">
        <v>876108</v>
      </c>
      <c r="CH223" s="2">
        <v>249384.26</v>
      </c>
      <c r="CI223" s="2">
        <v>263762.82</v>
      </c>
      <c r="CJ223" s="2"/>
      <c r="CK223" s="2">
        <v>320527.33</v>
      </c>
      <c r="CL223" s="2"/>
      <c r="CM223" s="2"/>
      <c r="CN223" s="2">
        <v>165904</v>
      </c>
      <c r="CO223" s="2"/>
      <c r="CP223" s="2"/>
      <c r="CQ223" s="2">
        <v>31876</v>
      </c>
      <c r="CR223" s="2"/>
      <c r="CS223" s="2">
        <v>69304</v>
      </c>
      <c r="CT223" s="2">
        <v>1849928.67</v>
      </c>
      <c r="CU223" s="2"/>
      <c r="CV223" s="2">
        <v>308276.40000000002</v>
      </c>
      <c r="CW223" s="2">
        <v>609942.9</v>
      </c>
      <c r="CX223" s="2">
        <v>196336.87</v>
      </c>
      <c r="CY223" s="2"/>
      <c r="CZ223" s="2"/>
      <c r="DA223" s="2"/>
      <c r="DB223" s="2"/>
      <c r="DC223" s="2">
        <v>651200</v>
      </c>
      <c r="DD223" s="2">
        <v>43471.13</v>
      </c>
      <c r="DE223" s="2"/>
      <c r="DF223" s="2">
        <v>311810.11</v>
      </c>
      <c r="DG223" s="2">
        <v>1269246.49</v>
      </c>
      <c r="DH223" s="2">
        <v>387188.59</v>
      </c>
      <c r="DI223" s="2">
        <v>644540.46</v>
      </c>
      <c r="DJ223" s="2">
        <v>15606.24</v>
      </c>
      <c r="DK223" s="2">
        <v>2014032</v>
      </c>
      <c r="DL223" s="2">
        <v>196011.26</v>
      </c>
      <c r="DM223" s="2">
        <v>579632.42000000004</v>
      </c>
      <c r="DN223" s="2">
        <v>78591.67</v>
      </c>
      <c r="DO223" s="2"/>
      <c r="DP223" s="2">
        <v>663524.4</v>
      </c>
      <c r="DQ223" s="2">
        <v>338124</v>
      </c>
      <c r="DR223" s="2">
        <v>458380.27</v>
      </c>
      <c r="DS223" s="2">
        <v>846115.14</v>
      </c>
      <c r="DT223" s="2">
        <v>80039.710000000006</v>
      </c>
      <c r="DU223" s="2">
        <v>26898.62</v>
      </c>
      <c r="DV223" s="2">
        <v>473088.6</v>
      </c>
      <c r="DW223" s="2">
        <v>406219.92</v>
      </c>
      <c r="DX223" s="2">
        <v>89362.36</v>
      </c>
      <c r="DY223" s="2"/>
      <c r="DZ223" s="2"/>
      <c r="EA223" s="2"/>
      <c r="EB223" s="2"/>
      <c r="EC223" s="2">
        <v>81027.520000000004</v>
      </c>
      <c r="ED223" s="2"/>
      <c r="EE223" s="2">
        <v>182352.18</v>
      </c>
      <c r="EF223" s="2">
        <v>1209482.25</v>
      </c>
      <c r="EG223" s="2">
        <v>378344.52</v>
      </c>
      <c r="EH223" s="2">
        <v>171949.46</v>
      </c>
      <c r="EI223" s="2">
        <v>303767.59999999998</v>
      </c>
      <c r="EJ223" s="2">
        <v>24148.68</v>
      </c>
      <c r="EK223" s="2">
        <v>30952</v>
      </c>
      <c r="EL223" s="2"/>
      <c r="EM223" s="2">
        <v>283962.7</v>
      </c>
      <c r="EN223" s="2">
        <v>320276.11</v>
      </c>
      <c r="EO223" s="2">
        <v>328595.64</v>
      </c>
      <c r="EP223" s="2"/>
      <c r="EQ223" s="2">
        <v>0</v>
      </c>
      <c r="ER223" s="2"/>
      <c r="ES223" s="2"/>
      <c r="ET223" s="2">
        <v>11230.75</v>
      </c>
      <c r="EU223" s="2">
        <v>7960</v>
      </c>
      <c r="EV223" s="2"/>
      <c r="EW223" s="2">
        <v>4052396.4</v>
      </c>
      <c r="EX223" s="2"/>
      <c r="EY223" s="2">
        <v>303189.44</v>
      </c>
      <c r="EZ223" s="2">
        <v>402003.96</v>
      </c>
      <c r="FA223" s="2">
        <v>358234.16</v>
      </c>
      <c r="FB223" s="2">
        <v>340292.34</v>
      </c>
      <c r="FC223" s="2"/>
      <c r="FD223" s="2">
        <v>305203.92</v>
      </c>
      <c r="FE223" s="2">
        <v>305204.03999999998</v>
      </c>
      <c r="FF223" s="2">
        <v>733476.6</v>
      </c>
      <c r="FG223" s="2"/>
      <c r="FH223" s="2">
        <v>0</v>
      </c>
      <c r="FI223" s="2"/>
      <c r="FJ223" s="2"/>
      <c r="FK223" s="2">
        <v>71556.38</v>
      </c>
      <c r="FL223" s="2"/>
      <c r="FM223" s="2">
        <v>305429.39</v>
      </c>
      <c r="FN223" s="2"/>
      <c r="FO223" s="2"/>
      <c r="FP223" s="2"/>
      <c r="FQ223" s="2">
        <v>707319.96</v>
      </c>
      <c r="FR223" s="2"/>
      <c r="FS223" s="2">
        <v>315999.96000000002</v>
      </c>
      <c r="FT223" s="2">
        <v>341253.78</v>
      </c>
      <c r="FU223" s="2">
        <v>872092</v>
      </c>
      <c r="FV223" s="2">
        <v>353616.96</v>
      </c>
      <c r="FW223" s="2">
        <v>5833.34</v>
      </c>
      <c r="FX223" s="2">
        <v>93084.12</v>
      </c>
      <c r="FY223" s="2">
        <v>77415.520000000004</v>
      </c>
      <c r="FZ223" s="2">
        <v>29000.03</v>
      </c>
      <c r="GA223" s="2">
        <v>76824</v>
      </c>
      <c r="GB223" s="2">
        <v>69520</v>
      </c>
      <c r="GC223" s="2">
        <v>1234381.23</v>
      </c>
      <c r="GD223" s="2">
        <v>80291.039999999994</v>
      </c>
      <c r="GE223" s="2">
        <v>152639.98000000001</v>
      </c>
      <c r="GF223" s="2"/>
      <c r="GG223" s="2"/>
      <c r="GH223" s="2"/>
      <c r="GI223" s="2">
        <v>77843.759999999995</v>
      </c>
      <c r="GJ223" s="2"/>
      <c r="GK223" s="2"/>
      <c r="GL223" s="2">
        <v>727599.96</v>
      </c>
      <c r="GM223" s="2">
        <v>6600</v>
      </c>
      <c r="GN223" s="2"/>
      <c r="GO223" s="2"/>
      <c r="GP223" s="2"/>
      <c r="GQ223" s="2">
        <v>1022000</v>
      </c>
      <c r="GR223" s="2">
        <v>495180</v>
      </c>
      <c r="GS223" s="2">
        <v>47790.5</v>
      </c>
      <c r="GT223" s="2"/>
      <c r="GU223" s="2">
        <v>25917.8</v>
      </c>
      <c r="GV223" s="2"/>
      <c r="GW223" s="2">
        <v>307558.59999999998</v>
      </c>
      <c r="GX223" s="2">
        <v>177978.4</v>
      </c>
      <c r="GY223" s="2"/>
      <c r="GZ223" s="2">
        <v>352588.99</v>
      </c>
      <c r="HA223" s="2"/>
      <c r="HB223" s="2">
        <v>29250</v>
      </c>
      <c r="HC223" s="2"/>
      <c r="HD223" s="2"/>
      <c r="HE223" s="2"/>
      <c r="HF223" s="2"/>
      <c r="HG223" s="2">
        <v>84000</v>
      </c>
      <c r="HH223" s="2"/>
      <c r="HI223" s="2"/>
      <c r="HJ223" s="2">
        <v>1502089.2</v>
      </c>
      <c r="HK223" s="2">
        <v>3903.36</v>
      </c>
      <c r="HL223" s="2"/>
      <c r="HM223" s="2">
        <v>488712</v>
      </c>
      <c r="HN223" s="2"/>
      <c r="HO223" s="2">
        <v>3600</v>
      </c>
      <c r="HP223" s="2">
        <v>6717.55</v>
      </c>
      <c r="HQ223" s="2">
        <v>21095.03</v>
      </c>
      <c r="HR223" s="2">
        <v>672229.96</v>
      </c>
      <c r="HS223" s="2"/>
      <c r="HT223" s="2"/>
      <c r="HU223" s="2"/>
      <c r="HV223" s="2">
        <v>50333.279999999999</v>
      </c>
      <c r="HW223" s="2"/>
      <c r="HX223" s="2"/>
      <c r="HY223" s="2"/>
      <c r="HZ223" s="2"/>
      <c r="IA223" s="2"/>
      <c r="IB223" s="2"/>
      <c r="IC223" s="2">
        <v>37599.96</v>
      </c>
      <c r="ID223" s="2"/>
      <c r="IE223" s="2">
        <v>297651.02</v>
      </c>
      <c r="IF223" s="2"/>
      <c r="IG223" s="2"/>
      <c r="IH223" s="2">
        <v>4333212.93</v>
      </c>
      <c r="II223" s="2">
        <v>1526779.68</v>
      </c>
      <c r="IJ223" s="2"/>
      <c r="IK223" s="2"/>
      <c r="IL223" s="2">
        <v>656459.9</v>
      </c>
      <c r="IM223" s="2"/>
      <c r="IN223" s="2">
        <v>384289.69</v>
      </c>
      <c r="IO223" s="2"/>
      <c r="IP223" s="2">
        <v>374384.35</v>
      </c>
      <c r="IQ223" s="2"/>
      <c r="IR223" s="2"/>
      <c r="IS223" s="2">
        <v>1790501.28</v>
      </c>
      <c r="IT223" s="2"/>
      <c r="IU223" s="2"/>
      <c r="IV223" s="2"/>
      <c r="IW223" s="2"/>
      <c r="IX223" s="2"/>
      <c r="IY223" s="2">
        <v>81017.3</v>
      </c>
      <c r="IZ223" s="2"/>
      <c r="JA223" s="2"/>
      <c r="JB223" s="2"/>
      <c r="JC223" s="2">
        <v>90225.52</v>
      </c>
      <c r="JD223" s="2"/>
      <c r="JE223" s="2">
        <v>3707600.04</v>
      </c>
      <c r="JF223" s="2"/>
      <c r="JG223" s="2"/>
      <c r="JH223" s="2"/>
      <c r="JI223" s="2"/>
      <c r="JJ223" s="2"/>
      <c r="JK223" s="2">
        <v>398640.64000000001</v>
      </c>
      <c r="JL223" s="2"/>
      <c r="JM223" s="2"/>
      <c r="JN223" s="2"/>
      <c r="JO223" s="2"/>
      <c r="JP223" s="2"/>
      <c r="JQ223" s="2"/>
      <c r="JR223" s="2"/>
      <c r="JS223" s="2"/>
      <c r="JT223" s="2"/>
      <c r="JU223" s="2"/>
      <c r="JV223" s="2">
        <v>555708</v>
      </c>
      <c r="JW223" s="2">
        <v>507480</v>
      </c>
      <c r="JX223" s="2">
        <v>1383399.96</v>
      </c>
      <c r="JY223" s="2">
        <v>584916.74</v>
      </c>
      <c r="JZ223" s="2">
        <v>276079.95</v>
      </c>
      <c r="KA223" s="2"/>
      <c r="KB223" s="2"/>
      <c r="KC223" s="2">
        <v>210931.96</v>
      </c>
      <c r="KD223" s="2">
        <v>811951.65</v>
      </c>
      <c r="KE223" s="2">
        <v>254857.44</v>
      </c>
      <c r="KF223" s="2">
        <v>578844</v>
      </c>
      <c r="KG223" s="2"/>
      <c r="KH223" s="2">
        <v>395600.04</v>
      </c>
      <c r="KI223" s="2">
        <v>413824</v>
      </c>
      <c r="KJ223" s="2">
        <v>426696.84</v>
      </c>
      <c r="KK223" s="2">
        <v>1714.12</v>
      </c>
      <c r="KL223" s="2">
        <v>362453.4</v>
      </c>
      <c r="KM223" s="2">
        <v>80259.960000000006</v>
      </c>
      <c r="KN223" s="2">
        <v>247196.04</v>
      </c>
      <c r="KO223" s="2">
        <v>28022.880000000001</v>
      </c>
      <c r="KP223" s="2"/>
      <c r="KQ223" s="2">
        <v>317685.69</v>
      </c>
      <c r="KR223" s="2">
        <v>12080.04</v>
      </c>
      <c r="KS223" s="2">
        <v>563109.59</v>
      </c>
      <c r="KT223" s="2">
        <v>81781.600000000006</v>
      </c>
      <c r="KU223" s="2">
        <v>42916.35</v>
      </c>
      <c r="KV223" s="2">
        <v>244102.32</v>
      </c>
      <c r="KW223" s="2">
        <v>389149.2</v>
      </c>
      <c r="KX223" s="2">
        <v>1812755.88</v>
      </c>
      <c r="KY223" s="2"/>
      <c r="KZ223" s="2"/>
      <c r="LA223" s="2">
        <v>395758.3</v>
      </c>
      <c r="LB223" s="2">
        <v>681174.78</v>
      </c>
      <c r="LC223" s="2">
        <v>11600.04</v>
      </c>
      <c r="LD223" s="2">
        <v>38400</v>
      </c>
      <c r="LE223" s="2"/>
      <c r="LF223" s="2"/>
      <c r="LG223" s="2"/>
      <c r="LH223" s="2"/>
      <c r="LI223" s="2">
        <v>339690.84</v>
      </c>
      <c r="LJ223" s="2">
        <v>433824.69</v>
      </c>
      <c r="LK223" s="2"/>
      <c r="LL223" s="2">
        <v>306564.03000000003</v>
      </c>
      <c r="LM223" s="2">
        <v>296006.05</v>
      </c>
      <c r="LN223" s="2"/>
      <c r="LO223" s="2">
        <v>10296.969999999999</v>
      </c>
      <c r="LP223" s="2">
        <v>153599.76</v>
      </c>
      <c r="LQ223" s="2"/>
      <c r="LR223" s="2"/>
      <c r="LS223" s="2">
        <v>18310.02</v>
      </c>
      <c r="LT223" s="2"/>
      <c r="LU223" s="2">
        <v>1083317.8400000001</v>
      </c>
      <c r="LV223" s="2"/>
      <c r="LW223" s="2"/>
      <c r="LX223" s="2">
        <v>760758.57</v>
      </c>
      <c r="LY223" s="2">
        <v>1180060.21</v>
      </c>
      <c r="LZ223" s="2"/>
      <c r="MA223" s="2"/>
      <c r="MB223" s="2">
        <v>507666.02</v>
      </c>
      <c r="MC223" s="2"/>
      <c r="MD223" s="2">
        <v>1175411.5</v>
      </c>
      <c r="ME223" s="2"/>
      <c r="MF223" s="2">
        <v>1086215.44</v>
      </c>
      <c r="MG223" s="2">
        <v>225247.29</v>
      </c>
      <c r="MH223" s="2">
        <v>42249.78</v>
      </c>
      <c r="MI223" s="2">
        <v>204702.43</v>
      </c>
      <c r="MJ223" s="2">
        <v>68413</v>
      </c>
      <c r="MK223" s="2">
        <v>395839.54</v>
      </c>
      <c r="ML223" s="2">
        <v>100883.95</v>
      </c>
      <c r="MM223" s="2">
        <v>572775.30000000005</v>
      </c>
      <c r="MN223" s="2">
        <v>605386.48</v>
      </c>
      <c r="MO223" s="2">
        <v>639505.36</v>
      </c>
      <c r="MP223" s="2">
        <v>436467.27</v>
      </c>
      <c r="MQ223" s="2">
        <v>403559.89</v>
      </c>
      <c r="MR223" s="2"/>
      <c r="MS223" s="2">
        <v>337166.63</v>
      </c>
      <c r="MT223" s="2">
        <v>33624.839999999997</v>
      </c>
      <c r="MU223" s="2"/>
      <c r="MV223" s="2">
        <v>926175.96</v>
      </c>
      <c r="MW223" s="2"/>
      <c r="MX223" s="2">
        <v>771528.84990000003</v>
      </c>
      <c r="MY223" s="2">
        <v>1288581.52</v>
      </c>
      <c r="MZ223" s="2"/>
      <c r="NA223" s="2"/>
      <c r="NB223" s="2"/>
      <c r="NC223" s="2">
        <v>3431272</v>
      </c>
      <c r="ND223" s="2">
        <v>1429778.88</v>
      </c>
      <c r="NE223" s="2"/>
      <c r="NF223" s="2"/>
      <c r="NG223" s="2">
        <v>358845.67</v>
      </c>
      <c r="NH223" s="2">
        <v>243064.11</v>
      </c>
      <c r="NI223" s="2">
        <v>2295487.29</v>
      </c>
      <c r="NJ223" s="2">
        <v>867824.62</v>
      </c>
      <c r="NK223" s="2"/>
      <c r="NL223" s="2">
        <v>110926.12</v>
      </c>
      <c r="NM223" s="2">
        <v>748636.68</v>
      </c>
      <c r="NN223" s="2"/>
      <c r="NO223" s="2"/>
      <c r="NP223" s="2"/>
      <c r="NQ223" s="2">
        <v>10000</v>
      </c>
      <c r="NR223" s="2">
        <v>269552.89</v>
      </c>
      <c r="NS223" s="2"/>
      <c r="NT223" s="2">
        <v>15161.22</v>
      </c>
      <c r="NU223" s="2">
        <v>8152.27</v>
      </c>
      <c r="NV223" s="2"/>
      <c r="NW223" s="2">
        <v>1669022.4</v>
      </c>
      <c r="NX223" s="2">
        <v>298679.03999999998</v>
      </c>
      <c r="NY223" s="2">
        <v>417133.24</v>
      </c>
      <c r="NZ223" s="2"/>
      <c r="OA223" s="2"/>
      <c r="OB223" s="2">
        <v>285154.78999999998</v>
      </c>
      <c r="OC223" s="2">
        <v>1392937.69</v>
      </c>
      <c r="OD223" s="2"/>
      <c r="OE223" s="2"/>
      <c r="OF223" s="2"/>
      <c r="OG223" s="2"/>
      <c r="OH223" s="2"/>
      <c r="OI223" s="2">
        <v>37010.949999999997</v>
      </c>
      <c r="OJ223" s="2"/>
      <c r="OK223" s="2"/>
      <c r="OL223" s="2"/>
      <c r="OM223" s="2">
        <v>9517.3700000000008</v>
      </c>
      <c r="ON223" s="2">
        <v>2416775.13</v>
      </c>
      <c r="OO223" s="2">
        <v>352723</v>
      </c>
      <c r="OP223" s="2"/>
      <c r="OQ223" s="2"/>
      <c r="OR223" s="2"/>
      <c r="OS223" s="2">
        <v>92399.65</v>
      </c>
      <c r="OT223" s="2"/>
      <c r="OU223" s="2">
        <v>197723.88</v>
      </c>
      <c r="OV223" s="2"/>
      <c r="OW223" s="2">
        <v>716287.2</v>
      </c>
      <c r="OX223" s="2">
        <v>521773.61</v>
      </c>
      <c r="OY223" s="2"/>
      <c r="OZ223" s="2"/>
      <c r="PA223" s="2">
        <v>1245281.8</v>
      </c>
      <c r="PB223" s="2">
        <v>9668</v>
      </c>
      <c r="PC223" s="2">
        <v>359610.07</v>
      </c>
      <c r="PD223" s="2">
        <v>68028.42</v>
      </c>
      <c r="PE223" s="2">
        <v>345949.59</v>
      </c>
      <c r="PF223" s="2">
        <v>309539.08</v>
      </c>
      <c r="PG223" s="2">
        <v>821955.52</v>
      </c>
      <c r="PH223" s="2">
        <v>41819.33</v>
      </c>
      <c r="PI223" s="2">
        <v>18193.86</v>
      </c>
      <c r="PJ223" s="2"/>
      <c r="PK223" s="2">
        <v>614391.48</v>
      </c>
      <c r="PL223" s="2">
        <v>97795.19</v>
      </c>
      <c r="PM223" s="2">
        <v>6932.04</v>
      </c>
      <c r="PN223" s="2">
        <v>11545.08</v>
      </c>
      <c r="PO223" s="2"/>
      <c r="PP223" s="2">
        <v>281653.05</v>
      </c>
      <c r="PQ223" s="2"/>
      <c r="PR223" s="2">
        <v>67585.48</v>
      </c>
      <c r="PS223" s="2">
        <v>2214701.33</v>
      </c>
      <c r="PT223" s="2"/>
      <c r="PU223" s="2">
        <v>258323.21</v>
      </c>
      <c r="PV223" s="2">
        <v>261848.76</v>
      </c>
      <c r="PW223" s="2">
        <v>207476.28</v>
      </c>
      <c r="PX223" s="2">
        <v>615875.96</v>
      </c>
      <c r="PY223" s="2">
        <v>302025</v>
      </c>
      <c r="PZ223" s="2"/>
      <c r="QA223" s="2">
        <v>28116.83</v>
      </c>
      <c r="QB223" s="2">
        <v>379616.55</v>
      </c>
      <c r="QC223" s="2"/>
      <c r="QD223" s="2">
        <v>61763.48</v>
      </c>
      <c r="QE223" s="2">
        <v>394285.41</v>
      </c>
      <c r="QF223" s="2">
        <v>417191.91</v>
      </c>
      <c r="QG223" s="2">
        <v>193114.38</v>
      </c>
      <c r="QH223" s="2">
        <v>435824.09</v>
      </c>
      <c r="QI223" s="2">
        <v>500453.51</v>
      </c>
      <c r="QJ223" s="2">
        <v>33315.43</v>
      </c>
      <c r="QK223" s="2">
        <v>26315.8</v>
      </c>
      <c r="QL223" s="2">
        <v>26205</v>
      </c>
      <c r="QM223" s="2">
        <v>93696</v>
      </c>
      <c r="QN223" s="2">
        <v>334963.8</v>
      </c>
      <c r="QO223" s="2"/>
      <c r="QP223" s="2">
        <v>17792.87</v>
      </c>
      <c r="QQ223" s="2">
        <v>105889.31</v>
      </c>
      <c r="QR223" s="2"/>
      <c r="QS223" s="2"/>
      <c r="QT223" s="2"/>
      <c r="QU223" s="2">
        <v>232443.36</v>
      </c>
      <c r="QV223" s="2">
        <v>48320.04</v>
      </c>
      <c r="QW223" s="2"/>
      <c r="QX223" s="2">
        <v>405219.77</v>
      </c>
      <c r="QY223" s="2"/>
      <c r="QZ223" s="2"/>
      <c r="RA223" s="2"/>
      <c r="RB223" s="2">
        <v>283407.74</v>
      </c>
      <c r="RC223" s="2"/>
      <c r="RD223" s="2"/>
      <c r="RE223" s="2"/>
      <c r="RF223" s="2">
        <v>1487854.82</v>
      </c>
      <c r="RG223" s="2">
        <v>593007.84</v>
      </c>
      <c r="RH223" s="2"/>
      <c r="RI223" s="2">
        <v>935550.9</v>
      </c>
      <c r="RJ223" s="2">
        <v>1302.96</v>
      </c>
      <c r="RK223" s="2"/>
      <c r="RL223" s="2">
        <v>479869.92</v>
      </c>
      <c r="RM223" s="2">
        <v>223805.34</v>
      </c>
      <c r="RN223" s="2">
        <v>160225.53</v>
      </c>
      <c r="RO223" s="2">
        <v>19035.66</v>
      </c>
      <c r="RP223" s="2">
        <v>493210.62</v>
      </c>
      <c r="RQ223" s="2">
        <v>22765.200000000001</v>
      </c>
      <c r="RR223" s="2">
        <v>28332.06</v>
      </c>
      <c r="RS223" s="2">
        <v>45956.88</v>
      </c>
      <c r="RT223" s="2">
        <v>33035.160000000003</v>
      </c>
      <c r="RU223" s="2"/>
      <c r="RV223" s="2">
        <v>14030.61</v>
      </c>
      <c r="RW223" s="2"/>
      <c r="RX223" s="2">
        <v>352154.22</v>
      </c>
      <c r="RY223" s="2"/>
      <c r="RZ223" s="2">
        <v>1100757.54</v>
      </c>
      <c r="SA223" s="2">
        <v>58249.37</v>
      </c>
      <c r="SB223" s="2">
        <v>304379.53999999998</v>
      </c>
      <c r="SC223" s="2"/>
      <c r="SD223" s="2">
        <v>343252.38</v>
      </c>
      <c r="SE223" s="2">
        <v>246997.56</v>
      </c>
      <c r="SF223" s="2"/>
      <c r="SG223" s="2"/>
      <c r="SH223" s="2"/>
      <c r="SI223" s="2">
        <v>459573.54</v>
      </c>
      <c r="SJ223" s="2"/>
      <c r="SK223" s="2"/>
      <c r="SL223" s="2">
        <v>607105.98</v>
      </c>
      <c r="SM223" s="2">
        <v>46182.25</v>
      </c>
      <c r="SN223" s="2">
        <v>155093.04</v>
      </c>
      <c r="SO223" s="2">
        <v>125144.03</v>
      </c>
      <c r="SP223" s="2">
        <v>466585.92</v>
      </c>
      <c r="SQ223" s="2">
        <v>400447.56</v>
      </c>
      <c r="SR223" s="2">
        <v>15351.6</v>
      </c>
      <c r="SS223" s="2"/>
      <c r="ST223" s="2"/>
      <c r="SU223" s="2"/>
      <c r="SV223" s="2">
        <v>86399.99</v>
      </c>
      <c r="SW223" s="2">
        <v>12560.04</v>
      </c>
      <c r="SX223" s="2"/>
      <c r="SY223" s="2">
        <v>73326.36</v>
      </c>
      <c r="SZ223" s="2">
        <v>329004</v>
      </c>
      <c r="TA223" s="2">
        <v>275208</v>
      </c>
      <c r="TB223" s="2">
        <v>258362.39</v>
      </c>
      <c r="TC223" s="2">
        <v>20043.990000000002</v>
      </c>
      <c r="TD223" s="2">
        <v>2200.0300000000002</v>
      </c>
      <c r="TE223" s="2"/>
      <c r="TF223" s="2"/>
      <c r="TG223" s="2"/>
      <c r="TH223" s="2">
        <v>2227497.96</v>
      </c>
      <c r="TI223" s="2"/>
      <c r="TJ223" s="2"/>
      <c r="TK223" s="2">
        <v>113688</v>
      </c>
      <c r="TL223" s="2"/>
      <c r="TM223" s="2"/>
      <c r="TN223" s="2"/>
      <c r="TO223" s="2">
        <v>1195039.92</v>
      </c>
      <c r="TP223" s="2">
        <v>239828.04</v>
      </c>
      <c r="TQ223" s="2">
        <v>307175.88</v>
      </c>
      <c r="TR223" s="2">
        <v>77696.36</v>
      </c>
      <c r="TS223" s="2"/>
      <c r="TT223" s="2">
        <v>23520</v>
      </c>
      <c r="TU223" s="2">
        <v>2840.04</v>
      </c>
      <c r="TV223" s="2">
        <v>63600</v>
      </c>
      <c r="TW223" s="2">
        <v>25333.32</v>
      </c>
      <c r="TX223" s="2">
        <v>616600.07999999996</v>
      </c>
      <c r="TY223" s="2">
        <v>1167465.1200000001</v>
      </c>
      <c r="TZ223" s="2">
        <v>140240.16</v>
      </c>
      <c r="UA223" s="2">
        <v>338751.4</v>
      </c>
      <c r="UB223" s="2"/>
      <c r="UC223" s="2">
        <v>318800.03999999998</v>
      </c>
      <c r="UD223" s="2">
        <v>1060542.26</v>
      </c>
      <c r="UE223" s="2">
        <v>557155.80000000005</v>
      </c>
      <c r="UF223" s="2">
        <v>315999.96000000002</v>
      </c>
      <c r="UG223" s="2">
        <v>310995.96000000002</v>
      </c>
      <c r="UH223" s="2"/>
      <c r="UI223" s="2"/>
      <c r="UJ223" s="2">
        <v>60288</v>
      </c>
      <c r="UK223" s="2">
        <v>74824</v>
      </c>
      <c r="UL223" s="2">
        <v>303114.45</v>
      </c>
      <c r="UM223" s="2"/>
      <c r="UN223" s="2">
        <v>20628</v>
      </c>
      <c r="UO223" s="2">
        <v>2100800.04</v>
      </c>
      <c r="UP223" s="2"/>
      <c r="UQ223" s="2">
        <v>199940.04</v>
      </c>
      <c r="UR223" s="2"/>
      <c r="US223" s="2"/>
      <c r="UT223" s="2">
        <v>30399.96</v>
      </c>
      <c r="UU223" s="2">
        <v>474871.56</v>
      </c>
      <c r="UV223" s="2"/>
      <c r="UW223" s="2">
        <v>69082.320000000007</v>
      </c>
      <c r="UX223" s="2">
        <v>199839.96</v>
      </c>
      <c r="UY223" s="2">
        <v>187884.12</v>
      </c>
      <c r="UZ223" s="2">
        <v>489212.56</v>
      </c>
      <c r="VA223" s="2">
        <v>426680.04</v>
      </c>
      <c r="VB223" s="2">
        <v>179600.04</v>
      </c>
      <c r="VC223" s="2">
        <v>51999.96</v>
      </c>
      <c r="VD223" s="2">
        <v>70979.759999999995</v>
      </c>
      <c r="VE223" s="2">
        <v>323555.15999999997</v>
      </c>
      <c r="VF223" s="2"/>
      <c r="VG223" s="2">
        <v>447492.99</v>
      </c>
      <c r="VH223" s="2"/>
      <c r="VI223" s="2">
        <v>21920.04</v>
      </c>
      <c r="VJ223" s="2">
        <v>221000</v>
      </c>
      <c r="VK223" s="2"/>
      <c r="VL223" s="2"/>
      <c r="VM223" s="2"/>
      <c r="VN223" s="2">
        <v>1471295.41</v>
      </c>
      <c r="VO223" s="2"/>
      <c r="VP223" s="2">
        <v>1169344.3999999999</v>
      </c>
      <c r="VQ223" s="2">
        <v>950664.48</v>
      </c>
      <c r="VR223" s="2"/>
      <c r="VS223" s="2"/>
      <c r="VT223" s="2">
        <v>1946358.57</v>
      </c>
      <c r="VU223" s="2">
        <v>204158</v>
      </c>
      <c r="VV223" s="2">
        <v>16786.84</v>
      </c>
      <c r="VW223" s="2">
        <v>48332.94</v>
      </c>
      <c r="VX223" s="2">
        <v>291600</v>
      </c>
      <c r="VY223" s="2"/>
      <c r="VZ223" s="2">
        <v>5562426.3600000003</v>
      </c>
      <c r="WA223" s="2">
        <v>533099.64</v>
      </c>
      <c r="WB223" s="2">
        <v>299600</v>
      </c>
      <c r="WC223" s="2">
        <v>58369.440000000002</v>
      </c>
      <c r="WD223" s="2">
        <v>63668.08</v>
      </c>
      <c r="WE223" s="2">
        <v>754127.46</v>
      </c>
      <c r="WF223" s="2">
        <v>266799.96000000002</v>
      </c>
      <c r="WG223" s="2">
        <v>13066.44</v>
      </c>
      <c r="WH223" s="2">
        <v>646827.82999999996</v>
      </c>
      <c r="WI223" s="2"/>
      <c r="WJ223" s="2"/>
      <c r="WK223" s="2">
        <v>169000</v>
      </c>
      <c r="WL223" s="2"/>
      <c r="WM223" s="2"/>
      <c r="WN223" s="2">
        <v>2782080</v>
      </c>
      <c r="WO223" s="2">
        <v>71008.02</v>
      </c>
      <c r="WP223" s="2">
        <v>1084517.3600000001</v>
      </c>
      <c r="WQ223" s="2">
        <v>369999.96</v>
      </c>
      <c r="WR223" s="2">
        <v>42760</v>
      </c>
      <c r="WS223" s="2">
        <v>506511</v>
      </c>
      <c r="WT223" s="2">
        <v>86799.96</v>
      </c>
      <c r="WU223" s="2">
        <v>184258.24</v>
      </c>
      <c r="WV223" s="2">
        <v>119335.92</v>
      </c>
      <c r="WW223" s="2">
        <v>73830.429999999993</v>
      </c>
      <c r="WX223" s="2"/>
      <c r="WY223" s="2">
        <v>7929.68</v>
      </c>
      <c r="WZ223" s="2">
        <v>400855.4</v>
      </c>
      <c r="XA223" s="2">
        <v>697285.63</v>
      </c>
      <c r="XB223" s="2"/>
      <c r="XC223" s="2">
        <v>454293.24</v>
      </c>
      <c r="XD223" s="2">
        <v>146160</v>
      </c>
      <c r="XE223" s="2"/>
      <c r="XF223" s="2"/>
      <c r="XG223" s="2"/>
      <c r="XH223" s="2">
        <v>125817.77</v>
      </c>
      <c r="XI223" s="2">
        <v>308454</v>
      </c>
      <c r="XJ223" s="2">
        <v>1208875.56</v>
      </c>
      <c r="XK223" s="2">
        <v>267979.08</v>
      </c>
      <c r="XL223" s="2">
        <v>686052.64</v>
      </c>
      <c r="XM223" s="2">
        <v>1724465.6</v>
      </c>
      <c r="XN223" s="2">
        <v>653717.01</v>
      </c>
      <c r="XO223" s="2"/>
      <c r="XP223" s="2">
        <v>1084525</v>
      </c>
      <c r="XQ223" s="2">
        <v>734395.06</v>
      </c>
      <c r="XR223" s="2">
        <v>188764</v>
      </c>
      <c r="XS223" s="2">
        <v>189238.8</v>
      </c>
      <c r="XT223" s="2">
        <v>299867.48</v>
      </c>
      <c r="XU223" s="2">
        <v>450520</v>
      </c>
      <c r="XV223" s="2">
        <v>128555.08</v>
      </c>
      <c r="XW223" s="2">
        <v>336409</v>
      </c>
      <c r="XX223" s="2">
        <v>718082.4</v>
      </c>
      <c r="XY223" s="2">
        <v>651663.48</v>
      </c>
      <c r="XZ223" s="2">
        <v>443384.4</v>
      </c>
      <c r="YA223" s="2">
        <v>320989.08</v>
      </c>
      <c r="YB223" s="2">
        <v>129850.56</v>
      </c>
      <c r="YC223" s="2">
        <v>32560</v>
      </c>
      <c r="YD223" s="2"/>
      <c r="YE223" s="2">
        <v>80973.289999999994</v>
      </c>
      <c r="YF223" s="2">
        <v>888862.56</v>
      </c>
      <c r="YG223" s="2"/>
      <c r="YH223" s="2">
        <v>3063764.52</v>
      </c>
      <c r="YI223" s="2">
        <v>357413.84</v>
      </c>
      <c r="YJ223" s="2">
        <v>695600.04</v>
      </c>
      <c r="YK223" s="2">
        <v>111198.39</v>
      </c>
      <c r="YL223" s="2"/>
      <c r="YM223" s="2">
        <v>1555244.75</v>
      </c>
      <c r="YN223" s="2">
        <v>2170058.08</v>
      </c>
      <c r="YO223" s="2">
        <v>351249</v>
      </c>
      <c r="YP223" s="2"/>
      <c r="YQ223" s="2">
        <v>853918.14</v>
      </c>
      <c r="YR223" s="2"/>
      <c r="YS223" s="2">
        <v>22793.37</v>
      </c>
      <c r="YT223" s="2">
        <v>124538.92</v>
      </c>
      <c r="YU223" s="2">
        <v>807144</v>
      </c>
      <c r="YV223" s="2">
        <v>54998.66</v>
      </c>
      <c r="YW223" s="2">
        <v>21750.03</v>
      </c>
      <c r="YX223" s="2"/>
      <c r="YY223" s="2"/>
      <c r="YZ223" s="2">
        <v>15840</v>
      </c>
      <c r="ZA223" s="2"/>
      <c r="ZB223" s="2">
        <v>1115199.96</v>
      </c>
      <c r="ZC223" s="2"/>
      <c r="ZD223" s="2">
        <v>333510</v>
      </c>
      <c r="ZE223" s="2"/>
      <c r="ZF223" s="2">
        <v>426754</v>
      </c>
      <c r="ZG223" s="2">
        <v>335763.92</v>
      </c>
      <c r="ZH223" s="2"/>
      <c r="ZI223" s="2">
        <v>26666.639999999999</v>
      </c>
      <c r="ZJ223" s="2">
        <v>681686.68</v>
      </c>
      <c r="ZK223" s="2">
        <v>827439.96</v>
      </c>
      <c r="ZL223" s="2">
        <v>47404.32</v>
      </c>
      <c r="ZM223" s="2">
        <v>545475</v>
      </c>
      <c r="ZN223" s="2">
        <v>1857920.04</v>
      </c>
      <c r="ZO223" s="2">
        <v>498000</v>
      </c>
      <c r="ZP223" s="2">
        <v>45111.48</v>
      </c>
      <c r="ZQ223" s="2">
        <v>17597.8</v>
      </c>
      <c r="ZR223" s="2">
        <v>33837.089999999997</v>
      </c>
      <c r="ZS223" s="2">
        <v>1250020.3400000001</v>
      </c>
      <c r="ZT223" s="2">
        <v>1126828.8799999999</v>
      </c>
      <c r="ZU223" s="2"/>
      <c r="ZV223" s="2">
        <v>280089.65000000002</v>
      </c>
      <c r="ZW223" s="2">
        <v>375978</v>
      </c>
      <c r="ZX223" s="2">
        <v>263287</v>
      </c>
      <c r="ZY223" s="2">
        <v>301140</v>
      </c>
      <c r="ZZ223" s="2">
        <v>52620</v>
      </c>
      <c r="AAA223" s="2">
        <v>6600</v>
      </c>
      <c r="AAB223" s="2">
        <v>19600</v>
      </c>
      <c r="AAC223" s="2"/>
      <c r="AAD223" s="2">
        <v>299200</v>
      </c>
      <c r="AAE223" s="2">
        <v>318800</v>
      </c>
      <c r="AAF223" s="2">
        <v>465333.24</v>
      </c>
      <c r="AAG223" s="2"/>
      <c r="AAH223" s="2"/>
      <c r="AAI223" s="2"/>
      <c r="AAJ223" s="2">
        <v>14160</v>
      </c>
      <c r="AAK223" s="2">
        <v>34340.04</v>
      </c>
      <c r="AAL223" s="2"/>
      <c r="AAM223" s="2">
        <v>45536.04</v>
      </c>
      <c r="AAN223" s="2">
        <v>396799.96</v>
      </c>
      <c r="AAO223" s="2">
        <v>53999.6</v>
      </c>
      <c r="AAP223" s="2">
        <v>324363.92</v>
      </c>
      <c r="AAQ223" s="2">
        <v>503443.88</v>
      </c>
      <c r="AAR223" s="2">
        <v>111886.72</v>
      </c>
      <c r="AAS223" s="2">
        <v>253339.89</v>
      </c>
      <c r="AAT223" s="2">
        <v>360835.41</v>
      </c>
      <c r="AAU223" s="2">
        <v>1139579.6000000001</v>
      </c>
      <c r="AAV223" s="2">
        <v>3599.96</v>
      </c>
      <c r="AAW223" s="2">
        <v>763009.9</v>
      </c>
      <c r="AAX223" s="2">
        <v>215161.16</v>
      </c>
      <c r="AAY223" s="2">
        <v>1517199.88</v>
      </c>
      <c r="AAZ223" s="2">
        <v>1336424.8500000001</v>
      </c>
      <c r="ABA223" s="2"/>
      <c r="ABB223" s="2">
        <v>299181.76</v>
      </c>
      <c r="ABC223" s="2">
        <v>648506.75</v>
      </c>
      <c r="ABD223" s="2"/>
      <c r="ABE223" s="2">
        <v>177287.96</v>
      </c>
      <c r="ABF223" s="2"/>
      <c r="ABG223" s="2">
        <v>1732319.32</v>
      </c>
      <c r="ABH223" s="2"/>
      <c r="ABI223" s="2">
        <v>860422.93</v>
      </c>
      <c r="ABJ223" s="2">
        <v>454939.72</v>
      </c>
      <c r="ABK223" s="2">
        <v>382279.84</v>
      </c>
      <c r="ABL223" s="2">
        <v>394241.03</v>
      </c>
      <c r="ABM223" s="2">
        <v>50945.88</v>
      </c>
      <c r="ABN223" s="2">
        <v>61824.84</v>
      </c>
      <c r="ABO223" s="2"/>
      <c r="ABP223" s="2"/>
      <c r="ABQ223" s="2">
        <v>598113.04</v>
      </c>
      <c r="ABR223" s="2">
        <v>20528</v>
      </c>
      <c r="ABS223" s="2"/>
      <c r="ABT223" s="2">
        <v>65120.04</v>
      </c>
      <c r="ABU223" s="2">
        <v>17608</v>
      </c>
      <c r="ABV223" s="2"/>
      <c r="ABW223" s="2"/>
      <c r="ABX223" s="2"/>
      <c r="ABY223" s="2">
        <v>171828.62</v>
      </c>
      <c r="ABZ223" s="2">
        <v>8944.4</v>
      </c>
      <c r="ACA223" s="2">
        <v>250400</v>
      </c>
      <c r="ACB223" s="2">
        <v>616496.22</v>
      </c>
      <c r="ACC223" s="2">
        <v>20472.3</v>
      </c>
      <c r="ACD223" s="2">
        <v>293326.86</v>
      </c>
      <c r="ACE223" s="2">
        <v>286273.08</v>
      </c>
      <c r="ACF223" s="2">
        <v>16243.75</v>
      </c>
      <c r="ACG223" s="2"/>
      <c r="ACH223" s="2"/>
      <c r="ACI223" s="2"/>
      <c r="ACJ223" s="2">
        <v>3920</v>
      </c>
      <c r="ACK223" s="2">
        <v>18192</v>
      </c>
      <c r="ACL223" s="2"/>
      <c r="ACM223" s="2"/>
      <c r="ACN223" s="2">
        <v>525427.92000000004</v>
      </c>
      <c r="ACO223" s="2">
        <v>942999.96</v>
      </c>
      <c r="ACP223" s="2">
        <v>751456.08</v>
      </c>
      <c r="ACQ223" s="2"/>
      <c r="ACR223" s="2">
        <v>363190.08</v>
      </c>
      <c r="ACS223" s="2">
        <v>450399.96</v>
      </c>
      <c r="ACT223" s="2"/>
      <c r="ACU223" s="2">
        <v>591035.57999999996</v>
      </c>
      <c r="ACV223" s="2"/>
      <c r="ACW223" s="2">
        <v>814865.67</v>
      </c>
      <c r="ACX223" s="2">
        <v>292562.28000000003</v>
      </c>
      <c r="ACY223" s="2">
        <v>16559.330000000002</v>
      </c>
      <c r="ACZ223" s="2">
        <v>321006.12</v>
      </c>
      <c r="ADA223" s="2"/>
      <c r="ADB223" s="2"/>
      <c r="ADC223" s="2"/>
      <c r="ADD223" s="2"/>
      <c r="ADE223" s="2"/>
      <c r="ADF223" s="2"/>
      <c r="ADG223" s="2">
        <v>771279</v>
      </c>
      <c r="ADH223" s="2">
        <v>50340</v>
      </c>
      <c r="ADI223" s="2"/>
      <c r="ADJ223" s="2">
        <v>3360</v>
      </c>
      <c r="ADK223" s="2">
        <v>283454.5</v>
      </c>
      <c r="ADL223" s="2">
        <v>143223.96</v>
      </c>
      <c r="ADM223" s="2">
        <v>1539636.21</v>
      </c>
      <c r="ADN223" s="2">
        <v>427572</v>
      </c>
      <c r="ADO223" s="2">
        <v>1060773.81</v>
      </c>
      <c r="ADP223" s="2"/>
      <c r="ADQ223" s="2"/>
      <c r="ADR223" s="2">
        <v>5453.17</v>
      </c>
      <c r="ADS223" s="2"/>
      <c r="ADT223" s="2"/>
      <c r="ADU223" s="2">
        <v>68689.75</v>
      </c>
      <c r="ADV223" s="2"/>
      <c r="ADW223" s="2">
        <v>1453017.48</v>
      </c>
      <c r="ADX223" s="2">
        <v>480144.26</v>
      </c>
      <c r="ADY223" s="2"/>
      <c r="ADZ223" s="2">
        <v>1698051.17</v>
      </c>
      <c r="AEA223" s="2">
        <v>147345.24</v>
      </c>
      <c r="AEB223" s="2">
        <v>2758146.72</v>
      </c>
      <c r="AEC223" s="2">
        <v>124544</v>
      </c>
      <c r="AED223" s="2">
        <v>43976.01</v>
      </c>
      <c r="AEE223" s="2">
        <v>42673.98</v>
      </c>
      <c r="AEF223" s="2">
        <v>800358.96</v>
      </c>
      <c r="AEG223" s="2">
        <v>27566.400000000001</v>
      </c>
      <c r="AEH223" s="2">
        <v>303255.2</v>
      </c>
      <c r="AEI223" s="2">
        <v>75464.62</v>
      </c>
      <c r="AEJ223" s="2">
        <v>571855.69999999995</v>
      </c>
      <c r="AEK223" s="2"/>
      <c r="AEL223" s="2"/>
      <c r="AEM223" s="2">
        <v>174.09</v>
      </c>
      <c r="AEN223" s="2">
        <v>419798.81</v>
      </c>
      <c r="AEO223" s="2">
        <v>9878.26</v>
      </c>
      <c r="AEP223" s="2">
        <v>1558290.6</v>
      </c>
      <c r="AEQ223" s="2">
        <v>248707.23</v>
      </c>
      <c r="AER223" s="2">
        <v>168000</v>
      </c>
      <c r="AES223" s="2">
        <v>40560</v>
      </c>
      <c r="AET223" s="2"/>
      <c r="AEU223" s="2">
        <v>349200</v>
      </c>
      <c r="AEV223" s="2">
        <v>353041.11</v>
      </c>
      <c r="AEW223" s="2">
        <v>546204.84</v>
      </c>
      <c r="AEX223" s="2"/>
      <c r="AEY223" s="2">
        <v>436908</v>
      </c>
      <c r="AEZ223" s="2">
        <v>884000.04</v>
      </c>
      <c r="AFA223" s="2">
        <v>1145671.1000000001</v>
      </c>
      <c r="AFB223" s="2">
        <v>731230.88</v>
      </c>
      <c r="AFC223" s="2">
        <v>645794.03</v>
      </c>
      <c r="AFD223" s="2"/>
      <c r="AFE223" s="2"/>
      <c r="AFF223" s="2">
        <v>12028.82</v>
      </c>
      <c r="AFG223" s="2"/>
      <c r="AFH223" s="2"/>
      <c r="AFI223" s="2">
        <v>7271.83</v>
      </c>
      <c r="AFJ223" s="2">
        <v>78882.12</v>
      </c>
      <c r="AFK223" s="2">
        <v>186910.53</v>
      </c>
      <c r="AFL223" s="2">
        <v>277648.32</v>
      </c>
      <c r="AFM223" s="2">
        <v>2895671.58</v>
      </c>
      <c r="AFN223" s="2">
        <v>1041957.49</v>
      </c>
      <c r="AFO223" s="2"/>
      <c r="AFP223" s="2">
        <v>1492.59</v>
      </c>
      <c r="AFQ223" s="2">
        <v>223009.27</v>
      </c>
      <c r="AFR223" s="2">
        <v>891728.78</v>
      </c>
      <c r="AFS223" s="2"/>
      <c r="AFT223" s="2">
        <v>48941.16</v>
      </c>
      <c r="AFU223" s="2"/>
      <c r="AFV223" s="2"/>
      <c r="AFW223" s="2">
        <v>742475.64</v>
      </c>
      <c r="AFX223" s="2">
        <v>751165.91</v>
      </c>
      <c r="AFY223" s="2">
        <v>362862.12</v>
      </c>
      <c r="AFZ223" s="2">
        <v>139693.29999999999</v>
      </c>
      <c r="AGA223" s="2">
        <v>270816.65999999997</v>
      </c>
      <c r="AGB223" s="2">
        <v>1007.64</v>
      </c>
      <c r="AGC223" s="2"/>
      <c r="AGD223" s="2">
        <v>68703.600000000006</v>
      </c>
      <c r="AGE223" s="2"/>
      <c r="AGF223" s="2"/>
      <c r="AGG223" s="2"/>
      <c r="AGH223" s="2">
        <v>27800.04</v>
      </c>
      <c r="AGI223" s="2">
        <v>680150.18</v>
      </c>
      <c r="AGJ223" s="2"/>
      <c r="AGK223" s="2">
        <v>170465.69</v>
      </c>
      <c r="AGL223" s="2"/>
      <c r="AGM223" s="2"/>
      <c r="AGN223" s="2"/>
      <c r="AGO223" s="2">
        <v>1125923.76</v>
      </c>
      <c r="AGP223" s="2"/>
      <c r="AGQ223" s="2"/>
      <c r="AGR223" s="2">
        <v>1560000</v>
      </c>
      <c r="AGS223" s="2"/>
      <c r="AGT223" s="2">
        <v>33649.99</v>
      </c>
      <c r="AGU223" s="2">
        <v>38804.36</v>
      </c>
      <c r="AGV223" s="2">
        <v>812071.93</v>
      </c>
      <c r="AGW223" s="2">
        <v>984545.21</v>
      </c>
      <c r="AGX223" s="2">
        <v>3409.28</v>
      </c>
      <c r="AGY223" s="2"/>
      <c r="AGZ223" s="2"/>
      <c r="AHA223" s="2"/>
      <c r="AHB223" s="2"/>
      <c r="AHC223" s="2">
        <v>502845.3</v>
      </c>
      <c r="AHD223" s="2">
        <v>303947.82</v>
      </c>
      <c r="AHE223" s="2"/>
      <c r="AHF223" s="2"/>
      <c r="AHG223" s="2">
        <v>9180</v>
      </c>
      <c r="AHH223" s="2">
        <v>83677.740000000005</v>
      </c>
      <c r="AHI223" s="2">
        <v>318205.08</v>
      </c>
      <c r="AHJ223" s="2"/>
      <c r="AHK223" s="2"/>
      <c r="AHL223" s="2"/>
      <c r="AHM223" s="2">
        <v>368192.04</v>
      </c>
      <c r="AHN223" s="2"/>
      <c r="AHO223" s="2"/>
      <c r="AHP223" s="2">
        <v>257578051.86990014</v>
      </c>
    </row>
    <row r="224" spans="1:900">
      <c r="A224" s="1" t="s">
        <v>1874</v>
      </c>
      <c r="B224" s="1" t="s">
        <v>1929</v>
      </c>
      <c r="C224" s="1" t="s">
        <v>1930</v>
      </c>
      <c r="D224" s="2">
        <v>1976772.94</v>
      </c>
      <c r="E224" s="2">
        <v>1287013.33</v>
      </c>
      <c r="F224" s="2">
        <v>8258.8799999999992</v>
      </c>
      <c r="G224" s="2">
        <v>158200.43</v>
      </c>
      <c r="H224" s="2">
        <v>425342.38</v>
      </c>
      <c r="I224" s="2">
        <v>538642.92000000004</v>
      </c>
      <c r="J224" s="2">
        <v>22216.63</v>
      </c>
      <c r="K224" s="2">
        <v>867659.16</v>
      </c>
      <c r="L224" s="2">
        <v>1185244.26</v>
      </c>
      <c r="M224" s="2">
        <v>675558.81</v>
      </c>
      <c r="N224" s="2">
        <v>755905.56</v>
      </c>
      <c r="O224" s="2">
        <v>11480.9</v>
      </c>
      <c r="P224" s="2">
        <v>684438.42</v>
      </c>
      <c r="Q224" s="2"/>
      <c r="R224" s="2">
        <v>198297.84</v>
      </c>
      <c r="S224" s="2">
        <v>379832.04</v>
      </c>
      <c r="T224" s="2">
        <v>187109.88</v>
      </c>
      <c r="U224" s="2">
        <v>804660</v>
      </c>
      <c r="V224" s="2"/>
      <c r="W224" s="2">
        <v>6078678.3600000003</v>
      </c>
      <c r="X224" s="2">
        <v>135108</v>
      </c>
      <c r="Y224" s="2">
        <v>678119.13</v>
      </c>
      <c r="Z224" s="2">
        <v>1132631.54</v>
      </c>
      <c r="AA224" s="2">
        <v>340397.35</v>
      </c>
      <c r="AB224" s="2">
        <v>120120</v>
      </c>
      <c r="AC224" s="2">
        <v>186400.63</v>
      </c>
      <c r="AD224" s="2">
        <v>954456.49</v>
      </c>
      <c r="AE224" s="2"/>
      <c r="AF224" s="2">
        <v>31429.73</v>
      </c>
      <c r="AG224" s="2">
        <v>80593.259999999995</v>
      </c>
      <c r="AH224" s="2">
        <v>56495.83</v>
      </c>
      <c r="AI224" s="2"/>
      <c r="AJ224" s="2">
        <v>69393.37</v>
      </c>
      <c r="AK224" s="2">
        <v>16300.23</v>
      </c>
      <c r="AL224" s="2">
        <v>44161.68</v>
      </c>
      <c r="AM224" s="2">
        <v>1400.04</v>
      </c>
      <c r="AN224" s="2">
        <v>23679.96</v>
      </c>
      <c r="AO224" s="2">
        <v>7318.25</v>
      </c>
      <c r="AP224" s="2">
        <v>832828.6</v>
      </c>
      <c r="AQ224" s="2">
        <v>285770.40000000002</v>
      </c>
      <c r="AR224" s="2"/>
      <c r="AS224" s="2">
        <v>135971.32</v>
      </c>
      <c r="AT224" s="2">
        <v>33660</v>
      </c>
      <c r="AU224" s="2"/>
      <c r="AV224" s="2">
        <v>66080.02</v>
      </c>
      <c r="AW224" s="2"/>
      <c r="AX224" s="2">
        <v>571916</v>
      </c>
      <c r="AY224" s="2">
        <v>331069.17</v>
      </c>
      <c r="AZ224" s="2">
        <v>436150</v>
      </c>
      <c r="BA224" s="2">
        <v>132219.96</v>
      </c>
      <c r="BB224" s="2">
        <v>24000</v>
      </c>
      <c r="BC224" s="2"/>
      <c r="BD224" s="2">
        <v>163413.6</v>
      </c>
      <c r="BE224" s="2"/>
      <c r="BF224" s="2">
        <v>39813.1</v>
      </c>
      <c r="BG224" s="2">
        <v>10468.91</v>
      </c>
      <c r="BH224" s="2"/>
      <c r="BI224" s="2">
        <v>178681.94</v>
      </c>
      <c r="BJ224" s="2">
        <v>32925.599999999999</v>
      </c>
      <c r="BK224" s="2">
        <v>136318.32</v>
      </c>
      <c r="BL224" s="2">
        <v>170034.12</v>
      </c>
      <c r="BM224" s="2">
        <v>130882.81</v>
      </c>
      <c r="BN224" s="2">
        <v>422542.09</v>
      </c>
      <c r="BO224" s="2">
        <v>686418.11</v>
      </c>
      <c r="BP224" s="2">
        <v>3829.2</v>
      </c>
      <c r="BQ224" s="2">
        <v>0</v>
      </c>
      <c r="BR224" s="2"/>
      <c r="BS224" s="2">
        <v>1171915.51</v>
      </c>
      <c r="BT224" s="2">
        <v>648465.96</v>
      </c>
      <c r="BU224" s="2">
        <v>1285364.8</v>
      </c>
      <c r="BV224" s="2">
        <v>267527.03999999998</v>
      </c>
      <c r="BW224" s="2">
        <v>171436.56</v>
      </c>
      <c r="BX224" s="2">
        <v>202221.39</v>
      </c>
      <c r="BY224" s="2">
        <v>1352871.38</v>
      </c>
      <c r="BZ224" s="2">
        <v>282399.96000000002</v>
      </c>
      <c r="CA224" s="2"/>
      <c r="CB224" s="2"/>
      <c r="CC224" s="2"/>
      <c r="CD224" s="2"/>
      <c r="CE224" s="2">
        <v>5143.92</v>
      </c>
      <c r="CF224" s="2"/>
      <c r="CG224" s="2">
        <v>2873640</v>
      </c>
      <c r="CH224" s="2">
        <v>959416.66</v>
      </c>
      <c r="CI224" s="2">
        <v>92472</v>
      </c>
      <c r="CJ224" s="2">
        <v>94950</v>
      </c>
      <c r="CK224" s="2"/>
      <c r="CL224" s="2"/>
      <c r="CM224" s="2">
        <v>358796</v>
      </c>
      <c r="CN224" s="2"/>
      <c r="CO224" s="2"/>
      <c r="CP224" s="2"/>
      <c r="CQ224" s="2">
        <v>14167</v>
      </c>
      <c r="CR224" s="2">
        <v>409400</v>
      </c>
      <c r="CS224" s="2">
        <v>52540</v>
      </c>
      <c r="CT224" s="2">
        <v>1059439.83</v>
      </c>
      <c r="CU224" s="2">
        <v>7128</v>
      </c>
      <c r="CV224" s="2">
        <v>8738.84</v>
      </c>
      <c r="CW224" s="2">
        <v>1147828.74</v>
      </c>
      <c r="CX224" s="2">
        <v>62540.34</v>
      </c>
      <c r="CY224" s="2"/>
      <c r="CZ224" s="2"/>
      <c r="DA224" s="2">
        <v>556006.43999999994</v>
      </c>
      <c r="DB224" s="2"/>
      <c r="DC224" s="2"/>
      <c r="DD224" s="2">
        <v>369904.56</v>
      </c>
      <c r="DE224" s="2"/>
      <c r="DF224" s="2">
        <v>650826.23999999999</v>
      </c>
      <c r="DG224" s="2">
        <v>2883442.65</v>
      </c>
      <c r="DH224" s="2">
        <v>765271.94</v>
      </c>
      <c r="DI224" s="2"/>
      <c r="DJ224" s="2"/>
      <c r="DK224" s="2">
        <v>1433668</v>
      </c>
      <c r="DL224" s="2">
        <v>688489.92</v>
      </c>
      <c r="DM224" s="2">
        <v>1000965.1</v>
      </c>
      <c r="DN224" s="2">
        <v>3243941.6</v>
      </c>
      <c r="DO224" s="2">
        <v>1658440.72</v>
      </c>
      <c r="DP224" s="2">
        <v>1129617.8400000001</v>
      </c>
      <c r="DQ224" s="2">
        <v>1203960.6299999999</v>
      </c>
      <c r="DR224" s="2">
        <v>534583.18999999994</v>
      </c>
      <c r="DS224" s="2">
        <v>2122.19</v>
      </c>
      <c r="DT224" s="2"/>
      <c r="DU224" s="2">
        <v>1522735.65</v>
      </c>
      <c r="DV224" s="2">
        <v>286997.92</v>
      </c>
      <c r="DW224" s="2"/>
      <c r="DX224" s="2"/>
      <c r="DY224" s="2"/>
      <c r="DZ224" s="2"/>
      <c r="EA224" s="2">
        <v>70913.73</v>
      </c>
      <c r="EB224" s="2">
        <v>65090.97</v>
      </c>
      <c r="EC224" s="2"/>
      <c r="ED224" s="2"/>
      <c r="EE224" s="2">
        <v>2451632.14</v>
      </c>
      <c r="EF224" s="2">
        <v>25746.59</v>
      </c>
      <c r="EG224" s="2">
        <v>243848.04</v>
      </c>
      <c r="EH224" s="2">
        <v>496089.16</v>
      </c>
      <c r="EI224" s="2">
        <v>219328.5</v>
      </c>
      <c r="EJ224" s="2"/>
      <c r="EK224" s="2">
        <v>611196.15</v>
      </c>
      <c r="EL224" s="2">
        <v>85205.6</v>
      </c>
      <c r="EM224" s="2">
        <v>14854.39</v>
      </c>
      <c r="EN224" s="2">
        <v>427992.4</v>
      </c>
      <c r="EO224" s="2">
        <v>34489.980000000003</v>
      </c>
      <c r="EP224" s="2">
        <v>7233.33</v>
      </c>
      <c r="EQ224" s="2">
        <v>208256.06</v>
      </c>
      <c r="ER224" s="2"/>
      <c r="ES224" s="2">
        <v>42380</v>
      </c>
      <c r="ET224" s="2">
        <v>358770.28</v>
      </c>
      <c r="EU224" s="2">
        <v>576046.9</v>
      </c>
      <c r="EV224" s="2">
        <v>183401.76</v>
      </c>
      <c r="EW224" s="2">
        <v>11570774.52</v>
      </c>
      <c r="EX224" s="2">
        <v>530473.32999999996</v>
      </c>
      <c r="EY224" s="2">
        <v>85142.24</v>
      </c>
      <c r="EZ224" s="2">
        <v>639779.74</v>
      </c>
      <c r="FA224" s="2">
        <v>3813.89</v>
      </c>
      <c r="FB224" s="2">
        <v>2887491.15</v>
      </c>
      <c r="FC224" s="2">
        <v>36929.54</v>
      </c>
      <c r="FD224" s="2">
        <v>550596.64</v>
      </c>
      <c r="FE224" s="2">
        <v>482688</v>
      </c>
      <c r="FF224" s="2">
        <v>432755.14</v>
      </c>
      <c r="FG224" s="2">
        <v>84011.8</v>
      </c>
      <c r="FH224" s="2">
        <v>874853.26</v>
      </c>
      <c r="FI224" s="2">
        <v>118765.87</v>
      </c>
      <c r="FJ224" s="2">
        <v>37581.08</v>
      </c>
      <c r="FK224" s="2">
        <v>873869.19</v>
      </c>
      <c r="FL224" s="2"/>
      <c r="FM224" s="2">
        <v>174569.15</v>
      </c>
      <c r="FN224" s="2">
        <v>455390.04</v>
      </c>
      <c r="FO224" s="2"/>
      <c r="FP224" s="2"/>
      <c r="FQ224" s="2">
        <v>2907536.72</v>
      </c>
      <c r="FR224" s="2">
        <v>271678.2</v>
      </c>
      <c r="FS224" s="2"/>
      <c r="FT224" s="2">
        <v>68586.67</v>
      </c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>
        <v>220214.67</v>
      </c>
      <c r="GG224" s="2">
        <v>197907.01</v>
      </c>
      <c r="GH224" s="2">
        <v>402339</v>
      </c>
      <c r="GI224" s="2">
        <v>136546.44</v>
      </c>
      <c r="GJ224" s="2">
        <v>216669.8</v>
      </c>
      <c r="GK224" s="2">
        <v>93852.62</v>
      </c>
      <c r="GL224" s="2">
        <v>1746656.88</v>
      </c>
      <c r="GM224" s="2">
        <v>171515.33</v>
      </c>
      <c r="GN224" s="2"/>
      <c r="GO224" s="2">
        <v>32532.799999999999</v>
      </c>
      <c r="GP224" s="2">
        <v>18599.88</v>
      </c>
      <c r="GQ224" s="2">
        <v>1409272.93</v>
      </c>
      <c r="GR224" s="2">
        <v>469751.18</v>
      </c>
      <c r="GS224" s="2">
        <v>1023046.3</v>
      </c>
      <c r="GT224" s="2">
        <v>1351526.62</v>
      </c>
      <c r="GU224" s="2">
        <v>68504.5</v>
      </c>
      <c r="GV224" s="2"/>
      <c r="GW224" s="2">
        <v>44058.2</v>
      </c>
      <c r="GX224" s="2"/>
      <c r="GY224" s="2"/>
      <c r="GZ224" s="2">
        <v>432588.94</v>
      </c>
      <c r="HA224" s="2">
        <v>18757.810000000001</v>
      </c>
      <c r="HB224" s="2">
        <v>1061586.54</v>
      </c>
      <c r="HC224" s="2">
        <v>565742.13</v>
      </c>
      <c r="HD224" s="2">
        <v>1123370.76</v>
      </c>
      <c r="HE224" s="2"/>
      <c r="HF224" s="2">
        <v>1988708.88</v>
      </c>
      <c r="HG224" s="2">
        <v>132800.04</v>
      </c>
      <c r="HH224" s="2"/>
      <c r="HI224" s="2"/>
      <c r="HJ224" s="2">
        <v>1023327.72</v>
      </c>
      <c r="HK224" s="2">
        <v>212494.26</v>
      </c>
      <c r="HL224" s="2">
        <v>160125</v>
      </c>
      <c r="HM224" s="2">
        <v>332506.92</v>
      </c>
      <c r="HN224" s="2">
        <v>92866.34</v>
      </c>
      <c r="HO224" s="2">
        <v>828775.56</v>
      </c>
      <c r="HP224" s="2">
        <v>169844.33</v>
      </c>
      <c r="HQ224" s="2">
        <v>197508.05</v>
      </c>
      <c r="HR224" s="2">
        <v>224382.17</v>
      </c>
      <c r="HS224" s="2">
        <v>1296194.45</v>
      </c>
      <c r="HT224" s="2"/>
      <c r="HU224" s="2">
        <v>39862</v>
      </c>
      <c r="HV224" s="2">
        <v>228759.96</v>
      </c>
      <c r="HW224" s="2"/>
      <c r="HX224" s="2">
        <v>21900</v>
      </c>
      <c r="HY224" s="2"/>
      <c r="HZ224" s="2">
        <v>898564.56</v>
      </c>
      <c r="IA224" s="2"/>
      <c r="IB224" s="2">
        <v>26645.13</v>
      </c>
      <c r="IC224" s="2">
        <v>3015999.96</v>
      </c>
      <c r="ID224" s="2">
        <v>10800</v>
      </c>
      <c r="IE224" s="2">
        <v>1312430.69</v>
      </c>
      <c r="IF224" s="2">
        <v>1889777.24</v>
      </c>
      <c r="IG224" s="2">
        <v>461361.17</v>
      </c>
      <c r="IH224" s="2">
        <v>1519333.32</v>
      </c>
      <c r="II224" s="2"/>
      <c r="IJ224" s="2">
        <v>152361.84</v>
      </c>
      <c r="IK224" s="2">
        <v>62971.97</v>
      </c>
      <c r="IL224" s="2">
        <v>1630281.52</v>
      </c>
      <c r="IM224" s="2"/>
      <c r="IN224" s="2">
        <v>561534.21</v>
      </c>
      <c r="IO224" s="2">
        <v>491306.44</v>
      </c>
      <c r="IP224" s="2">
        <v>667047.92000000004</v>
      </c>
      <c r="IQ224" s="2">
        <v>396636.43</v>
      </c>
      <c r="IR224" s="2"/>
      <c r="IS224" s="2">
        <v>1971294.09</v>
      </c>
      <c r="IT224" s="2">
        <v>12653153.140000001</v>
      </c>
      <c r="IU224" s="2">
        <v>310815.92</v>
      </c>
      <c r="IV224" s="2"/>
      <c r="IW224" s="2"/>
      <c r="IX224" s="2"/>
      <c r="IY224" s="2"/>
      <c r="IZ224" s="2"/>
      <c r="JA224" s="2"/>
      <c r="JB224" s="2"/>
      <c r="JC224" s="2"/>
      <c r="JD224" s="2"/>
      <c r="JE224" s="2"/>
      <c r="JF224" s="2"/>
      <c r="JG224" s="2">
        <v>453895.86</v>
      </c>
      <c r="JH224" s="2">
        <v>515045.15</v>
      </c>
      <c r="JI224" s="2">
        <v>941233.61</v>
      </c>
      <c r="JJ224" s="2"/>
      <c r="JK224" s="2">
        <v>33373.599999999999</v>
      </c>
      <c r="JL224" s="2"/>
      <c r="JM224" s="2"/>
      <c r="JN224" s="2">
        <v>1340.04</v>
      </c>
      <c r="JO224" s="2">
        <v>67304.759999999995</v>
      </c>
      <c r="JP224" s="2">
        <v>3693600</v>
      </c>
      <c r="JQ224" s="2">
        <v>830760</v>
      </c>
      <c r="JR224" s="2"/>
      <c r="JS224" s="2"/>
      <c r="JT224" s="2"/>
      <c r="JU224" s="2">
        <v>71871.679999999993</v>
      </c>
      <c r="JV224" s="2">
        <v>442330.2</v>
      </c>
      <c r="JW224" s="2">
        <v>538569.92000000004</v>
      </c>
      <c r="JX224" s="2">
        <v>5152919.67</v>
      </c>
      <c r="JY224" s="2">
        <v>456807.78</v>
      </c>
      <c r="JZ224" s="2">
        <v>1496848.32</v>
      </c>
      <c r="KA224" s="2"/>
      <c r="KB224" s="2"/>
      <c r="KC224" s="2"/>
      <c r="KD224" s="2">
        <v>551238.24</v>
      </c>
      <c r="KE224" s="2"/>
      <c r="KF224" s="2"/>
      <c r="KG224" s="2"/>
      <c r="KH224" s="2"/>
      <c r="KI224" s="2"/>
      <c r="KJ224" s="2"/>
      <c r="KK224" s="2"/>
      <c r="KL224" s="2">
        <v>4410542.76</v>
      </c>
      <c r="KM224" s="2">
        <v>3056117.85</v>
      </c>
      <c r="KN224" s="2">
        <v>167934.72</v>
      </c>
      <c r="KO224" s="2">
        <v>524750.76</v>
      </c>
      <c r="KP224" s="2"/>
      <c r="KQ224" s="2">
        <v>661694.69999999995</v>
      </c>
      <c r="KR224" s="2">
        <v>239240.68</v>
      </c>
      <c r="KS224" s="2">
        <v>723931.48</v>
      </c>
      <c r="KT224" s="2">
        <v>125244.65</v>
      </c>
      <c r="KU224" s="2">
        <v>12344.11</v>
      </c>
      <c r="KV224" s="2"/>
      <c r="KW224" s="2">
        <v>46950</v>
      </c>
      <c r="KX224" s="2"/>
      <c r="KY224" s="2">
        <v>195902.04</v>
      </c>
      <c r="KZ224" s="2"/>
      <c r="LA224" s="2"/>
      <c r="LB224" s="2">
        <v>2954381.87</v>
      </c>
      <c r="LC224" s="2">
        <v>109317.72</v>
      </c>
      <c r="LD224" s="2"/>
      <c r="LE224" s="2"/>
      <c r="LF224" s="2"/>
      <c r="LG224" s="2"/>
      <c r="LH224" s="2">
        <v>35015.629999999997</v>
      </c>
      <c r="LI224" s="2"/>
      <c r="LJ224" s="2">
        <v>1274291.6399999999</v>
      </c>
      <c r="LK224" s="2"/>
      <c r="LL224" s="2">
        <v>9546.68</v>
      </c>
      <c r="LM224" s="2">
        <v>89110.99</v>
      </c>
      <c r="LN224" s="2">
        <v>41666.660000000003</v>
      </c>
      <c r="LO224" s="2">
        <v>79947.91</v>
      </c>
      <c r="LP224" s="2">
        <v>1142762.1599999999</v>
      </c>
      <c r="LQ224" s="2">
        <v>4504407.72</v>
      </c>
      <c r="LR224" s="2"/>
      <c r="LS224" s="2">
        <v>65779.679999999993</v>
      </c>
      <c r="LT224" s="2"/>
      <c r="LU224" s="2">
        <v>2174350.9700000002</v>
      </c>
      <c r="LV224" s="2"/>
      <c r="LW224" s="2">
        <v>13742.47</v>
      </c>
      <c r="LX224" s="2"/>
      <c r="LY224" s="2"/>
      <c r="LZ224" s="2"/>
      <c r="MA224" s="2">
        <v>964554.15500000003</v>
      </c>
      <c r="MB224" s="2"/>
      <c r="MC224" s="2"/>
      <c r="MD224" s="2">
        <v>99660.02</v>
      </c>
      <c r="ME224" s="2">
        <v>265726.03000000003</v>
      </c>
      <c r="MF224" s="2"/>
      <c r="MG224" s="2">
        <v>277237.2</v>
      </c>
      <c r="MH224" s="2">
        <v>225277.93</v>
      </c>
      <c r="MI224" s="2">
        <v>497392.9</v>
      </c>
      <c r="MJ224" s="2">
        <v>190562</v>
      </c>
      <c r="MK224" s="2">
        <v>37057.56</v>
      </c>
      <c r="ML224" s="2">
        <v>97818.38</v>
      </c>
      <c r="MM224" s="2">
        <v>873220.01</v>
      </c>
      <c r="MN224" s="2">
        <v>131178</v>
      </c>
      <c r="MO224" s="2">
        <v>906393.12</v>
      </c>
      <c r="MP224" s="2">
        <v>466125.98</v>
      </c>
      <c r="MQ224" s="2">
        <v>807927.1</v>
      </c>
      <c r="MR224" s="2"/>
      <c r="MS224" s="2">
        <v>406072.94</v>
      </c>
      <c r="MT224" s="2"/>
      <c r="MU224" s="2"/>
      <c r="MV224" s="2"/>
      <c r="MW224" s="2"/>
      <c r="MX224" s="2">
        <v>2580427.8599</v>
      </c>
      <c r="MY224" s="2"/>
      <c r="MZ224" s="2">
        <v>146021.4</v>
      </c>
      <c r="NA224" s="2"/>
      <c r="NB224" s="2"/>
      <c r="NC224" s="2">
        <v>13239319.050000001</v>
      </c>
      <c r="ND224" s="2">
        <v>3781908.84</v>
      </c>
      <c r="NE224" s="2"/>
      <c r="NF224" s="2"/>
      <c r="NG224" s="2">
        <v>606490.32999999996</v>
      </c>
      <c r="NH224" s="2"/>
      <c r="NI224" s="2">
        <v>4482227.22</v>
      </c>
      <c r="NJ224" s="2">
        <v>121301.99</v>
      </c>
      <c r="NK224" s="2"/>
      <c r="NL224" s="2"/>
      <c r="NM224" s="2">
        <v>447998.76</v>
      </c>
      <c r="NN224" s="2">
        <v>135752.79999999999</v>
      </c>
      <c r="NO224" s="2"/>
      <c r="NP224" s="2"/>
      <c r="NQ224" s="2">
        <v>46790.93</v>
      </c>
      <c r="NR224" s="2">
        <v>129198.43</v>
      </c>
      <c r="NS224" s="2">
        <v>78574.570000000007</v>
      </c>
      <c r="NT224" s="2">
        <v>150150.15</v>
      </c>
      <c r="NU224" s="2">
        <v>23780.81</v>
      </c>
      <c r="NV224" s="2">
        <v>2599121.15</v>
      </c>
      <c r="NW224" s="2">
        <v>150682.79</v>
      </c>
      <c r="NX224" s="2"/>
      <c r="NY224" s="2">
        <v>60060.98</v>
      </c>
      <c r="NZ224" s="2"/>
      <c r="OA224" s="2"/>
      <c r="OB224" s="2"/>
      <c r="OC224" s="2">
        <v>7481038.2999999998</v>
      </c>
      <c r="OD224" s="2">
        <v>38846.339999999997</v>
      </c>
      <c r="OE224" s="2">
        <v>696013.85</v>
      </c>
      <c r="OF224" s="2">
        <v>84772.56</v>
      </c>
      <c r="OG224" s="2">
        <v>15976.81</v>
      </c>
      <c r="OH224" s="2"/>
      <c r="OI224" s="2">
        <v>2687809.73</v>
      </c>
      <c r="OJ224" s="2"/>
      <c r="OK224" s="2"/>
      <c r="OL224" s="2"/>
      <c r="OM224" s="2">
        <v>15064.75</v>
      </c>
      <c r="ON224" s="2">
        <v>182678.56</v>
      </c>
      <c r="OO224" s="2">
        <v>3039906</v>
      </c>
      <c r="OP224" s="2"/>
      <c r="OQ224" s="2">
        <v>685127.93</v>
      </c>
      <c r="OR224" s="2"/>
      <c r="OS224" s="2"/>
      <c r="OT224" s="2">
        <v>562155.42000000004</v>
      </c>
      <c r="OU224" s="2">
        <v>746714.28</v>
      </c>
      <c r="OV224" s="2"/>
      <c r="OW224" s="2">
        <v>2022488.28</v>
      </c>
      <c r="OX224" s="2">
        <v>91762.48</v>
      </c>
      <c r="OY224" s="2"/>
      <c r="OZ224" s="2"/>
      <c r="PA224" s="2"/>
      <c r="PB224" s="2">
        <v>60904.83</v>
      </c>
      <c r="PC224" s="2">
        <v>1410216.3</v>
      </c>
      <c r="PD224" s="2"/>
      <c r="PE224" s="2">
        <v>615007.43999999994</v>
      </c>
      <c r="PF224" s="2">
        <v>1555603.8</v>
      </c>
      <c r="PG224" s="2">
        <v>174199.96</v>
      </c>
      <c r="PH224" s="2">
        <v>14813.71</v>
      </c>
      <c r="PI224" s="2">
        <v>397929</v>
      </c>
      <c r="PJ224" s="2">
        <v>695271.9</v>
      </c>
      <c r="PK224" s="2">
        <v>344001.48</v>
      </c>
      <c r="PL224" s="2">
        <v>490245.7</v>
      </c>
      <c r="PM224" s="2">
        <v>85453.68</v>
      </c>
      <c r="PN224" s="2">
        <v>149075.37</v>
      </c>
      <c r="PO224" s="2">
        <v>544372.68999999994</v>
      </c>
      <c r="PP224" s="2">
        <v>56946.47</v>
      </c>
      <c r="PQ224" s="2"/>
      <c r="PR224" s="2">
        <v>383140.23</v>
      </c>
      <c r="PS224" s="2">
        <v>8702254.7599999998</v>
      </c>
      <c r="PT224" s="2">
        <v>181295.34</v>
      </c>
      <c r="PU224" s="2">
        <v>154561.18</v>
      </c>
      <c r="PV224" s="2">
        <v>34581.040000000001</v>
      </c>
      <c r="PW224" s="2">
        <v>186467.77</v>
      </c>
      <c r="PX224" s="2"/>
      <c r="PY224" s="2"/>
      <c r="PZ224" s="2"/>
      <c r="QA224" s="2">
        <v>124335.44</v>
      </c>
      <c r="QB224" s="2"/>
      <c r="QC224" s="2">
        <v>973682.89</v>
      </c>
      <c r="QD224" s="2">
        <v>171442.78</v>
      </c>
      <c r="QE224" s="2"/>
      <c r="QF224" s="2">
        <v>72617.83</v>
      </c>
      <c r="QG224" s="2">
        <v>78833.14</v>
      </c>
      <c r="QH224" s="2">
        <v>392032.52</v>
      </c>
      <c r="QI224" s="2">
        <v>4763.01</v>
      </c>
      <c r="QJ224" s="2"/>
      <c r="QK224" s="2"/>
      <c r="QL224" s="2">
        <v>252494</v>
      </c>
      <c r="QM224" s="2">
        <v>12714.73</v>
      </c>
      <c r="QN224" s="2">
        <v>194706.49</v>
      </c>
      <c r="QO224" s="2">
        <v>27385.38</v>
      </c>
      <c r="QP224" s="2"/>
      <c r="QQ224" s="2"/>
      <c r="QR224" s="2">
        <v>15825.59</v>
      </c>
      <c r="QS224" s="2"/>
      <c r="QT224" s="2">
        <v>50916</v>
      </c>
      <c r="QU224" s="2">
        <v>386380.2</v>
      </c>
      <c r="QV224" s="2">
        <v>274231.52</v>
      </c>
      <c r="QW224" s="2"/>
      <c r="QX224" s="2">
        <v>3603495.46</v>
      </c>
      <c r="QY224" s="2"/>
      <c r="QZ224" s="2"/>
      <c r="RA224" s="2"/>
      <c r="RB224" s="2">
        <v>121862.44</v>
      </c>
      <c r="RC224" s="2"/>
      <c r="RD224" s="2">
        <v>39999.96</v>
      </c>
      <c r="RE224" s="2">
        <v>73400.039999999994</v>
      </c>
      <c r="RF224" s="2"/>
      <c r="RG224" s="2">
        <v>991040.16</v>
      </c>
      <c r="RH224" s="2"/>
      <c r="RI224" s="2">
        <v>50381.73</v>
      </c>
      <c r="RJ224" s="2">
        <v>573951.18000000005</v>
      </c>
      <c r="RK224" s="2">
        <v>28859.1</v>
      </c>
      <c r="RL224" s="2">
        <v>115941.71</v>
      </c>
      <c r="RM224" s="2">
        <v>82408.56</v>
      </c>
      <c r="RN224" s="2">
        <v>1426848.92</v>
      </c>
      <c r="RO224" s="2">
        <v>1552780.62</v>
      </c>
      <c r="RP224" s="2">
        <v>3535089.7</v>
      </c>
      <c r="RQ224" s="2">
        <v>128292.76</v>
      </c>
      <c r="RR224" s="2">
        <v>48044.959999999999</v>
      </c>
      <c r="RS224" s="2">
        <v>69603.31</v>
      </c>
      <c r="RT224" s="2"/>
      <c r="RU224" s="2">
        <v>801664.44</v>
      </c>
      <c r="RV224" s="2">
        <v>270488.64</v>
      </c>
      <c r="RW224" s="2">
        <v>270869.28000000003</v>
      </c>
      <c r="RX224" s="2">
        <v>47270.85</v>
      </c>
      <c r="RY224" s="2">
        <v>186407.46</v>
      </c>
      <c r="RZ224" s="2">
        <v>31181.46</v>
      </c>
      <c r="SA224" s="2"/>
      <c r="SB224" s="2">
        <v>54306.85</v>
      </c>
      <c r="SC224" s="2"/>
      <c r="SD224" s="2">
        <v>89445.19</v>
      </c>
      <c r="SE224" s="2">
        <v>659003.89</v>
      </c>
      <c r="SF224" s="2"/>
      <c r="SG224" s="2">
        <v>947110.15</v>
      </c>
      <c r="SH224" s="2">
        <v>2556.1799999999998</v>
      </c>
      <c r="SI224" s="2">
        <v>687234.63</v>
      </c>
      <c r="SJ224" s="2">
        <v>1663288.2</v>
      </c>
      <c r="SK224" s="2">
        <v>18408.66</v>
      </c>
      <c r="SL224" s="2">
        <v>1479200.16</v>
      </c>
      <c r="SM224" s="2">
        <v>499246.64</v>
      </c>
      <c r="SN224" s="2">
        <v>774225.36</v>
      </c>
      <c r="SO224" s="2">
        <v>878940.37</v>
      </c>
      <c r="SP224" s="2">
        <v>67083.72</v>
      </c>
      <c r="SQ224" s="2">
        <v>234399.12</v>
      </c>
      <c r="SR224" s="2">
        <v>135820.62</v>
      </c>
      <c r="SS224" s="2">
        <v>122198.04</v>
      </c>
      <c r="ST224" s="2">
        <v>2732658.66</v>
      </c>
      <c r="SU224" s="2">
        <v>120226.98</v>
      </c>
      <c r="SV224" s="2">
        <v>339821.04</v>
      </c>
      <c r="SW224" s="2">
        <v>92625.84</v>
      </c>
      <c r="SX224" s="2">
        <v>3570.96</v>
      </c>
      <c r="SY224" s="2">
        <v>59882.52</v>
      </c>
      <c r="SZ224" s="2">
        <v>225002.64</v>
      </c>
      <c r="TA224" s="2">
        <v>99977.279999999999</v>
      </c>
      <c r="TB224" s="2">
        <v>112588.35</v>
      </c>
      <c r="TC224" s="2">
        <v>69351.39</v>
      </c>
      <c r="TD224" s="2">
        <v>205347.13</v>
      </c>
      <c r="TE224" s="2">
        <v>780692.64</v>
      </c>
      <c r="TF224" s="2">
        <v>95918.37</v>
      </c>
      <c r="TG224" s="2">
        <v>154516.68</v>
      </c>
      <c r="TH224" s="2">
        <v>4434970.74</v>
      </c>
      <c r="TI224" s="2">
        <v>197003.88</v>
      </c>
      <c r="TJ224" s="2">
        <v>127120</v>
      </c>
      <c r="TK224" s="2">
        <v>1419663.7</v>
      </c>
      <c r="TL224" s="2">
        <v>150567.48000000001</v>
      </c>
      <c r="TM224" s="2">
        <v>255698.99</v>
      </c>
      <c r="TN224" s="2">
        <v>7840.44</v>
      </c>
      <c r="TO224" s="2">
        <v>1758705.96</v>
      </c>
      <c r="TP224" s="2">
        <v>211080</v>
      </c>
      <c r="TQ224" s="2">
        <v>1045353.69</v>
      </c>
      <c r="TR224" s="2">
        <v>1131455.57</v>
      </c>
      <c r="TS224" s="2">
        <v>9164.0400000000009</v>
      </c>
      <c r="TT224" s="2">
        <v>200712</v>
      </c>
      <c r="TU224" s="2">
        <v>2431526.6800000002</v>
      </c>
      <c r="TV224" s="2">
        <v>43580.04</v>
      </c>
      <c r="TW224" s="2">
        <v>288283.44</v>
      </c>
      <c r="TX224" s="2">
        <v>2753982.65</v>
      </c>
      <c r="TY224" s="2">
        <v>4145351.76</v>
      </c>
      <c r="TZ224" s="2">
        <v>5957483.8700000001</v>
      </c>
      <c r="UA224" s="2">
        <v>1651393.32</v>
      </c>
      <c r="UB224" s="2">
        <v>61967.96</v>
      </c>
      <c r="UC224" s="2">
        <v>4070791.51</v>
      </c>
      <c r="UD224" s="2">
        <v>4541898.1500000004</v>
      </c>
      <c r="UE224" s="2">
        <v>24183.96</v>
      </c>
      <c r="UF224" s="2">
        <v>49437.59</v>
      </c>
      <c r="UG224" s="2">
        <v>157045.56</v>
      </c>
      <c r="UH224" s="2">
        <v>64280.04</v>
      </c>
      <c r="UI224" s="2">
        <v>744565</v>
      </c>
      <c r="UJ224" s="2">
        <v>574269.96</v>
      </c>
      <c r="UK224" s="2">
        <v>275876.64</v>
      </c>
      <c r="UL224" s="2">
        <v>431520</v>
      </c>
      <c r="UM224" s="2">
        <v>87888.59</v>
      </c>
      <c r="UN224" s="2">
        <v>59433</v>
      </c>
      <c r="UO224" s="2">
        <v>23267629.800000001</v>
      </c>
      <c r="UP224" s="2">
        <v>58003.95</v>
      </c>
      <c r="UQ224" s="2">
        <v>331560</v>
      </c>
      <c r="UR224" s="2"/>
      <c r="US224" s="2"/>
      <c r="UT224" s="2"/>
      <c r="UU224" s="2">
        <v>2004548.15</v>
      </c>
      <c r="UV224" s="2"/>
      <c r="UW224" s="2">
        <v>384864.57</v>
      </c>
      <c r="UX224" s="2">
        <v>59199.96</v>
      </c>
      <c r="UY224" s="2">
        <v>326236.19</v>
      </c>
      <c r="UZ224" s="2"/>
      <c r="VA224" s="2"/>
      <c r="VB224" s="2">
        <v>389725.8</v>
      </c>
      <c r="VC224" s="2">
        <v>440636.88</v>
      </c>
      <c r="VD224" s="2">
        <v>81360</v>
      </c>
      <c r="VE224" s="2">
        <v>57579.96</v>
      </c>
      <c r="VF224" s="2"/>
      <c r="VG224" s="2">
        <v>2243914.7999999998</v>
      </c>
      <c r="VH224" s="2"/>
      <c r="VI224" s="2">
        <v>47529.78</v>
      </c>
      <c r="VJ224" s="2"/>
      <c r="VK224" s="2"/>
      <c r="VL224" s="2"/>
      <c r="VM224" s="2">
        <v>474808.21</v>
      </c>
      <c r="VN224" s="2"/>
      <c r="VO224" s="2">
        <v>239945.53</v>
      </c>
      <c r="VP224" s="2"/>
      <c r="VQ224" s="2">
        <v>1855782.84</v>
      </c>
      <c r="VR224" s="2">
        <v>70959.929999999993</v>
      </c>
      <c r="VS224" s="2"/>
      <c r="VT224" s="2">
        <v>9545919</v>
      </c>
      <c r="VU224" s="2">
        <v>197600</v>
      </c>
      <c r="VV224" s="2">
        <v>1264699.68</v>
      </c>
      <c r="VW224" s="2">
        <v>68483.66</v>
      </c>
      <c r="VX224" s="2"/>
      <c r="VY224" s="2"/>
      <c r="VZ224" s="2">
        <v>1532955.33</v>
      </c>
      <c r="WA224" s="2"/>
      <c r="WB224" s="2">
        <v>321861.89</v>
      </c>
      <c r="WC224" s="2">
        <v>18799.939999999999</v>
      </c>
      <c r="WD224" s="2">
        <v>889514.24</v>
      </c>
      <c r="WE224" s="2"/>
      <c r="WF224" s="2">
        <v>223562.4</v>
      </c>
      <c r="WG224" s="2"/>
      <c r="WH224" s="2"/>
      <c r="WI224" s="2"/>
      <c r="WJ224" s="2"/>
      <c r="WK224" s="2">
        <v>772457.4</v>
      </c>
      <c r="WL224" s="2">
        <v>327157.68</v>
      </c>
      <c r="WM224" s="2"/>
      <c r="WN224" s="2"/>
      <c r="WO224" s="2">
        <v>663496.65</v>
      </c>
      <c r="WP224" s="2"/>
      <c r="WQ224" s="2">
        <v>23602.9</v>
      </c>
      <c r="WR224" s="2">
        <v>1112181.26</v>
      </c>
      <c r="WS224" s="2">
        <v>1534136.48</v>
      </c>
      <c r="WT224" s="2">
        <v>509004.07</v>
      </c>
      <c r="WU224" s="2">
        <v>569743.68999999994</v>
      </c>
      <c r="WV224" s="2"/>
      <c r="WW224" s="2">
        <v>564530.28</v>
      </c>
      <c r="WX224" s="2">
        <v>23437.53</v>
      </c>
      <c r="WY224" s="2">
        <v>118961.99</v>
      </c>
      <c r="WZ224" s="2"/>
      <c r="XA224" s="2"/>
      <c r="XB224" s="2">
        <v>6172305.5999999996</v>
      </c>
      <c r="XC224" s="2"/>
      <c r="XD224" s="2">
        <v>169041.12</v>
      </c>
      <c r="XE224" s="2">
        <v>0</v>
      </c>
      <c r="XF224" s="2"/>
      <c r="XG224" s="2"/>
      <c r="XH224" s="2">
        <v>746924.8</v>
      </c>
      <c r="XI224" s="2">
        <v>1421910.79</v>
      </c>
      <c r="XJ224" s="2">
        <v>4311175.51</v>
      </c>
      <c r="XK224" s="2">
        <v>1547036.89</v>
      </c>
      <c r="XL224" s="2">
        <v>886792.09</v>
      </c>
      <c r="XM224" s="2">
        <v>2322428.9500000002</v>
      </c>
      <c r="XN224" s="2">
        <v>545360.96</v>
      </c>
      <c r="XO224" s="2">
        <v>396054.48</v>
      </c>
      <c r="XP224" s="2">
        <v>1876562.66</v>
      </c>
      <c r="XQ224" s="2">
        <v>1959412.03</v>
      </c>
      <c r="XR224" s="2">
        <v>371024</v>
      </c>
      <c r="XS224" s="2">
        <v>647574.03</v>
      </c>
      <c r="XT224" s="2">
        <v>612006.03</v>
      </c>
      <c r="XU224" s="2">
        <v>1156086.04</v>
      </c>
      <c r="XV224" s="2">
        <v>307100</v>
      </c>
      <c r="XW224" s="2">
        <v>644992.9</v>
      </c>
      <c r="XX224" s="2">
        <v>453036.87</v>
      </c>
      <c r="XY224" s="2">
        <v>199525.04</v>
      </c>
      <c r="XZ224" s="2">
        <v>1429769.82</v>
      </c>
      <c r="YA224" s="2">
        <v>730102</v>
      </c>
      <c r="YB224" s="2">
        <v>361775.64</v>
      </c>
      <c r="YC224" s="2">
        <v>72540</v>
      </c>
      <c r="YD224" s="2">
        <v>2783623.44</v>
      </c>
      <c r="YE224" s="2">
        <v>82760.039999999994</v>
      </c>
      <c r="YF224" s="2"/>
      <c r="YG224" s="2">
        <v>707700</v>
      </c>
      <c r="YH224" s="2"/>
      <c r="YI224" s="2"/>
      <c r="YJ224" s="2">
        <v>735800.04</v>
      </c>
      <c r="YK224" s="2"/>
      <c r="YL224" s="2">
        <v>1406716.01</v>
      </c>
      <c r="YM224" s="2">
        <v>314134.27</v>
      </c>
      <c r="YN224" s="2">
        <v>1305892.55</v>
      </c>
      <c r="YO224" s="2"/>
      <c r="YP224" s="2"/>
      <c r="YQ224" s="2"/>
      <c r="YR224" s="2"/>
      <c r="YS224" s="2">
        <v>103410</v>
      </c>
      <c r="YT224" s="2">
        <v>54414.239999999998</v>
      </c>
      <c r="YU224" s="2"/>
      <c r="YV224" s="2">
        <v>302864.64000000001</v>
      </c>
      <c r="YW224" s="2">
        <v>145964.85</v>
      </c>
      <c r="YX224" s="2">
        <v>91984.08</v>
      </c>
      <c r="YY224" s="2">
        <v>61835.92</v>
      </c>
      <c r="YZ224" s="2">
        <v>192000</v>
      </c>
      <c r="ZA224" s="2">
        <v>256722.02</v>
      </c>
      <c r="ZB224" s="2">
        <v>4875999.96</v>
      </c>
      <c r="ZC224" s="2">
        <v>119089.60000000001</v>
      </c>
      <c r="ZD224" s="2">
        <v>94959.96</v>
      </c>
      <c r="ZE224" s="2">
        <v>67479.839999999997</v>
      </c>
      <c r="ZF224" s="2">
        <v>28396</v>
      </c>
      <c r="ZG224" s="2">
        <v>516926.05</v>
      </c>
      <c r="ZH224" s="2">
        <v>130223.81</v>
      </c>
      <c r="ZI224" s="2">
        <v>255080.04</v>
      </c>
      <c r="ZJ224" s="2">
        <v>2516748.2799999998</v>
      </c>
      <c r="ZK224" s="2">
        <v>1051978.2</v>
      </c>
      <c r="ZL224" s="2">
        <v>21660.18</v>
      </c>
      <c r="ZM224" s="2">
        <v>2140641</v>
      </c>
      <c r="ZN224" s="2"/>
      <c r="ZO224" s="2">
        <v>1125854.96</v>
      </c>
      <c r="ZP224" s="2">
        <v>941810.76</v>
      </c>
      <c r="ZQ224" s="2">
        <v>349924.66</v>
      </c>
      <c r="ZR224" s="2">
        <v>3543244.35</v>
      </c>
      <c r="ZS224" s="2">
        <v>1680703.79</v>
      </c>
      <c r="ZT224" s="2">
        <v>1884204.64</v>
      </c>
      <c r="ZU224" s="2">
        <v>576635.41</v>
      </c>
      <c r="ZV224" s="2">
        <v>742656.72</v>
      </c>
      <c r="ZW224" s="2">
        <v>183404</v>
      </c>
      <c r="ZX224" s="2">
        <v>574560</v>
      </c>
      <c r="ZY224" s="2">
        <v>201860.04</v>
      </c>
      <c r="ZZ224" s="2">
        <v>266166.42</v>
      </c>
      <c r="AAA224" s="2">
        <v>553012.31999999995</v>
      </c>
      <c r="AAB224" s="2">
        <v>74484</v>
      </c>
      <c r="AAC224" s="2">
        <v>500</v>
      </c>
      <c r="AAD224" s="2">
        <v>443732.67</v>
      </c>
      <c r="AAE224" s="2">
        <v>514424.68</v>
      </c>
      <c r="AAF224" s="2">
        <v>301319.76</v>
      </c>
      <c r="AAG224" s="2"/>
      <c r="AAH224" s="2">
        <v>171540.15</v>
      </c>
      <c r="AAI224" s="2">
        <v>458908</v>
      </c>
      <c r="AAJ224" s="2">
        <v>30046.19</v>
      </c>
      <c r="AAK224" s="2"/>
      <c r="AAL224" s="2">
        <v>338560</v>
      </c>
      <c r="AAM224" s="2">
        <v>157331.66</v>
      </c>
      <c r="AAN224" s="2">
        <v>695389.42</v>
      </c>
      <c r="AAO224" s="2">
        <v>548970.37</v>
      </c>
      <c r="AAP224" s="2"/>
      <c r="AAQ224" s="2">
        <v>1506168.31</v>
      </c>
      <c r="AAR224" s="2">
        <v>453614.3</v>
      </c>
      <c r="AAS224" s="2">
        <v>295701.84999999998</v>
      </c>
      <c r="AAT224" s="2">
        <v>869994.66</v>
      </c>
      <c r="AAU224" s="2">
        <v>2226363.4900000002</v>
      </c>
      <c r="AAV224" s="2">
        <v>91499.8</v>
      </c>
      <c r="AAW224" s="2">
        <v>308692</v>
      </c>
      <c r="AAX224" s="2">
        <v>1134703.8999999999</v>
      </c>
      <c r="AAY224" s="2">
        <v>2530249.2400000002</v>
      </c>
      <c r="AAZ224" s="2">
        <v>3074827.35</v>
      </c>
      <c r="ABA224" s="2">
        <v>198949.56</v>
      </c>
      <c r="ABB224" s="2">
        <v>110942.14</v>
      </c>
      <c r="ABC224" s="2">
        <v>347928.96</v>
      </c>
      <c r="ABD224" s="2">
        <v>183279.88</v>
      </c>
      <c r="ABE224" s="2">
        <v>71574.12</v>
      </c>
      <c r="ABF224" s="2">
        <v>25879.919999999998</v>
      </c>
      <c r="ABG224" s="2">
        <v>1325416.92</v>
      </c>
      <c r="ABH224" s="2">
        <v>199297.98</v>
      </c>
      <c r="ABI224" s="2">
        <v>339120.7</v>
      </c>
      <c r="ABJ224" s="2">
        <v>892341.64</v>
      </c>
      <c r="ABK224" s="2">
        <v>804958.01</v>
      </c>
      <c r="ABL224" s="2">
        <v>608234.59</v>
      </c>
      <c r="ABM224" s="2"/>
      <c r="ABN224" s="2">
        <v>2318769.39</v>
      </c>
      <c r="ABO224" s="2"/>
      <c r="ABP224" s="2"/>
      <c r="ABQ224" s="2">
        <v>1302439.06</v>
      </c>
      <c r="ABR224" s="2">
        <v>975103.71</v>
      </c>
      <c r="ABS224" s="2"/>
      <c r="ABT224" s="2">
        <v>543685.31999999995</v>
      </c>
      <c r="ABU224" s="2">
        <v>3991.84</v>
      </c>
      <c r="ABV224" s="2"/>
      <c r="ABW224" s="2"/>
      <c r="ABX224" s="2"/>
      <c r="ABY224" s="2">
        <v>977923.31</v>
      </c>
      <c r="ABZ224" s="2">
        <v>91671.47</v>
      </c>
      <c r="ACA224" s="2">
        <v>96880</v>
      </c>
      <c r="ACB224" s="2">
        <v>370597.33</v>
      </c>
      <c r="ACC224" s="2">
        <v>319054.40999999997</v>
      </c>
      <c r="ACD224" s="2">
        <v>555346.68000000005</v>
      </c>
      <c r="ACE224" s="2"/>
      <c r="ACF224" s="2"/>
      <c r="ACG224" s="2"/>
      <c r="ACH224" s="2"/>
      <c r="ACI224" s="2">
        <v>234219.81</v>
      </c>
      <c r="ACJ224" s="2">
        <v>1360433.34</v>
      </c>
      <c r="ACK224" s="2">
        <v>153620.07999999999</v>
      </c>
      <c r="ACL224" s="2">
        <v>209469.86</v>
      </c>
      <c r="ACM224" s="2"/>
      <c r="ACN224" s="2">
        <v>1673308.56</v>
      </c>
      <c r="ACO224" s="2">
        <v>2095788.84</v>
      </c>
      <c r="ACP224" s="2">
        <v>316425.36</v>
      </c>
      <c r="ACQ224" s="2">
        <v>477030</v>
      </c>
      <c r="ACR224" s="2">
        <v>874678.98</v>
      </c>
      <c r="ACS224" s="2">
        <v>172880.04</v>
      </c>
      <c r="ACT224" s="2">
        <v>1156800</v>
      </c>
      <c r="ACU224" s="2">
        <v>2626287.2000000002</v>
      </c>
      <c r="ACV224" s="2">
        <v>43106.66</v>
      </c>
      <c r="ACW224" s="2">
        <v>1479971.93</v>
      </c>
      <c r="ACX224" s="2"/>
      <c r="ACY224" s="2">
        <v>587753</v>
      </c>
      <c r="ACZ224" s="2">
        <v>173006.28</v>
      </c>
      <c r="ADA224" s="2">
        <v>3490555.92</v>
      </c>
      <c r="ADB224" s="2"/>
      <c r="ADC224" s="2"/>
      <c r="ADD224" s="2">
        <v>126585.63</v>
      </c>
      <c r="ADE224" s="2"/>
      <c r="ADF224" s="2"/>
      <c r="ADG224" s="2">
        <v>1279560</v>
      </c>
      <c r="ADH224" s="2">
        <v>219320.04</v>
      </c>
      <c r="ADI224" s="2">
        <v>382707.96</v>
      </c>
      <c r="ADJ224" s="2">
        <v>271299.84000000003</v>
      </c>
      <c r="ADK224" s="2">
        <v>1285995.17</v>
      </c>
      <c r="ADL224" s="2"/>
      <c r="ADM224" s="2"/>
      <c r="ADN224" s="2"/>
      <c r="ADO224" s="2">
        <v>15743.56</v>
      </c>
      <c r="ADP224" s="2">
        <v>668847</v>
      </c>
      <c r="ADQ224" s="2"/>
      <c r="ADR224" s="2">
        <v>2207880.66</v>
      </c>
      <c r="ADS224" s="2">
        <v>43407.25</v>
      </c>
      <c r="ADT224" s="2">
        <v>3065414.83</v>
      </c>
      <c r="ADU224" s="2"/>
      <c r="ADV224" s="2"/>
      <c r="ADW224" s="2">
        <v>379200</v>
      </c>
      <c r="ADX224" s="2">
        <v>1031513.55</v>
      </c>
      <c r="ADY224" s="2">
        <v>1037786.24</v>
      </c>
      <c r="ADZ224" s="2">
        <v>1379736.37</v>
      </c>
      <c r="AEA224" s="2">
        <v>77259.960000000006</v>
      </c>
      <c r="AEB224" s="2">
        <v>808467.6</v>
      </c>
      <c r="AEC224" s="2">
        <v>82321.56</v>
      </c>
      <c r="AED224" s="2"/>
      <c r="AEE224" s="2">
        <v>634379.06999999995</v>
      </c>
      <c r="AEF224" s="2"/>
      <c r="AEG224" s="2">
        <v>618201.48</v>
      </c>
      <c r="AEH224" s="2">
        <v>135011.37</v>
      </c>
      <c r="AEI224" s="2"/>
      <c r="AEJ224" s="2">
        <v>1009334.71</v>
      </c>
      <c r="AEK224" s="2">
        <v>361400.04</v>
      </c>
      <c r="AEL224" s="2">
        <v>107449.42</v>
      </c>
      <c r="AEM224" s="2">
        <v>1302037.03</v>
      </c>
      <c r="AEN224" s="2">
        <v>619789.07999999996</v>
      </c>
      <c r="AEO224" s="2">
        <v>94379.199999999997</v>
      </c>
      <c r="AEP224" s="2"/>
      <c r="AEQ224" s="2">
        <v>232458.49</v>
      </c>
      <c r="AER224" s="2">
        <v>495130.68</v>
      </c>
      <c r="AES224" s="2">
        <v>218560.68</v>
      </c>
      <c r="AET224" s="2">
        <v>479973.84</v>
      </c>
      <c r="AEU224" s="2">
        <v>1306175.3999999999</v>
      </c>
      <c r="AEV224" s="2">
        <v>56464.2</v>
      </c>
      <c r="AEW224" s="2">
        <v>38454.6</v>
      </c>
      <c r="AEX224" s="2">
        <v>79959.960000000006</v>
      </c>
      <c r="AEY224" s="2">
        <v>866100.96</v>
      </c>
      <c r="AEZ224" s="2">
        <v>826666.68</v>
      </c>
      <c r="AFA224" s="2">
        <v>14571171.630000001</v>
      </c>
      <c r="AFB224" s="2">
        <v>1673830.31</v>
      </c>
      <c r="AFC224" s="2">
        <v>703281.37</v>
      </c>
      <c r="AFD224" s="2">
        <v>1074471.44</v>
      </c>
      <c r="AFE224" s="2">
        <v>134407.07</v>
      </c>
      <c r="AFF224" s="2">
        <v>41750.089999999997</v>
      </c>
      <c r="AFG224" s="2">
        <v>8015.34</v>
      </c>
      <c r="AFH224" s="2"/>
      <c r="AFI224" s="2">
        <v>36732.480000000003</v>
      </c>
      <c r="AFJ224" s="2">
        <v>951089.83</v>
      </c>
      <c r="AFK224" s="2">
        <v>327666.61</v>
      </c>
      <c r="AFL224" s="2">
        <v>759841.87</v>
      </c>
      <c r="AFM224" s="2">
        <v>954599.17</v>
      </c>
      <c r="AFN224" s="2">
        <v>794405.94</v>
      </c>
      <c r="AFO224" s="2"/>
      <c r="AFP224" s="2">
        <v>397431.94</v>
      </c>
      <c r="AFQ224" s="2">
        <v>64877.86</v>
      </c>
      <c r="AFR224" s="2">
        <v>361090.03</v>
      </c>
      <c r="AFS224" s="2"/>
      <c r="AFT224" s="2">
        <v>2351106.86</v>
      </c>
      <c r="AFU224" s="2">
        <v>62129.67</v>
      </c>
      <c r="AFV224" s="2"/>
      <c r="AFW224" s="2">
        <v>1770290.28</v>
      </c>
      <c r="AFX224" s="2">
        <v>646971.87</v>
      </c>
      <c r="AFY224" s="2">
        <v>2173477.31</v>
      </c>
      <c r="AFZ224" s="2">
        <v>347147.52000000002</v>
      </c>
      <c r="AGA224" s="2">
        <v>358960.02</v>
      </c>
      <c r="AGB224" s="2">
        <v>269788.71000000002</v>
      </c>
      <c r="AGC224" s="2">
        <v>88193.09</v>
      </c>
      <c r="AGD224" s="2">
        <v>194970.23999999999</v>
      </c>
      <c r="AGE224" s="2">
        <v>63016.44</v>
      </c>
      <c r="AGF224" s="2">
        <v>432920.88</v>
      </c>
      <c r="AGG224" s="2"/>
      <c r="AGH224" s="2">
        <v>43728</v>
      </c>
      <c r="AGI224" s="2"/>
      <c r="AGJ224" s="2"/>
      <c r="AGK224" s="2"/>
      <c r="AGL224" s="2">
        <v>177611.33</v>
      </c>
      <c r="AGM224" s="2"/>
      <c r="AGN224" s="2"/>
      <c r="AGO224" s="2">
        <v>617926.07999999996</v>
      </c>
      <c r="AGP224" s="2">
        <v>644000</v>
      </c>
      <c r="AGQ224" s="2">
        <v>194614.44</v>
      </c>
      <c r="AGR224" s="2"/>
      <c r="AGS224" s="2"/>
      <c r="AGT224" s="2">
        <v>2062500</v>
      </c>
      <c r="AGU224" s="2">
        <v>8528.85</v>
      </c>
      <c r="AGV224" s="2">
        <v>999873.87</v>
      </c>
      <c r="AGW224" s="2">
        <v>554110.49</v>
      </c>
      <c r="AGX224" s="2">
        <v>226606.61</v>
      </c>
      <c r="AGY224" s="2">
        <v>3134995.08</v>
      </c>
      <c r="AGZ224" s="2">
        <v>7500</v>
      </c>
      <c r="AHA224" s="2">
        <v>64225.120000000003</v>
      </c>
      <c r="AHB224" s="2">
        <v>3427227.86</v>
      </c>
      <c r="AHC224" s="2">
        <v>370955.93</v>
      </c>
      <c r="AHD224" s="2">
        <v>390795.3</v>
      </c>
      <c r="AHE224" s="2">
        <v>114226.8</v>
      </c>
      <c r="AHF224" s="2">
        <v>85316.4</v>
      </c>
      <c r="AHG224" s="2">
        <v>117402.33</v>
      </c>
      <c r="AHH224" s="2">
        <v>117700.28</v>
      </c>
      <c r="AHI224" s="2"/>
      <c r="AHJ224" s="2"/>
      <c r="AHK224" s="2">
        <v>3320.04</v>
      </c>
      <c r="AHL224" s="2">
        <v>185974.69</v>
      </c>
      <c r="AHM224" s="2">
        <v>38973.360000000001</v>
      </c>
      <c r="AHN224" s="2">
        <v>7916.76</v>
      </c>
      <c r="AHO224" s="2"/>
      <c r="AHP224" s="2">
        <v>537791034.43489945</v>
      </c>
    </row>
    <row r="225" spans="1:900">
      <c r="A225" s="1" t="s">
        <v>1874</v>
      </c>
      <c r="B225" s="1" t="s">
        <v>1931</v>
      </c>
      <c r="C225" s="1" t="s">
        <v>1932</v>
      </c>
      <c r="D225" s="2">
        <v>219960</v>
      </c>
      <c r="E225" s="2">
        <v>54146.67</v>
      </c>
      <c r="F225" s="2">
        <v>254382.84</v>
      </c>
      <c r="G225" s="2">
        <v>29464.98</v>
      </c>
      <c r="H225" s="2">
        <v>665283.42000000004</v>
      </c>
      <c r="I225" s="2">
        <v>214578.16</v>
      </c>
      <c r="J225" s="2">
        <v>684557.23</v>
      </c>
      <c r="K225" s="2">
        <v>109114.06</v>
      </c>
      <c r="L225" s="2">
        <v>70799.88</v>
      </c>
      <c r="M225" s="2">
        <v>59607.24</v>
      </c>
      <c r="N225" s="2">
        <v>35910.6</v>
      </c>
      <c r="O225" s="2">
        <v>213.15</v>
      </c>
      <c r="P225" s="2">
        <v>39633.360000000001</v>
      </c>
      <c r="Q225" s="2">
        <v>17108.04</v>
      </c>
      <c r="R225" s="2">
        <v>172973.77</v>
      </c>
      <c r="S225" s="2">
        <v>373147.98</v>
      </c>
      <c r="T225" s="2">
        <v>52970.879999999997</v>
      </c>
      <c r="U225" s="2">
        <v>122319.96</v>
      </c>
      <c r="V225" s="2"/>
      <c r="W225" s="2">
        <v>7541.28</v>
      </c>
      <c r="X225" s="2">
        <v>120048</v>
      </c>
      <c r="Y225" s="2"/>
      <c r="Z225" s="2"/>
      <c r="AA225" s="2">
        <v>15628.86</v>
      </c>
      <c r="AB225" s="2"/>
      <c r="AC225" s="2">
        <v>199516</v>
      </c>
      <c r="AD225" s="2">
        <v>31680</v>
      </c>
      <c r="AE225" s="2"/>
      <c r="AF225" s="2">
        <v>130126.67</v>
      </c>
      <c r="AG225" s="2">
        <v>4299.8999999999996</v>
      </c>
      <c r="AH225" s="2">
        <v>248603.57</v>
      </c>
      <c r="AI225" s="2">
        <v>25830</v>
      </c>
      <c r="AJ225" s="2">
        <v>58504.59</v>
      </c>
      <c r="AK225" s="2">
        <v>50587.92</v>
      </c>
      <c r="AL225" s="2">
        <v>49985.52</v>
      </c>
      <c r="AM225" s="2">
        <v>220866.48</v>
      </c>
      <c r="AN225" s="2">
        <v>188732.4</v>
      </c>
      <c r="AO225" s="2"/>
      <c r="AP225" s="2">
        <v>188453.34</v>
      </c>
      <c r="AQ225" s="2">
        <v>13333.36</v>
      </c>
      <c r="AR225" s="2"/>
      <c r="AS225" s="2">
        <v>238948.46</v>
      </c>
      <c r="AT225" s="2">
        <v>1531898.18</v>
      </c>
      <c r="AU225" s="2"/>
      <c r="AV225" s="2"/>
      <c r="AW225" s="2"/>
      <c r="AX225" s="2"/>
      <c r="AY225" s="2">
        <v>98888.62</v>
      </c>
      <c r="AZ225" s="2">
        <v>12997.99</v>
      </c>
      <c r="BA225" s="2">
        <v>3166.68</v>
      </c>
      <c r="BB225" s="2">
        <v>10617.6</v>
      </c>
      <c r="BC225" s="2"/>
      <c r="BD225" s="2"/>
      <c r="BE225" s="2"/>
      <c r="BF225" s="2">
        <v>44405.56</v>
      </c>
      <c r="BG225" s="2">
        <v>84344.2</v>
      </c>
      <c r="BH225" s="2"/>
      <c r="BI225" s="2"/>
      <c r="BJ225" s="2">
        <v>7594567.0499999998</v>
      </c>
      <c r="BK225" s="2">
        <v>19920</v>
      </c>
      <c r="BL225" s="2">
        <v>54703.44</v>
      </c>
      <c r="BM225" s="2">
        <v>92201.62</v>
      </c>
      <c r="BN225" s="2">
        <v>164040.46</v>
      </c>
      <c r="BO225" s="2">
        <v>51794.15</v>
      </c>
      <c r="BP225" s="2">
        <v>7180</v>
      </c>
      <c r="BQ225" s="2"/>
      <c r="BR225" s="2"/>
      <c r="BS225" s="2">
        <v>53601.08</v>
      </c>
      <c r="BT225" s="2">
        <v>36000</v>
      </c>
      <c r="BU225" s="2">
        <v>0</v>
      </c>
      <c r="BV225" s="2">
        <v>337169.88</v>
      </c>
      <c r="BW225" s="2">
        <v>53765.279999999999</v>
      </c>
      <c r="BX225" s="2">
        <v>161011.47</v>
      </c>
      <c r="BY225" s="2">
        <v>73903.22</v>
      </c>
      <c r="BZ225" s="2"/>
      <c r="CA225" s="2">
        <v>147461.73000000001</v>
      </c>
      <c r="CB225" s="2">
        <v>671310.36</v>
      </c>
      <c r="CC225" s="2">
        <v>1267964.3999999999</v>
      </c>
      <c r="CD225" s="2">
        <v>41436</v>
      </c>
      <c r="CE225" s="2">
        <v>176489.28</v>
      </c>
      <c r="CF225" s="2">
        <v>1052951.1599999999</v>
      </c>
      <c r="CG225" s="2">
        <v>67224</v>
      </c>
      <c r="CH225" s="2">
        <v>935665.36</v>
      </c>
      <c r="CI225" s="2">
        <v>376746.04</v>
      </c>
      <c r="CJ225" s="2">
        <v>322224</v>
      </c>
      <c r="CK225" s="2">
        <v>618050.18000000005</v>
      </c>
      <c r="CL225" s="2">
        <v>76542.240000000005</v>
      </c>
      <c r="CM225" s="2">
        <v>359000.49</v>
      </c>
      <c r="CN225" s="2">
        <v>716894</v>
      </c>
      <c r="CO225" s="2">
        <v>80380.52</v>
      </c>
      <c r="CP225" s="2">
        <v>60000</v>
      </c>
      <c r="CQ225" s="2">
        <v>20550</v>
      </c>
      <c r="CR225" s="2">
        <v>125600</v>
      </c>
      <c r="CS225" s="2">
        <v>127814.68</v>
      </c>
      <c r="CT225" s="2">
        <v>7822477.9800000004</v>
      </c>
      <c r="CU225" s="2">
        <v>206748</v>
      </c>
      <c r="CV225" s="2">
        <v>65539.92</v>
      </c>
      <c r="CW225" s="2">
        <v>186905.93</v>
      </c>
      <c r="CX225" s="2">
        <v>111205.13</v>
      </c>
      <c r="CY225" s="2">
        <v>23273.35</v>
      </c>
      <c r="CZ225" s="2"/>
      <c r="DA225" s="2">
        <v>162186.39000000001</v>
      </c>
      <c r="DB225" s="2">
        <v>185199.96</v>
      </c>
      <c r="DC225" s="2">
        <v>16823997.850000001</v>
      </c>
      <c r="DD225" s="2"/>
      <c r="DE225" s="2">
        <v>284532.09999999998</v>
      </c>
      <c r="DF225" s="2">
        <v>126065.54</v>
      </c>
      <c r="DG225" s="2">
        <v>24031.66</v>
      </c>
      <c r="DH225" s="2">
        <v>100599.72</v>
      </c>
      <c r="DI225" s="2">
        <v>40559.32</v>
      </c>
      <c r="DJ225" s="2">
        <v>1093299.48</v>
      </c>
      <c r="DK225" s="2">
        <v>3506399.49</v>
      </c>
      <c r="DL225" s="2">
        <v>210108.78</v>
      </c>
      <c r="DM225" s="2">
        <v>74330.02</v>
      </c>
      <c r="DN225" s="2">
        <v>877008.37</v>
      </c>
      <c r="DO225" s="2">
        <v>246594</v>
      </c>
      <c r="DP225" s="2"/>
      <c r="DQ225" s="2"/>
      <c r="DR225" s="2">
        <v>111294.28</v>
      </c>
      <c r="DS225" s="2">
        <v>2368756.5699999998</v>
      </c>
      <c r="DT225" s="2">
        <v>1956159.87</v>
      </c>
      <c r="DU225" s="2"/>
      <c r="DV225" s="2">
        <v>815318.56</v>
      </c>
      <c r="DW225" s="2">
        <v>106265.98</v>
      </c>
      <c r="DX225" s="2">
        <v>607970.87</v>
      </c>
      <c r="DY225" s="2"/>
      <c r="DZ225" s="2">
        <v>117704</v>
      </c>
      <c r="EA225" s="2">
        <v>422673.43</v>
      </c>
      <c r="EB225" s="2"/>
      <c r="EC225" s="2">
        <v>157254.54</v>
      </c>
      <c r="ED225" s="2">
        <v>557442.93000000005</v>
      </c>
      <c r="EE225" s="2">
        <v>196856.76</v>
      </c>
      <c r="EF225" s="2">
        <v>185079.03</v>
      </c>
      <c r="EG225" s="2">
        <v>250629.48</v>
      </c>
      <c r="EH225" s="2">
        <v>196616.32000000001</v>
      </c>
      <c r="EI225" s="2">
        <v>196340.8</v>
      </c>
      <c r="EJ225" s="2">
        <v>243170.4</v>
      </c>
      <c r="EK225" s="2">
        <v>12486.65</v>
      </c>
      <c r="EL225" s="2">
        <v>34693.25</v>
      </c>
      <c r="EM225" s="2">
        <v>315655.65000000002</v>
      </c>
      <c r="EN225" s="2"/>
      <c r="EO225" s="2">
        <v>288787.68</v>
      </c>
      <c r="EP225" s="2"/>
      <c r="EQ225" s="2">
        <v>0</v>
      </c>
      <c r="ER225" s="2"/>
      <c r="ES225" s="2">
        <v>114003.66</v>
      </c>
      <c r="ET225" s="2"/>
      <c r="EU225" s="2"/>
      <c r="EV225" s="2"/>
      <c r="EW225" s="2">
        <v>146449.92000000001</v>
      </c>
      <c r="EX225" s="2">
        <v>53493.34</v>
      </c>
      <c r="EY225" s="2">
        <v>185933.17</v>
      </c>
      <c r="EZ225" s="2">
        <v>114156.17</v>
      </c>
      <c r="FA225" s="2">
        <v>289312.44</v>
      </c>
      <c r="FB225" s="2">
        <v>553192.24</v>
      </c>
      <c r="FC225" s="2">
        <v>25801.1</v>
      </c>
      <c r="FD225" s="2"/>
      <c r="FE225" s="2">
        <v>67313.33</v>
      </c>
      <c r="FF225" s="2">
        <v>879.96</v>
      </c>
      <c r="FG225" s="2">
        <v>18055.759999999998</v>
      </c>
      <c r="FH225" s="2">
        <v>409750.42</v>
      </c>
      <c r="FI225" s="2">
        <v>451200</v>
      </c>
      <c r="FJ225" s="2"/>
      <c r="FK225" s="2">
        <v>90597.43</v>
      </c>
      <c r="FL225" s="2">
        <v>98465.16</v>
      </c>
      <c r="FM225" s="2">
        <v>275788.77</v>
      </c>
      <c r="FN225" s="2">
        <v>171335.45</v>
      </c>
      <c r="FO225" s="2"/>
      <c r="FP225" s="2">
        <v>22174</v>
      </c>
      <c r="FQ225" s="2">
        <v>561076</v>
      </c>
      <c r="FR225" s="2">
        <v>30000</v>
      </c>
      <c r="FS225" s="2">
        <v>430655.19</v>
      </c>
      <c r="FT225" s="2">
        <v>53517.39</v>
      </c>
      <c r="FU225" s="2">
        <v>1179358.47</v>
      </c>
      <c r="FV225" s="2">
        <v>268020.26</v>
      </c>
      <c r="FW225" s="2">
        <v>294398.67</v>
      </c>
      <c r="FX225" s="2">
        <v>1953242.08</v>
      </c>
      <c r="FY225" s="2">
        <v>379846.35</v>
      </c>
      <c r="FZ225" s="2">
        <v>137054.63</v>
      </c>
      <c r="GA225" s="2">
        <v>55537.67</v>
      </c>
      <c r="GB225" s="2">
        <v>932777.52</v>
      </c>
      <c r="GC225" s="2">
        <v>1005706.66</v>
      </c>
      <c r="GD225" s="2"/>
      <c r="GE225" s="2">
        <v>6822558.6100000003</v>
      </c>
      <c r="GF225" s="2">
        <v>3495.01</v>
      </c>
      <c r="GG225" s="2">
        <v>257893.56</v>
      </c>
      <c r="GH225" s="2"/>
      <c r="GI225" s="2"/>
      <c r="GJ225" s="2">
        <v>375963.64</v>
      </c>
      <c r="GK225" s="2">
        <v>29912.65</v>
      </c>
      <c r="GL225" s="2"/>
      <c r="GM225" s="2">
        <v>135386.67000000001</v>
      </c>
      <c r="GN225" s="2">
        <v>17573.330000000002</v>
      </c>
      <c r="GO225" s="2">
        <v>3979.96</v>
      </c>
      <c r="GP225" s="2">
        <v>99199.46</v>
      </c>
      <c r="GQ225" s="2">
        <v>27932.33</v>
      </c>
      <c r="GR225" s="2">
        <v>124280</v>
      </c>
      <c r="GS225" s="2"/>
      <c r="GT225" s="2"/>
      <c r="GU225" s="2">
        <v>5360.01</v>
      </c>
      <c r="GV225" s="2"/>
      <c r="GW225" s="2"/>
      <c r="GX225" s="2"/>
      <c r="GY225" s="2">
        <v>223881.01</v>
      </c>
      <c r="GZ225" s="2">
        <v>269149.8</v>
      </c>
      <c r="HA225" s="2">
        <v>609778.79</v>
      </c>
      <c r="HB225" s="2">
        <v>42760</v>
      </c>
      <c r="HC225" s="2">
        <v>1747815.37</v>
      </c>
      <c r="HD225" s="2"/>
      <c r="HE225" s="2">
        <v>685200</v>
      </c>
      <c r="HF225" s="2">
        <v>12639.96</v>
      </c>
      <c r="HG225" s="2"/>
      <c r="HH225" s="2"/>
      <c r="HI225" s="2">
        <v>93607.32</v>
      </c>
      <c r="HJ225" s="2">
        <v>15689300.640000001</v>
      </c>
      <c r="HK225" s="2"/>
      <c r="HL225" s="2">
        <v>1753886.66</v>
      </c>
      <c r="HM225" s="2"/>
      <c r="HN225" s="2"/>
      <c r="HO225" s="2"/>
      <c r="HP225" s="2"/>
      <c r="HQ225" s="2"/>
      <c r="HR225" s="2">
        <v>562120</v>
      </c>
      <c r="HS225" s="2">
        <v>315980</v>
      </c>
      <c r="HT225" s="2"/>
      <c r="HU225" s="2"/>
      <c r="HV225" s="2">
        <v>9672</v>
      </c>
      <c r="HW225" s="2"/>
      <c r="HX225" s="2">
        <v>7590</v>
      </c>
      <c r="HY225" s="2"/>
      <c r="HZ225" s="2"/>
      <c r="IA225" s="2"/>
      <c r="IB225" s="2"/>
      <c r="IC225" s="2">
        <v>62331.96</v>
      </c>
      <c r="ID225" s="2">
        <v>344978.72</v>
      </c>
      <c r="IE225" s="2">
        <v>114051.47</v>
      </c>
      <c r="IF225" s="2">
        <v>66005.039999999994</v>
      </c>
      <c r="IG225" s="2"/>
      <c r="IH225" s="2">
        <v>21112085.52</v>
      </c>
      <c r="II225" s="2">
        <v>17979.96</v>
      </c>
      <c r="IJ225" s="2">
        <v>104421.72</v>
      </c>
      <c r="IK225" s="2"/>
      <c r="IL225" s="2"/>
      <c r="IM225" s="2"/>
      <c r="IN225" s="2">
        <v>99686.2</v>
      </c>
      <c r="IO225" s="2">
        <v>1991.22</v>
      </c>
      <c r="IP225" s="2">
        <v>56460.25</v>
      </c>
      <c r="IQ225" s="2"/>
      <c r="IR225" s="2">
        <v>48639.519999999997</v>
      </c>
      <c r="IS225" s="2">
        <v>1276234.6200000001</v>
      </c>
      <c r="IT225" s="2"/>
      <c r="IU225" s="2"/>
      <c r="IV225" s="2">
        <v>3161832.07</v>
      </c>
      <c r="IW225" s="2"/>
      <c r="IX225" s="2"/>
      <c r="IY225" s="2"/>
      <c r="IZ225" s="2"/>
      <c r="JA225" s="2">
        <v>20090.740000000002</v>
      </c>
      <c r="JB225" s="2"/>
      <c r="JC225" s="2">
        <v>20776.73</v>
      </c>
      <c r="JD225" s="2"/>
      <c r="JE225" s="2"/>
      <c r="JF225" s="2"/>
      <c r="JG225" s="2"/>
      <c r="JH225" s="2"/>
      <c r="JI225" s="2"/>
      <c r="JJ225" s="2">
        <v>1263738.24</v>
      </c>
      <c r="JK225" s="2">
        <v>1676194.47</v>
      </c>
      <c r="JL225" s="2">
        <v>33687.5</v>
      </c>
      <c r="JM225" s="2">
        <v>26400</v>
      </c>
      <c r="JN225" s="2">
        <v>2485395.96</v>
      </c>
      <c r="JO225" s="2">
        <v>6279.96</v>
      </c>
      <c r="JP225" s="2">
        <v>601583.49</v>
      </c>
      <c r="JQ225" s="2"/>
      <c r="JR225" s="2">
        <v>29329641.359999999</v>
      </c>
      <c r="JS225" s="2">
        <v>6635920.2000000002</v>
      </c>
      <c r="JT225" s="2"/>
      <c r="JU225" s="2"/>
      <c r="JV225" s="2">
        <v>305588.40000000002</v>
      </c>
      <c r="JW225" s="2">
        <v>189766.92</v>
      </c>
      <c r="JX225" s="2">
        <v>697895</v>
      </c>
      <c r="JY225" s="2">
        <v>112653.81</v>
      </c>
      <c r="JZ225" s="2">
        <v>31646.04</v>
      </c>
      <c r="KA225" s="2">
        <v>5707306.5300000003</v>
      </c>
      <c r="KB225" s="2">
        <v>30840</v>
      </c>
      <c r="KC225" s="2">
        <v>2622629.16</v>
      </c>
      <c r="KD225" s="2">
        <v>623633.51</v>
      </c>
      <c r="KE225" s="2">
        <v>454397.4</v>
      </c>
      <c r="KF225" s="2">
        <v>1279498.77</v>
      </c>
      <c r="KG225" s="2"/>
      <c r="KH225" s="2"/>
      <c r="KI225" s="2">
        <v>2181890.85</v>
      </c>
      <c r="KJ225" s="2">
        <v>136339.68</v>
      </c>
      <c r="KK225" s="2">
        <v>1802264.14</v>
      </c>
      <c r="KL225" s="2"/>
      <c r="KM225" s="2">
        <v>352154.8</v>
      </c>
      <c r="KN225" s="2">
        <v>79371.960000000006</v>
      </c>
      <c r="KO225" s="2">
        <v>86624.04</v>
      </c>
      <c r="KP225" s="2">
        <v>46479.96</v>
      </c>
      <c r="KQ225" s="2">
        <v>277962.09999999998</v>
      </c>
      <c r="KR225" s="2">
        <v>30000</v>
      </c>
      <c r="KS225" s="2">
        <v>134977.76</v>
      </c>
      <c r="KT225" s="2">
        <v>262688.5</v>
      </c>
      <c r="KU225" s="2">
        <v>1059765.6599999999</v>
      </c>
      <c r="KV225" s="2">
        <v>2302293.2400000002</v>
      </c>
      <c r="KW225" s="2">
        <v>270223.32</v>
      </c>
      <c r="KX225" s="2">
        <v>2201474.34</v>
      </c>
      <c r="KY225" s="2">
        <v>143899.21</v>
      </c>
      <c r="KZ225" s="2">
        <v>103760.04</v>
      </c>
      <c r="LA225" s="2">
        <v>610223.24</v>
      </c>
      <c r="LB225" s="2">
        <v>493695.63</v>
      </c>
      <c r="LC225" s="2">
        <v>395919.52</v>
      </c>
      <c r="LD225" s="2">
        <v>365732.13</v>
      </c>
      <c r="LE225" s="2">
        <v>276957</v>
      </c>
      <c r="LF225" s="2"/>
      <c r="LG225" s="2">
        <v>66938.960000000006</v>
      </c>
      <c r="LH225" s="2">
        <v>44086.41</v>
      </c>
      <c r="LI225" s="2">
        <v>161703.84</v>
      </c>
      <c r="LJ225" s="2"/>
      <c r="LK225" s="2">
        <v>29454.87</v>
      </c>
      <c r="LL225" s="2"/>
      <c r="LM225" s="2">
        <v>842581.26</v>
      </c>
      <c r="LN225" s="2"/>
      <c r="LO225" s="2">
        <v>123890.37</v>
      </c>
      <c r="LP225" s="2">
        <v>19800</v>
      </c>
      <c r="LQ225" s="2"/>
      <c r="LR225" s="2"/>
      <c r="LS225" s="2"/>
      <c r="LT225" s="2">
        <v>4344000</v>
      </c>
      <c r="LU225" s="2">
        <v>223240.04</v>
      </c>
      <c r="LV225" s="2">
        <v>1924835.43</v>
      </c>
      <c r="LW225" s="2">
        <v>1532111.1</v>
      </c>
      <c r="LX225" s="2">
        <v>1638340.33</v>
      </c>
      <c r="LY225" s="2">
        <v>1588140.33</v>
      </c>
      <c r="LZ225" s="2"/>
      <c r="MA225" s="2"/>
      <c r="MB225" s="2">
        <v>1856472.33</v>
      </c>
      <c r="MC225" s="2">
        <v>1816302.04</v>
      </c>
      <c r="MD225" s="2"/>
      <c r="ME225" s="2">
        <v>4278.3599999999997</v>
      </c>
      <c r="MF225" s="2"/>
      <c r="MG225" s="2">
        <v>91393.56</v>
      </c>
      <c r="MH225" s="2">
        <v>187249.95</v>
      </c>
      <c r="MI225" s="2">
        <v>203461.99</v>
      </c>
      <c r="MJ225" s="2">
        <v>352823.62</v>
      </c>
      <c r="MK225" s="2">
        <v>44672.31</v>
      </c>
      <c r="ML225" s="2">
        <v>1043071.04</v>
      </c>
      <c r="MM225" s="2">
        <v>201972.78</v>
      </c>
      <c r="MN225" s="2">
        <v>90752</v>
      </c>
      <c r="MO225" s="2"/>
      <c r="MP225" s="2">
        <v>69390.179999999993</v>
      </c>
      <c r="MQ225" s="2">
        <v>217092.4</v>
      </c>
      <c r="MR225" s="2"/>
      <c r="MS225" s="2"/>
      <c r="MT225" s="2">
        <v>716200.87</v>
      </c>
      <c r="MU225" s="2"/>
      <c r="MV225" s="2">
        <v>4822116.3600000003</v>
      </c>
      <c r="MW225" s="2"/>
      <c r="MX225" s="2">
        <v>425997.27</v>
      </c>
      <c r="MY225" s="2">
        <v>426601.51</v>
      </c>
      <c r="MZ225" s="2">
        <v>95652.19</v>
      </c>
      <c r="NA225" s="2">
        <v>120573.46</v>
      </c>
      <c r="NB225" s="2">
        <v>102244.92</v>
      </c>
      <c r="NC225" s="2">
        <v>4835979.16</v>
      </c>
      <c r="ND225" s="2">
        <v>11466.64</v>
      </c>
      <c r="NE225" s="2"/>
      <c r="NF225" s="2">
        <v>12267390.35</v>
      </c>
      <c r="NG225" s="2">
        <v>108277.16</v>
      </c>
      <c r="NH225" s="2">
        <v>2719506.91</v>
      </c>
      <c r="NI225" s="2"/>
      <c r="NJ225" s="2">
        <v>3256691.07</v>
      </c>
      <c r="NK225" s="2"/>
      <c r="NL225" s="2">
        <v>64502.3698</v>
      </c>
      <c r="NM225" s="2"/>
      <c r="NN225" s="2">
        <v>34577.32</v>
      </c>
      <c r="NO225" s="2">
        <v>7869.55</v>
      </c>
      <c r="NP225" s="2"/>
      <c r="NQ225" s="2"/>
      <c r="NR225" s="2"/>
      <c r="NS225" s="2">
        <v>120689.67</v>
      </c>
      <c r="NT225" s="2"/>
      <c r="NU225" s="2">
        <v>67137.56</v>
      </c>
      <c r="NV225" s="2">
        <v>1477775.19</v>
      </c>
      <c r="NW225" s="2">
        <v>4343305.29</v>
      </c>
      <c r="NX225" s="2">
        <v>486328.52</v>
      </c>
      <c r="NY225" s="2">
        <v>52145.62</v>
      </c>
      <c r="NZ225" s="2">
        <v>295345.24</v>
      </c>
      <c r="OA225" s="2">
        <v>1291088.6399999999</v>
      </c>
      <c r="OB225" s="2">
        <v>608957.49</v>
      </c>
      <c r="OC225" s="2">
        <v>2177745.4700000002</v>
      </c>
      <c r="OD225" s="2"/>
      <c r="OE225" s="2">
        <v>742449.76</v>
      </c>
      <c r="OF225" s="2">
        <v>30589.919999999998</v>
      </c>
      <c r="OG225" s="2">
        <v>13717.46</v>
      </c>
      <c r="OH225" s="2"/>
      <c r="OI225" s="2">
        <v>85807.81</v>
      </c>
      <c r="OJ225" s="2">
        <v>1293406.5900000001</v>
      </c>
      <c r="OK225" s="2"/>
      <c r="OL225" s="2">
        <v>14325013.050000001</v>
      </c>
      <c r="OM225" s="2">
        <v>139253.10999999999</v>
      </c>
      <c r="ON225" s="2">
        <v>48231.69</v>
      </c>
      <c r="OO225" s="2">
        <v>63370</v>
      </c>
      <c r="OP225" s="2">
        <v>73566.78</v>
      </c>
      <c r="OQ225" s="2">
        <v>1564500.55</v>
      </c>
      <c r="OR225" s="2">
        <v>6229808.4000000004</v>
      </c>
      <c r="OS225" s="2">
        <v>189164.32</v>
      </c>
      <c r="OT225" s="2">
        <v>14170.63</v>
      </c>
      <c r="OU225" s="2">
        <v>191885.04</v>
      </c>
      <c r="OV225" s="2">
        <v>53648.67</v>
      </c>
      <c r="OW225" s="2">
        <v>79340.039999999994</v>
      </c>
      <c r="OX225" s="2">
        <v>958233.22</v>
      </c>
      <c r="OY225" s="2">
        <v>28211.8</v>
      </c>
      <c r="OZ225" s="2">
        <v>28047.61</v>
      </c>
      <c r="PA225" s="2">
        <v>8880384.7200000007</v>
      </c>
      <c r="PB225" s="2">
        <v>22842.63</v>
      </c>
      <c r="PC225" s="2">
        <v>26721.66</v>
      </c>
      <c r="PD225" s="2">
        <v>8846.2199999999993</v>
      </c>
      <c r="PE225" s="2">
        <v>60469.35</v>
      </c>
      <c r="PF225" s="2">
        <v>43402.6</v>
      </c>
      <c r="PG225" s="2">
        <v>102653.36</v>
      </c>
      <c r="PH225" s="2">
        <v>35336.93</v>
      </c>
      <c r="PI225" s="2">
        <v>38430</v>
      </c>
      <c r="PJ225" s="2">
        <v>18380.52</v>
      </c>
      <c r="PK225" s="2">
        <v>488819.88</v>
      </c>
      <c r="PL225" s="2">
        <v>140100.67000000001</v>
      </c>
      <c r="PM225" s="2">
        <v>29060.400000000001</v>
      </c>
      <c r="PN225" s="2">
        <v>33637.919999999998</v>
      </c>
      <c r="PO225" s="2">
        <v>26811.7</v>
      </c>
      <c r="PP225" s="2">
        <v>46619.65</v>
      </c>
      <c r="PQ225" s="2"/>
      <c r="PR225" s="2">
        <v>24756.91</v>
      </c>
      <c r="PS225" s="2">
        <v>93670.37</v>
      </c>
      <c r="PT225" s="2"/>
      <c r="PU225" s="2"/>
      <c r="PV225" s="2">
        <v>172405.8</v>
      </c>
      <c r="PW225" s="2">
        <v>7312949.1600000001</v>
      </c>
      <c r="PX225" s="2">
        <v>439189.59</v>
      </c>
      <c r="PY225" s="2">
        <v>34415</v>
      </c>
      <c r="PZ225" s="2"/>
      <c r="QA225" s="2">
        <v>19288.68</v>
      </c>
      <c r="QB225" s="2">
        <v>50136.99</v>
      </c>
      <c r="QC225" s="2">
        <v>567582.71999999997</v>
      </c>
      <c r="QD225" s="2">
        <v>351769.98</v>
      </c>
      <c r="QE225" s="2">
        <v>76305.47</v>
      </c>
      <c r="QF225" s="2">
        <v>74765.58</v>
      </c>
      <c r="QG225" s="2">
        <v>4036.01</v>
      </c>
      <c r="QH225" s="2">
        <v>89019.34</v>
      </c>
      <c r="QI225" s="2">
        <v>17873.830000000002</v>
      </c>
      <c r="QJ225" s="2">
        <v>364524.29</v>
      </c>
      <c r="QK225" s="2"/>
      <c r="QL225" s="2">
        <v>43626</v>
      </c>
      <c r="QM225" s="2">
        <v>76117.3</v>
      </c>
      <c r="QN225" s="2">
        <v>90060.479999999996</v>
      </c>
      <c r="QO225" s="2"/>
      <c r="QP225" s="2"/>
      <c r="QQ225" s="2"/>
      <c r="QR225" s="2"/>
      <c r="QS225" s="2">
        <v>789130.27</v>
      </c>
      <c r="QT225" s="2"/>
      <c r="QU225" s="2">
        <v>236127.54</v>
      </c>
      <c r="QV225" s="2">
        <v>66298.320000000007</v>
      </c>
      <c r="QW225" s="2"/>
      <c r="QX225" s="2">
        <v>5221.34</v>
      </c>
      <c r="QY225" s="2">
        <v>9661.32</v>
      </c>
      <c r="QZ225" s="2">
        <v>6719.4</v>
      </c>
      <c r="RA225" s="2"/>
      <c r="RB225" s="2">
        <v>17439.04</v>
      </c>
      <c r="RC225" s="2"/>
      <c r="RD225" s="2">
        <v>7015.52</v>
      </c>
      <c r="RE225" s="2">
        <v>916.74</v>
      </c>
      <c r="RF225" s="2">
        <v>5963430.6699999999</v>
      </c>
      <c r="RG225" s="2">
        <v>430423.32</v>
      </c>
      <c r="RH225" s="2">
        <v>25129.56</v>
      </c>
      <c r="RI225" s="2">
        <v>1389627.17</v>
      </c>
      <c r="RJ225" s="2">
        <v>278665.52</v>
      </c>
      <c r="RK225" s="2">
        <v>23438.639999999999</v>
      </c>
      <c r="RL225" s="2">
        <v>129439.32</v>
      </c>
      <c r="RM225" s="2">
        <v>135632.28</v>
      </c>
      <c r="RN225" s="2"/>
      <c r="RO225" s="2">
        <v>14749.8</v>
      </c>
      <c r="RP225" s="2">
        <v>981479.64</v>
      </c>
      <c r="RQ225" s="2">
        <v>53996.78</v>
      </c>
      <c r="RR225" s="2">
        <v>29342.22</v>
      </c>
      <c r="RS225" s="2">
        <v>329497.92</v>
      </c>
      <c r="RT225" s="2">
        <v>5343.6</v>
      </c>
      <c r="RU225" s="2">
        <v>95203.92</v>
      </c>
      <c r="RV225" s="2">
        <v>62284.99</v>
      </c>
      <c r="RW225" s="2">
        <v>140759.74</v>
      </c>
      <c r="RX225" s="2">
        <v>157261.17000000001</v>
      </c>
      <c r="RY225" s="2">
        <v>331811.94</v>
      </c>
      <c r="RZ225" s="2">
        <v>57599.64</v>
      </c>
      <c r="SA225" s="2">
        <v>66137.289999999994</v>
      </c>
      <c r="SB225" s="2">
        <v>82505.490000000005</v>
      </c>
      <c r="SC225" s="2">
        <v>141286.01999999999</v>
      </c>
      <c r="SD225" s="2">
        <v>26092.17</v>
      </c>
      <c r="SE225" s="2">
        <v>9691.93</v>
      </c>
      <c r="SF225" s="2"/>
      <c r="SG225" s="2"/>
      <c r="SH225" s="2"/>
      <c r="SI225" s="2">
        <v>89944.01</v>
      </c>
      <c r="SJ225" s="2">
        <v>19638.599999999999</v>
      </c>
      <c r="SK225" s="2">
        <v>50147</v>
      </c>
      <c r="SL225" s="2">
        <v>400621.83</v>
      </c>
      <c r="SM225" s="2">
        <v>10259.99</v>
      </c>
      <c r="SN225" s="2">
        <v>155884.44</v>
      </c>
      <c r="SO225" s="2">
        <v>140518.35</v>
      </c>
      <c r="SP225" s="2"/>
      <c r="SQ225" s="2">
        <v>101930.93</v>
      </c>
      <c r="SR225" s="2"/>
      <c r="SS225" s="2">
        <v>5333.28</v>
      </c>
      <c r="ST225" s="2">
        <v>138729.20000000001</v>
      </c>
      <c r="SU225" s="2">
        <v>38371.56</v>
      </c>
      <c r="SV225" s="2">
        <v>123971.35</v>
      </c>
      <c r="SW225" s="2">
        <v>2360.04</v>
      </c>
      <c r="SX225" s="2">
        <v>18197.52</v>
      </c>
      <c r="SY225" s="2"/>
      <c r="SZ225" s="2"/>
      <c r="TA225" s="2"/>
      <c r="TB225" s="2">
        <v>19906.8</v>
      </c>
      <c r="TC225" s="2">
        <v>29322.11</v>
      </c>
      <c r="TD225" s="2">
        <v>105936</v>
      </c>
      <c r="TE225" s="2">
        <v>67193.94</v>
      </c>
      <c r="TF225" s="2">
        <v>29728.79</v>
      </c>
      <c r="TG225" s="2">
        <v>190823.34</v>
      </c>
      <c r="TH225" s="2">
        <v>127455.84</v>
      </c>
      <c r="TI225" s="2">
        <v>15039.96</v>
      </c>
      <c r="TJ225" s="2">
        <v>18000</v>
      </c>
      <c r="TK225" s="2">
        <v>58917.67</v>
      </c>
      <c r="TL225" s="2">
        <v>85999.93</v>
      </c>
      <c r="TM225" s="2">
        <v>108069.05</v>
      </c>
      <c r="TN225" s="2">
        <v>249717.28</v>
      </c>
      <c r="TO225" s="2">
        <v>19200</v>
      </c>
      <c r="TP225" s="2">
        <v>73262.28</v>
      </c>
      <c r="TQ225" s="2">
        <v>173471.4</v>
      </c>
      <c r="TR225" s="2">
        <v>412351.26</v>
      </c>
      <c r="TS225" s="2">
        <v>55400.04</v>
      </c>
      <c r="TT225" s="2">
        <v>21999.96</v>
      </c>
      <c r="TU225" s="2"/>
      <c r="TV225" s="2">
        <v>367733.28</v>
      </c>
      <c r="TW225" s="2">
        <v>385950.71999999997</v>
      </c>
      <c r="TX225" s="2">
        <v>343243.32</v>
      </c>
      <c r="TY225" s="2">
        <v>193084.62</v>
      </c>
      <c r="TZ225" s="2">
        <v>28733.279999999999</v>
      </c>
      <c r="UA225" s="2">
        <v>346188.08</v>
      </c>
      <c r="UB225" s="2"/>
      <c r="UC225" s="2">
        <v>120228</v>
      </c>
      <c r="UD225" s="2"/>
      <c r="UE225" s="2"/>
      <c r="UF225" s="2"/>
      <c r="UG225" s="2">
        <v>133367.76</v>
      </c>
      <c r="UH225" s="2">
        <v>29600.04</v>
      </c>
      <c r="UI225" s="2">
        <v>97720.23</v>
      </c>
      <c r="UJ225" s="2">
        <v>19403.64</v>
      </c>
      <c r="UK225" s="2">
        <v>80818.5</v>
      </c>
      <c r="UL225" s="2">
        <v>46959.96</v>
      </c>
      <c r="UM225" s="2">
        <v>26316.81</v>
      </c>
      <c r="UN225" s="2">
        <v>73508.039999999994</v>
      </c>
      <c r="UO225" s="2">
        <v>3217719.96</v>
      </c>
      <c r="UP225" s="2">
        <v>94992.84</v>
      </c>
      <c r="UQ225" s="2">
        <v>63128.04</v>
      </c>
      <c r="UR225" s="2">
        <v>511537.31</v>
      </c>
      <c r="US225" s="2">
        <v>177715.92</v>
      </c>
      <c r="UT225" s="2">
        <v>140343.96</v>
      </c>
      <c r="UU225" s="2">
        <v>69044.039999999994</v>
      </c>
      <c r="UV225" s="2">
        <v>15780</v>
      </c>
      <c r="UW225" s="2">
        <v>85924.05</v>
      </c>
      <c r="UX225" s="2">
        <v>6653.28</v>
      </c>
      <c r="UY225" s="2"/>
      <c r="UZ225" s="2">
        <v>123560</v>
      </c>
      <c r="VA225" s="2">
        <v>464127.96</v>
      </c>
      <c r="VB225" s="2">
        <v>15317.04</v>
      </c>
      <c r="VC225" s="2">
        <v>16479.96</v>
      </c>
      <c r="VD225" s="2">
        <v>24399.96</v>
      </c>
      <c r="VE225" s="2">
        <v>240895.68</v>
      </c>
      <c r="VF225" s="2"/>
      <c r="VG225" s="2"/>
      <c r="VH225" s="2">
        <v>99120</v>
      </c>
      <c r="VI225" s="2">
        <v>73203.240000000005</v>
      </c>
      <c r="VJ225" s="2">
        <v>17746.439999999999</v>
      </c>
      <c r="VK225" s="2"/>
      <c r="VL225" s="2">
        <v>173704.81</v>
      </c>
      <c r="VM225" s="2">
        <v>39567.949999999997</v>
      </c>
      <c r="VN225" s="2">
        <v>2023517.84</v>
      </c>
      <c r="VO225" s="2">
        <v>73040.039999999994</v>
      </c>
      <c r="VP225" s="2">
        <v>3132076.78</v>
      </c>
      <c r="VQ225" s="2"/>
      <c r="VR225" s="2">
        <v>677549.28</v>
      </c>
      <c r="VS225" s="2"/>
      <c r="VT225" s="2">
        <v>610749.16</v>
      </c>
      <c r="VU225" s="2">
        <v>974175.97</v>
      </c>
      <c r="VV225" s="2">
        <v>181909.56</v>
      </c>
      <c r="VW225" s="2">
        <v>2147761.27</v>
      </c>
      <c r="VX225" s="2">
        <v>183826.03</v>
      </c>
      <c r="VY225" s="2"/>
      <c r="VZ225" s="2">
        <v>3969062.13</v>
      </c>
      <c r="WA225" s="2">
        <v>2964188.64</v>
      </c>
      <c r="WB225" s="2"/>
      <c r="WC225" s="2">
        <v>12684.44</v>
      </c>
      <c r="WD225" s="2"/>
      <c r="WE225" s="2">
        <v>1958973.08</v>
      </c>
      <c r="WF225" s="2"/>
      <c r="WG225" s="2">
        <v>229650.36</v>
      </c>
      <c r="WH225" s="2">
        <v>3389044.98</v>
      </c>
      <c r="WI225" s="2"/>
      <c r="WJ225" s="2"/>
      <c r="WK225" s="2"/>
      <c r="WL225" s="2">
        <v>196093.08</v>
      </c>
      <c r="WM225" s="2">
        <v>1152300.8899999999</v>
      </c>
      <c r="WN225" s="2">
        <v>1700079.96</v>
      </c>
      <c r="WO225" s="2">
        <v>92956.21</v>
      </c>
      <c r="WP225" s="2">
        <v>1347272.09</v>
      </c>
      <c r="WQ225" s="2">
        <v>2172192.84</v>
      </c>
      <c r="WR225" s="2"/>
      <c r="WS225" s="2">
        <v>295449.36</v>
      </c>
      <c r="WT225" s="2">
        <v>21999.96</v>
      </c>
      <c r="WU225" s="2"/>
      <c r="WV225" s="2">
        <v>9999.9599999999991</v>
      </c>
      <c r="WW225" s="2"/>
      <c r="WX225" s="2"/>
      <c r="WY225" s="2">
        <v>65346.17</v>
      </c>
      <c r="WZ225" s="2">
        <v>204735</v>
      </c>
      <c r="XA225" s="2">
        <v>1026616.54</v>
      </c>
      <c r="XB225" s="2"/>
      <c r="XC225" s="2">
        <v>1358601.99</v>
      </c>
      <c r="XD225" s="2"/>
      <c r="XE225" s="2">
        <v>62318.06</v>
      </c>
      <c r="XF225" s="2"/>
      <c r="XG225" s="2"/>
      <c r="XH225" s="2">
        <v>368616.28</v>
      </c>
      <c r="XI225" s="2">
        <v>289730.32</v>
      </c>
      <c r="XJ225" s="2">
        <v>474367.92</v>
      </c>
      <c r="XK225" s="2">
        <v>63133.33</v>
      </c>
      <c r="XL225" s="2">
        <v>77180</v>
      </c>
      <c r="XM225" s="2">
        <v>317029.36</v>
      </c>
      <c r="XN225" s="2">
        <v>98789.33</v>
      </c>
      <c r="XO225" s="2">
        <v>149775.44</v>
      </c>
      <c r="XP225" s="2">
        <v>59660.160000000003</v>
      </c>
      <c r="XQ225" s="2">
        <v>216508.1</v>
      </c>
      <c r="XR225" s="2"/>
      <c r="XS225" s="2">
        <v>168057.81</v>
      </c>
      <c r="XT225" s="2">
        <v>107938.55</v>
      </c>
      <c r="XU225" s="2">
        <v>131911.9</v>
      </c>
      <c r="XV225" s="2">
        <v>355992.34</v>
      </c>
      <c r="XW225" s="2">
        <v>83391.86</v>
      </c>
      <c r="XX225" s="2">
        <v>104674.6</v>
      </c>
      <c r="XY225" s="2">
        <v>223022.42</v>
      </c>
      <c r="XZ225" s="2">
        <v>274664.5</v>
      </c>
      <c r="YA225" s="2">
        <v>106200.5</v>
      </c>
      <c r="YB225" s="2">
        <v>315364.67</v>
      </c>
      <c r="YC225" s="2">
        <v>28433.33</v>
      </c>
      <c r="YD225" s="2"/>
      <c r="YE225" s="2">
        <v>280427.32</v>
      </c>
      <c r="YF225" s="2">
        <v>1725273.13</v>
      </c>
      <c r="YG225" s="2"/>
      <c r="YH225" s="2">
        <v>6830145.5999999996</v>
      </c>
      <c r="YI225" s="2">
        <v>1279646.73</v>
      </c>
      <c r="YJ225" s="2">
        <v>199656.72</v>
      </c>
      <c r="YK225" s="2">
        <v>1420638.15</v>
      </c>
      <c r="YL225" s="2"/>
      <c r="YM225" s="2">
        <v>1724508.78</v>
      </c>
      <c r="YN225" s="2">
        <v>823292.98</v>
      </c>
      <c r="YO225" s="2">
        <v>800427.27</v>
      </c>
      <c r="YP225" s="2">
        <v>82222.2</v>
      </c>
      <c r="YQ225" s="2">
        <v>1385119.79</v>
      </c>
      <c r="YR225" s="2">
        <v>68364.31</v>
      </c>
      <c r="YS225" s="2">
        <v>64625.01</v>
      </c>
      <c r="YT225" s="2">
        <v>234406.48</v>
      </c>
      <c r="YU225" s="2">
        <v>337780</v>
      </c>
      <c r="YV225" s="2">
        <v>20139.98</v>
      </c>
      <c r="YW225" s="2">
        <v>24000.12</v>
      </c>
      <c r="YX225" s="2">
        <v>115003.19</v>
      </c>
      <c r="YY225" s="2">
        <v>159451.34</v>
      </c>
      <c r="YZ225" s="2">
        <v>43145.46</v>
      </c>
      <c r="ZA225" s="2">
        <v>38304.01</v>
      </c>
      <c r="ZB225" s="2"/>
      <c r="ZC225" s="2"/>
      <c r="ZD225" s="2">
        <v>795890.04</v>
      </c>
      <c r="ZE225" s="2">
        <v>124440.04</v>
      </c>
      <c r="ZF225" s="2">
        <v>155944</v>
      </c>
      <c r="ZG225" s="2"/>
      <c r="ZH225" s="2">
        <v>46914.26</v>
      </c>
      <c r="ZI225" s="2">
        <v>136850.04</v>
      </c>
      <c r="ZJ225" s="2">
        <v>32789.46</v>
      </c>
      <c r="ZK225" s="2">
        <v>2469852.36</v>
      </c>
      <c r="ZL225" s="2">
        <v>22934.799999999999</v>
      </c>
      <c r="ZM225" s="2">
        <v>34833</v>
      </c>
      <c r="ZN225" s="2">
        <v>8874060</v>
      </c>
      <c r="ZO225" s="2">
        <v>317239.96000000002</v>
      </c>
      <c r="ZP225" s="2">
        <v>49920.12</v>
      </c>
      <c r="ZQ225" s="2">
        <v>97648.36</v>
      </c>
      <c r="ZR225" s="2">
        <v>85924.17</v>
      </c>
      <c r="ZS225" s="2">
        <v>99668.73</v>
      </c>
      <c r="ZT225" s="2">
        <v>87488.2</v>
      </c>
      <c r="ZU225" s="2">
        <v>158389.04</v>
      </c>
      <c r="ZV225" s="2">
        <v>111447.12</v>
      </c>
      <c r="ZW225" s="2"/>
      <c r="ZX225" s="2"/>
      <c r="ZY225" s="2">
        <v>41401.71</v>
      </c>
      <c r="ZZ225" s="2">
        <v>16696.439999999999</v>
      </c>
      <c r="AAA225" s="2">
        <v>16752.72</v>
      </c>
      <c r="AAB225" s="2">
        <v>46586.79</v>
      </c>
      <c r="AAC225" s="2">
        <v>5816.66</v>
      </c>
      <c r="AAD225" s="2">
        <v>181964</v>
      </c>
      <c r="AAE225" s="2">
        <v>37040</v>
      </c>
      <c r="AAF225" s="2"/>
      <c r="AAG225" s="2"/>
      <c r="AAH225" s="2">
        <v>45196.67</v>
      </c>
      <c r="AAI225" s="2">
        <v>61650</v>
      </c>
      <c r="AAJ225" s="2">
        <v>778553.33</v>
      </c>
      <c r="AAK225" s="2"/>
      <c r="AAL225" s="2">
        <v>15363.76</v>
      </c>
      <c r="AAM225" s="2">
        <v>28512.77</v>
      </c>
      <c r="AAN225" s="2"/>
      <c r="AAO225" s="2">
        <v>194339.15</v>
      </c>
      <c r="AAP225" s="2">
        <v>205505.87</v>
      </c>
      <c r="AAQ225" s="2">
        <v>251749.52</v>
      </c>
      <c r="AAR225" s="2">
        <v>398985.64</v>
      </c>
      <c r="AAS225" s="2">
        <v>147767.79999999999</v>
      </c>
      <c r="AAT225" s="2">
        <v>200124.08</v>
      </c>
      <c r="AAU225" s="2">
        <v>673505.41</v>
      </c>
      <c r="AAV225" s="2">
        <v>930806.41</v>
      </c>
      <c r="AAW225" s="2">
        <v>29436.59</v>
      </c>
      <c r="AAX225" s="2">
        <v>238995.34</v>
      </c>
      <c r="AAY225" s="2">
        <v>411339.65</v>
      </c>
      <c r="AAZ225" s="2">
        <v>161684.20000000001</v>
      </c>
      <c r="ABA225" s="2"/>
      <c r="ABB225" s="2">
        <v>553181.61</v>
      </c>
      <c r="ABC225" s="2"/>
      <c r="ABD225" s="2"/>
      <c r="ABE225" s="2">
        <v>77668.639999999999</v>
      </c>
      <c r="ABF225" s="2">
        <v>101932.15</v>
      </c>
      <c r="ABG225" s="2">
        <v>548373.39</v>
      </c>
      <c r="ABH225" s="2">
        <v>91776.82</v>
      </c>
      <c r="ABI225" s="2">
        <v>514075.88</v>
      </c>
      <c r="ABJ225" s="2">
        <v>59032.959999999999</v>
      </c>
      <c r="ABK225" s="2">
        <v>103275.76</v>
      </c>
      <c r="ABL225" s="2">
        <v>189267.29</v>
      </c>
      <c r="ABM225" s="2">
        <v>114803.18</v>
      </c>
      <c r="ABN225" s="2">
        <v>331492.18</v>
      </c>
      <c r="ABO225" s="2">
        <v>520609.44</v>
      </c>
      <c r="ABP225" s="2">
        <v>268151.32</v>
      </c>
      <c r="ABQ225" s="2">
        <v>510534.07</v>
      </c>
      <c r="ABR225" s="2">
        <v>440716.89</v>
      </c>
      <c r="ABS225" s="2">
        <v>615298.14</v>
      </c>
      <c r="ABT225" s="2">
        <v>12277.68</v>
      </c>
      <c r="ABU225" s="2">
        <v>853675.68</v>
      </c>
      <c r="ABV225" s="2">
        <v>223510.2</v>
      </c>
      <c r="ABW225" s="2">
        <v>1031799.96</v>
      </c>
      <c r="ABX225" s="2"/>
      <c r="ABY225" s="2">
        <v>114978.02</v>
      </c>
      <c r="ABZ225" s="2">
        <v>1652.48</v>
      </c>
      <c r="ACA225" s="2">
        <v>66364.52</v>
      </c>
      <c r="ACB225" s="2">
        <v>43504.21</v>
      </c>
      <c r="ACC225" s="2">
        <v>9888.9599999999991</v>
      </c>
      <c r="ACD225" s="2">
        <v>166313.07999999999</v>
      </c>
      <c r="ACE225" s="2">
        <v>223980.47</v>
      </c>
      <c r="ACF225" s="2">
        <v>537041.28</v>
      </c>
      <c r="ACG225" s="2">
        <v>107712.68</v>
      </c>
      <c r="ACH225" s="2"/>
      <c r="ACI225" s="2">
        <v>198579.12</v>
      </c>
      <c r="ACJ225" s="2">
        <v>68504.800000000003</v>
      </c>
      <c r="ACK225" s="2">
        <v>28708.32</v>
      </c>
      <c r="ACL225" s="2">
        <v>8300.06</v>
      </c>
      <c r="ACM225" s="2"/>
      <c r="ACN225" s="2"/>
      <c r="ACO225" s="2">
        <v>259440</v>
      </c>
      <c r="ACP225" s="2">
        <v>71390.559999999998</v>
      </c>
      <c r="ACQ225" s="2">
        <v>81013.33</v>
      </c>
      <c r="ACR225" s="2">
        <v>279346.98</v>
      </c>
      <c r="ACS225" s="2">
        <v>150200.04</v>
      </c>
      <c r="ACT225" s="2">
        <v>1674000</v>
      </c>
      <c r="ACU225" s="2">
        <v>76428.3</v>
      </c>
      <c r="ACV225" s="2">
        <v>199216.4</v>
      </c>
      <c r="ACW225" s="2">
        <v>34733.19</v>
      </c>
      <c r="ACX225" s="2">
        <v>170506.66</v>
      </c>
      <c r="ACY225" s="2">
        <v>32406.93</v>
      </c>
      <c r="ACZ225" s="2">
        <v>530208.36</v>
      </c>
      <c r="ADA225" s="2"/>
      <c r="ADB225" s="2">
        <v>42236.28</v>
      </c>
      <c r="ADC225" s="2">
        <v>41969.24</v>
      </c>
      <c r="ADD225" s="2">
        <v>44000.02</v>
      </c>
      <c r="ADE225" s="2"/>
      <c r="ADF225" s="2"/>
      <c r="ADG225" s="2">
        <v>868287.96</v>
      </c>
      <c r="ADH225" s="2"/>
      <c r="ADI225" s="2">
        <v>37033.32</v>
      </c>
      <c r="ADJ225" s="2">
        <v>54602.64</v>
      </c>
      <c r="ADK225" s="2">
        <v>164954.48000000001</v>
      </c>
      <c r="ADL225" s="2">
        <v>5091.18</v>
      </c>
      <c r="ADM225" s="2">
        <v>346399.6</v>
      </c>
      <c r="ADN225" s="2">
        <v>20123018.289999999</v>
      </c>
      <c r="ADO225" s="2">
        <v>55543.92</v>
      </c>
      <c r="ADP225" s="2">
        <v>67698.240000000005</v>
      </c>
      <c r="ADQ225" s="2"/>
      <c r="ADR225" s="2"/>
      <c r="ADS225" s="2">
        <v>95886.8</v>
      </c>
      <c r="ADT225" s="2"/>
      <c r="ADU225" s="2"/>
      <c r="ADV225" s="2"/>
      <c r="ADW225" s="2">
        <v>4821463.2</v>
      </c>
      <c r="ADX225" s="2">
        <v>315079.24</v>
      </c>
      <c r="ADY225" s="2">
        <v>41843.17</v>
      </c>
      <c r="ADZ225" s="2">
        <v>3800</v>
      </c>
      <c r="AEA225" s="2"/>
      <c r="AEB225" s="2">
        <v>228963.6</v>
      </c>
      <c r="AEC225" s="2">
        <v>554184.16</v>
      </c>
      <c r="AED225" s="2"/>
      <c r="AEE225" s="2">
        <v>358961.91999999998</v>
      </c>
      <c r="AEF225" s="2"/>
      <c r="AEG225" s="2">
        <v>94994.16</v>
      </c>
      <c r="AEH225" s="2"/>
      <c r="AEI225" s="2">
        <v>317026.53000000003</v>
      </c>
      <c r="AEJ225" s="2">
        <v>268039.09999999998</v>
      </c>
      <c r="AEK225" s="2"/>
      <c r="AEL225" s="2">
        <v>116512.05</v>
      </c>
      <c r="AEM225" s="2">
        <v>142494.97</v>
      </c>
      <c r="AEN225" s="2">
        <v>510428.17</v>
      </c>
      <c r="AEO225" s="2">
        <v>156608.81</v>
      </c>
      <c r="AEP225" s="2">
        <v>18661551.350000001</v>
      </c>
      <c r="AEQ225" s="2">
        <v>1557368.25</v>
      </c>
      <c r="AER225" s="2"/>
      <c r="AES225" s="2">
        <v>115781.67</v>
      </c>
      <c r="AET225" s="2">
        <v>257165.64</v>
      </c>
      <c r="AEU225" s="2">
        <v>26160</v>
      </c>
      <c r="AEV225" s="2">
        <v>3826.2</v>
      </c>
      <c r="AEW225" s="2">
        <v>1477147.8</v>
      </c>
      <c r="AEX225" s="2">
        <v>231844.95</v>
      </c>
      <c r="AEY225" s="2">
        <v>260854</v>
      </c>
      <c r="AEZ225" s="2">
        <v>1038520.83</v>
      </c>
      <c r="AFA225" s="2">
        <v>2360060.75</v>
      </c>
      <c r="AFB225" s="2">
        <v>231592.59</v>
      </c>
      <c r="AFC225" s="2">
        <v>377500.26</v>
      </c>
      <c r="AFD225" s="2">
        <v>219757.32</v>
      </c>
      <c r="AFE225" s="2">
        <v>205962.54</v>
      </c>
      <c r="AFF225" s="2"/>
      <c r="AFG225" s="2"/>
      <c r="AFH225" s="2">
        <v>354328.97</v>
      </c>
      <c r="AFI225" s="2"/>
      <c r="AFJ225" s="2">
        <v>66142.880000000005</v>
      </c>
      <c r="AFK225" s="2">
        <v>969367.75</v>
      </c>
      <c r="AFL225" s="2">
        <v>1476435.74</v>
      </c>
      <c r="AFM225" s="2">
        <v>785821.02</v>
      </c>
      <c r="AFN225" s="2">
        <v>208563.43</v>
      </c>
      <c r="AFO225" s="2"/>
      <c r="AFP225" s="2">
        <v>49955.67</v>
      </c>
      <c r="AFQ225" s="2">
        <v>122097.79</v>
      </c>
      <c r="AFR225" s="2">
        <v>105784.15</v>
      </c>
      <c r="AFS225" s="2"/>
      <c r="AFT225" s="2">
        <v>473749.28</v>
      </c>
      <c r="AFU225" s="2"/>
      <c r="AFV225" s="2">
        <v>117841.49</v>
      </c>
      <c r="AFW225" s="2">
        <v>262063.92</v>
      </c>
      <c r="AFX225" s="2">
        <v>74154.570000000007</v>
      </c>
      <c r="AFY225" s="2">
        <v>328320.84000000003</v>
      </c>
      <c r="AFZ225" s="2">
        <v>8331.66</v>
      </c>
      <c r="AGA225" s="2">
        <v>94483.37</v>
      </c>
      <c r="AGB225" s="2">
        <v>57370.8</v>
      </c>
      <c r="AGC225" s="2">
        <v>42332.01</v>
      </c>
      <c r="AGD225" s="2">
        <v>14588.04</v>
      </c>
      <c r="AGE225" s="2">
        <v>9279.9599999999991</v>
      </c>
      <c r="AGF225" s="2"/>
      <c r="AGG225" s="2">
        <v>6566.64</v>
      </c>
      <c r="AGH225" s="2">
        <v>35600.04</v>
      </c>
      <c r="AGI225" s="2">
        <v>1971586.57</v>
      </c>
      <c r="AGJ225" s="2"/>
      <c r="AGK225" s="2"/>
      <c r="AGL225" s="2">
        <v>100124.94</v>
      </c>
      <c r="AGM225" s="2"/>
      <c r="AGN225" s="2"/>
      <c r="AGO225" s="2">
        <v>531714.24</v>
      </c>
      <c r="AGP225" s="2"/>
      <c r="AGQ225" s="2"/>
      <c r="AGR225" s="2"/>
      <c r="AGS225" s="2"/>
      <c r="AGT225" s="2"/>
      <c r="AGU225" s="2"/>
      <c r="AGV225" s="2">
        <v>46617.279999999999</v>
      </c>
      <c r="AGW225" s="2">
        <v>186017.3</v>
      </c>
      <c r="AGX225" s="2">
        <v>46567.15</v>
      </c>
      <c r="AGY225" s="2"/>
      <c r="AGZ225" s="2">
        <v>368616</v>
      </c>
      <c r="AHA225" s="2"/>
      <c r="AHB225" s="2">
        <v>127035.45</v>
      </c>
      <c r="AHC225" s="2">
        <v>170306.29</v>
      </c>
      <c r="AHD225" s="2">
        <v>44340</v>
      </c>
      <c r="AHE225" s="2"/>
      <c r="AHF225" s="2">
        <v>125100.8</v>
      </c>
      <c r="AHG225" s="2">
        <v>307225.56</v>
      </c>
      <c r="AHH225" s="2">
        <v>593755.42000000004</v>
      </c>
      <c r="AHI225" s="2">
        <v>182538.6</v>
      </c>
      <c r="AHJ225" s="2">
        <v>40584.120000000003</v>
      </c>
      <c r="AHK225" s="2">
        <v>133910.76</v>
      </c>
      <c r="AHL225" s="2">
        <v>39123.17</v>
      </c>
      <c r="AHM225" s="2">
        <v>47200.07</v>
      </c>
      <c r="AHN225" s="2">
        <v>44066.52</v>
      </c>
      <c r="AHO225" s="2"/>
      <c r="AHP225" s="2">
        <v>480171959.87980014</v>
      </c>
    </row>
    <row r="226" spans="1:900">
      <c r="A226" s="1" t="s">
        <v>1874</v>
      </c>
      <c r="B226" s="1" t="s">
        <v>1933</v>
      </c>
      <c r="C226" s="1" t="s">
        <v>1934</v>
      </c>
      <c r="D226" s="2">
        <v>322288.25</v>
      </c>
      <c r="E226" s="2">
        <v>266999.99</v>
      </c>
      <c r="F226" s="2">
        <v>349036.92</v>
      </c>
      <c r="G226" s="2">
        <v>213448.68</v>
      </c>
      <c r="H226" s="2">
        <v>365804.54</v>
      </c>
      <c r="I226" s="2">
        <v>390928.64000000001</v>
      </c>
      <c r="J226" s="2"/>
      <c r="K226" s="2">
        <v>502831.6</v>
      </c>
      <c r="L226" s="2">
        <v>311232.23</v>
      </c>
      <c r="M226" s="2">
        <v>317951.48</v>
      </c>
      <c r="N226" s="2">
        <v>116613.24</v>
      </c>
      <c r="O226" s="2">
        <v>5728.31</v>
      </c>
      <c r="P226" s="2">
        <v>871720.66</v>
      </c>
      <c r="Q226" s="2">
        <v>59739.01</v>
      </c>
      <c r="R226" s="2">
        <v>20823.36</v>
      </c>
      <c r="S226" s="2">
        <v>53475.96</v>
      </c>
      <c r="T226" s="2">
        <v>61051.8</v>
      </c>
      <c r="U226" s="2">
        <v>164155.32</v>
      </c>
      <c r="V226" s="2"/>
      <c r="W226" s="2">
        <v>68705.34</v>
      </c>
      <c r="X226" s="2">
        <v>990278</v>
      </c>
      <c r="Y226" s="2">
        <v>787721.4</v>
      </c>
      <c r="Z226" s="2"/>
      <c r="AA226" s="2"/>
      <c r="AB226" s="2">
        <v>6597.5</v>
      </c>
      <c r="AC226" s="2">
        <v>521374.57</v>
      </c>
      <c r="AD226" s="2">
        <v>1310686.1100000001</v>
      </c>
      <c r="AE226" s="2"/>
      <c r="AF226" s="2"/>
      <c r="AG226" s="2">
        <v>274023.3</v>
      </c>
      <c r="AH226" s="2">
        <v>771561.84</v>
      </c>
      <c r="AI226" s="2"/>
      <c r="AJ226" s="2">
        <v>179024.5</v>
      </c>
      <c r="AK226" s="2">
        <v>92042.18</v>
      </c>
      <c r="AL226" s="2"/>
      <c r="AM226" s="2">
        <v>65543.59</v>
      </c>
      <c r="AN226" s="2">
        <v>163573.32</v>
      </c>
      <c r="AO226" s="2">
        <v>45399.6</v>
      </c>
      <c r="AP226" s="2">
        <v>176974.93</v>
      </c>
      <c r="AQ226" s="2">
        <v>100004.84</v>
      </c>
      <c r="AR226" s="2"/>
      <c r="AS226" s="2">
        <v>214743.96</v>
      </c>
      <c r="AT226" s="2">
        <v>876047.61</v>
      </c>
      <c r="AU226" s="2">
        <v>53552.21</v>
      </c>
      <c r="AV226" s="2"/>
      <c r="AW226" s="2"/>
      <c r="AX226" s="2">
        <v>49811.87</v>
      </c>
      <c r="AY226" s="2"/>
      <c r="AZ226" s="2"/>
      <c r="BA226" s="2">
        <v>86594.76</v>
      </c>
      <c r="BB226" s="2"/>
      <c r="BC226" s="2"/>
      <c r="BD226" s="2">
        <v>156219.35999999999</v>
      </c>
      <c r="BE226" s="2"/>
      <c r="BF226" s="2">
        <v>291772.2</v>
      </c>
      <c r="BG226" s="2">
        <v>52929.3</v>
      </c>
      <c r="BH226" s="2"/>
      <c r="BI226" s="2">
        <v>701710.16</v>
      </c>
      <c r="BJ226" s="2">
        <v>245182.67</v>
      </c>
      <c r="BK226" s="2">
        <v>135245.9</v>
      </c>
      <c r="BL226" s="2">
        <v>1111.1099999999999</v>
      </c>
      <c r="BM226" s="2">
        <v>175078.28</v>
      </c>
      <c r="BN226" s="2">
        <v>135270.53</v>
      </c>
      <c r="BO226" s="2">
        <v>10590</v>
      </c>
      <c r="BP226" s="2">
        <v>5320</v>
      </c>
      <c r="BQ226" s="2"/>
      <c r="BR226" s="2">
        <v>480139.25</v>
      </c>
      <c r="BS226" s="2">
        <v>182733.37</v>
      </c>
      <c r="BT226" s="2">
        <v>94832.639999999999</v>
      </c>
      <c r="BU226" s="2"/>
      <c r="BV226" s="2">
        <v>72752.39</v>
      </c>
      <c r="BW226" s="2">
        <v>124261.2</v>
      </c>
      <c r="BX226" s="2"/>
      <c r="BY226" s="2">
        <v>84064.639999999999</v>
      </c>
      <c r="BZ226" s="2">
        <v>26466.7</v>
      </c>
      <c r="CA226" s="2"/>
      <c r="CB226" s="2">
        <v>321476.63</v>
      </c>
      <c r="CC226" s="2"/>
      <c r="CD226" s="2">
        <v>3999.96</v>
      </c>
      <c r="CE226" s="2">
        <v>99421.440000000002</v>
      </c>
      <c r="CF226" s="2"/>
      <c r="CG226" s="2">
        <v>434640</v>
      </c>
      <c r="CH226" s="2"/>
      <c r="CI226" s="2"/>
      <c r="CJ226" s="2">
        <v>68727.77</v>
      </c>
      <c r="CK226" s="2"/>
      <c r="CL226" s="2"/>
      <c r="CM226" s="2">
        <v>144590.67000000001</v>
      </c>
      <c r="CN226" s="2">
        <v>96666.67</v>
      </c>
      <c r="CO226" s="2">
        <v>18800</v>
      </c>
      <c r="CP226" s="2"/>
      <c r="CQ226" s="2">
        <v>7975</v>
      </c>
      <c r="CR226" s="2">
        <v>150183.32999999999</v>
      </c>
      <c r="CS226" s="2"/>
      <c r="CT226" s="2">
        <v>1456467.85</v>
      </c>
      <c r="CU226" s="2">
        <v>30900</v>
      </c>
      <c r="CV226" s="2"/>
      <c r="CW226" s="2">
        <v>191948.25</v>
      </c>
      <c r="CX226" s="2">
        <v>96468.43</v>
      </c>
      <c r="CY226" s="2">
        <v>413810.52</v>
      </c>
      <c r="CZ226" s="2"/>
      <c r="DA226" s="2">
        <v>298018.73</v>
      </c>
      <c r="DB226" s="2">
        <v>220732.92</v>
      </c>
      <c r="DC226" s="2">
        <v>319932.03999999998</v>
      </c>
      <c r="DD226" s="2">
        <v>131581.1</v>
      </c>
      <c r="DE226" s="2">
        <v>187938.5</v>
      </c>
      <c r="DF226" s="2">
        <v>199680.22</v>
      </c>
      <c r="DG226" s="2">
        <v>1155236.58</v>
      </c>
      <c r="DH226" s="2">
        <v>182469.25</v>
      </c>
      <c r="DI226" s="2">
        <v>81292.52</v>
      </c>
      <c r="DJ226" s="2">
        <v>347407.56</v>
      </c>
      <c r="DK226" s="2">
        <v>928696</v>
      </c>
      <c r="DL226" s="2"/>
      <c r="DM226" s="2">
        <v>582235.1</v>
      </c>
      <c r="DN226" s="2">
        <v>145531.68</v>
      </c>
      <c r="DO226" s="2"/>
      <c r="DP226" s="2">
        <v>272826.71999999997</v>
      </c>
      <c r="DQ226" s="2">
        <v>291277.02</v>
      </c>
      <c r="DR226" s="2">
        <v>224170.29</v>
      </c>
      <c r="DS226" s="2">
        <v>542049.32999999996</v>
      </c>
      <c r="DT226" s="2">
        <v>504527.78</v>
      </c>
      <c r="DU226" s="2"/>
      <c r="DV226" s="2">
        <v>84926.76</v>
      </c>
      <c r="DW226" s="2">
        <v>97410.71</v>
      </c>
      <c r="DX226" s="2"/>
      <c r="DY226" s="2"/>
      <c r="DZ226" s="2">
        <v>125488.07</v>
      </c>
      <c r="EA226" s="2">
        <v>10923.28</v>
      </c>
      <c r="EB226" s="2">
        <v>237579.53</v>
      </c>
      <c r="EC226" s="2">
        <v>46192.66</v>
      </c>
      <c r="ED226" s="2">
        <v>86301.36</v>
      </c>
      <c r="EE226" s="2">
        <v>339962.76</v>
      </c>
      <c r="EF226" s="2">
        <v>520212.6</v>
      </c>
      <c r="EG226" s="2">
        <v>132324.5</v>
      </c>
      <c r="EH226" s="2">
        <v>30466.94</v>
      </c>
      <c r="EI226" s="2">
        <v>98360.2</v>
      </c>
      <c r="EJ226" s="2">
        <v>29056.74</v>
      </c>
      <c r="EK226" s="2">
        <v>108729.85</v>
      </c>
      <c r="EL226" s="2">
        <v>92063.95</v>
      </c>
      <c r="EM226" s="2">
        <v>42057.24</v>
      </c>
      <c r="EN226" s="2">
        <v>112545.96</v>
      </c>
      <c r="EO226" s="2">
        <v>213402.54</v>
      </c>
      <c r="EP226" s="2"/>
      <c r="EQ226" s="2">
        <v>26821.42</v>
      </c>
      <c r="ER226" s="2"/>
      <c r="ES226" s="2">
        <v>55954.32</v>
      </c>
      <c r="ET226" s="2">
        <v>230260.2</v>
      </c>
      <c r="EU226" s="2">
        <v>141910.53</v>
      </c>
      <c r="EV226" s="2"/>
      <c r="EW226" s="2">
        <v>509029.2</v>
      </c>
      <c r="EX226" s="2">
        <v>134030</v>
      </c>
      <c r="EY226" s="2"/>
      <c r="EZ226" s="2">
        <v>37203.839999999997</v>
      </c>
      <c r="FA226" s="2"/>
      <c r="FB226" s="2">
        <v>150397.12</v>
      </c>
      <c r="FC226" s="2">
        <v>297635.01</v>
      </c>
      <c r="FD226" s="2">
        <v>135205.68</v>
      </c>
      <c r="FE226" s="2">
        <v>69913.350000000006</v>
      </c>
      <c r="FF226" s="2">
        <v>339406.08000000002</v>
      </c>
      <c r="FG226" s="2">
        <v>90080.11</v>
      </c>
      <c r="FH226" s="2">
        <v>169611.11</v>
      </c>
      <c r="FI226" s="2">
        <v>1059104.8799999999</v>
      </c>
      <c r="FJ226" s="2">
        <v>91872.55</v>
      </c>
      <c r="FK226" s="2">
        <v>72054.5</v>
      </c>
      <c r="FL226" s="2">
        <v>134805.96</v>
      </c>
      <c r="FM226" s="2">
        <v>584749.66</v>
      </c>
      <c r="FN226" s="2">
        <v>4003.46</v>
      </c>
      <c r="FO226" s="2">
        <v>90278.07</v>
      </c>
      <c r="FP226" s="2">
        <v>260502</v>
      </c>
      <c r="FQ226" s="2">
        <v>310632</v>
      </c>
      <c r="FR226" s="2">
        <v>251450.04</v>
      </c>
      <c r="FS226" s="2">
        <v>186320.59</v>
      </c>
      <c r="FT226" s="2">
        <v>48956.67</v>
      </c>
      <c r="FU226" s="2">
        <v>227891.67</v>
      </c>
      <c r="FV226" s="2">
        <v>28716.33</v>
      </c>
      <c r="FW226" s="2">
        <v>648130.05000000005</v>
      </c>
      <c r="FX226" s="2">
        <v>171550.06</v>
      </c>
      <c r="FY226" s="2">
        <v>350792.01</v>
      </c>
      <c r="FZ226" s="2">
        <v>113333.3</v>
      </c>
      <c r="GA226" s="2">
        <v>363554.31</v>
      </c>
      <c r="GB226" s="2">
        <v>187113.18</v>
      </c>
      <c r="GC226" s="2">
        <v>67180</v>
      </c>
      <c r="GD226" s="2">
        <v>109068.82</v>
      </c>
      <c r="GE226" s="2"/>
      <c r="GF226" s="2">
        <v>36843.93</v>
      </c>
      <c r="GG226" s="2"/>
      <c r="GH226" s="2">
        <v>192646.92</v>
      </c>
      <c r="GI226" s="2">
        <v>96543.1</v>
      </c>
      <c r="GJ226" s="2">
        <v>449648.47</v>
      </c>
      <c r="GK226" s="2">
        <v>54650.11</v>
      </c>
      <c r="GL226" s="2"/>
      <c r="GM226" s="2">
        <v>152715.67000000001</v>
      </c>
      <c r="GN226" s="2">
        <v>59652.67</v>
      </c>
      <c r="GO226" s="2">
        <v>124396.01</v>
      </c>
      <c r="GP226" s="2">
        <v>52172.959999999999</v>
      </c>
      <c r="GQ226" s="2"/>
      <c r="GR226" s="2">
        <v>167250.38</v>
      </c>
      <c r="GS226" s="2">
        <v>208636.34</v>
      </c>
      <c r="GT226" s="2">
        <v>303822.5</v>
      </c>
      <c r="GU226" s="2">
        <v>127174.11</v>
      </c>
      <c r="GV226" s="2"/>
      <c r="GW226" s="2">
        <v>16650.54</v>
      </c>
      <c r="GX226" s="2"/>
      <c r="GY226" s="2">
        <v>408725.93</v>
      </c>
      <c r="GZ226" s="2">
        <v>231432.71</v>
      </c>
      <c r="HA226" s="2">
        <v>126470.32</v>
      </c>
      <c r="HB226" s="2">
        <v>289460.25</v>
      </c>
      <c r="HC226" s="2"/>
      <c r="HD226" s="2"/>
      <c r="HE226" s="2">
        <v>27644.1</v>
      </c>
      <c r="HF226" s="2">
        <v>75360.72</v>
      </c>
      <c r="HG226" s="2">
        <v>6593.28</v>
      </c>
      <c r="HH226" s="2"/>
      <c r="HI226" s="2">
        <v>43438.92</v>
      </c>
      <c r="HJ226" s="2">
        <v>350938.2</v>
      </c>
      <c r="HK226" s="2">
        <v>404244.53</v>
      </c>
      <c r="HL226" s="2">
        <v>200940.84</v>
      </c>
      <c r="HM226" s="2">
        <v>6400</v>
      </c>
      <c r="HN226" s="2">
        <v>64846.400000000001</v>
      </c>
      <c r="HO226" s="2">
        <v>157049.28</v>
      </c>
      <c r="HP226" s="2">
        <v>12293.33</v>
      </c>
      <c r="HQ226" s="2">
        <v>8002.5</v>
      </c>
      <c r="HR226" s="2">
        <v>2037033.15</v>
      </c>
      <c r="HS226" s="2">
        <v>1041694.4400000001</v>
      </c>
      <c r="HT226" s="2"/>
      <c r="HU226" s="2">
        <v>1374</v>
      </c>
      <c r="HV226" s="2">
        <v>587541.6</v>
      </c>
      <c r="HW226" s="2"/>
      <c r="HX226" s="2">
        <v>288373.64</v>
      </c>
      <c r="HY226" s="2"/>
      <c r="HZ226" s="2"/>
      <c r="IA226" s="2">
        <v>31330.92</v>
      </c>
      <c r="IB226" s="2">
        <v>59083.29</v>
      </c>
      <c r="IC226" s="2">
        <v>45466.68</v>
      </c>
      <c r="ID226" s="2"/>
      <c r="IE226" s="2">
        <v>9069.33</v>
      </c>
      <c r="IF226" s="2"/>
      <c r="IG226" s="2">
        <v>92933.33</v>
      </c>
      <c r="IH226" s="2"/>
      <c r="II226" s="2"/>
      <c r="IJ226" s="2">
        <v>123273.48</v>
      </c>
      <c r="IK226" s="2">
        <v>122205.41</v>
      </c>
      <c r="IL226" s="2">
        <v>192776.71</v>
      </c>
      <c r="IM226" s="2">
        <v>222680.51</v>
      </c>
      <c r="IN226" s="2">
        <v>66593.75</v>
      </c>
      <c r="IO226" s="2">
        <v>109634.66</v>
      </c>
      <c r="IP226" s="2"/>
      <c r="IQ226" s="2"/>
      <c r="IR226" s="2"/>
      <c r="IS226" s="2">
        <v>108842.04</v>
      </c>
      <c r="IT226" s="2"/>
      <c r="IU226" s="2">
        <v>112125</v>
      </c>
      <c r="IV226" s="2"/>
      <c r="IW226" s="2">
        <v>78500.039999999994</v>
      </c>
      <c r="IX226" s="2"/>
      <c r="IY226" s="2">
        <v>181920.63</v>
      </c>
      <c r="IZ226" s="2"/>
      <c r="JA226" s="2"/>
      <c r="JB226" s="2"/>
      <c r="JC226" s="2"/>
      <c r="JD226" s="2"/>
      <c r="JE226" s="2"/>
      <c r="JF226" s="2"/>
      <c r="JG226" s="2">
        <v>40700.1</v>
      </c>
      <c r="JH226" s="2"/>
      <c r="JI226" s="2">
        <v>175450</v>
      </c>
      <c r="JJ226" s="2"/>
      <c r="JK226" s="2">
        <v>24975.83</v>
      </c>
      <c r="JL226" s="2">
        <v>340812.48</v>
      </c>
      <c r="JM226" s="2"/>
      <c r="JN226" s="2">
        <v>668933.28</v>
      </c>
      <c r="JO226" s="2">
        <v>20119.919999999998</v>
      </c>
      <c r="JP226" s="2">
        <v>89758.92</v>
      </c>
      <c r="JQ226" s="2"/>
      <c r="JR226" s="2"/>
      <c r="JS226" s="2"/>
      <c r="JT226" s="2">
        <v>47938.83</v>
      </c>
      <c r="JU226" s="2">
        <v>274285.15999999997</v>
      </c>
      <c r="JV226" s="2">
        <v>238459.23</v>
      </c>
      <c r="JW226" s="2">
        <v>12866.4</v>
      </c>
      <c r="JX226" s="2">
        <v>5799.96</v>
      </c>
      <c r="JY226" s="2"/>
      <c r="JZ226" s="2">
        <v>131000.28</v>
      </c>
      <c r="KA226" s="2"/>
      <c r="KB226" s="2"/>
      <c r="KC226" s="2">
        <v>80945.039999999994</v>
      </c>
      <c r="KD226" s="2"/>
      <c r="KE226" s="2">
        <v>156669.96</v>
      </c>
      <c r="KF226" s="2">
        <v>193669.42</v>
      </c>
      <c r="KG226" s="2">
        <v>121600</v>
      </c>
      <c r="KH226" s="2">
        <v>556706.81999999995</v>
      </c>
      <c r="KI226" s="2">
        <v>111239.46</v>
      </c>
      <c r="KJ226" s="2">
        <v>7533.36</v>
      </c>
      <c r="KK226" s="2">
        <v>11733.25</v>
      </c>
      <c r="KL226" s="2">
        <v>108689.16</v>
      </c>
      <c r="KM226" s="2">
        <v>106786.32</v>
      </c>
      <c r="KN226" s="2">
        <v>107598.24</v>
      </c>
      <c r="KO226" s="2"/>
      <c r="KP226" s="2">
        <v>100667.76</v>
      </c>
      <c r="KQ226" s="2">
        <v>24777.79</v>
      </c>
      <c r="KR226" s="2"/>
      <c r="KS226" s="2">
        <v>1178632.1000000001</v>
      </c>
      <c r="KT226" s="2">
        <v>107573.91</v>
      </c>
      <c r="KU226" s="2">
        <v>129222.53</v>
      </c>
      <c r="KV226" s="2">
        <v>2206402.1800000002</v>
      </c>
      <c r="KW226" s="2">
        <v>352008.39</v>
      </c>
      <c r="KX226" s="2">
        <v>393362.62</v>
      </c>
      <c r="KY226" s="2">
        <v>19203.080000000002</v>
      </c>
      <c r="KZ226" s="2">
        <v>170864.38</v>
      </c>
      <c r="LA226" s="2"/>
      <c r="LB226" s="2"/>
      <c r="LC226" s="2"/>
      <c r="LD226" s="2">
        <v>183008.36</v>
      </c>
      <c r="LE226" s="2"/>
      <c r="LF226" s="2"/>
      <c r="LG226" s="2">
        <v>447630.37</v>
      </c>
      <c r="LH226" s="2">
        <v>109048.49</v>
      </c>
      <c r="LI226" s="2">
        <v>264500.15999999997</v>
      </c>
      <c r="LJ226" s="2">
        <v>53686.239999999998</v>
      </c>
      <c r="LK226" s="2"/>
      <c r="LL226" s="2">
        <v>33978.18</v>
      </c>
      <c r="LM226" s="2"/>
      <c r="LN226" s="2"/>
      <c r="LO226" s="2">
        <v>630.13</v>
      </c>
      <c r="LP226" s="2">
        <v>203162.27</v>
      </c>
      <c r="LQ226" s="2">
        <v>418865.28</v>
      </c>
      <c r="LR226" s="2"/>
      <c r="LS226" s="2">
        <v>13770.82</v>
      </c>
      <c r="LT226" s="2"/>
      <c r="LU226" s="2"/>
      <c r="LV226" s="2">
        <v>1081989.8899999999</v>
      </c>
      <c r="LW226" s="2">
        <v>175037.6</v>
      </c>
      <c r="LX226" s="2"/>
      <c r="LY226" s="2">
        <v>137004.32</v>
      </c>
      <c r="LZ226" s="2">
        <v>30788.79</v>
      </c>
      <c r="MA226" s="2"/>
      <c r="MB226" s="2">
        <v>37268.49</v>
      </c>
      <c r="MC226" s="2">
        <v>764709.86</v>
      </c>
      <c r="MD226" s="2">
        <v>827743.17</v>
      </c>
      <c r="ME226" s="2">
        <v>270028.08</v>
      </c>
      <c r="MF226" s="2"/>
      <c r="MG226" s="2">
        <v>32098.44</v>
      </c>
      <c r="MH226" s="2">
        <v>413896.86</v>
      </c>
      <c r="MI226" s="2">
        <v>49295.16</v>
      </c>
      <c r="MJ226" s="2">
        <v>130310.27</v>
      </c>
      <c r="MK226" s="2">
        <v>136068.62</v>
      </c>
      <c r="ML226" s="2">
        <v>616064.06000000006</v>
      </c>
      <c r="MM226" s="2">
        <v>53712.49</v>
      </c>
      <c r="MN226" s="2">
        <v>227278.2</v>
      </c>
      <c r="MO226" s="2">
        <v>418920.6</v>
      </c>
      <c r="MP226" s="2">
        <v>60620.76</v>
      </c>
      <c r="MQ226" s="2">
        <v>20182.240000000002</v>
      </c>
      <c r="MR226" s="2"/>
      <c r="MS226" s="2">
        <v>105933.37</v>
      </c>
      <c r="MT226" s="2">
        <v>331965</v>
      </c>
      <c r="MU226" s="2"/>
      <c r="MV226" s="2"/>
      <c r="MW226" s="2"/>
      <c r="MX226" s="2">
        <v>1503135.26</v>
      </c>
      <c r="MY226" s="2">
        <v>305306.59999999998</v>
      </c>
      <c r="MZ226" s="2">
        <v>52721.34</v>
      </c>
      <c r="NA226" s="2">
        <v>17835</v>
      </c>
      <c r="NB226" s="2"/>
      <c r="NC226" s="2"/>
      <c r="ND226" s="2"/>
      <c r="NE226" s="2"/>
      <c r="NF226" s="2">
        <v>2291260.83</v>
      </c>
      <c r="NG226" s="2">
        <v>10733.33</v>
      </c>
      <c r="NH226" s="2"/>
      <c r="NI226" s="2"/>
      <c r="NJ226" s="2">
        <v>145744.92000000001</v>
      </c>
      <c r="NK226" s="2"/>
      <c r="NL226" s="2">
        <v>33863.259899999997</v>
      </c>
      <c r="NM226" s="2"/>
      <c r="NN226" s="2"/>
      <c r="NO226" s="2"/>
      <c r="NP226" s="2"/>
      <c r="NQ226" s="2">
        <v>229529.93</v>
      </c>
      <c r="NR226" s="2"/>
      <c r="NS226" s="2">
        <v>37159.870000000003</v>
      </c>
      <c r="NT226" s="2">
        <v>17206.759999999998</v>
      </c>
      <c r="NU226" s="2">
        <v>29046.48</v>
      </c>
      <c r="NV226" s="2">
        <v>349044.04</v>
      </c>
      <c r="NW226" s="2">
        <v>351427.05</v>
      </c>
      <c r="NX226" s="2">
        <v>182053.09</v>
      </c>
      <c r="NY226" s="2"/>
      <c r="NZ226" s="2">
        <v>5090.75</v>
      </c>
      <c r="OA226" s="2">
        <v>393574.66</v>
      </c>
      <c r="OB226" s="2">
        <v>8299.6200000000008</v>
      </c>
      <c r="OC226" s="2">
        <v>987.53</v>
      </c>
      <c r="OD226" s="2"/>
      <c r="OE226" s="2">
        <v>1121219.4099999999</v>
      </c>
      <c r="OF226" s="2">
        <v>140532.29999999999</v>
      </c>
      <c r="OG226" s="2">
        <v>43191.87</v>
      </c>
      <c r="OH226" s="2"/>
      <c r="OI226" s="2">
        <v>137720.16</v>
      </c>
      <c r="OJ226" s="2">
        <v>616400.61</v>
      </c>
      <c r="OK226" s="2"/>
      <c r="OL226" s="2">
        <v>28598.14</v>
      </c>
      <c r="OM226" s="2">
        <v>468258.21</v>
      </c>
      <c r="ON226" s="2">
        <v>432292.81</v>
      </c>
      <c r="OO226" s="2">
        <v>227690</v>
      </c>
      <c r="OP226" s="2"/>
      <c r="OQ226" s="2">
        <v>61771.51</v>
      </c>
      <c r="OR226" s="2">
        <v>487130.96</v>
      </c>
      <c r="OS226" s="2">
        <v>1256535.8700000001</v>
      </c>
      <c r="OT226" s="2">
        <v>16781.810000000001</v>
      </c>
      <c r="OU226" s="2">
        <v>158385</v>
      </c>
      <c r="OV226" s="2">
        <v>72397.61</v>
      </c>
      <c r="OW226" s="2">
        <v>56963.519999999997</v>
      </c>
      <c r="OX226" s="2">
        <v>140645.43</v>
      </c>
      <c r="OY226" s="2">
        <v>173483.51999999999</v>
      </c>
      <c r="OZ226" s="2">
        <v>75676.56</v>
      </c>
      <c r="PA226" s="2">
        <v>8509.2000000000007</v>
      </c>
      <c r="PB226" s="2">
        <v>83272.53</v>
      </c>
      <c r="PC226" s="2">
        <v>46588.14</v>
      </c>
      <c r="PD226" s="2"/>
      <c r="PE226" s="2">
        <v>13945.63</v>
      </c>
      <c r="PF226" s="2">
        <v>428347.31</v>
      </c>
      <c r="PG226" s="2"/>
      <c r="PH226" s="2">
        <v>14817.81</v>
      </c>
      <c r="PI226" s="2">
        <v>608687.28</v>
      </c>
      <c r="PJ226" s="2">
        <v>50570.22</v>
      </c>
      <c r="PK226" s="2">
        <v>77715.360000000001</v>
      </c>
      <c r="PL226" s="2">
        <v>322662.34999999998</v>
      </c>
      <c r="PM226" s="2">
        <v>48315.66</v>
      </c>
      <c r="PN226" s="2">
        <v>103919.28</v>
      </c>
      <c r="PO226" s="2">
        <v>42365.05</v>
      </c>
      <c r="PP226" s="2">
        <v>150448.79999999999</v>
      </c>
      <c r="PQ226" s="2">
        <v>4457.37</v>
      </c>
      <c r="PR226" s="2">
        <v>76416.12</v>
      </c>
      <c r="PS226" s="2">
        <v>720283.82</v>
      </c>
      <c r="PT226" s="2">
        <v>175914.64</v>
      </c>
      <c r="PU226" s="2">
        <v>42667.4</v>
      </c>
      <c r="PV226" s="2">
        <v>109100.62</v>
      </c>
      <c r="PW226" s="2">
        <v>284046.37</v>
      </c>
      <c r="PX226" s="2">
        <v>164457.17000000001</v>
      </c>
      <c r="PY226" s="2">
        <v>24066</v>
      </c>
      <c r="PZ226" s="2"/>
      <c r="QA226" s="2">
        <v>273328.15000000002</v>
      </c>
      <c r="QB226" s="2">
        <v>43438.17</v>
      </c>
      <c r="QC226" s="2"/>
      <c r="QD226" s="2">
        <v>71309.509999999995</v>
      </c>
      <c r="QE226" s="2"/>
      <c r="QF226" s="2"/>
      <c r="QG226" s="2">
        <v>139752.54</v>
      </c>
      <c r="QH226" s="2">
        <v>1075242.18</v>
      </c>
      <c r="QI226" s="2">
        <v>71977.009999999995</v>
      </c>
      <c r="QJ226" s="2">
        <v>30758.86</v>
      </c>
      <c r="QK226" s="2"/>
      <c r="QL226" s="2">
        <v>70390</v>
      </c>
      <c r="QM226" s="2">
        <v>28009.86</v>
      </c>
      <c r="QN226" s="2">
        <v>64566.6</v>
      </c>
      <c r="QO226" s="2">
        <v>156973.92000000001</v>
      </c>
      <c r="QP226" s="2">
        <v>72138.070000000007</v>
      </c>
      <c r="QQ226" s="2">
        <v>115405.3</v>
      </c>
      <c r="QR226" s="2">
        <v>108599.56</v>
      </c>
      <c r="QS226" s="2"/>
      <c r="QT226" s="2"/>
      <c r="QU226" s="2">
        <v>691629.26</v>
      </c>
      <c r="QV226" s="2">
        <v>19529.64</v>
      </c>
      <c r="QW226" s="2"/>
      <c r="QX226" s="2">
        <v>0</v>
      </c>
      <c r="QY226" s="2"/>
      <c r="QZ226" s="2">
        <v>84803.76</v>
      </c>
      <c r="RA226" s="2"/>
      <c r="RB226" s="2">
        <v>93977.74</v>
      </c>
      <c r="RC226" s="2">
        <v>104403.6</v>
      </c>
      <c r="RD226" s="2">
        <v>17822.04</v>
      </c>
      <c r="RE226" s="2">
        <v>31539.8</v>
      </c>
      <c r="RF226" s="2"/>
      <c r="RG226" s="2">
        <v>379611.92</v>
      </c>
      <c r="RH226" s="2">
        <v>30564.66</v>
      </c>
      <c r="RI226" s="2">
        <v>395305.62</v>
      </c>
      <c r="RJ226" s="2">
        <v>168771.75</v>
      </c>
      <c r="RK226" s="2"/>
      <c r="RL226" s="2">
        <v>264009.21999999997</v>
      </c>
      <c r="RM226" s="2">
        <v>170171.7</v>
      </c>
      <c r="RN226" s="2">
        <v>374970.13</v>
      </c>
      <c r="RO226" s="2">
        <v>255893.46</v>
      </c>
      <c r="RP226" s="2">
        <v>349024.92</v>
      </c>
      <c r="RQ226" s="2">
        <v>43850.46</v>
      </c>
      <c r="RR226" s="2"/>
      <c r="RS226" s="2">
        <v>89859</v>
      </c>
      <c r="RT226" s="2">
        <v>215767.96</v>
      </c>
      <c r="RU226" s="2">
        <v>91456.08</v>
      </c>
      <c r="RV226" s="2">
        <v>53205.42</v>
      </c>
      <c r="RW226" s="2">
        <v>75458.22</v>
      </c>
      <c r="RX226" s="2">
        <v>218360.59</v>
      </c>
      <c r="RY226" s="2">
        <v>83870.75</v>
      </c>
      <c r="RZ226" s="2">
        <v>135664.76</v>
      </c>
      <c r="SA226" s="2">
        <v>106554.58</v>
      </c>
      <c r="SB226" s="2">
        <v>215372.64</v>
      </c>
      <c r="SC226" s="2">
        <v>262715.52000000002</v>
      </c>
      <c r="SD226" s="2">
        <v>53656.7</v>
      </c>
      <c r="SE226" s="2">
        <v>124948.54</v>
      </c>
      <c r="SF226" s="2"/>
      <c r="SG226" s="2">
        <v>33339.47</v>
      </c>
      <c r="SH226" s="2"/>
      <c r="SI226" s="2">
        <v>32075.84</v>
      </c>
      <c r="SJ226" s="2">
        <v>683838.01</v>
      </c>
      <c r="SK226" s="2"/>
      <c r="SL226" s="2">
        <v>669936.41</v>
      </c>
      <c r="SM226" s="2">
        <v>42999.9</v>
      </c>
      <c r="SN226" s="2">
        <v>294260.40000000002</v>
      </c>
      <c r="SO226" s="2">
        <v>75753.86</v>
      </c>
      <c r="SP226" s="2">
        <v>70994.259999999995</v>
      </c>
      <c r="SQ226" s="2">
        <v>33360</v>
      </c>
      <c r="SR226" s="2">
        <v>54586.67</v>
      </c>
      <c r="SS226" s="2">
        <v>39966.959999999999</v>
      </c>
      <c r="ST226" s="2">
        <v>307854.11</v>
      </c>
      <c r="SU226" s="2">
        <v>395807.54</v>
      </c>
      <c r="SV226" s="2">
        <v>147622.69</v>
      </c>
      <c r="SW226" s="2">
        <v>317812.5</v>
      </c>
      <c r="SX226" s="2">
        <v>66587.88</v>
      </c>
      <c r="SY226" s="2">
        <v>13845.36</v>
      </c>
      <c r="SZ226" s="2">
        <v>222736.66</v>
      </c>
      <c r="TA226" s="2">
        <v>231567.06</v>
      </c>
      <c r="TB226" s="2"/>
      <c r="TC226" s="2">
        <v>48471.93</v>
      </c>
      <c r="TD226" s="2">
        <v>25252.04</v>
      </c>
      <c r="TE226" s="2">
        <v>84736.320000000007</v>
      </c>
      <c r="TF226" s="2">
        <v>21537</v>
      </c>
      <c r="TG226" s="2">
        <v>32533.32</v>
      </c>
      <c r="TH226" s="2">
        <v>1562581.11</v>
      </c>
      <c r="TI226" s="2">
        <v>125333.4</v>
      </c>
      <c r="TJ226" s="2">
        <v>35900</v>
      </c>
      <c r="TK226" s="2">
        <v>294850.28999999998</v>
      </c>
      <c r="TL226" s="2">
        <v>29782.68</v>
      </c>
      <c r="TM226" s="2">
        <v>189510.14</v>
      </c>
      <c r="TN226" s="2"/>
      <c r="TO226" s="2">
        <v>187733.4</v>
      </c>
      <c r="TP226" s="2">
        <v>210646.5</v>
      </c>
      <c r="TQ226" s="2">
        <v>363702.04</v>
      </c>
      <c r="TR226" s="2">
        <v>98564.74</v>
      </c>
      <c r="TS226" s="2">
        <v>387057.33</v>
      </c>
      <c r="TT226" s="2">
        <v>11499.96</v>
      </c>
      <c r="TU226" s="2">
        <v>33333.24</v>
      </c>
      <c r="TV226" s="2"/>
      <c r="TW226" s="2">
        <v>44399.28</v>
      </c>
      <c r="TX226" s="2">
        <v>183333.36</v>
      </c>
      <c r="TY226" s="2">
        <v>49468.800000000003</v>
      </c>
      <c r="TZ226" s="2">
        <v>89350.07</v>
      </c>
      <c r="UA226" s="2">
        <v>247365.52</v>
      </c>
      <c r="UB226" s="2">
        <v>118639.73</v>
      </c>
      <c r="UC226" s="2">
        <v>190256.64000000001</v>
      </c>
      <c r="UD226" s="2">
        <v>756412.65</v>
      </c>
      <c r="UE226" s="2">
        <v>152389.20000000001</v>
      </c>
      <c r="UF226" s="2">
        <v>212821.45</v>
      </c>
      <c r="UG226" s="2">
        <v>113949.75999999999</v>
      </c>
      <c r="UH226" s="2">
        <v>151027.35</v>
      </c>
      <c r="UI226" s="2"/>
      <c r="UJ226" s="2">
        <v>282607.12</v>
      </c>
      <c r="UK226" s="2">
        <v>70492.070000000007</v>
      </c>
      <c r="UL226" s="2">
        <v>178569.60000000001</v>
      </c>
      <c r="UM226" s="2">
        <v>137955.57999999999</v>
      </c>
      <c r="UN226" s="2">
        <v>49861.71</v>
      </c>
      <c r="UO226" s="2">
        <v>472780.2</v>
      </c>
      <c r="UP226" s="2">
        <v>117920.04</v>
      </c>
      <c r="UQ226" s="2"/>
      <c r="UR226" s="2"/>
      <c r="US226" s="2"/>
      <c r="UT226" s="2"/>
      <c r="UU226" s="2">
        <v>142628.34</v>
      </c>
      <c r="UV226" s="2">
        <v>16084.9</v>
      </c>
      <c r="UW226" s="2">
        <v>306800.87</v>
      </c>
      <c r="UX226" s="2"/>
      <c r="UY226" s="2">
        <v>34050</v>
      </c>
      <c r="UZ226" s="2">
        <v>31730.26</v>
      </c>
      <c r="VA226" s="2"/>
      <c r="VB226" s="2">
        <v>8666.64</v>
      </c>
      <c r="VC226" s="2">
        <v>54219.96</v>
      </c>
      <c r="VD226" s="2"/>
      <c r="VE226" s="2"/>
      <c r="VF226" s="2"/>
      <c r="VG226" s="2"/>
      <c r="VH226" s="2">
        <v>341933.98</v>
      </c>
      <c r="VI226" s="2">
        <v>126594.1</v>
      </c>
      <c r="VJ226" s="2"/>
      <c r="VK226" s="2">
        <v>469743</v>
      </c>
      <c r="VL226" s="2"/>
      <c r="VM226" s="2">
        <v>70058.45</v>
      </c>
      <c r="VN226" s="2">
        <v>633255.97</v>
      </c>
      <c r="VO226" s="2">
        <v>220933.32</v>
      </c>
      <c r="VP226" s="2"/>
      <c r="VQ226" s="2">
        <v>186649.56</v>
      </c>
      <c r="VR226" s="2">
        <v>205049.52</v>
      </c>
      <c r="VS226" s="2">
        <v>1115979.6599999999</v>
      </c>
      <c r="VT226" s="2"/>
      <c r="VU226" s="2">
        <v>311881.5</v>
      </c>
      <c r="VV226" s="2">
        <v>144286.43</v>
      </c>
      <c r="VW226" s="2">
        <v>413443.28</v>
      </c>
      <c r="VX226" s="2">
        <v>239235.78</v>
      </c>
      <c r="VY226" s="2"/>
      <c r="VZ226" s="2">
        <v>2435318.33</v>
      </c>
      <c r="WA226" s="2">
        <v>249113.28</v>
      </c>
      <c r="WB226" s="2">
        <v>62922.7</v>
      </c>
      <c r="WC226" s="2">
        <v>49066.68</v>
      </c>
      <c r="WD226" s="2">
        <v>463727.35</v>
      </c>
      <c r="WE226" s="2">
        <v>52041.53</v>
      </c>
      <c r="WF226" s="2">
        <v>181125.12</v>
      </c>
      <c r="WG226" s="2">
        <v>136100.88</v>
      </c>
      <c r="WH226" s="2">
        <v>617335.04000000004</v>
      </c>
      <c r="WI226" s="2">
        <v>210926.64</v>
      </c>
      <c r="WJ226" s="2">
        <v>53400.04</v>
      </c>
      <c r="WK226" s="2">
        <v>320535.07</v>
      </c>
      <c r="WL226" s="2">
        <v>5400</v>
      </c>
      <c r="WM226" s="2"/>
      <c r="WN226" s="2">
        <v>505396.42</v>
      </c>
      <c r="WO226" s="2"/>
      <c r="WP226" s="2"/>
      <c r="WQ226" s="2"/>
      <c r="WR226" s="2">
        <v>118321.17</v>
      </c>
      <c r="WS226" s="2">
        <v>435425.04</v>
      </c>
      <c r="WT226" s="2">
        <v>144399.87</v>
      </c>
      <c r="WU226" s="2">
        <v>79298.899999999994</v>
      </c>
      <c r="WV226" s="2">
        <v>85848.72</v>
      </c>
      <c r="WW226" s="2">
        <v>260600.06</v>
      </c>
      <c r="WX226" s="2"/>
      <c r="WY226" s="2">
        <v>813092.23</v>
      </c>
      <c r="WZ226" s="2">
        <v>69482</v>
      </c>
      <c r="XA226" s="2">
        <v>630184.44999999995</v>
      </c>
      <c r="XB226" s="2">
        <v>161835.12</v>
      </c>
      <c r="XC226" s="2">
        <v>435469.08</v>
      </c>
      <c r="XD226" s="2">
        <v>243216.49</v>
      </c>
      <c r="XE226" s="2">
        <v>185033.11</v>
      </c>
      <c r="XF226" s="2">
        <v>72049.22</v>
      </c>
      <c r="XG226" s="2"/>
      <c r="XH226" s="2">
        <v>254805.98</v>
      </c>
      <c r="XI226" s="2">
        <v>139194</v>
      </c>
      <c r="XJ226" s="2"/>
      <c r="XK226" s="2">
        <v>396268.45</v>
      </c>
      <c r="XL226" s="2"/>
      <c r="XM226" s="2">
        <v>28000</v>
      </c>
      <c r="XN226" s="2">
        <v>815790.51</v>
      </c>
      <c r="XO226" s="2">
        <v>3600</v>
      </c>
      <c r="XP226" s="2">
        <v>1159362.67</v>
      </c>
      <c r="XQ226" s="2">
        <v>425917.33</v>
      </c>
      <c r="XR226" s="2">
        <v>414286.1</v>
      </c>
      <c r="XS226" s="2">
        <v>247530.4</v>
      </c>
      <c r="XT226" s="2">
        <v>137780.54</v>
      </c>
      <c r="XU226" s="2">
        <v>72024.55</v>
      </c>
      <c r="XV226" s="2">
        <v>57826.67</v>
      </c>
      <c r="XW226" s="2">
        <v>12899.47</v>
      </c>
      <c r="XX226" s="2">
        <v>350871.83</v>
      </c>
      <c r="XY226" s="2">
        <v>11432.33</v>
      </c>
      <c r="XZ226" s="2">
        <v>168288.28</v>
      </c>
      <c r="YA226" s="2">
        <v>37931.199999999997</v>
      </c>
      <c r="YB226" s="2">
        <v>375922.9</v>
      </c>
      <c r="YC226" s="2">
        <v>205986.23</v>
      </c>
      <c r="YD226" s="2">
        <v>17609.45</v>
      </c>
      <c r="YE226" s="2">
        <v>27999.96</v>
      </c>
      <c r="YF226" s="2">
        <v>1233066.2</v>
      </c>
      <c r="YG226" s="2"/>
      <c r="YH226" s="2">
        <v>33660.959999999999</v>
      </c>
      <c r="YI226" s="2">
        <v>140457.23000000001</v>
      </c>
      <c r="YJ226" s="2"/>
      <c r="YK226" s="2"/>
      <c r="YL226" s="2">
        <v>1228529.8799999999</v>
      </c>
      <c r="YM226" s="2">
        <v>973967.43</v>
      </c>
      <c r="YN226" s="2">
        <v>369601.19</v>
      </c>
      <c r="YO226" s="2">
        <v>87018.12</v>
      </c>
      <c r="YP226" s="2"/>
      <c r="YQ226" s="2">
        <v>263956.55</v>
      </c>
      <c r="YR226" s="2">
        <v>65849.45</v>
      </c>
      <c r="YS226" s="2">
        <v>14539.68</v>
      </c>
      <c r="YT226" s="2"/>
      <c r="YU226" s="2">
        <v>178113.27</v>
      </c>
      <c r="YV226" s="2">
        <v>72774.62</v>
      </c>
      <c r="YW226" s="2"/>
      <c r="YX226" s="2"/>
      <c r="YY226" s="2">
        <v>46919.64</v>
      </c>
      <c r="YZ226" s="2">
        <v>72287.06</v>
      </c>
      <c r="ZA226" s="2">
        <v>52700.01</v>
      </c>
      <c r="ZB226" s="2">
        <v>104199.96</v>
      </c>
      <c r="ZC226" s="2">
        <v>34970.83</v>
      </c>
      <c r="ZD226" s="2">
        <v>5666.64</v>
      </c>
      <c r="ZE226" s="2"/>
      <c r="ZF226" s="2">
        <v>48453.89</v>
      </c>
      <c r="ZG226" s="2">
        <v>61527.87</v>
      </c>
      <c r="ZH226" s="2">
        <v>45765.46</v>
      </c>
      <c r="ZI226" s="2">
        <v>91444.46</v>
      </c>
      <c r="ZJ226" s="2">
        <v>33357.74</v>
      </c>
      <c r="ZK226" s="2">
        <v>6466.68</v>
      </c>
      <c r="ZL226" s="2">
        <v>262680.88</v>
      </c>
      <c r="ZM226" s="2">
        <v>783675</v>
      </c>
      <c r="ZN226" s="2">
        <v>390285.35</v>
      </c>
      <c r="ZO226" s="2">
        <v>476893.28</v>
      </c>
      <c r="ZP226" s="2">
        <v>98993.279999999999</v>
      </c>
      <c r="ZQ226" s="2">
        <v>187698.4</v>
      </c>
      <c r="ZR226" s="2">
        <v>91560</v>
      </c>
      <c r="ZS226" s="2"/>
      <c r="ZT226" s="2">
        <v>734737.19</v>
      </c>
      <c r="ZU226" s="2">
        <v>70615.67</v>
      </c>
      <c r="ZV226" s="2">
        <v>97216.88</v>
      </c>
      <c r="ZW226" s="2">
        <v>175284</v>
      </c>
      <c r="ZX226" s="2">
        <v>239228</v>
      </c>
      <c r="ZY226" s="2">
        <v>493461.25</v>
      </c>
      <c r="ZZ226" s="2">
        <v>164932.79999999999</v>
      </c>
      <c r="AAA226" s="2">
        <v>148965.84</v>
      </c>
      <c r="AAB226" s="2">
        <v>55947.89</v>
      </c>
      <c r="AAC226" s="2">
        <v>81550</v>
      </c>
      <c r="AAD226" s="2">
        <v>461146.43</v>
      </c>
      <c r="AAE226" s="2">
        <v>223928.84</v>
      </c>
      <c r="AAF226" s="2">
        <v>268002.19</v>
      </c>
      <c r="AAG226" s="2"/>
      <c r="AAH226" s="2">
        <v>634140.34</v>
      </c>
      <c r="AAI226" s="2"/>
      <c r="AAJ226" s="2">
        <v>27876.92</v>
      </c>
      <c r="AAK226" s="2">
        <v>26216.63</v>
      </c>
      <c r="AAL226" s="2">
        <v>31400</v>
      </c>
      <c r="AAM226" s="2">
        <v>271725.12</v>
      </c>
      <c r="AAN226" s="2">
        <v>482961.59</v>
      </c>
      <c r="AAO226" s="2">
        <v>15197.3</v>
      </c>
      <c r="AAP226" s="2">
        <v>41213.269999999997</v>
      </c>
      <c r="AAQ226" s="2">
        <v>249763.56</v>
      </c>
      <c r="AAR226" s="2">
        <v>205826.83</v>
      </c>
      <c r="AAS226" s="2"/>
      <c r="AAT226" s="2">
        <v>69374.86</v>
      </c>
      <c r="AAU226" s="2">
        <v>252195.88</v>
      </c>
      <c r="AAV226" s="2">
        <v>223389.04</v>
      </c>
      <c r="AAW226" s="2">
        <v>135870.17000000001</v>
      </c>
      <c r="AAX226" s="2">
        <v>707133.28</v>
      </c>
      <c r="AAY226" s="2">
        <v>201033.52</v>
      </c>
      <c r="AAZ226" s="2">
        <v>11442.58</v>
      </c>
      <c r="ABA226" s="2">
        <v>25979.51</v>
      </c>
      <c r="ABB226" s="2">
        <v>176097.35</v>
      </c>
      <c r="ABC226" s="2">
        <v>207554.16</v>
      </c>
      <c r="ABD226" s="2">
        <v>115830.52</v>
      </c>
      <c r="ABE226" s="2">
        <v>82198.2</v>
      </c>
      <c r="ABF226" s="2">
        <v>77109.48</v>
      </c>
      <c r="ABG226" s="2">
        <v>1293920.47</v>
      </c>
      <c r="ABH226" s="2">
        <v>74396.45</v>
      </c>
      <c r="ABI226" s="2">
        <v>192247.37</v>
      </c>
      <c r="ABJ226" s="2">
        <v>326887.03999999998</v>
      </c>
      <c r="ABK226" s="2">
        <v>324507.77</v>
      </c>
      <c r="ABL226" s="2">
        <v>421755.18</v>
      </c>
      <c r="ABM226" s="2">
        <v>307126.18</v>
      </c>
      <c r="ABN226" s="2">
        <v>341417.4</v>
      </c>
      <c r="ABO226" s="2">
        <v>201902.16</v>
      </c>
      <c r="ABP226" s="2">
        <v>17451.96</v>
      </c>
      <c r="ABQ226" s="2">
        <v>137840.04</v>
      </c>
      <c r="ABR226" s="2">
        <v>203831.46</v>
      </c>
      <c r="ABS226" s="2">
        <v>392155.62</v>
      </c>
      <c r="ABT226" s="2">
        <v>170444.28</v>
      </c>
      <c r="ABU226" s="2">
        <v>250838.67</v>
      </c>
      <c r="ABV226" s="2">
        <v>149121.23000000001</v>
      </c>
      <c r="ABW226" s="2"/>
      <c r="ABX226" s="2">
        <v>263860.99</v>
      </c>
      <c r="ABY226" s="2">
        <v>480365.25</v>
      </c>
      <c r="ABZ226" s="2">
        <v>76240.649999999994</v>
      </c>
      <c r="ACA226" s="2">
        <v>126722.9</v>
      </c>
      <c r="ACB226" s="2">
        <v>280294.15000000002</v>
      </c>
      <c r="ACC226" s="2">
        <v>57893.3</v>
      </c>
      <c r="ACD226" s="2">
        <v>205353.47</v>
      </c>
      <c r="ACE226" s="2">
        <v>1137.8900000000001</v>
      </c>
      <c r="ACF226" s="2">
        <v>384132.5</v>
      </c>
      <c r="ACG226" s="2">
        <v>4158.5600000000004</v>
      </c>
      <c r="ACH226" s="2"/>
      <c r="ACI226" s="2"/>
      <c r="ACJ226" s="2">
        <v>204473.34</v>
      </c>
      <c r="ACK226" s="2">
        <v>218646.38</v>
      </c>
      <c r="ACL226" s="2"/>
      <c r="ACM226" s="2"/>
      <c r="ACN226" s="2"/>
      <c r="ACO226" s="2">
        <v>1044246.58</v>
      </c>
      <c r="ACP226" s="2">
        <v>264906.45</v>
      </c>
      <c r="ACQ226" s="2">
        <v>52066.67</v>
      </c>
      <c r="ACR226" s="2"/>
      <c r="ACS226" s="2"/>
      <c r="ACT226" s="2">
        <v>705480</v>
      </c>
      <c r="ACU226" s="2">
        <v>224066.66</v>
      </c>
      <c r="ACV226" s="2">
        <v>5571.48</v>
      </c>
      <c r="ACW226" s="2">
        <v>603084.63</v>
      </c>
      <c r="ACX226" s="2"/>
      <c r="ACY226" s="2">
        <v>85788.88</v>
      </c>
      <c r="ACZ226" s="2"/>
      <c r="ADA226" s="2"/>
      <c r="ADB226" s="2">
        <v>86721.919999999998</v>
      </c>
      <c r="ADC226" s="2">
        <v>330432.13</v>
      </c>
      <c r="ADD226" s="2">
        <v>543973.34</v>
      </c>
      <c r="ADE226" s="2"/>
      <c r="ADF226" s="2"/>
      <c r="ADG226" s="2">
        <v>214599.96</v>
      </c>
      <c r="ADH226" s="2">
        <v>217370.76</v>
      </c>
      <c r="ADI226" s="2">
        <v>36262.32</v>
      </c>
      <c r="ADJ226" s="2"/>
      <c r="ADK226" s="2">
        <v>123215.03999999999</v>
      </c>
      <c r="ADL226" s="2">
        <v>25455.9</v>
      </c>
      <c r="ADM226" s="2"/>
      <c r="ADN226" s="2"/>
      <c r="ADO226" s="2">
        <v>18304.27</v>
      </c>
      <c r="ADP226" s="2">
        <v>379173.11</v>
      </c>
      <c r="ADQ226" s="2"/>
      <c r="ADR226" s="2">
        <v>211475.6</v>
      </c>
      <c r="ADS226" s="2">
        <v>33320</v>
      </c>
      <c r="ADT226" s="2">
        <v>752241.02</v>
      </c>
      <c r="ADU226" s="2">
        <v>104048</v>
      </c>
      <c r="ADV226" s="2"/>
      <c r="ADW226" s="2">
        <v>1431124.56</v>
      </c>
      <c r="ADX226" s="2">
        <v>560973.92000000004</v>
      </c>
      <c r="ADY226" s="2">
        <v>164351.75</v>
      </c>
      <c r="ADZ226" s="2">
        <v>226763.44</v>
      </c>
      <c r="AEA226" s="2"/>
      <c r="AEB226" s="2">
        <v>85983.360000000001</v>
      </c>
      <c r="AEC226" s="2">
        <v>264213.33</v>
      </c>
      <c r="AED226" s="2">
        <v>2011407.93</v>
      </c>
      <c r="AEE226" s="2"/>
      <c r="AEF226" s="2"/>
      <c r="AEG226" s="2">
        <v>605044.19999999995</v>
      </c>
      <c r="AEH226" s="2">
        <v>61703.47</v>
      </c>
      <c r="AEI226" s="2">
        <v>163829.9</v>
      </c>
      <c r="AEJ226" s="2">
        <v>193333.45</v>
      </c>
      <c r="AEK226" s="2"/>
      <c r="AEL226" s="2">
        <v>19319.12</v>
      </c>
      <c r="AEM226" s="2"/>
      <c r="AEN226" s="2">
        <v>173943.45</v>
      </c>
      <c r="AEO226" s="2">
        <v>757015.91</v>
      </c>
      <c r="AEP226" s="2">
        <v>632758.27</v>
      </c>
      <c r="AEQ226" s="2">
        <v>230876.55</v>
      </c>
      <c r="AER226" s="2">
        <v>282298.38</v>
      </c>
      <c r="AES226" s="2">
        <v>98589.4</v>
      </c>
      <c r="AET226" s="2"/>
      <c r="AEU226" s="2">
        <v>295696.38</v>
      </c>
      <c r="AEV226" s="2">
        <v>231053.48</v>
      </c>
      <c r="AEW226" s="2">
        <v>14601.88</v>
      </c>
      <c r="AEX226" s="2">
        <v>8880</v>
      </c>
      <c r="AEY226" s="2">
        <v>789517.67</v>
      </c>
      <c r="AEZ226" s="2"/>
      <c r="AFA226" s="2">
        <v>414169.43</v>
      </c>
      <c r="AFB226" s="2">
        <v>694180.49</v>
      </c>
      <c r="AFC226" s="2">
        <v>953284.45</v>
      </c>
      <c r="AFD226" s="2">
        <v>576624.09</v>
      </c>
      <c r="AFE226" s="2">
        <v>742187.17</v>
      </c>
      <c r="AFF226" s="2">
        <v>486855.73</v>
      </c>
      <c r="AFG226" s="2">
        <v>19649.48</v>
      </c>
      <c r="AFH226" s="2">
        <v>405785.62</v>
      </c>
      <c r="AFI226" s="2">
        <v>14038.25</v>
      </c>
      <c r="AFJ226" s="2">
        <v>402263.56</v>
      </c>
      <c r="AFK226" s="2">
        <v>629185.31000000006</v>
      </c>
      <c r="AFL226" s="2">
        <v>1265602.18</v>
      </c>
      <c r="AFM226" s="2"/>
      <c r="AFN226" s="2">
        <v>211145.76</v>
      </c>
      <c r="AFO226" s="2"/>
      <c r="AFP226" s="2">
        <v>166237.56</v>
      </c>
      <c r="AFQ226" s="2">
        <v>591.41999999999996</v>
      </c>
      <c r="AFR226" s="2">
        <v>393428.61</v>
      </c>
      <c r="AFS226" s="2">
        <v>367429.68</v>
      </c>
      <c r="AFT226" s="2">
        <v>261478.97</v>
      </c>
      <c r="AFU226" s="2">
        <v>1081190.8</v>
      </c>
      <c r="AFV226" s="2">
        <v>585413.47</v>
      </c>
      <c r="AFW226" s="2">
        <v>381138.85</v>
      </c>
      <c r="AFX226" s="2">
        <v>679664.37</v>
      </c>
      <c r="AFY226" s="2">
        <v>1358578.56</v>
      </c>
      <c r="AFZ226" s="2">
        <v>38626.68</v>
      </c>
      <c r="AGA226" s="2">
        <v>83199.960000000006</v>
      </c>
      <c r="AGB226" s="2">
        <v>53875.199999999997</v>
      </c>
      <c r="AGC226" s="2">
        <v>118371.51</v>
      </c>
      <c r="AGD226" s="2">
        <v>264063.35999999999</v>
      </c>
      <c r="AGE226" s="2"/>
      <c r="AGF226" s="2"/>
      <c r="AGG226" s="2">
        <v>43387.360000000001</v>
      </c>
      <c r="AGH226" s="2">
        <v>13752</v>
      </c>
      <c r="AGI226" s="2">
        <v>107486.68</v>
      </c>
      <c r="AGJ226" s="2"/>
      <c r="AGK226" s="2">
        <v>754018.72</v>
      </c>
      <c r="AGL226" s="2"/>
      <c r="AGM226" s="2">
        <v>50000.04</v>
      </c>
      <c r="AGN226" s="2">
        <v>357265.83</v>
      </c>
      <c r="AGO226" s="2">
        <v>233949.6</v>
      </c>
      <c r="AGP226" s="2"/>
      <c r="AGQ226" s="2">
        <v>151052.64000000001</v>
      </c>
      <c r="AGR226" s="2"/>
      <c r="AGS226" s="2"/>
      <c r="AGT226" s="2">
        <v>289357.34000000003</v>
      </c>
      <c r="AGU226" s="2">
        <v>980688.04</v>
      </c>
      <c r="AGV226" s="2">
        <v>1951842.07</v>
      </c>
      <c r="AGW226" s="2">
        <v>2722263.23</v>
      </c>
      <c r="AGX226" s="2">
        <v>210988.18</v>
      </c>
      <c r="AGY226" s="2"/>
      <c r="AGZ226" s="2">
        <v>12200</v>
      </c>
      <c r="AHA226" s="2"/>
      <c r="AHB226" s="2">
        <v>871452.35</v>
      </c>
      <c r="AHC226" s="2">
        <v>42511.98</v>
      </c>
      <c r="AHD226" s="2">
        <v>232921.2</v>
      </c>
      <c r="AHE226" s="2">
        <v>26230.05</v>
      </c>
      <c r="AHF226" s="2">
        <v>4544.4399999999996</v>
      </c>
      <c r="AHG226" s="2">
        <v>14645.34</v>
      </c>
      <c r="AHH226" s="2">
        <v>93420.800000000003</v>
      </c>
      <c r="AHI226" s="2"/>
      <c r="AHJ226" s="2"/>
      <c r="AHK226" s="2">
        <v>128626.79</v>
      </c>
      <c r="AHL226" s="2">
        <v>2679.96</v>
      </c>
      <c r="AHM226" s="2">
        <v>28438.29</v>
      </c>
      <c r="AHN226" s="2">
        <v>30606.84</v>
      </c>
      <c r="AHO226" s="2">
        <v>223489.45</v>
      </c>
      <c r="AHP226" s="2">
        <v>173606890.0699001</v>
      </c>
    </row>
    <row r="227" spans="1:900">
      <c r="A227" s="1" t="s">
        <v>1874</v>
      </c>
      <c r="B227" s="1" t="s">
        <v>1935</v>
      </c>
      <c r="C227" s="1" t="s">
        <v>1936</v>
      </c>
      <c r="D227" s="2">
        <v>152600</v>
      </c>
      <c r="E227" s="2"/>
      <c r="F227" s="2">
        <v>130966.56</v>
      </c>
      <c r="G227" s="2"/>
      <c r="H227" s="2"/>
      <c r="I227" s="2">
        <v>69449.990000000005</v>
      </c>
      <c r="J227" s="2"/>
      <c r="K227" s="2">
        <v>216886.68</v>
      </c>
      <c r="L227" s="2">
        <v>115306.56</v>
      </c>
      <c r="M227" s="2">
        <v>245945.47</v>
      </c>
      <c r="N227" s="2">
        <v>39106.589999999997</v>
      </c>
      <c r="O227" s="2"/>
      <c r="P227" s="2"/>
      <c r="Q227" s="2">
        <v>8199.9599999999991</v>
      </c>
      <c r="R227" s="2">
        <v>117728.64</v>
      </c>
      <c r="S227" s="2">
        <v>60056.4</v>
      </c>
      <c r="T227" s="2">
        <v>16725.72</v>
      </c>
      <c r="U227" s="2">
        <v>132699.96</v>
      </c>
      <c r="V227" s="2"/>
      <c r="W227" s="2"/>
      <c r="X227" s="2"/>
      <c r="Y227" s="2"/>
      <c r="Z227" s="2"/>
      <c r="AA227" s="2">
        <v>6500</v>
      </c>
      <c r="AB227" s="2"/>
      <c r="AC227" s="2"/>
      <c r="AD227" s="2"/>
      <c r="AE227" s="2"/>
      <c r="AF227" s="2">
        <v>35021.22</v>
      </c>
      <c r="AG227" s="2"/>
      <c r="AH227" s="2">
        <v>66354.17</v>
      </c>
      <c r="AI227" s="2"/>
      <c r="AJ227" s="2">
        <v>135830.93</v>
      </c>
      <c r="AK227" s="2"/>
      <c r="AL227" s="2"/>
      <c r="AM227" s="2">
        <v>3099.96</v>
      </c>
      <c r="AN227" s="2"/>
      <c r="AO227" s="2"/>
      <c r="AP227" s="2"/>
      <c r="AQ227" s="2"/>
      <c r="AR227" s="2"/>
      <c r="AS227" s="2">
        <v>11111.11</v>
      </c>
      <c r="AT227" s="2">
        <v>45999.96</v>
      </c>
      <c r="AU227" s="2"/>
      <c r="AV227" s="2"/>
      <c r="AW227" s="2"/>
      <c r="AX227" s="2"/>
      <c r="AY227" s="2"/>
      <c r="AZ227" s="2">
        <v>3584.12</v>
      </c>
      <c r="BA227" s="2"/>
      <c r="BB227" s="2"/>
      <c r="BC227" s="2"/>
      <c r="BD227" s="2"/>
      <c r="BE227" s="2"/>
      <c r="BF227" s="2">
        <v>82872.22</v>
      </c>
      <c r="BG227" s="2"/>
      <c r="BH227" s="2"/>
      <c r="BI227" s="2"/>
      <c r="BJ227" s="2"/>
      <c r="BK227" s="2"/>
      <c r="BL227" s="2">
        <v>24182.28</v>
      </c>
      <c r="BM227" s="2"/>
      <c r="BN227" s="2"/>
      <c r="BO227" s="2">
        <v>6533.04</v>
      </c>
      <c r="BP227" s="2"/>
      <c r="BQ227" s="2"/>
      <c r="BR227" s="2"/>
      <c r="BS227" s="2"/>
      <c r="BT227" s="2">
        <v>26483.279999999999</v>
      </c>
      <c r="BU227" s="2"/>
      <c r="BV227" s="2">
        <v>15233.28</v>
      </c>
      <c r="BW227" s="2"/>
      <c r="BX227" s="2"/>
      <c r="BY227" s="2"/>
      <c r="BZ227" s="2"/>
      <c r="CA227" s="2"/>
      <c r="CB227" s="2">
        <v>12399.96</v>
      </c>
      <c r="CC227" s="2">
        <v>21333.360000000001</v>
      </c>
      <c r="CD227" s="2"/>
      <c r="CE227" s="2"/>
      <c r="CF227" s="2">
        <v>5000.04</v>
      </c>
      <c r="CG227" s="2">
        <v>30912</v>
      </c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>
        <v>429000.87</v>
      </c>
      <c r="CU227" s="2">
        <v>12821.88</v>
      </c>
      <c r="CV227" s="2"/>
      <c r="CW227" s="2"/>
      <c r="CX227" s="2">
        <v>20281.259999999998</v>
      </c>
      <c r="CY227" s="2"/>
      <c r="CZ227" s="2"/>
      <c r="DA227" s="2"/>
      <c r="DB227" s="2">
        <v>575066.64</v>
      </c>
      <c r="DC227" s="2">
        <v>134146.73000000001</v>
      </c>
      <c r="DD227" s="2">
        <v>21933.360000000001</v>
      </c>
      <c r="DE227" s="2"/>
      <c r="DF227" s="2">
        <v>1149.78</v>
      </c>
      <c r="DG227" s="2">
        <v>249050.48</v>
      </c>
      <c r="DH227" s="2">
        <v>1369.8</v>
      </c>
      <c r="DI227" s="2"/>
      <c r="DJ227" s="2"/>
      <c r="DK227" s="2"/>
      <c r="DL227" s="2">
        <v>175393.51</v>
      </c>
      <c r="DM227" s="2"/>
      <c r="DN227" s="2">
        <v>45666.720000000001</v>
      </c>
      <c r="DO227" s="2"/>
      <c r="DP227" s="2"/>
      <c r="DQ227" s="2">
        <v>25967.11</v>
      </c>
      <c r="DR227" s="2">
        <v>3258.7</v>
      </c>
      <c r="DS227" s="2"/>
      <c r="DT227" s="2"/>
      <c r="DU227" s="2"/>
      <c r="DV227" s="2"/>
      <c r="DW227" s="2"/>
      <c r="DX227" s="2"/>
      <c r="DY227" s="2"/>
      <c r="DZ227" s="2"/>
      <c r="EA227" s="2"/>
      <c r="EB227" s="2">
        <v>643.84</v>
      </c>
      <c r="EC227" s="2"/>
      <c r="ED227" s="2">
        <v>95187.22</v>
      </c>
      <c r="EE227" s="2">
        <v>88480.5</v>
      </c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>
        <v>1333.33</v>
      </c>
      <c r="ET227" s="2">
        <v>4011</v>
      </c>
      <c r="EU227" s="2">
        <v>7333.33</v>
      </c>
      <c r="EV227" s="2"/>
      <c r="EW227" s="2">
        <v>276730.92</v>
      </c>
      <c r="EX227" s="2">
        <v>33882.33</v>
      </c>
      <c r="EY227" s="2">
        <v>71266.67</v>
      </c>
      <c r="EZ227" s="2"/>
      <c r="FA227" s="2"/>
      <c r="FB227" s="2"/>
      <c r="FC227" s="2"/>
      <c r="FD227" s="2"/>
      <c r="FE227" s="2"/>
      <c r="FF227" s="2"/>
      <c r="FG227" s="2"/>
      <c r="FH227" s="2">
        <v>0</v>
      </c>
      <c r="FI227" s="2"/>
      <c r="FJ227" s="2"/>
      <c r="FK227" s="2"/>
      <c r="FL227" s="2"/>
      <c r="FM227" s="2"/>
      <c r="FN227" s="2"/>
      <c r="FO227" s="2"/>
      <c r="FP227" s="2"/>
      <c r="FQ227" s="2">
        <v>90591.96</v>
      </c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>
        <v>221671.92</v>
      </c>
      <c r="GI227" s="2">
        <v>2408.9499999999998</v>
      </c>
      <c r="GJ227" s="2"/>
      <c r="GK227" s="2">
        <v>2672.97</v>
      </c>
      <c r="GL227" s="2">
        <v>12660</v>
      </c>
      <c r="GM227" s="2"/>
      <c r="GN227" s="2"/>
      <c r="GO227" s="2"/>
      <c r="GP227" s="2"/>
      <c r="GQ227" s="2"/>
      <c r="GR227" s="2"/>
      <c r="GS227" s="2"/>
      <c r="GT227" s="2"/>
      <c r="GU227" s="2">
        <v>48116.97</v>
      </c>
      <c r="GV227" s="2"/>
      <c r="GW227" s="2"/>
      <c r="GX227" s="2">
        <v>128800</v>
      </c>
      <c r="GY227" s="2"/>
      <c r="GZ227" s="2"/>
      <c r="HA227" s="2"/>
      <c r="HB227" s="2"/>
      <c r="HC227" s="2"/>
      <c r="HD227" s="2"/>
      <c r="HE227" s="2"/>
      <c r="HF227" s="2">
        <v>7713.36</v>
      </c>
      <c r="HG227" s="2"/>
      <c r="HH227" s="2"/>
      <c r="HI227" s="2">
        <v>45270.48</v>
      </c>
      <c r="HJ227" s="2"/>
      <c r="HK227" s="2"/>
      <c r="HL227" s="2">
        <v>4603.87</v>
      </c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>
        <v>217046.94</v>
      </c>
      <c r="IF227" s="2">
        <v>45809.04</v>
      </c>
      <c r="IG227" s="2"/>
      <c r="IH227" s="2"/>
      <c r="II227" s="2"/>
      <c r="IJ227" s="2"/>
      <c r="IK227" s="2"/>
      <c r="IL227" s="2">
        <v>37295.1</v>
      </c>
      <c r="IM227" s="2"/>
      <c r="IN227" s="2">
        <v>36484.53</v>
      </c>
      <c r="IO227" s="2"/>
      <c r="IP227" s="2"/>
      <c r="IQ227" s="2"/>
      <c r="IR227" s="2"/>
      <c r="IS227" s="2"/>
      <c r="IT227" s="2"/>
      <c r="IU227" s="2"/>
      <c r="IV227" s="2"/>
      <c r="IW227" s="2"/>
      <c r="IX227" s="2"/>
      <c r="IY227" s="2"/>
      <c r="IZ227" s="2"/>
      <c r="JA227" s="2"/>
      <c r="JB227" s="2"/>
      <c r="JC227" s="2"/>
      <c r="JD227" s="2"/>
      <c r="JE227" s="2"/>
      <c r="JF227" s="2"/>
      <c r="JG227" s="2"/>
      <c r="JH227" s="2"/>
      <c r="JI227" s="2"/>
      <c r="JJ227" s="2"/>
      <c r="JK227" s="2">
        <v>227137.56</v>
      </c>
      <c r="JL227" s="2"/>
      <c r="JM227" s="2"/>
      <c r="JN227" s="2">
        <v>136829.04</v>
      </c>
      <c r="JO227" s="2"/>
      <c r="JP227" s="2">
        <v>593799.18000000005</v>
      </c>
      <c r="JQ227" s="2"/>
      <c r="JR227" s="2"/>
      <c r="JS227" s="2"/>
      <c r="JT227" s="2"/>
      <c r="JU227" s="2"/>
      <c r="JV227" s="2"/>
      <c r="JW227" s="2">
        <v>4001.76</v>
      </c>
      <c r="JX227" s="2"/>
      <c r="JY227" s="2">
        <v>289200</v>
      </c>
      <c r="JZ227" s="2"/>
      <c r="KA227" s="2">
        <v>30586.68</v>
      </c>
      <c r="KB227" s="2"/>
      <c r="KC227" s="2"/>
      <c r="KD227" s="2">
        <v>60846</v>
      </c>
      <c r="KE227" s="2">
        <v>89859.839999999997</v>
      </c>
      <c r="KF227" s="2">
        <v>200812.85</v>
      </c>
      <c r="KG227" s="2"/>
      <c r="KH227" s="2">
        <v>6600</v>
      </c>
      <c r="KI227" s="2"/>
      <c r="KJ227" s="2"/>
      <c r="KK227" s="2">
        <v>6167.25</v>
      </c>
      <c r="KL227" s="2"/>
      <c r="KM227" s="2"/>
      <c r="KN227" s="2"/>
      <c r="KO227" s="2">
        <v>39999.96</v>
      </c>
      <c r="KP227" s="2"/>
      <c r="KQ227" s="2"/>
      <c r="KR227" s="2">
        <v>93133.32</v>
      </c>
      <c r="KS227" s="2">
        <v>580666.29</v>
      </c>
      <c r="KT227" s="2"/>
      <c r="KU227" s="2">
        <v>27586.799999999999</v>
      </c>
      <c r="KV227" s="2"/>
      <c r="KW227" s="2"/>
      <c r="KX227" s="2">
        <v>11900.3</v>
      </c>
      <c r="KY227" s="2">
        <v>16325.17</v>
      </c>
      <c r="KZ227" s="2"/>
      <c r="LA227" s="2"/>
      <c r="LB227" s="2"/>
      <c r="LC227" s="2"/>
      <c r="LD227" s="2"/>
      <c r="LE227" s="2"/>
      <c r="LF227" s="2"/>
      <c r="LG227" s="2"/>
      <c r="LH227" s="2"/>
      <c r="LI227" s="2"/>
      <c r="LJ227" s="2">
        <v>6692.07</v>
      </c>
      <c r="LK227" s="2"/>
      <c r="LL227" s="2">
        <v>2750.04</v>
      </c>
      <c r="LM227" s="2"/>
      <c r="LN227" s="2"/>
      <c r="LO227" s="2"/>
      <c r="LP227" s="2"/>
      <c r="LQ227" s="2"/>
      <c r="LR227" s="2"/>
      <c r="LS227" s="2"/>
      <c r="LT227" s="2"/>
      <c r="LU227" s="2"/>
      <c r="LV227" s="2"/>
      <c r="LW227" s="2">
        <v>207476.88</v>
      </c>
      <c r="LX227" s="2"/>
      <c r="LY227" s="2"/>
      <c r="LZ227" s="2"/>
      <c r="MA227" s="2"/>
      <c r="MB227" s="2"/>
      <c r="MC227" s="2"/>
      <c r="MD227" s="2"/>
      <c r="ME227" s="2">
        <v>39084.660000000003</v>
      </c>
      <c r="MF227" s="2"/>
      <c r="MG227" s="2"/>
      <c r="MH227" s="2"/>
      <c r="MI227" s="2">
        <v>7204</v>
      </c>
      <c r="MJ227" s="2"/>
      <c r="MK227" s="2"/>
      <c r="ML227" s="2"/>
      <c r="MM227" s="2"/>
      <c r="MN227" s="2"/>
      <c r="MO227" s="2"/>
      <c r="MP227" s="2"/>
      <c r="MQ227" s="2">
        <v>63757.02</v>
      </c>
      <c r="MR227" s="2"/>
      <c r="MS227" s="2"/>
      <c r="MT227" s="2"/>
      <c r="MU227" s="2">
        <v>1460.15</v>
      </c>
      <c r="MV227" s="2"/>
      <c r="MW227" s="2"/>
      <c r="MX227" s="2"/>
      <c r="MY227" s="2">
        <v>227610.89</v>
      </c>
      <c r="MZ227" s="2"/>
      <c r="NA227" s="2"/>
      <c r="NB227" s="2"/>
      <c r="NC227" s="2"/>
      <c r="ND227" s="2"/>
      <c r="NE227" s="2"/>
      <c r="NF227" s="2"/>
      <c r="NG227" s="2"/>
      <c r="NH227" s="2">
        <v>39307.4</v>
      </c>
      <c r="NI227" s="2"/>
      <c r="NJ227" s="2"/>
      <c r="NK227" s="2"/>
      <c r="NL227" s="2"/>
      <c r="NM227" s="2"/>
      <c r="NN227" s="2"/>
      <c r="NO227" s="2"/>
      <c r="NP227" s="2"/>
      <c r="NQ227" s="2">
        <v>4357.32</v>
      </c>
      <c r="NR227" s="2"/>
      <c r="NS227" s="2"/>
      <c r="NT227" s="2"/>
      <c r="NU227" s="2"/>
      <c r="NV227" s="2"/>
      <c r="NW227" s="2">
        <v>84339.28</v>
      </c>
      <c r="NX227" s="2">
        <v>61822.5</v>
      </c>
      <c r="NY227" s="2"/>
      <c r="NZ227" s="2">
        <v>108621.04</v>
      </c>
      <c r="OA227" s="2">
        <v>7532.88</v>
      </c>
      <c r="OB227" s="2"/>
      <c r="OC227" s="2"/>
      <c r="OD227" s="2"/>
      <c r="OE227" s="2">
        <v>234920.52</v>
      </c>
      <c r="OF227" s="2"/>
      <c r="OG227" s="2"/>
      <c r="OH227" s="2"/>
      <c r="OI227" s="2">
        <v>27225.19</v>
      </c>
      <c r="OJ227" s="2"/>
      <c r="OK227" s="2"/>
      <c r="OL227" s="2"/>
      <c r="OM227" s="2"/>
      <c r="ON227" s="2">
        <v>8122.54</v>
      </c>
      <c r="OO227" s="2"/>
      <c r="OP227" s="2"/>
      <c r="OQ227" s="2">
        <v>894.11</v>
      </c>
      <c r="OR227" s="2"/>
      <c r="OS227" s="2"/>
      <c r="OT227" s="2"/>
      <c r="OU227" s="2"/>
      <c r="OV227" s="2">
        <v>8726.3799999999992</v>
      </c>
      <c r="OW227" s="2"/>
      <c r="OX227" s="2"/>
      <c r="OY227" s="2"/>
      <c r="OZ227" s="2"/>
      <c r="PA227" s="2">
        <v>17851.68</v>
      </c>
      <c r="PB227" s="2"/>
      <c r="PC227" s="2"/>
      <c r="PD227" s="2"/>
      <c r="PE227" s="2"/>
      <c r="PF227" s="2">
        <v>5657.86</v>
      </c>
      <c r="PG227" s="2"/>
      <c r="PH227" s="2"/>
      <c r="PI227" s="2">
        <v>10254.1</v>
      </c>
      <c r="PJ227" s="2"/>
      <c r="PK227" s="2"/>
      <c r="PL227" s="2"/>
      <c r="PM227" s="2">
        <v>3629.6</v>
      </c>
      <c r="PN227" s="2">
        <v>6000</v>
      </c>
      <c r="PO227" s="2"/>
      <c r="PP227" s="2"/>
      <c r="PQ227" s="2"/>
      <c r="PR227" s="2">
        <v>7980.9</v>
      </c>
      <c r="PS227" s="2">
        <v>167836.62</v>
      </c>
      <c r="PT227" s="2"/>
      <c r="PU227" s="2">
        <v>4716.8100000000004</v>
      </c>
      <c r="PV227" s="2"/>
      <c r="PW227" s="2"/>
      <c r="PX227" s="2"/>
      <c r="PY227" s="2"/>
      <c r="PZ227" s="2"/>
      <c r="QA227" s="2"/>
      <c r="QB227" s="2"/>
      <c r="QC227" s="2"/>
      <c r="QD227" s="2"/>
      <c r="QE227" s="2"/>
      <c r="QF227" s="2"/>
      <c r="QG227" s="2"/>
      <c r="QH227" s="2"/>
      <c r="QI227" s="2"/>
      <c r="QJ227" s="2"/>
      <c r="QK227" s="2"/>
      <c r="QL227" s="2">
        <v>39452</v>
      </c>
      <c r="QM227" s="2"/>
      <c r="QN227" s="2"/>
      <c r="QO227" s="2"/>
      <c r="QP227" s="2"/>
      <c r="QQ227" s="2"/>
      <c r="QR227" s="2"/>
      <c r="QS227" s="2"/>
      <c r="QT227" s="2"/>
      <c r="QU227" s="2"/>
      <c r="QV227" s="2"/>
      <c r="QW227" s="2"/>
      <c r="QX227" s="2">
        <v>14115.07</v>
      </c>
      <c r="QY227" s="2"/>
      <c r="QZ227" s="2"/>
      <c r="RA227" s="2"/>
      <c r="RB227" s="2"/>
      <c r="RC227" s="2"/>
      <c r="RD227" s="2"/>
      <c r="RE227" s="2"/>
      <c r="RF227" s="2"/>
      <c r="RG227" s="2"/>
      <c r="RH227" s="2"/>
      <c r="RI227" s="2">
        <v>39697.4</v>
      </c>
      <c r="RJ227" s="2">
        <v>15261.8</v>
      </c>
      <c r="RK227" s="2">
        <v>3527.63</v>
      </c>
      <c r="RL227" s="2">
        <v>68102.399999999994</v>
      </c>
      <c r="RM227" s="2"/>
      <c r="RN227" s="2">
        <v>28415.37</v>
      </c>
      <c r="RO227" s="2"/>
      <c r="RP227" s="2"/>
      <c r="RQ227" s="2"/>
      <c r="RR227" s="2"/>
      <c r="RS227" s="2">
        <v>13002.72</v>
      </c>
      <c r="RT227" s="2"/>
      <c r="RU227" s="2">
        <v>39967.199999999997</v>
      </c>
      <c r="RV227" s="2"/>
      <c r="RW227" s="2"/>
      <c r="RX227" s="2">
        <v>21176.76</v>
      </c>
      <c r="RY227" s="2"/>
      <c r="RZ227" s="2"/>
      <c r="SA227" s="2">
        <v>30455.73</v>
      </c>
      <c r="SB227" s="2"/>
      <c r="SC227" s="2"/>
      <c r="SD227" s="2"/>
      <c r="SE227" s="2"/>
      <c r="SF227" s="2"/>
      <c r="SG227" s="2"/>
      <c r="SH227" s="2"/>
      <c r="SI227" s="2"/>
      <c r="SJ227" s="2"/>
      <c r="SK227" s="2"/>
      <c r="SL227" s="2"/>
      <c r="SM227" s="2">
        <v>10893.36</v>
      </c>
      <c r="SN227" s="2"/>
      <c r="SO227" s="2"/>
      <c r="SP227" s="2">
        <v>3000</v>
      </c>
      <c r="SQ227" s="2"/>
      <c r="SR227" s="2"/>
      <c r="SS227" s="2"/>
      <c r="ST227" s="2"/>
      <c r="SU227" s="2">
        <v>5306.69</v>
      </c>
      <c r="SV227" s="2"/>
      <c r="SW227" s="2"/>
      <c r="SX227" s="2"/>
      <c r="SY227" s="2"/>
      <c r="SZ227" s="2"/>
      <c r="TA227" s="2"/>
      <c r="TB227" s="2"/>
      <c r="TC227" s="2"/>
      <c r="TD227" s="2"/>
      <c r="TE227" s="2"/>
      <c r="TF227" s="2"/>
      <c r="TG227" s="2"/>
      <c r="TH227" s="2">
        <v>6412.32</v>
      </c>
      <c r="TI227" s="2"/>
      <c r="TJ227" s="2"/>
      <c r="TK227" s="2"/>
      <c r="TL227" s="2"/>
      <c r="TM227" s="2">
        <v>6062.29</v>
      </c>
      <c r="TN227" s="2"/>
      <c r="TO227" s="2"/>
      <c r="TP227" s="2"/>
      <c r="TQ227" s="2">
        <v>6949.43</v>
      </c>
      <c r="TR227" s="2">
        <v>127768</v>
      </c>
      <c r="TS227" s="2"/>
      <c r="TT227" s="2"/>
      <c r="TU227" s="2"/>
      <c r="TV227" s="2"/>
      <c r="TW227" s="2"/>
      <c r="TX227" s="2"/>
      <c r="TY227" s="2">
        <v>31869</v>
      </c>
      <c r="TZ227" s="2">
        <v>9657.1200000000008</v>
      </c>
      <c r="UA227" s="2"/>
      <c r="UB227" s="2">
        <v>7513.73</v>
      </c>
      <c r="UC227" s="2">
        <v>20386.560000000001</v>
      </c>
      <c r="UD227" s="2">
        <v>620674.96</v>
      </c>
      <c r="UE227" s="2">
        <v>11666.64</v>
      </c>
      <c r="UF227" s="2">
        <v>62469.24</v>
      </c>
      <c r="UG227" s="2">
        <v>64486.44</v>
      </c>
      <c r="UH227" s="2"/>
      <c r="UI227" s="2"/>
      <c r="UJ227" s="2">
        <v>72781.960000000006</v>
      </c>
      <c r="UK227" s="2"/>
      <c r="UL227" s="2">
        <v>172367.8</v>
      </c>
      <c r="UM227" s="2">
        <v>48945.97</v>
      </c>
      <c r="UN227" s="2">
        <v>6533.28</v>
      </c>
      <c r="UO227" s="2">
        <v>145318.20000000001</v>
      </c>
      <c r="UP227" s="2"/>
      <c r="UQ227" s="2"/>
      <c r="UR227" s="2"/>
      <c r="US227" s="2"/>
      <c r="UT227" s="2"/>
      <c r="UU227" s="2">
        <v>227220.24</v>
      </c>
      <c r="UV227" s="2">
        <v>6030.83</v>
      </c>
      <c r="UW227" s="2"/>
      <c r="UX227" s="2"/>
      <c r="UY227" s="2"/>
      <c r="UZ227" s="2">
        <v>1160.8</v>
      </c>
      <c r="VA227" s="2"/>
      <c r="VB227" s="2"/>
      <c r="VC227" s="2">
        <v>5353.32</v>
      </c>
      <c r="VD227" s="2"/>
      <c r="VE227" s="2"/>
      <c r="VF227" s="2"/>
      <c r="VG227" s="2"/>
      <c r="VH227" s="2"/>
      <c r="VI227" s="2">
        <v>4700.04</v>
      </c>
      <c r="VJ227" s="2"/>
      <c r="VK227" s="2"/>
      <c r="VL227" s="2"/>
      <c r="VM227" s="2"/>
      <c r="VN227" s="2"/>
      <c r="VO227" s="2"/>
      <c r="VP227" s="2"/>
      <c r="VQ227" s="2"/>
      <c r="VR227" s="2"/>
      <c r="VS227" s="2"/>
      <c r="VT227" s="2"/>
      <c r="VU227" s="2"/>
      <c r="VV227" s="2"/>
      <c r="VW227" s="2">
        <v>92235.04</v>
      </c>
      <c r="VX227" s="2"/>
      <c r="VY227" s="2"/>
      <c r="VZ227" s="2"/>
      <c r="WA227" s="2"/>
      <c r="WB227" s="2"/>
      <c r="WC227" s="2">
        <v>46666.68</v>
      </c>
      <c r="WD227" s="2"/>
      <c r="WE227" s="2"/>
      <c r="WF227" s="2"/>
      <c r="WG227" s="2"/>
      <c r="WH227" s="2"/>
      <c r="WI227" s="2"/>
      <c r="WJ227" s="2"/>
      <c r="WK227" s="2"/>
      <c r="WL227" s="2">
        <v>13750</v>
      </c>
      <c r="WM227" s="2"/>
      <c r="WN227" s="2"/>
      <c r="WO227" s="2"/>
      <c r="WP227" s="2"/>
      <c r="WQ227" s="2"/>
      <c r="WR227" s="2"/>
      <c r="WS227" s="2">
        <v>72607.199999999997</v>
      </c>
      <c r="WT227" s="2"/>
      <c r="WU227" s="2"/>
      <c r="WV227" s="2"/>
      <c r="WW227" s="2"/>
      <c r="WX227" s="2"/>
      <c r="WY227" s="2">
        <v>17262.91</v>
      </c>
      <c r="WZ227" s="2"/>
      <c r="XA227" s="2">
        <v>98067.88</v>
      </c>
      <c r="XB227" s="2"/>
      <c r="XC227" s="2">
        <v>156199.48000000001</v>
      </c>
      <c r="XD227" s="2"/>
      <c r="XE227" s="2"/>
      <c r="XF227" s="2"/>
      <c r="XG227" s="2"/>
      <c r="XH227" s="2"/>
      <c r="XI227" s="2"/>
      <c r="XJ227" s="2"/>
      <c r="XK227" s="2"/>
      <c r="XL227" s="2">
        <v>34080</v>
      </c>
      <c r="XM227" s="2">
        <v>156677.6</v>
      </c>
      <c r="XN227" s="2"/>
      <c r="XO227" s="2">
        <v>15379.76</v>
      </c>
      <c r="XP227" s="2"/>
      <c r="XQ227" s="2">
        <v>139135.26999999999</v>
      </c>
      <c r="XR227" s="2"/>
      <c r="XS227" s="2"/>
      <c r="XT227" s="2">
        <v>16565.62</v>
      </c>
      <c r="XU227" s="2">
        <v>29339</v>
      </c>
      <c r="XV227" s="2"/>
      <c r="XW227" s="2">
        <v>92144.92</v>
      </c>
      <c r="XX227" s="2"/>
      <c r="XY227" s="2">
        <v>64900.639999999999</v>
      </c>
      <c r="XZ227" s="2"/>
      <c r="YA227" s="2"/>
      <c r="YB227" s="2"/>
      <c r="YC227" s="2"/>
      <c r="YD227" s="2"/>
      <c r="YE227" s="2"/>
      <c r="YF227" s="2">
        <v>49519.56</v>
      </c>
      <c r="YG227" s="2"/>
      <c r="YH227" s="2"/>
      <c r="YI227" s="2">
        <v>41824.129999999997</v>
      </c>
      <c r="YJ227" s="2"/>
      <c r="YK227" s="2">
        <v>24931.62</v>
      </c>
      <c r="YL227" s="2"/>
      <c r="YM227" s="2"/>
      <c r="YN227" s="2"/>
      <c r="YO227" s="2"/>
      <c r="YP227" s="2"/>
      <c r="YQ227" s="2">
        <v>184338.8</v>
      </c>
      <c r="YR227" s="2"/>
      <c r="YS227" s="2">
        <v>7500</v>
      </c>
      <c r="YT227" s="2"/>
      <c r="YU227" s="2"/>
      <c r="YV227" s="2">
        <v>9661</v>
      </c>
      <c r="YW227" s="2">
        <v>133332.6</v>
      </c>
      <c r="YX227" s="2"/>
      <c r="YY227" s="2"/>
      <c r="YZ227" s="2"/>
      <c r="ZA227" s="2"/>
      <c r="ZB227" s="2"/>
      <c r="ZC227" s="2"/>
      <c r="ZD227" s="2"/>
      <c r="ZE227" s="2"/>
      <c r="ZF227" s="2"/>
      <c r="ZG227" s="2"/>
      <c r="ZH227" s="2">
        <v>4679.45</v>
      </c>
      <c r="ZI227" s="2"/>
      <c r="ZJ227" s="2"/>
      <c r="ZK227" s="2"/>
      <c r="ZL227" s="2">
        <v>44266.66</v>
      </c>
      <c r="ZM227" s="2"/>
      <c r="ZN227" s="2">
        <v>177060.6</v>
      </c>
      <c r="ZO227" s="2"/>
      <c r="ZP227" s="2"/>
      <c r="ZQ227" s="2"/>
      <c r="ZR227" s="2"/>
      <c r="ZS227" s="2">
        <v>119226.11</v>
      </c>
      <c r="ZT227" s="2">
        <v>113879.63</v>
      </c>
      <c r="ZU227" s="2"/>
      <c r="ZV227" s="2"/>
      <c r="ZW227" s="2"/>
      <c r="ZX227" s="2"/>
      <c r="ZY227" s="2"/>
      <c r="ZZ227" s="2"/>
      <c r="AAA227" s="2">
        <v>75999.960000000006</v>
      </c>
      <c r="AAB227" s="2"/>
      <c r="AAC227" s="2">
        <v>7470.84</v>
      </c>
      <c r="AAD227" s="2"/>
      <c r="AAE227" s="2"/>
      <c r="AAF227" s="2">
        <v>9999.84</v>
      </c>
      <c r="AAG227" s="2"/>
      <c r="AAH227" s="2">
        <v>2996.01</v>
      </c>
      <c r="AAI227" s="2"/>
      <c r="AAJ227" s="2"/>
      <c r="AAK227" s="2"/>
      <c r="AAL227" s="2">
        <v>12800</v>
      </c>
      <c r="AAM227" s="2">
        <v>3102.98</v>
      </c>
      <c r="AAN227" s="2"/>
      <c r="AAO227" s="2">
        <v>16999.8</v>
      </c>
      <c r="AAP227" s="2"/>
      <c r="AAQ227" s="2"/>
      <c r="AAR227" s="2"/>
      <c r="AAS227" s="2"/>
      <c r="AAT227" s="2">
        <v>96237.39</v>
      </c>
      <c r="AAU227" s="2">
        <v>60855.32</v>
      </c>
      <c r="AAV227" s="2"/>
      <c r="AAW227" s="2"/>
      <c r="AAX227" s="2">
        <v>22210.2</v>
      </c>
      <c r="AAY227" s="2">
        <v>15941.23</v>
      </c>
      <c r="AAZ227" s="2"/>
      <c r="ABA227" s="2"/>
      <c r="ABB227" s="2">
        <v>8852.5499999999993</v>
      </c>
      <c r="ABC227" s="2">
        <v>17348.8</v>
      </c>
      <c r="ABD227" s="2"/>
      <c r="ABE227" s="2"/>
      <c r="ABF227" s="2">
        <v>24335.83</v>
      </c>
      <c r="ABG227" s="2">
        <v>219199.96</v>
      </c>
      <c r="ABH227" s="2">
        <v>179921.63</v>
      </c>
      <c r="ABI227" s="2">
        <v>140001.54</v>
      </c>
      <c r="ABJ227" s="2">
        <v>83807.960000000006</v>
      </c>
      <c r="ABK227" s="2">
        <v>49999.98</v>
      </c>
      <c r="ABL227" s="2">
        <v>139749.76999999999</v>
      </c>
      <c r="ABM227" s="2"/>
      <c r="ABN227" s="2">
        <v>12475.2</v>
      </c>
      <c r="ABO227" s="2"/>
      <c r="ABP227" s="2"/>
      <c r="ABQ227" s="2">
        <v>68333.279999999999</v>
      </c>
      <c r="ABR227" s="2"/>
      <c r="ABS227" s="2"/>
      <c r="ABT227" s="2"/>
      <c r="ABU227" s="2"/>
      <c r="ABV227" s="2"/>
      <c r="ABW227" s="2"/>
      <c r="ABX227" s="2"/>
      <c r="ABY227" s="2">
        <v>99474.23</v>
      </c>
      <c r="ABZ227" s="2">
        <v>32007.32</v>
      </c>
      <c r="ACA227" s="2">
        <v>6904.35</v>
      </c>
      <c r="ACB227" s="2"/>
      <c r="ACC227" s="2"/>
      <c r="ACD227" s="2">
        <v>12744.12</v>
      </c>
      <c r="ACE227" s="2"/>
      <c r="ACF227" s="2"/>
      <c r="ACG227" s="2"/>
      <c r="ACH227" s="2"/>
      <c r="ACI227" s="2">
        <v>14360.04</v>
      </c>
      <c r="ACJ227" s="2">
        <v>150333.26</v>
      </c>
      <c r="ACK227" s="2">
        <v>121157.41</v>
      </c>
      <c r="ACL227" s="2"/>
      <c r="ACM227" s="2"/>
      <c r="ACN227" s="2"/>
      <c r="ACO227" s="2">
        <v>83360.639999999999</v>
      </c>
      <c r="ACP227" s="2"/>
      <c r="ACQ227" s="2">
        <v>32100</v>
      </c>
      <c r="ACR227" s="2"/>
      <c r="ACS227" s="2"/>
      <c r="ACT227" s="2"/>
      <c r="ACU227" s="2"/>
      <c r="ACV227" s="2"/>
      <c r="ACW227" s="2"/>
      <c r="ACX227" s="2"/>
      <c r="ACY227" s="2">
        <v>15331.01</v>
      </c>
      <c r="ACZ227" s="2"/>
      <c r="ADA227" s="2"/>
      <c r="ADB227" s="2"/>
      <c r="ADC227" s="2"/>
      <c r="ADD227" s="2"/>
      <c r="ADE227" s="2"/>
      <c r="ADF227" s="2"/>
      <c r="ADG227" s="2"/>
      <c r="ADH227" s="2"/>
      <c r="ADI227" s="2"/>
      <c r="ADJ227" s="2"/>
      <c r="ADK227" s="2"/>
      <c r="ADL227" s="2"/>
      <c r="ADM227" s="2"/>
      <c r="ADN227" s="2"/>
      <c r="ADO227" s="2"/>
      <c r="ADP227" s="2"/>
      <c r="ADQ227" s="2"/>
      <c r="ADR227" s="2"/>
      <c r="ADS227" s="2"/>
      <c r="ADT227" s="2">
        <v>62532</v>
      </c>
      <c r="ADU227" s="2"/>
      <c r="ADV227" s="2"/>
      <c r="ADW227" s="2"/>
      <c r="ADX227" s="2">
        <v>3686.43</v>
      </c>
      <c r="ADY227" s="2">
        <v>134189.29999999999</v>
      </c>
      <c r="ADZ227" s="2"/>
      <c r="AEA227" s="2"/>
      <c r="AEB227" s="2"/>
      <c r="AEC227" s="2"/>
      <c r="AED227" s="2"/>
      <c r="AEE227" s="2"/>
      <c r="AEF227" s="2"/>
      <c r="AEG227" s="2"/>
      <c r="AEH227" s="2"/>
      <c r="AEI227" s="2"/>
      <c r="AEJ227" s="2">
        <v>52625.36</v>
      </c>
      <c r="AEK227" s="2"/>
      <c r="AEL227" s="2"/>
      <c r="AEM227" s="2">
        <v>57626.3</v>
      </c>
      <c r="AEN227" s="2">
        <v>5661</v>
      </c>
      <c r="AEO227" s="2"/>
      <c r="AEP227" s="2"/>
      <c r="AEQ227" s="2"/>
      <c r="AER227" s="2"/>
      <c r="AES227" s="2"/>
      <c r="AET227" s="2">
        <v>98506.68</v>
      </c>
      <c r="AEU227" s="2">
        <v>19106.64</v>
      </c>
      <c r="AEV227" s="2"/>
      <c r="AEW227" s="2">
        <v>13098.92</v>
      </c>
      <c r="AEX227" s="2"/>
      <c r="AEY227" s="2"/>
      <c r="AEZ227" s="2"/>
      <c r="AFA227" s="2"/>
      <c r="AFB227" s="2"/>
      <c r="AFC227" s="2"/>
      <c r="AFD227" s="2">
        <v>469241.81</v>
      </c>
      <c r="AFE227" s="2"/>
      <c r="AFF227" s="2"/>
      <c r="AFG227" s="2"/>
      <c r="AFH227" s="2"/>
      <c r="AFI227" s="2"/>
      <c r="AFJ227" s="2">
        <v>58025.14</v>
      </c>
      <c r="AFK227" s="2">
        <v>372377.99</v>
      </c>
      <c r="AFL227" s="2">
        <v>813043.45</v>
      </c>
      <c r="AFM227" s="2"/>
      <c r="AFN227" s="2">
        <v>9084.84</v>
      </c>
      <c r="AFO227" s="2"/>
      <c r="AFP227" s="2"/>
      <c r="AFQ227" s="2">
        <v>3175.27</v>
      </c>
      <c r="AFR227" s="2">
        <v>32165.75</v>
      </c>
      <c r="AFS227" s="2">
        <v>29233.14</v>
      </c>
      <c r="AFT227" s="2">
        <v>351157.91</v>
      </c>
      <c r="AFU227" s="2">
        <v>78614.73</v>
      </c>
      <c r="AFV227" s="2"/>
      <c r="AFW227" s="2">
        <v>276561.77</v>
      </c>
      <c r="AFX227" s="2">
        <v>868.97</v>
      </c>
      <c r="AFY227" s="2"/>
      <c r="AFZ227" s="2"/>
      <c r="AGA227" s="2">
        <v>56600.32</v>
      </c>
      <c r="AGB227" s="2">
        <v>17692.68</v>
      </c>
      <c r="AGC227" s="2"/>
      <c r="AGD227" s="2"/>
      <c r="AGE227" s="2"/>
      <c r="AGF227" s="2"/>
      <c r="AGG227" s="2"/>
      <c r="AGH227" s="2"/>
      <c r="AGI227" s="2">
        <v>25068.45</v>
      </c>
      <c r="AGJ227" s="2"/>
      <c r="AGK227" s="2"/>
      <c r="AGL227" s="2">
        <v>274999.92</v>
      </c>
      <c r="AGM227" s="2"/>
      <c r="AGN227" s="2"/>
      <c r="AGO227" s="2"/>
      <c r="AGP227" s="2">
        <v>117333.33</v>
      </c>
      <c r="AGQ227" s="2"/>
      <c r="AGR227" s="2"/>
      <c r="AGS227" s="2"/>
      <c r="AGT227" s="2"/>
      <c r="AGU227" s="2"/>
      <c r="AGV227" s="2">
        <v>80018.509999999995</v>
      </c>
      <c r="AGW227" s="2"/>
      <c r="AGX227" s="2"/>
      <c r="AGY227" s="2">
        <v>287694.48</v>
      </c>
      <c r="AGZ227" s="2">
        <v>13620</v>
      </c>
      <c r="AHA227" s="2"/>
      <c r="AHB227" s="2">
        <v>22000.01</v>
      </c>
      <c r="AHC227" s="2">
        <v>3556.07</v>
      </c>
      <c r="AHD227" s="2"/>
      <c r="AHE227" s="2"/>
      <c r="AHF227" s="2">
        <v>29634.45</v>
      </c>
      <c r="AHG227" s="2"/>
      <c r="AHH227" s="2">
        <v>21886.07</v>
      </c>
      <c r="AHI227" s="2"/>
      <c r="AHJ227" s="2"/>
      <c r="AHK227" s="2"/>
      <c r="AHL227" s="2"/>
      <c r="AHM227" s="2"/>
      <c r="AHN227" s="2">
        <v>33766.68</v>
      </c>
      <c r="AHO227" s="2"/>
      <c r="AHP227" s="2">
        <v>18509331.250000004</v>
      </c>
    </row>
    <row r="228" spans="1:900">
      <c r="A228" s="1" t="s">
        <v>1874</v>
      </c>
      <c r="B228" s="1" t="s">
        <v>1937</v>
      </c>
      <c r="C228" s="1" t="s">
        <v>1938</v>
      </c>
      <c r="D228" s="2"/>
      <c r="E228" s="2"/>
      <c r="F228" s="2"/>
      <c r="G228" s="2"/>
      <c r="H228" s="2">
        <v>307999.93</v>
      </c>
      <c r="I228" s="2"/>
      <c r="J228" s="2"/>
      <c r="K228" s="2"/>
      <c r="L228" s="2"/>
      <c r="M228" s="2">
        <v>6933.33</v>
      </c>
      <c r="N228" s="2"/>
      <c r="O228" s="2"/>
      <c r="P228" s="2"/>
      <c r="Q228" s="2">
        <v>5564.04</v>
      </c>
      <c r="R228" s="2"/>
      <c r="S228" s="2"/>
      <c r="T228" s="2"/>
      <c r="U228" s="2">
        <v>104666.64</v>
      </c>
      <c r="V228" s="2"/>
      <c r="W228" s="2">
        <v>11413.2</v>
      </c>
      <c r="X228" s="2"/>
      <c r="Y228" s="2"/>
      <c r="Z228" s="2"/>
      <c r="AA228" s="2">
        <v>4922</v>
      </c>
      <c r="AB228" s="2"/>
      <c r="AC228" s="2">
        <v>99082</v>
      </c>
      <c r="AD228" s="2">
        <v>7635.48</v>
      </c>
      <c r="AE228" s="2"/>
      <c r="AF228" s="2">
        <v>325866.67</v>
      </c>
      <c r="AG228" s="2"/>
      <c r="AH228" s="2"/>
      <c r="AI228" s="2"/>
      <c r="AJ228" s="2"/>
      <c r="AK228" s="2">
        <v>8165.64</v>
      </c>
      <c r="AL228" s="2"/>
      <c r="AM228" s="2"/>
      <c r="AN228" s="2"/>
      <c r="AO228" s="2">
        <v>6683.66</v>
      </c>
      <c r="AP228" s="2">
        <v>15500</v>
      </c>
      <c r="AQ228" s="2"/>
      <c r="AR228" s="2"/>
      <c r="AS228" s="2">
        <v>21613.24</v>
      </c>
      <c r="AT228" s="2"/>
      <c r="AU228" s="2"/>
      <c r="AV228" s="2"/>
      <c r="AW228" s="2"/>
      <c r="AX228" s="2"/>
      <c r="AY228" s="2"/>
      <c r="AZ228" s="2"/>
      <c r="BA228" s="2">
        <v>12300</v>
      </c>
      <c r="BB228" s="2"/>
      <c r="BC228" s="2"/>
      <c r="BD228" s="2">
        <v>71435.039999999994</v>
      </c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>
        <v>345927.97</v>
      </c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>
        <v>30207</v>
      </c>
      <c r="CF228" s="2"/>
      <c r="CG228" s="2">
        <v>52596</v>
      </c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>
        <v>257844.72</v>
      </c>
      <c r="DB228" s="2">
        <v>71999.88</v>
      </c>
      <c r="DC228" s="2"/>
      <c r="DD228" s="2">
        <v>29799.96</v>
      </c>
      <c r="DE228" s="2"/>
      <c r="DF228" s="2">
        <v>54027.47</v>
      </c>
      <c r="DG228" s="2"/>
      <c r="DH228" s="2">
        <v>4835.04</v>
      </c>
      <c r="DI228" s="2"/>
      <c r="DJ228" s="2"/>
      <c r="DK228" s="2">
        <v>3874666.6</v>
      </c>
      <c r="DL228" s="2"/>
      <c r="DM228" s="2">
        <v>4602.12</v>
      </c>
      <c r="DN228" s="2"/>
      <c r="DO228" s="2"/>
      <c r="DP228" s="2"/>
      <c r="DQ228" s="2">
        <v>26433.47</v>
      </c>
      <c r="DR228" s="2"/>
      <c r="DS228" s="2"/>
      <c r="DT228" s="2">
        <v>934453.35</v>
      </c>
      <c r="DU228" s="2"/>
      <c r="DV228" s="2"/>
      <c r="DW228" s="2"/>
      <c r="DX228" s="2"/>
      <c r="DY228" s="2"/>
      <c r="DZ228" s="2"/>
      <c r="EA228" s="2">
        <v>5815.89</v>
      </c>
      <c r="EB228" s="2"/>
      <c r="EC228" s="2">
        <v>9733.9500000000007</v>
      </c>
      <c r="ED228" s="2">
        <v>12542.47</v>
      </c>
      <c r="EE228" s="2"/>
      <c r="EF228" s="2"/>
      <c r="EG228" s="2"/>
      <c r="EH228" s="2">
        <v>3890.58</v>
      </c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>
        <v>3833.33</v>
      </c>
      <c r="ET228" s="2">
        <v>23130.01</v>
      </c>
      <c r="EU228" s="2"/>
      <c r="EV228" s="2"/>
      <c r="EW228" s="2"/>
      <c r="EX228" s="2"/>
      <c r="EY228" s="2">
        <v>45796</v>
      </c>
      <c r="EZ228" s="2"/>
      <c r="FA228" s="2"/>
      <c r="FB228" s="2"/>
      <c r="FC228" s="2">
        <v>30927.86</v>
      </c>
      <c r="FD228" s="2"/>
      <c r="FE228" s="2"/>
      <c r="FF228" s="2"/>
      <c r="FG228" s="2">
        <v>105463.43</v>
      </c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>
        <v>39628.269999999997</v>
      </c>
      <c r="GG228" s="2"/>
      <c r="GH228" s="2"/>
      <c r="GI228" s="2"/>
      <c r="GJ228" s="2"/>
      <c r="GK228" s="2"/>
      <c r="GL228" s="2"/>
      <c r="GM228" s="2">
        <v>2333.33</v>
      </c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>
        <v>28796.13</v>
      </c>
      <c r="HR228" s="2"/>
      <c r="HS228" s="2">
        <v>185266.67</v>
      </c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>
        <v>20000</v>
      </c>
      <c r="IH228" s="2"/>
      <c r="II228" s="2"/>
      <c r="IJ228" s="2"/>
      <c r="IK228" s="2"/>
      <c r="IL228" s="2"/>
      <c r="IM228" s="2"/>
      <c r="IN228" s="2">
        <v>48917.06</v>
      </c>
      <c r="IO228" s="2"/>
      <c r="IP228" s="2"/>
      <c r="IQ228" s="2"/>
      <c r="IR228" s="2"/>
      <c r="IS228" s="2"/>
      <c r="IT228" s="2"/>
      <c r="IU228" s="2"/>
      <c r="IV228" s="2"/>
      <c r="IW228" s="2"/>
      <c r="IX228" s="2"/>
      <c r="IY228" s="2"/>
      <c r="IZ228" s="2"/>
      <c r="JA228" s="2"/>
      <c r="JB228" s="2"/>
      <c r="JC228" s="2"/>
      <c r="JD228" s="2"/>
      <c r="JE228" s="2"/>
      <c r="JF228" s="2"/>
      <c r="JG228" s="2"/>
      <c r="JH228" s="2"/>
      <c r="JI228" s="2"/>
      <c r="JJ228" s="2"/>
      <c r="JK228" s="2"/>
      <c r="JL228" s="2"/>
      <c r="JM228" s="2"/>
      <c r="JN228" s="2"/>
      <c r="JO228" s="2"/>
      <c r="JP228" s="2">
        <v>1003.15</v>
      </c>
      <c r="JQ228" s="2"/>
      <c r="JR228" s="2"/>
      <c r="JS228" s="2"/>
      <c r="JT228" s="2"/>
      <c r="JU228" s="2"/>
      <c r="JV228" s="2"/>
      <c r="JW228" s="2">
        <v>41175.74</v>
      </c>
      <c r="JX228" s="2"/>
      <c r="JY228" s="2">
        <v>179600.04</v>
      </c>
      <c r="JZ228" s="2"/>
      <c r="KA228" s="2"/>
      <c r="KB228" s="2"/>
      <c r="KC228" s="2"/>
      <c r="KD228" s="2"/>
      <c r="KE228" s="2"/>
      <c r="KF228" s="2">
        <v>192800</v>
      </c>
      <c r="KG228" s="2"/>
      <c r="KH228" s="2"/>
      <c r="KI228" s="2"/>
      <c r="KJ228" s="2"/>
      <c r="KK228" s="2">
        <v>5000</v>
      </c>
      <c r="KL228" s="2"/>
      <c r="KM228" s="2">
        <v>173000.04</v>
      </c>
      <c r="KN228" s="2"/>
      <c r="KO228" s="2">
        <v>22007.88</v>
      </c>
      <c r="KP228" s="2"/>
      <c r="KQ228" s="2">
        <v>3666.69</v>
      </c>
      <c r="KR228" s="2"/>
      <c r="KS228" s="2"/>
      <c r="KT228" s="2"/>
      <c r="KU228" s="2">
        <v>5599.66</v>
      </c>
      <c r="KV228" s="2"/>
      <c r="KW228" s="2"/>
      <c r="KX228" s="2"/>
      <c r="KY228" s="2"/>
      <c r="KZ228" s="2"/>
      <c r="LA228" s="2"/>
      <c r="LB228" s="2">
        <v>2282.67</v>
      </c>
      <c r="LC228" s="2">
        <v>1789.08</v>
      </c>
      <c r="LD228" s="2"/>
      <c r="LE228" s="2"/>
      <c r="LF228" s="2"/>
      <c r="LG228" s="2"/>
      <c r="LH228" s="2"/>
      <c r="LI228" s="2"/>
      <c r="LJ228" s="2">
        <v>7155.54</v>
      </c>
      <c r="LK228" s="2"/>
      <c r="LL228" s="2"/>
      <c r="LM228" s="2"/>
      <c r="LN228" s="2"/>
      <c r="LO228" s="2"/>
      <c r="LP228" s="2"/>
      <c r="LQ228" s="2">
        <v>77600.039999999994</v>
      </c>
      <c r="LR228" s="2"/>
      <c r="LS228" s="2">
        <v>35697.47</v>
      </c>
      <c r="LT228" s="2"/>
      <c r="LU228" s="2"/>
      <c r="LV228" s="2"/>
      <c r="LW228" s="2"/>
      <c r="LX228" s="2"/>
      <c r="LY228" s="2"/>
      <c r="LZ228" s="2"/>
      <c r="MA228" s="2"/>
      <c r="MB228" s="2"/>
      <c r="MC228" s="2"/>
      <c r="MD228" s="2"/>
      <c r="ME228" s="2"/>
      <c r="MF228" s="2"/>
      <c r="MG228" s="2"/>
      <c r="MH228" s="2">
        <v>36138.959999999999</v>
      </c>
      <c r="MI228" s="2"/>
      <c r="MJ228" s="2">
        <v>190117.08</v>
      </c>
      <c r="MK228" s="2">
        <v>5114.42</v>
      </c>
      <c r="ML228" s="2"/>
      <c r="MM228" s="2"/>
      <c r="MN228" s="2"/>
      <c r="MO228" s="2"/>
      <c r="MP228" s="2"/>
      <c r="MQ228" s="2"/>
      <c r="MR228" s="2"/>
      <c r="MS228" s="2"/>
      <c r="MT228" s="2"/>
      <c r="MU228" s="2"/>
      <c r="MV228" s="2"/>
      <c r="MW228" s="2"/>
      <c r="MX228" s="2"/>
      <c r="MY228" s="2">
        <v>30816</v>
      </c>
      <c r="MZ228" s="2">
        <v>40734.18</v>
      </c>
      <c r="NA228" s="2"/>
      <c r="NB228" s="2"/>
      <c r="NC228" s="2"/>
      <c r="ND228" s="2"/>
      <c r="NE228" s="2"/>
      <c r="NF228" s="2"/>
      <c r="NG228" s="2">
        <v>42238.18</v>
      </c>
      <c r="NH228" s="2"/>
      <c r="NI228" s="2"/>
      <c r="NJ228" s="2">
        <v>204198.68</v>
      </c>
      <c r="NK228" s="2"/>
      <c r="NL228" s="2"/>
      <c r="NM228" s="2"/>
      <c r="NN228" s="2"/>
      <c r="NO228" s="2"/>
      <c r="NP228" s="2"/>
      <c r="NQ228" s="2">
        <v>15693.7</v>
      </c>
      <c r="NR228" s="2">
        <v>201226.6</v>
      </c>
      <c r="NS228" s="2"/>
      <c r="NT228" s="2"/>
      <c r="NU228" s="2"/>
      <c r="NV228" s="2"/>
      <c r="NW228" s="2">
        <v>16840.240000000002</v>
      </c>
      <c r="NX228" s="2">
        <v>10360.48</v>
      </c>
      <c r="NY228" s="2"/>
      <c r="NZ228" s="2"/>
      <c r="OA228" s="2">
        <v>21725.69</v>
      </c>
      <c r="OB228" s="2"/>
      <c r="OC228" s="2"/>
      <c r="OD228" s="2"/>
      <c r="OE228" s="2"/>
      <c r="OF228" s="2"/>
      <c r="OG228" s="2"/>
      <c r="OH228" s="2"/>
      <c r="OI228" s="2"/>
      <c r="OJ228" s="2"/>
      <c r="OK228" s="2"/>
      <c r="OL228" s="2"/>
      <c r="OM228" s="2"/>
      <c r="ON228" s="2">
        <v>197539.59</v>
      </c>
      <c r="OO228" s="2"/>
      <c r="OP228" s="2"/>
      <c r="OQ228" s="2"/>
      <c r="OR228" s="2"/>
      <c r="OS228" s="2"/>
      <c r="OT228" s="2"/>
      <c r="OU228" s="2"/>
      <c r="OV228" s="2">
        <v>38260.74</v>
      </c>
      <c r="OW228" s="2">
        <v>59499.96</v>
      </c>
      <c r="OX228" s="2">
        <v>538471.13</v>
      </c>
      <c r="OY228" s="2"/>
      <c r="OZ228" s="2"/>
      <c r="PA228" s="2">
        <v>226965.24</v>
      </c>
      <c r="PB228" s="2"/>
      <c r="PC228" s="2"/>
      <c r="PD228" s="2"/>
      <c r="PE228" s="2"/>
      <c r="PF228" s="2">
        <v>3877.26</v>
      </c>
      <c r="PG228" s="2"/>
      <c r="PH228" s="2"/>
      <c r="PI228" s="2">
        <v>24701.78</v>
      </c>
      <c r="PJ228" s="2"/>
      <c r="PK228" s="2"/>
      <c r="PL228" s="2"/>
      <c r="PM228" s="2"/>
      <c r="PN228" s="2"/>
      <c r="PO228" s="2"/>
      <c r="PP228" s="2">
        <v>25899.919999999998</v>
      </c>
      <c r="PQ228" s="2"/>
      <c r="PR228" s="2"/>
      <c r="PS228" s="2"/>
      <c r="PT228" s="2"/>
      <c r="PU228" s="2"/>
      <c r="PV228" s="2"/>
      <c r="PW228" s="2">
        <v>5340.68</v>
      </c>
      <c r="PX228" s="2"/>
      <c r="PY228" s="2"/>
      <c r="PZ228" s="2"/>
      <c r="QA228" s="2">
        <v>14256.12</v>
      </c>
      <c r="QB228" s="2"/>
      <c r="QC228" s="2"/>
      <c r="QD228" s="2">
        <v>49234.51</v>
      </c>
      <c r="QE228" s="2"/>
      <c r="QF228" s="2"/>
      <c r="QG228" s="2"/>
      <c r="QH228" s="2"/>
      <c r="QI228" s="2"/>
      <c r="QJ228" s="2"/>
      <c r="QK228" s="2"/>
      <c r="QL228" s="2"/>
      <c r="QM228" s="2"/>
      <c r="QN228" s="2">
        <v>5001.84</v>
      </c>
      <c r="QO228" s="2"/>
      <c r="QP228" s="2"/>
      <c r="QQ228" s="2"/>
      <c r="QR228" s="2"/>
      <c r="QS228" s="2"/>
      <c r="QT228" s="2"/>
      <c r="QU228" s="2"/>
      <c r="QV228" s="2"/>
      <c r="QW228" s="2"/>
      <c r="QX228" s="2"/>
      <c r="QY228" s="2"/>
      <c r="QZ228" s="2"/>
      <c r="RA228" s="2"/>
      <c r="RB228" s="2"/>
      <c r="RC228" s="2"/>
      <c r="RD228" s="2"/>
      <c r="RE228" s="2"/>
      <c r="RF228" s="2"/>
      <c r="RG228" s="2">
        <v>19337.04</v>
      </c>
      <c r="RH228" s="2"/>
      <c r="RI228" s="2"/>
      <c r="RJ228" s="2">
        <v>97154.7</v>
      </c>
      <c r="RK228" s="2"/>
      <c r="RL228" s="2">
        <v>18259.5</v>
      </c>
      <c r="RM228" s="2"/>
      <c r="RN228" s="2"/>
      <c r="RO228" s="2"/>
      <c r="RP228" s="2">
        <v>24719.64</v>
      </c>
      <c r="RQ228" s="2"/>
      <c r="RR228" s="2"/>
      <c r="RS228" s="2"/>
      <c r="RT228" s="2"/>
      <c r="RU228" s="2"/>
      <c r="RV228" s="2">
        <v>12926.34</v>
      </c>
      <c r="RW228" s="2">
        <v>30319.439999999999</v>
      </c>
      <c r="RX228" s="2"/>
      <c r="RY228" s="2"/>
      <c r="RZ228" s="2"/>
      <c r="SA228" s="2"/>
      <c r="SB228" s="2"/>
      <c r="SC228" s="2"/>
      <c r="SD228" s="2"/>
      <c r="SE228" s="2"/>
      <c r="SF228" s="2"/>
      <c r="SG228" s="2"/>
      <c r="SH228" s="2"/>
      <c r="SI228" s="2"/>
      <c r="SJ228" s="2"/>
      <c r="SK228" s="2"/>
      <c r="SL228" s="2"/>
      <c r="SM228" s="2"/>
      <c r="SN228" s="2"/>
      <c r="SO228" s="2"/>
      <c r="SP228" s="2"/>
      <c r="SQ228" s="2"/>
      <c r="SR228" s="2"/>
      <c r="SS228" s="2"/>
      <c r="ST228" s="2"/>
      <c r="SU228" s="2"/>
      <c r="SV228" s="2"/>
      <c r="SW228" s="2"/>
      <c r="SX228" s="2"/>
      <c r="SY228" s="2"/>
      <c r="SZ228" s="2"/>
      <c r="TA228" s="2"/>
      <c r="TB228" s="2"/>
      <c r="TC228" s="2"/>
      <c r="TD228" s="2"/>
      <c r="TE228" s="2"/>
      <c r="TF228" s="2"/>
      <c r="TG228" s="2">
        <v>60999.99</v>
      </c>
      <c r="TH228" s="2">
        <v>5310.66</v>
      </c>
      <c r="TI228" s="2"/>
      <c r="TJ228" s="2"/>
      <c r="TK228" s="2"/>
      <c r="TL228" s="2"/>
      <c r="TM228" s="2"/>
      <c r="TN228" s="2"/>
      <c r="TO228" s="2"/>
      <c r="TP228" s="2"/>
      <c r="TQ228" s="2"/>
      <c r="TR228" s="2"/>
      <c r="TS228" s="2"/>
      <c r="TT228" s="2">
        <v>5126.6400000000003</v>
      </c>
      <c r="TU228" s="2"/>
      <c r="TV228" s="2"/>
      <c r="TW228" s="2">
        <v>16800</v>
      </c>
      <c r="TX228" s="2"/>
      <c r="TY228" s="2">
        <v>8000.04</v>
      </c>
      <c r="TZ228" s="2">
        <v>120000</v>
      </c>
      <c r="UA228" s="2"/>
      <c r="UB228" s="2"/>
      <c r="UC228" s="2">
        <v>9573.36</v>
      </c>
      <c r="UD228" s="2">
        <v>65266.879999999997</v>
      </c>
      <c r="UE228" s="2">
        <v>31496.639999999999</v>
      </c>
      <c r="UF228" s="2">
        <v>58742.55</v>
      </c>
      <c r="UG228" s="2">
        <v>5166.72</v>
      </c>
      <c r="UH228" s="2">
        <v>5867.64</v>
      </c>
      <c r="UI228" s="2"/>
      <c r="UJ228" s="2"/>
      <c r="UK228" s="2"/>
      <c r="UL228" s="2">
        <v>15307.84</v>
      </c>
      <c r="UM228" s="2"/>
      <c r="UN228" s="2">
        <v>246000</v>
      </c>
      <c r="UO228" s="2">
        <v>124166.64</v>
      </c>
      <c r="UP228" s="2"/>
      <c r="UQ228" s="2">
        <v>6848.04</v>
      </c>
      <c r="UR228" s="2"/>
      <c r="US228" s="2"/>
      <c r="UT228" s="2">
        <v>1883.16</v>
      </c>
      <c r="UU228" s="2"/>
      <c r="UV228" s="2"/>
      <c r="UW228" s="2">
        <v>94966.2</v>
      </c>
      <c r="UX228" s="2"/>
      <c r="UY228" s="2"/>
      <c r="UZ228" s="2"/>
      <c r="VA228" s="2"/>
      <c r="VB228" s="2">
        <v>8482.44</v>
      </c>
      <c r="VC228" s="2"/>
      <c r="VD228" s="2"/>
      <c r="VE228" s="2"/>
      <c r="VF228" s="2"/>
      <c r="VG228" s="2">
        <v>14000.04</v>
      </c>
      <c r="VH228" s="2"/>
      <c r="VI228" s="2">
        <v>94291.93</v>
      </c>
      <c r="VJ228" s="2"/>
      <c r="VK228" s="2"/>
      <c r="VL228" s="2"/>
      <c r="VM228" s="2">
        <v>45604.57</v>
      </c>
      <c r="VN228" s="2">
        <v>89778.51</v>
      </c>
      <c r="VO228" s="2">
        <v>131279.03</v>
      </c>
      <c r="VP228" s="2"/>
      <c r="VQ228" s="2"/>
      <c r="VR228" s="2"/>
      <c r="VS228" s="2"/>
      <c r="VT228" s="2"/>
      <c r="VU228" s="2"/>
      <c r="VV228" s="2"/>
      <c r="VW228" s="2">
        <v>1343.56</v>
      </c>
      <c r="VX228" s="2">
        <v>30553.19</v>
      </c>
      <c r="VY228" s="2"/>
      <c r="VZ228" s="2"/>
      <c r="WA228" s="2"/>
      <c r="WB228" s="2"/>
      <c r="WC228" s="2"/>
      <c r="WD228" s="2"/>
      <c r="WE228" s="2"/>
      <c r="WF228" s="2">
        <v>80632.08</v>
      </c>
      <c r="WG228" s="2"/>
      <c r="WH228" s="2"/>
      <c r="WI228" s="2"/>
      <c r="WJ228" s="2"/>
      <c r="WK228" s="2"/>
      <c r="WL228" s="2"/>
      <c r="WM228" s="2"/>
      <c r="WN228" s="2"/>
      <c r="WO228" s="2"/>
      <c r="WP228" s="2">
        <v>58332.3</v>
      </c>
      <c r="WQ228" s="2"/>
      <c r="WR228" s="2"/>
      <c r="WS228" s="2">
        <v>498738.12</v>
      </c>
      <c r="WT228" s="2"/>
      <c r="WU228" s="2"/>
      <c r="WV228" s="2"/>
      <c r="WW228" s="2"/>
      <c r="WX228" s="2"/>
      <c r="WY228" s="2"/>
      <c r="WZ228" s="2"/>
      <c r="XA228" s="2"/>
      <c r="XB228" s="2">
        <v>53561.64</v>
      </c>
      <c r="XC228" s="2"/>
      <c r="XD228" s="2"/>
      <c r="XE228" s="2">
        <v>46035.19</v>
      </c>
      <c r="XF228" s="2"/>
      <c r="XG228" s="2"/>
      <c r="XH228" s="2"/>
      <c r="XI228" s="2">
        <v>48742.6</v>
      </c>
      <c r="XJ228" s="2"/>
      <c r="XK228" s="2">
        <v>83395.240000000005</v>
      </c>
      <c r="XL228" s="2">
        <v>100667.84</v>
      </c>
      <c r="XM228" s="2"/>
      <c r="XN228" s="2">
        <v>36550</v>
      </c>
      <c r="XO228" s="2">
        <v>28600</v>
      </c>
      <c r="XP228" s="2">
        <v>198400</v>
      </c>
      <c r="XQ228" s="2">
        <v>287905.46999999997</v>
      </c>
      <c r="XR228" s="2">
        <v>40728.879999999997</v>
      </c>
      <c r="XS228" s="2">
        <v>12713.73</v>
      </c>
      <c r="XT228" s="2">
        <v>26394.13</v>
      </c>
      <c r="XU228" s="2">
        <v>60866.67</v>
      </c>
      <c r="XV228" s="2">
        <v>38993.800000000003</v>
      </c>
      <c r="XW228" s="2">
        <v>86466.67</v>
      </c>
      <c r="XX228" s="2">
        <v>45988.2</v>
      </c>
      <c r="XY228" s="2">
        <v>24266.880000000001</v>
      </c>
      <c r="XZ228" s="2">
        <v>59580.480000000003</v>
      </c>
      <c r="YA228" s="2">
        <v>67042.86</v>
      </c>
      <c r="YB228" s="2">
        <v>73826.67</v>
      </c>
      <c r="YC228" s="2">
        <v>19480</v>
      </c>
      <c r="YD228" s="2"/>
      <c r="YE228" s="2">
        <v>288242.28000000003</v>
      </c>
      <c r="YF228" s="2">
        <v>800000.04</v>
      </c>
      <c r="YG228" s="2"/>
      <c r="YH228" s="2">
        <v>39156.720000000001</v>
      </c>
      <c r="YI228" s="2"/>
      <c r="YJ228" s="2">
        <v>888399.96</v>
      </c>
      <c r="YK228" s="2">
        <v>928877.4</v>
      </c>
      <c r="YL228" s="2"/>
      <c r="YM228" s="2">
        <v>280493.51</v>
      </c>
      <c r="YN228" s="2">
        <v>836122.73</v>
      </c>
      <c r="YO228" s="2"/>
      <c r="YP228" s="2">
        <v>36000</v>
      </c>
      <c r="YQ228" s="2">
        <v>552089.59</v>
      </c>
      <c r="YR228" s="2"/>
      <c r="YS228" s="2"/>
      <c r="YT228" s="2"/>
      <c r="YU228" s="2"/>
      <c r="YV228" s="2">
        <v>6633.98</v>
      </c>
      <c r="YW228" s="2">
        <v>15666.72</v>
      </c>
      <c r="YX228" s="2"/>
      <c r="YY228" s="2"/>
      <c r="YZ228" s="2"/>
      <c r="ZA228" s="2"/>
      <c r="ZB228" s="2"/>
      <c r="ZC228" s="2"/>
      <c r="ZD228" s="2"/>
      <c r="ZE228" s="2"/>
      <c r="ZF228" s="2"/>
      <c r="ZG228" s="2"/>
      <c r="ZH228" s="2">
        <v>27254.13</v>
      </c>
      <c r="ZI228" s="2">
        <v>17333.28</v>
      </c>
      <c r="ZJ228" s="2"/>
      <c r="ZK228" s="2"/>
      <c r="ZL228" s="2">
        <v>53830.03</v>
      </c>
      <c r="ZM228" s="2"/>
      <c r="ZN228" s="2"/>
      <c r="ZO228" s="2"/>
      <c r="ZP228" s="2"/>
      <c r="ZQ228" s="2">
        <v>5019.12</v>
      </c>
      <c r="ZR228" s="2">
        <v>78000</v>
      </c>
      <c r="ZS228" s="2"/>
      <c r="ZT228" s="2"/>
      <c r="ZU228" s="2"/>
      <c r="ZV228" s="2"/>
      <c r="ZW228" s="2">
        <v>13200</v>
      </c>
      <c r="ZX228" s="2"/>
      <c r="ZY228" s="2"/>
      <c r="ZZ228" s="2">
        <v>33533.279999999999</v>
      </c>
      <c r="AAA228" s="2"/>
      <c r="AAB228" s="2"/>
      <c r="AAC228" s="2">
        <v>3269.43</v>
      </c>
      <c r="AAD228" s="2"/>
      <c r="AAE228" s="2"/>
      <c r="AAF228" s="2"/>
      <c r="AAG228" s="2">
        <v>54584.27</v>
      </c>
      <c r="AAH228" s="2"/>
      <c r="AAI228" s="2"/>
      <c r="AAJ228" s="2"/>
      <c r="AAK228" s="2"/>
      <c r="AAL228" s="2"/>
      <c r="AAM228" s="2">
        <v>68007.38</v>
      </c>
      <c r="AAN228" s="2"/>
      <c r="AAO228" s="2">
        <v>3267.54</v>
      </c>
      <c r="AAP228" s="2"/>
      <c r="AAQ228" s="2"/>
      <c r="AAR228" s="2">
        <v>107440.96000000001</v>
      </c>
      <c r="AAS228" s="2"/>
      <c r="AAT228" s="2"/>
      <c r="AAU228" s="2">
        <v>309960.53999999998</v>
      </c>
      <c r="AAV228" s="2">
        <v>80039.929999999993</v>
      </c>
      <c r="AAW228" s="2">
        <v>50399.92</v>
      </c>
      <c r="AAX228" s="2"/>
      <c r="AAY228" s="2">
        <v>3838.9</v>
      </c>
      <c r="AAZ228" s="2">
        <v>159324.57</v>
      </c>
      <c r="ABA228" s="2"/>
      <c r="ABB228" s="2">
        <v>63219.199999999997</v>
      </c>
      <c r="ABC228" s="2"/>
      <c r="ABD228" s="2"/>
      <c r="ABE228" s="2"/>
      <c r="ABF228" s="2">
        <v>72499.789999999994</v>
      </c>
      <c r="ABG228" s="2"/>
      <c r="ABH228" s="2">
        <v>17425.240000000002</v>
      </c>
      <c r="ABI228" s="2">
        <v>48999.9</v>
      </c>
      <c r="ABJ228" s="2">
        <v>96812.94</v>
      </c>
      <c r="ABK228" s="2">
        <v>107400.2</v>
      </c>
      <c r="ABL228" s="2">
        <v>94595.66</v>
      </c>
      <c r="ABM228" s="2"/>
      <c r="ABN228" s="2">
        <v>48893.4</v>
      </c>
      <c r="ABO228" s="2">
        <v>51200.04</v>
      </c>
      <c r="ABP228" s="2">
        <v>3476.76</v>
      </c>
      <c r="ABQ228" s="2"/>
      <c r="ABR228" s="2"/>
      <c r="ABS228" s="2">
        <v>60133.32</v>
      </c>
      <c r="ABT228" s="2"/>
      <c r="ABU228" s="2">
        <v>18029.8</v>
      </c>
      <c r="ABV228" s="2"/>
      <c r="ABW228" s="2"/>
      <c r="ABX228" s="2"/>
      <c r="ABY228" s="2"/>
      <c r="ABZ228" s="2">
        <v>52576.92</v>
      </c>
      <c r="ACA228" s="2">
        <v>172800</v>
      </c>
      <c r="ACB228" s="2"/>
      <c r="ACC228" s="2">
        <v>30731.85</v>
      </c>
      <c r="ACD228" s="2">
        <v>8617.56</v>
      </c>
      <c r="ACE228" s="2"/>
      <c r="ACF228" s="2"/>
      <c r="ACG228" s="2"/>
      <c r="ACH228" s="2"/>
      <c r="ACI228" s="2">
        <v>21402.79</v>
      </c>
      <c r="ACJ228" s="2"/>
      <c r="ACK228" s="2"/>
      <c r="ACL228" s="2">
        <v>5000.0600000000004</v>
      </c>
      <c r="ACM228" s="2"/>
      <c r="ACN228" s="2"/>
      <c r="ACO228" s="2">
        <v>1191.24</v>
      </c>
      <c r="ACP228" s="2"/>
      <c r="ACQ228" s="2"/>
      <c r="ACR228" s="2"/>
      <c r="ACS228" s="2">
        <v>33399.96</v>
      </c>
      <c r="ACT228" s="2">
        <v>78399.360000000001</v>
      </c>
      <c r="ACU228" s="2"/>
      <c r="ACV228" s="2"/>
      <c r="ACW228" s="2"/>
      <c r="ACX228" s="2"/>
      <c r="ACY228" s="2">
        <v>2309.87</v>
      </c>
      <c r="ACZ228" s="2"/>
      <c r="ADA228" s="2"/>
      <c r="ADB228" s="2">
        <v>5820</v>
      </c>
      <c r="ADC228" s="2"/>
      <c r="ADD228" s="2"/>
      <c r="ADE228" s="2"/>
      <c r="ADF228" s="2"/>
      <c r="ADG228" s="2"/>
      <c r="ADH228" s="2"/>
      <c r="ADI228" s="2"/>
      <c r="ADJ228" s="2"/>
      <c r="ADK228" s="2"/>
      <c r="ADL228" s="2"/>
      <c r="ADM228" s="2"/>
      <c r="ADN228" s="2"/>
      <c r="ADO228" s="2"/>
      <c r="ADP228" s="2">
        <v>33349.96</v>
      </c>
      <c r="ADQ228" s="2"/>
      <c r="ADR228" s="2">
        <v>0</v>
      </c>
      <c r="ADS228" s="2"/>
      <c r="ADT228" s="2">
        <v>83700</v>
      </c>
      <c r="ADU228" s="2"/>
      <c r="ADV228" s="2"/>
      <c r="ADW228" s="2"/>
      <c r="ADX228" s="2">
        <v>22713.56</v>
      </c>
      <c r="ADY228" s="2">
        <v>17397.37</v>
      </c>
      <c r="ADZ228" s="2"/>
      <c r="AEA228" s="2"/>
      <c r="AEB228" s="2"/>
      <c r="AEC228" s="2"/>
      <c r="AED228" s="2"/>
      <c r="AEE228" s="2"/>
      <c r="AEF228" s="2">
        <v>1997.28</v>
      </c>
      <c r="AEG228" s="2">
        <v>60491.16</v>
      </c>
      <c r="AEH228" s="2"/>
      <c r="AEI228" s="2"/>
      <c r="AEJ228" s="2">
        <v>392.53</v>
      </c>
      <c r="AEK228" s="2"/>
      <c r="AEL228" s="2"/>
      <c r="AEM228" s="2">
        <v>130127.74</v>
      </c>
      <c r="AEN228" s="2">
        <v>120180.1</v>
      </c>
      <c r="AEO228" s="2">
        <v>137019.66</v>
      </c>
      <c r="AEP228" s="2"/>
      <c r="AEQ228" s="2"/>
      <c r="AER228" s="2">
        <v>6485.88</v>
      </c>
      <c r="AES228" s="2"/>
      <c r="AET228" s="2">
        <v>59450.720000000001</v>
      </c>
      <c r="AEU228" s="2"/>
      <c r="AEV228" s="2"/>
      <c r="AEW228" s="2"/>
      <c r="AEX228" s="2">
        <v>38822.519999999997</v>
      </c>
      <c r="AEY228" s="2"/>
      <c r="AEZ228" s="2"/>
      <c r="AFA228" s="2"/>
      <c r="AFB228" s="2"/>
      <c r="AFC228" s="2"/>
      <c r="AFD228" s="2">
        <v>41451.11</v>
      </c>
      <c r="AFE228" s="2"/>
      <c r="AFF228" s="2"/>
      <c r="AFG228" s="2"/>
      <c r="AFH228" s="2"/>
      <c r="AFI228" s="2"/>
      <c r="AFJ228" s="2">
        <v>448593.52</v>
      </c>
      <c r="AFK228" s="2">
        <v>251112.11</v>
      </c>
      <c r="AFL228" s="2">
        <v>779128.56</v>
      </c>
      <c r="AFM228" s="2"/>
      <c r="AFN228" s="2">
        <v>22862.27</v>
      </c>
      <c r="AFO228" s="2"/>
      <c r="AFP228" s="2">
        <v>5347.69</v>
      </c>
      <c r="AFQ228" s="2">
        <v>6580.58</v>
      </c>
      <c r="AFR228" s="2">
        <v>62843.55</v>
      </c>
      <c r="AFS228" s="2"/>
      <c r="AFT228" s="2"/>
      <c r="AFU228" s="2">
        <v>20054.599999999999</v>
      </c>
      <c r="AFV228" s="2">
        <v>13968.43</v>
      </c>
      <c r="AFW228" s="2">
        <v>6642.9</v>
      </c>
      <c r="AFX228" s="2">
        <v>90548.87</v>
      </c>
      <c r="AFY228" s="2"/>
      <c r="AFZ228" s="2"/>
      <c r="AGA228" s="2"/>
      <c r="AGB228" s="2"/>
      <c r="AGC228" s="2"/>
      <c r="AGD228" s="2"/>
      <c r="AGE228" s="2"/>
      <c r="AGF228" s="2"/>
      <c r="AGG228" s="2"/>
      <c r="AGH228" s="2">
        <v>875.04</v>
      </c>
      <c r="AGI228" s="2"/>
      <c r="AGJ228" s="2"/>
      <c r="AGK228" s="2">
        <v>16357.57</v>
      </c>
      <c r="AGL228" s="2"/>
      <c r="AGM228" s="2"/>
      <c r="AGN228" s="2"/>
      <c r="AGO228" s="2"/>
      <c r="AGP228" s="2"/>
      <c r="AGQ228" s="2">
        <v>28896.12</v>
      </c>
      <c r="AGR228" s="2"/>
      <c r="AGS228" s="2"/>
      <c r="AGT228" s="2"/>
      <c r="AGU228" s="2">
        <v>4237.3</v>
      </c>
      <c r="AGV228" s="2"/>
      <c r="AGW228" s="2"/>
      <c r="AGX228" s="2"/>
      <c r="AGY228" s="2">
        <v>12480.84</v>
      </c>
      <c r="AGZ228" s="2"/>
      <c r="AHA228" s="2"/>
      <c r="AHB228" s="2"/>
      <c r="AHC228" s="2">
        <v>1875.01</v>
      </c>
      <c r="AHD228" s="2">
        <v>8983.33</v>
      </c>
      <c r="AHE228" s="2"/>
      <c r="AHF228" s="2"/>
      <c r="AHG228" s="2"/>
      <c r="AHH228" s="2">
        <v>29884.880000000001</v>
      </c>
      <c r="AHI228" s="2"/>
      <c r="AHJ228" s="2"/>
      <c r="AHK228" s="2"/>
      <c r="AHL228" s="2"/>
      <c r="AHM228" s="2"/>
      <c r="AHN228" s="2"/>
      <c r="AHO228" s="2"/>
      <c r="AHP228" s="2">
        <v>22993137.61999999</v>
      </c>
    </row>
    <row r="229" spans="1:900">
      <c r="A229" s="1" t="s">
        <v>1874</v>
      </c>
      <c r="B229" s="1" t="s">
        <v>1939</v>
      </c>
      <c r="C229" s="1" t="s">
        <v>1940</v>
      </c>
      <c r="D229" s="2">
        <v>1649</v>
      </c>
      <c r="E229" s="2">
        <v>223199.54</v>
      </c>
      <c r="F229" s="2">
        <v>135199.20000000001</v>
      </c>
      <c r="G229" s="2"/>
      <c r="H229" s="2"/>
      <c r="I229" s="2">
        <v>107259.08</v>
      </c>
      <c r="J229" s="2">
        <v>45414.6</v>
      </c>
      <c r="K229" s="2">
        <v>424866.73</v>
      </c>
      <c r="L229" s="2">
        <v>236784</v>
      </c>
      <c r="M229" s="2">
        <v>114164.89</v>
      </c>
      <c r="N229" s="2">
        <v>66947.039999999994</v>
      </c>
      <c r="O229" s="2">
        <v>7059.82</v>
      </c>
      <c r="P229" s="2"/>
      <c r="Q229" s="2">
        <v>2400</v>
      </c>
      <c r="R229" s="2">
        <v>58776.84</v>
      </c>
      <c r="S229" s="2"/>
      <c r="T229" s="2"/>
      <c r="U229" s="2">
        <v>115665.12</v>
      </c>
      <c r="V229" s="2"/>
      <c r="W229" s="2">
        <v>104493.24</v>
      </c>
      <c r="X229" s="2"/>
      <c r="Y229" s="2"/>
      <c r="Z229" s="2"/>
      <c r="AA229" s="2">
        <v>15612.22</v>
      </c>
      <c r="AB229" s="2"/>
      <c r="AC229" s="2"/>
      <c r="AD229" s="2">
        <v>81701.759999999995</v>
      </c>
      <c r="AE229" s="2"/>
      <c r="AF229" s="2"/>
      <c r="AG229" s="2"/>
      <c r="AH229" s="2">
        <v>1550066.31</v>
      </c>
      <c r="AI229" s="2"/>
      <c r="AJ229" s="2">
        <v>35079.800000000003</v>
      </c>
      <c r="AK229" s="2">
        <v>40567.32</v>
      </c>
      <c r="AL229" s="2"/>
      <c r="AM229" s="2">
        <v>140207.64000000001</v>
      </c>
      <c r="AN229" s="2"/>
      <c r="AO229" s="2">
        <v>16925.3</v>
      </c>
      <c r="AP229" s="2"/>
      <c r="AQ229" s="2"/>
      <c r="AR229" s="2"/>
      <c r="AS229" s="2">
        <v>12061.06</v>
      </c>
      <c r="AT229" s="2"/>
      <c r="AU229" s="2"/>
      <c r="AV229" s="2"/>
      <c r="AW229" s="2"/>
      <c r="AX229" s="2"/>
      <c r="AY229" s="2">
        <v>298800</v>
      </c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>
        <v>40000</v>
      </c>
      <c r="BK229" s="2"/>
      <c r="BL229" s="2">
        <v>15579.96</v>
      </c>
      <c r="BM229" s="2"/>
      <c r="BN229" s="2">
        <v>32100</v>
      </c>
      <c r="BO229" s="2">
        <v>6462.84</v>
      </c>
      <c r="BP229" s="2"/>
      <c r="BQ229" s="2"/>
      <c r="BR229" s="2"/>
      <c r="BS229" s="2"/>
      <c r="BT229" s="2">
        <v>33750</v>
      </c>
      <c r="BU229" s="2"/>
      <c r="BV229" s="2"/>
      <c r="BW229" s="2"/>
      <c r="BX229" s="2"/>
      <c r="BY229" s="2"/>
      <c r="BZ229" s="2"/>
      <c r="CA229" s="2"/>
      <c r="CB229" s="2">
        <v>85599.96</v>
      </c>
      <c r="CC229" s="2">
        <v>15138.36</v>
      </c>
      <c r="CD229" s="2"/>
      <c r="CE229" s="2">
        <v>46036.92</v>
      </c>
      <c r="CF229" s="2">
        <v>44859.08</v>
      </c>
      <c r="CG229" s="2">
        <v>1760004</v>
      </c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>
        <v>9348</v>
      </c>
      <c r="CV229" s="2"/>
      <c r="CW229" s="2">
        <v>26579.119999999999</v>
      </c>
      <c r="CX229" s="2">
        <v>130203.11</v>
      </c>
      <c r="CY229" s="2"/>
      <c r="CZ229" s="2"/>
      <c r="DA229" s="2"/>
      <c r="DB229" s="2"/>
      <c r="DC229" s="2">
        <v>1870512.33</v>
      </c>
      <c r="DD229" s="2">
        <v>274907.77</v>
      </c>
      <c r="DE229" s="2">
        <v>33022.660000000003</v>
      </c>
      <c r="DF229" s="2"/>
      <c r="DG229" s="2"/>
      <c r="DH229" s="2">
        <v>163280.76</v>
      </c>
      <c r="DI229" s="2"/>
      <c r="DJ229" s="2"/>
      <c r="DK229" s="2"/>
      <c r="DL229" s="2">
        <v>180219.46</v>
      </c>
      <c r="DM229" s="2">
        <v>15025.14</v>
      </c>
      <c r="DN229" s="2">
        <v>6279.96</v>
      </c>
      <c r="DO229" s="2"/>
      <c r="DP229" s="2"/>
      <c r="DQ229" s="2"/>
      <c r="DR229" s="2">
        <v>4261.13</v>
      </c>
      <c r="DS229" s="2">
        <v>1257300.48</v>
      </c>
      <c r="DT229" s="2"/>
      <c r="DU229" s="2">
        <v>258219.63</v>
      </c>
      <c r="DV229" s="2">
        <v>97649.76</v>
      </c>
      <c r="DW229" s="2">
        <v>144394.51999999999</v>
      </c>
      <c r="DX229" s="2"/>
      <c r="DY229" s="2"/>
      <c r="DZ229" s="2"/>
      <c r="EA229" s="2">
        <v>129419.99</v>
      </c>
      <c r="EB229" s="2">
        <v>47109.58</v>
      </c>
      <c r="EC229" s="2"/>
      <c r="ED229" s="2">
        <v>45253.04</v>
      </c>
      <c r="EE229" s="2">
        <v>394046.58</v>
      </c>
      <c r="EF229" s="2"/>
      <c r="EG229" s="2">
        <v>46661.34</v>
      </c>
      <c r="EH229" s="2">
        <v>153316.14000000001</v>
      </c>
      <c r="EI229" s="2"/>
      <c r="EJ229" s="2"/>
      <c r="EK229" s="2"/>
      <c r="EL229" s="2"/>
      <c r="EM229" s="2"/>
      <c r="EN229" s="2"/>
      <c r="EO229" s="2">
        <v>80800.31</v>
      </c>
      <c r="EP229" s="2"/>
      <c r="EQ229" s="2"/>
      <c r="ER229" s="2"/>
      <c r="ES229" s="2">
        <v>19933.34</v>
      </c>
      <c r="ET229" s="2"/>
      <c r="EU229" s="2"/>
      <c r="EV229" s="2"/>
      <c r="EW229" s="2">
        <v>1000425.36</v>
      </c>
      <c r="EX229" s="2"/>
      <c r="EY229" s="2">
        <v>99848.42</v>
      </c>
      <c r="EZ229" s="2"/>
      <c r="FA229" s="2"/>
      <c r="FB229" s="2"/>
      <c r="FC229" s="2">
        <v>41682.620000000003</v>
      </c>
      <c r="FD229" s="2"/>
      <c r="FE229" s="2">
        <v>10140.11</v>
      </c>
      <c r="FF229" s="2">
        <v>23544.36</v>
      </c>
      <c r="FG229" s="2"/>
      <c r="FH229" s="2">
        <v>0</v>
      </c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>
        <v>49721.09</v>
      </c>
      <c r="GH229" s="2"/>
      <c r="GI229" s="2"/>
      <c r="GJ229" s="2"/>
      <c r="GK229" s="2"/>
      <c r="GL229" s="2">
        <v>134448.95999999999</v>
      </c>
      <c r="GM229" s="2"/>
      <c r="GN229" s="2"/>
      <c r="GO229" s="2"/>
      <c r="GP229" s="2"/>
      <c r="GQ229" s="2"/>
      <c r="GR229" s="2"/>
      <c r="GS229" s="2"/>
      <c r="GT229" s="2">
        <v>6333.34</v>
      </c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>
        <v>98690.04</v>
      </c>
      <c r="HG229" s="2"/>
      <c r="HH229" s="2"/>
      <c r="HI229" s="2">
        <v>116038.75</v>
      </c>
      <c r="HJ229" s="2"/>
      <c r="HK229" s="2"/>
      <c r="HL229" s="2"/>
      <c r="HM229" s="2"/>
      <c r="HN229" s="2"/>
      <c r="HO229" s="2"/>
      <c r="HP229" s="2">
        <v>956456.1</v>
      </c>
      <c r="HQ229" s="2">
        <v>10187.209999999999</v>
      </c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>
        <v>1472706.82</v>
      </c>
      <c r="IF229" s="2"/>
      <c r="IG229" s="2"/>
      <c r="IH229" s="2"/>
      <c r="II229" s="2"/>
      <c r="IJ229" s="2"/>
      <c r="IK229" s="2"/>
      <c r="IL229" s="2"/>
      <c r="IM229" s="2"/>
      <c r="IN229" s="2">
        <v>65468.7</v>
      </c>
      <c r="IO229" s="2"/>
      <c r="IP229" s="2"/>
      <c r="IQ229" s="2"/>
      <c r="IR229" s="2"/>
      <c r="IS229" s="2"/>
      <c r="IT229" s="2"/>
      <c r="IU229" s="2"/>
      <c r="IV229" s="2"/>
      <c r="IW229" s="2"/>
      <c r="IX229" s="2"/>
      <c r="IY229" s="2"/>
      <c r="IZ229" s="2"/>
      <c r="JA229" s="2"/>
      <c r="JB229" s="2"/>
      <c r="JC229" s="2"/>
      <c r="JD229" s="2"/>
      <c r="JE229" s="2"/>
      <c r="JF229" s="2"/>
      <c r="JG229" s="2"/>
      <c r="JH229" s="2"/>
      <c r="JI229" s="2"/>
      <c r="JJ229" s="2"/>
      <c r="JK229" s="2"/>
      <c r="JL229" s="2"/>
      <c r="JM229" s="2">
        <v>106666.56</v>
      </c>
      <c r="JN229" s="2">
        <v>5120.5200000000004</v>
      </c>
      <c r="JO229" s="2"/>
      <c r="JP229" s="2"/>
      <c r="JQ229" s="2">
        <v>24243</v>
      </c>
      <c r="JR229" s="2"/>
      <c r="JS229" s="2"/>
      <c r="JT229" s="2"/>
      <c r="JU229" s="2"/>
      <c r="JV229" s="2">
        <v>85305</v>
      </c>
      <c r="JW229" s="2"/>
      <c r="JX229" s="2"/>
      <c r="JY229" s="2">
        <v>2079.96</v>
      </c>
      <c r="JZ229" s="2"/>
      <c r="KA229" s="2">
        <v>71468.88</v>
      </c>
      <c r="KB229" s="2"/>
      <c r="KC229" s="2"/>
      <c r="KD229" s="2">
        <v>213744.8</v>
      </c>
      <c r="KE229" s="2"/>
      <c r="KF229" s="2">
        <v>58525.11</v>
      </c>
      <c r="KG229" s="2"/>
      <c r="KH229" s="2">
        <v>9139.0400000000009</v>
      </c>
      <c r="KI229" s="2"/>
      <c r="KJ229" s="2"/>
      <c r="KK229" s="2">
        <v>170902.44</v>
      </c>
      <c r="KL229" s="2"/>
      <c r="KM229" s="2">
        <v>28894.35</v>
      </c>
      <c r="KN229" s="2"/>
      <c r="KO229" s="2">
        <v>8637.9599999999991</v>
      </c>
      <c r="KP229" s="2"/>
      <c r="KQ229" s="2"/>
      <c r="KR229" s="2"/>
      <c r="KS229" s="2"/>
      <c r="KT229" s="2"/>
      <c r="KU229" s="2"/>
      <c r="KV229" s="2"/>
      <c r="KW229" s="2"/>
      <c r="KX229" s="2">
        <v>200575.49</v>
      </c>
      <c r="KY229" s="2">
        <v>214712.7</v>
      </c>
      <c r="KZ229" s="2"/>
      <c r="LA229" s="2"/>
      <c r="LB229" s="2"/>
      <c r="LC229" s="2">
        <v>83257.8</v>
      </c>
      <c r="LD229" s="2">
        <v>164935.19</v>
      </c>
      <c r="LE229" s="2"/>
      <c r="LF229" s="2"/>
      <c r="LG229" s="2"/>
      <c r="LH229" s="2"/>
      <c r="LI229" s="2"/>
      <c r="LJ229" s="2"/>
      <c r="LK229" s="2"/>
      <c r="LL229" s="2"/>
      <c r="LM229" s="2"/>
      <c r="LN229" s="2">
        <v>23587.09</v>
      </c>
      <c r="LO229" s="2"/>
      <c r="LP229" s="2"/>
      <c r="LQ229" s="2"/>
      <c r="LR229" s="2"/>
      <c r="LS229" s="2">
        <v>67008.259999999995</v>
      </c>
      <c r="LT229" s="2"/>
      <c r="LU229" s="2"/>
      <c r="LV229" s="2">
        <v>9888.09</v>
      </c>
      <c r="LW229" s="2">
        <v>320582.55</v>
      </c>
      <c r="LX229" s="2"/>
      <c r="LY229" s="2"/>
      <c r="LZ229" s="2"/>
      <c r="MA229" s="2"/>
      <c r="MB229" s="2"/>
      <c r="MC229" s="2"/>
      <c r="MD229" s="2"/>
      <c r="ME229" s="2"/>
      <c r="MF229" s="2"/>
      <c r="MG229" s="2"/>
      <c r="MH229" s="2"/>
      <c r="MI229" s="2">
        <v>8030</v>
      </c>
      <c r="MJ229" s="2"/>
      <c r="MK229" s="2">
        <v>46214.11</v>
      </c>
      <c r="ML229" s="2">
        <v>18342.55</v>
      </c>
      <c r="MM229" s="2"/>
      <c r="MN229" s="2"/>
      <c r="MO229" s="2"/>
      <c r="MP229" s="2">
        <v>79241.149999999994</v>
      </c>
      <c r="MQ229" s="2"/>
      <c r="MR229" s="2"/>
      <c r="MS229" s="2">
        <v>133923.01999999999</v>
      </c>
      <c r="MT229" s="2"/>
      <c r="MU229" s="2"/>
      <c r="MV229" s="2"/>
      <c r="MW229" s="2"/>
      <c r="MX229" s="2">
        <v>138159.78</v>
      </c>
      <c r="MY229" s="2">
        <v>303765.98</v>
      </c>
      <c r="MZ229" s="2"/>
      <c r="NA229" s="2"/>
      <c r="NB229" s="2"/>
      <c r="NC229" s="2">
        <v>117443.2</v>
      </c>
      <c r="ND229" s="2"/>
      <c r="NE229" s="2"/>
      <c r="NF229" s="2"/>
      <c r="NG229" s="2"/>
      <c r="NH229" s="2"/>
      <c r="NI229" s="2"/>
      <c r="NJ229" s="2">
        <v>242380.22</v>
      </c>
      <c r="NK229" s="2"/>
      <c r="NL229" s="2"/>
      <c r="NM229" s="2"/>
      <c r="NN229" s="2"/>
      <c r="NO229" s="2"/>
      <c r="NP229" s="2">
        <v>122200.48</v>
      </c>
      <c r="NQ229" s="2">
        <v>35712.69</v>
      </c>
      <c r="NR229" s="2"/>
      <c r="NS229" s="2"/>
      <c r="NT229" s="2"/>
      <c r="NU229" s="2">
        <v>42649.83</v>
      </c>
      <c r="NV229" s="2">
        <v>439329.85</v>
      </c>
      <c r="NW229" s="2">
        <v>148692.84</v>
      </c>
      <c r="NX229" s="2">
        <v>13411.45</v>
      </c>
      <c r="NY229" s="2"/>
      <c r="NZ229" s="2"/>
      <c r="OA229" s="2"/>
      <c r="OB229" s="2"/>
      <c r="OC229" s="2"/>
      <c r="OD229" s="2"/>
      <c r="OE229" s="2">
        <v>11086.89</v>
      </c>
      <c r="OF229" s="2"/>
      <c r="OG229" s="2"/>
      <c r="OH229" s="2"/>
      <c r="OI229" s="2"/>
      <c r="OJ229" s="2"/>
      <c r="OK229" s="2"/>
      <c r="OL229" s="2"/>
      <c r="OM229" s="2">
        <v>399706.25</v>
      </c>
      <c r="ON229" s="2">
        <v>13674.91</v>
      </c>
      <c r="OO229" s="2"/>
      <c r="OP229" s="2"/>
      <c r="OQ229" s="2">
        <v>267397.27</v>
      </c>
      <c r="OR229" s="2"/>
      <c r="OS229" s="2"/>
      <c r="OT229" s="2"/>
      <c r="OU229" s="2">
        <v>105754.8</v>
      </c>
      <c r="OV229" s="2">
        <v>94417.77</v>
      </c>
      <c r="OW229" s="2">
        <v>33419.879999999997</v>
      </c>
      <c r="OX229" s="2"/>
      <c r="OY229" s="2"/>
      <c r="OZ229" s="2">
        <v>15375.28</v>
      </c>
      <c r="PA229" s="2"/>
      <c r="PB229" s="2"/>
      <c r="PC229" s="2">
        <v>179629.14</v>
      </c>
      <c r="PD229" s="2"/>
      <c r="PE229" s="2"/>
      <c r="PF229" s="2">
        <v>20723.29</v>
      </c>
      <c r="PG229" s="2"/>
      <c r="PH229" s="2"/>
      <c r="PI229" s="2">
        <v>134838.06</v>
      </c>
      <c r="PJ229" s="2">
        <v>60836.52</v>
      </c>
      <c r="PK229" s="2">
        <v>10741.56</v>
      </c>
      <c r="PL229" s="2">
        <v>25732.06</v>
      </c>
      <c r="PM229" s="2"/>
      <c r="PN229" s="2">
        <v>128266.44</v>
      </c>
      <c r="PO229" s="2"/>
      <c r="PP229" s="2"/>
      <c r="PQ229" s="2"/>
      <c r="PR229" s="2">
        <v>23753.25</v>
      </c>
      <c r="PS229" s="2">
        <v>1141839.43</v>
      </c>
      <c r="PT229" s="2"/>
      <c r="PU229" s="2"/>
      <c r="PV229" s="2">
        <v>61220.77</v>
      </c>
      <c r="PW229" s="2">
        <v>2472.6999999999998</v>
      </c>
      <c r="PX229" s="2"/>
      <c r="PY229" s="2"/>
      <c r="PZ229" s="2"/>
      <c r="QA229" s="2"/>
      <c r="QB229" s="2"/>
      <c r="QC229" s="2"/>
      <c r="QD229" s="2"/>
      <c r="QE229" s="2"/>
      <c r="QF229" s="2"/>
      <c r="QG229" s="2">
        <v>73619.56</v>
      </c>
      <c r="QH229" s="2">
        <v>106958.9</v>
      </c>
      <c r="QI229" s="2"/>
      <c r="QJ229" s="2">
        <v>166705.89000000001</v>
      </c>
      <c r="QK229" s="2"/>
      <c r="QL229" s="2">
        <v>3708</v>
      </c>
      <c r="QM229" s="2"/>
      <c r="QN229" s="2"/>
      <c r="QO229" s="2"/>
      <c r="QP229" s="2"/>
      <c r="QQ229" s="2">
        <v>8021.92</v>
      </c>
      <c r="QR229" s="2"/>
      <c r="QS229" s="2"/>
      <c r="QT229" s="2"/>
      <c r="QU229" s="2">
        <v>173254.01</v>
      </c>
      <c r="QV229" s="2"/>
      <c r="QW229" s="2"/>
      <c r="QX229" s="2">
        <v>411155.39</v>
      </c>
      <c r="QY229" s="2"/>
      <c r="QZ229" s="2"/>
      <c r="RA229" s="2"/>
      <c r="RB229" s="2"/>
      <c r="RC229" s="2"/>
      <c r="RD229" s="2"/>
      <c r="RE229" s="2"/>
      <c r="RF229" s="2"/>
      <c r="RG229" s="2"/>
      <c r="RH229" s="2"/>
      <c r="RI229" s="2">
        <v>6514.8</v>
      </c>
      <c r="RJ229" s="2">
        <v>170379.01</v>
      </c>
      <c r="RK229" s="2">
        <v>476484.42</v>
      </c>
      <c r="RL229" s="2">
        <v>98000.16</v>
      </c>
      <c r="RM229" s="2"/>
      <c r="RN229" s="2">
        <v>489.63</v>
      </c>
      <c r="RO229" s="2"/>
      <c r="RP229" s="2"/>
      <c r="RQ229" s="2"/>
      <c r="RR229" s="2"/>
      <c r="RS229" s="2">
        <v>80796.84</v>
      </c>
      <c r="RT229" s="2"/>
      <c r="RU229" s="2">
        <v>10888.5</v>
      </c>
      <c r="RV229" s="2"/>
      <c r="RW229" s="2"/>
      <c r="RX229" s="2">
        <v>17392.32</v>
      </c>
      <c r="RY229" s="2"/>
      <c r="RZ229" s="2"/>
      <c r="SA229" s="2">
        <v>332347.67</v>
      </c>
      <c r="SB229" s="2">
        <v>13724.22</v>
      </c>
      <c r="SC229" s="2"/>
      <c r="SD229" s="2"/>
      <c r="SE229" s="2">
        <v>85819.77</v>
      </c>
      <c r="SF229" s="2"/>
      <c r="SG229" s="2"/>
      <c r="SH229" s="2"/>
      <c r="SI229" s="2"/>
      <c r="SJ229" s="2"/>
      <c r="SK229" s="2"/>
      <c r="SL229" s="2">
        <v>85209.48</v>
      </c>
      <c r="SM229" s="2">
        <v>49666.68</v>
      </c>
      <c r="SN229" s="2">
        <v>239903.52</v>
      </c>
      <c r="SO229" s="2">
        <v>5947.56</v>
      </c>
      <c r="SP229" s="2"/>
      <c r="SQ229" s="2"/>
      <c r="SR229" s="2"/>
      <c r="SS229" s="2"/>
      <c r="ST229" s="2"/>
      <c r="SU229" s="2">
        <v>74059.539999999994</v>
      </c>
      <c r="SV229" s="2">
        <v>19474.009999999998</v>
      </c>
      <c r="SW229" s="2"/>
      <c r="SX229" s="2"/>
      <c r="SY229" s="2">
        <v>26331.96</v>
      </c>
      <c r="SZ229" s="2"/>
      <c r="TA229" s="2">
        <v>99733.33</v>
      </c>
      <c r="TB229" s="2"/>
      <c r="TC229" s="2">
        <v>8594.4500000000007</v>
      </c>
      <c r="TD229" s="2"/>
      <c r="TE229" s="2">
        <v>135679.85999999999</v>
      </c>
      <c r="TF229" s="2">
        <v>51473.97</v>
      </c>
      <c r="TG229" s="2">
        <v>3638</v>
      </c>
      <c r="TH229" s="2">
        <v>189623.19</v>
      </c>
      <c r="TI229" s="2"/>
      <c r="TJ229" s="2"/>
      <c r="TK229" s="2">
        <v>169987.92</v>
      </c>
      <c r="TL229" s="2"/>
      <c r="TM229" s="2">
        <v>114000</v>
      </c>
      <c r="TN229" s="2"/>
      <c r="TO229" s="2">
        <v>84707.4</v>
      </c>
      <c r="TP229" s="2">
        <v>68237.88</v>
      </c>
      <c r="TQ229" s="2">
        <v>80058</v>
      </c>
      <c r="TR229" s="2"/>
      <c r="TS229" s="2"/>
      <c r="TT229" s="2"/>
      <c r="TU229" s="2"/>
      <c r="TV229" s="2"/>
      <c r="TW229" s="2">
        <v>92759.88</v>
      </c>
      <c r="TX229" s="2"/>
      <c r="TY229" s="2"/>
      <c r="TZ229" s="2">
        <v>80215.679999999993</v>
      </c>
      <c r="UA229" s="2">
        <v>182422.42</v>
      </c>
      <c r="UB229" s="2">
        <v>46666.6</v>
      </c>
      <c r="UC229" s="2"/>
      <c r="UD229" s="2">
        <v>1766061.68</v>
      </c>
      <c r="UE229" s="2">
        <v>99999.96</v>
      </c>
      <c r="UF229" s="2">
        <v>115346.76</v>
      </c>
      <c r="UG229" s="2">
        <v>6892.32</v>
      </c>
      <c r="UH229" s="2">
        <v>37577.22</v>
      </c>
      <c r="UI229" s="2"/>
      <c r="UJ229" s="2"/>
      <c r="UK229" s="2">
        <v>142333.34</v>
      </c>
      <c r="UL229" s="2"/>
      <c r="UM229" s="2"/>
      <c r="UN229" s="2"/>
      <c r="UO229" s="2">
        <v>1664792.04</v>
      </c>
      <c r="UP229" s="2"/>
      <c r="UQ229" s="2">
        <v>13475</v>
      </c>
      <c r="UR229" s="2">
        <v>158214.22</v>
      </c>
      <c r="US229" s="2"/>
      <c r="UT229" s="2"/>
      <c r="UU229" s="2">
        <v>136796.23000000001</v>
      </c>
      <c r="UV229" s="2">
        <v>1060.49</v>
      </c>
      <c r="UW229" s="2">
        <v>96583.27</v>
      </c>
      <c r="UX229" s="2"/>
      <c r="UY229" s="2"/>
      <c r="UZ229" s="2"/>
      <c r="VA229" s="2"/>
      <c r="VB229" s="2"/>
      <c r="VC229" s="2"/>
      <c r="VD229" s="2"/>
      <c r="VE229" s="2">
        <v>33333.360000000001</v>
      </c>
      <c r="VF229" s="2"/>
      <c r="VG229" s="2">
        <v>83065.320000000007</v>
      </c>
      <c r="VH229" s="2"/>
      <c r="VI229" s="2">
        <v>23199.96</v>
      </c>
      <c r="VJ229" s="2"/>
      <c r="VK229" s="2"/>
      <c r="VL229" s="2"/>
      <c r="VM229" s="2">
        <v>135672.97</v>
      </c>
      <c r="VN229" s="2">
        <v>243877.94</v>
      </c>
      <c r="VO229" s="2">
        <v>93957.119999999995</v>
      </c>
      <c r="VP229" s="2">
        <v>389038.63</v>
      </c>
      <c r="VQ229" s="2"/>
      <c r="VR229" s="2"/>
      <c r="VS229" s="2"/>
      <c r="VT229" s="2"/>
      <c r="VU229" s="2"/>
      <c r="VV229" s="2"/>
      <c r="VW229" s="2">
        <v>227657.94</v>
      </c>
      <c r="VX229" s="2">
        <v>21048</v>
      </c>
      <c r="VY229" s="2"/>
      <c r="VZ229" s="2"/>
      <c r="WA229" s="2"/>
      <c r="WB229" s="2"/>
      <c r="WC229" s="2">
        <v>55738.68</v>
      </c>
      <c r="WD229" s="2"/>
      <c r="WE229" s="2">
        <v>33590.54</v>
      </c>
      <c r="WF229" s="2">
        <v>67354.44</v>
      </c>
      <c r="WG229" s="2"/>
      <c r="WH229" s="2">
        <v>32267.09</v>
      </c>
      <c r="WI229" s="2"/>
      <c r="WJ229" s="2"/>
      <c r="WK229" s="2"/>
      <c r="WL229" s="2"/>
      <c r="WM229" s="2"/>
      <c r="WN229" s="2">
        <v>160928.20000000001</v>
      </c>
      <c r="WO229" s="2"/>
      <c r="WP229" s="2">
        <v>119943.87</v>
      </c>
      <c r="WQ229" s="2"/>
      <c r="WR229" s="2"/>
      <c r="WS229" s="2">
        <v>110182.92</v>
      </c>
      <c r="WT229" s="2"/>
      <c r="WU229" s="2"/>
      <c r="WV229" s="2"/>
      <c r="WW229" s="2">
        <v>0</v>
      </c>
      <c r="WX229" s="2"/>
      <c r="WY229" s="2">
        <v>5042.0600000000004</v>
      </c>
      <c r="WZ229" s="2"/>
      <c r="XA229" s="2">
        <v>207896.6</v>
      </c>
      <c r="XB229" s="2"/>
      <c r="XC229" s="2">
        <v>268324.8</v>
      </c>
      <c r="XD229" s="2"/>
      <c r="XE229" s="2"/>
      <c r="XF229" s="2"/>
      <c r="XG229" s="2"/>
      <c r="XH229" s="2">
        <v>443014.99</v>
      </c>
      <c r="XI229" s="2">
        <v>4636.67</v>
      </c>
      <c r="XJ229" s="2"/>
      <c r="XK229" s="2">
        <v>83348.72</v>
      </c>
      <c r="XL229" s="2"/>
      <c r="XM229" s="2">
        <v>187080.8</v>
      </c>
      <c r="XN229" s="2">
        <v>52966.39</v>
      </c>
      <c r="XO229" s="2"/>
      <c r="XP229" s="2">
        <v>400356.61</v>
      </c>
      <c r="XQ229" s="2"/>
      <c r="XR229" s="2"/>
      <c r="XS229" s="2">
        <v>91077.02</v>
      </c>
      <c r="XT229" s="2">
        <v>25445.06</v>
      </c>
      <c r="XU229" s="2">
        <v>239827.98</v>
      </c>
      <c r="XV229" s="2"/>
      <c r="XW229" s="2">
        <v>98845.67</v>
      </c>
      <c r="XX229" s="2">
        <v>111866.67</v>
      </c>
      <c r="XY229" s="2"/>
      <c r="XZ229" s="2"/>
      <c r="YA229" s="2">
        <v>82913.39</v>
      </c>
      <c r="YB229" s="2"/>
      <c r="YC229" s="2"/>
      <c r="YD229" s="2"/>
      <c r="YE229" s="2">
        <v>40501.32</v>
      </c>
      <c r="YF229" s="2">
        <v>360102.01</v>
      </c>
      <c r="YG229" s="2"/>
      <c r="YH229" s="2">
        <v>53398.8</v>
      </c>
      <c r="YI229" s="2">
        <v>157926.79</v>
      </c>
      <c r="YJ229" s="2"/>
      <c r="YK229" s="2">
        <v>6621.96</v>
      </c>
      <c r="YL229" s="2"/>
      <c r="YM229" s="2"/>
      <c r="YN229" s="2"/>
      <c r="YO229" s="2"/>
      <c r="YP229" s="2">
        <v>24450.959999999999</v>
      </c>
      <c r="YQ229" s="2">
        <v>141333.34</v>
      </c>
      <c r="YR229" s="2"/>
      <c r="YS229" s="2"/>
      <c r="YT229" s="2"/>
      <c r="YU229" s="2"/>
      <c r="YV229" s="2"/>
      <c r="YW229" s="2"/>
      <c r="YX229" s="2">
        <v>142574.66</v>
      </c>
      <c r="YY229" s="2"/>
      <c r="YZ229" s="2"/>
      <c r="ZA229" s="2"/>
      <c r="ZB229" s="2"/>
      <c r="ZC229" s="2"/>
      <c r="ZD229" s="2"/>
      <c r="ZE229" s="2"/>
      <c r="ZF229" s="2"/>
      <c r="ZG229" s="2"/>
      <c r="ZH229" s="2"/>
      <c r="ZI229" s="2"/>
      <c r="ZJ229" s="2"/>
      <c r="ZK229" s="2"/>
      <c r="ZL229" s="2">
        <v>22930</v>
      </c>
      <c r="ZM229" s="2"/>
      <c r="ZN229" s="2">
        <v>402051.39</v>
      </c>
      <c r="ZO229" s="2"/>
      <c r="ZP229" s="2">
        <v>31999.919999999998</v>
      </c>
      <c r="ZQ229" s="2"/>
      <c r="ZR229" s="2"/>
      <c r="ZS229" s="2">
        <v>9999.7999999999993</v>
      </c>
      <c r="ZT229" s="2">
        <v>440998.40000000002</v>
      </c>
      <c r="ZU229" s="2">
        <v>59120.160000000003</v>
      </c>
      <c r="ZV229" s="2">
        <v>19000.43</v>
      </c>
      <c r="ZW229" s="2">
        <v>178458</v>
      </c>
      <c r="ZX229" s="2">
        <v>90936</v>
      </c>
      <c r="ZY229" s="2"/>
      <c r="ZZ229" s="2"/>
      <c r="AAA229" s="2">
        <v>16179.96</v>
      </c>
      <c r="AAB229" s="2"/>
      <c r="AAC229" s="2"/>
      <c r="AAD229" s="2"/>
      <c r="AAE229" s="2"/>
      <c r="AAF229" s="2">
        <v>50237.52</v>
      </c>
      <c r="AAG229" s="2"/>
      <c r="AAH229" s="2"/>
      <c r="AAI229" s="2">
        <v>21721</v>
      </c>
      <c r="AAJ229" s="2"/>
      <c r="AAK229" s="2">
        <v>65443.08</v>
      </c>
      <c r="AAL229" s="2"/>
      <c r="AAM229" s="2"/>
      <c r="AAN229" s="2"/>
      <c r="AAO229" s="2"/>
      <c r="AAP229" s="2"/>
      <c r="AAQ229" s="2">
        <v>132674.9</v>
      </c>
      <c r="AAR229" s="2"/>
      <c r="AAS229" s="2"/>
      <c r="AAT229" s="2">
        <v>92022.59</v>
      </c>
      <c r="AAU229" s="2">
        <v>282317.15999999997</v>
      </c>
      <c r="AAV229" s="2"/>
      <c r="AAW229" s="2"/>
      <c r="AAX229" s="2">
        <v>135563.51999999999</v>
      </c>
      <c r="AAY229" s="2">
        <v>118975.14</v>
      </c>
      <c r="AAZ229" s="2"/>
      <c r="ABA229" s="2"/>
      <c r="ABB229" s="2">
        <v>1018335.84</v>
      </c>
      <c r="ABC229" s="2">
        <v>45349.4</v>
      </c>
      <c r="ABD229" s="2"/>
      <c r="ABE229" s="2"/>
      <c r="ABF229" s="2"/>
      <c r="ABG229" s="2"/>
      <c r="ABH229" s="2">
        <v>852740.84</v>
      </c>
      <c r="ABI229" s="2">
        <v>63364.93</v>
      </c>
      <c r="ABJ229" s="2"/>
      <c r="ABK229" s="2">
        <v>213406.51</v>
      </c>
      <c r="ABL229" s="2">
        <v>186537.43</v>
      </c>
      <c r="ABM229" s="2"/>
      <c r="ABN229" s="2">
        <v>253327.04</v>
      </c>
      <c r="ABO229" s="2">
        <v>26210.39</v>
      </c>
      <c r="ABP229" s="2"/>
      <c r="ABQ229" s="2">
        <v>99885</v>
      </c>
      <c r="ABR229" s="2"/>
      <c r="ABS229" s="2"/>
      <c r="ABT229" s="2">
        <v>138604.68</v>
      </c>
      <c r="ABU229" s="2"/>
      <c r="ABV229" s="2"/>
      <c r="ABW229" s="2"/>
      <c r="ABX229" s="2"/>
      <c r="ABY229" s="2">
        <v>58792.07</v>
      </c>
      <c r="ABZ229" s="2"/>
      <c r="ACA229" s="2"/>
      <c r="ACB229" s="2">
        <v>99696.08</v>
      </c>
      <c r="ACC229" s="2"/>
      <c r="ACD229" s="2">
        <v>122385.26</v>
      </c>
      <c r="ACE229" s="2"/>
      <c r="ACF229" s="2">
        <v>31251.09</v>
      </c>
      <c r="ACG229" s="2"/>
      <c r="ACH229" s="2"/>
      <c r="ACI229" s="2">
        <v>138924.76</v>
      </c>
      <c r="ACJ229" s="2">
        <v>32096.16</v>
      </c>
      <c r="ACK229" s="2">
        <v>157983.09</v>
      </c>
      <c r="ACL229" s="2">
        <v>23789.67</v>
      </c>
      <c r="ACM229" s="2">
        <v>113389.08</v>
      </c>
      <c r="ACN229" s="2">
        <v>66018.36</v>
      </c>
      <c r="ACO229" s="2"/>
      <c r="ACP229" s="2"/>
      <c r="ACQ229" s="2">
        <v>164320</v>
      </c>
      <c r="ACR229" s="2"/>
      <c r="ACS229" s="2"/>
      <c r="ACT229" s="2"/>
      <c r="ACU229" s="2"/>
      <c r="ACV229" s="2">
        <v>99633.36</v>
      </c>
      <c r="ACW229" s="2">
        <v>99652.68</v>
      </c>
      <c r="ACX229" s="2"/>
      <c r="ACY229" s="2">
        <v>66226.740000000005</v>
      </c>
      <c r="ACZ229" s="2">
        <v>32460</v>
      </c>
      <c r="ADA229" s="2"/>
      <c r="ADB229" s="2"/>
      <c r="ADC229" s="2"/>
      <c r="ADD229" s="2"/>
      <c r="ADE229" s="2"/>
      <c r="ADF229" s="2"/>
      <c r="ADG229" s="2"/>
      <c r="ADH229" s="2"/>
      <c r="ADI229" s="2"/>
      <c r="ADJ229" s="2"/>
      <c r="ADK229" s="2"/>
      <c r="ADL229" s="2"/>
      <c r="ADM229" s="2"/>
      <c r="ADN229" s="2">
        <v>1824666.67</v>
      </c>
      <c r="ADO229" s="2"/>
      <c r="ADP229" s="2"/>
      <c r="ADQ229" s="2"/>
      <c r="ADR229" s="2"/>
      <c r="ADS229" s="2"/>
      <c r="ADT229" s="2"/>
      <c r="ADU229" s="2"/>
      <c r="ADV229" s="2"/>
      <c r="ADW229" s="2"/>
      <c r="ADX229" s="2">
        <v>410694.72</v>
      </c>
      <c r="ADY229" s="2">
        <v>119357.15</v>
      </c>
      <c r="ADZ229" s="2">
        <v>47438.91</v>
      </c>
      <c r="AEA229" s="2"/>
      <c r="AEB229" s="2"/>
      <c r="AEC229" s="2"/>
      <c r="AED229" s="2">
        <v>11633.04</v>
      </c>
      <c r="AEE229" s="2"/>
      <c r="AEF229" s="2">
        <v>69533.279999999999</v>
      </c>
      <c r="AEG229" s="2">
        <v>18219.96</v>
      </c>
      <c r="AEH229" s="2"/>
      <c r="AEI229" s="2">
        <v>535.41999999999996</v>
      </c>
      <c r="AEJ229" s="2"/>
      <c r="AEK229" s="2"/>
      <c r="AEL229" s="2"/>
      <c r="AEM229" s="2"/>
      <c r="AEN229" s="2"/>
      <c r="AEO229" s="2">
        <v>63082.15</v>
      </c>
      <c r="AEP229" s="2"/>
      <c r="AEQ229" s="2"/>
      <c r="AER229" s="2"/>
      <c r="AES229" s="2"/>
      <c r="AET229" s="2"/>
      <c r="AEU229" s="2"/>
      <c r="AEV229" s="2"/>
      <c r="AEW229" s="2"/>
      <c r="AEX229" s="2">
        <v>40184.76</v>
      </c>
      <c r="AEY229" s="2"/>
      <c r="AEZ229" s="2"/>
      <c r="AFA229" s="2"/>
      <c r="AFB229" s="2"/>
      <c r="AFC229" s="2">
        <v>107904.62</v>
      </c>
      <c r="AFD229" s="2"/>
      <c r="AFE229" s="2"/>
      <c r="AFF229" s="2"/>
      <c r="AFG229" s="2"/>
      <c r="AFH229" s="2"/>
      <c r="AFI229" s="2">
        <v>22374.93</v>
      </c>
      <c r="AFJ229" s="2">
        <v>52747.21</v>
      </c>
      <c r="AFK229" s="2">
        <v>100006.52</v>
      </c>
      <c r="AFL229" s="2">
        <v>51497.4</v>
      </c>
      <c r="AFM229" s="2"/>
      <c r="AFN229" s="2"/>
      <c r="AFO229" s="2"/>
      <c r="AFP229" s="2"/>
      <c r="AFQ229" s="2">
        <v>70132.22</v>
      </c>
      <c r="AFR229" s="2">
        <v>91668.45</v>
      </c>
      <c r="AFS229" s="2"/>
      <c r="AFT229" s="2">
        <v>112236.62</v>
      </c>
      <c r="AFU229" s="2">
        <v>155313.07999999999</v>
      </c>
      <c r="AFV229" s="2"/>
      <c r="AFW229" s="2">
        <v>281789.40000000002</v>
      </c>
      <c r="AFX229" s="2">
        <v>114351.44</v>
      </c>
      <c r="AFY229" s="2"/>
      <c r="AFZ229" s="2"/>
      <c r="AGA229" s="2"/>
      <c r="AGB229" s="2">
        <v>21236.28</v>
      </c>
      <c r="AGC229" s="2"/>
      <c r="AGD229" s="2"/>
      <c r="AGE229" s="2"/>
      <c r="AGF229" s="2"/>
      <c r="AGG229" s="2">
        <v>51413.78</v>
      </c>
      <c r="AGH229" s="2"/>
      <c r="AGI229" s="2"/>
      <c r="AGJ229" s="2"/>
      <c r="AGK229" s="2"/>
      <c r="AGL229" s="2"/>
      <c r="AGM229" s="2"/>
      <c r="AGN229" s="2"/>
      <c r="AGO229" s="2">
        <v>51579.96</v>
      </c>
      <c r="AGP229" s="2">
        <v>233890.15</v>
      </c>
      <c r="AGQ229" s="2"/>
      <c r="AGR229" s="2"/>
      <c r="AGS229" s="2"/>
      <c r="AGT229" s="2">
        <v>184098</v>
      </c>
      <c r="AGU229" s="2"/>
      <c r="AGV229" s="2">
        <v>276444.45</v>
      </c>
      <c r="AGW229" s="2">
        <v>80000.03</v>
      </c>
      <c r="AGX229" s="2">
        <v>116704.06</v>
      </c>
      <c r="AGY229" s="2"/>
      <c r="AGZ229" s="2">
        <v>38814.04</v>
      </c>
      <c r="AHA229" s="2"/>
      <c r="AHB229" s="2">
        <v>64326.66</v>
      </c>
      <c r="AHC229" s="2"/>
      <c r="AHD229" s="2"/>
      <c r="AHE229" s="2">
        <v>27877.43</v>
      </c>
      <c r="AHF229" s="2">
        <v>13066.66</v>
      </c>
      <c r="AHG229" s="2">
        <v>6148.88</v>
      </c>
      <c r="AHH229" s="2">
        <v>30638.85</v>
      </c>
      <c r="AHI229" s="2"/>
      <c r="AHJ229" s="2"/>
      <c r="AHK229" s="2"/>
      <c r="AHL229" s="2"/>
      <c r="AHM229" s="2">
        <v>77937</v>
      </c>
      <c r="AHN229" s="2"/>
      <c r="AHO229" s="2">
        <v>12023.68</v>
      </c>
      <c r="AHP229" s="2">
        <v>46748298.280000001</v>
      </c>
    </row>
    <row r="230" spans="1:900">
      <c r="A230" s="1" t="s">
        <v>1874</v>
      </c>
      <c r="B230" s="1" t="s">
        <v>1941</v>
      </c>
      <c r="C230" s="1" t="s">
        <v>1942</v>
      </c>
      <c r="D230" s="2"/>
      <c r="E230" s="2"/>
      <c r="F230" s="2"/>
      <c r="G230" s="2"/>
      <c r="H230" s="2"/>
      <c r="I230" s="2"/>
      <c r="J230" s="2"/>
      <c r="K230" s="2">
        <v>108184.95</v>
      </c>
      <c r="L230" s="2"/>
      <c r="M230" s="2"/>
      <c r="N230" s="2"/>
      <c r="O230" s="2"/>
      <c r="P230" s="2"/>
      <c r="Q230" s="2"/>
      <c r="R230" s="2">
        <v>16999.8</v>
      </c>
      <c r="S230" s="2"/>
      <c r="T230" s="2"/>
      <c r="U230" s="2">
        <v>6500.04</v>
      </c>
      <c r="V230" s="2"/>
      <c r="W230" s="2"/>
      <c r="X230" s="2"/>
      <c r="Y230" s="2"/>
      <c r="Z230" s="2"/>
      <c r="AA230" s="2">
        <v>13891.7</v>
      </c>
      <c r="AB230" s="2"/>
      <c r="AC230" s="2"/>
      <c r="AD230" s="2">
        <v>23411.39</v>
      </c>
      <c r="AE230" s="2"/>
      <c r="AF230" s="2">
        <v>112587.4</v>
      </c>
      <c r="AG230" s="2"/>
      <c r="AH230" s="2">
        <v>57256.14</v>
      </c>
      <c r="AI230" s="2"/>
      <c r="AJ230" s="2"/>
      <c r="AK230" s="2"/>
      <c r="AL230" s="2"/>
      <c r="AM230" s="2">
        <v>12385.56</v>
      </c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>
        <v>18504</v>
      </c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>
        <v>62389.03</v>
      </c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>
        <v>278385.17</v>
      </c>
      <c r="CU230" s="2"/>
      <c r="CV230" s="2"/>
      <c r="CW230" s="2">
        <v>8014.8</v>
      </c>
      <c r="CX230" s="2">
        <v>5787.18</v>
      </c>
      <c r="CY230" s="2">
        <v>33330.480000000003</v>
      </c>
      <c r="CZ230" s="2"/>
      <c r="DA230" s="2">
        <v>12862.91</v>
      </c>
      <c r="DB230" s="2"/>
      <c r="DC230" s="2"/>
      <c r="DD230" s="2"/>
      <c r="DE230" s="2"/>
      <c r="DF230" s="2">
        <v>2783.35</v>
      </c>
      <c r="DG230" s="2"/>
      <c r="DH230" s="2">
        <v>5674.92</v>
      </c>
      <c r="DI230" s="2"/>
      <c r="DJ230" s="2"/>
      <c r="DK230" s="2"/>
      <c r="DL230" s="2"/>
      <c r="DM230" s="2">
        <v>15541.26</v>
      </c>
      <c r="DN230" s="2"/>
      <c r="DO230" s="2"/>
      <c r="DP230" s="2">
        <v>4583.28</v>
      </c>
      <c r="DQ230" s="2">
        <v>5443.95</v>
      </c>
      <c r="DR230" s="2"/>
      <c r="DS230" s="2">
        <v>2503.44</v>
      </c>
      <c r="DT230" s="2"/>
      <c r="DU230" s="2"/>
      <c r="DV230" s="2"/>
      <c r="DW230" s="2">
        <v>14865.47</v>
      </c>
      <c r="DX230" s="2"/>
      <c r="DY230" s="2"/>
      <c r="DZ230" s="2"/>
      <c r="EA230" s="2"/>
      <c r="EB230" s="2"/>
      <c r="EC230" s="2"/>
      <c r="ED230" s="2"/>
      <c r="EE230" s="2">
        <v>5500.98</v>
      </c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>
        <v>132333.35999999999</v>
      </c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>
        <v>60164.09</v>
      </c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>
        <v>16019.64</v>
      </c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  <c r="IU230" s="2"/>
      <c r="IV230" s="2"/>
      <c r="IW230" s="2"/>
      <c r="IX230" s="2"/>
      <c r="IY230" s="2"/>
      <c r="IZ230" s="2"/>
      <c r="JA230" s="2"/>
      <c r="JB230" s="2"/>
      <c r="JC230" s="2"/>
      <c r="JD230" s="2"/>
      <c r="JE230" s="2"/>
      <c r="JF230" s="2"/>
      <c r="JG230" s="2"/>
      <c r="JH230" s="2"/>
      <c r="JI230" s="2"/>
      <c r="JJ230" s="2"/>
      <c r="JK230" s="2"/>
      <c r="JL230" s="2"/>
      <c r="JM230" s="2">
        <v>177999.96</v>
      </c>
      <c r="JN230" s="2"/>
      <c r="JO230" s="2"/>
      <c r="JP230" s="2"/>
      <c r="JQ230" s="2"/>
      <c r="JR230" s="2"/>
      <c r="JS230" s="2"/>
      <c r="JT230" s="2"/>
      <c r="JU230" s="2"/>
      <c r="JV230" s="2"/>
      <c r="JW230" s="2"/>
      <c r="JX230" s="2"/>
      <c r="JY230" s="2"/>
      <c r="JZ230" s="2"/>
      <c r="KA230" s="2"/>
      <c r="KB230" s="2"/>
      <c r="KC230" s="2"/>
      <c r="KD230" s="2"/>
      <c r="KE230" s="2"/>
      <c r="KF230" s="2"/>
      <c r="KG230" s="2"/>
      <c r="KH230" s="2"/>
      <c r="KI230" s="2"/>
      <c r="KJ230" s="2"/>
      <c r="KK230" s="2">
        <v>6333.28</v>
      </c>
      <c r="KL230" s="2"/>
      <c r="KM230" s="2"/>
      <c r="KN230" s="2"/>
      <c r="KO230" s="2">
        <v>1080</v>
      </c>
      <c r="KP230" s="2"/>
      <c r="KQ230" s="2"/>
      <c r="KR230" s="2"/>
      <c r="KS230" s="2"/>
      <c r="KT230" s="2"/>
      <c r="KU230" s="2"/>
      <c r="KV230" s="2"/>
      <c r="KW230" s="2"/>
      <c r="KX230" s="2">
        <v>636499.9</v>
      </c>
      <c r="KY230" s="2"/>
      <c r="KZ230" s="2"/>
      <c r="LA230" s="2"/>
      <c r="LB230" s="2"/>
      <c r="LC230" s="2">
        <v>6647.52</v>
      </c>
      <c r="LD230" s="2"/>
      <c r="LE230" s="2"/>
      <c r="LF230" s="2"/>
      <c r="LG230" s="2"/>
      <c r="LH230" s="2"/>
      <c r="LI230" s="2"/>
      <c r="LJ230" s="2"/>
      <c r="LK230" s="2"/>
      <c r="LL230" s="2"/>
      <c r="LM230" s="2"/>
      <c r="LN230" s="2"/>
      <c r="LO230" s="2"/>
      <c r="LP230" s="2"/>
      <c r="LQ230" s="2"/>
      <c r="LR230" s="2"/>
      <c r="LS230" s="2"/>
      <c r="LT230" s="2"/>
      <c r="LU230" s="2"/>
      <c r="LV230" s="2"/>
      <c r="LW230" s="2"/>
      <c r="LX230" s="2"/>
      <c r="LY230" s="2"/>
      <c r="LZ230" s="2"/>
      <c r="MA230" s="2"/>
      <c r="MB230" s="2"/>
      <c r="MC230" s="2"/>
      <c r="MD230" s="2"/>
      <c r="ME230" s="2"/>
      <c r="MF230" s="2"/>
      <c r="MG230" s="2"/>
      <c r="MH230" s="2"/>
      <c r="MI230" s="2"/>
      <c r="MJ230" s="2"/>
      <c r="MK230" s="2"/>
      <c r="ML230" s="2"/>
      <c r="MM230" s="2"/>
      <c r="MN230" s="2"/>
      <c r="MO230" s="2"/>
      <c r="MP230" s="2"/>
      <c r="MQ230" s="2"/>
      <c r="MR230" s="2"/>
      <c r="MS230" s="2">
        <v>10472.61</v>
      </c>
      <c r="MT230" s="2"/>
      <c r="MU230" s="2">
        <v>6348.6</v>
      </c>
      <c r="MV230" s="2"/>
      <c r="MW230" s="2"/>
      <c r="MX230" s="2"/>
      <c r="MY230" s="2"/>
      <c r="MZ230" s="2"/>
      <c r="NA230" s="2"/>
      <c r="NB230" s="2"/>
      <c r="NC230" s="2"/>
      <c r="ND230" s="2"/>
      <c r="NE230" s="2"/>
      <c r="NF230" s="2"/>
      <c r="NG230" s="2"/>
      <c r="NH230" s="2"/>
      <c r="NI230" s="2"/>
      <c r="NJ230" s="2"/>
      <c r="NK230" s="2"/>
      <c r="NL230" s="2"/>
      <c r="NM230" s="2"/>
      <c r="NN230" s="2"/>
      <c r="NO230" s="2"/>
      <c r="NP230" s="2"/>
      <c r="NQ230" s="2"/>
      <c r="NR230" s="2"/>
      <c r="NS230" s="2"/>
      <c r="NT230" s="2"/>
      <c r="NU230" s="2"/>
      <c r="NV230" s="2"/>
      <c r="NW230" s="2">
        <v>9179.9599999999991</v>
      </c>
      <c r="NX230" s="2"/>
      <c r="NY230" s="2"/>
      <c r="NZ230" s="2"/>
      <c r="OA230" s="2"/>
      <c r="OB230" s="2"/>
      <c r="OC230" s="2"/>
      <c r="OD230" s="2"/>
      <c r="OE230" s="2">
        <v>7366.68</v>
      </c>
      <c r="OF230" s="2"/>
      <c r="OG230" s="2"/>
      <c r="OH230" s="2"/>
      <c r="OI230" s="2"/>
      <c r="OJ230" s="2"/>
      <c r="OK230" s="2"/>
      <c r="OL230" s="2"/>
      <c r="OM230" s="2"/>
      <c r="ON230" s="2"/>
      <c r="OO230" s="2"/>
      <c r="OP230" s="2"/>
      <c r="OQ230" s="2"/>
      <c r="OR230" s="2"/>
      <c r="OS230" s="2"/>
      <c r="OT230" s="2"/>
      <c r="OU230" s="2"/>
      <c r="OV230" s="2">
        <v>67476.47</v>
      </c>
      <c r="OW230" s="2"/>
      <c r="OX230" s="2"/>
      <c r="OY230" s="2"/>
      <c r="OZ230" s="2"/>
      <c r="PA230" s="2"/>
      <c r="PB230" s="2"/>
      <c r="PC230" s="2"/>
      <c r="PD230" s="2"/>
      <c r="PE230" s="2"/>
      <c r="PF230" s="2">
        <v>21045</v>
      </c>
      <c r="PG230" s="2"/>
      <c r="PH230" s="2">
        <v>39127.879999999997</v>
      </c>
      <c r="PI230" s="2">
        <v>2342.4</v>
      </c>
      <c r="PJ230" s="2"/>
      <c r="PK230" s="2">
        <v>7080</v>
      </c>
      <c r="PL230" s="2"/>
      <c r="PM230" s="2"/>
      <c r="PN230" s="2">
        <v>145452.82999999999</v>
      </c>
      <c r="PO230" s="2"/>
      <c r="PP230" s="2"/>
      <c r="PQ230" s="2"/>
      <c r="PR230" s="2">
        <v>780.7</v>
      </c>
      <c r="PS230" s="2"/>
      <c r="PT230" s="2"/>
      <c r="PU230" s="2"/>
      <c r="PV230" s="2"/>
      <c r="PW230" s="2"/>
      <c r="PX230" s="2"/>
      <c r="PY230" s="2"/>
      <c r="PZ230" s="2"/>
      <c r="QA230" s="2"/>
      <c r="QB230" s="2"/>
      <c r="QC230" s="2"/>
      <c r="QD230" s="2"/>
      <c r="QE230" s="2"/>
      <c r="QF230" s="2"/>
      <c r="QG230" s="2"/>
      <c r="QH230" s="2"/>
      <c r="QI230" s="2"/>
      <c r="QJ230" s="2"/>
      <c r="QK230" s="2"/>
      <c r="QL230" s="2"/>
      <c r="QM230" s="2"/>
      <c r="QN230" s="2"/>
      <c r="QO230" s="2"/>
      <c r="QP230" s="2"/>
      <c r="QQ230" s="2"/>
      <c r="QR230" s="2"/>
      <c r="QS230" s="2"/>
      <c r="QT230" s="2"/>
      <c r="QU230" s="2">
        <v>46651.79</v>
      </c>
      <c r="QV230" s="2"/>
      <c r="QW230" s="2"/>
      <c r="QX230" s="2">
        <v>0</v>
      </c>
      <c r="QY230" s="2"/>
      <c r="QZ230" s="2"/>
      <c r="RA230" s="2"/>
      <c r="RB230" s="2"/>
      <c r="RC230" s="2"/>
      <c r="RD230" s="2"/>
      <c r="RE230" s="2"/>
      <c r="RF230" s="2"/>
      <c r="RG230" s="2"/>
      <c r="RH230" s="2">
        <v>6514.8</v>
      </c>
      <c r="RI230" s="2"/>
      <c r="RJ230" s="2"/>
      <c r="RK230" s="2">
        <v>12459.18</v>
      </c>
      <c r="RL230" s="2"/>
      <c r="RM230" s="2"/>
      <c r="RN230" s="2"/>
      <c r="RO230" s="2"/>
      <c r="RP230" s="2"/>
      <c r="RQ230" s="2">
        <v>26750.94</v>
      </c>
      <c r="RR230" s="2"/>
      <c r="RS230" s="2">
        <v>5317.13</v>
      </c>
      <c r="RT230" s="2"/>
      <c r="RU230" s="2"/>
      <c r="RV230" s="2">
        <v>58084.2</v>
      </c>
      <c r="RW230" s="2">
        <v>22197.9</v>
      </c>
      <c r="RX230" s="2">
        <v>3107.34</v>
      </c>
      <c r="RY230" s="2"/>
      <c r="RZ230" s="2"/>
      <c r="SA230" s="2"/>
      <c r="SB230" s="2"/>
      <c r="SC230" s="2"/>
      <c r="SD230" s="2"/>
      <c r="SE230" s="2"/>
      <c r="SF230" s="2"/>
      <c r="SG230" s="2"/>
      <c r="SH230" s="2"/>
      <c r="SI230" s="2"/>
      <c r="SJ230" s="2"/>
      <c r="SK230" s="2"/>
      <c r="SL230" s="2"/>
      <c r="SM230" s="2"/>
      <c r="SN230" s="2">
        <v>6648.24</v>
      </c>
      <c r="SO230" s="2">
        <v>46366.67</v>
      </c>
      <c r="SP230" s="2"/>
      <c r="SQ230" s="2"/>
      <c r="SR230" s="2"/>
      <c r="SS230" s="2"/>
      <c r="ST230" s="2"/>
      <c r="SU230" s="2"/>
      <c r="SV230" s="2"/>
      <c r="SW230" s="2"/>
      <c r="SX230" s="2"/>
      <c r="SY230" s="2"/>
      <c r="SZ230" s="2"/>
      <c r="TA230" s="2"/>
      <c r="TB230" s="2"/>
      <c r="TC230" s="2"/>
      <c r="TD230" s="2"/>
      <c r="TE230" s="2"/>
      <c r="TF230" s="2"/>
      <c r="TG230" s="2"/>
      <c r="TH230" s="2">
        <v>199934.82</v>
      </c>
      <c r="TI230" s="2"/>
      <c r="TJ230" s="2"/>
      <c r="TK230" s="2"/>
      <c r="TL230" s="2"/>
      <c r="TM230" s="2"/>
      <c r="TN230" s="2"/>
      <c r="TO230" s="2"/>
      <c r="TP230" s="2"/>
      <c r="TQ230" s="2"/>
      <c r="TR230" s="2"/>
      <c r="TS230" s="2"/>
      <c r="TT230" s="2"/>
      <c r="TU230" s="2"/>
      <c r="TV230" s="2"/>
      <c r="TW230" s="2"/>
      <c r="TX230" s="2"/>
      <c r="TY230" s="2"/>
      <c r="TZ230" s="2">
        <v>263898.12</v>
      </c>
      <c r="UA230" s="2"/>
      <c r="UB230" s="2">
        <v>26933.26</v>
      </c>
      <c r="UC230" s="2"/>
      <c r="UD230" s="2">
        <v>80391.19</v>
      </c>
      <c r="UE230" s="2"/>
      <c r="UF230" s="2"/>
      <c r="UG230" s="2">
        <v>27934.32</v>
      </c>
      <c r="UH230" s="2">
        <v>16513.68</v>
      </c>
      <c r="UI230" s="2"/>
      <c r="UJ230" s="2"/>
      <c r="UK230" s="2"/>
      <c r="UL230" s="2"/>
      <c r="UM230" s="2"/>
      <c r="UN230" s="2"/>
      <c r="UO230" s="2">
        <v>330000</v>
      </c>
      <c r="UP230" s="2"/>
      <c r="UQ230" s="2">
        <v>14380.8</v>
      </c>
      <c r="UR230" s="2"/>
      <c r="US230" s="2">
        <v>7824.36</v>
      </c>
      <c r="UT230" s="2"/>
      <c r="UU230" s="2">
        <v>96300</v>
      </c>
      <c r="UV230" s="2"/>
      <c r="UW230" s="2">
        <v>13411.82</v>
      </c>
      <c r="UX230" s="2"/>
      <c r="UY230" s="2"/>
      <c r="UZ230" s="2"/>
      <c r="VA230" s="2"/>
      <c r="VB230" s="2"/>
      <c r="VC230" s="2"/>
      <c r="VD230" s="2"/>
      <c r="VE230" s="2"/>
      <c r="VF230" s="2">
        <v>19666.560000000001</v>
      </c>
      <c r="VG230" s="2">
        <v>513006.96</v>
      </c>
      <c r="VH230" s="2"/>
      <c r="VI230" s="2"/>
      <c r="VJ230" s="2"/>
      <c r="VK230" s="2"/>
      <c r="VL230" s="2"/>
      <c r="VM230" s="2"/>
      <c r="VN230" s="2"/>
      <c r="VO230" s="2">
        <v>4916.68</v>
      </c>
      <c r="VP230" s="2"/>
      <c r="VQ230" s="2"/>
      <c r="VR230" s="2"/>
      <c r="VS230" s="2"/>
      <c r="VT230" s="2"/>
      <c r="VU230" s="2">
        <v>13094.13</v>
      </c>
      <c r="VV230" s="2"/>
      <c r="VW230" s="2">
        <v>52266.48</v>
      </c>
      <c r="VX230" s="2"/>
      <c r="VY230" s="2"/>
      <c r="VZ230" s="2"/>
      <c r="WA230" s="2"/>
      <c r="WB230" s="2"/>
      <c r="WC230" s="2"/>
      <c r="WD230" s="2"/>
      <c r="WE230" s="2"/>
      <c r="WF230" s="2"/>
      <c r="WG230" s="2"/>
      <c r="WH230" s="2"/>
      <c r="WI230" s="2"/>
      <c r="WJ230" s="2"/>
      <c r="WK230" s="2"/>
      <c r="WL230" s="2"/>
      <c r="WM230" s="2">
        <v>69122.12</v>
      </c>
      <c r="WN230" s="2"/>
      <c r="WO230" s="2"/>
      <c r="WP230" s="2"/>
      <c r="WQ230" s="2"/>
      <c r="WR230" s="2"/>
      <c r="WS230" s="2">
        <v>109482.36</v>
      </c>
      <c r="WT230" s="2"/>
      <c r="WU230" s="2"/>
      <c r="WV230" s="2"/>
      <c r="WW230" s="2"/>
      <c r="WX230" s="2"/>
      <c r="WY230" s="2">
        <v>10648</v>
      </c>
      <c r="WZ230" s="2"/>
      <c r="XA230" s="2"/>
      <c r="XB230" s="2"/>
      <c r="XC230" s="2">
        <v>16069.92</v>
      </c>
      <c r="XD230" s="2"/>
      <c r="XE230" s="2"/>
      <c r="XF230" s="2"/>
      <c r="XG230" s="2"/>
      <c r="XH230" s="2">
        <v>29545.5</v>
      </c>
      <c r="XI230" s="2">
        <v>1187.03</v>
      </c>
      <c r="XJ230" s="2"/>
      <c r="XK230" s="2">
        <v>9600</v>
      </c>
      <c r="XL230" s="2">
        <v>15830.8</v>
      </c>
      <c r="XM230" s="2"/>
      <c r="XN230" s="2"/>
      <c r="XO230" s="2"/>
      <c r="XP230" s="2">
        <v>19400</v>
      </c>
      <c r="XQ230" s="2">
        <v>48283.76</v>
      </c>
      <c r="XR230" s="2"/>
      <c r="XS230" s="2"/>
      <c r="XT230" s="2"/>
      <c r="XU230" s="2"/>
      <c r="XV230" s="2"/>
      <c r="XW230" s="2"/>
      <c r="XX230" s="2"/>
      <c r="XY230" s="2"/>
      <c r="XZ230" s="2">
        <v>712.22</v>
      </c>
      <c r="YA230" s="2">
        <v>23687.5</v>
      </c>
      <c r="YB230" s="2"/>
      <c r="YC230" s="2">
        <v>14800</v>
      </c>
      <c r="YD230" s="2"/>
      <c r="YE230" s="2"/>
      <c r="YF230" s="2"/>
      <c r="YG230" s="2"/>
      <c r="YH230" s="2">
        <v>6623.28</v>
      </c>
      <c r="YI230" s="2"/>
      <c r="YJ230" s="2"/>
      <c r="YK230" s="2"/>
      <c r="YL230" s="2"/>
      <c r="YM230" s="2"/>
      <c r="YN230" s="2"/>
      <c r="YO230" s="2">
        <v>2510.63</v>
      </c>
      <c r="YP230" s="2"/>
      <c r="YQ230" s="2">
        <v>20083.900000000001</v>
      </c>
      <c r="YR230" s="2">
        <v>6566.64</v>
      </c>
      <c r="YS230" s="2">
        <v>9548.25</v>
      </c>
      <c r="YT230" s="2"/>
      <c r="YU230" s="2"/>
      <c r="YV230" s="2"/>
      <c r="YW230" s="2">
        <v>130682.52</v>
      </c>
      <c r="YX230" s="2"/>
      <c r="YY230" s="2"/>
      <c r="YZ230" s="2"/>
      <c r="ZA230" s="2"/>
      <c r="ZB230" s="2"/>
      <c r="ZC230" s="2"/>
      <c r="ZD230" s="2"/>
      <c r="ZE230" s="2"/>
      <c r="ZF230" s="2"/>
      <c r="ZG230" s="2"/>
      <c r="ZH230" s="2"/>
      <c r="ZI230" s="2"/>
      <c r="ZJ230" s="2"/>
      <c r="ZK230" s="2"/>
      <c r="ZL230" s="2">
        <v>46044.15</v>
      </c>
      <c r="ZM230" s="2"/>
      <c r="ZN230" s="2"/>
      <c r="ZO230" s="2">
        <v>27333.52</v>
      </c>
      <c r="ZP230" s="2"/>
      <c r="ZQ230" s="2"/>
      <c r="ZR230" s="2"/>
      <c r="ZS230" s="2"/>
      <c r="ZT230" s="2">
        <v>101001</v>
      </c>
      <c r="ZU230" s="2">
        <v>19959.96</v>
      </c>
      <c r="ZV230" s="2">
        <v>50537.23</v>
      </c>
      <c r="ZW230" s="2"/>
      <c r="ZX230" s="2"/>
      <c r="ZY230" s="2"/>
      <c r="ZZ230" s="2">
        <v>9515.2000000000007</v>
      </c>
      <c r="AAA230" s="2"/>
      <c r="AAB230" s="2"/>
      <c r="AAC230" s="2"/>
      <c r="AAD230" s="2"/>
      <c r="AAE230" s="2"/>
      <c r="AAF230" s="2"/>
      <c r="AAG230" s="2"/>
      <c r="AAH230" s="2"/>
      <c r="AAI230" s="2"/>
      <c r="AAJ230" s="2"/>
      <c r="AAK230" s="2"/>
      <c r="AAL230" s="2"/>
      <c r="AAM230" s="2"/>
      <c r="AAN230" s="2">
        <v>129731.43</v>
      </c>
      <c r="AAO230" s="2"/>
      <c r="AAP230" s="2"/>
      <c r="AAQ230" s="2"/>
      <c r="AAR230" s="2"/>
      <c r="AAS230" s="2"/>
      <c r="AAT230" s="2"/>
      <c r="AAU230" s="2">
        <v>34374.879999999997</v>
      </c>
      <c r="AAV230" s="2"/>
      <c r="AAW230" s="2"/>
      <c r="AAX230" s="2">
        <v>24890.3</v>
      </c>
      <c r="AAY230" s="2"/>
      <c r="AAZ230" s="2"/>
      <c r="ABA230" s="2"/>
      <c r="ABB230" s="2">
        <v>39980</v>
      </c>
      <c r="ABC230" s="2">
        <v>15084.53</v>
      </c>
      <c r="ABD230" s="2"/>
      <c r="ABE230" s="2"/>
      <c r="ABF230" s="2"/>
      <c r="ABG230" s="2"/>
      <c r="ABH230" s="2">
        <v>73989.899999999994</v>
      </c>
      <c r="ABI230" s="2"/>
      <c r="ABJ230" s="2"/>
      <c r="ABK230" s="2"/>
      <c r="ABL230" s="2">
        <v>17678.25</v>
      </c>
      <c r="ABM230" s="2"/>
      <c r="ABN230" s="2">
        <v>109775.63</v>
      </c>
      <c r="ABO230" s="2"/>
      <c r="ABP230" s="2"/>
      <c r="ABQ230" s="2"/>
      <c r="ABR230" s="2"/>
      <c r="ABS230" s="2"/>
      <c r="ABT230" s="2"/>
      <c r="ABU230" s="2"/>
      <c r="ABV230" s="2"/>
      <c r="ABW230" s="2"/>
      <c r="ABX230" s="2"/>
      <c r="ABY230" s="2"/>
      <c r="ABZ230" s="2"/>
      <c r="ACA230" s="2"/>
      <c r="ACB230" s="2">
        <v>2168.25</v>
      </c>
      <c r="ACC230" s="2"/>
      <c r="ACD230" s="2">
        <v>11485.58</v>
      </c>
      <c r="ACE230" s="2"/>
      <c r="ACF230" s="2"/>
      <c r="ACG230" s="2"/>
      <c r="ACH230" s="2"/>
      <c r="ACI230" s="2"/>
      <c r="ACJ230" s="2"/>
      <c r="ACK230" s="2"/>
      <c r="ACL230" s="2">
        <v>27164.04</v>
      </c>
      <c r="ACM230" s="2"/>
      <c r="ACN230" s="2"/>
      <c r="ACO230" s="2"/>
      <c r="ACP230" s="2"/>
      <c r="ACQ230" s="2"/>
      <c r="ACR230" s="2"/>
      <c r="ACS230" s="2"/>
      <c r="ACT230" s="2">
        <v>79200</v>
      </c>
      <c r="ACU230" s="2"/>
      <c r="ACV230" s="2"/>
      <c r="ACW230" s="2"/>
      <c r="ACX230" s="2"/>
      <c r="ACY230" s="2">
        <v>9880.25</v>
      </c>
      <c r="ACZ230" s="2"/>
      <c r="ADA230" s="2"/>
      <c r="ADB230" s="2">
        <v>39703.32</v>
      </c>
      <c r="ADC230" s="2"/>
      <c r="ADD230" s="2"/>
      <c r="ADE230" s="2"/>
      <c r="ADF230" s="2"/>
      <c r="ADG230" s="2"/>
      <c r="ADH230" s="2"/>
      <c r="ADI230" s="2"/>
      <c r="ADJ230" s="2"/>
      <c r="ADK230" s="2"/>
      <c r="ADL230" s="2"/>
      <c r="ADM230" s="2"/>
      <c r="ADN230" s="2"/>
      <c r="ADO230" s="2"/>
      <c r="ADP230" s="2"/>
      <c r="ADQ230" s="2"/>
      <c r="ADR230" s="2"/>
      <c r="ADS230" s="2"/>
      <c r="ADT230" s="2"/>
      <c r="ADU230" s="2"/>
      <c r="ADV230" s="2"/>
      <c r="ADW230" s="2"/>
      <c r="ADX230" s="2"/>
      <c r="ADY230" s="2"/>
      <c r="ADZ230" s="2"/>
      <c r="AEA230" s="2"/>
      <c r="AEB230" s="2"/>
      <c r="AEC230" s="2"/>
      <c r="AED230" s="2"/>
      <c r="AEE230" s="2"/>
      <c r="AEF230" s="2"/>
      <c r="AEG230" s="2"/>
      <c r="AEH230" s="2"/>
      <c r="AEI230" s="2"/>
      <c r="AEJ230" s="2"/>
      <c r="AEK230" s="2"/>
      <c r="AEL230" s="2"/>
      <c r="AEM230" s="2"/>
      <c r="AEN230" s="2"/>
      <c r="AEO230" s="2">
        <v>5992.31</v>
      </c>
      <c r="AEP230" s="2"/>
      <c r="AEQ230" s="2"/>
      <c r="AER230" s="2"/>
      <c r="AES230" s="2"/>
      <c r="AET230" s="2"/>
      <c r="AEU230" s="2"/>
      <c r="AEV230" s="2"/>
      <c r="AEW230" s="2"/>
      <c r="AEX230" s="2">
        <v>49942.2</v>
      </c>
      <c r="AEY230" s="2"/>
      <c r="AEZ230" s="2"/>
      <c r="AFA230" s="2"/>
      <c r="AFB230" s="2"/>
      <c r="AFC230" s="2"/>
      <c r="AFD230" s="2"/>
      <c r="AFE230" s="2"/>
      <c r="AFF230" s="2"/>
      <c r="AFG230" s="2"/>
      <c r="AFH230" s="2"/>
      <c r="AFI230" s="2"/>
      <c r="AFJ230" s="2"/>
      <c r="AFK230" s="2"/>
      <c r="AFL230" s="2"/>
      <c r="AFM230" s="2"/>
      <c r="AFN230" s="2"/>
      <c r="AFO230" s="2"/>
      <c r="AFP230" s="2"/>
      <c r="AFQ230" s="2"/>
      <c r="AFR230" s="2">
        <v>4514.04</v>
      </c>
      <c r="AFS230" s="2"/>
      <c r="AFT230" s="2">
        <v>94092.31</v>
      </c>
      <c r="AFU230" s="2"/>
      <c r="AFV230" s="2">
        <v>10449.549999999999</v>
      </c>
      <c r="AFW230" s="2">
        <v>9253.56</v>
      </c>
      <c r="AFX230" s="2"/>
      <c r="AFY230" s="2"/>
      <c r="AFZ230" s="2"/>
      <c r="AGA230" s="2"/>
      <c r="AGB230" s="2"/>
      <c r="AGC230" s="2"/>
      <c r="AGD230" s="2"/>
      <c r="AGE230" s="2"/>
      <c r="AGF230" s="2"/>
      <c r="AGG230" s="2"/>
      <c r="AGH230" s="2"/>
      <c r="AGI230" s="2"/>
      <c r="AGJ230" s="2"/>
      <c r="AGK230" s="2"/>
      <c r="AGL230" s="2"/>
      <c r="AGM230" s="2"/>
      <c r="AGN230" s="2"/>
      <c r="AGO230" s="2"/>
      <c r="AGP230" s="2"/>
      <c r="AGQ230" s="2"/>
      <c r="AGR230" s="2"/>
      <c r="AGS230" s="2"/>
      <c r="AGT230" s="2"/>
      <c r="AGU230" s="2"/>
      <c r="AGV230" s="2"/>
      <c r="AGW230" s="2"/>
      <c r="AGX230" s="2"/>
      <c r="AGY230" s="2"/>
      <c r="AGZ230" s="2"/>
      <c r="AHA230" s="2"/>
      <c r="AHB230" s="2">
        <v>81801.490000000005</v>
      </c>
      <c r="AHC230" s="2"/>
      <c r="AHD230" s="2"/>
      <c r="AHE230" s="2"/>
      <c r="AHF230" s="2"/>
      <c r="AHG230" s="2"/>
      <c r="AHH230" s="2"/>
      <c r="AHI230" s="2"/>
      <c r="AHJ230" s="2"/>
      <c r="AHK230" s="2">
        <v>35969.31</v>
      </c>
      <c r="AHL230" s="2"/>
      <c r="AHM230" s="2"/>
      <c r="AHN230" s="2"/>
      <c r="AHO230" s="2">
        <v>2887.89</v>
      </c>
      <c r="AHP230" s="2">
        <v>5804493.9599999981</v>
      </c>
    </row>
    <row r="231" spans="1:900">
      <c r="A231" s="1" t="s">
        <v>1874</v>
      </c>
      <c r="B231" s="1" t="s">
        <v>1943</v>
      </c>
      <c r="C231" s="1" t="s">
        <v>1944</v>
      </c>
      <c r="D231" s="2">
        <v>229556.4</v>
      </c>
      <c r="E231" s="2">
        <v>61533.33</v>
      </c>
      <c r="F231" s="2">
        <v>4133.28</v>
      </c>
      <c r="G231" s="2">
        <v>34200</v>
      </c>
      <c r="H231" s="2">
        <v>80249.87</v>
      </c>
      <c r="I231" s="2"/>
      <c r="J231" s="2"/>
      <c r="K231" s="2">
        <v>26385.63</v>
      </c>
      <c r="L231" s="2">
        <v>47356.08</v>
      </c>
      <c r="M231" s="2">
        <v>76817.210000000006</v>
      </c>
      <c r="N231" s="2"/>
      <c r="O231" s="2"/>
      <c r="P231" s="2">
        <v>282999</v>
      </c>
      <c r="Q231" s="2"/>
      <c r="R231" s="2">
        <v>68719.710000000006</v>
      </c>
      <c r="S231" s="2"/>
      <c r="T231" s="2"/>
      <c r="U231" s="2">
        <v>200166.72</v>
      </c>
      <c r="V231" s="2"/>
      <c r="W231" s="2"/>
      <c r="X231" s="2"/>
      <c r="Y231" s="2"/>
      <c r="Z231" s="2"/>
      <c r="AA231" s="2">
        <v>27327.67</v>
      </c>
      <c r="AB231" s="2">
        <v>73267.649999999994</v>
      </c>
      <c r="AC231" s="2">
        <v>63700</v>
      </c>
      <c r="AD231" s="2"/>
      <c r="AE231" s="2"/>
      <c r="AF231" s="2">
        <v>14590</v>
      </c>
      <c r="AG231" s="2"/>
      <c r="AH231" s="2"/>
      <c r="AI231" s="2"/>
      <c r="AJ231" s="2"/>
      <c r="AK231" s="2">
        <v>85945.08</v>
      </c>
      <c r="AL231" s="2">
        <v>6600</v>
      </c>
      <c r="AM231" s="2">
        <v>51178.8</v>
      </c>
      <c r="AN231" s="2">
        <v>67332.960000000006</v>
      </c>
      <c r="AO231" s="2">
        <v>9086.99</v>
      </c>
      <c r="AP231" s="2">
        <v>8316.67</v>
      </c>
      <c r="AQ231" s="2">
        <v>17644.48</v>
      </c>
      <c r="AR231" s="2"/>
      <c r="AS231" s="2">
        <v>119469.42</v>
      </c>
      <c r="AT231" s="2">
        <v>134693.32999999999</v>
      </c>
      <c r="AU231" s="2">
        <v>3999.96</v>
      </c>
      <c r="AV231" s="2"/>
      <c r="AW231" s="2"/>
      <c r="AX231" s="2"/>
      <c r="AY231" s="2"/>
      <c r="AZ231" s="2">
        <v>46333.32</v>
      </c>
      <c r="BA231" s="2"/>
      <c r="BB231" s="2"/>
      <c r="BC231" s="2"/>
      <c r="BD231" s="2"/>
      <c r="BE231" s="2"/>
      <c r="BF231" s="2"/>
      <c r="BG231" s="2">
        <v>10388.9</v>
      </c>
      <c r="BH231" s="2"/>
      <c r="BI231" s="2"/>
      <c r="BJ231" s="2"/>
      <c r="BK231" s="2"/>
      <c r="BL231" s="2">
        <v>9950.0400000000009</v>
      </c>
      <c r="BM231" s="2">
        <v>102333.34</v>
      </c>
      <c r="BN231" s="2"/>
      <c r="BO231" s="2"/>
      <c r="BP231" s="2"/>
      <c r="BQ231" s="2"/>
      <c r="BR231" s="2">
        <v>452927.51</v>
      </c>
      <c r="BS231" s="2"/>
      <c r="BT231" s="2"/>
      <c r="BU231" s="2"/>
      <c r="BV231" s="2">
        <v>15866.64</v>
      </c>
      <c r="BW231" s="2"/>
      <c r="BX231" s="2"/>
      <c r="BY231" s="2"/>
      <c r="BZ231" s="2">
        <v>4647.4799999999996</v>
      </c>
      <c r="CA231" s="2"/>
      <c r="CB231" s="2">
        <v>18352.23</v>
      </c>
      <c r="CC231" s="2">
        <v>399999.96</v>
      </c>
      <c r="CD231" s="2">
        <v>37599.96</v>
      </c>
      <c r="CE231" s="2">
        <v>93893.04</v>
      </c>
      <c r="CF231" s="2">
        <v>119266.77</v>
      </c>
      <c r="CG231" s="2">
        <v>68496</v>
      </c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>
        <v>0</v>
      </c>
      <c r="CS231" s="2"/>
      <c r="CT231" s="2">
        <v>50638.1</v>
      </c>
      <c r="CU231" s="2">
        <v>10896</v>
      </c>
      <c r="CV231" s="2">
        <v>24667.32</v>
      </c>
      <c r="CW231" s="2">
        <v>353820.64</v>
      </c>
      <c r="CX231" s="2">
        <v>54118.13</v>
      </c>
      <c r="CY231" s="2">
        <v>20394.46</v>
      </c>
      <c r="CZ231" s="2"/>
      <c r="DA231" s="2"/>
      <c r="DB231" s="2"/>
      <c r="DC231" s="2">
        <v>95016.82</v>
      </c>
      <c r="DD231" s="2">
        <v>30666.720000000001</v>
      </c>
      <c r="DE231" s="2"/>
      <c r="DF231" s="2">
        <v>27433.83</v>
      </c>
      <c r="DG231" s="2"/>
      <c r="DH231" s="2">
        <v>33319.93</v>
      </c>
      <c r="DI231" s="2"/>
      <c r="DJ231" s="2"/>
      <c r="DK231" s="2"/>
      <c r="DL231" s="2">
        <v>36001.22</v>
      </c>
      <c r="DM231" s="2">
        <v>42123.040000000001</v>
      </c>
      <c r="DN231" s="2"/>
      <c r="DO231" s="2">
        <v>8563.4699999999993</v>
      </c>
      <c r="DP231" s="2"/>
      <c r="DQ231" s="2">
        <v>85281.9</v>
      </c>
      <c r="DR231" s="2">
        <v>40897.199999999997</v>
      </c>
      <c r="DS231" s="2">
        <v>412586.36</v>
      </c>
      <c r="DT231" s="2"/>
      <c r="DU231" s="2">
        <v>228712.19</v>
      </c>
      <c r="DV231" s="2">
        <v>186320.08</v>
      </c>
      <c r="DW231" s="2">
        <v>66110.83</v>
      </c>
      <c r="DX231" s="2"/>
      <c r="DY231" s="2"/>
      <c r="DZ231" s="2"/>
      <c r="EA231" s="2">
        <v>26071.24</v>
      </c>
      <c r="EB231" s="2">
        <v>68787.95</v>
      </c>
      <c r="EC231" s="2">
        <v>105189.52</v>
      </c>
      <c r="ED231" s="2">
        <v>25251.15</v>
      </c>
      <c r="EE231" s="2">
        <v>57952.44</v>
      </c>
      <c r="EF231" s="2">
        <v>51837.3</v>
      </c>
      <c r="EG231" s="2">
        <v>72779.100000000006</v>
      </c>
      <c r="EH231" s="2">
        <v>139254.54</v>
      </c>
      <c r="EI231" s="2"/>
      <c r="EJ231" s="2"/>
      <c r="EK231" s="2"/>
      <c r="EL231" s="2"/>
      <c r="EM231" s="2"/>
      <c r="EN231" s="2"/>
      <c r="EO231" s="2">
        <v>130433.28</v>
      </c>
      <c r="EP231" s="2">
        <v>23933.35</v>
      </c>
      <c r="EQ231" s="2">
        <v>0</v>
      </c>
      <c r="ER231" s="2"/>
      <c r="ES231" s="2"/>
      <c r="ET231" s="2">
        <v>163780.85999999999</v>
      </c>
      <c r="EU231" s="2">
        <v>150000</v>
      </c>
      <c r="EV231" s="2"/>
      <c r="EW231" s="2"/>
      <c r="EX231" s="2"/>
      <c r="EY231" s="2">
        <v>41697.22</v>
      </c>
      <c r="EZ231" s="2">
        <v>5791.92</v>
      </c>
      <c r="FA231" s="2"/>
      <c r="FB231" s="2"/>
      <c r="FC231" s="2">
        <v>51498.79</v>
      </c>
      <c r="FD231" s="2"/>
      <c r="FE231" s="2">
        <v>11519.28</v>
      </c>
      <c r="FF231" s="2"/>
      <c r="FG231" s="2">
        <v>97180.93</v>
      </c>
      <c r="FH231" s="2">
        <v>418158.34</v>
      </c>
      <c r="FI231" s="2"/>
      <c r="FJ231" s="2"/>
      <c r="FK231" s="2"/>
      <c r="FL231" s="2"/>
      <c r="FM231" s="2"/>
      <c r="FN231" s="2"/>
      <c r="FO231" s="2"/>
      <c r="FP231" s="2"/>
      <c r="FQ231" s="2">
        <v>78441.84</v>
      </c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>
        <v>53960</v>
      </c>
      <c r="GH231" s="2"/>
      <c r="GI231" s="2">
        <v>4333.32</v>
      </c>
      <c r="GJ231" s="2">
        <v>145240.68</v>
      </c>
      <c r="GK231" s="2"/>
      <c r="GL231" s="2"/>
      <c r="GM231" s="2">
        <v>22000</v>
      </c>
      <c r="GN231" s="2">
        <v>6695.9</v>
      </c>
      <c r="GO231" s="2">
        <v>2999.9</v>
      </c>
      <c r="GP231" s="2"/>
      <c r="GQ231" s="2"/>
      <c r="GR231" s="2"/>
      <c r="GS231" s="2">
        <v>43159.199999999997</v>
      </c>
      <c r="GT231" s="2"/>
      <c r="GU231" s="2"/>
      <c r="GV231" s="2"/>
      <c r="GW231" s="2">
        <v>6664</v>
      </c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>
        <v>62166.42</v>
      </c>
      <c r="HM231" s="2"/>
      <c r="HN231" s="2"/>
      <c r="HO231" s="2"/>
      <c r="HP231" s="2"/>
      <c r="HQ231" s="2">
        <v>82030.41</v>
      </c>
      <c r="HR231" s="2"/>
      <c r="HS231" s="2">
        <v>177040.03999999998</v>
      </c>
      <c r="HT231" s="2"/>
      <c r="HU231" s="2"/>
      <c r="HV231" s="2">
        <v>132000</v>
      </c>
      <c r="HW231" s="2"/>
      <c r="HX231" s="2"/>
      <c r="HY231" s="2">
        <v>5987.94</v>
      </c>
      <c r="HZ231" s="2"/>
      <c r="IA231" s="2"/>
      <c r="IB231" s="2"/>
      <c r="IC231" s="2">
        <v>1106666.6399999999</v>
      </c>
      <c r="ID231" s="2"/>
      <c r="IE231" s="2"/>
      <c r="IF231" s="2"/>
      <c r="IG231" s="2"/>
      <c r="IH231" s="2"/>
      <c r="II231" s="2"/>
      <c r="IJ231" s="2"/>
      <c r="IK231" s="2"/>
      <c r="IL231" s="2">
        <v>58693.56</v>
      </c>
      <c r="IM231" s="2"/>
      <c r="IN231" s="2"/>
      <c r="IO231" s="2">
        <v>1429.37</v>
      </c>
      <c r="IP231" s="2"/>
      <c r="IQ231" s="2"/>
      <c r="IR231" s="2"/>
      <c r="IS231" s="2"/>
      <c r="IT231" s="2"/>
      <c r="IU231" s="2">
        <v>11106.95</v>
      </c>
      <c r="IV231" s="2"/>
      <c r="IW231" s="2"/>
      <c r="IX231" s="2"/>
      <c r="IY231" s="2"/>
      <c r="IZ231" s="2"/>
      <c r="JA231" s="2"/>
      <c r="JB231" s="2"/>
      <c r="JC231" s="2"/>
      <c r="JD231" s="2"/>
      <c r="JE231" s="2"/>
      <c r="JF231" s="2"/>
      <c r="JG231" s="2"/>
      <c r="JH231" s="2"/>
      <c r="JI231" s="2"/>
      <c r="JJ231" s="2"/>
      <c r="JK231" s="2">
        <v>5000.01</v>
      </c>
      <c r="JL231" s="2"/>
      <c r="JM231" s="2"/>
      <c r="JN231" s="2">
        <v>255373.32</v>
      </c>
      <c r="JO231" s="2"/>
      <c r="JP231" s="2">
        <v>601583.49</v>
      </c>
      <c r="JQ231" s="2"/>
      <c r="JR231" s="2"/>
      <c r="JS231" s="2">
        <v>9440.0400000000009</v>
      </c>
      <c r="JT231" s="2"/>
      <c r="JU231" s="2">
        <v>35467.14</v>
      </c>
      <c r="JV231" s="2">
        <v>104033.28</v>
      </c>
      <c r="JW231" s="2">
        <v>22458.67</v>
      </c>
      <c r="JX231" s="2"/>
      <c r="JY231" s="2">
        <v>12546.72</v>
      </c>
      <c r="JZ231" s="2">
        <v>230127</v>
      </c>
      <c r="KA231" s="2"/>
      <c r="KB231" s="2">
        <v>46599.96</v>
      </c>
      <c r="KC231" s="2"/>
      <c r="KD231" s="2">
        <v>135866.72</v>
      </c>
      <c r="KE231" s="2">
        <v>102771.84</v>
      </c>
      <c r="KF231" s="2">
        <v>22800</v>
      </c>
      <c r="KG231" s="2"/>
      <c r="KH231" s="2">
        <v>61144.3</v>
      </c>
      <c r="KI231" s="2"/>
      <c r="KJ231" s="2">
        <v>600</v>
      </c>
      <c r="KK231" s="2">
        <v>60000.02</v>
      </c>
      <c r="KL231" s="2"/>
      <c r="KM231" s="2">
        <v>67400.039999999994</v>
      </c>
      <c r="KN231" s="2">
        <v>77790</v>
      </c>
      <c r="KO231" s="2">
        <v>933.96</v>
      </c>
      <c r="KP231" s="2"/>
      <c r="KQ231" s="2"/>
      <c r="KR231" s="2"/>
      <c r="KS231" s="2"/>
      <c r="KT231" s="2"/>
      <c r="KU231" s="2">
        <v>62234.67</v>
      </c>
      <c r="KV231" s="2"/>
      <c r="KW231" s="2"/>
      <c r="KX231" s="2"/>
      <c r="KY231" s="2">
        <v>82200</v>
      </c>
      <c r="KZ231" s="2"/>
      <c r="LA231" s="2"/>
      <c r="LB231" s="2"/>
      <c r="LC231" s="2">
        <v>6653.28</v>
      </c>
      <c r="LD231" s="2">
        <v>20746.560000000001</v>
      </c>
      <c r="LE231" s="2">
        <v>28732.35</v>
      </c>
      <c r="LF231" s="2"/>
      <c r="LG231" s="2"/>
      <c r="LH231" s="2"/>
      <c r="LI231" s="2"/>
      <c r="LJ231" s="2"/>
      <c r="LK231" s="2"/>
      <c r="LL231" s="2"/>
      <c r="LM231" s="2"/>
      <c r="LN231" s="2"/>
      <c r="LO231" s="2"/>
      <c r="LP231" s="2"/>
      <c r="LQ231" s="2">
        <v>214730.04</v>
      </c>
      <c r="LR231" s="2"/>
      <c r="LS231" s="2"/>
      <c r="LT231" s="2"/>
      <c r="LU231" s="2">
        <v>102000</v>
      </c>
      <c r="LV231" s="2"/>
      <c r="LW231" s="2"/>
      <c r="LX231" s="2"/>
      <c r="LY231" s="2"/>
      <c r="LZ231" s="2"/>
      <c r="MA231" s="2"/>
      <c r="MB231" s="2"/>
      <c r="MC231" s="2"/>
      <c r="MD231" s="2"/>
      <c r="ME231" s="2"/>
      <c r="MF231" s="2"/>
      <c r="MG231" s="2"/>
      <c r="MH231" s="2"/>
      <c r="MI231" s="2">
        <v>224337.33</v>
      </c>
      <c r="MJ231" s="2">
        <v>99830.16</v>
      </c>
      <c r="MK231" s="2"/>
      <c r="ML231" s="2">
        <v>131525.82</v>
      </c>
      <c r="MM231" s="2"/>
      <c r="MN231" s="2">
        <v>94969.600000000006</v>
      </c>
      <c r="MO231" s="2">
        <v>142880.01</v>
      </c>
      <c r="MP231" s="2">
        <v>118174.22</v>
      </c>
      <c r="MQ231" s="2">
        <v>44957.74</v>
      </c>
      <c r="MR231" s="2"/>
      <c r="MS231" s="2">
        <v>817665.69</v>
      </c>
      <c r="MT231" s="2"/>
      <c r="MU231" s="2">
        <v>204180.99</v>
      </c>
      <c r="MV231" s="2"/>
      <c r="MW231" s="2"/>
      <c r="MX231" s="2">
        <v>56291.63</v>
      </c>
      <c r="MY231" s="2">
        <v>36740</v>
      </c>
      <c r="MZ231" s="2">
        <v>15709.56</v>
      </c>
      <c r="NA231" s="2"/>
      <c r="NB231" s="2"/>
      <c r="NC231" s="2"/>
      <c r="ND231" s="2"/>
      <c r="NE231" s="2"/>
      <c r="NF231" s="2"/>
      <c r="NG231" s="2">
        <v>118969.14</v>
      </c>
      <c r="NH231" s="2"/>
      <c r="NI231" s="2">
        <v>112000</v>
      </c>
      <c r="NJ231" s="2"/>
      <c r="NK231" s="2"/>
      <c r="NL231" s="2"/>
      <c r="NM231" s="2">
        <v>271633.32</v>
      </c>
      <c r="NN231" s="2"/>
      <c r="NO231" s="2"/>
      <c r="NP231" s="2"/>
      <c r="NQ231" s="2">
        <v>4813.08</v>
      </c>
      <c r="NR231" s="2">
        <v>141546.54</v>
      </c>
      <c r="NS231" s="2"/>
      <c r="NT231" s="2"/>
      <c r="NU231" s="2"/>
      <c r="NV231" s="2"/>
      <c r="NW231" s="2">
        <v>82846.92</v>
      </c>
      <c r="NX231" s="2"/>
      <c r="NY231" s="2"/>
      <c r="NZ231" s="2"/>
      <c r="OA231" s="2">
        <v>32146.83</v>
      </c>
      <c r="OB231" s="2"/>
      <c r="OC231" s="2"/>
      <c r="OD231" s="2"/>
      <c r="OE231" s="2">
        <v>226853.02</v>
      </c>
      <c r="OF231" s="2">
        <v>23652</v>
      </c>
      <c r="OG231" s="2"/>
      <c r="OH231" s="2"/>
      <c r="OI231" s="2"/>
      <c r="OJ231" s="2"/>
      <c r="OK231" s="2"/>
      <c r="OL231" s="2"/>
      <c r="OM231" s="2">
        <v>26807.89</v>
      </c>
      <c r="ON231" s="2">
        <v>284955.91000000003</v>
      </c>
      <c r="OO231" s="2">
        <v>363544</v>
      </c>
      <c r="OP231" s="2"/>
      <c r="OQ231" s="2">
        <v>53579.18</v>
      </c>
      <c r="OR231" s="2"/>
      <c r="OS231" s="2"/>
      <c r="OT231" s="2">
        <v>45955.32</v>
      </c>
      <c r="OU231" s="2"/>
      <c r="OV231" s="2">
        <v>305405.46999999997</v>
      </c>
      <c r="OW231" s="2"/>
      <c r="OX231" s="2"/>
      <c r="OY231" s="2"/>
      <c r="OZ231" s="2"/>
      <c r="PA231" s="2">
        <v>75994.8</v>
      </c>
      <c r="PB231" s="2"/>
      <c r="PC231" s="2"/>
      <c r="PD231" s="2"/>
      <c r="PE231" s="2">
        <v>34667.629999999997</v>
      </c>
      <c r="PF231" s="2">
        <v>93396.73</v>
      </c>
      <c r="PG231" s="2"/>
      <c r="PH231" s="2"/>
      <c r="PI231" s="2">
        <v>15309.6</v>
      </c>
      <c r="PJ231" s="2">
        <v>79374.42</v>
      </c>
      <c r="PK231" s="2">
        <v>12395.4</v>
      </c>
      <c r="PL231" s="2"/>
      <c r="PM231" s="2">
        <v>70528.2</v>
      </c>
      <c r="PN231" s="2"/>
      <c r="PO231" s="2">
        <v>18684.79</v>
      </c>
      <c r="PP231" s="2">
        <v>4999.9399999999996</v>
      </c>
      <c r="PQ231" s="2">
        <v>21973.24</v>
      </c>
      <c r="PR231" s="2">
        <v>46918.2</v>
      </c>
      <c r="PS231" s="2">
        <v>199744.5</v>
      </c>
      <c r="PT231" s="2"/>
      <c r="PU231" s="2"/>
      <c r="PV231" s="2"/>
      <c r="PW231" s="2">
        <v>191042.81</v>
      </c>
      <c r="PX231" s="2">
        <v>54682.74</v>
      </c>
      <c r="PY231" s="2">
        <v>162049</v>
      </c>
      <c r="PZ231" s="2">
        <v>34637.040000000001</v>
      </c>
      <c r="QA231" s="2">
        <v>170572.6</v>
      </c>
      <c r="QB231" s="2"/>
      <c r="QC231" s="2"/>
      <c r="QD231" s="2">
        <v>39497.910000000003</v>
      </c>
      <c r="QE231" s="2"/>
      <c r="QF231" s="2"/>
      <c r="QG231" s="2"/>
      <c r="QH231" s="2">
        <v>4612.6000000000004</v>
      </c>
      <c r="QI231" s="2">
        <v>13999.5</v>
      </c>
      <c r="QJ231" s="2">
        <v>52113.18</v>
      </c>
      <c r="QK231" s="2"/>
      <c r="QL231" s="2">
        <v>91508</v>
      </c>
      <c r="QM231" s="2">
        <v>72497.08</v>
      </c>
      <c r="QN231" s="2">
        <v>6017.98</v>
      </c>
      <c r="QO231" s="2"/>
      <c r="QP231" s="2"/>
      <c r="QQ231" s="2"/>
      <c r="QR231" s="2">
        <v>8237.19</v>
      </c>
      <c r="QS231" s="2"/>
      <c r="QT231" s="2"/>
      <c r="QU231" s="2"/>
      <c r="QV231" s="2">
        <v>71103.960000000006</v>
      </c>
      <c r="QW231" s="2"/>
      <c r="QX231" s="2">
        <v>0</v>
      </c>
      <c r="QY231" s="2">
        <v>3195.5</v>
      </c>
      <c r="QZ231" s="2"/>
      <c r="RA231" s="2"/>
      <c r="RB231" s="2"/>
      <c r="RC231" s="2">
        <v>23617.200000000001</v>
      </c>
      <c r="RD231" s="2"/>
      <c r="RE231" s="2">
        <v>33198.559999999998</v>
      </c>
      <c r="RF231" s="2"/>
      <c r="RG231" s="2">
        <v>33803.760000000002</v>
      </c>
      <c r="RH231" s="2">
        <v>88736.7</v>
      </c>
      <c r="RI231" s="2">
        <v>231502.32</v>
      </c>
      <c r="RJ231" s="2">
        <v>97751.28</v>
      </c>
      <c r="RK231" s="2">
        <v>54303.02</v>
      </c>
      <c r="RL231" s="2">
        <v>126894.22</v>
      </c>
      <c r="RM231" s="2">
        <v>60971.94</v>
      </c>
      <c r="RN231" s="2">
        <v>31013.83</v>
      </c>
      <c r="RO231" s="2">
        <v>17827.87</v>
      </c>
      <c r="RP231" s="2"/>
      <c r="RQ231" s="2">
        <v>52905.3</v>
      </c>
      <c r="RR231" s="2">
        <v>15697.74</v>
      </c>
      <c r="RS231" s="2">
        <v>3827.92</v>
      </c>
      <c r="RT231" s="2">
        <v>36285.24</v>
      </c>
      <c r="RU231" s="2"/>
      <c r="RV231" s="2">
        <v>34251.5</v>
      </c>
      <c r="RW231" s="2">
        <v>5010.54</v>
      </c>
      <c r="RX231" s="2">
        <v>49629.599999999999</v>
      </c>
      <c r="RY231" s="2"/>
      <c r="RZ231" s="2"/>
      <c r="SA231" s="2"/>
      <c r="SB231" s="2">
        <v>30039.040000000001</v>
      </c>
      <c r="SC231" s="2"/>
      <c r="SD231" s="2">
        <v>34589.599999999999</v>
      </c>
      <c r="SE231" s="2">
        <v>8492.92</v>
      </c>
      <c r="SF231" s="2"/>
      <c r="SG231" s="2">
        <v>24052.5</v>
      </c>
      <c r="SH231" s="2"/>
      <c r="SI231" s="2"/>
      <c r="SJ231" s="2">
        <v>231164.99</v>
      </c>
      <c r="SK231" s="2"/>
      <c r="SL231" s="2"/>
      <c r="SM231" s="2"/>
      <c r="SN231" s="2">
        <v>82119.360000000001</v>
      </c>
      <c r="SO231" s="2">
        <v>61646.66</v>
      </c>
      <c r="SP231" s="2">
        <v>19466.64</v>
      </c>
      <c r="SQ231" s="2">
        <v>103300</v>
      </c>
      <c r="SR231" s="2">
        <v>35305.279999999999</v>
      </c>
      <c r="SS231" s="2">
        <v>3800.04</v>
      </c>
      <c r="ST231" s="2"/>
      <c r="SU231" s="2">
        <v>50380.03</v>
      </c>
      <c r="SV231" s="2">
        <v>261817.65</v>
      </c>
      <c r="SW231" s="2"/>
      <c r="SX231" s="2"/>
      <c r="SY231" s="2">
        <v>56201.279999999999</v>
      </c>
      <c r="SZ231" s="2"/>
      <c r="TA231" s="2">
        <v>103410</v>
      </c>
      <c r="TB231" s="2">
        <v>41270.03</v>
      </c>
      <c r="TC231" s="2"/>
      <c r="TD231" s="2">
        <v>28946.92</v>
      </c>
      <c r="TE231" s="2">
        <v>55632</v>
      </c>
      <c r="TF231" s="2">
        <v>22765.31</v>
      </c>
      <c r="TG231" s="2">
        <v>75700</v>
      </c>
      <c r="TH231" s="2">
        <v>180621.87</v>
      </c>
      <c r="TI231" s="2"/>
      <c r="TJ231" s="2"/>
      <c r="TK231" s="2">
        <v>35520.870000000003</v>
      </c>
      <c r="TL231" s="2"/>
      <c r="TM231" s="2">
        <v>25500</v>
      </c>
      <c r="TN231" s="2"/>
      <c r="TO231" s="2"/>
      <c r="TP231" s="2">
        <v>40129.279999999999</v>
      </c>
      <c r="TQ231" s="2">
        <v>68704.44</v>
      </c>
      <c r="TR231" s="2"/>
      <c r="TS231" s="2"/>
      <c r="TT231" s="2"/>
      <c r="TU231" s="2"/>
      <c r="TV231" s="2"/>
      <c r="TW231" s="2">
        <v>61989.599999999999</v>
      </c>
      <c r="TX231" s="2">
        <v>133066.68</v>
      </c>
      <c r="TY231" s="2"/>
      <c r="TZ231" s="2">
        <v>2923.92</v>
      </c>
      <c r="UA231" s="2">
        <v>229459.97</v>
      </c>
      <c r="UB231" s="2"/>
      <c r="UC231" s="2">
        <v>91670.04</v>
      </c>
      <c r="UD231" s="2">
        <v>259374.54</v>
      </c>
      <c r="UE231" s="2">
        <v>67209.570000000007</v>
      </c>
      <c r="UF231" s="2">
        <v>162380.81</v>
      </c>
      <c r="UG231" s="2">
        <v>26066.639999999999</v>
      </c>
      <c r="UH231" s="2"/>
      <c r="UI231" s="2"/>
      <c r="UJ231" s="2">
        <v>7333.36</v>
      </c>
      <c r="UK231" s="2">
        <v>51773.34</v>
      </c>
      <c r="UL231" s="2">
        <v>86566.67</v>
      </c>
      <c r="UM231" s="2">
        <v>13333.2</v>
      </c>
      <c r="UN231" s="2"/>
      <c r="UO231" s="2">
        <v>14666.64</v>
      </c>
      <c r="UP231" s="2">
        <v>29900.04</v>
      </c>
      <c r="UQ231" s="2">
        <v>24967.8</v>
      </c>
      <c r="UR231" s="2">
        <v>270000</v>
      </c>
      <c r="US231" s="2">
        <v>18837.96</v>
      </c>
      <c r="UT231" s="2">
        <v>34956.239999999998</v>
      </c>
      <c r="UU231" s="2">
        <v>60942.2</v>
      </c>
      <c r="UV231" s="2">
        <v>14799.96</v>
      </c>
      <c r="UW231" s="2">
        <v>23980.91</v>
      </c>
      <c r="UX231" s="2"/>
      <c r="UY231" s="2">
        <v>99697.56</v>
      </c>
      <c r="UZ231" s="2"/>
      <c r="VA231" s="2"/>
      <c r="VB231" s="2">
        <v>17599.919999999998</v>
      </c>
      <c r="VC231" s="2">
        <v>13532.88</v>
      </c>
      <c r="VD231" s="2"/>
      <c r="VE231" s="2">
        <v>74799.960000000006</v>
      </c>
      <c r="VF231" s="2"/>
      <c r="VG231" s="2">
        <v>188137.44</v>
      </c>
      <c r="VH231" s="2"/>
      <c r="VI231" s="2">
        <v>8319.9599999999991</v>
      </c>
      <c r="VJ231" s="2"/>
      <c r="VK231" s="2"/>
      <c r="VL231" s="2"/>
      <c r="VM231" s="2">
        <v>14740.23</v>
      </c>
      <c r="VN231" s="2">
        <v>65786.28</v>
      </c>
      <c r="VO231" s="2">
        <v>71413.320000000007</v>
      </c>
      <c r="VP231" s="2"/>
      <c r="VQ231" s="2">
        <v>119748.72</v>
      </c>
      <c r="VR231" s="2"/>
      <c r="VS231" s="2"/>
      <c r="VT231" s="2"/>
      <c r="VU231" s="2"/>
      <c r="VV231" s="2"/>
      <c r="VW231" s="2">
        <v>147263.25</v>
      </c>
      <c r="VX231" s="2">
        <v>72946.33</v>
      </c>
      <c r="VY231" s="2"/>
      <c r="VZ231" s="2"/>
      <c r="WA231" s="2"/>
      <c r="WB231" s="2">
        <v>294631.34000000003</v>
      </c>
      <c r="WC231" s="2"/>
      <c r="WD231" s="2">
        <v>30143.08</v>
      </c>
      <c r="WE231" s="2">
        <v>121666.67</v>
      </c>
      <c r="WF231" s="2">
        <v>4517.28</v>
      </c>
      <c r="WG231" s="2"/>
      <c r="WH231" s="2"/>
      <c r="WI231" s="2"/>
      <c r="WJ231" s="2"/>
      <c r="WK231" s="2">
        <v>193663.31</v>
      </c>
      <c r="WL231" s="2"/>
      <c r="WM231" s="2"/>
      <c r="WN231" s="2"/>
      <c r="WO231" s="2">
        <v>21795.57</v>
      </c>
      <c r="WP231" s="2">
        <v>135466.09</v>
      </c>
      <c r="WQ231" s="2"/>
      <c r="WR231" s="2"/>
      <c r="WS231" s="2">
        <v>107114.64</v>
      </c>
      <c r="WT231" s="2"/>
      <c r="WU231" s="2"/>
      <c r="WV231" s="2"/>
      <c r="WW231" s="2">
        <v>54536.88</v>
      </c>
      <c r="WX231" s="2"/>
      <c r="WY231" s="2"/>
      <c r="WZ231" s="2">
        <v>19466.7</v>
      </c>
      <c r="XA231" s="2">
        <v>216058.06</v>
      </c>
      <c r="XB231" s="2"/>
      <c r="XC231" s="2">
        <v>283026.36</v>
      </c>
      <c r="XD231" s="2">
        <v>135302.9</v>
      </c>
      <c r="XE231" s="2">
        <v>85049.35</v>
      </c>
      <c r="XF231" s="2"/>
      <c r="XG231" s="2"/>
      <c r="XH231" s="2">
        <v>142967</v>
      </c>
      <c r="XI231" s="2">
        <v>61752.800000000003</v>
      </c>
      <c r="XJ231" s="2">
        <v>27043.33</v>
      </c>
      <c r="XK231" s="2">
        <v>127163.52</v>
      </c>
      <c r="XL231" s="2">
        <v>23811.200000000001</v>
      </c>
      <c r="XM231" s="2">
        <v>231800</v>
      </c>
      <c r="XN231" s="2">
        <v>19773.34</v>
      </c>
      <c r="XO231" s="2">
        <v>34319.199999999997</v>
      </c>
      <c r="XP231" s="2">
        <v>147904.37</v>
      </c>
      <c r="XQ231" s="2">
        <v>32776.86</v>
      </c>
      <c r="XR231" s="2">
        <v>41553.71</v>
      </c>
      <c r="XS231" s="2">
        <v>92993.47</v>
      </c>
      <c r="XT231" s="2">
        <v>135308.66</v>
      </c>
      <c r="XU231" s="2">
        <v>29458.93</v>
      </c>
      <c r="XV231" s="2">
        <v>57612.67</v>
      </c>
      <c r="XW231" s="2">
        <v>56876</v>
      </c>
      <c r="XX231" s="2">
        <v>104893.4</v>
      </c>
      <c r="XY231" s="2"/>
      <c r="XZ231" s="2">
        <v>78179.12</v>
      </c>
      <c r="YA231" s="2">
        <v>87324.67</v>
      </c>
      <c r="YB231" s="2">
        <v>200400</v>
      </c>
      <c r="YC231" s="2">
        <v>29200</v>
      </c>
      <c r="YD231" s="2"/>
      <c r="YE231" s="2">
        <v>11240.04</v>
      </c>
      <c r="YF231" s="2"/>
      <c r="YG231" s="2"/>
      <c r="YH231" s="2">
        <v>472420.92</v>
      </c>
      <c r="YI231" s="2">
        <v>158972.67000000001</v>
      </c>
      <c r="YJ231" s="2">
        <v>131266.68</v>
      </c>
      <c r="YK231" s="2">
        <v>8250</v>
      </c>
      <c r="YL231" s="2"/>
      <c r="YM231" s="2">
        <v>706316.3</v>
      </c>
      <c r="YN231" s="2">
        <v>18285.14</v>
      </c>
      <c r="YO231" s="2">
        <v>36770.550000000003</v>
      </c>
      <c r="YP231" s="2">
        <v>23277.96</v>
      </c>
      <c r="YQ231" s="2">
        <v>666317.46</v>
      </c>
      <c r="YR231" s="2"/>
      <c r="YS231" s="2"/>
      <c r="YT231" s="2">
        <v>67897.320000000007</v>
      </c>
      <c r="YU231" s="2"/>
      <c r="YV231" s="2">
        <v>32900.06</v>
      </c>
      <c r="YW231" s="2">
        <v>126133.32</v>
      </c>
      <c r="YX231" s="2">
        <v>69844.41</v>
      </c>
      <c r="YY231" s="2">
        <v>16279.8</v>
      </c>
      <c r="YZ231" s="2">
        <v>29193.33</v>
      </c>
      <c r="ZA231" s="2">
        <v>83936.94</v>
      </c>
      <c r="ZB231" s="2"/>
      <c r="ZC231" s="2"/>
      <c r="ZD231" s="2"/>
      <c r="ZE231" s="2">
        <v>50995.199999999997</v>
      </c>
      <c r="ZF231" s="2">
        <v>40761.120000000003</v>
      </c>
      <c r="ZG231" s="2"/>
      <c r="ZH231" s="2">
        <v>30082.19</v>
      </c>
      <c r="ZI231" s="2"/>
      <c r="ZJ231" s="2"/>
      <c r="ZK231" s="2"/>
      <c r="ZL231" s="2">
        <v>93559.02</v>
      </c>
      <c r="ZM231" s="2"/>
      <c r="ZN231" s="2"/>
      <c r="ZO231" s="2">
        <v>122422.08</v>
      </c>
      <c r="ZP231" s="2">
        <v>27999.96</v>
      </c>
      <c r="ZQ231" s="2">
        <v>106714.87</v>
      </c>
      <c r="ZR231" s="2">
        <v>263920.13</v>
      </c>
      <c r="ZS231" s="2"/>
      <c r="ZT231" s="2"/>
      <c r="ZU231" s="2">
        <v>337240.02</v>
      </c>
      <c r="ZV231" s="2"/>
      <c r="ZW231" s="2">
        <v>24552</v>
      </c>
      <c r="ZX231" s="2">
        <v>6648</v>
      </c>
      <c r="ZY231" s="2">
        <v>51583.31</v>
      </c>
      <c r="ZZ231" s="2">
        <v>80321.399999999994</v>
      </c>
      <c r="AAA231" s="2">
        <v>206000.04</v>
      </c>
      <c r="AAB231" s="2"/>
      <c r="AAC231" s="2">
        <v>25666.65</v>
      </c>
      <c r="AAD231" s="2"/>
      <c r="AAE231" s="2"/>
      <c r="AAF231" s="2">
        <v>210844.32</v>
      </c>
      <c r="AAG231" s="2">
        <v>11858.33</v>
      </c>
      <c r="AAH231" s="2"/>
      <c r="AAI231" s="2"/>
      <c r="AAJ231" s="2"/>
      <c r="AAK231" s="2"/>
      <c r="AAL231" s="2"/>
      <c r="AAM231" s="2"/>
      <c r="AAN231" s="2"/>
      <c r="AAO231" s="2">
        <v>28538.75</v>
      </c>
      <c r="AAP231" s="2"/>
      <c r="AAQ231" s="2">
        <v>195877.13</v>
      </c>
      <c r="AAR231" s="2">
        <v>377138.13</v>
      </c>
      <c r="AAS231" s="2">
        <v>47876.43</v>
      </c>
      <c r="AAT231" s="2">
        <v>34829.26</v>
      </c>
      <c r="AAU231" s="2">
        <v>288376.59000000003</v>
      </c>
      <c r="AAV231" s="2"/>
      <c r="AAW231" s="2">
        <v>33999.9</v>
      </c>
      <c r="AAX231" s="2">
        <v>143362.74</v>
      </c>
      <c r="AAY231" s="2"/>
      <c r="AAZ231" s="2"/>
      <c r="ABA231" s="2">
        <v>69100.990000000005</v>
      </c>
      <c r="ABB231" s="2">
        <v>66209.19</v>
      </c>
      <c r="ABC231" s="2">
        <v>19885.73</v>
      </c>
      <c r="ABD231" s="2"/>
      <c r="ABE231" s="2"/>
      <c r="ABF231" s="2">
        <v>43317.81</v>
      </c>
      <c r="ABG231" s="2"/>
      <c r="ABH231" s="2"/>
      <c r="ABI231" s="2">
        <v>19026.080000000002</v>
      </c>
      <c r="ABJ231" s="2">
        <v>354550.03</v>
      </c>
      <c r="ABK231" s="2">
        <v>303711.43</v>
      </c>
      <c r="ABL231" s="2">
        <v>342015.58</v>
      </c>
      <c r="ABM231" s="2"/>
      <c r="ABN231" s="2">
        <v>37926.6</v>
      </c>
      <c r="ABO231" s="2">
        <v>199800</v>
      </c>
      <c r="ABP231" s="2">
        <v>50096.2</v>
      </c>
      <c r="ABQ231" s="2">
        <v>334000.63</v>
      </c>
      <c r="ABR231" s="2">
        <v>12933.34</v>
      </c>
      <c r="ABS231" s="2">
        <v>35000.04</v>
      </c>
      <c r="ABT231" s="2"/>
      <c r="ABU231" s="2">
        <v>191656</v>
      </c>
      <c r="ABV231" s="2"/>
      <c r="ABW231" s="2"/>
      <c r="ABX231" s="2"/>
      <c r="ABY231" s="2"/>
      <c r="ABZ231" s="2"/>
      <c r="ACA231" s="2">
        <v>0</v>
      </c>
      <c r="ACB231" s="2">
        <v>136884.41</v>
      </c>
      <c r="ACC231" s="2">
        <v>1454.54</v>
      </c>
      <c r="ACD231" s="2">
        <v>49199.1</v>
      </c>
      <c r="ACE231" s="2"/>
      <c r="ACF231" s="2"/>
      <c r="ACG231" s="2"/>
      <c r="ACH231" s="2"/>
      <c r="ACI231" s="2">
        <v>22809.96</v>
      </c>
      <c r="ACJ231" s="2">
        <v>185231</v>
      </c>
      <c r="ACK231" s="2">
        <v>120923.76</v>
      </c>
      <c r="ACL231" s="2">
        <v>5333.34</v>
      </c>
      <c r="ACM231" s="2"/>
      <c r="ACN231" s="2"/>
      <c r="ACO231" s="2"/>
      <c r="ACP231" s="2"/>
      <c r="ACQ231" s="2">
        <v>222000</v>
      </c>
      <c r="ACR231" s="2">
        <v>2250.0300000000002</v>
      </c>
      <c r="ACS231" s="2">
        <v>35958</v>
      </c>
      <c r="ACT231" s="2"/>
      <c r="ACU231" s="2">
        <v>156892.5</v>
      </c>
      <c r="ACV231" s="2"/>
      <c r="ACW231" s="2"/>
      <c r="ACX231" s="2"/>
      <c r="ACY231" s="2">
        <v>5222</v>
      </c>
      <c r="ACZ231" s="2">
        <v>112116.69</v>
      </c>
      <c r="ADA231" s="2"/>
      <c r="ADB231" s="2"/>
      <c r="ADC231" s="2"/>
      <c r="ADD231" s="2"/>
      <c r="ADE231" s="2"/>
      <c r="ADF231" s="2"/>
      <c r="ADG231" s="2">
        <v>307333.32</v>
      </c>
      <c r="ADH231" s="2">
        <v>143000.04</v>
      </c>
      <c r="ADI231" s="2">
        <v>19836.72</v>
      </c>
      <c r="ADJ231" s="2"/>
      <c r="ADK231" s="2">
        <v>292728.21000000002</v>
      </c>
      <c r="ADL231" s="2"/>
      <c r="ADM231" s="2">
        <v>119979.99</v>
      </c>
      <c r="ADN231" s="2"/>
      <c r="ADO231" s="2"/>
      <c r="ADP231" s="2">
        <v>39999.9</v>
      </c>
      <c r="ADQ231" s="2"/>
      <c r="ADR231" s="2"/>
      <c r="ADS231" s="2"/>
      <c r="ADT231" s="2"/>
      <c r="ADU231" s="2"/>
      <c r="ADV231" s="2"/>
      <c r="ADW231" s="2">
        <v>199398.23</v>
      </c>
      <c r="ADX231" s="2">
        <v>30800</v>
      </c>
      <c r="ADY231" s="2">
        <v>163410.5</v>
      </c>
      <c r="ADZ231" s="2">
        <v>6053.96</v>
      </c>
      <c r="AEA231" s="2">
        <v>101553.36</v>
      </c>
      <c r="AEB231" s="2">
        <v>44799.96</v>
      </c>
      <c r="AEC231" s="2">
        <v>28238.67</v>
      </c>
      <c r="AED231" s="2"/>
      <c r="AEE231" s="2">
        <v>67984.39</v>
      </c>
      <c r="AEF231" s="2"/>
      <c r="AEG231" s="2">
        <v>66858</v>
      </c>
      <c r="AEH231" s="2"/>
      <c r="AEI231" s="2"/>
      <c r="AEJ231" s="2">
        <v>244454.84</v>
      </c>
      <c r="AEK231" s="2"/>
      <c r="AEL231" s="2">
        <v>67754.649999999994</v>
      </c>
      <c r="AEM231" s="2">
        <v>86414.8</v>
      </c>
      <c r="AEN231" s="2">
        <v>9523.7999999999993</v>
      </c>
      <c r="AEO231" s="2">
        <v>47970.8</v>
      </c>
      <c r="AEP231" s="2"/>
      <c r="AEQ231" s="2">
        <v>117571.9</v>
      </c>
      <c r="AER231" s="2">
        <v>150665.76</v>
      </c>
      <c r="AES231" s="2"/>
      <c r="AET231" s="2">
        <v>122666.64</v>
      </c>
      <c r="AEU231" s="2">
        <v>24000</v>
      </c>
      <c r="AEV231" s="2"/>
      <c r="AEW231" s="2"/>
      <c r="AEX231" s="2">
        <v>25933.32</v>
      </c>
      <c r="AEY231" s="2"/>
      <c r="AEZ231" s="2"/>
      <c r="AFA231" s="2"/>
      <c r="AFB231" s="2"/>
      <c r="AFC231" s="2"/>
      <c r="AFD231" s="2"/>
      <c r="AFE231" s="2"/>
      <c r="AFF231" s="2"/>
      <c r="AFG231" s="2"/>
      <c r="AFH231" s="2"/>
      <c r="AFI231" s="2"/>
      <c r="AFJ231" s="2"/>
      <c r="AFK231" s="2"/>
      <c r="AFL231" s="2"/>
      <c r="AFM231" s="2"/>
      <c r="AFN231" s="2"/>
      <c r="AFO231" s="2"/>
      <c r="AFP231" s="2"/>
      <c r="AFQ231" s="2">
        <v>22628.16</v>
      </c>
      <c r="AFR231" s="2">
        <v>123063.03999999999</v>
      </c>
      <c r="AFS231" s="2"/>
      <c r="AFT231" s="2">
        <v>86930.58</v>
      </c>
      <c r="AFU231" s="2"/>
      <c r="AFV231" s="2">
        <v>85433.09</v>
      </c>
      <c r="AFW231" s="2">
        <v>215062.87</v>
      </c>
      <c r="AFX231" s="2"/>
      <c r="AFY231" s="2"/>
      <c r="AFZ231" s="2">
        <v>76301.88</v>
      </c>
      <c r="AGA231" s="2">
        <v>44933.279999999999</v>
      </c>
      <c r="AGB231" s="2">
        <v>71105.37</v>
      </c>
      <c r="AGC231" s="2">
        <v>23163.22</v>
      </c>
      <c r="AGD231" s="2"/>
      <c r="AGE231" s="2">
        <v>59234.64</v>
      </c>
      <c r="AGF231" s="2">
        <v>64600.08</v>
      </c>
      <c r="AGG231" s="2"/>
      <c r="AGH231" s="2"/>
      <c r="AGI231" s="2">
        <v>60418.27</v>
      </c>
      <c r="AGJ231" s="2"/>
      <c r="AGK231" s="2"/>
      <c r="AGL231" s="2"/>
      <c r="AGM231" s="2"/>
      <c r="AGN231" s="2"/>
      <c r="AGO231" s="2">
        <v>34899.96</v>
      </c>
      <c r="AGP231" s="2">
        <v>132800</v>
      </c>
      <c r="AGQ231" s="2"/>
      <c r="AGR231" s="2"/>
      <c r="AGS231" s="2"/>
      <c r="AGT231" s="2"/>
      <c r="AGU231" s="2">
        <v>53844.69</v>
      </c>
      <c r="AGV231" s="2">
        <v>1382585.84</v>
      </c>
      <c r="AGW231" s="2"/>
      <c r="AGX231" s="2">
        <v>202536.59</v>
      </c>
      <c r="AGY231" s="2"/>
      <c r="AGZ231" s="2">
        <v>1000</v>
      </c>
      <c r="AHA231" s="2"/>
      <c r="AHB231" s="2"/>
      <c r="AHC231" s="2">
        <v>32257.56</v>
      </c>
      <c r="AHD231" s="2">
        <v>69826.679999999993</v>
      </c>
      <c r="AHE231" s="2">
        <v>3800</v>
      </c>
      <c r="AHF231" s="2"/>
      <c r="AHG231" s="2"/>
      <c r="AHH231" s="2">
        <v>262570.14</v>
      </c>
      <c r="AHI231" s="2"/>
      <c r="AHJ231" s="2"/>
      <c r="AHK231" s="2">
        <v>162018.35999999999</v>
      </c>
      <c r="AHL231" s="2"/>
      <c r="AHM231" s="2">
        <v>15666.72</v>
      </c>
      <c r="AHN231" s="2">
        <v>46166.64</v>
      </c>
      <c r="AHO231" s="2"/>
      <c r="AHP231" s="2">
        <v>39946882.909999996</v>
      </c>
    </row>
    <row r="232" spans="1:900">
      <c r="A232" s="1" t="s">
        <v>1874</v>
      </c>
      <c r="B232" s="1" t="s">
        <v>1945</v>
      </c>
      <c r="C232" s="1" t="s">
        <v>1946</v>
      </c>
      <c r="D232" s="2">
        <v>12652664.91</v>
      </c>
      <c r="E232" s="2">
        <v>516805.92</v>
      </c>
      <c r="F232" s="2">
        <v>460144.61</v>
      </c>
      <c r="G232" s="2">
        <v>177653.44</v>
      </c>
      <c r="H232" s="2">
        <v>523505.83</v>
      </c>
      <c r="I232" s="2">
        <v>594010.25</v>
      </c>
      <c r="J232" s="2">
        <v>491092.87</v>
      </c>
      <c r="K232" s="2">
        <v>828282.46</v>
      </c>
      <c r="L232" s="2">
        <v>565636.12</v>
      </c>
      <c r="M232" s="2">
        <v>244467.82</v>
      </c>
      <c r="N232" s="2">
        <v>45833.37</v>
      </c>
      <c r="O232" s="2">
        <v>11893.32</v>
      </c>
      <c r="P232" s="2">
        <v>163768.85999999999</v>
      </c>
      <c r="Q232" s="2">
        <v>300410.73</v>
      </c>
      <c r="R232" s="2">
        <v>114192.09</v>
      </c>
      <c r="S232" s="2">
        <v>59096.22</v>
      </c>
      <c r="T232" s="2">
        <v>534784.43000000005</v>
      </c>
      <c r="U232" s="2">
        <v>233390.22</v>
      </c>
      <c r="V232" s="2"/>
      <c r="W232" s="2">
        <v>2668592.14</v>
      </c>
      <c r="X232" s="2">
        <v>53076</v>
      </c>
      <c r="Y232" s="2">
        <v>698253.02</v>
      </c>
      <c r="Z232" s="2">
        <v>49369.65</v>
      </c>
      <c r="AA232" s="2">
        <v>181616.6</v>
      </c>
      <c r="AB232" s="2">
        <v>28012.29</v>
      </c>
      <c r="AC232" s="2">
        <v>2736219.19</v>
      </c>
      <c r="AD232" s="2">
        <v>1108907.21</v>
      </c>
      <c r="AE232" s="2">
        <v>206668.62</v>
      </c>
      <c r="AF232" s="2">
        <v>1633420.33</v>
      </c>
      <c r="AG232" s="2">
        <v>181708.77</v>
      </c>
      <c r="AH232" s="2">
        <v>1758383.78</v>
      </c>
      <c r="AI232" s="2">
        <v>1526163.32</v>
      </c>
      <c r="AJ232" s="2">
        <v>400478.76</v>
      </c>
      <c r="AK232" s="2">
        <v>178480.05</v>
      </c>
      <c r="AL232" s="2">
        <v>615667.46</v>
      </c>
      <c r="AM232" s="2">
        <v>237912.13</v>
      </c>
      <c r="AN232" s="2">
        <v>221654.54</v>
      </c>
      <c r="AO232" s="2">
        <v>510181.17</v>
      </c>
      <c r="AP232" s="2">
        <v>301343.89</v>
      </c>
      <c r="AQ232" s="2">
        <v>115028.3</v>
      </c>
      <c r="AR232" s="2">
        <v>65945.53</v>
      </c>
      <c r="AS232" s="2">
        <v>3813.01</v>
      </c>
      <c r="AT232" s="2">
        <v>2603760.9300000002</v>
      </c>
      <c r="AU232" s="2">
        <v>74967.8</v>
      </c>
      <c r="AV232" s="2">
        <v>93653.84</v>
      </c>
      <c r="AW232" s="2">
        <v>177149.64</v>
      </c>
      <c r="AX232" s="2">
        <v>87632.35</v>
      </c>
      <c r="AY232" s="2">
        <v>251259.77</v>
      </c>
      <c r="AZ232" s="2">
        <v>52445.599999999999</v>
      </c>
      <c r="BA232" s="2">
        <v>108487.95</v>
      </c>
      <c r="BB232" s="2">
        <v>168135.84</v>
      </c>
      <c r="BC232" s="2">
        <v>49171.73</v>
      </c>
      <c r="BD232" s="2">
        <v>117611.82</v>
      </c>
      <c r="BE232" s="2">
        <v>19813.28</v>
      </c>
      <c r="BF232" s="2">
        <v>233800.66</v>
      </c>
      <c r="BG232" s="2">
        <v>50820.99</v>
      </c>
      <c r="BH232" s="2"/>
      <c r="BI232" s="2">
        <v>4741872.3</v>
      </c>
      <c r="BJ232" s="2">
        <v>87196.87</v>
      </c>
      <c r="BK232" s="2">
        <v>523706.69</v>
      </c>
      <c r="BL232" s="2">
        <v>157885.22</v>
      </c>
      <c r="BM232" s="2">
        <v>323373</v>
      </c>
      <c r="BN232" s="2">
        <v>644426.74</v>
      </c>
      <c r="BO232" s="2">
        <v>829696.89</v>
      </c>
      <c r="BP232" s="2">
        <v>55493</v>
      </c>
      <c r="BQ232" s="2">
        <v>3484.94</v>
      </c>
      <c r="BR232" s="2">
        <v>6923010.5</v>
      </c>
      <c r="BS232" s="2">
        <v>591356.63</v>
      </c>
      <c r="BT232" s="2">
        <v>627905.91</v>
      </c>
      <c r="BU232" s="2">
        <v>202112.26</v>
      </c>
      <c r="BV232" s="2">
        <v>231336.74</v>
      </c>
      <c r="BW232" s="2">
        <v>302060.83</v>
      </c>
      <c r="BX232" s="2">
        <v>251137.36</v>
      </c>
      <c r="BY232" s="2">
        <v>711121.11</v>
      </c>
      <c r="BZ232" s="2">
        <v>339741.82</v>
      </c>
      <c r="CA232" s="2">
        <v>174398.83</v>
      </c>
      <c r="CB232" s="2">
        <v>339138.32</v>
      </c>
      <c r="CC232" s="2">
        <v>903416.56</v>
      </c>
      <c r="CD232" s="2">
        <v>212484</v>
      </c>
      <c r="CE232" s="2">
        <v>114793.87</v>
      </c>
      <c r="CF232" s="2">
        <v>130549.54</v>
      </c>
      <c r="CG232" s="2">
        <v>1129304.99</v>
      </c>
      <c r="CH232" s="2">
        <v>557381.48</v>
      </c>
      <c r="CI232" s="2">
        <v>1031150.79</v>
      </c>
      <c r="CJ232" s="2">
        <v>267807.84999999998</v>
      </c>
      <c r="CK232" s="2">
        <v>437057.92</v>
      </c>
      <c r="CL232" s="2">
        <v>363842.64</v>
      </c>
      <c r="CM232" s="2">
        <v>377508.5</v>
      </c>
      <c r="CN232" s="2">
        <v>736410.87</v>
      </c>
      <c r="CO232" s="2">
        <v>179170.85</v>
      </c>
      <c r="CP232" s="2">
        <v>1038542.02</v>
      </c>
      <c r="CQ232" s="2">
        <v>409749.67</v>
      </c>
      <c r="CR232" s="2">
        <v>408113.68</v>
      </c>
      <c r="CS232" s="2">
        <v>349324.17</v>
      </c>
      <c r="CT232" s="2">
        <v>3081917.4</v>
      </c>
      <c r="CU232" s="2">
        <v>26664</v>
      </c>
      <c r="CV232" s="2">
        <v>252177.55</v>
      </c>
      <c r="CW232" s="2">
        <v>264444.11</v>
      </c>
      <c r="CX232" s="2">
        <v>146573.72</v>
      </c>
      <c r="CY232" s="2">
        <v>47884.69</v>
      </c>
      <c r="CZ232" s="2">
        <v>147804.89000000001</v>
      </c>
      <c r="DA232" s="2">
        <v>92035.38</v>
      </c>
      <c r="DB232" s="2">
        <v>1111459.1200000001</v>
      </c>
      <c r="DC232" s="2">
        <v>2417353.12</v>
      </c>
      <c r="DD232" s="2">
        <v>592520.56000000006</v>
      </c>
      <c r="DE232" s="2">
        <v>130216.42</v>
      </c>
      <c r="DF232" s="2">
        <v>1138994.97</v>
      </c>
      <c r="DG232" s="2">
        <v>362623.36</v>
      </c>
      <c r="DH232" s="2">
        <v>438301.02</v>
      </c>
      <c r="DI232" s="2">
        <v>243007.44</v>
      </c>
      <c r="DJ232" s="2">
        <v>224228.77</v>
      </c>
      <c r="DK232" s="2">
        <v>11369590</v>
      </c>
      <c r="DL232" s="2">
        <v>422302.53</v>
      </c>
      <c r="DM232" s="2">
        <v>547426.57999999996</v>
      </c>
      <c r="DN232" s="2">
        <v>540585.22</v>
      </c>
      <c r="DO232" s="2">
        <v>30582.46</v>
      </c>
      <c r="DP232" s="2">
        <v>387355.61</v>
      </c>
      <c r="DQ232" s="2">
        <v>911075.2</v>
      </c>
      <c r="DR232" s="2">
        <v>343884.28</v>
      </c>
      <c r="DS232" s="2">
        <v>1551092.14</v>
      </c>
      <c r="DT232" s="2">
        <v>7991109.8799999999</v>
      </c>
      <c r="DU232" s="2">
        <v>437411.57</v>
      </c>
      <c r="DV232" s="2">
        <v>589260.80000000005</v>
      </c>
      <c r="DW232" s="2">
        <v>1339943.1200000001</v>
      </c>
      <c r="DX232" s="2">
        <v>233280.07</v>
      </c>
      <c r="DY232" s="2">
        <v>207099.73</v>
      </c>
      <c r="DZ232" s="2">
        <v>619432.31000000006</v>
      </c>
      <c r="EA232" s="2">
        <v>152423.93</v>
      </c>
      <c r="EB232" s="2">
        <v>398668.16</v>
      </c>
      <c r="EC232" s="2">
        <v>146070.70000000001</v>
      </c>
      <c r="ED232" s="2">
        <v>153669.22</v>
      </c>
      <c r="EE232" s="2">
        <v>1479704.79</v>
      </c>
      <c r="EF232" s="2">
        <v>5120770.53</v>
      </c>
      <c r="EG232" s="2">
        <v>305934.46000000002</v>
      </c>
      <c r="EH232" s="2">
        <v>299094.36</v>
      </c>
      <c r="EI232" s="2">
        <v>213593.98</v>
      </c>
      <c r="EJ232" s="2">
        <v>387575.7</v>
      </c>
      <c r="EK232" s="2">
        <v>837732.62</v>
      </c>
      <c r="EL232" s="2">
        <v>290259</v>
      </c>
      <c r="EM232" s="2">
        <v>164380.22</v>
      </c>
      <c r="EN232" s="2">
        <v>7273138.4800000004</v>
      </c>
      <c r="EO232" s="2">
        <v>676231.12</v>
      </c>
      <c r="EP232" s="2">
        <v>383657.55</v>
      </c>
      <c r="EQ232" s="2">
        <v>342166.45</v>
      </c>
      <c r="ER232" s="2">
        <v>271775.43</v>
      </c>
      <c r="ES232" s="2">
        <v>134881.63</v>
      </c>
      <c r="ET232" s="2">
        <v>328796.37</v>
      </c>
      <c r="EU232" s="2">
        <v>846634.55</v>
      </c>
      <c r="EV232" s="2">
        <v>168052.21</v>
      </c>
      <c r="EW232" s="2">
        <v>4597218.49</v>
      </c>
      <c r="EX232" s="2">
        <v>325754.05</v>
      </c>
      <c r="EY232" s="2">
        <v>347263.49</v>
      </c>
      <c r="EZ232" s="2">
        <v>655360.74</v>
      </c>
      <c r="FA232" s="2">
        <v>925374.5</v>
      </c>
      <c r="FB232" s="2">
        <v>734909.55</v>
      </c>
      <c r="FC232" s="2">
        <v>345628.53</v>
      </c>
      <c r="FD232" s="2">
        <v>321239.67</v>
      </c>
      <c r="FE232" s="2">
        <v>234196.63</v>
      </c>
      <c r="FF232" s="2">
        <v>231977</v>
      </c>
      <c r="FG232" s="2">
        <v>385883.14</v>
      </c>
      <c r="FH232" s="2">
        <v>418668.59</v>
      </c>
      <c r="FI232" s="2">
        <v>380355.74</v>
      </c>
      <c r="FJ232" s="2">
        <v>138224.57999999999</v>
      </c>
      <c r="FK232" s="2">
        <v>272839.52</v>
      </c>
      <c r="FL232" s="2">
        <v>224089.97</v>
      </c>
      <c r="FM232" s="2">
        <v>350690.3</v>
      </c>
      <c r="FN232" s="2">
        <v>299645.53999999998</v>
      </c>
      <c r="FO232" s="2">
        <v>442243.17</v>
      </c>
      <c r="FP232" s="2">
        <v>184294</v>
      </c>
      <c r="FQ232" s="2">
        <v>2307088.84</v>
      </c>
      <c r="FR232" s="2">
        <v>148018.31</v>
      </c>
      <c r="FS232" s="2">
        <v>373873.71</v>
      </c>
      <c r="FT232" s="2">
        <v>63884.63</v>
      </c>
      <c r="FU232" s="2">
        <v>525299.78</v>
      </c>
      <c r="FV232" s="2">
        <v>508088.58</v>
      </c>
      <c r="FW232" s="2">
        <v>2204479.3199999998</v>
      </c>
      <c r="FX232" s="2">
        <v>464762.81</v>
      </c>
      <c r="FY232" s="2">
        <v>224692.13</v>
      </c>
      <c r="FZ232" s="2">
        <v>564626.64</v>
      </c>
      <c r="GA232" s="2">
        <v>652513.39</v>
      </c>
      <c r="GB232" s="2">
        <v>424473.78</v>
      </c>
      <c r="GC232" s="2">
        <v>245183.66</v>
      </c>
      <c r="GD232" s="2">
        <v>133971.06</v>
      </c>
      <c r="GE232" s="2">
        <v>827401.2</v>
      </c>
      <c r="GF232" s="2">
        <v>155741.29</v>
      </c>
      <c r="GG232" s="2">
        <v>72152.789999999994</v>
      </c>
      <c r="GH232" s="2">
        <v>427604.21</v>
      </c>
      <c r="GI232" s="2">
        <v>119586.64</v>
      </c>
      <c r="GJ232" s="2">
        <v>432166.66</v>
      </c>
      <c r="GK232" s="2">
        <v>381555.18</v>
      </c>
      <c r="GL232" s="2">
        <v>190457.51</v>
      </c>
      <c r="GM232" s="2">
        <v>162653.04</v>
      </c>
      <c r="GN232" s="2">
        <v>198903.75</v>
      </c>
      <c r="GO232" s="2">
        <v>133080.9</v>
      </c>
      <c r="GP232" s="2">
        <v>69737.19</v>
      </c>
      <c r="GQ232" s="2">
        <v>3490549.61</v>
      </c>
      <c r="GR232" s="2">
        <v>546477.18999999994</v>
      </c>
      <c r="GS232" s="2">
        <v>607771.13</v>
      </c>
      <c r="GT232" s="2">
        <v>1006240.17</v>
      </c>
      <c r="GU232" s="2">
        <v>128956.97</v>
      </c>
      <c r="GV232" s="2">
        <v>456164</v>
      </c>
      <c r="GW232" s="2">
        <v>539774.1</v>
      </c>
      <c r="GX232" s="2">
        <v>624992.49</v>
      </c>
      <c r="GY232" s="2">
        <v>2102899.36</v>
      </c>
      <c r="GZ232" s="2">
        <v>169982.53</v>
      </c>
      <c r="HA232" s="2">
        <v>457555.21</v>
      </c>
      <c r="HB232" s="2">
        <v>447533.83</v>
      </c>
      <c r="HC232" s="2">
        <v>8417924.9499999993</v>
      </c>
      <c r="HD232" s="2">
        <v>569910.19999999995</v>
      </c>
      <c r="HE232" s="2">
        <v>1554797.61</v>
      </c>
      <c r="HF232" s="2">
        <v>113298.01</v>
      </c>
      <c r="HG232" s="2">
        <v>553365.80000000005</v>
      </c>
      <c r="HH232" s="2">
        <v>273961.15000000002</v>
      </c>
      <c r="HI232" s="2">
        <v>275610.46999999997</v>
      </c>
      <c r="HJ232" s="2">
        <v>2395484.0499999998</v>
      </c>
      <c r="HK232" s="2">
        <v>504639.98</v>
      </c>
      <c r="HL232" s="2">
        <v>1365810.02</v>
      </c>
      <c r="HM232" s="2">
        <v>383736.33</v>
      </c>
      <c r="HN232" s="2">
        <v>490229.21</v>
      </c>
      <c r="HO232" s="2">
        <v>398276.05</v>
      </c>
      <c r="HP232" s="2">
        <v>1154342.76</v>
      </c>
      <c r="HQ232" s="2">
        <v>68668.240000000005</v>
      </c>
      <c r="HR232" s="2">
        <v>2113946</v>
      </c>
      <c r="HS232" s="2">
        <v>950857.08</v>
      </c>
      <c r="HT232" s="2">
        <v>65857.67</v>
      </c>
      <c r="HU232" s="2">
        <v>89439.17</v>
      </c>
      <c r="HV232" s="2">
        <v>197078.76</v>
      </c>
      <c r="HW232" s="2">
        <v>309103.46999999997</v>
      </c>
      <c r="HX232" s="2">
        <v>12368.88</v>
      </c>
      <c r="HY232" s="2">
        <v>164899.95000000001</v>
      </c>
      <c r="HZ232" s="2">
        <v>303104.95</v>
      </c>
      <c r="IA232" s="2">
        <v>301218.15000000002</v>
      </c>
      <c r="IB232" s="2">
        <v>181555.71</v>
      </c>
      <c r="IC232" s="2">
        <v>639045.49</v>
      </c>
      <c r="ID232" s="2">
        <v>218710.72</v>
      </c>
      <c r="IE232" s="2">
        <v>165067.41</v>
      </c>
      <c r="IF232" s="2">
        <v>161147.82999999999</v>
      </c>
      <c r="IG232" s="2">
        <v>110624.81</v>
      </c>
      <c r="IH232" s="2">
        <v>720761.06</v>
      </c>
      <c r="II232" s="2"/>
      <c r="IJ232" s="2">
        <v>58485.82</v>
      </c>
      <c r="IK232" s="2">
        <v>315686.09000000003</v>
      </c>
      <c r="IL232" s="2">
        <v>599631.89</v>
      </c>
      <c r="IM232" s="2">
        <v>273716.82</v>
      </c>
      <c r="IN232" s="2">
        <v>215990.55</v>
      </c>
      <c r="IO232" s="2">
        <v>209414.53</v>
      </c>
      <c r="IP232" s="2">
        <v>266342.67</v>
      </c>
      <c r="IQ232" s="2">
        <v>171886.81</v>
      </c>
      <c r="IR232" s="2">
        <v>177398.8</v>
      </c>
      <c r="IS232" s="2">
        <v>3059956.25</v>
      </c>
      <c r="IT232" s="2">
        <v>2901634.54</v>
      </c>
      <c r="IU232" s="2">
        <v>1520571.89</v>
      </c>
      <c r="IV232" s="2">
        <v>322718.08000000002</v>
      </c>
      <c r="IW232" s="2">
        <v>826540.32</v>
      </c>
      <c r="IX232" s="2">
        <v>131067</v>
      </c>
      <c r="IY232" s="2">
        <v>341156.7</v>
      </c>
      <c r="IZ232" s="2">
        <v>200447.68</v>
      </c>
      <c r="JA232" s="2">
        <v>401038.41</v>
      </c>
      <c r="JB232" s="2">
        <v>302764.2</v>
      </c>
      <c r="JC232" s="2">
        <v>581624.66</v>
      </c>
      <c r="JD232" s="2">
        <v>211419.54</v>
      </c>
      <c r="JE232" s="2">
        <v>1008273.4</v>
      </c>
      <c r="JF232" s="2">
        <v>687830.92</v>
      </c>
      <c r="JG232" s="2">
        <v>134094.22</v>
      </c>
      <c r="JH232" s="2">
        <v>437868.99</v>
      </c>
      <c r="JI232" s="2">
        <v>173952.13</v>
      </c>
      <c r="JJ232" s="2">
        <v>198628.94</v>
      </c>
      <c r="JK232" s="2">
        <v>1358410.85</v>
      </c>
      <c r="JL232" s="2">
        <v>67850.55</v>
      </c>
      <c r="JM232" s="2">
        <v>318299.40000000002</v>
      </c>
      <c r="JN232" s="2">
        <v>333696.03999999998</v>
      </c>
      <c r="JO232" s="2">
        <v>449249.14</v>
      </c>
      <c r="JP232" s="2">
        <v>629394.69999999995</v>
      </c>
      <c r="JQ232" s="2">
        <v>150880</v>
      </c>
      <c r="JR232" s="2">
        <v>5514886.29</v>
      </c>
      <c r="JS232" s="2">
        <v>263781.06</v>
      </c>
      <c r="JT232" s="2"/>
      <c r="JU232" s="2">
        <v>396995.22</v>
      </c>
      <c r="JV232" s="2">
        <v>443687.65</v>
      </c>
      <c r="JW232" s="2">
        <v>202424.72</v>
      </c>
      <c r="JX232" s="2">
        <v>907783.12</v>
      </c>
      <c r="JY232" s="2">
        <v>1171610.83</v>
      </c>
      <c r="JZ232" s="2">
        <v>513013.57</v>
      </c>
      <c r="KA232" s="2">
        <v>953860.2</v>
      </c>
      <c r="KB232" s="2">
        <v>168012.84</v>
      </c>
      <c r="KC232" s="2">
        <v>2071781.38</v>
      </c>
      <c r="KD232" s="2">
        <v>616300.81999999995</v>
      </c>
      <c r="KE232" s="2">
        <v>181153.26</v>
      </c>
      <c r="KF232" s="2">
        <v>704760.7</v>
      </c>
      <c r="KG232" s="2">
        <v>3379878.4</v>
      </c>
      <c r="KH232" s="2">
        <v>733984.39</v>
      </c>
      <c r="KI232" s="2">
        <v>318866.90999999997</v>
      </c>
      <c r="KJ232" s="2">
        <v>496856.54</v>
      </c>
      <c r="KK232" s="2">
        <v>557332.25</v>
      </c>
      <c r="KL232" s="2">
        <v>269473.84999999998</v>
      </c>
      <c r="KM232" s="2">
        <v>1640510.99</v>
      </c>
      <c r="KN232" s="2">
        <v>396091.52</v>
      </c>
      <c r="KO232" s="2">
        <v>199514.05</v>
      </c>
      <c r="KP232" s="2">
        <v>1809705.48</v>
      </c>
      <c r="KQ232" s="2">
        <v>370654.33</v>
      </c>
      <c r="KR232" s="2">
        <v>524738.68000000005</v>
      </c>
      <c r="KS232" s="2">
        <v>1279361.69</v>
      </c>
      <c r="KT232" s="2">
        <v>829530.04</v>
      </c>
      <c r="KU232" s="2">
        <v>639181.81000000006</v>
      </c>
      <c r="KV232" s="2">
        <v>2140536.6</v>
      </c>
      <c r="KW232" s="2">
        <v>712868.26</v>
      </c>
      <c r="KX232" s="2">
        <v>3330204.21</v>
      </c>
      <c r="KY232" s="2">
        <v>417504.83</v>
      </c>
      <c r="KZ232" s="2">
        <v>169368.75</v>
      </c>
      <c r="LA232" s="2">
        <v>522154.5</v>
      </c>
      <c r="LB232" s="2">
        <v>600092.02</v>
      </c>
      <c r="LC232" s="2">
        <v>399334.59</v>
      </c>
      <c r="LD232" s="2">
        <v>717137.28</v>
      </c>
      <c r="LE232" s="2">
        <v>254373.44</v>
      </c>
      <c r="LF232" s="2"/>
      <c r="LG232" s="2">
        <v>384215.57</v>
      </c>
      <c r="LH232" s="2">
        <v>2317558.5099999998</v>
      </c>
      <c r="LI232" s="2">
        <v>490068</v>
      </c>
      <c r="LJ232" s="2">
        <v>1778898.43</v>
      </c>
      <c r="LK232" s="2">
        <v>579610.19999999995</v>
      </c>
      <c r="LL232" s="2">
        <v>20448.900000000001</v>
      </c>
      <c r="LM232" s="2">
        <v>705863.96</v>
      </c>
      <c r="LN232" s="2">
        <v>429312.07</v>
      </c>
      <c r="LO232" s="2">
        <v>263049.40000000002</v>
      </c>
      <c r="LP232" s="2">
        <v>351082.16</v>
      </c>
      <c r="LQ232" s="2">
        <v>3714680.02</v>
      </c>
      <c r="LR232" s="2"/>
      <c r="LS232" s="2">
        <v>505859.25</v>
      </c>
      <c r="LT232" s="2">
        <v>1229250</v>
      </c>
      <c r="LU232" s="2">
        <v>188761.41</v>
      </c>
      <c r="LV232" s="2">
        <v>1819742.69</v>
      </c>
      <c r="LW232" s="2">
        <v>529004.06000000006</v>
      </c>
      <c r="LX232" s="2">
        <v>439548.54</v>
      </c>
      <c r="LY232" s="2">
        <v>356383.85</v>
      </c>
      <c r="LZ232" s="2">
        <v>514047.43</v>
      </c>
      <c r="MA232" s="2"/>
      <c r="MB232" s="2">
        <v>509650.17</v>
      </c>
      <c r="MC232" s="2">
        <v>981292.38</v>
      </c>
      <c r="MD232" s="2">
        <v>521766.34</v>
      </c>
      <c r="ME232" s="2">
        <v>816278.32</v>
      </c>
      <c r="MF232" s="2">
        <v>5660177.2999999998</v>
      </c>
      <c r="MG232" s="2">
        <v>481712.49</v>
      </c>
      <c r="MH232" s="2">
        <v>117747.55</v>
      </c>
      <c r="MI232" s="2">
        <v>155534.48000000001</v>
      </c>
      <c r="MJ232" s="2">
        <v>314147.39</v>
      </c>
      <c r="MK232" s="2">
        <v>115355.74</v>
      </c>
      <c r="ML232" s="2">
        <v>475263.87</v>
      </c>
      <c r="MM232" s="2">
        <v>372550.75</v>
      </c>
      <c r="MN232" s="2">
        <v>266496</v>
      </c>
      <c r="MO232" s="2">
        <v>198650.83</v>
      </c>
      <c r="MP232" s="2">
        <v>98404.18</v>
      </c>
      <c r="MQ232" s="2">
        <v>190771.78</v>
      </c>
      <c r="MR232" s="2">
        <v>3949352.79</v>
      </c>
      <c r="MS232" s="2">
        <v>631658.80000000005</v>
      </c>
      <c r="MT232" s="2">
        <v>611429.73</v>
      </c>
      <c r="MU232" s="2">
        <v>440794.62</v>
      </c>
      <c r="MV232" s="2">
        <v>74809.8</v>
      </c>
      <c r="MW232" s="2">
        <v>155858.32999999999</v>
      </c>
      <c r="MX232" s="2">
        <v>881402.86990000005</v>
      </c>
      <c r="MY232" s="2">
        <v>432510.32</v>
      </c>
      <c r="MZ232" s="2">
        <v>1019676.54</v>
      </c>
      <c r="NA232" s="2">
        <v>206445.43</v>
      </c>
      <c r="NB232" s="2">
        <v>226521.24</v>
      </c>
      <c r="NC232" s="2">
        <v>9269171.0700000003</v>
      </c>
      <c r="ND232" s="2">
        <v>1747655.14</v>
      </c>
      <c r="NE232" s="2">
        <v>1356374.2</v>
      </c>
      <c r="NF232" s="2">
        <v>3757421.77</v>
      </c>
      <c r="NG232" s="2">
        <v>520636.36</v>
      </c>
      <c r="NH232" s="2">
        <v>648284.89</v>
      </c>
      <c r="NI232" s="2">
        <v>1998516.07</v>
      </c>
      <c r="NJ232" s="2">
        <v>5264178.28</v>
      </c>
      <c r="NK232" s="2">
        <v>297</v>
      </c>
      <c r="NL232" s="2">
        <v>167696.03</v>
      </c>
      <c r="NM232" s="2">
        <v>225529.66</v>
      </c>
      <c r="NN232" s="2">
        <v>566108.16000000003</v>
      </c>
      <c r="NO232" s="2">
        <v>5653.07</v>
      </c>
      <c r="NP232" s="2">
        <v>149091.91</v>
      </c>
      <c r="NQ232" s="2">
        <v>383047.61</v>
      </c>
      <c r="NR232" s="2">
        <v>191398.23</v>
      </c>
      <c r="NS232" s="2">
        <v>119444.24</v>
      </c>
      <c r="NT232" s="2">
        <v>52445.599999999999</v>
      </c>
      <c r="NU232" s="2">
        <v>140895.99</v>
      </c>
      <c r="NV232" s="2">
        <v>3205401.56</v>
      </c>
      <c r="NW232" s="2">
        <v>449434.44</v>
      </c>
      <c r="NX232" s="2">
        <v>316249.34000000003</v>
      </c>
      <c r="NY232" s="2">
        <v>151586.65</v>
      </c>
      <c r="NZ232" s="2">
        <v>278100.84999999998</v>
      </c>
      <c r="OA232" s="2">
        <v>403433.48</v>
      </c>
      <c r="OB232" s="2">
        <v>265133.48</v>
      </c>
      <c r="OC232" s="2">
        <v>6721745.4100000001</v>
      </c>
      <c r="OD232" s="2">
        <v>1071725.1499999999</v>
      </c>
      <c r="OE232" s="2">
        <v>207342.51</v>
      </c>
      <c r="OF232" s="2">
        <v>4532538.54</v>
      </c>
      <c r="OG232" s="2">
        <v>96592.5</v>
      </c>
      <c r="OH232" s="2">
        <v>90693.46</v>
      </c>
      <c r="OI232" s="2">
        <v>344604.95</v>
      </c>
      <c r="OJ232" s="2">
        <v>33677.58</v>
      </c>
      <c r="OK232" s="2">
        <v>120292.44</v>
      </c>
      <c r="OL232" s="2">
        <v>2487454.39</v>
      </c>
      <c r="OM232" s="2">
        <v>1644204.75</v>
      </c>
      <c r="ON232" s="2">
        <v>1409093.42</v>
      </c>
      <c r="OO232" s="2">
        <v>629226.65</v>
      </c>
      <c r="OP232" s="2">
        <v>808845.26</v>
      </c>
      <c r="OQ232" s="2">
        <v>354744.86</v>
      </c>
      <c r="OR232" s="2">
        <v>2704851.32</v>
      </c>
      <c r="OS232" s="2">
        <v>220039.41</v>
      </c>
      <c r="OT232" s="2">
        <v>589935.17000000004</v>
      </c>
      <c r="OU232" s="2">
        <v>327902.13</v>
      </c>
      <c r="OV232" s="2">
        <v>869175.17</v>
      </c>
      <c r="OW232" s="2">
        <v>502027.21</v>
      </c>
      <c r="OX232" s="2">
        <v>277290.08</v>
      </c>
      <c r="OY232" s="2">
        <v>323400.68</v>
      </c>
      <c r="OZ232" s="2">
        <v>452790.63</v>
      </c>
      <c r="PA232" s="2">
        <v>4221678.74</v>
      </c>
      <c r="PB232" s="2">
        <v>107499.24</v>
      </c>
      <c r="PC232" s="2">
        <v>133608.12</v>
      </c>
      <c r="PD232" s="2">
        <v>391177.1</v>
      </c>
      <c r="PE232" s="2">
        <v>380676.61</v>
      </c>
      <c r="PF232" s="2">
        <v>591781.85</v>
      </c>
      <c r="PG232" s="2">
        <v>181980</v>
      </c>
      <c r="PH232" s="2">
        <v>98995.38</v>
      </c>
      <c r="PI232" s="2">
        <v>197207.04000000001</v>
      </c>
      <c r="PJ232" s="2">
        <v>447771.82</v>
      </c>
      <c r="PK232" s="2">
        <v>258743.09</v>
      </c>
      <c r="PL232" s="2">
        <v>949482.39</v>
      </c>
      <c r="PM232" s="2">
        <v>125743.82</v>
      </c>
      <c r="PN232" s="2">
        <v>388355.88</v>
      </c>
      <c r="PO232" s="2">
        <v>318857.87</v>
      </c>
      <c r="PP232" s="2">
        <v>201025.35</v>
      </c>
      <c r="PQ232" s="2">
        <v>133800.01999999999</v>
      </c>
      <c r="PR232" s="2">
        <v>287487.21999999997</v>
      </c>
      <c r="PS232" s="2">
        <v>4331300.3099999996</v>
      </c>
      <c r="PT232" s="2">
        <v>91667.04</v>
      </c>
      <c r="PU232" s="2">
        <v>393829.51</v>
      </c>
      <c r="PV232" s="2">
        <v>634024.37</v>
      </c>
      <c r="PW232" s="2">
        <v>15267429.220000001</v>
      </c>
      <c r="PX232" s="2">
        <v>123884.64</v>
      </c>
      <c r="PY232" s="2">
        <v>467687</v>
      </c>
      <c r="PZ232" s="2">
        <v>568148.54</v>
      </c>
      <c r="QA232" s="2">
        <v>503501.69</v>
      </c>
      <c r="QB232" s="2">
        <v>293981.44</v>
      </c>
      <c r="QC232" s="2">
        <v>1131962.6399999999</v>
      </c>
      <c r="QD232" s="2">
        <v>216650.06</v>
      </c>
      <c r="QE232" s="2">
        <v>296888.65999999997</v>
      </c>
      <c r="QF232" s="2">
        <v>235254.87</v>
      </c>
      <c r="QG232" s="2">
        <v>415695.58</v>
      </c>
      <c r="QH232" s="2">
        <v>695178.6</v>
      </c>
      <c r="QI232" s="2">
        <v>138332.57999999999</v>
      </c>
      <c r="QJ232" s="2">
        <v>205826.59</v>
      </c>
      <c r="QK232" s="2">
        <v>148453.26</v>
      </c>
      <c r="QL232" s="2">
        <v>955272</v>
      </c>
      <c r="QM232" s="2">
        <v>686486.34</v>
      </c>
      <c r="QN232" s="2">
        <v>172169.91</v>
      </c>
      <c r="QO232" s="2">
        <v>243316.46</v>
      </c>
      <c r="QP232" s="2">
        <v>140116.97</v>
      </c>
      <c r="QQ232" s="2">
        <v>646110.59</v>
      </c>
      <c r="QR232" s="2">
        <v>132127</v>
      </c>
      <c r="QS232" s="2">
        <v>1657790.2899999998</v>
      </c>
      <c r="QT232" s="2">
        <v>196914.4</v>
      </c>
      <c r="QU232" s="2">
        <v>167654.89000000001</v>
      </c>
      <c r="QV232" s="2">
        <v>122910.81</v>
      </c>
      <c r="QW232" s="2">
        <v>534894.71</v>
      </c>
      <c r="QX232" s="2">
        <v>667786.07999999996</v>
      </c>
      <c r="QY232" s="2">
        <v>10901.68</v>
      </c>
      <c r="QZ232" s="2">
        <v>443784.31</v>
      </c>
      <c r="RA232" s="2">
        <v>277600</v>
      </c>
      <c r="RB232" s="2">
        <v>200151.6</v>
      </c>
      <c r="RC232" s="2">
        <v>124124.71</v>
      </c>
      <c r="RD232" s="2">
        <v>191393.62</v>
      </c>
      <c r="RE232" s="2">
        <v>36262.400000000001</v>
      </c>
      <c r="RF232" s="2">
        <v>4605420.29</v>
      </c>
      <c r="RG232" s="2">
        <v>813258.34</v>
      </c>
      <c r="RH232" s="2">
        <v>130603.7</v>
      </c>
      <c r="RI232" s="2">
        <v>592668.65</v>
      </c>
      <c r="RJ232" s="2">
        <v>440116.71</v>
      </c>
      <c r="RK232" s="2">
        <v>714305.91</v>
      </c>
      <c r="RL232" s="2">
        <v>1617189.26</v>
      </c>
      <c r="RM232" s="2">
        <v>171880.31</v>
      </c>
      <c r="RN232" s="2">
        <v>483993.65</v>
      </c>
      <c r="RO232" s="2">
        <v>899003.3</v>
      </c>
      <c r="RP232" s="2">
        <v>1099245.8999999999</v>
      </c>
      <c r="RQ232" s="2">
        <v>272586.01</v>
      </c>
      <c r="RR232" s="2">
        <v>201315.5</v>
      </c>
      <c r="RS232" s="2">
        <v>99953.31</v>
      </c>
      <c r="RT232" s="2">
        <v>141951.84</v>
      </c>
      <c r="RU232" s="2">
        <v>180970.57</v>
      </c>
      <c r="RV232" s="2">
        <v>342606.38</v>
      </c>
      <c r="RW232" s="2">
        <v>138298.19</v>
      </c>
      <c r="RX232" s="2">
        <v>222005.83</v>
      </c>
      <c r="RY232" s="2">
        <v>166799.29999999999</v>
      </c>
      <c r="RZ232" s="2">
        <v>872589.4</v>
      </c>
      <c r="SA232" s="2">
        <v>213066.61</v>
      </c>
      <c r="SB232" s="2">
        <v>231165.55</v>
      </c>
      <c r="SC232" s="2">
        <v>110462.06</v>
      </c>
      <c r="SD232" s="2">
        <v>68105.88</v>
      </c>
      <c r="SE232" s="2">
        <v>106566.71</v>
      </c>
      <c r="SF232" s="2">
        <v>166338.82</v>
      </c>
      <c r="SG232" s="2">
        <v>522781.08</v>
      </c>
      <c r="SH232" s="2">
        <v>44583.34</v>
      </c>
      <c r="SI232" s="2">
        <v>251464.5</v>
      </c>
      <c r="SJ232" s="2">
        <v>127214.59</v>
      </c>
      <c r="SK232" s="2">
        <v>226152</v>
      </c>
      <c r="SL232" s="2">
        <v>919300.1</v>
      </c>
      <c r="SM232" s="2">
        <v>438944.98</v>
      </c>
      <c r="SN232" s="2">
        <v>591944.56999999995</v>
      </c>
      <c r="SO232" s="2">
        <v>133498.56</v>
      </c>
      <c r="SP232" s="2">
        <v>367837.24</v>
      </c>
      <c r="SQ232" s="2">
        <v>193019.99</v>
      </c>
      <c r="SR232" s="2">
        <v>250916.06</v>
      </c>
      <c r="SS232" s="2">
        <v>49406.78</v>
      </c>
      <c r="ST232" s="2">
        <v>4321063.71</v>
      </c>
      <c r="SU232" s="2">
        <v>204795.16</v>
      </c>
      <c r="SV232" s="2">
        <v>449940.66</v>
      </c>
      <c r="SW232" s="2">
        <v>318211.23</v>
      </c>
      <c r="SX232" s="2">
        <v>39260.15</v>
      </c>
      <c r="SY232" s="2">
        <v>133137.13</v>
      </c>
      <c r="SZ232" s="2">
        <v>346247.67999999999</v>
      </c>
      <c r="TA232" s="2">
        <v>1255414.4099999999</v>
      </c>
      <c r="TB232" s="2">
        <v>170089.7</v>
      </c>
      <c r="TC232" s="2">
        <v>248954.81</v>
      </c>
      <c r="TD232" s="2">
        <v>201288.33</v>
      </c>
      <c r="TE232" s="2">
        <v>382419.21</v>
      </c>
      <c r="TF232" s="2">
        <v>259317.57</v>
      </c>
      <c r="TG232" s="2">
        <v>152735.76999999999</v>
      </c>
      <c r="TH232" s="2">
        <v>3299327.11</v>
      </c>
      <c r="TI232" s="2">
        <v>352712.45</v>
      </c>
      <c r="TJ232" s="2">
        <v>156066.67000000001</v>
      </c>
      <c r="TK232" s="2">
        <v>115380.27</v>
      </c>
      <c r="TL232" s="2">
        <v>210330.15</v>
      </c>
      <c r="TM232" s="2">
        <v>183424.84</v>
      </c>
      <c r="TN232" s="2">
        <v>123378.91</v>
      </c>
      <c r="TO232" s="2">
        <v>3104641.01</v>
      </c>
      <c r="TP232" s="2">
        <v>479389.92</v>
      </c>
      <c r="TQ232" s="2">
        <v>666168.56000000006</v>
      </c>
      <c r="TR232" s="2">
        <v>973085.77</v>
      </c>
      <c r="TS232" s="2">
        <v>187920.21</v>
      </c>
      <c r="TT232" s="2">
        <v>117410.03</v>
      </c>
      <c r="TU232" s="2">
        <v>48955.32</v>
      </c>
      <c r="TV232" s="2">
        <v>236605.69</v>
      </c>
      <c r="TW232" s="2">
        <v>417573.54</v>
      </c>
      <c r="TX232" s="2">
        <v>628334.25</v>
      </c>
      <c r="TY232" s="2">
        <v>59340.09</v>
      </c>
      <c r="TZ232" s="2">
        <v>759111.39</v>
      </c>
      <c r="UA232" s="2">
        <v>541388.80000000005</v>
      </c>
      <c r="UB232" s="2">
        <v>124936.42</v>
      </c>
      <c r="UC232" s="2">
        <v>415753.54</v>
      </c>
      <c r="UD232" s="2">
        <v>2953661.67</v>
      </c>
      <c r="UE232" s="2">
        <v>365517.36</v>
      </c>
      <c r="UF232" s="2">
        <v>210963.86</v>
      </c>
      <c r="UG232" s="2">
        <v>388686.3</v>
      </c>
      <c r="UH232" s="2">
        <v>331336.39</v>
      </c>
      <c r="UI232" s="2">
        <v>1043437.79</v>
      </c>
      <c r="UJ232" s="2">
        <v>384839.3</v>
      </c>
      <c r="UK232" s="2">
        <v>665198.62</v>
      </c>
      <c r="UL232" s="2">
        <v>683359.56</v>
      </c>
      <c r="UM232" s="2">
        <v>517057.55</v>
      </c>
      <c r="UN232" s="2">
        <v>394391.8</v>
      </c>
      <c r="UO232" s="2">
        <v>4029505.5</v>
      </c>
      <c r="UP232" s="2">
        <v>628503.37</v>
      </c>
      <c r="UQ232" s="2">
        <v>314151.34999999998</v>
      </c>
      <c r="UR232" s="2">
        <v>716599.41</v>
      </c>
      <c r="US232" s="2">
        <v>795434.35</v>
      </c>
      <c r="UT232" s="2">
        <v>155941.97</v>
      </c>
      <c r="UU232" s="2">
        <v>567918.76</v>
      </c>
      <c r="UV232" s="2">
        <v>156761.42000000001</v>
      </c>
      <c r="UW232" s="2">
        <v>148918.01</v>
      </c>
      <c r="UX232" s="2">
        <v>66290.23</v>
      </c>
      <c r="UY232" s="2">
        <v>404796.46</v>
      </c>
      <c r="UZ232" s="2">
        <v>321831.2</v>
      </c>
      <c r="VA232" s="2">
        <v>318210.15000000002</v>
      </c>
      <c r="VB232" s="2">
        <v>561035.53</v>
      </c>
      <c r="VC232" s="2">
        <v>103258.51</v>
      </c>
      <c r="VD232" s="2">
        <v>137623.09</v>
      </c>
      <c r="VE232" s="2">
        <v>116784.83</v>
      </c>
      <c r="VF232" s="2">
        <v>116234.99</v>
      </c>
      <c r="VG232" s="2">
        <v>783588.9</v>
      </c>
      <c r="VH232" s="2">
        <v>343302.33</v>
      </c>
      <c r="VI232" s="2">
        <v>394089.26</v>
      </c>
      <c r="VJ232" s="2">
        <v>75705.72</v>
      </c>
      <c r="VK232" s="2">
        <v>1117676.6200000001</v>
      </c>
      <c r="VL232" s="2">
        <v>454217.06</v>
      </c>
      <c r="VM232" s="2">
        <v>411022.63</v>
      </c>
      <c r="VN232" s="2">
        <v>1304105.82</v>
      </c>
      <c r="VO232" s="2">
        <v>231547.44</v>
      </c>
      <c r="VP232" s="2">
        <v>701581.25</v>
      </c>
      <c r="VQ232" s="2">
        <v>639071.26</v>
      </c>
      <c r="VR232" s="2">
        <v>91364.35</v>
      </c>
      <c r="VS232" s="2">
        <v>293556.64</v>
      </c>
      <c r="VT232" s="2">
        <v>128642.45</v>
      </c>
      <c r="VU232" s="2">
        <v>332839.94</v>
      </c>
      <c r="VV232" s="2">
        <v>784134.09</v>
      </c>
      <c r="VW232" s="2">
        <v>197704.75</v>
      </c>
      <c r="VX232" s="2">
        <v>359472.12</v>
      </c>
      <c r="VY232" s="2">
        <v>110364.24</v>
      </c>
      <c r="VZ232" s="2">
        <v>10974409.1</v>
      </c>
      <c r="WA232" s="2">
        <v>2194897.0299999998</v>
      </c>
      <c r="WB232" s="2">
        <v>266786.37</v>
      </c>
      <c r="WC232" s="2">
        <v>40858.449999999997</v>
      </c>
      <c r="WD232" s="2">
        <v>603689.78</v>
      </c>
      <c r="WE232" s="2">
        <v>715568.35</v>
      </c>
      <c r="WF232" s="2">
        <v>712207.65</v>
      </c>
      <c r="WG232" s="2">
        <v>901209.76</v>
      </c>
      <c r="WH232" s="2">
        <v>502019.37</v>
      </c>
      <c r="WI232" s="2">
        <v>230674.1</v>
      </c>
      <c r="WJ232" s="2">
        <v>475625.99</v>
      </c>
      <c r="WK232" s="2">
        <v>3929429.9</v>
      </c>
      <c r="WL232" s="2">
        <v>193449.44</v>
      </c>
      <c r="WM232" s="2">
        <v>23203.16</v>
      </c>
      <c r="WN232" s="2">
        <v>382236.73</v>
      </c>
      <c r="WO232" s="2">
        <v>900056.97</v>
      </c>
      <c r="WP232" s="2">
        <v>247447.35</v>
      </c>
      <c r="WQ232" s="2">
        <v>803367.98</v>
      </c>
      <c r="WR232" s="2">
        <v>541172.98</v>
      </c>
      <c r="WS232" s="2">
        <v>1309543.3</v>
      </c>
      <c r="WT232" s="2">
        <v>1099673.1599999999</v>
      </c>
      <c r="WU232" s="2">
        <v>254443.47</v>
      </c>
      <c r="WV232" s="2">
        <v>293681.52</v>
      </c>
      <c r="WW232" s="2"/>
      <c r="WX232" s="2">
        <v>332564.71999999997</v>
      </c>
      <c r="WY232" s="2">
        <v>19208.830000000002</v>
      </c>
      <c r="WZ232" s="2">
        <v>407270.11</v>
      </c>
      <c r="XA232" s="2">
        <v>750354.4</v>
      </c>
      <c r="XB232" s="2">
        <v>929703.03999999992</v>
      </c>
      <c r="XC232" s="2">
        <v>504137.82</v>
      </c>
      <c r="XD232" s="2">
        <v>428561.39</v>
      </c>
      <c r="XE232" s="2">
        <v>348513.5</v>
      </c>
      <c r="XF232" s="2">
        <v>220893.36</v>
      </c>
      <c r="XG232" s="2"/>
      <c r="XH232" s="2">
        <v>1072106.56</v>
      </c>
      <c r="XI232" s="2">
        <v>344713.45</v>
      </c>
      <c r="XJ232" s="2">
        <v>319717.94</v>
      </c>
      <c r="XK232" s="2">
        <v>210675.62</v>
      </c>
      <c r="XL232" s="2">
        <v>516668.73</v>
      </c>
      <c r="XM232" s="2">
        <v>870503.29</v>
      </c>
      <c r="XN232" s="2">
        <v>505745.35</v>
      </c>
      <c r="XO232" s="2">
        <v>184618.43</v>
      </c>
      <c r="XP232" s="2">
        <v>1435872.82</v>
      </c>
      <c r="XQ232" s="2">
        <v>572302.52</v>
      </c>
      <c r="XR232" s="2">
        <v>129029.24</v>
      </c>
      <c r="XS232" s="2">
        <v>204502.2</v>
      </c>
      <c r="XT232" s="2">
        <v>361885.09</v>
      </c>
      <c r="XU232" s="2">
        <v>339326.4</v>
      </c>
      <c r="XV232" s="2">
        <v>140798.84</v>
      </c>
      <c r="XW232" s="2">
        <v>90704.8</v>
      </c>
      <c r="XX232" s="2">
        <v>242438.07</v>
      </c>
      <c r="XY232" s="2">
        <v>57778.86</v>
      </c>
      <c r="XZ232" s="2">
        <v>252578.68</v>
      </c>
      <c r="YA232" s="2">
        <v>153270.79</v>
      </c>
      <c r="YB232" s="2">
        <v>374635.56</v>
      </c>
      <c r="YC232" s="2">
        <v>274031.48</v>
      </c>
      <c r="YD232" s="2">
        <v>12753044.93</v>
      </c>
      <c r="YE232" s="2">
        <v>764906.21</v>
      </c>
      <c r="YF232" s="2">
        <v>783589.39</v>
      </c>
      <c r="YG232" s="2">
        <v>202897.67</v>
      </c>
      <c r="YH232" s="2">
        <v>4009385.74</v>
      </c>
      <c r="YI232" s="2">
        <v>809862.29</v>
      </c>
      <c r="YJ232" s="2">
        <v>164627.54</v>
      </c>
      <c r="YK232" s="2">
        <v>173713.53</v>
      </c>
      <c r="YL232" s="2">
        <v>1526419.93</v>
      </c>
      <c r="YM232" s="2">
        <v>767936.77</v>
      </c>
      <c r="YN232" s="2">
        <v>742015.51</v>
      </c>
      <c r="YO232" s="2">
        <v>335769.69</v>
      </c>
      <c r="YP232" s="2">
        <v>243516.6</v>
      </c>
      <c r="YQ232" s="2">
        <v>323707.12</v>
      </c>
      <c r="YR232" s="2">
        <v>238253.29</v>
      </c>
      <c r="YS232" s="2">
        <v>465364.57</v>
      </c>
      <c r="YT232" s="2">
        <v>589823.25</v>
      </c>
      <c r="YU232" s="2">
        <v>948771.61</v>
      </c>
      <c r="YV232" s="2">
        <v>539110.04</v>
      </c>
      <c r="YW232" s="2">
        <v>589892.07000000007</v>
      </c>
      <c r="YX232" s="2">
        <v>420391.72000000003</v>
      </c>
      <c r="YY232" s="2">
        <v>498421.44000000006</v>
      </c>
      <c r="YZ232" s="2">
        <v>335232.21000000002</v>
      </c>
      <c r="ZA232" s="2">
        <v>103887.18</v>
      </c>
      <c r="ZB232" s="2">
        <v>942283.41</v>
      </c>
      <c r="ZC232" s="2">
        <v>261550.77</v>
      </c>
      <c r="ZD232" s="2">
        <v>531537.49</v>
      </c>
      <c r="ZE232" s="2">
        <v>900444.9</v>
      </c>
      <c r="ZF232" s="2">
        <v>292400.96000000002</v>
      </c>
      <c r="ZG232" s="2">
        <v>162117.49</v>
      </c>
      <c r="ZH232" s="2">
        <v>289375.62</v>
      </c>
      <c r="ZI232" s="2">
        <v>304566.38</v>
      </c>
      <c r="ZJ232" s="2">
        <v>333249.25</v>
      </c>
      <c r="ZK232" s="2">
        <v>2582920.37</v>
      </c>
      <c r="ZL232" s="2">
        <v>307449.05</v>
      </c>
      <c r="ZM232" s="2">
        <v>1478653.75</v>
      </c>
      <c r="ZN232" s="2">
        <v>2141371.54</v>
      </c>
      <c r="ZO232" s="2">
        <v>786508.01</v>
      </c>
      <c r="ZP232" s="2">
        <v>225347.5</v>
      </c>
      <c r="ZQ232" s="2">
        <v>249570.4</v>
      </c>
      <c r="ZR232" s="2">
        <v>477706.08</v>
      </c>
      <c r="ZS232" s="2">
        <v>361155.46</v>
      </c>
      <c r="ZT232" s="2">
        <v>928690.44</v>
      </c>
      <c r="ZU232" s="2">
        <v>108609.02</v>
      </c>
      <c r="ZV232" s="2">
        <v>1015327.37</v>
      </c>
      <c r="ZW232" s="2">
        <v>306598</v>
      </c>
      <c r="ZX232" s="2">
        <v>378482</v>
      </c>
      <c r="ZY232" s="2">
        <v>295660.51</v>
      </c>
      <c r="ZZ232" s="2">
        <v>420408.82</v>
      </c>
      <c r="AAA232" s="2">
        <v>498228.51</v>
      </c>
      <c r="AAB232" s="2">
        <v>455222</v>
      </c>
      <c r="AAC232" s="2">
        <v>462980.36</v>
      </c>
      <c r="AAD232" s="2">
        <v>428489.38</v>
      </c>
      <c r="AAE232" s="2">
        <v>227966.97</v>
      </c>
      <c r="AAF232" s="2">
        <v>228551.04000000001</v>
      </c>
      <c r="AAG232" s="2">
        <v>3171981.51</v>
      </c>
      <c r="AAH232" s="2">
        <v>325497.12</v>
      </c>
      <c r="AAI232" s="2">
        <v>287706.23999999999</v>
      </c>
      <c r="AAJ232" s="2">
        <v>214853.19</v>
      </c>
      <c r="AAK232" s="2">
        <v>340875.58</v>
      </c>
      <c r="AAL232" s="2">
        <v>864029.69</v>
      </c>
      <c r="AAM232" s="2">
        <v>352550.06</v>
      </c>
      <c r="AAN232" s="2">
        <v>542239.34</v>
      </c>
      <c r="AAO232" s="2">
        <v>509828.46</v>
      </c>
      <c r="AAP232" s="2">
        <v>261589.62</v>
      </c>
      <c r="AAQ232" s="2">
        <v>568929.06999999995</v>
      </c>
      <c r="AAR232" s="2">
        <v>536297.96</v>
      </c>
      <c r="AAS232" s="2">
        <v>154772.66</v>
      </c>
      <c r="AAT232" s="2">
        <v>182754.78</v>
      </c>
      <c r="AAU232" s="2">
        <v>463428.5</v>
      </c>
      <c r="AAV232" s="2">
        <v>590247.59</v>
      </c>
      <c r="AAW232" s="2">
        <v>458044.5</v>
      </c>
      <c r="AAX232" s="2">
        <v>373290.2</v>
      </c>
      <c r="AAY232" s="2">
        <v>988505.41</v>
      </c>
      <c r="AAZ232" s="2">
        <v>1294828.93</v>
      </c>
      <c r="ABA232" s="2">
        <v>265995.19</v>
      </c>
      <c r="ABB232" s="2">
        <v>432806.87</v>
      </c>
      <c r="ABC232" s="2">
        <v>262638.06</v>
      </c>
      <c r="ABD232" s="2">
        <v>118179.69</v>
      </c>
      <c r="ABE232" s="2">
        <v>163911.47</v>
      </c>
      <c r="ABF232" s="2">
        <v>199937.71</v>
      </c>
      <c r="ABG232" s="2">
        <v>2071097.76</v>
      </c>
      <c r="ABH232" s="2">
        <v>1242222.67</v>
      </c>
      <c r="ABI232" s="2">
        <v>269147.78000000003</v>
      </c>
      <c r="ABJ232" s="2">
        <v>310327.46000000002</v>
      </c>
      <c r="ABK232" s="2">
        <v>251509.65</v>
      </c>
      <c r="ABL232" s="2">
        <v>172079.5</v>
      </c>
      <c r="ABM232" s="2">
        <v>555591.68999999994</v>
      </c>
      <c r="ABN232" s="2">
        <v>3058713.56</v>
      </c>
      <c r="ABO232" s="2">
        <v>414616</v>
      </c>
      <c r="ABP232" s="2">
        <v>691432.42</v>
      </c>
      <c r="ABQ232" s="2">
        <v>764009.11</v>
      </c>
      <c r="ABR232" s="2">
        <v>697964.78</v>
      </c>
      <c r="ABS232" s="2">
        <v>143493.38</v>
      </c>
      <c r="ABT232" s="2">
        <v>440774.72</v>
      </c>
      <c r="ABU232" s="2">
        <v>462292.49</v>
      </c>
      <c r="ABV232" s="2">
        <v>90664.84</v>
      </c>
      <c r="ABW232" s="2">
        <v>1911204.07</v>
      </c>
      <c r="ABX232" s="2">
        <v>513800.61</v>
      </c>
      <c r="ABY232" s="2">
        <v>938005.47</v>
      </c>
      <c r="ABZ232" s="2">
        <v>533184.92000000004</v>
      </c>
      <c r="ACA232" s="2">
        <v>254396.05</v>
      </c>
      <c r="ACB232" s="2">
        <v>526741.68999999994</v>
      </c>
      <c r="ACC232" s="2">
        <v>69217.42</v>
      </c>
      <c r="ACD232" s="2">
        <v>443496.15</v>
      </c>
      <c r="ACE232" s="2">
        <v>325873.61</v>
      </c>
      <c r="ACF232" s="2"/>
      <c r="ACG232" s="2">
        <v>415941.8</v>
      </c>
      <c r="ACH232" s="2">
        <v>2057335.78</v>
      </c>
      <c r="ACI232" s="2">
        <v>193474.93</v>
      </c>
      <c r="ACJ232" s="2">
        <v>313764.06</v>
      </c>
      <c r="ACK232" s="2">
        <v>220855.92</v>
      </c>
      <c r="ACL232" s="2">
        <v>155931.4</v>
      </c>
      <c r="ACM232" s="2">
        <v>370630.29</v>
      </c>
      <c r="ACN232" s="2">
        <v>354048.93</v>
      </c>
      <c r="ACO232" s="2">
        <v>296653.19</v>
      </c>
      <c r="ACP232" s="2">
        <v>1196124.5</v>
      </c>
      <c r="ACQ232" s="2">
        <v>285975.90999999997</v>
      </c>
      <c r="ACR232" s="2">
        <v>242862.55</v>
      </c>
      <c r="ACS232" s="2">
        <v>335744.06</v>
      </c>
      <c r="ACT232" s="2">
        <v>669316.92000000004</v>
      </c>
      <c r="ACU232" s="2">
        <v>1298412.3600000001</v>
      </c>
      <c r="ACV232" s="2">
        <v>236212.87</v>
      </c>
      <c r="ACW232" s="2">
        <v>382762.95</v>
      </c>
      <c r="ACX232" s="2">
        <v>566016.17000000004</v>
      </c>
      <c r="ACY232" s="2">
        <v>358554.63</v>
      </c>
      <c r="ACZ232" s="2">
        <v>353889.68</v>
      </c>
      <c r="ADA232" s="2">
        <v>603852.92000000004</v>
      </c>
      <c r="ADB232" s="2">
        <v>135666.26999999999</v>
      </c>
      <c r="ADC232" s="2">
        <v>191497.67</v>
      </c>
      <c r="ADD232" s="2">
        <v>232582.46</v>
      </c>
      <c r="ADE232" s="2">
        <v>655922.35</v>
      </c>
      <c r="ADF232" s="2"/>
      <c r="ADG232" s="2">
        <v>59434.559999999998</v>
      </c>
      <c r="ADH232" s="2">
        <v>32775</v>
      </c>
      <c r="ADI232" s="2">
        <v>327984.24</v>
      </c>
      <c r="ADJ232" s="2">
        <v>146357.70000000001</v>
      </c>
      <c r="ADK232" s="2">
        <v>155115.47</v>
      </c>
      <c r="ADL232" s="2"/>
      <c r="ADM232" s="2">
        <v>481911.84</v>
      </c>
      <c r="ADN232" s="2">
        <v>6521214.5499999998</v>
      </c>
      <c r="ADO232" s="2">
        <v>1059270.92</v>
      </c>
      <c r="ADP232" s="2">
        <v>661559.39</v>
      </c>
      <c r="ADQ232" s="2"/>
      <c r="ADR232" s="2">
        <v>340292.15</v>
      </c>
      <c r="ADS232" s="2">
        <v>38572.339999999997</v>
      </c>
      <c r="ADT232" s="2">
        <v>910528.33</v>
      </c>
      <c r="ADU232" s="2">
        <v>74431.899999999994</v>
      </c>
      <c r="ADV232" s="2"/>
      <c r="ADW232" s="2">
        <v>1262789.8600000001</v>
      </c>
      <c r="ADX232" s="2">
        <v>1363294.15</v>
      </c>
      <c r="ADY232" s="2">
        <v>1354162.01</v>
      </c>
      <c r="ADZ232" s="2">
        <v>222156.12</v>
      </c>
      <c r="AEA232" s="2">
        <v>40750.239999999998</v>
      </c>
      <c r="AEB232" s="2">
        <v>366200.09</v>
      </c>
      <c r="AEC232" s="2">
        <v>370848.51</v>
      </c>
      <c r="AED232" s="2">
        <v>233335.07</v>
      </c>
      <c r="AEE232" s="2">
        <v>280960.84999999998</v>
      </c>
      <c r="AEF232" s="2">
        <v>334245.3</v>
      </c>
      <c r="AEG232" s="2">
        <v>481712.43</v>
      </c>
      <c r="AEH232" s="2">
        <v>199890.47</v>
      </c>
      <c r="AEI232" s="2">
        <v>440608.8</v>
      </c>
      <c r="AEJ232" s="2">
        <v>568845.28</v>
      </c>
      <c r="AEK232" s="2">
        <v>418130.56</v>
      </c>
      <c r="AEL232" s="2">
        <v>244209.36</v>
      </c>
      <c r="AEM232" s="2">
        <v>499859.76</v>
      </c>
      <c r="AEN232" s="2">
        <v>454406.40000000002</v>
      </c>
      <c r="AEO232" s="2">
        <v>250275.81</v>
      </c>
      <c r="AEP232" s="2">
        <v>0</v>
      </c>
      <c r="AEQ232" s="2">
        <v>484758.02</v>
      </c>
      <c r="AER232" s="2">
        <v>799264.56</v>
      </c>
      <c r="AES232" s="2">
        <v>585049.84</v>
      </c>
      <c r="AET232" s="2">
        <v>669864</v>
      </c>
      <c r="AEU232" s="2">
        <v>937553.98</v>
      </c>
      <c r="AEV232" s="2">
        <v>331094.84999999998</v>
      </c>
      <c r="AEW232" s="2">
        <v>184088.27</v>
      </c>
      <c r="AEX232" s="2">
        <v>170911.65</v>
      </c>
      <c r="AEY232" s="2">
        <v>355286.64</v>
      </c>
      <c r="AEZ232" s="2">
        <v>799229.91</v>
      </c>
      <c r="AFA232" s="2">
        <v>2527185.06</v>
      </c>
      <c r="AFB232" s="2">
        <v>1035625.16</v>
      </c>
      <c r="AFC232" s="2">
        <v>661724.11</v>
      </c>
      <c r="AFD232" s="2">
        <v>794936.26</v>
      </c>
      <c r="AFE232" s="2">
        <v>753563.6</v>
      </c>
      <c r="AFF232" s="2">
        <v>549395.36</v>
      </c>
      <c r="AFG232" s="2">
        <v>595497.02</v>
      </c>
      <c r="AFH232" s="2">
        <v>226083.97</v>
      </c>
      <c r="AFI232" s="2">
        <v>499496.57</v>
      </c>
      <c r="AFJ232" s="2">
        <v>348879.07</v>
      </c>
      <c r="AFK232" s="2">
        <v>312008.5</v>
      </c>
      <c r="AFL232" s="2">
        <v>1101593.18</v>
      </c>
      <c r="AFM232" s="2">
        <v>1383652.6</v>
      </c>
      <c r="AFN232" s="2">
        <v>407717.22</v>
      </c>
      <c r="AFO232" s="2">
        <v>612399.27</v>
      </c>
      <c r="AFP232" s="2">
        <v>383732.15</v>
      </c>
      <c r="AFQ232" s="2">
        <v>621465.06999999995</v>
      </c>
      <c r="AFR232" s="2">
        <v>257614.13</v>
      </c>
      <c r="AFS232" s="2">
        <v>69104.850000000006</v>
      </c>
      <c r="AFT232" s="2">
        <v>689262.14</v>
      </c>
      <c r="AFU232" s="2">
        <v>1345253.69</v>
      </c>
      <c r="AFV232" s="2">
        <v>577168.76</v>
      </c>
      <c r="AFW232" s="2">
        <v>360495.01</v>
      </c>
      <c r="AFX232" s="2">
        <v>270269.39</v>
      </c>
      <c r="AFY232" s="2">
        <v>2289421.02</v>
      </c>
      <c r="AFZ232" s="2">
        <v>422106.22</v>
      </c>
      <c r="AGA232" s="2">
        <v>270723.7</v>
      </c>
      <c r="AGB232" s="2">
        <v>56944.59</v>
      </c>
      <c r="AGC232" s="2">
        <v>1055898.98</v>
      </c>
      <c r="AGD232" s="2">
        <v>178354.17</v>
      </c>
      <c r="AGE232" s="2">
        <v>51057.24</v>
      </c>
      <c r="AGF232" s="2">
        <v>189995.73</v>
      </c>
      <c r="AGG232" s="2">
        <v>162260.5</v>
      </c>
      <c r="AGH232" s="2">
        <v>197627.25</v>
      </c>
      <c r="AGI232" s="2">
        <v>253660.57</v>
      </c>
      <c r="AGJ232" s="2">
        <v>4352010.9400000004</v>
      </c>
      <c r="AGK232" s="2">
        <v>640214.76</v>
      </c>
      <c r="AGL232" s="2">
        <v>198267.99</v>
      </c>
      <c r="AGM232" s="2">
        <v>241176.33</v>
      </c>
      <c r="AGN232" s="2">
        <v>1009119.54</v>
      </c>
      <c r="AGO232" s="2">
        <v>785659.86</v>
      </c>
      <c r="AGP232" s="2">
        <v>233972.89</v>
      </c>
      <c r="AGQ232" s="2">
        <v>37466.639999999999</v>
      </c>
      <c r="AGR232" s="2">
        <v>1573925.02</v>
      </c>
      <c r="AGS232" s="2"/>
      <c r="AGT232" s="2">
        <v>448088.42</v>
      </c>
      <c r="AGU232" s="2">
        <v>1803217.23</v>
      </c>
      <c r="AGV232" s="2">
        <v>2161931.37</v>
      </c>
      <c r="AGW232" s="2">
        <v>480296.52</v>
      </c>
      <c r="AGX232" s="2">
        <v>1718283.3</v>
      </c>
      <c r="AGY232" s="2">
        <v>278936.68</v>
      </c>
      <c r="AGZ232" s="2">
        <v>227808.01</v>
      </c>
      <c r="AHA232" s="2">
        <v>332451.82</v>
      </c>
      <c r="AHB232" s="2">
        <v>517039.58</v>
      </c>
      <c r="AHC232" s="2">
        <v>182163.86</v>
      </c>
      <c r="AHD232" s="2">
        <v>493377.17</v>
      </c>
      <c r="AHE232" s="2">
        <v>181613.83</v>
      </c>
      <c r="AHF232" s="2">
        <v>319874.32</v>
      </c>
      <c r="AHG232" s="2">
        <v>346046.04</v>
      </c>
      <c r="AHH232" s="2">
        <v>371676.1</v>
      </c>
      <c r="AHI232" s="2">
        <v>232374.28</v>
      </c>
      <c r="AHJ232" s="2">
        <v>249759.71</v>
      </c>
      <c r="AHK232" s="2">
        <v>170499.75</v>
      </c>
      <c r="AHL232" s="2">
        <v>422317.57</v>
      </c>
      <c r="AHM232" s="2">
        <v>622252.02</v>
      </c>
      <c r="AHN232" s="2">
        <v>203795.1</v>
      </c>
      <c r="AHO232" s="2">
        <v>75097.13</v>
      </c>
      <c r="AHP232" s="2">
        <v>642356668.96989965</v>
      </c>
    </row>
    <row r="233" spans="1:900">
      <c r="A233" s="1" t="s">
        <v>1874</v>
      </c>
      <c r="B233" s="1" t="s">
        <v>1947</v>
      </c>
      <c r="C233" s="1" t="s">
        <v>1948</v>
      </c>
      <c r="D233" s="2">
        <v>876849</v>
      </c>
      <c r="E233" s="2">
        <v>1801331</v>
      </c>
      <c r="F233" s="2">
        <v>1951919.9</v>
      </c>
      <c r="G233" s="2">
        <v>541905.96</v>
      </c>
      <c r="H233" s="2">
        <v>1756123.59</v>
      </c>
      <c r="I233" s="2">
        <v>1447042.93</v>
      </c>
      <c r="J233" s="2">
        <v>1368449.98</v>
      </c>
      <c r="K233" s="2">
        <v>2231155.38</v>
      </c>
      <c r="L233" s="2">
        <v>1717798.06</v>
      </c>
      <c r="M233" s="2">
        <v>999549</v>
      </c>
      <c r="N233" s="2">
        <v>371695.21</v>
      </c>
      <c r="O233" s="2">
        <v>49166.66</v>
      </c>
      <c r="P233" s="2">
        <v>454074.66</v>
      </c>
      <c r="Q233" s="2">
        <v>813349.92</v>
      </c>
      <c r="R233" s="2">
        <v>810309.32</v>
      </c>
      <c r="S233" s="2">
        <v>157433.74</v>
      </c>
      <c r="T233" s="2"/>
      <c r="U233" s="2">
        <v>1432325.76</v>
      </c>
      <c r="V233" s="2"/>
      <c r="W233" s="2">
        <v>883930.68</v>
      </c>
      <c r="X233" s="2">
        <v>1082372</v>
      </c>
      <c r="Y233" s="2">
        <v>933687.3</v>
      </c>
      <c r="Z233" s="2">
        <v>214574.56</v>
      </c>
      <c r="AA233" s="2">
        <v>896678.87</v>
      </c>
      <c r="AB233" s="2">
        <v>12840</v>
      </c>
      <c r="AC233" s="2">
        <v>1512114.67</v>
      </c>
      <c r="AD233" s="2">
        <v>1259962.28</v>
      </c>
      <c r="AE233" s="2">
        <v>716664.66</v>
      </c>
      <c r="AF233" s="2">
        <v>832519.33</v>
      </c>
      <c r="AG233" s="2">
        <v>163799.79999999999</v>
      </c>
      <c r="AH233" s="2">
        <v>515115</v>
      </c>
      <c r="AI233" s="2">
        <v>998089</v>
      </c>
      <c r="AJ233" s="2">
        <v>1210477.22</v>
      </c>
      <c r="AK233" s="2">
        <v>864266.59</v>
      </c>
      <c r="AL233" s="2">
        <v>1917181.44</v>
      </c>
      <c r="AM233" s="2">
        <v>602311.19999999995</v>
      </c>
      <c r="AN233" s="2">
        <v>1472600.04</v>
      </c>
      <c r="AO233" s="2">
        <v>666563.52</v>
      </c>
      <c r="AP233" s="2">
        <v>495250</v>
      </c>
      <c r="AQ233" s="2">
        <v>881790.36</v>
      </c>
      <c r="AR233" s="2">
        <v>133320.72</v>
      </c>
      <c r="AS233" s="2">
        <v>191718.25</v>
      </c>
      <c r="AT233" s="2">
        <v>2140380</v>
      </c>
      <c r="AU233" s="2">
        <v>1</v>
      </c>
      <c r="AV233" s="2">
        <v>9514</v>
      </c>
      <c r="AW233" s="2">
        <v>589635.96</v>
      </c>
      <c r="AX233" s="2">
        <v>574893.99</v>
      </c>
      <c r="AY233" s="2">
        <v>361875</v>
      </c>
      <c r="AZ233" s="2">
        <v>447913.96</v>
      </c>
      <c r="BA233" s="2">
        <v>257600.04</v>
      </c>
      <c r="BB233" s="2">
        <v>193200</v>
      </c>
      <c r="BC233" s="2">
        <v>187800</v>
      </c>
      <c r="BD233" s="2">
        <v>517717.03</v>
      </c>
      <c r="BE233" s="2">
        <v>3699.96</v>
      </c>
      <c r="BF233" s="2">
        <v>1050244.8500000001</v>
      </c>
      <c r="BG233" s="2">
        <v>215787.96</v>
      </c>
      <c r="BH233" s="2"/>
      <c r="BI233" s="2">
        <v>1612204.54</v>
      </c>
      <c r="BJ233" s="2">
        <v>282992.33</v>
      </c>
      <c r="BK233" s="2">
        <v>331314.14</v>
      </c>
      <c r="BL233" s="2">
        <v>9600</v>
      </c>
      <c r="BM233" s="2">
        <v>151833.28</v>
      </c>
      <c r="BN233" s="2">
        <v>576699</v>
      </c>
      <c r="BO233" s="2">
        <v>228279.96</v>
      </c>
      <c r="BP233" s="2"/>
      <c r="BQ233" s="2"/>
      <c r="BR233" s="2">
        <v>1498883.23</v>
      </c>
      <c r="BS233" s="2">
        <v>1555725.73</v>
      </c>
      <c r="BT233" s="2">
        <v>240693.72</v>
      </c>
      <c r="BU233" s="2">
        <v>540694</v>
      </c>
      <c r="BV233" s="2">
        <v>752444.28</v>
      </c>
      <c r="BW233" s="2">
        <v>935582.69</v>
      </c>
      <c r="BX233" s="2">
        <v>1026996.31</v>
      </c>
      <c r="BY233" s="2">
        <v>283316.93</v>
      </c>
      <c r="BZ233" s="2">
        <v>487803.96</v>
      </c>
      <c r="CA233" s="2">
        <v>598996.66</v>
      </c>
      <c r="CB233" s="2">
        <v>401500</v>
      </c>
      <c r="CC233" s="2">
        <v>422098.99</v>
      </c>
      <c r="CD233" s="2">
        <v>1011600</v>
      </c>
      <c r="CE233" s="2">
        <v>179799.96</v>
      </c>
      <c r="CF233" s="2">
        <v>799200</v>
      </c>
      <c r="CG233" s="2">
        <v>1927999</v>
      </c>
      <c r="CH233" s="2">
        <v>577766</v>
      </c>
      <c r="CI233" s="2">
        <v>319732</v>
      </c>
      <c r="CJ233" s="2">
        <v>23676.66</v>
      </c>
      <c r="CK233" s="2">
        <v>475514.2</v>
      </c>
      <c r="CL233" s="2">
        <v>7989.36</v>
      </c>
      <c r="CM233" s="2">
        <v>746673.33</v>
      </c>
      <c r="CN233" s="2">
        <v>429994.67</v>
      </c>
      <c r="CO233" s="2">
        <v>17340</v>
      </c>
      <c r="CP233" s="2">
        <v>430359.78</v>
      </c>
      <c r="CQ233" s="2">
        <v>414958.6</v>
      </c>
      <c r="CR233" s="2"/>
      <c r="CS233" s="2">
        <v>195713</v>
      </c>
      <c r="CT233" s="2">
        <v>25375.77</v>
      </c>
      <c r="CU233" s="2">
        <v>18333.32</v>
      </c>
      <c r="CV233" s="2">
        <v>91583.31</v>
      </c>
      <c r="CW233" s="2">
        <v>750527.96</v>
      </c>
      <c r="CX233" s="2">
        <v>402492.79</v>
      </c>
      <c r="CY233" s="2"/>
      <c r="CZ233" s="2"/>
      <c r="DA233" s="2">
        <v>155382.73000000001</v>
      </c>
      <c r="DB233" s="2">
        <v>3192954.23</v>
      </c>
      <c r="DC233" s="2">
        <v>1051186.6399999999</v>
      </c>
      <c r="DD233" s="2">
        <v>173300.04</v>
      </c>
      <c r="DE233" s="2">
        <v>401697.67</v>
      </c>
      <c r="DF233" s="2">
        <v>1105779.8700000001</v>
      </c>
      <c r="DG233" s="2">
        <v>1354511.33</v>
      </c>
      <c r="DH233" s="2">
        <v>1549807.15</v>
      </c>
      <c r="DI233" s="2">
        <v>3161865.52</v>
      </c>
      <c r="DJ233" s="2">
        <v>1496465.48</v>
      </c>
      <c r="DK233" s="2">
        <v>2518773.16</v>
      </c>
      <c r="DL233" s="2">
        <v>468541.66</v>
      </c>
      <c r="DM233" s="2">
        <v>381712.76</v>
      </c>
      <c r="DN233" s="2">
        <v>399110.04</v>
      </c>
      <c r="DO233" s="2">
        <v>508254.8</v>
      </c>
      <c r="DP233" s="2">
        <v>480399.96</v>
      </c>
      <c r="DQ233" s="2">
        <v>399822.56</v>
      </c>
      <c r="DR233" s="2">
        <v>610380</v>
      </c>
      <c r="DS233" s="2">
        <v>608157.55000000005</v>
      </c>
      <c r="DT233" s="2">
        <v>1513719.33</v>
      </c>
      <c r="DU233" s="2">
        <v>894876.29</v>
      </c>
      <c r="DV233" s="2">
        <v>1465500.2</v>
      </c>
      <c r="DW233" s="2">
        <v>764408.68</v>
      </c>
      <c r="DX233" s="2"/>
      <c r="DY233" s="2">
        <v>308396.36</v>
      </c>
      <c r="DZ233" s="2">
        <v>227513.25</v>
      </c>
      <c r="EA233" s="2">
        <v>500599.34</v>
      </c>
      <c r="EB233" s="2">
        <v>12051.08</v>
      </c>
      <c r="EC233" s="2">
        <v>183735.24</v>
      </c>
      <c r="ED233" s="2">
        <v>361771.59</v>
      </c>
      <c r="EE233" s="2">
        <v>1343236</v>
      </c>
      <c r="EF233" s="2">
        <v>1568855.19</v>
      </c>
      <c r="EG233" s="2">
        <v>614596.59</v>
      </c>
      <c r="EH233" s="2">
        <v>267340.78000000003</v>
      </c>
      <c r="EI233" s="2"/>
      <c r="EJ233" s="2">
        <v>400551.38</v>
      </c>
      <c r="EK233" s="2">
        <v>623015.9</v>
      </c>
      <c r="EL233" s="2"/>
      <c r="EM233" s="2">
        <v>10194.450000000001</v>
      </c>
      <c r="EN233" s="2">
        <v>319443.34000000003</v>
      </c>
      <c r="EO233" s="2">
        <v>1119254.04</v>
      </c>
      <c r="EP233" s="2">
        <v>1999.99</v>
      </c>
      <c r="EQ233" s="2">
        <v>445291</v>
      </c>
      <c r="ER233" s="2">
        <v>9731.6299999999992</v>
      </c>
      <c r="ES233" s="2">
        <v>1336855.53</v>
      </c>
      <c r="ET233" s="2">
        <v>190636.33</v>
      </c>
      <c r="EU233" s="2">
        <v>242800</v>
      </c>
      <c r="EV233" s="2">
        <v>412741.44</v>
      </c>
      <c r="EW233" s="2">
        <v>1991614.8</v>
      </c>
      <c r="EX233" s="2">
        <v>419400</v>
      </c>
      <c r="EY233" s="2">
        <v>565800</v>
      </c>
      <c r="EZ233" s="2">
        <v>667898.96</v>
      </c>
      <c r="FA233" s="2">
        <v>242165.34</v>
      </c>
      <c r="FB233" s="2">
        <v>1355399</v>
      </c>
      <c r="FC233" s="2">
        <v>216658.66</v>
      </c>
      <c r="FD233" s="2">
        <v>1926</v>
      </c>
      <c r="FE233" s="2">
        <v>412712.34</v>
      </c>
      <c r="FF233" s="2">
        <v>426350.11</v>
      </c>
      <c r="FG233" s="2">
        <v>586031</v>
      </c>
      <c r="FH233" s="2">
        <v>927100</v>
      </c>
      <c r="FI233" s="2">
        <v>102499</v>
      </c>
      <c r="FJ233" s="2">
        <v>114512.88</v>
      </c>
      <c r="FK233" s="2"/>
      <c r="FL233" s="2">
        <v>530285.64</v>
      </c>
      <c r="FM233" s="2">
        <v>416464.15</v>
      </c>
      <c r="FN233" s="2">
        <v>515748.04</v>
      </c>
      <c r="FO233" s="2">
        <v>281091.8</v>
      </c>
      <c r="FP233" s="2">
        <v>778160</v>
      </c>
      <c r="FQ233" s="2">
        <v>2192086</v>
      </c>
      <c r="FR233" s="2">
        <v>759948</v>
      </c>
      <c r="FS233" s="2">
        <v>129999</v>
      </c>
      <c r="FT233" s="2">
        <v>228577.66</v>
      </c>
      <c r="FU233" s="2">
        <v>856559</v>
      </c>
      <c r="FV233" s="2">
        <v>168600</v>
      </c>
      <c r="FW233" s="2">
        <v>1943690.33</v>
      </c>
      <c r="FX233" s="2">
        <v>666222</v>
      </c>
      <c r="FY233" s="2">
        <v>687399</v>
      </c>
      <c r="FZ233" s="2">
        <v>175200</v>
      </c>
      <c r="GA233" s="2">
        <v>1957579</v>
      </c>
      <c r="GB233" s="2">
        <v>72700</v>
      </c>
      <c r="GC233" s="2">
        <v>408597</v>
      </c>
      <c r="GD233" s="2">
        <v>325509.81</v>
      </c>
      <c r="GE233" s="2">
        <v>1016383.02</v>
      </c>
      <c r="GF233" s="2"/>
      <c r="GG233" s="2"/>
      <c r="GH233" s="2">
        <v>2430449.9700000002</v>
      </c>
      <c r="GI233" s="2">
        <v>257599.8</v>
      </c>
      <c r="GJ233" s="2">
        <v>403068.38</v>
      </c>
      <c r="GK233" s="2"/>
      <c r="GL233" s="2">
        <v>229841.49</v>
      </c>
      <c r="GM233" s="2"/>
      <c r="GN233" s="2"/>
      <c r="GO233" s="2"/>
      <c r="GP233" s="2">
        <v>372979.8</v>
      </c>
      <c r="GQ233" s="2">
        <v>1038103.33</v>
      </c>
      <c r="GR233" s="2">
        <v>233366.64</v>
      </c>
      <c r="GS233" s="2">
        <v>179999</v>
      </c>
      <c r="GT233" s="2">
        <v>508060</v>
      </c>
      <c r="GU233" s="2"/>
      <c r="GV233" s="2">
        <v>1040574.95</v>
      </c>
      <c r="GW233" s="2">
        <v>198869</v>
      </c>
      <c r="GX233" s="2"/>
      <c r="GY233" s="2">
        <v>267578</v>
      </c>
      <c r="GZ233" s="2">
        <v>178785</v>
      </c>
      <c r="HA233" s="2">
        <v>713627.64</v>
      </c>
      <c r="HB233" s="2">
        <v>608600</v>
      </c>
      <c r="HC233" s="2">
        <v>500509.49</v>
      </c>
      <c r="HD233" s="2"/>
      <c r="HE233" s="2"/>
      <c r="HF233" s="2">
        <v>36999.96</v>
      </c>
      <c r="HG233" s="2">
        <v>817978.02</v>
      </c>
      <c r="HH233" s="2">
        <v>456985.35</v>
      </c>
      <c r="HI233" s="2"/>
      <c r="HJ233" s="2">
        <v>955521.5</v>
      </c>
      <c r="HK233" s="2">
        <v>629701</v>
      </c>
      <c r="HL233" s="2">
        <v>927341.17</v>
      </c>
      <c r="HM233" s="2">
        <v>385580</v>
      </c>
      <c r="HN233" s="2">
        <v>150431.67000000001</v>
      </c>
      <c r="HO233" s="2"/>
      <c r="HP233" s="2">
        <v>392187.98</v>
      </c>
      <c r="HQ233" s="2">
        <v>165600</v>
      </c>
      <c r="HR233" s="2">
        <v>1010943.76</v>
      </c>
      <c r="HS233" s="2">
        <v>702012.5</v>
      </c>
      <c r="HT233" s="2">
        <v>796000</v>
      </c>
      <c r="HU233" s="2">
        <v>948400</v>
      </c>
      <c r="HV233" s="2">
        <v>398000.04</v>
      </c>
      <c r="HW233" s="2"/>
      <c r="HX233" s="2">
        <v>492300</v>
      </c>
      <c r="HY233" s="2">
        <v>8900</v>
      </c>
      <c r="HZ233" s="2">
        <v>549899.88</v>
      </c>
      <c r="IA233" s="2">
        <v>373598.76</v>
      </c>
      <c r="IB233" s="2">
        <v>1736066.67</v>
      </c>
      <c r="IC233" s="2">
        <v>413560.01</v>
      </c>
      <c r="ID233" s="2">
        <v>398000</v>
      </c>
      <c r="IE233" s="2">
        <v>564833.28000000003</v>
      </c>
      <c r="IF233" s="2"/>
      <c r="IG233" s="2">
        <v>405374</v>
      </c>
      <c r="IH233" s="2">
        <v>402000</v>
      </c>
      <c r="II233" s="2"/>
      <c r="IJ233" s="2">
        <v>396999.96</v>
      </c>
      <c r="IK233" s="2">
        <v>825210.93</v>
      </c>
      <c r="IL233" s="2"/>
      <c r="IM233" s="2">
        <v>130410.91</v>
      </c>
      <c r="IN233" s="2">
        <v>241577.49</v>
      </c>
      <c r="IO233" s="2"/>
      <c r="IP233" s="2">
        <v>564227.32999999996</v>
      </c>
      <c r="IQ233" s="2">
        <v>317905.05</v>
      </c>
      <c r="IR233" s="2">
        <v>7205.01</v>
      </c>
      <c r="IS233" s="2">
        <v>1841264.75</v>
      </c>
      <c r="IT233" s="2">
        <v>187815.3</v>
      </c>
      <c r="IU233" s="2"/>
      <c r="IV233" s="2">
        <v>273142.56</v>
      </c>
      <c r="IW233" s="2">
        <v>2329978.56</v>
      </c>
      <c r="IX233" s="2">
        <v>269400.84000000003</v>
      </c>
      <c r="IY233" s="2">
        <v>111480.01</v>
      </c>
      <c r="IZ233" s="2">
        <v>156999.71</v>
      </c>
      <c r="JA233" s="2">
        <v>171207.18</v>
      </c>
      <c r="JB233" s="2">
        <v>1745059.2</v>
      </c>
      <c r="JC233" s="2">
        <v>945028.41</v>
      </c>
      <c r="JD233" s="2">
        <v>194199.4</v>
      </c>
      <c r="JE233" s="2">
        <v>323.05</v>
      </c>
      <c r="JF233" s="2">
        <v>216080</v>
      </c>
      <c r="JG233" s="2">
        <v>1525.81</v>
      </c>
      <c r="JH233" s="2">
        <v>604334.13</v>
      </c>
      <c r="JI233" s="2">
        <v>432683.68</v>
      </c>
      <c r="JJ233" s="2">
        <v>540609</v>
      </c>
      <c r="JK233" s="2">
        <v>570879.96</v>
      </c>
      <c r="JL233" s="2"/>
      <c r="JM233" s="2">
        <v>133333.32</v>
      </c>
      <c r="JN233" s="2">
        <v>230183.31</v>
      </c>
      <c r="JO233" s="2">
        <v>156999.96</v>
      </c>
      <c r="JP233" s="2">
        <v>3569499.25</v>
      </c>
      <c r="JQ233" s="2"/>
      <c r="JR233" s="2">
        <v>2120421.13</v>
      </c>
      <c r="JS233" s="2">
        <v>216398.83</v>
      </c>
      <c r="JT233" s="2">
        <v>123277.5</v>
      </c>
      <c r="JU233" s="2">
        <v>62087.32</v>
      </c>
      <c r="JV233" s="2">
        <v>240270</v>
      </c>
      <c r="JW233" s="2">
        <v>72581.850000000006</v>
      </c>
      <c r="JX233" s="2">
        <v>447711.1</v>
      </c>
      <c r="JY233" s="2">
        <v>1259113.8999999999</v>
      </c>
      <c r="JZ233" s="2">
        <v>463071.93</v>
      </c>
      <c r="KA233" s="2">
        <v>406107.96</v>
      </c>
      <c r="KB233" s="2">
        <v>503199.96</v>
      </c>
      <c r="KC233" s="2">
        <v>507529.12</v>
      </c>
      <c r="KD233" s="2">
        <v>598266.68000000005</v>
      </c>
      <c r="KE233" s="2">
        <v>655699.56000000006</v>
      </c>
      <c r="KF233" s="2">
        <v>357200</v>
      </c>
      <c r="KG233" s="2">
        <v>460300</v>
      </c>
      <c r="KH233" s="2">
        <v>573797.62</v>
      </c>
      <c r="KI233" s="2">
        <v>764218.55</v>
      </c>
      <c r="KJ233" s="2">
        <v>643887.68999999994</v>
      </c>
      <c r="KK233" s="2">
        <v>65497.26</v>
      </c>
      <c r="KL233" s="2">
        <v>901704.15</v>
      </c>
      <c r="KM233" s="2">
        <v>1579999.04</v>
      </c>
      <c r="KN233" s="2">
        <v>818932.82</v>
      </c>
      <c r="KO233" s="2">
        <v>494117.98</v>
      </c>
      <c r="KP233" s="2">
        <v>583665.31000000006</v>
      </c>
      <c r="KQ233" s="2">
        <v>431988.49</v>
      </c>
      <c r="KR233" s="2">
        <v>974615.61</v>
      </c>
      <c r="KS233" s="2">
        <v>1872249.46</v>
      </c>
      <c r="KT233" s="2">
        <v>326203.98</v>
      </c>
      <c r="KU233" s="2">
        <v>751392</v>
      </c>
      <c r="KV233" s="2">
        <v>530357.78</v>
      </c>
      <c r="KW233" s="2">
        <v>477171.66</v>
      </c>
      <c r="KX233" s="2">
        <v>1109051.05</v>
      </c>
      <c r="KY233" s="2">
        <v>1018800</v>
      </c>
      <c r="KZ233" s="2">
        <v>647949.97</v>
      </c>
      <c r="LA233" s="2">
        <v>852932.33</v>
      </c>
      <c r="LB233" s="2">
        <v>1450566.66</v>
      </c>
      <c r="LC233" s="2">
        <v>543699.34</v>
      </c>
      <c r="LD233" s="2">
        <v>604548.82999999996</v>
      </c>
      <c r="LE233" s="2">
        <v>397391.65</v>
      </c>
      <c r="LF233" s="2">
        <v>734390.12</v>
      </c>
      <c r="LG233" s="2">
        <v>446158.19</v>
      </c>
      <c r="LH233" s="2">
        <v>1365128.66</v>
      </c>
      <c r="LI233" s="2">
        <v>74808.72</v>
      </c>
      <c r="LJ233" s="2">
        <v>1999462.92</v>
      </c>
      <c r="LK233" s="2"/>
      <c r="LL233" s="2"/>
      <c r="LM233" s="2">
        <v>623394.6</v>
      </c>
      <c r="LN233" s="2">
        <v>68910.87</v>
      </c>
      <c r="LO233" s="2">
        <v>945877.26</v>
      </c>
      <c r="LP233" s="2">
        <v>1165980</v>
      </c>
      <c r="LQ233" s="2">
        <v>611009.4</v>
      </c>
      <c r="LR233" s="2"/>
      <c r="LS233" s="2">
        <v>173432.77</v>
      </c>
      <c r="LT233" s="2">
        <v>181692</v>
      </c>
      <c r="LU233" s="2">
        <v>522833.04</v>
      </c>
      <c r="LV233" s="2">
        <v>2196761.65</v>
      </c>
      <c r="LW233" s="2">
        <v>871569.57</v>
      </c>
      <c r="LX233" s="2">
        <v>637423.02</v>
      </c>
      <c r="LY233" s="2">
        <v>320806.52</v>
      </c>
      <c r="LZ233" s="2">
        <v>131945.51</v>
      </c>
      <c r="MA233" s="2">
        <v>123500</v>
      </c>
      <c r="MB233" s="2">
        <v>485178.25</v>
      </c>
      <c r="MC233" s="2">
        <v>1047342.66</v>
      </c>
      <c r="MD233" s="2">
        <v>98268.49</v>
      </c>
      <c r="ME233" s="2">
        <v>472791.79</v>
      </c>
      <c r="MF233" s="2">
        <v>5126624.21</v>
      </c>
      <c r="MG233" s="2">
        <v>275163.59999999998</v>
      </c>
      <c r="MH233" s="2">
        <v>321800</v>
      </c>
      <c r="MI233" s="2">
        <v>7406.34</v>
      </c>
      <c r="MJ233" s="2"/>
      <c r="MK233" s="2">
        <v>1012523.39</v>
      </c>
      <c r="ML233" s="2">
        <v>447473.95</v>
      </c>
      <c r="MM233" s="2">
        <v>400158.14</v>
      </c>
      <c r="MN233" s="2">
        <v>781459.11</v>
      </c>
      <c r="MO233" s="2">
        <v>625023.01</v>
      </c>
      <c r="MP233" s="2">
        <v>433020.12</v>
      </c>
      <c r="MQ233" s="2">
        <v>352293.17</v>
      </c>
      <c r="MR233" s="2"/>
      <c r="MS233" s="2">
        <v>711353.43</v>
      </c>
      <c r="MT233" s="2">
        <v>458497.34</v>
      </c>
      <c r="MU233" s="2">
        <v>154008.06</v>
      </c>
      <c r="MV233" s="2">
        <v>256857.12</v>
      </c>
      <c r="MW233" s="2">
        <v>193424.15</v>
      </c>
      <c r="MX233" s="2">
        <v>742359.98</v>
      </c>
      <c r="MY233" s="2">
        <v>543405.19999999995</v>
      </c>
      <c r="MZ233" s="2">
        <v>506960.55</v>
      </c>
      <c r="NA233" s="2">
        <v>2526</v>
      </c>
      <c r="NB233" s="2">
        <v>107214.36</v>
      </c>
      <c r="NC233" s="2">
        <v>2734466.67</v>
      </c>
      <c r="ND233" s="2">
        <v>1199796.57</v>
      </c>
      <c r="NE233" s="2">
        <v>686299.92</v>
      </c>
      <c r="NF233" s="2">
        <v>1026899.64</v>
      </c>
      <c r="NG233" s="2">
        <v>126666.67</v>
      </c>
      <c r="NH233" s="2">
        <v>1194880.02</v>
      </c>
      <c r="NI233" s="2">
        <v>1111556.6599999999</v>
      </c>
      <c r="NJ233" s="2">
        <v>1645802.18</v>
      </c>
      <c r="NK233" s="2">
        <v>44.94</v>
      </c>
      <c r="NL233" s="2">
        <v>1471207.8899000001</v>
      </c>
      <c r="NM233" s="2">
        <v>815400</v>
      </c>
      <c r="NN233" s="2">
        <v>350049.63</v>
      </c>
      <c r="NO233" s="2"/>
      <c r="NP233" s="2">
        <v>99511.16</v>
      </c>
      <c r="NQ233" s="2">
        <v>103039.92</v>
      </c>
      <c r="NR233" s="2">
        <v>142188.29</v>
      </c>
      <c r="NS233" s="2">
        <v>399892.4</v>
      </c>
      <c r="NT233" s="2"/>
      <c r="NU233" s="2">
        <v>190219.53</v>
      </c>
      <c r="NV233" s="2">
        <v>1275438.2</v>
      </c>
      <c r="NW233" s="2">
        <v>954500.14</v>
      </c>
      <c r="NX233" s="2"/>
      <c r="NY233" s="2">
        <v>17293.54</v>
      </c>
      <c r="NZ233" s="2">
        <v>499564.53</v>
      </c>
      <c r="OA233" s="2">
        <v>1001197.12</v>
      </c>
      <c r="OB233" s="2"/>
      <c r="OC233" s="2">
        <v>859851.02</v>
      </c>
      <c r="OD233" s="2">
        <v>554016.32999999996</v>
      </c>
      <c r="OE233" s="2">
        <v>558165.74</v>
      </c>
      <c r="OF233" s="2">
        <v>939217.45</v>
      </c>
      <c r="OG233" s="2">
        <v>14082.18</v>
      </c>
      <c r="OH233" s="2">
        <v>1865159.3</v>
      </c>
      <c r="OI233" s="2">
        <v>492223.18</v>
      </c>
      <c r="OJ233" s="2">
        <v>496899.9</v>
      </c>
      <c r="OK233" s="2">
        <v>1539762.36</v>
      </c>
      <c r="OL233" s="2">
        <v>3117.74</v>
      </c>
      <c r="OM233" s="2">
        <v>836624.79</v>
      </c>
      <c r="ON233" s="2">
        <v>968195.4</v>
      </c>
      <c r="OO233" s="2">
        <v>969876</v>
      </c>
      <c r="OP233" s="2">
        <v>169859.37</v>
      </c>
      <c r="OQ233" s="2">
        <v>793265.41</v>
      </c>
      <c r="OR233" s="2">
        <v>362564.48</v>
      </c>
      <c r="OS233" s="2">
        <v>155223.91</v>
      </c>
      <c r="OT233" s="2">
        <v>314659.33</v>
      </c>
      <c r="OU233" s="2">
        <v>545818.11</v>
      </c>
      <c r="OV233" s="2">
        <v>1106641.32</v>
      </c>
      <c r="OW233" s="2">
        <v>611017.85</v>
      </c>
      <c r="OX233" s="2">
        <v>573205.59</v>
      </c>
      <c r="OY233" s="2">
        <v>402509.35</v>
      </c>
      <c r="OZ233" s="2">
        <v>264923.44</v>
      </c>
      <c r="PA233" s="2">
        <v>1269934.68</v>
      </c>
      <c r="PB233" s="2">
        <v>474447.76</v>
      </c>
      <c r="PC233" s="2">
        <v>96614.92</v>
      </c>
      <c r="PD233" s="2">
        <v>404424.68</v>
      </c>
      <c r="PE233" s="2">
        <v>849627.39</v>
      </c>
      <c r="PF233" s="2">
        <v>567768.96</v>
      </c>
      <c r="PG233" s="2">
        <v>151824</v>
      </c>
      <c r="PH233" s="2">
        <v>112288.02</v>
      </c>
      <c r="PI233" s="2">
        <v>167089.98000000001</v>
      </c>
      <c r="PJ233" s="2">
        <v>601418.52</v>
      </c>
      <c r="PK233" s="2">
        <v>210926.1</v>
      </c>
      <c r="PL233" s="2">
        <v>279731.51</v>
      </c>
      <c r="PM233" s="2">
        <v>3269.36</v>
      </c>
      <c r="PN233" s="2">
        <v>172907.54</v>
      </c>
      <c r="PO233" s="2">
        <v>3110363.02</v>
      </c>
      <c r="PP233" s="2">
        <v>438962.79</v>
      </c>
      <c r="PQ233" s="2">
        <v>397999.77</v>
      </c>
      <c r="PR233" s="2">
        <v>4953.99</v>
      </c>
      <c r="PS233" s="2">
        <v>17344208.280000001</v>
      </c>
      <c r="PT233" s="2">
        <v>166825.64000000001</v>
      </c>
      <c r="PU233" s="2">
        <v>257864.56</v>
      </c>
      <c r="PV233" s="2">
        <v>145938.74</v>
      </c>
      <c r="PW233" s="2">
        <v>1237188.94</v>
      </c>
      <c r="PX233" s="2">
        <v>368158.9</v>
      </c>
      <c r="PY233" s="2">
        <v>877091</v>
      </c>
      <c r="PZ233" s="2">
        <v>1162314.3999999999</v>
      </c>
      <c r="QA233" s="2">
        <v>730670.68</v>
      </c>
      <c r="QB233" s="2">
        <v>226173.96</v>
      </c>
      <c r="QC233" s="2">
        <v>1243773.7</v>
      </c>
      <c r="QD233" s="2">
        <v>567259.89</v>
      </c>
      <c r="QE233" s="2">
        <v>555918.9</v>
      </c>
      <c r="QF233" s="2">
        <v>878773.5</v>
      </c>
      <c r="QG233" s="2">
        <v>354903.93</v>
      </c>
      <c r="QH233" s="2">
        <v>831755.15</v>
      </c>
      <c r="QI233" s="2">
        <v>662949.68000000005</v>
      </c>
      <c r="QJ233" s="2">
        <v>523154.3</v>
      </c>
      <c r="QK233" s="2">
        <v>298750.25</v>
      </c>
      <c r="QL233" s="2">
        <v>548500</v>
      </c>
      <c r="QM233" s="2">
        <v>163246.03</v>
      </c>
      <c r="QN233" s="2">
        <v>9600</v>
      </c>
      <c r="QO233" s="2">
        <v>611197.17000000004</v>
      </c>
      <c r="QP233" s="2">
        <v>175023.87</v>
      </c>
      <c r="QQ233" s="2">
        <v>28878.91</v>
      </c>
      <c r="QR233" s="2">
        <v>11890</v>
      </c>
      <c r="QS233" s="2">
        <v>1103016.44</v>
      </c>
      <c r="QT233" s="2"/>
      <c r="QU233" s="2">
        <v>271980</v>
      </c>
      <c r="QV233" s="2"/>
      <c r="QW233" s="2"/>
      <c r="QX233" s="2">
        <v>650234.29</v>
      </c>
      <c r="QY233" s="2">
        <v>14925</v>
      </c>
      <c r="QZ233" s="2">
        <v>694251.72</v>
      </c>
      <c r="RA233" s="2">
        <v>798600</v>
      </c>
      <c r="RB233" s="2">
        <v>208271.95</v>
      </c>
      <c r="RC233" s="2">
        <v>319245.96000000002</v>
      </c>
      <c r="RD233" s="2">
        <v>539799.96</v>
      </c>
      <c r="RE233" s="2">
        <v>587979.96</v>
      </c>
      <c r="RF233" s="2">
        <v>4388981.12</v>
      </c>
      <c r="RG233" s="2">
        <v>763366.11</v>
      </c>
      <c r="RH233" s="2">
        <v>427203.54</v>
      </c>
      <c r="RI233" s="2">
        <v>228070.08</v>
      </c>
      <c r="RJ233" s="2">
        <v>621689.78</v>
      </c>
      <c r="RK233" s="2">
        <v>222559.93</v>
      </c>
      <c r="RL233" s="2">
        <v>444088.88</v>
      </c>
      <c r="RM233" s="2">
        <v>637110.84</v>
      </c>
      <c r="RN233" s="2">
        <v>1271282.23</v>
      </c>
      <c r="RO233" s="2">
        <v>20.54</v>
      </c>
      <c r="RP233" s="2">
        <v>692504.11</v>
      </c>
      <c r="RQ233" s="2">
        <v>2408.7399999999998</v>
      </c>
      <c r="RR233" s="2">
        <v>150129.54</v>
      </c>
      <c r="RS233" s="2">
        <v>591.66999999999996</v>
      </c>
      <c r="RT233" s="2">
        <v>491856.42</v>
      </c>
      <c r="RU233" s="2">
        <v>676005.66</v>
      </c>
      <c r="RV233" s="2">
        <v>136097.1</v>
      </c>
      <c r="RW233" s="2">
        <v>253429.38</v>
      </c>
      <c r="RX233" s="2">
        <v>657120.06000000006</v>
      </c>
      <c r="RY233" s="2">
        <v>496815.72</v>
      </c>
      <c r="RZ233" s="2">
        <v>781697.97</v>
      </c>
      <c r="SA233" s="2">
        <v>484582.32</v>
      </c>
      <c r="SB233" s="2">
        <v>102743.61</v>
      </c>
      <c r="SC233" s="2">
        <v>408716.7</v>
      </c>
      <c r="SD233" s="2">
        <v>142375.89000000001</v>
      </c>
      <c r="SE233" s="2">
        <v>577337.02</v>
      </c>
      <c r="SF233" s="2">
        <v>1816734.39</v>
      </c>
      <c r="SG233" s="2">
        <v>319648.45</v>
      </c>
      <c r="SH233" s="2">
        <v>20800</v>
      </c>
      <c r="SI233" s="2">
        <v>419822.86</v>
      </c>
      <c r="SJ233" s="2">
        <v>17638.16</v>
      </c>
      <c r="SK233" s="2"/>
      <c r="SL233" s="2">
        <v>1763811.51</v>
      </c>
      <c r="SM233" s="2">
        <v>153000</v>
      </c>
      <c r="SN233" s="2">
        <v>984399.96</v>
      </c>
      <c r="SO233" s="2">
        <v>148139.88</v>
      </c>
      <c r="SP233" s="2"/>
      <c r="SQ233" s="2">
        <v>393893.85</v>
      </c>
      <c r="SR233" s="2">
        <v>12411.99</v>
      </c>
      <c r="SS233" s="2"/>
      <c r="ST233" s="2">
        <v>4554547.97</v>
      </c>
      <c r="SU233" s="2">
        <v>399199.94</v>
      </c>
      <c r="SV233" s="2">
        <v>912206.22</v>
      </c>
      <c r="SW233" s="2">
        <v>1546800</v>
      </c>
      <c r="SX233" s="2">
        <v>103980</v>
      </c>
      <c r="SY233" s="2">
        <v>363380.68</v>
      </c>
      <c r="SZ233" s="2">
        <v>931800</v>
      </c>
      <c r="TA233" s="2">
        <v>505824</v>
      </c>
      <c r="TB233" s="2">
        <v>180840</v>
      </c>
      <c r="TC233" s="2">
        <v>95015.65</v>
      </c>
      <c r="TD233" s="2">
        <v>503999</v>
      </c>
      <c r="TE233" s="2"/>
      <c r="TF233" s="2"/>
      <c r="TG233" s="2"/>
      <c r="TH233" s="2">
        <v>2218891.0299999998</v>
      </c>
      <c r="TI233" s="2">
        <v>1184799.96</v>
      </c>
      <c r="TJ233" s="2">
        <v>147200</v>
      </c>
      <c r="TK233" s="2">
        <v>361329.97</v>
      </c>
      <c r="TL233" s="2">
        <v>1149400.02</v>
      </c>
      <c r="TM233" s="2">
        <v>864999.98</v>
      </c>
      <c r="TN233" s="2">
        <v>578458.56999999995</v>
      </c>
      <c r="TO233" s="2">
        <v>990566.33</v>
      </c>
      <c r="TP233" s="2">
        <v>395154.62</v>
      </c>
      <c r="TQ233" s="2">
        <v>462899.92</v>
      </c>
      <c r="TR233" s="2">
        <v>1285100</v>
      </c>
      <c r="TS233" s="2">
        <v>152609.94</v>
      </c>
      <c r="TT233" s="2">
        <v>656400</v>
      </c>
      <c r="TU233" s="2">
        <v>163999.96</v>
      </c>
      <c r="TV233" s="2">
        <v>812199.96</v>
      </c>
      <c r="TW233" s="2">
        <v>693909.96</v>
      </c>
      <c r="TX233" s="2">
        <v>2648000.04</v>
      </c>
      <c r="TY233" s="2">
        <v>1390797.08</v>
      </c>
      <c r="TZ233" s="2">
        <v>1296817.54</v>
      </c>
      <c r="UA233" s="2">
        <v>209439.67</v>
      </c>
      <c r="UB233" s="2"/>
      <c r="UC233" s="2">
        <v>625578.56999999995</v>
      </c>
      <c r="UD233" s="2">
        <v>700079.1</v>
      </c>
      <c r="UE233" s="2">
        <v>163199.49</v>
      </c>
      <c r="UF233" s="2">
        <v>559132.92000000004</v>
      </c>
      <c r="UG233" s="2">
        <v>8799.9599999999991</v>
      </c>
      <c r="UH233" s="2"/>
      <c r="UI233" s="2">
        <v>426412.67</v>
      </c>
      <c r="UJ233" s="2">
        <v>531800</v>
      </c>
      <c r="UK233" s="2">
        <v>797400</v>
      </c>
      <c r="UL233" s="2">
        <v>232399</v>
      </c>
      <c r="UM233" s="2">
        <v>825600</v>
      </c>
      <c r="UN233" s="2">
        <v>163800</v>
      </c>
      <c r="UO233" s="2">
        <v>1600515.01</v>
      </c>
      <c r="UP233" s="2">
        <v>151500</v>
      </c>
      <c r="UQ233" s="2">
        <v>156000</v>
      </c>
      <c r="UR233" s="2">
        <v>595008.13</v>
      </c>
      <c r="US233" s="2">
        <v>257600.04</v>
      </c>
      <c r="UT233" s="2">
        <v>1153400.04</v>
      </c>
      <c r="UU233" s="2">
        <v>1060663.7</v>
      </c>
      <c r="UV233" s="2">
        <v>170000</v>
      </c>
      <c r="UW233" s="2">
        <v>75610.05</v>
      </c>
      <c r="UX233" s="2">
        <v>156000</v>
      </c>
      <c r="UY233" s="2">
        <v>32210.04</v>
      </c>
      <c r="UZ233" s="2">
        <v>400598</v>
      </c>
      <c r="VA233" s="2">
        <v>1567548.94</v>
      </c>
      <c r="VB233" s="2">
        <v>147200.04</v>
      </c>
      <c r="VC233" s="2">
        <v>399200.04</v>
      </c>
      <c r="VD233" s="2"/>
      <c r="VE233" s="2">
        <v>581833.93000000005</v>
      </c>
      <c r="VF233" s="2">
        <v>166573.32</v>
      </c>
      <c r="VG233" s="2">
        <v>1670385.72</v>
      </c>
      <c r="VH233" s="2"/>
      <c r="VI233" s="2">
        <v>10500</v>
      </c>
      <c r="VJ233" s="2"/>
      <c r="VK233" s="2">
        <v>706039.67</v>
      </c>
      <c r="VL233" s="2">
        <v>398653.53</v>
      </c>
      <c r="VM233" s="2">
        <v>279082.38</v>
      </c>
      <c r="VN233" s="2">
        <v>1095501.1000000001</v>
      </c>
      <c r="VO233" s="2">
        <v>719960.04</v>
      </c>
      <c r="VP233" s="2">
        <v>181381.71</v>
      </c>
      <c r="VQ233" s="2">
        <v>640869.75</v>
      </c>
      <c r="VR233" s="2">
        <v>156999.96</v>
      </c>
      <c r="VS233" s="2">
        <v>1306099.6000000001</v>
      </c>
      <c r="VT233" s="2">
        <v>759000</v>
      </c>
      <c r="VU233" s="2">
        <v>712225.02</v>
      </c>
      <c r="VV233" s="2">
        <v>1638540.54</v>
      </c>
      <c r="VW233" s="2">
        <v>814025.22</v>
      </c>
      <c r="VX233" s="2"/>
      <c r="VY233" s="2">
        <v>420681</v>
      </c>
      <c r="VZ233" s="2">
        <v>1984185.17</v>
      </c>
      <c r="WA233" s="2">
        <v>576776.04</v>
      </c>
      <c r="WB233" s="2">
        <v>288034</v>
      </c>
      <c r="WC233" s="2">
        <v>1494840.87</v>
      </c>
      <c r="WD233" s="2">
        <v>1183866.96</v>
      </c>
      <c r="WE233" s="2">
        <v>839221.86</v>
      </c>
      <c r="WF233" s="2">
        <v>1251433.8899999999</v>
      </c>
      <c r="WG233" s="2">
        <v>996632.04</v>
      </c>
      <c r="WH233" s="2">
        <v>1408882.2</v>
      </c>
      <c r="WI233" s="2">
        <v>857664</v>
      </c>
      <c r="WJ233" s="2"/>
      <c r="WK233" s="2">
        <v>318700</v>
      </c>
      <c r="WL233" s="2">
        <v>733836.1</v>
      </c>
      <c r="WM233" s="2">
        <v>554950.06000000006</v>
      </c>
      <c r="WN233" s="2">
        <v>985281.96</v>
      </c>
      <c r="WO233" s="2">
        <v>3154425.17</v>
      </c>
      <c r="WP233" s="2">
        <v>780162.16</v>
      </c>
      <c r="WQ233" s="2">
        <v>712964</v>
      </c>
      <c r="WR233" s="2">
        <v>268582.34000000003</v>
      </c>
      <c r="WS233" s="2">
        <v>1621532.04</v>
      </c>
      <c r="WT233" s="2">
        <v>2721340.7399999998</v>
      </c>
      <c r="WU233" s="2">
        <v>1350262.34</v>
      </c>
      <c r="WV233" s="2"/>
      <c r="WW233" s="2">
        <v>200469.99</v>
      </c>
      <c r="WX233" s="2">
        <v>574894.31999999995</v>
      </c>
      <c r="WY233" s="2">
        <v>53336.5</v>
      </c>
      <c r="WZ233" s="2">
        <v>1003174</v>
      </c>
      <c r="XA233" s="2">
        <v>156026.1</v>
      </c>
      <c r="XB233" s="2">
        <v>1124704.08</v>
      </c>
      <c r="XC233" s="2">
        <v>99991.56</v>
      </c>
      <c r="XD233" s="2">
        <v>317700</v>
      </c>
      <c r="XE233" s="2">
        <v>162800</v>
      </c>
      <c r="XF233" s="2">
        <v>153468.24</v>
      </c>
      <c r="XG233" s="2"/>
      <c r="XH233" s="2">
        <v>349455</v>
      </c>
      <c r="XI233" s="2">
        <v>567783.1</v>
      </c>
      <c r="XJ233" s="2">
        <v>997034</v>
      </c>
      <c r="XK233" s="2">
        <v>322565.67</v>
      </c>
      <c r="XL233" s="2">
        <v>924749</v>
      </c>
      <c r="XM233" s="2">
        <v>649800</v>
      </c>
      <c r="XN233" s="2">
        <v>917400</v>
      </c>
      <c r="XO233" s="2">
        <v>293285.88</v>
      </c>
      <c r="XP233" s="2">
        <v>696578</v>
      </c>
      <c r="XQ233" s="2">
        <v>471248</v>
      </c>
      <c r="XR233" s="2">
        <v>254915.67</v>
      </c>
      <c r="XS233" s="2">
        <v>670300</v>
      </c>
      <c r="XT233" s="2">
        <v>674188.80000000005</v>
      </c>
      <c r="XU233" s="2">
        <v>460958.27</v>
      </c>
      <c r="XV233" s="2">
        <v>411249</v>
      </c>
      <c r="XW233" s="2">
        <v>289180</v>
      </c>
      <c r="XX233" s="2">
        <v>312082.33</v>
      </c>
      <c r="XY233" s="2">
        <v>530400</v>
      </c>
      <c r="XZ233" s="2">
        <v>280999</v>
      </c>
      <c r="YA233" s="2">
        <v>384332.33</v>
      </c>
      <c r="YB233" s="2">
        <v>292774.40000000002</v>
      </c>
      <c r="YC233" s="2">
        <v>112000</v>
      </c>
      <c r="YD233" s="2">
        <v>5753059.3600000003</v>
      </c>
      <c r="YE233" s="2">
        <v>572267.88</v>
      </c>
      <c r="YF233" s="2">
        <v>895959.96</v>
      </c>
      <c r="YG233" s="2">
        <v>1397400</v>
      </c>
      <c r="YH233" s="2">
        <v>1464382.13</v>
      </c>
      <c r="YI233" s="2">
        <v>764532.33</v>
      </c>
      <c r="YJ233" s="2">
        <v>637200</v>
      </c>
      <c r="YK233" s="2">
        <v>402249.99</v>
      </c>
      <c r="YL233" s="2">
        <v>1523487.83</v>
      </c>
      <c r="YM233" s="2">
        <v>738214.13</v>
      </c>
      <c r="YN233" s="2">
        <v>645346.52</v>
      </c>
      <c r="YO233" s="2">
        <v>381298.96</v>
      </c>
      <c r="YP233" s="2">
        <v>295190.48</v>
      </c>
      <c r="YQ233" s="2">
        <v>549880.80000000005</v>
      </c>
      <c r="YR233" s="2">
        <v>531882.59</v>
      </c>
      <c r="YS233" s="2">
        <v>407314.83</v>
      </c>
      <c r="YT233" s="2">
        <v>415966.66</v>
      </c>
      <c r="YU233" s="2">
        <v>764086.12</v>
      </c>
      <c r="YV233" s="2">
        <v>399700</v>
      </c>
      <c r="YW233" s="2"/>
      <c r="YX233" s="2">
        <v>265333.36</v>
      </c>
      <c r="YY233" s="2">
        <v>159065.67000000001</v>
      </c>
      <c r="YZ233" s="2">
        <v>159858</v>
      </c>
      <c r="ZA233" s="2">
        <v>184404.45</v>
      </c>
      <c r="ZB233" s="2">
        <v>1155730.77</v>
      </c>
      <c r="ZC233" s="2"/>
      <c r="ZD233" s="2">
        <v>566920.07999999996</v>
      </c>
      <c r="ZE233" s="2">
        <v>164160</v>
      </c>
      <c r="ZF233" s="2"/>
      <c r="ZG233" s="2">
        <v>179403.11</v>
      </c>
      <c r="ZH233" s="2">
        <v>403963.25</v>
      </c>
      <c r="ZI233" s="2">
        <v>471313.88</v>
      </c>
      <c r="ZJ233" s="2">
        <v>1425895.08</v>
      </c>
      <c r="ZK233" s="2">
        <v>1429383.88</v>
      </c>
      <c r="ZL233" s="2">
        <v>692766.69</v>
      </c>
      <c r="ZM233" s="2">
        <v>1144167</v>
      </c>
      <c r="ZN233" s="2">
        <v>1263705.32</v>
      </c>
      <c r="ZO233" s="2">
        <v>1074664.03</v>
      </c>
      <c r="ZP233" s="2">
        <v>566980</v>
      </c>
      <c r="ZQ233" s="2">
        <v>474923.41</v>
      </c>
      <c r="ZR233" s="2">
        <v>150000</v>
      </c>
      <c r="ZS233" s="2">
        <v>906798.41</v>
      </c>
      <c r="ZT233" s="2">
        <v>1317960</v>
      </c>
      <c r="ZU233" s="2">
        <v>474285.76</v>
      </c>
      <c r="ZV233" s="2">
        <v>712839.97</v>
      </c>
      <c r="ZW233" s="2">
        <v>782022</v>
      </c>
      <c r="ZX233" s="2">
        <v>358200</v>
      </c>
      <c r="ZY233" s="2">
        <v>513285.71</v>
      </c>
      <c r="ZZ233" s="2">
        <v>436616.2</v>
      </c>
      <c r="AAA233" s="2">
        <v>236500</v>
      </c>
      <c r="AAB233" s="2"/>
      <c r="AAC233" s="2">
        <v>717018.39</v>
      </c>
      <c r="AAD233" s="2">
        <v>39950.18</v>
      </c>
      <c r="AAE233" s="2">
        <v>3265.67</v>
      </c>
      <c r="AAF233" s="2">
        <v>232166.55</v>
      </c>
      <c r="AAG233" s="2">
        <v>0</v>
      </c>
      <c r="AAH233" s="2"/>
      <c r="AAI233" s="2">
        <v>69645</v>
      </c>
      <c r="AAJ233" s="2">
        <v>404432.29</v>
      </c>
      <c r="AAK233" s="2">
        <v>443600.05</v>
      </c>
      <c r="AAL233" s="2">
        <v>453650</v>
      </c>
      <c r="AAM233" s="2">
        <v>727353.32</v>
      </c>
      <c r="AAN233" s="2">
        <v>193366.2</v>
      </c>
      <c r="AAO233" s="2">
        <v>401599.6</v>
      </c>
      <c r="AAP233" s="2">
        <v>1011998.26</v>
      </c>
      <c r="AAQ233" s="2">
        <v>674528.91</v>
      </c>
      <c r="AAR233" s="2">
        <v>1010911.94</v>
      </c>
      <c r="AAS233" s="2">
        <v>671951.28</v>
      </c>
      <c r="AAT233" s="2">
        <v>374055.29</v>
      </c>
      <c r="AAU233" s="2">
        <v>1472202.22</v>
      </c>
      <c r="AAV233" s="2">
        <v>1360232.67</v>
      </c>
      <c r="AAW233" s="2">
        <v>804668.87</v>
      </c>
      <c r="AAX233" s="2">
        <v>677406.62</v>
      </c>
      <c r="AAY233" s="2">
        <v>361446.78</v>
      </c>
      <c r="AAZ233" s="2">
        <v>1380301.28</v>
      </c>
      <c r="ABA233" s="2">
        <v>225520.3</v>
      </c>
      <c r="ABB233" s="2">
        <v>503456.16</v>
      </c>
      <c r="ABC233" s="2">
        <v>555999.6</v>
      </c>
      <c r="ABD233" s="2">
        <v>437512.14</v>
      </c>
      <c r="ABE233" s="2">
        <v>1023311.74</v>
      </c>
      <c r="ABF233" s="2">
        <v>234432.54</v>
      </c>
      <c r="ABG233" s="2">
        <v>1911541.8</v>
      </c>
      <c r="ABH233" s="2">
        <v>695124.76</v>
      </c>
      <c r="ABI233" s="2">
        <v>594378.32999999996</v>
      </c>
      <c r="ABJ233" s="2">
        <v>534399.4</v>
      </c>
      <c r="ABK233" s="2">
        <v>1160017.6200000001</v>
      </c>
      <c r="ABL233" s="2">
        <v>780159.95</v>
      </c>
      <c r="ABM233" s="2">
        <v>448155.58</v>
      </c>
      <c r="ABN233" s="2">
        <v>1886438.04</v>
      </c>
      <c r="ABO233" s="2">
        <v>886099</v>
      </c>
      <c r="ABP233" s="2">
        <v>107808.35</v>
      </c>
      <c r="ABQ233" s="2">
        <v>527598.04</v>
      </c>
      <c r="ABR233" s="2">
        <v>184780</v>
      </c>
      <c r="ABS233" s="2">
        <v>1118953.96</v>
      </c>
      <c r="ABT233" s="2">
        <v>893733.33</v>
      </c>
      <c r="ABU233" s="2">
        <v>166018</v>
      </c>
      <c r="ABV233" s="2">
        <v>79179.960000000006</v>
      </c>
      <c r="ABW233" s="2">
        <v>604857.12</v>
      </c>
      <c r="ABX233" s="2"/>
      <c r="ABY233" s="2">
        <v>50997</v>
      </c>
      <c r="ABZ233" s="2"/>
      <c r="ACA233" s="2">
        <v>8200</v>
      </c>
      <c r="ACB233" s="2">
        <v>184330.25</v>
      </c>
      <c r="ACC233" s="2"/>
      <c r="ACD233" s="2">
        <v>829964.19</v>
      </c>
      <c r="ACE233" s="2"/>
      <c r="ACF233" s="2">
        <v>18806.099999999999</v>
      </c>
      <c r="ACG233" s="2"/>
      <c r="ACH233" s="2">
        <v>1480278.08</v>
      </c>
      <c r="ACI233" s="2">
        <v>301531.69</v>
      </c>
      <c r="ACJ233" s="2"/>
      <c r="ACK233" s="2">
        <v>38724.11</v>
      </c>
      <c r="ACL233" s="2">
        <v>493599.33</v>
      </c>
      <c r="ACM233" s="2">
        <v>214733.33</v>
      </c>
      <c r="ACN233" s="2">
        <v>826831.68</v>
      </c>
      <c r="ACO233" s="2">
        <v>554799.96</v>
      </c>
      <c r="ACP233" s="2">
        <v>165705.76999999999</v>
      </c>
      <c r="ACQ233" s="2">
        <v>244950</v>
      </c>
      <c r="ACR233" s="2"/>
      <c r="ACS233" s="2"/>
      <c r="ACT233" s="2">
        <v>1194000</v>
      </c>
      <c r="ACU233" s="2">
        <v>1474379.33</v>
      </c>
      <c r="ACV233" s="2">
        <v>400698</v>
      </c>
      <c r="ACW233" s="2">
        <v>249369.32</v>
      </c>
      <c r="ACX233" s="2">
        <v>111824.87</v>
      </c>
      <c r="ACY233" s="2">
        <v>642700</v>
      </c>
      <c r="ACZ233" s="2">
        <v>397999.04</v>
      </c>
      <c r="ADA233" s="2">
        <v>943560</v>
      </c>
      <c r="ADB233" s="2">
        <v>399999.96</v>
      </c>
      <c r="ADC233" s="2">
        <v>825779.98</v>
      </c>
      <c r="ADD233" s="2">
        <v>185055.38</v>
      </c>
      <c r="ADE233" s="2">
        <v>682000</v>
      </c>
      <c r="ADF233" s="2"/>
      <c r="ADG233" s="2">
        <v>9999.9599999999991</v>
      </c>
      <c r="ADH233" s="2"/>
      <c r="ADI233" s="2"/>
      <c r="ADJ233" s="2"/>
      <c r="ADK233" s="2">
        <v>7471.27</v>
      </c>
      <c r="ADL233" s="2"/>
      <c r="ADM233" s="2"/>
      <c r="ADN233" s="2">
        <v>4621900.32</v>
      </c>
      <c r="ADO233" s="2">
        <v>34200</v>
      </c>
      <c r="ADP233" s="2">
        <v>677174.2</v>
      </c>
      <c r="ADQ233" s="2"/>
      <c r="ADR233" s="2">
        <v>177732.86</v>
      </c>
      <c r="ADS233" s="2">
        <v>100171.44</v>
      </c>
      <c r="ADT233" s="2">
        <v>1948178.57</v>
      </c>
      <c r="ADU233" s="2">
        <v>178914.28</v>
      </c>
      <c r="ADV233" s="2"/>
      <c r="ADW233" s="2">
        <v>615245.55000000005</v>
      </c>
      <c r="ADX233" s="2">
        <v>566500</v>
      </c>
      <c r="ADY233" s="2">
        <v>546425</v>
      </c>
      <c r="ADZ233" s="2">
        <v>263336</v>
      </c>
      <c r="AEA233" s="2">
        <v>225662.4</v>
      </c>
      <c r="AEB233" s="2">
        <v>985004.88</v>
      </c>
      <c r="AEC233" s="2">
        <v>722062</v>
      </c>
      <c r="AED233" s="2">
        <v>142891.4</v>
      </c>
      <c r="AEE233" s="2">
        <v>789367.03</v>
      </c>
      <c r="AEF233" s="2">
        <v>189980.04</v>
      </c>
      <c r="AEG233" s="2">
        <v>830550.87</v>
      </c>
      <c r="AEH233" s="2">
        <v>186000</v>
      </c>
      <c r="AEI233" s="2">
        <v>947114.55</v>
      </c>
      <c r="AEJ233" s="2">
        <v>1182515.1100000001</v>
      </c>
      <c r="AEK233" s="2">
        <v>549780</v>
      </c>
      <c r="AEL233" s="2">
        <v>801188.64</v>
      </c>
      <c r="AEM233" s="2">
        <v>327452.06</v>
      </c>
      <c r="AEN233" s="2">
        <v>678999.96</v>
      </c>
      <c r="AEO233" s="2">
        <v>577925.85</v>
      </c>
      <c r="AEP233" s="2">
        <v>409779.20000000001</v>
      </c>
      <c r="AEQ233" s="2">
        <v>1068903.77</v>
      </c>
      <c r="AER233" s="2">
        <v>164199.96</v>
      </c>
      <c r="AES233" s="2">
        <v>652600</v>
      </c>
      <c r="AET233" s="2"/>
      <c r="AEU233" s="2"/>
      <c r="AEV233" s="2">
        <v>132366.66</v>
      </c>
      <c r="AEW233" s="2">
        <v>563599.92000000004</v>
      </c>
      <c r="AEX233" s="2"/>
      <c r="AEY233" s="2">
        <v>54865.67</v>
      </c>
      <c r="AEZ233" s="2">
        <v>2135000.04</v>
      </c>
      <c r="AFA233" s="2">
        <v>464763.76</v>
      </c>
      <c r="AFB233" s="2">
        <v>964048.73</v>
      </c>
      <c r="AFC233" s="2">
        <v>950291.06</v>
      </c>
      <c r="AFD233" s="2">
        <v>1248665.6100000001</v>
      </c>
      <c r="AFE233" s="2">
        <v>783259.25</v>
      </c>
      <c r="AFF233" s="2">
        <v>806402.81</v>
      </c>
      <c r="AFG233" s="2"/>
      <c r="AFH233" s="2"/>
      <c r="AFI233" s="2">
        <v>19625.18</v>
      </c>
      <c r="AFJ233" s="2">
        <v>430469.37</v>
      </c>
      <c r="AFK233" s="2">
        <v>499362.36</v>
      </c>
      <c r="AFL233" s="2">
        <v>653870.43999999994</v>
      </c>
      <c r="AFM233" s="2">
        <v>1128282.56</v>
      </c>
      <c r="AFN233" s="2">
        <v>390989.68</v>
      </c>
      <c r="AFO233" s="2">
        <v>479027.81</v>
      </c>
      <c r="AFP233" s="2">
        <v>194011.38</v>
      </c>
      <c r="AFQ233" s="2">
        <v>615529.88</v>
      </c>
      <c r="AFR233" s="2">
        <v>515884.56</v>
      </c>
      <c r="AFS233" s="2">
        <v>157831.01999999999</v>
      </c>
      <c r="AFT233" s="2">
        <v>177656.21</v>
      </c>
      <c r="AFU233" s="2">
        <v>401095.69</v>
      </c>
      <c r="AFV233" s="2">
        <v>298960.84000000003</v>
      </c>
      <c r="AFW233" s="2">
        <v>505982.05</v>
      </c>
      <c r="AFX233" s="2">
        <v>250541.46</v>
      </c>
      <c r="AFY233" s="2">
        <v>991182.98</v>
      </c>
      <c r="AFZ233" s="2">
        <v>8100</v>
      </c>
      <c r="AGA233" s="2">
        <v>256599.96</v>
      </c>
      <c r="AGB233" s="2">
        <v>1637.16</v>
      </c>
      <c r="AGC233" s="2">
        <v>497358.7</v>
      </c>
      <c r="AGD233" s="2">
        <v>530052.96</v>
      </c>
      <c r="AGE233" s="2">
        <v>142398</v>
      </c>
      <c r="AGF233" s="2">
        <v>146000.04</v>
      </c>
      <c r="AGG233" s="2">
        <v>3637.92</v>
      </c>
      <c r="AGH233" s="2">
        <v>1998.81</v>
      </c>
      <c r="AGI233" s="2"/>
      <c r="AGJ233" s="2">
        <v>3196250.01</v>
      </c>
      <c r="AGK233" s="2">
        <v>261953.04</v>
      </c>
      <c r="AGL233" s="2">
        <v>155835.49</v>
      </c>
      <c r="AGM233" s="2">
        <v>292142.88</v>
      </c>
      <c r="AGN233" s="2">
        <v>876558.77</v>
      </c>
      <c r="AGO233" s="2">
        <v>965816.04</v>
      </c>
      <c r="AGP233" s="2">
        <v>176057.14</v>
      </c>
      <c r="AGQ233" s="2">
        <v>241851</v>
      </c>
      <c r="AGR233" s="2"/>
      <c r="AGS233" s="2"/>
      <c r="AGT233" s="2">
        <v>1022857.14</v>
      </c>
      <c r="AGU233" s="2">
        <v>280566.38</v>
      </c>
      <c r="AGV233" s="2">
        <v>1579482.48</v>
      </c>
      <c r="AGW233" s="2">
        <v>1025399</v>
      </c>
      <c r="AGX233" s="2"/>
      <c r="AGY233" s="2">
        <v>109700.04</v>
      </c>
      <c r="AGZ233" s="2">
        <v>660295.89</v>
      </c>
      <c r="AHA233" s="2"/>
      <c r="AHB233" s="2">
        <v>533165.66</v>
      </c>
      <c r="AHC233" s="2">
        <v>660500.28</v>
      </c>
      <c r="AHD233" s="2"/>
      <c r="AHE233" s="2">
        <v>65033.33</v>
      </c>
      <c r="AHF233" s="2">
        <v>340165.66</v>
      </c>
      <c r="AHG233" s="2">
        <v>86135.38</v>
      </c>
      <c r="AHH233" s="2">
        <v>151023.03</v>
      </c>
      <c r="AHI233" s="2">
        <v>58041.09</v>
      </c>
      <c r="AHJ233" s="2">
        <v>40841.64</v>
      </c>
      <c r="AHK233" s="2"/>
      <c r="AHL233" s="2">
        <v>399999.96</v>
      </c>
      <c r="AHM233" s="2">
        <v>189300.03</v>
      </c>
      <c r="AHN233" s="2">
        <v>227100</v>
      </c>
      <c r="AHO233" s="2">
        <v>153464.22</v>
      </c>
      <c r="AHP233" s="2">
        <v>538295999.41990018</v>
      </c>
    </row>
    <row r="234" spans="1:900">
      <c r="A234" s="1" t="s">
        <v>1874</v>
      </c>
      <c r="B234" s="1" t="s">
        <v>1949</v>
      </c>
      <c r="C234" s="1" t="s">
        <v>1950</v>
      </c>
      <c r="D234" s="2">
        <v>14986.33</v>
      </c>
      <c r="E234" s="2">
        <v>24847</v>
      </c>
      <c r="F234" s="2">
        <v>126044.95</v>
      </c>
      <c r="G234" s="2">
        <v>75083.929999999993</v>
      </c>
      <c r="H234" s="2">
        <v>14539.03</v>
      </c>
      <c r="I234" s="2">
        <v>202539.67</v>
      </c>
      <c r="J234" s="2">
        <v>26848.240000000002</v>
      </c>
      <c r="K234" s="2">
        <v>677707.42</v>
      </c>
      <c r="L234" s="2">
        <v>106630.9</v>
      </c>
      <c r="M234" s="2">
        <v>164019</v>
      </c>
      <c r="N234" s="2">
        <v>33525.019999999997</v>
      </c>
      <c r="O234" s="2">
        <v>10972.22</v>
      </c>
      <c r="P234" s="2">
        <v>55488.89</v>
      </c>
      <c r="Q234" s="2">
        <v>7478.79</v>
      </c>
      <c r="R234" s="2">
        <v>208541.38</v>
      </c>
      <c r="S234" s="2">
        <v>369408.84</v>
      </c>
      <c r="T234" s="2">
        <v>81005.42</v>
      </c>
      <c r="U234" s="2">
        <v>49609.56</v>
      </c>
      <c r="V234" s="2"/>
      <c r="W234" s="2">
        <v>28530.05</v>
      </c>
      <c r="X234" s="2">
        <v>252612</v>
      </c>
      <c r="Y234" s="2">
        <v>120726.21</v>
      </c>
      <c r="Z234" s="2">
        <v>4599.96</v>
      </c>
      <c r="AA234" s="2">
        <v>101824.17</v>
      </c>
      <c r="AB234" s="2">
        <v>2033.29</v>
      </c>
      <c r="AC234" s="2">
        <v>218997</v>
      </c>
      <c r="AD234" s="2">
        <v>260725.94</v>
      </c>
      <c r="AE234" s="2">
        <v>36243.089999999997</v>
      </c>
      <c r="AF234" s="2">
        <v>137324.91</v>
      </c>
      <c r="AG234" s="2">
        <v>60304.27</v>
      </c>
      <c r="AH234" s="2">
        <v>150363.32999999999</v>
      </c>
      <c r="AI234" s="2">
        <v>46951.15</v>
      </c>
      <c r="AJ234" s="2">
        <v>222501.63</v>
      </c>
      <c r="AK234" s="2">
        <v>48199.8</v>
      </c>
      <c r="AL234" s="2">
        <v>651332.42000000004</v>
      </c>
      <c r="AM234" s="2">
        <v>28238.94</v>
      </c>
      <c r="AN234" s="2">
        <v>161370.72</v>
      </c>
      <c r="AO234" s="2">
        <v>34366.82</v>
      </c>
      <c r="AP234" s="2">
        <v>423153.78</v>
      </c>
      <c r="AQ234" s="2">
        <v>20688.72</v>
      </c>
      <c r="AR234" s="2">
        <v>8318.51</v>
      </c>
      <c r="AS234" s="2">
        <v>3791.69</v>
      </c>
      <c r="AT234" s="2">
        <v>346069.57</v>
      </c>
      <c r="AU234" s="2"/>
      <c r="AV234" s="2">
        <v>59240.51</v>
      </c>
      <c r="AW234" s="2">
        <v>11394</v>
      </c>
      <c r="AX234" s="2">
        <v>265329.36</v>
      </c>
      <c r="AY234" s="2">
        <v>3858.1</v>
      </c>
      <c r="AZ234" s="2">
        <v>1899.96</v>
      </c>
      <c r="BA234" s="2">
        <v>13200</v>
      </c>
      <c r="BB234" s="2">
        <v>3300</v>
      </c>
      <c r="BC234" s="2">
        <v>6159.96</v>
      </c>
      <c r="BD234" s="2">
        <v>25475.56</v>
      </c>
      <c r="BE234" s="2">
        <v>7800</v>
      </c>
      <c r="BF234" s="2">
        <v>187743.33</v>
      </c>
      <c r="BG234" s="2">
        <v>46089.48</v>
      </c>
      <c r="BH234" s="2"/>
      <c r="BI234" s="2">
        <v>331947.61</v>
      </c>
      <c r="BJ234" s="2">
        <v>55480.5</v>
      </c>
      <c r="BK234" s="2">
        <v>1178775.28</v>
      </c>
      <c r="BL234" s="2">
        <v>98436</v>
      </c>
      <c r="BM234" s="2">
        <v>8910.67</v>
      </c>
      <c r="BN234" s="2">
        <v>60346.51</v>
      </c>
      <c r="BO234" s="2">
        <v>717340.19</v>
      </c>
      <c r="BP234" s="2"/>
      <c r="BQ234" s="2"/>
      <c r="BR234" s="2">
        <v>564521.97</v>
      </c>
      <c r="BS234" s="2">
        <v>191088.78</v>
      </c>
      <c r="BT234" s="2">
        <v>62749.8</v>
      </c>
      <c r="BU234" s="2">
        <v>39398</v>
      </c>
      <c r="BV234" s="2">
        <v>167694.85</v>
      </c>
      <c r="BW234" s="2">
        <v>69926.64</v>
      </c>
      <c r="BX234" s="2">
        <v>1944.33</v>
      </c>
      <c r="BY234" s="2">
        <v>53567.22</v>
      </c>
      <c r="BZ234" s="2">
        <v>438559.48</v>
      </c>
      <c r="CA234" s="2">
        <v>908.25</v>
      </c>
      <c r="CB234" s="2">
        <v>69381.7</v>
      </c>
      <c r="CC234" s="2">
        <v>289557.15999999997</v>
      </c>
      <c r="CD234" s="2">
        <v>1037.8800000000001</v>
      </c>
      <c r="CE234" s="2">
        <v>107140.45</v>
      </c>
      <c r="CF234" s="2">
        <v>163200.38</v>
      </c>
      <c r="CG234" s="2">
        <v>1171468</v>
      </c>
      <c r="CH234" s="2">
        <v>35591.33</v>
      </c>
      <c r="CI234" s="2">
        <v>1325543.71</v>
      </c>
      <c r="CJ234" s="2">
        <v>1000</v>
      </c>
      <c r="CK234" s="2">
        <v>388479.17</v>
      </c>
      <c r="CL234" s="2">
        <v>146145.84</v>
      </c>
      <c r="CM234" s="2">
        <v>95602.52</v>
      </c>
      <c r="CN234" s="2">
        <v>119409.67</v>
      </c>
      <c r="CO234" s="2"/>
      <c r="CP234" s="2">
        <v>4300.7299999999996</v>
      </c>
      <c r="CQ234" s="2">
        <v>161080.6</v>
      </c>
      <c r="CR234" s="2">
        <v>78441.600000000006</v>
      </c>
      <c r="CS234" s="2">
        <v>17284.830000000002</v>
      </c>
      <c r="CT234" s="2">
        <v>368342.02</v>
      </c>
      <c r="CU234" s="2">
        <v>44995.11</v>
      </c>
      <c r="CV234" s="2">
        <v>2839.06</v>
      </c>
      <c r="CW234" s="2">
        <v>242229.51</v>
      </c>
      <c r="CX234" s="2">
        <v>56543.35</v>
      </c>
      <c r="CY234" s="2">
        <v>9048.91</v>
      </c>
      <c r="CZ234" s="2">
        <v>30438.02</v>
      </c>
      <c r="DA234" s="2">
        <v>13561.41</v>
      </c>
      <c r="DB234" s="2">
        <v>674870.18</v>
      </c>
      <c r="DC234" s="2">
        <v>1748125.86</v>
      </c>
      <c r="DD234" s="2">
        <v>10148.34</v>
      </c>
      <c r="DE234" s="2">
        <v>43002.48</v>
      </c>
      <c r="DF234" s="2">
        <v>308895.31</v>
      </c>
      <c r="DG234" s="2">
        <v>292185.67</v>
      </c>
      <c r="DH234" s="2">
        <v>749790.5</v>
      </c>
      <c r="DI234" s="2">
        <v>74951.27</v>
      </c>
      <c r="DJ234" s="2">
        <v>14819.16</v>
      </c>
      <c r="DK234" s="2">
        <v>1606110.49</v>
      </c>
      <c r="DL234" s="2">
        <v>69628.600000000006</v>
      </c>
      <c r="DM234" s="2">
        <v>169210.02</v>
      </c>
      <c r="DN234" s="2">
        <v>60788.95</v>
      </c>
      <c r="DO234" s="2">
        <v>47321.88</v>
      </c>
      <c r="DP234" s="2">
        <v>1299.96</v>
      </c>
      <c r="DQ234" s="2">
        <v>25605.7</v>
      </c>
      <c r="DR234" s="2">
        <v>264228.24</v>
      </c>
      <c r="DS234" s="2">
        <v>51500.22</v>
      </c>
      <c r="DT234" s="2">
        <v>288860.65999999997</v>
      </c>
      <c r="DU234" s="2">
        <v>78231.25</v>
      </c>
      <c r="DV234" s="2">
        <v>72645.03</v>
      </c>
      <c r="DW234" s="2">
        <v>703762.86</v>
      </c>
      <c r="DX234" s="2">
        <v>36873.21</v>
      </c>
      <c r="DY234" s="2">
        <v>34422.339999999997</v>
      </c>
      <c r="DZ234" s="2">
        <v>6389.72</v>
      </c>
      <c r="EA234" s="2">
        <v>1130.47</v>
      </c>
      <c r="EB234" s="2">
        <v>64608.2</v>
      </c>
      <c r="EC234" s="2">
        <v>17240.61</v>
      </c>
      <c r="ED234" s="2">
        <v>13166.49</v>
      </c>
      <c r="EE234" s="2">
        <v>523276.28</v>
      </c>
      <c r="EF234" s="2">
        <v>924330.29</v>
      </c>
      <c r="EG234" s="2">
        <v>66351.63</v>
      </c>
      <c r="EH234" s="2">
        <v>139066.81</v>
      </c>
      <c r="EI234" s="2">
        <v>64511.87</v>
      </c>
      <c r="EJ234" s="2">
        <v>352418.26</v>
      </c>
      <c r="EK234" s="2">
        <v>158751.13</v>
      </c>
      <c r="EL234" s="2">
        <v>7829.83</v>
      </c>
      <c r="EM234" s="2">
        <v>8154.1</v>
      </c>
      <c r="EN234" s="2"/>
      <c r="EO234" s="2">
        <v>52591.99</v>
      </c>
      <c r="EP234" s="2">
        <v>44358.33</v>
      </c>
      <c r="EQ234" s="2">
        <v>118560.32000000001</v>
      </c>
      <c r="ER234" s="2">
        <v>5006.58</v>
      </c>
      <c r="ES234" s="2">
        <v>60591.67</v>
      </c>
      <c r="ET234" s="2">
        <v>22861.84</v>
      </c>
      <c r="EU234" s="2">
        <v>500446.6</v>
      </c>
      <c r="EV234" s="2">
        <v>75376.12</v>
      </c>
      <c r="EW234" s="2">
        <v>1499035.73</v>
      </c>
      <c r="EX234" s="2">
        <v>112929.93</v>
      </c>
      <c r="EY234" s="2">
        <v>9844</v>
      </c>
      <c r="EZ234" s="2">
        <v>179735.09</v>
      </c>
      <c r="FA234" s="2">
        <v>29515.68</v>
      </c>
      <c r="FB234" s="2">
        <v>511536.93</v>
      </c>
      <c r="FC234" s="2">
        <v>76848.34</v>
      </c>
      <c r="FD234" s="2">
        <v>32479.42</v>
      </c>
      <c r="FE234" s="2">
        <v>121920.01</v>
      </c>
      <c r="FF234" s="2">
        <v>227378.92</v>
      </c>
      <c r="FG234" s="2">
        <v>21445.93</v>
      </c>
      <c r="FH234" s="2">
        <v>98376.01</v>
      </c>
      <c r="FI234" s="2">
        <v>462622.49</v>
      </c>
      <c r="FJ234" s="2">
        <v>186159</v>
      </c>
      <c r="FK234" s="2">
        <v>228926.99</v>
      </c>
      <c r="FL234" s="2">
        <v>9326.16</v>
      </c>
      <c r="FM234" s="2">
        <v>122024.62</v>
      </c>
      <c r="FN234" s="2"/>
      <c r="FO234" s="2">
        <v>101771.23</v>
      </c>
      <c r="FP234" s="2">
        <v>17029</v>
      </c>
      <c r="FQ234" s="2">
        <v>2255.67</v>
      </c>
      <c r="FR234" s="2">
        <v>7866.87</v>
      </c>
      <c r="FS234" s="2">
        <v>127603.98</v>
      </c>
      <c r="FT234" s="2">
        <v>12614.32</v>
      </c>
      <c r="FU234" s="2">
        <v>32111.53</v>
      </c>
      <c r="FV234" s="2">
        <v>87417.53</v>
      </c>
      <c r="FW234" s="2">
        <v>512118.77</v>
      </c>
      <c r="FX234" s="2">
        <v>83742.42</v>
      </c>
      <c r="FY234" s="2">
        <v>69453.399999999994</v>
      </c>
      <c r="FZ234" s="2">
        <v>380037.67</v>
      </c>
      <c r="GA234" s="2">
        <v>530304.37</v>
      </c>
      <c r="GB234" s="2">
        <v>108209.67</v>
      </c>
      <c r="GC234" s="2">
        <v>111100</v>
      </c>
      <c r="GD234" s="2">
        <v>13560</v>
      </c>
      <c r="GE234" s="2">
        <v>1710135</v>
      </c>
      <c r="GF234" s="2">
        <v>3919.71</v>
      </c>
      <c r="GG234" s="2">
        <v>7218.51</v>
      </c>
      <c r="GH234" s="2">
        <v>258944.12</v>
      </c>
      <c r="GI234" s="2">
        <v>82844.28</v>
      </c>
      <c r="GJ234" s="2">
        <v>17574.189999999999</v>
      </c>
      <c r="GK234" s="2">
        <v>202901.02</v>
      </c>
      <c r="GL234" s="2">
        <v>52956.959999999999</v>
      </c>
      <c r="GM234" s="2">
        <v>21120.76</v>
      </c>
      <c r="GN234" s="2">
        <v>104966.7</v>
      </c>
      <c r="GO234" s="2">
        <v>63858.239999999998</v>
      </c>
      <c r="GP234" s="2">
        <v>83706.67</v>
      </c>
      <c r="GQ234" s="2">
        <v>855039.14</v>
      </c>
      <c r="GR234" s="2">
        <v>317072.32</v>
      </c>
      <c r="GS234" s="2">
        <v>60301.67</v>
      </c>
      <c r="GT234" s="2">
        <v>58761.04</v>
      </c>
      <c r="GU234" s="2">
        <v>173007.02</v>
      </c>
      <c r="GV234" s="2">
        <v>34626.720000000001</v>
      </c>
      <c r="GW234" s="2">
        <v>118893.34</v>
      </c>
      <c r="GX234" s="2">
        <v>194317.29</v>
      </c>
      <c r="GY234" s="2">
        <v>384182.38</v>
      </c>
      <c r="GZ234" s="2">
        <v>233.33</v>
      </c>
      <c r="HA234" s="2">
        <v>154557.59</v>
      </c>
      <c r="HB234" s="2">
        <v>204087.4</v>
      </c>
      <c r="HC234" s="2">
        <v>330697.45</v>
      </c>
      <c r="HD234" s="2">
        <v>88039.2</v>
      </c>
      <c r="HE234" s="2">
        <v>48747.96</v>
      </c>
      <c r="HF234" s="2">
        <v>1042308</v>
      </c>
      <c r="HG234" s="2">
        <v>206707.56</v>
      </c>
      <c r="HH234" s="2">
        <v>9668.44</v>
      </c>
      <c r="HI234" s="2">
        <v>53427.26</v>
      </c>
      <c r="HJ234" s="2">
        <v>825352.3</v>
      </c>
      <c r="HK234" s="2">
        <v>270916.38</v>
      </c>
      <c r="HL234" s="2">
        <v>244711.28</v>
      </c>
      <c r="HM234" s="2">
        <v>384489.6</v>
      </c>
      <c r="HN234" s="2">
        <v>12590.66</v>
      </c>
      <c r="HO234" s="2">
        <v>135228.26999999999</v>
      </c>
      <c r="HP234" s="2">
        <v>231982.35</v>
      </c>
      <c r="HQ234" s="2">
        <v>19932</v>
      </c>
      <c r="HR234" s="2">
        <v>414966.32</v>
      </c>
      <c r="HS234" s="2">
        <v>845671.26</v>
      </c>
      <c r="HT234" s="2"/>
      <c r="HU234" s="2">
        <v>8600</v>
      </c>
      <c r="HV234" s="2">
        <v>94044</v>
      </c>
      <c r="HW234" s="2">
        <v>86460</v>
      </c>
      <c r="HX234" s="2"/>
      <c r="HY234" s="2">
        <v>400</v>
      </c>
      <c r="HZ234" s="2">
        <v>1699.92</v>
      </c>
      <c r="IA234" s="2"/>
      <c r="IB234" s="2">
        <v>12133.3</v>
      </c>
      <c r="IC234" s="2">
        <v>347459.28</v>
      </c>
      <c r="ID234" s="2">
        <v>5613.62</v>
      </c>
      <c r="IE234" s="2">
        <v>671590.35</v>
      </c>
      <c r="IF234" s="2">
        <v>22363.040000000001</v>
      </c>
      <c r="IG234" s="2">
        <v>96643.33</v>
      </c>
      <c r="IH234" s="2">
        <v>559682.12</v>
      </c>
      <c r="II234" s="2">
        <v>106889.84</v>
      </c>
      <c r="IJ234" s="2">
        <v>150535.07</v>
      </c>
      <c r="IK234" s="2">
        <v>18892.189999999999</v>
      </c>
      <c r="IL234" s="2">
        <v>202981.4</v>
      </c>
      <c r="IM234" s="2">
        <v>29442.18</v>
      </c>
      <c r="IN234" s="2">
        <v>3581.07</v>
      </c>
      <c r="IO234" s="2">
        <v>9745.65</v>
      </c>
      <c r="IP234" s="2">
        <v>23069.71</v>
      </c>
      <c r="IQ234" s="2">
        <v>2787.01</v>
      </c>
      <c r="IR234" s="2">
        <v>1072.18</v>
      </c>
      <c r="IS234" s="2">
        <v>167775.51</v>
      </c>
      <c r="IT234" s="2">
        <v>579000.01</v>
      </c>
      <c r="IU234" s="2">
        <v>35564.6</v>
      </c>
      <c r="IV234" s="2">
        <v>23442.46</v>
      </c>
      <c r="IW234" s="2">
        <v>55117.32</v>
      </c>
      <c r="IX234" s="2">
        <v>8846.76</v>
      </c>
      <c r="IY234" s="2">
        <v>19075.64</v>
      </c>
      <c r="IZ234" s="2">
        <v>31765.55</v>
      </c>
      <c r="JA234" s="2">
        <v>4119.95</v>
      </c>
      <c r="JB234" s="2">
        <v>454313.4</v>
      </c>
      <c r="JC234" s="2">
        <v>14761</v>
      </c>
      <c r="JD234" s="2"/>
      <c r="JE234" s="2">
        <v>912684.22</v>
      </c>
      <c r="JF234" s="2">
        <v>47210</v>
      </c>
      <c r="JG234" s="2">
        <v>406228.79</v>
      </c>
      <c r="JH234" s="2">
        <v>3080</v>
      </c>
      <c r="JI234" s="2">
        <v>101682.13</v>
      </c>
      <c r="JJ234" s="2"/>
      <c r="JK234" s="2">
        <v>60800.07</v>
      </c>
      <c r="JL234" s="2">
        <v>51119.4</v>
      </c>
      <c r="JM234" s="2"/>
      <c r="JN234" s="2">
        <v>2499.96</v>
      </c>
      <c r="JO234" s="2">
        <v>2093.88</v>
      </c>
      <c r="JP234" s="2">
        <v>365398.38</v>
      </c>
      <c r="JQ234" s="2">
        <v>141008.9</v>
      </c>
      <c r="JR234" s="2">
        <v>657499.18000000005</v>
      </c>
      <c r="JS234" s="2">
        <v>495095.12</v>
      </c>
      <c r="JT234" s="2">
        <v>11959.5</v>
      </c>
      <c r="JU234" s="2">
        <v>114009.61</v>
      </c>
      <c r="JV234" s="2">
        <v>93025.79</v>
      </c>
      <c r="JW234" s="2">
        <v>6306.84</v>
      </c>
      <c r="JX234" s="2">
        <v>10630.54</v>
      </c>
      <c r="JY234" s="2">
        <v>249497.64</v>
      </c>
      <c r="JZ234" s="2">
        <v>168309.48</v>
      </c>
      <c r="KA234" s="2">
        <v>181489.56</v>
      </c>
      <c r="KB234" s="2"/>
      <c r="KC234" s="2">
        <v>459509.1</v>
      </c>
      <c r="KD234" s="2">
        <v>81198.89</v>
      </c>
      <c r="KE234" s="2">
        <v>3209.76</v>
      </c>
      <c r="KF234" s="2">
        <v>31335.33</v>
      </c>
      <c r="KG234" s="2">
        <v>1069529.1100000001</v>
      </c>
      <c r="KH234" s="2">
        <v>263601.53999999998</v>
      </c>
      <c r="KI234" s="2">
        <v>135933.44</v>
      </c>
      <c r="KJ234" s="2">
        <v>66684.929999999993</v>
      </c>
      <c r="KK234" s="2">
        <v>537234.18999999994</v>
      </c>
      <c r="KL234" s="2">
        <v>85812.63</v>
      </c>
      <c r="KM234" s="2">
        <v>341700.84</v>
      </c>
      <c r="KN234" s="2">
        <v>12091.68</v>
      </c>
      <c r="KO234" s="2">
        <v>5942.88</v>
      </c>
      <c r="KP234" s="2">
        <v>28425.03</v>
      </c>
      <c r="KQ234" s="2">
        <v>161399.54</v>
      </c>
      <c r="KR234" s="2">
        <v>17776.07</v>
      </c>
      <c r="KS234" s="2">
        <v>815891.77</v>
      </c>
      <c r="KT234" s="2">
        <v>12957.15</v>
      </c>
      <c r="KU234" s="2">
        <v>331187.28000000003</v>
      </c>
      <c r="KV234" s="2">
        <v>277450.69</v>
      </c>
      <c r="KW234" s="2">
        <v>126310.72</v>
      </c>
      <c r="KX234" s="2">
        <v>61383.3</v>
      </c>
      <c r="KY234" s="2">
        <v>7200</v>
      </c>
      <c r="KZ234" s="2">
        <v>31093.34</v>
      </c>
      <c r="LA234" s="2">
        <v>323482.37</v>
      </c>
      <c r="LB234" s="2">
        <v>43535.199999999997</v>
      </c>
      <c r="LC234" s="2">
        <v>3442.61</v>
      </c>
      <c r="LD234" s="2">
        <v>85253.41</v>
      </c>
      <c r="LE234" s="2"/>
      <c r="LF234" s="2">
        <v>26872.579999999998</v>
      </c>
      <c r="LG234" s="2">
        <v>36819.699999999997</v>
      </c>
      <c r="LH234" s="2">
        <v>176417.4</v>
      </c>
      <c r="LI234" s="2">
        <v>218702.16</v>
      </c>
      <c r="LJ234" s="2">
        <v>71799.7</v>
      </c>
      <c r="LK234" s="2">
        <v>57170.1</v>
      </c>
      <c r="LL234" s="2">
        <v>76904.94</v>
      </c>
      <c r="LM234" s="2"/>
      <c r="LN234" s="2">
        <v>364605.57</v>
      </c>
      <c r="LO234" s="2">
        <v>84243.92</v>
      </c>
      <c r="LP234" s="2">
        <v>93429.84</v>
      </c>
      <c r="LQ234" s="2">
        <v>483984.08</v>
      </c>
      <c r="LR234" s="2">
        <v>123596.64</v>
      </c>
      <c r="LS234" s="2">
        <v>12518.6</v>
      </c>
      <c r="LT234" s="2">
        <v>148932</v>
      </c>
      <c r="LU234" s="2">
        <v>114992.38</v>
      </c>
      <c r="LV234" s="2">
        <v>45587.1</v>
      </c>
      <c r="LW234" s="2">
        <v>121346.08</v>
      </c>
      <c r="LX234" s="2">
        <v>512263.23</v>
      </c>
      <c r="LY234" s="2">
        <v>54676.79</v>
      </c>
      <c r="LZ234" s="2">
        <v>114136.95</v>
      </c>
      <c r="MA234" s="2"/>
      <c r="MB234" s="2">
        <v>46376.18</v>
      </c>
      <c r="MC234" s="2">
        <v>907209.32</v>
      </c>
      <c r="MD234" s="2">
        <v>86820.93</v>
      </c>
      <c r="ME234" s="2">
        <v>2333.48</v>
      </c>
      <c r="MF234" s="2">
        <v>2311568.5499999998</v>
      </c>
      <c r="MG234" s="2">
        <v>104158.08</v>
      </c>
      <c r="MH234" s="2">
        <v>144267.67000000001</v>
      </c>
      <c r="MI234" s="2">
        <v>64220.480000000003</v>
      </c>
      <c r="MJ234" s="2">
        <v>107422.17</v>
      </c>
      <c r="MK234" s="2">
        <v>48213.7</v>
      </c>
      <c r="ML234" s="2">
        <v>533992.74</v>
      </c>
      <c r="MM234" s="2">
        <v>268035.19</v>
      </c>
      <c r="MN234" s="2">
        <v>773087.17</v>
      </c>
      <c r="MO234" s="2">
        <v>50973.86</v>
      </c>
      <c r="MP234" s="2">
        <v>2610.88</v>
      </c>
      <c r="MQ234" s="2">
        <v>111240.54</v>
      </c>
      <c r="MR234" s="2">
        <v>1128922.25</v>
      </c>
      <c r="MS234" s="2">
        <v>793614.42</v>
      </c>
      <c r="MT234" s="2">
        <v>359204.67</v>
      </c>
      <c r="MU234" s="2">
        <v>182831.39</v>
      </c>
      <c r="MV234" s="2"/>
      <c r="MW234" s="2">
        <v>4138.8999999999996</v>
      </c>
      <c r="MX234" s="2">
        <v>397155.32990000001</v>
      </c>
      <c r="MY234" s="2">
        <v>57227.1</v>
      </c>
      <c r="MZ234" s="2">
        <v>216626.38</v>
      </c>
      <c r="NA234" s="2">
        <v>12982.26</v>
      </c>
      <c r="NB234" s="2">
        <v>76678.8</v>
      </c>
      <c r="NC234" s="2">
        <v>2943637.19</v>
      </c>
      <c r="ND234" s="2">
        <v>68673.570000000007</v>
      </c>
      <c r="NE234" s="2">
        <v>108822.64</v>
      </c>
      <c r="NF234" s="2">
        <v>837038.76</v>
      </c>
      <c r="NG234" s="2">
        <v>1200</v>
      </c>
      <c r="NH234" s="2">
        <v>62446.65</v>
      </c>
      <c r="NI234" s="2">
        <v>983160.97</v>
      </c>
      <c r="NJ234" s="2">
        <v>711927.89</v>
      </c>
      <c r="NK234" s="2">
        <v>1098.46</v>
      </c>
      <c r="NL234" s="2">
        <v>6138.0699000000004</v>
      </c>
      <c r="NM234" s="2">
        <v>309211.08</v>
      </c>
      <c r="NN234" s="2">
        <v>80819.350000000006</v>
      </c>
      <c r="NO234" s="2"/>
      <c r="NP234" s="2">
        <v>21579.82</v>
      </c>
      <c r="NQ234" s="2">
        <v>65181.31</v>
      </c>
      <c r="NR234" s="2">
        <v>105299.75</v>
      </c>
      <c r="NS234" s="2">
        <v>9801.35</v>
      </c>
      <c r="NT234" s="2">
        <v>9152.61</v>
      </c>
      <c r="NU234" s="2">
        <v>7153.41</v>
      </c>
      <c r="NV234" s="2">
        <v>713375.02</v>
      </c>
      <c r="NW234" s="2">
        <v>25874.87</v>
      </c>
      <c r="NX234" s="2">
        <v>63674.09</v>
      </c>
      <c r="NY234" s="2">
        <v>31263.19</v>
      </c>
      <c r="NZ234" s="2">
        <v>30686.26</v>
      </c>
      <c r="OA234" s="2">
        <v>201545.38</v>
      </c>
      <c r="OB234" s="2">
        <v>5429.87</v>
      </c>
      <c r="OC234" s="2">
        <v>495795.92</v>
      </c>
      <c r="OD234" s="2">
        <v>410545.46</v>
      </c>
      <c r="OE234" s="2">
        <v>41254.800000000003</v>
      </c>
      <c r="OF234" s="2">
        <v>1197931.75</v>
      </c>
      <c r="OG234" s="2">
        <v>16308.7</v>
      </c>
      <c r="OH234" s="2">
        <v>4775.6499999999996</v>
      </c>
      <c r="OI234" s="2">
        <v>27485.06</v>
      </c>
      <c r="OJ234" s="2">
        <v>2497.35</v>
      </c>
      <c r="OK234" s="2"/>
      <c r="OL234" s="2">
        <v>220891.85</v>
      </c>
      <c r="OM234" s="2">
        <v>417513.9</v>
      </c>
      <c r="ON234" s="2">
        <v>749799.04</v>
      </c>
      <c r="OO234" s="2">
        <v>387515</v>
      </c>
      <c r="OP234" s="2">
        <v>13184.2</v>
      </c>
      <c r="OQ234" s="2">
        <v>70430.649999999994</v>
      </c>
      <c r="OR234" s="2">
        <v>192903.44</v>
      </c>
      <c r="OS234" s="2">
        <v>90081.16</v>
      </c>
      <c r="OT234" s="2">
        <v>17360.84</v>
      </c>
      <c r="OU234" s="2">
        <v>376987.44</v>
      </c>
      <c r="OV234" s="2">
        <v>40420.85</v>
      </c>
      <c r="OW234" s="2">
        <v>67490.039999999994</v>
      </c>
      <c r="OX234" s="2">
        <v>57516.14</v>
      </c>
      <c r="OY234" s="2">
        <v>74948.320000000007</v>
      </c>
      <c r="OZ234" s="2">
        <v>13145.67</v>
      </c>
      <c r="PA234" s="2">
        <v>632170.5</v>
      </c>
      <c r="PB234" s="2">
        <v>299860.38</v>
      </c>
      <c r="PC234" s="2">
        <v>585956.25</v>
      </c>
      <c r="PD234" s="2">
        <v>95434.5</v>
      </c>
      <c r="PE234" s="2">
        <v>94393.98</v>
      </c>
      <c r="PF234" s="2">
        <v>127696.49</v>
      </c>
      <c r="PG234" s="2">
        <v>5136</v>
      </c>
      <c r="PH234" s="2">
        <v>377943.37</v>
      </c>
      <c r="PI234" s="2">
        <v>40012.800000000003</v>
      </c>
      <c r="PJ234" s="2">
        <v>352168.86</v>
      </c>
      <c r="PK234" s="2"/>
      <c r="PL234" s="2">
        <v>40048.199999999997</v>
      </c>
      <c r="PM234" s="2">
        <v>5419.44</v>
      </c>
      <c r="PN234" s="2">
        <v>533654.39</v>
      </c>
      <c r="PO234" s="2">
        <v>33445.22</v>
      </c>
      <c r="PP234" s="2">
        <v>3197.64</v>
      </c>
      <c r="PQ234" s="2">
        <v>27039.56</v>
      </c>
      <c r="PR234" s="2">
        <v>36388.1</v>
      </c>
      <c r="PS234" s="2">
        <v>1283240.67</v>
      </c>
      <c r="PT234" s="2">
        <v>2286.17</v>
      </c>
      <c r="PU234" s="2">
        <v>233087.4</v>
      </c>
      <c r="PV234" s="2">
        <v>11651.44</v>
      </c>
      <c r="PW234" s="2">
        <v>1107817.8</v>
      </c>
      <c r="PX234" s="2"/>
      <c r="PY234" s="2">
        <v>184468</v>
      </c>
      <c r="PZ234" s="2">
        <v>113211.21</v>
      </c>
      <c r="QA234" s="2">
        <v>36263.31</v>
      </c>
      <c r="QB234" s="2">
        <v>297977.34999999998</v>
      </c>
      <c r="QC234" s="2">
        <v>251681.31</v>
      </c>
      <c r="QD234" s="2">
        <v>126487.39</v>
      </c>
      <c r="QE234" s="2">
        <v>214465.21</v>
      </c>
      <c r="QF234" s="2">
        <v>638.15</v>
      </c>
      <c r="QG234" s="2">
        <v>214795.69</v>
      </c>
      <c r="QH234" s="2">
        <v>286967.65999999997</v>
      </c>
      <c r="QI234" s="2">
        <v>39943.53</v>
      </c>
      <c r="QJ234" s="2">
        <v>35509.71</v>
      </c>
      <c r="QK234" s="2">
        <v>6157.06</v>
      </c>
      <c r="QL234" s="2">
        <v>34882</v>
      </c>
      <c r="QM234" s="2">
        <v>20477.64</v>
      </c>
      <c r="QN234" s="2">
        <v>30585.9</v>
      </c>
      <c r="QO234" s="2">
        <v>92030.24</v>
      </c>
      <c r="QP234" s="2">
        <v>1074.3399999999999</v>
      </c>
      <c r="QQ234" s="2">
        <v>95654.05</v>
      </c>
      <c r="QR234" s="2">
        <v>112904.85</v>
      </c>
      <c r="QS234" s="2">
        <v>215222.75</v>
      </c>
      <c r="QT234" s="2">
        <v>116361.72</v>
      </c>
      <c r="QU234" s="2">
        <v>252207.69</v>
      </c>
      <c r="QV234" s="2">
        <v>81753.649999999994</v>
      </c>
      <c r="QW234" s="2">
        <v>3733.42</v>
      </c>
      <c r="QX234" s="2">
        <v>195929.94</v>
      </c>
      <c r="QY234" s="2">
        <v>6799.32</v>
      </c>
      <c r="QZ234" s="2">
        <v>2493.81</v>
      </c>
      <c r="RA234" s="2">
        <v>770548</v>
      </c>
      <c r="RB234" s="2">
        <v>28653.63</v>
      </c>
      <c r="RC234" s="2">
        <v>2945.84</v>
      </c>
      <c r="RD234" s="2">
        <v>2166.61</v>
      </c>
      <c r="RE234" s="2">
        <v>24439.919999999998</v>
      </c>
      <c r="RF234" s="2">
        <v>1616204.2</v>
      </c>
      <c r="RG234" s="2">
        <v>140315.16</v>
      </c>
      <c r="RH234" s="2">
        <v>18909.3</v>
      </c>
      <c r="RI234" s="2">
        <v>238342.07</v>
      </c>
      <c r="RJ234" s="2">
        <v>27271</v>
      </c>
      <c r="RK234" s="2">
        <v>162395.75</v>
      </c>
      <c r="RL234" s="2">
        <v>93992.81</v>
      </c>
      <c r="RM234" s="2">
        <v>36651.24</v>
      </c>
      <c r="RN234" s="2">
        <v>159548.06</v>
      </c>
      <c r="RO234" s="2">
        <v>109485.45</v>
      </c>
      <c r="RP234" s="2">
        <v>578845</v>
      </c>
      <c r="RQ234" s="2">
        <v>27638.639999999999</v>
      </c>
      <c r="RR234" s="2">
        <v>7103.15</v>
      </c>
      <c r="RS234" s="2">
        <v>6744.98</v>
      </c>
      <c r="RT234" s="2">
        <v>132108.39000000001</v>
      </c>
      <c r="RU234" s="2">
        <v>29092.38</v>
      </c>
      <c r="RV234" s="2">
        <v>49736.38</v>
      </c>
      <c r="RW234" s="2">
        <v>5942.48</v>
      </c>
      <c r="RX234" s="2">
        <v>70653.350000000006</v>
      </c>
      <c r="RY234" s="2">
        <v>14913.7</v>
      </c>
      <c r="RZ234" s="2">
        <v>303988.52</v>
      </c>
      <c r="SA234" s="2">
        <v>213828.29</v>
      </c>
      <c r="SB234" s="2">
        <v>93140.27</v>
      </c>
      <c r="SC234" s="2">
        <v>323029.83</v>
      </c>
      <c r="SD234" s="2">
        <v>66151.759999999995</v>
      </c>
      <c r="SE234" s="2">
        <v>106921.45</v>
      </c>
      <c r="SF234" s="2">
        <v>71812.460000000006</v>
      </c>
      <c r="SG234" s="2">
        <v>249412.61</v>
      </c>
      <c r="SH234" s="2">
        <v>3960</v>
      </c>
      <c r="SI234" s="2">
        <v>38883.1</v>
      </c>
      <c r="SJ234" s="2">
        <v>133470.19</v>
      </c>
      <c r="SK234" s="2">
        <v>11181.53</v>
      </c>
      <c r="SL234" s="2">
        <v>116051.88</v>
      </c>
      <c r="SM234" s="2">
        <v>6999.96</v>
      </c>
      <c r="SN234" s="2">
        <v>23392.44</v>
      </c>
      <c r="SO234" s="2">
        <v>242203.86</v>
      </c>
      <c r="SP234" s="2">
        <v>93496.04</v>
      </c>
      <c r="SQ234" s="2">
        <v>398447.69</v>
      </c>
      <c r="SR234" s="2">
        <v>98787.12</v>
      </c>
      <c r="SS234" s="2">
        <v>290000.03999999998</v>
      </c>
      <c r="ST234" s="2">
        <v>1583523.24</v>
      </c>
      <c r="SU234" s="2">
        <v>350302.96</v>
      </c>
      <c r="SV234" s="2">
        <v>103976.83</v>
      </c>
      <c r="SW234" s="2">
        <v>315215.03999999998</v>
      </c>
      <c r="SX234" s="2">
        <v>46287.68</v>
      </c>
      <c r="SY234" s="2"/>
      <c r="SZ234" s="2">
        <v>512199.83</v>
      </c>
      <c r="TA234" s="2">
        <v>48005.33</v>
      </c>
      <c r="TB234" s="2">
        <v>4020</v>
      </c>
      <c r="TC234" s="2">
        <v>30323.35</v>
      </c>
      <c r="TD234" s="2">
        <v>47133.68</v>
      </c>
      <c r="TE234" s="2">
        <v>111146.14</v>
      </c>
      <c r="TF234" s="2">
        <v>13316.39</v>
      </c>
      <c r="TG234" s="2">
        <v>77224.87</v>
      </c>
      <c r="TH234" s="2">
        <v>635247.29</v>
      </c>
      <c r="TI234" s="2">
        <v>27556.44</v>
      </c>
      <c r="TJ234" s="2">
        <v>307520</v>
      </c>
      <c r="TK234" s="2">
        <v>17979.64</v>
      </c>
      <c r="TL234" s="2">
        <v>124426.68</v>
      </c>
      <c r="TM234" s="2">
        <v>43318.1</v>
      </c>
      <c r="TN234" s="2">
        <v>23582.12</v>
      </c>
      <c r="TO234" s="2">
        <v>638081.36</v>
      </c>
      <c r="TP234" s="2">
        <v>175287.37</v>
      </c>
      <c r="TQ234" s="2">
        <v>167153.60000000001</v>
      </c>
      <c r="TR234" s="2">
        <v>236134.92</v>
      </c>
      <c r="TS234" s="2">
        <v>284944.19</v>
      </c>
      <c r="TT234" s="2">
        <v>132570</v>
      </c>
      <c r="TU234" s="2">
        <v>18447.02</v>
      </c>
      <c r="TV234" s="2">
        <v>423820.67</v>
      </c>
      <c r="TW234" s="2">
        <v>13503.16</v>
      </c>
      <c r="TX234" s="2">
        <v>221746.48</v>
      </c>
      <c r="TY234" s="2">
        <v>171578.01</v>
      </c>
      <c r="TZ234" s="2">
        <v>12441.32</v>
      </c>
      <c r="UA234" s="2">
        <v>121640</v>
      </c>
      <c r="UB234" s="2">
        <v>3379.4</v>
      </c>
      <c r="UC234" s="2">
        <v>28447.51</v>
      </c>
      <c r="UD234" s="2">
        <v>497249.34</v>
      </c>
      <c r="UE234" s="2">
        <v>10062.549999999999</v>
      </c>
      <c r="UF234" s="2">
        <v>176506.91</v>
      </c>
      <c r="UG234" s="2">
        <v>99823.25</v>
      </c>
      <c r="UH234" s="2">
        <v>17159.38</v>
      </c>
      <c r="UI234" s="2">
        <v>268657.84000000003</v>
      </c>
      <c r="UJ234" s="2">
        <v>15938.53</v>
      </c>
      <c r="UK234" s="2">
        <v>681753.8</v>
      </c>
      <c r="UL234" s="2">
        <v>119081.71</v>
      </c>
      <c r="UM234" s="2">
        <v>109421.24</v>
      </c>
      <c r="UN234" s="2">
        <v>96672.67</v>
      </c>
      <c r="UO234" s="2">
        <v>4172365.32</v>
      </c>
      <c r="UP234" s="2">
        <v>289455.8</v>
      </c>
      <c r="UQ234" s="2">
        <v>62847.15</v>
      </c>
      <c r="UR234" s="2">
        <v>816372.83</v>
      </c>
      <c r="US234" s="2">
        <v>198213.67</v>
      </c>
      <c r="UT234" s="2">
        <v>40240.74</v>
      </c>
      <c r="UU234" s="2">
        <v>487566.74</v>
      </c>
      <c r="UV234" s="2">
        <v>20462.28</v>
      </c>
      <c r="UW234" s="2">
        <v>27423.96</v>
      </c>
      <c r="UX234" s="2">
        <v>46821.03</v>
      </c>
      <c r="UY234" s="2">
        <v>36381.57</v>
      </c>
      <c r="UZ234" s="2">
        <v>137835.25</v>
      </c>
      <c r="VA234" s="2">
        <v>71926.89</v>
      </c>
      <c r="VB234" s="2">
        <v>24345.79</v>
      </c>
      <c r="VC234" s="2">
        <v>310200</v>
      </c>
      <c r="VD234" s="2">
        <v>36651.96</v>
      </c>
      <c r="VE234" s="2">
        <v>111684.49</v>
      </c>
      <c r="VF234" s="2">
        <v>103721.16</v>
      </c>
      <c r="VG234" s="2">
        <v>558011.87</v>
      </c>
      <c r="VH234" s="2">
        <v>59239.3</v>
      </c>
      <c r="VI234" s="2">
        <v>68187.039999999994</v>
      </c>
      <c r="VJ234" s="2">
        <v>14240.96</v>
      </c>
      <c r="VK234" s="2"/>
      <c r="VL234" s="2">
        <v>14781.9</v>
      </c>
      <c r="VM234" s="2">
        <v>5242.68</v>
      </c>
      <c r="VN234" s="2">
        <v>133510.76999999999</v>
      </c>
      <c r="VO234" s="2">
        <v>322860</v>
      </c>
      <c r="VP234" s="2">
        <v>24393.119999999999</v>
      </c>
      <c r="VQ234" s="2">
        <v>185036.92</v>
      </c>
      <c r="VR234" s="2">
        <v>9085.7999999999993</v>
      </c>
      <c r="VS234" s="2">
        <v>57591.839999999997</v>
      </c>
      <c r="VT234" s="2">
        <v>486758.49</v>
      </c>
      <c r="VU234" s="2">
        <v>66654.570000000007</v>
      </c>
      <c r="VV234" s="2">
        <v>363746.01</v>
      </c>
      <c r="VW234" s="2">
        <v>31602.93</v>
      </c>
      <c r="VX234" s="2"/>
      <c r="VY234" s="2">
        <v>23</v>
      </c>
      <c r="VZ234" s="2">
        <v>1510757.95</v>
      </c>
      <c r="WA234" s="2">
        <v>469831.39</v>
      </c>
      <c r="WB234" s="2">
        <v>209553.13</v>
      </c>
      <c r="WC234" s="2">
        <v>19734.96</v>
      </c>
      <c r="WD234" s="2">
        <v>83809.58</v>
      </c>
      <c r="WE234" s="2">
        <v>81963.14</v>
      </c>
      <c r="WF234" s="2">
        <v>9746.0400000000009</v>
      </c>
      <c r="WG234" s="2">
        <v>352369.98</v>
      </c>
      <c r="WH234" s="2">
        <v>88649.05</v>
      </c>
      <c r="WI234" s="2">
        <v>11726.04</v>
      </c>
      <c r="WJ234" s="2">
        <v>133206.21</v>
      </c>
      <c r="WK234" s="2">
        <v>233962.73</v>
      </c>
      <c r="WL234" s="2">
        <v>12164.24</v>
      </c>
      <c r="WM234" s="2">
        <v>28755.37</v>
      </c>
      <c r="WN234" s="2">
        <v>167607.13</v>
      </c>
      <c r="WO234" s="2">
        <v>249240.26</v>
      </c>
      <c r="WP234" s="2">
        <v>120166.68</v>
      </c>
      <c r="WQ234" s="2">
        <v>427239.32</v>
      </c>
      <c r="WR234" s="2">
        <v>154792.32999999999</v>
      </c>
      <c r="WS234" s="2">
        <v>141104.56</v>
      </c>
      <c r="WT234" s="2">
        <v>199063.74</v>
      </c>
      <c r="WU234" s="2">
        <v>14276.04</v>
      </c>
      <c r="WV234" s="2">
        <v>267829.56</v>
      </c>
      <c r="WW234" s="2">
        <v>90633</v>
      </c>
      <c r="WX234" s="2">
        <v>12262.33</v>
      </c>
      <c r="WY234" s="2">
        <v>1999.42</v>
      </c>
      <c r="WZ234" s="2">
        <v>5442</v>
      </c>
      <c r="XA234" s="2">
        <v>51742.1</v>
      </c>
      <c r="XB234" s="2">
        <v>148440.14000000001</v>
      </c>
      <c r="XC234" s="2">
        <v>1700.04</v>
      </c>
      <c r="XD234" s="2">
        <v>14475.4</v>
      </c>
      <c r="XE234" s="2">
        <v>61130.400000000001</v>
      </c>
      <c r="XF234" s="2">
        <v>62514.69</v>
      </c>
      <c r="XG234" s="2"/>
      <c r="XH234" s="2">
        <v>162238.78</v>
      </c>
      <c r="XI234" s="2">
        <v>37026.6</v>
      </c>
      <c r="XJ234" s="2">
        <v>198194.15</v>
      </c>
      <c r="XK234" s="2">
        <v>207773.89</v>
      </c>
      <c r="XL234" s="2">
        <v>118477.83</v>
      </c>
      <c r="XM234" s="2">
        <v>39438.400000000001</v>
      </c>
      <c r="XN234" s="2">
        <v>248737.05</v>
      </c>
      <c r="XO234" s="2">
        <v>74114.66</v>
      </c>
      <c r="XP234" s="2">
        <v>576928</v>
      </c>
      <c r="XQ234" s="2">
        <v>255866.25</v>
      </c>
      <c r="XR234" s="2">
        <v>9420</v>
      </c>
      <c r="XS234" s="2">
        <v>37798</v>
      </c>
      <c r="XT234" s="2">
        <v>16751.48</v>
      </c>
      <c r="XU234" s="2">
        <v>44139.72</v>
      </c>
      <c r="XV234" s="2">
        <v>1151.32</v>
      </c>
      <c r="XW234" s="2"/>
      <c r="XX234" s="2">
        <v>3779.83</v>
      </c>
      <c r="XY234" s="2">
        <v>22979.27</v>
      </c>
      <c r="XZ234" s="2">
        <v>172619.85</v>
      </c>
      <c r="YA234" s="2">
        <v>11406.34</v>
      </c>
      <c r="YB234" s="2">
        <v>102040.64</v>
      </c>
      <c r="YC234" s="2">
        <v>85766.5</v>
      </c>
      <c r="YD234" s="2">
        <v>8209695.8600000003</v>
      </c>
      <c r="YE234" s="2">
        <v>36979.949999999997</v>
      </c>
      <c r="YF234" s="2">
        <v>181084.25</v>
      </c>
      <c r="YG234" s="2">
        <v>34358.01</v>
      </c>
      <c r="YH234" s="2">
        <v>333948.59999999998</v>
      </c>
      <c r="YI234" s="2">
        <v>34104.17</v>
      </c>
      <c r="YJ234" s="2">
        <v>8696.0400000000009</v>
      </c>
      <c r="YK234" s="2">
        <v>145501.01999999999</v>
      </c>
      <c r="YL234" s="2">
        <v>116738.29</v>
      </c>
      <c r="YM234" s="2">
        <v>355516.58</v>
      </c>
      <c r="YN234" s="2">
        <v>339520.65</v>
      </c>
      <c r="YO234" s="2">
        <v>185201.72</v>
      </c>
      <c r="YP234" s="2">
        <v>572036.34</v>
      </c>
      <c r="YQ234" s="2">
        <v>173623.67999999999</v>
      </c>
      <c r="YR234" s="2">
        <v>93799.33</v>
      </c>
      <c r="YS234" s="2">
        <v>115534.8</v>
      </c>
      <c r="YT234" s="2">
        <v>58225.87</v>
      </c>
      <c r="YU234" s="2">
        <v>43002.11</v>
      </c>
      <c r="YV234" s="2">
        <v>4685</v>
      </c>
      <c r="YW234" s="2">
        <v>429034.14</v>
      </c>
      <c r="YX234" s="2">
        <v>20459.599999999999</v>
      </c>
      <c r="YY234" s="2">
        <v>179514.03</v>
      </c>
      <c r="YZ234" s="2"/>
      <c r="ZA234" s="2">
        <v>78835.759999999995</v>
      </c>
      <c r="ZB234" s="2">
        <v>497278.74</v>
      </c>
      <c r="ZC234" s="2">
        <v>78108.19</v>
      </c>
      <c r="ZD234" s="2">
        <v>1271388.8799999999</v>
      </c>
      <c r="ZE234" s="2">
        <v>22718.400000000001</v>
      </c>
      <c r="ZF234" s="2">
        <v>410000</v>
      </c>
      <c r="ZG234" s="2">
        <v>12379.74</v>
      </c>
      <c r="ZH234" s="2">
        <v>192657.04</v>
      </c>
      <c r="ZI234" s="2">
        <v>462593.2</v>
      </c>
      <c r="ZJ234" s="2">
        <v>45316.1</v>
      </c>
      <c r="ZK234" s="2">
        <v>380514.41</v>
      </c>
      <c r="ZL234" s="2">
        <v>116383.31</v>
      </c>
      <c r="ZM234" s="2">
        <v>159043</v>
      </c>
      <c r="ZN234" s="2">
        <v>76046.09</v>
      </c>
      <c r="ZO234" s="2">
        <v>87406.63</v>
      </c>
      <c r="ZP234" s="2">
        <v>50913.120000000003</v>
      </c>
      <c r="ZQ234" s="2">
        <v>139302.76</v>
      </c>
      <c r="ZR234" s="2">
        <v>27000</v>
      </c>
      <c r="ZS234" s="2">
        <v>85160.33</v>
      </c>
      <c r="ZT234" s="2">
        <v>418581.2</v>
      </c>
      <c r="ZU234" s="2">
        <v>3993.36</v>
      </c>
      <c r="ZV234" s="2">
        <v>305365.06</v>
      </c>
      <c r="ZW234" s="2">
        <v>15636</v>
      </c>
      <c r="ZX234" s="2">
        <v>300585.5</v>
      </c>
      <c r="ZY234" s="2">
        <v>394784.45</v>
      </c>
      <c r="ZZ234" s="2">
        <v>36368.9</v>
      </c>
      <c r="AAA234" s="2">
        <v>313827.58</v>
      </c>
      <c r="AAB234" s="2">
        <v>170660.01</v>
      </c>
      <c r="AAC234" s="2">
        <v>61728.84</v>
      </c>
      <c r="AAD234" s="2">
        <v>3409.73</v>
      </c>
      <c r="AAE234" s="2">
        <v>51373.04</v>
      </c>
      <c r="AAF234" s="2">
        <v>26548.799999999999</v>
      </c>
      <c r="AAG234" s="2">
        <v>888650.19</v>
      </c>
      <c r="AAH234" s="2">
        <v>409381.92</v>
      </c>
      <c r="AAI234" s="2">
        <v>466671.73</v>
      </c>
      <c r="AAJ234" s="2">
        <v>134872.67000000001</v>
      </c>
      <c r="AAK234" s="2">
        <v>199569.93</v>
      </c>
      <c r="AAL234" s="2">
        <v>151998</v>
      </c>
      <c r="AAM234" s="2">
        <v>229982.57</v>
      </c>
      <c r="AAN234" s="2">
        <v>70716.22</v>
      </c>
      <c r="AAO234" s="2">
        <v>91499.63</v>
      </c>
      <c r="AAP234" s="2">
        <v>249374.5</v>
      </c>
      <c r="AAQ234" s="2">
        <v>212087.24</v>
      </c>
      <c r="AAR234" s="2">
        <v>253604.56</v>
      </c>
      <c r="AAS234" s="2">
        <v>144204.07999999999</v>
      </c>
      <c r="AAT234" s="2">
        <v>72534.87</v>
      </c>
      <c r="AAU234" s="2">
        <v>720416.6</v>
      </c>
      <c r="AAV234" s="2">
        <v>543472.94999999995</v>
      </c>
      <c r="AAW234" s="2">
        <v>118232.21</v>
      </c>
      <c r="AAX234" s="2">
        <v>86997.31</v>
      </c>
      <c r="AAY234" s="2">
        <v>120857.94</v>
      </c>
      <c r="AAZ234" s="2">
        <v>199821.86</v>
      </c>
      <c r="ABA234" s="2">
        <v>261879.42</v>
      </c>
      <c r="ABB234" s="2">
        <v>435554.77</v>
      </c>
      <c r="ABC234" s="2">
        <v>4339.3999999999996</v>
      </c>
      <c r="ABD234" s="2">
        <v>6759.2</v>
      </c>
      <c r="ABE234" s="2">
        <v>89778.559999999998</v>
      </c>
      <c r="ABF234" s="2">
        <v>106373.26</v>
      </c>
      <c r="ABG234" s="2">
        <v>807312.25</v>
      </c>
      <c r="ABH234" s="2">
        <v>223190.62</v>
      </c>
      <c r="ABI234" s="2">
        <v>123334.78</v>
      </c>
      <c r="ABJ234" s="2">
        <v>72452.98</v>
      </c>
      <c r="ABK234" s="2">
        <v>344571.57</v>
      </c>
      <c r="ABL234" s="2">
        <v>23218.11</v>
      </c>
      <c r="ABM234" s="2">
        <v>332242.02</v>
      </c>
      <c r="ABN234" s="2">
        <v>404946.97</v>
      </c>
      <c r="ABO234" s="2">
        <v>108844.58</v>
      </c>
      <c r="ABP234" s="2">
        <v>124542.89</v>
      </c>
      <c r="ABQ234" s="2">
        <v>100974.5</v>
      </c>
      <c r="ABR234" s="2">
        <v>440449.3</v>
      </c>
      <c r="ABS234" s="2">
        <v>15705</v>
      </c>
      <c r="ABT234" s="2">
        <v>4699.18</v>
      </c>
      <c r="ABU234" s="2">
        <v>20861.669999999998</v>
      </c>
      <c r="ABV234" s="2">
        <v>148937.73000000001</v>
      </c>
      <c r="ABW234" s="2">
        <v>241473.4</v>
      </c>
      <c r="ABX234" s="2">
        <v>366293.05</v>
      </c>
      <c r="ABY234" s="2">
        <v>32391.4</v>
      </c>
      <c r="ABZ234" s="2">
        <v>51310.13</v>
      </c>
      <c r="ACA234" s="2">
        <v>64974</v>
      </c>
      <c r="ACB234" s="2">
        <v>383328.56</v>
      </c>
      <c r="ACC234" s="2">
        <v>5093.59</v>
      </c>
      <c r="ACD234" s="2">
        <v>7277.44</v>
      </c>
      <c r="ACE234" s="2">
        <v>24465.4</v>
      </c>
      <c r="ACF234" s="2">
        <v>18308.71</v>
      </c>
      <c r="ACG234" s="2"/>
      <c r="ACH234" s="2">
        <v>54484.03</v>
      </c>
      <c r="ACI234" s="2">
        <v>4361.04</v>
      </c>
      <c r="ACJ234" s="2">
        <v>182673.97</v>
      </c>
      <c r="ACK234" s="2">
        <v>657910.69999999995</v>
      </c>
      <c r="ACL234" s="2">
        <v>225641.01</v>
      </c>
      <c r="ACM234" s="2">
        <v>8976.44</v>
      </c>
      <c r="ACN234" s="2">
        <v>42574.8</v>
      </c>
      <c r="ACO234" s="2">
        <v>121051.5</v>
      </c>
      <c r="ACP234" s="2">
        <v>180046.04</v>
      </c>
      <c r="ACQ234" s="2">
        <v>36759.33</v>
      </c>
      <c r="ACR234" s="2">
        <v>7199.04</v>
      </c>
      <c r="ACS234" s="2">
        <v>115165.32</v>
      </c>
      <c r="ACT234" s="2">
        <v>613436.04</v>
      </c>
      <c r="ACU234" s="2">
        <v>1499669.48</v>
      </c>
      <c r="ACV234" s="2">
        <v>136371.35999999999</v>
      </c>
      <c r="ACW234" s="2">
        <v>9652.34</v>
      </c>
      <c r="ACX234" s="2">
        <v>135744.67000000001</v>
      </c>
      <c r="ACY234" s="2">
        <v>50962.8</v>
      </c>
      <c r="ACZ234" s="2">
        <v>256944</v>
      </c>
      <c r="ADA234" s="2">
        <v>13986.5</v>
      </c>
      <c r="ADB234" s="2">
        <v>6552.84</v>
      </c>
      <c r="ADC234" s="2">
        <v>28060.82</v>
      </c>
      <c r="ADD234" s="2">
        <v>19313.36</v>
      </c>
      <c r="ADE234" s="2">
        <v>57076.47</v>
      </c>
      <c r="ADF234" s="2"/>
      <c r="ADG234" s="2">
        <v>4363.4399999999996</v>
      </c>
      <c r="ADH234" s="2">
        <v>3138</v>
      </c>
      <c r="ADI234" s="2">
        <v>359074.32</v>
      </c>
      <c r="ADJ234" s="2">
        <v>78059.64</v>
      </c>
      <c r="ADK234" s="2">
        <v>16775.13</v>
      </c>
      <c r="ADL234" s="2">
        <v>2606.33</v>
      </c>
      <c r="ADM234" s="2">
        <v>804154.92</v>
      </c>
      <c r="ADN234" s="2">
        <v>51084.67</v>
      </c>
      <c r="ADO234" s="2">
        <v>16998.36</v>
      </c>
      <c r="ADP234" s="2">
        <v>11953.14</v>
      </c>
      <c r="ADQ234" s="2"/>
      <c r="ADR234" s="2">
        <v>21740.560000000001</v>
      </c>
      <c r="ADS234" s="2">
        <v>1123676.19</v>
      </c>
      <c r="ADT234" s="2">
        <v>63185.81</v>
      </c>
      <c r="ADU234" s="2">
        <v>13000</v>
      </c>
      <c r="ADV234" s="2"/>
      <c r="ADW234" s="2">
        <v>597538.06999999995</v>
      </c>
      <c r="ADX234" s="2">
        <v>245667.16</v>
      </c>
      <c r="ADY234" s="2">
        <v>243601.33</v>
      </c>
      <c r="ADZ234" s="2">
        <v>408131.83</v>
      </c>
      <c r="AEA234" s="2">
        <v>19794.96</v>
      </c>
      <c r="AEB234" s="2">
        <v>41830.199999999997</v>
      </c>
      <c r="AEC234" s="2">
        <v>33024.26</v>
      </c>
      <c r="AED234" s="2">
        <v>30224.6</v>
      </c>
      <c r="AEE234" s="2">
        <v>222346.04</v>
      </c>
      <c r="AEF234" s="2">
        <v>112424.76</v>
      </c>
      <c r="AEG234" s="2">
        <v>114209.39</v>
      </c>
      <c r="AEH234" s="2">
        <v>29804.6</v>
      </c>
      <c r="AEI234" s="2">
        <v>143557.49</v>
      </c>
      <c r="AEJ234" s="2">
        <v>28295.72</v>
      </c>
      <c r="AEK234" s="2">
        <v>129020.04</v>
      </c>
      <c r="AEL234" s="2">
        <v>267830.56</v>
      </c>
      <c r="AEM234" s="2">
        <v>53567.31</v>
      </c>
      <c r="AEN234" s="2">
        <v>87129.81</v>
      </c>
      <c r="AEO234" s="2">
        <v>37301.910000000003</v>
      </c>
      <c r="AEP234" s="2">
        <v>389691.11</v>
      </c>
      <c r="AEQ234" s="2">
        <v>158966.01</v>
      </c>
      <c r="AER234" s="2">
        <v>83350.880000000005</v>
      </c>
      <c r="AES234" s="2">
        <v>39416.43</v>
      </c>
      <c r="AET234" s="2">
        <v>13725</v>
      </c>
      <c r="AEU234" s="2">
        <v>64017.15</v>
      </c>
      <c r="AEV234" s="2">
        <v>63065.72</v>
      </c>
      <c r="AEW234" s="2">
        <v>128505.05</v>
      </c>
      <c r="AEX234" s="2">
        <v>26646.240000000002</v>
      </c>
      <c r="AEY234" s="2">
        <v>19830</v>
      </c>
      <c r="AEZ234" s="2">
        <v>11870.43</v>
      </c>
      <c r="AFA234" s="2">
        <v>510148.44000000006</v>
      </c>
      <c r="AFB234" s="2">
        <v>661680.64000000001</v>
      </c>
      <c r="AFC234" s="2">
        <v>9812.24</v>
      </c>
      <c r="AFD234" s="2">
        <v>73049.820000000007</v>
      </c>
      <c r="AFE234" s="2">
        <v>54509.599999999999</v>
      </c>
      <c r="AFF234" s="2">
        <v>34713.08</v>
      </c>
      <c r="AFG234" s="2">
        <v>24888.74</v>
      </c>
      <c r="AFH234" s="2"/>
      <c r="AFI234" s="2">
        <v>9656.65</v>
      </c>
      <c r="AFJ234" s="2">
        <v>16787.240000000002</v>
      </c>
      <c r="AFK234" s="2">
        <v>52020.37</v>
      </c>
      <c r="AFL234" s="2">
        <v>184567.98</v>
      </c>
      <c r="AFM234" s="2">
        <v>259319.99</v>
      </c>
      <c r="AFN234" s="2">
        <v>27153.97</v>
      </c>
      <c r="AFO234" s="2">
        <v>40972.949999999997</v>
      </c>
      <c r="AFP234" s="2">
        <v>228967.85</v>
      </c>
      <c r="AFQ234" s="2">
        <v>256829.72</v>
      </c>
      <c r="AFR234" s="2">
        <v>65458.36</v>
      </c>
      <c r="AFS234" s="2">
        <v>115515.41</v>
      </c>
      <c r="AFT234" s="2">
        <v>298381.18</v>
      </c>
      <c r="AFU234" s="2">
        <v>243518.38</v>
      </c>
      <c r="AFV234" s="2">
        <v>214572.73</v>
      </c>
      <c r="AFW234" s="2">
        <v>497350.84</v>
      </c>
      <c r="AFX234" s="2">
        <v>152679.9</v>
      </c>
      <c r="AFY234" s="2">
        <v>1046903.81</v>
      </c>
      <c r="AFZ234" s="2">
        <v>65381.48</v>
      </c>
      <c r="AGA234" s="2">
        <v>124895.03999999999</v>
      </c>
      <c r="AGB234" s="2">
        <v>41125.300000000003</v>
      </c>
      <c r="AGC234" s="2"/>
      <c r="AGD234" s="2"/>
      <c r="AGE234" s="2">
        <v>4633.32</v>
      </c>
      <c r="AGF234" s="2">
        <v>5033.3599999999997</v>
      </c>
      <c r="AGG234" s="2">
        <v>10980.12</v>
      </c>
      <c r="AGH234" s="2">
        <v>23847.96</v>
      </c>
      <c r="AGI234" s="2">
        <v>57820.85</v>
      </c>
      <c r="AGJ234" s="2">
        <v>342940.62</v>
      </c>
      <c r="AGK234" s="2">
        <v>259731.20000000001</v>
      </c>
      <c r="AGL234" s="2">
        <v>85815.76</v>
      </c>
      <c r="AGM234" s="2">
        <v>9266.64</v>
      </c>
      <c r="AGN234" s="2">
        <v>292824.99</v>
      </c>
      <c r="AGO234" s="2">
        <v>221512.2</v>
      </c>
      <c r="AGP234" s="2">
        <v>68000</v>
      </c>
      <c r="AGQ234" s="2">
        <v>89409.24</v>
      </c>
      <c r="AGR234" s="2">
        <v>520151.99</v>
      </c>
      <c r="AGS234" s="2"/>
      <c r="AGT234" s="2">
        <v>468751.78</v>
      </c>
      <c r="AGU234" s="2">
        <v>562056.23</v>
      </c>
      <c r="AGV234" s="2">
        <v>1039308.24</v>
      </c>
      <c r="AGW234" s="2">
        <v>86188.29</v>
      </c>
      <c r="AGX234" s="2">
        <v>196509.29</v>
      </c>
      <c r="AGY234" s="2"/>
      <c r="AGZ234" s="2">
        <v>15220</v>
      </c>
      <c r="AHA234" s="2"/>
      <c r="AHB234" s="2">
        <v>154749.29999999999</v>
      </c>
      <c r="AHC234" s="2">
        <v>31273.08</v>
      </c>
      <c r="AHD234" s="2">
        <v>7629.57</v>
      </c>
      <c r="AHE234" s="2">
        <v>285449.8</v>
      </c>
      <c r="AHF234" s="2">
        <v>10204.82</v>
      </c>
      <c r="AHG234" s="2">
        <v>7334.96</v>
      </c>
      <c r="AHH234" s="2">
        <v>215762.65</v>
      </c>
      <c r="AHI234" s="2">
        <v>1734.33</v>
      </c>
      <c r="AHJ234" s="2">
        <v>97026.37</v>
      </c>
      <c r="AHK234" s="2">
        <v>78416.039999999994</v>
      </c>
      <c r="AHL234" s="2">
        <v>24608.43</v>
      </c>
      <c r="AHM234" s="2">
        <v>37239.96</v>
      </c>
      <c r="AHN234" s="2">
        <v>10147.34</v>
      </c>
      <c r="AHO234" s="2">
        <v>56486.35</v>
      </c>
      <c r="AHP234" s="2">
        <v>172778207.44979995</v>
      </c>
    </row>
    <row r="235" spans="1:900">
      <c r="A235" s="1" t="s">
        <v>1874</v>
      </c>
      <c r="B235" s="1" t="s">
        <v>1951</v>
      </c>
      <c r="C235" s="1" t="s">
        <v>1952</v>
      </c>
      <c r="D235" s="2">
        <v>893784.2</v>
      </c>
      <c r="E235" s="2">
        <v>66876.52</v>
      </c>
      <c r="F235" s="2">
        <v>203872.72</v>
      </c>
      <c r="G235" s="2">
        <v>22345.63</v>
      </c>
      <c r="H235" s="2">
        <v>166567.79999999999</v>
      </c>
      <c r="I235" s="2">
        <v>66506.36</v>
      </c>
      <c r="J235" s="2">
        <v>107201.76</v>
      </c>
      <c r="K235" s="2">
        <v>106957</v>
      </c>
      <c r="L235" s="2">
        <v>83804.759999999995</v>
      </c>
      <c r="M235" s="2">
        <v>51560</v>
      </c>
      <c r="N235" s="2"/>
      <c r="O235" s="2">
        <v>3049.91</v>
      </c>
      <c r="P235" s="2">
        <v>191.67</v>
      </c>
      <c r="Q235" s="2">
        <v>37944.65</v>
      </c>
      <c r="R235" s="2">
        <v>23714.93</v>
      </c>
      <c r="S235" s="2">
        <v>367974.96</v>
      </c>
      <c r="T235" s="2">
        <v>18882.310000000001</v>
      </c>
      <c r="U235" s="2">
        <v>15400.66</v>
      </c>
      <c r="V235" s="2"/>
      <c r="W235" s="2">
        <v>134046.20000000001</v>
      </c>
      <c r="X235" s="2">
        <v>28113</v>
      </c>
      <c r="Y235" s="2">
        <v>64673.73</v>
      </c>
      <c r="Z235" s="2">
        <v>5987.5</v>
      </c>
      <c r="AA235" s="2">
        <v>166998.35</v>
      </c>
      <c r="AB235" s="2">
        <v>5013.3</v>
      </c>
      <c r="AC235" s="2">
        <v>134310.60999999999</v>
      </c>
      <c r="AD235" s="2">
        <v>186149</v>
      </c>
      <c r="AE235" s="2">
        <v>5608.18</v>
      </c>
      <c r="AF235" s="2">
        <v>162679.07</v>
      </c>
      <c r="AG235" s="2">
        <v>74161.37</v>
      </c>
      <c r="AH235" s="2">
        <v>648670.4</v>
      </c>
      <c r="AI235" s="2">
        <v>12971.19</v>
      </c>
      <c r="AJ235" s="2">
        <v>20336.599999999999</v>
      </c>
      <c r="AK235" s="2">
        <v>66751.05</v>
      </c>
      <c r="AL235" s="2">
        <v>311472.17</v>
      </c>
      <c r="AM235" s="2">
        <v>46227.95</v>
      </c>
      <c r="AN235" s="2">
        <v>11198.04</v>
      </c>
      <c r="AO235" s="2">
        <v>68541.919999999998</v>
      </c>
      <c r="AP235" s="2">
        <v>20568</v>
      </c>
      <c r="AQ235" s="2">
        <v>9127.09</v>
      </c>
      <c r="AR235" s="2">
        <v>27087.88</v>
      </c>
      <c r="AS235" s="2">
        <v>43201.1</v>
      </c>
      <c r="AT235" s="2">
        <v>903108.05</v>
      </c>
      <c r="AU235" s="2">
        <v>1700.04</v>
      </c>
      <c r="AV235" s="2">
        <v>2867.98</v>
      </c>
      <c r="AW235" s="2">
        <v>13347.96</v>
      </c>
      <c r="AX235" s="2">
        <v>93139.67</v>
      </c>
      <c r="AY235" s="2">
        <v>75868.52</v>
      </c>
      <c r="AZ235" s="2">
        <v>1824.36</v>
      </c>
      <c r="BA235" s="2">
        <v>22736.58</v>
      </c>
      <c r="BB235" s="2">
        <v>19580.34</v>
      </c>
      <c r="BC235" s="2">
        <v>40552.980000000003</v>
      </c>
      <c r="BD235" s="2">
        <v>27581.31</v>
      </c>
      <c r="BE235" s="2">
        <v>1861.3</v>
      </c>
      <c r="BF235" s="2">
        <v>79426.559999999998</v>
      </c>
      <c r="BG235" s="2">
        <v>24493.09</v>
      </c>
      <c r="BH235" s="2"/>
      <c r="BI235" s="2"/>
      <c r="BJ235" s="2">
        <v>35751.660000000003</v>
      </c>
      <c r="BK235" s="2">
        <v>205883.46</v>
      </c>
      <c r="BL235" s="2">
        <v>10688.04</v>
      </c>
      <c r="BM235" s="2">
        <v>20504.169999999998</v>
      </c>
      <c r="BN235" s="2">
        <v>86980</v>
      </c>
      <c r="BO235" s="2">
        <v>85020</v>
      </c>
      <c r="BP235" s="2">
        <v>7799.5</v>
      </c>
      <c r="BQ235" s="2">
        <v>3135.95</v>
      </c>
      <c r="BR235" s="2">
        <v>484629.95</v>
      </c>
      <c r="BS235" s="2">
        <v>14645.1</v>
      </c>
      <c r="BT235" s="2">
        <v>21375.96</v>
      </c>
      <c r="BU235" s="2">
        <v>19326</v>
      </c>
      <c r="BV235" s="2">
        <v>78345.3</v>
      </c>
      <c r="BW235" s="2">
        <v>50405.36</v>
      </c>
      <c r="BX235" s="2">
        <v>27593.19</v>
      </c>
      <c r="BY235" s="2">
        <v>40401.99</v>
      </c>
      <c r="BZ235" s="2">
        <v>137699.32999999999</v>
      </c>
      <c r="CA235" s="2">
        <v>16770</v>
      </c>
      <c r="CB235" s="2">
        <v>44651.66</v>
      </c>
      <c r="CC235" s="2">
        <v>36411.33</v>
      </c>
      <c r="CD235" s="2">
        <v>18540</v>
      </c>
      <c r="CE235" s="2">
        <v>47243.07</v>
      </c>
      <c r="CF235" s="2">
        <v>1489.41</v>
      </c>
      <c r="CG235" s="2">
        <v>654503</v>
      </c>
      <c r="CH235" s="2">
        <v>185518.35</v>
      </c>
      <c r="CI235" s="2">
        <v>247233.04</v>
      </c>
      <c r="CJ235" s="2">
        <v>22590</v>
      </c>
      <c r="CK235" s="2">
        <v>65945.990000000005</v>
      </c>
      <c r="CL235" s="2">
        <v>26990.16</v>
      </c>
      <c r="CM235" s="2">
        <v>32476.5</v>
      </c>
      <c r="CN235" s="2">
        <v>79854.649999999994</v>
      </c>
      <c r="CO235" s="2">
        <v>9900</v>
      </c>
      <c r="CP235" s="2">
        <v>5850.29</v>
      </c>
      <c r="CQ235" s="2">
        <v>27172.33</v>
      </c>
      <c r="CR235" s="2">
        <v>15180</v>
      </c>
      <c r="CS235" s="2">
        <v>24840</v>
      </c>
      <c r="CT235" s="2">
        <v>456685.21</v>
      </c>
      <c r="CU235" s="2">
        <v>22692</v>
      </c>
      <c r="CV235" s="2">
        <v>2466.67</v>
      </c>
      <c r="CW235" s="2">
        <v>36306.79</v>
      </c>
      <c r="CX235" s="2">
        <v>21936.71</v>
      </c>
      <c r="CY235" s="2">
        <v>3380.04</v>
      </c>
      <c r="CZ235" s="2">
        <v>31933.1</v>
      </c>
      <c r="DA235" s="2">
        <v>30322.86</v>
      </c>
      <c r="DB235" s="2">
        <v>224367.39</v>
      </c>
      <c r="DC235" s="2">
        <v>249412.15</v>
      </c>
      <c r="DD235" s="2">
        <v>24275.58</v>
      </c>
      <c r="DE235" s="2">
        <v>8482.2199999999993</v>
      </c>
      <c r="DF235" s="2">
        <v>109005.12</v>
      </c>
      <c r="DG235" s="2">
        <v>176311.72</v>
      </c>
      <c r="DH235" s="2">
        <v>207183.9</v>
      </c>
      <c r="DI235" s="2">
        <v>16962.349999999999</v>
      </c>
      <c r="DJ235" s="2">
        <v>17067.88</v>
      </c>
      <c r="DK235" s="2">
        <v>1120958.95</v>
      </c>
      <c r="DL235" s="2">
        <v>50446.9</v>
      </c>
      <c r="DM235" s="2">
        <v>255422.44</v>
      </c>
      <c r="DN235" s="2">
        <v>99881.69</v>
      </c>
      <c r="DO235" s="2">
        <v>146428.35999999999</v>
      </c>
      <c r="DP235" s="2">
        <v>39735.040000000001</v>
      </c>
      <c r="DQ235" s="2">
        <v>100700.96</v>
      </c>
      <c r="DR235" s="2">
        <v>17889.97</v>
      </c>
      <c r="DS235" s="2">
        <v>187992.97</v>
      </c>
      <c r="DT235" s="2">
        <v>516444</v>
      </c>
      <c r="DU235" s="2">
        <v>22497.3</v>
      </c>
      <c r="DV235" s="2">
        <v>93355.35</v>
      </c>
      <c r="DW235" s="2">
        <v>90545.13</v>
      </c>
      <c r="DX235" s="2">
        <v>77580.73</v>
      </c>
      <c r="DY235" s="2">
        <v>10762.53</v>
      </c>
      <c r="DZ235" s="2">
        <v>39438.5</v>
      </c>
      <c r="EA235" s="2">
        <v>39648.17</v>
      </c>
      <c r="EB235" s="2">
        <v>6652.17</v>
      </c>
      <c r="EC235" s="2">
        <v>5547.62</v>
      </c>
      <c r="ED235" s="2">
        <v>39074.239999999998</v>
      </c>
      <c r="EE235" s="2">
        <v>456133.6</v>
      </c>
      <c r="EF235" s="2">
        <v>139309.19</v>
      </c>
      <c r="EG235" s="2">
        <v>115448.26</v>
      </c>
      <c r="EH235" s="2">
        <v>40744.22</v>
      </c>
      <c r="EI235" s="2">
        <v>2936.48</v>
      </c>
      <c r="EJ235" s="2">
        <v>9370.18</v>
      </c>
      <c r="EK235" s="2">
        <v>106155.02</v>
      </c>
      <c r="EL235" s="2">
        <v>71400.61</v>
      </c>
      <c r="EM235" s="2">
        <v>52137.81</v>
      </c>
      <c r="EN235" s="2">
        <v>855994.22</v>
      </c>
      <c r="EO235" s="2">
        <v>66199.03</v>
      </c>
      <c r="EP235" s="2">
        <v>7382.32</v>
      </c>
      <c r="EQ235" s="2">
        <v>16259</v>
      </c>
      <c r="ER235" s="2">
        <v>113073.82</v>
      </c>
      <c r="ES235" s="2">
        <v>46410.01</v>
      </c>
      <c r="ET235" s="2">
        <v>40274.519999999997</v>
      </c>
      <c r="EU235" s="2">
        <v>53052.34</v>
      </c>
      <c r="EV235" s="2">
        <v>87123.59</v>
      </c>
      <c r="EW235" s="2">
        <v>652847.42000000004</v>
      </c>
      <c r="EX235" s="2">
        <v>95801.5</v>
      </c>
      <c r="EY235" s="2">
        <v>46544.83</v>
      </c>
      <c r="EZ235" s="2">
        <v>242634.5</v>
      </c>
      <c r="FA235" s="2">
        <v>158532</v>
      </c>
      <c r="FB235" s="2">
        <v>173586.32</v>
      </c>
      <c r="FC235" s="2">
        <v>67468.61</v>
      </c>
      <c r="FD235" s="2">
        <v>91837.64</v>
      </c>
      <c r="FE235" s="2">
        <v>30294.639999999999</v>
      </c>
      <c r="FF235" s="2">
        <v>61571.32</v>
      </c>
      <c r="FG235" s="2">
        <v>116383</v>
      </c>
      <c r="FH235" s="2">
        <v>49277.34</v>
      </c>
      <c r="FI235" s="2">
        <v>126480.28</v>
      </c>
      <c r="FJ235" s="2">
        <v>35371.1</v>
      </c>
      <c r="FK235" s="2">
        <v>40627.120000000003</v>
      </c>
      <c r="FL235" s="2">
        <v>25154.12</v>
      </c>
      <c r="FM235" s="2">
        <v>26181.759999999998</v>
      </c>
      <c r="FN235" s="2">
        <v>97285.81</v>
      </c>
      <c r="FO235" s="2">
        <v>31619.94</v>
      </c>
      <c r="FP235" s="2">
        <v>29360</v>
      </c>
      <c r="FQ235" s="2">
        <v>612634.17000000004</v>
      </c>
      <c r="FR235" s="2">
        <v>31733.279999999999</v>
      </c>
      <c r="FS235" s="2">
        <v>57796.54</v>
      </c>
      <c r="FT235" s="2">
        <v>22279.99</v>
      </c>
      <c r="FU235" s="2">
        <v>39180.129999999997</v>
      </c>
      <c r="FV235" s="2">
        <v>64540.51</v>
      </c>
      <c r="FW235" s="2">
        <v>100796.78</v>
      </c>
      <c r="FX235" s="2">
        <v>45024.9</v>
      </c>
      <c r="FY235" s="2">
        <v>26666.799999999999</v>
      </c>
      <c r="FZ235" s="2">
        <v>21525.5</v>
      </c>
      <c r="GA235" s="2">
        <v>5232.32</v>
      </c>
      <c r="GB235" s="2">
        <v>28111.33</v>
      </c>
      <c r="GC235" s="2">
        <v>142937.10999999999</v>
      </c>
      <c r="GD235" s="2">
        <v>9644.2199999999993</v>
      </c>
      <c r="GE235" s="2">
        <v>241350.47</v>
      </c>
      <c r="GF235" s="2">
        <v>77453.2</v>
      </c>
      <c r="GG235" s="2">
        <v>12564.5</v>
      </c>
      <c r="GH235" s="2">
        <v>17324.48</v>
      </c>
      <c r="GI235" s="2">
        <v>48883.94</v>
      </c>
      <c r="GJ235" s="2">
        <v>58874.45</v>
      </c>
      <c r="GK235" s="2">
        <v>7852.03</v>
      </c>
      <c r="GL235" s="2">
        <v>51261.31</v>
      </c>
      <c r="GM235" s="2">
        <v>40068.5</v>
      </c>
      <c r="GN235" s="2">
        <v>18233</v>
      </c>
      <c r="GO235" s="2">
        <v>23599.61</v>
      </c>
      <c r="GP235" s="2">
        <v>19096.8</v>
      </c>
      <c r="GQ235" s="2">
        <v>298420.98</v>
      </c>
      <c r="GR235" s="2">
        <v>64382.03</v>
      </c>
      <c r="GS235" s="2">
        <v>8763.33</v>
      </c>
      <c r="GT235" s="2">
        <v>140467.17000000001</v>
      </c>
      <c r="GU235" s="2">
        <v>14455.83</v>
      </c>
      <c r="GV235" s="2">
        <v>36509.339999999997</v>
      </c>
      <c r="GW235" s="2">
        <v>77974.69</v>
      </c>
      <c r="GX235" s="2">
        <v>16529</v>
      </c>
      <c r="GY235" s="2">
        <v>364148.59</v>
      </c>
      <c r="GZ235" s="2">
        <v>34349.599999999999</v>
      </c>
      <c r="HA235" s="2">
        <v>201974.49</v>
      </c>
      <c r="HB235" s="2">
        <v>40689.26</v>
      </c>
      <c r="HC235" s="2">
        <v>297251.46000000002</v>
      </c>
      <c r="HD235" s="2">
        <v>170223.48</v>
      </c>
      <c r="HE235" s="2">
        <v>99798.96</v>
      </c>
      <c r="HF235" s="2">
        <v>79999.56</v>
      </c>
      <c r="HG235" s="2"/>
      <c r="HH235" s="2">
        <v>17581.39</v>
      </c>
      <c r="HI235" s="2">
        <v>80160.44</v>
      </c>
      <c r="HJ235" s="2">
        <v>116037.75</v>
      </c>
      <c r="HK235" s="2">
        <v>136754.79999999999</v>
      </c>
      <c r="HL235" s="2">
        <v>171948.39</v>
      </c>
      <c r="HM235" s="2"/>
      <c r="HN235" s="2">
        <v>6575.3</v>
      </c>
      <c r="HO235" s="2">
        <v>17660.97</v>
      </c>
      <c r="HP235" s="2">
        <v>8176.38</v>
      </c>
      <c r="HQ235" s="2">
        <v>43047.25</v>
      </c>
      <c r="HR235" s="2">
        <v>828083.59</v>
      </c>
      <c r="HS235" s="2">
        <v>237638.56</v>
      </c>
      <c r="HT235" s="2">
        <v>47438.36</v>
      </c>
      <c r="HU235" s="2">
        <v>8051.88</v>
      </c>
      <c r="HV235" s="2">
        <v>27770.28</v>
      </c>
      <c r="HW235" s="2">
        <v>120508.33</v>
      </c>
      <c r="HX235" s="2"/>
      <c r="HY235" s="2">
        <v>7360</v>
      </c>
      <c r="HZ235" s="2">
        <v>77913.899999999994</v>
      </c>
      <c r="IA235" s="2"/>
      <c r="IB235" s="2">
        <v>37532.82</v>
      </c>
      <c r="IC235" s="2">
        <v>76994.460000000006</v>
      </c>
      <c r="ID235" s="2">
        <v>2398</v>
      </c>
      <c r="IE235" s="2">
        <v>33016.129999999997</v>
      </c>
      <c r="IF235" s="2">
        <v>66709.72</v>
      </c>
      <c r="IG235" s="2">
        <v>45945.5</v>
      </c>
      <c r="IH235" s="2">
        <v>449298.46</v>
      </c>
      <c r="II235" s="2"/>
      <c r="IJ235" s="2">
        <v>21720.47</v>
      </c>
      <c r="IK235" s="2">
        <v>8257.9699999999993</v>
      </c>
      <c r="IL235" s="2">
        <v>108846.35</v>
      </c>
      <c r="IM235" s="2">
        <v>25143.95</v>
      </c>
      <c r="IN235" s="2">
        <v>29396.68</v>
      </c>
      <c r="IO235" s="2">
        <v>16462.77</v>
      </c>
      <c r="IP235" s="2">
        <v>6006.94</v>
      </c>
      <c r="IQ235" s="2">
        <v>49655.27</v>
      </c>
      <c r="IR235" s="2"/>
      <c r="IS235" s="2">
        <v>285221.15000000002</v>
      </c>
      <c r="IT235" s="2">
        <v>348530.83</v>
      </c>
      <c r="IU235" s="2">
        <v>130495.52</v>
      </c>
      <c r="IV235" s="2">
        <v>172208.17</v>
      </c>
      <c r="IW235" s="2">
        <v>20133.84</v>
      </c>
      <c r="IX235" s="2">
        <v>10778.28</v>
      </c>
      <c r="IY235" s="2">
        <v>27993.3</v>
      </c>
      <c r="IZ235" s="2">
        <v>24964.33</v>
      </c>
      <c r="JA235" s="2">
        <v>28940.59</v>
      </c>
      <c r="JB235" s="2">
        <v>23476.080000000002</v>
      </c>
      <c r="JC235" s="2">
        <v>41873.599999999999</v>
      </c>
      <c r="JD235" s="2">
        <v>5614.94</v>
      </c>
      <c r="JE235" s="2">
        <v>72718.8</v>
      </c>
      <c r="JF235" s="2">
        <v>9461.8700000000008</v>
      </c>
      <c r="JG235" s="2">
        <v>7127.8</v>
      </c>
      <c r="JH235" s="2">
        <v>15595.99</v>
      </c>
      <c r="JI235" s="2">
        <v>90318.48</v>
      </c>
      <c r="JJ235" s="2"/>
      <c r="JK235" s="2">
        <v>237969.39</v>
      </c>
      <c r="JL235" s="2">
        <v>19339.919999999998</v>
      </c>
      <c r="JM235" s="2">
        <v>202499</v>
      </c>
      <c r="JN235" s="2">
        <v>50480.639999999999</v>
      </c>
      <c r="JO235" s="2">
        <v>838.64</v>
      </c>
      <c r="JP235" s="2">
        <v>113662.07</v>
      </c>
      <c r="JQ235" s="2">
        <v>26531.18</v>
      </c>
      <c r="JR235" s="2">
        <v>191101.14</v>
      </c>
      <c r="JS235" s="2">
        <v>647024.42000000004</v>
      </c>
      <c r="JT235" s="2">
        <v>51081.68</v>
      </c>
      <c r="JU235" s="2">
        <v>27984.22</v>
      </c>
      <c r="JV235" s="2">
        <v>129342.8</v>
      </c>
      <c r="JW235" s="2">
        <v>33092.67</v>
      </c>
      <c r="JX235" s="2">
        <v>149826.89000000001</v>
      </c>
      <c r="JY235" s="2">
        <v>64472.26</v>
      </c>
      <c r="JZ235" s="2">
        <v>42518.6</v>
      </c>
      <c r="KA235" s="2">
        <v>148355.16</v>
      </c>
      <c r="KB235" s="2">
        <v>29223</v>
      </c>
      <c r="KC235" s="2">
        <v>565727.03</v>
      </c>
      <c r="KD235" s="2">
        <v>111619.32</v>
      </c>
      <c r="KE235" s="2">
        <v>31519.8</v>
      </c>
      <c r="KF235" s="2">
        <v>23929.27</v>
      </c>
      <c r="KG235" s="2">
        <v>1117151.24</v>
      </c>
      <c r="KH235" s="2">
        <v>81491.83</v>
      </c>
      <c r="KI235" s="2">
        <v>69696.740000000005</v>
      </c>
      <c r="KJ235" s="2">
        <v>78070.02</v>
      </c>
      <c r="KK235" s="2">
        <v>110793.8</v>
      </c>
      <c r="KL235" s="2">
        <v>120005.42</v>
      </c>
      <c r="KM235" s="2">
        <v>180969.9</v>
      </c>
      <c r="KN235" s="2">
        <v>46170.6</v>
      </c>
      <c r="KO235" s="2">
        <v>29637</v>
      </c>
      <c r="KP235" s="2">
        <v>239799.1</v>
      </c>
      <c r="KQ235" s="2">
        <v>67806.78</v>
      </c>
      <c r="KR235" s="2">
        <v>72678.22</v>
      </c>
      <c r="KS235" s="2">
        <v>135838.04999999999</v>
      </c>
      <c r="KT235" s="2">
        <v>30054.63</v>
      </c>
      <c r="KU235" s="2">
        <v>93529.07</v>
      </c>
      <c r="KV235" s="2">
        <v>320042.96000000002</v>
      </c>
      <c r="KW235" s="2">
        <v>56279.61</v>
      </c>
      <c r="KX235" s="2">
        <v>518232.69</v>
      </c>
      <c r="KY235" s="2">
        <v>45358.91</v>
      </c>
      <c r="KZ235" s="2">
        <v>13746.15</v>
      </c>
      <c r="LA235" s="2">
        <v>104635.11</v>
      </c>
      <c r="LB235" s="2">
        <v>83901.33</v>
      </c>
      <c r="LC235" s="2">
        <v>64267.66</v>
      </c>
      <c r="LD235" s="2">
        <v>30129.67</v>
      </c>
      <c r="LE235" s="2">
        <v>4203.1000000000004</v>
      </c>
      <c r="LF235" s="2"/>
      <c r="LG235" s="2">
        <v>229664.51</v>
      </c>
      <c r="LH235" s="2">
        <v>95967.75</v>
      </c>
      <c r="LI235" s="2">
        <v>374380.94</v>
      </c>
      <c r="LJ235" s="2">
        <v>93755.95</v>
      </c>
      <c r="LK235" s="2">
        <v>43749.91</v>
      </c>
      <c r="LL235" s="2"/>
      <c r="LM235" s="2">
        <v>32750.48</v>
      </c>
      <c r="LN235" s="2">
        <v>76053.16</v>
      </c>
      <c r="LO235" s="2">
        <v>21039.9</v>
      </c>
      <c r="LP235" s="2">
        <v>25023.439999999999</v>
      </c>
      <c r="LQ235" s="2">
        <v>771051.07</v>
      </c>
      <c r="LR235" s="2"/>
      <c r="LS235" s="2">
        <v>42996.31</v>
      </c>
      <c r="LT235" s="2">
        <v>82060</v>
      </c>
      <c r="LU235" s="2">
        <v>125604.56</v>
      </c>
      <c r="LV235" s="2">
        <v>568722.14</v>
      </c>
      <c r="LW235" s="2">
        <v>193283.99</v>
      </c>
      <c r="LX235" s="2">
        <v>148396.76</v>
      </c>
      <c r="LY235" s="2">
        <v>139177.85999999999</v>
      </c>
      <c r="LZ235" s="2">
        <v>84597.86</v>
      </c>
      <c r="MA235" s="2"/>
      <c r="MB235" s="2">
        <v>22616.11</v>
      </c>
      <c r="MC235" s="2">
        <v>144637.14000000001</v>
      </c>
      <c r="MD235" s="2">
        <v>81963.09</v>
      </c>
      <c r="ME235" s="2">
        <v>129289.37</v>
      </c>
      <c r="MF235" s="2">
        <v>2410507.7599999998</v>
      </c>
      <c r="MG235" s="2">
        <v>56694.64</v>
      </c>
      <c r="MH235" s="2">
        <v>16155.5</v>
      </c>
      <c r="MI235" s="2">
        <v>49484.93</v>
      </c>
      <c r="MJ235" s="2">
        <v>36789.29</v>
      </c>
      <c r="MK235" s="2">
        <v>3522.32</v>
      </c>
      <c r="ML235" s="2">
        <v>50585.04</v>
      </c>
      <c r="MM235" s="2">
        <v>38799.660000000003</v>
      </c>
      <c r="MN235" s="2">
        <v>22071.5</v>
      </c>
      <c r="MO235" s="2">
        <v>108662.28</v>
      </c>
      <c r="MP235" s="2">
        <v>19907.52</v>
      </c>
      <c r="MQ235" s="2">
        <v>20310.689999999999</v>
      </c>
      <c r="MR235" s="2">
        <v>1181271.77</v>
      </c>
      <c r="MS235" s="2">
        <v>105380.22</v>
      </c>
      <c r="MT235" s="2">
        <v>101431.22</v>
      </c>
      <c r="MU235" s="2">
        <v>98310.33</v>
      </c>
      <c r="MV235" s="2"/>
      <c r="MW235" s="2">
        <v>11671.52</v>
      </c>
      <c r="MX235" s="2">
        <v>214797.4</v>
      </c>
      <c r="MY235" s="2">
        <v>154024.32000000001</v>
      </c>
      <c r="MZ235" s="2">
        <v>120125.34</v>
      </c>
      <c r="NA235" s="2">
        <v>37297.4</v>
      </c>
      <c r="NB235" s="2">
        <v>49059.68</v>
      </c>
      <c r="NC235" s="2">
        <v>2876748.42</v>
      </c>
      <c r="ND235" s="2">
        <v>291590.75</v>
      </c>
      <c r="NE235" s="2">
        <v>88846.92</v>
      </c>
      <c r="NF235" s="2">
        <v>600307.4</v>
      </c>
      <c r="NG235" s="2">
        <v>71797.23</v>
      </c>
      <c r="NH235" s="2">
        <v>130856.83</v>
      </c>
      <c r="NI235" s="2">
        <v>272919.01</v>
      </c>
      <c r="NJ235" s="2">
        <v>363184.56</v>
      </c>
      <c r="NK235" s="2">
        <v>0</v>
      </c>
      <c r="NL235" s="2">
        <v>43021.53</v>
      </c>
      <c r="NM235" s="2">
        <v>33309.11</v>
      </c>
      <c r="NN235" s="2">
        <v>117393.68</v>
      </c>
      <c r="NO235" s="2"/>
      <c r="NP235" s="2">
        <v>76411.56</v>
      </c>
      <c r="NQ235" s="2">
        <v>41521.07</v>
      </c>
      <c r="NR235" s="2">
        <v>54036.11</v>
      </c>
      <c r="NS235" s="2">
        <v>43118.12</v>
      </c>
      <c r="NT235" s="2">
        <v>27423.49</v>
      </c>
      <c r="NU235" s="2">
        <v>37405.360000000001</v>
      </c>
      <c r="NV235" s="2">
        <v>767851.4</v>
      </c>
      <c r="NW235" s="2">
        <v>43741.15</v>
      </c>
      <c r="NX235" s="2">
        <v>24733.38</v>
      </c>
      <c r="NY235" s="2">
        <v>7622.85</v>
      </c>
      <c r="NZ235" s="2">
        <v>3084.03</v>
      </c>
      <c r="OA235" s="2">
        <v>83083.28</v>
      </c>
      <c r="OB235" s="2">
        <v>5666.86</v>
      </c>
      <c r="OC235" s="2">
        <v>367932.65</v>
      </c>
      <c r="OD235" s="2">
        <v>225854.64</v>
      </c>
      <c r="OE235" s="2">
        <v>126831.66</v>
      </c>
      <c r="OF235" s="2">
        <v>466306.02</v>
      </c>
      <c r="OG235" s="2">
        <v>131396.96</v>
      </c>
      <c r="OH235" s="2">
        <v>108169.02</v>
      </c>
      <c r="OI235" s="2">
        <v>69511.91</v>
      </c>
      <c r="OJ235" s="2">
        <v>11198.04</v>
      </c>
      <c r="OK235" s="2"/>
      <c r="OL235" s="2">
        <v>586599.24</v>
      </c>
      <c r="OM235" s="2">
        <v>364886.04</v>
      </c>
      <c r="ON235" s="2">
        <v>123126.27</v>
      </c>
      <c r="OO235" s="2">
        <v>59441.5</v>
      </c>
      <c r="OP235" s="2">
        <v>72717.710000000006</v>
      </c>
      <c r="OQ235" s="2">
        <v>23918.2</v>
      </c>
      <c r="OR235" s="2">
        <v>366283</v>
      </c>
      <c r="OS235" s="2">
        <v>31669.439999999999</v>
      </c>
      <c r="OT235" s="2">
        <v>202820.73</v>
      </c>
      <c r="OU235" s="2">
        <v>3265.44</v>
      </c>
      <c r="OV235" s="2">
        <v>39469.339999999997</v>
      </c>
      <c r="OW235" s="2">
        <v>44116.03</v>
      </c>
      <c r="OX235" s="2">
        <v>96714.51</v>
      </c>
      <c r="OY235" s="2">
        <v>61971.81</v>
      </c>
      <c r="OZ235" s="2">
        <v>82096.539999999994</v>
      </c>
      <c r="PA235" s="2"/>
      <c r="PB235" s="2">
        <v>19206.39</v>
      </c>
      <c r="PC235" s="2">
        <v>797.1</v>
      </c>
      <c r="PD235" s="2"/>
      <c r="PE235" s="2">
        <v>28541.78</v>
      </c>
      <c r="PF235" s="2">
        <v>53580.87</v>
      </c>
      <c r="PG235" s="2">
        <v>103396</v>
      </c>
      <c r="PH235" s="2">
        <v>30128.82</v>
      </c>
      <c r="PI235" s="2">
        <v>62279.68</v>
      </c>
      <c r="PJ235" s="2">
        <v>124798.64</v>
      </c>
      <c r="PK235" s="2">
        <v>9853.0300000000007</v>
      </c>
      <c r="PL235" s="2">
        <v>7767.34</v>
      </c>
      <c r="PM235" s="2">
        <v>1000.53</v>
      </c>
      <c r="PN235" s="2">
        <v>248280.31</v>
      </c>
      <c r="PO235" s="2">
        <v>18616.400000000001</v>
      </c>
      <c r="PP235" s="2">
        <v>23479.02</v>
      </c>
      <c r="PQ235" s="2">
        <v>25717.21</v>
      </c>
      <c r="PR235" s="2">
        <v>30313.85</v>
      </c>
      <c r="PS235" s="2">
        <v>1386620.12</v>
      </c>
      <c r="PT235" s="2">
        <v>4029.2</v>
      </c>
      <c r="PU235" s="2">
        <v>14258.94</v>
      </c>
      <c r="PV235" s="2">
        <v>35946.44</v>
      </c>
      <c r="PW235" s="2">
        <v>184658.6</v>
      </c>
      <c r="PX235" s="2">
        <v>48206.49</v>
      </c>
      <c r="PY235" s="2">
        <v>197899</v>
      </c>
      <c r="PZ235" s="2">
        <v>72278.09</v>
      </c>
      <c r="QA235" s="2">
        <v>57309.65</v>
      </c>
      <c r="QB235" s="2">
        <v>28266.71</v>
      </c>
      <c r="QC235" s="2">
        <v>10846.35</v>
      </c>
      <c r="QD235" s="2">
        <v>9971.5</v>
      </c>
      <c r="QE235" s="2">
        <v>3475.99</v>
      </c>
      <c r="QF235" s="2">
        <v>96927</v>
      </c>
      <c r="QG235" s="2">
        <v>5958.6</v>
      </c>
      <c r="QH235" s="2">
        <v>52847.38</v>
      </c>
      <c r="QI235" s="2">
        <v>88394.68</v>
      </c>
      <c r="QJ235" s="2">
        <v>23115.34</v>
      </c>
      <c r="QK235" s="2">
        <v>1042.8499999999999</v>
      </c>
      <c r="QL235" s="2">
        <v>34073</v>
      </c>
      <c r="QM235" s="2">
        <v>242363</v>
      </c>
      <c r="QN235" s="2">
        <v>13294.64</v>
      </c>
      <c r="QO235" s="2"/>
      <c r="QP235" s="2"/>
      <c r="QQ235" s="2">
        <v>119409.04</v>
      </c>
      <c r="QR235" s="2">
        <v>72440.52</v>
      </c>
      <c r="QS235" s="2">
        <v>483502.27</v>
      </c>
      <c r="QT235" s="2">
        <v>73660.800000000003</v>
      </c>
      <c r="QU235" s="2">
        <v>89159.59</v>
      </c>
      <c r="QV235" s="2">
        <v>33244.44</v>
      </c>
      <c r="QW235" s="2">
        <v>15082.92</v>
      </c>
      <c r="QX235" s="2">
        <v>164621.10999999999</v>
      </c>
      <c r="QY235" s="2">
        <v>8990.0400000000009</v>
      </c>
      <c r="QZ235" s="2">
        <v>29650.92</v>
      </c>
      <c r="RA235" s="2">
        <v>81544.800000000003</v>
      </c>
      <c r="RB235" s="2">
        <v>26805.17</v>
      </c>
      <c r="RC235" s="2">
        <v>15982.34</v>
      </c>
      <c r="RD235" s="2">
        <v>38816.080000000002</v>
      </c>
      <c r="RE235" s="2">
        <v>4916</v>
      </c>
      <c r="RF235" s="2">
        <v>775068.77</v>
      </c>
      <c r="RG235" s="2">
        <v>138455.06</v>
      </c>
      <c r="RH235" s="2">
        <v>17293.5</v>
      </c>
      <c r="RI235" s="2">
        <v>366511.03</v>
      </c>
      <c r="RJ235" s="2">
        <v>31321.39</v>
      </c>
      <c r="RK235" s="2">
        <v>120108.44</v>
      </c>
      <c r="RL235" s="2">
        <v>408178.06</v>
      </c>
      <c r="RM235" s="2">
        <v>72868.11</v>
      </c>
      <c r="RN235" s="2">
        <v>88793.16</v>
      </c>
      <c r="RO235" s="2">
        <v>31852.959999999999</v>
      </c>
      <c r="RP235" s="2">
        <v>161137.89000000001</v>
      </c>
      <c r="RQ235" s="2">
        <v>30809.88</v>
      </c>
      <c r="RR235" s="2">
        <v>10724.41</v>
      </c>
      <c r="RS235" s="2">
        <v>101099.28</v>
      </c>
      <c r="RT235" s="2">
        <v>89817.39</v>
      </c>
      <c r="RU235" s="2">
        <v>32177.18</v>
      </c>
      <c r="RV235" s="2">
        <v>85002.83</v>
      </c>
      <c r="RW235" s="2">
        <v>55562.46</v>
      </c>
      <c r="RX235" s="2">
        <v>172324.42</v>
      </c>
      <c r="RY235" s="2">
        <v>21878.87</v>
      </c>
      <c r="RZ235" s="2">
        <v>330485.92</v>
      </c>
      <c r="SA235" s="2">
        <v>32917.08</v>
      </c>
      <c r="SB235" s="2">
        <v>42724.6</v>
      </c>
      <c r="SC235" s="2">
        <v>35939.78</v>
      </c>
      <c r="SD235" s="2">
        <v>31534.09</v>
      </c>
      <c r="SE235" s="2">
        <v>19097.98</v>
      </c>
      <c r="SF235" s="2">
        <v>14281.14</v>
      </c>
      <c r="SG235" s="2">
        <v>40819.32</v>
      </c>
      <c r="SH235" s="2">
        <v>6750.01</v>
      </c>
      <c r="SI235" s="2">
        <v>52166.93</v>
      </c>
      <c r="SJ235" s="2">
        <v>69198.36</v>
      </c>
      <c r="SK235" s="2">
        <v>27841.47</v>
      </c>
      <c r="SL235" s="2">
        <v>89867.1</v>
      </c>
      <c r="SM235" s="2">
        <v>56357.06</v>
      </c>
      <c r="SN235" s="2">
        <v>56664.69</v>
      </c>
      <c r="SO235" s="2">
        <v>62945.79</v>
      </c>
      <c r="SP235" s="2">
        <v>44902.03</v>
      </c>
      <c r="SQ235" s="2">
        <v>52614</v>
      </c>
      <c r="SR235" s="2">
        <v>30005.360000000001</v>
      </c>
      <c r="SS235" s="2">
        <v>40682.160000000003</v>
      </c>
      <c r="ST235" s="2">
        <v>224856.4</v>
      </c>
      <c r="SU235" s="2">
        <v>36125</v>
      </c>
      <c r="SV235" s="2">
        <v>27214.39</v>
      </c>
      <c r="SW235" s="2">
        <v>63550.05</v>
      </c>
      <c r="SX235" s="2">
        <v>26831.919999999998</v>
      </c>
      <c r="SY235" s="2">
        <v>37864.67</v>
      </c>
      <c r="SZ235" s="2">
        <v>38982.79</v>
      </c>
      <c r="TA235" s="2">
        <v>68543.199999999997</v>
      </c>
      <c r="TB235" s="2">
        <v>27300</v>
      </c>
      <c r="TC235" s="2">
        <v>75757.210000000006</v>
      </c>
      <c r="TD235" s="2">
        <v>37342.42</v>
      </c>
      <c r="TE235" s="2">
        <v>12683.93</v>
      </c>
      <c r="TF235" s="2">
        <v>70832.37</v>
      </c>
      <c r="TG235" s="2">
        <v>25923.16</v>
      </c>
      <c r="TH235" s="2">
        <v>417682.06</v>
      </c>
      <c r="TI235" s="2">
        <v>79902.179999999993</v>
      </c>
      <c r="TJ235" s="2">
        <v>41666</v>
      </c>
      <c r="TK235" s="2">
        <v>27204.34</v>
      </c>
      <c r="TL235" s="2">
        <v>51152.14</v>
      </c>
      <c r="TM235" s="2">
        <v>41809.72</v>
      </c>
      <c r="TN235" s="2">
        <v>80875.3</v>
      </c>
      <c r="TO235" s="2">
        <v>60792.33</v>
      </c>
      <c r="TP235" s="2">
        <v>39362.33</v>
      </c>
      <c r="TQ235" s="2">
        <v>223686.48</v>
      </c>
      <c r="TR235" s="2">
        <v>72804.009999999995</v>
      </c>
      <c r="TS235" s="2">
        <v>21721.56</v>
      </c>
      <c r="TT235" s="2">
        <v>39111</v>
      </c>
      <c r="TU235" s="2">
        <v>40882.06</v>
      </c>
      <c r="TV235" s="2">
        <v>64473.78</v>
      </c>
      <c r="TW235" s="2">
        <v>78742.490000000005</v>
      </c>
      <c r="TX235" s="2">
        <v>44737.96</v>
      </c>
      <c r="TY235" s="2">
        <v>46890.94</v>
      </c>
      <c r="TZ235" s="2">
        <v>324810.15999999997</v>
      </c>
      <c r="UA235" s="2">
        <v>84962.1</v>
      </c>
      <c r="UB235" s="2">
        <v>77230.36</v>
      </c>
      <c r="UC235" s="2">
        <v>72962.720000000001</v>
      </c>
      <c r="UD235" s="2">
        <v>36077.78</v>
      </c>
      <c r="UE235" s="2">
        <v>21649.08</v>
      </c>
      <c r="UF235" s="2">
        <v>88990.52</v>
      </c>
      <c r="UG235" s="2">
        <v>114090.82</v>
      </c>
      <c r="UH235" s="2">
        <v>105281.67</v>
      </c>
      <c r="UI235" s="2">
        <v>389021.83</v>
      </c>
      <c r="UJ235" s="2">
        <v>4840.33</v>
      </c>
      <c r="UK235" s="2">
        <v>113251.2</v>
      </c>
      <c r="UL235" s="2">
        <v>26437.919999999998</v>
      </c>
      <c r="UM235" s="2">
        <v>6894.17</v>
      </c>
      <c r="UN235" s="2">
        <v>79399.94</v>
      </c>
      <c r="UO235" s="2">
        <v>446030.09</v>
      </c>
      <c r="UP235" s="2">
        <v>57211.72</v>
      </c>
      <c r="UQ235" s="2">
        <v>35263.33</v>
      </c>
      <c r="UR235" s="2">
        <v>199043.07</v>
      </c>
      <c r="US235" s="2">
        <v>22274.240000000002</v>
      </c>
      <c r="UT235" s="2">
        <v>21524.7</v>
      </c>
      <c r="UU235" s="2">
        <v>240920.86</v>
      </c>
      <c r="UV235" s="2">
        <v>5733.31</v>
      </c>
      <c r="UW235" s="2">
        <v>14414</v>
      </c>
      <c r="UX235" s="2">
        <v>47725.37</v>
      </c>
      <c r="UY235" s="2"/>
      <c r="UZ235" s="2">
        <v>15013.33</v>
      </c>
      <c r="VA235" s="2">
        <v>20556.34</v>
      </c>
      <c r="VB235" s="2">
        <v>55680.95</v>
      </c>
      <c r="VC235" s="2">
        <v>54057.96</v>
      </c>
      <c r="VD235" s="2"/>
      <c r="VE235" s="2">
        <v>1255</v>
      </c>
      <c r="VF235" s="2">
        <v>27147.19</v>
      </c>
      <c r="VG235" s="2">
        <v>399062.05</v>
      </c>
      <c r="VH235" s="2">
        <v>56782.03</v>
      </c>
      <c r="VI235" s="2">
        <v>36737.980000000003</v>
      </c>
      <c r="VJ235" s="2"/>
      <c r="VK235" s="2">
        <v>243405.4</v>
      </c>
      <c r="VL235" s="2">
        <v>60501.2</v>
      </c>
      <c r="VM235" s="2">
        <v>52953.85</v>
      </c>
      <c r="VN235" s="2">
        <v>43310.7</v>
      </c>
      <c r="VO235" s="2">
        <v>52215.96</v>
      </c>
      <c r="VP235" s="2">
        <v>49236.29</v>
      </c>
      <c r="VQ235" s="2">
        <v>24637.919999999998</v>
      </c>
      <c r="VR235" s="2">
        <v>14705.28</v>
      </c>
      <c r="VS235" s="2">
        <v>22193.4</v>
      </c>
      <c r="VT235" s="2">
        <v>118260.03</v>
      </c>
      <c r="VU235" s="2">
        <v>96650.06</v>
      </c>
      <c r="VV235" s="2">
        <v>104463.38</v>
      </c>
      <c r="VW235" s="2">
        <v>104425.57</v>
      </c>
      <c r="VX235" s="2">
        <v>29343.68</v>
      </c>
      <c r="VY235" s="2">
        <v>16748.97</v>
      </c>
      <c r="VZ235" s="2">
        <v>2783482.71</v>
      </c>
      <c r="WA235" s="2">
        <v>122625.47</v>
      </c>
      <c r="WB235" s="2">
        <v>50320.6</v>
      </c>
      <c r="WC235" s="2">
        <v>28184.16</v>
      </c>
      <c r="WD235" s="2">
        <v>47006.66</v>
      </c>
      <c r="WE235" s="2">
        <v>95955.67</v>
      </c>
      <c r="WF235" s="2">
        <v>140318.97</v>
      </c>
      <c r="WG235" s="2">
        <v>29301</v>
      </c>
      <c r="WH235" s="2">
        <v>208565.75</v>
      </c>
      <c r="WI235" s="2">
        <v>39200.76</v>
      </c>
      <c r="WJ235" s="2">
        <v>20768.52</v>
      </c>
      <c r="WK235" s="2">
        <v>75141.94</v>
      </c>
      <c r="WL235" s="2">
        <v>281695.98</v>
      </c>
      <c r="WM235" s="2">
        <v>75692.47</v>
      </c>
      <c r="WN235" s="2"/>
      <c r="WO235" s="2">
        <v>8260.76</v>
      </c>
      <c r="WP235" s="2">
        <v>40791.33</v>
      </c>
      <c r="WQ235" s="2">
        <v>142875.82999999999</v>
      </c>
      <c r="WR235" s="2">
        <v>113834.47</v>
      </c>
      <c r="WS235" s="2">
        <v>302520.68</v>
      </c>
      <c r="WT235" s="2">
        <v>169440.04</v>
      </c>
      <c r="WU235" s="2">
        <v>22333.46</v>
      </c>
      <c r="WV235" s="2"/>
      <c r="WW235" s="2">
        <v>49841.39</v>
      </c>
      <c r="WX235" s="2">
        <v>306022.3</v>
      </c>
      <c r="WY235" s="2">
        <v>20751.16</v>
      </c>
      <c r="WZ235" s="2">
        <v>49465.4</v>
      </c>
      <c r="XA235" s="2">
        <v>36843.870000000003</v>
      </c>
      <c r="XB235" s="2">
        <v>281218.14</v>
      </c>
      <c r="XC235" s="2">
        <v>95947.57</v>
      </c>
      <c r="XD235" s="2">
        <v>58770</v>
      </c>
      <c r="XE235" s="2">
        <v>59310</v>
      </c>
      <c r="XF235" s="2">
        <v>11199</v>
      </c>
      <c r="XG235" s="2"/>
      <c r="XH235" s="2">
        <v>252595.6</v>
      </c>
      <c r="XI235" s="2">
        <v>118723.33</v>
      </c>
      <c r="XJ235" s="2">
        <v>93309.4</v>
      </c>
      <c r="XK235" s="2">
        <v>21940.67</v>
      </c>
      <c r="XL235" s="2">
        <v>62211.06</v>
      </c>
      <c r="XM235" s="2">
        <v>22763</v>
      </c>
      <c r="XN235" s="2">
        <v>237122.69</v>
      </c>
      <c r="XO235" s="2">
        <v>25563.69</v>
      </c>
      <c r="XP235" s="2">
        <v>231227.8</v>
      </c>
      <c r="XQ235" s="2">
        <v>59704.27</v>
      </c>
      <c r="XR235" s="2">
        <v>38562.269999999997</v>
      </c>
      <c r="XS235" s="2">
        <v>1300</v>
      </c>
      <c r="XT235" s="2">
        <v>86978.93</v>
      </c>
      <c r="XU235" s="2">
        <v>41913.67</v>
      </c>
      <c r="XV235" s="2">
        <v>12428.67</v>
      </c>
      <c r="XW235" s="2">
        <v>20557.66</v>
      </c>
      <c r="XX235" s="2">
        <v>36349.47</v>
      </c>
      <c r="XY235" s="2">
        <v>18344.34</v>
      </c>
      <c r="XZ235" s="2">
        <v>39881.279999999999</v>
      </c>
      <c r="YA235" s="2">
        <v>77778.92</v>
      </c>
      <c r="YB235" s="2">
        <v>55637</v>
      </c>
      <c r="YC235" s="2">
        <v>44424</v>
      </c>
      <c r="YD235" s="2">
        <v>1353124.95</v>
      </c>
      <c r="YE235" s="2">
        <v>73192.800000000003</v>
      </c>
      <c r="YF235" s="2">
        <v>227985.25</v>
      </c>
      <c r="YG235" s="2">
        <v>10547.5</v>
      </c>
      <c r="YH235" s="2">
        <v>417885.31</v>
      </c>
      <c r="YI235" s="2">
        <v>160874.92000000001</v>
      </c>
      <c r="YJ235" s="2">
        <v>34220.99</v>
      </c>
      <c r="YK235" s="2">
        <v>16750.96</v>
      </c>
      <c r="YL235" s="2">
        <v>434129.47</v>
      </c>
      <c r="YM235" s="2">
        <v>102966.59</v>
      </c>
      <c r="YN235" s="2">
        <v>160013.79</v>
      </c>
      <c r="YO235" s="2">
        <v>25303.200000000001</v>
      </c>
      <c r="YP235" s="2">
        <v>108699.99</v>
      </c>
      <c r="YQ235" s="2">
        <v>51554.07</v>
      </c>
      <c r="YR235" s="2">
        <v>145270.92000000001</v>
      </c>
      <c r="YS235" s="2">
        <v>17228.490000000002</v>
      </c>
      <c r="YT235" s="2">
        <v>94330.77</v>
      </c>
      <c r="YU235" s="2">
        <v>212124.48</v>
      </c>
      <c r="YV235" s="2">
        <v>49715.67</v>
      </c>
      <c r="YW235" s="2">
        <v>22436.84</v>
      </c>
      <c r="YX235" s="2">
        <v>15000</v>
      </c>
      <c r="YY235" s="2">
        <v>27290.14</v>
      </c>
      <c r="YZ235" s="2">
        <v>28043.35</v>
      </c>
      <c r="ZA235" s="2">
        <v>4031.5</v>
      </c>
      <c r="ZB235" s="2">
        <v>347341.85</v>
      </c>
      <c r="ZC235" s="2">
        <v>6494.34</v>
      </c>
      <c r="ZD235" s="2">
        <v>60727.06</v>
      </c>
      <c r="ZE235" s="2">
        <v>43833.27</v>
      </c>
      <c r="ZF235" s="2">
        <v>33038.67</v>
      </c>
      <c r="ZG235" s="2">
        <v>35096.17</v>
      </c>
      <c r="ZH235" s="2">
        <v>33160.03</v>
      </c>
      <c r="ZI235" s="2">
        <v>21300</v>
      </c>
      <c r="ZJ235" s="2"/>
      <c r="ZK235" s="2">
        <v>649361.97</v>
      </c>
      <c r="ZL235" s="2">
        <v>134816.71</v>
      </c>
      <c r="ZM235" s="2">
        <v>73525</v>
      </c>
      <c r="ZN235" s="2">
        <v>296778.15999999997</v>
      </c>
      <c r="ZO235" s="2">
        <v>83763</v>
      </c>
      <c r="ZP235" s="2">
        <v>45792.800000000003</v>
      </c>
      <c r="ZQ235" s="2">
        <v>83895.42</v>
      </c>
      <c r="ZR235" s="2">
        <v>180975.5</v>
      </c>
      <c r="ZS235" s="2">
        <v>32884.550000000003</v>
      </c>
      <c r="ZT235" s="2">
        <v>656401.97</v>
      </c>
      <c r="ZU235" s="2">
        <v>17755.21</v>
      </c>
      <c r="ZV235" s="2">
        <v>200046.81</v>
      </c>
      <c r="ZW235" s="2">
        <v>9516</v>
      </c>
      <c r="ZX235" s="2">
        <v>53678</v>
      </c>
      <c r="ZY235" s="2">
        <v>64783.360000000001</v>
      </c>
      <c r="ZZ235" s="2">
        <v>212827.72</v>
      </c>
      <c r="AAA235" s="2">
        <v>47623.32</v>
      </c>
      <c r="AAB235" s="2">
        <v>77815.33</v>
      </c>
      <c r="AAC235" s="2">
        <v>58108</v>
      </c>
      <c r="AAD235" s="2">
        <v>175500.33</v>
      </c>
      <c r="AAE235" s="2">
        <v>62879.34</v>
      </c>
      <c r="AAF235" s="2">
        <v>52899.98</v>
      </c>
      <c r="AAG235" s="2">
        <v>0</v>
      </c>
      <c r="AAH235" s="2">
        <v>73364.990000000005</v>
      </c>
      <c r="AAI235" s="2">
        <v>36841.33</v>
      </c>
      <c r="AAJ235" s="2">
        <v>2198.0300000000002</v>
      </c>
      <c r="AAK235" s="2">
        <v>74523.679999999993</v>
      </c>
      <c r="AAL235" s="2">
        <v>31319</v>
      </c>
      <c r="AAM235" s="2">
        <v>52827</v>
      </c>
      <c r="AAN235" s="2">
        <v>311664.53999999998</v>
      </c>
      <c r="AAO235" s="2">
        <v>48397.97</v>
      </c>
      <c r="AAP235" s="2">
        <v>25575.5</v>
      </c>
      <c r="AAQ235" s="2">
        <v>56505.17</v>
      </c>
      <c r="AAR235" s="2">
        <v>122168.8</v>
      </c>
      <c r="AAS235" s="2">
        <v>10336.379999999999</v>
      </c>
      <c r="AAT235" s="2">
        <v>20906.52</v>
      </c>
      <c r="AAU235" s="2">
        <v>138286.20000000001</v>
      </c>
      <c r="AAV235" s="2">
        <v>95813.16</v>
      </c>
      <c r="AAW235" s="2">
        <v>62383.55</v>
      </c>
      <c r="AAX235" s="2">
        <v>111817.1</v>
      </c>
      <c r="AAY235" s="2">
        <v>93468.02</v>
      </c>
      <c r="AAZ235" s="2">
        <v>163462.17000000001</v>
      </c>
      <c r="ABA235" s="2">
        <v>21111.5</v>
      </c>
      <c r="ABB235" s="2">
        <v>112130.96</v>
      </c>
      <c r="ABC235" s="2">
        <v>25513.67</v>
      </c>
      <c r="ABD235" s="2">
        <v>24390.04</v>
      </c>
      <c r="ABE235" s="2">
        <v>13078.21</v>
      </c>
      <c r="ABF235" s="2">
        <v>34387.56</v>
      </c>
      <c r="ABG235" s="2">
        <v>741466.2</v>
      </c>
      <c r="ABH235" s="2">
        <v>293170.38</v>
      </c>
      <c r="ABI235" s="2">
        <v>95224.98</v>
      </c>
      <c r="ABJ235" s="2">
        <v>11940.78</v>
      </c>
      <c r="ABK235" s="2">
        <v>88859.42</v>
      </c>
      <c r="ABL235" s="2">
        <v>73976.23</v>
      </c>
      <c r="ABM235" s="2">
        <v>40193.129999999997</v>
      </c>
      <c r="ABN235" s="2">
        <v>843841.25</v>
      </c>
      <c r="ABO235" s="2">
        <v>84047</v>
      </c>
      <c r="ABP235" s="2">
        <v>85741.25</v>
      </c>
      <c r="ABQ235" s="2">
        <v>157756.76</v>
      </c>
      <c r="ABR235" s="2">
        <v>51173.07</v>
      </c>
      <c r="ABS235" s="2">
        <v>20130.88</v>
      </c>
      <c r="ABT235" s="2">
        <v>23843.47</v>
      </c>
      <c r="ABU235" s="2">
        <v>2332.33</v>
      </c>
      <c r="ABV235" s="2">
        <v>15460.5</v>
      </c>
      <c r="ABW235" s="2"/>
      <c r="ABX235" s="2">
        <v>14964.74</v>
      </c>
      <c r="ABY235" s="2">
        <v>100131.61</v>
      </c>
      <c r="ABZ235" s="2">
        <v>41187.050000000003</v>
      </c>
      <c r="ACA235" s="2">
        <v>105170.13</v>
      </c>
      <c r="ACB235" s="2">
        <v>82410.429999999993</v>
      </c>
      <c r="ACC235" s="2">
        <v>15378.83</v>
      </c>
      <c r="ACD235" s="2">
        <v>39784.43</v>
      </c>
      <c r="ACE235" s="2">
        <v>19993.330000000002</v>
      </c>
      <c r="ACF235" s="2">
        <v>24074.15</v>
      </c>
      <c r="ACG235" s="2">
        <v>10121.219999999999</v>
      </c>
      <c r="ACH235" s="2">
        <v>1189750.52</v>
      </c>
      <c r="ACI235" s="2">
        <v>11295</v>
      </c>
      <c r="ACJ235" s="2">
        <v>29243.5</v>
      </c>
      <c r="ACK235" s="2">
        <v>14329.93</v>
      </c>
      <c r="ACL235" s="2">
        <v>61325</v>
      </c>
      <c r="ACM235" s="2">
        <v>55293.99</v>
      </c>
      <c r="ACN235" s="2">
        <v>59312.09</v>
      </c>
      <c r="ACO235" s="2">
        <v>153299.32999999999</v>
      </c>
      <c r="ACP235" s="2">
        <v>499633.63</v>
      </c>
      <c r="ACQ235" s="2">
        <v>78845</v>
      </c>
      <c r="ACR235" s="2">
        <v>49404.959999999999</v>
      </c>
      <c r="ACS235" s="2"/>
      <c r="ACT235" s="2">
        <v>97717.440000000002</v>
      </c>
      <c r="ACU235" s="2">
        <v>304686.17</v>
      </c>
      <c r="ACV235" s="2">
        <v>48316.26</v>
      </c>
      <c r="ACW235" s="2">
        <v>105294.73</v>
      </c>
      <c r="ACX235" s="2">
        <v>23090</v>
      </c>
      <c r="ACY235" s="2">
        <v>55609.17</v>
      </c>
      <c r="ACZ235" s="2">
        <v>21163.96</v>
      </c>
      <c r="ADA235" s="2">
        <v>28123.439999999999</v>
      </c>
      <c r="ADB235" s="2">
        <v>53580.46</v>
      </c>
      <c r="ADC235" s="2">
        <v>11404.17</v>
      </c>
      <c r="ADD235" s="2">
        <v>84889.77</v>
      </c>
      <c r="ADE235" s="2">
        <v>276065.08</v>
      </c>
      <c r="ADF235" s="2"/>
      <c r="ADG235" s="2">
        <v>30792</v>
      </c>
      <c r="ADH235" s="2">
        <v>13299.96</v>
      </c>
      <c r="ADI235" s="2">
        <v>18808.080000000002</v>
      </c>
      <c r="ADJ235" s="2">
        <v>19373.04</v>
      </c>
      <c r="ADK235" s="2">
        <v>14661.89</v>
      </c>
      <c r="ADL235" s="2">
        <v>29551.63</v>
      </c>
      <c r="ADM235" s="2">
        <v>18000</v>
      </c>
      <c r="ADN235" s="2">
        <v>1188131.3700000001</v>
      </c>
      <c r="ADO235" s="2">
        <v>79865.210000000006</v>
      </c>
      <c r="ADP235" s="2">
        <v>164656.1</v>
      </c>
      <c r="ADQ235" s="2"/>
      <c r="ADR235" s="2">
        <v>3646.33</v>
      </c>
      <c r="ADS235" s="2">
        <v>4867.5</v>
      </c>
      <c r="ADT235" s="2"/>
      <c r="ADU235" s="2">
        <v>21365.279999999999</v>
      </c>
      <c r="ADV235" s="2"/>
      <c r="ADW235" s="2">
        <v>583972.9</v>
      </c>
      <c r="ADX235" s="2">
        <v>160956.15</v>
      </c>
      <c r="ADY235" s="2">
        <v>147622.85</v>
      </c>
      <c r="ADZ235" s="2">
        <v>29715.39</v>
      </c>
      <c r="AEA235" s="2">
        <v>19032</v>
      </c>
      <c r="AEB235" s="2">
        <v>100744.39</v>
      </c>
      <c r="AEC235" s="2">
        <v>59653.83</v>
      </c>
      <c r="AED235" s="2">
        <v>31787.55</v>
      </c>
      <c r="AEE235" s="2">
        <v>79851.75</v>
      </c>
      <c r="AEF235" s="2">
        <v>12931.84</v>
      </c>
      <c r="AEG235" s="2">
        <v>109085.16</v>
      </c>
      <c r="AEH235" s="2">
        <v>76826.77</v>
      </c>
      <c r="AEI235" s="2">
        <v>96903.1</v>
      </c>
      <c r="AEJ235" s="2">
        <v>65574.39</v>
      </c>
      <c r="AEK235" s="2">
        <v>29790.35</v>
      </c>
      <c r="AEL235" s="2">
        <v>69844.13</v>
      </c>
      <c r="AEM235" s="2">
        <v>114519.39</v>
      </c>
      <c r="AEN235" s="2">
        <v>112792.68</v>
      </c>
      <c r="AEO235" s="2">
        <v>44837.14</v>
      </c>
      <c r="AEP235" s="2">
        <v>171914.43</v>
      </c>
      <c r="AEQ235" s="2">
        <v>91714.94</v>
      </c>
      <c r="AER235" s="2">
        <v>148700.68</v>
      </c>
      <c r="AES235" s="2">
        <v>125232.33</v>
      </c>
      <c r="AET235" s="2">
        <v>53549.919999999998</v>
      </c>
      <c r="AEU235" s="2">
        <v>138249.98000000001</v>
      </c>
      <c r="AEV235" s="2">
        <v>39517.96</v>
      </c>
      <c r="AEW235" s="2">
        <v>76482.720000000001</v>
      </c>
      <c r="AEX235" s="2">
        <v>9259.9599999999991</v>
      </c>
      <c r="AEY235" s="2">
        <v>49933</v>
      </c>
      <c r="AEZ235" s="2">
        <v>678890.09</v>
      </c>
      <c r="AFA235" s="2">
        <v>72619.01999999999</v>
      </c>
      <c r="AFB235" s="2">
        <v>10559.45</v>
      </c>
      <c r="AFC235" s="2">
        <v>101783.22</v>
      </c>
      <c r="AFD235" s="2">
        <v>196658.96</v>
      </c>
      <c r="AFE235" s="2">
        <v>358592.76</v>
      </c>
      <c r="AFF235" s="2">
        <v>38227.58</v>
      </c>
      <c r="AFG235" s="2">
        <v>15931.94</v>
      </c>
      <c r="AFH235" s="2">
        <v>22931.47</v>
      </c>
      <c r="AFI235" s="2">
        <v>47601.52</v>
      </c>
      <c r="AFJ235" s="2">
        <v>49785.23</v>
      </c>
      <c r="AFK235" s="2">
        <v>177014.97</v>
      </c>
      <c r="AFL235" s="2">
        <v>158356.20000000001</v>
      </c>
      <c r="AFM235" s="2">
        <v>171394.99</v>
      </c>
      <c r="AFN235" s="2">
        <v>81207.600000000006</v>
      </c>
      <c r="AFO235" s="2">
        <v>76607.5</v>
      </c>
      <c r="AFP235" s="2">
        <v>14218.39</v>
      </c>
      <c r="AFQ235" s="2">
        <v>43436.02</v>
      </c>
      <c r="AFR235" s="2">
        <v>41877.25</v>
      </c>
      <c r="AFS235" s="2">
        <v>35206.44</v>
      </c>
      <c r="AFT235" s="2">
        <v>234021.75</v>
      </c>
      <c r="AFU235" s="2">
        <v>136364.37</v>
      </c>
      <c r="AFV235" s="2">
        <v>87717.99</v>
      </c>
      <c r="AFW235" s="2">
        <v>58306.31</v>
      </c>
      <c r="AFX235" s="2">
        <v>65477.17</v>
      </c>
      <c r="AFY235" s="2">
        <v>83029.23</v>
      </c>
      <c r="AFZ235" s="2">
        <v>52452.6</v>
      </c>
      <c r="AGA235" s="2">
        <v>100154.01</v>
      </c>
      <c r="AGB235" s="2">
        <v>14914.79</v>
      </c>
      <c r="AGC235" s="2">
        <v>47610.19</v>
      </c>
      <c r="AGD235" s="2">
        <v>24505.68</v>
      </c>
      <c r="AGE235" s="2">
        <v>3593.28</v>
      </c>
      <c r="AGF235" s="2">
        <v>5457</v>
      </c>
      <c r="AGG235" s="2">
        <v>6129.63</v>
      </c>
      <c r="AGH235" s="2">
        <v>18918</v>
      </c>
      <c r="AGI235" s="2">
        <v>4557.05</v>
      </c>
      <c r="AGJ235" s="2">
        <v>621714.78</v>
      </c>
      <c r="AGK235" s="2">
        <v>186197.7</v>
      </c>
      <c r="AGL235" s="2">
        <v>46333.82</v>
      </c>
      <c r="AGM235" s="2">
        <v>43387.78</v>
      </c>
      <c r="AGN235" s="2">
        <v>238306</v>
      </c>
      <c r="AGO235" s="2">
        <v>153220.38</v>
      </c>
      <c r="AGP235" s="2">
        <v>1883.34</v>
      </c>
      <c r="AGQ235" s="2">
        <v>56012.04</v>
      </c>
      <c r="AGR235" s="2">
        <v>180255.75</v>
      </c>
      <c r="AGS235" s="2"/>
      <c r="AGT235" s="2">
        <v>68517.149999999994</v>
      </c>
      <c r="AGU235" s="2">
        <v>151549.59</v>
      </c>
      <c r="AGV235" s="2">
        <v>218491.89</v>
      </c>
      <c r="AGW235" s="2">
        <v>107930.95</v>
      </c>
      <c r="AGX235" s="2">
        <v>155181.41</v>
      </c>
      <c r="AGY235" s="2">
        <v>76428.66</v>
      </c>
      <c r="AGZ235" s="2">
        <v>23298.06</v>
      </c>
      <c r="AHA235" s="2">
        <v>68080.850000000006</v>
      </c>
      <c r="AHB235" s="2">
        <v>436336.27</v>
      </c>
      <c r="AHC235" s="2">
        <v>63223.32</v>
      </c>
      <c r="AHD235" s="2">
        <v>68881.38</v>
      </c>
      <c r="AHE235" s="2">
        <v>104052.19</v>
      </c>
      <c r="AHF235" s="2">
        <v>32886.51</v>
      </c>
      <c r="AHG235" s="2">
        <v>4991.66</v>
      </c>
      <c r="AHH235" s="2">
        <v>41163.54</v>
      </c>
      <c r="AHI235" s="2">
        <v>12670.69</v>
      </c>
      <c r="AHJ235" s="2">
        <v>20051.05</v>
      </c>
      <c r="AHK235" s="2">
        <v>23376.880000000001</v>
      </c>
      <c r="AHL235" s="2">
        <v>24107.55</v>
      </c>
      <c r="AHM235" s="2">
        <v>21232.67</v>
      </c>
      <c r="AHN235" s="2">
        <v>61467.360000000001</v>
      </c>
      <c r="AHO235" s="2">
        <v>40699.08</v>
      </c>
      <c r="AHP235" s="2">
        <v>100108169.94999994</v>
      </c>
    </row>
    <row r="236" spans="1:900">
      <c r="A236" s="1" t="s">
        <v>1874</v>
      </c>
      <c r="B236" s="1" t="s">
        <v>1953</v>
      </c>
      <c r="C236" s="1" t="s">
        <v>1954</v>
      </c>
      <c r="D236" s="2"/>
      <c r="E236" s="2">
        <v>2850</v>
      </c>
      <c r="F236" s="2">
        <v>50299.44</v>
      </c>
      <c r="G236" s="2">
        <v>31720.880000000001</v>
      </c>
      <c r="H236" s="2">
        <v>9649.98</v>
      </c>
      <c r="I236" s="2">
        <v>19964.5</v>
      </c>
      <c r="J236" s="2">
        <v>13610.04</v>
      </c>
      <c r="K236" s="2">
        <v>109758.26</v>
      </c>
      <c r="L236" s="2"/>
      <c r="M236" s="2">
        <v>13956</v>
      </c>
      <c r="N236" s="2">
        <v>9776.7999999999993</v>
      </c>
      <c r="O236" s="2">
        <v>162970.17000000001</v>
      </c>
      <c r="P236" s="2">
        <v>20061.79</v>
      </c>
      <c r="Q236" s="2"/>
      <c r="R236" s="2">
        <v>17429.03</v>
      </c>
      <c r="S236" s="2">
        <v>56274.99</v>
      </c>
      <c r="T236" s="2">
        <v>2458.73</v>
      </c>
      <c r="U236" s="2">
        <v>1430.04</v>
      </c>
      <c r="V236" s="2"/>
      <c r="W236" s="2">
        <v>76160.800000000003</v>
      </c>
      <c r="X236" s="2">
        <v>21149</v>
      </c>
      <c r="Y236" s="2">
        <v>45379.16</v>
      </c>
      <c r="Z236" s="2"/>
      <c r="AA236" s="2">
        <v>69303.98</v>
      </c>
      <c r="AB236" s="2">
        <v>4614.8900000000003</v>
      </c>
      <c r="AC236" s="2">
        <v>12354.92</v>
      </c>
      <c r="AD236" s="2">
        <v>102417.72</v>
      </c>
      <c r="AE236" s="2">
        <v>23410.67</v>
      </c>
      <c r="AF236" s="2"/>
      <c r="AG236" s="2"/>
      <c r="AH236" s="2">
        <v>5728.25</v>
      </c>
      <c r="AI236" s="2">
        <v>2344.15</v>
      </c>
      <c r="AJ236" s="2">
        <v>98792.16</v>
      </c>
      <c r="AK236" s="2">
        <v>3673.33</v>
      </c>
      <c r="AL236" s="2">
        <v>16296.06</v>
      </c>
      <c r="AM236" s="2">
        <v>36111.5</v>
      </c>
      <c r="AN236" s="2">
        <v>64779.96</v>
      </c>
      <c r="AO236" s="2">
        <v>3669.12</v>
      </c>
      <c r="AP236" s="2">
        <v>6334</v>
      </c>
      <c r="AQ236" s="2">
        <v>22601.279999999999</v>
      </c>
      <c r="AR236" s="2">
        <v>32537.16</v>
      </c>
      <c r="AS236" s="2"/>
      <c r="AT236" s="2">
        <v>37807.14</v>
      </c>
      <c r="AU236" s="2">
        <v>996.66</v>
      </c>
      <c r="AV236" s="2"/>
      <c r="AW236" s="2"/>
      <c r="AX236" s="2">
        <v>34631.660000000003</v>
      </c>
      <c r="AY236" s="2">
        <v>76322.67</v>
      </c>
      <c r="AZ236" s="2"/>
      <c r="BA236" s="2">
        <v>19162.79</v>
      </c>
      <c r="BB236" s="2">
        <v>38919.660000000003</v>
      </c>
      <c r="BC236" s="2">
        <v>36500.04</v>
      </c>
      <c r="BD236" s="2">
        <v>6000</v>
      </c>
      <c r="BE236" s="2">
        <v>9469.56</v>
      </c>
      <c r="BF236" s="2">
        <v>790043.99</v>
      </c>
      <c r="BG236" s="2">
        <v>4749.96</v>
      </c>
      <c r="BH236" s="2"/>
      <c r="BI236" s="2"/>
      <c r="BJ236" s="2">
        <v>1372.17</v>
      </c>
      <c r="BK236" s="2"/>
      <c r="BL236" s="2"/>
      <c r="BM236" s="2"/>
      <c r="BN236" s="2"/>
      <c r="BO236" s="2">
        <v>25099.919999999998</v>
      </c>
      <c r="BP236" s="2"/>
      <c r="BQ236" s="2"/>
      <c r="BR236" s="2">
        <v>401843.92</v>
      </c>
      <c r="BS236" s="2">
        <v>22186.560000000001</v>
      </c>
      <c r="BT236" s="2"/>
      <c r="BU236" s="2">
        <v>12600</v>
      </c>
      <c r="BV236" s="2">
        <v>110159.78</v>
      </c>
      <c r="BW236" s="2">
        <v>11699.96</v>
      </c>
      <c r="BX236" s="2">
        <v>22238.33</v>
      </c>
      <c r="BY236" s="2"/>
      <c r="BZ236" s="2">
        <v>9295.76</v>
      </c>
      <c r="CA236" s="2">
        <v>17000</v>
      </c>
      <c r="CB236" s="2">
        <v>9548.14</v>
      </c>
      <c r="CC236" s="2">
        <v>5700</v>
      </c>
      <c r="CD236" s="2">
        <v>8873.64</v>
      </c>
      <c r="CE236" s="2">
        <v>44160</v>
      </c>
      <c r="CF236" s="2">
        <v>6133.32</v>
      </c>
      <c r="CG236" s="2"/>
      <c r="CH236" s="2">
        <v>3083.33</v>
      </c>
      <c r="CI236" s="2">
        <v>194921.5</v>
      </c>
      <c r="CJ236" s="2">
        <v>18658.330000000002</v>
      </c>
      <c r="CK236" s="2">
        <v>36817.589999999997</v>
      </c>
      <c r="CL236" s="2"/>
      <c r="CM236" s="2">
        <v>21033.33</v>
      </c>
      <c r="CN236" s="2">
        <v>16000</v>
      </c>
      <c r="CO236" s="2"/>
      <c r="CP236" s="2">
        <v>61460.33</v>
      </c>
      <c r="CQ236" s="2">
        <v>1281.5</v>
      </c>
      <c r="CR236" s="2"/>
      <c r="CS236" s="2">
        <v>6036.5</v>
      </c>
      <c r="CT236" s="2"/>
      <c r="CU236" s="2"/>
      <c r="CV236" s="2"/>
      <c r="CW236" s="2"/>
      <c r="CX236" s="2"/>
      <c r="CY236" s="2">
        <v>61605.4</v>
      </c>
      <c r="CZ236" s="2"/>
      <c r="DA236" s="2"/>
      <c r="DB236" s="2">
        <v>190718.88</v>
      </c>
      <c r="DC236" s="2">
        <v>786611.49</v>
      </c>
      <c r="DD236" s="2">
        <v>8019.15</v>
      </c>
      <c r="DE236" s="2">
        <v>1358.41</v>
      </c>
      <c r="DF236" s="2">
        <v>15984.33</v>
      </c>
      <c r="DG236" s="2"/>
      <c r="DH236" s="2">
        <v>6707.32</v>
      </c>
      <c r="DI236" s="2">
        <v>136461.95000000001</v>
      </c>
      <c r="DJ236" s="2"/>
      <c r="DK236" s="2">
        <v>5615.26</v>
      </c>
      <c r="DL236" s="2"/>
      <c r="DM236" s="2">
        <v>24691.24</v>
      </c>
      <c r="DN236" s="2">
        <v>72357.350000000006</v>
      </c>
      <c r="DO236" s="2"/>
      <c r="DP236" s="2">
        <v>1947</v>
      </c>
      <c r="DQ236" s="2">
        <v>37145.46</v>
      </c>
      <c r="DR236" s="2">
        <v>32261.34</v>
      </c>
      <c r="DS236" s="2">
        <v>161514.67000000001</v>
      </c>
      <c r="DT236" s="2">
        <v>357636.97</v>
      </c>
      <c r="DU236" s="2"/>
      <c r="DV236" s="2">
        <v>19698.34</v>
      </c>
      <c r="DW236" s="2">
        <v>488.22</v>
      </c>
      <c r="DX236" s="2">
        <v>54484.21</v>
      </c>
      <c r="DY236" s="2">
        <v>2366.12</v>
      </c>
      <c r="DZ236" s="2">
        <v>153077.12</v>
      </c>
      <c r="EA236" s="2">
        <v>37136.660000000003</v>
      </c>
      <c r="EB236" s="2">
        <v>24262.06</v>
      </c>
      <c r="EC236" s="2">
        <v>7119.83</v>
      </c>
      <c r="ED236" s="2">
        <v>37465.949999999997</v>
      </c>
      <c r="EE236" s="2">
        <v>25304.560000000001</v>
      </c>
      <c r="EF236" s="2">
        <v>67390.070000000007</v>
      </c>
      <c r="EG236" s="2">
        <v>86826.18</v>
      </c>
      <c r="EH236" s="2">
        <v>9632.23</v>
      </c>
      <c r="EI236" s="2">
        <v>38897.78</v>
      </c>
      <c r="EJ236" s="2">
        <v>62074.97</v>
      </c>
      <c r="EK236" s="2"/>
      <c r="EL236" s="2">
        <v>20936.87</v>
      </c>
      <c r="EM236" s="2">
        <v>8625.7900000000009</v>
      </c>
      <c r="EN236" s="2">
        <v>77491.520000000004</v>
      </c>
      <c r="EO236" s="2">
        <v>15916.9</v>
      </c>
      <c r="EP236" s="2">
        <v>42402.33</v>
      </c>
      <c r="EQ236" s="2">
        <v>205.08</v>
      </c>
      <c r="ER236" s="2">
        <v>453.99</v>
      </c>
      <c r="ES236" s="2">
        <v>25856.79</v>
      </c>
      <c r="ET236" s="2">
        <v>29580.84</v>
      </c>
      <c r="EU236" s="2">
        <v>88293.96</v>
      </c>
      <c r="EV236" s="2">
        <v>8912.86</v>
      </c>
      <c r="EW236" s="2">
        <v>183000.54</v>
      </c>
      <c r="EX236" s="2">
        <v>54580</v>
      </c>
      <c r="EY236" s="2">
        <v>35568.33</v>
      </c>
      <c r="EZ236" s="2">
        <v>22399.919999999998</v>
      </c>
      <c r="FA236" s="2">
        <v>36111.64</v>
      </c>
      <c r="FB236" s="2">
        <v>14922.57</v>
      </c>
      <c r="FC236" s="2"/>
      <c r="FD236" s="2">
        <v>97904.76</v>
      </c>
      <c r="FE236" s="2">
        <v>7700</v>
      </c>
      <c r="FF236" s="2">
        <v>24235.439999999999</v>
      </c>
      <c r="FG236" s="2"/>
      <c r="FH236" s="2"/>
      <c r="FI236" s="2"/>
      <c r="FJ236" s="2">
        <v>1145.77</v>
      </c>
      <c r="FK236" s="2">
        <v>5435.7</v>
      </c>
      <c r="FL236" s="2"/>
      <c r="FM236" s="2">
        <v>3166.67</v>
      </c>
      <c r="FN236" s="2">
        <v>8856.39</v>
      </c>
      <c r="FO236" s="2">
        <v>16919.79</v>
      </c>
      <c r="FP236" s="2"/>
      <c r="FQ236" s="2">
        <v>690123.5</v>
      </c>
      <c r="FR236" s="2">
        <v>73920.679999999993</v>
      </c>
      <c r="FS236" s="2">
        <v>56427.95</v>
      </c>
      <c r="FT236" s="2">
        <v>6637</v>
      </c>
      <c r="FU236" s="2">
        <v>38532.83</v>
      </c>
      <c r="FV236" s="2">
        <v>15096.73</v>
      </c>
      <c r="FW236" s="2">
        <v>55270</v>
      </c>
      <c r="FX236" s="2">
        <v>26682.33</v>
      </c>
      <c r="FY236" s="2">
        <v>70855</v>
      </c>
      <c r="FZ236" s="2">
        <v>37280.89</v>
      </c>
      <c r="GA236" s="2">
        <v>15500.12</v>
      </c>
      <c r="GB236" s="2">
        <v>17049.12</v>
      </c>
      <c r="GC236" s="2">
        <v>131964.75</v>
      </c>
      <c r="GD236" s="2"/>
      <c r="GE236" s="2">
        <v>210597.26</v>
      </c>
      <c r="GF236" s="2">
        <v>12150.78</v>
      </c>
      <c r="GG236" s="2">
        <v>69796.33</v>
      </c>
      <c r="GH236" s="2"/>
      <c r="GI236" s="2">
        <v>21552.29</v>
      </c>
      <c r="GJ236" s="2">
        <v>93038.27</v>
      </c>
      <c r="GK236" s="2">
        <v>18976.03</v>
      </c>
      <c r="GL236" s="2"/>
      <c r="GM236" s="2">
        <v>17000</v>
      </c>
      <c r="GN236" s="2">
        <v>531.91999999999996</v>
      </c>
      <c r="GO236" s="2"/>
      <c r="GP236" s="2"/>
      <c r="GQ236" s="2">
        <v>61232.34</v>
      </c>
      <c r="GR236" s="2">
        <v>17768.71</v>
      </c>
      <c r="GS236" s="2">
        <v>5649</v>
      </c>
      <c r="GT236" s="2">
        <v>48006.5</v>
      </c>
      <c r="GU236" s="2">
        <v>76338.399999999994</v>
      </c>
      <c r="GV236" s="2">
        <v>25386.58</v>
      </c>
      <c r="GW236" s="2">
        <v>62701.34</v>
      </c>
      <c r="GX236" s="2">
        <v>25562.1</v>
      </c>
      <c r="GY236" s="2">
        <v>2548.08</v>
      </c>
      <c r="GZ236" s="2">
        <v>6750</v>
      </c>
      <c r="HA236" s="2">
        <v>70808.61</v>
      </c>
      <c r="HB236" s="2"/>
      <c r="HC236" s="2">
        <v>20357.73</v>
      </c>
      <c r="HD236" s="2"/>
      <c r="HE236" s="2"/>
      <c r="HF236" s="2">
        <v>1200</v>
      </c>
      <c r="HG236" s="2">
        <v>47674.69</v>
      </c>
      <c r="HH236" s="2"/>
      <c r="HI236" s="2">
        <v>11342.04</v>
      </c>
      <c r="HJ236" s="2">
        <v>1220.51</v>
      </c>
      <c r="HK236" s="2">
        <v>8560</v>
      </c>
      <c r="HL236" s="2">
        <v>10911.4</v>
      </c>
      <c r="HM236" s="2"/>
      <c r="HN236" s="2">
        <v>6655.4</v>
      </c>
      <c r="HO236" s="2"/>
      <c r="HP236" s="2">
        <v>5585.29</v>
      </c>
      <c r="HQ236" s="2">
        <v>3721.38</v>
      </c>
      <c r="HR236" s="2">
        <v>3123.94</v>
      </c>
      <c r="HS236" s="2">
        <v>3210</v>
      </c>
      <c r="HT236" s="2">
        <v>2508.33</v>
      </c>
      <c r="HU236" s="2">
        <v>306.67</v>
      </c>
      <c r="HV236" s="2">
        <v>64285.8</v>
      </c>
      <c r="HW236" s="2">
        <v>6493.74</v>
      </c>
      <c r="HX236" s="2"/>
      <c r="HY236" s="2">
        <v>7599.65</v>
      </c>
      <c r="HZ236" s="2">
        <v>1899.96</v>
      </c>
      <c r="IA236" s="2">
        <v>17119.439999999999</v>
      </c>
      <c r="IB236" s="2">
        <v>21281.11</v>
      </c>
      <c r="IC236" s="2">
        <v>27702.959999999999</v>
      </c>
      <c r="ID236" s="2">
        <v>0</v>
      </c>
      <c r="IE236" s="2">
        <v>8103.26</v>
      </c>
      <c r="IF236" s="2">
        <v>4174</v>
      </c>
      <c r="IG236" s="2">
        <v>2244</v>
      </c>
      <c r="IH236" s="2"/>
      <c r="II236" s="2"/>
      <c r="IJ236" s="2"/>
      <c r="IK236" s="2">
        <v>66579.31</v>
      </c>
      <c r="IL236" s="2">
        <v>73117.929999999993</v>
      </c>
      <c r="IM236" s="2">
        <v>5904.84</v>
      </c>
      <c r="IN236" s="2">
        <v>16661.46</v>
      </c>
      <c r="IO236" s="2"/>
      <c r="IP236" s="2">
        <v>22619.23</v>
      </c>
      <c r="IQ236" s="2">
        <v>13450.38</v>
      </c>
      <c r="IR236" s="2">
        <v>5549.61</v>
      </c>
      <c r="IS236" s="2">
        <v>33311.85</v>
      </c>
      <c r="IT236" s="2">
        <v>14116.05</v>
      </c>
      <c r="IU236" s="2">
        <v>13103.32</v>
      </c>
      <c r="IV236" s="2"/>
      <c r="IW236" s="2">
        <v>32097.96</v>
      </c>
      <c r="IX236" s="2">
        <v>6690.84</v>
      </c>
      <c r="IY236" s="2">
        <v>1452.01</v>
      </c>
      <c r="IZ236" s="2">
        <v>12920.73</v>
      </c>
      <c r="JA236" s="2">
        <v>39020.199999999997</v>
      </c>
      <c r="JB236" s="2"/>
      <c r="JC236" s="2">
        <v>17363.560000000001</v>
      </c>
      <c r="JD236" s="2">
        <v>15565.66</v>
      </c>
      <c r="JE236" s="2">
        <v>30041.68</v>
      </c>
      <c r="JF236" s="2">
        <v>138909.98000000001</v>
      </c>
      <c r="JG236" s="2"/>
      <c r="JH236" s="2"/>
      <c r="JI236" s="2"/>
      <c r="JJ236" s="2">
        <v>6150.01</v>
      </c>
      <c r="JK236" s="2"/>
      <c r="JL236" s="2">
        <v>76432.92</v>
      </c>
      <c r="JM236" s="2"/>
      <c r="JN236" s="2">
        <v>9405.7199999999993</v>
      </c>
      <c r="JO236" s="2">
        <v>4439.88</v>
      </c>
      <c r="JP236" s="2">
        <v>47107.19</v>
      </c>
      <c r="JQ236" s="2"/>
      <c r="JR236" s="2">
        <v>2133034.59</v>
      </c>
      <c r="JS236" s="2"/>
      <c r="JT236" s="2"/>
      <c r="JU236" s="2">
        <v>25497</v>
      </c>
      <c r="JV236" s="2">
        <v>26568.27</v>
      </c>
      <c r="JW236" s="2"/>
      <c r="JX236" s="2"/>
      <c r="JY236" s="2">
        <v>62533.3</v>
      </c>
      <c r="JZ236" s="2">
        <v>13373.27</v>
      </c>
      <c r="KA236" s="2">
        <v>8435.49</v>
      </c>
      <c r="KB236" s="2"/>
      <c r="KC236" s="2"/>
      <c r="KD236" s="2">
        <v>21000</v>
      </c>
      <c r="KE236" s="2"/>
      <c r="KF236" s="2">
        <v>11200</v>
      </c>
      <c r="KG236" s="2">
        <v>23457.37</v>
      </c>
      <c r="KH236" s="2">
        <v>6377.24</v>
      </c>
      <c r="KI236" s="2">
        <v>2702.6</v>
      </c>
      <c r="KJ236" s="2"/>
      <c r="KK236" s="2">
        <v>7311.59</v>
      </c>
      <c r="KL236" s="2"/>
      <c r="KM236" s="2">
        <v>78439.27</v>
      </c>
      <c r="KN236" s="2">
        <v>7823.4</v>
      </c>
      <c r="KO236" s="2">
        <v>7659.96</v>
      </c>
      <c r="KP236" s="2">
        <v>163222.56</v>
      </c>
      <c r="KQ236" s="2">
        <v>13993.86</v>
      </c>
      <c r="KR236" s="2">
        <v>60044.75</v>
      </c>
      <c r="KS236" s="2">
        <v>87005.88</v>
      </c>
      <c r="KT236" s="2">
        <v>23291.66</v>
      </c>
      <c r="KU236" s="2">
        <v>30016.77</v>
      </c>
      <c r="KV236" s="2">
        <v>168041.66</v>
      </c>
      <c r="KW236" s="2">
        <v>4902.12</v>
      </c>
      <c r="KX236" s="2">
        <v>14124.62</v>
      </c>
      <c r="KY236" s="2">
        <v>20252.91</v>
      </c>
      <c r="KZ236" s="2">
        <v>4350</v>
      </c>
      <c r="LA236" s="2">
        <v>27920.17</v>
      </c>
      <c r="LB236" s="2">
        <v>35678.54</v>
      </c>
      <c r="LC236" s="2">
        <v>14714.91</v>
      </c>
      <c r="LD236" s="2">
        <v>23069.26</v>
      </c>
      <c r="LE236" s="2">
        <v>22300.02</v>
      </c>
      <c r="LF236" s="2"/>
      <c r="LG236" s="2">
        <v>2256.08</v>
      </c>
      <c r="LH236" s="2">
        <v>27464.85</v>
      </c>
      <c r="LI236" s="2"/>
      <c r="LJ236" s="2">
        <v>3413.47</v>
      </c>
      <c r="LK236" s="2">
        <v>41712.81</v>
      </c>
      <c r="LL236" s="2">
        <v>1289.97</v>
      </c>
      <c r="LM236" s="2"/>
      <c r="LN236" s="2">
        <v>173395.39</v>
      </c>
      <c r="LO236" s="2">
        <v>6308.16</v>
      </c>
      <c r="LP236" s="2"/>
      <c r="LQ236" s="2">
        <v>46419.519999999997</v>
      </c>
      <c r="LR236" s="2"/>
      <c r="LS236" s="2">
        <v>0</v>
      </c>
      <c r="LT236" s="2"/>
      <c r="LU236" s="2">
        <v>253407.66</v>
      </c>
      <c r="LV236" s="2">
        <v>12381.66</v>
      </c>
      <c r="LW236" s="2">
        <v>11062.7</v>
      </c>
      <c r="LX236" s="2">
        <v>113589.57</v>
      </c>
      <c r="LY236" s="2"/>
      <c r="LZ236" s="2">
        <v>14419.34</v>
      </c>
      <c r="MA236" s="2"/>
      <c r="MB236" s="2"/>
      <c r="MC236" s="2">
        <v>88011.11</v>
      </c>
      <c r="MD236" s="2"/>
      <c r="ME236" s="2">
        <v>137865.42000000001</v>
      </c>
      <c r="MF236" s="2">
        <v>81447.539999999994</v>
      </c>
      <c r="MG236" s="2">
        <v>60191.34</v>
      </c>
      <c r="MH236" s="2">
        <v>8030.6</v>
      </c>
      <c r="MI236" s="2"/>
      <c r="MJ236" s="2"/>
      <c r="MK236" s="2">
        <v>17968.77</v>
      </c>
      <c r="ML236" s="2">
        <v>41829.480000000003</v>
      </c>
      <c r="MM236" s="2">
        <v>7632.67</v>
      </c>
      <c r="MN236" s="2">
        <v>3430</v>
      </c>
      <c r="MO236" s="2">
        <v>32381.8</v>
      </c>
      <c r="MP236" s="2"/>
      <c r="MQ236" s="2">
        <v>4479.83</v>
      </c>
      <c r="MR236" s="2">
        <v>50907.31</v>
      </c>
      <c r="MS236" s="2">
        <v>93042.49</v>
      </c>
      <c r="MT236" s="2"/>
      <c r="MU236" s="2">
        <v>296987.31</v>
      </c>
      <c r="MV236" s="2"/>
      <c r="MW236" s="2">
        <v>18452.68</v>
      </c>
      <c r="MX236" s="2">
        <v>21765.97</v>
      </c>
      <c r="MY236" s="2">
        <v>18944.099999999999</v>
      </c>
      <c r="MZ236" s="2">
        <v>37080.67</v>
      </c>
      <c r="NA236" s="2">
        <v>13142.01</v>
      </c>
      <c r="NB236" s="2">
        <v>1670.68</v>
      </c>
      <c r="NC236" s="2">
        <v>557894.92000000004</v>
      </c>
      <c r="ND236" s="2">
        <v>25083.96</v>
      </c>
      <c r="NE236" s="2">
        <v>5617.5</v>
      </c>
      <c r="NF236" s="2">
        <v>77528.710000000006</v>
      </c>
      <c r="NG236" s="2">
        <v>32436.67</v>
      </c>
      <c r="NH236" s="2">
        <v>137850.62</v>
      </c>
      <c r="NI236" s="2"/>
      <c r="NJ236" s="2">
        <v>124807.23</v>
      </c>
      <c r="NK236" s="2">
        <v>29.39</v>
      </c>
      <c r="NL236" s="2">
        <v>289.49</v>
      </c>
      <c r="NM236" s="2"/>
      <c r="NN236" s="2">
        <v>1219.2</v>
      </c>
      <c r="NO236" s="2"/>
      <c r="NP236" s="2">
        <v>794.38</v>
      </c>
      <c r="NQ236" s="2">
        <v>11789.21</v>
      </c>
      <c r="NR236" s="2">
        <v>13289.5</v>
      </c>
      <c r="NS236" s="2"/>
      <c r="NT236" s="2"/>
      <c r="NU236" s="2">
        <v>3077.16</v>
      </c>
      <c r="NV236" s="2">
        <v>244530.58</v>
      </c>
      <c r="NW236" s="2">
        <v>30241.42</v>
      </c>
      <c r="NX236" s="2">
        <v>3309.89</v>
      </c>
      <c r="NY236" s="2">
        <v>5347.6</v>
      </c>
      <c r="NZ236" s="2">
        <v>650.01</v>
      </c>
      <c r="OA236" s="2"/>
      <c r="OB236" s="2">
        <v>3604.39</v>
      </c>
      <c r="OC236" s="2"/>
      <c r="OD236" s="2">
        <v>6180.33</v>
      </c>
      <c r="OE236" s="2">
        <v>74213.7</v>
      </c>
      <c r="OF236" s="2">
        <v>39814.17</v>
      </c>
      <c r="OG236" s="2">
        <v>1979.87</v>
      </c>
      <c r="OH236" s="2">
        <v>3503.94</v>
      </c>
      <c r="OI236" s="2">
        <v>10491.57</v>
      </c>
      <c r="OJ236" s="2">
        <v>8280.7199999999993</v>
      </c>
      <c r="OK236" s="2"/>
      <c r="OL236" s="2"/>
      <c r="OM236" s="2">
        <v>91078.86</v>
      </c>
      <c r="ON236" s="2"/>
      <c r="OO236" s="2">
        <v>27849</v>
      </c>
      <c r="OP236" s="2">
        <v>16388.259999999998</v>
      </c>
      <c r="OQ236" s="2"/>
      <c r="OR236" s="2">
        <v>72178.240000000005</v>
      </c>
      <c r="OS236" s="2"/>
      <c r="OT236" s="2">
        <v>20290.5</v>
      </c>
      <c r="OU236" s="2">
        <v>26507.09</v>
      </c>
      <c r="OV236" s="2">
        <v>1764.17</v>
      </c>
      <c r="OW236" s="2">
        <v>66810.92</v>
      </c>
      <c r="OX236" s="2">
        <v>37701.599999999999</v>
      </c>
      <c r="OY236" s="2">
        <v>823.4</v>
      </c>
      <c r="OZ236" s="2">
        <v>104.87</v>
      </c>
      <c r="PA236" s="2"/>
      <c r="PB236" s="2">
        <v>2330</v>
      </c>
      <c r="PC236" s="2">
        <v>16632.64</v>
      </c>
      <c r="PD236" s="2"/>
      <c r="PE236" s="2">
        <v>35093.08</v>
      </c>
      <c r="PF236" s="2">
        <v>7656.18</v>
      </c>
      <c r="PG236" s="2"/>
      <c r="PH236" s="2">
        <v>11139.04</v>
      </c>
      <c r="PI236" s="2"/>
      <c r="PJ236" s="2">
        <v>18344.05</v>
      </c>
      <c r="PK236" s="2">
        <v>3114.1</v>
      </c>
      <c r="PL236" s="2">
        <v>5216.4399999999996</v>
      </c>
      <c r="PM236" s="2">
        <v>4257</v>
      </c>
      <c r="PN236" s="2">
        <v>83370.539999999994</v>
      </c>
      <c r="PO236" s="2">
        <v>10850.69</v>
      </c>
      <c r="PP236" s="2"/>
      <c r="PQ236" s="2">
        <v>2423.71</v>
      </c>
      <c r="PR236" s="2"/>
      <c r="PS236" s="2">
        <v>324236.65999999997</v>
      </c>
      <c r="PT236" s="2">
        <v>284.37</v>
      </c>
      <c r="PU236" s="2">
        <v>1531.74</v>
      </c>
      <c r="PV236" s="2">
        <v>60829.53</v>
      </c>
      <c r="PW236" s="2">
        <v>7440.79</v>
      </c>
      <c r="PX236" s="2">
        <v>69897.06</v>
      </c>
      <c r="PY236" s="2">
        <v>34418</v>
      </c>
      <c r="PZ236" s="2">
        <v>24610.59</v>
      </c>
      <c r="QA236" s="2">
        <v>11053.15</v>
      </c>
      <c r="QB236" s="2">
        <v>20884.099999999999</v>
      </c>
      <c r="QC236" s="2">
        <v>55137.53</v>
      </c>
      <c r="QD236" s="2">
        <v>8167.89</v>
      </c>
      <c r="QE236" s="2">
        <v>27491.23</v>
      </c>
      <c r="QF236" s="2">
        <v>31233.81</v>
      </c>
      <c r="QG236" s="2">
        <v>47520.22</v>
      </c>
      <c r="QH236" s="2">
        <v>430885.62</v>
      </c>
      <c r="QI236" s="2">
        <v>10778.36</v>
      </c>
      <c r="QJ236" s="2">
        <v>8719.42</v>
      </c>
      <c r="QK236" s="2">
        <v>7852.42</v>
      </c>
      <c r="QL236" s="2"/>
      <c r="QM236" s="2">
        <v>78387.289999999994</v>
      </c>
      <c r="QN236" s="2"/>
      <c r="QO236" s="2">
        <v>19209.25</v>
      </c>
      <c r="QP236" s="2">
        <v>19963.29</v>
      </c>
      <c r="QQ236" s="2">
        <v>6683.25</v>
      </c>
      <c r="QR236" s="2">
        <v>7881.8</v>
      </c>
      <c r="QS236" s="2">
        <v>4450</v>
      </c>
      <c r="QT236" s="2">
        <v>24694.63</v>
      </c>
      <c r="QU236" s="2">
        <v>39708.339999999997</v>
      </c>
      <c r="QV236" s="2">
        <v>19399.560000000001</v>
      </c>
      <c r="QW236" s="2">
        <v>13875</v>
      </c>
      <c r="QX236" s="2">
        <v>29310.51</v>
      </c>
      <c r="QY236" s="2">
        <v>4654.38</v>
      </c>
      <c r="QZ236" s="2">
        <v>4704.49</v>
      </c>
      <c r="RA236" s="2">
        <v>29500</v>
      </c>
      <c r="RB236" s="2">
        <v>33733.93</v>
      </c>
      <c r="RC236" s="2"/>
      <c r="RD236" s="2">
        <v>221.94</v>
      </c>
      <c r="RE236" s="2">
        <v>3249.12</v>
      </c>
      <c r="RF236" s="2">
        <v>104298.77</v>
      </c>
      <c r="RG236" s="2">
        <v>6628.48</v>
      </c>
      <c r="RH236" s="2">
        <v>9637.49</v>
      </c>
      <c r="RI236" s="2">
        <v>46708.07</v>
      </c>
      <c r="RJ236" s="2"/>
      <c r="RK236" s="2">
        <v>18767.09</v>
      </c>
      <c r="RL236" s="2">
        <v>38681.68</v>
      </c>
      <c r="RM236" s="2">
        <v>4564.0200000000004</v>
      </c>
      <c r="RN236" s="2">
        <v>1607.54</v>
      </c>
      <c r="RO236" s="2">
        <v>13085.58</v>
      </c>
      <c r="RP236" s="2">
        <v>162311.59</v>
      </c>
      <c r="RQ236" s="2"/>
      <c r="RR236" s="2"/>
      <c r="RS236" s="2">
        <v>14085.53</v>
      </c>
      <c r="RT236" s="2">
        <v>19718.93</v>
      </c>
      <c r="RU236" s="2">
        <v>5709.6</v>
      </c>
      <c r="RV236" s="2">
        <v>14272.64</v>
      </c>
      <c r="RW236" s="2">
        <v>9332.94</v>
      </c>
      <c r="RX236" s="2">
        <v>9693.3700000000008</v>
      </c>
      <c r="RY236" s="2">
        <v>1601.93</v>
      </c>
      <c r="RZ236" s="2">
        <v>134358.04</v>
      </c>
      <c r="SA236" s="2">
        <v>119757.96</v>
      </c>
      <c r="SB236" s="2">
        <v>26327.45</v>
      </c>
      <c r="SC236" s="2"/>
      <c r="SD236" s="2">
        <v>10457.9</v>
      </c>
      <c r="SE236" s="2">
        <v>8555.1200000000008</v>
      </c>
      <c r="SF236" s="2">
        <v>22684.799999999999</v>
      </c>
      <c r="SG236" s="2">
        <v>8537.51</v>
      </c>
      <c r="SH236" s="2">
        <v>1333.32</v>
      </c>
      <c r="SI236" s="2">
        <v>88211.98</v>
      </c>
      <c r="SJ236" s="2">
        <v>81834.789999999994</v>
      </c>
      <c r="SK236" s="2"/>
      <c r="SL236" s="2">
        <v>76256.38</v>
      </c>
      <c r="SM236" s="2">
        <v>2271.73</v>
      </c>
      <c r="SN236" s="2">
        <v>11892.1</v>
      </c>
      <c r="SO236" s="2"/>
      <c r="SP236" s="2">
        <v>25936.799999999999</v>
      </c>
      <c r="SQ236" s="2">
        <v>19544.990000000002</v>
      </c>
      <c r="SR236" s="2">
        <v>51372.17</v>
      </c>
      <c r="SS236" s="2"/>
      <c r="ST236" s="2">
        <v>484560.97</v>
      </c>
      <c r="SU236" s="2">
        <v>30905.360000000001</v>
      </c>
      <c r="SV236" s="2">
        <v>16061.65</v>
      </c>
      <c r="SW236" s="2"/>
      <c r="SX236" s="2">
        <v>12029.76</v>
      </c>
      <c r="SY236" s="2"/>
      <c r="SZ236" s="2">
        <v>57456.33</v>
      </c>
      <c r="TA236" s="2">
        <v>36175.08</v>
      </c>
      <c r="TB236" s="2">
        <v>97520.83</v>
      </c>
      <c r="TC236" s="2">
        <v>9374.32</v>
      </c>
      <c r="TD236" s="2">
        <v>52450.09</v>
      </c>
      <c r="TE236" s="2">
        <v>24156.38</v>
      </c>
      <c r="TF236" s="2">
        <v>79467.87</v>
      </c>
      <c r="TG236" s="2"/>
      <c r="TH236" s="2">
        <v>21542.07</v>
      </c>
      <c r="TI236" s="2"/>
      <c r="TJ236" s="2">
        <v>10658.33</v>
      </c>
      <c r="TK236" s="2">
        <v>28186.5</v>
      </c>
      <c r="TL236" s="2">
        <v>5250</v>
      </c>
      <c r="TM236" s="2"/>
      <c r="TN236" s="2">
        <v>14750.04</v>
      </c>
      <c r="TO236" s="2">
        <v>107052.34</v>
      </c>
      <c r="TP236" s="2">
        <v>9649.06</v>
      </c>
      <c r="TQ236" s="2">
        <v>3499.92</v>
      </c>
      <c r="TR236" s="2">
        <v>11243.33</v>
      </c>
      <c r="TS236" s="2">
        <v>8949.9599999999991</v>
      </c>
      <c r="TT236" s="2">
        <v>17375</v>
      </c>
      <c r="TU236" s="2"/>
      <c r="TV236" s="2">
        <v>12394.81</v>
      </c>
      <c r="TW236" s="2">
        <v>22522.5</v>
      </c>
      <c r="TX236" s="2">
        <v>106868.7</v>
      </c>
      <c r="TY236" s="2">
        <v>95878.76</v>
      </c>
      <c r="TZ236" s="2"/>
      <c r="UA236" s="2">
        <v>2600</v>
      </c>
      <c r="UB236" s="2">
        <v>9660.0400000000009</v>
      </c>
      <c r="UC236" s="2">
        <v>57053.16</v>
      </c>
      <c r="UD236" s="2">
        <v>35727.699999999997</v>
      </c>
      <c r="UE236" s="2">
        <v>9026.77</v>
      </c>
      <c r="UF236" s="2">
        <v>4923.1400000000003</v>
      </c>
      <c r="UG236" s="2">
        <v>2400</v>
      </c>
      <c r="UH236" s="2">
        <v>57649</v>
      </c>
      <c r="UI236" s="2">
        <v>181694.31</v>
      </c>
      <c r="UJ236" s="2">
        <v>565.97</v>
      </c>
      <c r="UK236" s="2">
        <v>68932.83</v>
      </c>
      <c r="UL236" s="2">
        <v>17710.080000000002</v>
      </c>
      <c r="UM236" s="2">
        <v>59526.47</v>
      </c>
      <c r="UN236" s="2">
        <v>23352.74</v>
      </c>
      <c r="UO236" s="2">
        <v>34740.97</v>
      </c>
      <c r="UP236" s="2"/>
      <c r="UQ236" s="2">
        <v>10396.23</v>
      </c>
      <c r="UR236" s="2">
        <v>61799.22</v>
      </c>
      <c r="US236" s="2"/>
      <c r="UT236" s="2">
        <v>5557.5</v>
      </c>
      <c r="UU236" s="2"/>
      <c r="UV236" s="2">
        <v>3381.24</v>
      </c>
      <c r="UW236" s="2">
        <v>3300</v>
      </c>
      <c r="UX236" s="2">
        <v>26510.53</v>
      </c>
      <c r="UY236" s="2"/>
      <c r="UZ236" s="2">
        <v>155500</v>
      </c>
      <c r="VA236" s="2">
        <v>15421.8</v>
      </c>
      <c r="VB236" s="2">
        <v>1604</v>
      </c>
      <c r="VC236" s="2"/>
      <c r="VD236" s="2"/>
      <c r="VE236" s="2">
        <v>3212.55</v>
      </c>
      <c r="VF236" s="2">
        <v>33388.089999999997</v>
      </c>
      <c r="VG236" s="2"/>
      <c r="VH236" s="2">
        <v>1700.04</v>
      </c>
      <c r="VI236" s="2"/>
      <c r="VJ236" s="2">
        <v>15593.7</v>
      </c>
      <c r="VK236" s="2"/>
      <c r="VL236" s="2"/>
      <c r="VM236" s="2">
        <v>6272.28</v>
      </c>
      <c r="VN236" s="2">
        <v>0</v>
      </c>
      <c r="VO236" s="2">
        <v>131277.94</v>
      </c>
      <c r="VP236" s="2">
        <v>3971.67</v>
      </c>
      <c r="VQ236" s="2">
        <v>42492.63</v>
      </c>
      <c r="VR236" s="2"/>
      <c r="VS236" s="2">
        <v>1625</v>
      </c>
      <c r="VT236" s="2">
        <v>59000</v>
      </c>
      <c r="VU236" s="2">
        <v>11003</v>
      </c>
      <c r="VV236" s="2">
        <v>5569.68</v>
      </c>
      <c r="VW236" s="2">
        <v>5791.75</v>
      </c>
      <c r="VX236" s="2">
        <v>13322.04</v>
      </c>
      <c r="VY236" s="2">
        <v>1099.92</v>
      </c>
      <c r="VZ236" s="2">
        <v>240812.13</v>
      </c>
      <c r="WA236" s="2"/>
      <c r="WB236" s="2">
        <v>15241.15</v>
      </c>
      <c r="WC236" s="2">
        <v>625</v>
      </c>
      <c r="WD236" s="2">
        <v>18078.16</v>
      </c>
      <c r="WE236" s="2"/>
      <c r="WF236" s="2"/>
      <c r="WG236" s="2"/>
      <c r="WH236" s="2">
        <v>28049.78</v>
      </c>
      <c r="WI236" s="2"/>
      <c r="WJ236" s="2"/>
      <c r="WK236" s="2">
        <v>62822.67</v>
      </c>
      <c r="WL236" s="2"/>
      <c r="WM236" s="2"/>
      <c r="WN236" s="2"/>
      <c r="WO236" s="2">
        <v>29877.5</v>
      </c>
      <c r="WP236" s="2"/>
      <c r="WQ236" s="2">
        <v>8928.17</v>
      </c>
      <c r="WR236" s="2">
        <v>25522.959999999999</v>
      </c>
      <c r="WS236" s="2">
        <v>769.4</v>
      </c>
      <c r="WT236" s="2">
        <v>84671.75</v>
      </c>
      <c r="WU236" s="2">
        <v>21672.12</v>
      </c>
      <c r="WV236" s="2"/>
      <c r="WW236" s="2"/>
      <c r="WX236" s="2">
        <v>4761.5</v>
      </c>
      <c r="WY236" s="2">
        <v>1175.67</v>
      </c>
      <c r="WZ236" s="2">
        <v>4395</v>
      </c>
      <c r="XA236" s="2">
        <v>3319.68</v>
      </c>
      <c r="XB236" s="2">
        <v>20604.03</v>
      </c>
      <c r="XC236" s="2">
        <v>12943.36</v>
      </c>
      <c r="XD236" s="2">
        <v>9672</v>
      </c>
      <c r="XE236" s="2">
        <v>55052.75</v>
      </c>
      <c r="XF236" s="2">
        <v>20586.060000000001</v>
      </c>
      <c r="XG236" s="2"/>
      <c r="XH236" s="2">
        <v>6458.75</v>
      </c>
      <c r="XI236" s="2">
        <v>1690.6</v>
      </c>
      <c r="XJ236" s="2">
        <v>34342.83</v>
      </c>
      <c r="XK236" s="2"/>
      <c r="XL236" s="2">
        <v>8735.2900000000009</v>
      </c>
      <c r="XM236" s="2">
        <v>34873.279999999999</v>
      </c>
      <c r="XN236" s="2">
        <v>6600</v>
      </c>
      <c r="XO236" s="2">
        <v>37340.71</v>
      </c>
      <c r="XP236" s="2"/>
      <c r="XQ236" s="2">
        <v>3925.66</v>
      </c>
      <c r="XR236" s="2">
        <v>20937.650000000001</v>
      </c>
      <c r="XS236" s="2">
        <v>20052.52</v>
      </c>
      <c r="XT236" s="2"/>
      <c r="XU236" s="2">
        <v>39783.67</v>
      </c>
      <c r="XV236" s="2"/>
      <c r="XW236" s="2">
        <v>5125</v>
      </c>
      <c r="XX236" s="2">
        <v>2686.42</v>
      </c>
      <c r="XY236" s="2">
        <v>19544.68</v>
      </c>
      <c r="XZ236" s="2">
        <v>1955.25</v>
      </c>
      <c r="YA236" s="2">
        <v>34907.08</v>
      </c>
      <c r="YB236" s="2">
        <v>36141</v>
      </c>
      <c r="YC236" s="2">
        <v>3697</v>
      </c>
      <c r="YD236" s="2">
        <v>159483.44</v>
      </c>
      <c r="YE236" s="2">
        <v>59194</v>
      </c>
      <c r="YF236" s="2">
        <v>20859.650000000001</v>
      </c>
      <c r="YG236" s="2">
        <v>20274.72</v>
      </c>
      <c r="YH236" s="2">
        <v>3477.51</v>
      </c>
      <c r="YI236" s="2">
        <v>51019.06</v>
      </c>
      <c r="YJ236" s="2"/>
      <c r="YK236" s="2">
        <v>3187.53</v>
      </c>
      <c r="YL236" s="2">
        <v>3611.1</v>
      </c>
      <c r="YM236" s="2">
        <v>187157.82</v>
      </c>
      <c r="YN236" s="2">
        <v>5580.94</v>
      </c>
      <c r="YO236" s="2"/>
      <c r="YP236" s="2">
        <v>34185.56</v>
      </c>
      <c r="YQ236" s="2">
        <v>22281.34</v>
      </c>
      <c r="YR236" s="2">
        <v>30805.91</v>
      </c>
      <c r="YS236" s="2"/>
      <c r="YT236" s="2">
        <v>85746.52</v>
      </c>
      <c r="YU236" s="2">
        <v>9777.1299999999992</v>
      </c>
      <c r="YV236" s="2"/>
      <c r="YW236" s="2"/>
      <c r="YX236" s="2"/>
      <c r="YY236" s="2">
        <v>31111.45</v>
      </c>
      <c r="YZ236" s="2">
        <v>45133.34</v>
      </c>
      <c r="ZA236" s="2">
        <v>9250.01</v>
      </c>
      <c r="ZB236" s="2"/>
      <c r="ZC236" s="2">
        <v>19661.330000000002</v>
      </c>
      <c r="ZD236" s="2">
        <v>44800.08</v>
      </c>
      <c r="ZE236" s="2"/>
      <c r="ZF236" s="2">
        <v>17337.5</v>
      </c>
      <c r="ZG236" s="2">
        <v>40493.1</v>
      </c>
      <c r="ZH236" s="2">
        <v>11697.16</v>
      </c>
      <c r="ZI236" s="2">
        <v>7966.68</v>
      </c>
      <c r="ZJ236" s="2">
        <v>121671.71</v>
      </c>
      <c r="ZK236" s="2">
        <v>312668.43</v>
      </c>
      <c r="ZL236" s="2">
        <v>28600.69</v>
      </c>
      <c r="ZM236" s="2">
        <v>47497</v>
      </c>
      <c r="ZN236" s="2">
        <v>3691.48</v>
      </c>
      <c r="ZO236" s="2">
        <v>92127.06</v>
      </c>
      <c r="ZP236" s="2">
        <v>14255.5</v>
      </c>
      <c r="ZQ236" s="2">
        <v>60001.66</v>
      </c>
      <c r="ZR236" s="2"/>
      <c r="ZS236" s="2"/>
      <c r="ZT236" s="2">
        <v>70920.5</v>
      </c>
      <c r="ZU236" s="2">
        <v>9999.9599999999991</v>
      </c>
      <c r="ZV236" s="2">
        <v>4102.2</v>
      </c>
      <c r="ZW236" s="2">
        <v>1380</v>
      </c>
      <c r="ZX236" s="2"/>
      <c r="ZY236" s="2">
        <v>1699.04</v>
      </c>
      <c r="ZZ236" s="2">
        <v>57899.76</v>
      </c>
      <c r="AAA236" s="2">
        <v>76400.039999999994</v>
      </c>
      <c r="AAB236" s="2">
        <v>11629.17</v>
      </c>
      <c r="AAC236" s="2">
        <v>8323.34</v>
      </c>
      <c r="AAD236" s="2">
        <v>16301.25</v>
      </c>
      <c r="AAE236" s="2">
        <v>14475.67</v>
      </c>
      <c r="AAF236" s="2">
        <v>5599.56</v>
      </c>
      <c r="AAG236" s="2">
        <v>98948.53</v>
      </c>
      <c r="AAH236" s="2">
        <v>984.23</v>
      </c>
      <c r="AAI236" s="2"/>
      <c r="AAJ236" s="2"/>
      <c r="AAK236" s="2">
        <v>18104.11</v>
      </c>
      <c r="AAL236" s="2">
        <v>2832.33</v>
      </c>
      <c r="AAM236" s="2">
        <v>5328.15</v>
      </c>
      <c r="AAN236" s="2"/>
      <c r="AAO236" s="2">
        <v>30182.69</v>
      </c>
      <c r="AAP236" s="2"/>
      <c r="AAQ236" s="2"/>
      <c r="AAR236" s="2">
        <v>29488.39</v>
      </c>
      <c r="AAS236" s="2">
        <v>2883.59</v>
      </c>
      <c r="AAT236" s="2">
        <v>21082.59</v>
      </c>
      <c r="AAU236" s="2">
        <v>43799.4</v>
      </c>
      <c r="AAV236" s="2">
        <v>2483.13</v>
      </c>
      <c r="AAW236" s="2">
        <v>39866.400000000001</v>
      </c>
      <c r="AAX236" s="2">
        <v>133900.64000000001</v>
      </c>
      <c r="AAY236" s="2"/>
      <c r="AAZ236" s="2">
        <v>82344.2</v>
      </c>
      <c r="ABA236" s="2">
        <v>31999.5</v>
      </c>
      <c r="ABB236" s="2">
        <v>12277.89</v>
      </c>
      <c r="ABC236" s="2">
        <v>161586.5</v>
      </c>
      <c r="ABD236" s="2">
        <v>2377.65</v>
      </c>
      <c r="ABE236" s="2">
        <v>7834.56</v>
      </c>
      <c r="ABF236" s="2"/>
      <c r="ABG236" s="2">
        <v>48956.49</v>
      </c>
      <c r="ABH236" s="2">
        <v>57889.05</v>
      </c>
      <c r="ABI236" s="2">
        <v>43388</v>
      </c>
      <c r="ABJ236" s="2">
        <v>3632.64</v>
      </c>
      <c r="ABK236" s="2">
        <v>55327.88</v>
      </c>
      <c r="ABL236" s="2">
        <v>32851.72</v>
      </c>
      <c r="ABM236" s="2">
        <v>13744.38</v>
      </c>
      <c r="ABN236" s="2"/>
      <c r="ABO236" s="2">
        <v>10047.17</v>
      </c>
      <c r="ABP236" s="2">
        <v>31560</v>
      </c>
      <c r="ABQ236" s="2">
        <v>145215.06</v>
      </c>
      <c r="ABR236" s="2"/>
      <c r="ABS236" s="2">
        <v>1238.1500000000001</v>
      </c>
      <c r="ABT236" s="2">
        <v>8307.9699999999993</v>
      </c>
      <c r="ABU236" s="2"/>
      <c r="ABV236" s="2">
        <v>31483.32</v>
      </c>
      <c r="ABW236" s="2">
        <v>189253.62</v>
      </c>
      <c r="ABX236" s="2">
        <v>5975.77</v>
      </c>
      <c r="ABY236" s="2"/>
      <c r="ABZ236" s="2">
        <v>18023.349999999999</v>
      </c>
      <c r="ACA236" s="2">
        <v>284.42</v>
      </c>
      <c r="ACB236" s="2">
        <v>66942.02</v>
      </c>
      <c r="ACC236" s="2">
        <v>3867.45</v>
      </c>
      <c r="ACD236" s="2">
        <v>1525.93</v>
      </c>
      <c r="ACE236" s="2">
        <v>2372.7600000000002</v>
      </c>
      <c r="ACF236" s="2">
        <v>5664.22</v>
      </c>
      <c r="ACG236" s="2">
        <v>2061.16</v>
      </c>
      <c r="ACH236" s="2">
        <v>704357.48</v>
      </c>
      <c r="ACI236" s="2"/>
      <c r="ACJ236" s="2">
        <v>13124.87</v>
      </c>
      <c r="ACK236" s="2"/>
      <c r="ACL236" s="2">
        <v>12065.55</v>
      </c>
      <c r="ACM236" s="2">
        <v>7364.43</v>
      </c>
      <c r="ACN236" s="2">
        <v>74708.36</v>
      </c>
      <c r="ACO236" s="2">
        <v>12798.44</v>
      </c>
      <c r="ACP236" s="2">
        <v>173657.46</v>
      </c>
      <c r="ACQ236" s="2">
        <v>1133</v>
      </c>
      <c r="ACR236" s="2">
        <v>7867.36</v>
      </c>
      <c r="ACS236" s="2"/>
      <c r="ACT236" s="2">
        <v>53475</v>
      </c>
      <c r="ACU236" s="2">
        <v>156910.92000000001</v>
      </c>
      <c r="ACV236" s="2">
        <v>13165.76</v>
      </c>
      <c r="ACW236" s="2">
        <v>4653.5</v>
      </c>
      <c r="ACX236" s="2">
        <v>49686.36</v>
      </c>
      <c r="ACY236" s="2">
        <v>3900</v>
      </c>
      <c r="ACZ236" s="2">
        <v>14391.26</v>
      </c>
      <c r="ADA236" s="2"/>
      <c r="ADB236" s="2"/>
      <c r="ADC236" s="2">
        <v>4333.33</v>
      </c>
      <c r="ADD236" s="2">
        <v>13477.09</v>
      </c>
      <c r="ADE236" s="2">
        <v>57004.25</v>
      </c>
      <c r="ADF236" s="2"/>
      <c r="ADG236" s="2"/>
      <c r="ADH236" s="2"/>
      <c r="ADI236" s="2"/>
      <c r="ADJ236" s="2"/>
      <c r="ADK236" s="2">
        <v>49202.96</v>
      </c>
      <c r="ADL236" s="2">
        <v>16490.5</v>
      </c>
      <c r="ADM236" s="2"/>
      <c r="ADN236" s="2"/>
      <c r="ADO236" s="2">
        <v>89186.93</v>
      </c>
      <c r="ADP236" s="2">
        <v>4394.59</v>
      </c>
      <c r="ADQ236" s="2"/>
      <c r="ADR236" s="2"/>
      <c r="ADS236" s="2">
        <v>10608.89</v>
      </c>
      <c r="ADT236" s="2"/>
      <c r="ADU236" s="2">
        <v>4993.33</v>
      </c>
      <c r="ADV236" s="2"/>
      <c r="ADW236" s="2">
        <v>62748.26</v>
      </c>
      <c r="ADX236" s="2">
        <v>44113.73</v>
      </c>
      <c r="ADY236" s="2">
        <v>2071.4299999999998</v>
      </c>
      <c r="ADZ236" s="2">
        <v>8514.43</v>
      </c>
      <c r="AEA236" s="2">
        <v>53364</v>
      </c>
      <c r="AEB236" s="2">
        <v>50965.5</v>
      </c>
      <c r="AEC236" s="2">
        <v>44973.43</v>
      </c>
      <c r="AED236" s="2"/>
      <c r="AEE236" s="2">
        <v>972.51</v>
      </c>
      <c r="AEF236" s="2">
        <v>3999.96</v>
      </c>
      <c r="AEG236" s="2">
        <v>55324.37</v>
      </c>
      <c r="AEH236" s="2">
        <v>17902</v>
      </c>
      <c r="AEI236" s="2">
        <v>3437.64</v>
      </c>
      <c r="AEJ236" s="2"/>
      <c r="AEK236" s="2">
        <v>15921.84</v>
      </c>
      <c r="AEL236" s="2">
        <v>25786.09</v>
      </c>
      <c r="AEM236" s="2"/>
      <c r="AEN236" s="2">
        <v>12881.56</v>
      </c>
      <c r="AEO236" s="2"/>
      <c r="AEP236" s="2">
        <v>0</v>
      </c>
      <c r="AEQ236" s="2">
        <v>6815.62</v>
      </c>
      <c r="AER236" s="2">
        <v>16666.439999999999</v>
      </c>
      <c r="AES236" s="2">
        <v>4858.33</v>
      </c>
      <c r="AET236" s="2"/>
      <c r="AEU236" s="2">
        <v>4475.04</v>
      </c>
      <c r="AEV236" s="2">
        <v>26090.14</v>
      </c>
      <c r="AEW236" s="2"/>
      <c r="AEX236" s="2">
        <v>22367.56</v>
      </c>
      <c r="AEY236" s="2"/>
      <c r="AEZ236" s="2">
        <v>53724.35</v>
      </c>
      <c r="AFA236" s="2">
        <v>67582.62</v>
      </c>
      <c r="AFB236" s="2">
        <v>84423.32</v>
      </c>
      <c r="AFC236" s="2">
        <v>24319.62</v>
      </c>
      <c r="AFD236" s="2">
        <v>66885.89</v>
      </c>
      <c r="AFE236" s="2">
        <v>11306.38</v>
      </c>
      <c r="AFF236" s="2">
        <v>9466.49</v>
      </c>
      <c r="AFG236" s="2">
        <v>0</v>
      </c>
      <c r="AFH236" s="2"/>
      <c r="AFI236" s="2">
        <v>16706.79</v>
      </c>
      <c r="AFJ236" s="2">
        <v>2412.94</v>
      </c>
      <c r="AFK236" s="2"/>
      <c r="AFL236" s="2">
        <v>15409.95</v>
      </c>
      <c r="AFM236" s="2"/>
      <c r="AFN236" s="2">
        <v>27441.93</v>
      </c>
      <c r="AFO236" s="2">
        <v>3767.7200000000003</v>
      </c>
      <c r="AFP236" s="2">
        <v>529.29</v>
      </c>
      <c r="AFQ236" s="2">
        <v>6328.99</v>
      </c>
      <c r="AFR236" s="2">
        <v>32417.21</v>
      </c>
      <c r="AFS236" s="2">
        <v>7299.37</v>
      </c>
      <c r="AFT236" s="2">
        <v>86649.44</v>
      </c>
      <c r="AFU236" s="2">
        <v>30607.91</v>
      </c>
      <c r="AFV236" s="2">
        <v>8261.4699999999993</v>
      </c>
      <c r="AFW236" s="2">
        <v>45048.83</v>
      </c>
      <c r="AFX236" s="2"/>
      <c r="AFY236" s="2">
        <v>4449.96</v>
      </c>
      <c r="AFZ236" s="2">
        <v>19170.12</v>
      </c>
      <c r="AGA236" s="2">
        <v>4812.5</v>
      </c>
      <c r="AGB236" s="2"/>
      <c r="AGC236" s="2">
        <v>7717.01</v>
      </c>
      <c r="AGD236" s="2">
        <v>5666.64</v>
      </c>
      <c r="AGE236" s="2"/>
      <c r="AGF236" s="2"/>
      <c r="AGG236" s="2">
        <v>11633.27</v>
      </c>
      <c r="AGH236" s="2">
        <v>5646.96</v>
      </c>
      <c r="AGI236" s="2">
        <v>7241.33</v>
      </c>
      <c r="AGJ236" s="2">
        <v>235224.73</v>
      </c>
      <c r="AGK236" s="2">
        <v>17946.66</v>
      </c>
      <c r="AGL236" s="2">
        <v>68213.05</v>
      </c>
      <c r="AGM236" s="2">
        <v>3055.55</v>
      </c>
      <c r="AGN236" s="2">
        <v>94776.28</v>
      </c>
      <c r="AGO236" s="2"/>
      <c r="AGP236" s="2">
        <v>305.56</v>
      </c>
      <c r="AGQ236" s="2">
        <v>7832.76</v>
      </c>
      <c r="AGR236" s="2">
        <v>603242.79</v>
      </c>
      <c r="AGS236" s="2"/>
      <c r="AGT236" s="2">
        <v>2333.33</v>
      </c>
      <c r="AGU236" s="2">
        <v>7216.27</v>
      </c>
      <c r="AGV236" s="2">
        <v>3540.47</v>
      </c>
      <c r="AGW236" s="2">
        <v>5880</v>
      </c>
      <c r="AGX236" s="2">
        <v>19020.57</v>
      </c>
      <c r="AGY236" s="2">
        <v>3266.64</v>
      </c>
      <c r="AGZ236" s="2">
        <v>4229.17</v>
      </c>
      <c r="AHA236" s="2">
        <v>1905.01</v>
      </c>
      <c r="AHB236" s="2"/>
      <c r="AHC236" s="2"/>
      <c r="AHD236" s="2">
        <v>17666.64</v>
      </c>
      <c r="AHE236" s="2"/>
      <c r="AHF236" s="2">
        <v>14047.33</v>
      </c>
      <c r="AHG236" s="2">
        <v>5375.18</v>
      </c>
      <c r="AHH236" s="2">
        <v>19060.580000000002</v>
      </c>
      <c r="AHI236" s="2"/>
      <c r="AHJ236" s="2">
        <v>27060.14</v>
      </c>
      <c r="AHK236" s="2">
        <v>19070.29</v>
      </c>
      <c r="AHL236" s="2"/>
      <c r="AHM236" s="2">
        <v>40289.17</v>
      </c>
      <c r="AHN236" s="2">
        <v>25676.76</v>
      </c>
      <c r="AHO236" s="2">
        <v>11777.43</v>
      </c>
      <c r="AHP236" s="2">
        <v>30191443.149999995</v>
      </c>
    </row>
    <row r="237" spans="1:900">
      <c r="A237" s="1" t="s">
        <v>1874</v>
      </c>
      <c r="B237" s="1" t="s">
        <v>1955</v>
      </c>
      <c r="C237" s="1" t="s">
        <v>1956</v>
      </c>
      <c r="D237" s="2"/>
      <c r="E237" s="2">
        <v>27365.25</v>
      </c>
      <c r="F237" s="2"/>
      <c r="G237" s="2">
        <v>27708.31</v>
      </c>
      <c r="H237" s="2"/>
      <c r="I237" s="2">
        <v>39598</v>
      </c>
      <c r="J237" s="2">
        <v>54921.34</v>
      </c>
      <c r="K237" s="2"/>
      <c r="L237" s="2"/>
      <c r="M237" s="2"/>
      <c r="N237" s="2"/>
      <c r="O237" s="2">
        <v>321</v>
      </c>
      <c r="P237" s="2">
        <v>32688.6</v>
      </c>
      <c r="Q237" s="2"/>
      <c r="R237" s="2"/>
      <c r="S237" s="2">
        <v>14998.2</v>
      </c>
      <c r="T237" s="2"/>
      <c r="U237" s="2">
        <v>5210.04</v>
      </c>
      <c r="V237" s="2"/>
      <c r="W237" s="2"/>
      <c r="X237" s="2"/>
      <c r="Y237" s="2">
        <v>225813.15</v>
      </c>
      <c r="Z237" s="2"/>
      <c r="AA237" s="2">
        <v>2102</v>
      </c>
      <c r="AB237" s="2"/>
      <c r="AC237" s="2">
        <v>9807.33</v>
      </c>
      <c r="AD237" s="2">
        <v>10136.6</v>
      </c>
      <c r="AE237" s="2">
        <v>5982.5</v>
      </c>
      <c r="AF237" s="2"/>
      <c r="AG237" s="2">
        <v>10254.08</v>
      </c>
      <c r="AH237" s="2"/>
      <c r="AI237" s="2">
        <v>261261.57</v>
      </c>
      <c r="AJ237" s="2"/>
      <c r="AK237" s="2">
        <v>8943.58</v>
      </c>
      <c r="AL237" s="2"/>
      <c r="AM237" s="2"/>
      <c r="AN237" s="2">
        <v>1879.7</v>
      </c>
      <c r="AO237" s="2"/>
      <c r="AP237" s="2">
        <v>8054</v>
      </c>
      <c r="AQ237" s="2">
        <v>2750.04</v>
      </c>
      <c r="AR237" s="2">
        <v>2360.06</v>
      </c>
      <c r="AS237" s="2"/>
      <c r="AT237" s="2">
        <v>2173.9499999999998</v>
      </c>
      <c r="AU237" s="2">
        <v>3000</v>
      </c>
      <c r="AV237" s="2"/>
      <c r="AW237" s="2"/>
      <c r="AX237" s="2"/>
      <c r="AY237" s="2"/>
      <c r="AZ237" s="2">
        <v>6633.36</v>
      </c>
      <c r="BA237" s="2">
        <v>3338.64</v>
      </c>
      <c r="BB237" s="2"/>
      <c r="BC237" s="2"/>
      <c r="BD237" s="2">
        <v>11666.64</v>
      </c>
      <c r="BE237" s="2"/>
      <c r="BF237" s="2">
        <v>1488.33</v>
      </c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>
        <v>1059256.95</v>
      </c>
      <c r="BS237" s="2">
        <v>19934.5</v>
      </c>
      <c r="BT237" s="2">
        <v>13383.48</v>
      </c>
      <c r="BU237" s="2"/>
      <c r="BV237" s="2">
        <v>3600</v>
      </c>
      <c r="BW237" s="2"/>
      <c r="BX237" s="2"/>
      <c r="BY237" s="2"/>
      <c r="BZ237" s="2">
        <v>13337.26</v>
      </c>
      <c r="CA237" s="2">
        <v>5499.99</v>
      </c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>
        <v>6051.12</v>
      </c>
      <c r="CM237" s="2">
        <v>6750</v>
      </c>
      <c r="CN237" s="2">
        <v>4606.34</v>
      </c>
      <c r="CO237" s="2"/>
      <c r="CP237" s="2"/>
      <c r="CQ237" s="2"/>
      <c r="CR237" s="2"/>
      <c r="CS237" s="2"/>
      <c r="CT237" s="2"/>
      <c r="CU237" s="2"/>
      <c r="CV237" s="2">
        <v>3432</v>
      </c>
      <c r="CW237" s="2">
        <v>87806.57</v>
      </c>
      <c r="CX237" s="2"/>
      <c r="CY237" s="2"/>
      <c r="CZ237" s="2">
        <v>20279.02</v>
      </c>
      <c r="DA237" s="2"/>
      <c r="DB237" s="2"/>
      <c r="DC237" s="2">
        <v>3522.33</v>
      </c>
      <c r="DD237" s="2"/>
      <c r="DE237" s="2"/>
      <c r="DF237" s="2"/>
      <c r="DG237" s="2"/>
      <c r="DH237" s="2">
        <v>34137.550000000003</v>
      </c>
      <c r="DI237" s="2"/>
      <c r="DJ237" s="2"/>
      <c r="DK237" s="2">
        <v>104646.78</v>
      </c>
      <c r="DL237" s="2">
        <v>4452.17</v>
      </c>
      <c r="DM237" s="2"/>
      <c r="DN237" s="2">
        <v>14370.87</v>
      </c>
      <c r="DO237" s="2"/>
      <c r="DP237" s="2"/>
      <c r="DQ237" s="2">
        <v>1950.01</v>
      </c>
      <c r="DR237" s="2"/>
      <c r="DS237" s="2">
        <v>21706.94</v>
      </c>
      <c r="DT237" s="2">
        <v>2832.33</v>
      </c>
      <c r="DU237" s="2"/>
      <c r="DV237" s="2"/>
      <c r="DW237" s="2">
        <v>15087.34</v>
      </c>
      <c r="DX237" s="2">
        <v>21541.23</v>
      </c>
      <c r="DY237" s="2"/>
      <c r="DZ237" s="2"/>
      <c r="EA237" s="2">
        <v>3755.26</v>
      </c>
      <c r="EB237" s="2"/>
      <c r="EC237" s="2"/>
      <c r="ED237" s="2"/>
      <c r="EE237" s="2">
        <v>35315.339999999997</v>
      </c>
      <c r="EF237" s="2">
        <v>11771.25</v>
      </c>
      <c r="EG237" s="2">
        <v>1697.02</v>
      </c>
      <c r="EH237" s="2">
        <v>3217.14</v>
      </c>
      <c r="EI237" s="2"/>
      <c r="EJ237" s="2">
        <v>12828.3</v>
      </c>
      <c r="EK237" s="2">
        <v>4127.72</v>
      </c>
      <c r="EL237" s="2"/>
      <c r="EM237" s="2">
        <v>26213.3</v>
      </c>
      <c r="EN237" s="2">
        <v>30186.27</v>
      </c>
      <c r="EO237" s="2"/>
      <c r="EP237" s="2"/>
      <c r="EQ237" s="2"/>
      <c r="ER237" s="2"/>
      <c r="ES237" s="2">
        <v>13036.17</v>
      </c>
      <c r="ET237" s="2"/>
      <c r="EU237" s="2"/>
      <c r="EV237" s="2"/>
      <c r="EW237" s="2"/>
      <c r="EX237" s="2">
        <v>832.33</v>
      </c>
      <c r="EY237" s="2">
        <v>34775</v>
      </c>
      <c r="EZ237" s="2"/>
      <c r="FA237" s="2">
        <v>2798</v>
      </c>
      <c r="FB237" s="2">
        <v>4771.8</v>
      </c>
      <c r="FC237" s="2">
        <v>3529.19</v>
      </c>
      <c r="FD237" s="2">
        <v>44529.41</v>
      </c>
      <c r="FE237" s="2"/>
      <c r="FF237" s="2">
        <v>493.84</v>
      </c>
      <c r="FG237" s="2"/>
      <c r="FH237" s="2">
        <v>1298</v>
      </c>
      <c r="FI237" s="2"/>
      <c r="FJ237" s="2"/>
      <c r="FK237" s="2"/>
      <c r="FL237" s="2"/>
      <c r="FM237" s="2"/>
      <c r="FN237" s="2"/>
      <c r="FO237" s="2">
        <v>1689.8</v>
      </c>
      <c r="FP237" s="2"/>
      <c r="FQ237" s="2">
        <v>0</v>
      </c>
      <c r="FR237" s="2"/>
      <c r="FS237" s="2">
        <v>9593.18</v>
      </c>
      <c r="FT237" s="2"/>
      <c r="FU237" s="2">
        <v>9309</v>
      </c>
      <c r="FV237" s="2"/>
      <c r="FW237" s="2">
        <v>31042.21</v>
      </c>
      <c r="FX237" s="2"/>
      <c r="FY237" s="2">
        <v>432.33</v>
      </c>
      <c r="FZ237" s="2"/>
      <c r="GA237" s="2"/>
      <c r="GB237" s="2"/>
      <c r="GC237" s="2"/>
      <c r="GD237" s="2">
        <v>1880</v>
      </c>
      <c r="GE237" s="2"/>
      <c r="GF237" s="2">
        <v>4339.5</v>
      </c>
      <c r="GG237" s="2"/>
      <c r="GH237" s="2"/>
      <c r="GI237" s="2"/>
      <c r="GJ237" s="2"/>
      <c r="GK237" s="2"/>
      <c r="GL237" s="2"/>
      <c r="GM237" s="2">
        <v>5265.41</v>
      </c>
      <c r="GN237" s="2">
        <v>1064.22</v>
      </c>
      <c r="GO237" s="2">
        <v>2711.96</v>
      </c>
      <c r="GP237" s="2"/>
      <c r="GQ237" s="2">
        <v>2040</v>
      </c>
      <c r="GR237" s="2"/>
      <c r="GS237" s="2"/>
      <c r="GT237" s="2"/>
      <c r="GU237" s="2"/>
      <c r="GV237" s="2"/>
      <c r="GW237" s="2">
        <v>1070</v>
      </c>
      <c r="GX237" s="2"/>
      <c r="GY237" s="2"/>
      <c r="GZ237" s="2">
        <v>74.58</v>
      </c>
      <c r="HA237" s="2">
        <v>2064.7600000000002</v>
      </c>
      <c r="HB237" s="2">
        <v>1694.17</v>
      </c>
      <c r="HC237" s="2"/>
      <c r="HD237" s="2"/>
      <c r="HE237" s="2"/>
      <c r="HF237" s="2">
        <v>316276.2</v>
      </c>
      <c r="HG237" s="2">
        <v>7371.84</v>
      </c>
      <c r="HH237" s="2"/>
      <c r="HI237" s="2"/>
      <c r="HJ237" s="2"/>
      <c r="HK237" s="2">
        <v>25979.62</v>
      </c>
      <c r="HL237" s="2"/>
      <c r="HM237" s="2"/>
      <c r="HN237" s="2">
        <v>1288.4000000000001</v>
      </c>
      <c r="HO237" s="2"/>
      <c r="HP237" s="2">
        <v>8341.8700000000008</v>
      </c>
      <c r="HQ237" s="2">
        <v>1698.24</v>
      </c>
      <c r="HR237" s="2">
        <v>1100</v>
      </c>
      <c r="HS237" s="2">
        <v>16562.169999999998</v>
      </c>
      <c r="HT237" s="2"/>
      <c r="HU237" s="2"/>
      <c r="HV237" s="2">
        <v>8949.9599999999991</v>
      </c>
      <c r="HW237" s="2"/>
      <c r="HX237" s="2"/>
      <c r="HY237" s="2"/>
      <c r="HZ237" s="2">
        <v>138333.24</v>
      </c>
      <c r="IA237" s="2"/>
      <c r="IB237" s="2"/>
      <c r="IC237" s="2">
        <v>5666.68</v>
      </c>
      <c r="ID237" s="2"/>
      <c r="IE237" s="2">
        <v>698.04</v>
      </c>
      <c r="IF237" s="2"/>
      <c r="IG237" s="2"/>
      <c r="IH237" s="2">
        <v>50497.18</v>
      </c>
      <c r="II237" s="2">
        <v>4481.6099999999997</v>
      </c>
      <c r="IJ237" s="2">
        <v>18333.78</v>
      </c>
      <c r="IK237" s="2">
        <v>46171.53</v>
      </c>
      <c r="IL237" s="2">
        <v>1365.99</v>
      </c>
      <c r="IM237" s="2">
        <v>3611.52</v>
      </c>
      <c r="IN237" s="2"/>
      <c r="IO237" s="2"/>
      <c r="IP237" s="2">
        <v>273.79000000000002</v>
      </c>
      <c r="IQ237" s="2"/>
      <c r="IR237" s="2">
        <v>5028.05</v>
      </c>
      <c r="IS237" s="2"/>
      <c r="IT237" s="2"/>
      <c r="IU237" s="2">
        <v>2569.0500000000002</v>
      </c>
      <c r="IV237" s="2">
        <v>264.39</v>
      </c>
      <c r="IW237" s="2"/>
      <c r="IX237" s="2"/>
      <c r="IY237" s="2">
        <v>8936.7199999999993</v>
      </c>
      <c r="IZ237" s="2">
        <v>1895.95</v>
      </c>
      <c r="JA237" s="2"/>
      <c r="JB237" s="2"/>
      <c r="JC237" s="2">
        <v>24013.4</v>
      </c>
      <c r="JD237" s="2"/>
      <c r="JE237" s="2"/>
      <c r="JF237" s="2">
        <v>3439</v>
      </c>
      <c r="JG237" s="2"/>
      <c r="JH237" s="2"/>
      <c r="JI237" s="2"/>
      <c r="JJ237" s="2"/>
      <c r="JK237" s="2"/>
      <c r="JL237" s="2"/>
      <c r="JM237" s="2"/>
      <c r="JN237" s="2"/>
      <c r="JO237" s="2"/>
      <c r="JP237" s="2">
        <v>313510</v>
      </c>
      <c r="JQ237" s="2">
        <v>1119.96</v>
      </c>
      <c r="JR237" s="2">
        <v>106010</v>
      </c>
      <c r="JS237" s="2"/>
      <c r="JT237" s="2"/>
      <c r="JU237" s="2">
        <v>1270.6500000000001</v>
      </c>
      <c r="JV237" s="2">
        <v>2756.25</v>
      </c>
      <c r="JW237" s="2"/>
      <c r="JX237" s="2">
        <v>550.02</v>
      </c>
      <c r="JY237" s="2"/>
      <c r="JZ237" s="2"/>
      <c r="KA237" s="2">
        <v>246230.04</v>
      </c>
      <c r="KB237" s="2"/>
      <c r="KC237" s="2"/>
      <c r="KD237" s="2"/>
      <c r="KE237" s="2">
        <v>1537.04</v>
      </c>
      <c r="KF237" s="2">
        <v>3200</v>
      </c>
      <c r="KG237" s="2">
        <v>4439.5</v>
      </c>
      <c r="KH237" s="2"/>
      <c r="KI237" s="2">
        <v>3068.17</v>
      </c>
      <c r="KJ237" s="2">
        <v>2273.7600000000002</v>
      </c>
      <c r="KK237" s="2">
        <v>17898.04</v>
      </c>
      <c r="KL237" s="2"/>
      <c r="KM237" s="2"/>
      <c r="KN237" s="2"/>
      <c r="KO237" s="2"/>
      <c r="KP237" s="2">
        <v>20229.32</v>
      </c>
      <c r="KQ237" s="2"/>
      <c r="KR237" s="2">
        <v>3116.65</v>
      </c>
      <c r="KS237" s="2">
        <v>18361.27</v>
      </c>
      <c r="KT237" s="2">
        <v>3945.63</v>
      </c>
      <c r="KU237" s="2">
        <v>40150</v>
      </c>
      <c r="KV237" s="2">
        <v>15587.52</v>
      </c>
      <c r="KW237" s="2">
        <v>1855.1</v>
      </c>
      <c r="KX237" s="2">
        <v>373.27</v>
      </c>
      <c r="KY237" s="2">
        <v>3382.51</v>
      </c>
      <c r="KZ237" s="2"/>
      <c r="LA237" s="2"/>
      <c r="LB237" s="2"/>
      <c r="LC237" s="2">
        <v>993.36</v>
      </c>
      <c r="LD237" s="2"/>
      <c r="LE237" s="2"/>
      <c r="LF237" s="2"/>
      <c r="LG237" s="2">
        <v>14896.44</v>
      </c>
      <c r="LH237" s="2">
        <v>16518.59</v>
      </c>
      <c r="LI237" s="2">
        <v>9861.0400000000009</v>
      </c>
      <c r="LJ237" s="2">
        <v>42683.34</v>
      </c>
      <c r="LK237" s="2">
        <v>84629.2</v>
      </c>
      <c r="LL237" s="2">
        <v>119.85</v>
      </c>
      <c r="LM237" s="2"/>
      <c r="LN237" s="2">
        <v>11404.01</v>
      </c>
      <c r="LO237" s="2"/>
      <c r="LP237" s="2">
        <v>6741</v>
      </c>
      <c r="LQ237" s="2">
        <v>479499.01</v>
      </c>
      <c r="LR237" s="2"/>
      <c r="LS237" s="2">
        <v>6983.08</v>
      </c>
      <c r="LT237" s="2"/>
      <c r="LU237" s="2">
        <v>43087.6</v>
      </c>
      <c r="LV237" s="2">
        <v>2993.66</v>
      </c>
      <c r="LW237" s="2"/>
      <c r="LX237" s="2">
        <v>106755.44</v>
      </c>
      <c r="LY237" s="2">
        <v>146408.21</v>
      </c>
      <c r="LZ237" s="2">
        <v>9534.0400000000009</v>
      </c>
      <c r="MA237" s="2"/>
      <c r="MB237" s="2"/>
      <c r="MC237" s="2">
        <v>149814.92000000001</v>
      </c>
      <c r="MD237" s="2">
        <v>3641.69</v>
      </c>
      <c r="ME237" s="2">
        <v>16750.05</v>
      </c>
      <c r="MF237" s="2"/>
      <c r="MG237" s="2"/>
      <c r="MH237" s="2"/>
      <c r="MI237" s="2"/>
      <c r="MJ237" s="2">
        <v>406.33</v>
      </c>
      <c r="MK237" s="2">
        <v>2979.62</v>
      </c>
      <c r="ML237" s="2"/>
      <c r="MM237" s="2"/>
      <c r="MN237" s="2">
        <v>2723.15</v>
      </c>
      <c r="MO237" s="2"/>
      <c r="MP237" s="2"/>
      <c r="MQ237" s="2"/>
      <c r="MR237" s="2"/>
      <c r="MS237" s="2">
        <v>3635.27</v>
      </c>
      <c r="MT237" s="2">
        <v>50398.01</v>
      </c>
      <c r="MU237" s="2">
        <v>8999.8799999999992</v>
      </c>
      <c r="MV237" s="2"/>
      <c r="MW237" s="2"/>
      <c r="MX237" s="2">
        <v>1483.9618</v>
      </c>
      <c r="MY237" s="2">
        <v>123517.4</v>
      </c>
      <c r="MZ237" s="2">
        <v>1930.9</v>
      </c>
      <c r="NA237" s="2"/>
      <c r="NB237" s="2"/>
      <c r="NC237" s="2"/>
      <c r="ND237" s="2">
        <v>570.66</v>
      </c>
      <c r="NE237" s="2"/>
      <c r="NF237" s="2">
        <v>11550.96</v>
      </c>
      <c r="NG237" s="2">
        <v>0</v>
      </c>
      <c r="NH237" s="2"/>
      <c r="NI237" s="2">
        <v>0</v>
      </c>
      <c r="NJ237" s="2">
        <v>353165.26</v>
      </c>
      <c r="NK237" s="2">
        <v>530.96</v>
      </c>
      <c r="NL237" s="2"/>
      <c r="NM237" s="2"/>
      <c r="NN237" s="2"/>
      <c r="NO237" s="2"/>
      <c r="NP237" s="2">
        <v>15636.62</v>
      </c>
      <c r="NQ237" s="2"/>
      <c r="NR237" s="2">
        <v>30575.59</v>
      </c>
      <c r="NS237" s="2"/>
      <c r="NT237" s="2"/>
      <c r="NU237" s="2"/>
      <c r="NV237" s="2">
        <v>16976.32</v>
      </c>
      <c r="NW237" s="2">
        <v>501909.15</v>
      </c>
      <c r="NX237" s="2"/>
      <c r="NY237" s="2">
        <v>59776.74</v>
      </c>
      <c r="NZ237" s="2">
        <v>29206.27</v>
      </c>
      <c r="OA237" s="2"/>
      <c r="OB237" s="2">
        <v>8033.33</v>
      </c>
      <c r="OC237" s="2"/>
      <c r="OD237" s="2"/>
      <c r="OE237" s="2"/>
      <c r="OF237" s="2">
        <v>5384.05</v>
      </c>
      <c r="OG237" s="2"/>
      <c r="OH237" s="2"/>
      <c r="OI237" s="2"/>
      <c r="OJ237" s="2">
        <v>3339.63</v>
      </c>
      <c r="OK237" s="2"/>
      <c r="OL237" s="2"/>
      <c r="OM237" s="2">
        <v>227585.84</v>
      </c>
      <c r="ON237" s="2">
        <v>95071.2</v>
      </c>
      <c r="OO237" s="2">
        <v>59884</v>
      </c>
      <c r="OP237" s="2">
        <v>10931.96</v>
      </c>
      <c r="OQ237" s="2">
        <v>16378.09</v>
      </c>
      <c r="OR237" s="2"/>
      <c r="OS237" s="2"/>
      <c r="OT237" s="2">
        <v>11697.72</v>
      </c>
      <c r="OU237" s="2">
        <v>121260.09</v>
      </c>
      <c r="OV237" s="2">
        <v>3232.11</v>
      </c>
      <c r="OW237" s="2">
        <v>21988.01</v>
      </c>
      <c r="OX237" s="2"/>
      <c r="OY237" s="2">
        <v>2034.96</v>
      </c>
      <c r="OZ237" s="2">
        <v>1587.08</v>
      </c>
      <c r="PA237" s="2"/>
      <c r="PB237" s="2"/>
      <c r="PC237" s="2"/>
      <c r="PD237" s="2"/>
      <c r="PE237" s="2">
        <v>3560.87</v>
      </c>
      <c r="PF237" s="2"/>
      <c r="PG237" s="2"/>
      <c r="PH237" s="2">
        <v>206811.47</v>
      </c>
      <c r="PI237" s="2">
        <v>15473.42</v>
      </c>
      <c r="PJ237" s="2"/>
      <c r="PK237" s="2"/>
      <c r="PL237" s="2">
        <v>275860.03000000003</v>
      </c>
      <c r="PM237" s="2">
        <v>1204.1400000000001</v>
      </c>
      <c r="PN237" s="2">
        <v>3075</v>
      </c>
      <c r="PO237" s="2"/>
      <c r="PP237" s="2"/>
      <c r="PQ237" s="2"/>
      <c r="PR237" s="2"/>
      <c r="PS237" s="2">
        <v>94226.4</v>
      </c>
      <c r="PT237" s="2"/>
      <c r="PU237" s="2"/>
      <c r="PV237" s="2"/>
      <c r="PW237" s="2">
        <v>8589.49</v>
      </c>
      <c r="PX237" s="2"/>
      <c r="PY237" s="2"/>
      <c r="PZ237" s="2"/>
      <c r="QA237" s="2"/>
      <c r="QB237" s="2">
        <v>1542.84</v>
      </c>
      <c r="QC237" s="2">
        <v>4041.04</v>
      </c>
      <c r="QD237" s="2"/>
      <c r="QE237" s="2">
        <v>2392.15</v>
      </c>
      <c r="QF237" s="2">
        <v>456814.35</v>
      </c>
      <c r="QG237" s="2"/>
      <c r="QH237" s="2">
        <v>849718.7</v>
      </c>
      <c r="QI237" s="2">
        <v>6500.15</v>
      </c>
      <c r="QJ237" s="2"/>
      <c r="QK237" s="2"/>
      <c r="QL237" s="2"/>
      <c r="QM237" s="2">
        <v>13487.65</v>
      </c>
      <c r="QN237" s="2"/>
      <c r="QO237" s="2"/>
      <c r="QP237" s="2"/>
      <c r="QQ237" s="2"/>
      <c r="QR237" s="2"/>
      <c r="QS237" s="2">
        <v>50465.21</v>
      </c>
      <c r="QT237" s="2"/>
      <c r="QU237" s="2"/>
      <c r="QV237" s="2"/>
      <c r="QW237" s="2"/>
      <c r="QX237" s="2">
        <v>0</v>
      </c>
      <c r="QY237" s="2">
        <v>846.25</v>
      </c>
      <c r="QZ237" s="2">
        <v>35021.160000000003</v>
      </c>
      <c r="RA237" s="2"/>
      <c r="RB237" s="2"/>
      <c r="RC237" s="2"/>
      <c r="RD237" s="2"/>
      <c r="RE237" s="2"/>
      <c r="RF237" s="2"/>
      <c r="RG237" s="2"/>
      <c r="RH237" s="2"/>
      <c r="RI237" s="2">
        <v>23664.22</v>
      </c>
      <c r="RJ237" s="2"/>
      <c r="RK237" s="2"/>
      <c r="RL237" s="2"/>
      <c r="RM237" s="2">
        <v>5620.63</v>
      </c>
      <c r="RN237" s="2">
        <v>32428.14</v>
      </c>
      <c r="RO237" s="2">
        <v>14608.52</v>
      </c>
      <c r="RP237" s="2">
        <v>39453.83</v>
      </c>
      <c r="RQ237" s="2"/>
      <c r="RR237" s="2">
        <v>50028.54</v>
      </c>
      <c r="RS237" s="2">
        <v>3330</v>
      </c>
      <c r="RT237" s="2"/>
      <c r="RU237" s="2">
        <v>3147.6</v>
      </c>
      <c r="RV237" s="2">
        <v>43488.12</v>
      </c>
      <c r="RW237" s="2"/>
      <c r="RX237" s="2"/>
      <c r="RY237" s="2"/>
      <c r="RZ237" s="2">
        <v>3457.38</v>
      </c>
      <c r="SA237" s="2">
        <v>3971.69</v>
      </c>
      <c r="SB237" s="2"/>
      <c r="SC237" s="2"/>
      <c r="SD237" s="2"/>
      <c r="SE237" s="2"/>
      <c r="SF237" s="2"/>
      <c r="SG237" s="2"/>
      <c r="SH237" s="2"/>
      <c r="SI237" s="2">
        <v>1007.47</v>
      </c>
      <c r="SJ237" s="2">
        <v>13018.31</v>
      </c>
      <c r="SK237" s="2"/>
      <c r="SL237" s="2">
        <v>28000.080000000002</v>
      </c>
      <c r="SM237" s="2"/>
      <c r="SN237" s="2">
        <v>5151.8</v>
      </c>
      <c r="SO237" s="2"/>
      <c r="SP237" s="2"/>
      <c r="SQ237" s="2">
        <v>6442.7</v>
      </c>
      <c r="SR237" s="2"/>
      <c r="SS237" s="2"/>
      <c r="ST237" s="2"/>
      <c r="SU237" s="2"/>
      <c r="SV237" s="2"/>
      <c r="SW237" s="2"/>
      <c r="SX237" s="2"/>
      <c r="SY237" s="2"/>
      <c r="SZ237" s="2">
        <v>67798.98</v>
      </c>
      <c r="TA237" s="2">
        <v>1683.33</v>
      </c>
      <c r="TB237" s="2"/>
      <c r="TC237" s="2">
        <v>168622.69</v>
      </c>
      <c r="TD237" s="2"/>
      <c r="TE237" s="2"/>
      <c r="TF237" s="2"/>
      <c r="TG237" s="2">
        <v>3332.35</v>
      </c>
      <c r="TH237" s="2">
        <v>23576.5</v>
      </c>
      <c r="TI237" s="2"/>
      <c r="TJ237" s="2"/>
      <c r="TK237" s="2"/>
      <c r="TL237" s="2"/>
      <c r="TM237" s="2"/>
      <c r="TN237" s="2"/>
      <c r="TO237" s="2"/>
      <c r="TP237" s="2"/>
      <c r="TQ237" s="2">
        <v>2620.7199999999998</v>
      </c>
      <c r="TR237" s="2">
        <v>1080</v>
      </c>
      <c r="TS237" s="2"/>
      <c r="TT237" s="2"/>
      <c r="TU237" s="2"/>
      <c r="TV237" s="2"/>
      <c r="TW237" s="2"/>
      <c r="TX237" s="2">
        <v>2662.5</v>
      </c>
      <c r="TY237" s="2">
        <v>4250.08</v>
      </c>
      <c r="TZ237" s="2"/>
      <c r="UA237" s="2"/>
      <c r="UB237" s="2"/>
      <c r="UC237" s="2"/>
      <c r="UD237" s="2">
        <v>127832.24</v>
      </c>
      <c r="UE237" s="2">
        <v>30158.76</v>
      </c>
      <c r="UF237" s="2"/>
      <c r="UG237" s="2">
        <v>14719.88</v>
      </c>
      <c r="UH237" s="2">
        <v>11107.94</v>
      </c>
      <c r="UI237" s="2"/>
      <c r="UJ237" s="2">
        <v>2450.06</v>
      </c>
      <c r="UK237" s="2"/>
      <c r="UL237" s="2"/>
      <c r="UM237" s="2"/>
      <c r="UN237" s="2"/>
      <c r="UO237" s="2">
        <v>423</v>
      </c>
      <c r="UP237" s="2"/>
      <c r="UQ237" s="2">
        <v>27333.24</v>
      </c>
      <c r="UR237" s="2">
        <v>1149.96</v>
      </c>
      <c r="US237" s="2"/>
      <c r="UT237" s="2">
        <v>1154.53</v>
      </c>
      <c r="UU237" s="2"/>
      <c r="UV237" s="2"/>
      <c r="UW237" s="2"/>
      <c r="UX237" s="2"/>
      <c r="UY237" s="2"/>
      <c r="UZ237" s="2"/>
      <c r="VA237" s="2"/>
      <c r="VB237" s="2"/>
      <c r="VC237" s="2"/>
      <c r="VD237" s="2"/>
      <c r="VE237" s="2"/>
      <c r="VF237" s="2"/>
      <c r="VG237" s="2"/>
      <c r="VH237" s="2"/>
      <c r="VI237" s="2">
        <v>63198.64</v>
      </c>
      <c r="VJ237" s="2">
        <v>22466.880000000001</v>
      </c>
      <c r="VK237" s="2"/>
      <c r="VL237" s="2"/>
      <c r="VM237" s="2">
        <v>2578.33</v>
      </c>
      <c r="VN237" s="2">
        <v>2048.15</v>
      </c>
      <c r="VO237" s="2"/>
      <c r="VP237" s="2">
        <v>1515.4</v>
      </c>
      <c r="VQ237" s="2"/>
      <c r="VR237" s="2"/>
      <c r="VS237" s="2">
        <v>10046.799999999999</v>
      </c>
      <c r="VT237" s="2">
        <v>2399</v>
      </c>
      <c r="VU237" s="2">
        <v>81937</v>
      </c>
      <c r="VV237" s="2">
        <v>2203.69</v>
      </c>
      <c r="VW237" s="2"/>
      <c r="VX237" s="2"/>
      <c r="VY237" s="2">
        <v>20</v>
      </c>
      <c r="VZ237" s="2">
        <v>2902290.67</v>
      </c>
      <c r="WA237" s="2"/>
      <c r="WB237" s="2"/>
      <c r="WC237" s="2"/>
      <c r="WD237" s="2"/>
      <c r="WE237" s="2">
        <v>530700</v>
      </c>
      <c r="WF237" s="2"/>
      <c r="WG237" s="2"/>
      <c r="WH237" s="2"/>
      <c r="WI237" s="2"/>
      <c r="WJ237" s="2"/>
      <c r="WK237" s="2">
        <v>1250</v>
      </c>
      <c r="WL237" s="2"/>
      <c r="WM237" s="2"/>
      <c r="WN237" s="2"/>
      <c r="WO237" s="2"/>
      <c r="WP237" s="2"/>
      <c r="WQ237" s="2"/>
      <c r="WR237" s="2"/>
      <c r="WS237" s="2"/>
      <c r="WT237" s="2"/>
      <c r="WU237" s="2"/>
      <c r="WV237" s="2"/>
      <c r="WW237" s="2"/>
      <c r="WX237" s="2"/>
      <c r="WY237" s="2"/>
      <c r="WZ237" s="2">
        <v>3316</v>
      </c>
      <c r="XA237" s="2">
        <v>16140.1</v>
      </c>
      <c r="XB237" s="2">
        <v>13439.16</v>
      </c>
      <c r="XC237" s="2"/>
      <c r="XD237" s="2">
        <v>203588.81</v>
      </c>
      <c r="XE237" s="2">
        <v>11300</v>
      </c>
      <c r="XF237" s="2"/>
      <c r="XG237" s="2"/>
      <c r="XH237" s="2">
        <v>15840.08</v>
      </c>
      <c r="XI237" s="2"/>
      <c r="XJ237" s="2">
        <v>4806</v>
      </c>
      <c r="XK237" s="2"/>
      <c r="XL237" s="2">
        <v>206815.4</v>
      </c>
      <c r="XM237" s="2"/>
      <c r="XN237" s="2"/>
      <c r="XO237" s="2"/>
      <c r="XP237" s="2">
        <v>3936.5</v>
      </c>
      <c r="XQ237" s="2"/>
      <c r="XR237" s="2">
        <v>6686.5</v>
      </c>
      <c r="XS237" s="2"/>
      <c r="XT237" s="2"/>
      <c r="XU237" s="2"/>
      <c r="XV237" s="2"/>
      <c r="XW237" s="2">
        <v>0</v>
      </c>
      <c r="XX237" s="2"/>
      <c r="XY237" s="2"/>
      <c r="XZ237" s="2"/>
      <c r="YA237" s="2">
        <v>4633.33</v>
      </c>
      <c r="YB237" s="2"/>
      <c r="YC237" s="2">
        <v>15684.06</v>
      </c>
      <c r="YD237" s="2">
        <v>234852.71</v>
      </c>
      <c r="YE237" s="2">
        <v>2499.96</v>
      </c>
      <c r="YF237" s="2"/>
      <c r="YG237" s="2">
        <v>21102.639999999999</v>
      </c>
      <c r="YH237" s="2"/>
      <c r="YI237" s="2"/>
      <c r="YJ237" s="2"/>
      <c r="YK237" s="2"/>
      <c r="YL237" s="2">
        <v>54964.73</v>
      </c>
      <c r="YM237" s="2">
        <v>29965.87</v>
      </c>
      <c r="YN237" s="2">
        <v>8596.18</v>
      </c>
      <c r="YO237" s="2"/>
      <c r="YP237" s="2">
        <v>15895.2</v>
      </c>
      <c r="YQ237" s="2">
        <v>499</v>
      </c>
      <c r="YR237" s="2">
        <v>5975.52</v>
      </c>
      <c r="YS237" s="2"/>
      <c r="YT237" s="2">
        <v>134646.66</v>
      </c>
      <c r="YU237" s="2">
        <v>8125</v>
      </c>
      <c r="YV237" s="2"/>
      <c r="YW237" s="2"/>
      <c r="YX237" s="2"/>
      <c r="YY237" s="2"/>
      <c r="YZ237" s="2"/>
      <c r="ZA237" s="2"/>
      <c r="ZB237" s="2"/>
      <c r="ZC237" s="2">
        <v>31656</v>
      </c>
      <c r="ZD237" s="2"/>
      <c r="ZE237" s="2">
        <v>35632.33</v>
      </c>
      <c r="ZF237" s="2">
        <v>18877.75</v>
      </c>
      <c r="ZG237" s="2"/>
      <c r="ZH237" s="2">
        <v>4447.07</v>
      </c>
      <c r="ZI237" s="2">
        <v>4633.32</v>
      </c>
      <c r="ZJ237" s="2"/>
      <c r="ZK237" s="2">
        <v>224794.4</v>
      </c>
      <c r="ZL237" s="2">
        <v>2457.3200000000002</v>
      </c>
      <c r="ZM237" s="2">
        <v>32584</v>
      </c>
      <c r="ZN237" s="2">
        <v>115318.21</v>
      </c>
      <c r="ZO237" s="2">
        <v>18072.84</v>
      </c>
      <c r="ZP237" s="2"/>
      <c r="ZQ237" s="2">
        <v>30081.99</v>
      </c>
      <c r="ZR237" s="2"/>
      <c r="ZS237" s="2"/>
      <c r="ZT237" s="2">
        <v>8530.09</v>
      </c>
      <c r="ZU237" s="2"/>
      <c r="ZV237" s="2"/>
      <c r="ZW237" s="2"/>
      <c r="ZX237" s="2">
        <v>40708</v>
      </c>
      <c r="ZY237" s="2"/>
      <c r="ZZ237" s="2">
        <v>1542.73</v>
      </c>
      <c r="AAA237" s="2">
        <v>1925.01</v>
      </c>
      <c r="AAB237" s="2"/>
      <c r="AAC237" s="2"/>
      <c r="AAD237" s="2"/>
      <c r="AAE237" s="2">
        <v>1300</v>
      </c>
      <c r="AAF237" s="2"/>
      <c r="AAG237" s="2"/>
      <c r="AAH237" s="2"/>
      <c r="AAI237" s="2"/>
      <c r="AAJ237" s="2">
        <v>47152.05</v>
      </c>
      <c r="AAK237" s="2">
        <v>132451.64000000001</v>
      </c>
      <c r="AAL237" s="2"/>
      <c r="AAM237" s="2">
        <v>1725</v>
      </c>
      <c r="AAN237" s="2"/>
      <c r="AAO237" s="2"/>
      <c r="AAP237" s="2">
        <v>20959.96</v>
      </c>
      <c r="AAQ237" s="2"/>
      <c r="AAR237" s="2"/>
      <c r="AAS237" s="2">
        <v>25010.97</v>
      </c>
      <c r="AAT237" s="2">
        <v>1569.8</v>
      </c>
      <c r="AAU237" s="2"/>
      <c r="AAV237" s="2"/>
      <c r="AAW237" s="2"/>
      <c r="AAX237" s="2"/>
      <c r="AAY237" s="2"/>
      <c r="AAZ237" s="2">
        <v>121655.73</v>
      </c>
      <c r="ABA237" s="2"/>
      <c r="ABB237" s="2"/>
      <c r="ABC237" s="2"/>
      <c r="ABD237" s="2"/>
      <c r="ABE237" s="2"/>
      <c r="ABF237" s="2">
        <v>53007.19</v>
      </c>
      <c r="ABG237" s="2">
        <v>105569</v>
      </c>
      <c r="ABH237" s="2">
        <v>77157.3</v>
      </c>
      <c r="ABI237" s="2">
        <v>247881.27</v>
      </c>
      <c r="ABJ237" s="2">
        <v>235905.33</v>
      </c>
      <c r="ABK237" s="2"/>
      <c r="ABL237" s="2"/>
      <c r="ABM237" s="2"/>
      <c r="ABN237" s="2">
        <v>28935.89</v>
      </c>
      <c r="ABO237" s="2">
        <v>2310</v>
      </c>
      <c r="ABP237" s="2">
        <v>12602.16</v>
      </c>
      <c r="ABQ237" s="2"/>
      <c r="ABR237" s="2"/>
      <c r="ABS237" s="2"/>
      <c r="ABT237" s="2"/>
      <c r="ABU237" s="2"/>
      <c r="ABV237" s="2">
        <v>32013.97</v>
      </c>
      <c r="ABW237" s="2"/>
      <c r="ABX237" s="2">
        <v>2965.84</v>
      </c>
      <c r="ABY237" s="2"/>
      <c r="ABZ237" s="2"/>
      <c r="ACA237" s="2"/>
      <c r="ACB237" s="2">
        <v>7928.59</v>
      </c>
      <c r="ACC237" s="2"/>
      <c r="ACD237" s="2"/>
      <c r="ACE237" s="2">
        <v>5000</v>
      </c>
      <c r="ACF237" s="2">
        <v>77158.720000000001</v>
      </c>
      <c r="ACG237" s="2"/>
      <c r="ACH237" s="2"/>
      <c r="ACI237" s="2">
        <v>395.01</v>
      </c>
      <c r="ACJ237" s="2">
        <v>1495.67</v>
      </c>
      <c r="ACK237" s="2"/>
      <c r="ACL237" s="2"/>
      <c r="ACM237" s="2"/>
      <c r="ACN237" s="2">
        <v>42674.44</v>
      </c>
      <c r="ACO237" s="2">
        <v>14674.9</v>
      </c>
      <c r="ACP237" s="2">
        <v>3749.65</v>
      </c>
      <c r="ACQ237" s="2">
        <v>66194.77</v>
      </c>
      <c r="ACR237" s="2"/>
      <c r="ACS237" s="2"/>
      <c r="ACT237" s="2"/>
      <c r="ACU237" s="2">
        <v>29239</v>
      </c>
      <c r="ACV237" s="2"/>
      <c r="ACW237" s="2"/>
      <c r="ACX237" s="2"/>
      <c r="ACY237" s="2"/>
      <c r="ACZ237" s="2"/>
      <c r="ADA237" s="2"/>
      <c r="ADB237" s="2">
        <v>4146.25</v>
      </c>
      <c r="ADC237" s="2"/>
      <c r="ADD237" s="2">
        <v>91224.46</v>
      </c>
      <c r="ADE237" s="2"/>
      <c r="ADF237" s="2"/>
      <c r="ADG237" s="2"/>
      <c r="ADH237" s="2"/>
      <c r="ADI237" s="2"/>
      <c r="ADJ237" s="2">
        <v>6249.96</v>
      </c>
      <c r="ADK237" s="2">
        <v>1620.85</v>
      </c>
      <c r="ADL237" s="2"/>
      <c r="ADM237" s="2"/>
      <c r="ADN237" s="2"/>
      <c r="ADO237" s="2">
        <v>2748</v>
      </c>
      <c r="ADP237" s="2">
        <v>192207.74</v>
      </c>
      <c r="ADQ237" s="2"/>
      <c r="ADR237" s="2"/>
      <c r="ADS237" s="2"/>
      <c r="ADT237" s="2"/>
      <c r="ADU237" s="2"/>
      <c r="ADV237" s="2"/>
      <c r="ADW237" s="2">
        <v>15999.48</v>
      </c>
      <c r="ADX237" s="2"/>
      <c r="ADY237" s="2"/>
      <c r="ADZ237" s="2">
        <v>30589.78</v>
      </c>
      <c r="AEA237" s="2">
        <v>39084</v>
      </c>
      <c r="AEB237" s="2"/>
      <c r="AEC237" s="2">
        <v>18309.73</v>
      </c>
      <c r="AED237" s="2"/>
      <c r="AEE237" s="2"/>
      <c r="AEF237" s="2">
        <v>2239.1999999999998</v>
      </c>
      <c r="AEG237" s="2"/>
      <c r="AEH237" s="2">
        <v>9169.34</v>
      </c>
      <c r="AEI237" s="2">
        <v>659.83</v>
      </c>
      <c r="AEJ237" s="2"/>
      <c r="AEK237" s="2">
        <v>3399.96</v>
      </c>
      <c r="AEL237" s="2"/>
      <c r="AEM237" s="2">
        <v>511291.33</v>
      </c>
      <c r="AEN237" s="2"/>
      <c r="AEO237" s="2"/>
      <c r="AEP237" s="2"/>
      <c r="AEQ237" s="2">
        <v>16011.37</v>
      </c>
      <c r="AER237" s="2"/>
      <c r="AES237" s="2"/>
      <c r="AET237" s="2"/>
      <c r="AEU237" s="2"/>
      <c r="AEV237" s="2">
        <v>9144.73</v>
      </c>
      <c r="AEW237" s="2">
        <v>2130.36</v>
      </c>
      <c r="AEX237" s="2"/>
      <c r="AEY237" s="2"/>
      <c r="AEZ237" s="2"/>
      <c r="AFA237" s="2">
        <v>1929.77</v>
      </c>
      <c r="AFB237" s="2"/>
      <c r="AFC237" s="2"/>
      <c r="AFD237" s="2"/>
      <c r="AFE237" s="2"/>
      <c r="AFF237" s="2">
        <v>4364.3999999999996</v>
      </c>
      <c r="AFG237" s="2"/>
      <c r="AFH237" s="2"/>
      <c r="AFI237" s="2">
        <v>266660.03999999998</v>
      </c>
      <c r="AFJ237" s="2">
        <v>1610.2</v>
      </c>
      <c r="AFK237" s="2">
        <v>23325.33</v>
      </c>
      <c r="AFL237" s="2">
        <v>686997.67</v>
      </c>
      <c r="AFM237" s="2">
        <v>9187.07</v>
      </c>
      <c r="AFN237" s="2">
        <v>4729.12</v>
      </c>
      <c r="AFO237" s="2"/>
      <c r="AFP237" s="2">
        <v>10663.41</v>
      </c>
      <c r="AFQ237" s="2">
        <v>13288.31</v>
      </c>
      <c r="AFR237" s="2"/>
      <c r="AFS237" s="2">
        <v>3509.09</v>
      </c>
      <c r="AFT237" s="2">
        <v>374543.42</v>
      </c>
      <c r="AFU237" s="2">
        <v>45.98</v>
      </c>
      <c r="AFV237" s="2"/>
      <c r="AFW237" s="2"/>
      <c r="AFX237" s="2"/>
      <c r="AFY237" s="2"/>
      <c r="AFZ237" s="2"/>
      <c r="AGA237" s="2"/>
      <c r="AGB237" s="2"/>
      <c r="AGC237" s="2"/>
      <c r="AGD237" s="2">
        <v>4922.04</v>
      </c>
      <c r="AGE237" s="2">
        <v>25350.47</v>
      </c>
      <c r="AGF237" s="2"/>
      <c r="AGG237" s="2">
        <v>9563.75</v>
      </c>
      <c r="AGH237" s="2">
        <v>6176.16</v>
      </c>
      <c r="AGI237" s="2"/>
      <c r="AGJ237" s="2"/>
      <c r="AGK237" s="2">
        <v>8970.01</v>
      </c>
      <c r="AGL237" s="2">
        <v>7221.9</v>
      </c>
      <c r="AGM237" s="2">
        <v>289772.78000000003</v>
      </c>
      <c r="AGN237" s="2">
        <v>998.44</v>
      </c>
      <c r="AGO237" s="2"/>
      <c r="AGP237" s="2"/>
      <c r="AGQ237" s="2"/>
      <c r="AGR237" s="2"/>
      <c r="AGS237" s="2"/>
      <c r="AGT237" s="2">
        <v>2296.66</v>
      </c>
      <c r="AGU237" s="2"/>
      <c r="AGV237" s="2"/>
      <c r="AGW237" s="2">
        <v>261808.39</v>
      </c>
      <c r="AGX237" s="2"/>
      <c r="AGY237" s="2"/>
      <c r="AGZ237" s="2">
        <v>437.08</v>
      </c>
      <c r="AHA237" s="2"/>
      <c r="AHB237" s="2"/>
      <c r="AHC237" s="2">
        <v>409.81</v>
      </c>
      <c r="AHD237" s="2"/>
      <c r="AHE237" s="2"/>
      <c r="AHF237" s="2">
        <v>8518</v>
      </c>
      <c r="AHG237" s="2">
        <v>1777.78</v>
      </c>
      <c r="AHH237" s="2">
        <v>9725.98</v>
      </c>
      <c r="AHI237" s="2"/>
      <c r="AHJ237" s="2"/>
      <c r="AHK237" s="2"/>
      <c r="AHL237" s="2">
        <v>26127.84</v>
      </c>
      <c r="AHM237" s="2"/>
      <c r="AHN237" s="2"/>
      <c r="AHO237" s="2"/>
      <c r="AHP237" s="2">
        <v>19465268.341800012</v>
      </c>
    </row>
    <row r="238" spans="1:900">
      <c r="A238" s="1" t="s">
        <v>1874</v>
      </c>
      <c r="B238" s="1" t="s">
        <v>1957</v>
      </c>
      <c r="C238" s="1" t="s">
        <v>1958</v>
      </c>
      <c r="D238" s="2">
        <v>29835585.550000001</v>
      </c>
      <c r="E238" s="2">
        <v>5063985.72</v>
      </c>
      <c r="F238" s="2">
        <v>3290198.85</v>
      </c>
      <c r="G238" s="2">
        <v>1862571.36</v>
      </c>
      <c r="H238" s="2">
        <v>10961109.060000001</v>
      </c>
      <c r="I238" s="2">
        <v>2618291.65</v>
      </c>
      <c r="J238" s="2">
        <v>6976960.9400000004</v>
      </c>
      <c r="K238" s="2">
        <v>4323350.3099999996</v>
      </c>
      <c r="L238" s="2">
        <v>4135761.87</v>
      </c>
      <c r="M238" s="2">
        <v>1698328.19</v>
      </c>
      <c r="N238" s="2">
        <v>19091.8</v>
      </c>
      <c r="O238" s="2">
        <v>139588.19</v>
      </c>
      <c r="P238" s="2">
        <v>923226.92</v>
      </c>
      <c r="Q238" s="2">
        <v>3101232.2</v>
      </c>
      <c r="R238" s="2">
        <v>2101574.4900000002</v>
      </c>
      <c r="S238" s="2"/>
      <c r="T238" s="2">
        <v>3492509.51</v>
      </c>
      <c r="U238" s="2">
        <v>954488.87</v>
      </c>
      <c r="V238" s="2"/>
      <c r="W238" s="2">
        <v>18663607.23</v>
      </c>
      <c r="X238" s="2">
        <v>2059541</v>
      </c>
      <c r="Y238" s="2">
        <v>3656849.41</v>
      </c>
      <c r="Z238" s="2">
        <v>1362509.04</v>
      </c>
      <c r="AA238" s="2">
        <v>1023424.12</v>
      </c>
      <c r="AB238" s="2">
        <v>1497519.11</v>
      </c>
      <c r="AC238" s="2">
        <v>14796185.039999999</v>
      </c>
      <c r="AD238" s="2">
        <v>4809492.76</v>
      </c>
      <c r="AE238" s="2">
        <v>1881279.44</v>
      </c>
      <c r="AF238" s="2">
        <v>9515316.6199999992</v>
      </c>
      <c r="AG238" s="2">
        <v>2761912.05</v>
      </c>
      <c r="AH238" s="2">
        <v>19015465.68</v>
      </c>
      <c r="AI238" s="2">
        <v>241670.45</v>
      </c>
      <c r="AJ238" s="2">
        <v>2233421.71</v>
      </c>
      <c r="AK238" s="2">
        <v>1299269.51</v>
      </c>
      <c r="AL238" s="2">
        <v>7852908.1399999997</v>
      </c>
      <c r="AM238" s="2">
        <v>2319561.63</v>
      </c>
      <c r="AN238" s="2">
        <v>2802614.73</v>
      </c>
      <c r="AO238" s="2">
        <v>2629514</v>
      </c>
      <c r="AP238" s="2">
        <v>1805585.45</v>
      </c>
      <c r="AQ238" s="2">
        <v>1063121.72</v>
      </c>
      <c r="AR238" s="2">
        <v>1406601.27</v>
      </c>
      <c r="AS238" s="2">
        <v>560714.87</v>
      </c>
      <c r="AT238" s="2">
        <v>51893632.539999999</v>
      </c>
      <c r="AU238" s="2">
        <v>853457.36</v>
      </c>
      <c r="AV238" s="2">
        <v>732238.35</v>
      </c>
      <c r="AW238" s="2">
        <v>1061928.96</v>
      </c>
      <c r="AX238" s="2">
        <v>3315719.86</v>
      </c>
      <c r="AY238" s="2">
        <v>3741647.18</v>
      </c>
      <c r="AZ238" s="2">
        <v>789949.91</v>
      </c>
      <c r="BA238" s="2">
        <v>1162580.97</v>
      </c>
      <c r="BB238" s="2">
        <v>1819145.7400000002</v>
      </c>
      <c r="BC238" s="2">
        <v>998632.39</v>
      </c>
      <c r="BD238" s="2">
        <v>719288.63</v>
      </c>
      <c r="BE238" s="2">
        <v>916409.69</v>
      </c>
      <c r="BF238" s="2">
        <v>7447959.7800000003</v>
      </c>
      <c r="BG238" s="2">
        <v>1004992.25</v>
      </c>
      <c r="BH238" s="2"/>
      <c r="BI238" s="2">
        <v>24556365.850000001</v>
      </c>
      <c r="BJ238" s="2">
        <v>5739949.6500000004</v>
      </c>
      <c r="BK238" s="2">
        <v>1889885.25</v>
      </c>
      <c r="BL238" s="2">
        <v>2004612.61</v>
      </c>
      <c r="BM238" s="2">
        <v>2024716.08</v>
      </c>
      <c r="BN238" s="2">
        <v>2438217.06</v>
      </c>
      <c r="BO238" s="2">
        <v>1987105.51</v>
      </c>
      <c r="BP238" s="2">
        <v>797612.51</v>
      </c>
      <c r="BQ238" s="2">
        <v>217890.62</v>
      </c>
      <c r="BR238" s="2">
        <v>48076197.619999997</v>
      </c>
      <c r="BS238" s="2">
        <v>4043357.75</v>
      </c>
      <c r="BT238" s="2">
        <v>2040756.74</v>
      </c>
      <c r="BU238" s="2">
        <v>2276152.14</v>
      </c>
      <c r="BV238" s="2">
        <v>1786605.48</v>
      </c>
      <c r="BW238" s="2">
        <v>1817712.07</v>
      </c>
      <c r="BX238" s="2">
        <v>1114708.07</v>
      </c>
      <c r="BY238" s="2">
        <v>1463950.34</v>
      </c>
      <c r="BZ238" s="2">
        <v>15949462.779999999</v>
      </c>
      <c r="CA238" s="2">
        <v>1809889.49</v>
      </c>
      <c r="CB238" s="2">
        <v>2964988.29</v>
      </c>
      <c r="CC238" s="2">
        <v>8548960.3300000001</v>
      </c>
      <c r="CD238" s="2">
        <v>1379928</v>
      </c>
      <c r="CE238" s="2">
        <v>1505351.65</v>
      </c>
      <c r="CF238" s="2">
        <v>1117105.19</v>
      </c>
      <c r="CG238" s="2">
        <v>24236696.989999998</v>
      </c>
      <c r="CH238" s="2">
        <v>3433417.49</v>
      </c>
      <c r="CI238" s="2">
        <v>7510924.7300000004</v>
      </c>
      <c r="CJ238" s="2">
        <v>1454038.37</v>
      </c>
      <c r="CK238" s="2">
        <v>3456665.26</v>
      </c>
      <c r="CL238" s="2">
        <v>2082474</v>
      </c>
      <c r="CM238" s="2">
        <v>1791104.9</v>
      </c>
      <c r="CN238" s="2">
        <v>6549427.3099999996</v>
      </c>
      <c r="CO238" s="2">
        <v>554630.34</v>
      </c>
      <c r="CP238" s="2">
        <v>2328955.7400000002</v>
      </c>
      <c r="CQ238" s="2">
        <v>1170412.08</v>
      </c>
      <c r="CR238" s="2">
        <v>1077224.6000000001</v>
      </c>
      <c r="CS238" s="2">
        <v>1512339.09</v>
      </c>
      <c r="CT238" s="2">
        <v>14910181.08</v>
      </c>
      <c r="CU238" s="2">
        <v>3265918.2</v>
      </c>
      <c r="CV238" s="2">
        <v>3096029.93</v>
      </c>
      <c r="CW238" s="2">
        <v>2895191.82</v>
      </c>
      <c r="CX238" s="2">
        <v>1555705.1</v>
      </c>
      <c r="CY238" s="2">
        <v>7315803.5</v>
      </c>
      <c r="CZ238" s="2">
        <v>1544702.63</v>
      </c>
      <c r="DA238" s="2">
        <v>1399674.13</v>
      </c>
      <c r="DB238" s="2">
        <v>17554383.079999998</v>
      </c>
      <c r="DC238" s="2">
        <v>26704699.690000001</v>
      </c>
      <c r="DD238" s="2">
        <v>3807423.76</v>
      </c>
      <c r="DE238" s="2">
        <v>523796.58</v>
      </c>
      <c r="DF238" s="2">
        <v>7017719.46</v>
      </c>
      <c r="DG238" s="2">
        <v>9685345.0700000003</v>
      </c>
      <c r="DH238" s="2">
        <v>6413269.6900000004</v>
      </c>
      <c r="DI238" s="2">
        <v>6334893.1100000003</v>
      </c>
      <c r="DJ238" s="2">
        <v>2553992.4500000002</v>
      </c>
      <c r="DK238" s="2">
        <v>110734940.77</v>
      </c>
      <c r="DL238" s="2">
        <v>2072888.83</v>
      </c>
      <c r="DM238" s="2">
        <v>4254785.76</v>
      </c>
      <c r="DN238" s="2">
        <v>5832061.5899999999</v>
      </c>
      <c r="DO238" s="2">
        <v>3711208.24</v>
      </c>
      <c r="DP238" s="2">
        <v>2443656.77</v>
      </c>
      <c r="DQ238" s="2">
        <v>6286483.75</v>
      </c>
      <c r="DR238" s="2">
        <v>2870837.46</v>
      </c>
      <c r="DS238" s="2">
        <v>6714869.8799999999</v>
      </c>
      <c r="DT238" s="2">
        <v>45442943.469999999</v>
      </c>
      <c r="DU238" s="2">
        <v>1589502.59</v>
      </c>
      <c r="DV238" s="2">
        <v>10246221.84</v>
      </c>
      <c r="DW238" s="2">
        <v>14265893.65</v>
      </c>
      <c r="DX238" s="2">
        <v>3040416.05</v>
      </c>
      <c r="DY238" s="2">
        <v>2640584.83</v>
      </c>
      <c r="DZ238" s="2">
        <v>3951542.93</v>
      </c>
      <c r="EA238" s="2">
        <v>1726962.74</v>
      </c>
      <c r="EB238" s="2">
        <v>2045653.55</v>
      </c>
      <c r="EC238" s="2">
        <v>2091139.17</v>
      </c>
      <c r="ED238" s="2">
        <v>8643252.1199999992</v>
      </c>
      <c r="EE238" s="2">
        <v>18828928.449999999</v>
      </c>
      <c r="EF238" s="2">
        <v>18391614.309999999</v>
      </c>
      <c r="EG238" s="2">
        <v>2661492.58</v>
      </c>
      <c r="EH238" s="2">
        <v>1689539.91</v>
      </c>
      <c r="EI238" s="2">
        <v>1703718.76</v>
      </c>
      <c r="EJ238" s="2">
        <v>4675886.29</v>
      </c>
      <c r="EK238" s="2">
        <v>9124752.9900000002</v>
      </c>
      <c r="EL238" s="2">
        <v>1224266.06</v>
      </c>
      <c r="EM238" s="2">
        <v>2872299.5</v>
      </c>
      <c r="EN238" s="2"/>
      <c r="EO238" s="2">
        <v>2919410.9</v>
      </c>
      <c r="EP238" s="2">
        <v>2694020.28</v>
      </c>
      <c r="EQ238" s="2">
        <v>1803473.72</v>
      </c>
      <c r="ER238" s="2">
        <v>1699377.31</v>
      </c>
      <c r="ES238" s="2">
        <v>1003511.43</v>
      </c>
      <c r="ET238" s="2">
        <v>2518372.9</v>
      </c>
      <c r="EU238" s="2">
        <v>2657915.14</v>
      </c>
      <c r="EV238" s="2">
        <v>1260092.3700000001</v>
      </c>
      <c r="EW238" s="2">
        <v>52076957.549999997</v>
      </c>
      <c r="EX238" s="2">
        <v>1130023.3400000001</v>
      </c>
      <c r="EY238" s="2">
        <v>3025941.14</v>
      </c>
      <c r="EZ238" s="2">
        <v>5146382.08</v>
      </c>
      <c r="FA238" s="2">
        <v>6382009.25</v>
      </c>
      <c r="FB238" s="2">
        <v>9821526.5</v>
      </c>
      <c r="FC238" s="2">
        <v>3965001.75</v>
      </c>
      <c r="FD238" s="2">
        <v>2733737.12</v>
      </c>
      <c r="FE238" s="2">
        <v>3397524.33</v>
      </c>
      <c r="FF238" s="2">
        <v>1256341.08</v>
      </c>
      <c r="FG238" s="2">
        <v>1867832.3200000001</v>
      </c>
      <c r="FH238" s="2">
        <v>1983152.66</v>
      </c>
      <c r="FI238" s="2">
        <v>12027809.08</v>
      </c>
      <c r="FJ238" s="2">
        <v>1511874.04</v>
      </c>
      <c r="FK238" s="2">
        <v>2807132.58</v>
      </c>
      <c r="FL238" s="2">
        <v>1293400.56</v>
      </c>
      <c r="FM238" s="2">
        <v>1761273.41</v>
      </c>
      <c r="FN238" s="2">
        <v>2096371.96</v>
      </c>
      <c r="FO238" s="2">
        <v>1775893.98</v>
      </c>
      <c r="FP238" s="2">
        <v>467622</v>
      </c>
      <c r="FQ238" s="2">
        <v>56616901.450000003</v>
      </c>
      <c r="FR238" s="2">
        <v>1271354.3999999999</v>
      </c>
      <c r="FS238" s="2">
        <v>4030227.77</v>
      </c>
      <c r="FT238" s="2">
        <v>2401902.33</v>
      </c>
      <c r="FU238" s="2">
        <v>6107228.8700000001</v>
      </c>
      <c r="FV238" s="2">
        <v>1375888.38</v>
      </c>
      <c r="FW238" s="2">
        <v>10745156.66</v>
      </c>
      <c r="FX238" s="2">
        <v>2495860.33</v>
      </c>
      <c r="FY238" s="2">
        <v>3278985.26</v>
      </c>
      <c r="FZ238" s="2">
        <v>900146.61</v>
      </c>
      <c r="GA238" s="2">
        <v>8127344.5599999996</v>
      </c>
      <c r="GB238" s="2">
        <v>2881230.09</v>
      </c>
      <c r="GC238" s="2">
        <v>2280614.16</v>
      </c>
      <c r="GD238" s="2">
        <v>1206693.67</v>
      </c>
      <c r="GE238" s="2">
        <v>33298695.879999999</v>
      </c>
      <c r="GF238" s="2">
        <v>1477106.66</v>
      </c>
      <c r="GG238" s="2">
        <v>1525006.92</v>
      </c>
      <c r="GH238" s="2">
        <v>4042084.84</v>
      </c>
      <c r="GI238" s="2">
        <v>1431056.99</v>
      </c>
      <c r="GJ238" s="2">
        <v>2936492.9</v>
      </c>
      <c r="GK238" s="2">
        <v>1456093.31</v>
      </c>
      <c r="GL238" s="2">
        <v>4339317.92</v>
      </c>
      <c r="GM238" s="2">
        <v>588667.32999999996</v>
      </c>
      <c r="GN238" s="2">
        <v>833143.24</v>
      </c>
      <c r="GO238" s="2">
        <v>678326.56</v>
      </c>
      <c r="GP238" s="2">
        <v>923205.27</v>
      </c>
      <c r="GQ238" s="2">
        <v>16407038.720000001</v>
      </c>
      <c r="GR238" s="2">
        <v>3644692.41</v>
      </c>
      <c r="GS238" s="2">
        <v>1359534.92</v>
      </c>
      <c r="GT238" s="2">
        <v>4356983.8600000003</v>
      </c>
      <c r="GU238" s="2">
        <v>643705.80000000005</v>
      </c>
      <c r="GV238" s="2">
        <v>3191709.93</v>
      </c>
      <c r="GW238" s="2">
        <v>2851858.08</v>
      </c>
      <c r="GX238" s="2">
        <v>1486047.01</v>
      </c>
      <c r="GY238" s="2">
        <v>16625936.060000001</v>
      </c>
      <c r="GZ238" s="2">
        <v>1446106.27</v>
      </c>
      <c r="HA238" s="2">
        <v>1904197.62</v>
      </c>
      <c r="HB238" s="2">
        <v>1893519.96</v>
      </c>
      <c r="HC238" s="2">
        <v>48997967.43</v>
      </c>
      <c r="HD238" s="2">
        <v>17341510.920000002</v>
      </c>
      <c r="HE238" s="2">
        <v>573989.06000000006</v>
      </c>
      <c r="HF238" s="2">
        <v>25436038.289999999</v>
      </c>
      <c r="HG238" s="2">
        <v>3121853.15</v>
      </c>
      <c r="HH238" s="2">
        <v>13116729.869999999</v>
      </c>
      <c r="HI238" s="2">
        <v>2550472.29</v>
      </c>
      <c r="HJ238" s="2">
        <v>35561198.590000004</v>
      </c>
      <c r="HK238" s="2">
        <v>3846815.07</v>
      </c>
      <c r="HL238" s="2">
        <v>8118381.3499999996</v>
      </c>
      <c r="HM238" s="2">
        <v>2858960.22</v>
      </c>
      <c r="HN238" s="2">
        <v>1866052</v>
      </c>
      <c r="HO238" s="2">
        <v>2291500.62</v>
      </c>
      <c r="HP238" s="2">
        <v>4555123.71</v>
      </c>
      <c r="HQ238" s="2">
        <v>1726188.9</v>
      </c>
      <c r="HR238" s="2">
        <v>40657407.909999996</v>
      </c>
      <c r="HS238" s="2">
        <v>18277824.969999999</v>
      </c>
      <c r="HT238" s="2">
        <v>1413595.07</v>
      </c>
      <c r="HU238" s="2">
        <v>706179.03</v>
      </c>
      <c r="HV238" s="2">
        <v>1244079.3600000001</v>
      </c>
      <c r="HW238" s="2">
        <v>556717.55000000005</v>
      </c>
      <c r="HX238" s="2"/>
      <c r="HY238" s="2">
        <v>551605.59</v>
      </c>
      <c r="HZ238" s="2">
        <v>2113249.37</v>
      </c>
      <c r="IA238" s="2">
        <v>1226184.1200000001</v>
      </c>
      <c r="IB238" s="2">
        <v>1150688.74</v>
      </c>
      <c r="IC238" s="2">
        <v>5771426.6500000004</v>
      </c>
      <c r="ID238" s="2">
        <v>791945.18</v>
      </c>
      <c r="IE238" s="2">
        <v>1910326.52</v>
      </c>
      <c r="IF238" s="2">
        <v>976289.52</v>
      </c>
      <c r="IG238" s="2">
        <v>1101554.73</v>
      </c>
      <c r="IH238" s="2">
        <v>32221982.460000001</v>
      </c>
      <c r="II238" s="2">
        <v>9641058.8699999992</v>
      </c>
      <c r="IJ238" s="2">
        <v>3380475.37</v>
      </c>
      <c r="IK238" s="2">
        <v>8104525.1299999999</v>
      </c>
      <c r="IL238" s="2">
        <v>10099943.41</v>
      </c>
      <c r="IM238" s="2">
        <v>2334504.08</v>
      </c>
      <c r="IN238" s="2">
        <v>997264.16</v>
      </c>
      <c r="IO238" s="2">
        <v>1723219.67</v>
      </c>
      <c r="IP238" s="2">
        <v>1537080.4</v>
      </c>
      <c r="IQ238" s="2">
        <v>1505336.31</v>
      </c>
      <c r="IR238" s="2">
        <v>1027977.58</v>
      </c>
      <c r="IS238" s="2">
        <v>82828166.659999996</v>
      </c>
      <c r="IT238" s="2">
        <v>26537143.460000001</v>
      </c>
      <c r="IU238" s="2">
        <v>3416741.35</v>
      </c>
      <c r="IV238" s="2">
        <v>1263633.01</v>
      </c>
      <c r="IW238" s="2">
        <v>2398226.04</v>
      </c>
      <c r="IX238" s="2">
        <v>873999.24</v>
      </c>
      <c r="IY238" s="2">
        <v>1560931.88</v>
      </c>
      <c r="IZ238" s="2">
        <v>290408.17</v>
      </c>
      <c r="JA238" s="2">
        <v>1140649.27</v>
      </c>
      <c r="JB238" s="2">
        <v>4332454.68</v>
      </c>
      <c r="JC238" s="2">
        <v>2116517.42</v>
      </c>
      <c r="JD238" s="2">
        <v>371227.7</v>
      </c>
      <c r="JE238" s="2">
        <v>15294608.539999999</v>
      </c>
      <c r="JF238" s="2">
        <v>5737922.1799999997</v>
      </c>
      <c r="JG238" s="2">
        <v>1195208.82</v>
      </c>
      <c r="JH238" s="2">
        <v>880604.44</v>
      </c>
      <c r="JI238" s="2">
        <v>768713</v>
      </c>
      <c r="JJ238" s="2">
        <v>958139.33</v>
      </c>
      <c r="JK238" s="2">
        <v>19012566.449999999</v>
      </c>
      <c r="JL238" s="2">
        <v>1123900.6100000001</v>
      </c>
      <c r="JM238" s="2">
        <v>1737749.76</v>
      </c>
      <c r="JN238" s="2">
        <v>2941953.58</v>
      </c>
      <c r="JO238" s="2">
        <v>1199074.26</v>
      </c>
      <c r="JP238" s="2">
        <v>5662375.8200000003</v>
      </c>
      <c r="JQ238" s="2">
        <v>1008940.4</v>
      </c>
      <c r="JR238" s="2">
        <v>62045385.040000007</v>
      </c>
      <c r="JS238" s="2">
        <v>13199263.210000001</v>
      </c>
      <c r="JT238" s="2">
        <v>402947.48</v>
      </c>
      <c r="JU238" s="2">
        <v>1330628.74</v>
      </c>
      <c r="JV238" s="2">
        <v>2578929.4700000002</v>
      </c>
      <c r="JW238" s="2">
        <v>720575.96</v>
      </c>
      <c r="JX238" s="2">
        <v>12718237.189999999</v>
      </c>
      <c r="JY238" s="2">
        <v>4976545.22</v>
      </c>
      <c r="JZ238" s="2">
        <v>2747084.84</v>
      </c>
      <c r="KA238" s="2">
        <v>2438499.54</v>
      </c>
      <c r="KB238" s="2">
        <v>1226798.2</v>
      </c>
      <c r="KC238" s="2">
        <v>2501515.33</v>
      </c>
      <c r="KD238" s="2">
        <v>1646477.67</v>
      </c>
      <c r="KE238" s="2">
        <v>1182422.72</v>
      </c>
      <c r="KF238" s="2">
        <v>1363382.64</v>
      </c>
      <c r="KG238" s="2">
        <v>52698665.240000002</v>
      </c>
      <c r="KH238" s="2">
        <v>6359870.3899999997</v>
      </c>
      <c r="KI238" s="2">
        <v>1777248.18</v>
      </c>
      <c r="KJ238" s="2">
        <v>2931924.15</v>
      </c>
      <c r="KK238" s="2">
        <v>4857229.49</v>
      </c>
      <c r="KL238" s="2">
        <v>928446.06</v>
      </c>
      <c r="KM238" s="2">
        <v>12136560.949999999</v>
      </c>
      <c r="KN238" s="2">
        <v>1296594.05</v>
      </c>
      <c r="KO238" s="2">
        <v>1670833.32</v>
      </c>
      <c r="KP238" s="2">
        <v>12894856.99</v>
      </c>
      <c r="KQ238" s="2">
        <v>1542631.87</v>
      </c>
      <c r="KR238" s="2">
        <v>3020181.35</v>
      </c>
      <c r="KS238" s="2">
        <v>17435784.280000001</v>
      </c>
      <c r="KT238" s="2">
        <v>3529179.3</v>
      </c>
      <c r="KU238" s="2">
        <v>2776659.17</v>
      </c>
      <c r="KV238" s="2">
        <v>47044154.640000001</v>
      </c>
      <c r="KW238" s="2">
        <v>3874041.19</v>
      </c>
      <c r="KX238" s="2">
        <v>34800994.25</v>
      </c>
      <c r="KY238" s="2">
        <v>2058400.49</v>
      </c>
      <c r="KZ238" s="2">
        <v>841051.01</v>
      </c>
      <c r="LA238" s="2">
        <v>5593543.3200000003</v>
      </c>
      <c r="LB238" s="2">
        <v>8113905.6699999999</v>
      </c>
      <c r="LC238" s="2">
        <v>1753091.64</v>
      </c>
      <c r="LD238" s="2">
        <v>2165240.08</v>
      </c>
      <c r="LE238" s="2">
        <v>2222323.04</v>
      </c>
      <c r="LF238" s="2"/>
      <c r="LG238" s="2">
        <v>11082226.539999999</v>
      </c>
      <c r="LH238" s="2">
        <v>15575915.710000001</v>
      </c>
      <c r="LI238" s="2">
        <v>13309209.84</v>
      </c>
      <c r="LJ238" s="2">
        <v>4494003.8</v>
      </c>
      <c r="LK238" s="2">
        <v>2187544.5299999998</v>
      </c>
      <c r="LL238" s="2">
        <v>975270.28</v>
      </c>
      <c r="LM238" s="2">
        <v>2532262.62</v>
      </c>
      <c r="LN238" s="2">
        <v>1684887.47</v>
      </c>
      <c r="LO238" s="2">
        <v>3758345.72</v>
      </c>
      <c r="LP238" s="2">
        <v>3132357.27</v>
      </c>
      <c r="LQ238" s="2">
        <v>37361288.200000003</v>
      </c>
      <c r="LR238" s="2">
        <v>1184017.44</v>
      </c>
      <c r="LS238" s="2">
        <v>1832203.91</v>
      </c>
      <c r="LT238" s="2">
        <v>20772984</v>
      </c>
      <c r="LU238" s="2">
        <v>9161835.6400000006</v>
      </c>
      <c r="LV238" s="2">
        <v>88292484.459999993</v>
      </c>
      <c r="LW238" s="2">
        <v>13929833.130000001</v>
      </c>
      <c r="LX238" s="2">
        <v>10844467.93</v>
      </c>
      <c r="LY238" s="2">
        <v>4283797.0199999996</v>
      </c>
      <c r="LZ238" s="2">
        <v>2975921.66</v>
      </c>
      <c r="MA238" s="2">
        <v>9096968.8949999996</v>
      </c>
      <c r="MB238" s="2">
        <v>3772265.08</v>
      </c>
      <c r="MC238" s="2">
        <v>7047418.25</v>
      </c>
      <c r="MD238" s="2">
        <v>7289244.2599999998</v>
      </c>
      <c r="ME238" s="2">
        <v>2923217.71</v>
      </c>
      <c r="MF238" s="2">
        <v>99821497.900000006</v>
      </c>
      <c r="MG238" s="2">
        <v>4033619.94</v>
      </c>
      <c r="MH238" s="2">
        <v>1319636.1599999999</v>
      </c>
      <c r="MI238" s="2">
        <v>1118363.55</v>
      </c>
      <c r="MJ238" s="2">
        <v>1789082.42</v>
      </c>
      <c r="MK238" s="2">
        <v>3475276.67</v>
      </c>
      <c r="ML238" s="2">
        <v>1934739.87</v>
      </c>
      <c r="MM238" s="2">
        <v>2284929.34</v>
      </c>
      <c r="MN238" s="2">
        <v>4996295.2699999996</v>
      </c>
      <c r="MO238" s="2">
        <v>2850053.01</v>
      </c>
      <c r="MP238" s="2">
        <v>1945534.41</v>
      </c>
      <c r="MQ238" s="2">
        <v>1472867.56</v>
      </c>
      <c r="MR238" s="2">
        <v>47700460.43</v>
      </c>
      <c r="MS238" s="2">
        <v>2599550.7000000002</v>
      </c>
      <c r="MT238" s="2">
        <v>4221279.59</v>
      </c>
      <c r="MU238" s="2">
        <v>3345726.23</v>
      </c>
      <c r="MV238" s="2">
        <v>389606.64</v>
      </c>
      <c r="MW238" s="2">
        <v>1337659.05</v>
      </c>
      <c r="MX238" s="2">
        <v>10414305.399999999</v>
      </c>
      <c r="MY238" s="2">
        <v>7037547.9800000004</v>
      </c>
      <c r="MZ238" s="2">
        <v>2930596.19</v>
      </c>
      <c r="NA238" s="2">
        <v>1258352.33</v>
      </c>
      <c r="NB238" s="2">
        <v>382691.01</v>
      </c>
      <c r="NC238" s="2">
        <v>112125138.47</v>
      </c>
      <c r="ND238" s="2">
        <v>18062144.100000001</v>
      </c>
      <c r="NE238" s="2">
        <v>2982017.23</v>
      </c>
      <c r="NF238" s="2">
        <v>45219997.020000003</v>
      </c>
      <c r="NG238" s="2">
        <v>1884908.92</v>
      </c>
      <c r="NH238" s="2">
        <v>6071159.9100000001</v>
      </c>
      <c r="NI238" s="2">
        <v>25186606.460000001</v>
      </c>
      <c r="NJ238" s="2">
        <v>17246930.010000002</v>
      </c>
      <c r="NK238" s="2">
        <v>3156.5</v>
      </c>
      <c r="NL238" s="2">
        <v>3404074.7297999999</v>
      </c>
      <c r="NM238" s="2">
        <v>3793859.39</v>
      </c>
      <c r="NN238" s="2">
        <v>2124899.81</v>
      </c>
      <c r="NO238" s="2">
        <v>978858.09</v>
      </c>
      <c r="NP238" s="2">
        <v>2247059.38</v>
      </c>
      <c r="NQ238" s="2">
        <v>2356945.1</v>
      </c>
      <c r="NR238" s="2">
        <v>2594462.2000000002</v>
      </c>
      <c r="NS238" s="2">
        <v>1284849.78</v>
      </c>
      <c r="NT238" s="2">
        <v>182178.4</v>
      </c>
      <c r="NU238" s="2">
        <v>1465165.14</v>
      </c>
      <c r="NV238" s="2">
        <v>36725038.890000001</v>
      </c>
      <c r="NW238" s="2">
        <v>20106443.890000001</v>
      </c>
      <c r="NX238" s="2">
        <v>1976519.55</v>
      </c>
      <c r="NY238" s="2">
        <v>1156484.6100000001</v>
      </c>
      <c r="NZ238" s="2">
        <v>2456688.0099999998</v>
      </c>
      <c r="OA238" s="2">
        <v>2409343.7799999998</v>
      </c>
      <c r="OB238" s="2">
        <v>1352702.71</v>
      </c>
      <c r="OC238" s="2">
        <v>48611078.32</v>
      </c>
      <c r="OD238" s="2">
        <v>13692386.91</v>
      </c>
      <c r="OE238" s="2">
        <v>6871962.3799999999</v>
      </c>
      <c r="OF238" s="2">
        <v>21708751.079999998</v>
      </c>
      <c r="OG238" s="2">
        <v>1514374.04</v>
      </c>
      <c r="OH238" s="2">
        <v>3575412.54</v>
      </c>
      <c r="OI238" s="2">
        <v>2157527.69</v>
      </c>
      <c r="OJ238" s="2">
        <v>559186.19999999995</v>
      </c>
      <c r="OK238" s="2">
        <v>269624.11</v>
      </c>
      <c r="OL238" s="2">
        <v>31347150.210000001</v>
      </c>
      <c r="OM238" s="2">
        <v>7355978.5199999996</v>
      </c>
      <c r="ON238" s="2">
        <v>14879701.59</v>
      </c>
      <c r="OO238" s="2">
        <v>5160385</v>
      </c>
      <c r="OP238" s="2">
        <v>4236725.74</v>
      </c>
      <c r="OQ238" s="2">
        <v>1763402.03</v>
      </c>
      <c r="OR238" s="2">
        <v>23390616.800000001</v>
      </c>
      <c r="OS238" s="2">
        <v>1925082.05</v>
      </c>
      <c r="OT238" s="2">
        <v>3646750.02</v>
      </c>
      <c r="OU238" s="2">
        <v>3253498.18</v>
      </c>
      <c r="OV238" s="2">
        <v>1392929.87</v>
      </c>
      <c r="OW238" s="2">
        <v>3375580.08</v>
      </c>
      <c r="OX238" s="2">
        <v>2401932.6</v>
      </c>
      <c r="OY238" s="2">
        <v>1131491.94</v>
      </c>
      <c r="OZ238" s="2">
        <v>1396238.98</v>
      </c>
      <c r="PA238" s="2">
        <v>35745849.529999994</v>
      </c>
      <c r="PB238" s="2">
        <v>1542877.27</v>
      </c>
      <c r="PC238" s="2">
        <v>2770737.99</v>
      </c>
      <c r="PD238" s="2">
        <v>1004756</v>
      </c>
      <c r="PE238" s="2">
        <v>2362627.5299999998</v>
      </c>
      <c r="PF238" s="2">
        <v>7849192.2800000003</v>
      </c>
      <c r="PG238" s="2">
        <v>17464</v>
      </c>
      <c r="PH238" s="2">
        <v>521083.79</v>
      </c>
      <c r="PI238" s="2">
        <v>3980044.09</v>
      </c>
      <c r="PJ238" s="2">
        <v>2850011.25</v>
      </c>
      <c r="PK238" s="2">
        <v>591700.17000000004</v>
      </c>
      <c r="PL238" s="2">
        <v>5028426.29</v>
      </c>
      <c r="PM238" s="2">
        <v>2010516.5</v>
      </c>
      <c r="PN238" s="2">
        <v>10723480.470000001</v>
      </c>
      <c r="PO238" s="2">
        <v>623382.99</v>
      </c>
      <c r="PP238" s="2">
        <v>874843.2</v>
      </c>
      <c r="PQ238" s="2">
        <v>622042.85</v>
      </c>
      <c r="PR238" s="2">
        <v>256151.84</v>
      </c>
      <c r="PS238" s="2">
        <v>129716838.84999999</v>
      </c>
      <c r="PT238" s="2">
        <v>14445645.76</v>
      </c>
      <c r="PU238" s="2">
        <v>2179815.1</v>
      </c>
      <c r="PV238" s="2">
        <v>5499440.46</v>
      </c>
      <c r="PW238" s="2">
        <v>43728117.049999997</v>
      </c>
      <c r="PX238" s="2">
        <v>3141359.23</v>
      </c>
      <c r="PY238" s="2">
        <v>7721742</v>
      </c>
      <c r="PZ238" s="2">
        <v>2819801.67</v>
      </c>
      <c r="QA238" s="2">
        <v>5430911.54</v>
      </c>
      <c r="QB238" s="2">
        <v>1626261.84</v>
      </c>
      <c r="QC238" s="2">
        <v>4566106.5199999996</v>
      </c>
      <c r="QD238" s="2">
        <v>1451767</v>
      </c>
      <c r="QE238" s="2">
        <v>2085072.66</v>
      </c>
      <c r="QF238" s="2">
        <v>4144847.56</v>
      </c>
      <c r="QG238" s="2">
        <v>3232420.22</v>
      </c>
      <c r="QH238" s="2">
        <v>5583963.4100000001</v>
      </c>
      <c r="QI238" s="2">
        <v>2330915.4700000002</v>
      </c>
      <c r="QJ238" s="2">
        <v>1686598.96</v>
      </c>
      <c r="QK238" s="2">
        <v>1573148.33</v>
      </c>
      <c r="QL238" s="2">
        <v>6880766</v>
      </c>
      <c r="QM238" s="2">
        <v>7598898.2300000004</v>
      </c>
      <c r="QN238" s="2">
        <v>1012827.64</v>
      </c>
      <c r="QO238" s="2">
        <v>719083.21</v>
      </c>
      <c r="QP238" s="2">
        <v>626619.88</v>
      </c>
      <c r="QQ238" s="2">
        <v>1354982.87</v>
      </c>
      <c r="QR238" s="2">
        <v>368624.71</v>
      </c>
      <c r="QS238" s="2">
        <v>40196727.509999998</v>
      </c>
      <c r="QT238" s="2">
        <v>1739966.29</v>
      </c>
      <c r="QU238" s="2">
        <v>6394304.7000000002</v>
      </c>
      <c r="QV238" s="2">
        <v>421511.63</v>
      </c>
      <c r="QW238" s="2">
        <v>52478.31</v>
      </c>
      <c r="QX238" s="2">
        <v>9859030.1099999994</v>
      </c>
      <c r="QY238" s="2">
        <v>147301.95000000001</v>
      </c>
      <c r="QZ238" s="2">
        <v>7271669.9800000004</v>
      </c>
      <c r="RA238" s="2">
        <v>5398300.75</v>
      </c>
      <c r="RB238" s="2">
        <v>2097675.98</v>
      </c>
      <c r="RC238" s="2">
        <v>2534555.06</v>
      </c>
      <c r="RD238" s="2">
        <v>598169.78</v>
      </c>
      <c r="RE238" s="2">
        <v>698123.96</v>
      </c>
      <c r="RF238" s="2">
        <v>141793277.99000001</v>
      </c>
      <c r="RG238" s="2">
        <v>11011072.460000001</v>
      </c>
      <c r="RH238" s="2">
        <v>2993533.39</v>
      </c>
      <c r="RI238" s="2">
        <v>4808714.91</v>
      </c>
      <c r="RJ238" s="2">
        <v>2741241.89</v>
      </c>
      <c r="RK238" s="2">
        <v>2453301.1800000002</v>
      </c>
      <c r="RL238" s="2">
        <v>5448746.2300000004</v>
      </c>
      <c r="RM238" s="2">
        <v>2345738.9700000002</v>
      </c>
      <c r="RN238" s="2">
        <v>2715816.7</v>
      </c>
      <c r="RO238" s="2">
        <v>9241877.3800000008</v>
      </c>
      <c r="RP238" s="2">
        <v>9678000.3000000007</v>
      </c>
      <c r="RQ238" s="2">
        <v>2194123.66</v>
      </c>
      <c r="RR238" s="2">
        <v>713375.03</v>
      </c>
      <c r="RS238" s="2">
        <v>3282879.73</v>
      </c>
      <c r="RT238" s="2">
        <v>1597016.21</v>
      </c>
      <c r="RU238" s="2">
        <v>1969743.27</v>
      </c>
      <c r="RV238" s="2">
        <v>1937993.23</v>
      </c>
      <c r="RW238" s="2">
        <v>1369231.17</v>
      </c>
      <c r="RX238" s="2">
        <v>1051301.18</v>
      </c>
      <c r="RY238" s="2">
        <v>1317532.5</v>
      </c>
      <c r="RZ238" s="2">
        <v>21020992.32</v>
      </c>
      <c r="SA238" s="2">
        <v>2763963.28</v>
      </c>
      <c r="SB238" s="2">
        <v>2047709.25</v>
      </c>
      <c r="SC238" s="2">
        <v>2878336.46</v>
      </c>
      <c r="SD238" s="2">
        <v>448703.96</v>
      </c>
      <c r="SE238" s="2">
        <v>1992488.46</v>
      </c>
      <c r="SF238" s="2">
        <v>3525515.6</v>
      </c>
      <c r="SG238" s="2">
        <v>7717858.5899999999</v>
      </c>
      <c r="SH238" s="2">
        <v>114503.45</v>
      </c>
      <c r="SI238" s="2">
        <v>2169631.96</v>
      </c>
      <c r="SJ238" s="2">
        <v>6989296.5700000003</v>
      </c>
      <c r="SK238" s="2">
        <v>856085.84</v>
      </c>
      <c r="SL238" s="2">
        <v>24623702.48</v>
      </c>
      <c r="SM238" s="2">
        <v>3290955.41</v>
      </c>
      <c r="SN238" s="2">
        <v>3152665.36</v>
      </c>
      <c r="SO238" s="2">
        <v>6806055.1500000004</v>
      </c>
      <c r="SP238" s="2">
        <v>3741219.29</v>
      </c>
      <c r="SQ238" s="2">
        <v>3187443.4</v>
      </c>
      <c r="SR238" s="2">
        <v>1335741.21</v>
      </c>
      <c r="SS238" s="2">
        <v>1206962.8</v>
      </c>
      <c r="ST238" s="2">
        <v>36757791.109999999</v>
      </c>
      <c r="SU238" s="2">
        <v>1547644.37</v>
      </c>
      <c r="SV238" s="2">
        <v>3161126.05</v>
      </c>
      <c r="SW238" s="2">
        <v>2257185.58</v>
      </c>
      <c r="SX238" s="2">
        <v>942328.01</v>
      </c>
      <c r="SY238" s="2">
        <v>1698678.83</v>
      </c>
      <c r="SZ238" s="2">
        <v>2782401.74</v>
      </c>
      <c r="TA238" s="2">
        <v>9222233.2599999998</v>
      </c>
      <c r="TB238" s="2">
        <v>3502777.62</v>
      </c>
      <c r="TC238" s="2">
        <v>1720113.86</v>
      </c>
      <c r="TD238" s="2">
        <v>2295192.62</v>
      </c>
      <c r="TE238" s="2">
        <v>4836538.5999999996</v>
      </c>
      <c r="TF238" s="2">
        <v>2877874.83</v>
      </c>
      <c r="TG238" s="2">
        <v>2509777.69</v>
      </c>
      <c r="TH238" s="2">
        <v>90572266.670000002</v>
      </c>
      <c r="TI238" s="2">
        <v>4043836.88</v>
      </c>
      <c r="TJ238" s="2">
        <v>1805659.42</v>
      </c>
      <c r="TK238" s="2">
        <v>4369184.1100000003</v>
      </c>
      <c r="TL238" s="2">
        <v>5987610.1200000001</v>
      </c>
      <c r="TM238" s="2">
        <v>2961322.36</v>
      </c>
      <c r="TN238" s="2">
        <v>1973940.08</v>
      </c>
      <c r="TO238" s="2">
        <v>23076709.899999999</v>
      </c>
      <c r="TP238" s="2">
        <v>2998003.02</v>
      </c>
      <c r="TQ238" s="2">
        <v>6073596.6200000001</v>
      </c>
      <c r="TR238" s="2">
        <v>5325819.47</v>
      </c>
      <c r="TS238" s="2">
        <v>2092629.97</v>
      </c>
      <c r="TT238" s="2">
        <v>2394763.6</v>
      </c>
      <c r="TU238" s="2">
        <v>2715937.74</v>
      </c>
      <c r="TV238" s="2">
        <v>3344726.65</v>
      </c>
      <c r="TW238" s="2">
        <v>2766304.16</v>
      </c>
      <c r="TX238" s="2">
        <v>25862869.68</v>
      </c>
      <c r="TY238" s="2">
        <v>3278310.64</v>
      </c>
      <c r="TZ238" s="2">
        <v>31421179.68</v>
      </c>
      <c r="UA238" s="2">
        <v>5386328.04</v>
      </c>
      <c r="UB238" s="2">
        <v>885937.46</v>
      </c>
      <c r="UC238" s="2">
        <v>5468664.9900000002</v>
      </c>
      <c r="UD238" s="2">
        <v>24983820.010000002</v>
      </c>
      <c r="UE238" s="2">
        <v>1542937.09</v>
      </c>
      <c r="UF238" s="2">
        <v>1505926.75</v>
      </c>
      <c r="UG238" s="2">
        <v>1720575.97</v>
      </c>
      <c r="UH238" s="2">
        <v>2393626.77</v>
      </c>
      <c r="UI238" s="2">
        <v>22433542.780000001</v>
      </c>
      <c r="UJ238" s="2">
        <v>4015266.68</v>
      </c>
      <c r="UK238" s="2">
        <v>2358941.58</v>
      </c>
      <c r="UL238" s="2">
        <v>4963701</v>
      </c>
      <c r="UM238" s="2">
        <v>4165464.26</v>
      </c>
      <c r="UN238" s="2">
        <v>1721498.9</v>
      </c>
      <c r="UO238" s="2">
        <v>95716092.299999997</v>
      </c>
      <c r="UP238" s="2">
        <v>3586214.3</v>
      </c>
      <c r="UQ238" s="2">
        <v>2659382.73</v>
      </c>
      <c r="UR238" s="2">
        <v>12548943.98</v>
      </c>
      <c r="US238" s="2">
        <v>672961.65</v>
      </c>
      <c r="UT238" s="2">
        <v>2050355</v>
      </c>
      <c r="UU238" s="2">
        <v>7353679.7699999996</v>
      </c>
      <c r="UV238" s="2">
        <v>1246985.22</v>
      </c>
      <c r="UW238" s="2">
        <v>1566371.2</v>
      </c>
      <c r="UX238" s="2">
        <v>2565579.7000000002</v>
      </c>
      <c r="UY238" s="2">
        <v>4360381.83</v>
      </c>
      <c r="UZ238" s="2">
        <v>10042942.4</v>
      </c>
      <c r="VA238" s="2">
        <v>4407119.2699999996</v>
      </c>
      <c r="VB238" s="2">
        <v>5691265.71</v>
      </c>
      <c r="VC238" s="2">
        <v>1450535.54</v>
      </c>
      <c r="VD238" s="2">
        <v>1611509.86</v>
      </c>
      <c r="VE238" s="2">
        <v>1931552.38</v>
      </c>
      <c r="VF238" s="2">
        <v>1522360.34</v>
      </c>
      <c r="VG238" s="2">
        <v>14491539.23</v>
      </c>
      <c r="VH238" s="2">
        <v>3209102.06</v>
      </c>
      <c r="VI238" s="2">
        <v>1608340.93</v>
      </c>
      <c r="VJ238" s="2">
        <v>460840.68</v>
      </c>
      <c r="VK238" s="2">
        <v>32276551.710000001</v>
      </c>
      <c r="VL238" s="2">
        <v>2042573.42</v>
      </c>
      <c r="VM238" s="2">
        <v>2591010.86</v>
      </c>
      <c r="VN238" s="2">
        <v>3719524.16</v>
      </c>
      <c r="VO238" s="2">
        <v>2164352.88</v>
      </c>
      <c r="VP238" s="2">
        <v>5706153.3600000003</v>
      </c>
      <c r="VQ238" s="2">
        <v>4377476.9000000004</v>
      </c>
      <c r="VR238" s="2">
        <v>1887765.35</v>
      </c>
      <c r="VS238" s="2">
        <v>3078784.33</v>
      </c>
      <c r="VT238" s="2">
        <v>12905027.789999999</v>
      </c>
      <c r="VU238" s="2">
        <v>2836355.97</v>
      </c>
      <c r="VV238" s="2">
        <v>5007007.99</v>
      </c>
      <c r="VW238" s="2">
        <v>3083730.32</v>
      </c>
      <c r="VX238" s="2">
        <v>2212460.91</v>
      </c>
      <c r="VY238" s="2">
        <v>1492007.38</v>
      </c>
      <c r="VZ238" s="2">
        <v>175494557.31999999</v>
      </c>
      <c r="WA238" s="2">
        <v>7002915.8499999996</v>
      </c>
      <c r="WB238" s="2">
        <v>2578664.3199999998</v>
      </c>
      <c r="WC238" s="2">
        <v>2634227.6800000002</v>
      </c>
      <c r="WD238" s="2">
        <v>1648672.66</v>
      </c>
      <c r="WE238" s="2">
        <v>5065474.13</v>
      </c>
      <c r="WF238" s="2">
        <v>8003150.8200000003</v>
      </c>
      <c r="WG238" s="2">
        <v>6023420.2699999996</v>
      </c>
      <c r="WH238" s="2">
        <v>3688314.85</v>
      </c>
      <c r="WI238" s="2">
        <v>7949151.7000000002</v>
      </c>
      <c r="WJ238" s="2">
        <v>2025619.03</v>
      </c>
      <c r="WK238" s="2">
        <v>11388806.32</v>
      </c>
      <c r="WL238" s="2">
        <v>3646526.59</v>
      </c>
      <c r="WM238" s="2">
        <v>6451402.9000000004</v>
      </c>
      <c r="WN238" s="2">
        <v>11650389.939999999</v>
      </c>
      <c r="WO238" s="2">
        <v>7807271.3300000001</v>
      </c>
      <c r="WP238" s="2">
        <v>3193773.28</v>
      </c>
      <c r="WQ238" s="2">
        <v>3607509.19</v>
      </c>
      <c r="WR238" s="2">
        <v>1979617.02</v>
      </c>
      <c r="WS238" s="2">
        <v>6775371.3799999999</v>
      </c>
      <c r="WT238" s="2">
        <v>20926119.630000003</v>
      </c>
      <c r="WU238" s="2">
        <v>2385798.0699999998</v>
      </c>
      <c r="WV238" s="2">
        <v>3402236.52</v>
      </c>
      <c r="WW238" s="2">
        <v>1552357.56</v>
      </c>
      <c r="WX238" s="2">
        <v>2765367.28</v>
      </c>
      <c r="WY238" s="2">
        <v>508123.91</v>
      </c>
      <c r="WZ238" s="2">
        <v>2302814.5299999998</v>
      </c>
      <c r="XA238" s="2">
        <v>1754357.53</v>
      </c>
      <c r="XB238" s="2">
        <v>17065170.199999999</v>
      </c>
      <c r="XC238" s="2">
        <v>1602648.66</v>
      </c>
      <c r="XD238" s="2">
        <v>855975.72</v>
      </c>
      <c r="XE238" s="2">
        <v>1653232.4</v>
      </c>
      <c r="XF238" s="2">
        <v>1665201.08</v>
      </c>
      <c r="XG238" s="2"/>
      <c r="XH238" s="2">
        <v>3764687.82</v>
      </c>
      <c r="XI238" s="2">
        <v>4695675.2</v>
      </c>
      <c r="XJ238" s="2">
        <v>7940396.1600000001</v>
      </c>
      <c r="XK238" s="2">
        <v>3927566.9</v>
      </c>
      <c r="XL238" s="2">
        <v>6388411.5499999998</v>
      </c>
      <c r="XM238" s="2">
        <v>8232854.2300000004</v>
      </c>
      <c r="XN238" s="2">
        <v>3385853.64</v>
      </c>
      <c r="XO238" s="2">
        <v>2839499.72</v>
      </c>
      <c r="XP238" s="2">
        <v>9599526.25</v>
      </c>
      <c r="XQ238" s="2">
        <v>9020862.8100000005</v>
      </c>
      <c r="XR238" s="2">
        <v>2208439.36</v>
      </c>
      <c r="XS238" s="2">
        <v>1653425.01</v>
      </c>
      <c r="XT238" s="2">
        <v>1878775.79</v>
      </c>
      <c r="XU238" s="2">
        <v>2143119.9</v>
      </c>
      <c r="XV238" s="2">
        <v>2471385.7599999998</v>
      </c>
      <c r="XW238" s="2">
        <v>2214719.63</v>
      </c>
      <c r="XX238" s="2">
        <v>2460032.39</v>
      </c>
      <c r="XY238" s="2">
        <v>2250726.31</v>
      </c>
      <c r="XZ238" s="2">
        <v>1571779.73</v>
      </c>
      <c r="YA238" s="2">
        <v>1981271.02</v>
      </c>
      <c r="YB238" s="2">
        <v>2132079.16</v>
      </c>
      <c r="YC238" s="2">
        <v>1785215.35</v>
      </c>
      <c r="YD238" s="2">
        <v>242641260.63999999</v>
      </c>
      <c r="YE238" s="2">
        <v>4172556.02</v>
      </c>
      <c r="YF238" s="2">
        <v>9856895.1699999999</v>
      </c>
      <c r="YG238" s="2">
        <v>2849652.91</v>
      </c>
      <c r="YH238" s="2">
        <v>36254689.369999997</v>
      </c>
      <c r="YI238" s="2">
        <v>5099693.9800000004</v>
      </c>
      <c r="YJ238" s="2">
        <v>3661845.58</v>
      </c>
      <c r="YK238" s="2">
        <v>2243757.88</v>
      </c>
      <c r="YL238" s="2">
        <v>14090838.470000001</v>
      </c>
      <c r="YM238" s="2">
        <v>19129313.289999999</v>
      </c>
      <c r="YN238" s="2">
        <v>4946990.5</v>
      </c>
      <c r="YO238" s="2">
        <v>3799720.43</v>
      </c>
      <c r="YP238" s="2">
        <v>2570749.4500000002</v>
      </c>
      <c r="YQ238" s="2">
        <v>2148393.39</v>
      </c>
      <c r="YR238" s="2">
        <v>2136962.48</v>
      </c>
      <c r="YS238" s="2">
        <v>2240894.44</v>
      </c>
      <c r="YT238" s="2">
        <v>2213706.29</v>
      </c>
      <c r="YU238" s="2">
        <v>17319284.07</v>
      </c>
      <c r="YV238" s="2">
        <v>1655654.84</v>
      </c>
      <c r="YW238" s="2">
        <v>2031832.5599999998</v>
      </c>
      <c r="YX238" s="2">
        <v>1465686.33</v>
      </c>
      <c r="YY238" s="2">
        <v>2227160.46</v>
      </c>
      <c r="YZ238" s="2">
        <v>1348900.78</v>
      </c>
      <c r="ZA238" s="2">
        <v>1194423.7100000002</v>
      </c>
      <c r="ZB238" s="2">
        <v>30828806.469999999</v>
      </c>
      <c r="ZC238" s="2">
        <v>2028317.99</v>
      </c>
      <c r="ZD238" s="2">
        <v>2967887.06</v>
      </c>
      <c r="ZE238" s="2">
        <v>3439423.05</v>
      </c>
      <c r="ZF238" s="2">
        <v>1260852.8600000001</v>
      </c>
      <c r="ZG238" s="2">
        <v>3245155.01</v>
      </c>
      <c r="ZH238" s="2">
        <v>1547370.58</v>
      </c>
      <c r="ZI238" s="2">
        <v>2429180.31</v>
      </c>
      <c r="ZJ238" s="2">
        <v>6987887.4000000004</v>
      </c>
      <c r="ZK238" s="2">
        <v>68362780.099999994</v>
      </c>
      <c r="ZL238" s="2">
        <v>2039942.03</v>
      </c>
      <c r="ZM238" s="2">
        <v>4008109</v>
      </c>
      <c r="ZN238" s="2">
        <v>13773242.300000001</v>
      </c>
      <c r="ZO238" s="2">
        <v>5848294.4699999997</v>
      </c>
      <c r="ZP238" s="2">
        <v>1849826.7</v>
      </c>
      <c r="ZQ238" s="2">
        <v>2297476.92</v>
      </c>
      <c r="ZR238" s="2">
        <v>4251003</v>
      </c>
      <c r="ZS238" s="2">
        <v>3826463.62</v>
      </c>
      <c r="ZT238" s="2">
        <v>10057020.359999999</v>
      </c>
      <c r="ZU238" s="2">
        <v>1077898.8400000001</v>
      </c>
      <c r="ZV238" s="2">
        <v>3462619.37</v>
      </c>
      <c r="ZW238" s="2">
        <v>339592</v>
      </c>
      <c r="ZX238" s="2">
        <v>2394401</v>
      </c>
      <c r="ZY238" s="2">
        <v>3111002.73</v>
      </c>
      <c r="ZZ238" s="2">
        <v>1675946.83</v>
      </c>
      <c r="AAA238" s="2">
        <v>1978827.98</v>
      </c>
      <c r="AAB238" s="2">
        <v>279853.99</v>
      </c>
      <c r="AAC238" s="2">
        <v>1981178.54</v>
      </c>
      <c r="AAD238" s="2">
        <v>3076165.4</v>
      </c>
      <c r="AAE238" s="2">
        <v>1757003.66</v>
      </c>
      <c r="AAF238" s="2">
        <v>1530573.17</v>
      </c>
      <c r="AAG238" s="2">
        <v>36516980.469999999</v>
      </c>
      <c r="AAH238" s="2">
        <v>2085962.14</v>
      </c>
      <c r="AAI238" s="2">
        <v>2795260.03</v>
      </c>
      <c r="AAJ238" s="2">
        <v>1357237.21</v>
      </c>
      <c r="AAK238" s="2">
        <v>1146937.83</v>
      </c>
      <c r="AAL238" s="2">
        <v>3320578.97</v>
      </c>
      <c r="AAM238" s="2">
        <v>738147.26</v>
      </c>
      <c r="AAN238" s="2">
        <v>18335885.789999999</v>
      </c>
      <c r="AAO238" s="2">
        <v>2611199.61</v>
      </c>
      <c r="AAP238" s="2">
        <v>2121326.64</v>
      </c>
      <c r="AAQ238" s="2">
        <v>4104142.75</v>
      </c>
      <c r="AAR238" s="2">
        <v>4383899.2</v>
      </c>
      <c r="AAS238" s="2">
        <v>2011611.87</v>
      </c>
      <c r="AAT238" s="2">
        <v>2119136.14</v>
      </c>
      <c r="AAU238" s="2">
        <v>4494357.5599999996</v>
      </c>
      <c r="AAV238" s="2">
        <v>13736684.6</v>
      </c>
      <c r="AAW238" s="2">
        <v>2897624.14</v>
      </c>
      <c r="AAX238" s="2">
        <v>3834407.91</v>
      </c>
      <c r="AAY238" s="2">
        <v>19954340.940000001</v>
      </c>
      <c r="AAZ238" s="2">
        <v>10435107.07</v>
      </c>
      <c r="ABA238" s="2">
        <v>2268619.42</v>
      </c>
      <c r="ABB238" s="2">
        <v>3465423.71</v>
      </c>
      <c r="ABC238" s="2">
        <v>2107649.38</v>
      </c>
      <c r="ABD238" s="2">
        <v>1816422.33</v>
      </c>
      <c r="ABE238" s="2">
        <v>1963816.26</v>
      </c>
      <c r="ABF238" s="2">
        <v>1559693.89</v>
      </c>
      <c r="ABG238" s="2">
        <v>22372837.5</v>
      </c>
      <c r="ABH238" s="2">
        <v>13674632.08</v>
      </c>
      <c r="ABI238" s="2">
        <v>1378101.46</v>
      </c>
      <c r="ABJ238" s="2">
        <v>1658761.33</v>
      </c>
      <c r="ABK238" s="2">
        <v>2551369.9700000002</v>
      </c>
      <c r="ABL238" s="2">
        <v>2484493.98</v>
      </c>
      <c r="ABM238" s="2">
        <v>1747397.3</v>
      </c>
      <c r="ABN238" s="2">
        <v>37063344.75</v>
      </c>
      <c r="ABO238" s="2">
        <v>1510305.42</v>
      </c>
      <c r="ABP238" s="2">
        <v>2069713.65</v>
      </c>
      <c r="ABQ238" s="2">
        <v>3264870.58</v>
      </c>
      <c r="ABR238" s="2">
        <v>3719944.25</v>
      </c>
      <c r="ABS238" s="2">
        <v>2610794.2400000002</v>
      </c>
      <c r="ABT238" s="2">
        <v>1473124.99</v>
      </c>
      <c r="ABU238" s="2">
        <v>2253483.83</v>
      </c>
      <c r="ABV238" s="2">
        <v>1206629.71</v>
      </c>
      <c r="ABW238" s="2">
        <v>22646498.52</v>
      </c>
      <c r="ABX238" s="2">
        <v>1403429.21</v>
      </c>
      <c r="ABY238" s="2">
        <v>3195534.42</v>
      </c>
      <c r="ABZ238" s="2">
        <v>1353870.66</v>
      </c>
      <c r="ACA238" s="2">
        <v>1646686.92</v>
      </c>
      <c r="ACB238" s="2">
        <v>6941924.3799999999</v>
      </c>
      <c r="ACC238" s="2"/>
      <c r="ACD238" s="2">
        <v>1406573.76</v>
      </c>
      <c r="ACE238" s="2">
        <v>1273220.75</v>
      </c>
      <c r="ACF238" s="2">
        <v>2093252.39</v>
      </c>
      <c r="ACG238" s="2">
        <v>1080306.54</v>
      </c>
      <c r="ACH238" s="2">
        <v>206411836.24000001</v>
      </c>
      <c r="ACI238" s="2">
        <v>1335546.9099999999</v>
      </c>
      <c r="ACJ238" s="2">
        <v>3262327.5</v>
      </c>
      <c r="ACK238" s="2">
        <v>4799917.83</v>
      </c>
      <c r="ACL238" s="2">
        <v>3220232.6</v>
      </c>
      <c r="ACM238" s="2">
        <v>2216421.6</v>
      </c>
      <c r="ACN238" s="2">
        <v>2475039.2000000002</v>
      </c>
      <c r="ACO238" s="2">
        <v>16655796.85</v>
      </c>
      <c r="ACP238" s="2">
        <v>27477114.16</v>
      </c>
      <c r="ACQ238" s="2">
        <v>2959624.18</v>
      </c>
      <c r="ACR238" s="2">
        <v>1336411.3400000001</v>
      </c>
      <c r="ACS238" s="2">
        <v>5597565.9800000004</v>
      </c>
      <c r="ACT238" s="2">
        <v>3197179.08</v>
      </c>
      <c r="ACU238" s="2">
        <v>40006687.07</v>
      </c>
      <c r="ACV238" s="2">
        <v>3081397.61</v>
      </c>
      <c r="ACW238" s="2">
        <v>3453386.25</v>
      </c>
      <c r="ACX238" s="2">
        <v>1573971.24</v>
      </c>
      <c r="ACY238" s="2">
        <v>1696044.14</v>
      </c>
      <c r="ACZ238" s="2">
        <v>1695712.62</v>
      </c>
      <c r="ADA238" s="2">
        <v>742374</v>
      </c>
      <c r="ADB238" s="2">
        <v>1281891.51</v>
      </c>
      <c r="ADC238" s="2">
        <v>640960.36</v>
      </c>
      <c r="ADD238" s="2">
        <v>1778195.02</v>
      </c>
      <c r="ADE238" s="2">
        <v>10043988.380000001</v>
      </c>
      <c r="ADF238" s="2"/>
      <c r="ADG238" s="2">
        <v>834291.48</v>
      </c>
      <c r="ADH238" s="2">
        <v>811068.6</v>
      </c>
      <c r="ADI238" s="2">
        <v>928636.68</v>
      </c>
      <c r="ADJ238" s="2">
        <v>773882.23</v>
      </c>
      <c r="ADK238" s="2">
        <v>485780.16</v>
      </c>
      <c r="ADL238" s="2">
        <v>598379.04</v>
      </c>
      <c r="ADM238" s="2">
        <v>1891096.96</v>
      </c>
      <c r="ADN238" s="2">
        <v>72167492.640000001</v>
      </c>
      <c r="ADO238" s="2">
        <v>6142055.6699999999</v>
      </c>
      <c r="ADP238" s="2">
        <v>5958062.2699999996</v>
      </c>
      <c r="ADQ238" s="2"/>
      <c r="ADR238" s="2">
        <v>1545221.75</v>
      </c>
      <c r="ADS238" s="2">
        <v>989896.56</v>
      </c>
      <c r="ADT238" s="2">
        <v>8345020.2199999997</v>
      </c>
      <c r="ADU238" s="2">
        <v>963535.86</v>
      </c>
      <c r="ADV238" s="2"/>
      <c r="ADW238" s="2">
        <v>11199720.199999999</v>
      </c>
      <c r="ADX238" s="2">
        <v>11537174.210000001</v>
      </c>
      <c r="ADY238" s="2">
        <v>1517825.59</v>
      </c>
      <c r="ADZ238" s="2">
        <v>287699.15999999997</v>
      </c>
      <c r="AEA238" s="2">
        <v>151849.79999999999</v>
      </c>
      <c r="AEB238" s="2">
        <v>2167689.92</v>
      </c>
      <c r="AEC238" s="2">
        <v>1296143.49</v>
      </c>
      <c r="AED238" s="2">
        <v>1553062.93</v>
      </c>
      <c r="AEE238" s="2">
        <v>1966617.73</v>
      </c>
      <c r="AEF238" s="2">
        <v>1162873.47</v>
      </c>
      <c r="AEG238" s="2">
        <v>3277080.58</v>
      </c>
      <c r="AEH238" s="2">
        <v>819301.06</v>
      </c>
      <c r="AEI238" s="2">
        <v>2031985.89</v>
      </c>
      <c r="AEJ238" s="2">
        <v>1856536.98</v>
      </c>
      <c r="AEK238" s="2">
        <v>2025252.08</v>
      </c>
      <c r="AEL238" s="2">
        <v>1464740.48</v>
      </c>
      <c r="AEM238" s="2">
        <v>6335363.0199999996</v>
      </c>
      <c r="AEN238" s="2">
        <v>1629630.17</v>
      </c>
      <c r="AEO238" s="2">
        <v>2641777.41</v>
      </c>
      <c r="AEP238" s="2">
        <v>34691480.530000001</v>
      </c>
      <c r="AEQ238" s="2">
        <v>3436743.76</v>
      </c>
      <c r="AER238" s="2">
        <v>3994804.1</v>
      </c>
      <c r="AES238" s="2">
        <v>3117281</v>
      </c>
      <c r="AET238" s="2">
        <v>1958110.22</v>
      </c>
      <c r="AEU238" s="2">
        <v>4919674.24</v>
      </c>
      <c r="AEV238" s="2">
        <v>1654933.49</v>
      </c>
      <c r="AEW238" s="2">
        <v>3595250.71</v>
      </c>
      <c r="AEX238" s="2">
        <v>1955736.45</v>
      </c>
      <c r="AEY238" s="2">
        <v>1399858.27</v>
      </c>
      <c r="AEZ238" s="2">
        <v>38143658.460000001</v>
      </c>
      <c r="AFA238" s="2">
        <v>19395698.109999999</v>
      </c>
      <c r="AFB238" s="2">
        <v>4931008.03</v>
      </c>
      <c r="AFC238" s="2">
        <v>5247108.74</v>
      </c>
      <c r="AFD238" s="2">
        <v>4487999.3099999996</v>
      </c>
      <c r="AFE238" s="2">
        <v>3200995.15</v>
      </c>
      <c r="AFF238" s="2">
        <v>2315993.21</v>
      </c>
      <c r="AFG238" s="2">
        <v>1146360.72</v>
      </c>
      <c r="AFH238" s="2">
        <v>743371.76</v>
      </c>
      <c r="AFI238" s="2">
        <v>1741285.24</v>
      </c>
      <c r="AFJ238" s="2">
        <v>1893919.12</v>
      </c>
      <c r="AFK238" s="2">
        <v>2836787.57</v>
      </c>
      <c r="AFL238" s="2">
        <v>1782294.41</v>
      </c>
      <c r="AFM238" s="2">
        <v>35247248.789999999</v>
      </c>
      <c r="AFN238" s="2">
        <v>4920101.68</v>
      </c>
      <c r="AFO238" s="2">
        <v>1438609.15</v>
      </c>
      <c r="AFP238" s="2">
        <v>1912856.11</v>
      </c>
      <c r="AFQ238" s="2">
        <v>2028470.9</v>
      </c>
      <c r="AFR238" s="2">
        <v>1918733.98</v>
      </c>
      <c r="AFS238" s="2">
        <v>366501.93</v>
      </c>
      <c r="AFT238" s="2">
        <v>2570261.27</v>
      </c>
      <c r="AFU238" s="2">
        <v>5892998.1500000004</v>
      </c>
      <c r="AFV238" s="2">
        <v>882398.4</v>
      </c>
      <c r="AFW238" s="2">
        <v>5990677.79</v>
      </c>
      <c r="AFX238" s="2">
        <v>1019562.77</v>
      </c>
      <c r="AFY238" s="2">
        <v>23613140.530000001</v>
      </c>
      <c r="AFZ238" s="2">
        <v>1744551.62</v>
      </c>
      <c r="AGA238" s="2">
        <v>1866891.61</v>
      </c>
      <c r="AGB238" s="2">
        <v>1341251.72</v>
      </c>
      <c r="AGC238" s="2">
        <v>7788810.5800000001</v>
      </c>
      <c r="AGD238" s="2">
        <v>1998146.35</v>
      </c>
      <c r="AGE238" s="2">
        <v>160192.51</v>
      </c>
      <c r="AGF238" s="2">
        <v>1643063.87</v>
      </c>
      <c r="AGG238" s="2">
        <v>796336.98</v>
      </c>
      <c r="AGH238" s="2">
        <v>1092602.55</v>
      </c>
      <c r="AGI238" s="2">
        <v>1026454.67</v>
      </c>
      <c r="AGJ238" s="2">
        <v>89654879.810000002</v>
      </c>
      <c r="AGK238" s="2">
        <v>7559694.5700000003</v>
      </c>
      <c r="AGL238" s="2">
        <v>2318528.61</v>
      </c>
      <c r="AGM238" s="2">
        <v>1897953.01</v>
      </c>
      <c r="AGN238" s="2">
        <v>4330537.4400000004</v>
      </c>
      <c r="AGO238" s="2">
        <v>4372769.76</v>
      </c>
      <c r="AGP238" s="2">
        <v>1373739.66</v>
      </c>
      <c r="AGQ238" s="2">
        <v>377586.72</v>
      </c>
      <c r="AGR238" s="2">
        <v>18938416.440000001</v>
      </c>
      <c r="AGS238" s="2"/>
      <c r="AGT238" s="2">
        <v>1253915</v>
      </c>
      <c r="AGU238" s="2">
        <v>3689431.71</v>
      </c>
      <c r="AGV238" s="2">
        <v>9000192.7400000002</v>
      </c>
      <c r="AGW238" s="2">
        <v>3284120.11</v>
      </c>
      <c r="AGX238" s="2">
        <v>4420445.17</v>
      </c>
      <c r="AGY238" s="2">
        <v>3528383.39</v>
      </c>
      <c r="AGZ238" s="2">
        <v>889102.92</v>
      </c>
      <c r="AHA238" s="2">
        <v>333341.42</v>
      </c>
      <c r="AHB238" s="2">
        <v>3615377.18</v>
      </c>
      <c r="AHC238" s="2">
        <v>2203565.64</v>
      </c>
      <c r="AHD238" s="2">
        <v>2121760.66</v>
      </c>
      <c r="AHE238" s="2">
        <v>1926322.66</v>
      </c>
      <c r="AHF238" s="2">
        <v>2117291.35</v>
      </c>
      <c r="AHG238" s="2">
        <v>2608074.7200000002</v>
      </c>
      <c r="AHH238" s="2">
        <v>1696301.82</v>
      </c>
      <c r="AHI238" s="2">
        <v>3648619.38</v>
      </c>
      <c r="AHJ238" s="2">
        <v>1583410.03</v>
      </c>
      <c r="AHK238" s="2">
        <v>1565568.6</v>
      </c>
      <c r="AHL238" s="2">
        <v>2311435.0699999998</v>
      </c>
      <c r="AHM238" s="2">
        <v>8809263.3499999996</v>
      </c>
      <c r="AHN238" s="2">
        <v>1528227.02</v>
      </c>
      <c r="AHO238" s="2">
        <v>962086.26</v>
      </c>
      <c r="AHP238" s="2">
        <v>6715287983.1947994</v>
      </c>
    </row>
    <row r="239" spans="1:900">
      <c r="A239" s="1" t="s">
        <v>1874</v>
      </c>
      <c r="B239" s="1" t="s">
        <v>1959</v>
      </c>
      <c r="C239" s="1" t="s">
        <v>1960</v>
      </c>
      <c r="D239" s="2">
        <v>19546.22</v>
      </c>
      <c r="E239" s="2">
        <v>578243.94999999995</v>
      </c>
      <c r="F239" s="2">
        <v>546958.04</v>
      </c>
      <c r="G239" s="2">
        <v>884212.04</v>
      </c>
      <c r="H239" s="2">
        <v>1465294.38</v>
      </c>
      <c r="I239" s="2">
        <v>563602.28</v>
      </c>
      <c r="J239" s="2">
        <v>1210555.3500000001</v>
      </c>
      <c r="K239" s="2">
        <v>1246351.68</v>
      </c>
      <c r="L239" s="2">
        <v>683261.09</v>
      </c>
      <c r="M239" s="2">
        <v>664621.93999999994</v>
      </c>
      <c r="N239" s="2">
        <v>42504</v>
      </c>
      <c r="O239" s="2">
        <v>48592.69</v>
      </c>
      <c r="P239" s="2">
        <v>196796.77</v>
      </c>
      <c r="Q239" s="2">
        <v>494310.96</v>
      </c>
      <c r="R239" s="2">
        <v>354614.83</v>
      </c>
      <c r="S239" s="2">
        <v>2611341.92</v>
      </c>
      <c r="T239" s="2">
        <v>234234.9</v>
      </c>
      <c r="U239" s="2">
        <v>373167.37</v>
      </c>
      <c r="V239" s="2"/>
      <c r="W239" s="2">
        <v>590176.62</v>
      </c>
      <c r="X239" s="2">
        <v>255958</v>
      </c>
      <c r="Y239" s="2">
        <v>515837.66</v>
      </c>
      <c r="Z239" s="2">
        <v>202848.32</v>
      </c>
      <c r="AA239" s="2">
        <v>488600.49</v>
      </c>
      <c r="AB239" s="2">
        <v>90999.35</v>
      </c>
      <c r="AC239" s="2">
        <v>1231176.22</v>
      </c>
      <c r="AD239" s="2">
        <v>402364.38</v>
      </c>
      <c r="AE239" s="2">
        <v>206666.98</v>
      </c>
      <c r="AF239" s="2">
        <v>1231952.33</v>
      </c>
      <c r="AG239" s="2">
        <v>154349.28</v>
      </c>
      <c r="AH239" s="2">
        <v>1044716.92</v>
      </c>
      <c r="AI239" s="2">
        <v>985521.3</v>
      </c>
      <c r="AJ239" s="2">
        <v>279319.73</v>
      </c>
      <c r="AK239" s="2">
        <v>244632.56</v>
      </c>
      <c r="AL239" s="2">
        <v>274223.61</v>
      </c>
      <c r="AM239" s="2">
        <v>260841.81</v>
      </c>
      <c r="AN239" s="2">
        <v>261132.41</v>
      </c>
      <c r="AO239" s="2">
        <v>52621.58</v>
      </c>
      <c r="AP239" s="2">
        <v>213832.6</v>
      </c>
      <c r="AQ239" s="2">
        <v>146081.69</v>
      </c>
      <c r="AR239" s="2">
        <v>137621.97</v>
      </c>
      <c r="AS239" s="2">
        <v>32223.15</v>
      </c>
      <c r="AT239" s="2">
        <v>3590738.75</v>
      </c>
      <c r="AU239" s="2">
        <v>104346.57</v>
      </c>
      <c r="AV239" s="2">
        <v>44485.11</v>
      </c>
      <c r="AW239" s="2">
        <v>35667.72</v>
      </c>
      <c r="AX239" s="2">
        <v>224447.4</v>
      </c>
      <c r="AY239" s="2">
        <v>231908.34</v>
      </c>
      <c r="AZ239" s="2">
        <v>27266.639999999999</v>
      </c>
      <c r="BA239" s="2">
        <v>123461.45</v>
      </c>
      <c r="BB239" s="2">
        <v>170076.22</v>
      </c>
      <c r="BC239" s="2">
        <v>187233.33</v>
      </c>
      <c r="BD239" s="2">
        <v>88879.56</v>
      </c>
      <c r="BE239" s="2">
        <v>74393.17</v>
      </c>
      <c r="BF239" s="2">
        <v>344855.53</v>
      </c>
      <c r="BG239" s="2">
        <v>184747.99</v>
      </c>
      <c r="BH239" s="2"/>
      <c r="BI239" s="2">
        <v>1477833.58</v>
      </c>
      <c r="BJ239" s="2">
        <v>11540.83</v>
      </c>
      <c r="BK239" s="2">
        <v>278448.09000000003</v>
      </c>
      <c r="BL239" s="2">
        <v>116201.2</v>
      </c>
      <c r="BM239" s="2">
        <v>207675.16</v>
      </c>
      <c r="BN239" s="2">
        <v>271141.21999999997</v>
      </c>
      <c r="BO239" s="2">
        <v>309828.19</v>
      </c>
      <c r="BP239" s="2">
        <v>240170.89</v>
      </c>
      <c r="BQ239" s="2">
        <v>3013.7</v>
      </c>
      <c r="BR239" s="2">
        <v>4123846.22</v>
      </c>
      <c r="BS239" s="2">
        <v>363362.08</v>
      </c>
      <c r="BT239" s="2">
        <v>578934.30000000005</v>
      </c>
      <c r="BU239" s="2">
        <v>143790</v>
      </c>
      <c r="BV239" s="2">
        <v>179289.53</v>
      </c>
      <c r="BW239" s="2">
        <v>544246.79</v>
      </c>
      <c r="BX239" s="2">
        <v>321591.8</v>
      </c>
      <c r="BY239" s="2">
        <v>160229.09</v>
      </c>
      <c r="BZ239" s="2">
        <v>728778.75</v>
      </c>
      <c r="CA239" s="2">
        <v>141285.12</v>
      </c>
      <c r="CB239" s="2">
        <v>451270.48</v>
      </c>
      <c r="CC239" s="2">
        <v>492897.08</v>
      </c>
      <c r="CD239" s="2">
        <v>431975.02</v>
      </c>
      <c r="CE239" s="2">
        <v>150061.41</v>
      </c>
      <c r="CF239" s="2">
        <v>185112.11</v>
      </c>
      <c r="CG239" s="2">
        <v>29758.75</v>
      </c>
      <c r="CH239" s="2">
        <v>248178.81</v>
      </c>
      <c r="CI239" s="2">
        <v>1862836.88</v>
      </c>
      <c r="CJ239" s="2">
        <v>182982.73</v>
      </c>
      <c r="CK239" s="2">
        <v>217697.21</v>
      </c>
      <c r="CL239" s="2">
        <v>152521.79999999999</v>
      </c>
      <c r="CM239" s="2">
        <v>110431.61</v>
      </c>
      <c r="CN239" s="2">
        <v>985399.56</v>
      </c>
      <c r="CO239" s="2">
        <v>95952.78</v>
      </c>
      <c r="CP239" s="2">
        <v>241525.53</v>
      </c>
      <c r="CQ239" s="2">
        <v>208468.65</v>
      </c>
      <c r="CR239" s="2">
        <v>244618.94</v>
      </c>
      <c r="CS239" s="2">
        <v>294232.21999999997</v>
      </c>
      <c r="CT239" s="2">
        <v>70738.14</v>
      </c>
      <c r="CU239" s="2">
        <v>11624.5</v>
      </c>
      <c r="CV239" s="2">
        <v>15155.57</v>
      </c>
      <c r="CW239" s="2">
        <v>169697.31</v>
      </c>
      <c r="CX239" s="2">
        <v>155493.76999999999</v>
      </c>
      <c r="CY239" s="2">
        <v>231047.02</v>
      </c>
      <c r="CZ239" s="2">
        <v>94341.95</v>
      </c>
      <c r="DA239" s="2">
        <v>124782.16</v>
      </c>
      <c r="DB239" s="2">
        <v>1339054.1299999999</v>
      </c>
      <c r="DC239" s="2">
        <v>1311304.57</v>
      </c>
      <c r="DD239" s="2">
        <v>495351.67</v>
      </c>
      <c r="DE239" s="2">
        <v>103151.63</v>
      </c>
      <c r="DF239" s="2">
        <v>93910.12</v>
      </c>
      <c r="DG239" s="2">
        <v>169024.36</v>
      </c>
      <c r="DH239" s="2">
        <v>1028272.82</v>
      </c>
      <c r="DI239" s="2">
        <v>24719.29</v>
      </c>
      <c r="DJ239" s="2">
        <v>88328.53</v>
      </c>
      <c r="DK239" s="2">
        <v>5135079.13</v>
      </c>
      <c r="DL239" s="2">
        <v>519437.22</v>
      </c>
      <c r="DM239" s="2">
        <v>359156.25</v>
      </c>
      <c r="DN239" s="2">
        <v>790001.52</v>
      </c>
      <c r="DO239" s="2">
        <v>404016.55</v>
      </c>
      <c r="DP239" s="2">
        <v>282453.36</v>
      </c>
      <c r="DQ239" s="2">
        <v>552205.63</v>
      </c>
      <c r="DR239" s="2">
        <v>237691.82</v>
      </c>
      <c r="DS239" s="2">
        <v>749262.74</v>
      </c>
      <c r="DT239" s="2">
        <v>3036125.33</v>
      </c>
      <c r="DU239" s="2">
        <v>552479.06999999995</v>
      </c>
      <c r="DV239" s="2">
        <v>398306.37</v>
      </c>
      <c r="DW239" s="2">
        <v>1082813.49</v>
      </c>
      <c r="DX239" s="2">
        <v>268958.3</v>
      </c>
      <c r="DY239" s="2">
        <v>168219.09</v>
      </c>
      <c r="DZ239" s="2">
        <v>356319.67</v>
      </c>
      <c r="EA239" s="2">
        <v>241576.53</v>
      </c>
      <c r="EB239" s="2">
        <v>470220.28</v>
      </c>
      <c r="EC239" s="2">
        <v>32080.75</v>
      </c>
      <c r="ED239" s="2">
        <v>115146.33</v>
      </c>
      <c r="EE239" s="2">
        <v>1997911.89</v>
      </c>
      <c r="EF239" s="2">
        <v>754382.93</v>
      </c>
      <c r="EG239" s="2">
        <v>350525.2</v>
      </c>
      <c r="EH239" s="2">
        <v>187842.78</v>
      </c>
      <c r="EI239" s="2">
        <v>237622</v>
      </c>
      <c r="EJ239" s="2">
        <v>311307.82</v>
      </c>
      <c r="EK239" s="2">
        <v>596067.1</v>
      </c>
      <c r="EL239" s="2">
        <v>219375.68</v>
      </c>
      <c r="EM239" s="2">
        <v>310539.99</v>
      </c>
      <c r="EN239" s="2">
        <v>2771711.89</v>
      </c>
      <c r="EO239" s="2">
        <v>409768.56</v>
      </c>
      <c r="EP239" s="2">
        <v>434283.73</v>
      </c>
      <c r="EQ239" s="2">
        <v>506732.34</v>
      </c>
      <c r="ER239" s="2">
        <v>603650.43999999994</v>
      </c>
      <c r="ES239" s="2">
        <v>765204.89</v>
      </c>
      <c r="ET239" s="2">
        <v>570751.02</v>
      </c>
      <c r="EU239" s="2">
        <v>580427.84</v>
      </c>
      <c r="EV239" s="2">
        <v>494419.19</v>
      </c>
      <c r="EW239" s="2">
        <v>1810821.3</v>
      </c>
      <c r="EX239" s="2">
        <v>199807.67</v>
      </c>
      <c r="EY239" s="2">
        <v>335371.78000000003</v>
      </c>
      <c r="EZ239" s="2">
        <v>227758.9</v>
      </c>
      <c r="FA239" s="2">
        <v>347996.12</v>
      </c>
      <c r="FB239" s="2">
        <v>153388.97</v>
      </c>
      <c r="FC239" s="2">
        <v>263606.88</v>
      </c>
      <c r="FD239" s="2">
        <v>194550.05</v>
      </c>
      <c r="FE239" s="2">
        <v>52234.5</v>
      </c>
      <c r="FF239" s="2">
        <v>343349.31</v>
      </c>
      <c r="FG239" s="2">
        <v>199476.2</v>
      </c>
      <c r="FH239" s="2">
        <v>391497.56</v>
      </c>
      <c r="FI239" s="2">
        <v>772024.55</v>
      </c>
      <c r="FJ239" s="2">
        <v>171801.16</v>
      </c>
      <c r="FK239" s="2">
        <v>48757.67</v>
      </c>
      <c r="FL239" s="2">
        <v>203977.51</v>
      </c>
      <c r="FM239" s="2">
        <v>223004.98</v>
      </c>
      <c r="FN239" s="2">
        <v>72626.05</v>
      </c>
      <c r="FO239" s="2">
        <v>94431.07</v>
      </c>
      <c r="FP239" s="2">
        <v>182669</v>
      </c>
      <c r="FQ239" s="2">
        <v>3266806.61</v>
      </c>
      <c r="FR239" s="2">
        <v>112613.14</v>
      </c>
      <c r="FS239" s="2">
        <v>296805.63</v>
      </c>
      <c r="FT239" s="2">
        <v>436891.94</v>
      </c>
      <c r="FU239" s="2">
        <v>294235.28999999998</v>
      </c>
      <c r="FV239" s="2">
        <v>161018.43</v>
      </c>
      <c r="FW239" s="2">
        <v>746734.12</v>
      </c>
      <c r="FX239" s="2">
        <v>159979.04999999999</v>
      </c>
      <c r="FY239" s="2">
        <v>200312.77</v>
      </c>
      <c r="FZ239" s="2">
        <v>183223.56</v>
      </c>
      <c r="GA239" s="2">
        <v>396793.77</v>
      </c>
      <c r="GB239" s="2">
        <v>113161.4</v>
      </c>
      <c r="GC239" s="2">
        <v>312264.28000000003</v>
      </c>
      <c r="GD239" s="2">
        <v>332495.96000000002</v>
      </c>
      <c r="GE239" s="2">
        <v>1265514.8700000001</v>
      </c>
      <c r="GF239" s="2">
        <v>159510.26</v>
      </c>
      <c r="GG239" s="2">
        <v>42057.89</v>
      </c>
      <c r="GH239" s="2">
        <v>269832.62</v>
      </c>
      <c r="GI239" s="2">
        <v>129905.3</v>
      </c>
      <c r="GJ239" s="2">
        <v>450834.84</v>
      </c>
      <c r="GK239" s="2">
        <v>29809.8</v>
      </c>
      <c r="GL239" s="2">
        <v>1395455.09</v>
      </c>
      <c r="GM239" s="2">
        <v>254845.5</v>
      </c>
      <c r="GN239" s="2">
        <v>127353.37</v>
      </c>
      <c r="GO239" s="2">
        <v>131187.35</v>
      </c>
      <c r="GP239" s="2">
        <v>61906.09</v>
      </c>
      <c r="GQ239" s="2">
        <v>674011.23</v>
      </c>
      <c r="GR239" s="2">
        <v>381197.18</v>
      </c>
      <c r="GS239" s="2">
        <v>115267.22</v>
      </c>
      <c r="GT239" s="2">
        <v>307574.06</v>
      </c>
      <c r="GU239" s="2">
        <v>59765.69</v>
      </c>
      <c r="GV239" s="2">
        <v>62996.15</v>
      </c>
      <c r="GW239" s="2">
        <v>262179.21999999997</v>
      </c>
      <c r="GX239" s="2">
        <v>104508.56</v>
      </c>
      <c r="GY239" s="2">
        <v>1126483.76</v>
      </c>
      <c r="GZ239" s="2">
        <v>314268.78000000003</v>
      </c>
      <c r="HA239" s="2">
        <v>446240.25</v>
      </c>
      <c r="HB239" s="2">
        <v>547022.68000000005</v>
      </c>
      <c r="HC239" s="2">
        <v>1896820.64</v>
      </c>
      <c r="HD239" s="2">
        <v>696796.22</v>
      </c>
      <c r="HE239" s="2">
        <v>348283.4</v>
      </c>
      <c r="HF239" s="2">
        <v>158666.64000000001</v>
      </c>
      <c r="HG239" s="2">
        <v>533361</v>
      </c>
      <c r="HH239" s="2">
        <v>204492.92</v>
      </c>
      <c r="HI239" s="2"/>
      <c r="HJ239" s="2">
        <v>667635.9</v>
      </c>
      <c r="HK239" s="2">
        <v>458984.11</v>
      </c>
      <c r="HL239" s="2">
        <v>1054389.51</v>
      </c>
      <c r="HM239" s="2">
        <v>170555.87</v>
      </c>
      <c r="HN239" s="2">
        <v>208515.61</v>
      </c>
      <c r="HO239" s="2">
        <v>235102.72</v>
      </c>
      <c r="HP239" s="2">
        <v>331701.84000000003</v>
      </c>
      <c r="HQ239" s="2">
        <v>208697.11</v>
      </c>
      <c r="HR239" s="2">
        <v>2434630.92</v>
      </c>
      <c r="HS239" s="2">
        <v>1401811.35</v>
      </c>
      <c r="HT239" s="2">
        <v>214176.83</v>
      </c>
      <c r="HU239" s="2">
        <v>168184.31</v>
      </c>
      <c r="HV239" s="2">
        <v>299720.03999999998</v>
      </c>
      <c r="HW239" s="2">
        <v>166838.91</v>
      </c>
      <c r="HX239" s="2"/>
      <c r="HY239" s="2">
        <v>110791.43</v>
      </c>
      <c r="HZ239" s="2">
        <v>190417.82</v>
      </c>
      <c r="IA239" s="2">
        <v>35513.31</v>
      </c>
      <c r="IB239" s="2">
        <v>23564.67</v>
      </c>
      <c r="IC239" s="2">
        <v>455898.15</v>
      </c>
      <c r="ID239" s="2">
        <v>129958.36</v>
      </c>
      <c r="IE239" s="2">
        <v>436413.72</v>
      </c>
      <c r="IF239" s="2">
        <v>186130.12</v>
      </c>
      <c r="IG239" s="2">
        <v>292455.90999999997</v>
      </c>
      <c r="IH239" s="2">
        <v>1133637.07</v>
      </c>
      <c r="II239" s="2">
        <v>50400</v>
      </c>
      <c r="IJ239" s="2">
        <v>166971</v>
      </c>
      <c r="IK239" s="2">
        <v>192674.37</v>
      </c>
      <c r="IL239" s="2">
        <v>488373.11</v>
      </c>
      <c r="IM239" s="2">
        <v>101498.91</v>
      </c>
      <c r="IN239" s="2">
        <v>102770.47</v>
      </c>
      <c r="IO239" s="2">
        <v>35832.400000000001</v>
      </c>
      <c r="IP239" s="2">
        <v>316852.05</v>
      </c>
      <c r="IQ239" s="2">
        <v>54299.1</v>
      </c>
      <c r="IR239" s="2">
        <v>117654.22</v>
      </c>
      <c r="IS239" s="2">
        <v>1771532.82</v>
      </c>
      <c r="IT239" s="2">
        <v>2252588.58</v>
      </c>
      <c r="IU239" s="2">
        <v>918613.75</v>
      </c>
      <c r="IV239" s="2">
        <v>121786.66</v>
      </c>
      <c r="IW239" s="2">
        <v>24935.040000000001</v>
      </c>
      <c r="IX239" s="2">
        <v>100045.2</v>
      </c>
      <c r="IY239" s="2">
        <v>101803.97</v>
      </c>
      <c r="IZ239" s="2">
        <v>95386.29</v>
      </c>
      <c r="JA239" s="2">
        <v>210882.97</v>
      </c>
      <c r="JB239" s="2">
        <v>223411.20000000001</v>
      </c>
      <c r="JC239" s="2">
        <v>237650.12</v>
      </c>
      <c r="JD239" s="2">
        <v>114632.64</v>
      </c>
      <c r="JE239" s="2">
        <v>444507.33</v>
      </c>
      <c r="JF239" s="2">
        <v>174340.12</v>
      </c>
      <c r="JG239" s="2">
        <v>197083.01</v>
      </c>
      <c r="JH239" s="2">
        <v>150557.53</v>
      </c>
      <c r="JI239" s="2"/>
      <c r="JJ239" s="2">
        <v>18956.45</v>
      </c>
      <c r="JK239" s="2">
        <v>338904.94</v>
      </c>
      <c r="JL239" s="2">
        <v>131621.67000000001</v>
      </c>
      <c r="JM239" s="2">
        <v>145998.24</v>
      </c>
      <c r="JN239" s="2">
        <v>488336.28</v>
      </c>
      <c r="JO239" s="2">
        <v>63412.12</v>
      </c>
      <c r="JP239" s="2">
        <v>290295.96999999997</v>
      </c>
      <c r="JQ239" s="2">
        <v>148273.99</v>
      </c>
      <c r="JR239" s="2">
        <v>3400705.93</v>
      </c>
      <c r="JS239" s="2">
        <v>61141.120000000003</v>
      </c>
      <c r="JT239" s="2"/>
      <c r="JU239" s="2">
        <v>72629.62</v>
      </c>
      <c r="JV239" s="2">
        <v>725793.3</v>
      </c>
      <c r="JW239" s="2">
        <v>281791.99</v>
      </c>
      <c r="JX239" s="2">
        <v>684863.34</v>
      </c>
      <c r="JY239" s="2">
        <v>406962.2</v>
      </c>
      <c r="JZ239" s="2">
        <v>332055.11</v>
      </c>
      <c r="KA239" s="2">
        <v>323300.03999999998</v>
      </c>
      <c r="KB239" s="2">
        <v>177234.72</v>
      </c>
      <c r="KC239" s="2">
        <v>310212.74</v>
      </c>
      <c r="KD239" s="2">
        <v>126714.97</v>
      </c>
      <c r="KE239" s="2">
        <v>125728.66</v>
      </c>
      <c r="KF239" s="2">
        <v>257268.52</v>
      </c>
      <c r="KG239" s="2">
        <v>1770923.02</v>
      </c>
      <c r="KH239" s="2">
        <v>491453.39</v>
      </c>
      <c r="KI239" s="2">
        <v>327816.14</v>
      </c>
      <c r="KJ239" s="2">
        <v>103880.14</v>
      </c>
      <c r="KK239" s="2">
        <v>252741.95</v>
      </c>
      <c r="KL239" s="2">
        <v>276550.15000000002</v>
      </c>
      <c r="KM239" s="2">
        <v>294163.58</v>
      </c>
      <c r="KN239" s="2">
        <v>53069.52</v>
      </c>
      <c r="KO239" s="2">
        <v>54131.51</v>
      </c>
      <c r="KP239" s="2">
        <v>430546.72</v>
      </c>
      <c r="KQ239" s="2">
        <v>163891.51999999999</v>
      </c>
      <c r="KR239" s="2">
        <v>490576.5</v>
      </c>
      <c r="KS239" s="2">
        <v>1672246.6</v>
      </c>
      <c r="KT239" s="2">
        <v>580155.6</v>
      </c>
      <c r="KU239" s="2">
        <v>584060.94999999995</v>
      </c>
      <c r="KV239" s="2">
        <v>1333874.1299999999</v>
      </c>
      <c r="KW239" s="2">
        <v>36945.72</v>
      </c>
      <c r="KX239" s="2">
        <v>1898222.57</v>
      </c>
      <c r="KY239" s="2">
        <v>88195.5</v>
      </c>
      <c r="KZ239" s="2">
        <v>74337.36</v>
      </c>
      <c r="LA239" s="2">
        <v>222056.95999999999</v>
      </c>
      <c r="LB239" s="2">
        <v>598993.27</v>
      </c>
      <c r="LC239" s="2">
        <v>195887.43</v>
      </c>
      <c r="LD239" s="2">
        <v>441709.18</v>
      </c>
      <c r="LE239" s="2">
        <v>217604.72</v>
      </c>
      <c r="LF239" s="2"/>
      <c r="LG239" s="2">
        <v>810492.23</v>
      </c>
      <c r="LH239" s="2">
        <v>1095519.06</v>
      </c>
      <c r="LI239" s="2">
        <v>787115.92</v>
      </c>
      <c r="LJ239" s="2">
        <v>208944.86</v>
      </c>
      <c r="LK239" s="2">
        <v>250263.36</v>
      </c>
      <c r="LL239" s="2"/>
      <c r="LM239" s="2">
        <v>184230</v>
      </c>
      <c r="LN239" s="2">
        <v>255317.44</v>
      </c>
      <c r="LO239" s="2">
        <v>182333.99</v>
      </c>
      <c r="LP239" s="2">
        <v>295026.69</v>
      </c>
      <c r="LQ239" s="2">
        <v>4533087.22</v>
      </c>
      <c r="LR239" s="2">
        <v>267075.96000000002</v>
      </c>
      <c r="LS239" s="2">
        <v>212359.8</v>
      </c>
      <c r="LT239" s="2"/>
      <c r="LU239" s="2">
        <v>234864.81</v>
      </c>
      <c r="LV239" s="2">
        <v>4132278.2</v>
      </c>
      <c r="LW239" s="2">
        <v>572121.59</v>
      </c>
      <c r="LX239" s="2">
        <v>231898.06</v>
      </c>
      <c r="LY239" s="2">
        <v>262457</v>
      </c>
      <c r="LZ239" s="2">
        <v>269505.45</v>
      </c>
      <c r="MA239" s="2">
        <v>50100</v>
      </c>
      <c r="MB239" s="2">
        <v>442902.12</v>
      </c>
      <c r="MC239" s="2">
        <v>798692.62</v>
      </c>
      <c r="MD239" s="2">
        <v>552833.77</v>
      </c>
      <c r="ME239" s="2">
        <v>390598.36</v>
      </c>
      <c r="MF239" s="2">
        <v>2616556.65</v>
      </c>
      <c r="MG239" s="2">
        <v>248174.26</v>
      </c>
      <c r="MH239" s="2">
        <v>166215.09</v>
      </c>
      <c r="MI239" s="2">
        <v>610987.35</v>
      </c>
      <c r="MJ239" s="2">
        <v>264054.84999999998</v>
      </c>
      <c r="MK239" s="2">
        <v>185295.30000000002</v>
      </c>
      <c r="ML239" s="2">
        <v>440107.81</v>
      </c>
      <c r="MM239" s="2">
        <v>318896.82</v>
      </c>
      <c r="MN239" s="2">
        <v>571540.11</v>
      </c>
      <c r="MO239" s="2">
        <v>424747.02</v>
      </c>
      <c r="MP239" s="2">
        <v>387188.79</v>
      </c>
      <c r="MQ239" s="2">
        <v>309897.32</v>
      </c>
      <c r="MR239" s="2">
        <v>4750618.5</v>
      </c>
      <c r="MS239" s="2">
        <v>649798.75</v>
      </c>
      <c r="MT239" s="2">
        <v>954907.1</v>
      </c>
      <c r="MU239" s="2">
        <v>457847.43</v>
      </c>
      <c r="MV239" s="2">
        <v>13803</v>
      </c>
      <c r="MW239" s="2">
        <v>147252.04</v>
      </c>
      <c r="MX239" s="2">
        <v>611368.42989999999</v>
      </c>
      <c r="MY239" s="2">
        <v>211802.33</v>
      </c>
      <c r="MZ239" s="2">
        <v>456919.61</v>
      </c>
      <c r="NA239" s="2">
        <v>131616.81</v>
      </c>
      <c r="NB239" s="2">
        <v>229228.84</v>
      </c>
      <c r="NC239" s="2">
        <v>7922492.9299999997</v>
      </c>
      <c r="ND239" s="2">
        <v>894539.7</v>
      </c>
      <c r="NE239" s="2">
        <v>244212.36</v>
      </c>
      <c r="NF239" s="2">
        <v>2649847.7799999998</v>
      </c>
      <c r="NG239" s="2">
        <v>172982.03</v>
      </c>
      <c r="NH239" s="2">
        <v>756371.99</v>
      </c>
      <c r="NI239" s="2">
        <v>1105262.0900000001</v>
      </c>
      <c r="NJ239" s="2">
        <v>2875649.79</v>
      </c>
      <c r="NK239" s="2">
        <v>5.48</v>
      </c>
      <c r="NL239" s="2">
        <v>226089.25</v>
      </c>
      <c r="NM239" s="2">
        <v>379276.09</v>
      </c>
      <c r="NN239" s="2">
        <v>283326.98</v>
      </c>
      <c r="NO239" s="2"/>
      <c r="NP239" s="2">
        <v>96242.87</v>
      </c>
      <c r="NQ239" s="2">
        <v>343282.13</v>
      </c>
      <c r="NR239" s="2">
        <v>291460.56</v>
      </c>
      <c r="NS239" s="2">
        <v>231058.34</v>
      </c>
      <c r="NT239" s="2">
        <v>32711.360000000001</v>
      </c>
      <c r="NU239" s="2">
        <v>134633.25</v>
      </c>
      <c r="NV239" s="2">
        <v>633429.67000000004</v>
      </c>
      <c r="NW239" s="2">
        <v>531723.54</v>
      </c>
      <c r="NX239" s="2">
        <v>331626.76</v>
      </c>
      <c r="NY239" s="2">
        <v>288524.42</v>
      </c>
      <c r="NZ239" s="2">
        <v>406687.13</v>
      </c>
      <c r="OA239" s="2">
        <v>626598.48</v>
      </c>
      <c r="OB239" s="2">
        <v>111541.11</v>
      </c>
      <c r="OC239" s="2">
        <v>3133884.92</v>
      </c>
      <c r="OD239" s="2">
        <v>600410.39</v>
      </c>
      <c r="OE239" s="2">
        <v>725122.91</v>
      </c>
      <c r="OF239" s="2">
        <v>1221066.58</v>
      </c>
      <c r="OG239" s="2">
        <v>292384.02</v>
      </c>
      <c r="OH239" s="2">
        <v>161470.20000000001</v>
      </c>
      <c r="OI239" s="2">
        <v>286107.02</v>
      </c>
      <c r="OJ239" s="2">
        <v>44705.31</v>
      </c>
      <c r="OK239" s="2"/>
      <c r="OL239" s="2">
        <v>735171.45</v>
      </c>
      <c r="OM239" s="2">
        <v>350572.28</v>
      </c>
      <c r="ON239" s="2">
        <v>804689.64</v>
      </c>
      <c r="OO239" s="2">
        <v>446010.6</v>
      </c>
      <c r="OP239" s="2">
        <v>658279.80000000005</v>
      </c>
      <c r="OQ239" s="2">
        <v>137680.59</v>
      </c>
      <c r="OR239" s="2">
        <v>1154804.98</v>
      </c>
      <c r="OS239" s="2">
        <v>349074.22</v>
      </c>
      <c r="OT239" s="2">
        <v>437181.94</v>
      </c>
      <c r="OU239" s="2">
        <v>443209.82</v>
      </c>
      <c r="OV239" s="2">
        <v>738191.43</v>
      </c>
      <c r="OW239" s="2">
        <v>305940.38</v>
      </c>
      <c r="OX239" s="2">
        <v>471836.23</v>
      </c>
      <c r="OY239" s="2">
        <v>457907.43</v>
      </c>
      <c r="OZ239" s="2">
        <v>736631.22</v>
      </c>
      <c r="PA239" s="2">
        <v>2476837.86</v>
      </c>
      <c r="PB239" s="2">
        <v>259162.73</v>
      </c>
      <c r="PC239" s="2">
        <v>437261.41</v>
      </c>
      <c r="PD239" s="2">
        <v>371133.73</v>
      </c>
      <c r="PE239" s="2">
        <v>354341.92</v>
      </c>
      <c r="PF239" s="2">
        <v>382098.96</v>
      </c>
      <c r="PG239" s="2">
        <v>98152</v>
      </c>
      <c r="PH239" s="2">
        <v>78175.05</v>
      </c>
      <c r="PI239" s="2">
        <v>214435.18</v>
      </c>
      <c r="PJ239" s="2">
        <v>117608</v>
      </c>
      <c r="PK239" s="2">
        <v>132347.57</v>
      </c>
      <c r="PL239" s="2">
        <v>304516.38</v>
      </c>
      <c r="PM239" s="2">
        <v>163624.18</v>
      </c>
      <c r="PN239" s="2">
        <v>403980.87</v>
      </c>
      <c r="PO239" s="2">
        <v>178108.05</v>
      </c>
      <c r="PP239" s="2">
        <v>128757.88</v>
      </c>
      <c r="PQ239" s="2">
        <v>80208.05</v>
      </c>
      <c r="PR239" s="2">
        <v>1270050.74</v>
      </c>
      <c r="PS239" s="2">
        <v>7985594.6299999999</v>
      </c>
      <c r="PT239" s="2">
        <v>32109.96</v>
      </c>
      <c r="PU239" s="2">
        <v>436758.95</v>
      </c>
      <c r="PV239" s="2">
        <v>400682.14</v>
      </c>
      <c r="PW239" s="2">
        <v>1078431.51</v>
      </c>
      <c r="PX239" s="2">
        <v>328267.75</v>
      </c>
      <c r="PY239" s="2">
        <v>385554</v>
      </c>
      <c r="PZ239" s="2">
        <v>285849.75</v>
      </c>
      <c r="QA239" s="2">
        <v>796966.22</v>
      </c>
      <c r="QB239" s="2">
        <v>257990.1</v>
      </c>
      <c r="QC239" s="2">
        <v>261115.76</v>
      </c>
      <c r="QD239" s="2">
        <v>325620.44</v>
      </c>
      <c r="QE239" s="2">
        <v>647908.74</v>
      </c>
      <c r="QF239" s="2">
        <v>980249.12</v>
      </c>
      <c r="QG239" s="2">
        <v>527798.74</v>
      </c>
      <c r="QH239" s="2">
        <v>780583.69</v>
      </c>
      <c r="QI239" s="2">
        <v>152813.57999999999</v>
      </c>
      <c r="QJ239" s="2">
        <v>203158.56</v>
      </c>
      <c r="QK239" s="2">
        <v>317765.75</v>
      </c>
      <c r="QL239" s="2">
        <v>289150</v>
      </c>
      <c r="QM239" s="2">
        <v>755472.84</v>
      </c>
      <c r="QN239" s="2">
        <v>122225.17</v>
      </c>
      <c r="QO239" s="2">
        <v>308423.24</v>
      </c>
      <c r="QP239" s="2">
        <v>259004.63</v>
      </c>
      <c r="QQ239" s="2">
        <v>599905.98</v>
      </c>
      <c r="QR239" s="2">
        <v>107305.74</v>
      </c>
      <c r="QS239" s="2">
        <v>2391445.2200000002</v>
      </c>
      <c r="QT239" s="2">
        <v>310244.23</v>
      </c>
      <c r="QU239" s="2">
        <v>405424.51</v>
      </c>
      <c r="QV239" s="2">
        <v>129639.4</v>
      </c>
      <c r="QW239" s="2">
        <v>185571.15</v>
      </c>
      <c r="QX239" s="2">
        <v>539368.99</v>
      </c>
      <c r="QY239" s="2">
        <v>29549.78</v>
      </c>
      <c r="QZ239" s="2">
        <v>341054.83</v>
      </c>
      <c r="RA239" s="2">
        <v>514916.67</v>
      </c>
      <c r="RB239" s="2">
        <v>167561.32</v>
      </c>
      <c r="RC239" s="2">
        <v>124644.8</v>
      </c>
      <c r="RD239" s="2">
        <v>189457.85</v>
      </c>
      <c r="RE239" s="2">
        <v>48618</v>
      </c>
      <c r="RF239" s="2">
        <v>5725260.9299999997</v>
      </c>
      <c r="RG239" s="2">
        <v>1101265.32</v>
      </c>
      <c r="RH239" s="2">
        <v>200099.85</v>
      </c>
      <c r="RI239" s="2">
        <v>621028.98</v>
      </c>
      <c r="RJ239" s="2">
        <v>347998.22</v>
      </c>
      <c r="RK239" s="2">
        <v>409496.57</v>
      </c>
      <c r="RL239" s="2">
        <v>644623.92000000004</v>
      </c>
      <c r="RM239" s="2">
        <v>153166.47</v>
      </c>
      <c r="RN239" s="2">
        <v>325538.59000000003</v>
      </c>
      <c r="RO239" s="2">
        <v>1272148.67</v>
      </c>
      <c r="RP239" s="2">
        <v>1268725.97</v>
      </c>
      <c r="RQ239" s="2">
        <v>258007.33</v>
      </c>
      <c r="RR239" s="2">
        <v>272635.94</v>
      </c>
      <c r="RS239" s="2">
        <v>291293.96999999997</v>
      </c>
      <c r="RT239" s="2">
        <v>145786.10999999999</v>
      </c>
      <c r="RU239" s="2">
        <v>294270.38</v>
      </c>
      <c r="RV239" s="2">
        <v>267317.40000000002</v>
      </c>
      <c r="RW239" s="2">
        <v>184645.05</v>
      </c>
      <c r="RX239" s="2">
        <v>182303.78</v>
      </c>
      <c r="RY239" s="2">
        <v>255369.86</v>
      </c>
      <c r="RZ239" s="2">
        <v>1405259.78</v>
      </c>
      <c r="SA239" s="2">
        <v>174517.31</v>
      </c>
      <c r="SB239" s="2">
        <v>87287.039999999994</v>
      </c>
      <c r="SC239" s="2">
        <v>122033.11</v>
      </c>
      <c r="SD239" s="2">
        <v>80666.100000000006</v>
      </c>
      <c r="SE239" s="2">
        <v>170559.61</v>
      </c>
      <c r="SF239" s="2">
        <v>106421.07</v>
      </c>
      <c r="SG239" s="2">
        <v>489891.08</v>
      </c>
      <c r="SH239" s="2">
        <v>32326.68</v>
      </c>
      <c r="SI239" s="2">
        <v>254017.64</v>
      </c>
      <c r="SJ239" s="2">
        <v>571255.73</v>
      </c>
      <c r="SK239" s="2">
        <v>128104.18</v>
      </c>
      <c r="SL239" s="2">
        <v>813640.65</v>
      </c>
      <c r="SM239" s="2">
        <v>145744.78</v>
      </c>
      <c r="SN239" s="2">
        <v>356164.11</v>
      </c>
      <c r="SO239" s="2">
        <v>363111.35</v>
      </c>
      <c r="SP239" s="2">
        <v>540626.81000000006</v>
      </c>
      <c r="SQ239" s="2">
        <v>499479.81</v>
      </c>
      <c r="SR239" s="2">
        <v>264937.89</v>
      </c>
      <c r="SS239" s="2">
        <v>128576.52</v>
      </c>
      <c r="ST239" s="2">
        <v>3174742.01</v>
      </c>
      <c r="SU239" s="2">
        <v>104238.43</v>
      </c>
      <c r="SV239" s="2">
        <v>286418.81</v>
      </c>
      <c r="SW239" s="2">
        <v>438360.97</v>
      </c>
      <c r="SX239" s="2">
        <v>119459.08</v>
      </c>
      <c r="SY239" s="2">
        <v>5157.42</v>
      </c>
      <c r="SZ239" s="2">
        <v>236320.82</v>
      </c>
      <c r="TA239" s="2">
        <v>464944.94</v>
      </c>
      <c r="TB239" s="2">
        <v>249286.21</v>
      </c>
      <c r="TC239" s="2">
        <v>434662.54</v>
      </c>
      <c r="TD239" s="2">
        <v>172567.17</v>
      </c>
      <c r="TE239" s="2">
        <v>296537.93</v>
      </c>
      <c r="TF239" s="2">
        <v>311250.58</v>
      </c>
      <c r="TG239" s="2">
        <v>197082.78</v>
      </c>
      <c r="TH239" s="2">
        <v>938662.22</v>
      </c>
      <c r="TI239" s="2">
        <v>239279.46</v>
      </c>
      <c r="TJ239" s="2">
        <v>288570.52</v>
      </c>
      <c r="TK239" s="2">
        <v>277676.78000000003</v>
      </c>
      <c r="TL239" s="2">
        <v>446737.14</v>
      </c>
      <c r="TM239" s="2">
        <v>194949.48</v>
      </c>
      <c r="TN239" s="2">
        <v>201760.93</v>
      </c>
      <c r="TO239" s="2">
        <v>633669.9</v>
      </c>
      <c r="TP239" s="2">
        <v>190778.99</v>
      </c>
      <c r="TQ239" s="2">
        <v>831454.76</v>
      </c>
      <c r="TR239" s="2">
        <v>259649.1</v>
      </c>
      <c r="TS239" s="2">
        <v>194617.9</v>
      </c>
      <c r="TT239" s="2">
        <v>80747.23</v>
      </c>
      <c r="TU239" s="2">
        <v>223146.6</v>
      </c>
      <c r="TV239" s="2">
        <v>426366.48</v>
      </c>
      <c r="TW239" s="2">
        <v>160956.4</v>
      </c>
      <c r="TX239" s="2">
        <v>770801.29</v>
      </c>
      <c r="TY239" s="2">
        <v>196662.47</v>
      </c>
      <c r="TZ239" s="2">
        <v>1829491.42</v>
      </c>
      <c r="UA239" s="2">
        <v>440736.26</v>
      </c>
      <c r="UB239" s="2">
        <v>274785.25</v>
      </c>
      <c r="UC239" s="2">
        <v>221825.28</v>
      </c>
      <c r="UD239" s="2">
        <v>1777916.21</v>
      </c>
      <c r="UE239" s="2">
        <v>454215.83</v>
      </c>
      <c r="UF239" s="2">
        <v>244316.59</v>
      </c>
      <c r="UG239" s="2">
        <v>463357.39</v>
      </c>
      <c r="UH239" s="2">
        <v>467101.47</v>
      </c>
      <c r="UI239" s="2">
        <v>864937.12</v>
      </c>
      <c r="UJ239" s="2">
        <v>199176.16</v>
      </c>
      <c r="UK239" s="2">
        <v>286546.78000000003</v>
      </c>
      <c r="UL239" s="2">
        <v>563590.27</v>
      </c>
      <c r="UM239" s="2">
        <v>183250.85</v>
      </c>
      <c r="UN239" s="2">
        <v>420656.96</v>
      </c>
      <c r="UO239" s="2">
        <v>5249611.4000000004</v>
      </c>
      <c r="UP239" s="2">
        <v>316282.87</v>
      </c>
      <c r="UQ239" s="2">
        <v>187150</v>
      </c>
      <c r="UR239" s="2">
        <v>908829.59</v>
      </c>
      <c r="US239" s="2">
        <v>50627.12</v>
      </c>
      <c r="UT239" s="2">
        <v>206798.35</v>
      </c>
      <c r="UU239" s="2">
        <v>1250247.6799999999</v>
      </c>
      <c r="UV239" s="2">
        <v>96772.42</v>
      </c>
      <c r="UW239" s="2">
        <v>365138.36</v>
      </c>
      <c r="UX239" s="2">
        <v>299309.24</v>
      </c>
      <c r="UY239" s="2">
        <v>268559.96000000002</v>
      </c>
      <c r="UZ239" s="2">
        <v>772186.45</v>
      </c>
      <c r="VA239" s="2">
        <v>252996.14</v>
      </c>
      <c r="VB239" s="2">
        <v>286978.8</v>
      </c>
      <c r="VC239" s="2">
        <v>448189.03</v>
      </c>
      <c r="VD239" s="2">
        <v>71265.77</v>
      </c>
      <c r="VE239" s="2">
        <v>148097.75</v>
      </c>
      <c r="VF239" s="2">
        <v>167368.12</v>
      </c>
      <c r="VG239" s="2">
        <v>967697.28</v>
      </c>
      <c r="VH239" s="2">
        <v>103712.79</v>
      </c>
      <c r="VI239" s="2">
        <v>162996.1</v>
      </c>
      <c r="VJ239" s="2">
        <v>35091.39</v>
      </c>
      <c r="VK239" s="2">
        <v>1443122.23</v>
      </c>
      <c r="VL239" s="2">
        <v>331724.52</v>
      </c>
      <c r="VM239" s="2">
        <v>347491.75</v>
      </c>
      <c r="VN239" s="2">
        <v>530765.68999999994</v>
      </c>
      <c r="VO239" s="2">
        <v>335378.03999999998</v>
      </c>
      <c r="VP239" s="2">
        <v>127428.5</v>
      </c>
      <c r="VQ239" s="2">
        <v>156781.93</v>
      </c>
      <c r="VR239" s="2">
        <v>483449.54</v>
      </c>
      <c r="VS239" s="2">
        <v>467344.06</v>
      </c>
      <c r="VT239" s="2">
        <v>345817.67</v>
      </c>
      <c r="VU239" s="2">
        <v>259421.05</v>
      </c>
      <c r="VV239" s="2">
        <v>395710.14</v>
      </c>
      <c r="VW239" s="2">
        <v>314688.13</v>
      </c>
      <c r="VX239" s="2">
        <v>157234.46</v>
      </c>
      <c r="VY239" s="2">
        <v>260452.08</v>
      </c>
      <c r="VZ239" s="2">
        <v>14340527.65</v>
      </c>
      <c r="WA239" s="2">
        <v>164669.32</v>
      </c>
      <c r="WB239" s="2">
        <v>177998.96</v>
      </c>
      <c r="WC239" s="2">
        <v>243366.59</v>
      </c>
      <c r="WD239" s="2">
        <v>97933.95</v>
      </c>
      <c r="WE239" s="2">
        <v>300029.17</v>
      </c>
      <c r="WF239" s="2">
        <v>585525.30000000005</v>
      </c>
      <c r="WG239" s="2">
        <v>193754.44</v>
      </c>
      <c r="WH239" s="2">
        <v>260289.44</v>
      </c>
      <c r="WI239" s="2">
        <v>169602</v>
      </c>
      <c r="WJ239" s="2">
        <v>218812.72</v>
      </c>
      <c r="WK239" s="2">
        <v>740916.84</v>
      </c>
      <c r="WL239" s="2">
        <v>206554</v>
      </c>
      <c r="WM239" s="2">
        <v>325866.87</v>
      </c>
      <c r="WN239" s="2">
        <v>717392.94</v>
      </c>
      <c r="WO239" s="2">
        <v>125262.88</v>
      </c>
      <c r="WP239" s="2">
        <v>323434.56</v>
      </c>
      <c r="WQ239" s="2">
        <v>167727.91</v>
      </c>
      <c r="WR239" s="2">
        <v>396309.73</v>
      </c>
      <c r="WS239" s="2">
        <v>629698.80000000005</v>
      </c>
      <c r="WT239" s="2">
        <v>1521116.74</v>
      </c>
      <c r="WU239" s="2">
        <v>136804.67000000001</v>
      </c>
      <c r="WV239" s="2">
        <v>8283.24</v>
      </c>
      <c r="WW239" s="2">
        <v>112174.44</v>
      </c>
      <c r="WX239" s="2">
        <v>193373.42</v>
      </c>
      <c r="WY239" s="2">
        <v>9550.84</v>
      </c>
      <c r="WZ239" s="2">
        <v>471144.78</v>
      </c>
      <c r="XA239" s="2">
        <v>347880.12</v>
      </c>
      <c r="XB239" s="2">
        <v>1555838.02</v>
      </c>
      <c r="XC239" s="2">
        <v>145441.65</v>
      </c>
      <c r="XD239" s="2">
        <v>206947.78</v>
      </c>
      <c r="XE239" s="2">
        <v>293701.11</v>
      </c>
      <c r="XF239" s="2">
        <v>196189.33</v>
      </c>
      <c r="XG239" s="2"/>
      <c r="XH239" s="2">
        <v>358218.18</v>
      </c>
      <c r="XI239" s="2">
        <v>265902.32</v>
      </c>
      <c r="XJ239" s="2">
        <v>437814.73</v>
      </c>
      <c r="XK239" s="2">
        <v>211005.56</v>
      </c>
      <c r="XL239" s="2">
        <v>398775.99</v>
      </c>
      <c r="XM239" s="2">
        <v>409445.33</v>
      </c>
      <c r="XN239" s="2">
        <v>320195.40999999997</v>
      </c>
      <c r="XO239" s="2">
        <v>278308.45</v>
      </c>
      <c r="XP239" s="2">
        <v>657106.64</v>
      </c>
      <c r="XQ239" s="2">
        <v>785560.97</v>
      </c>
      <c r="XR239" s="2">
        <v>220636.34</v>
      </c>
      <c r="XS239" s="2">
        <v>175869.93</v>
      </c>
      <c r="XT239" s="2">
        <v>140790</v>
      </c>
      <c r="XU239" s="2">
        <v>93295.94</v>
      </c>
      <c r="XV239" s="2">
        <v>195105.12</v>
      </c>
      <c r="XW239" s="2">
        <v>122437.9</v>
      </c>
      <c r="XX239" s="2">
        <v>322994.34999999998</v>
      </c>
      <c r="XY239" s="2">
        <v>115325</v>
      </c>
      <c r="XZ239" s="2">
        <v>171436.93</v>
      </c>
      <c r="YA239" s="2">
        <v>55984.56</v>
      </c>
      <c r="YB239" s="2">
        <v>333681.39</v>
      </c>
      <c r="YC239" s="2">
        <v>160182.41</v>
      </c>
      <c r="YD239" s="2">
        <v>19008897.460000001</v>
      </c>
      <c r="YE239" s="2">
        <v>405483.65</v>
      </c>
      <c r="YF239" s="2">
        <v>594466.38</v>
      </c>
      <c r="YG239" s="2">
        <v>670145.19999999995</v>
      </c>
      <c r="YH239" s="2">
        <v>1050934.42</v>
      </c>
      <c r="YI239" s="2">
        <v>443852.93</v>
      </c>
      <c r="YJ239" s="2">
        <v>235682.22</v>
      </c>
      <c r="YK239" s="2">
        <v>234897.29</v>
      </c>
      <c r="YL239" s="2">
        <v>1436240.78</v>
      </c>
      <c r="YM239" s="2">
        <v>767669.3</v>
      </c>
      <c r="YN239" s="2">
        <v>475986.88</v>
      </c>
      <c r="YO239" s="2">
        <v>277561.84999999998</v>
      </c>
      <c r="YP239" s="2">
        <v>350654.6</v>
      </c>
      <c r="YQ239" s="2">
        <v>297998.11</v>
      </c>
      <c r="YR239" s="2">
        <v>300263.45</v>
      </c>
      <c r="YS239" s="2">
        <v>551614.28</v>
      </c>
      <c r="YT239" s="2">
        <v>248139.75</v>
      </c>
      <c r="YU239" s="2">
        <v>1212037.45</v>
      </c>
      <c r="YV239" s="2">
        <v>232611.42</v>
      </c>
      <c r="YW239" s="2">
        <v>277590.01</v>
      </c>
      <c r="YX239" s="2">
        <v>417419.52000000002</v>
      </c>
      <c r="YY239" s="2">
        <v>218893.81</v>
      </c>
      <c r="YZ239" s="2">
        <v>230880</v>
      </c>
      <c r="ZA239" s="2">
        <v>206519.83</v>
      </c>
      <c r="ZB239" s="2">
        <v>1277369.6200000001</v>
      </c>
      <c r="ZC239" s="2">
        <v>278544.39</v>
      </c>
      <c r="ZD239" s="2">
        <v>250390.6</v>
      </c>
      <c r="ZE239" s="2">
        <v>455915.64</v>
      </c>
      <c r="ZF239" s="2">
        <v>216287.5</v>
      </c>
      <c r="ZG239" s="2">
        <v>202835.68</v>
      </c>
      <c r="ZH239" s="2">
        <v>84047.49</v>
      </c>
      <c r="ZI239" s="2">
        <v>260739.85</v>
      </c>
      <c r="ZJ239" s="2">
        <v>463903.7</v>
      </c>
      <c r="ZK239" s="2">
        <v>2529126.15</v>
      </c>
      <c r="ZL239" s="2">
        <v>470468.52</v>
      </c>
      <c r="ZM239" s="2">
        <v>710557.4</v>
      </c>
      <c r="ZN239" s="2">
        <v>577098.38</v>
      </c>
      <c r="ZO239" s="2">
        <v>717044.62</v>
      </c>
      <c r="ZP239" s="2">
        <v>363505.2</v>
      </c>
      <c r="ZQ239" s="2">
        <v>240434.43</v>
      </c>
      <c r="ZR239" s="2">
        <v>615179.34</v>
      </c>
      <c r="ZS239" s="2">
        <v>274164.39</v>
      </c>
      <c r="ZT239" s="2">
        <v>912035.73</v>
      </c>
      <c r="ZU239" s="2">
        <v>37721.370000000003</v>
      </c>
      <c r="ZV239" s="2">
        <v>374700.94</v>
      </c>
      <c r="ZW239" s="2">
        <v>86523</v>
      </c>
      <c r="ZX239" s="2">
        <v>539297</v>
      </c>
      <c r="ZY239" s="2">
        <v>127198.53</v>
      </c>
      <c r="ZZ239" s="2">
        <v>422670.6</v>
      </c>
      <c r="AAA239" s="2">
        <v>321523.5</v>
      </c>
      <c r="AAB239" s="2">
        <v>97739.67</v>
      </c>
      <c r="AAC239" s="2">
        <v>514933.99</v>
      </c>
      <c r="AAD239" s="2">
        <v>206495.32</v>
      </c>
      <c r="AAE239" s="2">
        <v>195960.33</v>
      </c>
      <c r="AAF239" s="2">
        <v>237384.42</v>
      </c>
      <c r="AAG239" s="2">
        <v>0</v>
      </c>
      <c r="AAH239" s="2">
        <v>292099.21999999997</v>
      </c>
      <c r="AAI239" s="2">
        <v>392910.54</v>
      </c>
      <c r="AAJ239" s="2">
        <v>110730.13</v>
      </c>
      <c r="AAK239" s="2">
        <v>300033.34999999998</v>
      </c>
      <c r="AAL239" s="2">
        <v>270844.61</v>
      </c>
      <c r="AAM239" s="2">
        <v>492607.87</v>
      </c>
      <c r="AAN239" s="2">
        <v>237273.9</v>
      </c>
      <c r="AAO239" s="2">
        <v>493466.14</v>
      </c>
      <c r="AAP239" s="2">
        <v>239439.85</v>
      </c>
      <c r="AAQ239" s="2">
        <v>255956.34</v>
      </c>
      <c r="AAR239" s="2">
        <v>404737.13</v>
      </c>
      <c r="AAS239" s="2">
        <v>119244.65</v>
      </c>
      <c r="AAT239" s="2">
        <v>187849.03</v>
      </c>
      <c r="AAU239" s="2">
        <v>595011.76</v>
      </c>
      <c r="AAV239" s="2">
        <v>993500.42</v>
      </c>
      <c r="AAW239" s="2">
        <v>315148.86</v>
      </c>
      <c r="AAX239" s="2">
        <v>474128.45</v>
      </c>
      <c r="AAY239" s="2">
        <v>1582279.7</v>
      </c>
      <c r="AAZ239" s="2">
        <v>1199125.6499999999</v>
      </c>
      <c r="ABA239" s="2">
        <v>247742.65</v>
      </c>
      <c r="ABB239" s="2">
        <v>520580.24</v>
      </c>
      <c r="ABC239" s="2">
        <v>252767.15</v>
      </c>
      <c r="ABD239" s="2">
        <v>171122.5</v>
      </c>
      <c r="ABE239" s="2">
        <v>333277.73</v>
      </c>
      <c r="ABF239" s="2">
        <v>224181.96</v>
      </c>
      <c r="ABG239" s="2">
        <v>2393345.9500000002</v>
      </c>
      <c r="ABH239" s="2">
        <v>2041814.57</v>
      </c>
      <c r="ABI239" s="2">
        <v>345721.4</v>
      </c>
      <c r="ABJ239" s="2">
        <v>396085.39</v>
      </c>
      <c r="ABK239" s="2">
        <v>383313.44</v>
      </c>
      <c r="ABL239" s="2">
        <v>178180.2</v>
      </c>
      <c r="ABM239" s="2">
        <v>206298.92</v>
      </c>
      <c r="ABN239" s="2">
        <v>1438640.94</v>
      </c>
      <c r="ABO239" s="2">
        <v>228107.88</v>
      </c>
      <c r="ABP239" s="2">
        <v>405378.86</v>
      </c>
      <c r="ABQ239" s="2">
        <v>222526.86</v>
      </c>
      <c r="ABR239" s="2">
        <v>284365.78999999998</v>
      </c>
      <c r="ABS239" s="2">
        <v>275899.88</v>
      </c>
      <c r="ABT239" s="2">
        <v>264801.83</v>
      </c>
      <c r="ABU239" s="2">
        <v>111366.5</v>
      </c>
      <c r="ABV239" s="2">
        <v>123013.2</v>
      </c>
      <c r="ABW239" s="2">
        <v>1558406.84</v>
      </c>
      <c r="ABX239" s="2">
        <v>37670.57</v>
      </c>
      <c r="ABY239" s="2">
        <v>325855.12</v>
      </c>
      <c r="ABZ239" s="2">
        <v>129858.11</v>
      </c>
      <c r="ACA239" s="2">
        <v>81120.28</v>
      </c>
      <c r="ACB239" s="2">
        <v>776667.13</v>
      </c>
      <c r="ACC239" s="2">
        <v>62700.27</v>
      </c>
      <c r="ACD239" s="2">
        <v>81511.03</v>
      </c>
      <c r="ACE239" s="2">
        <v>65267.25</v>
      </c>
      <c r="ACF239" s="2">
        <v>128.69999999999999</v>
      </c>
      <c r="ACG239" s="2">
        <v>116904.28</v>
      </c>
      <c r="ACH239" s="2">
        <v>14102358.1</v>
      </c>
      <c r="ACI239" s="2">
        <v>154047.66</v>
      </c>
      <c r="ACJ239" s="2">
        <v>180879.84</v>
      </c>
      <c r="ACK239" s="2">
        <v>187926.03</v>
      </c>
      <c r="ACL239" s="2">
        <v>249671.8</v>
      </c>
      <c r="ACM239" s="2">
        <v>347996.78</v>
      </c>
      <c r="ACN239" s="2">
        <v>577587.44999999995</v>
      </c>
      <c r="ACO239" s="2">
        <v>1753698.17</v>
      </c>
      <c r="ACP239" s="2">
        <v>419394.93</v>
      </c>
      <c r="ACQ239" s="2">
        <v>191831.94</v>
      </c>
      <c r="ACR239" s="2">
        <v>223684.72</v>
      </c>
      <c r="ACS239" s="2">
        <v>84515.85</v>
      </c>
      <c r="ACT239" s="2">
        <v>1792488.36</v>
      </c>
      <c r="ACU239" s="2">
        <v>1249222.17</v>
      </c>
      <c r="ACV239" s="2">
        <v>382729.44</v>
      </c>
      <c r="ACW239" s="2">
        <v>291390.49</v>
      </c>
      <c r="ACX239" s="2">
        <v>529905</v>
      </c>
      <c r="ACY239" s="2">
        <v>237928.52</v>
      </c>
      <c r="ACZ239" s="2">
        <v>379293.66</v>
      </c>
      <c r="ADA239" s="2">
        <v>172750.84</v>
      </c>
      <c r="ADB239" s="2">
        <v>188013.36</v>
      </c>
      <c r="ADC239" s="2">
        <v>257651.35</v>
      </c>
      <c r="ADD239" s="2">
        <v>251606.61</v>
      </c>
      <c r="ADE239" s="2">
        <v>1492593.56</v>
      </c>
      <c r="ADF239" s="2"/>
      <c r="ADG239" s="2">
        <v>122154.72</v>
      </c>
      <c r="ADH239" s="2">
        <v>231756.36</v>
      </c>
      <c r="ADI239" s="2"/>
      <c r="ADJ239" s="2">
        <v>163112.26</v>
      </c>
      <c r="ADK239" s="2">
        <v>253931.06</v>
      </c>
      <c r="ADL239" s="2">
        <v>74670.5</v>
      </c>
      <c r="ADM239" s="2">
        <v>288777.78000000003</v>
      </c>
      <c r="ADN239" s="2">
        <v>3614641.63</v>
      </c>
      <c r="ADO239" s="2">
        <v>1731888.33</v>
      </c>
      <c r="ADP239" s="2">
        <v>127468.52</v>
      </c>
      <c r="ADQ239" s="2"/>
      <c r="ADR239" s="2">
        <v>171527</v>
      </c>
      <c r="ADS239" s="2">
        <v>69604.97</v>
      </c>
      <c r="ADT239" s="2">
        <v>1280606.8600000001</v>
      </c>
      <c r="ADU239" s="2">
        <v>85158.23</v>
      </c>
      <c r="ADV239" s="2"/>
      <c r="ADW239" s="2">
        <v>2617112.7200000002</v>
      </c>
      <c r="ADX239" s="2">
        <v>705703.26</v>
      </c>
      <c r="ADY239" s="2">
        <v>189305.5</v>
      </c>
      <c r="ADZ239" s="2">
        <v>15101.16</v>
      </c>
      <c r="AEA239" s="2"/>
      <c r="AEB239" s="2">
        <v>126985.67</v>
      </c>
      <c r="AEC239" s="2">
        <v>433524.52</v>
      </c>
      <c r="AED239" s="2">
        <v>454066.2</v>
      </c>
      <c r="AEE239" s="2">
        <v>420831.52</v>
      </c>
      <c r="AEF239" s="2">
        <v>228015.87</v>
      </c>
      <c r="AEG239" s="2">
        <v>411023.56</v>
      </c>
      <c r="AEH239" s="2">
        <v>144813.45000000001</v>
      </c>
      <c r="AEI239" s="2">
        <v>565136.84</v>
      </c>
      <c r="AEJ239" s="2">
        <v>291203.27</v>
      </c>
      <c r="AEK239" s="2">
        <v>849578.61</v>
      </c>
      <c r="AEL239" s="2">
        <v>158815.38</v>
      </c>
      <c r="AEM239" s="2">
        <v>374522.89</v>
      </c>
      <c r="AEN239" s="2">
        <v>596652.19999999995</v>
      </c>
      <c r="AEO239" s="2">
        <v>233365.68</v>
      </c>
      <c r="AEP239" s="2">
        <v>519257.94</v>
      </c>
      <c r="AEQ239" s="2">
        <v>578553.88</v>
      </c>
      <c r="AER239" s="2">
        <v>485283.38</v>
      </c>
      <c r="AES239" s="2">
        <v>175828.83</v>
      </c>
      <c r="AET239" s="2">
        <v>489090.06</v>
      </c>
      <c r="AEU239" s="2">
        <v>643875.27</v>
      </c>
      <c r="AEV239" s="2">
        <v>603631.44999999995</v>
      </c>
      <c r="AEW239" s="2">
        <v>178021.91</v>
      </c>
      <c r="AEX239" s="2">
        <v>181937.51</v>
      </c>
      <c r="AEY239" s="2">
        <v>370125.83</v>
      </c>
      <c r="AEZ239" s="2">
        <v>2612634.31</v>
      </c>
      <c r="AFA239" s="2">
        <v>989312.05</v>
      </c>
      <c r="AFB239" s="2">
        <v>621265.80000000005</v>
      </c>
      <c r="AFC239" s="2">
        <v>469480.55</v>
      </c>
      <c r="AFD239" s="2">
        <v>401558.14</v>
      </c>
      <c r="AFE239" s="2">
        <v>829041.5</v>
      </c>
      <c r="AFF239" s="2">
        <v>312885.90000000002</v>
      </c>
      <c r="AFG239" s="2">
        <v>232313.07</v>
      </c>
      <c r="AFH239" s="2">
        <v>10559.57</v>
      </c>
      <c r="AFI239" s="2">
        <v>336908.48</v>
      </c>
      <c r="AFJ239" s="2">
        <v>355074.81</v>
      </c>
      <c r="AFK239" s="2">
        <v>483183.98</v>
      </c>
      <c r="AFL239" s="2">
        <v>938004.7</v>
      </c>
      <c r="AFM239" s="2">
        <v>902466.56000000006</v>
      </c>
      <c r="AFN239" s="2">
        <v>551895.03</v>
      </c>
      <c r="AFO239" s="2">
        <v>510440.69</v>
      </c>
      <c r="AFP239" s="2">
        <v>432108.27</v>
      </c>
      <c r="AFQ239" s="2">
        <v>517962.33</v>
      </c>
      <c r="AFR239" s="2">
        <v>466039.97</v>
      </c>
      <c r="AFS239" s="2">
        <v>208131.1</v>
      </c>
      <c r="AFT239" s="2">
        <v>569860.88</v>
      </c>
      <c r="AFU239" s="2">
        <v>938502.82</v>
      </c>
      <c r="AFV239" s="2">
        <v>140448.78</v>
      </c>
      <c r="AFW239" s="2">
        <v>629856.26</v>
      </c>
      <c r="AFX239" s="2">
        <v>153012.94</v>
      </c>
      <c r="AFY239" s="2">
        <v>3962097.2</v>
      </c>
      <c r="AFZ239" s="2">
        <v>413306.75</v>
      </c>
      <c r="AGA239" s="2">
        <v>138770.25</v>
      </c>
      <c r="AGB239" s="2">
        <v>204188.45</v>
      </c>
      <c r="AGC239" s="2">
        <v>186977.91</v>
      </c>
      <c r="AGD239" s="2">
        <v>244992.17</v>
      </c>
      <c r="AGE239" s="2">
        <v>89062.84</v>
      </c>
      <c r="AGF239" s="2">
        <v>155473.31</v>
      </c>
      <c r="AGG239" s="2">
        <v>391705.24</v>
      </c>
      <c r="AGH239" s="2">
        <v>278765.96999999997</v>
      </c>
      <c r="AGI239" s="2">
        <v>117397.32</v>
      </c>
      <c r="AGJ239" s="2">
        <v>5510358.9199999999</v>
      </c>
      <c r="AGK239" s="2">
        <v>1372887.04</v>
      </c>
      <c r="AGL239" s="2">
        <v>484692.94</v>
      </c>
      <c r="AGM239" s="2">
        <v>187450.68</v>
      </c>
      <c r="AGN239" s="2">
        <v>1163001.8999999999</v>
      </c>
      <c r="AGO239" s="2">
        <v>646388.34</v>
      </c>
      <c r="AGP239" s="2">
        <v>218776.45</v>
      </c>
      <c r="AGQ239" s="2">
        <v>318560.03999999998</v>
      </c>
      <c r="AGR239" s="2">
        <v>163943.76999999999</v>
      </c>
      <c r="AGS239" s="2"/>
      <c r="AGT239" s="2">
        <v>269120.45</v>
      </c>
      <c r="AGU239" s="2">
        <v>703342.05</v>
      </c>
      <c r="AGV239" s="2">
        <v>268928.28000000003</v>
      </c>
      <c r="AGW239" s="2">
        <v>1110102.55</v>
      </c>
      <c r="AGX239" s="2">
        <v>792296.94</v>
      </c>
      <c r="AGY239" s="2">
        <v>465632.89</v>
      </c>
      <c r="AGZ239" s="2">
        <v>226557.06</v>
      </c>
      <c r="AHA239" s="2">
        <v>379053.83</v>
      </c>
      <c r="AHB239" s="2">
        <v>588204.32999999996</v>
      </c>
      <c r="AHC239" s="2">
        <v>361086.76</v>
      </c>
      <c r="AHD239" s="2">
        <v>273888.83</v>
      </c>
      <c r="AHE239" s="2">
        <v>199831.56</v>
      </c>
      <c r="AHF239" s="2">
        <v>235940.16</v>
      </c>
      <c r="AHG239" s="2">
        <v>29258.33</v>
      </c>
      <c r="AHH239" s="2">
        <v>509550.24</v>
      </c>
      <c r="AHI239" s="2">
        <v>25285.71</v>
      </c>
      <c r="AHJ239" s="2">
        <v>323112.64</v>
      </c>
      <c r="AHK239" s="2">
        <v>173649.41</v>
      </c>
      <c r="AHL239" s="2">
        <v>380433.31</v>
      </c>
      <c r="AHM239" s="2">
        <v>296408.65999999997</v>
      </c>
      <c r="AHN239" s="2">
        <v>315764.42</v>
      </c>
      <c r="AHO239" s="2">
        <v>254468.22</v>
      </c>
      <c r="AHP239" s="2">
        <v>490757730.77989966</v>
      </c>
    </row>
    <row r="240" spans="1:900">
      <c r="A240" s="1" t="s">
        <v>1874</v>
      </c>
      <c r="B240" s="1" t="s">
        <v>1961</v>
      </c>
      <c r="C240" s="1" t="s">
        <v>1962</v>
      </c>
      <c r="D240" s="2">
        <v>4333.34</v>
      </c>
      <c r="E240" s="2">
        <v>80282</v>
      </c>
      <c r="F240" s="2">
        <v>476615.27</v>
      </c>
      <c r="G240" s="2">
        <v>70350.73</v>
      </c>
      <c r="H240" s="2">
        <v>148697.01999999999</v>
      </c>
      <c r="I240" s="2">
        <v>99622.42</v>
      </c>
      <c r="J240" s="2">
        <v>106661.62</v>
      </c>
      <c r="K240" s="2">
        <v>825412.67</v>
      </c>
      <c r="L240" s="2">
        <v>177958.25</v>
      </c>
      <c r="M240" s="2">
        <v>50752.78</v>
      </c>
      <c r="N240" s="2">
        <v>54876</v>
      </c>
      <c r="O240" s="2">
        <v>4235</v>
      </c>
      <c r="P240" s="2">
        <v>41910.81</v>
      </c>
      <c r="Q240" s="2">
        <v>108984.8</v>
      </c>
      <c r="R240" s="2">
        <v>133500.89000000001</v>
      </c>
      <c r="S240" s="2">
        <v>260495.54</v>
      </c>
      <c r="T240" s="2">
        <v>192857.82</v>
      </c>
      <c r="U240" s="2">
        <v>80820.66</v>
      </c>
      <c r="V240" s="2"/>
      <c r="W240" s="2">
        <v>149502.13</v>
      </c>
      <c r="X240" s="2">
        <v>37093</v>
      </c>
      <c r="Y240" s="2">
        <v>614320.23</v>
      </c>
      <c r="Z240" s="2">
        <v>30643.32</v>
      </c>
      <c r="AA240" s="2">
        <v>223325.77</v>
      </c>
      <c r="AB240" s="2">
        <v>28728.01</v>
      </c>
      <c r="AC240" s="2">
        <v>359354.24</v>
      </c>
      <c r="AD240" s="2">
        <v>514780.97</v>
      </c>
      <c r="AE240" s="2">
        <v>76046.039999999994</v>
      </c>
      <c r="AF240" s="2">
        <v>129585.44</v>
      </c>
      <c r="AG240" s="2">
        <v>148467.81</v>
      </c>
      <c r="AH240" s="2">
        <v>578623.64</v>
      </c>
      <c r="AI240" s="2">
        <v>73472.45</v>
      </c>
      <c r="AJ240" s="2">
        <v>392231.96</v>
      </c>
      <c r="AK240" s="2">
        <v>5026.1899999999996</v>
      </c>
      <c r="AL240" s="2">
        <v>351794.01</v>
      </c>
      <c r="AM240" s="2">
        <v>517766.34</v>
      </c>
      <c r="AN240" s="2">
        <v>26304.720000000001</v>
      </c>
      <c r="AO240" s="2">
        <v>21890.83</v>
      </c>
      <c r="AP240" s="2">
        <v>159811.89000000001</v>
      </c>
      <c r="AQ240" s="2">
        <v>40372.129999999997</v>
      </c>
      <c r="AR240" s="2">
        <v>35620.28</v>
      </c>
      <c r="AS240" s="2">
        <v>179859.81</v>
      </c>
      <c r="AT240" s="2">
        <v>1790755.13</v>
      </c>
      <c r="AU240" s="2">
        <v>16423.97</v>
      </c>
      <c r="AV240" s="2">
        <v>89465.45</v>
      </c>
      <c r="AW240" s="2">
        <v>5000.04</v>
      </c>
      <c r="AX240" s="2">
        <v>118675.56</v>
      </c>
      <c r="AY240" s="2">
        <v>175770.44</v>
      </c>
      <c r="AZ240" s="2"/>
      <c r="BA240" s="2">
        <v>73776.03</v>
      </c>
      <c r="BB240" s="2">
        <v>64532.09</v>
      </c>
      <c r="BC240" s="2">
        <v>9000</v>
      </c>
      <c r="BD240" s="2">
        <v>160280.29</v>
      </c>
      <c r="BE240" s="2">
        <v>17380</v>
      </c>
      <c r="BF240" s="2">
        <v>123304.34</v>
      </c>
      <c r="BG240" s="2">
        <v>3639.03</v>
      </c>
      <c r="BH240" s="2"/>
      <c r="BI240" s="2">
        <v>98106.78</v>
      </c>
      <c r="BJ240" s="2">
        <v>29697.22</v>
      </c>
      <c r="BK240" s="2">
        <v>136014.19</v>
      </c>
      <c r="BL240" s="2">
        <v>37799.03</v>
      </c>
      <c r="BM240" s="2">
        <v>168240.44</v>
      </c>
      <c r="BN240" s="2">
        <v>301077</v>
      </c>
      <c r="BO240" s="2">
        <v>155646.1</v>
      </c>
      <c r="BP240" s="2">
        <v>143566.67000000001</v>
      </c>
      <c r="BQ240" s="2">
        <v>37991.300000000003</v>
      </c>
      <c r="BR240" s="2">
        <v>1090784.6599999999</v>
      </c>
      <c r="BS240" s="2">
        <v>112961.99</v>
      </c>
      <c r="BT240" s="2">
        <v>686921.27</v>
      </c>
      <c r="BU240" s="2">
        <v>15980.01</v>
      </c>
      <c r="BV240" s="2">
        <v>30009.62</v>
      </c>
      <c r="BW240" s="2">
        <v>62043.89</v>
      </c>
      <c r="BX240" s="2">
        <v>43689.98</v>
      </c>
      <c r="BY240" s="2">
        <v>85606.44</v>
      </c>
      <c r="BZ240" s="2">
        <v>164897.94</v>
      </c>
      <c r="CA240" s="2">
        <v>35443.879999999997</v>
      </c>
      <c r="CB240" s="2">
        <v>129984.9</v>
      </c>
      <c r="CC240" s="2">
        <v>625493.18999999994</v>
      </c>
      <c r="CD240" s="2">
        <v>12156</v>
      </c>
      <c r="CE240" s="2">
        <v>299937.36</v>
      </c>
      <c r="CF240" s="2">
        <v>106586.87</v>
      </c>
      <c r="CG240" s="2">
        <v>6863</v>
      </c>
      <c r="CH240" s="2">
        <v>148309.34</v>
      </c>
      <c r="CI240" s="2">
        <v>685264.45</v>
      </c>
      <c r="CJ240" s="2">
        <v>20721.23</v>
      </c>
      <c r="CK240" s="2">
        <v>46595</v>
      </c>
      <c r="CL240" s="2">
        <v>18104.52</v>
      </c>
      <c r="CM240" s="2">
        <v>164871.32</v>
      </c>
      <c r="CN240" s="2">
        <v>124731.75</v>
      </c>
      <c r="CO240" s="2">
        <v>5163.34</v>
      </c>
      <c r="CP240" s="2">
        <v>34930.47</v>
      </c>
      <c r="CQ240" s="2">
        <v>24712.69</v>
      </c>
      <c r="CR240" s="2">
        <v>16250</v>
      </c>
      <c r="CS240" s="2">
        <v>18778.990000000002</v>
      </c>
      <c r="CT240" s="2">
        <v>166263.69</v>
      </c>
      <c r="CU240" s="2">
        <v>22716</v>
      </c>
      <c r="CV240" s="2"/>
      <c r="CW240" s="2">
        <v>46930.29</v>
      </c>
      <c r="CX240" s="2">
        <v>151193.14000000001</v>
      </c>
      <c r="CY240" s="2"/>
      <c r="CZ240" s="2">
        <v>180119.83</v>
      </c>
      <c r="DA240" s="2">
        <v>46891.32</v>
      </c>
      <c r="DB240" s="2">
        <v>670440.69999999995</v>
      </c>
      <c r="DC240" s="2">
        <v>1007207.43</v>
      </c>
      <c r="DD240" s="2">
        <v>63574.76</v>
      </c>
      <c r="DE240" s="2">
        <v>22352.84</v>
      </c>
      <c r="DF240" s="2">
        <v>181097.28</v>
      </c>
      <c r="DG240" s="2">
        <v>423920.69</v>
      </c>
      <c r="DH240" s="2">
        <v>506641.14</v>
      </c>
      <c r="DI240" s="2">
        <v>503634.36</v>
      </c>
      <c r="DJ240" s="2">
        <v>19513.87</v>
      </c>
      <c r="DK240" s="2">
        <v>978757.32</v>
      </c>
      <c r="DL240" s="2">
        <v>236039.2</v>
      </c>
      <c r="DM240" s="2">
        <v>547601.37</v>
      </c>
      <c r="DN240" s="2">
        <v>140089.87</v>
      </c>
      <c r="DO240" s="2">
        <v>305983.18</v>
      </c>
      <c r="DP240" s="2">
        <v>77929.33</v>
      </c>
      <c r="DQ240" s="2">
        <v>118187.7</v>
      </c>
      <c r="DR240" s="2">
        <v>133558.24</v>
      </c>
      <c r="DS240" s="2">
        <v>365487.24</v>
      </c>
      <c r="DT240" s="2">
        <v>1460046.67</v>
      </c>
      <c r="DU240" s="2">
        <v>42445.87</v>
      </c>
      <c r="DV240" s="2">
        <v>499087.97</v>
      </c>
      <c r="DW240" s="2">
        <v>424864.45</v>
      </c>
      <c r="DX240" s="2">
        <v>61410.35</v>
      </c>
      <c r="DY240" s="2">
        <v>44478.05</v>
      </c>
      <c r="DZ240" s="2">
        <v>210172.52</v>
      </c>
      <c r="EA240" s="2">
        <v>227985.34</v>
      </c>
      <c r="EB240" s="2">
        <v>15227.78</v>
      </c>
      <c r="EC240" s="2">
        <v>8595.02</v>
      </c>
      <c r="ED240" s="2">
        <v>111312.99</v>
      </c>
      <c r="EE240" s="2">
        <v>269893.31</v>
      </c>
      <c r="EF240" s="2">
        <v>203021.27</v>
      </c>
      <c r="EG240" s="2">
        <v>244466.84</v>
      </c>
      <c r="EH240" s="2">
        <v>86485.8</v>
      </c>
      <c r="EI240" s="2">
        <v>179654.94</v>
      </c>
      <c r="EJ240" s="2">
        <v>47147.199999999997</v>
      </c>
      <c r="EK240" s="2">
        <v>35678.699999999997</v>
      </c>
      <c r="EL240" s="2">
        <v>82677.08</v>
      </c>
      <c r="EM240" s="2">
        <v>167025.42000000001</v>
      </c>
      <c r="EN240" s="2">
        <v>638994.68000000005</v>
      </c>
      <c r="EO240" s="2">
        <v>86186.37</v>
      </c>
      <c r="EP240" s="2">
        <v>177304.01</v>
      </c>
      <c r="EQ240" s="2">
        <v>37510.5</v>
      </c>
      <c r="ER240" s="2">
        <v>59277.26</v>
      </c>
      <c r="ES240" s="2">
        <v>121526.91</v>
      </c>
      <c r="ET240" s="2">
        <v>102192.84</v>
      </c>
      <c r="EU240" s="2">
        <v>121217.67</v>
      </c>
      <c r="EV240" s="2">
        <v>34945.96</v>
      </c>
      <c r="EW240" s="2">
        <v>302945.53000000003</v>
      </c>
      <c r="EX240" s="2">
        <v>22500.53</v>
      </c>
      <c r="EY240" s="2">
        <v>375433.84</v>
      </c>
      <c r="EZ240" s="2">
        <v>466435.14</v>
      </c>
      <c r="FA240" s="2">
        <v>1090535.1599999999</v>
      </c>
      <c r="FB240" s="2">
        <v>260387.76</v>
      </c>
      <c r="FC240" s="2">
        <v>208283.7</v>
      </c>
      <c r="FD240" s="2">
        <v>134137.85999999999</v>
      </c>
      <c r="FE240" s="2">
        <v>67829</v>
      </c>
      <c r="FF240" s="2">
        <v>313075.08</v>
      </c>
      <c r="FG240" s="2">
        <v>204713.33</v>
      </c>
      <c r="FH240" s="2">
        <v>195612.94</v>
      </c>
      <c r="FI240" s="2">
        <v>12137.88</v>
      </c>
      <c r="FJ240" s="2">
        <v>16921.939999999999</v>
      </c>
      <c r="FK240" s="2">
        <v>21142.77</v>
      </c>
      <c r="FL240" s="2">
        <v>7163.36</v>
      </c>
      <c r="FM240" s="2">
        <v>260809.83</v>
      </c>
      <c r="FN240" s="2">
        <v>20611.759999999998</v>
      </c>
      <c r="FO240" s="2">
        <v>42275.47</v>
      </c>
      <c r="FP240" s="2">
        <v>10370</v>
      </c>
      <c r="FQ240" s="2">
        <v>789038.33</v>
      </c>
      <c r="FR240" s="2">
        <v>18777.240000000002</v>
      </c>
      <c r="FS240" s="2">
        <v>89846.94</v>
      </c>
      <c r="FT240" s="2">
        <v>102012.73</v>
      </c>
      <c r="FU240" s="2">
        <v>73318.36</v>
      </c>
      <c r="FV240" s="2">
        <v>174505.22</v>
      </c>
      <c r="FW240" s="2">
        <v>378908.19</v>
      </c>
      <c r="FX240" s="2">
        <v>17210.78</v>
      </c>
      <c r="FY240" s="2">
        <v>185801.64</v>
      </c>
      <c r="FZ240" s="2">
        <v>245328.72</v>
      </c>
      <c r="GA240" s="2">
        <v>512136.67</v>
      </c>
      <c r="GB240" s="2">
        <v>81716.89</v>
      </c>
      <c r="GC240" s="2">
        <v>145527.51</v>
      </c>
      <c r="GD240" s="2">
        <v>96683.72</v>
      </c>
      <c r="GE240" s="2">
        <v>2409165.3199999998</v>
      </c>
      <c r="GF240" s="2">
        <v>273371.01</v>
      </c>
      <c r="GG240" s="2">
        <v>295833.34000000003</v>
      </c>
      <c r="GH240" s="2">
        <v>288775.3</v>
      </c>
      <c r="GI240" s="2">
        <v>86975.8</v>
      </c>
      <c r="GJ240" s="2">
        <v>130168.36</v>
      </c>
      <c r="GK240" s="2">
        <v>50403.48</v>
      </c>
      <c r="GL240" s="2">
        <v>512147.98</v>
      </c>
      <c r="GM240" s="2">
        <v>160796.22</v>
      </c>
      <c r="GN240" s="2">
        <v>9493.15</v>
      </c>
      <c r="GO240" s="2">
        <v>29187.360000000001</v>
      </c>
      <c r="GP240" s="2">
        <v>7725.73</v>
      </c>
      <c r="GQ240" s="2">
        <v>350493.56</v>
      </c>
      <c r="GR240" s="2">
        <v>44080.45</v>
      </c>
      <c r="GS240" s="2">
        <v>76391.44</v>
      </c>
      <c r="GT240" s="2">
        <v>291040.71999999997</v>
      </c>
      <c r="GU240" s="2">
        <v>124728.06</v>
      </c>
      <c r="GV240" s="2">
        <v>34411.25</v>
      </c>
      <c r="GW240" s="2">
        <v>424442.88</v>
      </c>
      <c r="GX240" s="2">
        <v>14868.84</v>
      </c>
      <c r="GY240" s="2">
        <v>162320.22</v>
      </c>
      <c r="GZ240" s="2">
        <v>42493.78</v>
      </c>
      <c r="HA240" s="2">
        <v>85105.8</v>
      </c>
      <c r="HB240" s="2">
        <v>120226.44</v>
      </c>
      <c r="HC240" s="2">
        <v>1017678.5</v>
      </c>
      <c r="HD240" s="2">
        <v>59911.72</v>
      </c>
      <c r="HE240" s="2">
        <v>70090.320000000007</v>
      </c>
      <c r="HF240" s="2">
        <v>22291.919999999998</v>
      </c>
      <c r="HG240" s="2"/>
      <c r="HH240" s="2">
        <v>15546.3</v>
      </c>
      <c r="HI240" s="2">
        <v>21361.66</v>
      </c>
      <c r="HJ240" s="2">
        <v>403712.46</v>
      </c>
      <c r="HK240" s="2">
        <v>109968.99</v>
      </c>
      <c r="HL240" s="2">
        <v>482382.79</v>
      </c>
      <c r="HM240" s="2">
        <v>170709.2</v>
      </c>
      <c r="HN240" s="2">
        <v>24709</v>
      </c>
      <c r="HO240" s="2">
        <v>29108.09</v>
      </c>
      <c r="HP240" s="2">
        <v>111916.83</v>
      </c>
      <c r="HQ240" s="2">
        <v>29028.52</v>
      </c>
      <c r="HR240" s="2">
        <v>606809.80000000005</v>
      </c>
      <c r="HS240" s="2">
        <v>573490.30000000005</v>
      </c>
      <c r="HT240" s="2">
        <v>90100.84</v>
      </c>
      <c r="HU240" s="2">
        <v>238747.66</v>
      </c>
      <c r="HV240" s="2">
        <v>255165.6</v>
      </c>
      <c r="HW240" s="2">
        <v>174954.27</v>
      </c>
      <c r="HX240" s="2"/>
      <c r="HY240" s="2">
        <v>128187.59</v>
      </c>
      <c r="HZ240" s="2">
        <v>142324.20000000001</v>
      </c>
      <c r="IA240" s="2">
        <v>162137.4</v>
      </c>
      <c r="IB240" s="2">
        <v>435988.79</v>
      </c>
      <c r="IC240" s="2">
        <v>119418.45</v>
      </c>
      <c r="ID240" s="2">
        <v>24939.1</v>
      </c>
      <c r="IE240" s="2">
        <v>363517.32</v>
      </c>
      <c r="IF240" s="2">
        <v>22189.4</v>
      </c>
      <c r="IG240" s="2">
        <v>56079.75</v>
      </c>
      <c r="IH240" s="2">
        <v>247072.65</v>
      </c>
      <c r="II240" s="2"/>
      <c r="IJ240" s="2">
        <v>66081.22</v>
      </c>
      <c r="IK240" s="2">
        <v>33611.78</v>
      </c>
      <c r="IL240" s="2">
        <v>249839.51</v>
      </c>
      <c r="IM240" s="2">
        <v>47981.29</v>
      </c>
      <c r="IN240" s="2">
        <v>122078.06</v>
      </c>
      <c r="IO240" s="2">
        <v>61037.21</v>
      </c>
      <c r="IP240" s="2">
        <v>42759.45</v>
      </c>
      <c r="IQ240" s="2">
        <v>54122.17</v>
      </c>
      <c r="IR240" s="2">
        <v>382552.27</v>
      </c>
      <c r="IS240" s="2">
        <v>128047.17</v>
      </c>
      <c r="IT240" s="2">
        <v>617177.34</v>
      </c>
      <c r="IU240" s="2">
        <v>53147.69</v>
      </c>
      <c r="IV240" s="2">
        <v>38504.58</v>
      </c>
      <c r="IW240" s="2">
        <v>37516.68</v>
      </c>
      <c r="IX240" s="2">
        <v>7139.4</v>
      </c>
      <c r="IY240" s="2">
        <v>21300.53</v>
      </c>
      <c r="IZ240" s="2">
        <v>2223.2800000000002</v>
      </c>
      <c r="JA240" s="2">
        <v>80113.75</v>
      </c>
      <c r="JB240" s="2">
        <v>63252</v>
      </c>
      <c r="JC240" s="2">
        <v>278661</v>
      </c>
      <c r="JD240" s="2">
        <v>157113.87</v>
      </c>
      <c r="JE240" s="2">
        <v>5807.95</v>
      </c>
      <c r="JF240" s="2">
        <v>108461.87</v>
      </c>
      <c r="JG240" s="2">
        <v>4839.3100000000004</v>
      </c>
      <c r="JH240" s="2">
        <v>55279.42</v>
      </c>
      <c r="JI240" s="2"/>
      <c r="JJ240" s="2">
        <v>21179.16</v>
      </c>
      <c r="JK240" s="2">
        <v>175349.97</v>
      </c>
      <c r="JL240" s="2">
        <v>197678.26</v>
      </c>
      <c r="JM240" s="2">
        <v>99346.5</v>
      </c>
      <c r="JN240" s="2">
        <v>250524.53</v>
      </c>
      <c r="JO240" s="2">
        <v>63318.36</v>
      </c>
      <c r="JP240" s="2">
        <v>108256.67</v>
      </c>
      <c r="JQ240" s="2">
        <v>24268.28</v>
      </c>
      <c r="JR240" s="2">
        <v>754580.24</v>
      </c>
      <c r="JS240" s="2">
        <v>23273.96</v>
      </c>
      <c r="JT240" s="2">
        <v>145366.37</v>
      </c>
      <c r="JU240" s="2">
        <v>149097.29999999999</v>
      </c>
      <c r="JV240" s="2">
        <v>127041.65</v>
      </c>
      <c r="JW240" s="2">
        <v>34444.959999999999</v>
      </c>
      <c r="JX240" s="2">
        <v>790924.29</v>
      </c>
      <c r="JY240" s="2">
        <v>528466.63</v>
      </c>
      <c r="JZ240" s="2">
        <v>265356.12</v>
      </c>
      <c r="KA240" s="2">
        <v>145593.78</v>
      </c>
      <c r="KB240" s="2">
        <v>10839.24</v>
      </c>
      <c r="KC240" s="2">
        <v>457628.92</v>
      </c>
      <c r="KD240" s="2">
        <v>117424.5</v>
      </c>
      <c r="KE240" s="2">
        <v>5155.93</v>
      </c>
      <c r="KF240" s="2">
        <v>27894.38</v>
      </c>
      <c r="KG240" s="2">
        <v>227974.64</v>
      </c>
      <c r="KH240" s="2">
        <v>176299.28</v>
      </c>
      <c r="KI240" s="2">
        <v>91984.41</v>
      </c>
      <c r="KJ240" s="2">
        <v>128164.27</v>
      </c>
      <c r="KK240" s="2">
        <v>66268.149999999994</v>
      </c>
      <c r="KL240" s="2">
        <v>102301.88</v>
      </c>
      <c r="KM240" s="2">
        <v>277952.05</v>
      </c>
      <c r="KN240" s="2">
        <v>87039</v>
      </c>
      <c r="KO240" s="2">
        <v>24488.12</v>
      </c>
      <c r="KP240" s="2">
        <v>895102.38</v>
      </c>
      <c r="KQ240" s="2">
        <v>104392.73</v>
      </c>
      <c r="KR240" s="2">
        <v>65188.56</v>
      </c>
      <c r="KS240" s="2">
        <v>1152780.77</v>
      </c>
      <c r="KT240" s="2">
        <v>289970.45</v>
      </c>
      <c r="KU240" s="2">
        <v>247679.6</v>
      </c>
      <c r="KV240" s="2">
        <v>533530.64</v>
      </c>
      <c r="KW240" s="2">
        <v>260035.56</v>
      </c>
      <c r="KX240" s="2">
        <v>943566.17</v>
      </c>
      <c r="KY240" s="2">
        <v>130587.01</v>
      </c>
      <c r="KZ240" s="2">
        <v>79936.820000000007</v>
      </c>
      <c r="LA240" s="2">
        <v>287726.62</v>
      </c>
      <c r="LB240" s="2">
        <v>40070.6</v>
      </c>
      <c r="LC240" s="2">
        <v>113803.21</v>
      </c>
      <c r="LD240" s="2">
        <v>152128.6</v>
      </c>
      <c r="LE240" s="2">
        <v>142186.66</v>
      </c>
      <c r="LF240" s="2"/>
      <c r="LG240" s="2">
        <v>617608.61</v>
      </c>
      <c r="LH240" s="2">
        <v>581549.28</v>
      </c>
      <c r="LI240" s="2">
        <v>157317.72</v>
      </c>
      <c r="LJ240" s="2">
        <v>186921.82</v>
      </c>
      <c r="LK240" s="2">
        <v>161601.26</v>
      </c>
      <c r="LL240" s="2">
        <v>178749.99</v>
      </c>
      <c r="LM240" s="2">
        <v>111213.46</v>
      </c>
      <c r="LN240" s="2">
        <v>113233.75</v>
      </c>
      <c r="LO240" s="2">
        <v>86060.39</v>
      </c>
      <c r="LP240" s="2">
        <v>94965.67</v>
      </c>
      <c r="LQ240" s="2">
        <v>1048099.14</v>
      </c>
      <c r="LR240" s="2">
        <v>186523.08</v>
      </c>
      <c r="LS240" s="2">
        <v>91013.43</v>
      </c>
      <c r="LT240" s="2">
        <v>118092</v>
      </c>
      <c r="LU240" s="2">
        <v>155661.04</v>
      </c>
      <c r="LV240" s="2">
        <v>246647.11</v>
      </c>
      <c r="LW240" s="2">
        <v>102669.16</v>
      </c>
      <c r="LX240" s="2">
        <v>249782.93</v>
      </c>
      <c r="LY240" s="2">
        <v>11796.5</v>
      </c>
      <c r="LZ240" s="2">
        <v>55672.17</v>
      </c>
      <c r="MA240" s="2">
        <v>3005</v>
      </c>
      <c r="MB240" s="2">
        <v>267195.62</v>
      </c>
      <c r="MC240" s="2">
        <v>478629.14</v>
      </c>
      <c r="MD240" s="2">
        <v>179240.05</v>
      </c>
      <c r="ME240" s="2">
        <v>91108.800000000003</v>
      </c>
      <c r="MF240" s="2">
        <v>1960169.6</v>
      </c>
      <c r="MG240" s="2">
        <v>162715.9</v>
      </c>
      <c r="MH240" s="2">
        <v>8323.33</v>
      </c>
      <c r="MI240" s="2">
        <v>129011.39</v>
      </c>
      <c r="MJ240" s="2">
        <v>36290.449999999997</v>
      </c>
      <c r="MK240" s="2">
        <v>130056.07</v>
      </c>
      <c r="ML240" s="2">
        <v>177432.63</v>
      </c>
      <c r="MM240" s="2">
        <v>116005.66</v>
      </c>
      <c r="MN240" s="2">
        <v>271323.59000000003</v>
      </c>
      <c r="MO240" s="2">
        <v>129818.96</v>
      </c>
      <c r="MP240" s="2">
        <v>21364.39</v>
      </c>
      <c r="MQ240" s="2">
        <v>126921.05</v>
      </c>
      <c r="MR240" s="2">
        <v>680225.23</v>
      </c>
      <c r="MS240" s="2">
        <v>209564.47</v>
      </c>
      <c r="MT240" s="2">
        <v>63461.21</v>
      </c>
      <c r="MU240" s="2">
        <v>148070.88</v>
      </c>
      <c r="MV240" s="2">
        <v>3133.32</v>
      </c>
      <c r="MW240" s="2">
        <v>30125</v>
      </c>
      <c r="MX240" s="2">
        <v>601642.74970000004</v>
      </c>
      <c r="MY240" s="2">
        <v>112434.67</v>
      </c>
      <c r="MZ240" s="2">
        <v>218395.83</v>
      </c>
      <c r="NA240" s="2">
        <v>8695.3700000000008</v>
      </c>
      <c r="NB240" s="2">
        <v>21984.28</v>
      </c>
      <c r="NC240" s="2">
        <v>2893537.8</v>
      </c>
      <c r="ND240" s="2">
        <v>528751.66</v>
      </c>
      <c r="NE240" s="2">
        <v>128025.24</v>
      </c>
      <c r="NF240" s="2">
        <v>1047546.49</v>
      </c>
      <c r="NG240" s="2">
        <v>102247.67999999999</v>
      </c>
      <c r="NH240" s="2">
        <v>248496.77</v>
      </c>
      <c r="NI240" s="2">
        <v>294822.24</v>
      </c>
      <c r="NJ240" s="2">
        <v>860600.69</v>
      </c>
      <c r="NK240" s="2"/>
      <c r="NL240" s="2">
        <v>39669.730000000003</v>
      </c>
      <c r="NM240" s="2">
        <v>572992.63</v>
      </c>
      <c r="NN240" s="2">
        <v>197689.69</v>
      </c>
      <c r="NO240" s="2">
        <v>3832.8</v>
      </c>
      <c r="NP240" s="2">
        <v>34060.769999999997</v>
      </c>
      <c r="NQ240" s="2">
        <v>335626.5</v>
      </c>
      <c r="NR240" s="2">
        <v>168285.35</v>
      </c>
      <c r="NS240" s="2">
        <v>79502.27</v>
      </c>
      <c r="NT240" s="2">
        <v>36974.22</v>
      </c>
      <c r="NU240" s="2">
        <v>115027.31</v>
      </c>
      <c r="NV240" s="2">
        <v>740457.93</v>
      </c>
      <c r="NW240" s="2">
        <v>216810.39</v>
      </c>
      <c r="NX240" s="2">
        <v>9842</v>
      </c>
      <c r="NY240" s="2">
        <v>69513.820000000007</v>
      </c>
      <c r="NZ240" s="2">
        <v>98572.88</v>
      </c>
      <c r="OA240" s="2">
        <v>179662.68</v>
      </c>
      <c r="OB240" s="2">
        <v>21950.28</v>
      </c>
      <c r="OC240" s="2">
        <v>856174.18</v>
      </c>
      <c r="OD240" s="2">
        <v>344264.53</v>
      </c>
      <c r="OE240" s="2">
        <v>193536.66</v>
      </c>
      <c r="OF240" s="2">
        <v>796598.24</v>
      </c>
      <c r="OG240" s="2">
        <v>40704.25</v>
      </c>
      <c r="OH240" s="2">
        <v>318106.84999999998</v>
      </c>
      <c r="OI240" s="2">
        <v>100047.7</v>
      </c>
      <c r="OJ240" s="2">
        <v>11132.1</v>
      </c>
      <c r="OK240" s="2"/>
      <c r="OL240" s="2">
        <v>342340.67</v>
      </c>
      <c r="OM240" s="2">
        <v>511674.69</v>
      </c>
      <c r="ON240" s="2">
        <v>748175.49</v>
      </c>
      <c r="OO240" s="2">
        <v>220248</v>
      </c>
      <c r="OP240" s="2">
        <v>268577.09000000003</v>
      </c>
      <c r="OQ240" s="2">
        <v>58032.46</v>
      </c>
      <c r="OR240" s="2">
        <v>996365.66</v>
      </c>
      <c r="OS240" s="2">
        <v>33289.56</v>
      </c>
      <c r="OT240" s="2">
        <v>395893.22</v>
      </c>
      <c r="OU240" s="2">
        <v>29366.36</v>
      </c>
      <c r="OV240" s="2">
        <v>243093.4</v>
      </c>
      <c r="OW240" s="2">
        <v>80204.009999999995</v>
      </c>
      <c r="OX240" s="2">
        <v>19466.95</v>
      </c>
      <c r="OY240" s="2">
        <v>354809.26</v>
      </c>
      <c r="OZ240" s="2">
        <v>333188.5</v>
      </c>
      <c r="PA240" s="2">
        <v>1147903</v>
      </c>
      <c r="PB240" s="2">
        <v>279826.17</v>
      </c>
      <c r="PC240" s="2">
        <v>16695.86</v>
      </c>
      <c r="PD240" s="2">
        <v>2559.36</v>
      </c>
      <c r="PE240" s="2">
        <v>157812.59</v>
      </c>
      <c r="PF240" s="2">
        <v>147543.39000000001</v>
      </c>
      <c r="PG240" s="2">
        <v>93304</v>
      </c>
      <c r="PH240" s="2">
        <v>20194.3</v>
      </c>
      <c r="PI240" s="2">
        <v>226179.85</v>
      </c>
      <c r="PJ240" s="2">
        <v>100107.87</v>
      </c>
      <c r="PK240" s="2">
        <v>33251.68</v>
      </c>
      <c r="PL240" s="2">
        <v>354680.98</v>
      </c>
      <c r="PM240" s="2">
        <v>20847.16</v>
      </c>
      <c r="PN240" s="2">
        <v>130160.7</v>
      </c>
      <c r="PO240" s="2">
        <v>68978.149999999994</v>
      </c>
      <c r="PP240" s="2">
        <v>51621.89</v>
      </c>
      <c r="PQ240" s="2">
        <v>15243.02</v>
      </c>
      <c r="PR240" s="2">
        <v>79307.22</v>
      </c>
      <c r="PS240" s="2">
        <v>2029401.62</v>
      </c>
      <c r="PT240" s="2">
        <v>321803.37</v>
      </c>
      <c r="PU240" s="2">
        <v>25663.8</v>
      </c>
      <c r="PV240" s="2">
        <v>60615.86</v>
      </c>
      <c r="PW240" s="2">
        <v>200069.96</v>
      </c>
      <c r="PX240" s="2">
        <v>7717.26</v>
      </c>
      <c r="PY240" s="2">
        <v>111888</v>
      </c>
      <c r="PZ240" s="2">
        <v>127335.29</v>
      </c>
      <c r="QA240" s="2">
        <v>427799.69</v>
      </c>
      <c r="QB240" s="2">
        <v>35505.629999999997</v>
      </c>
      <c r="QC240" s="2">
        <v>63414.44</v>
      </c>
      <c r="QD240" s="2">
        <v>32597.55</v>
      </c>
      <c r="QE240" s="2">
        <v>32399.7</v>
      </c>
      <c r="QF240" s="2">
        <v>222589.98</v>
      </c>
      <c r="QG240" s="2">
        <v>79735.39</v>
      </c>
      <c r="QH240" s="2">
        <v>96316.479999999996</v>
      </c>
      <c r="QI240" s="2">
        <v>53122.76</v>
      </c>
      <c r="QJ240" s="2">
        <v>8004.07</v>
      </c>
      <c r="QK240" s="2">
        <v>67562.559999999998</v>
      </c>
      <c r="QL240" s="2">
        <v>313302</v>
      </c>
      <c r="QM240" s="2">
        <v>329275.40999999997</v>
      </c>
      <c r="QN240" s="2">
        <v>49266</v>
      </c>
      <c r="QO240" s="2">
        <v>95228.53</v>
      </c>
      <c r="QP240" s="2">
        <v>59369.24</v>
      </c>
      <c r="QQ240" s="2">
        <v>32772.089999999997</v>
      </c>
      <c r="QR240" s="2">
        <v>29473.279999999999</v>
      </c>
      <c r="QS240" s="2">
        <v>291385.24</v>
      </c>
      <c r="QT240" s="2">
        <v>117259.26</v>
      </c>
      <c r="QU240" s="2">
        <v>190249</v>
      </c>
      <c r="QV240" s="2">
        <v>37750.04</v>
      </c>
      <c r="QW240" s="2">
        <v>184729.04</v>
      </c>
      <c r="QX240" s="2">
        <v>47855.14</v>
      </c>
      <c r="QY240" s="2">
        <v>24968.1</v>
      </c>
      <c r="QZ240" s="2">
        <v>59559.15</v>
      </c>
      <c r="RA240" s="2">
        <v>160946.67000000001</v>
      </c>
      <c r="RB240" s="2">
        <v>41645.550000000003</v>
      </c>
      <c r="RC240" s="2">
        <v>26393.47</v>
      </c>
      <c r="RD240" s="2">
        <v>38801.839999999997</v>
      </c>
      <c r="RE240" s="2">
        <v>103666.56</v>
      </c>
      <c r="RF240" s="2">
        <v>5568335.0899999999</v>
      </c>
      <c r="RG240" s="2">
        <v>844594.86</v>
      </c>
      <c r="RH240" s="2">
        <v>200222.52</v>
      </c>
      <c r="RI240" s="2">
        <v>484926</v>
      </c>
      <c r="RJ240" s="2">
        <v>125793.86</v>
      </c>
      <c r="RK240" s="2">
        <v>88739.43</v>
      </c>
      <c r="RL240" s="2">
        <v>366213.97</v>
      </c>
      <c r="RM240" s="2">
        <v>77485.649999999994</v>
      </c>
      <c r="RN240" s="2">
        <v>58477.13</v>
      </c>
      <c r="RO240" s="2">
        <v>72267.149999999994</v>
      </c>
      <c r="RP240" s="2">
        <v>189032.39</v>
      </c>
      <c r="RQ240" s="2">
        <v>156406.1</v>
      </c>
      <c r="RR240" s="2">
        <v>11686.38</v>
      </c>
      <c r="RS240" s="2">
        <v>57153.440000000002</v>
      </c>
      <c r="RT240" s="2">
        <v>208492.4</v>
      </c>
      <c r="RU240" s="2">
        <v>311236.99</v>
      </c>
      <c r="RV240" s="2">
        <v>73220.39</v>
      </c>
      <c r="RW240" s="2">
        <v>64241.49</v>
      </c>
      <c r="RX240" s="2">
        <v>38978.86</v>
      </c>
      <c r="RY240" s="2">
        <v>88949.42</v>
      </c>
      <c r="RZ240" s="2">
        <v>257822.9</v>
      </c>
      <c r="SA240" s="2">
        <v>77387.08</v>
      </c>
      <c r="SB240" s="2">
        <v>20320.560000000001</v>
      </c>
      <c r="SC240" s="2">
        <v>174486.8</v>
      </c>
      <c r="SD240" s="2">
        <v>90180.87</v>
      </c>
      <c r="SE240" s="2">
        <v>62942.239999999998</v>
      </c>
      <c r="SF240" s="2">
        <v>61413.63</v>
      </c>
      <c r="SG240" s="2">
        <v>558117.27</v>
      </c>
      <c r="SH240" s="2">
        <v>19108.32</v>
      </c>
      <c r="SI240" s="2">
        <v>29968.77</v>
      </c>
      <c r="SJ240" s="2">
        <v>120579.02</v>
      </c>
      <c r="SK240" s="2">
        <v>22126.86</v>
      </c>
      <c r="SL240" s="2">
        <v>417944.76</v>
      </c>
      <c r="SM240" s="2">
        <v>211930.19</v>
      </c>
      <c r="SN240" s="2">
        <v>63677.89</v>
      </c>
      <c r="SO240" s="2">
        <v>61569.56</v>
      </c>
      <c r="SP240" s="2">
        <v>328622.76</v>
      </c>
      <c r="SQ240" s="2">
        <v>334364.64</v>
      </c>
      <c r="SR240" s="2">
        <v>118378.8</v>
      </c>
      <c r="SS240" s="2">
        <v>62700</v>
      </c>
      <c r="ST240" s="2">
        <v>1562724.62</v>
      </c>
      <c r="SU240" s="2">
        <v>112826.02</v>
      </c>
      <c r="SV240" s="2">
        <v>106622.26</v>
      </c>
      <c r="SW240" s="2">
        <v>559524.61</v>
      </c>
      <c r="SX240" s="2">
        <v>8963.58</v>
      </c>
      <c r="SY240" s="2">
        <v>45812.97</v>
      </c>
      <c r="SZ240" s="2">
        <v>199668.46</v>
      </c>
      <c r="TA240" s="2">
        <v>470318.28</v>
      </c>
      <c r="TB240" s="2">
        <v>19826.02</v>
      </c>
      <c r="TC240" s="2">
        <v>107133.24</v>
      </c>
      <c r="TD240" s="2">
        <v>308520.90000000002</v>
      </c>
      <c r="TE240" s="2">
        <v>291352.5</v>
      </c>
      <c r="TF240" s="2">
        <v>201537.32</v>
      </c>
      <c r="TG240" s="2">
        <v>688658.06</v>
      </c>
      <c r="TH240" s="2">
        <v>1646579.66</v>
      </c>
      <c r="TI240" s="2">
        <v>208837.21</v>
      </c>
      <c r="TJ240" s="2">
        <v>82264.61</v>
      </c>
      <c r="TK240" s="2">
        <v>101189.08</v>
      </c>
      <c r="TL240" s="2">
        <v>210261</v>
      </c>
      <c r="TM240" s="2">
        <v>29723.18</v>
      </c>
      <c r="TN240" s="2">
        <v>198500.78</v>
      </c>
      <c r="TO240" s="2">
        <v>297777.08</v>
      </c>
      <c r="TP240" s="2">
        <v>8129.75</v>
      </c>
      <c r="TQ240" s="2">
        <v>250133.46</v>
      </c>
      <c r="TR240" s="2">
        <v>20230.61</v>
      </c>
      <c r="TS240" s="2">
        <v>46772.12</v>
      </c>
      <c r="TT240" s="2">
        <v>53763.32</v>
      </c>
      <c r="TU240" s="2">
        <v>99073.55</v>
      </c>
      <c r="TV240" s="2">
        <v>168808.01</v>
      </c>
      <c r="TW240" s="2">
        <v>636312.28</v>
      </c>
      <c r="TX240" s="2">
        <v>368816.8</v>
      </c>
      <c r="TY240" s="2">
        <v>120643.83</v>
      </c>
      <c r="TZ240" s="2">
        <v>708498.38</v>
      </c>
      <c r="UA240" s="2">
        <v>316171.65000000002</v>
      </c>
      <c r="UB240" s="2">
        <v>25129.599999999999</v>
      </c>
      <c r="UC240" s="2">
        <v>37690.31</v>
      </c>
      <c r="UD240" s="2">
        <v>253441.94</v>
      </c>
      <c r="UE240" s="2">
        <v>13631.42</v>
      </c>
      <c r="UF240" s="2">
        <v>118671.29</v>
      </c>
      <c r="UG240" s="2">
        <v>76103.38</v>
      </c>
      <c r="UH240" s="2">
        <v>151429.01999999999</v>
      </c>
      <c r="UI240" s="2">
        <v>436757.27</v>
      </c>
      <c r="UJ240" s="2">
        <v>592203.19999999995</v>
      </c>
      <c r="UK240" s="2">
        <v>321672.64</v>
      </c>
      <c r="UL240" s="2">
        <v>343563.02</v>
      </c>
      <c r="UM240" s="2">
        <v>15220.23</v>
      </c>
      <c r="UN240" s="2">
        <v>40092.85</v>
      </c>
      <c r="UO240" s="2">
        <v>2763708.85</v>
      </c>
      <c r="UP240" s="2">
        <v>180334.99</v>
      </c>
      <c r="UQ240" s="2">
        <v>172906.49</v>
      </c>
      <c r="UR240" s="2">
        <v>339388.52</v>
      </c>
      <c r="US240" s="2">
        <v>31610.14</v>
      </c>
      <c r="UT240" s="2">
        <v>29185.16</v>
      </c>
      <c r="UU240" s="2">
        <v>199920.77</v>
      </c>
      <c r="UV240" s="2">
        <v>136955.70000000001</v>
      </c>
      <c r="UW240" s="2">
        <v>93741.39</v>
      </c>
      <c r="UX240" s="2">
        <v>176382.29</v>
      </c>
      <c r="UY240" s="2">
        <v>97899</v>
      </c>
      <c r="UZ240" s="2">
        <v>137390.78</v>
      </c>
      <c r="VA240" s="2">
        <v>324910.06</v>
      </c>
      <c r="VB240" s="2">
        <v>202870.65</v>
      </c>
      <c r="VC240" s="2">
        <v>61778.15</v>
      </c>
      <c r="VD240" s="2">
        <v>145196.12</v>
      </c>
      <c r="VE240" s="2">
        <v>305340.76</v>
      </c>
      <c r="VF240" s="2">
        <v>276637.32</v>
      </c>
      <c r="VG240" s="2">
        <v>161454.1</v>
      </c>
      <c r="VH240" s="2">
        <v>205007.82</v>
      </c>
      <c r="VI240" s="2">
        <v>162379.66</v>
      </c>
      <c r="VJ240" s="2">
        <v>23196.85</v>
      </c>
      <c r="VK240" s="2">
        <v>278026.92</v>
      </c>
      <c r="VL240" s="2">
        <v>276380.77</v>
      </c>
      <c r="VM240" s="2">
        <v>30061.05</v>
      </c>
      <c r="VN240" s="2">
        <v>452051.51</v>
      </c>
      <c r="VO240" s="2">
        <v>190419.96</v>
      </c>
      <c r="VP240" s="2">
        <v>92850.92</v>
      </c>
      <c r="VQ240" s="2">
        <v>28865.16</v>
      </c>
      <c r="VR240" s="2">
        <v>33658.660000000003</v>
      </c>
      <c r="VS240" s="2">
        <v>397940.16</v>
      </c>
      <c r="VT240" s="2">
        <v>11271.21</v>
      </c>
      <c r="VU240" s="2">
        <v>72472.83</v>
      </c>
      <c r="VV240" s="2">
        <v>76067.38</v>
      </c>
      <c r="VW240" s="2">
        <v>122442.45</v>
      </c>
      <c r="VX240" s="2">
        <v>298032.09000000003</v>
      </c>
      <c r="VY240" s="2">
        <v>157013.28</v>
      </c>
      <c r="VZ240" s="2">
        <v>2946376.04</v>
      </c>
      <c r="WA240" s="2">
        <v>47768.13</v>
      </c>
      <c r="WB240" s="2">
        <v>327763.03000000003</v>
      </c>
      <c r="WC240" s="2">
        <v>5133.37</v>
      </c>
      <c r="WD240" s="2">
        <v>86529.31</v>
      </c>
      <c r="WE240" s="2">
        <v>476775.2</v>
      </c>
      <c r="WF240" s="2">
        <v>62642.8</v>
      </c>
      <c r="WG240" s="2">
        <v>1276596.72</v>
      </c>
      <c r="WH240" s="2">
        <v>34196.43</v>
      </c>
      <c r="WI240" s="2">
        <v>13009.7</v>
      </c>
      <c r="WJ240" s="2">
        <v>31666.65</v>
      </c>
      <c r="WK240" s="2">
        <v>185607.94</v>
      </c>
      <c r="WL240" s="2">
        <v>218496.08</v>
      </c>
      <c r="WM240" s="2">
        <v>263968.94</v>
      </c>
      <c r="WN240" s="2">
        <v>69436.740000000005</v>
      </c>
      <c r="WO240" s="2">
        <v>1435332.32</v>
      </c>
      <c r="WP240" s="2">
        <v>113288.46</v>
      </c>
      <c r="WQ240" s="2">
        <v>415712.71</v>
      </c>
      <c r="WR240" s="2">
        <v>50288.73</v>
      </c>
      <c r="WS240" s="2">
        <v>204100.29</v>
      </c>
      <c r="WT240" s="2">
        <v>141936.66</v>
      </c>
      <c r="WU240" s="2">
        <v>245211.31</v>
      </c>
      <c r="WV240" s="2">
        <v>108683.04</v>
      </c>
      <c r="WW240" s="2">
        <v>20480.64</v>
      </c>
      <c r="WX240" s="2">
        <v>142502.44</v>
      </c>
      <c r="WY240" s="2">
        <v>1553.12</v>
      </c>
      <c r="WZ240" s="2">
        <v>139499.10999999999</v>
      </c>
      <c r="XA240" s="2">
        <v>121744.96000000001</v>
      </c>
      <c r="XB240" s="2">
        <v>194224.65999999997</v>
      </c>
      <c r="XC240" s="2">
        <v>122057.88</v>
      </c>
      <c r="XD240" s="2">
        <v>71948.11</v>
      </c>
      <c r="XE240" s="2">
        <v>367927.17</v>
      </c>
      <c r="XF240" s="2">
        <v>320170.36</v>
      </c>
      <c r="XG240" s="2"/>
      <c r="XH240" s="2">
        <v>359194.23</v>
      </c>
      <c r="XI240" s="2">
        <v>82925.509999999995</v>
      </c>
      <c r="XJ240" s="2">
        <v>16956.66</v>
      </c>
      <c r="XK240" s="2">
        <v>657940.39</v>
      </c>
      <c r="XL240" s="2">
        <v>111943.3</v>
      </c>
      <c r="XM240" s="2">
        <v>313506.78999999998</v>
      </c>
      <c r="XN240" s="2">
        <v>323564.43</v>
      </c>
      <c r="XO240" s="2">
        <v>24406.66</v>
      </c>
      <c r="XP240" s="2">
        <v>290909.23</v>
      </c>
      <c r="XQ240" s="2">
        <v>42431.86</v>
      </c>
      <c r="XR240" s="2">
        <v>4521.2299999999996</v>
      </c>
      <c r="XS240" s="2">
        <v>129011.34</v>
      </c>
      <c r="XT240" s="2">
        <v>62164.99</v>
      </c>
      <c r="XU240" s="2">
        <v>285389.58</v>
      </c>
      <c r="XV240" s="2">
        <v>35592.660000000003</v>
      </c>
      <c r="XW240" s="2">
        <v>45863.34</v>
      </c>
      <c r="XX240" s="2">
        <v>8287.92</v>
      </c>
      <c r="XY240" s="2">
        <v>40759.550000000003</v>
      </c>
      <c r="XZ240" s="2">
        <v>37133.1</v>
      </c>
      <c r="YA240" s="2">
        <v>59859.01</v>
      </c>
      <c r="YB240" s="2">
        <v>317654.24</v>
      </c>
      <c r="YC240" s="2">
        <v>83549</v>
      </c>
      <c r="YD240" s="2">
        <v>7492185.1799999997</v>
      </c>
      <c r="YE240" s="2">
        <v>426509.8</v>
      </c>
      <c r="YF240" s="2">
        <v>463119.6</v>
      </c>
      <c r="YG240" s="2">
        <v>468285.3</v>
      </c>
      <c r="YH240" s="2">
        <v>897980.31</v>
      </c>
      <c r="YI240" s="2">
        <v>173874.51</v>
      </c>
      <c r="YJ240" s="2">
        <v>18434.98</v>
      </c>
      <c r="YK240" s="2">
        <v>54531.05</v>
      </c>
      <c r="YL240" s="2">
        <v>295247.06</v>
      </c>
      <c r="YM240" s="2">
        <v>156494.04999999999</v>
      </c>
      <c r="YN240" s="2">
        <v>489305.68</v>
      </c>
      <c r="YO240" s="2">
        <v>66997.2</v>
      </c>
      <c r="YP240" s="2">
        <v>69180.039999999994</v>
      </c>
      <c r="YQ240" s="2">
        <v>109412.16</v>
      </c>
      <c r="YR240" s="2">
        <v>401085.69</v>
      </c>
      <c r="YS240" s="2">
        <v>266859.31</v>
      </c>
      <c r="YT240" s="2">
        <v>268693.36</v>
      </c>
      <c r="YU240" s="2">
        <v>840897.8</v>
      </c>
      <c r="YV240" s="2">
        <v>265295.01</v>
      </c>
      <c r="YW240" s="2">
        <v>141476.07</v>
      </c>
      <c r="YX240" s="2">
        <v>106431.87</v>
      </c>
      <c r="YY240" s="2">
        <v>298576.21999999997</v>
      </c>
      <c r="YZ240" s="2">
        <v>184491.71</v>
      </c>
      <c r="ZA240" s="2">
        <v>150399.47</v>
      </c>
      <c r="ZB240" s="2">
        <v>1278053.54</v>
      </c>
      <c r="ZC240" s="2">
        <v>34102.550000000003</v>
      </c>
      <c r="ZD240" s="2">
        <v>124134.85</v>
      </c>
      <c r="ZE240" s="2">
        <v>328314.46999999997</v>
      </c>
      <c r="ZF240" s="2">
        <v>109647.81</v>
      </c>
      <c r="ZG240" s="2">
        <v>4774.1899999999996</v>
      </c>
      <c r="ZH240" s="2">
        <v>70994.37</v>
      </c>
      <c r="ZI240" s="2">
        <v>107891.64</v>
      </c>
      <c r="ZJ240" s="2">
        <v>22709.79</v>
      </c>
      <c r="ZK240" s="2">
        <v>1606275.12</v>
      </c>
      <c r="ZL240" s="2">
        <v>245053.46</v>
      </c>
      <c r="ZM240" s="2">
        <v>195191</v>
      </c>
      <c r="ZN240" s="2">
        <v>993981.22</v>
      </c>
      <c r="ZO240" s="2">
        <v>34163.83</v>
      </c>
      <c r="ZP240" s="2">
        <v>25780.55</v>
      </c>
      <c r="ZQ240" s="2">
        <v>227038.84</v>
      </c>
      <c r="ZR240" s="2">
        <v>148486.81</v>
      </c>
      <c r="ZS240" s="2">
        <v>232345.66</v>
      </c>
      <c r="ZT240" s="2">
        <v>921140.49</v>
      </c>
      <c r="ZU240" s="2"/>
      <c r="ZV240" s="2">
        <v>100547.94</v>
      </c>
      <c r="ZW240" s="2">
        <v>63684</v>
      </c>
      <c r="ZX240" s="2">
        <v>605211.69999999995</v>
      </c>
      <c r="ZY240" s="2">
        <v>186217.1</v>
      </c>
      <c r="ZZ240" s="2">
        <v>76859.94</v>
      </c>
      <c r="AAA240" s="2">
        <v>401506.22</v>
      </c>
      <c r="AAB240" s="2">
        <v>178741.45</v>
      </c>
      <c r="AAC240" s="2">
        <v>128529.17</v>
      </c>
      <c r="AAD240" s="2">
        <v>236253</v>
      </c>
      <c r="AAE240" s="2">
        <v>245503.33</v>
      </c>
      <c r="AAF240" s="2">
        <v>40328.25</v>
      </c>
      <c r="AAG240" s="2">
        <v>0</v>
      </c>
      <c r="AAH240" s="2">
        <v>78101.05</v>
      </c>
      <c r="AAI240" s="2">
        <v>148704.56</v>
      </c>
      <c r="AAJ240" s="2">
        <v>198815.31</v>
      </c>
      <c r="AAK240" s="2">
        <v>152675.65</v>
      </c>
      <c r="AAL240" s="2">
        <v>58351.56</v>
      </c>
      <c r="AAM240" s="2">
        <v>56483.49</v>
      </c>
      <c r="AAN240" s="2">
        <v>35760.92</v>
      </c>
      <c r="AAO240" s="2">
        <v>143504.46</v>
      </c>
      <c r="AAP240" s="2">
        <v>276712.3</v>
      </c>
      <c r="AAQ240" s="2">
        <v>217131.71</v>
      </c>
      <c r="AAR240" s="2">
        <v>222588.69</v>
      </c>
      <c r="AAS240" s="2">
        <v>140878.14000000001</v>
      </c>
      <c r="AAT240" s="2">
        <v>224771.61</v>
      </c>
      <c r="AAU240" s="2">
        <v>310409.25</v>
      </c>
      <c r="AAV240" s="2">
        <v>92261.01</v>
      </c>
      <c r="AAW240" s="2">
        <v>243323.03</v>
      </c>
      <c r="AAX240" s="2">
        <v>185558.76</v>
      </c>
      <c r="AAY240" s="2">
        <v>744247.62</v>
      </c>
      <c r="AAZ240" s="2">
        <v>892821.55</v>
      </c>
      <c r="ABA240" s="2">
        <v>267814.37</v>
      </c>
      <c r="ABB240" s="2">
        <v>272399.49</v>
      </c>
      <c r="ABC240" s="2">
        <v>465690.4</v>
      </c>
      <c r="ABD240" s="2">
        <v>22911.7</v>
      </c>
      <c r="ABE240" s="2">
        <v>39094.080000000002</v>
      </c>
      <c r="ABF240" s="2">
        <v>114926.74</v>
      </c>
      <c r="ABG240" s="2">
        <v>1293630.7</v>
      </c>
      <c r="ABH240" s="2">
        <v>2662529.69</v>
      </c>
      <c r="ABI240" s="2">
        <v>308901.2</v>
      </c>
      <c r="ABJ240" s="2">
        <v>436719.5</v>
      </c>
      <c r="ABK240" s="2">
        <v>142675.07999999999</v>
      </c>
      <c r="ABL240" s="2">
        <v>237660.64</v>
      </c>
      <c r="ABM240" s="2">
        <v>139391.04000000001</v>
      </c>
      <c r="ABN240" s="2">
        <v>769119.78</v>
      </c>
      <c r="ABO240" s="2">
        <v>386730.78</v>
      </c>
      <c r="ABP240" s="2">
        <v>28161.96</v>
      </c>
      <c r="ABQ240" s="2">
        <v>80564.7</v>
      </c>
      <c r="ABR240" s="2">
        <v>19799.89</v>
      </c>
      <c r="ABS240" s="2">
        <v>17006.63</v>
      </c>
      <c r="ABT240" s="2">
        <v>158780.51</v>
      </c>
      <c r="ABU240" s="2">
        <v>100156.38</v>
      </c>
      <c r="ABV240" s="2">
        <v>21158.720000000001</v>
      </c>
      <c r="ABW240" s="2">
        <v>836103.04</v>
      </c>
      <c r="ABX240" s="2">
        <v>204681.01</v>
      </c>
      <c r="ABY240" s="2">
        <v>209807.88</v>
      </c>
      <c r="ABZ240" s="2">
        <v>82826.259999999995</v>
      </c>
      <c r="ACA240" s="2">
        <v>25813.05</v>
      </c>
      <c r="ACB240" s="2">
        <v>199974.19</v>
      </c>
      <c r="ACC240" s="2">
        <v>16728.259999999998</v>
      </c>
      <c r="ACD240" s="2">
        <v>113056.71</v>
      </c>
      <c r="ACE240" s="2">
        <v>112346.77</v>
      </c>
      <c r="ACF240" s="2">
        <v>522298.77</v>
      </c>
      <c r="ACG240" s="2">
        <v>246844.63</v>
      </c>
      <c r="ACH240" s="2">
        <v>1916112.5</v>
      </c>
      <c r="ACI240" s="2">
        <v>14154.44</v>
      </c>
      <c r="ACJ240" s="2">
        <v>142042.53</v>
      </c>
      <c r="ACK240" s="2">
        <v>583292.99</v>
      </c>
      <c r="ACL240" s="2">
        <v>375747.67</v>
      </c>
      <c r="ACM240" s="2">
        <v>226073.47</v>
      </c>
      <c r="ACN240" s="2">
        <v>59117.760000000002</v>
      </c>
      <c r="ACO240" s="2">
        <v>95401.57</v>
      </c>
      <c r="ACP240" s="2">
        <v>168353.08</v>
      </c>
      <c r="ACQ240" s="2">
        <v>139325.38</v>
      </c>
      <c r="ACR240" s="2">
        <v>101177.36</v>
      </c>
      <c r="ACS240" s="2">
        <v>883783.96</v>
      </c>
      <c r="ACT240" s="2">
        <v>417983.28</v>
      </c>
      <c r="ACU240" s="2">
        <v>105026.28</v>
      </c>
      <c r="ACV240" s="2">
        <v>229210.98</v>
      </c>
      <c r="ACW240" s="2">
        <v>326735.99</v>
      </c>
      <c r="ACX240" s="2">
        <v>531267.22</v>
      </c>
      <c r="ACY240" s="2">
        <v>68100.460000000006</v>
      </c>
      <c r="ACZ240" s="2">
        <v>303370.62</v>
      </c>
      <c r="ADA240" s="2">
        <v>571248.32999999996</v>
      </c>
      <c r="ADB240" s="2">
        <v>420029.14</v>
      </c>
      <c r="ADC240" s="2">
        <v>263346.5</v>
      </c>
      <c r="ADD240" s="2">
        <v>215493.14</v>
      </c>
      <c r="ADE240" s="2">
        <v>376285.63</v>
      </c>
      <c r="ADF240" s="2"/>
      <c r="ADG240" s="2">
        <v>91668.84</v>
      </c>
      <c r="ADH240" s="2">
        <v>10629.96</v>
      </c>
      <c r="ADI240" s="2"/>
      <c r="ADJ240" s="2">
        <v>157888.37</v>
      </c>
      <c r="ADK240" s="2">
        <v>39119.589999999997</v>
      </c>
      <c r="ADL240" s="2">
        <v>54020.12</v>
      </c>
      <c r="ADM240" s="2">
        <v>62499.96</v>
      </c>
      <c r="ADN240" s="2">
        <v>2481750.31</v>
      </c>
      <c r="ADO240" s="2">
        <v>353001.63</v>
      </c>
      <c r="ADP240" s="2">
        <v>86232.03</v>
      </c>
      <c r="ADQ240" s="2"/>
      <c r="ADR240" s="2">
        <v>26600.44</v>
      </c>
      <c r="ADS240" s="2">
        <v>2644.44</v>
      </c>
      <c r="ADT240" s="2">
        <v>939049.6</v>
      </c>
      <c r="ADU240" s="2">
        <v>329342.34000000003</v>
      </c>
      <c r="ADV240" s="2"/>
      <c r="ADW240" s="2">
        <v>286877.49</v>
      </c>
      <c r="ADX240" s="2">
        <v>515712.35</v>
      </c>
      <c r="ADY240" s="2">
        <v>318127.56</v>
      </c>
      <c r="ADZ240" s="2">
        <v>74419.48</v>
      </c>
      <c r="AEA240" s="2">
        <v>44779.56</v>
      </c>
      <c r="AEB240" s="2">
        <v>780534.01</v>
      </c>
      <c r="AEC240" s="2">
        <v>159622.44</v>
      </c>
      <c r="AED240" s="2">
        <v>42107.58</v>
      </c>
      <c r="AEE240" s="2">
        <v>12166.35</v>
      </c>
      <c r="AEF240" s="2">
        <v>250539.38</v>
      </c>
      <c r="AEG240" s="2">
        <v>125355.39</v>
      </c>
      <c r="AEH240" s="2">
        <v>25683</v>
      </c>
      <c r="AEI240" s="2">
        <v>157058.35999999999</v>
      </c>
      <c r="AEJ240" s="2">
        <v>195513.25</v>
      </c>
      <c r="AEK240" s="2">
        <v>68825.59</v>
      </c>
      <c r="AEL240" s="2">
        <v>96348.37</v>
      </c>
      <c r="AEM240" s="2">
        <v>499617.87</v>
      </c>
      <c r="AEN240" s="2">
        <v>85752.24</v>
      </c>
      <c r="AEO240" s="2">
        <v>121614.71</v>
      </c>
      <c r="AEP240" s="2"/>
      <c r="AEQ240" s="2">
        <v>168781.66</v>
      </c>
      <c r="AER240" s="2">
        <v>455536.48</v>
      </c>
      <c r="AES240" s="2">
        <v>366447.11</v>
      </c>
      <c r="AET240" s="2">
        <v>67508.240000000005</v>
      </c>
      <c r="AEU240" s="2">
        <v>338227.44</v>
      </c>
      <c r="AEV240" s="2">
        <v>139657.17000000001</v>
      </c>
      <c r="AEW240" s="2">
        <v>175639.9</v>
      </c>
      <c r="AEX240" s="2">
        <v>256802.89</v>
      </c>
      <c r="AEY240" s="2">
        <v>75653.399999999994</v>
      </c>
      <c r="AEZ240" s="2">
        <v>1920166.81</v>
      </c>
      <c r="AFA240" s="2">
        <v>284493.11</v>
      </c>
      <c r="AFB240" s="2">
        <v>667597.05000000005</v>
      </c>
      <c r="AFC240" s="2">
        <v>191307.12</v>
      </c>
      <c r="AFD240" s="2">
        <v>360713.86</v>
      </c>
      <c r="AFE240" s="2">
        <v>514502.28</v>
      </c>
      <c r="AFF240" s="2">
        <v>58057.25</v>
      </c>
      <c r="AFG240" s="2">
        <v>44809.29</v>
      </c>
      <c r="AFH240" s="2">
        <v>4918.78</v>
      </c>
      <c r="AFI240" s="2">
        <v>353999.64</v>
      </c>
      <c r="AFJ240" s="2">
        <v>29845.55</v>
      </c>
      <c r="AFK240" s="2">
        <v>432248.66</v>
      </c>
      <c r="AFL240" s="2">
        <v>330145.99</v>
      </c>
      <c r="AFM240" s="2">
        <v>264418.27</v>
      </c>
      <c r="AFN240" s="2">
        <v>105760.42</v>
      </c>
      <c r="AFO240" s="2">
        <v>132256.67000000001</v>
      </c>
      <c r="AFP240" s="2">
        <v>26409.8</v>
      </c>
      <c r="AFQ240" s="2">
        <v>231352.42</v>
      </c>
      <c r="AFR240" s="2">
        <v>97528.21</v>
      </c>
      <c r="AFS240" s="2">
        <v>22450.79</v>
      </c>
      <c r="AFT240" s="2">
        <v>386302.15</v>
      </c>
      <c r="AFU240" s="2">
        <v>632827.12</v>
      </c>
      <c r="AFV240" s="2">
        <v>21589.32</v>
      </c>
      <c r="AFW240" s="2">
        <v>665197.74</v>
      </c>
      <c r="AFX240" s="2">
        <v>54176.69</v>
      </c>
      <c r="AFY240" s="2">
        <v>1995714.25</v>
      </c>
      <c r="AFZ240" s="2">
        <v>138273.35999999999</v>
      </c>
      <c r="AGA240" s="2">
        <v>163499.93</v>
      </c>
      <c r="AGB240" s="2">
        <v>101584.53</v>
      </c>
      <c r="AGC240" s="2">
        <v>379978.13</v>
      </c>
      <c r="AGD240" s="2">
        <v>76523.360000000001</v>
      </c>
      <c r="AGE240" s="2">
        <v>85023.1</v>
      </c>
      <c r="AGF240" s="2">
        <v>86699.63</v>
      </c>
      <c r="AGG240" s="2">
        <v>38596.910000000003</v>
      </c>
      <c r="AGH240" s="2">
        <v>122259.57</v>
      </c>
      <c r="AGI240" s="2">
        <v>5405.74</v>
      </c>
      <c r="AGJ240" s="2">
        <v>780049.28</v>
      </c>
      <c r="AGK240" s="2">
        <v>208839.56</v>
      </c>
      <c r="AGL240" s="2">
        <v>185960.8</v>
      </c>
      <c r="AGM240" s="2">
        <v>22626.720000000001</v>
      </c>
      <c r="AGN240" s="2">
        <v>178835.65</v>
      </c>
      <c r="AGO240" s="2">
        <v>353576.4</v>
      </c>
      <c r="AGP240" s="2">
        <v>7963</v>
      </c>
      <c r="AGQ240" s="2">
        <v>66500.039999999994</v>
      </c>
      <c r="AGR240" s="2">
        <v>2068939.72</v>
      </c>
      <c r="AGS240" s="2"/>
      <c r="AGT240" s="2">
        <v>85613.78</v>
      </c>
      <c r="AGU240" s="2">
        <v>529893.01</v>
      </c>
      <c r="AGV240" s="2">
        <v>719885.52</v>
      </c>
      <c r="AGW240" s="2">
        <v>148901.59</v>
      </c>
      <c r="AGX240" s="2">
        <v>596396.29</v>
      </c>
      <c r="AGY240" s="2">
        <v>70243.679999999993</v>
      </c>
      <c r="AGZ240" s="2">
        <v>57131.91</v>
      </c>
      <c r="AHA240" s="2">
        <v>47512.76</v>
      </c>
      <c r="AHB240" s="2">
        <v>132781.94</v>
      </c>
      <c r="AHC240" s="2">
        <v>252520.45</v>
      </c>
      <c r="AHD240" s="2">
        <v>134617.29999999999</v>
      </c>
      <c r="AHE240" s="2">
        <v>45780.95</v>
      </c>
      <c r="AHF240" s="2">
        <v>368541.17</v>
      </c>
      <c r="AHG240" s="2">
        <v>262908.17</v>
      </c>
      <c r="AHH240" s="2">
        <v>187158.78</v>
      </c>
      <c r="AHI240" s="2">
        <v>2354.56</v>
      </c>
      <c r="AHJ240" s="2">
        <v>97000.7</v>
      </c>
      <c r="AHK240" s="2">
        <v>23629.48</v>
      </c>
      <c r="AHL240" s="2">
        <v>192520.84</v>
      </c>
      <c r="AHM240" s="2">
        <v>190667.73</v>
      </c>
      <c r="AHN240" s="2">
        <v>78341.94</v>
      </c>
      <c r="AHO240" s="2">
        <v>350633.98</v>
      </c>
      <c r="AHP240" s="2">
        <v>222199247.4296999</v>
      </c>
    </row>
    <row r="241" spans="1:900">
      <c r="A241" s="1" t="s">
        <v>1874</v>
      </c>
      <c r="B241" s="1" t="s">
        <v>1963</v>
      </c>
      <c r="C241" s="1" t="s">
        <v>1964</v>
      </c>
      <c r="D241" s="2">
        <v>197989</v>
      </c>
      <c r="E241" s="2"/>
      <c r="F241" s="2"/>
      <c r="G241" s="2">
        <v>158866.37</v>
      </c>
      <c r="H241" s="2">
        <v>5361.1</v>
      </c>
      <c r="I241" s="2">
        <v>55163.24</v>
      </c>
      <c r="J241" s="2">
        <v>8332.32</v>
      </c>
      <c r="K241" s="2">
        <v>123618.64</v>
      </c>
      <c r="L241" s="2">
        <v>229288.69</v>
      </c>
      <c r="M241" s="2"/>
      <c r="N241" s="2">
        <v>105124.32</v>
      </c>
      <c r="O241" s="2">
        <v>13833.46</v>
      </c>
      <c r="P241" s="2"/>
      <c r="Q241" s="2">
        <v>34904.089999999997</v>
      </c>
      <c r="R241" s="2">
        <v>6349.62</v>
      </c>
      <c r="S241" s="2">
        <v>46299.44</v>
      </c>
      <c r="T241" s="2">
        <v>62789.52</v>
      </c>
      <c r="U241" s="2">
        <v>1520.04</v>
      </c>
      <c r="V241" s="2"/>
      <c r="W241" s="2">
        <v>2967.96</v>
      </c>
      <c r="X241" s="2"/>
      <c r="Y241" s="2">
        <v>43960.67</v>
      </c>
      <c r="Z241" s="2"/>
      <c r="AA241" s="2"/>
      <c r="AB241" s="2"/>
      <c r="AC241" s="2">
        <v>28809.65</v>
      </c>
      <c r="AD241" s="2">
        <v>880</v>
      </c>
      <c r="AE241" s="2">
        <v>5954.59</v>
      </c>
      <c r="AF241" s="2">
        <v>140725.49</v>
      </c>
      <c r="AG241" s="2">
        <v>50593.25</v>
      </c>
      <c r="AH241" s="2">
        <v>58010.79</v>
      </c>
      <c r="AI241" s="2">
        <v>18289.919999999998</v>
      </c>
      <c r="AJ241" s="2"/>
      <c r="AK241" s="2">
        <v>22139.87</v>
      </c>
      <c r="AL241" s="2">
        <v>523513.45</v>
      </c>
      <c r="AM241" s="2"/>
      <c r="AN241" s="2">
        <v>27324.69</v>
      </c>
      <c r="AO241" s="2">
        <v>4744.72</v>
      </c>
      <c r="AP241" s="2"/>
      <c r="AQ241" s="2">
        <v>18075.240000000002</v>
      </c>
      <c r="AR241" s="2">
        <v>16274.31</v>
      </c>
      <c r="AS241" s="2"/>
      <c r="AT241" s="2">
        <v>213695</v>
      </c>
      <c r="AU241" s="2">
        <v>37333.300000000003</v>
      </c>
      <c r="AV241" s="2"/>
      <c r="AW241" s="2"/>
      <c r="AX241" s="2">
        <v>900</v>
      </c>
      <c r="AY241" s="2">
        <v>2529.04</v>
      </c>
      <c r="AZ241" s="2"/>
      <c r="BA241" s="2"/>
      <c r="BB241" s="2">
        <v>3029.32</v>
      </c>
      <c r="BC241" s="2"/>
      <c r="BD241" s="2">
        <v>28065.68</v>
      </c>
      <c r="BE241" s="2"/>
      <c r="BF241" s="2">
        <v>8610.83</v>
      </c>
      <c r="BG241" s="2">
        <v>3519.96</v>
      </c>
      <c r="BH241" s="2"/>
      <c r="BI241" s="2"/>
      <c r="BJ241" s="2"/>
      <c r="BK241" s="2">
        <v>34386.559999999998</v>
      </c>
      <c r="BL241" s="2">
        <v>16282.16</v>
      </c>
      <c r="BM241" s="2">
        <v>7000</v>
      </c>
      <c r="BN241" s="2">
        <v>31556.5</v>
      </c>
      <c r="BO241" s="2">
        <v>42622.31</v>
      </c>
      <c r="BP241" s="2"/>
      <c r="BQ241" s="2"/>
      <c r="BR241" s="2">
        <v>1143324.21</v>
      </c>
      <c r="BS241" s="2">
        <v>0</v>
      </c>
      <c r="BT241" s="2"/>
      <c r="BU241" s="2">
        <v>8395</v>
      </c>
      <c r="BV241" s="2"/>
      <c r="BW241" s="2">
        <v>1930.81</v>
      </c>
      <c r="BX241" s="2">
        <v>10545.87</v>
      </c>
      <c r="BY241" s="2">
        <v>0</v>
      </c>
      <c r="BZ241" s="2">
        <v>767817.96</v>
      </c>
      <c r="CA241" s="2">
        <v>5249</v>
      </c>
      <c r="CB241" s="2">
        <v>1728.15</v>
      </c>
      <c r="CC241" s="2">
        <v>83876.78</v>
      </c>
      <c r="CD241" s="2">
        <v>2675.04</v>
      </c>
      <c r="CE241" s="2">
        <v>42999.96</v>
      </c>
      <c r="CF241" s="2"/>
      <c r="CG241" s="2">
        <v>181351</v>
      </c>
      <c r="CH241" s="2">
        <v>14209.91</v>
      </c>
      <c r="CI241" s="2"/>
      <c r="CJ241" s="2"/>
      <c r="CK241" s="2">
        <v>10000</v>
      </c>
      <c r="CL241" s="2"/>
      <c r="CM241" s="2"/>
      <c r="CN241" s="2"/>
      <c r="CO241" s="2"/>
      <c r="CP241" s="2"/>
      <c r="CQ241" s="2">
        <v>11663</v>
      </c>
      <c r="CR241" s="2">
        <v>67503</v>
      </c>
      <c r="CS241" s="2">
        <v>52783.33</v>
      </c>
      <c r="CT241" s="2">
        <v>1088.07</v>
      </c>
      <c r="CU241" s="2">
        <v>5664</v>
      </c>
      <c r="CV241" s="2">
        <v>9673.85</v>
      </c>
      <c r="CW241" s="2">
        <v>7606.56</v>
      </c>
      <c r="CX241" s="2"/>
      <c r="CY241" s="2">
        <v>2164.56</v>
      </c>
      <c r="CZ241" s="2">
        <v>1180</v>
      </c>
      <c r="DA241" s="2">
        <v>11280.84</v>
      </c>
      <c r="DB241" s="2">
        <v>8759.64</v>
      </c>
      <c r="DC241" s="2">
        <v>163907.20000000001</v>
      </c>
      <c r="DD241" s="2">
        <v>37304.58</v>
      </c>
      <c r="DE241" s="2">
        <v>32178.93</v>
      </c>
      <c r="DF241" s="2">
        <v>133922.59</v>
      </c>
      <c r="DG241" s="2">
        <v>4204.1099999999997</v>
      </c>
      <c r="DH241" s="2">
        <v>50398.58</v>
      </c>
      <c r="DI241" s="2"/>
      <c r="DJ241" s="2"/>
      <c r="DK241" s="2">
        <v>1319833.3400000001</v>
      </c>
      <c r="DL241" s="2">
        <v>10019.379999999999</v>
      </c>
      <c r="DM241" s="2">
        <v>26657.97</v>
      </c>
      <c r="DN241" s="2"/>
      <c r="DO241" s="2"/>
      <c r="DP241" s="2">
        <v>22068.99</v>
      </c>
      <c r="DQ241" s="2">
        <v>38376.230000000003</v>
      </c>
      <c r="DR241" s="2">
        <v>1885.22</v>
      </c>
      <c r="DS241" s="2">
        <v>181290.78</v>
      </c>
      <c r="DT241" s="2">
        <v>2970280.5</v>
      </c>
      <c r="DU241" s="2">
        <v>1922.72</v>
      </c>
      <c r="DV241" s="2">
        <v>26783.81</v>
      </c>
      <c r="DW241" s="2">
        <v>52491.56</v>
      </c>
      <c r="DX241" s="2"/>
      <c r="DY241" s="2"/>
      <c r="DZ241" s="2"/>
      <c r="EA241" s="2">
        <v>2467.7399999999998</v>
      </c>
      <c r="EB241" s="2">
        <v>66436.38</v>
      </c>
      <c r="EC241" s="2"/>
      <c r="ED241" s="2">
        <v>12989.22</v>
      </c>
      <c r="EE241" s="2">
        <v>61774.79</v>
      </c>
      <c r="EF241" s="2">
        <v>64890.3</v>
      </c>
      <c r="EG241" s="2">
        <v>2554.6799999999998</v>
      </c>
      <c r="EH241" s="2">
        <v>921.77</v>
      </c>
      <c r="EI241" s="2"/>
      <c r="EJ241" s="2">
        <v>5610.78</v>
      </c>
      <c r="EK241" s="2"/>
      <c r="EL241" s="2">
        <v>60798.19</v>
      </c>
      <c r="EM241" s="2"/>
      <c r="EN241" s="2">
        <v>1052973.24</v>
      </c>
      <c r="EO241" s="2">
        <v>9525</v>
      </c>
      <c r="EP241" s="2"/>
      <c r="EQ241" s="2"/>
      <c r="ER241" s="2"/>
      <c r="ES241" s="2">
        <v>478990</v>
      </c>
      <c r="ET241" s="2">
        <v>33249.97</v>
      </c>
      <c r="EU241" s="2">
        <v>37933</v>
      </c>
      <c r="EV241" s="2"/>
      <c r="EW241" s="2"/>
      <c r="EX241" s="2"/>
      <c r="EY241" s="2"/>
      <c r="EZ241" s="2">
        <v>168676.01</v>
      </c>
      <c r="FA241" s="2">
        <v>70441.5</v>
      </c>
      <c r="FB241" s="2">
        <v>98547.99</v>
      </c>
      <c r="FC241" s="2">
        <v>40500.03</v>
      </c>
      <c r="FD241" s="2">
        <v>1999.92</v>
      </c>
      <c r="FE241" s="2"/>
      <c r="FF241" s="2">
        <v>374</v>
      </c>
      <c r="FG241" s="2"/>
      <c r="FH241" s="2"/>
      <c r="FI241" s="2"/>
      <c r="FJ241" s="2"/>
      <c r="FK241" s="2">
        <v>4365.46</v>
      </c>
      <c r="FL241" s="2">
        <v>14187.6</v>
      </c>
      <c r="FM241" s="2">
        <v>6014.33</v>
      </c>
      <c r="FN241" s="2">
        <v>17521.29</v>
      </c>
      <c r="FO241" s="2"/>
      <c r="FP241" s="2">
        <v>6712</v>
      </c>
      <c r="FQ241" s="2">
        <v>397677.31</v>
      </c>
      <c r="FR241" s="2">
        <v>5273.96</v>
      </c>
      <c r="FS241" s="2">
        <v>5683.92</v>
      </c>
      <c r="FT241" s="2">
        <v>80472.83</v>
      </c>
      <c r="FU241" s="2"/>
      <c r="FV241" s="2">
        <v>12044.67</v>
      </c>
      <c r="FW241" s="2">
        <v>9613.07</v>
      </c>
      <c r="FX241" s="2">
        <v>41829.94</v>
      </c>
      <c r="FY241" s="2"/>
      <c r="FZ241" s="2">
        <v>0</v>
      </c>
      <c r="GA241" s="2"/>
      <c r="GB241" s="2"/>
      <c r="GC241" s="2"/>
      <c r="GD241" s="2">
        <v>6821</v>
      </c>
      <c r="GE241" s="2">
        <v>304424.87</v>
      </c>
      <c r="GF241" s="2"/>
      <c r="GG241" s="2">
        <v>8120</v>
      </c>
      <c r="GH241" s="2"/>
      <c r="GI241" s="2">
        <v>13504.39</v>
      </c>
      <c r="GJ241" s="2"/>
      <c r="GK241" s="2">
        <v>33485.61</v>
      </c>
      <c r="GL241" s="2">
        <v>67773.62</v>
      </c>
      <c r="GM241" s="2">
        <v>23</v>
      </c>
      <c r="GN241" s="2"/>
      <c r="GO241" s="2">
        <v>7999.8</v>
      </c>
      <c r="GP241" s="2"/>
      <c r="GQ241" s="2">
        <v>24638</v>
      </c>
      <c r="GR241" s="2">
        <v>1223.75</v>
      </c>
      <c r="GS241" s="2">
        <v>97134.6</v>
      </c>
      <c r="GT241" s="2">
        <v>136292.64000000001</v>
      </c>
      <c r="GU241" s="2"/>
      <c r="GV241" s="2"/>
      <c r="GW241" s="2">
        <v>120511.93</v>
      </c>
      <c r="GX241" s="2">
        <v>1639.24</v>
      </c>
      <c r="GY241" s="2">
        <v>69844.710000000006</v>
      </c>
      <c r="GZ241" s="2"/>
      <c r="HA241" s="2"/>
      <c r="HB241" s="2">
        <v>59452</v>
      </c>
      <c r="HC241" s="2">
        <v>1556352.94</v>
      </c>
      <c r="HD241" s="2"/>
      <c r="HE241" s="2"/>
      <c r="HF241" s="2">
        <v>960</v>
      </c>
      <c r="HG241" s="2"/>
      <c r="HH241" s="2">
        <v>3306.8</v>
      </c>
      <c r="HI241" s="2"/>
      <c r="HJ241" s="2">
        <v>25984.27</v>
      </c>
      <c r="HK241" s="2">
        <v>3648.34</v>
      </c>
      <c r="HL241" s="2">
        <v>25215.33</v>
      </c>
      <c r="HM241" s="2"/>
      <c r="HN241" s="2"/>
      <c r="HO241" s="2"/>
      <c r="HP241" s="2">
        <v>16940.669999999998</v>
      </c>
      <c r="HQ241" s="2"/>
      <c r="HR241" s="2">
        <v>171203.48</v>
      </c>
      <c r="HS241" s="2"/>
      <c r="HT241" s="2"/>
      <c r="HU241" s="2">
        <v>7950</v>
      </c>
      <c r="HV241" s="2">
        <v>31449.96</v>
      </c>
      <c r="HW241" s="2"/>
      <c r="HX241" s="2"/>
      <c r="HY241" s="2">
        <v>19224</v>
      </c>
      <c r="HZ241" s="2">
        <v>16306.8</v>
      </c>
      <c r="IA241" s="2"/>
      <c r="IB241" s="2">
        <v>29320</v>
      </c>
      <c r="IC241" s="2">
        <v>9664.56</v>
      </c>
      <c r="ID241" s="2"/>
      <c r="IE241" s="2"/>
      <c r="IF241" s="2"/>
      <c r="IG241" s="2"/>
      <c r="IH241" s="2"/>
      <c r="II241" s="2"/>
      <c r="IJ241" s="2">
        <v>383.42</v>
      </c>
      <c r="IK241" s="2"/>
      <c r="IL241" s="2">
        <v>34626.11</v>
      </c>
      <c r="IM241" s="2">
        <v>3851.64</v>
      </c>
      <c r="IN241" s="2">
        <v>37858.67</v>
      </c>
      <c r="IO241" s="2"/>
      <c r="IP241" s="2">
        <v>7192.79</v>
      </c>
      <c r="IQ241" s="2"/>
      <c r="IR241" s="2"/>
      <c r="IS241" s="2">
        <v>74460.36</v>
      </c>
      <c r="IT241" s="2">
        <v>557217.69999999995</v>
      </c>
      <c r="IU241" s="2">
        <v>9613.94</v>
      </c>
      <c r="IV241" s="2">
        <v>13629.69</v>
      </c>
      <c r="IW241" s="2">
        <v>24144.959999999999</v>
      </c>
      <c r="IX241" s="2">
        <v>3499.68</v>
      </c>
      <c r="IY241" s="2"/>
      <c r="IZ241" s="2">
        <v>80.13</v>
      </c>
      <c r="JA241" s="2">
        <v>20976.49</v>
      </c>
      <c r="JB241" s="2"/>
      <c r="JC241" s="2"/>
      <c r="JD241" s="2"/>
      <c r="JE241" s="2">
        <v>0</v>
      </c>
      <c r="JF241" s="2"/>
      <c r="JG241" s="2"/>
      <c r="JH241" s="2"/>
      <c r="JI241" s="2"/>
      <c r="JJ241" s="2">
        <v>45000</v>
      </c>
      <c r="JK241" s="2">
        <v>92839.06</v>
      </c>
      <c r="JL241" s="2">
        <v>13978.08</v>
      </c>
      <c r="JM241" s="2">
        <v>84866.75</v>
      </c>
      <c r="JN241" s="2">
        <v>25958.31</v>
      </c>
      <c r="JO241" s="2"/>
      <c r="JP241" s="2"/>
      <c r="JQ241" s="2">
        <v>111172.68</v>
      </c>
      <c r="JR241" s="2">
        <v>202870.39999999999</v>
      </c>
      <c r="JS241" s="2"/>
      <c r="JT241" s="2"/>
      <c r="JU241" s="2">
        <v>9879.5</v>
      </c>
      <c r="JV241" s="2">
        <v>4332.95</v>
      </c>
      <c r="JW241" s="2"/>
      <c r="JX241" s="2">
        <v>68737.5</v>
      </c>
      <c r="JY241" s="2">
        <v>40091.4</v>
      </c>
      <c r="JZ241" s="2">
        <v>10154.82</v>
      </c>
      <c r="KA241" s="2">
        <v>5631.96</v>
      </c>
      <c r="KB241" s="2"/>
      <c r="KC241" s="2">
        <v>109210.52</v>
      </c>
      <c r="KD241" s="2">
        <v>61801.66</v>
      </c>
      <c r="KE241" s="2"/>
      <c r="KF241" s="2"/>
      <c r="KG241" s="2">
        <v>2561.5</v>
      </c>
      <c r="KH241" s="2"/>
      <c r="KI241" s="2"/>
      <c r="KJ241" s="2"/>
      <c r="KK241" s="2"/>
      <c r="KL241" s="2">
        <v>235689.61</v>
      </c>
      <c r="KM241" s="2">
        <v>38387.64</v>
      </c>
      <c r="KN241" s="2"/>
      <c r="KO241" s="2"/>
      <c r="KP241" s="2"/>
      <c r="KQ241" s="2">
        <v>12000</v>
      </c>
      <c r="KR241" s="2">
        <v>8839.6200000000008</v>
      </c>
      <c r="KS241" s="2"/>
      <c r="KT241" s="2">
        <v>41476.699999999997</v>
      </c>
      <c r="KU241" s="2"/>
      <c r="KV241" s="2">
        <v>75856.25</v>
      </c>
      <c r="KW241" s="2">
        <v>322373.78999999998</v>
      </c>
      <c r="KX241" s="2">
        <v>260109.5</v>
      </c>
      <c r="KY241" s="2">
        <v>2099.3200000000002</v>
      </c>
      <c r="KZ241" s="2"/>
      <c r="LA241" s="2">
        <v>111428.73</v>
      </c>
      <c r="LB241" s="2">
        <v>1734.68</v>
      </c>
      <c r="LC241" s="2"/>
      <c r="LD241" s="2"/>
      <c r="LE241" s="2">
        <v>62300</v>
      </c>
      <c r="LF241" s="2"/>
      <c r="LG241" s="2">
        <v>22429.64</v>
      </c>
      <c r="LH241" s="2">
        <v>66492.34</v>
      </c>
      <c r="LI241" s="2">
        <v>5999.64</v>
      </c>
      <c r="LJ241" s="2">
        <v>245473.32</v>
      </c>
      <c r="LK241" s="2">
        <v>49138.01</v>
      </c>
      <c r="LL241" s="2">
        <v>3415.57</v>
      </c>
      <c r="LM241" s="2"/>
      <c r="LN241" s="2"/>
      <c r="LO241" s="2">
        <v>28208.07</v>
      </c>
      <c r="LP241" s="2"/>
      <c r="LQ241" s="2">
        <v>11232</v>
      </c>
      <c r="LR241" s="2">
        <v>30267.24</v>
      </c>
      <c r="LS241" s="2">
        <v>54266.27</v>
      </c>
      <c r="LT241" s="2"/>
      <c r="LU241" s="2"/>
      <c r="LV241" s="2">
        <v>9184.75</v>
      </c>
      <c r="LW241" s="2">
        <v>3958</v>
      </c>
      <c r="LX241" s="2">
        <v>16345.21</v>
      </c>
      <c r="LY241" s="2">
        <v>12759.84</v>
      </c>
      <c r="LZ241" s="2">
        <v>6692.15</v>
      </c>
      <c r="MA241" s="2"/>
      <c r="MB241" s="2">
        <v>8731.85</v>
      </c>
      <c r="MC241" s="2">
        <v>151193.01</v>
      </c>
      <c r="MD241" s="2"/>
      <c r="ME241" s="2">
        <v>33421.81</v>
      </c>
      <c r="MF241" s="2">
        <v>1716900.94</v>
      </c>
      <c r="MG241" s="2">
        <v>49580.99</v>
      </c>
      <c r="MH241" s="2">
        <v>4842.5</v>
      </c>
      <c r="MI241" s="2">
        <v>18451.2</v>
      </c>
      <c r="MJ241" s="2">
        <v>4000</v>
      </c>
      <c r="MK241" s="2">
        <v>6998.67</v>
      </c>
      <c r="ML241" s="2">
        <v>24441.05</v>
      </c>
      <c r="MM241" s="2"/>
      <c r="MN241" s="2">
        <v>50485.49</v>
      </c>
      <c r="MO241" s="2">
        <v>7530.52</v>
      </c>
      <c r="MP241" s="2"/>
      <c r="MQ241" s="2">
        <v>237.81</v>
      </c>
      <c r="MR241" s="2">
        <v>290609.15000000002</v>
      </c>
      <c r="MS241" s="2"/>
      <c r="MT241" s="2">
        <v>178609.81</v>
      </c>
      <c r="MU241" s="2">
        <v>25259.719999999998</v>
      </c>
      <c r="MV241" s="2"/>
      <c r="MW241" s="2"/>
      <c r="MX241" s="2">
        <v>279132.34989999997</v>
      </c>
      <c r="MY241" s="2">
        <v>1322.52</v>
      </c>
      <c r="MZ241" s="2">
        <v>112.65</v>
      </c>
      <c r="NA241" s="2"/>
      <c r="NB241" s="2"/>
      <c r="NC241" s="2">
        <v>4271532.88</v>
      </c>
      <c r="ND241" s="2">
        <v>63861.599999999999</v>
      </c>
      <c r="NE241" s="2">
        <v>33265</v>
      </c>
      <c r="NF241" s="2">
        <v>18507.669999999998</v>
      </c>
      <c r="NG241" s="2">
        <v>4545.4799999999996</v>
      </c>
      <c r="NH241" s="2"/>
      <c r="NI241" s="2">
        <v>76986.52</v>
      </c>
      <c r="NJ241" s="2">
        <v>17856.79</v>
      </c>
      <c r="NK241" s="2"/>
      <c r="NL241" s="2">
        <v>2635.14</v>
      </c>
      <c r="NM241" s="2">
        <v>5000.04</v>
      </c>
      <c r="NN241" s="2">
        <v>21484.49</v>
      </c>
      <c r="NO241" s="2"/>
      <c r="NP241" s="2"/>
      <c r="NQ241" s="2">
        <v>9686.9599999999991</v>
      </c>
      <c r="NR241" s="2"/>
      <c r="NS241" s="2"/>
      <c r="NT241" s="2">
        <v>18949.39</v>
      </c>
      <c r="NU241" s="2">
        <v>34945.629999999997</v>
      </c>
      <c r="NV241" s="2">
        <v>10130.76</v>
      </c>
      <c r="NW241" s="2">
        <v>5546.77</v>
      </c>
      <c r="NX241" s="2"/>
      <c r="NY241" s="2">
        <v>52084.55</v>
      </c>
      <c r="NZ241" s="2"/>
      <c r="OA241" s="2">
        <v>2363.3200000000002</v>
      </c>
      <c r="OB241" s="2"/>
      <c r="OC241" s="2"/>
      <c r="OD241" s="2">
        <v>9481.23</v>
      </c>
      <c r="OE241" s="2"/>
      <c r="OF241" s="2">
        <v>10216.540000000001</v>
      </c>
      <c r="OG241" s="2">
        <v>2606.63</v>
      </c>
      <c r="OH241" s="2"/>
      <c r="OI241" s="2"/>
      <c r="OJ241" s="2"/>
      <c r="OK241" s="2"/>
      <c r="OL241" s="2">
        <v>136484.32</v>
      </c>
      <c r="OM241" s="2"/>
      <c r="ON241" s="2">
        <v>131135.53</v>
      </c>
      <c r="OO241" s="2">
        <v>15499</v>
      </c>
      <c r="OP241" s="2"/>
      <c r="OQ241" s="2"/>
      <c r="OR241" s="2">
        <v>105632.17</v>
      </c>
      <c r="OS241" s="2">
        <v>1449.65</v>
      </c>
      <c r="OT241" s="2"/>
      <c r="OU241" s="2"/>
      <c r="OV241" s="2"/>
      <c r="OW241" s="2">
        <v>5440.96</v>
      </c>
      <c r="OX241" s="2"/>
      <c r="OY241" s="2">
        <v>2464.37</v>
      </c>
      <c r="OZ241" s="2">
        <v>4733.53</v>
      </c>
      <c r="PA241" s="2">
        <v>138784.24</v>
      </c>
      <c r="PB241" s="2">
        <v>4786.22</v>
      </c>
      <c r="PC241" s="2"/>
      <c r="PD241" s="2"/>
      <c r="PE241" s="2">
        <v>6275.69</v>
      </c>
      <c r="PF241" s="2"/>
      <c r="PG241" s="2"/>
      <c r="PH241" s="2"/>
      <c r="PI241" s="2"/>
      <c r="PJ241" s="2">
        <v>21256.799999999999</v>
      </c>
      <c r="PK241" s="2">
        <v>43299.34</v>
      </c>
      <c r="PL241" s="2"/>
      <c r="PM241" s="2"/>
      <c r="PN241" s="2"/>
      <c r="PO241" s="2"/>
      <c r="PP241" s="2"/>
      <c r="PQ241" s="2"/>
      <c r="PR241" s="2">
        <v>12395.77</v>
      </c>
      <c r="PS241" s="2">
        <v>6579554.5599999996</v>
      </c>
      <c r="PT241" s="2">
        <v>41894.71</v>
      </c>
      <c r="PU241" s="2"/>
      <c r="PV241" s="2"/>
      <c r="PW241" s="2">
        <v>3392.06</v>
      </c>
      <c r="PX241" s="2"/>
      <c r="PY241" s="2"/>
      <c r="PZ241" s="2">
        <v>85348.26</v>
      </c>
      <c r="QA241" s="2"/>
      <c r="QB241" s="2">
        <v>47463.02</v>
      </c>
      <c r="QC241" s="2"/>
      <c r="QD241" s="2">
        <v>36516.1</v>
      </c>
      <c r="QE241" s="2"/>
      <c r="QF241" s="2">
        <v>12683.97</v>
      </c>
      <c r="QG241" s="2"/>
      <c r="QH241" s="2">
        <v>3361.74</v>
      </c>
      <c r="QI241" s="2">
        <v>58006.78</v>
      </c>
      <c r="QJ241" s="2"/>
      <c r="QK241" s="2"/>
      <c r="QL241" s="2"/>
      <c r="QM241" s="2">
        <v>5200.8999999999996</v>
      </c>
      <c r="QN241" s="2"/>
      <c r="QO241" s="2"/>
      <c r="QP241" s="2"/>
      <c r="QQ241" s="2"/>
      <c r="QR241" s="2"/>
      <c r="QS241" s="2">
        <v>458772.11</v>
      </c>
      <c r="QT241" s="2"/>
      <c r="QU241" s="2">
        <v>10731.9</v>
      </c>
      <c r="QV241" s="2">
        <v>4800</v>
      </c>
      <c r="QW241" s="2"/>
      <c r="QX241" s="2">
        <v>238379.8</v>
      </c>
      <c r="QY241" s="2"/>
      <c r="QZ241" s="2"/>
      <c r="RA241" s="2"/>
      <c r="RB241" s="2"/>
      <c r="RC241" s="2"/>
      <c r="RD241" s="2"/>
      <c r="RE241" s="2"/>
      <c r="RF241" s="2">
        <v>1219961.95</v>
      </c>
      <c r="RG241" s="2">
        <v>107179.64</v>
      </c>
      <c r="RH241" s="2">
        <v>2246.4</v>
      </c>
      <c r="RI241" s="2">
        <v>299175.71999999997</v>
      </c>
      <c r="RJ241" s="2">
        <v>51715.8</v>
      </c>
      <c r="RK241" s="2"/>
      <c r="RL241" s="2">
        <v>134071.65</v>
      </c>
      <c r="RM241" s="2">
        <v>3506.28</v>
      </c>
      <c r="RN241" s="2"/>
      <c r="RO241" s="2"/>
      <c r="RP241" s="2">
        <v>38806.980000000003</v>
      </c>
      <c r="RQ241" s="2">
        <v>28067.32</v>
      </c>
      <c r="RR241" s="2">
        <v>8959.68</v>
      </c>
      <c r="RS241" s="2"/>
      <c r="RT241" s="2">
        <v>6406.7</v>
      </c>
      <c r="RU241" s="2">
        <v>11467.39</v>
      </c>
      <c r="RV241" s="2"/>
      <c r="RW241" s="2">
        <v>13589.94</v>
      </c>
      <c r="RX241" s="2">
        <v>704.57</v>
      </c>
      <c r="RY241" s="2"/>
      <c r="RZ241" s="2">
        <v>0</v>
      </c>
      <c r="SA241" s="2"/>
      <c r="SB241" s="2"/>
      <c r="SC241" s="2">
        <v>39768.29</v>
      </c>
      <c r="SD241" s="2"/>
      <c r="SE241" s="2">
        <v>10148.48</v>
      </c>
      <c r="SF241" s="2"/>
      <c r="SG241" s="2"/>
      <c r="SH241" s="2"/>
      <c r="SI241" s="2"/>
      <c r="SJ241" s="2">
        <v>7699.26</v>
      </c>
      <c r="SK241" s="2"/>
      <c r="SL241" s="2">
        <v>1333.32</v>
      </c>
      <c r="SM241" s="2"/>
      <c r="SN241" s="2">
        <v>12714.24</v>
      </c>
      <c r="SO241" s="2"/>
      <c r="SP241" s="2">
        <v>18802.28</v>
      </c>
      <c r="SQ241" s="2">
        <v>134376.48000000001</v>
      </c>
      <c r="SR241" s="2"/>
      <c r="SS241" s="2"/>
      <c r="ST241" s="2">
        <v>435881.94</v>
      </c>
      <c r="SU241" s="2">
        <v>4235.28</v>
      </c>
      <c r="SV241" s="2">
        <v>6776.81</v>
      </c>
      <c r="SW241" s="2">
        <v>5770.6</v>
      </c>
      <c r="SX241" s="2"/>
      <c r="SY241" s="2">
        <v>13099.92</v>
      </c>
      <c r="SZ241" s="2"/>
      <c r="TA241" s="2">
        <v>27647</v>
      </c>
      <c r="TB241" s="2"/>
      <c r="TC241" s="2">
        <v>16000.01</v>
      </c>
      <c r="TD241" s="2">
        <v>18846</v>
      </c>
      <c r="TE241" s="2">
        <v>15234.66</v>
      </c>
      <c r="TF241" s="2">
        <v>5070.92</v>
      </c>
      <c r="TG241" s="2"/>
      <c r="TH241" s="2">
        <v>62882.46</v>
      </c>
      <c r="TI241" s="2"/>
      <c r="TJ241" s="2"/>
      <c r="TK241" s="2">
        <v>33711.53</v>
      </c>
      <c r="TL241" s="2">
        <v>21350</v>
      </c>
      <c r="TM241" s="2"/>
      <c r="TN241" s="2">
        <v>22819.23</v>
      </c>
      <c r="TO241" s="2"/>
      <c r="TP241" s="2"/>
      <c r="TQ241" s="2"/>
      <c r="TR241" s="2"/>
      <c r="TS241" s="2">
        <v>8450.0400000000009</v>
      </c>
      <c r="TT241" s="2"/>
      <c r="TU241" s="2"/>
      <c r="TV241" s="2"/>
      <c r="TW241" s="2"/>
      <c r="TX241" s="2">
        <v>158092.68</v>
      </c>
      <c r="TY241" s="2"/>
      <c r="TZ241" s="2">
        <v>82441.3</v>
      </c>
      <c r="UA241" s="2">
        <v>2390.67</v>
      </c>
      <c r="UB241" s="2"/>
      <c r="UC241" s="2"/>
      <c r="UD241" s="2">
        <v>35879.160000000003</v>
      </c>
      <c r="UE241" s="2"/>
      <c r="UF241" s="2"/>
      <c r="UG241" s="2">
        <v>3000</v>
      </c>
      <c r="UH241" s="2"/>
      <c r="UI241" s="2">
        <v>110771.21</v>
      </c>
      <c r="UJ241" s="2"/>
      <c r="UK241" s="2"/>
      <c r="UL241" s="2"/>
      <c r="UM241" s="2"/>
      <c r="UN241" s="2">
        <v>45006.14</v>
      </c>
      <c r="UO241" s="2">
        <v>82213.649999999994</v>
      </c>
      <c r="UP241" s="2"/>
      <c r="UQ241" s="2">
        <v>1866.72</v>
      </c>
      <c r="UR241" s="2"/>
      <c r="US241" s="2">
        <v>728296.05</v>
      </c>
      <c r="UT241" s="2">
        <v>43333.32</v>
      </c>
      <c r="UU241" s="2">
        <v>4057.71</v>
      </c>
      <c r="UV241" s="2">
        <v>32956.660000000003</v>
      </c>
      <c r="UW241" s="2">
        <v>3558.31</v>
      </c>
      <c r="UX241" s="2">
        <v>38062.769999999997</v>
      </c>
      <c r="UY241" s="2">
        <v>77900.039999999994</v>
      </c>
      <c r="UZ241" s="2">
        <v>22000</v>
      </c>
      <c r="VA241" s="2">
        <v>100650.34</v>
      </c>
      <c r="VB241" s="2">
        <v>39333.360000000001</v>
      </c>
      <c r="VC241" s="2">
        <v>15189.65</v>
      </c>
      <c r="VD241" s="2">
        <v>1499.88</v>
      </c>
      <c r="VE241" s="2"/>
      <c r="VF241" s="2">
        <v>9700.02</v>
      </c>
      <c r="VG241" s="2">
        <v>745990.61</v>
      </c>
      <c r="VH241" s="2">
        <v>11259.96</v>
      </c>
      <c r="VI241" s="2"/>
      <c r="VJ241" s="2"/>
      <c r="VK241" s="2">
        <v>149399</v>
      </c>
      <c r="VL241" s="2">
        <v>2967.54</v>
      </c>
      <c r="VM241" s="2">
        <v>3807.12</v>
      </c>
      <c r="VN241" s="2">
        <v>208149.19</v>
      </c>
      <c r="VO241" s="2">
        <v>6000</v>
      </c>
      <c r="VP241" s="2">
        <v>128450.66</v>
      </c>
      <c r="VQ241" s="2"/>
      <c r="VR241" s="2">
        <v>16438.3</v>
      </c>
      <c r="VS241" s="2">
        <v>1625</v>
      </c>
      <c r="VT241" s="2"/>
      <c r="VU241" s="2">
        <v>139380.42000000001</v>
      </c>
      <c r="VV241" s="2"/>
      <c r="VW241" s="2"/>
      <c r="VX241" s="2">
        <v>15222.24</v>
      </c>
      <c r="VY241" s="2"/>
      <c r="VZ241" s="2">
        <v>300373.33</v>
      </c>
      <c r="WA241" s="2">
        <v>34522.39</v>
      </c>
      <c r="WB241" s="2">
        <v>14276.76</v>
      </c>
      <c r="WC241" s="2"/>
      <c r="WD241" s="2">
        <v>16653.349999999999</v>
      </c>
      <c r="WE241" s="2">
        <v>41872.67</v>
      </c>
      <c r="WF241" s="2">
        <v>20214.419999999998</v>
      </c>
      <c r="WG241" s="2"/>
      <c r="WH241" s="2">
        <v>17765.14</v>
      </c>
      <c r="WI241" s="2"/>
      <c r="WJ241" s="2"/>
      <c r="WK241" s="2">
        <v>2599</v>
      </c>
      <c r="WL241" s="2">
        <v>173850.21</v>
      </c>
      <c r="WM241" s="2"/>
      <c r="WN241" s="2">
        <v>1875</v>
      </c>
      <c r="WO241" s="2">
        <v>16119.66</v>
      </c>
      <c r="WP241" s="2">
        <v>34032.400000000001</v>
      </c>
      <c r="WQ241" s="2">
        <v>37774</v>
      </c>
      <c r="WR241" s="2"/>
      <c r="WS241" s="2">
        <v>4869.6900000000005</v>
      </c>
      <c r="WT241" s="2"/>
      <c r="WU241" s="2"/>
      <c r="WV241" s="2"/>
      <c r="WW241" s="2">
        <v>3750</v>
      </c>
      <c r="WX241" s="2"/>
      <c r="WY241" s="2"/>
      <c r="WZ241" s="2">
        <v>5580</v>
      </c>
      <c r="XA241" s="2"/>
      <c r="XB241" s="2">
        <v>23799.96</v>
      </c>
      <c r="XC241" s="2"/>
      <c r="XD241" s="2">
        <v>13646.67</v>
      </c>
      <c r="XE241" s="2"/>
      <c r="XF241" s="2"/>
      <c r="XG241" s="2"/>
      <c r="XH241" s="2">
        <v>6028</v>
      </c>
      <c r="XI241" s="2">
        <v>3259.83</v>
      </c>
      <c r="XJ241" s="2"/>
      <c r="XK241" s="2">
        <v>85600</v>
      </c>
      <c r="XL241" s="2"/>
      <c r="XM241" s="2">
        <v>3393</v>
      </c>
      <c r="XN241" s="2"/>
      <c r="XO241" s="2"/>
      <c r="XP241" s="2">
        <v>1580.67</v>
      </c>
      <c r="XQ241" s="2">
        <v>140993.25</v>
      </c>
      <c r="XR241" s="2"/>
      <c r="XS241" s="2"/>
      <c r="XT241" s="2">
        <v>35538.04</v>
      </c>
      <c r="XU241" s="2"/>
      <c r="XV241" s="2">
        <v>31825.7</v>
      </c>
      <c r="XW241" s="2"/>
      <c r="XX241" s="2"/>
      <c r="XY241" s="2">
        <v>2852.33</v>
      </c>
      <c r="XZ241" s="2"/>
      <c r="YA241" s="2">
        <v>2436.5</v>
      </c>
      <c r="YB241" s="2">
        <v>53806.84</v>
      </c>
      <c r="YC241" s="2">
        <v>13785.83</v>
      </c>
      <c r="YD241" s="2">
        <v>1742306.25</v>
      </c>
      <c r="YE241" s="2"/>
      <c r="YF241" s="2">
        <v>64473.03</v>
      </c>
      <c r="YG241" s="2"/>
      <c r="YH241" s="2">
        <v>605546.81999999995</v>
      </c>
      <c r="YI241" s="2">
        <v>161172.98000000001</v>
      </c>
      <c r="YJ241" s="2"/>
      <c r="YK241" s="2"/>
      <c r="YL241" s="2">
        <v>6422.23</v>
      </c>
      <c r="YM241" s="2">
        <v>541000.84</v>
      </c>
      <c r="YN241" s="2">
        <v>5403.7</v>
      </c>
      <c r="YO241" s="2"/>
      <c r="YP241" s="2">
        <v>28234</v>
      </c>
      <c r="YQ241" s="2"/>
      <c r="YR241" s="2">
        <v>23149.25</v>
      </c>
      <c r="YS241" s="2">
        <v>13359.99</v>
      </c>
      <c r="YT241" s="2"/>
      <c r="YU241" s="2">
        <v>36762.51</v>
      </c>
      <c r="YV241" s="2">
        <v>16746.53</v>
      </c>
      <c r="YW241" s="2">
        <v>29827</v>
      </c>
      <c r="YX241" s="2">
        <v>28208.3</v>
      </c>
      <c r="YY241" s="2"/>
      <c r="YZ241" s="2"/>
      <c r="ZA241" s="2"/>
      <c r="ZB241" s="2">
        <v>367951.82</v>
      </c>
      <c r="ZC241" s="2">
        <v>5599.83</v>
      </c>
      <c r="ZD241" s="2">
        <v>129495.74</v>
      </c>
      <c r="ZE241" s="2">
        <v>2239.6</v>
      </c>
      <c r="ZF241" s="2"/>
      <c r="ZG241" s="2"/>
      <c r="ZH241" s="2">
        <v>43796.17</v>
      </c>
      <c r="ZI241" s="2">
        <v>7500</v>
      </c>
      <c r="ZJ241" s="2">
        <v>10972.48</v>
      </c>
      <c r="ZK241" s="2">
        <v>460510.48</v>
      </c>
      <c r="ZL241" s="2">
        <v>42952.59</v>
      </c>
      <c r="ZM241" s="2">
        <v>146549</v>
      </c>
      <c r="ZN241" s="2">
        <v>95260.81</v>
      </c>
      <c r="ZO241" s="2"/>
      <c r="ZP241" s="2"/>
      <c r="ZQ241" s="2"/>
      <c r="ZR241" s="2"/>
      <c r="ZS241" s="2"/>
      <c r="ZT241" s="2">
        <v>6666.67</v>
      </c>
      <c r="ZU241" s="2"/>
      <c r="ZV241" s="2"/>
      <c r="ZW241" s="2">
        <v>72096</v>
      </c>
      <c r="ZX241" s="2"/>
      <c r="ZY241" s="2">
        <v>77048.67</v>
      </c>
      <c r="ZZ241" s="2">
        <v>166097.64000000001</v>
      </c>
      <c r="AAA241" s="2"/>
      <c r="AAB241" s="2"/>
      <c r="AAC241" s="2">
        <v>6000</v>
      </c>
      <c r="AAD241" s="2">
        <v>25089.8</v>
      </c>
      <c r="AAE241" s="2"/>
      <c r="AAF241" s="2"/>
      <c r="AAG241" s="2">
        <v>25155.33</v>
      </c>
      <c r="AAH241" s="2">
        <v>157097.4</v>
      </c>
      <c r="AAI241" s="2"/>
      <c r="AAJ241" s="2"/>
      <c r="AAK241" s="2">
        <v>687.5</v>
      </c>
      <c r="AAL241" s="2">
        <v>11000</v>
      </c>
      <c r="AAM241" s="2">
        <v>12995.81</v>
      </c>
      <c r="AAN241" s="2">
        <v>131055.71</v>
      </c>
      <c r="AAO241" s="2">
        <v>10408.969999999999</v>
      </c>
      <c r="AAP241" s="2"/>
      <c r="AAQ241" s="2"/>
      <c r="AAR241" s="2">
        <v>55460.37</v>
      </c>
      <c r="AAS241" s="2">
        <v>10999.8</v>
      </c>
      <c r="AAT241" s="2">
        <v>1857.74</v>
      </c>
      <c r="AAU241" s="2">
        <v>221773.7</v>
      </c>
      <c r="AAV241" s="2">
        <v>21320.75</v>
      </c>
      <c r="AAW241" s="2">
        <v>3307.36</v>
      </c>
      <c r="AAX241" s="2">
        <v>64022.16</v>
      </c>
      <c r="AAY241" s="2">
        <v>99358.85</v>
      </c>
      <c r="AAZ241" s="2">
        <v>131734.67000000001</v>
      </c>
      <c r="ABA241" s="2">
        <v>8284.67</v>
      </c>
      <c r="ABB241" s="2">
        <v>32309.51</v>
      </c>
      <c r="ABC241" s="2">
        <v>12959.8</v>
      </c>
      <c r="ABD241" s="2">
        <v>35398</v>
      </c>
      <c r="ABE241" s="2">
        <v>27349.97</v>
      </c>
      <c r="ABF241" s="2">
        <v>65915.25</v>
      </c>
      <c r="ABG241" s="2">
        <v>198166.03</v>
      </c>
      <c r="ABH241" s="2">
        <v>45844.45</v>
      </c>
      <c r="ABI241" s="2">
        <v>10894.38</v>
      </c>
      <c r="ABJ241" s="2"/>
      <c r="ABK241" s="2">
        <v>3564.94</v>
      </c>
      <c r="ABL241" s="2">
        <v>42899.199999999997</v>
      </c>
      <c r="ABM241" s="2">
        <v>18980.8</v>
      </c>
      <c r="ABN241" s="2">
        <v>76508.3</v>
      </c>
      <c r="ABO241" s="2">
        <v>7120.02</v>
      </c>
      <c r="ABP241" s="2">
        <v>453413.32</v>
      </c>
      <c r="ABQ241" s="2">
        <v>29885.85</v>
      </c>
      <c r="ABR241" s="2">
        <v>9412</v>
      </c>
      <c r="ABS241" s="2"/>
      <c r="ABT241" s="2"/>
      <c r="ABU241" s="2">
        <v>7192.39</v>
      </c>
      <c r="ABV241" s="2">
        <v>600</v>
      </c>
      <c r="ABW241" s="2"/>
      <c r="ABX241" s="2">
        <v>26982.78</v>
      </c>
      <c r="ABY241" s="2">
        <v>25281.94</v>
      </c>
      <c r="ABZ241" s="2"/>
      <c r="ACA241" s="2"/>
      <c r="ACB241" s="2"/>
      <c r="ACC241" s="2">
        <v>2459.0100000000002</v>
      </c>
      <c r="ACD241" s="2"/>
      <c r="ACE241" s="2">
        <v>9657.34</v>
      </c>
      <c r="ACF241" s="2"/>
      <c r="ACG241" s="2">
        <v>13706.6</v>
      </c>
      <c r="ACH241" s="2">
        <v>7634424.5700000003</v>
      </c>
      <c r="ACI241" s="2"/>
      <c r="ACJ241" s="2"/>
      <c r="ACK241" s="2"/>
      <c r="ACL241" s="2">
        <v>50918.21</v>
      </c>
      <c r="ACM241" s="2"/>
      <c r="ACN241" s="2">
        <v>29726.91</v>
      </c>
      <c r="ACO241" s="2">
        <v>121791.29</v>
      </c>
      <c r="ACP241" s="2"/>
      <c r="ACQ241" s="2"/>
      <c r="ACR241" s="2"/>
      <c r="ACS241" s="2">
        <v>36226.230000000003</v>
      </c>
      <c r="ACT241" s="2">
        <v>33820.080000000002</v>
      </c>
      <c r="ACU241" s="2"/>
      <c r="ACV241" s="2"/>
      <c r="ACW241" s="2">
        <v>15000.03</v>
      </c>
      <c r="ACX241" s="2"/>
      <c r="ACY241" s="2"/>
      <c r="ACZ241" s="2">
        <v>11777.8</v>
      </c>
      <c r="ADA241" s="2">
        <v>404583.84</v>
      </c>
      <c r="ADB241" s="2"/>
      <c r="ADC241" s="2"/>
      <c r="ADD241" s="2"/>
      <c r="ADE241" s="2">
        <v>480382.56</v>
      </c>
      <c r="ADF241" s="2"/>
      <c r="ADG241" s="2">
        <v>2795.04</v>
      </c>
      <c r="ADH241" s="2"/>
      <c r="ADI241" s="2"/>
      <c r="ADJ241" s="2"/>
      <c r="ADK241" s="2"/>
      <c r="ADL241" s="2"/>
      <c r="ADM241" s="2"/>
      <c r="ADN241" s="2">
        <v>11703470.59</v>
      </c>
      <c r="ADO241" s="2"/>
      <c r="ADP241" s="2">
        <v>2051.29</v>
      </c>
      <c r="ADQ241" s="2"/>
      <c r="ADR241" s="2"/>
      <c r="ADS241" s="2"/>
      <c r="ADT241" s="2">
        <v>133907.73000000001</v>
      </c>
      <c r="ADU241" s="2"/>
      <c r="ADV241" s="2"/>
      <c r="ADW241" s="2">
        <v>80278.990000000005</v>
      </c>
      <c r="ADX241" s="2">
        <v>14199.9</v>
      </c>
      <c r="ADY241" s="2">
        <v>22592.11</v>
      </c>
      <c r="ADZ241" s="2">
        <v>7243.33</v>
      </c>
      <c r="AEA241" s="2">
        <v>1758.32</v>
      </c>
      <c r="AEB241" s="2">
        <v>575.66</v>
      </c>
      <c r="AEC241" s="2">
        <v>7280.94</v>
      </c>
      <c r="AED241" s="2"/>
      <c r="AEE241" s="2"/>
      <c r="AEF241" s="2">
        <v>252505.53</v>
      </c>
      <c r="AEG241" s="2"/>
      <c r="AEH241" s="2"/>
      <c r="AEI241" s="2">
        <v>286.47000000000003</v>
      </c>
      <c r="AEJ241" s="2">
        <v>71728.740000000005</v>
      </c>
      <c r="AEK241" s="2"/>
      <c r="AEL241" s="2">
        <v>2306.09</v>
      </c>
      <c r="AEM241" s="2"/>
      <c r="AEN241" s="2">
        <v>13089.83</v>
      </c>
      <c r="AEO241" s="2">
        <v>3594.19</v>
      </c>
      <c r="AEP241" s="2">
        <v>277705.48</v>
      </c>
      <c r="AEQ241" s="2">
        <v>0</v>
      </c>
      <c r="AER241" s="2">
        <v>3589</v>
      </c>
      <c r="AES241" s="2"/>
      <c r="AET241" s="2"/>
      <c r="AEU241" s="2">
        <v>18360</v>
      </c>
      <c r="AEV241" s="2">
        <v>1939.88</v>
      </c>
      <c r="AEW241" s="2"/>
      <c r="AEX241" s="2"/>
      <c r="AEY241" s="2">
        <v>2600</v>
      </c>
      <c r="AEZ241" s="2">
        <v>20823.96</v>
      </c>
      <c r="AFA241" s="2">
        <v>925.1</v>
      </c>
      <c r="AFB241" s="2">
        <v>555106.98</v>
      </c>
      <c r="AFC241" s="2">
        <v>56419.15</v>
      </c>
      <c r="AFD241" s="2"/>
      <c r="AFE241" s="2">
        <v>12774.2</v>
      </c>
      <c r="AFF241" s="2"/>
      <c r="AFG241" s="2">
        <v>11546.56</v>
      </c>
      <c r="AFH241" s="2"/>
      <c r="AFI241" s="2">
        <v>95318.14</v>
      </c>
      <c r="AFJ241" s="2"/>
      <c r="AFK241" s="2"/>
      <c r="AFL241" s="2">
        <v>90130.17</v>
      </c>
      <c r="AFM241" s="2">
        <v>232775.75</v>
      </c>
      <c r="AFN241" s="2">
        <v>40063.910000000003</v>
      </c>
      <c r="AFO241" s="2">
        <v>13664.56</v>
      </c>
      <c r="AFP241" s="2">
        <v>1253.1600000000001</v>
      </c>
      <c r="AFQ241" s="2">
        <v>40406.85</v>
      </c>
      <c r="AFR241" s="2">
        <v>30767.360000000001</v>
      </c>
      <c r="AFS241" s="2"/>
      <c r="AFT241" s="2">
        <v>4906.1099999999997</v>
      </c>
      <c r="AFU241" s="2">
        <v>32989.14</v>
      </c>
      <c r="AFV241" s="2">
        <v>1374.15</v>
      </c>
      <c r="AFW241" s="2">
        <v>4278.3</v>
      </c>
      <c r="AFX241" s="2">
        <v>9982.869999999999</v>
      </c>
      <c r="AFY241" s="2">
        <v>241352.94</v>
      </c>
      <c r="AFZ241" s="2">
        <v>6245.93</v>
      </c>
      <c r="AGA241" s="2">
        <v>3437.5</v>
      </c>
      <c r="AGB241" s="2">
        <v>5833.32</v>
      </c>
      <c r="AGC241" s="2">
        <v>1379.58</v>
      </c>
      <c r="AGD241" s="2"/>
      <c r="AGE241" s="2"/>
      <c r="AGF241" s="2">
        <v>3750</v>
      </c>
      <c r="AGG241" s="2"/>
      <c r="AGH241" s="2">
        <v>9099.9599999999991</v>
      </c>
      <c r="AGI241" s="2"/>
      <c r="AGJ241" s="2">
        <v>485286.67000000004</v>
      </c>
      <c r="AGK241" s="2"/>
      <c r="AGL241" s="2">
        <v>372369.13</v>
      </c>
      <c r="AGM241" s="2"/>
      <c r="AGN241" s="2">
        <v>4206.1099999999997</v>
      </c>
      <c r="AGO241" s="2"/>
      <c r="AGP241" s="2"/>
      <c r="AGQ241" s="2">
        <v>3999.96</v>
      </c>
      <c r="AGR241" s="2">
        <v>7674.54</v>
      </c>
      <c r="AGS241" s="2"/>
      <c r="AGT241" s="2"/>
      <c r="AGU241" s="2">
        <v>8195.1</v>
      </c>
      <c r="AGV241" s="2">
        <v>5582.25</v>
      </c>
      <c r="AGW241" s="2">
        <v>75933.36</v>
      </c>
      <c r="AGX241" s="2">
        <v>32752.91</v>
      </c>
      <c r="AGY241" s="2">
        <v>16915.68</v>
      </c>
      <c r="AGZ241" s="2"/>
      <c r="AHA241" s="2">
        <v>12283.57</v>
      </c>
      <c r="AHB241" s="2">
        <v>21137.64</v>
      </c>
      <c r="AHC241" s="2">
        <v>50742.229999999996</v>
      </c>
      <c r="AHD241" s="2"/>
      <c r="AHE241" s="2">
        <v>11940</v>
      </c>
      <c r="AHF241" s="2">
        <v>3548.33</v>
      </c>
      <c r="AHG241" s="2"/>
      <c r="AHH241" s="2"/>
      <c r="AHI241" s="2"/>
      <c r="AHJ241" s="2"/>
      <c r="AHK241" s="2"/>
      <c r="AHL241" s="2"/>
      <c r="AHM241" s="2">
        <v>21878.639999999999</v>
      </c>
      <c r="AHN241" s="2"/>
      <c r="AHO241" s="2"/>
      <c r="AHP241" s="2">
        <v>73120841.719899952</v>
      </c>
    </row>
    <row r="242" spans="1:900">
      <c r="A242" s="1" t="s">
        <v>1874</v>
      </c>
      <c r="B242" s="1" t="s">
        <v>1965</v>
      </c>
      <c r="C242" s="1" t="s">
        <v>1966</v>
      </c>
      <c r="D242" s="2"/>
      <c r="E242" s="2">
        <v>9166.67</v>
      </c>
      <c r="F242" s="2">
        <v>99999.96</v>
      </c>
      <c r="G242" s="2">
        <v>827035.96</v>
      </c>
      <c r="H242" s="2">
        <v>9000.01</v>
      </c>
      <c r="I242" s="2">
        <v>261666.67</v>
      </c>
      <c r="J242" s="2">
        <v>431938.67</v>
      </c>
      <c r="K242" s="2">
        <v>251109.11</v>
      </c>
      <c r="L242" s="2">
        <v>100666.56</v>
      </c>
      <c r="M242" s="2">
        <v>150000</v>
      </c>
      <c r="N242" s="2">
        <v>51368.4</v>
      </c>
      <c r="O242" s="2">
        <v>24691.69</v>
      </c>
      <c r="P242" s="2"/>
      <c r="Q242" s="2">
        <v>276497.03999999998</v>
      </c>
      <c r="R242" s="2">
        <v>188131.04</v>
      </c>
      <c r="S242" s="2">
        <v>0</v>
      </c>
      <c r="T242" s="2">
        <v>138914.74</v>
      </c>
      <c r="U242" s="2">
        <v>336666.72</v>
      </c>
      <c r="V242" s="2"/>
      <c r="W242" s="2"/>
      <c r="X242" s="2">
        <v>41670</v>
      </c>
      <c r="Y242" s="2"/>
      <c r="Z242" s="2"/>
      <c r="AA242" s="2">
        <v>1863.58</v>
      </c>
      <c r="AB242" s="2"/>
      <c r="AC242" s="2"/>
      <c r="AD242" s="2">
        <v>33496.559999999998</v>
      </c>
      <c r="AE242" s="2"/>
      <c r="AF242" s="2"/>
      <c r="AG242" s="2"/>
      <c r="AH242" s="2">
        <v>265488.88</v>
      </c>
      <c r="AI242" s="2"/>
      <c r="AJ242" s="2">
        <v>349674.19</v>
      </c>
      <c r="AK242" s="2"/>
      <c r="AL242" s="2"/>
      <c r="AM242" s="2"/>
      <c r="AN242" s="2"/>
      <c r="AO242" s="2"/>
      <c r="AP242" s="2">
        <v>28736.11</v>
      </c>
      <c r="AQ242" s="2"/>
      <c r="AR242" s="2"/>
      <c r="AS242" s="2"/>
      <c r="AT242" s="2"/>
      <c r="AU242" s="2"/>
      <c r="AV242" s="2"/>
      <c r="AW242" s="2">
        <v>4500</v>
      </c>
      <c r="AX242" s="2"/>
      <c r="AY242" s="2"/>
      <c r="AZ242" s="2"/>
      <c r="BA242" s="2"/>
      <c r="BB242" s="2">
        <v>0.2</v>
      </c>
      <c r="BC242" s="2"/>
      <c r="BD242" s="2"/>
      <c r="BE242" s="2"/>
      <c r="BF242" s="2"/>
      <c r="BG242" s="2"/>
      <c r="BH242" s="2"/>
      <c r="BI242" s="2"/>
      <c r="BJ242" s="2"/>
      <c r="BK242" s="2">
        <v>11917.57</v>
      </c>
      <c r="BL242" s="2"/>
      <c r="BM242" s="2"/>
      <c r="BN242" s="2">
        <v>15277.79</v>
      </c>
      <c r="BO242" s="2">
        <v>11065.28</v>
      </c>
      <c r="BP242" s="2"/>
      <c r="BQ242" s="2"/>
      <c r="BR242" s="2">
        <v>2479487.46</v>
      </c>
      <c r="BS242" s="2"/>
      <c r="BT242" s="2"/>
      <c r="BU242" s="2"/>
      <c r="BV242" s="2">
        <v>1</v>
      </c>
      <c r="BW242" s="2"/>
      <c r="BX242" s="2"/>
      <c r="BY242" s="2"/>
      <c r="BZ242" s="2">
        <v>15863</v>
      </c>
      <c r="CA242" s="2">
        <v>4166.68</v>
      </c>
      <c r="CB242" s="2"/>
      <c r="CC242" s="2">
        <v>150277.82999999999</v>
      </c>
      <c r="CD242" s="2"/>
      <c r="CE242" s="2">
        <v>37384.42</v>
      </c>
      <c r="CF242" s="2"/>
      <c r="CG242" s="2"/>
      <c r="CH242" s="2"/>
      <c r="CI242" s="2"/>
      <c r="CJ242" s="2">
        <v>23333.33</v>
      </c>
      <c r="CK242" s="2"/>
      <c r="CL242" s="2"/>
      <c r="CM242" s="2"/>
      <c r="CN242" s="2">
        <v>23333.33</v>
      </c>
      <c r="CO242" s="2">
        <v>23333.33</v>
      </c>
      <c r="CP242" s="2"/>
      <c r="CQ242" s="2">
        <v>23333.33</v>
      </c>
      <c r="CR242" s="2">
        <v>23333.33</v>
      </c>
      <c r="CS242" s="2"/>
      <c r="CT242" s="2">
        <v>70247.199999999997</v>
      </c>
      <c r="CU242" s="2"/>
      <c r="CV242" s="2"/>
      <c r="CW242" s="2"/>
      <c r="CX242" s="2">
        <v>2488.36</v>
      </c>
      <c r="CY242" s="2"/>
      <c r="CZ242" s="2"/>
      <c r="DA242" s="2"/>
      <c r="DB242" s="2"/>
      <c r="DC242" s="2">
        <v>2467916.8199999998</v>
      </c>
      <c r="DD242" s="2">
        <v>30000</v>
      </c>
      <c r="DE242" s="2"/>
      <c r="DF242" s="2">
        <v>8507.8700000000008</v>
      </c>
      <c r="DG242" s="2">
        <v>130983.3</v>
      </c>
      <c r="DH242" s="2"/>
      <c r="DI242" s="2"/>
      <c r="DJ242" s="2"/>
      <c r="DK242" s="2">
        <v>633951.67000000004</v>
      </c>
      <c r="DL242" s="2">
        <v>46042.47</v>
      </c>
      <c r="DM242" s="2">
        <v>42437.26</v>
      </c>
      <c r="DN242" s="2">
        <v>12483.36</v>
      </c>
      <c r="DO242" s="2"/>
      <c r="DP242" s="2"/>
      <c r="DQ242" s="2">
        <v>1575.28</v>
      </c>
      <c r="DR242" s="2"/>
      <c r="DS242" s="2">
        <v>15182.65</v>
      </c>
      <c r="DT242" s="2"/>
      <c r="DU242" s="2"/>
      <c r="DV242" s="2">
        <v>1733333.28</v>
      </c>
      <c r="DW242" s="2">
        <v>336356</v>
      </c>
      <c r="DX242" s="2"/>
      <c r="DY242" s="2"/>
      <c r="DZ242" s="2">
        <v>73534.25</v>
      </c>
      <c r="EA242" s="2"/>
      <c r="EB242" s="2">
        <v>36616.99</v>
      </c>
      <c r="EC242" s="2">
        <v>35820.06</v>
      </c>
      <c r="ED242" s="2">
        <v>34551.78</v>
      </c>
      <c r="EE242" s="2"/>
      <c r="EF242" s="2"/>
      <c r="EG242" s="2">
        <v>13262.72</v>
      </c>
      <c r="EH242" s="2"/>
      <c r="EI242" s="2">
        <v>507.55</v>
      </c>
      <c r="EJ242" s="2">
        <v>55266</v>
      </c>
      <c r="EK242" s="2">
        <v>36476.879999999997</v>
      </c>
      <c r="EL242" s="2"/>
      <c r="EM242" s="2"/>
      <c r="EN242" s="2"/>
      <c r="EO242" s="2"/>
      <c r="EP242" s="2"/>
      <c r="EQ242" s="2"/>
      <c r="ER242" s="2"/>
      <c r="ES242" s="2"/>
      <c r="ET242" s="2">
        <v>9191.9</v>
      </c>
      <c r="EU242" s="2"/>
      <c r="EV242" s="2"/>
      <c r="EW242" s="2"/>
      <c r="EX242" s="2"/>
      <c r="EY242" s="2">
        <v>66333.33</v>
      </c>
      <c r="EZ242" s="2"/>
      <c r="FA242" s="2"/>
      <c r="FB242" s="2"/>
      <c r="FC242" s="2">
        <v>23954.71</v>
      </c>
      <c r="FD242" s="2"/>
      <c r="FE242" s="2"/>
      <c r="FF242" s="2">
        <v>66333.36</v>
      </c>
      <c r="FG242" s="2"/>
      <c r="FH242" s="2">
        <v>16583.330000000002</v>
      </c>
      <c r="FI242" s="2">
        <v>124055.6</v>
      </c>
      <c r="FJ242" s="2">
        <v>16175.35</v>
      </c>
      <c r="FK242" s="2"/>
      <c r="FL242" s="2">
        <v>19999</v>
      </c>
      <c r="FM242" s="2"/>
      <c r="FN242" s="2"/>
      <c r="FO242" s="2">
        <v>148846.81</v>
      </c>
      <c r="FP242" s="2">
        <v>25032</v>
      </c>
      <c r="FQ242" s="2"/>
      <c r="FR242" s="2"/>
      <c r="FS242" s="2">
        <v>11792.87</v>
      </c>
      <c r="FT242" s="2">
        <v>74163.87</v>
      </c>
      <c r="FU242" s="2"/>
      <c r="FV242" s="2">
        <v>49217.78</v>
      </c>
      <c r="FW242" s="2">
        <v>60847.78</v>
      </c>
      <c r="FX242" s="2"/>
      <c r="FY242" s="2"/>
      <c r="FZ242" s="2"/>
      <c r="GA242" s="2"/>
      <c r="GB242" s="2"/>
      <c r="GC242" s="2"/>
      <c r="GD242" s="2"/>
      <c r="GE242" s="2"/>
      <c r="GF242" s="2">
        <v>73751.47</v>
      </c>
      <c r="GG242" s="2"/>
      <c r="GH242" s="2"/>
      <c r="GI242" s="2"/>
      <c r="GJ242" s="2"/>
      <c r="GK242" s="2"/>
      <c r="GL242" s="2"/>
      <c r="GM242" s="2">
        <v>33166.67</v>
      </c>
      <c r="GN242" s="2"/>
      <c r="GO242" s="2"/>
      <c r="GP242" s="2"/>
      <c r="GQ242" s="2"/>
      <c r="GR242" s="2">
        <v>5833.33</v>
      </c>
      <c r="GS242" s="2"/>
      <c r="GT242" s="2"/>
      <c r="GU242" s="2"/>
      <c r="GV242" s="2"/>
      <c r="GW242" s="2"/>
      <c r="GX242" s="2">
        <v>2000</v>
      </c>
      <c r="GY242" s="2"/>
      <c r="GZ242" s="2"/>
      <c r="HA242" s="2">
        <v>28722.25</v>
      </c>
      <c r="HB242" s="2"/>
      <c r="HC242" s="2"/>
      <c r="HD242" s="2">
        <v>153000</v>
      </c>
      <c r="HE242" s="2"/>
      <c r="HF242" s="2"/>
      <c r="HG242" s="2"/>
      <c r="HH242" s="2"/>
      <c r="HI242" s="2"/>
      <c r="HJ242" s="2">
        <v>49995</v>
      </c>
      <c r="HK242" s="2"/>
      <c r="HL242" s="2">
        <v>4770.42</v>
      </c>
      <c r="HM242" s="2"/>
      <c r="HN242" s="2"/>
      <c r="HO242" s="2"/>
      <c r="HP242" s="2"/>
      <c r="HQ242" s="2"/>
      <c r="HR242" s="2"/>
      <c r="HS242" s="2">
        <v>1374706.66</v>
      </c>
      <c r="HT242" s="2"/>
      <c r="HU242" s="2"/>
      <c r="HV242" s="2"/>
      <c r="HW242" s="2">
        <v>50000</v>
      </c>
      <c r="HX242" s="2"/>
      <c r="HY242" s="2">
        <v>37124</v>
      </c>
      <c r="HZ242" s="2">
        <v>33000</v>
      </c>
      <c r="IA242" s="2"/>
      <c r="IB242" s="2"/>
      <c r="IC242" s="2">
        <v>240000.03</v>
      </c>
      <c r="ID242" s="2">
        <v>50000</v>
      </c>
      <c r="IE242" s="2"/>
      <c r="IF242" s="2"/>
      <c r="IG242" s="2"/>
      <c r="IH242" s="2"/>
      <c r="II242" s="2"/>
      <c r="IJ242" s="2"/>
      <c r="IK242" s="2">
        <v>10027.07</v>
      </c>
      <c r="IL242" s="2">
        <v>3185.63</v>
      </c>
      <c r="IM242" s="2"/>
      <c r="IN242" s="2"/>
      <c r="IO242" s="2"/>
      <c r="IP242" s="2"/>
      <c r="IQ242" s="2"/>
      <c r="IR242" s="2">
        <v>849.16</v>
      </c>
      <c r="IS242" s="2"/>
      <c r="IT242" s="2"/>
      <c r="IU242" s="2"/>
      <c r="IV242" s="2"/>
      <c r="IW242" s="2"/>
      <c r="IX242" s="2"/>
      <c r="IY242" s="2"/>
      <c r="IZ242" s="2"/>
      <c r="JA242" s="2">
        <v>5058.6899999999996</v>
      </c>
      <c r="JB242" s="2"/>
      <c r="JC242" s="2"/>
      <c r="JD242" s="2"/>
      <c r="JE242" s="2"/>
      <c r="JF242" s="2"/>
      <c r="JG242" s="2"/>
      <c r="JH242" s="2"/>
      <c r="JI242" s="2"/>
      <c r="JJ242" s="2"/>
      <c r="JK242" s="2">
        <v>49934.04</v>
      </c>
      <c r="JL242" s="2"/>
      <c r="JM242" s="2"/>
      <c r="JN242" s="2"/>
      <c r="JO242" s="2">
        <v>4266.4799999999996</v>
      </c>
      <c r="JP242" s="2"/>
      <c r="JQ242" s="2"/>
      <c r="JR242" s="2"/>
      <c r="JS242" s="2"/>
      <c r="JT242" s="2">
        <v>197656.25</v>
      </c>
      <c r="JU242" s="2">
        <v>44000</v>
      </c>
      <c r="JV242" s="2">
        <v>16332.24</v>
      </c>
      <c r="JW242" s="2">
        <v>34400.14</v>
      </c>
      <c r="JX242" s="2"/>
      <c r="JY242" s="2"/>
      <c r="JZ242" s="2">
        <v>33166.68</v>
      </c>
      <c r="KA242" s="2"/>
      <c r="KB242" s="2"/>
      <c r="KC242" s="2"/>
      <c r="KD242" s="2">
        <v>66680.58</v>
      </c>
      <c r="KE242" s="2">
        <v>29721.759999999998</v>
      </c>
      <c r="KF242" s="2"/>
      <c r="KG242" s="2"/>
      <c r="KH242" s="2"/>
      <c r="KI242" s="2"/>
      <c r="KJ242" s="2"/>
      <c r="KK242" s="2"/>
      <c r="KL242" s="2"/>
      <c r="KM242" s="2">
        <v>11400</v>
      </c>
      <c r="KN242" s="2"/>
      <c r="KO242" s="2"/>
      <c r="KP242" s="2"/>
      <c r="KQ242" s="2">
        <v>2</v>
      </c>
      <c r="KR242" s="2"/>
      <c r="KS242" s="2"/>
      <c r="KT242" s="2"/>
      <c r="KU242" s="2">
        <v>19347.22</v>
      </c>
      <c r="KV242" s="2"/>
      <c r="KW242" s="2">
        <v>65755.679999999993</v>
      </c>
      <c r="KX242" s="2">
        <v>1468282.46</v>
      </c>
      <c r="KY242" s="2"/>
      <c r="KZ242" s="2">
        <v>3125.04</v>
      </c>
      <c r="LA242" s="2">
        <v>51833.34</v>
      </c>
      <c r="LB242" s="2">
        <v>116101.47</v>
      </c>
      <c r="LC242" s="2">
        <v>13819.45</v>
      </c>
      <c r="LD242" s="2">
        <v>52499.99</v>
      </c>
      <c r="LE242" s="2">
        <v>46831.3</v>
      </c>
      <c r="LF242" s="2"/>
      <c r="LG242" s="2">
        <v>7187.57</v>
      </c>
      <c r="LH242" s="2"/>
      <c r="LI242" s="2"/>
      <c r="LJ242" s="2">
        <v>37124.730000000003</v>
      </c>
      <c r="LK242" s="2"/>
      <c r="LL242" s="2">
        <v>11874.9</v>
      </c>
      <c r="LM242" s="2"/>
      <c r="LN242" s="2">
        <v>142400.46</v>
      </c>
      <c r="LO242" s="2"/>
      <c r="LP242" s="2"/>
      <c r="LQ242" s="2">
        <v>101517.72</v>
      </c>
      <c r="LR242" s="2"/>
      <c r="LS242" s="2"/>
      <c r="LT242" s="2"/>
      <c r="LU242" s="2">
        <v>105739.5</v>
      </c>
      <c r="LV242" s="2"/>
      <c r="LW242" s="2">
        <v>16712.330000000002</v>
      </c>
      <c r="LX242" s="2"/>
      <c r="LY242" s="2"/>
      <c r="LZ242" s="2"/>
      <c r="MA242" s="2"/>
      <c r="MB242" s="2"/>
      <c r="MC242" s="2">
        <v>72089.73</v>
      </c>
      <c r="MD242" s="2"/>
      <c r="ME242" s="2"/>
      <c r="MF242" s="2"/>
      <c r="MG242" s="2"/>
      <c r="MH242" s="2">
        <v>41333.33</v>
      </c>
      <c r="MI242" s="2"/>
      <c r="MJ242" s="2">
        <v>33000</v>
      </c>
      <c r="MK242" s="2"/>
      <c r="ML242" s="2"/>
      <c r="MM242" s="2">
        <v>23412.55</v>
      </c>
      <c r="MN242" s="2">
        <v>38000</v>
      </c>
      <c r="MO242" s="2">
        <v>42999.96</v>
      </c>
      <c r="MP242" s="2"/>
      <c r="MQ242" s="2"/>
      <c r="MR242" s="2"/>
      <c r="MS242" s="2">
        <v>73305.539999999994</v>
      </c>
      <c r="MT242" s="2"/>
      <c r="MU242" s="2"/>
      <c r="MV242" s="2"/>
      <c r="MW242" s="2"/>
      <c r="MX242" s="2">
        <v>45999.96</v>
      </c>
      <c r="MY242" s="2">
        <v>2637.89</v>
      </c>
      <c r="MZ242" s="2"/>
      <c r="NA242" s="2"/>
      <c r="NB242" s="2"/>
      <c r="NC242" s="2">
        <v>2188014.44</v>
      </c>
      <c r="ND242" s="2"/>
      <c r="NE242" s="2"/>
      <c r="NF242" s="2">
        <v>19464</v>
      </c>
      <c r="NG242" s="2"/>
      <c r="NH242" s="2"/>
      <c r="NI242" s="2">
        <v>28532.240000000002</v>
      </c>
      <c r="NJ242" s="2"/>
      <c r="NK242" s="2"/>
      <c r="NL242" s="2"/>
      <c r="NM242" s="2"/>
      <c r="NN242" s="2"/>
      <c r="NO242" s="2"/>
      <c r="NP242" s="2"/>
      <c r="NQ242" s="2"/>
      <c r="NR242" s="2"/>
      <c r="NS242" s="2"/>
      <c r="NT242" s="2"/>
      <c r="NU242" s="2"/>
      <c r="NV242" s="2">
        <v>11095.67</v>
      </c>
      <c r="NW242" s="2"/>
      <c r="NX242" s="2"/>
      <c r="NY242" s="2">
        <v>1936.71</v>
      </c>
      <c r="NZ242" s="2"/>
      <c r="OA242" s="2">
        <v>14682.01</v>
      </c>
      <c r="OB242" s="2"/>
      <c r="OC242" s="2"/>
      <c r="OD242" s="2"/>
      <c r="OE242" s="2">
        <v>19452.95</v>
      </c>
      <c r="OF242" s="2"/>
      <c r="OG242" s="2">
        <v>6897.14</v>
      </c>
      <c r="OH242" s="2"/>
      <c r="OI242" s="2"/>
      <c r="OJ242" s="2"/>
      <c r="OK242" s="2"/>
      <c r="OL242" s="2"/>
      <c r="OM242" s="2">
        <v>108532.92</v>
      </c>
      <c r="ON242" s="2">
        <v>372592.06</v>
      </c>
      <c r="OO242" s="2">
        <v>9204</v>
      </c>
      <c r="OP242" s="2">
        <v>79918.36</v>
      </c>
      <c r="OQ242" s="2">
        <v>546.17999999999995</v>
      </c>
      <c r="OR242" s="2">
        <v>181667.5</v>
      </c>
      <c r="OS242" s="2">
        <v>33090.080000000002</v>
      </c>
      <c r="OT242" s="2"/>
      <c r="OU242" s="2">
        <v>26163.96</v>
      </c>
      <c r="OV242" s="2"/>
      <c r="OW242" s="2"/>
      <c r="OX242" s="2"/>
      <c r="OY242" s="2"/>
      <c r="OZ242" s="2">
        <v>362043.75</v>
      </c>
      <c r="PA242" s="2">
        <v>504519.93</v>
      </c>
      <c r="PB242" s="2">
        <v>3263.32</v>
      </c>
      <c r="PC242" s="2"/>
      <c r="PD242" s="2"/>
      <c r="PE242" s="2">
        <v>1564.98</v>
      </c>
      <c r="PF242" s="2"/>
      <c r="PG242" s="2"/>
      <c r="PH242" s="2">
        <v>17558.91</v>
      </c>
      <c r="PI242" s="2">
        <v>5343.6</v>
      </c>
      <c r="PJ242" s="2">
        <v>70312.259999999995</v>
      </c>
      <c r="PK242" s="2">
        <v>30065.279999999999</v>
      </c>
      <c r="PL242" s="2">
        <v>9205.48</v>
      </c>
      <c r="PM242" s="2">
        <v>33060.78</v>
      </c>
      <c r="PN242" s="2"/>
      <c r="PO242" s="2">
        <v>19013</v>
      </c>
      <c r="PP242" s="2">
        <v>10694.18</v>
      </c>
      <c r="PQ242" s="2"/>
      <c r="PR242" s="2">
        <v>6313.79</v>
      </c>
      <c r="PS242" s="2">
        <v>2176070.58</v>
      </c>
      <c r="PT242" s="2"/>
      <c r="PU242" s="2"/>
      <c r="PV242" s="2"/>
      <c r="PW242" s="2"/>
      <c r="PX242" s="2">
        <v>29042.29</v>
      </c>
      <c r="PY242" s="2">
        <v>37292</v>
      </c>
      <c r="PZ242" s="2"/>
      <c r="QA242" s="2">
        <v>1113863.01</v>
      </c>
      <c r="QB242" s="2">
        <v>214044.65</v>
      </c>
      <c r="QC242" s="2"/>
      <c r="QD242" s="2">
        <v>24233.42</v>
      </c>
      <c r="QE242" s="2">
        <v>17342.47</v>
      </c>
      <c r="QF242" s="2">
        <v>433183.56</v>
      </c>
      <c r="QG242" s="2"/>
      <c r="QH242" s="2">
        <v>841931.51</v>
      </c>
      <c r="QI242" s="2">
        <v>23497.16</v>
      </c>
      <c r="QJ242" s="2">
        <v>3800.5</v>
      </c>
      <c r="QK242" s="2"/>
      <c r="QL242" s="2">
        <v>5593</v>
      </c>
      <c r="QM242" s="2">
        <v>3004.21</v>
      </c>
      <c r="QN242" s="2"/>
      <c r="QO242" s="2"/>
      <c r="QP242" s="2">
        <v>9095.89</v>
      </c>
      <c r="QQ242" s="2">
        <v>401095.89</v>
      </c>
      <c r="QR242" s="2"/>
      <c r="QS242" s="2"/>
      <c r="QT242" s="2"/>
      <c r="QU242" s="2"/>
      <c r="QV242" s="2"/>
      <c r="QW242" s="2"/>
      <c r="QX242" s="2"/>
      <c r="QY242" s="2"/>
      <c r="QZ242" s="2"/>
      <c r="RA242" s="2"/>
      <c r="RB242" s="2"/>
      <c r="RC242" s="2"/>
      <c r="RD242" s="2">
        <v>13149.96</v>
      </c>
      <c r="RE242" s="2"/>
      <c r="RF242" s="2"/>
      <c r="RG242" s="2">
        <v>85589.1</v>
      </c>
      <c r="RH242" s="2">
        <v>33060.78</v>
      </c>
      <c r="RI242" s="2">
        <v>2250.2800000000002</v>
      </c>
      <c r="RJ242" s="2">
        <v>67096.460000000006</v>
      </c>
      <c r="RK242" s="2"/>
      <c r="RL242" s="2">
        <v>73009.59</v>
      </c>
      <c r="RM242" s="2">
        <v>878.38</v>
      </c>
      <c r="RN242" s="2"/>
      <c r="RO242" s="2"/>
      <c r="RP242" s="2">
        <v>2203.6799999999998</v>
      </c>
      <c r="RQ242" s="2">
        <v>34545.42</v>
      </c>
      <c r="RR242" s="2">
        <v>33060.78</v>
      </c>
      <c r="RS242" s="2">
        <v>6257.81</v>
      </c>
      <c r="RT242" s="2"/>
      <c r="RU242" s="2"/>
      <c r="RV242" s="2">
        <v>179.72</v>
      </c>
      <c r="RW242" s="2"/>
      <c r="RX242" s="2">
        <v>26959.88</v>
      </c>
      <c r="RY242" s="2">
        <v>648.94000000000005</v>
      </c>
      <c r="RZ242" s="2">
        <v>0</v>
      </c>
      <c r="SA242" s="2"/>
      <c r="SB242" s="2"/>
      <c r="SC242" s="2"/>
      <c r="SD242" s="2"/>
      <c r="SE242" s="2"/>
      <c r="SF242" s="2">
        <v>58957.06</v>
      </c>
      <c r="SG242" s="2"/>
      <c r="SH242" s="2"/>
      <c r="SI242" s="2">
        <v>22644.7</v>
      </c>
      <c r="SJ242" s="2">
        <v>3</v>
      </c>
      <c r="SK242" s="2"/>
      <c r="SL242" s="2"/>
      <c r="SM242" s="2">
        <v>133333.32999999999</v>
      </c>
      <c r="SN242" s="2">
        <v>4444.3999999999996</v>
      </c>
      <c r="SO242" s="2">
        <v>13291.92</v>
      </c>
      <c r="SP242" s="2">
        <v>1</v>
      </c>
      <c r="SQ242" s="2"/>
      <c r="SR242" s="2"/>
      <c r="SS242" s="2"/>
      <c r="ST242" s="2">
        <v>422274.23</v>
      </c>
      <c r="SU242" s="2">
        <v>1</v>
      </c>
      <c r="SV242" s="2"/>
      <c r="SW242" s="2"/>
      <c r="SX242" s="2">
        <v>1</v>
      </c>
      <c r="SY242" s="2"/>
      <c r="SZ242" s="2">
        <v>1666.68</v>
      </c>
      <c r="TA242" s="2"/>
      <c r="TB242" s="2"/>
      <c r="TC242" s="2"/>
      <c r="TD242" s="2">
        <v>1</v>
      </c>
      <c r="TE242" s="2"/>
      <c r="TF242" s="2">
        <v>1</v>
      </c>
      <c r="TG242" s="2">
        <v>1</v>
      </c>
      <c r="TH242" s="2">
        <v>50137.120000000003</v>
      </c>
      <c r="TI242" s="2"/>
      <c r="TJ242" s="2"/>
      <c r="TK242" s="2"/>
      <c r="TL242" s="2"/>
      <c r="TM242" s="2">
        <v>12037.64</v>
      </c>
      <c r="TN242" s="2"/>
      <c r="TO242" s="2">
        <v>13900.3</v>
      </c>
      <c r="TP242" s="2"/>
      <c r="TQ242" s="2"/>
      <c r="TR242" s="2"/>
      <c r="TS242" s="2"/>
      <c r="TT242" s="2"/>
      <c r="TU242" s="2"/>
      <c r="TV242" s="2"/>
      <c r="TW242" s="2"/>
      <c r="TX242" s="2"/>
      <c r="TY242" s="2"/>
      <c r="TZ242" s="2">
        <v>7999</v>
      </c>
      <c r="UA242" s="2">
        <v>67665.67</v>
      </c>
      <c r="UB242" s="2"/>
      <c r="UC242" s="2"/>
      <c r="UD242" s="2">
        <v>616154</v>
      </c>
      <c r="UE242" s="2"/>
      <c r="UF242" s="2"/>
      <c r="UG242" s="2">
        <v>48333.26</v>
      </c>
      <c r="UH242" s="2">
        <v>1250.04</v>
      </c>
      <c r="UI242" s="2"/>
      <c r="UJ242" s="2"/>
      <c r="UK242" s="2">
        <v>213500</v>
      </c>
      <c r="UL242" s="2"/>
      <c r="UM242" s="2">
        <v>33000</v>
      </c>
      <c r="UN242" s="2">
        <v>46786.68</v>
      </c>
      <c r="UO242" s="2"/>
      <c r="UP242" s="2"/>
      <c r="UQ242" s="2"/>
      <c r="UR242" s="2"/>
      <c r="US242" s="2"/>
      <c r="UT242" s="2"/>
      <c r="UU242" s="2">
        <v>10000.06</v>
      </c>
      <c r="UV242" s="2">
        <v>36010.49</v>
      </c>
      <c r="UW242" s="2">
        <v>4172</v>
      </c>
      <c r="UX242" s="2">
        <v>1341.09</v>
      </c>
      <c r="UY242" s="2"/>
      <c r="UZ242" s="2"/>
      <c r="VA242" s="2"/>
      <c r="VB242" s="2">
        <v>30000</v>
      </c>
      <c r="VC242" s="2"/>
      <c r="VD242" s="2"/>
      <c r="VE242" s="2"/>
      <c r="VF242" s="2"/>
      <c r="VG242" s="2">
        <v>433810.84</v>
      </c>
      <c r="VH242" s="2">
        <v>20805.62</v>
      </c>
      <c r="VI242" s="2">
        <v>1</v>
      </c>
      <c r="VJ242" s="2"/>
      <c r="VK242" s="2">
        <v>42333.33</v>
      </c>
      <c r="VL242" s="2"/>
      <c r="VM242" s="2">
        <v>10027.06</v>
      </c>
      <c r="VN242" s="2">
        <v>9632.7199999999993</v>
      </c>
      <c r="VO242" s="2"/>
      <c r="VP242" s="2">
        <v>9171.7999999999993</v>
      </c>
      <c r="VQ242" s="2"/>
      <c r="VR242" s="2"/>
      <c r="VS242" s="2"/>
      <c r="VT242" s="2">
        <v>57278</v>
      </c>
      <c r="VU242" s="2">
        <v>6359.12</v>
      </c>
      <c r="VV242" s="2">
        <v>22195.75</v>
      </c>
      <c r="VW242" s="2">
        <v>27232.99</v>
      </c>
      <c r="VX242" s="2"/>
      <c r="VY242" s="2"/>
      <c r="VZ242" s="2"/>
      <c r="WA242" s="2">
        <v>54218.22</v>
      </c>
      <c r="WB242" s="2"/>
      <c r="WC242" s="2"/>
      <c r="WD242" s="2">
        <v>3472.2</v>
      </c>
      <c r="WE242" s="2"/>
      <c r="WF242" s="2"/>
      <c r="WG242" s="2"/>
      <c r="WH242" s="2">
        <v>1127.81</v>
      </c>
      <c r="WI242" s="2"/>
      <c r="WJ242" s="2"/>
      <c r="WK242" s="2"/>
      <c r="WL242" s="2"/>
      <c r="WM242" s="2">
        <v>620.86</v>
      </c>
      <c r="WN242" s="2">
        <v>29212.560000000001</v>
      </c>
      <c r="WO242" s="2"/>
      <c r="WP242" s="2">
        <v>8332.32</v>
      </c>
      <c r="WQ242" s="2"/>
      <c r="WR242" s="2"/>
      <c r="WS242" s="2">
        <v>23066.639999999999</v>
      </c>
      <c r="WT242" s="2">
        <v>65633.19</v>
      </c>
      <c r="WU242" s="2">
        <v>2637.88</v>
      </c>
      <c r="WV242" s="2"/>
      <c r="WW242" s="2"/>
      <c r="WX242" s="2"/>
      <c r="WY242" s="2"/>
      <c r="WZ242" s="2">
        <v>18293.169999999998</v>
      </c>
      <c r="XA242" s="2"/>
      <c r="XB242" s="2"/>
      <c r="XC242" s="2">
        <v>5805.58</v>
      </c>
      <c r="XD242" s="2"/>
      <c r="XE242" s="2"/>
      <c r="XF242" s="2"/>
      <c r="XG242" s="2"/>
      <c r="XH242" s="2">
        <v>190796.95</v>
      </c>
      <c r="XI242" s="2">
        <v>33166.67</v>
      </c>
      <c r="XJ242" s="2">
        <v>9986.67</v>
      </c>
      <c r="XK242" s="2">
        <v>30292.35</v>
      </c>
      <c r="XL242" s="2"/>
      <c r="XM242" s="2"/>
      <c r="XN242" s="2">
        <v>151000</v>
      </c>
      <c r="XO242" s="2">
        <v>41729.440000000002</v>
      </c>
      <c r="XP242" s="2">
        <v>30568.34</v>
      </c>
      <c r="XQ242" s="2"/>
      <c r="XR242" s="2">
        <v>33639.67</v>
      </c>
      <c r="XS242" s="2">
        <v>8554.56</v>
      </c>
      <c r="XT242" s="2">
        <v>46986.11</v>
      </c>
      <c r="XU242" s="2"/>
      <c r="XV242" s="2"/>
      <c r="XW242" s="2"/>
      <c r="XX242" s="2">
        <v>9166.67</v>
      </c>
      <c r="XY242" s="2"/>
      <c r="XZ242" s="2"/>
      <c r="YA242" s="2"/>
      <c r="YB242" s="2">
        <v>37333.339999999997</v>
      </c>
      <c r="YC242" s="2"/>
      <c r="YD242" s="2"/>
      <c r="YE242" s="2"/>
      <c r="YF242" s="2"/>
      <c r="YG242" s="2"/>
      <c r="YH242" s="2"/>
      <c r="YI242" s="2"/>
      <c r="YJ242" s="2">
        <v>2500</v>
      </c>
      <c r="YK242" s="2"/>
      <c r="YL242" s="2"/>
      <c r="YM242" s="2"/>
      <c r="YN242" s="2"/>
      <c r="YO242" s="2"/>
      <c r="YP242" s="2">
        <v>28151.88</v>
      </c>
      <c r="YQ242" s="2"/>
      <c r="YR242" s="2"/>
      <c r="YS242" s="2"/>
      <c r="YT242" s="2"/>
      <c r="YU242" s="2">
        <v>13333.32</v>
      </c>
      <c r="YV242" s="2"/>
      <c r="YW242" s="2"/>
      <c r="YX242" s="2"/>
      <c r="YY242" s="2"/>
      <c r="YZ242" s="2"/>
      <c r="ZA242" s="2"/>
      <c r="ZB242" s="2">
        <v>34999</v>
      </c>
      <c r="ZC242" s="2"/>
      <c r="ZD242" s="2"/>
      <c r="ZE242" s="2">
        <v>51977.33</v>
      </c>
      <c r="ZF242" s="2"/>
      <c r="ZG242" s="2"/>
      <c r="ZH242" s="2"/>
      <c r="ZI242" s="2"/>
      <c r="ZJ242" s="2"/>
      <c r="ZK242" s="2">
        <v>83333.279999999999</v>
      </c>
      <c r="ZL242" s="2"/>
      <c r="ZM242" s="2"/>
      <c r="ZN242" s="2"/>
      <c r="ZO242" s="2">
        <v>175999.96</v>
      </c>
      <c r="ZP242" s="2"/>
      <c r="ZQ242" s="2"/>
      <c r="ZR242" s="2">
        <v>32100</v>
      </c>
      <c r="ZS242" s="2"/>
      <c r="ZT242" s="2"/>
      <c r="ZU242" s="2"/>
      <c r="ZV242" s="2"/>
      <c r="ZW242" s="2">
        <v>6630</v>
      </c>
      <c r="ZX242" s="2"/>
      <c r="ZY242" s="2"/>
      <c r="ZZ242" s="2"/>
      <c r="AAA242" s="2">
        <v>14166.72</v>
      </c>
      <c r="AAB242" s="2"/>
      <c r="AAC242" s="2"/>
      <c r="AAD242" s="2"/>
      <c r="AAE242" s="2"/>
      <c r="AAF242" s="2"/>
      <c r="AAG242" s="2"/>
      <c r="AAH242" s="2"/>
      <c r="AAI242" s="2"/>
      <c r="AAJ242" s="2">
        <v>2763.89</v>
      </c>
      <c r="AAK242" s="2"/>
      <c r="AAL242" s="2"/>
      <c r="AAM242" s="2">
        <v>80993.070000000007</v>
      </c>
      <c r="AAN242" s="2"/>
      <c r="AAO242" s="2"/>
      <c r="AAP242" s="2"/>
      <c r="AAQ242" s="2"/>
      <c r="AAR242" s="2">
        <v>4963.67</v>
      </c>
      <c r="AAS242" s="2"/>
      <c r="AAT242" s="2"/>
      <c r="AAU242" s="2">
        <v>999.8</v>
      </c>
      <c r="AAV242" s="2"/>
      <c r="AAW242" s="2"/>
      <c r="AAX242" s="2"/>
      <c r="AAY242" s="2">
        <v>17212.919999999998</v>
      </c>
      <c r="AAZ242" s="2"/>
      <c r="ABA242" s="2"/>
      <c r="ABB242" s="2"/>
      <c r="ABC242" s="2"/>
      <c r="ABD242" s="2"/>
      <c r="ABE242" s="2"/>
      <c r="ABF242" s="2"/>
      <c r="ABG242" s="2"/>
      <c r="ABH242" s="2">
        <v>349112.89</v>
      </c>
      <c r="ABI242" s="2"/>
      <c r="ABJ242" s="2"/>
      <c r="ABK242" s="2"/>
      <c r="ABL242" s="2"/>
      <c r="ABM242" s="2">
        <v>9616.17</v>
      </c>
      <c r="ABN242" s="2">
        <v>625633.30000000005</v>
      </c>
      <c r="ABO242" s="2"/>
      <c r="ABP242" s="2"/>
      <c r="ABQ242" s="2"/>
      <c r="ABR242" s="2">
        <v>4166.67</v>
      </c>
      <c r="ABS242" s="2"/>
      <c r="ABT242" s="2"/>
      <c r="ABU242" s="2"/>
      <c r="ABV242" s="2"/>
      <c r="ABW242" s="2"/>
      <c r="ABX242" s="2">
        <v>11029.93</v>
      </c>
      <c r="ABY242" s="2"/>
      <c r="ABZ242" s="2"/>
      <c r="ACA242" s="2"/>
      <c r="ACB242" s="2">
        <v>32830.800000000003</v>
      </c>
      <c r="ACC242" s="2"/>
      <c r="ACD242" s="2"/>
      <c r="ACE242" s="2"/>
      <c r="ACF242" s="2"/>
      <c r="ACG242" s="2"/>
      <c r="ACH242" s="2">
        <v>9431.8700000000008</v>
      </c>
      <c r="ACI242" s="2">
        <v>999.97</v>
      </c>
      <c r="ACJ242" s="2"/>
      <c r="ACK242" s="2">
        <v>40914.76</v>
      </c>
      <c r="ACL242" s="2">
        <v>580001.78</v>
      </c>
      <c r="ACM242" s="2">
        <v>15908</v>
      </c>
      <c r="ACN242" s="2"/>
      <c r="ACO242" s="2"/>
      <c r="ACP242" s="2"/>
      <c r="ACQ242" s="2"/>
      <c r="ACR242" s="2"/>
      <c r="ACS242" s="2"/>
      <c r="ACT242" s="2"/>
      <c r="ACU242" s="2">
        <v>1474.09</v>
      </c>
      <c r="ACV242" s="2"/>
      <c r="ACW242" s="2"/>
      <c r="ACX242" s="2"/>
      <c r="ACY242" s="2"/>
      <c r="ACZ242" s="2"/>
      <c r="ADA242" s="2">
        <v>178200</v>
      </c>
      <c r="ADB242" s="2">
        <v>74249</v>
      </c>
      <c r="ADC242" s="2"/>
      <c r="ADD242" s="2"/>
      <c r="ADE242" s="2"/>
      <c r="ADF242" s="2"/>
      <c r="ADG242" s="2"/>
      <c r="ADH242" s="2"/>
      <c r="ADI242" s="2"/>
      <c r="ADJ242" s="2"/>
      <c r="ADK242" s="2">
        <v>11572.49</v>
      </c>
      <c r="ADL242" s="2"/>
      <c r="ADM242" s="2"/>
      <c r="ADN242" s="2">
        <v>241440.68</v>
      </c>
      <c r="ADO242" s="2">
        <v>1474949.22</v>
      </c>
      <c r="ADP242" s="2">
        <v>15570.8</v>
      </c>
      <c r="ADQ242" s="2"/>
      <c r="ADR242" s="2"/>
      <c r="ADS242" s="2"/>
      <c r="ADT242" s="2"/>
      <c r="ADU242" s="2"/>
      <c r="ADV242" s="2"/>
      <c r="ADW242" s="2"/>
      <c r="ADX242" s="2">
        <v>106000.01</v>
      </c>
      <c r="ADY242" s="2">
        <v>3249</v>
      </c>
      <c r="ADZ242" s="2">
        <v>201635.06</v>
      </c>
      <c r="AEA242" s="2">
        <v>33166.559999999998</v>
      </c>
      <c r="AEB242" s="2"/>
      <c r="AEC242" s="2">
        <v>83186.36</v>
      </c>
      <c r="AED242" s="2"/>
      <c r="AEE242" s="2">
        <v>20937.14</v>
      </c>
      <c r="AEF242" s="2">
        <v>3819.42</v>
      </c>
      <c r="AEG242" s="2"/>
      <c r="AEH242" s="2"/>
      <c r="AEI242" s="2"/>
      <c r="AEJ242" s="2"/>
      <c r="AEK242" s="2"/>
      <c r="AEL242" s="2"/>
      <c r="AEM242" s="2">
        <v>77359.3</v>
      </c>
      <c r="AEN242" s="2">
        <v>173414.13</v>
      </c>
      <c r="AEO242" s="2">
        <v>63171.93</v>
      </c>
      <c r="AEP242" s="2"/>
      <c r="AEQ242" s="2">
        <v>26571.94</v>
      </c>
      <c r="AER242" s="2">
        <v>18444.48</v>
      </c>
      <c r="AES242" s="2"/>
      <c r="AET242" s="2"/>
      <c r="AEU242" s="2">
        <v>29666.65</v>
      </c>
      <c r="AEV242" s="2"/>
      <c r="AEW242" s="2"/>
      <c r="AEX242" s="2"/>
      <c r="AEY242" s="2">
        <v>83000</v>
      </c>
      <c r="AEZ242" s="2"/>
      <c r="AFA242" s="2"/>
      <c r="AFB242" s="2"/>
      <c r="AFC242" s="2"/>
      <c r="AFD242" s="2"/>
      <c r="AFE242" s="2"/>
      <c r="AFF242" s="2"/>
      <c r="AFG242" s="2"/>
      <c r="AFH242" s="2"/>
      <c r="AFI242" s="2"/>
      <c r="AFJ242" s="2"/>
      <c r="AFK242" s="2">
        <v>29263.599999999999</v>
      </c>
      <c r="AFL242" s="2">
        <v>89049.86</v>
      </c>
      <c r="AFM242" s="2"/>
      <c r="AFN242" s="2"/>
      <c r="AFO242" s="2">
        <v>7176.93</v>
      </c>
      <c r="AFP242" s="2"/>
      <c r="AFQ242" s="2">
        <v>3877.13</v>
      </c>
      <c r="AFR242" s="2">
        <v>9692.82</v>
      </c>
      <c r="AFS242" s="2">
        <v>16218.37</v>
      </c>
      <c r="AFT242" s="2">
        <v>535068.34</v>
      </c>
      <c r="AFU242" s="2">
        <v>18011.05</v>
      </c>
      <c r="AFV242" s="2">
        <v>21853.32</v>
      </c>
      <c r="AFW242" s="2"/>
      <c r="AFX242" s="2">
        <v>9692.83</v>
      </c>
      <c r="AFY242" s="2"/>
      <c r="AFZ242" s="2"/>
      <c r="AGA242" s="2">
        <v>124166.66</v>
      </c>
      <c r="AGB242" s="2">
        <v>3266.64</v>
      </c>
      <c r="AGC242" s="2">
        <v>843835.34</v>
      </c>
      <c r="AGD242" s="2">
        <v>4166.67</v>
      </c>
      <c r="AGE242" s="2"/>
      <c r="AGF242" s="2"/>
      <c r="AGG242" s="2"/>
      <c r="AGH242" s="2"/>
      <c r="AGI242" s="2"/>
      <c r="AGJ242" s="2"/>
      <c r="AGK242" s="2"/>
      <c r="AGL242" s="2"/>
      <c r="AGM242" s="2"/>
      <c r="AGN242" s="2">
        <v>19166.669999999998</v>
      </c>
      <c r="AGO242" s="2">
        <v>24833.34</v>
      </c>
      <c r="AGP242" s="2"/>
      <c r="AGQ242" s="2">
        <v>3705.96</v>
      </c>
      <c r="AGR242" s="2"/>
      <c r="AGS242" s="2"/>
      <c r="AGT242" s="2"/>
      <c r="AGU242" s="2"/>
      <c r="AGV242" s="2"/>
      <c r="AGW242" s="2">
        <v>16666.669999999998</v>
      </c>
      <c r="AGX242" s="2"/>
      <c r="AGY242" s="2"/>
      <c r="AGZ242" s="2"/>
      <c r="AHA242" s="2"/>
      <c r="AHB242" s="2"/>
      <c r="AHC242" s="2"/>
      <c r="AHD242" s="2"/>
      <c r="AHE242" s="2"/>
      <c r="AHF242" s="2"/>
      <c r="AHG242" s="2"/>
      <c r="AHH242" s="2"/>
      <c r="AHI242" s="2"/>
      <c r="AHJ242" s="2"/>
      <c r="AHK242" s="2"/>
      <c r="AHL242" s="2"/>
      <c r="AHM242" s="2"/>
      <c r="AHN242" s="2"/>
      <c r="AHO242" s="2"/>
      <c r="AHP242" s="2">
        <v>38670832.490000024</v>
      </c>
    </row>
    <row r="243" spans="1:900">
      <c r="A243" s="1" t="s">
        <v>1874</v>
      </c>
      <c r="B243" s="1" t="s">
        <v>1967</v>
      </c>
      <c r="C243" s="1" t="s">
        <v>1968</v>
      </c>
      <c r="D243" s="2"/>
      <c r="E243" s="2"/>
      <c r="F243" s="2"/>
      <c r="G243" s="2"/>
      <c r="H243" s="2"/>
      <c r="I243" s="2"/>
      <c r="J243" s="2"/>
      <c r="K243" s="2"/>
      <c r="L243" s="2">
        <v>42600</v>
      </c>
      <c r="M243" s="2"/>
      <c r="N243" s="2"/>
      <c r="O243" s="2"/>
      <c r="P243" s="2"/>
      <c r="Q243" s="2"/>
      <c r="R243" s="2"/>
      <c r="S243" s="2">
        <v>408.33</v>
      </c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>
        <v>14458.01</v>
      </c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>
        <v>35930.559999999998</v>
      </c>
      <c r="EY243" s="2"/>
      <c r="EZ243" s="2"/>
      <c r="FA243" s="2"/>
      <c r="FB243" s="2"/>
      <c r="FC243" s="2"/>
      <c r="FD243" s="2"/>
      <c r="FE243" s="2"/>
      <c r="FF243" s="2"/>
      <c r="FG243" s="2">
        <v>23216.67</v>
      </c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>
        <v>1</v>
      </c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>
        <v>1098737.8899999999</v>
      </c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>
        <v>33000</v>
      </c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  <c r="IV243" s="2"/>
      <c r="IW243" s="2"/>
      <c r="IX243" s="2"/>
      <c r="IY243" s="2"/>
      <c r="IZ243" s="2"/>
      <c r="JA243" s="2"/>
      <c r="JB243" s="2"/>
      <c r="JC243" s="2"/>
      <c r="JD243" s="2"/>
      <c r="JE243" s="2"/>
      <c r="JF243" s="2"/>
      <c r="JG243" s="2"/>
      <c r="JH243" s="2"/>
      <c r="JI243" s="2"/>
      <c r="JJ243" s="2"/>
      <c r="JK243" s="2"/>
      <c r="JL243" s="2"/>
      <c r="JM243" s="2"/>
      <c r="JN243" s="2"/>
      <c r="JO243" s="2"/>
      <c r="JP243" s="2"/>
      <c r="JQ243" s="2"/>
      <c r="JR243" s="2"/>
      <c r="JS243" s="2"/>
      <c r="JT243" s="2"/>
      <c r="JU243" s="2"/>
      <c r="JV243" s="2"/>
      <c r="JW243" s="2"/>
      <c r="JX243" s="2"/>
      <c r="JY243" s="2"/>
      <c r="JZ243" s="2"/>
      <c r="KA243" s="2"/>
      <c r="KB243" s="2"/>
      <c r="KC243" s="2"/>
      <c r="KD243" s="2"/>
      <c r="KE243" s="2"/>
      <c r="KF243" s="2"/>
      <c r="KG243" s="2"/>
      <c r="KH243" s="2"/>
      <c r="KI243" s="2"/>
      <c r="KJ243" s="2"/>
      <c r="KK243" s="2"/>
      <c r="KL243" s="2"/>
      <c r="KM243" s="2"/>
      <c r="KN243" s="2"/>
      <c r="KO243" s="2"/>
      <c r="KP243" s="2"/>
      <c r="KQ243" s="2"/>
      <c r="KR243" s="2"/>
      <c r="KS243" s="2"/>
      <c r="KT243" s="2"/>
      <c r="KU243" s="2"/>
      <c r="KV243" s="2"/>
      <c r="KW243" s="2"/>
      <c r="KX243" s="2"/>
      <c r="KY243" s="2"/>
      <c r="KZ243" s="2"/>
      <c r="LA243" s="2"/>
      <c r="LB243" s="2"/>
      <c r="LC243" s="2"/>
      <c r="LD243" s="2"/>
      <c r="LE243" s="2"/>
      <c r="LF243" s="2"/>
      <c r="LG243" s="2"/>
      <c r="LH243" s="2"/>
      <c r="LI243" s="2"/>
      <c r="LJ243" s="2"/>
      <c r="LK243" s="2"/>
      <c r="LL243" s="2"/>
      <c r="LM243" s="2"/>
      <c r="LN243" s="2"/>
      <c r="LO243" s="2"/>
      <c r="LP243" s="2"/>
      <c r="LQ243" s="2"/>
      <c r="LR243" s="2"/>
      <c r="LS243" s="2"/>
      <c r="LT243" s="2"/>
      <c r="LU243" s="2"/>
      <c r="LV243" s="2"/>
      <c r="LW243" s="2">
        <v>103001.43</v>
      </c>
      <c r="LX243" s="2"/>
      <c r="LY243" s="2"/>
      <c r="LZ243" s="2"/>
      <c r="MA243" s="2"/>
      <c r="MB243" s="2"/>
      <c r="MC243" s="2"/>
      <c r="MD243" s="2"/>
      <c r="ME243" s="2"/>
      <c r="MF243" s="2"/>
      <c r="MG243" s="2"/>
      <c r="MH243" s="2"/>
      <c r="MI243" s="2"/>
      <c r="MJ243" s="2"/>
      <c r="MK243" s="2"/>
      <c r="ML243" s="2"/>
      <c r="MM243" s="2"/>
      <c r="MN243" s="2"/>
      <c r="MO243" s="2"/>
      <c r="MP243" s="2"/>
      <c r="MQ243" s="2"/>
      <c r="MR243" s="2"/>
      <c r="MS243" s="2"/>
      <c r="MT243" s="2"/>
      <c r="MU243" s="2"/>
      <c r="MV243" s="2"/>
      <c r="MW243" s="2"/>
      <c r="MX243" s="2"/>
      <c r="MY243" s="2"/>
      <c r="MZ243" s="2"/>
      <c r="NA243" s="2"/>
      <c r="NB243" s="2"/>
      <c r="NC243" s="2"/>
      <c r="ND243" s="2"/>
      <c r="NE243" s="2"/>
      <c r="NF243" s="2"/>
      <c r="NG243" s="2"/>
      <c r="NH243" s="2"/>
      <c r="NI243" s="2"/>
      <c r="NJ243" s="2"/>
      <c r="NK243" s="2"/>
      <c r="NL243" s="2"/>
      <c r="NM243" s="2"/>
      <c r="NN243" s="2"/>
      <c r="NO243" s="2"/>
      <c r="NP243" s="2"/>
      <c r="NQ243" s="2"/>
      <c r="NR243" s="2"/>
      <c r="NS243" s="2"/>
      <c r="NT243" s="2"/>
      <c r="NU243" s="2"/>
      <c r="NV243" s="2"/>
      <c r="NW243" s="2"/>
      <c r="NX243" s="2"/>
      <c r="NY243" s="2"/>
      <c r="NZ243" s="2"/>
      <c r="OA243" s="2"/>
      <c r="OB243" s="2"/>
      <c r="OC243" s="2"/>
      <c r="OD243" s="2"/>
      <c r="OE243" s="2"/>
      <c r="OF243" s="2"/>
      <c r="OG243" s="2"/>
      <c r="OH243" s="2"/>
      <c r="OI243" s="2"/>
      <c r="OJ243" s="2"/>
      <c r="OK243" s="2"/>
      <c r="OL243" s="2"/>
      <c r="OM243" s="2"/>
      <c r="ON243" s="2"/>
      <c r="OO243" s="2"/>
      <c r="OP243" s="2"/>
      <c r="OQ243" s="2"/>
      <c r="OR243" s="2"/>
      <c r="OS243" s="2"/>
      <c r="OT243" s="2"/>
      <c r="OU243" s="2"/>
      <c r="OV243" s="2"/>
      <c r="OW243" s="2"/>
      <c r="OX243" s="2"/>
      <c r="OY243" s="2"/>
      <c r="OZ243" s="2"/>
      <c r="PA243" s="2"/>
      <c r="PB243" s="2"/>
      <c r="PC243" s="2"/>
      <c r="PD243" s="2"/>
      <c r="PE243" s="2"/>
      <c r="PF243" s="2"/>
      <c r="PG243" s="2"/>
      <c r="PH243" s="2"/>
      <c r="PI243" s="2"/>
      <c r="PJ243" s="2"/>
      <c r="PK243" s="2"/>
      <c r="PL243" s="2"/>
      <c r="PM243" s="2"/>
      <c r="PN243" s="2"/>
      <c r="PO243" s="2"/>
      <c r="PP243" s="2"/>
      <c r="PQ243" s="2">
        <v>38988.949999999997</v>
      </c>
      <c r="PR243" s="2"/>
      <c r="PS243" s="2"/>
      <c r="PT243" s="2"/>
      <c r="PU243" s="2"/>
      <c r="PV243" s="2"/>
      <c r="PW243" s="2"/>
      <c r="PX243" s="2"/>
      <c r="PY243" s="2"/>
      <c r="PZ243" s="2"/>
      <c r="QA243" s="2"/>
      <c r="QB243" s="2"/>
      <c r="QC243" s="2"/>
      <c r="QD243" s="2"/>
      <c r="QE243" s="2"/>
      <c r="QF243" s="2"/>
      <c r="QG243" s="2"/>
      <c r="QH243" s="2"/>
      <c r="QI243" s="2"/>
      <c r="QJ243" s="2"/>
      <c r="QK243" s="2"/>
      <c r="QL243" s="2"/>
      <c r="QM243" s="2"/>
      <c r="QN243" s="2"/>
      <c r="QO243" s="2"/>
      <c r="QP243" s="2"/>
      <c r="QQ243" s="2"/>
      <c r="QR243" s="2"/>
      <c r="QS243" s="2"/>
      <c r="QT243" s="2"/>
      <c r="QU243" s="2"/>
      <c r="QV243" s="2"/>
      <c r="QW243" s="2"/>
      <c r="QX243" s="2"/>
      <c r="QY243" s="2"/>
      <c r="QZ243" s="2"/>
      <c r="RA243" s="2"/>
      <c r="RB243" s="2"/>
      <c r="RC243" s="2"/>
      <c r="RD243" s="2"/>
      <c r="RE243" s="2"/>
      <c r="RF243" s="2"/>
      <c r="RG243" s="2"/>
      <c r="RH243" s="2"/>
      <c r="RI243" s="2"/>
      <c r="RJ243" s="2"/>
      <c r="RK243" s="2"/>
      <c r="RL243" s="2"/>
      <c r="RM243" s="2"/>
      <c r="RN243" s="2"/>
      <c r="RO243" s="2"/>
      <c r="RP243" s="2"/>
      <c r="RQ243" s="2"/>
      <c r="RR243" s="2"/>
      <c r="RS243" s="2"/>
      <c r="RT243" s="2"/>
      <c r="RU243" s="2"/>
      <c r="RV243" s="2"/>
      <c r="RW243" s="2"/>
      <c r="RX243" s="2"/>
      <c r="RY243" s="2"/>
      <c r="RZ243" s="2"/>
      <c r="SA243" s="2"/>
      <c r="SB243" s="2"/>
      <c r="SC243" s="2"/>
      <c r="SD243" s="2"/>
      <c r="SE243" s="2"/>
      <c r="SF243" s="2"/>
      <c r="SG243" s="2"/>
      <c r="SH243" s="2"/>
      <c r="SI243" s="2"/>
      <c r="SJ243" s="2"/>
      <c r="SK243" s="2"/>
      <c r="SL243" s="2"/>
      <c r="SM243" s="2"/>
      <c r="SN243" s="2"/>
      <c r="SO243" s="2"/>
      <c r="SP243" s="2"/>
      <c r="SQ243" s="2"/>
      <c r="SR243" s="2"/>
      <c r="SS243" s="2"/>
      <c r="ST243" s="2"/>
      <c r="SU243" s="2"/>
      <c r="SV243" s="2"/>
      <c r="SW243" s="2"/>
      <c r="SX243" s="2"/>
      <c r="SY243" s="2"/>
      <c r="SZ243" s="2"/>
      <c r="TA243" s="2"/>
      <c r="TB243" s="2"/>
      <c r="TC243" s="2"/>
      <c r="TD243" s="2"/>
      <c r="TE243" s="2"/>
      <c r="TF243" s="2"/>
      <c r="TG243" s="2"/>
      <c r="TH243" s="2"/>
      <c r="TI243" s="2"/>
      <c r="TJ243" s="2"/>
      <c r="TK243" s="2"/>
      <c r="TL243" s="2"/>
      <c r="TM243" s="2"/>
      <c r="TN243" s="2"/>
      <c r="TO243" s="2"/>
      <c r="TP243" s="2"/>
      <c r="TQ243" s="2"/>
      <c r="TR243" s="2"/>
      <c r="TS243" s="2"/>
      <c r="TT243" s="2"/>
      <c r="TU243" s="2"/>
      <c r="TV243" s="2"/>
      <c r="TW243" s="2"/>
      <c r="TX243" s="2"/>
      <c r="TY243" s="2"/>
      <c r="TZ243" s="2"/>
      <c r="UA243" s="2"/>
      <c r="UB243" s="2"/>
      <c r="UC243" s="2"/>
      <c r="UD243" s="2"/>
      <c r="UE243" s="2"/>
      <c r="UF243" s="2"/>
      <c r="UG243" s="2"/>
      <c r="UH243" s="2"/>
      <c r="UI243" s="2"/>
      <c r="UJ243" s="2"/>
      <c r="UK243" s="2"/>
      <c r="UL243" s="2"/>
      <c r="UM243" s="2"/>
      <c r="UN243" s="2"/>
      <c r="UO243" s="2">
        <v>423333.36</v>
      </c>
      <c r="UP243" s="2"/>
      <c r="UQ243" s="2"/>
      <c r="UR243" s="2"/>
      <c r="US243" s="2"/>
      <c r="UT243" s="2"/>
      <c r="UU243" s="2"/>
      <c r="UV243" s="2"/>
      <c r="UW243" s="2"/>
      <c r="UX243" s="2"/>
      <c r="UY243" s="2"/>
      <c r="UZ243" s="2"/>
      <c r="VA243" s="2"/>
      <c r="VB243" s="2"/>
      <c r="VC243" s="2"/>
      <c r="VD243" s="2"/>
      <c r="VE243" s="2"/>
      <c r="VF243" s="2"/>
      <c r="VG243" s="2"/>
      <c r="VH243" s="2"/>
      <c r="VI243" s="2"/>
      <c r="VJ243" s="2"/>
      <c r="VK243" s="2"/>
      <c r="VL243" s="2"/>
      <c r="VM243" s="2"/>
      <c r="VN243" s="2"/>
      <c r="VO243" s="2"/>
      <c r="VP243" s="2"/>
      <c r="VQ243" s="2"/>
      <c r="VR243" s="2"/>
      <c r="VS243" s="2"/>
      <c r="VT243" s="2"/>
      <c r="VU243" s="2"/>
      <c r="VV243" s="2"/>
      <c r="VW243" s="2"/>
      <c r="VX243" s="2"/>
      <c r="VY243" s="2"/>
      <c r="VZ243" s="2"/>
      <c r="WA243" s="2"/>
      <c r="WB243" s="2"/>
      <c r="WC243" s="2"/>
      <c r="WD243" s="2"/>
      <c r="WE243" s="2"/>
      <c r="WF243" s="2"/>
      <c r="WG243" s="2"/>
      <c r="WH243" s="2"/>
      <c r="WI243" s="2"/>
      <c r="WJ243" s="2"/>
      <c r="WK243" s="2">
        <v>66666.66</v>
      </c>
      <c r="WL243" s="2"/>
      <c r="WM243" s="2"/>
      <c r="WN243" s="2"/>
      <c r="WO243" s="2"/>
      <c r="WP243" s="2"/>
      <c r="WQ243" s="2"/>
      <c r="WR243" s="2"/>
      <c r="WS243" s="2"/>
      <c r="WT243" s="2"/>
      <c r="WU243" s="2"/>
      <c r="WV243" s="2"/>
      <c r="WW243" s="2">
        <v>1000</v>
      </c>
      <c r="WX243" s="2"/>
      <c r="WY243" s="2"/>
      <c r="WZ243" s="2"/>
      <c r="XA243" s="2"/>
      <c r="XB243" s="2"/>
      <c r="XC243" s="2"/>
      <c r="XD243" s="2"/>
      <c r="XE243" s="2"/>
      <c r="XF243" s="2"/>
      <c r="XG243" s="2"/>
      <c r="XH243" s="2"/>
      <c r="XI243" s="2"/>
      <c r="XJ243" s="2"/>
      <c r="XK243" s="2"/>
      <c r="XL243" s="2"/>
      <c r="XM243" s="2">
        <v>53333.33</v>
      </c>
      <c r="XN243" s="2">
        <v>33166.67</v>
      </c>
      <c r="XO243" s="2"/>
      <c r="XP243" s="2"/>
      <c r="XQ243" s="2"/>
      <c r="XR243" s="2"/>
      <c r="XS243" s="2"/>
      <c r="XT243" s="2"/>
      <c r="XU243" s="2"/>
      <c r="XV243" s="2"/>
      <c r="XW243" s="2"/>
      <c r="XX243" s="2"/>
      <c r="XY243" s="2"/>
      <c r="XZ243" s="2"/>
      <c r="YA243" s="2"/>
      <c r="YB243" s="2"/>
      <c r="YC243" s="2"/>
      <c r="YD243" s="2"/>
      <c r="YE243" s="2"/>
      <c r="YF243" s="2"/>
      <c r="YG243" s="2"/>
      <c r="YH243" s="2"/>
      <c r="YI243" s="2"/>
      <c r="YJ243" s="2"/>
      <c r="YK243" s="2"/>
      <c r="YL243" s="2"/>
      <c r="YM243" s="2"/>
      <c r="YN243" s="2"/>
      <c r="YO243" s="2"/>
      <c r="YP243" s="2"/>
      <c r="YQ243" s="2"/>
      <c r="YR243" s="2"/>
      <c r="YS243" s="2"/>
      <c r="YT243" s="2"/>
      <c r="YU243" s="2"/>
      <c r="YV243" s="2"/>
      <c r="YW243" s="2"/>
      <c r="YX243" s="2"/>
      <c r="YY243" s="2"/>
      <c r="YZ243" s="2"/>
      <c r="ZA243" s="2"/>
      <c r="ZB243" s="2"/>
      <c r="ZC243" s="2"/>
      <c r="ZD243" s="2"/>
      <c r="ZE243" s="2"/>
      <c r="ZF243" s="2"/>
      <c r="ZG243" s="2"/>
      <c r="ZH243" s="2"/>
      <c r="ZI243" s="2"/>
      <c r="ZJ243" s="2"/>
      <c r="ZK243" s="2"/>
      <c r="ZL243" s="2"/>
      <c r="ZM243" s="2"/>
      <c r="ZN243" s="2"/>
      <c r="ZO243" s="2"/>
      <c r="ZP243" s="2"/>
      <c r="ZQ243" s="2"/>
      <c r="ZR243" s="2"/>
      <c r="ZS243" s="2"/>
      <c r="ZT243" s="2"/>
      <c r="ZU243" s="2"/>
      <c r="ZV243" s="2"/>
      <c r="ZW243" s="2"/>
      <c r="ZX243" s="2"/>
      <c r="ZY243" s="2"/>
      <c r="ZZ243" s="2"/>
      <c r="AAA243" s="2"/>
      <c r="AAB243" s="2"/>
      <c r="AAC243" s="2"/>
      <c r="AAD243" s="2"/>
      <c r="AAE243" s="2"/>
      <c r="AAF243" s="2"/>
      <c r="AAG243" s="2"/>
      <c r="AAH243" s="2"/>
      <c r="AAI243" s="2"/>
      <c r="AAJ243" s="2"/>
      <c r="AAK243" s="2"/>
      <c r="AAL243" s="2"/>
      <c r="AAM243" s="2"/>
      <c r="AAN243" s="2"/>
      <c r="AAO243" s="2"/>
      <c r="AAP243" s="2"/>
      <c r="AAQ243" s="2"/>
      <c r="AAR243" s="2"/>
      <c r="AAS243" s="2"/>
      <c r="AAT243" s="2"/>
      <c r="AAU243" s="2"/>
      <c r="AAV243" s="2"/>
      <c r="AAW243" s="2"/>
      <c r="AAX243" s="2"/>
      <c r="AAY243" s="2"/>
      <c r="AAZ243" s="2"/>
      <c r="ABA243" s="2"/>
      <c r="ABB243" s="2"/>
      <c r="ABC243" s="2"/>
      <c r="ABD243" s="2"/>
      <c r="ABE243" s="2"/>
      <c r="ABF243" s="2"/>
      <c r="ABG243" s="2"/>
      <c r="ABH243" s="2"/>
      <c r="ABI243" s="2"/>
      <c r="ABJ243" s="2"/>
      <c r="ABK243" s="2"/>
      <c r="ABL243" s="2"/>
      <c r="ABM243" s="2"/>
      <c r="ABN243" s="2"/>
      <c r="ABO243" s="2"/>
      <c r="ABP243" s="2"/>
      <c r="ABQ243" s="2"/>
      <c r="ABR243" s="2"/>
      <c r="ABS243" s="2"/>
      <c r="ABT243" s="2"/>
      <c r="ABU243" s="2"/>
      <c r="ABV243" s="2"/>
      <c r="ABW243" s="2"/>
      <c r="ABX243" s="2"/>
      <c r="ABY243" s="2"/>
      <c r="ABZ243" s="2"/>
      <c r="ACA243" s="2"/>
      <c r="ACB243" s="2"/>
      <c r="ACC243" s="2"/>
      <c r="ACD243" s="2"/>
      <c r="ACE243" s="2"/>
      <c r="ACF243" s="2"/>
      <c r="ACG243" s="2"/>
      <c r="ACH243" s="2"/>
      <c r="ACI243" s="2"/>
      <c r="ACJ243" s="2"/>
      <c r="ACK243" s="2"/>
      <c r="ACL243" s="2"/>
      <c r="ACM243" s="2"/>
      <c r="ACN243" s="2"/>
      <c r="ACO243" s="2"/>
      <c r="ACP243" s="2"/>
      <c r="ACQ243" s="2"/>
      <c r="ACR243" s="2"/>
      <c r="ACS243" s="2"/>
      <c r="ACT243" s="2"/>
      <c r="ACU243" s="2"/>
      <c r="ACV243" s="2"/>
      <c r="ACW243" s="2"/>
      <c r="ACX243" s="2"/>
      <c r="ACY243" s="2">
        <v>2856.67</v>
      </c>
      <c r="ACZ243" s="2"/>
      <c r="ADA243" s="2"/>
      <c r="ADB243" s="2"/>
      <c r="ADC243" s="2"/>
      <c r="ADD243" s="2"/>
      <c r="ADE243" s="2"/>
      <c r="ADF243" s="2"/>
      <c r="ADG243" s="2"/>
      <c r="ADH243" s="2"/>
      <c r="ADI243" s="2"/>
      <c r="ADJ243" s="2"/>
      <c r="ADK243" s="2"/>
      <c r="ADL243" s="2"/>
      <c r="ADM243" s="2"/>
      <c r="ADN243" s="2"/>
      <c r="ADO243" s="2"/>
      <c r="ADP243" s="2"/>
      <c r="ADQ243" s="2"/>
      <c r="ADR243" s="2"/>
      <c r="ADS243" s="2"/>
      <c r="ADT243" s="2"/>
      <c r="ADU243" s="2"/>
      <c r="ADV243" s="2"/>
      <c r="ADW243" s="2"/>
      <c r="ADX243" s="2"/>
      <c r="ADY243" s="2"/>
      <c r="ADZ243" s="2"/>
      <c r="AEA243" s="2">
        <v>325000</v>
      </c>
      <c r="AEB243" s="2"/>
      <c r="AEC243" s="2"/>
      <c r="AED243" s="2"/>
      <c r="AEE243" s="2"/>
      <c r="AEF243" s="2"/>
      <c r="AEG243" s="2"/>
      <c r="AEH243" s="2"/>
      <c r="AEI243" s="2"/>
      <c r="AEJ243" s="2"/>
      <c r="AEK243" s="2"/>
      <c r="AEL243" s="2"/>
      <c r="AEM243" s="2"/>
      <c r="AEN243" s="2"/>
      <c r="AEO243" s="2"/>
      <c r="AEP243" s="2"/>
      <c r="AEQ243" s="2"/>
      <c r="AER243" s="2"/>
      <c r="AES243" s="2"/>
      <c r="AET243" s="2"/>
      <c r="AEU243" s="2"/>
      <c r="AEV243" s="2"/>
      <c r="AEW243" s="2"/>
      <c r="AEX243" s="2"/>
      <c r="AEY243" s="2"/>
      <c r="AEZ243" s="2"/>
      <c r="AFA243" s="2"/>
      <c r="AFB243" s="2"/>
      <c r="AFC243" s="2"/>
      <c r="AFD243" s="2"/>
      <c r="AFE243" s="2"/>
      <c r="AFF243" s="2"/>
      <c r="AFG243" s="2"/>
      <c r="AFH243" s="2"/>
      <c r="AFI243" s="2"/>
      <c r="AFJ243" s="2"/>
      <c r="AFK243" s="2"/>
      <c r="AFL243" s="2"/>
      <c r="AFM243" s="2"/>
      <c r="AFN243" s="2"/>
      <c r="AFO243" s="2"/>
      <c r="AFP243" s="2"/>
      <c r="AFQ243" s="2"/>
      <c r="AFR243" s="2"/>
      <c r="AFS243" s="2"/>
      <c r="AFT243" s="2"/>
      <c r="AFU243" s="2"/>
      <c r="AFV243" s="2"/>
      <c r="AFW243" s="2"/>
      <c r="AFX243" s="2"/>
      <c r="AFY243" s="2"/>
      <c r="AFZ243" s="2"/>
      <c r="AGA243" s="2"/>
      <c r="AGB243" s="2"/>
      <c r="AGC243" s="2"/>
      <c r="AGD243" s="2"/>
      <c r="AGE243" s="2"/>
      <c r="AGF243" s="2"/>
      <c r="AGG243" s="2"/>
      <c r="AGH243" s="2"/>
      <c r="AGI243" s="2"/>
      <c r="AGJ243" s="2"/>
      <c r="AGK243" s="2"/>
      <c r="AGL243" s="2"/>
      <c r="AGM243" s="2"/>
      <c r="AGN243" s="2"/>
      <c r="AGO243" s="2"/>
      <c r="AGP243" s="2"/>
      <c r="AGQ243" s="2"/>
      <c r="AGR243" s="2"/>
      <c r="AGS243" s="2"/>
      <c r="AGT243" s="2"/>
      <c r="AGU243" s="2"/>
      <c r="AGV243" s="2"/>
      <c r="AGW243" s="2"/>
      <c r="AGX243" s="2"/>
      <c r="AGY243" s="2"/>
      <c r="AGZ243" s="2"/>
      <c r="AHA243" s="2"/>
      <c r="AHB243" s="2"/>
      <c r="AHC243" s="2"/>
      <c r="AHD243" s="2"/>
      <c r="AHE243" s="2"/>
      <c r="AHF243" s="2"/>
      <c r="AHG243" s="2"/>
      <c r="AHH243" s="2"/>
      <c r="AHI243" s="2"/>
      <c r="AHJ243" s="2"/>
      <c r="AHK243" s="2"/>
      <c r="AHL243" s="2"/>
      <c r="AHM243" s="2"/>
      <c r="AHN243" s="2"/>
      <c r="AHO243" s="2"/>
      <c r="AHP243" s="2">
        <v>2295699.5299999993</v>
      </c>
    </row>
    <row r="244" spans="1:900">
      <c r="A244" s="1" t="s">
        <v>1874</v>
      </c>
      <c r="B244" s="1" t="s">
        <v>1969</v>
      </c>
      <c r="C244" s="1" t="s">
        <v>1970</v>
      </c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>
        <v>108940.03</v>
      </c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>
        <v>6524234.5199999996</v>
      </c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>
        <v>9910825.0099999998</v>
      </c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  <c r="IW244" s="2"/>
      <c r="IX244" s="2"/>
      <c r="IY244" s="2"/>
      <c r="IZ244" s="2"/>
      <c r="JA244" s="2"/>
      <c r="JB244" s="2"/>
      <c r="JC244" s="2"/>
      <c r="JD244" s="2"/>
      <c r="JE244" s="2"/>
      <c r="JF244" s="2"/>
      <c r="JG244" s="2"/>
      <c r="JH244" s="2"/>
      <c r="JI244" s="2"/>
      <c r="JJ244" s="2"/>
      <c r="JK244" s="2"/>
      <c r="JL244" s="2"/>
      <c r="JM244" s="2"/>
      <c r="JN244" s="2"/>
      <c r="JO244" s="2"/>
      <c r="JP244" s="2"/>
      <c r="JQ244" s="2"/>
      <c r="JR244" s="2"/>
      <c r="JS244" s="2"/>
      <c r="JT244" s="2"/>
      <c r="JU244" s="2"/>
      <c r="JV244" s="2"/>
      <c r="JW244" s="2"/>
      <c r="JX244" s="2"/>
      <c r="JY244" s="2"/>
      <c r="JZ244" s="2"/>
      <c r="KA244" s="2"/>
      <c r="KB244" s="2"/>
      <c r="KC244" s="2"/>
      <c r="KD244" s="2"/>
      <c r="KE244" s="2"/>
      <c r="KF244" s="2"/>
      <c r="KG244" s="2">
        <v>8507837.7699999996</v>
      </c>
      <c r="KH244" s="2"/>
      <c r="KI244" s="2"/>
      <c r="KJ244" s="2"/>
      <c r="KK244" s="2"/>
      <c r="KL244" s="2"/>
      <c r="KM244" s="2"/>
      <c r="KN244" s="2"/>
      <c r="KO244" s="2"/>
      <c r="KP244" s="2"/>
      <c r="KQ244" s="2"/>
      <c r="KR244" s="2"/>
      <c r="KS244" s="2"/>
      <c r="KT244" s="2"/>
      <c r="KU244" s="2"/>
      <c r="KV244" s="2"/>
      <c r="KW244" s="2"/>
      <c r="KX244" s="2"/>
      <c r="KY244" s="2"/>
      <c r="KZ244" s="2"/>
      <c r="LA244" s="2"/>
      <c r="LB244" s="2"/>
      <c r="LC244" s="2"/>
      <c r="LD244" s="2"/>
      <c r="LE244" s="2"/>
      <c r="LF244" s="2">
        <v>18505589.16</v>
      </c>
      <c r="LG244" s="2">
        <v>4198977.83</v>
      </c>
      <c r="LH244" s="2">
        <v>7379899.9000000004</v>
      </c>
      <c r="LI244" s="2">
        <v>17342458.440000001</v>
      </c>
      <c r="LJ244" s="2"/>
      <c r="LK244" s="2"/>
      <c r="LL244" s="2"/>
      <c r="LM244" s="2"/>
      <c r="LN244" s="2"/>
      <c r="LO244" s="2"/>
      <c r="LP244" s="2"/>
      <c r="LQ244" s="2"/>
      <c r="LR244" s="2"/>
      <c r="LS244" s="2"/>
      <c r="LT244" s="2"/>
      <c r="LU244" s="2"/>
      <c r="LV244" s="2"/>
      <c r="LW244" s="2"/>
      <c r="LX244" s="2"/>
      <c r="LY244" s="2"/>
      <c r="LZ244" s="2"/>
      <c r="MA244" s="2"/>
      <c r="MB244" s="2"/>
      <c r="MC244" s="2"/>
      <c r="MD244" s="2"/>
      <c r="ME244" s="2"/>
      <c r="MF244" s="2"/>
      <c r="MG244" s="2"/>
      <c r="MH244" s="2"/>
      <c r="MI244" s="2"/>
      <c r="MJ244" s="2"/>
      <c r="MK244" s="2"/>
      <c r="ML244" s="2"/>
      <c r="MM244" s="2"/>
      <c r="MN244" s="2"/>
      <c r="MO244" s="2"/>
      <c r="MP244" s="2"/>
      <c r="MQ244" s="2"/>
      <c r="MR244" s="2"/>
      <c r="MS244" s="2"/>
      <c r="MT244" s="2"/>
      <c r="MU244" s="2"/>
      <c r="MV244" s="2"/>
      <c r="MW244" s="2"/>
      <c r="MX244" s="2"/>
      <c r="MY244" s="2"/>
      <c r="MZ244" s="2"/>
      <c r="NA244" s="2"/>
      <c r="NB244" s="2"/>
      <c r="NC244" s="2"/>
      <c r="ND244" s="2"/>
      <c r="NE244" s="2"/>
      <c r="NF244" s="2"/>
      <c r="NG244" s="2"/>
      <c r="NH244" s="2"/>
      <c r="NI244" s="2"/>
      <c r="NJ244" s="2"/>
      <c r="NK244" s="2"/>
      <c r="NL244" s="2"/>
      <c r="NM244" s="2"/>
      <c r="NN244" s="2"/>
      <c r="NO244" s="2"/>
      <c r="NP244" s="2"/>
      <c r="NQ244" s="2"/>
      <c r="NR244" s="2"/>
      <c r="NS244" s="2"/>
      <c r="NT244" s="2"/>
      <c r="NU244" s="2"/>
      <c r="NV244" s="2"/>
      <c r="NW244" s="2"/>
      <c r="NX244" s="2"/>
      <c r="NY244" s="2"/>
      <c r="NZ244" s="2"/>
      <c r="OA244" s="2"/>
      <c r="OB244" s="2"/>
      <c r="OC244" s="2"/>
      <c r="OD244" s="2"/>
      <c r="OE244" s="2"/>
      <c r="OF244" s="2"/>
      <c r="OG244" s="2"/>
      <c r="OH244" s="2"/>
      <c r="OI244" s="2"/>
      <c r="OJ244" s="2"/>
      <c r="OK244" s="2"/>
      <c r="OL244" s="2"/>
      <c r="OM244" s="2"/>
      <c r="ON244" s="2"/>
      <c r="OO244" s="2"/>
      <c r="OP244" s="2"/>
      <c r="OQ244" s="2"/>
      <c r="OR244" s="2"/>
      <c r="OS244" s="2"/>
      <c r="OT244" s="2"/>
      <c r="OU244" s="2"/>
      <c r="OV244" s="2"/>
      <c r="OW244" s="2"/>
      <c r="OX244" s="2"/>
      <c r="OY244" s="2"/>
      <c r="OZ244" s="2"/>
      <c r="PA244" s="2"/>
      <c r="PB244" s="2"/>
      <c r="PC244" s="2"/>
      <c r="PD244" s="2"/>
      <c r="PE244" s="2"/>
      <c r="PF244" s="2"/>
      <c r="PG244" s="2"/>
      <c r="PH244" s="2"/>
      <c r="PI244" s="2"/>
      <c r="PJ244" s="2"/>
      <c r="PK244" s="2"/>
      <c r="PL244" s="2"/>
      <c r="PM244" s="2"/>
      <c r="PN244" s="2"/>
      <c r="PO244" s="2"/>
      <c r="PP244" s="2"/>
      <c r="PQ244" s="2"/>
      <c r="PR244" s="2"/>
      <c r="PS244" s="2"/>
      <c r="PT244" s="2"/>
      <c r="PU244" s="2"/>
      <c r="PV244" s="2"/>
      <c r="PW244" s="2"/>
      <c r="PX244" s="2"/>
      <c r="PY244" s="2"/>
      <c r="PZ244" s="2"/>
      <c r="QA244" s="2"/>
      <c r="QB244" s="2"/>
      <c r="QC244" s="2"/>
      <c r="QD244" s="2"/>
      <c r="QE244" s="2"/>
      <c r="QF244" s="2"/>
      <c r="QG244" s="2"/>
      <c r="QH244" s="2"/>
      <c r="QI244" s="2"/>
      <c r="QJ244" s="2"/>
      <c r="QK244" s="2"/>
      <c r="QL244" s="2"/>
      <c r="QM244" s="2"/>
      <c r="QN244" s="2"/>
      <c r="QO244" s="2"/>
      <c r="QP244" s="2"/>
      <c r="QQ244" s="2"/>
      <c r="QR244" s="2"/>
      <c r="QS244" s="2"/>
      <c r="QT244" s="2"/>
      <c r="QU244" s="2"/>
      <c r="QV244" s="2"/>
      <c r="QW244" s="2"/>
      <c r="QX244" s="2"/>
      <c r="QY244" s="2"/>
      <c r="QZ244" s="2"/>
      <c r="RA244" s="2"/>
      <c r="RB244" s="2"/>
      <c r="RC244" s="2"/>
      <c r="RD244" s="2"/>
      <c r="RE244" s="2"/>
      <c r="RF244" s="2">
        <v>6607740.3799999999</v>
      </c>
      <c r="RG244" s="2"/>
      <c r="RH244" s="2"/>
      <c r="RI244" s="2"/>
      <c r="RJ244" s="2"/>
      <c r="RK244" s="2"/>
      <c r="RL244" s="2"/>
      <c r="RM244" s="2"/>
      <c r="RN244" s="2"/>
      <c r="RO244" s="2"/>
      <c r="RP244" s="2"/>
      <c r="RQ244" s="2"/>
      <c r="RR244" s="2"/>
      <c r="RS244" s="2"/>
      <c r="RT244" s="2"/>
      <c r="RU244" s="2"/>
      <c r="RV244" s="2"/>
      <c r="RW244" s="2"/>
      <c r="RX244" s="2"/>
      <c r="RY244" s="2"/>
      <c r="RZ244" s="2"/>
      <c r="SA244" s="2"/>
      <c r="SB244" s="2"/>
      <c r="SC244" s="2"/>
      <c r="SD244" s="2"/>
      <c r="SE244" s="2"/>
      <c r="SF244" s="2"/>
      <c r="SG244" s="2"/>
      <c r="SH244" s="2"/>
      <c r="SI244" s="2"/>
      <c r="SJ244" s="2"/>
      <c r="SK244" s="2"/>
      <c r="SL244" s="2"/>
      <c r="SM244" s="2"/>
      <c r="SN244" s="2"/>
      <c r="SO244" s="2"/>
      <c r="SP244" s="2"/>
      <c r="SQ244" s="2"/>
      <c r="SR244" s="2"/>
      <c r="SS244" s="2"/>
      <c r="ST244" s="2"/>
      <c r="SU244" s="2"/>
      <c r="SV244" s="2"/>
      <c r="SW244" s="2"/>
      <c r="SX244" s="2"/>
      <c r="SY244" s="2"/>
      <c r="SZ244" s="2"/>
      <c r="TA244" s="2"/>
      <c r="TB244" s="2"/>
      <c r="TC244" s="2"/>
      <c r="TD244" s="2"/>
      <c r="TE244" s="2"/>
      <c r="TF244" s="2"/>
      <c r="TG244" s="2"/>
      <c r="TH244" s="2"/>
      <c r="TI244" s="2"/>
      <c r="TJ244" s="2"/>
      <c r="TK244" s="2"/>
      <c r="TL244" s="2"/>
      <c r="TM244" s="2"/>
      <c r="TN244" s="2"/>
      <c r="TO244" s="2"/>
      <c r="TP244" s="2"/>
      <c r="TQ244" s="2"/>
      <c r="TR244" s="2"/>
      <c r="TS244" s="2"/>
      <c r="TT244" s="2"/>
      <c r="TU244" s="2"/>
      <c r="TV244" s="2"/>
      <c r="TW244" s="2"/>
      <c r="TX244" s="2"/>
      <c r="TY244" s="2"/>
      <c r="TZ244" s="2"/>
      <c r="UA244" s="2"/>
      <c r="UB244" s="2"/>
      <c r="UC244" s="2"/>
      <c r="UD244" s="2"/>
      <c r="UE244" s="2"/>
      <c r="UF244" s="2"/>
      <c r="UG244" s="2"/>
      <c r="UH244" s="2"/>
      <c r="UI244" s="2"/>
      <c r="UJ244" s="2"/>
      <c r="UK244" s="2"/>
      <c r="UL244" s="2"/>
      <c r="UM244" s="2"/>
      <c r="UN244" s="2"/>
      <c r="UO244" s="2"/>
      <c r="UP244" s="2"/>
      <c r="UQ244" s="2"/>
      <c r="UR244" s="2"/>
      <c r="US244" s="2"/>
      <c r="UT244" s="2"/>
      <c r="UU244" s="2"/>
      <c r="UV244" s="2"/>
      <c r="UW244" s="2"/>
      <c r="UX244" s="2"/>
      <c r="UY244" s="2"/>
      <c r="UZ244" s="2"/>
      <c r="VA244" s="2"/>
      <c r="VB244" s="2"/>
      <c r="VC244" s="2"/>
      <c r="VD244" s="2"/>
      <c r="VE244" s="2"/>
      <c r="VF244" s="2"/>
      <c r="VG244" s="2"/>
      <c r="VH244" s="2"/>
      <c r="VI244" s="2"/>
      <c r="VJ244" s="2"/>
      <c r="VK244" s="2">
        <v>10054291</v>
      </c>
      <c r="VL244" s="2"/>
      <c r="VM244" s="2"/>
      <c r="VN244" s="2"/>
      <c r="VO244" s="2"/>
      <c r="VP244" s="2"/>
      <c r="VQ244" s="2"/>
      <c r="VR244" s="2"/>
      <c r="VS244" s="2"/>
      <c r="VT244" s="2"/>
      <c r="VU244" s="2"/>
      <c r="VV244" s="2"/>
      <c r="VW244" s="2"/>
      <c r="VX244" s="2"/>
      <c r="VY244" s="2"/>
      <c r="VZ244" s="2">
        <v>5757126.9699999997</v>
      </c>
      <c r="WA244" s="2"/>
      <c r="WB244" s="2"/>
      <c r="WC244" s="2"/>
      <c r="WD244" s="2"/>
      <c r="WE244" s="2"/>
      <c r="WF244" s="2"/>
      <c r="WG244" s="2"/>
      <c r="WH244" s="2"/>
      <c r="WI244" s="2"/>
      <c r="WJ244" s="2"/>
      <c r="WK244" s="2"/>
      <c r="WL244" s="2"/>
      <c r="WM244" s="2"/>
      <c r="WN244" s="2"/>
      <c r="WO244" s="2"/>
      <c r="WP244" s="2"/>
      <c r="WQ244" s="2"/>
      <c r="WR244" s="2"/>
      <c r="WS244" s="2"/>
      <c r="WT244" s="2"/>
      <c r="WU244" s="2"/>
      <c r="WV244" s="2"/>
      <c r="WW244" s="2"/>
      <c r="WX244" s="2"/>
      <c r="WY244" s="2"/>
      <c r="WZ244" s="2"/>
      <c r="XA244" s="2"/>
      <c r="XB244" s="2"/>
      <c r="XC244" s="2"/>
      <c r="XD244" s="2"/>
      <c r="XE244" s="2"/>
      <c r="XF244" s="2"/>
      <c r="XG244" s="2"/>
      <c r="XH244" s="2"/>
      <c r="XI244" s="2"/>
      <c r="XJ244" s="2"/>
      <c r="XK244" s="2"/>
      <c r="XL244" s="2"/>
      <c r="XM244" s="2"/>
      <c r="XN244" s="2"/>
      <c r="XO244" s="2"/>
      <c r="XP244" s="2"/>
      <c r="XQ244" s="2"/>
      <c r="XR244" s="2"/>
      <c r="XS244" s="2"/>
      <c r="XT244" s="2"/>
      <c r="XU244" s="2"/>
      <c r="XV244" s="2"/>
      <c r="XW244" s="2"/>
      <c r="XX244" s="2"/>
      <c r="XY244" s="2"/>
      <c r="XZ244" s="2"/>
      <c r="YA244" s="2"/>
      <c r="YB244" s="2"/>
      <c r="YC244" s="2"/>
      <c r="YD244" s="2"/>
      <c r="YE244" s="2"/>
      <c r="YF244" s="2"/>
      <c r="YG244" s="2"/>
      <c r="YH244" s="2"/>
      <c r="YI244" s="2"/>
      <c r="YJ244" s="2"/>
      <c r="YK244" s="2"/>
      <c r="YL244" s="2"/>
      <c r="YM244" s="2"/>
      <c r="YN244" s="2"/>
      <c r="YO244" s="2"/>
      <c r="YP244" s="2"/>
      <c r="YQ244" s="2"/>
      <c r="YR244" s="2"/>
      <c r="YS244" s="2"/>
      <c r="YT244" s="2"/>
      <c r="YU244" s="2">
        <v>359452.92000000004</v>
      </c>
      <c r="YV244" s="2"/>
      <c r="YW244" s="2"/>
      <c r="YX244" s="2"/>
      <c r="YY244" s="2"/>
      <c r="YZ244" s="2"/>
      <c r="ZA244" s="2"/>
      <c r="ZB244" s="2">
        <v>49388.04</v>
      </c>
      <c r="ZC244" s="2"/>
      <c r="ZD244" s="2"/>
      <c r="ZE244" s="2"/>
      <c r="ZF244" s="2"/>
      <c r="ZG244" s="2"/>
      <c r="ZH244" s="2"/>
      <c r="ZI244" s="2"/>
      <c r="ZJ244" s="2"/>
      <c r="ZK244" s="2"/>
      <c r="ZL244" s="2"/>
      <c r="ZM244" s="2"/>
      <c r="ZN244" s="2"/>
      <c r="ZO244" s="2"/>
      <c r="ZP244" s="2"/>
      <c r="ZQ244" s="2"/>
      <c r="ZR244" s="2"/>
      <c r="ZS244" s="2"/>
      <c r="ZT244" s="2"/>
      <c r="ZU244" s="2"/>
      <c r="ZV244" s="2"/>
      <c r="ZW244" s="2"/>
      <c r="ZX244" s="2"/>
      <c r="ZY244" s="2"/>
      <c r="ZZ244" s="2"/>
      <c r="AAA244" s="2"/>
      <c r="AAB244" s="2"/>
      <c r="AAC244" s="2"/>
      <c r="AAD244" s="2"/>
      <c r="AAE244" s="2"/>
      <c r="AAF244" s="2"/>
      <c r="AAG244" s="2"/>
      <c r="AAH244" s="2"/>
      <c r="AAI244" s="2"/>
      <c r="AAJ244" s="2"/>
      <c r="AAK244" s="2"/>
      <c r="AAL244" s="2"/>
      <c r="AAM244" s="2"/>
      <c r="AAN244" s="2"/>
      <c r="AAO244" s="2"/>
      <c r="AAP244" s="2"/>
      <c r="AAQ244" s="2"/>
      <c r="AAR244" s="2"/>
      <c r="AAS244" s="2"/>
      <c r="AAT244" s="2"/>
      <c r="AAU244" s="2"/>
      <c r="AAV244" s="2"/>
      <c r="AAW244" s="2"/>
      <c r="AAX244" s="2"/>
      <c r="AAY244" s="2"/>
      <c r="AAZ244" s="2"/>
      <c r="ABA244" s="2"/>
      <c r="ABB244" s="2"/>
      <c r="ABC244" s="2"/>
      <c r="ABD244" s="2"/>
      <c r="ABE244" s="2"/>
      <c r="ABF244" s="2"/>
      <c r="ABG244" s="2"/>
      <c r="ABH244" s="2"/>
      <c r="ABI244" s="2"/>
      <c r="ABJ244" s="2"/>
      <c r="ABK244" s="2"/>
      <c r="ABL244" s="2"/>
      <c r="ABM244" s="2"/>
      <c r="ABN244" s="2"/>
      <c r="ABO244" s="2"/>
      <c r="ABP244" s="2"/>
      <c r="ABQ244" s="2"/>
      <c r="ABR244" s="2"/>
      <c r="ABS244" s="2"/>
      <c r="ABT244" s="2"/>
      <c r="ABU244" s="2"/>
      <c r="ABV244" s="2"/>
      <c r="ABW244" s="2"/>
      <c r="ABX244" s="2"/>
      <c r="ABY244" s="2"/>
      <c r="ABZ244" s="2"/>
      <c r="ACA244" s="2"/>
      <c r="ACB244" s="2"/>
      <c r="ACC244" s="2"/>
      <c r="ACD244" s="2"/>
      <c r="ACE244" s="2"/>
      <c r="ACF244" s="2"/>
      <c r="ACG244" s="2"/>
      <c r="ACH244" s="2"/>
      <c r="ACI244" s="2"/>
      <c r="ACJ244" s="2"/>
      <c r="ACK244" s="2"/>
      <c r="ACL244" s="2"/>
      <c r="ACM244" s="2"/>
      <c r="ACN244" s="2"/>
      <c r="ACO244" s="2"/>
      <c r="ACP244" s="2"/>
      <c r="ACQ244" s="2"/>
      <c r="ACR244" s="2"/>
      <c r="ACS244" s="2"/>
      <c r="ACT244" s="2"/>
      <c r="ACU244" s="2"/>
      <c r="ACV244" s="2"/>
      <c r="ACW244" s="2"/>
      <c r="ACX244" s="2"/>
      <c r="ACY244" s="2"/>
      <c r="ACZ244" s="2"/>
      <c r="ADA244" s="2"/>
      <c r="ADB244" s="2"/>
      <c r="ADC244" s="2"/>
      <c r="ADD244" s="2"/>
      <c r="ADE244" s="2"/>
      <c r="ADF244" s="2"/>
      <c r="ADG244" s="2"/>
      <c r="ADH244" s="2"/>
      <c r="ADI244" s="2"/>
      <c r="ADJ244" s="2"/>
      <c r="ADK244" s="2"/>
      <c r="ADL244" s="2"/>
      <c r="ADM244" s="2"/>
      <c r="ADN244" s="2"/>
      <c r="ADO244" s="2"/>
      <c r="ADP244" s="2"/>
      <c r="ADQ244" s="2"/>
      <c r="ADR244" s="2"/>
      <c r="ADS244" s="2"/>
      <c r="ADT244" s="2"/>
      <c r="ADU244" s="2"/>
      <c r="ADV244" s="2"/>
      <c r="ADW244" s="2"/>
      <c r="ADX244" s="2"/>
      <c r="ADY244" s="2"/>
      <c r="ADZ244" s="2"/>
      <c r="AEA244" s="2"/>
      <c r="AEB244" s="2"/>
      <c r="AEC244" s="2"/>
      <c r="AED244" s="2"/>
      <c r="AEE244" s="2"/>
      <c r="AEF244" s="2"/>
      <c r="AEG244" s="2"/>
      <c r="AEH244" s="2"/>
      <c r="AEI244" s="2"/>
      <c r="AEJ244" s="2"/>
      <c r="AEK244" s="2"/>
      <c r="AEL244" s="2"/>
      <c r="AEM244" s="2"/>
      <c r="AEN244" s="2"/>
      <c r="AEO244" s="2"/>
      <c r="AEP244" s="2"/>
      <c r="AEQ244" s="2"/>
      <c r="AER244" s="2"/>
      <c r="AES244" s="2"/>
      <c r="AET244" s="2"/>
      <c r="AEU244" s="2"/>
      <c r="AEV244" s="2"/>
      <c r="AEW244" s="2"/>
      <c r="AEX244" s="2"/>
      <c r="AEY244" s="2"/>
      <c r="AEZ244" s="2"/>
      <c r="AFA244" s="2"/>
      <c r="AFB244" s="2"/>
      <c r="AFC244" s="2"/>
      <c r="AFD244" s="2"/>
      <c r="AFE244" s="2"/>
      <c r="AFF244" s="2"/>
      <c r="AFG244" s="2"/>
      <c r="AFH244" s="2">
        <v>2427192.48</v>
      </c>
      <c r="AFI244" s="2"/>
      <c r="AFJ244" s="2"/>
      <c r="AFK244" s="2"/>
      <c r="AFL244" s="2"/>
      <c r="AFM244" s="2"/>
      <c r="AFN244" s="2"/>
      <c r="AFO244" s="2"/>
      <c r="AFP244" s="2"/>
      <c r="AFQ244" s="2"/>
      <c r="AFR244" s="2"/>
      <c r="AFS244" s="2"/>
      <c r="AFT244" s="2"/>
      <c r="AFU244" s="2"/>
      <c r="AFV244" s="2"/>
      <c r="AFW244" s="2"/>
      <c r="AFX244" s="2"/>
      <c r="AFY244" s="2"/>
      <c r="AFZ244" s="2"/>
      <c r="AGA244" s="2"/>
      <c r="AGB244" s="2"/>
      <c r="AGC244" s="2"/>
      <c r="AGD244" s="2"/>
      <c r="AGE244" s="2"/>
      <c r="AGF244" s="2"/>
      <c r="AGG244" s="2"/>
      <c r="AGH244" s="2"/>
      <c r="AGI244" s="2"/>
      <c r="AGJ244" s="2"/>
      <c r="AGK244" s="2"/>
      <c r="AGL244" s="2"/>
      <c r="AGM244" s="2"/>
      <c r="AGN244" s="2"/>
      <c r="AGO244" s="2"/>
      <c r="AGP244" s="2"/>
      <c r="AGQ244" s="2"/>
      <c r="AGR244" s="2"/>
      <c r="AGS244" s="2">
        <v>20491442.030000001</v>
      </c>
      <c r="AGT244" s="2"/>
      <c r="AGU244" s="2"/>
      <c r="AGV244" s="2"/>
      <c r="AGW244" s="2"/>
      <c r="AGX244" s="2"/>
      <c r="AGY244" s="2"/>
      <c r="AGZ244" s="2"/>
      <c r="AHA244" s="2"/>
      <c r="AHB244" s="2"/>
      <c r="AHC244" s="2"/>
      <c r="AHD244" s="2"/>
      <c r="AHE244" s="2"/>
      <c r="AHF244" s="2"/>
      <c r="AHG244" s="2"/>
      <c r="AHH244" s="2"/>
      <c r="AHI244" s="2"/>
      <c r="AHJ244" s="2"/>
      <c r="AHK244" s="2"/>
      <c r="AHL244" s="2"/>
      <c r="AHM244" s="2"/>
      <c r="AHN244" s="2"/>
      <c r="AHO244" s="2"/>
      <c r="AHP244" s="2">
        <v>118225396.48</v>
      </c>
    </row>
    <row r="245" spans="1:900" s="3" customFormat="1">
      <c r="A245" s="11" t="s">
        <v>1971</v>
      </c>
      <c r="B245" s="11"/>
      <c r="C245" s="11"/>
      <c r="D245" s="12">
        <f>SUM(D197:D244)</f>
        <v>239598807.92000002</v>
      </c>
      <c r="E245" s="12">
        <f t="shared" ref="E245:BP245" si="56">SUM(E197:E244)</f>
        <v>12334193.109999998</v>
      </c>
      <c r="F245" s="12">
        <f t="shared" si="56"/>
        <v>11112208.900000002</v>
      </c>
      <c r="G245" s="12">
        <f t="shared" si="56"/>
        <v>7812812.1800000016</v>
      </c>
      <c r="H245" s="12">
        <f t="shared" si="56"/>
        <v>41818617.470000006</v>
      </c>
      <c r="I245" s="12">
        <f t="shared" si="56"/>
        <v>11497935.299999999</v>
      </c>
      <c r="J245" s="12">
        <f t="shared" si="56"/>
        <v>25906089.020000003</v>
      </c>
      <c r="K245" s="12">
        <f t="shared" si="56"/>
        <v>15829091.85</v>
      </c>
      <c r="L245" s="12">
        <f t="shared" si="56"/>
        <v>11244081.800000001</v>
      </c>
      <c r="M245" s="12">
        <f t="shared" si="56"/>
        <v>9568441.0399999991</v>
      </c>
      <c r="N245" s="12">
        <f t="shared" si="56"/>
        <v>2073897.4900000005</v>
      </c>
      <c r="O245" s="12">
        <f t="shared" si="56"/>
        <v>2084700.4199999995</v>
      </c>
      <c r="P245" s="12">
        <f t="shared" si="56"/>
        <v>7430959.3999999994</v>
      </c>
      <c r="Q245" s="12">
        <f t="shared" si="56"/>
        <v>7913152.1999999993</v>
      </c>
      <c r="R245" s="12">
        <f t="shared" si="56"/>
        <v>6223531.0299999993</v>
      </c>
      <c r="S245" s="12">
        <f t="shared" si="56"/>
        <v>9838303.3599999994</v>
      </c>
      <c r="T245" s="12">
        <f t="shared" si="56"/>
        <v>9061289.9399999995</v>
      </c>
      <c r="U245" s="12">
        <f t="shared" si="56"/>
        <v>5173559.74</v>
      </c>
      <c r="V245" s="12">
        <f t="shared" si="56"/>
        <v>193401345.32000002</v>
      </c>
      <c r="W245" s="12">
        <f t="shared" si="56"/>
        <v>45239840.160000004</v>
      </c>
      <c r="X245" s="12">
        <f t="shared" si="56"/>
        <v>13661490</v>
      </c>
      <c r="Y245" s="12">
        <f t="shared" si="56"/>
        <v>10299813.290000001</v>
      </c>
      <c r="Z245" s="12">
        <f t="shared" si="56"/>
        <v>5842997.8000000007</v>
      </c>
      <c r="AA245" s="12">
        <f t="shared" si="56"/>
        <v>8760078.8599999994</v>
      </c>
      <c r="AB245" s="12">
        <f t="shared" si="56"/>
        <v>1869745.3900000001</v>
      </c>
      <c r="AC245" s="12">
        <f t="shared" si="56"/>
        <v>38990178.489999995</v>
      </c>
      <c r="AD245" s="12">
        <f t="shared" si="56"/>
        <v>15179221.980000002</v>
      </c>
      <c r="AE245" s="12">
        <f t="shared" si="56"/>
        <v>3164524.77</v>
      </c>
      <c r="AF245" s="12">
        <f t="shared" si="56"/>
        <v>17852333.789999999</v>
      </c>
      <c r="AG245" s="12">
        <f t="shared" si="56"/>
        <v>8836522.4899999984</v>
      </c>
      <c r="AH245" s="12">
        <f t="shared" si="56"/>
        <v>47085080.75</v>
      </c>
      <c r="AI245" s="12">
        <f t="shared" si="56"/>
        <v>6417312.0300000012</v>
      </c>
      <c r="AJ245" s="12">
        <f t="shared" si="56"/>
        <v>8802208.5599999987</v>
      </c>
      <c r="AK245" s="12">
        <f t="shared" si="56"/>
        <v>4440467.68</v>
      </c>
      <c r="AL245" s="12">
        <f t="shared" si="56"/>
        <v>14829993.479999999</v>
      </c>
      <c r="AM245" s="12">
        <f t="shared" si="56"/>
        <v>5444321.8199999994</v>
      </c>
      <c r="AN245" s="12">
        <f t="shared" si="56"/>
        <v>7527590.3499999996</v>
      </c>
      <c r="AO245" s="12">
        <f t="shared" si="56"/>
        <v>5272443.37</v>
      </c>
      <c r="AP245" s="12">
        <f t="shared" si="56"/>
        <v>5701580.2199999997</v>
      </c>
      <c r="AQ245" s="12">
        <f t="shared" si="56"/>
        <v>3138785.25</v>
      </c>
      <c r="AR245" s="12">
        <f t="shared" si="56"/>
        <v>3695526.05</v>
      </c>
      <c r="AS245" s="12">
        <f t="shared" si="56"/>
        <v>5307430.9300000006</v>
      </c>
      <c r="AT245" s="12">
        <f t="shared" si="56"/>
        <v>98982685.430000007</v>
      </c>
      <c r="AU245" s="12">
        <f t="shared" si="56"/>
        <v>2019590.5000000002</v>
      </c>
      <c r="AV245" s="12">
        <f t="shared" si="56"/>
        <v>2952558.7600000002</v>
      </c>
      <c r="AW245" s="12">
        <f t="shared" si="56"/>
        <v>1898624.28</v>
      </c>
      <c r="AX245" s="12">
        <f t="shared" si="56"/>
        <v>6949074.6699999999</v>
      </c>
      <c r="AY245" s="12">
        <f t="shared" si="56"/>
        <v>7251196.8399999999</v>
      </c>
      <c r="AZ245" s="12">
        <f t="shared" si="56"/>
        <v>2401984.41</v>
      </c>
      <c r="BA245" s="12">
        <f t="shared" si="56"/>
        <v>3510640.6400000001</v>
      </c>
      <c r="BB245" s="12">
        <f t="shared" si="56"/>
        <v>3453140.5300000003</v>
      </c>
      <c r="BC245" s="12">
        <f t="shared" si="56"/>
        <v>2088037.92</v>
      </c>
      <c r="BD245" s="12">
        <f t="shared" si="56"/>
        <v>3432157.8200000003</v>
      </c>
      <c r="BE245" s="12">
        <f t="shared" si="56"/>
        <v>2662690.5299999998</v>
      </c>
      <c r="BF245" s="12">
        <f t="shared" si="56"/>
        <v>19962681.810000002</v>
      </c>
      <c r="BG245" s="12">
        <f t="shared" si="56"/>
        <v>3374907.3699999996</v>
      </c>
      <c r="BH245" s="12">
        <f t="shared" si="56"/>
        <v>871851.24</v>
      </c>
      <c r="BI245" s="12">
        <f t="shared" si="56"/>
        <v>58233370.890000001</v>
      </c>
      <c r="BJ245" s="12">
        <f t="shared" si="56"/>
        <v>37167649</v>
      </c>
      <c r="BK245" s="12">
        <f t="shared" si="56"/>
        <v>7058484.3100000005</v>
      </c>
      <c r="BL245" s="12">
        <f t="shared" si="56"/>
        <v>4658742.7700000005</v>
      </c>
      <c r="BM245" s="12">
        <f t="shared" si="56"/>
        <v>8110721.2800000012</v>
      </c>
      <c r="BN245" s="12">
        <f t="shared" si="56"/>
        <v>6935410.75</v>
      </c>
      <c r="BO245" s="12">
        <f t="shared" si="56"/>
        <v>7837813.7299999995</v>
      </c>
      <c r="BP245" s="12">
        <f t="shared" si="56"/>
        <v>3190077.09</v>
      </c>
      <c r="BQ245" s="12">
        <f t="shared" ref="BQ245:EB245" si="57">SUM(BQ197:BQ244)</f>
        <v>2315558.0499999998</v>
      </c>
      <c r="BR245" s="12">
        <f t="shared" si="57"/>
        <v>112291053.42999998</v>
      </c>
      <c r="BS245" s="12">
        <f t="shared" si="57"/>
        <v>13545357.24</v>
      </c>
      <c r="BT245" s="12">
        <f t="shared" si="57"/>
        <v>7632359.8599999994</v>
      </c>
      <c r="BU245" s="12">
        <f t="shared" si="57"/>
        <v>5947042.4900000002</v>
      </c>
      <c r="BV245" s="12">
        <f t="shared" si="57"/>
        <v>5231135.5299999993</v>
      </c>
      <c r="BW245" s="12">
        <f t="shared" si="57"/>
        <v>4902623.4099999992</v>
      </c>
      <c r="BX245" s="12">
        <f t="shared" si="57"/>
        <v>4012286.0800000005</v>
      </c>
      <c r="BY245" s="12">
        <f t="shared" si="57"/>
        <v>8521320.8499999996</v>
      </c>
      <c r="BZ245" s="12">
        <f t="shared" si="57"/>
        <v>40080581.120000005</v>
      </c>
      <c r="CA245" s="12">
        <f t="shared" si="57"/>
        <v>6571809.7800000003</v>
      </c>
      <c r="CB245" s="12">
        <f t="shared" si="57"/>
        <v>9602779.1800000034</v>
      </c>
      <c r="CC245" s="12">
        <f t="shared" si="57"/>
        <v>22079872.029999997</v>
      </c>
      <c r="CD245" s="12">
        <f t="shared" si="57"/>
        <v>5287123.3400000008</v>
      </c>
      <c r="CE245" s="12">
        <f t="shared" si="57"/>
        <v>5320878.1899999995</v>
      </c>
      <c r="CF245" s="12">
        <f t="shared" si="57"/>
        <v>5355293.870000001</v>
      </c>
      <c r="CG245" s="12">
        <f t="shared" si="57"/>
        <v>189664013.76000005</v>
      </c>
      <c r="CH245" s="12">
        <f t="shared" si="57"/>
        <v>9148912.1600000001</v>
      </c>
      <c r="CI245" s="12">
        <f t="shared" si="57"/>
        <v>24871670.02</v>
      </c>
      <c r="CJ245" s="12">
        <f t="shared" si="57"/>
        <v>4025554.9200000004</v>
      </c>
      <c r="CK245" s="12">
        <f t="shared" si="57"/>
        <v>6708296.5099999998</v>
      </c>
      <c r="CL245" s="12">
        <f t="shared" si="57"/>
        <v>4252899.4799999995</v>
      </c>
      <c r="CM245" s="12">
        <f t="shared" si="57"/>
        <v>5465663.6100000003</v>
      </c>
      <c r="CN245" s="12">
        <f t="shared" si="57"/>
        <v>22609397.399999995</v>
      </c>
      <c r="CO245" s="12">
        <f t="shared" si="57"/>
        <v>2696553</v>
      </c>
      <c r="CP245" s="12">
        <f t="shared" si="57"/>
        <v>5198145.2300000004</v>
      </c>
      <c r="CQ245" s="12">
        <f t="shared" si="57"/>
        <v>3760345.51</v>
      </c>
      <c r="CR245" s="12">
        <f t="shared" si="57"/>
        <v>3147588.48</v>
      </c>
      <c r="CS245" s="12">
        <f t="shared" si="57"/>
        <v>4003745.24</v>
      </c>
      <c r="CT245" s="12">
        <f t="shared" si="57"/>
        <v>66747733.390000001</v>
      </c>
      <c r="CU245" s="12">
        <f t="shared" si="57"/>
        <v>4437844.0200000005</v>
      </c>
      <c r="CV245" s="12">
        <f t="shared" si="57"/>
        <v>4336693.05</v>
      </c>
      <c r="CW245" s="12">
        <f t="shared" si="57"/>
        <v>10111327.789999999</v>
      </c>
      <c r="CX245" s="12">
        <f t="shared" si="57"/>
        <v>4828637.25</v>
      </c>
      <c r="CY245" s="12">
        <f t="shared" si="57"/>
        <v>11886318.730000002</v>
      </c>
      <c r="CZ245" s="12">
        <f t="shared" si="57"/>
        <v>4034260.5500000003</v>
      </c>
      <c r="DA245" s="12">
        <f t="shared" si="57"/>
        <v>4799023.33</v>
      </c>
      <c r="DB245" s="12">
        <f t="shared" si="57"/>
        <v>66548474.760000013</v>
      </c>
      <c r="DC245" s="12">
        <f t="shared" si="57"/>
        <v>111444506.28999999</v>
      </c>
      <c r="DD245" s="12">
        <f t="shared" si="57"/>
        <v>7179594.3699999992</v>
      </c>
      <c r="DE245" s="12">
        <f t="shared" si="57"/>
        <v>6080231.6799999997</v>
      </c>
      <c r="DF245" s="12">
        <f t="shared" si="57"/>
        <v>22335105.060000002</v>
      </c>
      <c r="DG245" s="12">
        <f t="shared" si="57"/>
        <v>18636132.080000002</v>
      </c>
      <c r="DH245" s="12">
        <f t="shared" si="57"/>
        <v>17868614.630000003</v>
      </c>
      <c r="DI245" s="12">
        <f t="shared" si="57"/>
        <v>14197607.619999997</v>
      </c>
      <c r="DJ245" s="12">
        <f t="shared" si="57"/>
        <v>8979161.9099999983</v>
      </c>
      <c r="DK245" s="12">
        <f t="shared" si="57"/>
        <v>268409155.90999997</v>
      </c>
      <c r="DL245" s="12">
        <f t="shared" si="57"/>
        <v>7759764.1200000001</v>
      </c>
      <c r="DM245" s="12">
        <f t="shared" si="57"/>
        <v>12526245.519999998</v>
      </c>
      <c r="DN245" s="12">
        <f t="shared" si="57"/>
        <v>14544140.479999999</v>
      </c>
      <c r="DO245" s="12">
        <f t="shared" si="57"/>
        <v>9882738.4199999999</v>
      </c>
      <c r="DP245" s="12">
        <f t="shared" si="57"/>
        <v>7776088.7000000002</v>
      </c>
      <c r="DQ245" s="12">
        <f t="shared" si="57"/>
        <v>14168528.41</v>
      </c>
      <c r="DR245" s="12">
        <f t="shared" si="57"/>
        <v>7894168.2800000003</v>
      </c>
      <c r="DS245" s="12">
        <f t="shared" si="57"/>
        <v>30667502.399999995</v>
      </c>
      <c r="DT245" s="12">
        <f t="shared" si="57"/>
        <v>104839117.88999999</v>
      </c>
      <c r="DU245" s="12">
        <f t="shared" si="57"/>
        <v>8490372.8000000007</v>
      </c>
      <c r="DV245" s="12">
        <f t="shared" si="57"/>
        <v>22223269.439999998</v>
      </c>
      <c r="DW245" s="12">
        <f t="shared" si="57"/>
        <v>35638307.640000008</v>
      </c>
      <c r="DX245" s="12">
        <f t="shared" si="57"/>
        <v>6559621.0099999988</v>
      </c>
      <c r="DY245" s="12">
        <f t="shared" si="57"/>
        <v>8997557.4700000025</v>
      </c>
      <c r="DZ245" s="12">
        <f t="shared" si="57"/>
        <v>7960236.5299999993</v>
      </c>
      <c r="EA245" s="12">
        <f t="shared" si="57"/>
        <v>5048828.9200000009</v>
      </c>
      <c r="EB245" s="12">
        <f t="shared" si="57"/>
        <v>5628082.3400000008</v>
      </c>
      <c r="EC245" s="12">
        <f t="shared" ref="EC245:GN245" si="58">SUM(EC197:EC244)</f>
        <v>5061390.47</v>
      </c>
      <c r="ED245" s="12">
        <f t="shared" si="58"/>
        <v>20459569.749999996</v>
      </c>
      <c r="EE245" s="12">
        <f t="shared" si="58"/>
        <v>72099908.450000003</v>
      </c>
      <c r="EF245" s="12">
        <f t="shared" si="58"/>
        <v>47079370.050000012</v>
      </c>
      <c r="EG245" s="12">
        <f t="shared" si="58"/>
        <v>5988687.6799999997</v>
      </c>
      <c r="EH245" s="12">
        <f t="shared" si="58"/>
        <v>5341982.6900000004</v>
      </c>
      <c r="EI245" s="12">
        <f t="shared" si="58"/>
        <v>4171720.4499999997</v>
      </c>
      <c r="EJ245" s="12">
        <f t="shared" si="58"/>
        <v>7641121.2000000011</v>
      </c>
      <c r="EK245" s="12">
        <f t="shared" si="58"/>
        <v>16311373.09</v>
      </c>
      <c r="EL245" s="12">
        <f t="shared" si="58"/>
        <v>4539657.040000001</v>
      </c>
      <c r="EM245" s="12">
        <f t="shared" si="58"/>
        <v>5967242.2700000005</v>
      </c>
      <c r="EN245" s="12">
        <f t="shared" si="58"/>
        <v>114039268.14</v>
      </c>
      <c r="EO245" s="12">
        <f t="shared" si="58"/>
        <v>7934872.9900000002</v>
      </c>
      <c r="EP245" s="12">
        <f t="shared" si="58"/>
        <v>5200350.0500000007</v>
      </c>
      <c r="EQ245" s="12">
        <f t="shared" si="58"/>
        <v>5627430.4799999995</v>
      </c>
      <c r="ER245" s="12">
        <f t="shared" si="58"/>
        <v>5022907.1400000006</v>
      </c>
      <c r="ES245" s="12">
        <f t="shared" si="58"/>
        <v>6628657.3899999987</v>
      </c>
      <c r="ET245" s="12">
        <f t="shared" si="58"/>
        <v>7793844.1499999976</v>
      </c>
      <c r="EU245" s="12">
        <f t="shared" si="58"/>
        <v>11283353.52</v>
      </c>
      <c r="EV245" s="12">
        <f t="shared" si="58"/>
        <v>3894257.18</v>
      </c>
      <c r="EW245" s="12">
        <f t="shared" si="58"/>
        <v>87449304</v>
      </c>
      <c r="EX245" s="12">
        <f t="shared" si="58"/>
        <v>3331678.8999999994</v>
      </c>
      <c r="EY245" s="12">
        <f t="shared" si="58"/>
        <v>6033655.4100000011</v>
      </c>
      <c r="EZ245" s="12">
        <f t="shared" si="58"/>
        <v>9797384.290000001</v>
      </c>
      <c r="FA245" s="12">
        <f t="shared" si="58"/>
        <v>20629341.109999999</v>
      </c>
      <c r="FB245" s="12">
        <f t="shared" si="58"/>
        <v>18004075.119999997</v>
      </c>
      <c r="FC245" s="12">
        <f t="shared" si="58"/>
        <v>10089698.430000002</v>
      </c>
      <c r="FD245" s="12">
        <f t="shared" si="58"/>
        <v>5026010.2699999996</v>
      </c>
      <c r="FE245" s="12">
        <f t="shared" si="58"/>
        <v>6393029.2000000002</v>
      </c>
      <c r="FF245" s="12">
        <f t="shared" si="58"/>
        <v>5366982.6999999993</v>
      </c>
      <c r="FG245" s="12">
        <f t="shared" si="58"/>
        <v>6269657.6200000001</v>
      </c>
      <c r="FH245" s="12">
        <f t="shared" si="58"/>
        <v>7240860.2199999988</v>
      </c>
      <c r="FI245" s="12">
        <f t="shared" si="58"/>
        <v>75940746.310000002</v>
      </c>
      <c r="FJ245" s="12">
        <f t="shared" si="58"/>
        <v>3968224.0500000007</v>
      </c>
      <c r="FK245" s="12">
        <f t="shared" si="58"/>
        <v>6703449.79</v>
      </c>
      <c r="FL245" s="12">
        <f t="shared" si="58"/>
        <v>4341806.4800000004</v>
      </c>
      <c r="FM245" s="12">
        <f t="shared" si="58"/>
        <v>6916201.9700000007</v>
      </c>
      <c r="FN245" s="12">
        <f t="shared" si="58"/>
        <v>4903405.46</v>
      </c>
      <c r="FO245" s="12">
        <f t="shared" si="58"/>
        <v>5027867.0399999991</v>
      </c>
      <c r="FP245" s="12">
        <f t="shared" si="58"/>
        <v>3784624</v>
      </c>
      <c r="FQ245" s="12">
        <f t="shared" si="58"/>
        <v>134349491.11000001</v>
      </c>
      <c r="FR245" s="12">
        <f t="shared" si="58"/>
        <v>3639485.24</v>
      </c>
      <c r="FS245" s="12">
        <f t="shared" si="58"/>
        <v>10921198.470000001</v>
      </c>
      <c r="FT245" s="12">
        <f t="shared" si="58"/>
        <v>5580091.2100000009</v>
      </c>
      <c r="FU245" s="12">
        <f t="shared" si="58"/>
        <v>10472279.759999998</v>
      </c>
      <c r="FV245" s="12">
        <f t="shared" si="58"/>
        <v>5307943.97</v>
      </c>
      <c r="FW245" s="12">
        <f t="shared" si="58"/>
        <v>25725141.280000005</v>
      </c>
      <c r="FX245" s="12">
        <f t="shared" si="58"/>
        <v>9913355.3299999982</v>
      </c>
      <c r="FY245" s="12">
        <f t="shared" si="58"/>
        <v>8118755.709999999</v>
      </c>
      <c r="FZ245" s="12">
        <f t="shared" si="58"/>
        <v>6688433.0399999982</v>
      </c>
      <c r="GA245" s="12">
        <f t="shared" si="58"/>
        <v>17862409.530000001</v>
      </c>
      <c r="GB245" s="12">
        <f t="shared" si="58"/>
        <v>6028880.0599999996</v>
      </c>
      <c r="GC245" s="12">
        <f t="shared" si="58"/>
        <v>7499065.1600000001</v>
      </c>
      <c r="GD245" s="12">
        <f t="shared" si="58"/>
        <v>4642610.5</v>
      </c>
      <c r="GE245" s="12">
        <f t="shared" si="58"/>
        <v>87377251.449999988</v>
      </c>
      <c r="GF245" s="12">
        <f t="shared" si="58"/>
        <v>4448559.5299999993</v>
      </c>
      <c r="GG245" s="12">
        <f t="shared" si="58"/>
        <v>3169629.53</v>
      </c>
      <c r="GH245" s="12">
        <f t="shared" si="58"/>
        <v>16698889.110000001</v>
      </c>
      <c r="GI245" s="12">
        <f t="shared" si="58"/>
        <v>4922944.2999999989</v>
      </c>
      <c r="GJ245" s="12">
        <f t="shared" si="58"/>
        <v>9424898.9499999993</v>
      </c>
      <c r="GK245" s="12">
        <f t="shared" si="58"/>
        <v>3910468.1499999994</v>
      </c>
      <c r="GL245" s="12">
        <f t="shared" si="58"/>
        <v>15522841.290000001</v>
      </c>
      <c r="GM245" s="12">
        <f t="shared" si="58"/>
        <v>4141150.84</v>
      </c>
      <c r="GN245" s="12">
        <f t="shared" si="58"/>
        <v>3893036.5800000005</v>
      </c>
      <c r="GO245" s="12">
        <f t="shared" ref="GO245:IZ245" si="59">SUM(GO197:GO244)</f>
        <v>3482347.8499999992</v>
      </c>
      <c r="GP245" s="12">
        <f t="shared" si="59"/>
        <v>4035626.8399999994</v>
      </c>
      <c r="GQ245" s="12">
        <f t="shared" si="59"/>
        <v>51655615.11999999</v>
      </c>
      <c r="GR245" s="12">
        <f t="shared" si="59"/>
        <v>7544013.8499999996</v>
      </c>
      <c r="GS245" s="12">
        <f t="shared" si="59"/>
        <v>7223889.0499999998</v>
      </c>
      <c r="GT245" s="12">
        <f t="shared" si="59"/>
        <v>13581297.240000002</v>
      </c>
      <c r="GU245" s="12">
        <f t="shared" si="59"/>
        <v>2644987.5500000003</v>
      </c>
      <c r="GV245" s="12">
        <f t="shared" si="59"/>
        <v>8122662.4900000002</v>
      </c>
      <c r="GW245" s="12">
        <f t="shared" si="59"/>
        <v>8356018.9499999993</v>
      </c>
      <c r="GX245" s="12">
        <f t="shared" si="59"/>
        <v>6779178.5099999998</v>
      </c>
      <c r="GY245" s="12">
        <f t="shared" si="59"/>
        <v>39552997.599999994</v>
      </c>
      <c r="GZ245" s="12">
        <f t="shared" si="59"/>
        <v>6328513.1500000004</v>
      </c>
      <c r="HA245" s="12">
        <f t="shared" si="59"/>
        <v>9972709.2800000012</v>
      </c>
      <c r="HB245" s="12">
        <f t="shared" si="59"/>
        <v>10907286.909999998</v>
      </c>
      <c r="HC245" s="12">
        <f t="shared" si="59"/>
        <v>160925750.83999997</v>
      </c>
      <c r="HD245" s="12">
        <f t="shared" si="59"/>
        <v>38113182.5</v>
      </c>
      <c r="HE245" s="12">
        <f t="shared" si="59"/>
        <v>11196192.410000002</v>
      </c>
      <c r="HF245" s="12">
        <f t="shared" si="59"/>
        <v>33438484.84</v>
      </c>
      <c r="HG245" s="12">
        <f t="shared" si="59"/>
        <v>13609530</v>
      </c>
      <c r="HH245" s="12">
        <f t="shared" si="59"/>
        <v>25032212.140000004</v>
      </c>
      <c r="HI245" s="12">
        <f t="shared" si="59"/>
        <v>12167808.23</v>
      </c>
      <c r="HJ245" s="12">
        <f t="shared" si="59"/>
        <v>82055719.459999993</v>
      </c>
      <c r="HK245" s="12">
        <f t="shared" si="59"/>
        <v>11361731.109999999</v>
      </c>
      <c r="HL245" s="12">
        <f t="shared" si="59"/>
        <v>24531195.099999998</v>
      </c>
      <c r="HM245" s="12">
        <f t="shared" si="59"/>
        <v>6565962.1900000013</v>
      </c>
      <c r="HN245" s="12">
        <f t="shared" si="59"/>
        <v>6105863.0899999999</v>
      </c>
      <c r="HO245" s="12">
        <f t="shared" si="59"/>
        <v>4643236.25</v>
      </c>
      <c r="HP245" s="12">
        <f t="shared" si="59"/>
        <v>9026650.4299999997</v>
      </c>
      <c r="HQ245" s="12">
        <f t="shared" si="59"/>
        <v>4398601.8499999996</v>
      </c>
      <c r="HR245" s="12">
        <f t="shared" si="59"/>
        <v>104216411.47999999</v>
      </c>
      <c r="HS245" s="12">
        <f t="shared" si="59"/>
        <v>47863518.909999996</v>
      </c>
      <c r="HT245" s="12">
        <f t="shared" si="59"/>
        <v>3548229.5900000003</v>
      </c>
      <c r="HU245" s="12">
        <f t="shared" si="59"/>
        <v>10218353.720000001</v>
      </c>
      <c r="HV245" s="12">
        <f t="shared" si="59"/>
        <v>5173731.7199999988</v>
      </c>
      <c r="HW245" s="12">
        <f t="shared" si="59"/>
        <v>3035482.4400000004</v>
      </c>
      <c r="HX245" s="12">
        <f t="shared" si="59"/>
        <v>4243301.9399999995</v>
      </c>
      <c r="HY245" s="12">
        <f t="shared" si="59"/>
        <v>2186544.5199999996</v>
      </c>
      <c r="HZ245" s="12">
        <f t="shared" si="59"/>
        <v>5929323.8000000007</v>
      </c>
      <c r="IA245" s="12">
        <f t="shared" si="59"/>
        <v>2885412.66</v>
      </c>
      <c r="IB245" s="12">
        <f t="shared" si="59"/>
        <v>6202897.04</v>
      </c>
      <c r="IC245" s="12">
        <f t="shared" si="59"/>
        <v>15335878.029999999</v>
      </c>
      <c r="ID245" s="12">
        <f t="shared" si="59"/>
        <v>2882295.35</v>
      </c>
      <c r="IE245" s="12">
        <f t="shared" si="59"/>
        <v>8605483.459999999</v>
      </c>
      <c r="IF245" s="12">
        <f t="shared" si="59"/>
        <v>4498119.6700000009</v>
      </c>
      <c r="IG245" s="12">
        <f t="shared" si="59"/>
        <v>3891567.94</v>
      </c>
      <c r="IH245" s="12">
        <f t="shared" si="59"/>
        <v>73306992.920000002</v>
      </c>
      <c r="II245" s="12">
        <f t="shared" si="59"/>
        <v>33235943.839999996</v>
      </c>
      <c r="IJ245" s="12">
        <f t="shared" si="59"/>
        <v>7711682.3099999996</v>
      </c>
      <c r="IK245" s="12">
        <f t="shared" si="59"/>
        <v>15513142.609999999</v>
      </c>
      <c r="IL245" s="12">
        <f t="shared" si="59"/>
        <v>19846786.030000001</v>
      </c>
      <c r="IM245" s="12">
        <f t="shared" si="59"/>
        <v>3915590.22</v>
      </c>
      <c r="IN245" s="12">
        <f t="shared" si="59"/>
        <v>4604287.3899999997</v>
      </c>
      <c r="IO245" s="12">
        <f t="shared" si="59"/>
        <v>2923010.4199999995</v>
      </c>
      <c r="IP245" s="12">
        <f t="shared" si="59"/>
        <v>9161403.5799999982</v>
      </c>
      <c r="IQ245" s="12">
        <f t="shared" si="59"/>
        <v>5354458.4699999988</v>
      </c>
      <c r="IR245" s="12">
        <f t="shared" si="59"/>
        <v>2291461.2000000002</v>
      </c>
      <c r="IS245" s="12">
        <f t="shared" si="59"/>
        <v>156926035.51000002</v>
      </c>
      <c r="IT245" s="12">
        <f t="shared" si="59"/>
        <v>46648376.950000003</v>
      </c>
      <c r="IU245" s="12">
        <f t="shared" si="59"/>
        <v>8689749.459999999</v>
      </c>
      <c r="IV245" s="12">
        <f t="shared" si="59"/>
        <v>5391161.6700000009</v>
      </c>
      <c r="IW245" s="12">
        <f t="shared" si="59"/>
        <v>7208034.96</v>
      </c>
      <c r="IX245" s="12">
        <f t="shared" si="59"/>
        <v>1428654.1199999999</v>
      </c>
      <c r="IY245" s="12">
        <f t="shared" si="59"/>
        <v>4044611.33</v>
      </c>
      <c r="IZ245" s="12">
        <f t="shared" si="59"/>
        <v>2611825.3199999998</v>
      </c>
      <c r="JA245" s="12">
        <f t="shared" ref="JA245:LL245" si="60">SUM(JA197:JA244)</f>
        <v>3805677.1500000008</v>
      </c>
      <c r="JB245" s="12">
        <f t="shared" si="60"/>
        <v>8273940.96</v>
      </c>
      <c r="JC245" s="12">
        <f t="shared" si="60"/>
        <v>5536121.3400000008</v>
      </c>
      <c r="JD245" s="12">
        <f t="shared" si="60"/>
        <v>3068660.95</v>
      </c>
      <c r="JE245" s="12">
        <f t="shared" si="60"/>
        <v>36544489.57</v>
      </c>
      <c r="JF245" s="12">
        <f t="shared" si="60"/>
        <v>28452686.270000003</v>
      </c>
      <c r="JG245" s="12">
        <f t="shared" si="60"/>
        <v>3174531.77</v>
      </c>
      <c r="JH245" s="12">
        <f t="shared" si="60"/>
        <v>2662365.65</v>
      </c>
      <c r="JI245" s="12">
        <f t="shared" si="60"/>
        <v>2684033.0299999998</v>
      </c>
      <c r="JJ245" s="12">
        <f t="shared" si="60"/>
        <v>3052401.1300000004</v>
      </c>
      <c r="JK245" s="12">
        <f t="shared" si="60"/>
        <v>43415725.979999997</v>
      </c>
      <c r="JL245" s="12">
        <f t="shared" si="60"/>
        <v>4629895.6999999993</v>
      </c>
      <c r="JM245" s="12">
        <f t="shared" si="60"/>
        <v>7762438.0499999998</v>
      </c>
      <c r="JN245" s="12">
        <f t="shared" si="60"/>
        <v>11231999.879999999</v>
      </c>
      <c r="JO245" s="12">
        <f t="shared" si="60"/>
        <v>4222898.9800000004</v>
      </c>
      <c r="JP245" s="12">
        <f t="shared" si="60"/>
        <v>17478507.540000003</v>
      </c>
      <c r="JQ245" s="12">
        <f t="shared" si="60"/>
        <v>4220013.1099999994</v>
      </c>
      <c r="JR245" s="12">
        <f t="shared" si="60"/>
        <v>118209959.62000002</v>
      </c>
      <c r="JS245" s="12">
        <f t="shared" si="60"/>
        <v>34081812.870000005</v>
      </c>
      <c r="JT245" s="12">
        <f t="shared" si="60"/>
        <v>7265456.1100000003</v>
      </c>
      <c r="JU245" s="12">
        <f t="shared" si="60"/>
        <v>4736138.4700000007</v>
      </c>
      <c r="JV245" s="12">
        <f t="shared" si="60"/>
        <v>9640626.7000000011</v>
      </c>
      <c r="JW245" s="12">
        <f t="shared" si="60"/>
        <v>4011158.35</v>
      </c>
      <c r="JX245" s="12">
        <f t="shared" si="60"/>
        <v>31582756.139999997</v>
      </c>
      <c r="JY245" s="12">
        <f t="shared" si="60"/>
        <v>17970623.219999999</v>
      </c>
      <c r="JZ245" s="12">
        <f t="shared" si="60"/>
        <v>7718582.4099999992</v>
      </c>
      <c r="KA245" s="12">
        <f t="shared" si="60"/>
        <v>11849346.689999999</v>
      </c>
      <c r="KB245" s="12">
        <f t="shared" si="60"/>
        <v>3651541.0000000005</v>
      </c>
      <c r="KC245" s="12">
        <f t="shared" si="60"/>
        <v>11361839.879999999</v>
      </c>
      <c r="KD245" s="12">
        <f t="shared" si="60"/>
        <v>9053453.1099999994</v>
      </c>
      <c r="KE245" s="12">
        <f t="shared" si="60"/>
        <v>3274704.97</v>
      </c>
      <c r="KF245" s="12">
        <f t="shared" si="60"/>
        <v>9663392.2000000011</v>
      </c>
      <c r="KG245" s="12">
        <f t="shared" si="60"/>
        <v>153809696.09999999</v>
      </c>
      <c r="KH245" s="12">
        <f t="shared" si="60"/>
        <v>14597411.029999999</v>
      </c>
      <c r="KI245" s="12">
        <f t="shared" si="60"/>
        <v>8823650.0600000005</v>
      </c>
      <c r="KJ245" s="12">
        <f t="shared" si="60"/>
        <v>6713790.4399999985</v>
      </c>
      <c r="KK245" s="12">
        <f t="shared" si="60"/>
        <v>11441331.1</v>
      </c>
      <c r="KL245" s="12">
        <f t="shared" si="60"/>
        <v>8878477.7200000007</v>
      </c>
      <c r="KM245" s="12">
        <f t="shared" si="60"/>
        <v>34834450.539999992</v>
      </c>
      <c r="KN245" s="12">
        <f t="shared" si="60"/>
        <v>5152372.95</v>
      </c>
      <c r="KO245" s="12">
        <f t="shared" si="60"/>
        <v>3629226.3</v>
      </c>
      <c r="KP245" s="12">
        <f t="shared" si="60"/>
        <v>39140034.690000005</v>
      </c>
      <c r="KQ245" s="12">
        <f t="shared" si="60"/>
        <v>5050556.8099999996</v>
      </c>
      <c r="KR245" s="12">
        <f t="shared" si="60"/>
        <v>8415676.620000001</v>
      </c>
      <c r="KS245" s="12">
        <f t="shared" si="60"/>
        <v>36004901.070000008</v>
      </c>
      <c r="KT245" s="12">
        <f t="shared" si="60"/>
        <v>8410577.5599999987</v>
      </c>
      <c r="KU245" s="12">
        <f t="shared" si="60"/>
        <v>11797719.93</v>
      </c>
      <c r="KV245" s="12">
        <f t="shared" si="60"/>
        <v>118072159.50999999</v>
      </c>
      <c r="KW245" s="12">
        <f t="shared" si="60"/>
        <v>8304494.2299999995</v>
      </c>
      <c r="KX245" s="12">
        <f t="shared" si="60"/>
        <v>84120704.269999981</v>
      </c>
      <c r="KY245" s="12">
        <f t="shared" si="60"/>
        <v>5610964.9900000002</v>
      </c>
      <c r="KZ245" s="12">
        <f t="shared" si="60"/>
        <v>3311504.0699999994</v>
      </c>
      <c r="LA245" s="12">
        <f t="shared" si="60"/>
        <v>15277241.309999999</v>
      </c>
      <c r="LB245" s="12">
        <f t="shared" si="60"/>
        <v>19306565.199999999</v>
      </c>
      <c r="LC245" s="12">
        <f t="shared" si="60"/>
        <v>5106003.2</v>
      </c>
      <c r="LD245" s="12">
        <f t="shared" si="60"/>
        <v>6736704.2599999998</v>
      </c>
      <c r="LE245" s="12">
        <f t="shared" si="60"/>
        <v>4898935.6999999993</v>
      </c>
      <c r="LF245" s="12">
        <f t="shared" si="60"/>
        <v>60498667.840000004</v>
      </c>
      <c r="LG245" s="12">
        <f t="shared" si="60"/>
        <v>36557100.350000001</v>
      </c>
      <c r="LH245" s="12">
        <f t="shared" si="60"/>
        <v>39265273.730000004</v>
      </c>
      <c r="LI245" s="12">
        <f t="shared" si="60"/>
        <v>38831583.310000002</v>
      </c>
      <c r="LJ245" s="12">
        <f t="shared" si="60"/>
        <v>11295823.800000001</v>
      </c>
      <c r="LK245" s="12">
        <f t="shared" si="60"/>
        <v>4536744.25</v>
      </c>
      <c r="LL245" s="12">
        <f t="shared" si="60"/>
        <v>2921972.9399999995</v>
      </c>
      <c r="LM245" s="12">
        <f t="shared" ref="LM245:NX245" si="61">SUM(LM197:LM244)</f>
        <v>8548431.6799999997</v>
      </c>
      <c r="LN245" s="12">
        <f t="shared" si="61"/>
        <v>3654520.1399999997</v>
      </c>
      <c r="LO245" s="12">
        <f t="shared" si="61"/>
        <v>7793329.79</v>
      </c>
      <c r="LP245" s="12">
        <f t="shared" si="61"/>
        <v>7580536.2400000002</v>
      </c>
      <c r="LQ245" s="12">
        <f t="shared" si="61"/>
        <v>83968576.320000008</v>
      </c>
      <c r="LR245" s="12">
        <f t="shared" si="61"/>
        <v>9662085.7699999996</v>
      </c>
      <c r="LS245" s="12">
        <f t="shared" si="61"/>
        <v>6675964.7199999988</v>
      </c>
      <c r="LT245" s="12">
        <f t="shared" si="61"/>
        <v>49868564.530000001</v>
      </c>
      <c r="LU245" s="12">
        <f t="shared" si="61"/>
        <v>30434144.009999998</v>
      </c>
      <c r="LV245" s="12">
        <f t="shared" si="61"/>
        <v>153504786.91</v>
      </c>
      <c r="LW245" s="12">
        <f t="shared" si="61"/>
        <v>38269216.829999991</v>
      </c>
      <c r="LX245" s="12">
        <f t="shared" si="61"/>
        <v>21324461.649999995</v>
      </c>
      <c r="LY245" s="12">
        <f t="shared" si="61"/>
        <v>12293558.289999999</v>
      </c>
      <c r="LZ245" s="12">
        <f t="shared" si="61"/>
        <v>7047841.4400000004</v>
      </c>
      <c r="MA245" s="12">
        <f t="shared" si="61"/>
        <v>11094388.33</v>
      </c>
      <c r="MB245" s="12">
        <f t="shared" si="61"/>
        <v>9595756.6499999985</v>
      </c>
      <c r="MC245" s="12">
        <f t="shared" si="61"/>
        <v>20700193.650000006</v>
      </c>
      <c r="MD245" s="12">
        <f t="shared" si="61"/>
        <v>19661285</v>
      </c>
      <c r="ME245" s="12">
        <f t="shared" si="61"/>
        <v>8856259.120000001</v>
      </c>
      <c r="MF245" s="12">
        <f t="shared" si="61"/>
        <v>189198617.79000002</v>
      </c>
      <c r="MG245" s="12">
        <f t="shared" si="61"/>
        <v>8680974.2200000007</v>
      </c>
      <c r="MH245" s="12">
        <f t="shared" si="61"/>
        <v>3420515.8899999997</v>
      </c>
      <c r="MI245" s="12">
        <f t="shared" si="61"/>
        <v>4265745.99</v>
      </c>
      <c r="MJ245" s="12">
        <f t="shared" si="61"/>
        <v>4069687.64</v>
      </c>
      <c r="MK245" s="12">
        <f t="shared" si="61"/>
        <v>6275709.4800000004</v>
      </c>
      <c r="ML245" s="12">
        <f t="shared" si="61"/>
        <v>6557318.9899999993</v>
      </c>
      <c r="MM245" s="12">
        <f t="shared" si="61"/>
        <v>6394509.1000000006</v>
      </c>
      <c r="MN245" s="12">
        <f t="shared" si="61"/>
        <v>12462102.999999998</v>
      </c>
      <c r="MO245" s="12">
        <f t="shared" si="61"/>
        <v>6639675.3899999987</v>
      </c>
      <c r="MP245" s="12">
        <f t="shared" si="61"/>
        <v>4796042.5899999989</v>
      </c>
      <c r="MQ245" s="12">
        <f t="shared" si="61"/>
        <v>5478595.7300000004</v>
      </c>
      <c r="MR245" s="12">
        <f t="shared" si="61"/>
        <v>148773128.38999999</v>
      </c>
      <c r="MS245" s="12">
        <f t="shared" si="61"/>
        <v>9985355.0299999993</v>
      </c>
      <c r="MT245" s="12">
        <f t="shared" si="61"/>
        <v>8283409.8999999985</v>
      </c>
      <c r="MU245" s="12">
        <f t="shared" si="61"/>
        <v>10786688.01</v>
      </c>
      <c r="MV245" s="12">
        <f t="shared" si="61"/>
        <v>6486502.2000000002</v>
      </c>
      <c r="MW245" s="12">
        <f t="shared" si="61"/>
        <v>1898581.6700000002</v>
      </c>
      <c r="MX245" s="12">
        <f t="shared" si="61"/>
        <v>31734845.840599999</v>
      </c>
      <c r="MY245" s="12">
        <f t="shared" si="61"/>
        <v>15817214.329999998</v>
      </c>
      <c r="MZ245" s="12">
        <f t="shared" si="61"/>
        <v>7384828.8400000008</v>
      </c>
      <c r="NA245" s="12">
        <f t="shared" si="61"/>
        <v>2322168.4200000004</v>
      </c>
      <c r="NB245" s="12">
        <f t="shared" si="61"/>
        <v>2745539.57</v>
      </c>
      <c r="NC245" s="12">
        <f t="shared" si="61"/>
        <v>196697440.84</v>
      </c>
      <c r="ND245" s="12">
        <f t="shared" si="61"/>
        <v>37494552.95000001</v>
      </c>
      <c r="NE245" s="12">
        <f t="shared" si="61"/>
        <v>6622922.7700000005</v>
      </c>
      <c r="NF245" s="12">
        <f t="shared" si="61"/>
        <v>85456303.460000008</v>
      </c>
      <c r="NG245" s="12">
        <f t="shared" si="61"/>
        <v>4754573.7</v>
      </c>
      <c r="NH245" s="12">
        <f t="shared" si="61"/>
        <v>15910172.460000001</v>
      </c>
      <c r="NI245" s="12">
        <f t="shared" si="61"/>
        <v>49352170.880000018</v>
      </c>
      <c r="NJ245" s="12">
        <f t="shared" si="61"/>
        <v>40361149.340000004</v>
      </c>
      <c r="NK245" s="12">
        <f t="shared" si="61"/>
        <v>9569.15</v>
      </c>
      <c r="NL245" s="12">
        <f t="shared" si="61"/>
        <v>9369134.599200001</v>
      </c>
      <c r="NM245" s="12">
        <f t="shared" si="61"/>
        <v>9754787.4800000004</v>
      </c>
      <c r="NN245" s="12">
        <f t="shared" si="61"/>
        <v>9275944.6099999994</v>
      </c>
      <c r="NO245" s="12">
        <f t="shared" si="61"/>
        <v>67431042.659999996</v>
      </c>
      <c r="NP245" s="12">
        <f t="shared" si="61"/>
        <v>3784433.62</v>
      </c>
      <c r="NQ245" s="12">
        <f t="shared" si="61"/>
        <v>5145970.58</v>
      </c>
      <c r="NR245" s="12">
        <f t="shared" si="61"/>
        <v>4424492.8899999997</v>
      </c>
      <c r="NS245" s="12">
        <f t="shared" si="61"/>
        <v>3132648.19</v>
      </c>
      <c r="NT245" s="12">
        <f t="shared" si="61"/>
        <v>1059397.3899999999</v>
      </c>
      <c r="NU245" s="12">
        <f t="shared" si="61"/>
        <v>3683162.1599999997</v>
      </c>
      <c r="NV245" s="12">
        <f t="shared" si="61"/>
        <v>126478184.30000001</v>
      </c>
      <c r="NW245" s="12">
        <f t="shared" si="61"/>
        <v>34637518.880000003</v>
      </c>
      <c r="NX245" s="12">
        <f t="shared" si="61"/>
        <v>5589397.2199999997</v>
      </c>
      <c r="NY245" s="12">
        <f t="shared" ref="NY245:QJ245" si="62">SUM(NY197:NY244)</f>
        <v>3728789.14</v>
      </c>
      <c r="NZ245" s="12">
        <f t="shared" si="62"/>
        <v>5632535.459999999</v>
      </c>
      <c r="OA245" s="12">
        <f t="shared" si="62"/>
        <v>10442835.430000002</v>
      </c>
      <c r="OB245" s="12">
        <f t="shared" si="62"/>
        <v>4154018.84</v>
      </c>
      <c r="OC245" s="12">
        <f t="shared" si="62"/>
        <v>138072785.10999998</v>
      </c>
      <c r="OD245" s="12">
        <f t="shared" si="62"/>
        <v>38133663.79999999</v>
      </c>
      <c r="OE245" s="12">
        <f t="shared" si="62"/>
        <v>19184918.640000001</v>
      </c>
      <c r="OF245" s="12">
        <f t="shared" si="62"/>
        <v>43348151.329999998</v>
      </c>
      <c r="OG245" s="12">
        <f t="shared" si="62"/>
        <v>5514048.290000001</v>
      </c>
      <c r="OH245" s="12">
        <f t="shared" si="62"/>
        <v>8464558.4400000013</v>
      </c>
      <c r="OI245" s="12">
        <f t="shared" si="62"/>
        <v>6463572.9200000009</v>
      </c>
      <c r="OJ245" s="12">
        <f t="shared" si="62"/>
        <v>3080724.0300000003</v>
      </c>
      <c r="OK245" s="12">
        <f t="shared" si="62"/>
        <v>3958309.1599999997</v>
      </c>
      <c r="OL245" s="12">
        <f t="shared" si="62"/>
        <v>128309082.01999998</v>
      </c>
      <c r="OM245" s="12">
        <f t="shared" si="62"/>
        <v>23885046.48</v>
      </c>
      <c r="ON245" s="12">
        <f t="shared" si="62"/>
        <v>37370437.030000009</v>
      </c>
      <c r="OO245" s="12">
        <f t="shared" si="62"/>
        <v>12139853.75</v>
      </c>
      <c r="OP245" s="12">
        <f t="shared" si="62"/>
        <v>9614729.4699999988</v>
      </c>
      <c r="OQ245" s="12">
        <f t="shared" si="62"/>
        <v>6800547.5800000001</v>
      </c>
      <c r="OR245" s="12">
        <f t="shared" si="62"/>
        <v>75602810.239999995</v>
      </c>
      <c r="OS245" s="12">
        <f t="shared" si="62"/>
        <v>6058431.9400000004</v>
      </c>
      <c r="OT245" s="12">
        <f t="shared" si="62"/>
        <v>8865773.1500000004</v>
      </c>
      <c r="OU245" s="12">
        <f t="shared" si="62"/>
        <v>12022161.910000002</v>
      </c>
      <c r="OV245" s="12">
        <f t="shared" si="62"/>
        <v>7914472.6500000004</v>
      </c>
      <c r="OW245" s="12">
        <f t="shared" si="62"/>
        <v>18121076.130000003</v>
      </c>
      <c r="OX245" s="12">
        <f t="shared" si="62"/>
        <v>7016349.21</v>
      </c>
      <c r="OY245" s="12">
        <f t="shared" si="62"/>
        <v>5014333.8599999994</v>
      </c>
      <c r="OZ245" s="12">
        <f t="shared" si="62"/>
        <v>6159015.0299999993</v>
      </c>
      <c r="PA245" s="12">
        <f t="shared" si="62"/>
        <v>73555291.00999999</v>
      </c>
      <c r="PB245" s="12">
        <f t="shared" si="62"/>
        <v>4396735.2200000007</v>
      </c>
      <c r="PC245" s="12">
        <f t="shared" si="62"/>
        <v>9277210.6099999994</v>
      </c>
      <c r="PD245" s="12">
        <f t="shared" si="62"/>
        <v>2919801.79</v>
      </c>
      <c r="PE245" s="12">
        <f t="shared" si="62"/>
        <v>6454128.5700000003</v>
      </c>
      <c r="PF245" s="12">
        <f t="shared" si="62"/>
        <v>19860702.050000001</v>
      </c>
      <c r="PG245" s="12">
        <f t="shared" si="62"/>
        <v>2739674.08</v>
      </c>
      <c r="PH245" s="12">
        <f t="shared" si="62"/>
        <v>3539087.98</v>
      </c>
      <c r="PI245" s="12">
        <f t="shared" si="62"/>
        <v>7038777.4899999984</v>
      </c>
      <c r="PJ245" s="12">
        <f t="shared" si="62"/>
        <v>6700406.0399999991</v>
      </c>
      <c r="PK245" s="12">
        <f t="shared" si="62"/>
        <v>4904189.96</v>
      </c>
      <c r="PL245" s="12">
        <f t="shared" si="62"/>
        <v>15410790.869999999</v>
      </c>
      <c r="PM245" s="12">
        <f t="shared" si="62"/>
        <v>3736061.59</v>
      </c>
      <c r="PN245" s="12">
        <f t="shared" si="62"/>
        <v>26571891.649999999</v>
      </c>
      <c r="PO245" s="12">
        <f t="shared" si="62"/>
        <v>6800541.6000000006</v>
      </c>
      <c r="PP245" s="12">
        <f t="shared" si="62"/>
        <v>4033317.8200000003</v>
      </c>
      <c r="PQ245" s="12">
        <f t="shared" si="62"/>
        <v>2802133.32</v>
      </c>
      <c r="PR245" s="12">
        <f t="shared" si="62"/>
        <v>5155278.76</v>
      </c>
      <c r="PS245" s="12">
        <f t="shared" si="62"/>
        <v>312469759.16999996</v>
      </c>
      <c r="PT245" s="12">
        <f t="shared" si="62"/>
        <v>16896050.790000003</v>
      </c>
      <c r="PU245" s="12">
        <f t="shared" si="62"/>
        <v>5463606.3399999999</v>
      </c>
      <c r="PV245" s="12">
        <f t="shared" si="62"/>
        <v>8284412.379999999</v>
      </c>
      <c r="PW245" s="12">
        <f t="shared" si="62"/>
        <v>82857059.789999992</v>
      </c>
      <c r="PX245" s="12">
        <f t="shared" si="62"/>
        <v>5811077.75</v>
      </c>
      <c r="PY245" s="12">
        <f t="shared" si="62"/>
        <v>15817835</v>
      </c>
      <c r="PZ245" s="12">
        <f t="shared" si="62"/>
        <v>7344997.4099999992</v>
      </c>
      <c r="QA245" s="12">
        <f t="shared" si="62"/>
        <v>11346624.860000001</v>
      </c>
      <c r="QB245" s="12">
        <f t="shared" si="62"/>
        <v>4362037.17</v>
      </c>
      <c r="QC245" s="12">
        <f t="shared" si="62"/>
        <v>10304907.549999997</v>
      </c>
      <c r="QD245" s="12">
        <f t="shared" si="62"/>
        <v>4682232.8499999996</v>
      </c>
      <c r="QE245" s="12">
        <f t="shared" si="62"/>
        <v>5386236.4100000001</v>
      </c>
      <c r="QF245" s="12">
        <f t="shared" si="62"/>
        <v>14367946.310000002</v>
      </c>
      <c r="QG245" s="12">
        <f t="shared" si="62"/>
        <v>6088406.6100000003</v>
      </c>
      <c r="QH245" s="12">
        <f t="shared" si="62"/>
        <v>13614203.200000001</v>
      </c>
      <c r="QI245" s="12">
        <f t="shared" si="62"/>
        <v>4661923.5200000005</v>
      </c>
      <c r="QJ245" s="12">
        <f t="shared" si="62"/>
        <v>4748551.8699999992</v>
      </c>
      <c r="QK245" s="12">
        <f t="shared" ref="QK245:SV245" si="63">SUM(QK197:QK244)</f>
        <v>3438250.73</v>
      </c>
      <c r="QL245" s="12">
        <f t="shared" si="63"/>
        <v>13903921.9</v>
      </c>
      <c r="QM245" s="12">
        <f t="shared" si="63"/>
        <v>23679655.899999999</v>
      </c>
      <c r="QN245" s="12">
        <f t="shared" si="63"/>
        <v>3051219.4499999997</v>
      </c>
      <c r="QO245" s="12">
        <f t="shared" si="63"/>
        <v>3739508.31</v>
      </c>
      <c r="QP245" s="12">
        <f t="shared" si="63"/>
        <v>2552509.7500000005</v>
      </c>
      <c r="QQ245" s="12">
        <f t="shared" si="63"/>
        <v>6747513.4799999995</v>
      </c>
      <c r="QR245" s="12">
        <f t="shared" si="63"/>
        <v>2341307.98</v>
      </c>
      <c r="QS245" s="12">
        <f t="shared" si="63"/>
        <v>88044560.319999993</v>
      </c>
      <c r="QT245" s="12">
        <f t="shared" si="63"/>
        <v>3625155.56</v>
      </c>
      <c r="QU245" s="12">
        <f t="shared" si="63"/>
        <v>13301177.879999999</v>
      </c>
      <c r="QV245" s="12">
        <f t="shared" si="63"/>
        <v>5259522.03</v>
      </c>
      <c r="QW245" s="12">
        <f t="shared" si="63"/>
        <v>8871150.7199999988</v>
      </c>
      <c r="QX245" s="12">
        <f t="shared" si="63"/>
        <v>23731526.919999998</v>
      </c>
      <c r="QY245" s="12">
        <f t="shared" si="63"/>
        <v>5407490.2400000012</v>
      </c>
      <c r="QZ245" s="12">
        <f t="shared" si="63"/>
        <v>16907462.57</v>
      </c>
      <c r="RA245" s="12">
        <f t="shared" si="63"/>
        <v>11080267.899999999</v>
      </c>
      <c r="RB245" s="12">
        <f t="shared" si="63"/>
        <v>4115901.7099999995</v>
      </c>
      <c r="RC245" s="12">
        <f t="shared" si="63"/>
        <v>6093828.8199999994</v>
      </c>
      <c r="RD245" s="12">
        <f t="shared" si="63"/>
        <v>4321660.3499999996</v>
      </c>
      <c r="RE245" s="12">
        <f t="shared" si="63"/>
        <v>4191561.1599999997</v>
      </c>
      <c r="RF245" s="12">
        <f t="shared" si="63"/>
        <v>258964323.00000003</v>
      </c>
      <c r="RG245" s="12">
        <f t="shared" si="63"/>
        <v>23688932.220000003</v>
      </c>
      <c r="RH245" s="12">
        <f t="shared" si="63"/>
        <v>5425133.2800000003</v>
      </c>
      <c r="RI245" s="12">
        <f t="shared" si="63"/>
        <v>11783799.940000001</v>
      </c>
      <c r="RJ245" s="12">
        <f t="shared" si="63"/>
        <v>7065714.4299999997</v>
      </c>
      <c r="RK245" s="12">
        <f t="shared" si="63"/>
        <v>11369139.619999997</v>
      </c>
      <c r="RL245" s="12">
        <f t="shared" si="63"/>
        <v>22342978.580000002</v>
      </c>
      <c r="RM245" s="12">
        <f t="shared" si="63"/>
        <v>4777057.95</v>
      </c>
      <c r="RN245" s="12">
        <f t="shared" si="63"/>
        <v>8538682.0500000007</v>
      </c>
      <c r="RO245" s="12">
        <f t="shared" si="63"/>
        <v>25908000.229999997</v>
      </c>
      <c r="RP245" s="12">
        <f t="shared" si="63"/>
        <v>21182999.279999997</v>
      </c>
      <c r="RQ245" s="12">
        <f t="shared" si="63"/>
        <v>4580932.21</v>
      </c>
      <c r="RR245" s="12">
        <f t="shared" si="63"/>
        <v>3658826.8800000004</v>
      </c>
      <c r="RS245" s="12">
        <f t="shared" si="63"/>
        <v>6814425.0499999998</v>
      </c>
      <c r="RT245" s="12">
        <f t="shared" si="63"/>
        <v>4656848.8100000015</v>
      </c>
      <c r="RU245" s="12">
        <f t="shared" si="63"/>
        <v>5484686.1299999999</v>
      </c>
      <c r="RV245" s="12">
        <f t="shared" si="63"/>
        <v>5050464.209999999</v>
      </c>
      <c r="RW245" s="12">
        <f t="shared" si="63"/>
        <v>4881889.7600000007</v>
      </c>
      <c r="RX245" s="12">
        <f t="shared" si="63"/>
        <v>5020759.16</v>
      </c>
      <c r="RY245" s="12">
        <f t="shared" si="63"/>
        <v>4623904.8300000019</v>
      </c>
      <c r="RZ245" s="12">
        <f t="shared" si="63"/>
        <v>74860966.970000014</v>
      </c>
      <c r="SA245" s="12">
        <f t="shared" si="63"/>
        <v>4677736.26</v>
      </c>
      <c r="SB245" s="12">
        <f t="shared" si="63"/>
        <v>3850686.0100000002</v>
      </c>
      <c r="SC245" s="12">
        <f t="shared" si="63"/>
        <v>5506035.0799999991</v>
      </c>
      <c r="SD245" s="12">
        <f t="shared" si="63"/>
        <v>2360909.4400000004</v>
      </c>
      <c r="SE245" s="12">
        <f t="shared" si="63"/>
        <v>5427277.330000001</v>
      </c>
      <c r="SF245" s="12">
        <f t="shared" si="63"/>
        <v>6306191.7699999996</v>
      </c>
      <c r="SG245" s="12">
        <f t="shared" si="63"/>
        <v>11540769.389999999</v>
      </c>
      <c r="SH245" s="12">
        <f t="shared" si="63"/>
        <v>4378684.17</v>
      </c>
      <c r="SI245" s="12">
        <f t="shared" si="63"/>
        <v>4709710.76</v>
      </c>
      <c r="SJ245" s="12">
        <f t="shared" si="63"/>
        <v>16651693.419999998</v>
      </c>
      <c r="SK245" s="12">
        <f t="shared" si="63"/>
        <v>6361331.75</v>
      </c>
      <c r="SL245" s="12">
        <f t="shared" si="63"/>
        <v>59845324.740000002</v>
      </c>
      <c r="SM245" s="12">
        <f t="shared" si="63"/>
        <v>6092335.7800000012</v>
      </c>
      <c r="SN245" s="12">
        <f t="shared" si="63"/>
        <v>7099437.29</v>
      </c>
      <c r="SO245" s="12">
        <f t="shared" si="63"/>
        <v>14166474.15</v>
      </c>
      <c r="SP245" s="12">
        <f t="shared" si="63"/>
        <v>6483159.46</v>
      </c>
      <c r="SQ245" s="12">
        <f t="shared" si="63"/>
        <v>6378150.2000000002</v>
      </c>
      <c r="SR245" s="12">
        <f t="shared" si="63"/>
        <v>3404513.06</v>
      </c>
      <c r="SS245" s="12">
        <f t="shared" si="63"/>
        <v>3200397.69</v>
      </c>
      <c r="ST245" s="12">
        <f t="shared" si="63"/>
        <v>79068052.560000002</v>
      </c>
      <c r="SU245" s="12">
        <f t="shared" si="63"/>
        <v>5196361.8</v>
      </c>
      <c r="SV245" s="12">
        <f t="shared" si="63"/>
        <v>7266221.8399999989</v>
      </c>
      <c r="SW245" s="12">
        <f t="shared" ref="SW245:VH245" si="64">SUM(SW197:SW244)</f>
        <v>6513327.8499999996</v>
      </c>
      <c r="SX245" s="12">
        <f t="shared" si="64"/>
        <v>2543954.9399999995</v>
      </c>
      <c r="SY245" s="12">
        <f t="shared" si="64"/>
        <v>3715806.93</v>
      </c>
      <c r="SZ245" s="12">
        <f t="shared" si="64"/>
        <v>6417046.3500000006</v>
      </c>
      <c r="TA245" s="12">
        <f t="shared" si="64"/>
        <v>19091473.690000001</v>
      </c>
      <c r="TB245" s="12">
        <f t="shared" si="64"/>
        <v>5588681.2000000002</v>
      </c>
      <c r="TC245" s="12">
        <f t="shared" si="64"/>
        <v>4724648.47</v>
      </c>
      <c r="TD245" s="12">
        <f t="shared" si="64"/>
        <v>5324103.16</v>
      </c>
      <c r="TE245" s="12">
        <f t="shared" si="64"/>
        <v>11456897.799999999</v>
      </c>
      <c r="TF245" s="12">
        <f t="shared" si="64"/>
        <v>5927242.54</v>
      </c>
      <c r="TG245" s="12">
        <f t="shared" si="64"/>
        <v>6700431.540000001</v>
      </c>
      <c r="TH245" s="12">
        <f t="shared" si="64"/>
        <v>178982214.78</v>
      </c>
      <c r="TI245" s="12">
        <f t="shared" si="64"/>
        <v>8083151.8599999994</v>
      </c>
      <c r="TJ245" s="12">
        <f t="shared" si="64"/>
        <v>3892386.88</v>
      </c>
      <c r="TK245" s="12">
        <f t="shared" si="64"/>
        <v>8267013.3600000013</v>
      </c>
      <c r="TL245" s="12">
        <f t="shared" si="64"/>
        <v>10367354.950000001</v>
      </c>
      <c r="TM245" s="12">
        <f t="shared" si="64"/>
        <v>6638855.3399999999</v>
      </c>
      <c r="TN245" s="12">
        <f t="shared" si="64"/>
        <v>4844015.9300000006</v>
      </c>
      <c r="TO245" s="12">
        <f t="shared" si="64"/>
        <v>37319295.889999993</v>
      </c>
      <c r="TP245" s="12">
        <f t="shared" si="64"/>
        <v>6461126.4800000004</v>
      </c>
      <c r="TQ245" s="12">
        <f t="shared" si="64"/>
        <v>11944112.550000001</v>
      </c>
      <c r="TR245" s="12">
        <f t="shared" si="64"/>
        <v>12051622.9</v>
      </c>
      <c r="TS245" s="12">
        <f t="shared" si="64"/>
        <v>4403319.28</v>
      </c>
      <c r="TT245" s="12">
        <f t="shared" si="64"/>
        <v>4923200.74</v>
      </c>
      <c r="TU245" s="12">
        <f t="shared" si="64"/>
        <v>6913375.1699999999</v>
      </c>
      <c r="TV245" s="12">
        <f t="shared" si="64"/>
        <v>6897753.3699999992</v>
      </c>
      <c r="TW245" s="12">
        <f t="shared" si="64"/>
        <v>6570042.3000000017</v>
      </c>
      <c r="TX245" s="12">
        <f t="shared" si="64"/>
        <v>54352233.999999993</v>
      </c>
      <c r="TY245" s="12">
        <f t="shared" si="64"/>
        <v>11423135.440000001</v>
      </c>
      <c r="TZ245" s="12">
        <f t="shared" si="64"/>
        <v>76216772.539999992</v>
      </c>
      <c r="UA245" s="12">
        <f t="shared" si="64"/>
        <v>16515403.560000002</v>
      </c>
      <c r="UB245" s="12">
        <f t="shared" si="64"/>
        <v>4125773.7499999995</v>
      </c>
      <c r="UC245" s="12">
        <f t="shared" si="64"/>
        <v>12637142.34</v>
      </c>
      <c r="UD245" s="12">
        <f t="shared" si="64"/>
        <v>61789683.440000005</v>
      </c>
      <c r="UE245" s="12">
        <f t="shared" si="64"/>
        <v>3989696.58</v>
      </c>
      <c r="UF245" s="12">
        <f t="shared" si="64"/>
        <v>5327505.8600000003</v>
      </c>
      <c r="UG245" s="12">
        <f t="shared" si="64"/>
        <v>5786838.4399999985</v>
      </c>
      <c r="UH245" s="12">
        <f t="shared" si="64"/>
        <v>6423005.1999999993</v>
      </c>
      <c r="UI245" s="12">
        <f t="shared" si="64"/>
        <v>60029601.840000004</v>
      </c>
      <c r="UJ245" s="12">
        <f t="shared" si="64"/>
        <v>10205239.439999999</v>
      </c>
      <c r="UK245" s="12">
        <f t="shared" si="64"/>
        <v>8935995.8100000005</v>
      </c>
      <c r="UL245" s="12">
        <f t="shared" si="64"/>
        <v>12204743.039999999</v>
      </c>
      <c r="UM245" s="12">
        <f t="shared" si="64"/>
        <v>7245021.1699999999</v>
      </c>
      <c r="UN245" s="12">
        <f t="shared" si="64"/>
        <v>10020668.220000001</v>
      </c>
      <c r="UO245" s="12">
        <f t="shared" si="64"/>
        <v>200876287.64000002</v>
      </c>
      <c r="UP245" s="12">
        <f t="shared" si="64"/>
        <v>7423775.6100000003</v>
      </c>
      <c r="UQ245" s="12">
        <f t="shared" si="64"/>
        <v>4521056.96</v>
      </c>
      <c r="UR245" s="12">
        <f t="shared" si="64"/>
        <v>41054260.640000001</v>
      </c>
      <c r="US245" s="12">
        <f t="shared" si="64"/>
        <v>4849504.0900000008</v>
      </c>
      <c r="UT245" s="12">
        <f t="shared" si="64"/>
        <v>6427134.9700000007</v>
      </c>
      <c r="UU245" s="12">
        <f t="shared" si="64"/>
        <v>18182153.219999999</v>
      </c>
      <c r="UV245" s="12">
        <f t="shared" si="64"/>
        <v>5195350.9800000004</v>
      </c>
      <c r="UW245" s="12">
        <f t="shared" si="64"/>
        <v>6561941.8299999991</v>
      </c>
      <c r="UX245" s="12">
        <f t="shared" si="64"/>
        <v>4959257.08</v>
      </c>
      <c r="UY245" s="12">
        <f t="shared" si="64"/>
        <v>7954309.5600000005</v>
      </c>
      <c r="UZ245" s="12">
        <f t="shared" si="64"/>
        <v>21558616.59</v>
      </c>
      <c r="VA245" s="12">
        <f t="shared" si="64"/>
        <v>10013967.529999999</v>
      </c>
      <c r="VB245" s="12">
        <f t="shared" si="64"/>
        <v>16297107.889999995</v>
      </c>
      <c r="VC245" s="12">
        <f t="shared" si="64"/>
        <v>4469036.8400000008</v>
      </c>
      <c r="VD245" s="12">
        <f t="shared" si="64"/>
        <v>3456028.68</v>
      </c>
      <c r="VE245" s="12">
        <f t="shared" si="64"/>
        <v>5739156.8300000001</v>
      </c>
      <c r="VF245" s="12">
        <f t="shared" si="64"/>
        <v>3505850.83</v>
      </c>
      <c r="VG245" s="12">
        <f t="shared" si="64"/>
        <v>29311969.220000003</v>
      </c>
      <c r="VH245" s="12">
        <f t="shared" si="64"/>
        <v>6824997.25</v>
      </c>
      <c r="VI245" s="12">
        <f t="shared" ref="VI245:XT245" si="65">SUM(VI197:VI244)</f>
        <v>5815238.0300000003</v>
      </c>
      <c r="VJ245" s="12">
        <f t="shared" si="65"/>
        <v>885882.62000000011</v>
      </c>
      <c r="VK245" s="12">
        <f t="shared" si="65"/>
        <v>102149045.98999999</v>
      </c>
      <c r="VL245" s="12">
        <f t="shared" si="65"/>
        <v>5634519.6399999997</v>
      </c>
      <c r="VM245" s="12">
        <f t="shared" si="65"/>
        <v>5600721.419999999</v>
      </c>
      <c r="VN245" s="12">
        <f t="shared" si="65"/>
        <v>12926635.120000001</v>
      </c>
      <c r="VO245" s="12">
        <f t="shared" si="65"/>
        <v>6841458.379999999</v>
      </c>
      <c r="VP245" s="12">
        <f t="shared" si="65"/>
        <v>12223518.980000002</v>
      </c>
      <c r="VQ245" s="12">
        <f t="shared" si="65"/>
        <v>9429704.5500000007</v>
      </c>
      <c r="VR245" s="12">
        <f t="shared" si="65"/>
        <v>5170956.1199999992</v>
      </c>
      <c r="VS245" s="12">
        <f t="shared" si="65"/>
        <v>6752786.4899999993</v>
      </c>
      <c r="VT245" s="12">
        <f t="shared" si="65"/>
        <v>29949713.310000002</v>
      </c>
      <c r="VU245" s="12">
        <f t="shared" si="65"/>
        <v>7197408.5800000001</v>
      </c>
      <c r="VV245" s="12">
        <f t="shared" si="65"/>
        <v>14098927.550000001</v>
      </c>
      <c r="VW245" s="12">
        <f t="shared" si="65"/>
        <v>10340685.23</v>
      </c>
      <c r="VX245" s="12">
        <f t="shared" si="65"/>
        <v>5182865.54</v>
      </c>
      <c r="VY245" s="12">
        <f t="shared" si="65"/>
        <v>5471613.7100000009</v>
      </c>
      <c r="VZ245" s="12">
        <f t="shared" si="65"/>
        <v>319508237.26999998</v>
      </c>
      <c r="WA245" s="12">
        <f t="shared" si="65"/>
        <v>16123731.770000003</v>
      </c>
      <c r="WB245" s="12">
        <f t="shared" si="65"/>
        <v>5936225.2199999997</v>
      </c>
      <c r="WC245" s="12">
        <f t="shared" si="65"/>
        <v>7088876.3900000015</v>
      </c>
      <c r="WD245" s="12">
        <f t="shared" si="65"/>
        <v>7370365.3200000003</v>
      </c>
      <c r="WE245" s="12">
        <f t="shared" si="65"/>
        <v>11631508.989999998</v>
      </c>
      <c r="WF245" s="12">
        <f t="shared" si="65"/>
        <v>19846060.510000005</v>
      </c>
      <c r="WG245" s="12">
        <f t="shared" si="65"/>
        <v>13613593.34</v>
      </c>
      <c r="WH245" s="12">
        <f t="shared" si="65"/>
        <v>13387708.67</v>
      </c>
      <c r="WI245" s="12">
        <f t="shared" si="65"/>
        <v>12178401.02</v>
      </c>
      <c r="WJ245" s="12">
        <f t="shared" si="65"/>
        <v>4068955.7600000002</v>
      </c>
      <c r="WK245" s="12">
        <f t="shared" si="65"/>
        <v>40999177.659999996</v>
      </c>
      <c r="WL245" s="12">
        <f t="shared" si="65"/>
        <v>12470484.77</v>
      </c>
      <c r="WM245" s="12">
        <f t="shared" si="65"/>
        <v>25201107.590000004</v>
      </c>
      <c r="WN245" s="12">
        <f t="shared" si="65"/>
        <v>28590137.539999999</v>
      </c>
      <c r="WO245" s="12">
        <f t="shared" si="65"/>
        <v>18065347.600000001</v>
      </c>
      <c r="WP245" s="12">
        <f t="shared" si="65"/>
        <v>9027659.620000001</v>
      </c>
      <c r="WQ245" s="12">
        <f t="shared" si="65"/>
        <v>10752639.370000001</v>
      </c>
      <c r="WR245" s="12">
        <f t="shared" si="65"/>
        <v>7361884.4600000009</v>
      </c>
      <c r="WS245" s="12">
        <f t="shared" si="65"/>
        <v>18951627.620000001</v>
      </c>
      <c r="WT245" s="12">
        <f t="shared" si="65"/>
        <v>55321179.710000001</v>
      </c>
      <c r="WU245" s="12">
        <f t="shared" si="65"/>
        <v>6267034.7399999993</v>
      </c>
      <c r="WV245" s="12">
        <f t="shared" si="65"/>
        <v>5471506.9199999999</v>
      </c>
      <c r="WW245" s="12">
        <f t="shared" si="65"/>
        <v>5812237.9900000002</v>
      </c>
      <c r="WX245" s="12">
        <f t="shared" si="65"/>
        <v>8750940.959999999</v>
      </c>
      <c r="WY245" s="12">
        <f t="shared" si="65"/>
        <v>4644250.1400000006</v>
      </c>
      <c r="WZ245" s="12">
        <f t="shared" si="65"/>
        <v>6509986.1600000001</v>
      </c>
      <c r="XA245" s="12">
        <f t="shared" si="65"/>
        <v>11020737.569999997</v>
      </c>
      <c r="XB245" s="12">
        <f t="shared" si="65"/>
        <v>40502838.390000008</v>
      </c>
      <c r="XC245" s="12">
        <f t="shared" si="65"/>
        <v>6490924.9600000009</v>
      </c>
      <c r="XD245" s="12">
        <f t="shared" si="65"/>
        <v>5322489.7600000007</v>
      </c>
      <c r="XE245" s="12">
        <f t="shared" si="65"/>
        <v>5638244.4900000002</v>
      </c>
      <c r="XF245" s="12">
        <f t="shared" si="65"/>
        <v>4388656.0200000005</v>
      </c>
      <c r="XG245" s="12">
        <f t="shared" si="65"/>
        <v>182613003.57999995</v>
      </c>
      <c r="XH245" s="12">
        <f t="shared" si="65"/>
        <v>15082264.129999999</v>
      </c>
      <c r="XI245" s="12">
        <f t="shared" si="65"/>
        <v>8807512.1500000004</v>
      </c>
      <c r="XJ245" s="12">
        <f t="shared" si="65"/>
        <v>47918163.139999993</v>
      </c>
      <c r="XK245" s="12">
        <f t="shared" si="65"/>
        <v>9185206.2800000012</v>
      </c>
      <c r="XL245" s="12">
        <f t="shared" si="65"/>
        <v>14710978.17</v>
      </c>
      <c r="XM245" s="12">
        <f t="shared" si="65"/>
        <v>22166726.159999996</v>
      </c>
      <c r="XN245" s="12">
        <f t="shared" si="65"/>
        <v>10055530.779999999</v>
      </c>
      <c r="XO245" s="12">
        <f t="shared" si="65"/>
        <v>5601778.1900000013</v>
      </c>
      <c r="XP245" s="12">
        <f t="shared" si="65"/>
        <v>26044329.270000003</v>
      </c>
      <c r="XQ245" s="12">
        <f t="shared" si="65"/>
        <v>16873663.799999997</v>
      </c>
      <c r="XR245" s="12">
        <f t="shared" si="65"/>
        <v>5434083.7199999997</v>
      </c>
      <c r="XS245" s="12">
        <f t="shared" si="65"/>
        <v>6380049.8099999996</v>
      </c>
      <c r="XT245" s="12">
        <f t="shared" si="65"/>
        <v>5975020.8600000013</v>
      </c>
      <c r="XU245" s="12">
        <f t="shared" ref="XU245:AAF245" si="66">SUM(XU197:XU244)</f>
        <v>6781647.8899999997</v>
      </c>
      <c r="XV245" s="12">
        <f t="shared" si="66"/>
        <v>4913968.6500000004</v>
      </c>
      <c r="XW245" s="12">
        <f t="shared" si="66"/>
        <v>5416841.7200000007</v>
      </c>
      <c r="XX245" s="12">
        <f t="shared" si="66"/>
        <v>5926146.9100000001</v>
      </c>
      <c r="XY245" s="12">
        <f t="shared" si="66"/>
        <v>5499742.8499999996</v>
      </c>
      <c r="XZ245" s="12">
        <f t="shared" si="66"/>
        <v>5573634.209999999</v>
      </c>
      <c r="YA245" s="12">
        <f t="shared" si="66"/>
        <v>5286303.0799999991</v>
      </c>
      <c r="YB245" s="12">
        <f t="shared" si="66"/>
        <v>6474691.3399999999</v>
      </c>
      <c r="YC245" s="12">
        <f t="shared" si="66"/>
        <v>5855014.2100000009</v>
      </c>
      <c r="YD245" s="12">
        <f t="shared" si="66"/>
        <v>388379833.82999998</v>
      </c>
      <c r="YE245" s="12">
        <f t="shared" si="66"/>
        <v>8440867.8800000008</v>
      </c>
      <c r="YF245" s="12">
        <f t="shared" si="66"/>
        <v>19387576.220000003</v>
      </c>
      <c r="YG245" s="12">
        <f t="shared" si="66"/>
        <v>7618534.4800000004</v>
      </c>
      <c r="YH245" s="12">
        <f t="shared" si="66"/>
        <v>63178557.160000004</v>
      </c>
      <c r="YI245" s="12">
        <f t="shared" si="66"/>
        <v>11133851.6</v>
      </c>
      <c r="YJ245" s="12">
        <f t="shared" si="66"/>
        <v>16874307.849999998</v>
      </c>
      <c r="YK245" s="12">
        <f t="shared" si="66"/>
        <v>7115188.9499999993</v>
      </c>
      <c r="YL245" s="12">
        <f t="shared" si="66"/>
        <v>28228340.620000001</v>
      </c>
      <c r="YM245" s="12">
        <f t="shared" si="66"/>
        <v>39947037.36999999</v>
      </c>
      <c r="YN245" s="12">
        <f t="shared" si="66"/>
        <v>14607688.189999998</v>
      </c>
      <c r="YO245" s="12">
        <f t="shared" si="66"/>
        <v>7005654.29</v>
      </c>
      <c r="YP245" s="12">
        <f t="shared" si="66"/>
        <v>5534320.9800000004</v>
      </c>
      <c r="YQ245" s="12">
        <f t="shared" si="66"/>
        <v>11028944.040000001</v>
      </c>
      <c r="YR245" s="12">
        <f t="shared" si="66"/>
        <v>5934443.5700000003</v>
      </c>
      <c r="YS245" s="12">
        <f t="shared" si="66"/>
        <v>5922291.6100000003</v>
      </c>
      <c r="YT245" s="12">
        <f t="shared" si="66"/>
        <v>7104892.6800000006</v>
      </c>
      <c r="YU245" s="12">
        <f t="shared" si="66"/>
        <v>59514383.549999997</v>
      </c>
      <c r="YV245" s="12">
        <f t="shared" si="66"/>
        <v>6293003.8499999996</v>
      </c>
      <c r="YW245" s="12">
        <f t="shared" si="66"/>
        <v>7129087.6999999993</v>
      </c>
      <c r="YX245" s="12">
        <f t="shared" si="66"/>
        <v>6280161.6699999999</v>
      </c>
      <c r="YY245" s="12">
        <f t="shared" si="66"/>
        <v>7547738.6199999992</v>
      </c>
      <c r="YZ245" s="12">
        <f t="shared" si="66"/>
        <v>4645790.16</v>
      </c>
      <c r="ZA245" s="12">
        <f t="shared" si="66"/>
        <v>4066605.7100000004</v>
      </c>
      <c r="ZB245" s="12">
        <f t="shared" si="66"/>
        <v>81727999.250000015</v>
      </c>
      <c r="ZC245" s="12">
        <f t="shared" si="66"/>
        <v>4802097.8199999994</v>
      </c>
      <c r="ZD245" s="12">
        <f t="shared" si="66"/>
        <v>7325864.3999999994</v>
      </c>
      <c r="ZE245" s="12">
        <f t="shared" si="66"/>
        <v>7811391.0399999991</v>
      </c>
      <c r="ZF245" s="12">
        <f t="shared" si="66"/>
        <v>3940415.73</v>
      </c>
      <c r="ZG245" s="12">
        <f t="shared" si="66"/>
        <v>5609673.79</v>
      </c>
      <c r="ZH245" s="12">
        <f t="shared" si="66"/>
        <v>5962174.2800000003</v>
      </c>
      <c r="ZI245" s="12">
        <f t="shared" si="66"/>
        <v>6155919.7399999993</v>
      </c>
      <c r="ZJ245" s="12">
        <f t="shared" si="66"/>
        <v>15311000.34</v>
      </c>
      <c r="ZK245" s="12">
        <f t="shared" si="66"/>
        <v>126294640.00000001</v>
      </c>
      <c r="ZL245" s="12">
        <f t="shared" si="66"/>
        <v>6248408.919999999</v>
      </c>
      <c r="ZM245" s="12">
        <f t="shared" si="66"/>
        <v>12366458.4</v>
      </c>
      <c r="ZN245" s="12">
        <f t="shared" si="66"/>
        <v>45624827.960000008</v>
      </c>
      <c r="ZO245" s="12">
        <f t="shared" si="66"/>
        <v>14134481.829999998</v>
      </c>
      <c r="ZP245" s="12">
        <f t="shared" si="66"/>
        <v>4704180.28</v>
      </c>
      <c r="ZQ245" s="12">
        <f t="shared" si="66"/>
        <v>6055469.0499999998</v>
      </c>
      <c r="ZR245" s="12">
        <f t="shared" si="66"/>
        <v>17414634.719999999</v>
      </c>
      <c r="ZS245" s="12">
        <f t="shared" si="66"/>
        <v>13106028.91</v>
      </c>
      <c r="ZT245" s="12">
        <f t="shared" si="66"/>
        <v>22472039.990000002</v>
      </c>
      <c r="ZU245" s="12">
        <f t="shared" si="66"/>
        <v>4642285.4200000009</v>
      </c>
      <c r="ZV245" s="12">
        <f t="shared" si="66"/>
        <v>9025314.7399999984</v>
      </c>
      <c r="ZW245" s="12">
        <f t="shared" si="66"/>
        <v>3523453</v>
      </c>
      <c r="ZX245" s="12">
        <f t="shared" si="66"/>
        <v>6816930.7999999998</v>
      </c>
      <c r="ZY245" s="12">
        <f t="shared" si="66"/>
        <v>6764136.9799999995</v>
      </c>
      <c r="ZZ245" s="12">
        <f t="shared" si="66"/>
        <v>5677008.6199999992</v>
      </c>
      <c r="AAA245" s="12">
        <f t="shared" si="66"/>
        <v>5777988.2799999993</v>
      </c>
      <c r="AAB245" s="12">
        <f t="shared" si="66"/>
        <v>4107217.1600000011</v>
      </c>
      <c r="AAC245" s="12">
        <f t="shared" si="66"/>
        <v>9134647.9100000001</v>
      </c>
      <c r="AAD245" s="12">
        <f t="shared" si="66"/>
        <v>8102699.1500000013</v>
      </c>
      <c r="AAE245" s="12">
        <f t="shared" si="66"/>
        <v>5069408.6399999997</v>
      </c>
      <c r="AAF245" s="12">
        <f t="shared" si="66"/>
        <v>5569858.7599999998</v>
      </c>
      <c r="AAG245" s="12">
        <f t="shared" ref="AAG245:ACR245" si="67">SUM(AAG197:AAG244)</f>
        <v>61444251.489999995</v>
      </c>
      <c r="AAH245" s="12">
        <f t="shared" si="67"/>
        <v>5521822.96</v>
      </c>
      <c r="AAI245" s="12">
        <f t="shared" si="67"/>
        <v>5854821.629999999</v>
      </c>
      <c r="AAJ245" s="12">
        <f t="shared" si="67"/>
        <v>6236261.6099999985</v>
      </c>
      <c r="AAK245" s="12">
        <f t="shared" si="67"/>
        <v>3910267.6700000004</v>
      </c>
      <c r="AAL245" s="12">
        <f t="shared" si="67"/>
        <v>7099373.5899999999</v>
      </c>
      <c r="AAM245" s="12">
        <f t="shared" si="67"/>
        <v>3910459.87</v>
      </c>
      <c r="AAN245" s="12">
        <f t="shared" si="67"/>
        <v>290479460.06</v>
      </c>
      <c r="AAO245" s="12">
        <f t="shared" si="67"/>
        <v>5538936.4899999993</v>
      </c>
      <c r="AAP245" s="12">
        <f t="shared" si="67"/>
        <v>5582483.3899999997</v>
      </c>
      <c r="AAQ245" s="12">
        <f t="shared" si="67"/>
        <v>12704032.49</v>
      </c>
      <c r="AAR245" s="12">
        <f t="shared" si="67"/>
        <v>10664446.079999998</v>
      </c>
      <c r="AAS245" s="12">
        <f t="shared" si="67"/>
        <v>4131357.12</v>
      </c>
      <c r="AAT245" s="12">
        <f t="shared" si="67"/>
        <v>5613142.0300000003</v>
      </c>
      <c r="AAU245" s="12">
        <f t="shared" si="67"/>
        <v>14131198.319999998</v>
      </c>
      <c r="AAV245" s="12">
        <f t="shared" si="67"/>
        <v>27846405.66</v>
      </c>
      <c r="AAW245" s="12">
        <f t="shared" si="67"/>
        <v>7239446.8800000008</v>
      </c>
      <c r="AAX245" s="12">
        <f t="shared" si="67"/>
        <v>8747552.5500000007</v>
      </c>
      <c r="AAY245" s="12">
        <f t="shared" si="67"/>
        <v>49126611.890000001</v>
      </c>
      <c r="AAZ245" s="12">
        <f t="shared" si="67"/>
        <v>20907901.510000002</v>
      </c>
      <c r="ABA245" s="12">
        <f t="shared" si="67"/>
        <v>5375458.8799999999</v>
      </c>
      <c r="ABB245" s="12">
        <f t="shared" si="67"/>
        <v>9069417.4499999993</v>
      </c>
      <c r="ABC245" s="12">
        <f t="shared" si="67"/>
        <v>6626591.6600000001</v>
      </c>
      <c r="ABD245" s="12">
        <f t="shared" si="67"/>
        <v>3505054.3100000005</v>
      </c>
      <c r="ABE245" s="12">
        <f t="shared" si="67"/>
        <v>5321432.3099999996</v>
      </c>
      <c r="ABF245" s="12">
        <f t="shared" si="67"/>
        <v>5334996.5999999996</v>
      </c>
      <c r="ABG245" s="12">
        <f t="shared" si="67"/>
        <v>57087952.900000006</v>
      </c>
      <c r="ABH245" s="12">
        <f t="shared" si="67"/>
        <v>49143614.089999996</v>
      </c>
      <c r="ABI245" s="12">
        <f t="shared" si="67"/>
        <v>5645192.8300000001</v>
      </c>
      <c r="ABJ245" s="12">
        <f t="shared" si="67"/>
        <v>5928597.0999999996</v>
      </c>
      <c r="ABK245" s="12">
        <f t="shared" si="67"/>
        <v>7270749.0700000003</v>
      </c>
      <c r="ABL245" s="12">
        <f t="shared" si="67"/>
        <v>6913927.4900000002</v>
      </c>
      <c r="ABM245" s="12">
        <f t="shared" si="67"/>
        <v>6315707.7999999998</v>
      </c>
      <c r="ABN245" s="12">
        <f t="shared" si="67"/>
        <v>82440112.620000005</v>
      </c>
      <c r="ABO245" s="12">
        <f t="shared" si="67"/>
        <v>7109356.4299999997</v>
      </c>
      <c r="ABP245" s="12">
        <f t="shared" si="67"/>
        <v>7328748.0600000005</v>
      </c>
      <c r="ABQ245" s="12">
        <f t="shared" si="67"/>
        <v>11332019.869999999</v>
      </c>
      <c r="ABR245" s="12">
        <f t="shared" si="67"/>
        <v>9714801.1199999992</v>
      </c>
      <c r="ABS245" s="12">
        <f t="shared" si="67"/>
        <v>6806493.6499999994</v>
      </c>
      <c r="ABT245" s="12">
        <f t="shared" si="67"/>
        <v>5584739.6200000001</v>
      </c>
      <c r="ABU245" s="12">
        <f t="shared" si="67"/>
        <v>8519926.2000000011</v>
      </c>
      <c r="ABV245" s="12">
        <f t="shared" si="67"/>
        <v>5249631.1899999995</v>
      </c>
      <c r="ABW245" s="12">
        <f t="shared" si="67"/>
        <v>48555859.719999999</v>
      </c>
      <c r="ABX245" s="12">
        <f t="shared" si="67"/>
        <v>3792814.87</v>
      </c>
      <c r="ABY245" s="12">
        <f t="shared" si="67"/>
        <v>11473420.119999999</v>
      </c>
      <c r="ABZ245" s="12">
        <f t="shared" si="67"/>
        <v>3752269.1399999992</v>
      </c>
      <c r="ACA245" s="12">
        <f t="shared" si="67"/>
        <v>4701243.51</v>
      </c>
      <c r="ACB245" s="12">
        <f t="shared" si="67"/>
        <v>19863530.16</v>
      </c>
      <c r="ACC245" s="12">
        <f t="shared" si="67"/>
        <v>614940.18999999994</v>
      </c>
      <c r="ACD245" s="12">
        <f t="shared" si="67"/>
        <v>6631224.3400000008</v>
      </c>
      <c r="ACE245" s="12">
        <f t="shared" si="67"/>
        <v>4587370.879999999</v>
      </c>
      <c r="ACF245" s="12">
        <f t="shared" si="67"/>
        <v>4055962.72</v>
      </c>
      <c r="ACG245" s="12">
        <f t="shared" si="67"/>
        <v>3131029.2299999995</v>
      </c>
      <c r="ACH245" s="12">
        <f t="shared" si="67"/>
        <v>294932074.23000002</v>
      </c>
      <c r="ACI245" s="12">
        <f t="shared" si="67"/>
        <v>3836367.66</v>
      </c>
      <c r="ACJ245" s="12">
        <f t="shared" si="67"/>
        <v>7550131.5499999998</v>
      </c>
      <c r="ACK245" s="12">
        <f t="shared" si="67"/>
        <v>13015334.27</v>
      </c>
      <c r="ACL245" s="12">
        <f t="shared" si="67"/>
        <v>6148520.54</v>
      </c>
      <c r="ACM245" s="12">
        <f t="shared" si="67"/>
        <v>8337270.5999999996</v>
      </c>
      <c r="ACN245" s="12">
        <f t="shared" si="67"/>
        <v>7203443.79</v>
      </c>
      <c r="ACO245" s="12">
        <f t="shared" si="67"/>
        <v>39010397.739999995</v>
      </c>
      <c r="ACP245" s="12">
        <f t="shared" si="67"/>
        <v>63170441.229999997</v>
      </c>
      <c r="ACQ245" s="12">
        <f t="shared" si="67"/>
        <v>6179175.5600000005</v>
      </c>
      <c r="ACR245" s="12">
        <f t="shared" si="67"/>
        <v>3491588.3500000006</v>
      </c>
      <c r="ACS245" s="12">
        <f t="shared" ref="ACS245:AFD245" si="68">SUM(ACS197:ACS244)</f>
        <v>10099315.73</v>
      </c>
      <c r="ACT245" s="12">
        <f t="shared" si="68"/>
        <v>12562299</v>
      </c>
      <c r="ACU245" s="12">
        <f t="shared" si="68"/>
        <v>63249303.470000014</v>
      </c>
      <c r="ACV245" s="12">
        <f t="shared" si="68"/>
        <v>8544926.6600000001</v>
      </c>
      <c r="ACW245" s="12">
        <f t="shared" si="68"/>
        <v>9090118.5600000005</v>
      </c>
      <c r="ACX245" s="12">
        <f t="shared" si="68"/>
        <v>4902087.1899999995</v>
      </c>
      <c r="ACY245" s="12">
        <f t="shared" si="68"/>
        <v>5659082.3399999989</v>
      </c>
      <c r="ACZ245" s="12">
        <f t="shared" si="68"/>
        <v>6940387.04</v>
      </c>
      <c r="ADA245" s="12">
        <f t="shared" si="68"/>
        <v>7542025.2300000004</v>
      </c>
      <c r="ADB245" s="12">
        <f t="shared" si="68"/>
        <v>5625153.0999999996</v>
      </c>
      <c r="ADC245" s="12">
        <f t="shared" si="68"/>
        <v>3900874.4299999997</v>
      </c>
      <c r="ADD245" s="12">
        <f t="shared" si="68"/>
        <v>4900498.8899999997</v>
      </c>
      <c r="ADE245" s="12">
        <f t="shared" si="68"/>
        <v>25163836.069999997</v>
      </c>
      <c r="ADF245" s="12">
        <f t="shared" si="68"/>
        <v>24531073.830000002</v>
      </c>
      <c r="ADG245" s="12">
        <f t="shared" si="68"/>
        <v>6333805.0800000001</v>
      </c>
      <c r="ADH245" s="12">
        <f t="shared" si="68"/>
        <v>4338016.13</v>
      </c>
      <c r="ADI245" s="12">
        <f t="shared" si="68"/>
        <v>4126054.38</v>
      </c>
      <c r="ADJ245" s="12">
        <f t="shared" si="68"/>
        <v>2915060.3199999994</v>
      </c>
      <c r="ADK245" s="12">
        <f t="shared" si="68"/>
        <v>8054538.7099999981</v>
      </c>
      <c r="ADL245" s="12">
        <f t="shared" si="68"/>
        <v>2758580.12</v>
      </c>
      <c r="ADM245" s="12">
        <f t="shared" si="68"/>
        <v>8184377.1399999997</v>
      </c>
      <c r="ADN245" s="12">
        <f t="shared" si="68"/>
        <v>186806779.17000002</v>
      </c>
      <c r="ADO245" s="12">
        <f t="shared" si="68"/>
        <v>34537588.640000001</v>
      </c>
      <c r="ADP245" s="12">
        <f t="shared" si="68"/>
        <v>17793117.539999999</v>
      </c>
      <c r="ADQ245" s="12">
        <f t="shared" si="68"/>
        <v>13149564.279999999</v>
      </c>
      <c r="ADR245" s="12">
        <f t="shared" si="68"/>
        <v>5078530.04</v>
      </c>
      <c r="ADS245" s="12">
        <f t="shared" si="68"/>
        <v>2704800.7800000003</v>
      </c>
      <c r="ADT245" s="12">
        <f t="shared" si="68"/>
        <v>22832231.790000003</v>
      </c>
      <c r="ADU245" s="12">
        <f t="shared" si="68"/>
        <v>2917867.31</v>
      </c>
      <c r="ADV245" s="12">
        <f t="shared" si="68"/>
        <v>193554078.61999997</v>
      </c>
      <c r="ADW245" s="12">
        <f t="shared" si="68"/>
        <v>29819070.779999994</v>
      </c>
      <c r="ADX245" s="12">
        <f t="shared" si="68"/>
        <v>25016774.510000005</v>
      </c>
      <c r="ADY245" s="12">
        <f t="shared" si="68"/>
        <v>6602200.8499999987</v>
      </c>
      <c r="ADZ245" s="12">
        <f t="shared" si="68"/>
        <v>5907393.0900000008</v>
      </c>
      <c r="AEA245" s="12">
        <f t="shared" si="68"/>
        <v>8448462.1600000001</v>
      </c>
      <c r="AEB245" s="12">
        <f t="shared" si="68"/>
        <v>8650584.0700000003</v>
      </c>
      <c r="AEC245" s="12">
        <f t="shared" si="68"/>
        <v>6829163.4400000023</v>
      </c>
      <c r="AED245" s="12">
        <f t="shared" si="68"/>
        <v>8588347.3699999992</v>
      </c>
      <c r="AEE245" s="12">
        <f t="shared" si="68"/>
        <v>5234925.7499999991</v>
      </c>
      <c r="AEF245" s="12">
        <f t="shared" si="68"/>
        <v>3715535.01</v>
      </c>
      <c r="AEG245" s="12">
        <f t="shared" si="68"/>
        <v>10981003.4</v>
      </c>
      <c r="AEH245" s="12">
        <f t="shared" si="68"/>
        <v>4323173.0900000008</v>
      </c>
      <c r="AEI245" s="12">
        <f t="shared" si="68"/>
        <v>5627401.0800000001</v>
      </c>
      <c r="AEJ245" s="12">
        <f t="shared" si="68"/>
        <v>7241828.4099999983</v>
      </c>
      <c r="AEK245" s="12">
        <f t="shared" si="68"/>
        <v>7655364.3899999997</v>
      </c>
      <c r="AEL245" s="12">
        <f t="shared" si="68"/>
        <v>4928215.3499999996</v>
      </c>
      <c r="AEM245" s="12">
        <f t="shared" si="68"/>
        <v>18906648.020000003</v>
      </c>
      <c r="AEN245" s="12">
        <f t="shared" si="68"/>
        <v>5704073.3900000006</v>
      </c>
      <c r="AEO245" s="12">
        <f t="shared" si="68"/>
        <v>16642208.640000002</v>
      </c>
      <c r="AEP245" s="12">
        <f t="shared" si="68"/>
        <v>109973133.89000002</v>
      </c>
      <c r="AEQ245" s="12">
        <f t="shared" si="68"/>
        <v>9973604.5800000019</v>
      </c>
      <c r="AER245" s="12">
        <f t="shared" si="68"/>
        <v>11590054.180000002</v>
      </c>
      <c r="AES245" s="12">
        <f t="shared" si="68"/>
        <v>5976697.0500000007</v>
      </c>
      <c r="AET245" s="12">
        <f t="shared" si="68"/>
        <v>5780640.4400000004</v>
      </c>
      <c r="AEU245" s="12">
        <f t="shared" si="68"/>
        <v>21669715.730000004</v>
      </c>
      <c r="AEV245" s="12">
        <f t="shared" si="68"/>
        <v>4294242.01</v>
      </c>
      <c r="AEW245" s="12">
        <f t="shared" si="68"/>
        <v>8500847.4000000004</v>
      </c>
      <c r="AEX245" s="12">
        <f t="shared" si="68"/>
        <v>5255832.8699999992</v>
      </c>
      <c r="AEY245" s="12">
        <f t="shared" si="68"/>
        <v>7246340.8000000007</v>
      </c>
      <c r="AEZ245" s="12">
        <f t="shared" si="68"/>
        <v>113031180.00000001</v>
      </c>
      <c r="AFA245" s="12">
        <f t="shared" si="68"/>
        <v>68741726.099999994</v>
      </c>
      <c r="AFB245" s="12">
        <f t="shared" si="68"/>
        <v>15566080.130000003</v>
      </c>
      <c r="AFC245" s="12">
        <f t="shared" si="68"/>
        <v>11223327.200000001</v>
      </c>
      <c r="AFD245" s="12">
        <f t="shared" si="68"/>
        <v>13490707.32</v>
      </c>
      <c r="AFE245" s="12">
        <f t="shared" ref="AFE245:AHP245" si="69">SUM(AFE197:AFE244)</f>
        <v>10975693.809999997</v>
      </c>
      <c r="AFF245" s="12">
        <f t="shared" si="69"/>
        <v>6303806.9100000001</v>
      </c>
      <c r="AFG245" s="12">
        <f t="shared" si="69"/>
        <v>5673089.0899999999</v>
      </c>
      <c r="AFH245" s="12">
        <f t="shared" si="69"/>
        <v>4774567.49</v>
      </c>
      <c r="AFI245" s="12">
        <f t="shared" si="69"/>
        <v>6398991.5700000003</v>
      </c>
      <c r="AFJ245" s="12">
        <f t="shared" si="69"/>
        <v>5724143.1899999995</v>
      </c>
      <c r="AFK245" s="12">
        <f t="shared" si="69"/>
        <v>10088547.1</v>
      </c>
      <c r="AFL245" s="12">
        <f t="shared" si="69"/>
        <v>12994641.059999997</v>
      </c>
      <c r="AFM245" s="12">
        <f t="shared" si="69"/>
        <v>68522530.409999996</v>
      </c>
      <c r="AFN245" s="12">
        <f t="shared" si="69"/>
        <v>9130098.8900000006</v>
      </c>
      <c r="AFO245" s="12">
        <f t="shared" si="69"/>
        <v>3979794.84</v>
      </c>
      <c r="AFP245" s="12">
        <f t="shared" si="69"/>
        <v>6352450.5900000008</v>
      </c>
      <c r="AFQ245" s="12">
        <f t="shared" si="69"/>
        <v>6711523.2000000002</v>
      </c>
      <c r="AFR245" s="12">
        <f t="shared" si="69"/>
        <v>6675328.0699999994</v>
      </c>
      <c r="AFS245" s="12">
        <f t="shared" si="69"/>
        <v>4633712.34</v>
      </c>
      <c r="AFT245" s="12">
        <f t="shared" si="69"/>
        <v>12093785.880000001</v>
      </c>
      <c r="AFU245" s="12">
        <f t="shared" si="69"/>
        <v>14951742.610000001</v>
      </c>
      <c r="AFV245" s="12">
        <f t="shared" si="69"/>
        <v>5547695.7300000023</v>
      </c>
      <c r="AFW245" s="12">
        <f t="shared" si="69"/>
        <v>19162729.57</v>
      </c>
      <c r="AFX245" s="12">
        <f t="shared" si="69"/>
        <v>5942835.2200000016</v>
      </c>
      <c r="AFY245" s="12">
        <f t="shared" si="69"/>
        <v>64584645.369999997</v>
      </c>
      <c r="AFZ245" s="12">
        <f t="shared" si="69"/>
        <v>4959428.6800000006</v>
      </c>
      <c r="AGA245" s="12">
        <f t="shared" si="69"/>
        <v>4163739.1200000006</v>
      </c>
      <c r="AGB245" s="12">
        <f t="shared" si="69"/>
        <v>4076353.0399999996</v>
      </c>
      <c r="AGC245" s="12">
        <f t="shared" si="69"/>
        <v>14880648.200000001</v>
      </c>
      <c r="AGD245" s="12">
        <f t="shared" si="69"/>
        <v>5486319.1900000004</v>
      </c>
      <c r="AGE245" s="12">
        <f t="shared" si="69"/>
        <v>2464268.9199999995</v>
      </c>
      <c r="AGF245" s="12">
        <f t="shared" si="69"/>
        <v>4013125.39</v>
      </c>
      <c r="AGG245" s="12">
        <f t="shared" si="69"/>
        <v>3534917.0600000005</v>
      </c>
      <c r="AGH245" s="12">
        <f t="shared" si="69"/>
        <v>4745442.8000000007</v>
      </c>
      <c r="AGI245" s="12">
        <f t="shared" si="69"/>
        <v>6555014.4000000004</v>
      </c>
      <c r="AGJ245" s="12">
        <f t="shared" si="69"/>
        <v>155511449.18999997</v>
      </c>
      <c r="AGK245" s="12">
        <f t="shared" si="69"/>
        <v>32406039.639999997</v>
      </c>
      <c r="AGL245" s="12">
        <f t="shared" si="69"/>
        <v>9660690.6900000013</v>
      </c>
      <c r="AGM245" s="12">
        <f t="shared" si="69"/>
        <v>6196592.4999999991</v>
      </c>
      <c r="AGN245" s="12">
        <f t="shared" si="69"/>
        <v>13875192.930000002</v>
      </c>
      <c r="AGO245" s="12">
        <f t="shared" si="69"/>
        <v>21606755.299999997</v>
      </c>
      <c r="AGP245" s="12">
        <f t="shared" si="69"/>
        <v>5958643.5099999998</v>
      </c>
      <c r="AGQ245" s="12">
        <f t="shared" si="69"/>
        <v>6236460.3599999994</v>
      </c>
      <c r="AGR245" s="12">
        <f t="shared" si="69"/>
        <v>186550395.28</v>
      </c>
      <c r="AGS245" s="12">
        <f t="shared" si="69"/>
        <v>109467473.02</v>
      </c>
      <c r="AGT245" s="12">
        <f t="shared" si="69"/>
        <v>9533488.589999998</v>
      </c>
      <c r="AGU245" s="12">
        <f t="shared" si="69"/>
        <v>12000967</v>
      </c>
      <c r="AGV245" s="12">
        <f t="shared" si="69"/>
        <v>31628586.299999993</v>
      </c>
      <c r="AGW245" s="12">
        <f t="shared" si="69"/>
        <v>12176756.140000001</v>
      </c>
      <c r="AGX245" s="12">
        <f t="shared" si="69"/>
        <v>12723417.379999999</v>
      </c>
      <c r="AGY245" s="12">
        <f t="shared" si="69"/>
        <v>8666321.4499999993</v>
      </c>
      <c r="AGZ245" s="12">
        <f t="shared" si="69"/>
        <v>3762235.81</v>
      </c>
      <c r="AHA245" s="12">
        <f t="shared" si="69"/>
        <v>10149347.699999997</v>
      </c>
      <c r="AHB245" s="12">
        <f t="shared" si="69"/>
        <v>16308640.34</v>
      </c>
      <c r="AHC245" s="12">
        <f t="shared" si="69"/>
        <v>6984288.8700000001</v>
      </c>
      <c r="AHD245" s="12">
        <f t="shared" si="69"/>
        <v>5908046.4900000002</v>
      </c>
      <c r="AHE245" s="12">
        <f t="shared" si="69"/>
        <v>7728585.1600000001</v>
      </c>
      <c r="AHF245" s="12">
        <f t="shared" si="69"/>
        <v>4319558.9700000007</v>
      </c>
      <c r="AHG245" s="12">
        <f t="shared" si="69"/>
        <v>4246843.97</v>
      </c>
      <c r="AHH245" s="12">
        <f t="shared" si="69"/>
        <v>5937218.4300000006</v>
      </c>
      <c r="AHI245" s="12">
        <f t="shared" si="69"/>
        <v>45906643.860000007</v>
      </c>
      <c r="AHJ245" s="12">
        <f t="shared" si="69"/>
        <v>4196226.3600000003</v>
      </c>
      <c r="AHK245" s="12">
        <f t="shared" si="69"/>
        <v>3677468.14</v>
      </c>
      <c r="AHL245" s="12">
        <f t="shared" si="69"/>
        <v>5865181.0199999986</v>
      </c>
      <c r="AHM245" s="12">
        <f t="shared" si="69"/>
        <v>14459270.76</v>
      </c>
      <c r="AHN245" s="12">
        <f t="shared" si="69"/>
        <v>4778306.96</v>
      </c>
      <c r="AHO245" s="12">
        <f t="shared" si="69"/>
        <v>5578976.0200000014</v>
      </c>
      <c r="AHP245" s="12">
        <f t="shared" si="69"/>
        <v>18246167465.749798</v>
      </c>
    </row>
    <row r="246" spans="1:900">
      <c r="A246" s="1" t="s">
        <v>2731</v>
      </c>
      <c r="B246" s="1" t="s">
        <v>2356</v>
      </c>
      <c r="C246" s="1" t="s">
        <v>2357</v>
      </c>
      <c r="D246" s="2">
        <v>723709.54</v>
      </c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>
        <v>40000</v>
      </c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>
        <v>1188229.06</v>
      </c>
      <c r="BJ246" s="2"/>
      <c r="BK246" s="2"/>
      <c r="BL246" s="2"/>
      <c r="BM246" s="2"/>
      <c r="BN246" s="2"/>
      <c r="BO246" s="2"/>
      <c r="BP246" s="2"/>
      <c r="BQ246" s="2"/>
      <c r="BR246" s="2">
        <v>192000</v>
      </c>
      <c r="BS246" s="2"/>
      <c r="BT246" s="2"/>
      <c r="BU246" s="2"/>
      <c r="BV246" s="2"/>
      <c r="BW246" s="2"/>
      <c r="BX246" s="2"/>
      <c r="BY246" s="2"/>
      <c r="BZ246" s="2">
        <v>1527328.8</v>
      </c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>
        <v>1895887.74</v>
      </c>
      <c r="DC246" s="2"/>
      <c r="DD246" s="2"/>
      <c r="DE246" s="2"/>
      <c r="DF246" s="2"/>
      <c r="DG246" s="2"/>
      <c r="DH246" s="2"/>
      <c r="DI246" s="2"/>
      <c r="DJ246" s="2"/>
      <c r="DK246" s="2">
        <v>1761196.85</v>
      </c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>
        <v>1587894.92</v>
      </c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>
        <v>13714349.119999999</v>
      </c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>
        <v>850629.16</v>
      </c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>
        <v>2118960</v>
      </c>
      <c r="IQ246" s="2"/>
      <c r="IR246" s="2"/>
      <c r="IS246" s="2"/>
      <c r="IT246" s="2"/>
      <c r="IU246" s="2"/>
      <c r="IV246" s="2"/>
      <c r="IW246" s="2"/>
      <c r="IX246" s="2"/>
      <c r="IY246" s="2"/>
      <c r="IZ246" s="2"/>
      <c r="JA246" s="2"/>
      <c r="JB246" s="2"/>
      <c r="JC246" s="2"/>
      <c r="JD246" s="2"/>
      <c r="JE246" s="2">
        <v>1546767.68</v>
      </c>
      <c r="JF246" s="2"/>
      <c r="JG246" s="2"/>
      <c r="JH246" s="2"/>
      <c r="JI246" s="2"/>
      <c r="JJ246" s="2"/>
      <c r="JK246" s="2"/>
      <c r="JL246" s="2"/>
      <c r="JM246" s="2"/>
      <c r="JN246" s="2"/>
      <c r="JO246" s="2"/>
      <c r="JP246" s="2"/>
      <c r="JQ246" s="2"/>
      <c r="JR246" s="2">
        <v>1526200</v>
      </c>
      <c r="JS246" s="2"/>
      <c r="JT246" s="2"/>
      <c r="JU246" s="2"/>
      <c r="JV246" s="2"/>
      <c r="JW246" s="2"/>
      <c r="JX246" s="2"/>
      <c r="JY246" s="2"/>
      <c r="JZ246" s="2"/>
      <c r="KA246" s="2"/>
      <c r="KB246" s="2"/>
      <c r="KC246" s="2"/>
      <c r="KD246" s="2"/>
      <c r="KE246" s="2"/>
      <c r="KF246" s="2"/>
      <c r="KG246" s="2">
        <v>1605758.36</v>
      </c>
      <c r="KH246" s="2"/>
      <c r="KI246" s="2"/>
      <c r="KJ246" s="2"/>
      <c r="KK246" s="2"/>
      <c r="KL246" s="2"/>
      <c r="KM246" s="2"/>
      <c r="KN246" s="2"/>
      <c r="KO246" s="2"/>
      <c r="KP246" s="2"/>
      <c r="KQ246" s="2"/>
      <c r="KR246" s="2"/>
      <c r="KS246" s="2"/>
      <c r="KT246" s="2"/>
      <c r="KU246" s="2"/>
      <c r="KV246" s="2">
        <v>6614142.7800000003</v>
      </c>
      <c r="KW246" s="2"/>
      <c r="KX246" s="2"/>
      <c r="KY246" s="2"/>
      <c r="KZ246" s="2"/>
      <c r="LA246" s="2"/>
      <c r="LB246" s="2"/>
      <c r="LC246" s="2"/>
      <c r="LD246" s="2"/>
      <c r="LE246" s="2"/>
      <c r="LF246" s="2">
        <v>4505106.4400000004</v>
      </c>
      <c r="LG246" s="2"/>
      <c r="LH246" s="2">
        <v>202649.06</v>
      </c>
      <c r="LI246" s="2">
        <v>860544.96</v>
      </c>
      <c r="LJ246" s="2"/>
      <c r="LK246" s="2"/>
      <c r="LL246" s="2"/>
      <c r="LM246" s="2"/>
      <c r="LN246" s="2"/>
      <c r="LO246" s="2"/>
      <c r="LP246" s="2"/>
      <c r="LQ246" s="2"/>
      <c r="LR246" s="2"/>
      <c r="LS246" s="2"/>
      <c r="LT246" s="2">
        <v>441877.12</v>
      </c>
      <c r="LU246" s="2">
        <v>1160425.05</v>
      </c>
      <c r="LV246" s="2">
        <v>199211.74</v>
      </c>
      <c r="LW246" s="2"/>
      <c r="LX246" s="2"/>
      <c r="LY246" s="2"/>
      <c r="LZ246" s="2"/>
      <c r="MA246" s="2"/>
      <c r="MB246" s="2"/>
      <c r="MC246" s="2"/>
      <c r="MD246" s="2"/>
      <c r="ME246" s="2"/>
      <c r="MF246" s="2">
        <v>5273699.0999999996</v>
      </c>
      <c r="MG246" s="2"/>
      <c r="MH246" s="2"/>
      <c r="MI246" s="2"/>
      <c r="MJ246" s="2"/>
      <c r="MK246" s="2"/>
      <c r="ML246" s="2"/>
      <c r="MM246" s="2"/>
      <c r="MN246" s="2"/>
      <c r="MO246" s="2"/>
      <c r="MP246" s="2"/>
      <c r="MQ246" s="2"/>
      <c r="MR246" s="2">
        <v>1103173.72</v>
      </c>
      <c r="MS246" s="2"/>
      <c r="MT246" s="2"/>
      <c r="MU246" s="2"/>
      <c r="MV246" s="2"/>
      <c r="MW246" s="2"/>
      <c r="MX246" s="2"/>
      <c r="MY246" s="2"/>
      <c r="MZ246" s="2"/>
      <c r="NA246" s="2"/>
      <c r="NB246" s="2"/>
      <c r="NC246" s="2"/>
      <c r="ND246" s="2"/>
      <c r="NE246" s="2"/>
      <c r="NF246" s="2">
        <v>0</v>
      </c>
      <c r="NG246" s="2"/>
      <c r="NH246" s="2"/>
      <c r="NI246" s="2"/>
      <c r="NJ246" s="2"/>
      <c r="NK246" s="2"/>
      <c r="NL246" s="2"/>
      <c r="NM246" s="2"/>
      <c r="NN246" s="2"/>
      <c r="NO246" s="2">
        <v>500014.6</v>
      </c>
      <c r="NP246" s="2"/>
      <c r="NQ246" s="2"/>
      <c r="NR246" s="2"/>
      <c r="NS246" s="2"/>
      <c r="NT246" s="2"/>
      <c r="NU246" s="2"/>
      <c r="NV246" s="2">
        <v>2775562.73</v>
      </c>
      <c r="NW246" s="2"/>
      <c r="NX246" s="2"/>
      <c r="NY246" s="2"/>
      <c r="NZ246" s="2"/>
      <c r="OA246" s="2"/>
      <c r="OB246" s="2"/>
      <c r="OC246" s="2">
        <v>848751.02</v>
      </c>
      <c r="OD246" s="2"/>
      <c r="OE246" s="2"/>
      <c r="OF246" s="2"/>
      <c r="OG246" s="2"/>
      <c r="OH246" s="2"/>
      <c r="OI246" s="2"/>
      <c r="OJ246" s="2"/>
      <c r="OK246" s="2"/>
      <c r="OL246" s="2">
        <v>2345280.2999999998</v>
      </c>
      <c r="OM246" s="2"/>
      <c r="ON246" s="2"/>
      <c r="OO246" s="2"/>
      <c r="OP246" s="2"/>
      <c r="OQ246" s="2"/>
      <c r="OR246" s="2"/>
      <c r="OS246" s="2"/>
      <c r="OT246" s="2"/>
      <c r="OU246" s="2"/>
      <c r="OV246" s="2"/>
      <c r="OW246" s="2"/>
      <c r="OX246" s="2"/>
      <c r="OY246" s="2"/>
      <c r="OZ246" s="2"/>
      <c r="PA246" s="2"/>
      <c r="PB246" s="2"/>
      <c r="PC246" s="2"/>
      <c r="PD246" s="2"/>
      <c r="PE246" s="2"/>
      <c r="PF246" s="2"/>
      <c r="PG246" s="2"/>
      <c r="PH246" s="2"/>
      <c r="PI246" s="2"/>
      <c r="PJ246" s="2"/>
      <c r="PK246" s="2"/>
      <c r="PL246" s="2"/>
      <c r="PM246" s="2"/>
      <c r="PN246" s="2"/>
      <c r="PO246" s="2"/>
      <c r="PP246" s="2"/>
      <c r="PQ246" s="2"/>
      <c r="PR246" s="2"/>
      <c r="PS246" s="2">
        <v>251984</v>
      </c>
      <c r="PT246" s="2"/>
      <c r="PU246" s="2"/>
      <c r="PV246" s="2"/>
      <c r="PW246" s="2"/>
      <c r="PX246" s="2"/>
      <c r="PY246" s="2"/>
      <c r="PZ246" s="2"/>
      <c r="QA246" s="2"/>
      <c r="QB246" s="2"/>
      <c r="QC246" s="2"/>
      <c r="QD246" s="2"/>
      <c r="QE246" s="2"/>
      <c r="QF246" s="2"/>
      <c r="QG246" s="2"/>
      <c r="QH246" s="2"/>
      <c r="QI246" s="2"/>
      <c r="QJ246" s="2"/>
      <c r="QK246" s="2"/>
      <c r="QL246" s="2"/>
      <c r="QM246" s="2"/>
      <c r="QN246" s="2"/>
      <c r="QO246" s="2"/>
      <c r="QP246" s="2"/>
      <c r="QQ246" s="2"/>
      <c r="QR246" s="2"/>
      <c r="QS246" s="2"/>
      <c r="QT246" s="2"/>
      <c r="QU246" s="2"/>
      <c r="QV246" s="2"/>
      <c r="QW246" s="2"/>
      <c r="QX246" s="2"/>
      <c r="QY246" s="2"/>
      <c r="QZ246" s="2"/>
      <c r="RA246" s="2"/>
      <c r="RB246" s="2"/>
      <c r="RC246" s="2"/>
      <c r="RD246" s="2"/>
      <c r="RE246" s="2"/>
      <c r="RF246" s="2"/>
      <c r="RG246" s="2"/>
      <c r="RH246" s="2"/>
      <c r="RI246" s="2"/>
      <c r="RJ246" s="2"/>
      <c r="RK246" s="2"/>
      <c r="RL246" s="2"/>
      <c r="RM246" s="2"/>
      <c r="RN246" s="2"/>
      <c r="RO246" s="2"/>
      <c r="RP246" s="2"/>
      <c r="RQ246" s="2"/>
      <c r="RR246" s="2"/>
      <c r="RS246" s="2"/>
      <c r="RT246" s="2"/>
      <c r="RU246" s="2"/>
      <c r="RV246" s="2"/>
      <c r="RW246" s="2"/>
      <c r="RX246" s="2"/>
      <c r="RY246" s="2"/>
      <c r="RZ246" s="2">
        <v>195606.53</v>
      </c>
      <c r="SA246" s="2"/>
      <c r="SB246" s="2"/>
      <c r="SC246" s="2"/>
      <c r="SD246" s="2"/>
      <c r="SE246" s="2"/>
      <c r="SF246" s="2"/>
      <c r="SG246" s="2"/>
      <c r="SH246" s="2"/>
      <c r="SI246" s="2"/>
      <c r="SJ246" s="2"/>
      <c r="SK246" s="2"/>
      <c r="SL246" s="2"/>
      <c r="SM246" s="2"/>
      <c r="SN246" s="2"/>
      <c r="SO246" s="2"/>
      <c r="SP246" s="2"/>
      <c r="SQ246" s="2"/>
      <c r="SR246" s="2"/>
      <c r="SS246" s="2"/>
      <c r="ST246" s="2"/>
      <c r="SU246" s="2"/>
      <c r="SV246" s="2"/>
      <c r="SW246" s="2"/>
      <c r="SX246" s="2"/>
      <c r="SY246" s="2"/>
      <c r="SZ246" s="2"/>
      <c r="TA246" s="2"/>
      <c r="TB246" s="2"/>
      <c r="TC246" s="2"/>
      <c r="TD246" s="2"/>
      <c r="TE246" s="2"/>
      <c r="TF246" s="2"/>
      <c r="TG246" s="2"/>
      <c r="TH246" s="2"/>
      <c r="TI246" s="2"/>
      <c r="TJ246" s="2"/>
      <c r="TK246" s="2"/>
      <c r="TL246" s="2"/>
      <c r="TM246" s="2"/>
      <c r="TN246" s="2"/>
      <c r="TO246" s="2"/>
      <c r="TP246" s="2"/>
      <c r="TQ246" s="2"/>
      <c r="TR246" s="2"/>
      <c r="TS246" s="2"/>
      <c r="TT246" s="2"/>
      <c r="TU246" s="2"/>
      <c r="TV246" s="2"/>
      <c r="TW246" s="2"/>
      <c r="TX246" s="2"/>
      <c r="TY246" s="2"/>
      <c r="TZ246" s="2">
        <v>1486264.44</v>
      </c>
      <c r="UA246" s="2"/>
      <c r="UB246" s="2"/>
      <c r="UC246" s="2"/>
      <c r="UD246" s="2"/>
      <c r="UE246" s="2"/>
      <c r="UF246" s="2"/>
      <c r="UG246" s="2"/>
      <c r="UH246" s="2"/>
      <c r="UI246" s="2">
        <v>3486739.12</v>
      </c>
      <c r="UJ246" s="2"/>
      <c r="UK246" s="2"/>
      <c r="UL246" s="2"/>
      <c r="UM246" s="2"/>
      <c r="UN246" s="2"/>
      <c r="UO246" s="2">
        <v>3637241.48</v>
      </c>
      <c r="UP246" s="2"/>
      <c r="UQ246" s="2"/>
      <c r="UR246" s="2"/>
      <c r="US246" s="2"/>
      <c r="UT246" s="2"/>
      <c r="UU246" s="2"/>
      <c r="UV246" s="2"/>
      <c r="UW246" s="2"/>
      <c r="UX246" s="2"/>
      <c r="UY246" s="2"/>
      <c r="UZ246" s="2"/>
      <c r="VA246" s="2"/>
      <c r="VB246" s="2"/>
      <c r="VC246" s="2"/>
      <c r="VD246" s="2"/>
      <c r="VE246" s="2"/>
      <c r="VF246" s="2"/>
      <c r="VG246" s="2"/>
      <c r="VH246" s="2"/>
      <c r="VI246" s="2"/>
      <c r="VJ246" s="2"/>
      <c r="VK246" s="2"/>
      <c r="VL246" s="2"/>
      <c r="VM246" s="2"/>
      <c r="VN246" s="2"/>
      <c r="VO246" s="2"/>
      <c r="VP246" s="2"/>
      <c r="VQ246" s="2"/>
      <c r="VR246" s="2"/>
      <c r="VS246" s="2"/>
      <c r="VT246" s="2"/>
      <c r="VU246" s="2"/>
      <c r="VV246" s="2"/>
      <c r="VW246" s="2"/>
      <c r="VX246" s="2"/>
      <c r="VY246" s="2"/>
      <c r="VZ246" s="2">
        <v>2098920.29</v>
      </c>
      <c r="WA246" s="2"/>
      <c r="WB246" s="2"/>
      <c r="WC246" s="2"/>
      <c r="WD246" s="2"/>
      <c r="WE246" s="2"/>
      <c r="WF246" s="2"/>
      <c r="WG246" s="2"/>
      <c r="WH246" s="2"/>
      <c r="WI246" s="2"/>
      <c r="WJ246" s="2"/>
      <c r="WK246" s="2"/>
      <c r="WL246" s="2"/>
      <c r="WM246" s="2"/>
      <c r="WN246" s="2"/>
      <c r="WO246" s="2"/>
      <c r="WP246" s="2"/>
      <c r="WQ246" s="2"/>
      <c r="WR246" s="2"/>
      <c r="WS246" s="2"/>
      <c r="WT246" s="2"/>
      <c r="WU246" s="2"/>
      <c r="WV246" s="2"/>
      <c r="WW246" s="2"/>
      <c r="WX246" s="2"/>
      <c r="WY246" s="2"/>
      <c r="WZ246" s="2"/>
      <c r="XA246" s="2"/>
      <c r="XB246" s="2"/>
      <c r="XC246" s="2"/>
      <c r="XD246" s="2"/>
      <c r="XE246" s="2"/>
      <c r="XF246" s="2"/>
      <c r="XG246" s="2"/>
      <c r="XH246" s="2"/>
      <c r="XI246" s="2"/>
      <c r="XJ246" s="2"/>
      <c r="XK246" s="2"/>
      <c r="XL246" s="2"/>
      <c r="XM246" s="2"/>
      <c r="XN246" s="2"/>
      <c r="XO246" s="2"/>
      <c r="XP246" s="2"/>
      <c r="XQ246" s="2"/>
      <c r="XR246" s="2"/>
      <c r="XS246" s="2"/>
      <c r="XT246" s="2"/>
      <c r="XU246" s="2"/>
      <c r="XV246" s="2"/>
      <c r="XW246" s="2"/>
      <c r="XX246" s="2"/>
      <c r="XY246" s="2"/>
      <c r="XZ246" s="2"/>
      <c r="YA246" s="2"/>
      <c r="YB246" s="2"/>
      <c r="YC246" s="2"/>
      <c r="YD246" s="2">
        <v>1541608.7</v>
      </c>
      <c r="YE246" s="2"/>
      <c r="YF246" s="2"/>
      <c r="YG246" s="2"/>
      <c r="YH246" s="2"/>
      <c r="YI246" s="2"/>
      <c r="YJ246" s="2"/>
      <c r="YK246" s="2"/>
      <c r="YL246" s="2"/>
      <c r="YM246" s="2"/>
      <c r="YN246" s="2"/>
      <c r="YO246" s="2"/>
      <c r="YP246" s="2"/>
      <c r="YQ246" s="2"/>
      <c r="YR246" s="2"/>
      <c r="YS246" s="2"/>
      <c r="YT246" s="2"/>
      <c r="YU246" s="2"/>
      <c r="YV246" s="2"/>
      <c r="YW246" s="2"/>
      <c r="YX246" s="2"/>
      <c r="YY246" s="2"/>
      <c r="YZ246" s="2"/>
      <c r="ZA246" s="2"/>
      <c r="ZB246" s="2"/>
      <c r="ZC246" s="2"/>
      <c r="ZD246" s="2"/>
      <c r="ZE246" s="2"/>
      <c r="ZF246" s="2"/>
      <c r="ZG246" s="2"/>
      <c r="ZH246" s="2"/>
      <c r="ZI246" s="2"/>
      <c r="ZJ246" s="2"/>
      <c r="ZK246" s="2">
        <v>1169285.52</v>
      </c>
      <c r="ZL246" s="2"/>
      <c r="ZM246" s="2"/>
      <c r="ZN246" s="2"/>
      <c r="ZO246" s="2"/>
      <c r="ZP246" s="2"/>
      <c r="ZQ246" s="2"/>
      <c r="ZR246" s="2"/>
      <c r="ZS246" s="2"/>
      <c r="ZT246" s="2"/>
      <c r="ZU246" s="2"/>
      <c r="ZV246" s="2"/>
      <c r="ZW246" s="2"/>
      <c r="ZX246" s="2"/>
      <c r="ZY246" s="2"/>
      <c r="ZZ246" s="2"/>
      <c r="AAA246" s="2"/>
      <c r="AAB246" s="2"/>
      <c r="AAC246" s="2"/>
      <c r="AAD246" s="2"/>
      <c r="AAE246" s="2"/>
      <c r="AAF246" s="2"/>
      <c r="AAG246" s="2"/>
      <c r="AAH246" s="2"/>
      <c r="AAI246" s="2"/>
      <c r="AAJ246" s="2"/>
      <c r="AAK246" s="2"/>
      <c r="AAL246" s="2"/>
      <c r="AAM246" s="2"/>
      <c r="AAN246" s="2"/>
      <c r="AAO246" s="2"/>
      <c r="AAP246" s="2"/>
      <c r="AAQ246" s="2"/>
      <c r="AAR246" s="2"/>
      <c r="AAS246" s="2"/>
      <c r="AAT246" s="2"/>
      <c r="AAU246" s="2"/>
      <c r="AAV246" s="2"/>
      <c r="AAW246" s="2"/>
      <c r="AAX246" s="2"/>
      <c r="AAY246" s="2"/>
      <c r="AAZ246" s="2"/>
      <c r="ABA246" s="2"/>
      <c r="ABB246" s="2"/>
      <c r="ABC246" s="2"/>
      <c r="ABD246" s="2"/>
      <c r="ABE246" s="2"/>
      <c r="ABF246" s="2"/>
      <c r="ABG246" s="2"/>
      <c r="ABH246" s="2"/>
      <c r="ABI246" s="2"/>
      <c r="ABJ246" s="2"/>
      <c r="ABK246" s="2"/>
      <c r="ABL246" s="2"/>
      <c r="ABM246" s="2"/>
      <c r="ABN246" s="2">
        <v>974125.85</v>
      </c>
      <c r="ABO246" s="2"/>
      <c r="ABP246" s="2"/>
      <c r="ABQ246" s="2"/>
      <c r="ABR246" s="2"/>
      <c r="ABS246" s="2"/>
      <c r="ABT246" s="2"/>
      <c r="ABU246" s="2"/>
      <c r="ABV246" s="2"/>
      <c r="ABW246" s="2">
        <v>0</v>
      </c>
      <c r="ABX246" s="2"/>
      <c r="ABY246" s="2"/>
      <c r="ABZ246" s="2"/>
      <c r="ACA246" s="2"/>
      <c r="ACB246" s="2"/>
      <c r="ACC246" s="2"/>
      <c r="ACD246" s="2"/>
      <c r="ACE246" s="2"/>
      <c r="ACF246" s="2"/>
      <c r="ACG246" s="2"/>
      <c r="ACH246" s="2"/>
      <c r="ACI246" s="2"/>
      <c r="ACJ246" s="2"/>
      <c r="ACK246" s="2"/>
      <c r="ACL246" s="2"/>
      <c r="ACM246" s="2"/>
      <c r="ACN246" s="2"/>
      <c r="ACO246" s="2"/>
      <c r="ACP246" s="2"/>
      <c r="ACQ246" s="2"/>
      <c r="ACR246" s="2"/>
      <c r="ACS246" s="2"/>
      <c r="ACT246" s="2"/>
      <c r="ACU246" s="2"/>
      <c r="ACV246" s="2"/>
      <c r="ACW246" s="2"/>
      <c r="ACX246" s="2"/>
      <c r="ACY246" s="2"/>
      <c r="ACZ246" s="2"/>
      <c r="ADA246" s="2"/>
      <c r="ADB246" s="2"/>
      <c r="ADC246" s="2"/>
      <c r="ADD246" s="2"/>
      <c r="ADE246" s="2"/>
      <c r="ADF246" s="2">
        <v>1513506.3</v>
      </c>
      <c r="ADG246" s="2"/>
      <c r="ADH246" s="2"/>
      <c r="ADI246" s="2"/>
      <c r="ADJ246" s="2"/>
      <c r="ADK246" s="2"/>
      <c r="ADL246" s="2"/>
      <c r="ADM246" s="2"/>
      <c r="ADN246" s="2"/>
      <c r="ADO246" s="2"/>
      <c r="ADP246" s="2"/>
      <c r="ADQ246" s="2">
        <v>2093597.77</v>
      </c>
      <c r="ADR246" s="2"/>
      <c r="ADS246" s="2"/>
      <c r="ADT246" s="2"/>
      <c r="ADU246" s="2"/>
      <c r="ADV246" s="2">
        <v>265949.39</v>
      </c>
      <c r="ADW246" s="2"/>
      <c r="ADX246" s="2"/>
      <c r="ADY246" s="2"/>
      <c r="ADZ246" s="2"/>
      <c r="AEA246" s="2"/>
      <c r="AEB246" s="2"/>
      <c r="AEC246" s="2"/>
      <c r="AED246" s="2"/>
      <c r="AEE246" s="2"/>
      <c r="AEF246" s="2"/>
      <c r="AEG246" s="2"/>
      <c r="AEH246" s="2"/>
      <c r="AEI246" s="2"/>
      <c r="AEJ246" s="2"/>
      <c r="AEK246" s="2"/>
      <c r="AEL246" s="2"/>
      <c r="AEM246" s="2"/>
      <c r="AEN246" s="2"/>
      <c r="AEO246" s="2"/>
      <c r="AEP246" s="2"/>
      <c r="AEQ246" s="2"/>
      <c r="AER246" s="2"/>
      <c r="AES246" s="2"/>
      <c r="AET246" s="2"/>
      <c r="AEU246" s="2"/>
      <c r="AEV246" s="2"/>
      <c r="AEW246" s="2"/>
      <c r="AEX246" s="2"/>
      <c r="AEY246" s="2"/>
      <c r="AEZ246" s="2">
        <v>360726.47</v>
      </c>
      <c r="AFA246" s="2"/>
      <c r="AFB246" s="2"/>
      <c r="AFC246" s="2"/>
      <c r="AFD246" s="2"/>
      <c r="AFE246" s="2"/>
      <c r="AFF246" s="2"/>
      <c r="AFG246" s="2"/>
      <c r="AFH246" s="2"/>
      <c r="AFI246" s="2"/>
      <c r="AFJ246" s="2"/>
      <c r="AFK246" s="2"/>
      <c r="AFL246" s="2"/>
      <c r="AFM246" s="2"/>
      <c r="AFN246" s="2"/>
      <c r="AFO246" s="2"/>
      <c r="AFP246" s="2"/>
      <c r="AFQ246" s="2"/>
      <c r="AFR246" s="2"/>
      <c r="AFS246" s="2"/>
      <c r="AFT246" s="2"/>
      <c r="AFU246" s="2"/>
      <c r="AFV246" s="2"/>
      <c r="AFW246" s="2"/>
      <c r="AFX246" s="2"/>
      <c r="AFY246" s="2"/>
      <c r="AFZ246" s="2"/>
      <c r="AGA246" s="2"/>
      <c r="AGB246" s="2"/>
      <c r="AGC246" s="2"/>
      <c r="AGD246" s="2"/>
      <c r="AGE246" s="2"/>
      <c r="AGF246" s="2"/>
      <c r="AGG246" s="2"/>
      <c r="AGH246" s="2"/>
      <c r="AGI246" s="2"/>
      <c r="AGJ246" s="2"/>
      <c r="AGK246" s="2"/>
      <c r="AGL246" s="2"/>
      <c r="AGM246" s="2"/>
      <c r="AGN246" s="2"/>
      <c r="AGO246" s="2"/>
      <c r="AGP246" s="2"/>
      <c r="AGQ246" s="2"/>
      <c r="AGR246" s="2"/>
      <c r="AGS246" s="2">
        <v>2430600.3199999998</v>
      </c>
      <c r="AGT246" s="2"/>
      <c r="AGU246" s="2"/>
      <c r="AGV246" s="2"/>
      <c r="AGW246" s="2"/>
      <c r="AGX246" s="2"/>
      <c r="AGY246" s="2"/>
      <c r="AGZ246" s="2"/>
      <c r="AHA246" s="2"/>
      <c r="AHB246" s="2"/>
      <c r="AHC246" s="2"/>
      <c r="AHD246" s="2"/>
      <c r="AHE246" s="2"/>
      <c r="AHF246" s="2"/>
      <c r="AHG246" s="2"/>
      <c r="AHH246" s="2"/>
      <c r="AHI246" s="2">
        <v>2778374.2</v>
      </c>
      <c r="AHJ246" s="2"/>
      <c r="AHK246" s="2"/>
      <c r="AHL246" s="2"/>
      <c r="AHM246" s="2"/>
      <c r="AHN246" s="2"/>
      <c r="AHO246" s="2"/>
      <c r="AHP246" s="2">
        <v>81393880.229999974</v>
      </c>
    </row>
    <row r="247" spans="1:900">
      <c r="A247" s="1" t="s">
        <v>2731</v>
      </c>
      <c r="B247" s="1" t="s">
        <v>2358</v>
      </c>
      <c r="C247" s="1" t="s">
        <v>2359</v>
      </c>
      <c r="D247" s="2">
        <v>697200</v>
      </c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>
        <v>6631782.3799999999</v>
      </c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>
        <v>18484707.420000002</v>
      </c>
      <c r="BJ247" s="2"/>
      <c r="BK247" s="2"/>
      <c r="BL247" s="2"/>
      <c r="BM247" s="2"/>
      <c r="BN247" s="2"/>
      <c r="BO247" s="2"/>
      <c r="BP247" s="2"/>
      <c r="BQ247" s="2"/>
      <c r="BR247" s="2">
        <v>811108</v>
      </c>
      <c r="BS247" s="2"/>
      <c r="BT247" s="2"/>
      <c r="BU247" s="2"/>
      <c r="BV247" s="2"/>
      <c r="BW247" s="2"/>
      <c r="BX247" s="2"/>
      <c r="BY247" s="2"/>
      <c r="BZ247" s="2">
        <v>689440</v>
      </c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>
        <v>1179797.8999999999</v>
      </c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>
        <v>30600</v>
      </c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>
        <v>11811</v>
      </c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4000</v>
      </c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>
        <v>41250</v>
      </c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>
        <v>5600</v>
      </c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>
        <v>196896</v>
      </c>
      <c r="HS247" s="2">
        <v>30660</v>
      </c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>
        <v>0</v>
      </c>
      <c r="IV247" s="2"/>
      <c r="IW247" s="2"/>
      <c r="IX247" s="2"/>
      <c r="IY247" s="2"/>
      <c r="IZ247" s="2"/>
      <c r="JA247" s="2"/>
      <c r="JB247" s="2"/>
      <c r="JC247" s="2"/>
      <c r="JD247" s="2"/>
      <c r="JE247" s="2">
        <v>218493.2</v>
      </c>
      <c r="JF247" s="2"/>
      <c r="JG247" s="2"/>
      <c r="JH247" s="2"/>
      <c r="JI247" s="2"/>
      <c r="JJ247" s="2"/>
      <c r="JK247" s="2"/>
      <c r="JL247" s="2"/>
      <c r="JM247" s="2"/>
      <c r="JN247" s="2"/>
      <c r="JO247" s="2"/>
      <c r="JP247" s="2"/>
      <c r="JQ247" s="2"/>
      <c r="JR247" s="2"/>
      <c r="JS247" s="2"/>
      <c r="JT247" s="2"/>
      <c r="JU247" s="2"/>
      <c r="JV247" s="2"/>
      <c r="JW247" s="2"/>
      <c r="JX247" s="2"/>
      <c r="JY247" s="2"/>
      <c r="JZ247" s="2"/>
      <c r="KA247" s="2"/>
      <c r="KB247" s="2"/>
      <c r="KC247" s="2"/>
      <c r="KD247" s="2"/>
      <c r="KE247" s="2"/>
      <c r="KF247" s="2"/>
      <c r="KG247" s="2"/>
      <c r="KH247" s="2"/>
      <c r="KI247" s="2"/>
      <c r="KJ247" s="2"/>
      <c r="KK247" s="2"/>
      <c r="KL247" s="2"/>
      <c r="KM247" s="2"/>
      <c r="KN247" s="2"/>
      <c r="KO247" s="2"/>
      <c r="KP247" s="2"/>
      <c r="KQ247" s="2"/>
      <c r="KR247" s="2"/>
      <c r="KS247" s="2"/>
      <c r="KT247" s="2"/>
      <c r="KU247" s="2"/>
      <c r="KV247" s="2">
        <v>12800</v>
      </c>
      <c r="KW247" s="2"/>
      <c r="KX247" s="2"/>
      <c r="KY247" s="2"/>
      <c r="KZ247" s="2"/>
      <c r="LA247" s="2"/>
      <c r="LB247" s="2"/>
      <c r="LC247" s="2"/>
      <c r="LD247" s="2"/>
      <c r="LE247" s="2"/>
      <c r="LF247" s="2"/>
      <c r="LG247" s="2">
        <v>212650</v>
      </c>
      <c r="LH247" s="2">
        <v>78863.839999999997</v>
      </c>
      <c r="LI247" s="2">
        <v>13650</v>
      </c>
      <c r="LJ247" s="2"/>
      <c r="LK247" s="2"/>
      <c r="LL247" s="2"/>
      <c r="LM247" s="2"/>
      <c r="LN247" s="2"/>
      <c r="LO247" s="2"/>
      <c r="LP247" s="2"/>
      <c r="LQ247" s="2">
        <v>836891</v>
      </c>
      <c r="LR247" s="2"/>
      <c r="LS247" s="2"/>
      <c r="LT247" s="2"/>
      <c r="LU247" s="2">
        <v>21817286.399999999</v>
      </c>
      <c r="LV247" s="2"/>
      <c r="LW247" s="2"/>
      <c r="LX247" s="2"/>
      <c r="LY247" s="2"/>
      <c r="LZ247" s="2"/>
      <c r="MA247" s="2"/>
      <c r="MB247" s="2"/>
      <c r="MC247" s="2"/>
      <c r="MD247" s="2"/>
      <c r="ME247" s="2"/>
      <c r="MF247" s="2"/>
      <c r="MG247" s="2"/>
      <c r="MH247" s="2"/>
      <c r="MI247" s="2"/>
      <c r="MJ247" s="2"/>
      <c r="MK247" s="2"/>
      <c r="ML247" s="2"/>
      <c r="MM247" s="2"/>
      <c r="MN247" s="2"/>
      <c r="MO247" s="2"/>
      <c r="MP247" s="2"/>
      <c r="MQ247" s="2"/>
      <c r="MR247" s="2">
        <v>29735</v>
      </c>
      <c r="MS247" s="2"/>
      <c r="MT247" s="2"/>
      <c r="MU247" s="2"/>
      <c r="MV247" s="2"/>
      <c r="MW247" s="2"/>
      <c r="MX247" s="2"/>
      <c r="MY247" s="2"/>
      <c r="MZ247" s="2"/>
      <c r="NA247" s="2"/>
      <c r="NB247" s="2"/>
      <c r="NC247" s="2"/>
      <c r="ND247" s="2"/>
      <c r="NE247" s="2"/>
      <c r="NF247" s="2"/>
      <c r="NG247" s="2"/>
      <c r="NH247" s="2"/>
      <c r="NI247" s="2"/>
      <c r="NJ247" s="2"/>
      <c r="NK247" s="2"/>
      <c r="NL247" s="2"/>
      <c r="NM247" s="2"/>
      <c r="NN247" s="2"/>
      <c r="NO247" s="2">
        <v>2281000</v>
      </c>
      <c r="NP247" s="2"/>
      <c r="NQ247" s="2"/>
      <c r="NR247" s="2"/>
      <c r="NS247" s="2"/>
      <c r="NT247" s="2"/>
      <c r="NU247" s="2"/>
      <c r="NV247" s="2">
        <v>1371680</v>
      </c>
      <c r="NW247" s="2"/>
      <c r="NX247" s="2"/>
      <c r="NY247" s="2"/>
      <c r="NZ247" s="2"/>
      <c r="OA247" s="2"/>
      <c r="OB247" s="2"/>
      <c r="OC247" s="2">
        <v>50291846.810000002</v>
      </c>
      <c r="OD247" s="2"/>
      <c r="OE247" s="2"/>
      <c r="OF247" s="2"/>
      <c r="OG247" s="2"/>
      <c r="OH247" s="2"/>
      <c r="OI247" s="2"/>
      <c r="OJ247" s="2"/>
      <c r="OK247" s="2"/>
      <c r="OL247" s="2">
        <v>347460.6</v>
      </c>
      <c r="OM247" s="2"/>
      <c r="ON247" s="2"/>
      <c r="OO247" s="2"/>
      <c r="OP247" s="2"/>
      <c r="OQ247" s="2"/>
      <c r="OR247" s="2">
        <v>15631.24</v>
      </c>
      <c r="OS247" s="2"/>
      <c r="OT247" s="2"/>
      <c r="OU247" s="2"/>
      <c r="OV247" s="2"/>
      <c r="OW247" s="2"/>
      <c r="OX247" s="2"/>
      <c r="OY247" s="2"/>
      <c r="OZ247" s="2"/>
      <c r="PA247" s="2"/>
      <c r="PB247" s="2"/>
      <c r="PC247" s="2"/>
      <c r="PD247" s="2"/>
      <c r="PE247" s="2"/>
      <c r="PF247" s="2"/>
      <c r="PG247" s="2"/>
      <c r="PH247" s="2"/>
      <c r="PI247" s="2"/>
      <c r="PJ247" s="2"/>
      <c r="PK247" s="2"/>
      <c r="PL247" s="2"/>
      <c r="PM247" s="2"/>
      <c r="PN247" s="2"/>
      <c r="PO247" s="2"/>
      <c r="PP247" s="2"/>
      <c r="PQ247" s="2"/>
      <c r="PR247" s="2"/>
      <c r="PS247" s="2">
        <v>2400</v>
      </c>
      <c r="PT247" s="2"/>
      <c r="PU247" s="2"/>
      <c r="PV247" s="2"/>
      <c r="PW247" s="2"/>
      <c r="PX247" s="2"/>
      <c r="PY247" s="2"/>
      <c r="PZ247" s="2"/>
      <c r="QA247" s="2"/>
      <c r="QB247" s="2"/>
      <c r="QC247" s="2"/>
      <c r="QD247" s="2"/>
      <c r="QE247" s="2"/>
      <c r="QF247" s="2"/>
      <c r="QG247" s="2"/>
      <c r="QH247" s="2"/>
      <c r="QI247" s="2"/>
      <c r="QJ247" s="2"/>
      <c r="QK247" s="2"/>
      <c r="QL247" s="2"/>
      <c r="QM247" s="2"/>
      <c r="QN247" s="2"/>
      <c r="QO247" s="2"/>
      <c r="QP247" s="2"/>
      <c r="QQ247" s="2"/>
      <c r="QR247" s="2"/>
      <c r="QS247" s="2"/>
      <c r="QT247" s="2"/>
      <c r="QU247" s="2"/>
      <c r="QV247" s="2"/>
      <c r="QW247" s="2"/>
      <c r="QX247" s="2"/>
      <c r="QY247" s="2"/>
      <c r="QZ247" s="2"/>
      <c r="RA247" s="2"/>
      <c r="RB247" s="2"/>
      <c r="RC247" s="2"/>
      <c r="RD247" s="2"/>
      <c r="RE247" s="2"/>
      <c r="RF247" s="2"/>
      <c r="RG247" s="2"/>
      <c r="RH247" s="2"/>
      <c r="RI247" s="2"/>
      <c r="RJ247" s="2"/>
      <c r="RK247" s="2"/>
      <c r="RL247" s="2"/>
      <c r="RM247" s="2"/>
      <c r="RN247" s="2"/>
      <c r="RO247" s="2"/>
      <c r="RP247" s="2"/>
      <c r="RQ247" s="2"/>
      <c r="RR247" s="2"/>
      <c r="RS247" s="2"/>
      <c r="RT247" s="2"/>
      <c r="RU247" s="2"/>
      <c r="RV247" s="2"/>
      <c r="RW247" s="2"/>
      <c r="RX247" s="2"/>
      <c r="RY247" s="2"/>
      <c r="RZ247" s="2"/>
      <c r="SA247" s="2"/>
      <c r="SB247" s="2"/>
      <c r="SC247" s="2"/>
      <c r="SD247" s="2"/>
      <c r="SE247" s="2"/>
      <c r="SF247" s="2"/>
      <c r="SG247" s="2"/>
      <c r="SH247" s="2"/>
      <c r="SI247" s="2"/>
      <c r="SJ247" s="2"/>
      <c r="SK247" s="2"/>
      <c r="SL247" s="2"/>
      <c r="SM247" s="2"/>
      <c r="SN247" s="2"/>
      <c r="SO247" s="2"/>
      <c r="SP247" s="2"/>
      <c r="SQ247" s="2"/>
      <c r="SR247" s="2"/>
      <c r="SS247" s="2"/>
      <c r="ST247" s="2"/>
      <c r="SU247" s="2"/>
      <c r="SV247" s="2"/>
      <c r="SW247" s="2"/>
      <c r="SX247" s="2"/>
      <c r="SY247" s="2"/>
      <c r="SZ247" s="2"/>
      <c r="TA247" s="2"/>
      <c r="TB247" s="2"/>
      <c r="TC247" s="2"/>
      <c r="TD247" s="2"/>
      <c r="TE247" s="2"/>
      <c r="TF247" s="2"/>
      <c r="TG247" s="2"/>
      <c r="TH247" s="2"/>
      <c r="TI247" s="2"/>
      <c r="TJ247" s="2"/>
      <c r="TK247" s="2"/>
      <c r="TL247" s="2"/>
      <c r="TM247" s="2"/>
      <c r="TN247" s="2"/>
      <c r="TO247" s="2"/>
      <c r="TP247" s="2"/>
      <c r="TQ247" s="2"/>
      <c r="TR247" s="2"/>
      <c r="TS247" s="2"/>
      <c r="TT247" s="2"/>
      <c r="TU247" s="2"/>
      <c r="TV247" s="2"/>
      <c r="TW247" s="2"/>
      <c r="TX247" s="2"/>
      <c r="TY247" s="2"/>
      <c r="TZ247" s="2"/>
      <c r="UA247" s="2"/>
      <c r="UB247" s="2"/>
      <c r="UC247" s="2"/>
      <c r="UD247" s="2"/>
      <c r="UE247" s="2"/>
      <c r="UF247" s="2"/>
      <c r="UG247" s="2"/>
      <c r="UH247" s="2"/>
      <c r="UI247" s="2"/>
      <c r="UJ247" s="2"/>
      <c r="UK247" s="2"/>
      <c r="UL247" s="2"/>
      <c r="UM247" s="2"/>
      <c r="UN247" s="2"/>
      <c r="UO247" s="2">
        <v>3264.47</v>
      </c>
      <c r="UP247" s="2"/>
      <c r="UQ247" s="2"/>
      <c r="UR247" s="2"/>
      <c r="US247" s="2"/>
      <c r="UT247" s="2"/>
      <c r="UU247" s="2"/>
      <c r="UV247" s="2"/>
      <c r="UW247" s="2"/>
      <c r="UX247" s="2"/>
      <c r="UY247" s="2"/>
      <c r="UZ247" s="2"/>
      <c r="VA247" s="2"/>
      <c r="VB247" s="2"/>
      <c r="VC247" s="2"/>
      <c r="VD247" s="2"/>
      <c r="VE247" s="2"/>
      <c r="VF247" s="2"/>
      <c r="VG247" s="2"/>
      <c r="VH247" s="2"/>
      <c r="VI247" s="2"/>
      <c r="VJ247" s="2"/>
      <c r="VK247" s="2"/>
      <c r="VL247" s="2"/>
      <c r="VM247" s="2"/>
      <c r="VN247" s="2"/>
      <c r="VO247" s="2"/>
      <c r="VP247" s="2"/>
      <c r="VQ247" s="2"/>
      <c r="VR247" s="2"/>
      <c r="VS247" s="2"/>
      <c r="VT247" s="2"/>
      <c r="VU247" s="2"/>
      <c r="VV247" s="2"/>
      <c r="VW247" s="2"/>
      <c r="VX247" s="2"/>
      <c r="VY247" s="2"/>
      <c r="VZ247" s="2"/>
      <c r="WA247" s="2"/>
      <c r="WB247" s="2"/>
      <c r="WC247" s="2"/>
      <c r="WD247" s="2"/>
      <c r="WE247" s="2"/>
      <c r="WF247" s="2"/>
      <c r="WG247" s="2"/>
      <c r="WH247" s="2"/>
      <c r="WI247" s="2"/>
      <c r="WJ247" s="2"/>
      <c r="WK247" s="2"/>
      <c r="WL247" s="2"/>
      <c r="WM247" s="2"/>
      <c r="WN247" s="2"/>
      <c r="WO247" s="2"/>
      <c r="WP247" s="2"/>
      <c r="WQ247" s="2"/>
      <c r="WR247" s="2"/>
      <c r="WS247" s="2"/>
      <c r="WT247" s="2"/>
      <c r="WU247" s="2"/>
      <c r="WV247" s="2"/>
      <c r="WW247" s="2"/>
      <c r="WX247" s="2"/>
      <c r="WY247" s="2"/>
      <c r="WZ247" s="2"/>
      <c r="XA247" s="2"/>
      <c r="XB247" s="2"/>
      <c r="XC247" s="2"/>
      <c r="XD247" s="2"/>
      <c r="XE247" s="2"/>
      <c r="XF247" s="2"/>
      <c r="XG247" s="2">
        <v>64723</v>
      </c>
      <c r="XH247" s="2"/>
      <c r="XI247" s="2"/>
      <c r="XJ247" s="2"/>
      <c r="XK247" s="2"/>
      <c r="XL247" s="2"/>
      <c r="XM247" s="2"/>
      <c r="XN247" s="2"/>
      <c r="XO247" s="2"/>
      <c r="XP247" s="2"/>
      <c r="XQ247" s="2"/>
      <c r="XR247" s="2"/>
      <c r="XS247" s="2"/>
      <c r="XT247" s="2"/>
      <c r="XU247" s="2"/>
      <c r="XV247" s="2"/>
      <c r="XW247" s="2"/>
      <c r="XX247" s="2"/>
      <c r="XY247" s="2"/>
      <c r="XZ247" s="2"/>
      <c r="YA247" s="2"/>
      <c r="YB247" s="2"/>
      <c r="YC247" s="2"/>
      <c r="YD247" s="2"/>
      <c r="YE247" s="2"/>
      <c r="YF247" s="2"/>
      <c r="YG247" s="2"/>
      <c r="YH247" s="2"/>
      <c r="YI247" s="2"/>
      <c r="YJ247" s="2"/>
      <c r="YK247" s="2"/>
      <c r="YL247" s="2"/>
      <c r="YM247" s="2"/>
      <c r="YN247" s="2"/>
      <c r="YO247" s="2"/>
      <c r="YP247" s="2"/>
      <c r="YQ247" s="2"/>
      <c r="YR247" s="2"/>
      <c r="YS247" s="2"/>
      <c r="YT247" s="2"/>
      <c r="YU247" s="2"/>
      <c r="YV247" s="2"/>
      <c r="YW247" s="2"/>
      <c r="YX247" s="2"/>
      <c r="YY247" s="2"/>
      <c r="YZ247" s="2"/>
      <c r="ZA247" s="2"/>
      <c r="ZB247" s="2">
        <v>32872</v>
      </c>
      <c r="ZC247" s="2"/>
      <c r="ZD247" s="2"/>
      <c r="ZE247" s="2"/>
      <c r="ZF247" s="2"/>
      <c r="ZG247" s="2"/>
      <c r="ZH247" s="2"/>
      <c r="ZI247" s="2"/>
      <c r="ZJ247" s="2"/>
      <c r="ZK247" s="2"/>
      <c r="ZL247" s="2"/>
      <c r="ZM247" s="2"/>
      <c r="ZN247" s="2"/>
      <c r="ZO247" s="2"/>
      <c r="ZP247" s="2"/>
      <c r="ZQ247" s="2"/>
      <c r="ZR247" s="2"/>
      <c r="ZS247" s="2"/>
      <c r="ZT247" s="2"/>
      <c r="ZU247" s="2"/>
      <c r="ZV247" s="2"/>
      <c r="ZW247" s="2"/>
      <c r="ZX247" s="2"/>
      <c r="ZY247" s="2"/>
      <c r="ZZ247" s="2"/>
      <c r="AAA247" s="2"/>
      <c r="AAB247" s="2"/>
      <c r="AAC247" s="2"/>
      <c r="AAD247" s="2"/>
      <c r="AAE247" s="2"/>
      <c r="AAF247" s="2"/>
      <c r="AAG247" s="2"/>
      <c r="AAH247" s="2"/>
      <c r="AAI247" s="2"/>
      <c r="AAJ247" s="2"/>
      <c r="AAK247" s="2"/>
      <c r="AAL247" s="2"/>
      <c r="AAM247" s="2"/>
      <c r="AAN247" s="2">
        <v>1840132.21</v>
      </c>
      <c r="AAO247" s="2"/>
      <c r="AAP247" s="2"/>
      <c r="AAQ247" s="2"/>
      <c r="AAR247" s="2"/>
      <c r="AAS247" s="2"/>
      <c r="AAT247" s="2"/>
      <c r="AAU247" s="2"/>
      <c r="AAV247" s="2"/>
      <c r="AAW247" s="2"/>
      <c r="AAX247" s="2"/>
      <c r="AAY247" s="2"/>
      <c r="AAZ247" s="2"/>
      <c r="ABA247" s="2"/>
      <c r="ABB247" s="2"/>
      <c r="ABC247" s="2"/>
      <c r="ABD247" s="2"/>
      <c r="ABE247" s="2"/>
      <c r="ABF247" s="2"/>
      <c r="ABG247" s="2"/>
      <c r="ABH247" s="2"/>
      <c r="ABI247" s="2"/>
      <c r="ABJ247" s="2"/>
      <c r="ABK247" s="2"/>
      <c r="ABL247" s="2"/>
      <c r="ABM247" s="2"/>
      <c r="ABN247" s="2"/>
      <c r="ABO247" s="2"/>
      <c r="ABP247" s="2"/>
      <c r="ABQ247" s="2"/>
      <c r="ABR247" s="2"/>
      <c r="ABS247" s="2"/>
      <c r="ABT247" s="2"/>
      <c r="ABU247" s="2"/>
      <c r="ABV247" s="2"/>
      <c r="ABW247" s="2"/>
      <c r="ABX247" s="2"/>
      <c r="ABY247" s="2"/>
      <c r="ABZ247" s="2"/>
      <c r="ACA247" s="2"/>
      <c r="ACB247" s="2"/>
      <c r="ACC247" s="2"/>
      <c r="ACD247" s="2"/>
      <c r="ACE247" s="2"/>
      <c r="ACF247" s="2"/>
      <c r="ACG247" s="2"/>
      <c r="ACH247" s="2"/>
      <c r="ACI247" s="2"/>
      <c r="ACJ247" s="2"/>
      <c r="ACK247" s="2"/>
      <c r="ACL247" s="2"/>
      <c r="ACM247" s="2"/>
      <c r="ACN247" s="2"/>
      <c r="ACO247" s="2"/>
      <c r="ACP247" s="2"/>
      <c r="ACQ247" s="2"/>
      <c r="ACR247" s="2"/>
      <c r="ACS247" s="2"/>
      <c r="ACT247" s="2"/>
      <c r="ACU247" s="2"/>
      <c r="ACV247" s="2"/>
      <c r="ACW247" s="2"/>
      <c r="ACX247" s="2"/>
      <c r="ACY247" s="2"/>
      <c r="ACZ247" s="2"/>
      <c r="ADA247" s="2"/>
      <c r="ADB247" s="2"/>
      <c r="ADC247" s="2"/>
      <c r="ADD247" s="2"/>
      <c r="ADE247" s="2"/>
      <c r="ADF247" s="2"/>
      <c r="ADG247" s="2"/>
      <c r="ADH247" s="2"/>
      <c r="ADI247" s="2"/>
      <c r="ADJ247" s="2"/>
      <c r="ADK247" s="2"/>
      <c r="ADL247" s="2"/>
      <c r="ADM247" s="2"/>
      <c r="ADN247" s="2">
        <v>1120000</v>
      </c>
      <c r="ADO247" s="2"/>
      <c r="ADP247" s="2"/>
      <c r="ADQ247" s="2">
        <v>8670</v>
      </c>
      <c r="ADR247" s="2"/>
      <c r="ADS247" s="2"/>
      <c r="ADT247" s="2"/>
      <c r="ADU247" s="2"/>
      <c r="ADV247" s="2">
        <v>263691854.72999999</v>
      </c>
      <c r="ADW247" s="2"/>
      <c r="ADX247" s="2"/>
      <c r="ADY247" s="2"/>
      <c r="ADZ247" s="2"/>
      <c r="AEA247" s="2"/>
      <c r="AEB247" s="2"/>
      <c r="AEC247" s="2"/>
      <c r="AED247" s="2"/>
      <c r="AEE247" s="2"/>
      <c r="AEF247" s="2"/>
      <c r="AEG247" s="2"/>
      <c r="AEH247" s="2"/>
      <c r="AEI247" s="2"/>
      <c r="AEJ247" s="2"/>
      <c r="AEK247" s="2"/>
      <c r="AEL247" s="2"/>
      <c r="AEM247" s="2"/>
      <c r="AEN247" s="2"/>
      <c r="AEO247" s="2"/>
      <c r="AEP247" s="2">
        <v>664252.80000000005</v>
      </c>
      <c r="AEQ247" s="2"/>
      <c r="AER247" s="2"/>
      <c r="AES247" s="2"/>
      <c r="AET247" s="2"/>
      <c r="AEU247" s="2"/>
      <c r="AEV247" s="2"/>
      <c r="AEW247" s="2"/>
      <c r="AEX247" s="2"/>
      <c r="AEY247" s="2"/>
      <c r="AEZ247" s="2">
        <v>2426688.2799999998</v>
      </c>
      <c r="AFA247" s="2">
        <v>5753021.5999999996</v>
      </c>
      <c r="AFB247" s="2"/>
      <c r="AFC247" s="2"/>
      <c r="AFD247" s="2"/>
      <c r="AFE247" s="2"/>
      <c r="AFF247" s="2"/>
      <c r="AFG247" s="2"/>
      <c r="AFH247" s="2"/>
      <c r="AFI247" s="2"/>
      <c r="AFJ247" s="2"/>
      <c r="AFK247" s="2"/>
      <c r="AFL247" s="2"/>
      <c r="AFM247" s="2"/>
      <c r="AFN247" s="2"/>
      <c r="AFO247" s="2"/>
      <c r="AFP247" s="2"/>
      <c r="AFQ247" s="2"/>
      <c r="AFR247" s="2"/>
      <c r="AFS247" s="2"/>
      <c r="AFT247" s="2"/>
      <c r="AFU247" s="2"/>
      <c r="AFV247" s="2"/>
      <c r="AFW247" s="2"/>
      <c r="AFX247" s="2"/>
      <c r="AFY247" s="2">
        <v>71190</v>
      </c>
      <c r="AFZ247" s="2"/>
      <c r="AGA247" s="2"/>
      <c r="AGB247" s="2"/>
      <c r="AGC247" s="2"/>
      <c r="AGD247" s="2"/>
      <c r="AGE247" s="2"/>
      <c r="AGF247" s="2"/>
      <c r="AGG247" s="2"/>
      <c r="AGH247" s="2"/>
      <c r="AGI247" s="2"/>
      <c r="AGJ247" s="2"/>
      <c r="AGK247" s="2"/>
      <c r="AGL247" s="2"/>
      <c r="AGM247" s="2"/>
      <c r="AGN247" s="2"/>
      <c r="AGO247" s="2"/>
      <c r="AGP247" s="2"/>
      <c r="AGQ247" s="2"/>
      <c r="AGR247" s="2">
        <v>20672</v>
      </c>
      <c r="AGS247" s="2">
        <v>61680</v>
      </c>
      <c r="AGT247" s="2"/>
      <c r="AGU247" s="2"/>
      <c r="AGV247" s="2"/>
      <c r="AGW247" s="2"/>
      <c r="AGX247" s="2"/>
      <c r="AGY247" s="2"/>
      <c r="AGZ247" s="2"/>
      <c r="AHA247" s="2"/>
      <c r="AHB247" s="2"/>
      <c r="AHC247" s="2"/>
      <c r="AHD247" s="2"/>
      <c r="AHE247" s="2"/>
      <c r="AHF247" s="2"/>
      <c r="AHG247" s="2"/>
      <c r="AHH247" s="2"/>
      <c r="AHI247" s="2">
        <v>1701744</v>
      </c>
      <c r="AHJ247" s="2"/>
      <c r="AHK247" s="2"/>
      <c r="AHL247" s="2"/>
      <c r="AHM247" s="2"/>
      <c r="AHN247" s="2"/>
      <c r="AHO247" s="2"/>
      <c r="AHP247" s="2">
        <v>383806005.88</v>
      </c>
    </row>
    <row r="248" spans="1:900">
      <c r="A248" s="1" t="s">
        <v>2731</v>
      </c>
      <c r="B248" s="1" t="s">
        <v>2360</v>
      </c>
      <c r="C248" s="1" t="s">
        <v>2361</v>
      </c>
      <c r="D248" s="2">
        <v>3375</v>
      </c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>
        <v>24600</v>
      </c>
      <c r="W248" s="2"/>
      <c r="X248" s="2"/>
      <c r="Y248" s="2"/>
      <c r="Z248" s="2"/>
      <c r="AA248" s="2"/>
      <c r="AB248" s="2"/>
      <c r="AC248" s="2">
        <v>18705</v>
      </c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>
        <v>8300</v>
      </c>
      <c r="AU248" s="2"/>
      <c r="AV248" s="2"/>
      <c r="AW248" s="2"/>
      <c r="AX248" s="2"/>
      <c r="AY248" s="2"/>
      <c r="AZ248" s="2"/>
      <c r="BA248" s="2"/>
      <c r="BB248" s="2"/>
      <c r="BC248" s="2">
        <v>2690</v>
      </c>
      <c r="BD248" s="2"/>
      <c r="BE248" s="2"/>
      <c r="BF248" s="2"/>
      <c r="BG248" s="2"/>
      <c r="BH248" s="2"/>
      <c r="BI248" s="2"/>
      <c r="BJ248" s="2">
        <v>0</v>
      </c>
      <c r="BK248" s="2"/>
      <c r="BL248" s="2"/>
      <c r="BM248" s="2"/>
      <c r="BN248" s="2"/>
      <c r="BO248" s="2"/>
      <c r="BP248" s="2"/>
      <c r="BQ248" s="2"/>
      <c r="BR248" s="2">
        <v>2905.43</v>
      </c>
      <c r="BS248" s="2"/>
      <c r="BT248" s="2"/>
      <c r="BU248" s="2"/>
      <c r="BV248" s="2"/>
      <c r="BW248" s="2"/>
      <c r="BX248" s="2"/>
      <c r="BY248" s="2"/>
      <c r="BZ248" s="2">
        <v>8000</v>
      </c>
      <c r="CA248" s="2"/>
      <c r="CB248" s="2"/>
      <c r="CC248" s="2"/>
      <c r="CD248" s="2"/>
      <c r="CE248" s="2"/>
      <c r="CF248" s="2"/>
      <c r="CG248" s="2">
        <v>8600</v>
      </c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>
        <v>6000</v>
      </c>
      <c r="DD248" s="2"/>
      <c r="DE248" s="2"/>
      <c r="DF248" s="2"/>
      <c r="DG248" s="2"/>
      <c r="DH248" s="2"/>
      <c r="DI248" s="2"/>
      <c r="DJ248" s="2"/>
      <c r="DK248" s="2">
        <v>812492.9</v>
      </c>
      <c r="DL248" s="2"/>
      <c r="DM248" s="2"/>
      <c r="DN248" s="2"/>
      <c r="DO248" s="2"/>
      <c r="DP248" s="2"/>
      <c r="DQ248" s="2"/>
      <c r="DR248" s="2"/>
      <c r="DS248" s="2"/>
      <c r="DT248" s="2">
        <v>8250</v>
      </c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>
        <v>17250</v>
      </c>
      <c r="EF248" s="2">
        <v>11215.41</v>
      </c>
      <c r="EG248" s="2"/>
      <c r="EH248" s="2"/>
      <c r="EI248" s="2"/>
      <c r="EJ248" s="2"/>
      <c r="EK248" s="2"/>
      <c r="EL248" s="2"/>
      <c r="EM248" s="2"/>
      <c r="EN248" s="2">
        <v>33600</v>
      </c>
      <c r="EO248" s="2"/>
      <c r="EP248" s="2"/>
      <c r="EQ248" s="2"/>
      <c r="ER248" s="2"/>
      <c r="ES248" s="2"/>
      <c r="ET248" s="2"/>
      <c r="EU248" s="2"/>
      <c r="EV248" s="2"/>
      <c r="EW248" s="2">
        <v>13100</v>
      </c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>
        <v>15300</v>
      </c>
      <c r="FN248" s="2"/>
      <c r="FO248" s="2"/>
      <c r="FP248" s="2"/>
      <c r="FQ248" s="2">
        <v>40800</v>
      </c>
      <c r="FR248" s="2"/>
      <c r="FS248" s="2"/>
      <c r="FT248" s="2"/>
      <c r="FU248" s="2"/>
      <c r="FV248" s="2"/>
      <c r="FW248" s="2"/>
      <c r="FX248" s="2"/>
      <c r="FY248" s="2">
        <v>650</v>
      </c>
      <c r="FZ248" s="2"/>
      <c r="GA248" s="2"/>
      <c r="GB248" s="2"/>
      <c r="GC248" s="2"/>
      <c r="GD248" s="2"/>
      <c r="GE248" s="2">
        <v>6200</v>
      </c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>
        <v>4200</v>
      </c>
      <c r="GV248" s="2"/>
      <c r="GW248" s="2"/>
      <c r="GX248" s="2"/>
      <c r="GY248" s="2"/>
      <c r="GZ248" s="2"/>
      <c r="HA248" s="2"/>
      <c r="HB248" s="2"/>
      <c r="HC248" s="2">
        <v>14000</v>
      </c>
      <c r="HD248" s="2"/>
      <c r="HE248" s="2"/>
      <c r="HF248" s="2"/>
      <c r="HG248" s="2"/>
      <c r="HH248" s="2"/>
      <c r="HI248" s="2"/>
      <c r="HJ248" s="2">
        <v>4000</v>
      </c>
      <c r="HK248" s="2"/>
      <c r="HL248" s="2"/>
      <c r="HM248" s="2"/>
      <c r="HN248" s="2"/>
      <c r="HO248" s="2"/>
      <c r="HP248" s="2"/>
      <c r="HQ248" s="2"/>
      <c r="HR248" s="2">
        <v>15500</v>
      </c>
      <c r="HS248" s="2">
        <v>7300</v>
      </c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>
        <v>10500</v>
      </c>
      <c r="II248" s="2">
        <v>5400</v>
      </c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  <c r="IV248" s="2"/>
      <c r="IW248" s="2"/>
      <c r="IX248" s="2"/>
      <c r="IY248" s="2"/>
      <c r="IZ248" s="2"/>
      <c r="JA248" s="2"/>
      <c r="JB248" s="2"/>
      <c r="JC248" s="2"/>
      <c r="JD248" s="2"/>
      <c r="JE248" s="2">
        <v>2000</v>
      </c>
      <c r="JF248" s="2"/>
      <c r="JG248" s="2"/>
      <c r="JH248" s="2"/>
      <c r="JI248" s="2"/>
      <c r="JJ248" s="2"/>
      <c r="JK248" s="2"/>
      <c r="JL248" s="2"/>
      <c r="JM248" s="2"/>
      <c r="JN248" s="2"/>
      <c r="JO248" s="2"/>
      <c r="JP248" s="2"/>
      <c r="JQ248" s="2"/>
      <c r="JR248" s="2">
        <v>8250</v>
      </c>
      <c r="JS248" s="2"/>
      <c r="JT248" s="2"/>
      <c r="JU248" s="2"/>
      <c r="JV248" s="2"/>
      <c r="JW248" s="2"/>
      <c r="JX248" s="2"/>
      <c r="JY248" s="2"/>
      <c r="JZ248" s="2"/>
      <c r="KA248" s="2"/>
      <c r="KB248" s="2"/>
      <c r="KC248" s="2"/>
      <c r="KD248" s="2"/>
      <c r="KE248" s="2"/>
      <c r="KF248" s="2"/>
      <c r="KG248" s="2">
        <v>4000</v>
      </c>
      <c r="KH248" s="2"/>
      <c r="KI248" s="2"/>
      <c r="KJ248" s="2"/>
      <c r="KK248" s="2"/>
      <c r="KL248" s="2"/>
      <c r="KM248" s="2"/>
      <c r="KN248" s="2"/>
      <c r="KO248" s="2"/>
      <c r="KP248" s="2"/>
      <c r="KQ248" s="2"/>
      <c r="KR248" s="2"/>
      <c r="KS248" s="2"/>
      <c r="KT248" s="2"/>
      <c r="KU248" s="2"/>
      <c r="KV248" s="2">
        <v>400</v>
      </c>
      <c r="KW248" s="2"/>
      <c r="KX248" s="2">
        <v>4750</v>
      </c>
      <c r="KY248" s="2"/>
      <c r="KZ248" s="2"/>
      <c r="LA248" s="2"/>
      <c r="LB248" s="2"/>
      <c r="LC248" s="2"/>
      <c r="LD248" s="2"/>
      <c r="LE248" s="2"/>
      <c r="LF248" s="2">
        <v>37800</v>
      </c>
      <c r="LG248" s="2">
        <v>600</v>
      </c>
      <c r="LH248" s="2">
        <v>22000</v>
      </c>
      <c r="LI248" s="2">
        <v>3400</v>
      </c>
      <c r="LJ248" s="2"/>
      <c r="LK248" s="2"/>
      <c r="LL248" s="2"/>
      <c r="LM248" s="2"/>
      <c r="LN248" s="2"/>
      <c r="LO248" s="2"/>
      <c r="LP248" s="2"/>
      <c r="LQ248" s="2"/>
      <c r="LR248" s="2"/>
      <c r="LS248" s="2"/>
      <c r="LT248" s="2">
        <v>2000</v>
      </c>
      <c r="LU248" s="2">
        <v>88700</v>
      </c>
      <c r="LV248" s="2">
        <v>32800</v>
      </c>
      <c r="LW248" s="2"/>
      <c r="LX248" s="2"/>
      <c r="LY248" s="2"/>
      <c r="LZ248" s="2"/>
      <c r="MA248" s="2"/>
      <c r="MB248" s="2"/>
      <c r="MC248" s="2"/>
      <c r="MD248" s="2"/>
      <c r="ME248" s="2"/>
      <c r="MF248" s="2">
        <v>76200</v>
      </c>
      <c r="MG248" s="2"/>
      <c r="MH248" s="2"/>
      <c r="MI248" s="2"/>
      <c r="MJ248" s="2"/>
      <c r="MK248" s="2"/>
      <c r="ML248" s="2"/>
      <c r="MM248" s="2"/>
      <c r="MN248" s="2"/>
      <c r="MO248" s="2"/>
      <c r="MP248" s="2"/>
      <c r="MQ248" s="2"/>
      <c r="MR248" s="2">
        <v>2800</v>
      </c>
      <c r="MS248" s="2"/>
      <c r="MT248" s="2"/>
      <c r="MU248" s="2"/>
      <c r="MV248" s="2"/>
      <c r="MW248" s="2"/>
      <c r="MX248" s="2"/>
      <c r="MY248" s="2"/>
      <c r="MZ248" s="2"/>
      <c r="NA248" s="2"/>
      <c r="NB248" s="2"/>
      <c r="NC248" s="2"/>
      <c r="ND248" s="2"/>
      <c r="NE248" s="2"/>
      <c r="NF248" s="2"/>
      <c r="NG248" s="2"/>
      <c r="NH248" s="2"/>
      <c r="NI248" s="2"/>
      <c r="NJ248" s="2"/>
      <c r="NK248" s="2"/>
      <c r="NL248" s="2"/>
      <c r="NM248" s="2"/>
      <c r="NN248" s="2"/>
      <c r="NO248" s="2">
        <v>776196</v>
      </c>
      <c r="NP248" s="2"/>
      <c r="NQ248" s="2"/>
      <c r="NR248" s="2"/>
      <c r="NS248" s="2"/>
      <c r="NT248" s="2"/>
      <c r="NU248" s="2"/>
      <c r="NV248" s="2">
        <v>24900</v>
      </c>
      <c r="NW248" s="2"/>
      <c r="NX248" s="2"/>
      <c r="NY248" s="2"/>
      <c r="NZ248" s="2"/>
      <c r="OA248" s="2"/>
      <c r="OB248" s="2"/>
      <c r="OC248" s="2"/>
      <c r="OD248" s="2"/>
      <c r="OE248" s="2"/>
      <c r="OF248" s="2"/>
      <c r="OG248" s="2"/>
      <c r="OH248" s="2"/>
      <c r="OI248" s="2"/>
      <c r="OJ248" s="2"/>
      <c r="OK248" s="2"/>
      <c r="OL248" s="2">
        <v>15600</v>
      </c>
      <c r="OM248" s="2"/>
      <c r="ON248" s="2"/>
      <c r="OO248" s="2"/>
      <c r="OP248" s="2"/>
      <c r="OQ248" s="2"/>
      <c r="OR248" s="2">
        <v>1425</v>
      </c>
      <c r="OS248" s="2"/>
      <c r="OT248" s="2"/>
      <c r="OU248" s="2"/>
      <c r="OV248" s="2"/>
      <c r="OW248" s="2"/>
      <c r="OX248" s="2"/>
      <c r="OY248" s="2"/>
      <c r="OZ248" s="2"/>
      <c r="PA248" s="2">
        <v>40200</v>
      </c>
      <c r="PB248" s="2"/>
      <c r="PC248" s="2"/>
      <c r="PD248" s="2"/>
      <c r="PE248" s="2"/>
      <c r="PF248" s="2"/>
      <c r="PG248" s="2"/>
      <c r="PH248" s="2"/>
      <c r="PI248" s="2"/>
      <c r="PJ248" s="2"/>
      <c r="PK248" s="2"/>
      <c r="PL248" s="2"/>
      <c r="PM248" s="2"/>
      <c r="PN248" s="2"/>
      <c r="PO248" s="2"/>
      <c r="PP248" s="2"/>
      <c r="PQ248" s="2"/>
      <c r="PR248" s="2"/>
      <c r="PS248" s="2">
        <v>74200</v>
      </c>
      <c r="PT248" s="2"/>
      <c r="PU248" s="2"/>
      <c r="PV248" s="2"/>
      <c r="PW248" s="2">
        <v>0</v>
      </c>
      <c r="PX248" s="2"/>
      <c r="PY248" s="2"/>
      <c r="PZ248" s="2"/>
      <c r="QA248" s="2"/>
      <c r="QB248" s="2"/>
      <c r="QC248" s="2"/>
      <c r="QD248" s="2"/>
      <c r="QE248" s="2">
        <v>48523.77</v>
      </c>
      <c r="QF248" s="2"/>
      <c r="QG248" s="2"/>
      <c r="QH248" s="2"/>
      <c r="QI248" s="2"/>
      <c r="QJ248" s="2">
        <v>550</v>
      </c>
      <c r="QK248" s="2"/>
      <c r="QL248" s="2"/>
      <c r="QM248" s="2">
        <v>15000</v>
      </c>
      <c r="QN248" s="2"/>
      <c r="QO248" s="2"/>
      <c r="QP248" s="2"/>
      <c r="QQ248" s="2"/>
      <c r="QR248" s="2"/>
      <c r="QS248" s="2"/>
      <c r="QT248" s="2"/>
      <c r="QU248" s="2"/>
      <c r="QV248" s="2"/>
      <c r="QW248" s="2"/>
      <c r="QX248" s="2"/>
      <c r="QY248" s="2"/>
      <c r="QZ248" s="2"/>
      <c r="RA248" s="2"/>
      <c r="RB248" s="2"/>
      <c r="RC248" s="2"/>
      <c r="RD248" s="2"/>
      <c r="RE248" s="2"/>
      <c r="RF248" s="2">
        <v>75850</v>
      </c>
      <c r="RG248" s="2"/>
      <c r="RH248" s="2"/>
      <c r="RI248" s="2"/>
      <c r="RJ248" s="2"/>
      <c r="RK248" s="2"/>
      <c r="RL248" s="2"/>
      <c r="RM248" s="2"/>
      <c r="RN248" s="2"/>
      <c r="RO248" s="2"/>
      <c r="RP248" s="2"/>
      <c r="RQ248" s="2"/>
      <c r="RR248" s="2"/>
      <c r="RS248" s="2"/>
      <c r="RT248" s="2"/>
      <c r="RU248" s="2"/>
      <c r="RV248" s="2"/>
      <c r="RW248" s="2"/>
      <c r="RX248" s="2"/>
      <c r="RY248" s="2"/>
      <c r="RZ248" s="2">
        <v>6100</v>
      </c>
      <c r="SA248" s="2"/>
      <c r="SB248" s="2"/>
      <c r="SC248" s="2"/>
      <c r="SD248" s="2"/>
      <c r="SE248" s="2"/>
      <c r="SF248" s="2"/>
      <c r="SG248" s="2"/>
      <c r="SH248" s="2"/>
      <c r="SI248" s="2"/>
      <c r="SJ248" s="2"/>
      <c r="SK248" s="2"/>
      <c r="SL248" s="2">
        <v>10400</v>
      </c>
      <c r="SM248" s="2"/>
      <c r="SN248" s="2"/>
      <c r="SO248" s="2"/>
      <c r="SP248" s="2"/>
      <c r="SQ248" s="2"/>
      <c r="SR248" s="2"/>
      <c r="SS248" s="2"/>
      <c r="ST248" s="2">
        <v>3000</v>
      </c>
      <c r="SU248" s="2"/>
      <c r="SV248" s="2"/>
      <c r="SW248" s="2"/>
      <c r="SX248" s="2"/>
      <c r="SY248" s="2"/>
      <c r="SZ248" s="2"/>
      <c r="TA248" s="2"/>
      <c r="TB248" s="2"/>
      <c r="TC248" s="2"/>
      <c r="TD248" s="2"/>
      <c r="TE248" s="2"/>
      <c r="TF248" s="2"/>
      <c r="TG248" s="2"/>
      <c r="TH248" s="2"/>
      <c r="TI248" s="2"/>
      <c r="TJ248" s="2"/>
      <c r="TK248" s="2"/>
      <c r="TL248" s="2"/>
      <c r="TM248" s="2"/>
      <c r="TN248" s="2"/>
      <c r="TO248" s="2"/>
      <c r="TP248" s="2"/>
      <c r="TQ248" s="2"/>
      <c r="TR248" s="2"/>
      <c r="TS248" s="2"/>
      <c r="TT248" s="2"/>
      <c r="TU248" s="2"/>
      <c r="TV248" s="2"/>
      <c r="TW248" s="2"/>
      <c r="TX248" s="2"/>
      <c r="TY248" s="2"/>
      <c r="TZ248" s="2">
        <v>9400</v>
      </c>
      <c r="UA248" s="2"/>
      <c r="UB248" s="2"/>
      <c r="UC248" s="2"/>
      <c r="UD248" s="2"/>
      <c r="UE248" s="2"/>
      <c r="UF248" s="2"/>
      <c r="UG248" s="2"/>
      <c r="UH248" s="2"/>
      <c r="UI248" s="2">
        <v>19400</v>
      </c>
      <c r="UJ248" s="2"/>
      <c r="UK248" s="2"/>
      <c r="UL248" s="2"/>
      <c r="UM248" s="2"/>
      <c r="UN248" s="2"/>
      <c r="UO248" s="2">
        <v>20700</v>
      </c>
      <c r="UP248" s="2"/>
      <c r="UQ248" s="2"/>
      <c r="UR248" s="2"/>
      <c r="US248" s="2"/>
      <c r="UT248" s="2"/>
      <c r="UU248" s="2"/>
      <c r="UV248" s="2"/>
      <c r="UW248" s="2"/>
      <c r="UX248" s="2"/>
      <c r="UY248" s="2">
        <v>53920</v>
      </c>
      <c r="UZ248" s="2"/>
      <c r="VA248" s="2"/>
      <c r="VB248" s="2"/>
      <c r="VC248" s="2"/>
      <c r="VD248" s="2"/>
      <c r="VE248" s="2"/>
      <c r="VF248" s="2"/>
      <c r="VG248" s="2"/>
      <c r="VH248" s="2"/>
      <c r="VI248" s="2"/>
      <c r="VJ248" s="2"/>
      <c r="VK248" s="2">
        <v>57800</v>
      </c>
      <c r="VL248" s="2"/>
      <c r="VM248" s="2"/>
      <c r="VN248" s="2"/>
      <c r="VO248" s="2"/>
      <c r="VP248" s="2"/>
      <c r="VQ248" s="2"/>
      <c r="VR248" s="2"/>
      <c r="VS248" s="2"/>
      <c r="VT248" s="2"/>
      <c r="VU248" s="2"/>
      <c r="VV248" s="2"/>
      <c r="VW248" s="2"/>
      <c r="VX248" s="2"/>
      <c r="VY248" s="2"/>
      <c r="VZ248" s="2">
        <v>161800</v>
      </c>
      <c r="WA248" s="2"/>
      <c r="WB248" s="2"/>
      <c r="WC248" s="2"/>
      <c r="WD248" s="2"/>
      <c r="WE248" s="2"/>
      <c r="WF248" s="2"/>
      <c r="WG248" s="2"/>
      <c r="WH248" s="2"/>
      <c r="WI248" s="2"/>
      <c r="WJ248" s="2"/>
      <c r="WK248" s="2"/>
      <c r="WL248" s="2"/>
      <c r="WM248" s="2"/>
      <c r="WN248" s="2"/>
      <c r="WO248" s="2"/>
      <c r="WP248" s="2"/>
      <c r="WQ248" s="2"/>
      <c r="WR248" s="2"/>
      <c r="WS248" s="2"/>
      <c r="WT248" s="2">
        <v>5100</v>
      </c>
      <c r="WU248" s="2"/>
      <c r="WV248" s="2"/>
      <c r="WW248" s="2"/>
      <c r="WX248" s="2"/>
      <c r="WY248" s="2"/>
      <c r="WZ248" s="2"/>
      <c r="XA248" s="2"/>
      <c r="XB248" s="2"/>
      <c r="XC248" s="2"/>
      <c r="XD248" s="2"/>
      <c r="XE248" s="2"/>
      <c r="XF248" s="2"/>
      <c r="XG248" s="2">
        <v>79650</v>
      </c>
      <c r="XH248" s="2"/>
      <c r="XI248" s="2"/>
      <c r="XJ248" s="2">
        <v>28100</v>
      </c>
      <c r="XK248" s="2"/>
      <c r="XL248" s="2"/>
      <c r="XM248" s="2"/>
      <c r="XN248" s="2"/>
      <c r="XO248" s="2"/>
      <c r="XP248" s="2"/>
      <c r="XQ248" s="2"/>
      <c r="XR248" s="2"/>
      <c r="XS248" s="2"/>
      <c r="XT248" s="2"/>
      <c r="XU248" s="2"/>
      <c r="XV248" s="2"/>
      <c r="XW248" s="2"/>
      <c r="XX248" s="2"/>
      <c r="XY248" s="2"/>
      <c r="XZ248" s="2"/>
      <c r="YA248" s="2"/>
      <c r="YB248" s="2"/>
      <c r="YC248" s="2"/>
      <c r="YD248" s="2">
        <v>37724</v>
      </c>
      <c r="YE248" s="2"/>
      <c r="YF248" s="2"/>
      <c r="YG248" s="2"/>
      <c r="YH248" s="2"/>
      <c r="YI248" s="2"/>
      <c r="YJ248" s="2"/>
      <c r="YK248" s="2"/>
      <c r="YL248" s="2"/>
      <c r="YM248" s="2"/>
      <c r="YN248" s="2"/>
      <c r="YO248" s="2"/>
      <c r="YP248" s="2"/>
      <c r="YQ248" s="2"/>
      <c r="YR248" s="2"/>
      <c r="YS248" s="2"/>
      <c r="YT248" s="2"/>
      <c r="YU248" s="2">
        <v>30000</v>
      </c>
      <c r="YV248" s="2"/>
      <c r="YW248" s="2"/>
      <c r="YX248" s="2"/>
      <c r="YY248" s="2"/>
      <c r="YZ248" s="2"/>
      <c r="ZA248" s="2"/>
      <c r="ZB248" s="2"/>
      <c r="ZC248" s="2"/>
      <c r="ZD248" s="2"/>
      <c r="ZE248" s="2"/>
      <c r="ZF248" s="2"/>
      <c r="ZG248" s="2">
        <v>600</v>
      </c>
      <c r="ZH248" s="2"/>
      <c r="ZI248" s="2"/>
      <c r="ZJ248" s="2"/>
      <c r="ZK248" s="2">
        <v>7600</v>
      </c>
      <c r="ZL248" s="2"/>
      <c r="ZM248" s="2"/>
      <c r="ZN248" s="2"/>
      <c r="ZO248" s="2"/>
      <c r="ZP248" s="2"/>
      <c r="ZQ248" s="2"/>
      <c r="ZR248" s="2"/>
      <c r="ZS248" s="2"/>
      <c r="ZT248" s="2"/>
      <c r="ZU248" s="2"/>
      <c r="ZV248" s="2"/>
      <c r="ZW248" s="2"/>
      <c r="ZX248" s="2"/>
      <c r="ZY248" s="2"/>
      <c r="ZZ248" s="2"/>
      <c r="AAA248" s="2"/>
      <c r="AAB248" s="2"/>
      <c r="AAC248" s="2"/>
      <c r="AAD248" s="2"/>
      <c r="AAE248" s="2"/>
      <c r="AAF248" s="2"/>
      <c r="AAG248" s="2">
        <v>177316.51</v>
      </c>
      <c r="AAH248" s="2"/>
      <c r="AAI248" s="2"/>
      <c r="AAJ248" s="2"/>
      <c r="AAK248" s="2"/>
      <c r="AAL248" s="2"/>
      <c r="AAM248" s="2"/>
      <c r="AAN248" s="2">
        <v>589039</v>
      </c>
      <c r="AAO248" s="2"/>
      <c r="AAP248" s="2"/>
      <c r="AAQ248" s="2"/>
      <c r="AAR248" s="2"/>
      <c r="AAS248" s="2"/>
      <c r="AAT248" s="2"/>
      <c r="AAU248" s="2"/>
      <c r="AAV248" s="2"/>
      <c r="AAW248" s="2"/>
      <c r="AAX248" s="2"/>
      <c r="AAY248" s="2"/>
      <c r="AAZ248" s="2"/>
      <c r="ABA248" s="2"/>
      <c r="ABB248" s="2"/>
      <c r="ABC248" s="2"/>
      <c r="ABD248" s="2"/>
      <c r="ABE248" s="2"/>
      <c r="ABF248" s="2"/>
      <c r="ABG248" s="2"/>
      <c r="ABH248" s="2"/>
      <c r="ABI248" s="2"/>
      <c r="ABJ248" s="2"/>
      <c r="ABK248" s="2"/>
      <c r="ABL248" s="2"/>
      <c r="ABM248" s="2"/>
      <c r="ABN248" s="2">
        <v>16000</v>
      </c>
      <c r="ABO248" s="2"/>
      <c r="ABP248" s="2"/>
      <c r="ABQ248" s="2"/>
      <c r="ABR248" s="2"/>
      <c r="ABS248" s="2"/>
      <c r="ABT248" s="2"/>
      <c r="ABU248" s="2"/>
      <c r="ABV248" s="2"/>
      <c r="ABW248" s="2">
        <v>31386.42</v>
      </c>
      <c r="ABX248" s="2"/>
      <c r="ABY248" s="2"/>
      <c r="ABZ248" s="2"/>
      <c r="ACA248" s="2"/>
      <c r="ACB248" s="2"/>
      <c r="ACC248" s="2"/>
      <c r="ACD248" s="2"/>
      <c r="ACE248" s="2"/>
      <c r="ACF248" s="2"/>
      <c r="ACG248" s="2"/>
      <c r="ACH248" s="2"/>
      <c r="ACI248" s="2"/>
      <c r="ACJ248" s="2"/>
      <c r="ACK248" s="2"/>
      <c r="ACL248" s="2"/>
      <c r="ACM248" s="2"/>
      <c r="ACN248" s="2"/>
      <c r="ACO248" s="2"/>
      <c r="ACP248" s="2"/>
      <c r="ACQ248" s="2"/>
      <c r="ACR248" s="2"/>
      <c r="ACS248" s="2"/>
      <c r="ACT248" s="2"/>
      <c r="ACU248" s="2"/>
      <c r="ACV248" s="2"/>
      <c r="ACW248" s="2"/>
      <c r="ACX248" s="2"/>
      <c r="ACY248" s="2"/>
      <c r="ACZ248" s="2"/>
      <c r="ADA248" s="2"/>
      <c r="ADB248" s="2"/>
      <c r="ADC248" s="2"/>
      <c r="ADD248" s="2"/>
      <c r="ADE248" s="2">
        <v>6800</v>
      </c>
      <c r="ADF248" s="2">
        <v>9450</v>
      </c>
      <c r="ADG248" s="2"/>
      <c r="ADH248" s="2"/>
      <c r="ADI248" s="2"/>
      <c r="ADJ248" s="2"/>
      <c r="ADK248" s="2"/>
      <c r="ADL248" s="2"/>
      <c r="ADM248" s="2"/>
      <c r="ADN248" s="2"/>
      <c r="ADO248" s="2"/>
      <c r="ADP248" s="2"/>
      <c r="ADQ248" s="2">
        <v>4000</v>
      </c>
      <c r="ADR248" s="2"/>
      <c r="ADS248" s="2"/>
      <c r="ADT248" s="2"/>
      <c r="ADU248" s="2"/>
      <c r="ADV248" s="2">
        <v>12300</v>
      </c>
      <c r="ADW248" s="2">
        <v>800</v>
      </c>
      <c r="ADX248" s="2"/>
      <c r="ADY248" s="2"/>
      <c r="ADZ248" s="2"/>
      <c r="AEA248" s="2"/>
      <c r="AEB248" s="2"/>
      <c r="AEC248" s="2"/>
      <c r="AED248" s="2"/>
      <c r="AEE248" s="2"/>
      <c r="AEF248" s="2"/>
      <c r="AEG248" s="2"/>
      <c r="AEH248" s="2"/>
      <c r="AEI248" s="2"/>
      <c r="AEJ248" s="2"/>
      <c r="AEK248" s="2"/>
      <c r="AEL248" s="2"/>
      <c r="AEM248" s="2"/>
      <c r="AEN248" s="2"/>
      <c r="AEO248" s="2"/>
      <c r="AEP248" s="2">
        <v>5800</v>
      </c>
      <c r="AEQ248" s="2"/>
      <c r="AER248" s="2"/>
      <c r="AES248" s="2"/>
      <c r="AET248" s="2"/>
      <c r="AEU248" s="2"/>
      <c r="AEV248" s="2"/>
      <c r="AEW248" s="2"/>
      <c r="AEX248" s="2"/>
      <c r="AEY248" s="2"/>
      <c r="AEZ248" s="2">
        <v>176100</v>
      </c>
      <c r="AFA248" s="2"/>
      <c r="AFB248" s="2"/>
      <c r="AFC248" s="2"/>
      <c r="AFD248" s="2"/>
      <c r="AFE248" s="2"/>
      <c r="AFF248" s="2"/>
      <c r="AFG248" s="2"/>
      <c r="AFH248" s="2"/>
      <c r="AFI248" s="2"/>
      <c r="AFJ248" s="2"/>
      <c r="AFK248" s="2"/>
      <c r="AFL248" s="2"/>
      <c r="AFM248" s="2"/>
      <c r="AFN248" s="2"/>
      <c r="AFO248" s="2"/>
      <c r="AFP248" s="2"/>
      <c r="AFQ248" s="2"/>
      <c r="AFR248" s="2"/>
      <c r="AFS248" s="2"/>
      <c r="AFT248" s="2"/>
      <c r="AFU248" s="2"/>
      <c r="AFV248" s="2"/>
      <c r="AFW248" s="2"/>
      <c r="AFX248" s="2"/>
      <c r="AFY248" s="2">
        <v>16100</v>
      </c>
      <c r="AFZ248" s="2"/>
      <c r="AGA248" s="2"/>
      <c r="AGB248" s="2"/>
      <c r="AGC248" s="2"/>
      <c r="AGD248" s="2"/>
      <c r="AGE248" s="2"/>
      <c r="AGF248" s="2"/>
      <c r="AGG248" s="2"/>
      <c r="AGH248" s="2"/>
      <c r="AGI248" s="2"/>
      <c r="AGJ248" s="2">
        <v>10400</v>
      </c>
      <c r="AGK248" s="2">
        <v>2400</v>
      </c>
      <c r="AGL248" s="2"/>
      <c r="AGM248" s="2"/>
      <c r="AGN248" s="2"/>
      <c r="AGO248" s="2"/>
      <c r="AGP248" s="2"/>
      <c r="AGQ248" s="2"/>
      <c r="AGR248" s="2"/>
      <c r="AGS248" s="2">
        <v>50900</v>
      </c>
      <c r="AGT248" s="2"/>
      <c r="AGU248" s="2"/>
      <c r="AGV248" s="2"/>
      <c r="AGW248" s="2"/>
      <c r="AGX248" s="2"/>
      <c r="AGY248" s="2"/>
      <c r="AGZ248" s="2"/>
      <c r="AHA248" s="2"/>
      <c r="AHB248" s="2"/>
      <c r="AHC248" s="2"/>
      <c r="AHD248" s="2"/>
      <c r="AHE248" s="2"/>
      <c r="AHF248" s="2"/>
      <c r="AHG248" s="2"/>
      <c r="AHH248" s="2"/>
      <c r="AHI248" s="2">
        <v>9050</v>
      </c>
      <c r="AHJ248" s="2"/>
      <c r="AHK248" s="2"/>
      <c r="AHL248" s="2"/>
      <c r="AHM248" s="2"/>
      <c r="AHN248" s="2"/>
      <c r="AHO248" s="2"/>
      <c r="AHP248" s="2">
        <v>4110214.4400000004</v>
      </c>
    </row>
    <row r="249" spans="1:900">
      <c r="A249" s="1" t="s">
        <v>2731</v>
      </c>
      <c r="B249" s="1" t="s">
        <v>2362</v>
      </c>
      <c r="C249" s="1" t="s">
        <v>2363</v>
      </c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>
        <v>39000</v>
      </c>
      <c r="BJ249" s="2"/>
      <c r="BK249" s="2"/>
      <c r="BL249" s="2"/>
      <c r="BM249" s="2"/>
      <c r="BN249" s="2"/>
      <c r="BO249" s="2"/>
      <c r="BP249" s="2"/>
      <c r="BQ249" s="2"/>
      <c r="BR249" s="2">
        <v>11000</v>
      </c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>
        <v>79400</v>
      </c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>
        <v>25200</v>
      </c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>
        <v>34000</v>
      </c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38000</v>
      </c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>
        <v>50000</v>
      </c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  <c r="IV249" s="2"/>
      <c r="IW249" s="2"/>
      <c r="IX249" s="2"/>
      <c r="IY249" s="2"/>
      <c r="IZ249" s="2"/>
      <c r="JA249" s="2"/>
      <c r="JB249" s="2"/>
      <c r="JC249" s="2"/>
      <c r="JD249" s="2"/>
      <c r="JE249" s="2"/>
      <c r="JF249" s="2"/>
      <c r="JG249" s="2"/>
      <c r="JH249" s="2"/>
      <c r="JI249" s="2"/>
      <c r="JJ249" s="2"/>
      <c r="JK249" s="2"/>
      <c r="JL249" s="2"/>
      <c r="JM249" s="2"/>
      <c r="JN249" s="2"/>
      <c r="JO249" s="2"/>
      <c r="JP249" s="2"/>
      <c r="JQ249" s="2"/>
      <c r="JR249" s="2"/>
      <c r="JS249" s="2"/>
      <c r="JT249" s="2"/>
      <c r="JU249" s="2"/>
      <c r="JV249" s="2"/>
      <c r="JW249" s="2"/>
      <c r="JX249" s="2"/>
      <c r="JY249" s="2"/>
      <c r="JZ249" s="2"/>
      <c r="KA249" s="2"/>
      <c r="KB249" s="2"/>
      <c r="KC249" s="2"/>
      <c r="KD249" s="2"/>
      <c r="KE249" s="2"/>
      <c r="KF249" s="2"/>
      <c r="KG249" s="2">
        <v>35000</v>
      </c>
      <c r="KH249" s="2"/>
      <c r="KI249" s="2"/>
      <c r="KJ249" s="2"/>
      <c r="KK249" s="2"/>
      <c r="KL249" s="2"/>
      <c r="KM249" s="2"/>
      <c r="KN249" s="2"/>
      <c r="KO249" s="2"/>
      <c r="KP249" s="2"/>
      <c r="KQ249" s="2"/>
      <c r="KR249" s="2"/>
      <c r="KS249" s="2"/>
      <c r="KT249" s="2"/>
      <c r="KU249" s="2"/>
      <c r="KV249" s="2"/>
      <c r="KW249" s="2"/>
      <c r="KX249" s="2"/>
      <c r="KY249" s="2"/>
      <c r="KZ249" s="2"/>
      <c r="LA249" s="2"/>
      <c r="LB249" s="2"/>
      <c r="LC249" s="2"/>
      <c r="LD249" s="2"/>
      <c r="LE249" s="2"/>
      <c r="LF249" s="2"/>
      <c r="LG249" s="2"/>
      <c r="LH249" s="2"/>
      <c r="LI249" s="2"/>
      <c r="LJ249" s="2"/>
      <c r="LK249" s="2"/>
      <c r="LL249" s="2"/>
      <c r="LM249" s="2"/>
      <c r="LN249" s="2"/>
      <c r="LO249" s="2"/>
      <c r="LP249" s="2"/>
      <c r="LQ249" s="2"/>
      <c r="LR249" s="2"/>
      <c r="LS249" s="2"/>
      <c r="LT249" s="2"/>
      <c r="LU249" s="2"/>
      <c r="LV249" s="2"/>
      <c r="LW249" s="2"/>
      <c r="LX249" s="2"/>
      <c r="LY249" s="2"/>
      <c r="LZ249" s="2"/>
      <c r="MA249" s="2"/>
      <c r="MB249" s="2"/>
      <c r="MC249" s="2"/>
      <c r="MD249" s="2"/>
      <c r="ME249" s="2"/>
      <c r="MF249" s="2">
        <v>0</v>
      </c>
      <c r="MG249" s="2"/>
      <c r="MH249" s="2"/>
      <c r="MI249" s="2"/>
      <c r="MJ249" s="2"/>
      <c r="MK249" s="2"/>
      <c r="ML249" s="2"/>
      <c r="MM249" s="2"/>
      <c r="MN249" s="2"/>
      <c r="MO249" s="2"/>
      <c r="MP249" s="2"/>
      <c r="MQ249" s="2"/>
      <c r="MR249" s="2"/>
      <c r="MS249" s="2"/>
      <c r="MT249" s="2"/>
      <c r="MU249" s="2"/>
      <c r="MV249" s="2"/>
      <c r="MW249" s="2"/>
      <c r="MX249" s="2"/>
      <c r="MY249" s="2"/>
      <c r="MZ249" s="2"/>
      <c r="NA249" s="2"/>
      <c r="NB249" s="2"/>
      <c r="NC249" s="2"/>
      <c r="ND249" s="2"/>
      <c r="NE249" s="2"/>
      <c r="NF249" s="2"/>
      <c r="NG249" s="2"/>
      <c r="NH249" s="2"/>
      <c r="NI249" s="2">
        <v>26400</v>
      </c>
      <c r="NJ249" s="2"/>
      <c r="NK249" s="2"/>
      <c r="NL249" s="2"/>
      <c r="NM249" s="2"/>
      <c r="NN249" s="2"/>
      <c r="NO249" s="2"/>
      <c r="NP249" s="2"/>
      <c r="NQ249" s="2"/>
      <c r="NR249" s="2"/>
      <c r="NS249" s="2"/>
      <c r="NT249" s="2"/>
      <c r="NU249" s="2"/>
      <c r="NV249" s="2"/>
      <c r="NW249" s="2"/>
      <c r="NX249" s="2"/>
      <c r="NY249" s="2"/>
      <c r="NZ249" s="2"/>
      <c r="OA249" s="2"/>
      <c r="OB249" s="2"/>
      <c r="OC249" s="2"/>
      <c r="OD249" s="2"/>
      <c r="OE249" s="2"/>
      <c r="OF249" s="2"/>
      <c r="OG249" s="2"/>
      <c r="OH249" s="2"/>
      <c r="OI249" s="2"/>
      <c r="OJ249" s="2"/>
      <c r="OK249" s="2"/>
      <c r="OL249" s="2"/>
      <c r="OM249" s="2"/>
      <c r="ON249" s="2"/>
      <c r="OO249" s="2"/>
      <c r="OP249" s="2"/>
      <c r="OQ249" s="2"/>
      <c r="OR249" s="2"/>
      <c r="OS249" s="2"/>
      <c r="OT249" s="2"/>
      <c r="OU249" s="2"/>
      <c r="OV249" s="2"/>
      <c r="OW249" s="2"/>
      <c r="OX249" s="2"/>
      <c r="OY249" s="2"/>
      <c r="OZ249" s="2"/>
      <c r="PA249" s="2">
        <v>28000</v>
      </c>
      <c r="PB249" s="2"/>
      <c r="PC249" s="2"/>
      <c r="PD249" s="2"/>
      <c r="PE249" s="2"/>
      <c r="PF249" s="2"/>
      <c r="PG249" s="2"/>
      <c r="PH249" s="2"/>
      <c r="PI249" s="2"/>
      <c r="PJ249" s="2"/>
      <c r="PK249" s="2"/>
      <c r="PL249" s="2"/>
      <c r="PM249" s="2"/>
      <c r="PN249" s="2"/>
      <c r="PO249" s="2"/>
      <c r="PP249" s="2"/>
      <c r="PQ249" s="2"/>
      <c r="PR249" s="2"/>
      <c r="PS249" s="2"/>
      <c r="PT249" s="2"/>
      <c r="PU249" s="2"/>
      <c r="PV249" s="2"/>
      <c r="PW249" s="2"/>
      <c r="PX249" s="2"/>
      <c r="PY249" s="2"/>
      <c r="PZ249" s="2"/>
      <c r="QA249" s="2"/>
      <c r="QB249" s="2"/>
      <c r="QC249" s="2"/>
      <c r="QD249" s="2"/>
      <c r="QE249" s="2"/>
      <c r="QF249" s="2"/>
      <c r="QG249" s="2"/>
      <c r="QH249" s="2"/>
      <c r="QI249" s="2"/>
      <c r="QJ249" s="2"/>
      <c r="QK249" s="2"/>
      <c r="QL249" s="2"/>
      <c r="QM249" s="2"/>
      <c r="QN249" s="2"/>
      <c r="QO249" s="2"/>
      <c r="QP249" s="2"/>
      <c r="QQ249" s="2"/>
      <c r="QR249" s="2"/>
      <c r="QS249" s="2"/>
      <c r="QT249" s="2"/>
      <c r="QU249" s="2"/>
      <c r="QV249" s="2"/>
      <c r="QW249" s="2"/>
      <c r="QX249" s="2"/>
      <c r="QY249" s="2"/>
      <c r="QZ249" s="2"/>
      <c r="RA249" s="2"/>
      <c r="RB249" s="2"/>
      <c r="RC249" s="2"/>
      <c r="RD249" s="2"/>
      <c r="RE249" s="2"/>
      <c r="RF249" s="2">
        <v>82265.91</v>
      </c>
      <c r="RG249" s="2"/>
      <c r="RH249" s="2"/>
      <c r="RI249" s="2"/>
      <c r="RJ249" s="2"/>
      <c r="RK249" s="2"/>
      <c r="RL249" s="2"/>
      <c r="RM249" s="2"/>
      <c r="RN249" s="2"/>
      <c r="RO249" s="2"/>
      <c r="RP249" s="2"/>
      <c r="RQ249" s="2"/>
      <c r="RR249" s="2"/>
      <c r="RS249" s="2"/>
      <c r="RT249" s="2"/>
      <c r="RU249" s="2"/>
      <c r="RV249" s="2"/>
      <c r="RW249" s="2"/>
      <c r="RX249" s="2"/>
      <c r="RY249" s="2"/>
      <c r="RZ249" s="2"/>
      <c r="SA249" s="2"/>
      <c r="SB249" s="2"/>
      <c r="SC249" s="2"/>
      <c r="SD249" s="2"/>
      <c r="SE249" s="2"/>
      <c r="SF249" s="2"/>
      <c r="SG249" s="2"/>
      <c r="SH249" s="2"/>
      <c r="SI249" s="2"/>
      <c r="SJ249" s="2"/>
      <c r="SK249" s="2"/>
      <c r="SL249" s="2"/>
      <c r="SM249" s="2"/>
      <c r="SN249" s="2"/>
      <c r="SO249" s="2"/>
      <c r="SP249" s="2"/>
      <c r="SQ249" s="2"/>
      <c r="SR249" s="2"/>
      <c r="SS249" s="2"/>
      <c r="ST249" s="2">
        <v>14000</v>
      </c>
      <c r="SU249" s="2"/>
      <c r="SV249" s="2"/>
      <c r="SW249" s="2"/>
      <c r="SX249" s="2"/>
      <c r="SY249" s="2"/>
      <c r="SZ249" s="2"/>
      <c r="TA249" s="2"/>
      <c r="TB249" s="2"/>
      <c r="TC249" s="2"/>
      <c r="TD249" s="2"/>
      <c r="TE249" s="2"/>
      <c r="TF249" s="2"/>
      <c r="TG249" s="2"/>
      <c r="TH249" s="2">
        <v>11500</v>
      </c>
      <c r="TI249" s="2"/>
      <c r="TJ249" s="2"/>
      <c r="TK249" s="2"/>
      <c r="TL249" s="2"/>
      <c r="TM249" s="2"/>
      <c r="TN249" s="2"/>
      <c r="TO249" s="2"/>
      <c r="TP249" s="2"/>
      <c r="TQ249" s="2"/>
      <c r="TR249" s="2"/>
      <c r="TS249" s="2"/>
      <c r="TT249" s="2"/>
      <c r="TU249" s="2"/>
      <c r="TV249" s="2"/>
      <c r="TW249" s="2"/>
      <c r="TX249" s="2"/>
      <c r="TY249" s="2"/>
      <c r="TZ249" s="2"/>
      <c r="UA249" s="2"/>
      <c r="UB249" s="2"/>
      <c r="UC249" s="2"/>
      <c r="UD249" s="2"/>
      <c r="UE249" s="2"/>
      <c r="UF249" s="2"/>
      <c r="UG249" s="2"/>
      <c r="UH249" s="2"/>
      <c r="UI249" s="2"/>
      <c r="UJ249" s="2"/>
      <c r="UK249" s="2"/>
      <c r="UL249" s="2"/>
      <c r="UM249" s="2"/>
      <c r="UN249" s="2"/>
      <c r="UO249" s="2"/>
      <c r="UP249" s="2"/>
      <c r="UQ249" s="2"/>
      <c r="UR249" s="2"/>
      <c r="US249" s="2"/>
      <c r="UT249" s="2"/>
      <c r="UU249" s="2"/>
      <c r="UV249" s="2"/>
      <c r="UW249" s="2"/>
      <c r="UX249" s="2"/>
      <c r="UY249" s="2"/>
      <c r="UZ249" s="2"/>
      <c r="VA249" s="2"/>
      <c r="VB249" s="2"/>
      <c r="VC249" s="2"/>
      <c r="VD249" s="2"/>
      <c r="VE249" s="2"/>
      <c r="VF249" s="2"/>
      <c r="VG249" s="2"/>
      <c r="VH249" s="2"/>
      <c r="VI249" s="2"/>
      <c r="VJ249" s="2"/>
      <c r="VK249" s="2">
        <v>6000</v>
      </c>
      <c r="VL249" s="2"/>
      <c r="VM249" s="2"/>
      <c r="VN249" s="2"/>
      <c r="VO249" s="2"/>
      <c r="VP249" s="2"/>
      <c r="VQ249" s="2"/>
      <c r="VR249" s="2"/>
      <c r="VS249" s="2"/>
      <c r="VT249" s="2"/>
      <c r="VU249" s="2"/>
      <c r="VV249" s="2"/>
      <c r="VW249" s="2"/>
      <c r="VX249" s="2"/>
      <c r="VY249" s="2"/>
      <c r="VZ249" s="2">
        <v>88000</v>
      </c>
      <c r="WA249" s="2"/>
      <c r="WB249" s="2"/>
      <c r="WC249" s="2"/>
      <c r="WD249" s="2"/>
      <c r="WE249" s="2"/>
      <c r="WF249" s="2"/>
      <c r="WG249" s="2"/>
      <c r="WH249" s="2"/>
      <c r="WI249" s="2"/>
      <c r="WJ249" s="2"/>
      <c r="WK249" s="2"/>
      <c r="WL249" s="2"/>
      <c r="WM249" s="2"/>
      <c r="WN249" s="2"/>
      <c r="WO249" s="2"/>
      <c r="WP249" s="2"/>
      <c r="WQ249" s="2"/>
      <c r="WR249" s="2"/>
      <c r="WS249" s="2"/>
      <c r="WT249" s="2"/>
      <c r="WU249" s="2"/>
      <c r="WV249" s="2"/>
      <c r="WW249" s="2"/>
      <c r="WX249" s="2"/>
      <c r="WY249" s="2"/>
      <c r="WZ249" s="2"/>
      <c r="XA249" s="2"/>
      <c r="XB249" s="2"/>
      <c r="XC249" s="2"/>
      <c r="XD249" s="2"/>
      <c r="XE249" s="2"/>
      <c r="XF249" s="2"/>
      <c r="XG249" s="2"/>
      <c r="XH249" s="2"/>
      <c r="XI249" s="2"/>
      <c r="XJ249" s="2"/>
      <c r="XK249" s="2"/>
      <c r="XL249" s="2"/>
      <c r="XM249" s="2"/>
      <c r="XN249" s="2"/>
      <c r="XO249" s="2"/>
      <c r="XP249" s="2"/>
      <c r="XQ249" s="2"/>
      <c r="XR249" s="2"/>
      <c r="XS249" s="2"/>
      <c r="XT249" s="2"/>
      <c r="XU249" s="2"/>
      <c r="XV249" s="2"/>
      <c r="XW249" s="2"/>
      <c r="XX249" s="2"/>
      <c r="XY249" s="2"/>
      <c r="XZ249" s="2"/>
      <c r="YA249" s="2"/>
      <c r="YB249" s="2"/>
      <c r="YC249" s="2"/>
      <c r="YD249" s="2"/>
      <c r="YE249" s="2"/>
      <c r="YF249" s="2"/>
      <c r="YG249" s="2"/>
      <c r="YH249" s="2"/>
      <c r="YI249" s="2"/>
      <c r="YJ249" s="2"/>
      <c r="YK249" s="2"/>
      <c r="YL249" s="2"/>
      <c r="YM249" s="2"/>
      <c r="YN249" s="2"/>
      <c r="YO249" s="2"/>
      <c r="YP249" s="2"/>
      <c r="YQ249" s="2"/>
      <c r="YR249" s="2"/>
      <c r="YS249" s="2"/>
      <c r="YT249" s="2"/>
      <c r="YU249" s="2"/>
      <c r="YV249" s="2"/>
      <c r="YW249" s="2"/>
      <c r="YX249" s="2"/>
      <c r="YY249" s="2"/>
      <c r="YZ249" s="2"/>
      <c r="ZA249" s="2"/>
      <c r="ZB249" s="2"/>
      <c r="ZC249" s="2"/>
      <c r="ZD249" s="2"/>
      <c r="ZE249" s="2"/>
      <c r="ZF249" s="2"/>
      <c r="ZG249" s="2"/>
      <c r="ZH249" s="2"/>
      <c r="ZI249" s="2"/>
      <c r="ZJ249" s="2"/>
      <c r="ZK249" s="2">
        <v>6000</v>
      </c>
      <c r="ZL249" s="2"/>
      <c r="ZM249" s="2"/>
      <c r="ZN249" s="2"/>
      <c r="ZO249" s="2"/>
      <c r="ZP249" s="2"/>
      <c r="ZQ249" s="2"/>
      <c r="ZR249" s="2"/>
      <c r="ZS249" s="2"/>
      <c r="ZT249" s="2"/>
      <c r="ZU249" s="2"/>
      <c r="ZV249" s="2"/>
      <c r="ZW249" s="2"/>
      <c r="ZX249" s="2"/>
      <c r="ZY249" s="2"/>
      <c r="ZZ249" s="2"/>
      <c r="AAA249" s="2"/>
      <c r="AAB249" s="2"/>
      <c r="AAC249" s="2"/>
      <c r="AAD249" s="2"/>
      <c r="AAE249" s="2"/>
      <c r="AAF249" s="2"/>
      <c r="AAG249" s="2"/>
      <c r="AAH249" s="2"/>
      <c r="AAI249" s="2"/>
      <c r="AAJ249" s="2"/>
      <c r="AAK249" s="2"/>
      <c r="AAL249" s="2"/>
      <c r="AAM249" s="2"/>
      <c r="AAN249" s="2"/>
      <c r="AAO249" s="2"/>
      <c r="AAP249" s="2"/>
      <c r="AAQ249" s="2"/>
      <c r="AAR249" s="2"/>
      <c r="AAS249" s="2"/>
      <c r="AAT249" s="2"/>
      <c r="AAU249" s="2"/>
      <c r="AAV249" s="2"/>
      <c r="AAW249" s="2"/>
      <c r="AAX249" s="2"/>
      <c r="AAY249" s="2"/>
      <c r="AAZ249" s="2"/>
      <c r="ABA249" s="2"/>
      <c r="ABB249" s="2"/>
      <c r="ABC249" s="2"/>
      <c r="ABD249" s="2"/>
      <c r="ABE249" s="2"/>
      <c r="ABF249" s="2"/>
      <c r="ABG249" s="2"/>
      <c r="ABH249" s="2"/>
      <c r="ABI249" s="2"/>
      <c r="ABJ249" s="2"/>
      <c r="ABK249" s="2"/>
      <c r="ABL249" s="2"/>
      <c r="ABM249" s="2"/>
      <c r="ABN249" s="2"/>
      <c r="ABO249" s="2"/>
      <c r="ABP249" s="2"/>
      <c r="ABQ249" s="2"/>
      <c r="ABR249" s="2"/>
      <c r="ABS249" s="2"/>
      <c r="ABT249" s="2"/>
      <c r="ABU249" s="2"/>
      <c r="ABV249" s="2"/>
      <c r="ABW249" s="2"/>
      <c r="ABX249" s="2"/>
      <c r="ABY249" s="2"/>
      <c r="ABZ249" s="2"/>
      <c r="ACA249" s="2"/>
      <c r="ACB249" s="2"/>
      <c r="ACC249" s="2"/>
      <c r="ACD249" s="2"/>
      <c r="ACE249" s="2"/>
      <c r="ACF249" s="2"/>
      <c r="ACG249" s="2"/>
      <c r="ACH249" s="2"/>
      <c r="ACI249" s="2"/>
      <c r="ACJ249" s="2"/>
      <c r="ACK249" s="2"/>
      <c r="ACL249" s="2"/>
      <c r="ACM249" s="2"/>
      <c r="ACN249" s="2"/>
      <c r="ACO249" s="2"/>
      <c r="ACP249" s="2"/>
      <c r="ACQ249" s="2"/>
      <c r="ACR249" s="2"/>
      <c r="ACS249" s="2"/>
      <c r="ACT249" s="2"/>
      <c r="ACU249" s="2"/>
      <c r="ACV249" s="2"/>
      <c r="ACW249" s="2"/>
      <c r="ACX249" s="2"/>
      <c r="ACY249" s="2"/>
      <c r="ACZ249" s="2"/>
      <c r="ADA249" s="2"/>
      <c r="ADB249" s="2"/>
      <c r="ADC249" s="2"/>
      <c r="ADD249" s="2"/>
      <c r="ADE249" s="2">
        <v>3000</v>
      </c>
      <c r="ADF249" s="2">
        <v>13000</v>
      </c>
      <c r="ADG249" s="2"/>
      <c r="ADH249" s="2"/>
      <c r="ADI249" s="2"/>
      <c r="ADJ249" s="2"/>
      <c r="ADK249" s="2"/>
      <c r="ADL249" s="2"/>
      <c r="ADM249" s="2"/>
      <c r="ADN249" s="2"/>
      <c r="ADO249" s="2"/>
      <c r="ADP249" s="2"/>
      <c r="ADQ249" s="2"/>
      <c r="ADR249" s="2"/>
      <c r="ADS249" s="2"/>
      <c r="ADT249" s="2"/>
      <c r="ADU249" s="2"/>
      <c r="ADV249" s="2">
        <v>60000</v>
      </c>
      <c r="ADW249" s="2"/>
      <c r="ADX249" s="2"/>
      <c r="ADY249" s="2"/>
      <c r="ADZ249" s="2"/>
      <c r="AEA249" s="2"/>
      <c r="AEB249" s="2"/>
      <c r="AEC249" s="2"/>
      <c r="AED249" s="2"/>
      <c r="AEE249" s="2"/>
      <c r="AEF249" s="2"/>
      <c r="AEG249" s="2"/>
      <c r="AEH249" s="2"/>
      <c r="AEI249" s="2"/>
      <c r="AEJ249" s="2"/>
      <c r="AEK249" s="2"/>
      <c r="AEL249" s="2"/>
      <c r="AEM249" s="2"/>
      <c r="AEN249" s="2"/>
      <c r="AEO249" s="2"/>
      <c r="AEP249" s="2"/>
      <c r="AEQ249" s="2"/>
      <c r="AER249" s="2"/>
      <c r="AES249" s="2"/>
      <c r="AET249" s="2"/>
      <c r="AEU249" s="2"/>
      <c r="AEV249" s="2"/>
      <c r="AEW249" s="2"/>
      <c r="AEX249" s="2"/>
      <c r="AEY249" s="2"/>
      <c r="AEZ249" s="2"/>
      <c r="AFA249" s="2"/>
      <c r="AFB249" s="2"/>
      <c r="AFC249" s="2"/>
      <c r="AFD249" s="2"/>
      <c r="AFE249" s="2"/>
      <c r="AFF249" s="2"/>
      <c r="AFG249" s="2"/>
      <c r="AFH249" s="2"/>
      <c r="AFI249" s="2"/>
      <c r="AFJ249" s="2"/>
      <c r="AFK249" s="2"/>
      <c r="AFL249" s="2"/>
      <c r="AFM249" s="2"/>
      <c r="AFN249" s="2"/>
      <c r="AFO249" s="2"/>
      <c r="AFP249" s="2"/>
      <c r="AFQ249" s="2"/>
      <c r="AFR249" s="2"/>
      <c r="AFS249" s="2"/>
      <c r="AFT249" s="2"/>
      <c r="AFU249" s="2"/>
      <c r="AFV249" s="2"/>
      <c r="AFW249" s="2"/>
      <c r="AFX249" s="2"/>
      <c r="AFY249" s="2"/>
      <c r="AFZ249" s="2"/>
      <c r="AGA249" s="2"/>
      <c r="AGB249" s="2"/>
      <c r="AGC249" s="2"/>
      <c r="AGD249" s="2"/>
      <c r="AGE249" s="2"/>
      <c r="AGF249" s="2"/>
      <c r="AGG249" s="2"/>
      <c r="AGH249" s="2"/>
      <c r="AGI249" s="2"/>
      <c r="AGJ249" s="2">
        <v>6000</v>
      </c>
      <c r="AGK249" s="2"/>
      <c r="AGL249" s="2"/>
      <c r="AGM249" s="2"/>
      <c r="AGN249" s="2"/>
      <c r="AGO249" s="2"/>
      <c r="AGP249" s="2"/>
      <c r="AGQ249" s="2"/>
      <c r="AGR249" s="2">
        <v>24000</v>
      </c>
      <c r="AGS249" s="2"/>
      <c r="AGT249" s="2"/>
      <c r="AGU249" s="2"/>
      <c r="AGV249" s="2"/>
      <c r="AGW249" s="2"/>
      <c r="AGX249" s="2"/>
      <c r="AGY249" s="2"/>
      <c r="AGZ249" s="2"/>
      <c r="AHA249" s="2"/>
      <c r="AHB249" s="2"/>
      <c r="AHC249" s="2"/>
      <c r="AHD249" s="2"/>
      <c r="AHE249" s="2"/>
      <c r="AHF249" s="2"/>
      <c r="AHG249" s="2"/>
      <c r="AHH249" s="2"/>
      <c r="AHI249" s="2">
        <v>24000</v>
      </c>
      <c r="AHJ249" s="2"/>
      <c r="AHK249" s="2"/>
      <c r="AHL249" s="2"/>
      <c r="AHM249" s="2"/>
      <c r="AHN249" s="2"/>
      <c r="AHO249" s="2"/>
      <c r="AHP249" s="2">
        <v>703765.91</v>
      </c>
    </row>
    <row r="250" spans="1:900">
      <c r="A250" s="1" t="s">
        <v>2731</v>
      </c>
      <c r="B250" s="1" t="s">
        <v>2364</v>
      </c>
      <c r="C250" s="1" t="s">
        <v>2365</v>
      </c>
      <c r="D250" s="2">
        <v>1000</v>
      </c>
      <c r="E250" s="2"/>
      <c r="F250" s="2"/>
      <c r="G250" s="2"/>
      <c r="H250" s="2"/>
      <c r="I250" s="2"/>
      <c r="J250" s="2">
        <v>1069</v>
      </c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>
        <v>8363</v>
      </c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>
        <v>9000</v>
      </c>
      <c r="BJ250" s="2">
        <v>2638</v>
      </c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>
        <v>2911.5</v>
      </c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>
        <v>1906</v>
      </c>
      <c r="DL250" s="2"/>
      <c r="DM250" s="2"/>
      <c r="DN250" s="2"/>
      <c r="DO250" s="2"/>
      <c r="DP250" s="2"/>
      <c r="DQ250" s="2"/>
      <c r="DR250" s="2"/>
      <c r="DS250" s="2"/>
      <c r="DT250" s="2">
        <v>142000</v>
      </c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>
        <v>282</v>
      </c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>
        <v>3275</v>
      </c>
      <c r="HK250" s="2"/>
      <c r="HL250" s="2"/>
      <c r="HM250" s="2"/>
      <c r="HN250" s="2"/>
      <c r="HO250" s="2"/>
      <c r="HP250" s="2"/>
      <c r="HQ250" s="2"/>
      <c r="HR250" s="2">
        <v>21250</v>
      </c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  <c r="IV250" s="2"/>
      <c r="IW250" s="2"/>
      <c r="IX250" s="2"/>
      <c r="IY250" s="2"/>
      <c r="IZ250" s="2"/>
      <c r="JA250" s="2"/>
      <c r="JB250" s="2"/>
      <c r="JC250" s="2"/>
      <c r="JD250" s="2"/>
      <c r="JE250" s="2"/>
      <c r="JF250" s="2"/>
      <c r="JG250" s="2"/>
      <c r="JH250" s="2"/>
      <c r="JI250" s="2"/>
      <c r="JJ250" s="2"/>
      <c r="JK250" s="2"/>
      <c r="JL250" s="2"/>
      <c r="JM250" s="2"/>
      <c r="JN250" s="2"/>
      <c r="JO250" s="2"/>
      <c r="JP250" s="2"/>
      <c r="JQ250" s="2"/>
      <c r="JR250" s="2">
        <v>1850</v>
      </c>
      <c r="JS250" s="2"/>
      <c r="JT250" s="2"/>
      <c r="JU250" s="2"/>
      <c r="JV250" s="2"/>
      <c r="JW250" s="2">
        <v>7500</v>
      </c>
      <c r="JX250" s="2"/>
      <c r="JY250" s="2"/>
      <c r="JZ250" s="2"/>
      <c r="KA250" s="2"/>
      <c r="KB250" s="2"/>
      <c r="KC250" s="2"/>
      <c r="KD250" s="2"/>
      <c r="KE250" s="2"/>
      <c r="KF250" s="2"/>
      <c r="KG250" s="2"/>
      <c r="KH250" s="2"/>
      <c r="KI250" s="2"/>
      <c r="KJ250" s="2"/>
      <c r="KK250" s="2"/>
      <c r="KL250" s="2"/>
      <c r="KM250" s="2"/>
      <c r="KN250" s="2"/>
      <c r="KO250" s="2"/>
      <c r="KP250" s="2"/>
      <c r="KQ250" s="2"/>
      <c r="KR250" s="2"/>
      <c r="KS250" s="2"/>
      <c r="KT250" s="2"/>
      <c r="KU250" s="2"/>
      <c r="KV250" s="2">
        <v>150000</v>
      </c>
      <c r="KW250" s="2"/>
      <c r="KX250" s="2">
        <v>6400</v>
      </c>
      <c r="KY250" s="2"/>
      <c r="KZ250" s="2"/>
      <c r="LA250" s="2"/>
      <c r="LB250" s="2"/>
      <c r="LC250" s="2"/>
      <c r="LD250" s="2"/>
      <c r="LE250" s="2"/>
      <c r="LF250" s="2">
        <v>48030</v>
      </c>
      <c r="LG250" s="2">
        <v>22000</v>
      </c>
      <c r="LH250" s="2">
        <v>135800</v>
      </c>
      <c r="LI250" s="2"/>
      <c r="LJ250" s="2"/>
      <c r="LK250" s="2"/>
      <c r="LL250" s="2"/>
      <c r="LM250" s="2"/>
      <c r="LN250" s="2"/>
      <c r="LO250" s="2"/>
      <c r="LP250" s="2"/>
      <c r="LQ250" s="2">
        <v>1000</v>
      </c>
      <c r="LR250" s="2"/>
      <c r="LS250" s="2"/>
      <c r="LT250" s="2"/>
      <c r="LU250" s="2"/>
      <c r="LV250" s="2"/>
      <c r="LW250" s="2"/>
      <c r="LX250" s="2"/>
      <c r="LY250" s="2"/>
      <c r="LZ250" s="2"/>
      <c r="MA250" s="2"/>
      <c r="MB250" s="2"/>
      <c r="MC250" s="2"/>
      <c r="MD250" s="2"/>
      <c r="ME250" s="2"/>
      <c r="MF250" s="2">
        <v>5797.5</v>
      </c>
      <c r="MG250" s="2"/>
      <c r="MH250" s="2"/>
      <c r="MI250" s="2"/>
      <c r="MJ250" s="2"/>
      <c r="MK250" s="2"/>
      <c r="ML250" s="2"/>
      <c r="MM250" s="2"/>
      <c r="MN250" s="2"/>
      <c r="MO250" s="2"/>
      <c r="MP250" s="2"/>
      <c r="MQ250" s="2"/>
      <c r="MR250" s="2">
        <v>260000</v>
      </c>
      <c r="MS250" s="2"/>
      <c r="MT250" s="2"/>
      <c r="MU250" s="2"/>
      <c r="MV250" s="2"/>
      <c r="MW250" s="2"/>
      <c r="MX250" s="2"/>
      <c r="MY250" s="2"/>
      <c r="MZ250" s="2"/>
      <c r="NA250" s="2"/>
      <c r="NB250" s="2"/>
      <c r="NC250" s="2"/>
      <c r="ND250" s="2"/>
      <c r="NE250" s="2"/>
      <c r="NF250" s="2"/>
      <c r="NG250" s="2"/>
      <c r="NH250" s="2"/>
      <c r="NI250" s="2"/>
      <c r="NJ250" s="2"/>
      <c r="NK250" s="2"/>
      <c r="NL250" s="2"/>
      <c r="NM250" s="2"/>
      <c r="NN250" s="2"/>
      <c r="NO250" s="2">
        <v>4200</v>
      </c>
      <c r="NP250" s="2"/>
      <c r="NQ250" s="2"/>
      <c r="NR250" s="2"/>
      <c r="NS250" s="2"/>
      <c r="NT250" s="2"/>
      <c r="NU250" s="2"/>
      <c r="NV250" s="2">
        <v>92600</v>
      </c>
      <c r="NW250" s="2"/>
      <c r="NX250" s="2"/>
      <c r="NY250" s="2"/>
      <c r="NZ250" s="2"/>
      <c r="OA250" s="2"/>
      <c r="OB250" s="2"/>
      <c r="OC250" s="2"/>
      <c r="OD250" s="2"/>
      <c r="OE250" s="2"/>
      <c r="OF250" s="2"/>
      <c r="OG250" s="2"/>
      <c r="OH250" s="2"/>
      <c r="OI250" s="2"/>
      <c r="OJ250" s="2"/>
      <c r="OK250" s="2"/>
      <c r="OL250" s="2">
        <v>15708</v>
      </c>
      <c r="OM250" s="2"/>
      <c r="ON250" s="2"/>
      <c r="OO250" s="2"/>
      <c r="OP250" s="2"/>
      <c r="OQ250" s="2"/>
      <c r="OR250" s="2">
        <v>297000</v>
      </c>
      <c r="OS250" s="2"/>
      <c r="OT250" s="2"/>
      <c r="OU250" s="2"/>
      <c r="OV250" s="2"/>
      <c r="OW250" s="2"/>
      <c r="OX250" s="2"/>
      <c r="OY250" s="2"/>
      <c r="OZ250" s="2"/>
      <c r="PA250" s="2"/>
      <c r="PB250" s="2"/>
      <c r="PC250" s="2"/>
      <c r="PD250" s="2"/>
      <c r="PE250" s="2"/>
      <c r="PF250" s="2"/>
      <c r="PG250" s="2"/>
      <c r="PH250" s="2"/>
      <c r="PI250" s="2"/>
      <c r="PJ250" s="2"/>
      <c r="PK250" s="2"/>
      <c r="PL250" s="2"/>
      <c r="PM250" s="2"/>
      <c r="PN250" s="2"/>
      <c r="PO250" s="2"/>
      <c r="PP250" s="2"/>
      <c r="PQ250" s="2"/>
      <c r="PR250" s="2"/>
      <c r="PS250" s="2">
        <v>115900</v>
      </c>
      <c r="PT250" s="2"/>
      <c r="PU250" s="2"/>
      <c r="PV250" s="2"/>
      <c r="PW250" s="2"/>
      <c r="PX250" s="2"/>
      <c r="PY250" s="2"/>
      <c r="PZ250" s="2"/>
      <c r="QA250" s="2"/>
      <c r="QB250" s="2"/>
      <c r="QC250" s="2"/>
      <c r="QD250" s="2"/>
      <c r="QE250" s="2"/>
      <c r="QF250" s="2"/>
      <c r="QG250" s="2"/>
      <c r="QH250" s="2"/>
      <c r="QI250" s="2"/>
      <c r="QJ250" s="2"/>
      <c r="QK250" s="2"/>
      <c r="QL250" s="2"/>
      <c r="QM250" s="2">
        <v>3350</v>
      </c>
      <c r="QN250" s="2"/>
      <c r="QO250" s="2"/>
      <c r="QP250" s="2"/>
      <c r="QQ250" s="2"/>
      <c r="QR250" s="2"/>
      <c r="QS250" s="2"/>
      <c r="QT250" s="2"/>
      <c r="QU250" s="2"/>
      <c r="QV250" s="2"/>
      <c r="QW250" s="2"/>
      <c r="QX250" s="2"/>
      <c r="QY250" s="2"/>
      <c r="QZ250" s="2"/>
      <c r="RA250" s="2"/>
      <c r="RB250" s="2"/>
      <c r="RC250" s="2"/>
      <c r="RD250" s="2"/>
      <c r="RE250" s="2"/>
      <c r="RF250" s="2"/>
      <c r="RG250" s="2"/>
      <c r="RH250" s="2"/>
      <c r="RI250" s="2"/>
      <c r="RJ250" s="2"/>
      <c r="RK250" s="2"/>
      <c r="RL250" s="2"/>
      <c r="RM250" s="2"/>
      <c r="RN250" s="2"/>
      <c r="RO250" s="2"/>
      <c r="RP250" s="2"/>
      <c r="RQ250" s="2"/>
      <c r="RR250" s="2"/>
      <c r="RS250" s="2"/>
      <c r="RT250" s="2"/>
      <c r="RU250" s="2"/>
      <c r="RV250" s="2"/>
      <c r="RW250" s="2"/>
      <c r="RX250" s="2"/>
      <c r="RY250" s="2"/>
      <c r="RZ250" s="2">
        <v>18600</v>
      </c>
      <c r="SA250" s="2"/>
      <c r="SB250" s="2"/>
      <c r="SC250" s="2"/>
      <c r="SD250" s="2"/>
      <c r="SE250" s="2"/>
      <c r="SF250" s="2"/>
      <c r="SG250" s="2"/>
      <c r="SH250" s="2"/>
      <c r="SI250" s="2"/>
      <c r="SJ250" s="2"/>
      <c r="SK250" s="2"/>
      <c r="SL250" s="2"/>
      <c r="SM250" s="2"/>
      <c r="SN250" s="2"/>
      <c r="SO250" s="2"/>
      <c r="SP250" s="2"/>
      <c r="SQ250" s="2"/>
      <c r="SR250" s="2"/>
      <c r="SS250" s="2"/>
      <c r="ST250" s="2"/>
      <c r="SU250" s="2"/>
      <c r="SV250" s="2"/>
      <c r="SW250" s="2"/>
      <c r="SX250" s="2"/>
      <c r="SY250" s="2"/>
      <c r="SZ250" s="2"/>
      <c r="TA250" s="2"/>
      <c r="TB250" s="2"/>
      <c r="TC250" s="2"/>
      <c r="TD250" s="2"/>
      <c r="TE250" s="2"/>
      <c r="TF250" s="2"/>
      <c r="TG250" s="2"/>
      <c r="TH250" s="2">
        <v>200</v>
      </c>
      <c r="TI250" s="2"/>
      <c r="TJ250" s="2"/>
      <c r="TK250" s="2"/>
      <c r="TL250" s="2"/>
      <c r="TM250" s="2"/>
      <c r="TN250" s="2"/>
      <c r="TO250" s="2"/>
      <c r="TP250" s="2"/>
      <c r="TQ250" s="2"/>
      <c r="TR250" s="2"/>
      <c r="TS250" s="2"/>
      <c r="TT250" s="2"/>
      <c r="TU250" s="2"/>
      <c r="TV250" s="2"/>
      <c r="TW250" s="2"/>
      <c r="TX250" s="2"/>
      <c r="TY250" s="2"/>
      <c r="TZ250" s="2"/>
      <c r="UA250" s="2"/>
      <c r="UB250" s="2"/>
      <c r="UC250" s="2"/>
      <c r="UD250" s="2"/>
      <c r="UE250" s="2"/>
      <c r="UF250" s="2"/>
      <c r="UG250" s="2"/>
      <c r="UH250" s="2"/>
      <c r="UI250" s="2"/>
      <c r="UJ250" s="2"/>
      <c r="UK250" s="2"/>
      <c r="UL250" s="2"/>
      <c r="UM250" s="2"/>
      <c r="UN250" s="2"/>
      <c r="UO250" s="2">
        <v>12887.5</v>
      </c>
      <c r="UP250" s="2"/>
      <c r="UQ250" s="2"/>
      <c r="UR250" s="2"/>
      <c r="US250" s="2"/>
      <c r="UT250" s="2"/>
      <c r="UU250" s="2"/>
      <c r="UV250" s="2"/>
      <c r="UW250" s="2"/>
      <c r="UX250" s="2"/>
      <c r="UY250" s="2"/>
      <c r="UZ250" s="2"/>
      <c r="VA250" s="2"/>
      <c r="VB250" s="2"/>
      <c r="VC250" s="2"/>
      <c r="VD250" s="2"/>
      <c r="VE250" s="2"/>
      <c r="VF250" s="2"/>
      <c r="VG250" s="2"/>
      <c r="VH250" s="2"/>
      <c r="VI250" s="2"/>
      <c r="VJ250" s="2"/>
      <c r="VK250" s="2">
        <v>16000</v>
      </c>
      <c r="VL250" s="2"/>
      <c r="VM250" s="2"/>
      <c r="VN250" s="2"/>
      <c r="VO250" s="2"/>
      <c r="VP250" s="2"/>
      <c r="VQ250" s="2"/>
      <c r="VR250" s="2"/>
      <c r="VS250" s="2"/>
      <c r="VT250" s="2"/>
      <c r="VU250" s="2"/>
      <c r="VV250" s="2"/>
      <c r="VW250" s="2"/>
      <c r="VX250" s="2"/>
      <c r="VY250" s="2"/>
      <c r="VZ250" s="2"/>
      <c r="WA250" s="2"/>
      <c r="WB250" s="2"/>
      <c r="WC250" s="2"/>
      <c r="WD250" s="2"/>
      <c r="WE250" s="2"/>
      <c r="WF250" s="2"/>
      <c r="WG250" s="2"/>
      <c r="WH250" s="2"/>
      <c r="WI250" s="2"/>
      <c r="WJ250" s="2"/>
      <c r="WK250" s="2"/>
      <c r="WL250" s="2"/>
      <c r="WM250" s="2"/>
      <c r="WN250" s="2"/>
      <c r="WO250" s="2"/>
      <c r="WP250" s="2"/>
      <c r="WQ250" s="2"/>
      <c r="WR250" s="2"/>
      <c r="WS250" s="2"/>
      <c r="WT250" s="2"/>
      <c r="WU250" s="2"/>
      <c r="WV250" s="2"/>
      <c r="WW250" s="2"/>
      <c r="WX250" s="2"/>
      <c r="WY250" s="2"/>
      <c r="WZ250" s="2"/>
      <c r="XA250" s="2"/>
      <c r="XB250" s="2"/>
      <c r="XC250" s="2"/>
      <c r="XD250" s="2"/>
      <c r="XE250" s="2"/>
      <c r="XF250" s="2"/>
      <c r="XG250" s="2">
        <v>83532</v>
      </c>
      <c r="XH250" s="2"/>
      <c r="XI250" s="2"/>
      <c r="XJ250" s="2">
        <v>6737</v>
      </c>
      <c r="XK250" s="2"/>
      <c r="XL250" s="2"/>
      <c r="XM250" s="2"/>
      <c r="XN250" s="2"/>
      <c r="XO250" s="2"/>
      <c r="XP250" s="2"/>
      <c r="XQ250" s="2"/>
      <c r="XR250" s="2"/>
      <c r="XS250" s="2"/>
      <c r="XT250" s="2"/>
      <c r="XU250" s="2"/>
      <c r="XV250" s="2"/>
      <c r="XW250" s="2"/>
      <c r="XX250" s="2"/>
      <c r="XY250" s="2"/>
      <c r="XZ250" s="2"/>
      <c r="YA250" s="2"/>
      <c r="YB250" s="2"/>
      <c r="YC250" s="2"/>
      <c r="YD250" s="2"/>
      <c r="YE250" s="2"/>
      <c r="YF250" s="2"/>
      <c r="YG250" s="2"/>
      <c r="YH250" s="2"/>
      <c r="YI250" s="2"/>
      <c r="YJ250" s="2"/>
      <c r="YK250" s="2"/>
      <c r="YL250" s="2"/>
      <c r="YM250" s="2"/>
      <c r="YN250" s="2"/>
      <c r="YO250" s="2"/>
      <c r="YP250" s="2"/>
      <c r="YQ250" s="2"/>
      <c r="YR250" s="2"/>
      <c r="YS250" s="2"/>
      <c r="YT250" s="2"/>
      <c r="YU250" s="2"/>
      <c r="YV250" s="2"/>
      <c r="YW250" s="2"/>
      <c r="YX250" s="2"/>
      <c r="YY250" s="2"/>
      <c r="YZ250" s="2"/>
      <c r="ZA250" s="2"/>
      <c r="ZB250" s="2">
        <v>210000</v>
      </c>
      <c r="ZC250" s="2"/>
      <c r="ZD250" s="2"/>
      <c r="ZE250" s="2"/>
      <c r="ZF250" s="2"/>
      <c r="ZG250" s="2"/>
      <c r="ZH250" s="2"/>
      <c r="ZI250" s="2"/>
      <c r="ZJ250" s="2"/>
      <c r="ZK250" s="2"/>
      <c r="ZL250" s="2"/>
      <c r="ZM250" s="2"/>
      <c r="ZN250" s="2"/>
      <c r="ZO250" s="2"/>
      <c r="ZP250" s="2"/>
      <c r="ZQ250" s="2"/>
      <c r="ZR250" s="2"/>
      <c r="ZS250" s="2"/>
      <c r="ZT250" s="2"/>
      <c r="ZU250" s="2"/>
      <c r="ZV250" s="2"/>
      <c r="ZW250" s="2"/>
      <c r="ZX250" s="2"/>
      <c r="ZY250" s="2"/>
      <c r="ZZ250" s="2"/>
      <c r="AAA250" s="2"/>
      <c r="AAB250" s="2"/>
      <c r="AAC250" s="2"/>
      <c r="AAD250" s="2"/>
      <c r="AAE250" s="2"/>
      <c r="AAF250" s="2"/>
      <c r="AAG250" s="2"/>
      <c r="AAH250" s="2"/>
      <c r="AAI250" s="2"/>
      <c r="AAJ250" s="2"/>
      <c r="AAK250" s="2"/>
      <c r="AAL250" s="2"/>
      <c r="AAM250" s="2"/>
      <c r="AAN250" s="2">
        <v>487733</v>
      </c>
      <c r="AAO250" s="2"/>
      <c r="AAP250" s="2"/>
      <c r="AAQ250" s="2"/>
      <c r="AAR250" s="2"/>
      <c r="AAS250" s="2"/>
      <c r="AAT250" s="2"/>
      <c r="AAU250" s="2"/>
      <c r="AAV250" s="2"/>
      <c r="AAW250" s="2"/>
      <c r="AAX250" s="2"/>
      <c r="AAY250" s="2"/>
      <c r="AAZ250" s="2"/>
      <c r="ABA250" s="2"/>
      <c r="ABB250" s="2"/>
      <c r="ABC250" s="2"/>
      <c r="ABD250" s="2"/>
      <c r="ABE250" s="2"/>
      <c r="ABF250" s="2"/>
      <c r="ABG250" s="2"/>
      <c r="ABH250" s="2"/>
      <c r="ABI250" s="2"/>
      <c r="ABJ250" s="2"/>
      <c r="ABK250" s="2"/>
      <c r="ABL250" s="2"/>
      <c r="ABM250" s="2"/>
      <c r="ABN250" s="2">
        <v>40000</v>
      </c>
      <c r="ABO250" s="2"/>
      <c r="ABP250" s="2"/>
      <c r="ABQ250" s="2"/>
      <c r="ABR250" s="2"/>
      <c r="ABS250" s="2"/>
      <c r="ABT250" s="2"/>
      <c r="ABU250" s="2"/>
      <c r="ABV250" s="2"/>
      <c r="ABW250" s="2"/>
      <c r="ABX250" s="2"/>
      <c r="ABY250" s="2"/>
      <c r="ABZ250" s="2"/>
      <c r="ACA250" s="2"/>
      <c r="ACB250" s="2"/>
      <c r="ACC250" s="2"/>
      <c r="ACD250" s="2"/>
      <c r="ACE250" s="2"/>
      <c r="ACF250" s="2"/>
      <c r="ACG250" s="2"/>
      <c r="ACH250" s="2"/>
      <c r="ACI250" s="2"/>
      <c r="ACJ250" s="2"/>
      <c r="ACK250" s="2"/>
      <c r="ACL250" s="2"/>
      <c r="ACM250" s="2"/>
      <c r="ACN250" s="2"/>
      <c r="ACO250" s="2"/>
      <c r="ACP250" s="2"/>
      <c r="ACQ250" s="2"/>
      <c r="ACR250" s="2"/>
      <c r="ACS250" s="2"/>
      <c r="ACT250" s="2"/>
      <c r="ACU250" s="2"/>
      <c r="ACV250" s="2"/>
      <c r="ACW250" s="2"/>
      <c r="ACX250" s="2"/>
      <c r="ACY250" s="2"/>
      <c r="ACZ250" s="2"/>
      <c r="ADA250" s="2"/>
      <c r="ADB250" s="2"/>
      <c r="ADC250" s="2"/>
      <c r="ADD250" s="2"/>
      <c r="ADE250" s="2"/>
      <c r="ADF250" s="2">
        <v>111577.47</v>
      </c>
      <c r="ADG250" s="2"/>
      <c r="ADH250" s="2"/>
      <c r="ADI250" s="2"/>
      <c r="ADJ250" s="2"/>
      <c r="ADK250" s="2"/>
      <c r="ADL250" s="2"/>
      <c r="ADM250" s="2"/>
      <c r="ADN250" s="2">
        <v>45000</v>
      </c>
      <c r="ADO250" s="2"/>
      <c r="ADP250" s="2"/>
      <c r="ADQ250" s="2"/>
      <c r="ADR250" s="2"/>
      <c r="ADS250" s="2"/>
      <c r="ADT250" s="2"/>
      <c r="ADU250" s="2"/>
      <c r="ADV250" s="2">
        <v>17937.5</v>
      </c>
      <c r="ADW250" s="2"/>
      <c r="ADX250" s="2"/>
      <c r="ADY250" s="2"/>
      <c r="ADZ250" s="2"/>
      <c r="AEA250" s="2"/>
      <c r="AEB250" s="2"/>
      <c r="AEC250" s="2"/>
      <c r="AED250" s="2"/>
      <c r="AEE250" s="2"/>
      <c r="AEF250" s="2"/>
      <c r="AEG250" s="2"/>
      <c r="AEH250" s="2"/>
      <c r="AEI250" s="2"/>
      <c r="AEJ250" s="2"/>
      <c r="AEK250" s="2"/>
      <c r="AEL250" s="2"/>
      <c r="AEM250" s="2"/>
      <c r="AEN250" s="2"/>
      <c r="AEO250" s="2"/>
      <c r="AEP250" s="2"/>
      <c r="AEQ250" s="2"/>
      <c r="AER250" s="2"/>
      <c r="AES250" s="2"/>
      <c r="AET250" s="2"/>
      <c r="AEU250" s="2"/>
      <c r="AEV250" s="2"/>
      <c r="AEW250" s="2"/>
      <c r="AEX250" s="2"/>
      <c r="AEY250" s="2"/>
      <c r="AEZ250" s="2">
        <v>1000</v>
      </c>
      <c r="AFA250" s="2"/>
      <c r="AFB250" s="2"/>
      <c r="AFC250" s="2"/>
      <c r="AFD250" s="2"/>
      <c r="AFE250" s="2"/>
      <c r="AFF250" s="2"/>
      <c r="AFG250" s="2"/>
      <c r="AFH250" s="2"/>
      <c r="AFI250" s="2"/>
      <c r="AFJ250" s="2"/>
      <c r="AFK250" s="2"/>
      <c r="AFL250" s="2"/>
      <c r="AFM250" s="2"/>
      <c r="AFN250" s="2"/>
      <c r="AFO250" s="2"/>
      <c r="AFP250" s="2"/>
      <c r="AFQ250" s="2"/>
      <c r="AFR250" s="2"/>
      <c r="AFS250" s="2"/>
      <c r="AFT250" s="2"/>
      <c r="AFU250" s="2"/>
      <c r="AFV250" s="2"/>
      <c r="AFW250" s="2"/>
      <c r="AFX250" s="2"/>
      <c r="AFY250" s="2">
        <v>29200</v>
      </c>
      <c r="AFZ250" s="2"/>
      <c r="AGA250" s="2"/>
      <c r="AGB250" s="2"/>
      <c r="AGC250" s="2"/>
      <c r="AGD250" s="2"/>
      <c r="AGE250" s="2"/>
      <c r="AGF250" s="2"/>
      <c r="AGG250" s="2"/>
      <c r="AGH250" s="2"/>
      <c r="AGI250" s="2"/>
      <c r="AGJ250" s="2">
        <v>112000</v>
      </c>
      <c r="AGK250" s="2"/>
      <c r="AGL250" s="2"/>
      <c r="AGM250" s="2"/>
      <c r="AGN250" s="2"/>
      <c r="AGO250" s="2"/>
      <c r="AGP250" s="2"/>
      <c r="AGQ250" s="2"/>
      <c r="AGR250" s="2">
        <v>45172.42</v>
      </c>
      <c r="AGS250" s="2"/>
      <c r="AGT250" s="2"/>
      <c r="AGU250" s="2"/>
      <c r="AGV250" s="2"/>
      <c r="AGW250" s="2"/>
      <c r="AGX250" s="2"/>
      <c r="AGY250" s="2"/>
      <c r="AGZ250" s="2"/>
      <c r="AHA250" s="2"/>
      <c r="AHB250" s="2"/>
      <c r="AHC250" s="2"/>
      <c r="AHD250" s="2"/>
      <c r="AHE250" s="2"/>
      <c r="AHF250" s="2"/>
      <c r="AHG250" s="2"/>
      <c r="AHH250" s="2"/>
      <c r="AHI250" s="2"/>
      <c r="AHJ250" s="2"/>
      <c r="AHK250" s="2"/>
      <c r="AHL250" s="2"/>
      <c r="AHM250" s="2"/>
      <c r="AHN250" s="2"/>
      <c r="AHO250" s="2"/>
      <c r="AHP250" s="2">
        <v>2598406.89</v>
      </c>
    </row>
    <row r="251" spans="1:900">
      <c r="A251" s="1" t="s">
        <v>2731</v>
      </c>
      <c r="B251" s="1" t="s">
        <v>2366</v>
      </c>
      <c r="C251" s="1" t="s">
        <v>2367</v>
      </c>
      <c r="D251" s="2">
        <v>186343.33</v>
      </c>
      <c r="E251" s="2"/>
      <c r="F251" s="2"/>
      <c r="G251" s="2"/>
      <c r="H251" s="2"/>
      <c r="I251" s="2">
        <v>23611.74</v>
      </c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>
        <v>0</v>
      </c>
      <c r="V251" s="2"/>
      <c r="W251" s="2">
        <v>3011.41</v>
      </c>
      <c r="X251" s="2"/>
      <c r="Y251" s="2"/>
      <c r="Z251" s="2"/>
      <c r="AA251" s="2"/>
      <c r="AB251" s="2"/>
      <c r="AC251" s="2">
        <v>12961.74</v>
      </c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>
        <v>5016.4799999999996</v>
      </c>
      <c r="BJ251" s="2">
        <v>7359.7</v>
      </c>
      <c r="BK251" s="2"/>
      <c r="BL251" s="2"/>
      <c r="BM251" s="2"/>
      <c r="BN251" s="2"/>
      <c r="BO251" s="2"/>
      <c r="BP251" s="2"/>
      <c r="BQ251" s="2"/>
      <c r="BR251" s="2">
        <v>2105.34</v>
      </c>
      <c r="BS251" s="2"/>
      <c r="BT251" s="2"/>
      <c r="BU251" s="2"/>
      <c r="BV251" s="2"/>
      <c r="BW251" s="2"/>
      <c r="BX251" s="2"/>
      <c r="BY251" s="2"/>
      <c r="BZ251" s="2">
        <v>36943.51</v>
      </c>
      <c r="CA251" s="2"/>
      <c r="CB251" s="2"/>
      <c r="CC251" s="2"/>
      <c r="CD251" s="2"/>
      <c r="CE251" s="2">
        <v>19573.330000000002</v>
      </c>
      <c r="CF251" s="2"/>
      <c r="CG251" s="2">
        <v>91714.76</v>
      </c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>
        <v>10325.69</v>
      </c>
      <c r="CU251" s="2"/>
      <c r="CV251" s="2"/>
      <c r="CW251" s="2">
        <v>155717.93</v>
      </c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>
        <v>7915.66</v>
      </c>
      <c r="DU251" s="2"/>
      <c r="DV251" s="2"/>
      <c r="DW251" s="2"/>
      <c r="DX251" s="2"/>
      <c r="DY251" s="2">
        <v>89366.04</v>
      </c>
      <c r="DZ251" s="2"/>
      <c r="EA251" s="2"/>
      <c r="EB251" s="2"/>
      <c r="EC251" s="2">
        <v>123892.1</v>
      </c>
      <c r="ED251" s="2"/>
      <c r="EE251" s="2">
        <v>873.74</v>
      </c>
      <c r="EF251" s="2"/>
      <c r="EG251" s="2">
        <v>272769.57</v>
      </c>
      <c r="EH251" s="2"/>
      <c r="EI251" s="2"/>
      <c r="EJ251" s="2"/>
      <c r="EK251" s="2"/>
      <c r="EL251" s="2"/>
      <c r="EM251" s="2"/>
      <c r="EN251" s="2">
        <v>0</v>
      </c>
      <c r="EO251" s="2"/>
      <c r="EP251" s="2"/>
      <c r="EQ251" s="2">
        <v>12694.57</v>
      </c>
      <c r="ER251" s="2"/>
      <c r="ES251" s="2"/>
      <c r="ET251" s="2"/>
      <c r="EU251" s="2"/>
      <c r="EV251" s="2"/>
      <c r="EW251" s="2">
        <v>5352.78</v>
      </c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>
        <v>877.7</v>
      </c>
      <c r="FJ251" s="2"/>
      <c r="FK251" s="2"/>
      <c r="FL251" s="2"/>
      <c r="FM251" s="2">
        <v>63607.27</v>
      </c>
      <c r="FN251" s="2">
        <v>0</v>
      </c>
      <c r="FO251" s="2"/>
      <c r="FP251" s="2"/>
      <c r="FQ251" s="2"/>
      <c r="FR251" s="2"/>
      <c r="FS251" s="2"/>
      <c r="FT251" s="2">
        <v>442.94</v>
      </c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>
        <v>34426.050000000003</v>
      </c>
      <c r="GF251" s="2">
        <v>0</v>
      </c>
      <c r="GG251" s="2"/>
      <c r="GH251" s="2"/>
      <c r="GI251" s="2"/>
      <c r="GJ251" s="2"/>
      <c r="GK251" s="2">
        <v>22691.62</v>
      </c>
      <c r="GL251" s="2"/>
      <c r="GM251" s="2"/>
      <c r="GN251" s="2"/>
      <c r="GO251" s="2"/>
      <c r="GP251" s="2"/>
      <c r="GQ251" s="2"/>
      <c r="GR251" s="2"/>
      <c r="GS251" s="2"/>
      <c r="GT251" s="2"/>
      <c r="GU251" s="2"/>
      <c r="GV251" s="2"/>
      <c r="GW251" s="2">
        <v>0</v>
      </c>
      <c r="GX251" s="2">
        <v>57419.54</v>
      </c>
      <c r="GY251" s="2"/>
      <c r="GZ251" s="2"/>
      <c r="HA251" s="2"/>
      <c r="HB251" s="2"/>
      <c r="HC251" s="2"/>
      <c r="HD251" s="2"/>
      <c r="HE251" s="2"/>
      <c r="HF251" s="2">
        <v>991.89</v>
      </c>
      <c r="HG251" s="2"/>
      <c r="HH251" s="2"/>
      <c r="HI251" s="2"/>
      <c r="HJ251" s="2"/>
      <c r="HK251" s="2"/>
      <c r="HL251" s="2"/>
      <c r="HM251" s="2"/>
      <c r="HN251" s="2"/>
      <c r="HO251" s="2"/>
      <c r="HP251" s="2"/>
      <c r="HQ251" s="2"/>
      <c r="HR251" s="2"/>
      <c r="HS251" s="2">
        <v>347.19</v>
      </c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/>
      <c r="IL251" s="2"/>
      <c r="IM251" s="2"/>
      <c r="IN251" s="2"/>
      <c r="IO251" s="2"/>
      <c r="IP251" s="2"/>
      <c r="IQ251" s="2"/>
      <c r="IR251" s="2"/>
      <c r="IS251" s="2">
        <v>750.76</v>
      </c>
      <c r="IT251" s="2">
        <v>5018.92</v>
      </c>
      <c r="IU251" s="2"/>
      <c r="IV251" s="2"/>
      <c r="IW251" s="2"/>
      <c r="IX251" s="2"/>
      <c r="IY251" s="2"/>
      <c r="IZ251" s="2"/>
      <c r="JA251" s="2"/>
      <c r="JB251" s="2"/>
      <c r="JC251" s="2"/>
      <c r="JD251" s="2"/>
      <c r="JE251" s="2"/>
      <c r="JF251" s="2"/>
      <c r="JG251" s="2"/>
      <c r="JH251" s="2"/>
      <c r="JI251" s="2"/>
      <c r="JJ251" s="2"/>
      <c r="JK251" s="2"/>
      <c r="JL251" s="2"/>
      <c r="JM251" s="2"/>
      <c r="JN251" s="2"/>
      <c r="JO251" s="2"/>
      <c r="JP251" s="2"/>
      <c r="JQ251" s="2"/>
      <c r="JR251" s="2">
        <v>343050.74</v>
      </c>
      <c r="JS251" s="2"/>
      <c r="JT251" s="2"/>
      <c r="JU251" s="2"/>
      <c r="JV251" s="2"/>
      <c r="JW251" s="2"/>
      <c r="JX251" s="2"/>
      <c r="JY251" s="2"/>
      <c r="JZ251" s="2"/>
      <c r="KA251" s="2"/>
      <c r="KB251" s="2"/>
      <c r="KC251" s="2"/>
      <c r="KD251" s="2"/>
      <c r="KE251" s="2"/>
      <c r="KF251" s="2"/>
      <c r="KG251" s="2">
        <v>26939.73</v>
      </c>
      <c r="KH251" s="2"/>
      <c r="KI251" s="2"/>
      <c r="KJ251" s="2"/>
      <c r="KK251" s="2"/>
      <c r="KL251" s="2"/>
      <c r="KM251" s="2"/>
      <c r="KN251" s="2"/>
      <c r="KO251" s="2"/>
      <c r="KP251" s="2"/>
      <c r="KQ251" s="2"/>
      <c r="KR251" s="2"/>
      <c r="KS251" s="2"/>
      <c r="KT251" s="2"/>
      <c r="KU251" s="2"/>
      <c r="KV251" s="2">
        <v>81.28</v>
      </c>
      <c r="KW251" s="2"/>
      <c r="KX251" s="2">
        <v>1863.45</v>
      </c>
      <c r="KY251" s="2"/>
      <c r="KZ251" s="2"/>
      <c r="LA251" s="2"/>
      <c r="LB251" s="2"/>
      <c r="LC251" s="2"/>
      <c r="LD251" s="2"/>
      <c r="LE251" s="2"/>
      <c r="LF251" s="2">
        <v>269461.88</v>
      </c>
      <c r="LG251" s="2">
        <v>15031.46</v>
      </c>
      <c r="LH251" s="2">
        <v>59369.95</v>
      </c>
      <c r="LI251" s="2">
        <v>1057.42</v>
      </c>
      <c r="LJ251" s="2">
        <v>0</v>
      </c>
      <c r="LK251" s="2">
        <v>11196.65</v>
      </c>
      <c r="LL251" s="2"/>
      <c r="LM251" s="2"/>
      <c r="LN251" s="2"/>
      <c r="LO251" s="2"/>
      <c r="LP251" s="2"/>
      <c r="LQ251" s="2">
        <v>486.65</v>
      </c>
      <c r="LR251" s="2"/>
      <c r="LS251" s="2"/>
      <c r="LT251" s="2"/>
      <c r="LU251" s="2"/>
      <c r="LV251" s="2">
        <v>8946.24</v>
      </c>
      <c r="LW251" s="2"/>
      <c r="LX251" s="2"/>
      <c r="LY251" s="2"/>
      <c r="LZ251" s="2"/>
      <c r="MA251" s="2"/>
      <c r="MB251" s="2"/>
      <c r="MC251" s="2"/>
      <c r="MD251" s="2"/>
      <c r="ME251" s="2"/>
      <c r="MF251" s="2">
        <v>84899.55</v>
      </c>
      <c r="MG251" s="2"/>
      <c r="MH251" s="2"/>
      <c r="MI251" s="2"/>
      <c r="MJ251" s="2"/>
      <c r="MK251" s="2"/>
      <c r="ML251" s="2"/>
      <c r="MM251" s="2"/>
      <c r="MN251" s="2"/>
      <c r="MO251" s="2"/>
      <c r="MP251" s="2"/>
      <c r="MQ251" s="2"/>
      <c r="MR251" s="2">
        <v>14902.84</v>
      </c>
      <c r="MS251" s="2"/>
      <c r="MT251" s="2"/>
      <c r="MU251" s="2"/>
      <c r="MV251" s="2"/>
      <c r="MW251" s="2">
        <v>103736.12</v>
      </c>
      <c r="MX251" s="2"/>
      <c r="MY251" s="2">
        <v>75.28</v>
      </c>
      <c r="MZ251" s="2"/>
      <c r="NA251" s="2">
        <v>0</v>
      </c>
      <c r="NB251" s="2"/>
      <c r="NC251" s="2">
        <v>29153.81</v>
      </c>
      <c r="ND251" s="2"/>
      <c r="NE251" s="2"/>
      <c r="NF251" s="2"/>
      <c r="NG251" s="2"/>
      <c r="NH251" s="2"/>
      <c r="NI251" s="2"/>
      <c r="NJ251" s="2"/>
      <c r="NK251" s="2"/>
      <c r="NL251" s="2"/>
      <c r="NM251" s="2"/>
      <c r="NN251" s="2"/>
      <c r="NO251" s="2">
        <v>7879.83</v>
      </c>
      <c r="NP251" s="2">
        <v>3532.29</v>
      </c>
      <c r="NQ251" s="2"/>
      <c r="NR251" s="2"/>
      <c r="NS251" s="2"/>
      <c r="NT251" s="2"/>
      <c r="NU251" s="2"/>
      <c r="NV251" s="2">
        <v>41851.360000000001</v>
      </c>
      <c r="NW251" s="2"/>
      <c r="NX251" s="2"/>
      <c r="NY251" s="2"/>
      <c r="NZ251" s="2"/>
      <c r="OA251" s="2"/>
      <c r="OB251" s="2"/>
      <c r="OC251" s="2">
        <v>15105.27</v>
      </c>
      <c r="OD251" s="2">
        <v>1874.18</v>
      </c>
      <c r="OE251" s="2"/>
      <c r="OF251" s="2"/>
      <c r="OG251" s="2"/>
      <c r="OH251" s="2"/>
      <c r="OI251" s="2"/>
      <c r="OJ251" s="2"/>
      <c r="OK251" s="2"/>
      <c r="OL251" s="2">
        <v>26270.98</v>
      </c>
      <c r="OM251" s="2"/>
      <c r="ON251" s="2"/>
      <c r="OO251" s="2"/>
      <c r="OP251" s="2"/>
      <c r="OQ251" s="2"/>
      <c r="OR251" s="2">
        <v>3130.57</v>
      </c>
      <c r="OS251" s="2"/>
      <c r="OT251" s="2"/>
      <c r="OU251" s="2"/>
      <c r="OV251" s="2"/>
      <c r="OW251" s="2"/>
      <c r="OX251" s="2"/>
      <c r="OY251" s="2"/>
      <c r="OZ251" s="2"/>
      <c r="PA251" s="2">
        <v>77113.56</v>
      </c>
      <c r="PB251" s="2"/>
      <c r="PC251" s="2"/>
      <c r="PD251" s="2"/>
      <c r="PE251" s="2"/>
      <c r="PF251" s="2"/>
      <c r="PG251" s="2"/>
      <c r="PH251" s="2"/>
      <c r="PI251" s="2"/>
      <c r="PJ251" s="2"/>
      <c r="PK251" s="2"/>
      <c r="PL251" s="2"/>
      <c r="PM251" s="2"/>
      <c r="PN251" s="2"/>
      <c r="PO251" s="2"/>
      <c r="PP251" s="2"/>
      <c r="PQ251" s="2"/>
      <c r="PR251" s="2"/>
      <c r="PS251" s="2">
        <v>120077.6</v>
      </c>
      <c r="PT251" s="2"/>
      <c r="PU251" s="2">
        <v>26229.21</v>
      </c>
      <c r="PV251" s="2"/>
      <c r="PW251" s="2"/>
      <c r="PX251" s="2"/>
      <c r="PY251" s="2">
        <v>151378.54</v>
      </c>
      <c r="PZ251" s="2"/>
      <c r="QA251" s="2"/>
      <c r="QB251" s="2">
        <v>53414.73</v>
      </c>
      <c r="QC251" s="2">
        <v>184144.21</v>
      </c>
      <c r="QD251" s="2"/>
      <c r="QE251" s="2"/>
      <c r="QF251" s="2"/>
      <c r="QG251" s="2"/>
      <c r="QH251" s="2"/>
      <c r="QI251" s="2"/>
      <c r="QJ251" s="2"/>
      <c r="QK251" s="2"/>
      <c r="QL251" s="2"/>
      <c r="QM251" s="2"/>
      <c r="QN251" s="2"/>
      <c r="QO251" s="2"/>
      <c r="QP251" s="2"/>
      <c r="QQ251" s="2"/>
      <c r="QR251" s="2">
        <v>0</v>
      </c>
      <c r="QS251" s="2"/>
      <c r="QT251" s="2"/>
      <c r="QU251" s="2"/>
      <c r="QV251" s="2"/>
      <c r="QW251" s="2"/>
      <c r="QX251" s="2"/>
      <c r="QY251" s="2"/>
      <c r="QZ251" s="2"/>
      <c r="RA251" s="2"/>
      <c r="RB251" s="2"/>
      <c r="RC251" s="2"/>
      <c r="RD251" s="2">
        <v>128118.81</v>
      </c>
      <c r="RE251" s="2"/>
      <c r="RF251" s="2"/>
      <c r="RG251" s="2"/>
      <c r="RH251" s="2"/>
      <c r="RI251" s="2"/>
      <c r="RJ251" s="2">
        <v>0</v>
      </c>
      <c r="RK251" s="2"/>
      <c r="RL251" s="2"/>
      <c r="RM251" s="2"/>
      <c r="RN251" s="2"/>
      <c r="RO251" s="2"/>
      <c r="RP251" s="2"/>
      <c r="RQ251" s="2"/>
      <c r="RR251" s="2">
        <v>2230.66</v>
      </c>
      <c r="RS251" s="2"/>
      <c r="RT251" s="2"/>
      <c r="RU251" s="2"/>
      <c r="RV251" s="2"/>
      <c r="RW251" s="2"/>
      <c r="RX251" s="2"/>
      <c r="RY251" s="2"/>
      <c r="RZ251" s="2"/>
      <c r="SA251" s="2"/>
      <c r="SB251" s="2"/>
      <c r="SC251" s="2"/>
      <c r="SD251" s="2"/>
      <c r="SE251" s="2"/>
      <c r="SF251" s="2"/>
      <c r="SG251" s="2"/>
      <c r="SH251" s="2"/>
      <c r="SI251" s="2"/>
      <c r="SJ251" s="2"/>
      <c r="SK251" s="2"/>
      <c r="SL251" s="2">
        <v>1256.08</v>
      </c>
      <c r="SM251" s="2"/>
      <c r="SN251" s="2"/>
      <c r="SO251" s="2"/>
      <c r="SP251" s="2"/>
      <c r="SQ251" s="2"/>
      <c r="SR251" s="2"/>
      <c r="SS251" s="2"/>
      <c r="ST251" s="2"/>
      <c r="SU251" s="2"/>
      <c r="SV251" s="2"/>
      <c r="SW251" s="2"/>
      <c r="SX251" s="2"/>
      <c r="SY251" s="2"/>
      <c r="SZ251" s="2"/>
      <c r="TA251" s="2"/>
      <c r="TB251" s="2"/>
      <c r="TC251" s="2"/>
      <c r="TD251" s="2"/>
      <c r="TE251" s="2"/>
      <c r="TF251" s="2"/>
      <c r="TG251" s="2"/>
      <c r="TH251" s="2"/>
      <c r="TI251" s="2"/>
      <c r="TJ251" s="2"/>
      <c r="TK251" s="2"/>
      <c r="TL251" s="2"/>
      <c r="TM251" s="2"/>
      <c r="TN251" s="2"/>
      <c r="TO251" s="2"/>
      <c r="TP251" s="2"/>
      <c r="TQ251" s="2"/>
      <c r="TR251" s="2"/>
      <c r="TS251" s="2"/>
      <c r="TT251" s="2"/>
      <c r="TU251" s="2"/>
      <c r="TV251" s="2"/>
      <c r="TW251" s="2"/>
      <c r="TX251" s="2"/>
      <c r="TY251" s="2"/>
      <c r="TZ251" s="2">
        <v>17762.89</v>
      </c>
      <c r="UA251" s="2"/>
      <c r="UB251" s="2"/>
      <c r="UC251" s="2"/>
      <c r="UD251" s="2"/>
      <c r="UE251" s="2">
        <v>17655.080000000002</v>
      </c>
      <c r="UF251" s="2"/>
      <c r="UG251" s="2"/>
      <c r="UH251" s="2"/>
      <c r="UI251" s="2">
        <v>208.27</v>
      </c>
      <c r="UJ251" s="2"/>
      <c r="UK251" s="2"/>
      <c r="UL251" s="2"/>
      <c r="UM251" s="2"/>
      <c r="UN251" s="2"/>
      <c r="UO251" s="2">
        <v>110354.66</v>
      </c>
      <c r="UP251" s="2"/>
      <c r="UQ251" s="2"/>
      <c r="UR251" s="2"/>
      <c r="US251" s="2"/>
      <c r="UT251" s="2"/>
      <c r="UU251" s="2"/>
      <c r="UV251" s="2"/>
      <c r="UW251" s="2">
        <v>25485.52</v>
      </c>
      <c r="UX251" s="2"/>
      <c r="UY251" s="2"/>
      <c r="UZ251" s="2"/>
      <c r="VA251" s="2"/>
      <c r="VB251" s="2"/>
      <c r="VC251" s="2"/>
      <c r="VD251" s="2"/>
      <c r="VE251" s="2"/>
      <c r="VF251" s="2"/>
      <c r="VG251" s="2"/>
      <c r="VH251" s="2"/>
      <c r="VI251" s="2"/>
      <c r="VJ251" s="2"/>
      <c r="VK251" s="2"/>
      <c r="VL251" s="2"/>
      <c r="VM251" s="2"/>
      <c r="VN251" s="2">
        <v>234043.99</v>
      </c>
      <c r="VO251" s="2"/>
      <c r="VP251" s="2"/>
      <c r="VQ251" s="2"/>
      <c r="VR251" s="2"/>
      <c r="VS251" s="2"/>
      <c r="VT251" s="2"/>
      <c r="VU251" s="2"/>
      <c r="VV251" s="2"/>
      <c r="VW251" s="2"/>
      <c r="VX251" s="2"/>
      <c r="VY251" s="2"/>
      <c r="VZ251" s="2">
        <v>71994.679999999993</v>
      </c>
      <c r="WA251" s="2"/>
      <c r="WB251" s="2"/>
      <c r="WC251" s="2"/>
      <c r="WD251" s="2"/>
      <c r="WE251" s="2"/>
      <c r="WF251" s="2"/>
      <c r="WG251" s="2"/>
      <c r="WH251" s="2"/>
      <c r="WI251" s="2"/>
      <c r="WJ251" s="2"/>
      <c r="WK251" s="2"/>
      <c r="WL251" s="2"/>
      <c r="WM251" s="2"/>
      <c r="WN251" s="2"/>
      <c r="WO251" s="2"/>
      <c r="WP251" s="2"/>
      <c r="WQ251" s="2"/>
      <c r="WR251" s="2"/>
      <c r="WS251" s="2"/>
      <c r="WT251" s="2"/>
      <c r="WU251" s="2"/>
      <c r="WV251" s="2"/>
      <c r="WW251" s="2"/>
      <c r="WX251" s="2"/>
      <c r="WY251" s="2"/>
      <c r="WZ251" s="2"/>
      <c r="XA251" s="2"/>
      <c r="XB251" s="2"/>
      <c r="XC251" s="2"/>
      <c r="XD251" s="2"/>
      <c r="XE251" s="2"/>
      <c r="XF251" s="2"/>
      <c r="XG251" s="2">
        <v>15285.46</v>
      </c>
      <c r="XH251" s="2"/>
      <c r="XI251" s="2"/>
      <c r="XJ251" s="2">
        <v>413.93</v>
      </c>
      <c r="XK251" s="2"/>
      <c r="XL251" s="2"/>
      <c r="XM251" s="2"/>
      <c r="XN251" s="2"/>
      <c r="XO251" s="2"/>
      <c r="XP251" s="2"/>
      <c r="XQ251" s="2"/>
      <c r="XR251" s="2"/>
      <c r="XS251" s="2"/>
      <c r="XT251" s="2"/>
      <c r="XU251" s="2"/>
      <c r="XV251" s="2"/>
      <c r="XW251" s="2"/>
      <c r="XX251" s="2"/>
      <c r="XY251" s="2"/>
      <c r="XZ251" s="2"/>
      <c r="YA251" s="2"/>
      <c r="YB251" s="2"/>
      <c r="YC251" s="2"/>
      <c r="YD251" s="2">
        <v>967.03</v>
      </c>
      <c r="YE251" s="2"/>
      <c r="YF251" s="2"/>
      <c r="YG251" s="2"/>
      <c r="YH251" s="2"/>
      <c r="YI251" s="2"/>
      <c r="YJ251" s="2"/>
      <c r="YK251" s="2"/>
      <c r="YL251" s="2"/>
      <c r="YM251" s="2"/>
      <c r="YN251" s="2"/>
      <c r="YO251" s="2"/>
      <c r="YP251" s="2"/>
      <c r="YQ251" s="2"/>
      <c r="YR251" s="2"/>
      <c r="YS251" s="2"/>
      <c r="YT251" s="2"/>
      <c r="YU251" s="2">
        <v>2963.48</v>
      </c>
      <c r="YV251" s="2">
        <v>0</v>
      </c>
      <c r="YW251" s="2"/>
      <c r="YX251" s="2"/>
      <c r="YY251" s="2"/>
      <c r="YZ251" s="2"/>
      <c r="ZA251" s="2"/>
      <c r="ZB251" s="2"/>
      <c r="ZC251" s="2"/>
      <c r="ZD251" s="2"/>
      <c r="ZE251" s="2"/>
      <c r="ZF251" s="2"/>
      <c r="ZG251" s="2"/>
      <c r="ZH251" s="2"/>
      <c r="ZI251" s="2"/>
      <c r="ZJ251" s="2"/>
      <c r="ZK251" s="2">
        <v>49654.42</v>
      </c>
      <c r="ZL251" s="2"/>
      <c r="ZM251" s="2"/>
      <c r="ZN251" s="2"/>
      <c r="ZO251" s="2"/>
      <c r="ZP251" s="2"/>
      <c r="ZQ251" s="2"/>
      <c r="ZR251" s="2"/>
      <c r="ZS251" s="2"/>
      <c r="ZT251" s="2"/>
      <c r="ZU251" s="2"/>
      <c r="ZV251" s="2"/>
      <c r="ZW251" s="2"/>
      <c r="ZX251" s="2"/>
      <c r="ZY251" s="2"/>
      <c r="ZZ251" s="2"/>
      <c r="AAA251" s="2"/>
      <c r="AAB251" s="2"/>
      <c r="AAC251" s="2"/>
      <c r="AAD251" s="2"/>
      <c r="AAE251" s="2"/>
      <c r="AAF251" s="2">
        <v>6716.34</v>
      </c>
      <c r="AAG251" s="2"/>
      <c r="AAH251" s="2"/>
      <c r="AAI251" s="2"/>
      <c r="AAJ251" s="2"/>
      <c r="AAK251" s="2"/>
      <c r="AAL251" s="2"/>
      <c r="AAM251" s="2"/>
      <c r="AAN251" s="2">
        <v>262609.53999999998</v>
      </c>
      <c r="AAO251" s="2"/>
      <c r="AAP251" s="2"/>
      <c r="AAQ251" s="2"/>
      <c r="AAR251" s="2"/>
      <c r="AAS251" s="2"/>
      <c r="AAT251" s="2"/>
      <c r="AAU251" s="2"/>
      <c r="AAV251" s="2"/>
      <c r="AAW251" s="2"/>
      <c r="AAX251" s="2"/>
      <c r="AAY251" s="2"/>
      <c r="AAZ251" s="2"/>
      <c r="ABA251" s="2"/>
      <c r="ABB251" s="2"/>
      <c r="ABC251" s="2"/>
      <c r="ABD251" s="2"/>
      <c r="ABE251" s="2"/>
      <c r="ABF251" s="2"/>
      <c r="ABG251" s="2"/>
      <c r="ABH251" s="2"/>
      <c r="ABI251" s="2"/>
      <c r="ABJ251" s="2"/>
      <c r="ABK251" s="2"/>
      <c r="ABL251" s="2"/>
      <c r="ABM251" s="2"/>
      <c r="ABN251" s="2"/>
      <c r="ABO251" s="2"/>
      <c r="ABP251" s="2"/>
      <c r="ABQ251" s="2"/>
      <c r="ABR251" s="2"/>
      <c r="ABS251" s="2"/>
      <c r="ABT251" s="2"/>
      <c r="ABU251" s="2"/>
      <c r="ABV251" s="2"/>
      <c r="ABW251" s="2"/>
      <c r="ABX251" s="2"/>
      <c r="ABY251" s="2"/>
      <c r="ABZ251" s="2"/>
      <c r="ACA251" s="2"/>
      <c r="ACB251" s="2"/>
      <c r="ACC251" s="2"/>
      <c r="ACD251" s="2"/>
      <c r="ACE251" s="2"/>
      <c r="ACF251" s="2"/>
      <c r="ACG251" s="2"/>
      <c r="ACH251" s="2">
        <v>102262.9</v>
      </c>
      <c r="ACI251" s="2"/>
      <c r="ACJ251" s="2"/>
      <c r="ACK251" s="2"/>
      <c r="ACL251" s="2"/>
      <c r="ACM251" s="2">
        <v>70329.289999999994</v>
      </c>
      <c r="ACN251" s="2"/>
      <c r="ACO251" s="2"/>
      <c r="ACP251" s="2"/>
      <c r="ACQ251" s="2"/>
      <c r="ACR251" s="2">
        <v>75199.86</v>
      </c>
      <c r="ACS251" s="2"/>
      <c r="ACT251" s="2">
        <v>3634.09</v>
      </c>
      <c r="ACU251" s="2"/>
      <c r="ACV251" s="2"/>
      <c r="ACW251" s="2"/>
      <c r="ACX251" s="2"/>
      <c r="ACY251" s="2"/>
      <c r="ACZ251" s="2"/>
      <c r="ADA251" s="2"/>
      <c r="ADB251" s="2"/>
      <c r="ADC251" s="2"/>
      <c r="ADD251" s="2">
        <v>198080.26</v>
      </c>
      <c r="ADE251" s="2">
        <v>754.98</v>
      </c>
      <c r="ADF251" s="2">
        <v>3210.1</v>
      </c>
      <c r="ADG251" s="2"/>
      <c r="ADH251" s="2"/>
      <c r="ADI251" s="2"/>
      <c r="ADJ251" s="2">
        <v>10402.370000000001</v>
      </c>
      <c r="ADK251" s="2"/>
      <c r="ADL251" s="2"/>
      <c r="ADM251" s="2"/>
      <c r="ADN251" s="2">
        <v>265323.02</v>
      </c>
      <c r="ADO251" s="2"/>
      <c r="ADP251" s="2"/>
      <c r="ADQ251" s="2">
        <v>25222.43</v>
      </c>
      <c r="ADR251" s="2"/>
      <c r="ADS251" s="2"/>
      <c r="ADT251" s="2"/>
      <c r="ADU251" s="2"/>
      <c r="ADV251" s="2"/>
      <c r="ADW251" s="2"/>
      <c r="ADX251" s="2"/>
      <c r="ADY251" s="2"/>
      <c r="ADZ251" s="2"/>
      <c r="AEA251" s="2"/>
      <c r="AEB251" s="2"/>
      <c r="AEC251" s="2"/>
      <c r="AED251" s="2"/>
      <c r="AEE251" s="2"/>
      <c r="AEF251" s="2"/>
      <c r="AEG251" s="2"/>
      <c r="AEH251" s="2"/>
      <c r="AEI251" s="2"/>
      <c r="AEJ251" s="2"/>
      <c r="AEK251" s="2"/>
      <c r="AEL251" s="2"/>
      <c r="AEM251" s="2"/>
      <c r="AEN251" s="2"/>
      <c r="AEO251" s="2"/>
      <c r="AEP251" s="2">
        <v>56629.68</v>
      </c>
      <c r="AEQ251" s="2"/>
      <c r="AER251" s="2"/>
      <c r="AES251" s="2"/>
      <c r="AET251" s="2"/>
      <c r="AEU251" s="2"/>
      <c r="AEV251" s="2"/>
      <c r="AEW251" s="2"/>
      <c r="AEX251" s="2"/>
      <c r="AEY251" s="2"/>
      <c r="AEZ251" s="2">
        <v>1010.98</v>
      </c>
      <c r="AFA251" s="2"/>
      <c r="AFB251" s="2"/>
      <c r="AFC251" s="2"/>
      <c r="AFD251" s="2"/>
      <c r="AFE251" s="2"/>
      <c r="AFF251" s="2"/>
      <c r="AFG251" s="2"/>
      <c r="AFH251" s="2"/>
      <c r="AFI251" s="2"/>
      <c r="AFJ251" s="2"/>
      <c r="AFK251" s="2"/>
      <c r="AFL251" s="2"/>
      <c r="AFM251" s="2"/>
      <c r="AFN251" s="2"/>
      <c r="AFO251" s="2"/>
      <c r="AFP251" s="2"/>
      <c r="AFQ251" s="2"/>
      <c r="AFR251" s="2"/>
      <c r="AFS251" s="2"/>
      <c r="AFT251" s="2"/>
      <c r="AFU251" s="2"/>
      <c r="AFV251" s="2"/>
      <c r="AFW251" s="2"/>
      <c r="AFX251" s="2"/>
      <c r="AFY251" s="2"/>
      <c r="AFZ251" s="2"/>
      <c r="AGA251" s="2"/>
      <c r="AGB251" s="2"/>
      <c r="AGC251" s="2"/>
      <c r="AGD251" s="2"/>
      <c r="AGE251" s="2"/>
      <c r="AGF251" s="2"/>
      <c r="AGG251" s="2"/>
      <c r="AGH251" s="2"/>
      <c r="AGI251" s="2"/>
      <c r="AGJ251" s="2">
        <v>104406.39</v>
      </c>
      <c r="AGK251" s="2"/>
      <c r="AGL251" s="2"/>
      <c r="AGM251" s="2"/>
      <c r="AGN251" s="2"/>
      <c r="AGO251" s="2"/>
      <c r="AGP251" s="2"/>
      <c r="AGQ251" s="2"/>
      <c r="AGR251" s="2">
        <v>240696.09</v>
      </c>
      <c r="AGS251" s="2">
        <v>24843.09</v>
      </c>
      <c r="AGT251" s="2"/>
      <c r="AGU251" s="2"/>
      <c r="AGV251" s="2"/>
      <c r="AGW251" s="2"/>
      <c r="AGX251" s="2"/>
      <c r="AGY251" s="2"/>
      <c r="AGZ251" s="2"/>
      <c r="AHA251" s="2">
        <v>145058.07999999999</v>
      </c>
      <c r="AHB251" s="2"/>
      <c r="AHC251" s="2"/>
      <c r="AHD251" s="2"/>
      <c r="AHE251" s="2"/>
      <c r="AHF251" s="2"/>
      <c r="AHG251" s="2"/>
      <c r="AHH251" s="2"/>
      <c r="AHI251" s="2"/>
      <c r="AHJ251" s="2"/>
      <c r="AHK251" s="2"/>
      <c r="AHL251" s="2"/>
      <c r="AHM251" s="2"/>
      <c r="AHN251" s="2"/>
      <c r="AHO251" s="2"/>
      <c r="AHP251" s="2">
        <v>5211163.13</v>
      </c>
    </row>
    <row r="252" spans="1:900">
      <c r="A252" s="1" t="s">
        <v>2731</v>
      </c>
      <c r="B252" s="1" t="s">
        <v>2368</v>
      </c>
      <c r="C252" s="1" t="s">
        <v>2369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>
        <v>11084.5</v>
      </c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 s="2"/>
      <c r="GR252" s="2"/>
      <c r="GS252" s="2"/>
      <c r="GT252" s="2"/>
      <c r="GU252" s="2"/>
      <c r="GV252" s="2"/>
      <c r="GW252" s="2"/>
      <c r="GX252" s="2"/>
      <c r="GY252" s="2"/>
      <c r="GZ252" s="2"/>
      <c r="HA252" s="2"/>
      <c r="HB252" s="2"/>
      <c r="HC252" s="2"/>
      <c r="HD252" s="2"/>
      <c r="HE252" s="2"/>
      <c r="HF252" s="2"/>
      <c r="HG252" s="2"/>
      <c r="HH252" s="2"/>
      <c r="HI252" s="2"/>
      <c r="HJ252" s="2"/>
      <c r="HK252" s="2"/>
      <c r="HL252" s="2"/>
      <c r="HM252" s="2"/>
      <c r="HN252" s="2"/>
      <c r="HO252" s="2"/>
      <c r="HP252" s="2"/>
      <c r="HQ252" s="2"/>
      <c r="HR252" s="2"/>
      <c r="HS252" s="2"/>
      <c r="HT252" s="2"/>
      <c r="HU252" s="2"/>
      <c r="HV252" s="2"/>
      <c r="HW252" s="2"/>
      <c r="HX252" s="2"/>
      <c r="HY252" s="2"/>
      <c r="HZ252" s="2"/>
      <c r="IA252" s="2"/>
      <c r="IB252" s="2"/>
      <c r="IC252" s="2"/>
      <c r="ID252" s="2"/>
      <c r="IE252" s="2"/>
      <c r="IF252" s="2"/>
      <c r="IG252" s="2"/>
      <c r="IH252" s="2"/>
      <c r="II252" s="2"/>
      <c r="IJ252" s="2"/>
      <c r="IK252" s="2"/>
      <c r="IL252" s="2"/>
      <c r="IM252" s="2"/>
      <c r="IN252" s="2"/>
      <c r="IO252" s="2"/>
      <c r="IP252" s="2"/>
      <c r="IQ252" s="2"/>
      <c r="IR252" s="2"/>
      <c r="IS252" s="2"/>
      <c r="IT252" s="2"/>
      <c r="IU252" s="2"/>
      <c r="IV252" s="2"/>
      <c r="IW252" s="2"/>
      <c r="IX252" s="2"/>
      <c r="IY252" s="2"/>
      <c r="IZ252" s="2"/>
      <c r="JA252" s="2"/>
      <c r="JB252" s="2"/>
      <c r="JC252" s="2"/>
      <c r="JD252" s="2"/>
      <c r="JE252" s="2"/>
      <c r="JF252" s="2"/>
      <c r="JG252" s="2"/>
      <c r="JH252" s="2"/>
      <c r="JI252" s="2"/>
      <c r="JJ252" s="2"/>
      <c r="JK252" s="2"/>
      <c r="JL252" s="2"/>
      <c r="JM252" s="2"/>
      <c r="JN252" s="2"/>
      <c r="JO252" s="2"/>
      <c r="JP252" s="2"/>
      <c r="JQ252" s="2"/>
      <c r="JR252" s="2"/>
      <c r="JS252" s="2"/>
      <c r="JT252" s="2"/>
      <c r="JU252" s="2"/>
      <c r="JV252" s="2"/>
      <c r="JW252" s="2"/>
      <c r="JX252" s="2"/>
      <c r="JY252" s="2"/>
      <c r="JZ252" s="2"/>
      <c r="KA252" s="2"/>
      <c r="KB252" s="2"/>
      <c r="KC252" s="2"/>
      <c r="KD252" s="2"/>
      <c r="KE252" s="2"/>
      <c r="KF252" s="2"/>
      <c r="KG252" s="2">
        <v>228000</v>
      </c>
      <c r="KH252" s="2"/>
      <c r="KI252" s="2"/>
      <c r="KJ252" s="2"/>
      <c r="KK252" s="2"/>
      <c r="KL252" s="2"/>
      <c r="KM252" s="2"/>
      <c r="KN252" s="2"/>
      <c r="KO252" s="2"/>
      <c r="KP252" s="2"/>
      <c r="KQ252" s="2"/>
      <c r="KR252" s="2"/>
      <c r="KS252" s="2"/>
      <c r="KT252" s="2"/>
      <c r="KU252" s="2"/>
      <c r="KV252" s="2"/>
      <c r="KW252" s="2"/>
      <c r="KX252" s="2"/>
      <c r="KY252" s="2"/>
      <c r="KZ252" s="2"/>
      <c r="LA252" s="2"/>
      <c r="LB252" s="2"/>
      <c r="LC252" s="2"/>
      <c r="LD252" s="2"/>
      <c r="LE252" s="2"/>
      <c r="LF252" s="2"/>
      <c r="LG252" s="2"/>
      <c r="LH252" s="2"/>
      <c r="LI252" s="2">
        <v>7500</v>
      </c>
      <c r="LJ252" s="2"/>
      <c r="LK252" s="2"/>
      <c r="LL252" s="2"/>
      <c r="LM252" s="2"/>
      <c r="LN252" s="2"/>
      <c r="LO252" s="2"/>
      <c r="LP252" s="2"/>
      <c r="LQ252" s="2"/>
      <c r="LR252" s="2"/>
      <c r="LS252" s="2"/>
      <c r="LT252" s="2"/>
      <c r="LU252" s="2"/>
      <c r="LV252" s="2"/>
      <c r="LW252" s="2"/>
      <c r="LX252" s="2"/>
      <c r="LY252" s="2"/>
      <c r="LZ252" s="2"/>
      <c r="MA252" s="2"/>
      <c r="MB252" s="2"/>
      <c r="MC252" s="2"/>
      <c r="MD252" s="2"/>
      <c r="ME252" s="2"/>
      <c r="MF252" s="2"/>
      <c r="MG252" s="2"/>
      <c r="MH252" s="2"/>
      <c r="MI252" s="2"/>
      <c r="MJ252" s="2"/>
      <c r="MK252" s="2"/>
      <c r="ML252" s="2"/>
      <c r="MM252" s="2"/>
      <c r="MN252" s="2"/>
      <c r="MO252" s="2"/>
      <c r="MP252" s="2"/>
      <c r="MQ252" s="2"/>
      <c r="MR252" s="2">
        <v>110000</v>
      </c>
      <c r="MS252" s="2"/>
      <c r="MT252" s="2"/>
      <c r="MU252" s="2"/>
      <c r="MV252" s="2"/>
      <c r="MW252" s="2"/>
      <c r="MX252" s="2"/>
      <c r="MY252" s="2"/>
      <c r="MZ252" s="2"/>
      <c r="NA252" s="2"/>
      <c r="NB252" s="2"/>
      <c r="NC252" s="2"/>
      <c r="ND252" s="2"/>
      <c r="NE252" s="2"/>
      <c r="NF252" s="2"/>
      <c r="NG252" s="2"/>
      <c r="NH252" s="2"/>
      <c r="NI252" s="2"/>
      <c r="NJ252" s="2"/>
      <c r="NK252" s="2"/>
      <c r="NL252" s="2"/>
      <c r="NM252" s="2"/>
      <c r="NN252" s="2"/>
      <c r="NO252" s="2"/>
      <c r="NP252" s="2"/>
      <c r="NQ252" s="2"/>
      <c r="NR252" s="2"/>
      <c r="NS252" s="2"/>
      <c r="NT252" s="2"/>
      <c r="NU252" s="2"/>
      <c r="NV252" s="2"/>
      <c r="NW252" s="2"/>
      <c r="NX252" s="2"/>
      <c r="NY252" s="2"/>
      <c r="NZ252" s="2"/>
      <c r="OA252" s="2"/>
      <c r="OB252" s="2"/>
      <c r="OC252" s="2"/>
      <c r="OD252" s="2"/>
      <c r="OE252" s="2"/>
      <c r="OF252" s="2"/>
      <c r="OG252" s="2"/>
      <c r="OH252" s="2"/>
      <c r="OI252" s="2"/>
      <c r="OJ252" s="2"/>
      <c r="OK252" s="2"/>
      <c r="OL252" s="2"/>
      <c r="OM252" s="2"/>
      <c r="ON252" s="2"/>
      <c r="OO252" s="2"/>
      <c r="OP252" s="2"/>
      <c r="OQ252" s="2"/>
      <c r="OR252" s="2"/>
      <c r="OS252" s="2"/>
      <c r="OT252" s="2"/>
      <c r="OU252" s="2"/>
      <c r="OV252" s="2"/>
      <c r="OW252" s="2"/>
      <c r="OX252" s="2"/>
      <c r="OY252" s="2"/>
      <c r="OZ252" s="2"/>
      <c r="PA252" s="2"/>
      <c r="PB252" s="2"/>
      <c r="PC252" s="2"/>
      <c r="PD252" s="2"/>
      <c r="PE252" s="2"/>
      <c r="PF252" s="2"/>
      <c r="PG252" s="2"/>
      <c r="PH252" s="2"/>
      <c r="PI252" s="2"/>
      <c r="PJ252" s="2"/>
      <c r="PK252" s="2"/>
      <c r="PL252" s="2"/>
      <c r="PM252" s="2"/>
      <c r="PN252" s="2"/>
      <c r="PO252" s="2"/>
      <c r="PP252" s="2"/>
      <c r="PQ252" s="2"/>
      <c r="PR252" s="2"/>
      <c r="PS252" s="2">
        <v>120000</v>
      </c>
      <c r="PT252" s="2"/>
      <c r="PU252" s="2"/>
      <c r="PV252" s="2"/>
      <c r="PW252" s="2"/>
      <c r="PX252" s="2"/>
      <c r="PY252" s="2"/>
      <c r="PZ252" s="2"/>
      <c r="QA252" s="2"/>
      <c r="QB252" s="2"/>
      <c r="QC252" s="2"/>
      <c r="QD252" s="2"/>
      <c r="QE252" s="2"/>
      <c r="QF252" s="2"/>
      <c r="QG252" s="2"/>
      <c r="QH252" s="2"/>
      <c r="QI252" s="2"/>
      <c r="QJ252" s="2"/>
      <c r="QK252" s="2"/>
      <c r="QL252" s="2"/>
      <c r="QM252" s="2"/>
      <c r="QN252" s="2"/>
      <c r="QO252" s="2"/>
      <c r="QP252" s="2"/>
      <c r="QQ252" s="2"/>
      <c r="QR252" s="2"/>
      <c r="QS252" s="2"/>
      <c r="QT252" s="2"/>
      <c r="QU252" s="2"/>
      <c r="QV252" s="2"/>
      <c r="QW252" s="2"/>
      <c r="QX252" s="2"/>
      <c r="QY252" s="2"/>
      <c r="QZ252" s="2"/>
      <c r="RA252" s="2"/>
      <c r="RB252" s="2"/>
      <c r="RC252" s="2"/>
      <c r="RD252" s="2"/>
      <c r="RE252" s="2"/>
      <c r="RF252" s="2"/>
      <c r="RG252" s="2"/>
      <c r="RH252" s="2"/>
      <c r="RI252" s="2"/>
      <c r="RJ252" s="2"/>
      <c r="RK252" s="2"/>
      <c r="RL252" s="2"/>
      <c r="RM252" s="2"/>
      <c r="RN252" s="2"/>
      <c r="RO252" s="2"/>
      <c r="RP252" s="2"/>
      <c r="RQ252" s="2"/>
      <c r="RR252" s="2"/>
      <c r="RS252" s="2"/>
      <c r="RT252" s="2"/>
      <c r="RU252" s="2"/>
      <c r="RV252" s="2"/>
      <c r="RW252" s="2"/>
      <c r="RX252" s="2"/>
      <c r="RY252" s="2"/>
      <c r="RZ252" s="2"/>
      <c r="SA252" s="2"/>
      <c r="SB252" s="2"/>
      <c r="SC252" s="2"/>
      <c r="SD252" s="2"/>
      <c r="SE252" s="2"/>
      <c r="SF252" s="2"/>
      <c r="SG252" s="2"/>
      <c r="SH252" s="2"/>
      <c r="SI252" s="2"/>
      <c r="SJ252" s="2"/>
      <c r="SK252" s="2"/>
      <c r="SL252" s="2">
        <v>137000</v>
      </c>
      <c r="SM252" s="2"/>
      <c r="SN252" s="2"/>
      <c r="SO252" s="2"/>
      <c r="SP252" s="2"/>
      <c r="SQ252" s="2"/>
      <c r="SR252" s="2"/>
      <c r="SS252" s="2"/>
      <c r="ST252" s="2"/>
      <c r="SU252" s="2"/>
      <c r="SV252" s="2"/>
      <c r="SW252" s="2"/>
      <c r="SX252" s="2"/>
      <c r="SY252" s="2"/>
      <c r="SZ252" s="2"/>
      <c r="TA252" s="2"/>
      <c r="TB252" s="2"/>
      <c r="TC252" s="2"/>
      <c r="TD252" s="2"/>
      <c r="TE252" s="2"/>
      <c r="TF252" s="2"/>
      <c r="TG252" s="2"/>
      <c r="TH252" s="2"/>
      <c r="TI252" s="2"/>
      <c r="TJ252" s="2"/>
      <c r="TK252" s="2"/>
      <c r="TL252" s="2"/>
      <c r="TM252" s="2"/>
      <c r="TN252" s="2"/>
      <c r="TO252" s="2"/>
      <c r="TP252" s="2"/>
      <c r="TQ252" s="2"/>
      <c r="TR252" s="2"/>
      <c r="TS252" s="2"/>
      <c r="TT252" s="2"/>
      <c r="TU252" s="2"/>
      <c r="TV252" s="2"/>
      <c r="TW252" s="2"/>
      <c r="TX252" s="2"/>
      <c r="TY252" s="2"/>
      <c r="TZ252" s="2">
        <v>15500</v>
      </c>
      <c r="UA252" s="2"/>
      <c r="UB252" s="2"/>
      <c r="UC252" s="2"/>
      <c r="UD252" s="2"/>
      <c r="UE252" s="2"/>
      <c r="UF252" s="2"/>
      <c r="UG252" s="2"/>
      <c r="UH252" s="2"/>
      <c r="UI252" s="2"/>
      <c r="UJ252" s="2"/>
      <c r="UK252" s="2"/>
      <c r="UL252" s="2"/>
      <c r="UM252" s="2"/>
      <c r="UN252" s="2"/>
      <c r="UO252" s="2"/>
      <c r="UP252" s="2"/>
      <c r="UQ252" s="2"/>
      <c r="UR252" s="2"/>
      <c r="US252" s="2"/>
      <c r="UT252" s="2"/>
      <c r="UU252" s="2"/>
      <c r="UV252" s="2"/>
      <c r="UW252" s="2"/>
      <c r="UX252" s="2"/>
      <c r="UY252" s="2"/>
      <c r="UZ252" s="2"/>
      <c r="VA252" s="2"/>
      <c r="VB252" s="2"/>
      <c r="VC252" s="2"/>
      <c r="VD252" s="2"/>
      <c r="VE252" s="2"/>
      <c r="VF252" s="2"/>
      <c r="VG252" s="2"/>
      <c r="VH252" s="2"/>
      <c r="VI252" s="2"/>
      <c r="VJ252" s="2"/>
      <c r="VK252" s="2">
        <v>145000</v>
      </c>
      <c r="VL252" s="2">
        <v>30000</v>
      </c>
      <c r="VM252" s="2"/>
      <c r="VN252" s="2"/>
      <c r="VO252" s="2"/>
      <c r="VP252" s="2"/>
      <c r="VQ252" s="2"/>
      <c r="VR252" s="2"/>
      <c r="VS252" s="2"/>
      <c r="VT252" s="2"/>
      <c r="VU252" s="2"/>
      <c r="VV252" s="2"/>
      <c r="VW252" s="2"/>
      <c r="VX252" s="2"/>
      <c r="VY252" s="2"/>
      <c r="VZ252" s="2"/>
      <c r="WA252" s="2"/>
      <c r="WB252" s="2"/>
      <c r="WC252" s="2"/>
      <c r="WD252" s="2"/>
      <c r="WE252" s="2"/>
      <c r="WF252" s="2"/>
      <c r="WG252" s="2"/>
      <c r="WH252" s="2"/>
      <c r="WI252" s="2"/>
      <c r="WJ252" s="2"/>
      <c r="WK252" s="2"/>
      <c r="WL252" s="2"/>
      <c r="WM252" s="2"/>
      <c r="WN252" s="2"/>
      <c r="WO252" s="2"/>
      <c r="WP252" s="2"/>
      <c r="WQ252" s="2"/>
      <c r="WR252" s="2"/>
      <c r="WS252" s="2"/>
      <c r="WT252" s="2"/>
      <c r="WU252" s="2"/>
      <c r="WV252" s="2"/>
      <c r="WW252" s="2"/>
      <c r="WX252" s="2"/>
      <c r="WY252" s="2"/>
      <c r="WZ252" s="2"/>
      <c r="XA252" s="2"/>
      <c r="XB252" s="2"/>
      <c r="XC252" s="2"/>
      <c r="XD252" s="2"/>
      <c r="XE252" s="2"/>
      <c r="XF252" s="2"/>
      <c r="XG252" s="2"/>
      <c r="XH252" s="2"/>
      <c r="XI252" s="2"/>
      <c r="XJ252" s="2"/>
      <c r="XK252" s="2"/>
      <c r="XL252" s="2"/>
      <c r="XM252" s="2"/>
      <c r="XN252" s="2"/>
      <c r="XO252" s="2"/>
      <c r="XP252" s="2"/>
      <c r="XQ252" s="2"/>
      <c r="XR252" s="2"/>
      <c r="XS252" s="2"/>
      <c r="XT252" s="2"/>
      <c r="XU252" s="2"/>
      <c r="XV252" s="2"/>
      <c r="XW252" s="2"/>
      <c r="XX252" s="2"/>
      <c r="XY252" s="2"/>
      <c r="XZ252" s="2"/>
      <c r="YA252" s="2"/>
      <c r="YB252" s="2"/>
      <c r="YC252" s="2"/>
      <c r="YD252" s="2"/>
      <c r="YE252" s="2"/>
      <c r="YF252" s="2"/>
      <c r="YG252" s="2"/>
      <c r="YH252" s="2"/>
      <c r="YI252" s="2"/>
      <c r="YJ252" s="2"/>
      <c r="YK252" s="2"/>
      <c r="YL252" s="2"/>
      <c r="YM252" s="2"/>
      <c r="YN252" s="2"/>
      <c r="YO252" s="2"/>
      <c r="YP252" s="2"/>
      <c r="YQ252" s="2"/>
      <c r="YR252" s="2"/>
      <c r="YS252" s="2"/>
      <c r="YT252" s="2"/>
      <c r="YU252" s="2">
        <v>10000</v>
      </c>
      <c r="YV252" s="2"/>
      <c r="YW252" s="2"/>
      <c r="YX252" s="2"/>
      <c r="YY252" s="2"/>
      <c r="YZ252" s="2"/>
      <c r="ZA252" s="2"/>
      <c r="ZB252" s="2"/>
      <c r="ZC252" s="2"/>
      <c r="ZD252" s="2"/>
      <c r="ZE252" s="2"/>
      <c r="ZF252" s="2"/>
      <c r="ZG252" s="2"/>
      <c r="ZH252" s="2"/>
      <c r="ZI252" s="2"/>
      <c r="ZJ252" s="2"/>
      <c r="ZK252" s="2"/>
      <c r="ZL252" s="2"/>
      <c r="ZM252" s="2"/>
      <c r="ZN252" s="2"/>
      <c r="ZO252" s="2"/>
      <c r="ZP252" s="2"/>
      <c r="ZQ252" s="2"/>
      <c r="ZR252" s="2"/>
      <c r="ZS252" s="2"/>
      <c r="ZT252" s="2"/>
      <c r="ZU252" s="2"/>
      <c r="ZV252" s="2"/>
      <c r="ZW252" s="2"/>
      <c r="ZX252" s="2"/>
      <c r="ZY252" s="2"/>
      <c r="ZZ252" s="2"/>
      <c r="AAA252" s="2"/>
      <c r="AAB252" s="2"/>
      <c r="AAC252" s="2"/>
      <c r="AAD252" s="2"/>
      <c r="AAE252" s="2"/>
      <c r="AAF252" s="2"/>
      <c r="AAG252" s="2"/>
      <c r="AAH252" s="2"/>
      <c r="AAI252" s="2"/>
      <c r="AAJ252" s="2"/>
      <c r="AAK252" s="2"/>
      <c r="AAL252" s="2"/>
      <c r="AAM252" s="2"/>
      <c r="AAN252" s="2"/>
      <c r="AAO252" s="2"/>
      <c r="AAP252" s="2"/>
      <c r="AAQ252" s="2"/>
      <c r="AAR252" s="2"/>
      <c r="AAS252" s="2"/>
      <c r="AAT252" s="2"/>
      <c r="AAU252" s="2"/>
      <c r="AAV252" s="2"/>
      <c r="AAW252" s="2"/>
      <c r="AAX252" s="2"/>
      <c r="AAY252" s="2"/>
      <c r="AAZ252" s="2"/>
      <c r="ABA252" s="2"/>
      <c r="ABB252" s="2"/>
      <c r="ABC252" s="2"/>
      <c r="ABD252" s="2"/>
      <c r="ABE252" s="2"/>
      <c r="ABF252" s="2"/>
      <c r="ABG252" s="2"/>
      <c r="ABH252" s="2"/>
      <c r="ABI252" s="2"/>
      <c r="ABJ252" s="2"/>
      <c r="ABK252" s="2"/>
      <c r="ABL252" s="2"/>
      <c r="ABM252" s="2"/>
      <c r="ABN252" s="2"/>
      <c r="ABO252" s="2"/>
      <c r="ABP252" s="2"/>
      <c r="ABQ252" s="2"/>
      <c r="ABR252" s="2"/>
      <c r="ABS252" s="2"/>
      <c r="ABT252" s="2"/>
      <c r="ABU252" s="2"/>
      <c r="ABV252" s="2"/>
      <c r="ABW252" s="2"/>
      <c r="ABX252" s="2"/>
      <c r="ABY252" s="2"/>
      <c r="ABZ252" s="2"/>
      <c r="ACA252" s="2"/>
      <c r="ACB252" s="2"/>
      <c r="ACC252" s="2"/>
      <c r="ACD252" s="2"/>
      <c r="ACE252" s="2"/>
      <c r="ACF252" s="2"/>
      <c r="ACG252" s="2"/>
      <c r="ACH252" s="2"/>
      <c r="ACI252" s="2"/>
      <c r="ACJ252" s="2"/>
      <c r="ACK252" s="2"/>
      <c r="ACL252" s="2"/>
      <c r="ACM252" s="2"/>
      <c r="ACN252" s="2"/>
      <c r="ACO252" s="2"/>
      <c r="ACP252" s="2"/>
      <c r="ACQ252" s="2"/>
      <c r="ACR252" s="2"/>
      <c r="ACS252" s="2"/>
      <c r="ACT252" s="2"/>
      <c r="ACU252" s="2"/>
      <c r="ACV252" s="2"/>
      <c r="ACW252" s="2"/>
      <c r="ACX252" s="2"/>
      <c r="ACY252" s="2"/>
      <c r="ACZ252" s="2"/>
      <c r="ADA252" s="2"/>
      <c r="ADB252" s="2"/>
      <c r="ADC252" s="2"/>
      <c r="ADD252" s="2"/>
      <c r="ADE252" s="2"/>
      <c r="ADF252" s="2">
        <v>23000</v>
      </c>
      <c r="ADG252" s="2"/>
      <c r="ADH252" s="2"/>
      <c r="ADI252" s="2"/>
      <c r="ADJ252" s="2"/>
      <c r="ADK252" s="2"/>
      <c r="ADL252" s="2"/>
      <c r="ADM252" s="2"/>
      <c r="ADN252" s="2"/>
      <c r="ADO252" s="2"/>
      <c r="ADP252" s="2"/>
      <c r="ADQ252" s="2"/>
      <c r="ADR252" s="2"/>
      <c r="ADS252" s="2"/>
      <c r="ADT252" s="2"/>
      <c r="ADU252" s="2"/>
      <c r="ADV252" s="2"/>
      <c r="ADW252" s="2"/>
      <c r="ADX252" s="2"/>
      <c r="ADY252" s="2"/>
      <c r="ADZ252" s="2"/>
      <c r="AEA252" s="2"/>
      <c r="AEB252" s="2"/>
      <c r="AEC252" s="2"/>
      <c r="AED252" s="2"/>
      <c r="AEE252" s="2"/>
      <c r="AEF252" s="2"/>
      <c r="AEG252" s="2"/>
      <c r="AEH252" s="2"/>
      <c r="AEI252" s="2"/>
      <c r="AEJ252" s="2"/>
      <c r="AEK252" s="2"/>
      <c r="AEL252" s="2"/>
      <c r="AEM252" s="2"/>
      <c r="AEN252" s="2"/>
      <c r="AEO252" s="2"/>
      <c r="AEP252" s="2"/>
      <c r="AEQ252" s="2"/>
      <c r="AER252" s="2"/>
      <c r="AES252" s="2"/>
      <c r="AET252" s="2"/>
      <c r="AEU252" s="2"/>
      <c r="AEV252" s="2"/>
      <c r="AEW252" s="2"/>
      <c r="AEX252" s="2"/>
      <c r="AEY252" s="2"/>
      <c r="AEZ252" s="2"/>
      <c r="AFA252" s="2"/>
      <c r="AFB252" s="2"/>
      <c r="AFC252" s="2"/>
      <c r="AFD252" s="2"/>
      <c r="AFE252" s="2"/>
      <c r="AFF252" s="2"/>
      <c r="AFG252" s="2"/>
      <c r="AFH252" s="2"/>
      <c r="AFI252" s="2"/>
      <c r="AFJ252" s="2"/>
      <c r="AFK252" s="2"/>
      <c r="AFL252" s="2"/>
      <c r="AFM252" s="2"/>
      <c r="AFN252" s="2"/>
      <c r="AFO252" s="2"/>
      <c r="AFP252" s="2"/>
      <c r="AFQ252" s="2"/>
      <c r="AFR252" s="2"/>
      <c r="AFS252" s="2"/>
      <c r="AFT252" s="2"/>
      <c r="AFU252" s="2"/>
      <c r="AFV252" s="2"/>
      <c r="AFW252" s="2"/>
      <c r="AFX252" s="2"/>
      <c r="AFY252" s="2"/>
      <c r="AFZ252" s="2"/>
      <c r="AGA252" s="2"/>
      <c r="AGB252" s="2"/>
      <c r="AGC252" s="2"/>
      <c r="AGD252" s="2"/>
      <c r="AGE252" s="2"/>
      <c r="AGF252" s="2"/>
      <c r="AGG252" s="2"/>
      <c r="AGH252" s="2"/>
      <c r="AGI252" s="2"/>
      <c r="AGJ252" s="2"/>
      <c r="AGK252" s="2"/>
      <c r="AGL252" s="2"/>
      <c r="AGM252" s="2"/>
      <c r="AGN252" s="2"/>
      <c r="AGO252" s="2"/>
      <c r="AGP252" s="2"/>
      <c r="AGQ252" s="2"/>
      <c r="AGR252" s="2"/>
      <c r="AGS252" s="2"/>
      <c r="AGT252" s="2"/>
      <c r="AGU252" s="2"/>
      <c r="AGV252" s="2"/>
      <c r="AGW252" s="2"/>
      <c r="AGX252" s="2"/>
      <c r="AGY252" s="2"/>
      <c r="AGZ252" s="2"/>
      <c r="AHA252" s="2"/>
      <c r="AHB252" s="2"/>
      <c r="AHC252" s="2"/>
      <c r="AHD252" s="2"/>
      <c r="AHE252" s="2"/>
      <c r="AHF252" s="2"/>
      <c r="AHG252" s="2"/>
      <c r="AHH252" s="2"/>
      <c r="AHI252" s="2"/>
      <c r="AHJ252" s="2"/>
      <c r="AHK252" s="2"/>
      <c r="AHL252" s="2"/>
      <c r="AHM252" s="2"/>
      <c r="AHN252" s="2"/>
      <c r="AHO252" s="2"/>
      <c r="AHP252" s="2">
        <v>837084.5</v>
      </c>
    </row>
    <row r="253" spans="1:900">
      <c r="A253" s="1" t="s">
        <v>2731</v>
      </c>
      <c r="B253" s="1" t="s">
        <v>2370</v>
      </c>
      <c r="C253" s="1" t="s">
        <v>2371</v>
      </c>
      <c r="D253" s="2">
        <v>295395</v>
      </c>
      <c r="E253" s="2"/>
      <c r="F253" s="2"/>
      <c r="G253" s="2"/>
      <c r="H253" s="2"/>
      <c r="I253" s="2"/>
      <c r="J253" s="2">
        <v>8931</v>
      </c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>
        <v>4023115.23</v>
      </c>
      <c r="AK253" s="2"/>
      <c r="AL253" s="2"/>
      <c r="AM253" s="2"/>
      <c r="AN253" s="2"/>
      <c r="AO253" s="2"/>
      <c r="AP253" s="2"/>
      <c r="AQ253" s="2"/>
      <c r="AR253" s="2"/>
      <c r="AS253" s="2"/>
      <c r="AT253" s="2">
        <v>67500</v>
      </c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>
        <v>30500</v>
      </c>
      <c r="BK253" s="2"/>
      <c r="BL253" s="2"/>
      <c r="BM253" s="2"/>
      <c r="BN253" s="2"/>
      <c r="BO253" s="2"/>
      <c r="BP253" s="2"/>
      <c r="BQ253" s="2"/>
      <c r="BR253" s="2">
        <v>25000</v>
      </c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>
        <v>15000</v>
      </c>
      <c r="DC253" s="2"/>
      <c r="DD253" s="2"/>
      <c r="DE253" s="2"/>
      <c r="DF253" s="2"/>
      <c r="DG253" s="2"/>
      <c r="DH253" s="2"/>
      <c r="DI253" s="2"/>
      <c r="DJ253" s="2"/>
      <c r="DK253" s="2">
        <v>44000</v>
      </c>
      <c r="DL253" s="2"/>
      <c r="DM253" s="2"/>
      <c r="DN253" s="2"/>
      <c r="DO253" s="2"/>
      <c r="DP253" s="2"/>
      <c r="DQ253" s="2"/>
      <c r="DR253" s="2"/>
      <c r="DS253" s="2"/>
      <c r="DT253" s="2">
        <v>748.2</v>
      </c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>
        <v>8170</v>
      </c>
      <c r="EF253" s="2"/>
      <c r="EG253" s="2"/>
      <c r="EH253" s="2"/>
      <c r="EI253" s="2"/>
      <c r="EJ253" s="2"/>
      <c r="EK253" s="2"/>
      <c r="EL253" s="2"/>
      <c r="EM253" s="2"/>
      <c r="EN253" s="2">
        <v>58350</v>
      </c>
      <c r="EO253" s="2"/>
      <c r="EP253" s="2"/>
      <c r="EQ253" s="2"/>
      <c r="ER253" s="2"/>
      <c r="ES253" s="2"/>
      <c r="ET253" s="2"/>
      <c r="EU253" s="2">
        <v>141000</v>
      </c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>
        <v>13000</v>
      </c>
      <c r="FO253" s="2"/>
      <c r="FP253" s="2"/>
      <c r="FQ253" s="2">
        <v>13045</v>
      </c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 s="2"/>
      <c r="GR253" s="2"/>
      <c r="GS253" s="2">
        <v>1035</v>
      </c>
      <c r="GT253" s="2"/>
      <c r="GU253" s="2"/>
      <c r="GV253" s="2"/>
      <c r="GW253" s="2"/>
      <c r="GX253" s="2"/>
      <c r="GY253" s="2"/>
      <c r="GZ253" s="2"/>
      <c r="HA253" s="2"/>
      <c r="HB253" s="2"/>
      <c r="HC253" s="2">
        <v>829000</v>
      </c>
      <c r="HD253" s="2"/>
      <c r="HE253" s="2"/>
      <c r="HF253" s="2"/>
      <c r="HG253" s="2"/>
      <c r="HH253" s="2"/>
      <c r="HI253" s="2"/>
      <c r="HJ253" s="2">
        <v>200000</v>
      </c>
      <c r="HK253" s="2"/>
      <c r="HL253" s="2"/>
      <c r="HM253" s="2"/>
      <c r="HN253" s="2"/>
      <c r="HO253" s="2"/>
      <c r="HP253" s="2"/>
      <c r="HQ253" s="2"/>
      <c r="HR253" s="2"/>
      <c r="HS253" s="2">
        <v>15500</v>
      </c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>
        <v>24400</v>
      </c>
      <c r="II253" s="2">
        <v>86800</v>
      </c>
      <c r="IJ253" s="2"/>
      <c r="IK253" s="2"/>
      <c r="IL253" s="2"/>
      <c r="IM253" s="2"/>
      <c r="IN253" s="2"/>
      <c r="IO253" s="2"/>
      <c r="IP253" s="2"/>
      <c r="IQ253" s="2"/>
      <c r="IR253" s="2"/>
      <c r="IS253" s="2"/>
      <c r="IT253" s="2"/>
      <c r="IU253" s="2"/>
      <c r="IV253" s="2">
        <v>1800</v>
      </c>
      <c r="IW253" s="2"/>
      <c r="IX253" s="2"/>
      <c r="IY253" s="2"/>
      <c r="IZ253" s="2"/>
      <c r="JA253" s="2"/>
      <c r="JB253" s="2"/>
      <c r="JC253" s="2"/>
      <c r="JD253" s="2"/>
      <c r="JE253" s="2">
        <v>42000</v>
      </c>
      <c r="JF253" s="2"/>
      <c r="JG253" s="2"/>
      <c r="JH253" s="2"/>
      <c r="JI253" s="2"/>
      <c r="JJ253" s="2"/>
      <c r="JK253" s="2"/>
      <c r="JL253" s="2"/>
      <c r="JM253" s="2"/>
      <c r="JN253" s="2"/>
      <c r="JO253" s="2"/>
      <c r="JP253" s="2"/>
      <c r="JQ253" s="2"/>
      <c r="JR253" s="2">
        <v>73805</v>
      </c>
      <c r="JS253" s="2"/>
      <c r="JT253" s="2"/>
      <c r="JU253" s="2"/>
      <c r="JV253" s="2"/>
      <c r="JW253" s="2"/>
      <c r="JX253" s="2"/>
      <c r="JY253" s="2"/>
      <c r="JZ253" s="2"/>
      <c r="KA253" s="2"/>
      <c r="KB253" s="2"/>
      <c r="KC253" s="2"/>
      <c r="KD253" s="2"/>
      <c r="KE253" s="2"/>
      <c r="KF253" s="2"/>
      <c r="KG253" s="2">
        <v>79850</v>
      </c>
      <c r="KH253" s="2"/>
      <c r="KI253" s="2"/>
      <c r="KJ253" s="2"/>
      <c r="KK253" s="2"/>
      <c r="KL253" s="2"/>
      <c r="KM253" s="2"/>
      <c r="KN253" s="2"/>
      <c r="KO253" s="2"/>
      <c r="KP253" s="2">
        <v>23611.09</v>
      </c>
      <c r="KQ253" s="2"/>
      <c r="KR253" s="2"/>
      <c r="KS253" s="2"/>
      <c r="KT253" s="2"/>
      <c r="KU253" s="2"/>
      <c r="KV253" s="2"/>
      <c r="KW253" s="2"/>
      <c r="KX253" s="2">
        <v>55000</v>
      </c>
      <c r="KY253" s="2"/>
      <c r="KZ253" s="2"/>
      <c r="LA253" s="2"/>
      <c r="LB253" s="2"/>
      <c r="LC253" s="2"/>
      <c r="LD253" s="2"/>
      <c r="LE253" s="2"/>
      <c r="LF253" s="2"/>
      <c r="LG253" s="2"/>
      <c r="LH253" s="2"/>
      <c r="LI253" s="2">
        <v>57000</v>
      </c>
      <c r="LJ253" s="2"/>
      <c r="LK253" s="2"/>
      <c r="LL253" s="2"/>
      <c r="LM253" s="2"/>
      <c r="LN253" s="2"/>
      <c r="LO253" s="2"/>
      <c r="LP253" s="2"/>
      <c r="LQ253" s="2">
        <v>174000</v>
      </c>
      <c r="LR253" s="2"/>
      <c r="LS253" s="2"/>
      <c r="LT253" s="2">
        <v>41000</v>
      </c>
      <c r="LU253" s="2">
        <v>137000</v>
      </c>
      <c r="LV253" s="2"/>
      <c r="LW253" s="2"/>
      <c r="LX253" s="2"/>
      <c r="LY253" s="2"/>
      <c r="LZ253" s="2"/>
      <c r="MA253" s="2"/>
      <c r="MB253" s="2"/>
      <c r="MC253" s="2"/>
      <c r="MD253" s="2"/>
      <c r="ME253" s="2"/>
      <c r="MF253" s="2">
        <v>92878.83</v>
      </c>
      <c r="MG253" s="2"/>
      <c r="MH253" s="2"/>
      <c r="MI253" s="2"/>
      <c r="MJ253" s="2"/>
      <c r="MK253" s="2"/>
      <c r="ML253" s="2"/>
      <c r="MM253" s="2"/>
      <c r="MN253" s="2"/>
      <c r="MO253" s="2"/>
      <c r="MP253" s="2"/>
      <c r="MQ253" s="2"/>
      <c r="MR253" s="2"/>
      <c r="MS253" s="2"/>
      <c r="MT253" s="2"/>
      <c r="MU253" s="2"/>
      <c r="MV253" s="2"/>
      <c r="MW253" s="2"/>
      <c r="MX253" s="2"/>
      <c r="MY253" s="2"/>
      <c r="MZ253" s="2"/>
      <c r="NA253" s="2"/>
      <c r="NB253" s="2"/>
      <c r="NC253" s="2"/>
      <c r="ND253" s="2"/>
      <c r="NE253" s="2"/>
      <c r="NF253" s="2"/>
      <c r="NG253" s="2"/>
      <c r="NH253" s="2"/>
      <c r="NI253" s="2"/>
      <c r="NJ253" s="2"/>
      <c r="NK253" s="2"/>
      <c r="NL253" s="2"/>
      <c r="NM253" s="2"/>
      <c r="NN253" s="2"/>
      <c r="NO253" s="2">
        <v>117150</v>
      </c>
      <c r="NP253" s="2"/>
      <c r="NQ253" s="2"/>
      <c r="NR253" s="2"/>
      <c r="NS253" s="2"/>
      <c r="NT253" s="2"/>
      <c r="NU253" s="2"/>
      <c r="NV253" s="2"/>
      <c r="NW253" s="2"/>
      <c r="NX253" s="2"/>
      <c r="NY253" s="2"/>
      <c r="NZ253" s="2"/>
      <c r="OA253" s="2"/>
      <c r="OB253" s="2"/>
      <c r="OC253" s="2">
        <v>3860</v>
      </c>
      <c r="OD253" s="2"/>
      <c r="OE253" s="2"/>
      <c r="OF253" s="2"/>
      <c r="OG253" s="2"/>
      <c r="OH253" s="2"/>
      <c r="OI253" s="2"/>
      <c r="OJ253" s="2"/>
      <c r="OK253" s="2"/>
      <c r="OL253" s="2"/>
      <c r="OM253" s="2"/>
      <c r="ON253" s="2"/>
      <c r="OO253" s="2"/>
      <c r="OP253" s="2"/>
      <c r="OQ253" s="2"/>
      <c r="OR253" s="2"/>
      <c r="OS253" s="2"/>
      <c r="OT253" s="2"/>
      <c r="OU253" s="2"/>
      <c r="OV253" s="2"/>
      <c r="OW253" s="2"/>
      <c r="OX253" s="2"/>
      <c r="OY253" s="2"/>
      <c r="OZ253" s="2"/>
      <c r="PA253" s="2"/>
      <c r="PB253" s="2"/>
      <c r="PC253" s="2"/>
      <c r="PD253" s="2"/>
      <c r="PE253" s="2"/>
      <c r="PF253" s="2">
        <v>34770</v>
      </c>
      <c r="PG253" s="2"/>
      <c r="PH253" s="2"/>
      <c r="PI253" s="2"/>
      <c r="PJ253" s="2"/>
      <c r="PK253" s="2"/>
      <c r="PL253" s="2"/>
      <c r="PM253" s="2"/>
      <c r="PN253" s="2"/>
      <c r="PO253" s="2"/>
      <c r="PP253" s="2"/>
      <c r="PQ253" s="2"/>
      <c r="PR253" s="2"/>
      <c r="PS253" s="2">
        <v>62725</v>
      </c>
      <c r="PT253" s="2"/>
      <c r="PU253" s="2"/>
      <c r="PV253" s="2"/>
      <c r="PW253" s="2"/>
      <c r="PX253" s="2"/>
      <c r="PY253" s="2"/>
      <c r="PZ253" s="2"/>
      <c r="QA253" s="2"/>
      <c r="QB253" s="2"/>
      <c r="QC253" s="2"/>
      <c r="QD253" s="2"/>
      <c r="QE253" s="2"/>
      <c r="QF253" s="2"/>
      <c r="QG253" s="2"/>
      <c r="QH253" s="2">
        <v>0</v>
      </c>
      <c r="QI253" s="2"/>
      <c r="QJ253" s="2"/>
      <c r="QK253" s="2"/>
      <c r="QL253" s="2"/>
      <c r="QM253" s="2"/>
      <c r="QN253" s="2"/>
      <c r="QO253" s="2"/>
      <c r="QP253" s="2"/>
      <c r="QQ253" s="2"/>
      <c r="QR253" s="2"/>
      <c r="QS253" s="2">
        <v>19516</v>
      </c>
      <c r="QT253" s="2"/>
      <c r="QU253" s="2"/>
      <c r="QV253" s="2"/>
      <c r="QW253" s="2"/>
      <c r="QX253" s="2"/>
      <c r="QY253" s="2"/>
      <c r="QZ253" s="2">
        <v>37000</v>
      </c>
      <c r="RA253" s="2"/>
      <c r="RB253" s="2"/>
      <c r="RC253" s="2"/>
      <c r="RD253" s="2"/>
      <c r="RE253" s="2"/>
      <c r="RF253" s="2"/>
      <c r="RG253" s="2"/>
      <c r="RH253" s="2"/>
      <c r="RI253" s="2"/>
      <c r="RJ253" s="2"/>
      <c r="RK253" s="2"/>
      <c r="RL253" s="2"/>
      <c r="RM253" s="2"/>
      <c r="RN253" s="2"/>
      <c r="RO253" s="2"/>
      <c r="RP253" s="2"/>
      <c r="RQ253" s="2"/>
      <c r="RR253" s="2"/>
      <c r="RS253" s="2"/>
      <c r="RT253" s="2"/>
      <c r="RU253" s="2"/>
      <c r="RV253" s="2"/>
      <c r="RW253" s="2"/>
      <c r="RX253" s="2"/>
      <c r="RY253" s="2"/>
      <c r="RZ253" s="2"/>
      <c r="SA253" s="2"/>
      <c r="SB253" s="2"/>
      <c r="SC253" s="2"/>
      <c r="SD253" s="2"/>
      <c r="SE253" s="2"/>
      <c r="SF253" s="2"/>
      <c r="SG253" s="2"/>
      <c r="SH253" s="2"/>
      <c r="SI253" s="2"/>
      <c r="SJ253" s="2"/>
      <c r="SK253" s="2"/>
      <c r="SL253" s="2"/>
      <c r="SM253" s="2"/>
      <c r="SN253" s="2"/>
      <c r="SO253" s="2"/>
      <c r="SP253" s="2"/>
      <c r="SQ253" s="2"/>
      <c r="SR253" s="2"/>
      <c r="SS253" s="2"/>
      <c r="ST253" s="2">
        <v>71935</v>
      </c>
      <c r="SU253" s="2"/>
      <c r="SV253" s="2"/>
      <c r="SW253" s="2"/>
      <c r="SX253" s="2"/>
      <c r="SY253" s="2"/>
      <c r="SZ253" s="2"/>
      <c r="TA253" s="2"/>
      <c r="TB253" s="2"/>
      <c r="TC253" s="2"/>
      <c r="TD253" s="2"/>
      <c r="TE253" s="2"/>
      <c r="TF253" s="2"/>
      <c r="TG253" s="2"/>
      <c r="TH253" s="2"/>
      <c r="TI253" s="2"/>
      <c r="TJ253" s="2"/>
      <c r="TK253" s="2"/>
      <c r="TL253" s="2"/>
      <c r="TM253" s="2"/>
      <c r="TN253" s="2"/>
      <c r="TO253" s="2"/>
      <c r="TP253" s="2"/>
      <c r="TQ253" s="2"/>
      <c r="TR253" s="2"/>
      <c r="TS253" s="2"/>
      <c r="TT253" s="2"/>
      <c r="TU253" s="2"/>
      <c r="TV253" s="2"/>
      <c r="TW253" s="2"/>
      <c r="TX253" s="2"/>
      <c r="TY253" s="2"/>
      <c r="TZ253" s="2">
        <v>20000</v>
      </c>
      <c r="UA253" s="2"/>
      <c r="UB253" s="2"/>
      <c r="UC253" s="2"/>
      <c r="UD253" s="2"/>
      <c r="UE253" s="2"/>
      <c r="UF253" s="2"/>
      <c r="UG253" s="2"/>
      <c r="UH253" s="2"/>
      <c r="UI253" s="2"/>
      <c r="UJ253" s="2"/>
      <c r="UK253" s="2"/>
      <c r="UL253" s="2"/>
      <c r="UM253" s="2"/>
      <c r="UN253" s="2"/>
      <c r="UO253" s="2"/>
      <c r="UP253" s="2"/>
      <c r="UQ253" s="2"/>
      <c r="UR253" s="2"/>
      <c r="US253" s="2"/>
      <c r="UT253" s="2"/>
      <c r="UU253" s="2"/>
      <c r="UV253" s="2"/>
      <c r="UW253" s="2"/>
      <c r="UX253" s="2"/>
      <c r="UY253" s="2"/>
      <c r="UZ253" s="2"/>
      <c r="VA253" s="2"/>
      <c r="VB253" s="2"/>
      <c r="VC253" s="2"/>
      <c r="VD253" s="2"/>
      <c r="VE253" s="2"/>
      <c r="VF253" s="2"/>
      <c r="VG253" s="2"/>
      <c r="VH253" s="2"/>
      <c r="VI253" s="2"/>
      <c r="VJ253" s="2"/>
      <c r="VK253" s="2">
        <v>29000</v>
      </c>
      <c r="VL253" s="2"/>
      <c r="VM253" s="2"/>
      <c r="VN253" s="2"/>
      <c r="VO253" s="2"/>
      <c r="VP253" s="2"/>
      <c r="VQ253" s="2"/>
      <c r="VR253" s="2"/>
      <c r="VS253" s="2"/>
      <c r="VT253" s="2"/>
      <c r="VU253" s="2"/>
      <c r="VV253" s="2"/>
      <c r="VW253" s="2"/>
      <c r="VX253" s="2"/>
      <c r="VY253" s="2"/>
      <c r="VZ253" s="2">
        <v>75500</v>
      </c>
      <c r="WA253" s="2"/>
      <c r="WB253" s="2"/>
      <c r="WC253" s="2"/>
      <c r="WD253" s="2"/>
      <c r="WE253" s="2"/>
      <c r="WF253" s="2"/>
      <c r="WG253" s="2"/>
      <c r="WH253" s="2"/>
      <c r="WI253" s="2"/>
      <c r="WJ253" s="2"/>
      <c r="WK253" s="2"/>
      <c r="WL253" s="2"/>
      <c r="WM253" s="2"/>
      <c r="WN253" s="2"/>
      <c r="WO253" s="2"/>
      <c r="WP253" s="2"/>
      <c r="WQ253" s="2"/>
      <c r="WR253" s="2"/>
      <c r="WS253" s="2"/>
      <c r="WT253" s="2"/>
      <c r="WU253" s="2"/>
      <c r="WV253" s="2"/>
      <c r="WW253" s="2"/>
      <c r="WX253" s="2"/>
      <c r="WY253" s="2"/>
      <c r="WZ253" s="2"/>
      <c r="XA253" s="2"/>
      <c r="XB253" s="2"/>
      <c r="XC253" s="2"/>
      <c r="XD253" s="2"/>
      <c r="XE253" s="2"/>
      <c r="XF253" s="2"/>
      <c r="XG253" s="2"/>
      <c r="XH253" s="2"/>
      <c r="XI253" s="2"/>
      <c r="XJ253" s="2">
        <v>50000</v>
      </c>
      <c r="XK253" s="2"/>
      <c r="XL253" s="2"/>
      <c r="XM253" s="2"/>
      <c r="XN253" s="2"/>
      <c r="XO253" s="2"/>
      <c r="XP253" s="2"/>
      <c r="XQ253" s="2"/>
      <c r="XR253" s="2"/>
      <c r="XS253" s="2"/>
      <c r="XT253" s="2"/>
      <c r="XU253" s="2"/>
      <c r="XV253" s="2"/>
      <c r="XW253" s="2"/>
      <c r="XX253" s="2"/>
      <c r="XY253" s="2"/>
      <c r="XZ253" s="2"/>
      <c r="YA253" s="2"/>
      <c r="YB253" s="2"/>
      <c r="YC253" s="2"/>
      <c r="YD253" s="2"/>
      <c r="YE253" s="2"/>
      <c r="YF253" s="2"/>
      <c r="YG253" s="2"/>
      <c r="YH253" s="2"/>
      <c r="YI253" s="2"/>
      <c r="YJ253" s="2"/>
      <c r="YK253" s="2"/>
      <c r="YL253" s="2"/>
      <c r="YM253" s="2"/>
      <c r="YN253" s="2"/>
      <c r="YO253" s="2"/>
      <c r="YP253" s="2"/>
      <c r="YQ253" s="2"/>
      <c r="YR253" s="2"/>
      <c r="YS253" s="2"/>
      <c r="YT253" s="2"/>
      <c r="YU253" s="2">
        <v>139000</v>
      </c>
      <c r="YV253" s="2"/>
      <c r="YW253" s="2"/>
      <c r="YX253" s="2"/>
      <c r="YY253" s="2"/>
      <c r="YZ253" s="2"/>
      <c r="ZA253" s="2"/>
      <c r="ZB253" s="2">
        <v>51000</v>
      </c>
      <c r="ZC253" s="2"/>
      <c r="ZD253" s="2"/>
      <c r="ZE253" s="2"/>
      <c r="ZF253" s="2"/>
      <c r="ZG253" s="2"/>
      <c r="ZH253" s="2"/>
      <c r="ZI253" s="2"/>
      <c r="ZJ253" s="2"/>
      <c r="ZK253" s="2"/>
      <c r="ZL253" s="2"/>
      <c r="ZM253" s="2"/>
      <c r="ZN253" s="2"/>
      <c r="ZO253" s="2"/>
      <c r="ZP253" s="2"/>
      <c r="ZQ253" s="2"/>
      <c r="ZR253" s="2"/>
      <c r="ZS253" s="2"/>
      <c r="ZT253" s="2"/>
      <c r="ZU253" s="2"/>
      <c r="ZV253" s="2"/>
      <c r="ZW253" s="2"/>
      <c r="ZX253" s="2"/>
      <c r="ZY253" s="2"/>
      <c r="ZZ253" s="2"/>
      <c r="AAA253" s="2"/>
      <c r="AAB253" s="2"/>
      <c r="AAC253" s="2"/>
      <c r="AAD253" s="2"/>
      <c r="AAE253" s="2"/>
      <c r="AAF253" s="2"/>
      <c r="AAG253" s="2">
        <v>125820</v>
      </c>
      <c r="AAH253" s="2"/>
      <c r="AAI253" s="2"/>
      <c r="AAJ253" s="2"/>
      <c r="AAK253" s="2"/>
      <c r="AAL253" s="2"/>
      <c r="AAM253" s="2"/>
      <c r="AAN253" s="2">
        <v>280000</v>
      </c>
      <c r="AAO253" s="2"/>
      <c r="AAP253" s="2"/>
      <c r="AAQ253" s="2"/>
      <c r="AAR253" s="2"/>
      <c r="AAS253" s="2"/>
      <c r="AAT253" s="2"/>
      <c r="AAU253" s="2"/>
      <c r="AAV253" s="2"/>
      <c r="AAW253" s="2"/>
      <c r="AAX253" s="2"/>
      <c r="AAY253" s="2"/>
      <c r="AAZ253" s="2"/>
      <c r="ABA253" s="2">
        <v>195380</v>
      </c>
      <c r="ABB253" s="2"/>
      <c r="ABC253" s="2"/>
      <c r="ABD253" s="2"/>
      <c r="ABE253" s="2"/>
      <c r="ABF253" s="2"/>
      <c r="ABG253" s="2"/>
      <c r="ABH253" s="2"/>
      <c r="ABI253" s="2"/>
      <c r="ABJ253" s="2"/>
      <c r="ABK253" s="2"/>
      <c r="ABL253" s="2"/>
      <c r="ABM253" s="2"/>
      <c r="ABN253" s="2">
        <v>75000</v>
      </c>
      <c r="ABO253" s="2"/>
      <c r="ABP253" s="2">
        <v>62500</v>
      </c>
      <c r="ABQ253" s="2"/>
      <c r="ABR253" s="2"/>
      <c r="ABS253" s="2"/>
      <c r="ABT253" s="2"/>
      <c r="ABU253" s="2"/>
      <c r="ABV253" s="2"/>
      <c r="ABW253" s="2"/>
      <c r="ABX253" s="2"/>
      <c r="ABY253" s="2"/>
      <c r="ABZ253" s="2"/>
      <c r="ACA253" s="2"/>
      <c r="ACB253" s="2"/>
      <c r="ACC253" s="2">
        <v>7000</v>
      </c>
      <c r="ACD253" s="2"/>
      <c r="ACE253" s="2"/>
      <c r="ACF253" s="2"/>
      <c r="ACG253" s="2"/>
      <c r="ACH253" s="2"/>
      <c r="ACI253" s="2"/>
      <c r="ACJ253" s="2"/>
      <c r="ACK253" s="2"/>
      <c r="ACL253" s="2"/>
      <c r="ACM253" s="2"/>
      <c r="ACN253" s="2"/>
      <c r="ACO253" s="2">
        <v>88000</v>
      </c>
      <c r="ACP253" s="2"/>
      <c r="ACQ253" s="2"/>
      <c r="ACR253" s="2"/>
      <c r="ACS253" s="2"/>
      <c r="ACT253" s="2">
        <v>121000</v>
      </c>
      <c r="ACU253" s="2"/>
      <c r="ACV253" s="2"/>
      <c r="ACW253" s="2"/>
      <c r="ACX253" s="2"/>
      <c r="ACY253" s="2"/>
      <c r="ACZ253" s="2"/>
      <c r="ADA253" s="2"/>
      <c r="ADB253" s="2"/>
      <c r="ADC253" s="2"/>
      <c r="ADD253" s="2"/>
      <c r="ADE253" s="2">
        <v>52000</v>
      </c>
      <c r="ADF253" s="2"/>
      <c r="ADG253" s="2"/>
      <c r="ADH253" s="2"/>
      <c r="ADI253" s="2"/>
      <c r="ADJ253" s="2"/>
      <c r="ADK253" s="2">
        <v>21245</v>
      </c>
      <c r="ADL253" s="2"/>
      <c r="ADM253" s="2"/>
      <c r="ADN253" s="2">
        <v>89000</v>
      </c>
      <c r="ADO253" s="2"/>
      <c r="ADP253" s="2"/>
      <c r="ADQ253" s="2"/>
      <c r="ADR253" s="2"/>
      <c r="ADS253" s="2"/>
      <c r="ADT253" s="2"/>
      <c r="ADU253" s="2"/>
      <c r="ADV253" s="2"/>
      <c r="ADW253" s="2"/>
      <c r="ADX253" s="2"/>
      <c r="ADY253" s="2"/>
      <c r="ADZ253" s="2"/>
      <c r="AEA253" s="2"/>
      <c r="AEB253" s="2"/>
      <c r="AEC253" s="2"/>
      <c r="AED253" s="2"/>
      <c r="AEE253" s="2"/>
      <c r="AEF253" s="2"/>
      <c r="AEG253" s="2"/>
      <c r="AEH253" s="2"/>
      <c r="AEI253" s="2"/>
      <c r="AEJ253" s="2"/>
      <c r="AEK253" s="2"/>
      <c r="AEL253" s="2"/>
      <c r="AEM253" s="2"/>
      <c r="AEN253" s="2"/>
      <c r="AEO253" s="2"/>
      <c r="AEP253" s="2">
        <v>12049</v>
      </c>
      <c r="AEQ253" s="2"/>
      <c r="AER253" s="2"/>
      <c r="AES253" s="2"/>
      <c r="AET253" s="2"/>
      <c r="AEU253" s="2"/>
      <c r="AEV253" s="2"/>
      <c r="AEW253" s="2"/>
      <c r="AEX253" s="2"/>
      <c r="AEY253" s="2"/>
      <c r="AEZ253" s="2"/>
      <c r="AFA253" s="2">
        <v>780</v>
      </c>
      <c r="AFB253" s="2"/>
      <c r="AFC253" s="2"/>
      <c r="AFD253" s="2"/>
      <c r="AFE253" s="2"/>
      <c r="AFF253" s="2"/>
      <c r="AFG253" s="2"/>
      <c r="AFH253" s="2"/>
      <c r="AFI253" s="2"/>
      <c r="AFJ253" s="2"/>
      <c r="AFK253" s="2"/>
      <c r="AFL253" s="2">
        <v>585</v>
      </c>
      <c r="AFM253" s="2"/>
      <c r="AFN253" s="2"/>
      <c r="AFO253" s="2"/>
      <c r="AFP253" s="2"/>
      <c r="AFQ253" s="2"/>
      <c r="AFR253" s="2"/>
      <c r="AFS253" s="2"/>
      <c r="AFT253" s="2"/>
      <c r="AFU253" s="2"/>
      <c r="AFV253" s="2"/>
      <c r="AFW253" s="2"/>
      <c r="AFX253" s="2"/>
      <c r="AFY253" s="2"/>
      <c r="AFZ253" s="2"/>
      <c r="AGA253" s="2"/>
      <c r="AGB253" s="2"/>
      <c r="AGC253" s="2"/>
      <c r="AGD253" s="2"/>
      <c r="AGE253" s="2"/>
      <c r="AGF253" s="2"/>
      <c r="AGG253" s="2"/>
      <c r="AGH253" s="2"/>
      <c r="AGI253" s="2"/>
      <c r="AGJ253" s="2"/>
      <c r="AGK253" s="2">
        <v>2700</v>
      </c>
      <c r="AGL253" s="2"/>
      <c r="AGM253" s="2"/>
      <c r="AGN253" s="2"/>
      <c r="AGO253" s="2"/>
      <c r="AGP253" s="2"/>
      <c r="AGQ253" s="2"/>
      <c r="AGR253" s="2">
        <v>251548.26</v>
      </c>
      <c r="AGS253" s="2">
        <v>36100</v>
      </c>
      <c r="AGT253" s="2"/>
      <c r="AGU253" s="2"/>
      <c r="AGV253" s="2"/>
      <c r="AGW253" s="2"/>
      <c r="AGX253" s="2"/>
      <c r="AGY253" s="2"/>
      <c r="AGZ253" s="2"/>
      <c r="AHA253" s="2"/>
      <c r="AHB253" s="2"/>
      <c r="AHC253" s="2"/>
      <c r="AHD253" s="2"/>
      <c r="AHE253" s="2"/>
      <c r="AHF253" s="2"/>
      <c r="AHG253" s="2"/>
      <c r="AHH253" s="2"/>
      <c r="AHI253" s="2">
        <v>24800</v>
      </c>
      <c r="AHJ253" s="2"/>
      <c r="AHK253" s="2"/>
      <c r="AHL253" s="2"/>
      <c r="AHM253" s="2"/>
      <c r="AHN253" s="2"/>
      <c r="AHO253" s="2"/>
      <c r="AHP253" s="2">
        <v>8835397.6100000013</v>
      </c>
    </row>
    <row r="254" spans="1:900">
      <c r="A254" s="1" t="s">
        <v>2731</v>
      </c>
      <c r="B254" s="1" t="s">
        <v>2372</v>
      </c>
      <c r="C254" s="1" t="s">
        <v>2373</v>
      </c>
      <c r="D254" s="2">
        <v>2404454.5</v>
      </c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>
        <v>25005.66</v>
      </c>
      <c r="W254" s="2">
        <v>601.87</v>
      </c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>
        <v>1171.77</v>
      </c>
      <c r="BJ254" s="2"/>
      <c r="BK254" s="2"/>
      <c r="BL254" s="2"/>
      <c r="BM254" s="2"/>
      <c r="BN254" s="2"/>
      <c r="BO254" s="2"/>
      <c r="BP254" s="2"/>
      <c r="BQ254" s="2"/>
      <c r="BR254" s="2">
        <v>224404.56</v>
      </c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>
        <v>1834036.33</v>
      </c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>
        <v>19893.25</v>
      </c>
      <c r="CU254" s="2"/>
      <c r="CV254" s="2"/>
      <c r="CW254" s="2"/>
      <c r="CX254" s="2"/>
      <c r="CY254" s="2"/>
      <c r="CZ254" s="2"/>
      <c r="DA254" s="2"/>
      <c r="DB254" s="2">
        <v>52235.9</v>
      </c>
      <c r="DC254" s="2">
        <v>82358.34</v>
      </c>
      <c r="DD254" s="2"/>
      <c r="DE254" s="2"/>
      <c r="DF254" s="2"/>
      <c r="DG254" s="2"/>
      <c r="DH254" s="2"/>
      <c r="DI254" s="2"/>
      <c r="DJ254" s="2"/>
      <c r="DK254" s="2">
        <v>44890</v>
      </c>
      <c r="DL254" s="2"/>
      <c r="DM254" s="2"/>
      <c r="DN254" s="2"/>
      <c r="DO254" s="2"/>
      <c r="DP254" s="2"/>
      <c r="DQ254" s="2"/>
      <c r="DR254" s="2"/>
      <c r="DS254" s="2"/>
      <c r="DT254" s="2">
        <v>16085.31</v>
      </c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>
        <v>29136.28</v>
      </c>
      <c r="EF254" s="2">
        <v>33.33</v>
      </c>
      <c r="EG254" s="2"/>
      <c r="EH254" s="2"/>
      <c r="EI254" s="2"/>
      <c r="EJ254" s="2"/>
      <c r="EK254" s="2"/>
      <c r="EL254" s="2"/>
      <c r="EM254" s="2"/>
      <c r="EN254" s="2">
        <v>67660.39</v>
      </c>
      <c r="EO254" s="2"/>
      <c r="EP254" s="2"/>
      <c r="EQ254" s="2"/>
      <c r="ER254" s="2"/>
      <c r="ES254" s="2"/>
      <c r="ET254" s="2"/>
      <c r="EU254" s="2"/>
      <c r="EV254" s="2"/>
      <c r="EW254" s="2">
        <v>85235.11</v>
      </c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>
        <v>457121.83</v>
      </c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>
        <v>555944.94999999995</v>
      </c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 s="2"/>
      <c r="GR254" s="2"/>
      <c r="GS254" s="2"/>
      <c r="GT254" s="2"/>
      <c r="GU254" s="2"/>
      <c r="GV254" s="2"/>
      <c r="GW254" s="2"/>
      <c r="GX254" s="2"/>
      <c r="GY254" s="2"/>
      <c r="GZ254" s="2"/>
      <c r="HA254" s="2"/>
      <c r="HB254" s="2"/>
      <c r="HC254" s="2">
        <v>508021.63</v>
      </c>
      <c r="HD254" s="2"/>
      <c r="HE254" s="2"/>
      <c r="HF254" s="2"/>
      <c r="HG254" s="2"/>
      <c r="HH254" s="2"/>
      <c r="HI254" s="2"/>
      <c r="HJ254" s="2"/>
      <c r="HK254" s="2"/>
      <c r="HL254" s="2"/>
      <c r="HM254" s="2"/>
      <c r="HN254" s="2"/>
      <c r="HO254" s="2"/>
      <c r="HP254" s="2"/>
      <c r="HQ254" s="2"/>
      <c r="HR254" s="2">
        <v>248379.39</v>
      </c>
      <c r="HS254" s="2">
        <v>16147.09</v>
      </c>
      <c r="HT254" s="2"/>
      <c r="HU254" s="2"/>
      <c r="HV254" s="2"/>
      <c r="HW254" s="2"/>
      <c r="HX254" s="2"/>
      <c r="HY254" s="2"/>
      <c r="HZ254" s="2"/>
      <c r="IA254" s="2"/>
      <c r="IB254" s="2"/>
      <c r="IC254" s="2"/>
      <c r="ID254" s="2"/>
      <c r="IE254" s="2"/>
      <c r="IF254" s="2"/>
      <c r="IG254" s="2"/>
      <c r="IH254" s="2"/>
      <c r="II254" s="2">
        <v>241410</v>
      </c>
      <c r="IJ254" s="2"/>
      <c r="IK254" s="2"/>
      <c r="IL254" s="2"/>
      <c r="IM254" s="2"/>
      <c r="IN254" s="2"/>
      <c r="IO254" s="2"/>
      <c r="IP254" s="2"/>
      <c r="IQ254" s="2"/>
      <c r="IR254" s="2"/>
      <c r="IS254" s="2">
        <v>263.14</v>
      </c>
      <c r="IT254" s="2"/>
      <c r="IU254" s="2"/>
      <c r="IV254" s="2"/>
      <c r="IW254" s="2"/>
      <c r="IX254" s="2"/>
      <c r="IY254" s="2"/>
      <c r="IZ254" s="2"/>
      <c r="JA254" s="2"/>
      <c r="JB254" s="2"/>
      <c r="JC254" s="2"/>
      <c r="JD254" s="2"/>
      <c r="JE254" s="2"/>
      <c r="JF254" s="2"/>
      <c r="JG254" s="2"/>
      <c r="JH254" s="2"/>
      <c r="JI254" s="2"/>
      <c r="JJ254" s="2"/>
      <c r="JK254" s="2"/>
      <c r="JL254" s="2"/>
      <c r="JM254" s="2"/>
      <c r="JN254" s="2"/>
      <c r="JO254" s="2"/>
      <c r="JP254" s="2"/>
      <c r="JQ254" s="2"/>
      <c r="JR254" s="2">
        <v>20000</v>
      </c>
      <c r="JS254" s="2"/>
      <c r="JT254" s="2"/>
      <c r="JU254" s="2"/>
      <c r="JV254" s="2"/>
      <c r="JW254" s="2"/>
      <c r="JX254" s="2"/>
      <c r="JY254" s="2"/>
      <c r="JZ254" s="2"/>
      <c r="KA254" s="2"/>
      <c r="KB254" s="2"/>
      <c r="KC254" s="2"/>
      <c r="KD254" s="2"/>
      <c r="KE254" s="2"/>
      <c r="KF254" s="2"/>
      <c r="KG254" s="2">
        <v>40639.4</v>
      </c>
      <c r="KH254" s="2"/>
      <c r="KI254" s="2"/>
      <c r="KJ254" s="2"/>
      <c r="KK254" s="2"/>
      <c r="KL254" s="2"/>
      <c r="KM254" s="2"/>
      <c r="KN254" s="2"/>
      <c r="KO254" s="2"/>
      <c r="KP254" s="2"/>
      <c r="KQ254" s="2"/>
      <c r="KR254" s="2"/>
      <c r="KS254" s="2"/>
      <c r="KT254" s="2"/>
      <c r="KU254" s="2"/>
      <c r="KV254" s="2">
        <v>6074.2</v>
      </c>
      <c r="KW254" s="2"/>
      <c r="KX254" s="2">
        <v>28710</v>
      </c>
      <c r="KY254" s="2"/>
      <c r="KZ254" s="2"/>
      <c r="LA254" s="2"/>
      <c r="LB254" s="2"/>
      <c r="LC254" s="2"/>
      <c r="LD254" s="2"/>
      <c r="LE254" s="2"/>
      <c r="LF254" s="2">
        <v>142845.76000000001</v>
      </c>
      <c r="LG254" s="2"/>
      <c r="LH254" s="2"/>
      <c r="LI254" s="2">
        <v>5041.1000000000004</v>
      </c>
      <c r="LJ254" s="2"/>
      <c r="LK254" s="2"/>
      <c r="LL254" s="2"/>
      <c r="LM254" s="2"/>
      <c r="LN254" s="2"/>
      <c r="LO254" s="2"/>
      <c r="LP254" s="2"/>
      <c r="LQ254" s="2"/>
      <c r="LR254" s="2"/>
      <c r="LS254" s="2"/>
      <c r="LT254" s="2">
        <v>115897.88</v>
      </c>
      <c r="LU254" s="2">
        <v>189312</v>
      </c>
      <c r="LV254" s="2"/>
      <c r="LW254" s="2"/>
      <c r="LX254" s="2"/>
      <c r="LY254" s="2"/>
      <c r="LZ254" s="2"/>
      <c r="MA254" s="2"/>
      <c r="MB254" s="2"/>
      <c r="MC254" s="2"/>
      <c r="MD254" s="2"/>
      <c r="ME254" s="2"/>
      <c r="MF254" s="2">
        <v>515742.4</v>
      </c>
      <c r="MG254" s="2"/>
      <c r="MH254" s="2"/>
      <c r="MI254" s="2"/>
      <c r="MJ254" s="2"/>
      <c r="MK254" s="2"/>
      <c r="ML254" s="2"/>
      <c r="MM254" s="2"/>
      <c r="MN254" s="2"/>
      <c r="MO254" s="2"/>
      <c r="MP254" s="2"/>
      <c r="MQ254" s="2"/>
      <c r="MR254" s="2">
        <v>650433.63</v>
      </c>
      <c r="MS254" s="2"/>
      <c r="MT254" s="2"/>
      <c r="MU254" s="2"/>
      <c r="MV254" s="2"/>
      <c r="MW254" s="2"/>
      <c r="MX254" s="2"/>
      <c r="MY254" s="2"/>
      <c r="MZ254" s="2"/>
      <c r="NA254" s="2"/>
      <c r="NB254" s="2"/>
      <c r="NC254" s="2">
        <v>2512970.2000000002</v>
      </c>
      <c r="ND254" s="2"/>
      <c r="NE254" s="2"/>
      <c r="NF254" s="2"/>
      <c r="NG254" s="2"/>
      <c r="NH254" s="2"/>
      <c r="NI254" s="2"/>
      <c r="NJ254" s="2"/>
      <c r="NK254" s="2"/>
      <c r="NL254" s="2"/>
      <c r="NM254" s="2"/>
      <c r="NN254" s="2"/>
      <c r="NO254" s="2">
        <v>24890</v>
      </c>
      <c r="NP254" s="2"/>
      <c r="NQ254" s="2"/>
      <c r="NR254" s="2"/>
      <c r="NS254" s="2"/>
      <c r="NT254" s="2"/>
      <c r="NU254" s="2"/>
      <c r="NV254" s="2">
        <v>280610.37</v>
      </c>
      <c r="NW254" s="2"/>
      <c r="NX254" s="2"/>
      <c r="NY254" s="2"/>
      <c r="NZ254" s="2"/>
      <c r="OA254" s="2"/>
      <c r="OB254" s="2"/>
      <c r="OC254" s="2">
        <v>30234.32</v>
      </c>
      <c r="OD254" s="2"/>
      <c r="OE254" s="2"/>
      <c r="OF254" s="2"/>
      <c r="OG254" s="2"/>
      <c r="OH254" s="2"/>
      <c r="OI254" s="2"/>
      <c r="OJ254" s="2"/>
      <c r="OK254" s="2"/>
      <c r="OL254" s="2">
        <v>16676.12</v>
      </c>
      <c r="OM254" s="2"/>
      <c r="ON254" s="2"/>
      <c r="OO254" s="2"/>
      <c r="OP254" s="2"/>
      <c r="OQ254" s="2"/>
      <c r="OR254" s="2">
        <v>32300</v>
      </c>
      <c r="OS254" s="2"/>
      <c r="OT254" s="2"/>
      <c r="OU254" s="2"/>
      <c r="OV254" s="2"/>
      <c r="OW254" s="2"/>
      <c r="OX254" s="2"/>
      <c r="OY254" s="2"/>
      <c r="OZ254" s="2"/>
      <c r="PA254" s="2">
        <v>2820</v>
      </c>
      <c r="PB254" s="2"/>
      <c r="PC254" s="2"/>
      <c r="PD254" s="2"/>
      <c r="PE254" s="2"/>
      <c r="PF254" s="2"/>
      <c r="PG254" s="2"/>
      <c r="PH254" s="2"/>
      <c r="PI254" s="2"/>
      <c r="PJ254" s="2"/>
      <c r="PK254" s="2"/>
      <c r="PL254" s="2"/>
      <c r="PM254" s="2"/>
      <c r="PN254" s="2"/>
      <c r="PO254" s="2"/>
      <c r="PP254" s="2"/>
      <c r="PQ254" s="2"/>
      <c r="PR254" s="2"/>
      <c r="PS254" s="2">
        <v>142769.39000000001</v>
      </c>
      <c r="PT254" s="2"/>
      <c r="PU254" s="2"/>
      <c r="PV254" s="2"/>
      <c r="PW254" s="2"/>
      <c r="PX254" s="2"/>
      <c r="PY254" s="2"/>
      <c r="PZ254" s="2"/>
      <c r="QA254" s="2"/>
      <c r="QB254" s="2"/>
      <c r="QC254" s="2"/>
      <c r="QD254" s="2"/>
      <c r="QE254" s="2"/>
      <c r="QF254" s="2"/>
      <c r="QG254" s="2"/>
      <c r="QH254" s="2"/>
      <c r="QI254" s="2"/>
      <c r="QJ254" s="2"/>
      <c r="QK254" s="2"/>
      <c r="QL254" s="2"/>
      <c r="QM254" s="2"/>
      <c r="QN254" s="2"/>
      <c r="QO254" s="2"/>
      <c r="QP254" s="2"/>
      <c r="QQ254" s="2"/>
      <c r="QR254" s="2"/>
      <c r="QS254" s="2">
        <v>85772.33</v>
      </c>
      <c r="QT254" s="2"/>
      <c r="QU254" s="2"/>
      <c r="QV254" s="2"/>
      <c r="QW254" s="2"/>
      <c r="QX254" s="2"/>
      <c r="QY254" s="2"/>
      <c r="QZ254" s="2"/>
      <c r="RA254" s="2"/>
      <c r="RB254" s="2"/>
      <c r="RC254" s="2"/>
      <c r="RD254" s="2"/>
      <c r="RE254" s="2"/>
      <c r="RF254" s="2">
        <v>45940.06</v>
      </c>
      <c r="RG254" s="2"/>
      <c r="RH254" s="2"/>
      <c r="RI254" s="2"/>
      <c r="RJ254" s="2"/>
      <c r="RK254" s="2"/>
      <c r="RL254" s="2"/>
      <c r="RM254" s="2"/>
      <c r="RN254" s="2"/>
      <c r="RO254" s="2"/>
      <c r="RP254" s="2"/>
      <c r="RQ254" s="2"/>
      <c r="RR254" s="2"/>
      <c r="RS254" s="2"/>
      <c r="RT254" s="2"/>
      <c r="RU254" s="2"/>
      <c r="RV254" s="2"/>
      <c r="RW254" s="2"/>
      <c r="RX254" s="2"/>
      <c r="RY254" s="2"/>
      <c r="RZ254" s="2"/>
      <c r="SA254" s="2"/>
      <c r="SB254" s="2"/>
      <c r="SC254" s="2"/>
      <c r="SD254" s="2"/>
      <c r="SE254" s="2"/>
      <c r="SF254" s="2"/>
      <c r="SG254" s="2"/>
      <c r="SH254" s="2"/>
      <c r="SI254" s="2"/>
      <c r="SJ254" s="2"/>
      <c r="SK254" s="2"/>
      <c r="SL254" s="2">
        <v>376045.5</v>
      </c>
      <c r="SM254" s="2"/>
      <c r="SN254" s="2"/>
      <c r="SO254" s="2"/>
      <c r="SP254" s="2"/>
      <c r="SQ254" s="2"/>
      <c r="SR254" s="2"/>
      <c r="SS254" s="2"/>
      <c r="ST254" s="2">
        <v>10500</v>
      </c>
      <c r="SU254" s="2"/>
      <c r="SV254" s="2"/>
      <c r="SW254" s="2"/>
      <c r="SX254" s="2"/>
      <c r="SY254" s="2"/>
      <c r="SZ254" s="2"/>
      <c r="TA254" s="2"/>
      <c r="TB254" s="2"/>
      <c r="TC254" s="2"/>
      <c r="TD254" s="2"/>
      <c r="TE254" s="2"/>
      <c r="TF254" s="2"/>
      <c r="TG254" s="2"/>
      <c r="TH254" s="2"/>
      <c r="TI254" s="2"/>
      <c r="TJ254" s="2"/>
      <c r="TK254" s="2"/>
      <c r="TL254" s="2"/>
      <c r="TM254" s="2"/>
      <c r="TN254" s="2"/>
      <c r="TO254" s="2"/>
      <c r="TP254" s="2"/>
      <c r="TQ254" s="2"/>
      <c r="TR254" s="2"/>
      <c r="TS254" s="2"/>
      <c r="TT254" s="2"/>
      <c r="TU254" s="2"/>
      <c r="TV254" s="2"/>
      <c r="TW254" s="2"/>
      <c r="TX254" s="2"/>
      <c r="TY254" s="2"/>
      <c r="TZ254" s="2"/>
      <c r="UA254" s="2"/>
      <c r="UB254" s="2"/>
      <c r="UC254" s="2"/>
      <c r="UD254" s="2"/>
      <c r="UE254" s="2"/>
      <c r="UF254" s="2"/>
      <c r="UG254" s="2"/>
      <c r="UH254" s="2"/>
      <c r="UI254" s="2">
        <v>79453.38</v>
      </c>
      <c r="UJ254" s="2"/>
      <c r="UK254" s="2"/>
      <c r="UL254" s="2"/>
      <c r="UM254" s="2"/>
      <c r="UN254" s="2"/>
      <c r="UO254" s="2">
        <v>4221548.62</v>
      </c>
      <c r="UP254" s="2"/>
      <c r="UQ254" s="2"/>
      <c r="UR254" s="2"/>
      <c r="US254" s="2"/>
      <c r="UT254" s="2"/>
      <c r="UU254" s="2"/>
      <c r="UV254" s="2"/>
      <c r="UW254" s="2"/>
      <c r="UX254" s="2"/>
      <c r="UY254" s="2"/>
      <c r="UZ254" s="2"/>
      <c r="VA254" s="2"/>
      <c r="VB254" s="2"/>
      <c r="VC254" s="2"/>
      <c r="VD254" s="2"/>
      <c r="VE254" s="2"/>
      <c r="VF254" s="2"/>
      <c r="VG254" s="2"/>
      <c r="VH254" s="2"/>
      <c r="VI254" s="2"/>
      <c r="VJ254" s="2"/>
      <c r="VK254" s="2"/>
      <c r="VL254" s="2"/>
      <c r="VM254" s="2"/>
      <c r="VN254" s="2"/>
      <c r="VO254" s="2"/>
      <c r="VP254" s="2"/>
      <c r="VQ254" s="2"/>
      <c r="VR254" s="2"/>
      <c r="VS254" s="2"/>
      <c r="VT254" s="2"/>
      <c r="VU254" s="2"/>
      <c r="VV254" s="2"/>
      <c r="VW254" s="2"/>
      <c r="VX254" s="2"/>
      <c r="VY254" s="2"/>
      <c r="VZ254" s="2">
        <v>1167325.27</v>
      </c>
      <c r="WA254" s="2"/>
      <c r="WB254" s="2"/>
      <c r="WC254" s="2"/>
      <c r="WD254" s="2"/>
      <c r="WE254" s="2"/>
      <c r="WF254" s="2"/>
      <c r="WG254" s="2"/>
      <c r="WH254" s="2"/>
      <c r="WI254" s="2"/>
      <c r="WJ254" s="2"/>
      <c r="WK254" s="2"/>
      <c r="WL254" s="2"/>
      <c r="WM254" s="2"/>
      <c r="WN254" s="2"/>
      <c r="WO254" s="2"/>
      <c r="WP254" s="2"/>
      <c r="WQ254" s="2"/>
      <c r="WR254" s="2"/>
      <c r="WS254" s="2"/>
      <c r="WT254" s="2"/>
      <c r="WU254" s="2"/>
      <c r="WV254" s="2"/>
      <c r="WW254" s="2"/>
      <c r="WX254" s="2"/>
      <c r="WY254" s="2"/>
      <c r="WZ254" s="2"/>
      <c r="XA254" s="2"/>
      <c r="XB254" s="2"/>
      <c r="XC254" s="2"/>
      <c r="XD254" s="2"/>
      <c r="XE254" s="2"/>
      <c r="XF254" s="2"/>
      <c r="XG254" s="2">
        <v>41838.1</v>
      </c>
      <c r="XH254" s="2"/>
      <c r="XI254" s="2"/>
      <c r="XJ254" s="2">
        <v>65956.19</v>
      </c>
      <c r="XK254" s="2"/>
      <c r="XL254" s="2"/>
      <c r="XM254" s="2"/>
      <c r="XN254" s="2"/>
      <c r="XO254" s="2"/>
      <c r="XP254" s="2"/>
      <c r="XQ254" s="2"/>
      <c r="XR254" s="2"/>
      <c r="XS254" s="2"/>
      <c r="XT254" s="2"/>
      <c r="XU254" s="2"/>
      <c r="XV254" s="2"/>
      <c r="XW254" s="2"/>
      <c r="XX254" s="2"/>
      <c r="XY254" s="2"/>
      <c r="XZ254" s="2"/>
      <c r="YA254" s="2"/>
      <c r="YB254" s="2"/>
      <c r="YC254" s="2"/>
      <c r="YD254" s="2">
        <v>124497.32</v>
      </c>
      <c r="YE254" s="2"/>
      <c r="YF254" s="2"/>
      <c r="YG254" s="2"/>
      <c r="YH254" s="2"/>
      <c r="YI254" s="2"/>
      <c r="YJ254" s="2"/>
      <c r="YK254" s="2"/>
      <c r="YL254" s="2"/>
      <c r="YM254" s="2"/>
      <c r="YN254" s="2"/>
      <c r="YO254" s="2"/>
      <c r="YP254" s="2"/>
      <c r="YQ254" s="2"/>
      <c r="YR254" s="2"/>
      <c r="YS254" s="2"/>
      <c r="YT254" s="2"/>
      <c r="YU254" s="2">
        <v>5694.43</v>
      </c>
      <c r="YV254" s="2"/>
      <c r="YW254" s="2"/>
      <c r="YX254" s="2"/>
      <c r="YY254" s="2"/>
      <c r="YZ254" s="2"/>
      <c r="ZA254" s="2"/>
      <c r="ZB254" s="2">
        <v>91180</v>
      </c>
      <c r="ZC254" s="2"/>
      <c r="ZD254" s="2"/>
      <c r="ZE254" s="2"/>
      <c r="ZF254" s="2"/>
      <c r="ZG254" s="2"/>
      <c r="ZH254" s="2"/>
      <c r="ZI254" s="2"/>
      <c r="ZJ254" s="2"/>
      <c r="ZK254" s="2">
        <v>367114.17</v>
      </c>
      <c r="ZL254" s="2"/>
      <c r="ZM254" s="2"/>
      <c r="ZN254" s="2"/>
      <c r="ZO254" s="2"/>
      <c r="ZP254" s="2"/>
      <c r="ZQ254" s="2"/>
      <c r="ZR254" s="2"/>
      <c r="ZS254" s="2"/>
      <c r="ZT254" s="2"/>
      <c r="ZU254" s="2"/>
      <c r="ZV254" s="2"/>
      <c r="ZW254" s="2"/>
      <c r="ZX254" s="2"/>
      <c r="ZY254" s="2"/>
      <c r="ZZ254" s="2"/>
      <c r="AAA254" s="2"/>
      <c r="AAB254" s="2"/>
      <c r="AAC254" s="2"/>
      <c r="AAD254" s="2"/>
      <c r="AAE254" s="2"/>
      <c r="AAF254" s="2"/>
      <c r="AAG254" s="2">
        <v>10000</v>
      </c>
      <c r="AAH254" s="2"/>
      <c r="AAI254" s="2"/>
      <c r="AAJ254" s="2"/>
      <c r="AAK254" s="2"/>
      <c r="AAL254" s="2"/>
      <c r="AAM254" s="2"/>
      <c r="AAN254" s="2">
        <v>1041448.84</v>
      </c>
      <c r="AAO254" s="2"/>
      <c r="AAP254" s="2"/>
      <c r="AAQ254" s="2"/>
      <c r="AAR254" s="2"/>
      <c r="AAS254" s="2"/>
      <c r="AAT254" s="2"/>
      <c r="AAU254" s="2"/>
      <c r="AAV254" s="2"/>
      <c r="AAW254" s="2"/>
      <c r="AAX254" s="2"/>
      <c r="AAY254" s="2"/>
      <c r="AAZ254" s="2"/>
      <c r="ABA254" s="2"/>
      <c r="ABB254" s="2"/>
      <c r="ABC254" s="2"/>
      <c r="ABD254" s="2"/>
      <c r="ABE254" s="2"/>
      <c r="ABF254" s="2"/>
      <c r="ABG254" s="2"/>
      <c r="ABH254" s="2"/>
      <c r="ABI254" s="2"/>
      <c r="ABJ254" s="2"/>
      <c r="ABK254" s="2"/>
      <c r="ABL254" s="2"/>
      <c r="ABM254" s="2"/>
      <c r="ABN254" s="2"/>
      <c r="ABO254" s="2"/>
      <c r="ABP254" s="2"/>
      <c r="ABQ254" s="2"/>
      <c r="ABR254" s="2"/>
      <c r="ABS254" s="2"/>
      <c r="ABT254" s="2"/>
      <c r="ABU254" s="2"/>
      <c r="ABV254" s="2"/>
      <c r="ABW254" s="2"/>
      <c r="ABX254" s="2"/>
      <c r="ABY254" s="2"/>
      <c r="ABZ254" s="2"/>
      <c r="ACA254" s="2"/>
      <c r="ACB254" s="2"/>
      <c r="ACC254" s="2"/>
      <c r="ACD254" s="2"/>
      <c r="ACE254" s="2"/>
      <c r="ACF254" s="2"/>
      <c r="ACG254" s="2"/>
      <c r="ACH254" s="2">
        <v>6401767.8499999996</v>
      </c>
      <c r="ACI254" s="2"/>
      <c r="ACJ254" s="2"/>
      <c r="ACK254" s="2"/>
      <c r="ACL254" s="2"/>
      <c r="ACM254" s="2"/>
      <c r="ACN254" s="2"/>
      <c r="ACO254" s="2"/>
      <c r="ACP254" s="2"/>
      <c r="ACQ254" s="2"/>
      <c r="ACR254" s="2"/>
      <c r="ACS254" s="2"/>
      <c r="ACT254" s="2"/>
      <c r="ACU254" s="2"/>
      <c r="ACV254" s="2"/>
      <c r="ACW254" s="2"/>
      <c r="ACX254" s="2"/>
      <c r="ACY254" s="2"/>
      <c r="ACZ254" s="2"/>
      <c r="ADA254" s="2"/>
      <c r="ADB254" s="2"/>
      <c r="ADC254" s="2"/>
      <c r="ADD254" s="2"/>
      <c r="ADE254" s="2">
        <v>5000</v>
      </c>
      <c r="ADF254" s="2"/>
      <c r="ADG254" s="2"/>
      <c r="ADH254" s="2"/>
      <c r="ADI254" s="2"/>
      <c r="ADJ254" s="2"/>
      <c r="ADK254" s="2"/>
      <c r="ADL254" s="2"/>
      <c r="ADM254" s="2"/>
      <c r="ADN254" s="2">
        <v>103596.98</v>
      </c>
      <c r="ADO254" s="2"/>
      <c r="ADP254" s="2"/>
      <c r="ADQ254" s="2">
        <v>16962.189999999999</v>
      </c>
      <c r="ADR254" s="2"/>
      <c r="ADS254" s="2"/>
      <c r="ADT254" s="2"/>
      <c r="ADU254" s="2"/>
      <c r="ADV254" s="2">
        <v>94800.48</v>
      </c>
      <c r="ADW254" s="2"/>
      <c r="ADX254" s="2"/>
      <c r="ADY254" s="2"/>
      <c r="ADZ254" s="2"/>
      <c r="AEA254" s="2"/>
      <c r="AEB254" s="2"/>
      <c r="AEC254" s="2"/>
      <c r="AED254" s="2"/>
      <c r="AEE254" s="2"/>
      <c r="AEF254" s="2"/>
      <c r="AEG254" s="2"/>
      <c r="AEH254" s="2"/>
      <c r="AEI254" s="2"/>
      <c r="AEJ254" s="2"/>
      <c r="AEK254" s="2"/>
      <c r="AEL254" s="2"/>
      <c r="AEM254" s="2"/>
      <c r="AEN254" s="2"/>
      <c r="AEO254" s="2"/>
      <c r="AEP254" s="2">
        <v>932700.07</v>
      </c>
      <c r="AEQ254" s="2"/>
      <c r="AER254" s="2"/>
      <c r="AES254" s="2"/>
      <c r="AET254" s="2"/>
      <c r="AEU254" s="2"/>
      <c r="AEV254" s="2"/>
      <c r="AEW254" s="2"/>
      <c r="AEX254" s="2"/>
      <c r="AEY254" s="2"/>
      <c r="AEZ254" s="2">
        <v>24996</v>
      </c>
      <c r="AFA254" s="2"/>
      <c r="AFB254" s="2"/>
      <c r="AFC254" s="2"/>
      <c r="AFD254" s="2"/>
      <c r="AFE254" s="2"/>
      <c r="AFF254" s="2"/>
      <c r="AFG254" s="2"/>
      <c r="AFH254" s="2"/>
      <c r="AFI254" s="2"/>
      <c r="AFJ254" s="2"/>
      <c r="AFK254" s="2"/>
      <c r="AFL254" s="2"/>
      <c r="AFM254" s="2"/>
      <c r="AFN254" s="2"/>
      <c r="AFO254" s="2"/>
      <c r="AFP254" s="2"/>
      <c r="AFQ254" s="2"/>
      <c r="AFR254" s="2"/>
      <c r="AFS254" s="2"/>
      <c r="AFT254" s="2"/>
      <c r="AFU254" s="2"/>
      <c r="AFV254" s="2"/>
      <c r="AFW254" s="2"/>
      <c r="AFX254" s="2"/>
      <c r="AFY254" s="2">
        <v>130600</v>
      </c>
      <c r="AFZ254" s="2"/>
      <c r="AGA254" s="2"/>
      <c r="AGB254" s="2"/>
      <c r="AGC254" s="2"/>
      <c r="AGD254" s="2"/>
      <c r="AGE254" s="2"/>
      <c r="AGF254" s="2"/>
      <c r="AGG254" s="2"/>
      <c r="AGH254" s="2"/>
      <c r="AGI254" s="2"/>
      <c r="AGJ254" s="2">
        <v>210804.17</v>
      </c>
      <c r="AGK254" s="2">
        <v>102285.16</v>
      </c>
      <c r="AGL254" s="2"/>
      <c r="AGM254" s="2"/>
      <c r="AGN254" s="2"/>
      <c r="AGO254" s="2"/>
      <c r="AGP254" s="2"/>
      <c r="AGQ254" s="2"/>
      <c r="AGR254" s="2">
        <v>248554.83</v>
      </c>
      <c r="AGS254" s="2">
        <v>311914.38</v>
      </c>
      <c r="AGT254" s="2"/>
      <c r="AGU254" s="2"/>
      <c r="AGV254" s="2"/>
      <c r="AGW254" s="2"/>
      <c r="AGX254" s="2"/>
      <c r="AGY254" s="2"/>
      <c r="AGZ254" s="2"/>
      <c r="AHA254" s="2"/>
      <c r="AHB254" s="2"/>
      <c r="AHC254" s="2"/>
      <c r="AHD254" s="2"/>
      <c r="AHE254" s="2"/>
      <c r="AHF254" s="2"/>
      <c r="AHG254" s="2"/>
      <c r="AHH254" s="2"/>
      <c r="AHI254" s="2">
        <v>27155.61</v>
      </c>
      <c r="AHJ254" s="2"/>
      <c r="AHK254" s="2"/>
      <c r="AHL254" s="2"/>
      <c r="AHM254" s="2"/>
      <c r="AHN254" s="2"/>
      <c r="AHO254" s="2"/>
      <c r="AHP254" s="2">
        <v>28017909.330000002</v>
      </c>
    </row>
    <row r="255" spans="1:900">
      <c r="A255" s="1" t="s">
        <v>2731</v>
      </c>
      <c r="B255" s="1" t="s">
        <v>2374</v>
      </c>
      <c r="C255" s="1" t="s">
        <v>2375</v>
      </c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>
        <v>302692.74</v>
      </c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>
        <v>7500</v>
      </c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 s="2"/>
      <c r="GR255" s="2"/>
      <c r="GS255" s="2"/>
      <c r="GT255" s="2"/>
      <c r="GU255" s="2"/>
      <c r="GV255" s="2"/>
      <c r="GW255" s="2"/>
      <c r="GX255" s="2"/>
      <c r="GY255" s="2"/>
      <c r="GZ255" s="2"/>
      <c r="HA255" s="2"/>
      <c r="HB255" s="2"/>
      <c r="HC255" s="2"/>
      <c r="HD255" s="2"/>
      <c r="HE255" s="2"/>
      <c r="HF255" s="2"/>
      <c r="HG255" s="2"/>
      <c r="HH255" s="2"/>
      <c r="HI255" s="2"/>
      <c r="HJ255" s="2"/>
      <c r="HK255" s="2"/>
      <c r="HL255" s="2"/>
      <c r="HM255" s="2"/>
      <c r="HN255" s="2"/>
      <c r="HO255" s="2"/>
      <c r="HP255" s="2"/>
      <c r="HQ255" s="2"/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/>
      <c r="IL255" s="2"/>
      <c r="IM255" s="2"/>
      <c r="IN255" s="2"/>
      <c r="IO255" s="2"/>
      <c r="IP255" s="2"/>
      <c r="IQ255" s="2"/>
      <c r="IR255" s="2"/>
      <c r="IS255" s="2"/>
      <c r="IT255" s="2"/>
      <c r="IU255" s="2"/>
      <c r="IV255" s="2"/>
      <c r="IW255" s="2"/>
      <c r="IX255" s="2"/>
      <c r="IY255" s="2"/>
      <c r="IZ255" s="2"/>
      <c r="JA255" s="2"/>
      <c r="JB255" s="2"/>
      <c r="JC255" s="2"/>
      <c r="JD255" s="2"/>
      <c r="JE255" s="2"/>
      <c r="JF255" s="2"/>
      <c r="JG255" s="2"/>
      <c r="JH255" s="2"/>
      <c r="JI255" s="2"/>
      <c r="JJ255" s="2"/>
      <c r="JK255" s="2"/>
      <c r="JL255" s="2"/>
      <c r="JM255" s="2"/>
      <c r="JN255" s="2"/>
      <c r="JO255" s="2"/>
      <c r="JP255" s="2"/>
      <c r="JQ255" s="2"/>
      <c r="JR255" s="2"/>
      <c r="JS255" s="2"/>
      <c r="JT255" s="2"/>
      <c r="JU255" s="2"/>
      <c r="JV255" s="2"/>
      <c r="JW255" s="2"/>
      <c r="JX255" s="2"/>
      <c r="JY255" s="2"/>
      <c r="JZ255" s="2"/>
      <c r="KA255" s="2"/>
      <c r="KB255" s="2"/>
      <c r="KC255" s="2"/>
      <c r="KD255" s="2"/>
      <c r="KE255" s="2"/>
      <c r="KF255" s="2"/>
      <c r="KG255" s="2"/>
      <c r="KH255" s="2"/>
      <c r="KI255" s="2"/>
      <c r="KJ255" s="2"/>
      <c r="KK255" s="2"/>
      <c r="KL255" s="2"/>
      <c r="KM255" s="2"/>
      <c r="KN255" s="2"/>
      <c r="KO255" s="2"/>
      <c r="KP255" s="2"/>
      <c r="KQ255" s="2"/>
      <c r="KR255" s="2"/>
      <c r="KS255" s="2"/>
      <c r="KT255" s="2"/>
      <c r="KU255" s="2"/>
      <c r="KV255" s="2"/>
      <c r="KW255" s="2"/>
      <c r="KX255" s="2"/>
      <c r="KY255" s="2"/>
      <c r="KZ255" s="2"/>
      <c r="LA255" s="2"/>
      <c r="LB255" s="2"/>
      <c r="LC255" s="2"/>
      <c r="LD255" s="2"/>
      <c r="LE255" s="2"/>
      <c r="LF255" s="2">
        <v>17474.29</v>
      </c>
      <c r="LG255" s="2"/>
      <c r="LH255" s="2">
        <v>128494.64</v>
      </c>
      <c r="LI255" s="2"/>
      <c r="LJ255" s="2"/>
      <c r="LK255" s="2"/>
      <c r="LL255" s="2"/>
      <c r="LM255" s="2"/>
      <c r="LN255" s="2"/>
      <c r="LO255" s="2"/>
      <c r="LP255" s="2"/>
      <c r="LQ255" s="2"/>
      <c r="LR255" s="2"/>
      <c r="LS255" s="2"/>
      <c r="LT255" s="2"/>
      <c r="LU255" s="2"/>
      <c r="LV255" s="2"/>
      <c r="LW255" s="2"/>
      <c r="LX255" s="2"/>
      <c r="LY255" s="2"/>
      <c r="LZ255" s="2"/>
      <c r="MA255" s="2"/>
      <c r="MB255" s="2"/>
      <c r="MC255" s="2"/>
      <c r="MD255" s="2"/>
      <c r="ME255" s="2"/>
      <c r="MF255" s="2"/>
      <c r="MG255" s="2"/>
      <c r="MH255" s="2"/>
      <c r="MI255" s="2"/>
      <c r="MJ255" s="2"/>
      <c r="MK255" s="2"/>
      <c r="ML255" s="2"/>
      <c r="MM255" s="2"/>
      <c r="MN255" s="2"/>
      <c r="MO255" s="2"/>
      <c r="MP255" s="2"/>
      <c r="MQ255" s="2"/>
      <c r="MR255" s="2"/>
      <c r="MS255" s="2"/>
      <c r="MT255" s="2"/>
      <c r="MU255" s="2"/>
      <c r="MV255" s="2"/>
      <c r="MW255" s="2"/>
      <c r="MX255" s="2"/>
      <c r="MY255" s="2"/>
      <c r="MZ255" s="2"/>
      <c r="NA255" s="2"/>
      <c r="NB255" s="2"/>
      <c r="NC255" s="2"/>
      <c r="ND255" s="2"/>
      <c r="NE255" s="2"/>
      <c r="NF255" s="2"/>
      <c r="NG255" s="2"/>
      <c r="NH255" s="2"/>
      <c r="NI255" s="2"/>
      <c r="NJ255" s="2"/>
      <c r="NK255" s="2"/>
      <c r="NL255" s="2"/>
      <c r="NM255" s="2"/>
      <c r="NN255" s="2"/>
      <c r="NO255" s="2"/>
      <c r="NP255" s="2"/>
      <c r="NQ255" s="2"/>
      <c r="NR255" s="2"/>
      <c r="NS255" s="2"/>
      <c r="NT255" s="2"/>
      <c r="NU255" s="2"/>
      <c r="NV255" s="2"/>
      <c r="NW255" s="2"/>
      <c r="NX255" s="2"/>
      <c r="NY255" s="2"/>
      <c r="NZ255" s="2"/>
      <c r="OA255" s="2"/>
      <c r="OB255" s="2"/>
      <c r="OC255" s="2"/>
      <c r="OD255" s="2"/>
      <c r="OE255" s="2"/>
      <c r="OF255" s="2"/>
      <c r="OG255" s="2"/>
      <c r="OH255" s="2"/>
      <c r="OI255" s="2"/>
      <c r="OJ255" s="2"/>
      <c r="OK255" s="2"/>
      <c r="OL255" s="2"/>
      <c r="OM255" s="2"/>
      <c r="ON255" s="2"/>
      <c r="OO255" s="2"/>
      <c r="OP255" s="2"/>
      <c r="OQ255" s="2"/>
      <c r="OR255" s="2"/>
      <c r="OS255" s="2"/>
      <c r="OT255" s="2"/>
      <c r="OU255" s="2"/>
      <c r="OV255" s="2"/>
      <c r="OW255" s="2"/>
      <c r="OX255" s="2"/>
      <c r="OY255" s="2"/>
      <c r="OZ255" s="2"/>
      <c r="PA255" s="2"/>
      <c r="PB255" s="2"/>
      <c r="PC255" s="2"/>
      <c r="PD255" s="2"/>
      <c r="PE255" s="2"/>
      <c r="PF255" s="2"/>
      <c r="PG255" s="2"/>
      <c r="PH255" s="2"/>
      <c r="PI255" s="2"/>
      <c r="PJ255" s="2"/>
      <c r="PK255" s="2"/>
      <c r="PL255" s="2"/>
      <c r="PM255" s="2"/>
      <c r="PN255" s="2"/>
      <c r="PO255" s="2"/>
      <c r="PP255" s="2"/>
      <c r="PQ255" s="2"/>
      <c r="PR255" s="2"/>
      <c r="PS255" s="2"/>
      <c r="PT255" s="2"/>
      <c r="PU255" s="2"/>
      <c r="PV255" s="2"/>
      <c r="PW255" s="2"/>
      <c r="PX255" s="2"/>
      <c r="PY255" s="2"/>
      <c r="PZ255" s="2"/>
      <c r="QA255" s="2"/>
      <c r="QB255" s="2"/>
      <c r="QC255" s="2"/>
      <c r="QD255" s="2"/>
      <c r="QE255" s="2"/>
      <c r="QF255" s="2"/>
      <c r="QG255" s="2"/>
      <c r="QH255" s="2"/>
      <c r="QI255" s="2"/>
      <c r="QJ255" s="2"/>
      <c r="QK255" s="2"/>
      <c r="QL255" s="2"/>
      <c r="QM255" s="2"/>
      <c r="QN255" s="2"/>
      <c r="QO255" s="2"/>
      <c r="QP255" s="2"/>
      <c r="QQ255" s="2"/>
      <c r="QR255" s="2"/>
      <c r="QS255" s="2"/>
      <c r="QT255" s="2"/>
      <c r="QU255" s="2"/>
      <c r="QV255" s="2"/>
      <c r="QW255" s="2"/>
      <c r="QX255" s="2"/>
      <c r="QY255" s="2"/>
      <c r="QZ255" s="2"/>
      <c r="RA255" s="2"/>
      <c r="RB255" s="2"/>
      <c r="RC255" s="2"/>
      <c r="RD255" s="2"/>
      <c r="RE255" s="2"/>
      <c r="RF255" s="2"/>
      <c r="RG255" s="2"/>
      <c r="RH255" s="2"/>
      <c r="RI255" s="2"/>
      <c r="RJ255" s="2"/>
      <c r="RK255" s="2"/>
      <c r="RL255" s="2"/>
      <c r="RM255" s="2"/>
      <c r="RN255" s="2"/>
      <c r="RO255" s="2"/>
      <c r="RP255" s="2"/>
      <c r="RQ255" s="2"/>
      <c r="RR255" s="2"/>
      <c r="RS255" s="2"/>
      <c r="RT255" s="2"/>
      <c r="RU255" s="2"/>
      <c r="RV255" s="2"/>
      <c r="RW255" s="2"/>
      <c r="RX255" s="2"/>
      <c r="RY255" s="2"/>
      <c r="RZ255" s="2"/>
      <c r="SA255" s="2"/>
      <c r="SB255" s="2"/>
      <c r="SC255" s="2"/>
      <c r="SD255" s="2"/>
      <c r="SE255" s="2"/>
      <c r="SF255" s="2"/>
      <c r="SG255" s="2"/>
      <c r="SH255" s="2"/>
      <c r="SI255" s="2"/>
      <c r="SJ255" s="2"/>
      <c r="SK255" s="2"/>
      <c r="SL255" s="2"/>
      <c r="SM255" s="2"/>
      <c r="SN255" s="2"/>
      <c r="SO255" s="2"/>
      <c r="SP255" s="2"/>
      <c r="SQ255" s="2"/>
      <c r="SR255" s="2"/>
      <c r="SS255" s="2"/>
      <c r="ST255" s="2"/>
      <c r="SU255" s="2"/>
      <c r="SV255" s="2"/>
      <c r="SW255" s="2"/>
      <c r="SX255" s="2"/>
      <c r="SY255" s="2"/>
      <c r="SZ255" s="2"/>
      <c r="TA255" s="2"/>
      <c r="TB255" s="2"/>
      <c r="TC255" s="2"/>
      <c r="TD255" s="2"/>
      <c r="TE255" s="2"/>
      <c r="TF255" s="2"/>
      <c r="TG255" s="2"/>
      <c r="TH255" s="2"/>
      <c r="TI255" s="2"/>
      <c r="TJ255" s="2"/>
      <c r="TK255" s="2"/>
      <c r="TL255" s="2"/>
      <c r="TM255" s="2"/>
      <c r="TN255" s="2"/>
      <c r="TO255" s="2"/>
      <c r="TP255" s="2"/>
      <c r="TQ255" s="2"/>
      <c r="TR255" s="2"/>
      <c r="TS255" s="2"/>
      <c r="TT255" s="2"/>
      <c r="TU255" s="2"/>
      <c r="TV255" s="2"/>
      <c r="TW255" s="2"/>
      <c r="TX255" s="2"/>
      <c r="TY255" s="2"/>
      <c r="TZ255" s="2"/>
      <c r="UA255" s="2"/>
      <c r="UB255" s="2"/>
      <c r="UC255" s="2"/>
      <c r="UD255" s="2"/>
      <c r="UE255" s="2"/>
      <c r="UF255" s="2"/>
      <c r="UG255" s="2"/>
      <c r="UH255" s="2"/>
      <c r="UI255" s="2"/>
      <c r="UJ255" s="2"/>
      <c r="UK255" s="2"/>
      <c r="UL255" s="2"/>
      <c r="UM255" s="2"/>
      <c r="UN255" s="2"/>
      <c r="UO255" s="2"/>
      <c r="UP255" s="2"/>
      <c r="UQ255" s="2"/>
      <c r="UR255" s="2"/>
      <c r="US255" s="2"/>
      <c r="UT255" s="2"/>
      <c r="UU255" s="2"/>
      <c r="UV255" s="2"/>
      <c r="UW255" s="2"/>
      <c r="UX255" s="2"/>
      <c r="UY255" s="2"/>
      <c r="UZ255" s="2"/>
      <c r="VA255" s="2"/>
      <c r="VB255" s="2"/>
      <c r="VC255" s="2"/>
      <c r="VD255" s="2"/>
      <c r="VE255" s="2"/>
      <c r="VF255" s="2"/>
      <c r="VG255" s="2"/>
      <c r="VH255" s="2"/>
      <c r="VI255" s="2"/>
      <c r="VJ255" s="2"/>
      <c r="VK255" s="2"/>
      <c r="VL255" s="2"/>
      <c r="VM255" s="2"/>
      <c r="VN255" s="2"/>
      <c r="VO255" s="2"/>
      <c r="VP255" s="2"/>
      <c r="VQ255" s="2"/>
      <c r="VR255" s="2"/>
      <c r="VS255" s="2"/>
      <c r="VT255" s="2"/>
      <c r="VU255" s="2"/>
      <c r="VV255" s="2"/>
      <c r="VW255" s="2"/>
      <c r="VX255" s="2"/>
      <c r="VY255" s="2"/>
      <c r="VZ255" s="2"/>
      <c r="WA255" s="2"/>
      <c r="WB255" s="2"/>
      <c r="WC255" s="2"/>
      <c r="WD255" s="2"/>
      <c r="WE255" s="2"/>
      <c r="WF255" s="2"/>
      <c r="WG255" s="2"/>
      <c r="WH255" s="2"/>
      <c r="WI255" s="2"/>
      <c r="WJ255" s="2"/>
      <c r="WK255" s="2"/>
      <c r="WL255" s="2"/>
      <c r="WM255" s="2"/>
      <c r="WN255" s="2"/>
      <c r="WO255" s="2"/>
      <c r="WP255" s="2"/>
      <c r="WQ255" s="2"/>
      <c r="WR255" s="2"/>
      <c r="WS255" s="2"/>
      <c r="WT255" s="2"/>
      <c r="WU255" s="2"/>
      <c r="WV255" s="2"/>
      <c r="WW255" s="2"/>
      <c r="WX255" s="2"/>
      <c r="WY255" s="2"/>
      <c r="WZ255" s="2"/>
      <c r="XA255" s="2"/>
      <c r="XB255" s="2"/>
      <c r="XC255" s="2"/>
      <c r="XD255" s="2"/>
      <c r="XE255" s="2"/>
      <c r="XF255" s="2"/>
      <c r="XG255" s="2">
        <v>755663.51</v>
      </c>
      <c r="XH255" s="2"/>
      <c r="XI255" s="2"/>
      <c r="XJ255" s="2"/>
      <c r="XK255" s="2"/>
      <c r="XL255" s="2"/>
      <c r="XM255" s="2"/>
      <c r="XN255" s="2"/>
      <c r="XO255" s="2"/>
      <c r="XP255" s="2"/>
      <c r="XQ255" s="2"/>
      <c r="XR255" s="2"/>
      <c r="XS255" s="2"/>
      <c r="XT255" s="2"/>
      <c r="XU255" s="2"/>
      <c r="XV255" s="2"/>
      <c r="XW255" s="2"/>
      <c r="XX255" s="2"/>
      <c r="XY255" s="2"/>
      <c r="XZ255" s="2"/>
      <c r="YA255" s="2"/>
      <c r="YB255" s="2"/>
      <c r="YC255" s="2"/>
      <c r="YD255" s="2"/>
      <c r="YE255" s="2"/>
      <c r="YF255" s="2"/>
      <c r="YG255" s="2"/>
      <c r="YH255" s="2"/>
      <c r="YI255" s="2"/>
      <c r="YJ255" s="2"/>
      <c r="YK255" s="2"/>
      <c r="YL255" s="2"/>
      <c r="YM255" s="2"/>
      <c r="YN255" s="2"/>
      <c r="YO255" s="2"/>
      <c r="YP255" s="2"/>
      <c r="YQ255" s="2"/>
      <c r="YR255" s="2"/>
      <c r="YS255" s="2"/>
      <c r="YT255" s="2"/>
      <c r="YU255" s="2">
        <v>3648</v>
      </c>
      <c r="YV255" s="2"/>
      <c r="YW255" s="2"/>
      <c r="YX255" s="2"/>
      <c r="YY255" s="2"/>
      <c r="YZ255" s="2"/>
      <c r="ZA255" s="2"/>
      <c r="ZB255" s="2"/>
      <c r="ZC255" s="2"/>
      <c r="ZD255" s="2"/>
      <c r="ZE255" s="2"/>
      <c r="ZF255" s="2"/>
      <c r="ZG255" s="2"/>
      <c r="ZH255" s="2"/>
      <c r="ZI255" s="2"/>
      <c r="ZJ255" s="2"/>
      <c r="ZK255" s="2"/>
      <c r="ZL255" s="2"/>
      <c r="ZM255" s="2"/>
      <c r="ZN255" s="2"/>
      <c r="ZO255" s="2"/>
      <c r="ZP255" s="2"/>
      <c r="ZQ255" s="2"/>
      <c r="ZR255" s="2"/>
      <c r="ZS255" s="2"/>
      <c r="ZT255" s="2"/>
      <c r="ZU255" s="2"/>
      <c r="ZV255" s="2"/>
      <c r="ZW255" s="2"/>
      <c r="ZX255" s="2"/>
      <c r="ZY255" s="2"/>
      <c r="ZZ255" s="2"/>
      <c r="AAA255" s="2"/>
      <c r="AAB255" s="2"/>
      <c r="AAC255" s="2"/>
      <c r="AAD255" s="2"/>
      <c r="AAE255" s="2"/>
      <c r="AAF255" s="2"/>
      <c r="AAG255" s="2"/>
      <c r="AAH255" s="2"/>
      <c r="AAI255" s="2"/>
      <c r="AAJ255" s="2"/>
      <c r="AAK255" s="2"/>
      <c r="AAL255" s="2"/>
      <c r="AAM255" s="2"/>
      <c r="AAN255" s="2"/>
      <c r="AAO255" s="2"/>
      <c r="AAP255" s="2"/>
      <c r="AAQ255" s="2"/>
      <c r="AAR255" s="2"/>
      <c r="AAS255" s="2"/>
      <c r="AAT255" s="2"/>
      <c r="AAU255" s="2"/>
      <c r="AAV255" s="2"/>
      <c r="AAW255" s="2"/>
      <c r="AAX255" s="2"/>
      <c r="AAY255" s="2"/>
      <c r="AAZ255" s="2"/>
      <c r="ABA255" s="2"/>
      <c r="ABB255" s="2"/>
      <c r="ABC255" s="2"/>
      <c r="ABD255" s="2"/>
      <c r="ABE255" s="2"/>
      <c r="ABF255" s="2"/>
      <c r="ABG255" s="2"/>
      <c r="ABH255" s="2"/>
      <c r="ABI255" s="2"/>
      <c r="ABJ255" s="2"/>
      <c r="ABK255" s="2"/>
      <c r="ABL255" s="2"/>
      <c r="ABM255" s="2"/>
      <c r="ABN255" s="2">
        <v>28515.19</v>
      </c>
      <c r="ABO255" s="2"/>
      <c r="ABP255" s="2"/>
      <c r="ABQ255" s="2"/>
      <c r="ABR255" s="2"/>
      <c r="ABS255" s="2"/>
      <c r="ABT255" s="2"/>
      <c r="ABU255" s="2"/>
      <c r="ABV255" s="2"/>
      <c r="ABW255" s="2"/>
      <c r="ABX255" s="2"/>
      <c r="ABY255" s="2"/>
      <c r="ABZ255" s="2"/>
      <c r="ACA255" s="2"/>
      <c r="ACB255" s="2"/>
      <c r="ACC255" s="2"/>
      <c r="ACD255" s="2"/>
      <c r="ACE255" s="2"/>
      <c r="ACF255" s="2"/>
      <c r="ACG255" s="2"/>
      <c r="ACH255" s="2"/>
      <c r="ACI255" s="2"/>
      <c r="ACJ255" s="2"/>
      <c r="ACK255" s="2"/>
      <c r="ACL255" s="2"/>
      <c r="ACM255" s="2"/>
      <c r="ACN255" s="2"/>
      <c r="ACO255" s="2"/>
      <c r="ACP255" s="2"/>
      <c r="ACQ255" s="2"/>
      <c r="ACR255" s="2"/>
      <c r="ACS255" s="2"/>
      <c r="ACT255" s="2"/>
      <c r="ACU255" s="2"/>
      <c r="ACV255" s="2"/>
      <c r="ACW255" s="2"/>
      <c r="ACX255" s="2"/>
      <c r="ACY255" s="2"/>
      <c r="ACZ255" s="2"/>
      <c r="ADA255" s="2"/>
      <c r="ADB255" s="2"/>
      <c r="ADC255" s="2"/>
      <c r="ADD255" s="2"/>
      <c r="ADE255" s="2"/>
      <c r="ADF255" s="2"/>
      <c r="ADG255" s="2"/>
      <c r="ADH255" s="2"/>
      <c r="ADI255" s="2"/>
      <c r="ADJ255" s="2"/>
      <c r="ADK255" s="2"/>
      <c r="ADL255" s="2"/>
      <c r="ADM255" s="2"/>
      <c r="ADN255" s="2"/>
      <c r="ADO255" s="2"/>
      <c r="ADP255" s="2"/>
      <c r="ADQ255" s="2"/>
      <c r="ADR255" s="2"/>
      <c r="ADS255" s="2"/>
      <c r="ADT255" s="2"/>
      <c r="ADU255" s="2"/>
      <c r="ADV255" s="2"/>
      <c r="ADW255" s="2"/>
      <c r="ADX255" s="2"/>
      <c r="ADY255" s="2"/>
      <c r="ADZ255" s="2"/>
      <c r="AEA255" s="2"/>
      <c r="AEB255" s="2"/>
      <c r="AEC255" s="2"/>
      <c r="AED255" s="2"/>
      <c r="AEE255" s="2"/>
      <c r="AEF255" s="2"/>
      <c r="AEG255" s="2"/>
      <c r="AEH255" s="2"/>
      <c r="AEI255" s="2"/>
      <c r="AEJ255" s="2"/>
      <c r="AEK255" s="2"/>
      <c r="AEL255" s="2"/>
      <c r="AEM255" s="2"/>
      <c r="AEN255" s="2"/>
      <c r="AEO255" s="2"/>
      <c r="AEP255" s="2"/>
      <c r="AEQ255" s="2"/>
      <c r="AER255" s="2"/>
      <c r="AES255" s="2"/>
      <c r="AET255" s="2"/>
      <c r="AEU255" s="2"/>
      <c r="AEV255" s="2"/>
      <c r="AEW255" s="2"/>
      <c r="AEX255" s="2"/>
      <c r="AEY255" s="2"/>
      <c r="AEZ255" s="2"/>
      <c r="AFA255" s="2"/>
      <c r="AFB255" s="2"/>
      <c r="AFC255" s="2"/>
      <c r="AFD255" s="2"/>
      <c r="AFE255" s="2"/>
      <c r="AFF255" s="2"/>
      <c r="AFG255" s="2"/>
      <c r="AFH255" s="2"/>
      <c r="AFI255" s="2"/>
      <c r="AFJ255" s="2"/>
      <c r="AFK255" s="2"/>
      <c r="AFL255" s="2"/>
      <c r="AFM255" s="2"/>
      <c r="AFN255" s="2"/>
      <c r="AFO255" s="2"/>
      <c r="AFP255" s="2"/>
      <c r="AFQ255" s="2"/>
      <c r="AFR255" s="2"/>
      <c r="AFS255" s="2"/>
      <c r="AFT255" s="2"/>
      <c r="AFU255" s="2"/>
      <c r="AFV255" s="2"/>
      <c r="AFW255" s="2"/>
      <c r="AFX255" s="2"/>
      <c r="AFY255" s="2">
        <v>15192</v>
      </c>
      <c r="AFZ255" s="2"/>
      <c r="AGA255" s="2"/>
      <c r="AGB255" s="2"/>
      <c r="AGC255" s="2"/>
      <c r="AGD255" s="2"/>
      <c r="AGE255" s="2"/>
      <c r="AGF255" s="2"/>
      <c r="AGG255" s="2"/>
      <c r="AGH255" s="2"/>
      <c r="AGI255" s="2"/>
      <c r="AGJ255" s="2"/>
      <c r="AGK255" s="2"/>
      <c r="AGL255" s="2"/>
      <c r="AGM255" s="2"/>
      <c r="AGN255" s="2"/>
      <c r="AGO255" s="2"/>
      <c r="AGP255" s="2"/>
      <c r="AGQ255" s="2"/>
      <c r="AGR255" s="2"/>
      <c r="AGS255" s="2"/>
      <c r="AGT255" s="2"/>
      <c r="AGU255" s="2"/>
      <c r="AGV255" s="2"/>
      <c r="AGW255" s="2"/>
      <c r="AGX255" s="2"/>
      <c r="AGY255" s="2"/>
      <c r="AGZ255" s="2"/>
      <c r="AHA255" s="2"/>
      <c r="AHB255" s="2"/>
      <c r="AHC255" s="2"/>
      <c r="AHD255" s="2"/>
      <c r="AHE255" s="2"/>
      <c r="AHF255" s="2"/>
      <c r="AHG255" s="2"/>
      <c r="AHH255" s="2"/>
      <c r="AHI255" s="2"/>
      <c r="AHJ255" s="2"/>
      <c r="AHK255" s="2"/>
      <c r="AHL255" s="2"/>
      <c r="AHM255" s="2"/>
      <c r="AHN255" s="2"/>
      <c r="AHO255" s="2"/>
      <c r="AHP255" s="2">
        <v>1259180.3699999999</v>
      </c>
    </row>
    <row r="256" spans="1:900">
      <c r="A256" s="1" t="s">
        <v>2731</v>
      </c>
      <c r="B256" s="1" t="s">
        <v>2376</v>
      </c>
      <c r="C256" s="1" t="s">
        <v>2377</v>
      </c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>
        <v>77426.52</v>
      </c>
      <c r="BP256" s="2"/>
      <c r="BQ256" s="2"/>
      <c r="BR256" s="2"/>
      <c r="BS256" s="2"/>
      <c r="BT256" s="2"/>
      <c r="BU256" s="2"/>
      <c r="BV256" s="2">
        <v>281895</v>
      </c>
      <c r="BW256" s="2"/>
      <c r="BX256" s="2"/>
      <c r="BY256" s="2">
        <v>500</v>
      </c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>
        <v>131806</v>
      </c>
      <c r="CZ256" s="2"/>
      <c r="DA256" s="2"/>
      <c r="DB256" s="2"/>
      <c r="DC256" s="2"/>
      <c r="DD256" s="2">
        <v>1820435</v>
      </c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>
        <v>31476</v>
      </c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>
        <v>35151</v>
      </c>
      <c r="FJ256" s="2"/>
      <c r="FK256" s="2"/>
      <c r="FL256" s="2"/>
      <c r="FM256" s="2">
        <v>53554</v>
      </c>
      <c r="FN256" s="2"/>
      <c r="FO256" s="2"/>
      <c r="FP256" s="2"/>
      <c r="FQ256" s="2"/>
      <c r="FR256" s="2"/>
      <c r="FS256" s="2">
        <v>3660</v>
      </c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 s="2"/>
      <c r="GR256" s="2"/>
      <c r="GS256" s="2"/>
      <c r="GT256" s="2"/>
      <c r="GU256" s="2"/>
      <c r="GV256" s="2"/>
      <c r="GW256" s="2"/>
      <c r="GX256" s="2"/>
      <c r="GY256" s="2"/>
      <c r="GZ256" s="2"/>
      <c r="HA256" s="2">
        <v>167706</v>
      </c>
      <c r="HB256" s="2">
        <v>16042</v>
      </c>
      <c r="HC256" s="2"/>
      <c r="HD256" s="2">
        <v>23926</v>
      </c>
      <c r="HE256" s="2"/>
      <c r="HF256" s="2"/>
      <c r="HG256" s="2"/>
      <c r="HH256" s="2"/>
      <c r="HI256" s="2"/>
      <c r="HJ256" s="2"/>
      <c r="HK256" s="2"/>
      <c r="HL256" s="2"/>
      <c r="HM256" s="2"/>
      <c r="HN256" s="2"/>
      <c r="HO256" s="2"/>
      <c r="HP256" s="2"/>
      <c r="HQ256" s="2"/>
      <c r="HR256" s="2"/>
      <c r="HS256" s="2"/>
      <c r="HT256" s="2"/>
      <c r="HU256" s="2"/>
      <c r="HV256" s="2"/>
      <c r="HW256" s="2"/>
      <c r="HX256" s="2"/>
      <c r="HY256" s="2"/>
      <c r="HZ256" s="2"/>
      <c r="IA256" s="2"/>
      <c r="IB256" s="2"/>
      <c r="IC256" s="2">
        <v>7825</v>
      </c>
      <c r="ID256" s="2"/>
      <c r="IE256" s="2"/>
      <c r="IF256" s="2"/>
      <c r="IG256" s="2"/>
      <c r="IH256" s="2"/>
      <c r="II256" s="2"/>
      <c r="IJ256" s="2"/>
      <c r="IK256" s="2"/>
      <c r="IL256" s="2"/>
      <c r="IM256" s="2">
        <v>49460</v>
      </c>
      <c r="IN256" s="2"/>
      <c r="IO256" s="2"/>
      <c r="IP256" s="2"/>
      <c r="IQ256" s="2"/>
      <c r="IR256" s="2"/>
      <c r="IS256" s="2"/>
      <c r="IT256" s="2"/>
      <c r="IU256" s="2"/>
      <c r="IV256" s="2"/>
      <c r="IW256" s="2"/>
      <c r="IX256" s="2"/>
      <c r="IY256" s="2"/>
      <c r="IZ256" s="2">
        <v>100</v>
      </c>
      <c r="JA256" s="2">
        <v>1299204.58</v>
      </c>
      <c r="JB256" s="2">
        <v>1521389</v>
      </c>
      <c r="JC256" s="2"/>
      <c r="JD256" s="2"/>
      <c r="JE256" s="2"/>
      <c r="JF256" s="2">
        <v>110400</v>
      </c>
      <c r="JG256" s="2"/>
      <c r="JH256" s="2"/>
      <c r="JI256" s="2"/>
      <c r="JJ256" s="2"/>
      <c r="JK256" s="2"/>
      <c r="JL256" s="2"/>
      <c r="JM256" s="2"/>
      <c r="JN256" s="2"/>
      <c r="JO256" s="2"/>
      <c r="JP256" s="2"/>
      <c r="JQ256" s="2"/>
      <c r="JR256" s="2"/>
      <c r="JS256" s="2"/>
      <c r="JT256" s="2"/>
      <c r="JU256" s="2"/>
      <c r="JV256" s="2"/>
      <c r="JW256" s="2"/>
      <c r="JX256" s="2"/>
      <c r="JY256" s="2">
        <v>30780</v>
      </c>
      <c r="JZ256" s="2"/>
      <c r="KA256" s="2"/>
      <c r="KB256" s="2"/>
      <c r="KC256" s="2"/>
      <c r="KD256" s="2"/>
      <c r="KE256" s="2"/>
      <c r="KF256" s="2"/>
      <c r="KG256" s="2"/>
      <c r="KH256" s="2"/>
      <c r="KI256" s="2"/>
      <c r="KJ256" s="2">
        <v>154652</v>
      </c>
      <c r="KK256" s="2"/>
      <c r="KL256" s="2"/>
      <c r="KM256" s="2"/>
      <c r="KN256" s="2"/>
      <c r="KO256" s="2"/>
      <c r="KP256" s="2"/>
      <c r="KQ256" s="2"/>
      <c r="KR256" s="2"/>
      <c r="KS256" s="2">
        <v>35261</v>
      </c>
      <c r="KT256" s="2"/>
      <c r="KU256" s="2"/>
      <c r="KV256" s="2">
        <v>151377.70000000001</v>
      </c>
      <c r="KW256" s="2"/>
      <c r="KX256" s="2"/>
      <c r="KY256" s="2"/>
      <c r="KZ256" s="2"/>
      <c r="LA256" s="2"/>
      <c r="LB256" s="2"/>
      <c r="LC256" s="2"/>
      <c r="LD256" s="2"/>
      <c r="LE256" s="2">
        <v>22147</v>
      </c>
      <c r="LF256" s="2"/>
      <c r="LG256" s="2">
        <v>558361</v>
      </c>
      <c r="LH256" s="2"/>
      <c r="LI256" s="2">
        <v>457219</v>
      </c>
      <c r="LJ256" s="2">
        <v>660</v>
      </c>
      <c r="LK256" s="2"/>
      <c r="LL256" s="2">
        <v>106783</v>
      </c>
      <c r="LM256" s="2"/>
      <c r="LN256" s="2"/>
      <c r="LO256" s="2"/>
      <c r="LP256" s="2"/>
      <c r="LQ256" s="2"/>
      <c r="LR256" s="2"/>
      <c r="LS256" s="2"/>
      <c r="LT256" s="2"/>
      <c r="LU256" s="2"/>
      <c r="LV256" s="2"/>
      <c r="LW256" s="2"/>
      <c r="LX256" s="2"/>
      <c r="LY256" s="2"/>
      <c r="LZ256" s="2"/>
      <c r="MA256" s="2"/>
      <c r="MB256" s="2"/>
      <c r="MC256" s="2"/>
      <c r="MD256" s="2">
        <v>3170202</v>
      </c>
      <c r="ME256" s="2"/>
      <c r="MF256" s="2"/>
      <c r="MG256" s="2"/>
      <c r="MH256" s="2"/>
      <c r="MI256" s="2"/>
      <c r="MJ256" s="2"/>
      <c r="MK256" s="2"/>
      <c r="ML256" s="2"/>
      <c r="MM256" s="2"/>
      <c r="MN256" s="2"/>
      <c r="MO256" s="2"/>
      <c r="MP256" s="2"/>
      <c r="MQ256" s="2">
        <v>2166286</v>
      </c>
      <c r="MR256" s="2"/>
      <c r="MS256" s="2"/>
      <c r="MT256" s="2"/>
      <c r="MU256" s="2"/>
      <c r="MV256" s="2"/>
      <c r="MW256" s="2"/>
      <c r="MX256" s="2"/>
      <c r="MY256" s="2"/>
      <c r="MZ256" s="2"/>
      <c r="NA256" s="2"/>
      <c r="NB256" s="2"/>
      <c r="NC256" s="2"/>
      <c r="ND256" s="2"/>
      <c r="NE256" s="2"/>
      <c r="NF256" s="2"/>
      <c r="NG256" s="2"/>
      <c r="NH256" s="2"/>
      <c r="NI256" s="2"/>
      <c r="NJ256" s="2"/>
      <c r="NK256" s="2"/>
      <c r="NL256" s="2"/>
      <c r="NM256" s="2"/>
      <c r="NN256" s="2"/>
      <c r="NO256" s="2"/>
      <c r="NP256" s="2"/>
      <c r="NQ256" s="2"/>
      <c r="NR256" s="2"/>
      <c r="NS256" s="2">
        <v>264901.24</v>
      </c>
      <c r="NT256" s="2"/>
      <c r="NU256" s="2"/>
      <c r="NV256" s="2"/>
      <c r="NW256" s="2"/>
      <c r="NX256" s="2"/>
      <c r="NY256" s="2"/>
      <c r="NZ256" s="2"/>
      <c r="OA256" s="2"/>
      <c r="OB256" s="2"/>
      <c r="OC256" s="2"/>
      <c r="OD256" s="2"/>
      <c r="OE256" s="2"/>
      <c r="OF256" s="2"/>
      <c r="OG256" s="2"/>
      <c r="OH256" s="2"/>
      <c r="OI256" s="2"/>
      <c r="OJ256" s="2"/>
      <c r="OK256" s="2"/>
      <c r="OL256" s="2"/>
      <c r="OM256" s="2"/>
      <c r="ON256" s="2"/>
      <c r="OO256" s="2"/>
      <c r="OP256" s="2"/>
      <c r="OQ256" s="2"/>
      <c r="OR256" s="2"/>
      <c r="OS256" s="2"/>
      <c r="OT256" s="2"/>
      <c r="OU256" s="2">
        <v>249218</v>
      </c>
      <c r="OV256" s="2"/>
      <c r="OW256" s="2"/>
      <c r="OX256" s="2"/>
      <c r="OY256" s="2"/>
      <c r="OZ256" s="2"/>
      <c r="PA256" s="2"/>
      <c r="PB256" s="2"/>
      <c r="PC256" s="2"/>
      <c r="PD256" s="2"/>
      <c r="PE256" s="2"/>
      <c r="PF256" s="2"/>
      <c r="PG256" s="2"/>
      <c r="PH256" s="2"/>
      <c r="PI256" s="2"/>
      <c r="PJ256" s="2"/>
      <c r="PK256" s="2"/>
      <c r="PL256" s="2"/>
      <c r="PM256" s="2"/>
      <c r="PN256" s="2"/>
      <c r="PO256" s="2"/>
      <c r="PP256" s="2"/>
      <c r="PQ256" s="2"/>
      <c r="PR256" s="2"/>
      <c r="PS256" s="2">
        <v>6747</v>
      </c>
      <c r="PT256" s="2"/>
      <c r="PU256" s="2"/>
      <c r="PV256" s="2"/>
      <c r="PW256" s="2"/>
      <c r="PX256" s="2"/>
      <c r="PY256" s="2"/>
      <c r="PZ256" s="2"/>
      <c r="QA256" s="2"/>
      <c r="QB256" s="2"/>
      <c r="QC256" s="2"/>
      <c r="QD256" s="2"/>
      <c r="QE256" s="2"/>
      <c r="QF256" s="2"/>
      <c r="QG256" s="2"/>
      <c r="QH256" s="2"/>
      <c r="QI256" s="2"/>
      <c r="QJ256" s="2"/>
      <c r="QK256" s="2"/>
      <c r="QL256" s="2"/>
      <c r="QM256" s="2"/>
      <c r="QN256" s="2"/>
      <c r="QO256" s="2"/>
      <c r="QP256" s="2"/>
      <c r="QQ256" s="2"/>
      <c r="QR256" s="2"/>
      <c r="QS256" s="2">
        <v>193146</v>
      </c>
      <c r="QT256" s="2"/>
      <c r="QU256" s="2"/>
      <c r="QV256" s="2"/>
      <c r="QW256" s="2"/>
      <c r="QX256" s="2"/>
      <c r="QY256" s="2"/>
      <c r="QZ256" s="2"/>
      <c r="RA256" s="2"/>
      <c r="RB256" s="2"/>
      <c r="RC256" s="2"/>
      <c r="RD256" s="2"/>
      <c r="RE256" s="2"/>
      <c r="RF256" s="2">
        <v>121583</v>
      </c>
      <c r="RG256" s="2"/>
      <c r="RH256" s="2"/>
      <c r="RI256" s="2"/>
      <c r="RJ256" s="2"/>
      <c r="RK256" s="2"/>
      <c r="RL256" s="2"/>
      <c r="RM256" s="2"/>
      <c r="RN256" s="2"/>
      <c r="RO256" s="2"/>
      <c r="RP256" s="2"/>
      <c r="RQ256" s="2"/>
      <c r="RR256" s="2"/>
      <c r="RS256" s="2"/>
      <c r="RT256" s="2"/>
      <c r="RU256" s="2"/>
      <c r="RV256" s="2"/>
      <c r="RW256" s="2"/>
      <c r="RX256" s="2">
        <v>5907</v>
      </c>
      <c r="RY256" s="2"/>
      <c r="RZ256" s="2"/>
      <c r="SA256" s="2"/>
      <c r="SB256" s="2"/>
      <c r="SC256" s="2"/>
      <c r="SD256" s="2"/>
      <c r="SE256" s="2">
        <v>297667</v>
      </c>
      <c r="SF256" s="2"/>
      <c r="SG256" s="2"/>
      <c r="SH256" s="2"/>
      <c r="SI256" s="2"/>
      <c r="SJ256" s="2"/>
      <c r="SK256" s="2"/>
      <c r="SL256" s="2"/>
      <c r="SM256" s="2"/>
      <c r="SN256" s="2"/>
      <c r="SO256" s="2"/>
      <c r="SP256" s="2"/>
      <c r="SQ256" s="2"/>
      <c r="SR256" s="2"/>
      <c r="SS256" s="2"/>
      <c r="ST256" s="2"/>
      <c r="SU256" s="2"/>
      <c r="SV256" s="2"/>
      <c r="SW256" s="2"/>
      <c r="SX256" s="2"/>
      <c r="SY256" s="2"/>
      <c r="SZ256" s="2"/>
      <c r="TA256" s="2"/>
      <c r="TB256" s="2"/>
      <c r="TC256" s="2"/>
      <c r="TD256" s="2"/>
      <c r="TE256" s="2"/>
      <c r="TF256" s="2"/>
      <c r="TG256" s="2"/>
      <c r="TH256" s="2"/>
      <c r="TI256" s="2"/>
      <c r="TJ256" s="2"/>
      <c r="TK256" s="2">
        <v>616811</v>
      </c>
      <c r="TL256" s="2"/>
      <c r="TM256" s="2"/>
      <c r="TN256" s="2"/>
      <c r="TO256" s="2"/>
      <c r="TP256" s="2"/>
      <c r="TQ256" s="2"/>
      <c r="TR256" s="2"/>
      <c r="TS256" s="2"/>
      <c r="TT256" s="2"/>
      <c r="TU256" s="2"/>
      <c r="TV256" s="2"/>
      <c r="TW256" s="2"/>
      <c r="TX256" s="2"/>
      <c r="TY256" s="2"/>
      <c r="TZ256" s="2"/>
      <c r="UA256" s="2">
        <v>32046</v>
      </c>
      <c r="UB256" s="2"/>
      <c r="UC256" s="2"/>
      <c r="UD256" s="2"/>
      <c r="UE256" s="2"/>
      <c r="UF256" s="2"/>
      <c r="UG256" s="2"/>
      <c r="UH256" s="2"/>
      <c r="UI256" s="2"/>
      <c r="UJ256" s="2"/>
      <c r="UK256" s="2"/>
      <c r="UL256" s="2"/>
      <c r="UM256" s="2"/>
      <c r="UN256" s="2"/>
      <c r="UO256" s="2"/>
      <c r="UP256" s="2"/>
      <c r="UQ256" s="2"/>
      <c r="UR256" s="2"/>
      <c r="US256" s="2">
        <v>9950</v>
      </c>
      <c r="UT256" s="2"/>
      <c r="UU256" s="2"/>
      <c r="UV256" s="2"/>
      <c r="UW256" s="2"/>
      <c r="UX256" s="2"/>
      <c r="UY256" s="2"/>
      <c r="UZ256" s="2"/>
      <c r="VA256" s="2"/>
      <c r="VB256" s="2"/>
      <c r="VC256" s="2"/>
      <c r="VD256" s="2"/>
      <c r="VE256" s="2"/>
      <c r="VF256" s="2"/>
      <c r="VG256" s="2"/>
      <c r="VH256" s="2"/>
      <c r="VI256" s="2"/>
      <c r="VJ256" s="2"/>
      <c r="VK256" s="2"/>
      <c r="VL256" s="2"/>
      <c r="VM256" s="2"/>
      <c r="VN256" s="2"/>
      <c r="VO256" s="2"/>
      <c r="VP256" s="2">
        <v>379980</v>
      </c>
      <c r="VQ256" s="2"/>
      <c r="VR256" s="2"/>
      <c r="VS256" s="2"/>
      <c r="VT256" s="2"/>
      <c r="VU256" s="2"/>
      <c r="VV256" s="2"/>
      <c r="VW256" s="2"/>
      <c r="VX256" s="2"/>
      <c r="VY256" s="2">
        <v>1862</v>
      </c>
      <c r="VZ256" s="2"/>
      <c r="WA256" s="2">
        <v>180227</v>
      </c>
      <c r="WB256" s="2"/>
      <c r="WC256" s="2"/>
      <c r="WD256" s="2"/>
      <c r="WE256" s="2"/>
      <c r="WF256" s="2"/>
      <c r="WG256" s="2"/>
      <c r="WH256" s="2"/>
      <c r="WI256" s="2"/>
      <c r="WJ256" s="2">
        <v>146406</v>
      </c>
      <c r="WK256" s="2"/>
      <c r="WL256" s="2"/>
      <c r="WM256" s="2"/>
      <c r="WN256" s="2"/>
      <c r="WO256" s="2"/>
      <c r="WP256" s="2"/>
      <c r="WQ256" s="2">
        <v>1050365</v>
      </c>
      <c r="WR256" s="2"/>
      <c r="WS256" s="2"/>
      <c r="WT256" s="2"/>
      <c r="WU256" s="2"/>
      <c r="WV256" s="2"/>
      <c r="WW256" s="2"/>
      <c r="WX256" s="2">
        <v>735475</v>
      </c>
      <c r="WY256" s="2">
        <v>18135</v>
      </c>
      <c r="WZ256" s="2"/>
      <c r="XA256" s="2"/>
      <c r="XB256" s="2"/>
      <c r="XC256" s="2"/>
      <c r="XD256" s="2"/>
      <c r="XE256" s="2"/>
      <c r="XF256" s="2"/>
      <c r="XG256" s="2"/>
      <c r="XH256" s="2">
        <v>700</v>
      </c>
      <c r="XI256" s="2"/>
      <c r="XJ256" s="2"/>
      <c r="XK256" s="2"/>
      <c r="XL256" s="2"/>
      <c r="XM256" s="2">
        <v>36341</v>
      </c>
      <c r="XN256" s="2"/>
      <c r="XO256" s="2"/>
      <c r="XP256" s="2"/>
      <c r="XQ256" s="2"/>
      <c r="XR256" s="2"/>
      <c r="XS256" s="2"/>
      <c r="XT256" s="2"/>
      <c r="XU256" s="2"/>
      <c r="XV256" s="2"/>
      <c r="XW256" s="2"/>
      <c r="XX256" s="2"/>
      <c r="XY256" s="2"/>
      <c r="XZ256" s="2"/>
      <c r="YA256" s="2"/>
      <c r="YB256" s="2"/>
      <c r="YC256" s="2"/>
      <c r="YD256" s="2"/>
      <c r="YE256" s="2"/>
      <c r="YF256" s="2"/>
      <c r="YG256" s="2"/>
      <c r="YH256" s="2"/>
      <c r="YI256" s="2">
        <v>283334</v>
      </c>
      <c r="YJ256" s="2"/>
      <c r="YK256" s="2"/>
      <c r="YL256" s="2"/>
      <c r="YM256" s="2"/>
      <c r="YN256" s="2"/>
      <c r="YO256" s="2"/>
      <c r="YP256" s="2"/>
      <c r="YQ256" s="2"/>
      <c r="YR256" s="2"/>
      <c r="YS256" s="2"/>
      <c r="YT256" s="2"/>
      <c r="YU256" s="2"/>
      <c r="YV256" s="2">
        <v>2952576.6</v>
      </c>
      <c r="YW256" s="2">
        <v>4288</v>
      </c>
      <c r="YX256" s="2"/>
      <c r="YY256" s="2">
        <v>2200</v>
      </c>
      <c r="YZ256" s="2"/>
      <c r="ZA256" s="2"/>
      <c r="ZB256" s="2"/>
      <c r="ZC256" s="2"/>
      <c r="ZD256" s="2">
        <v>827345</v>
      </c>
      <c r="ZE256" s="2"/>
      <c r="ZF256" s="2"/>
      <c r="ZG256" s="2"/>
      <c r="ZH256" s="2"/>
      <c r="ZI256" s="2"/>
      <c r="ZJ256" s="2"/>
      <c r="ZK256" s="2"/>
      <c r="ZL256" s="2"/>
      <c r="ZM256" s="2"/>
      <c r="ZN256" s="2"/>
      <c r="ZO256" s="2"/>
      <c r="ZP256" s="2"/>
      <c r="ZQ256" s="2"/>
      <c r="ZR256" s="2">
        <v>101287</v>
      </c>
      <c r="ZS256" s="2"/>
      <c r="ZT256" s="2">
        <v>1470</v>
      </c>
      <c r="ZU256" s="2"/>
      <c r="ZV256" s="2">
        <v>3629297.47</v>
      </c>
      <c r="ZW256" s="2"/>
      <c r="ZX256" s="2"/>
      <c r="ZY256" s="2"/>
      <c r="ZZ256" s="2"/>
      <c r="AAA256" s="2"/>
      <c r="AAB256" s="2"/>
      <c r="AAC256" s="2"/>
      <c r="AAD256" s="2"/>
      <c r="AAE256" s="2"/>
      <c r="AAF256" s="2"/>
      <c r="AAG256" s="2"/>
      <c r="AAH256" s="2"/>
      <c r="AAI256" s="2"/>
      <c r="AAJ256" s="2"/>
      <c r="AAK256" s="2"/>
      <c r="AAL256" s="2"/>
      <c r="AAM256" s="2"/>
      <c r="AAN256" s="2"/>
      <c r="AAO256" s="2"/>
      <c r="AAP256" s="2"/>
      <c r="AAQ256" s="2"/>
      <c r="AAR256" s="2"/>
      <c r="AAS256" s="2"/>
      <c r="AAT256" s="2"/>
      <c r="AAU256" s="2"/>
      <c r="AAV256" s="2">
        <v>174777</v>
      </c>
      <c r="AAW256" s="2"/>
      <c r="AAX256" s="2"/>
      <c r="AAY256" s="2"/>
      <c r="AAZ256" s="2"/>
      <c r="ABA256" s="2"/>
      <c r="ABB256" s="2"/>
      <c r="ABC256" s="2"/>
      <c r="ABD256" s="2"/>
      <c r="ABE256" s="2"/>
      <c r="ABF256" s="2"/>
      <c r="ABG256" s="2">
        <v>40171.9</v>
      </c>
      <c r="ABH256" s="2"/>
      <c r="ABI256" s="2"/>
      <c r="ABJ256" s="2"/>
      <c r="ABK256" s="2"/>
      <c r="ABL256" s="2"/>
      <c r="ABM256" s="2"/>
      <c r="ABN256" s="2"/>
      <c r="ABO256" s="2"/>
      <c r="ABP256" s="2"/>
      <c r="ABQ256" s="2"/>
      <c r="ABR256" s="2"/>
      <c r="ABS256" s="2"/>
      <c r="ABT256" s="2"/>
      <c r="ABU256" s="2"/>
      <c r="ABV256" s="2"/>
      <c r="ABW256" s="2"/>
      <c r="ABX256" s="2"/>
      <c r="ABY256" s="2">
        <v>550366.5</v>
      </c>
      <c r="ABZ256" s="2"/>
      <c r="ACA256" s="2"/>
      <c r="ACB256" s="2"/>
      <c r="ACC256" s="2"/>
      <c r="ACD256" s="2"/>
      <c r="ACE256" s="2"/>
      <c r="ACF256" s="2"/>
      <c r="ACG256" s="2"/>
      <c r="ACH256" s="2"/>
      <c r="ACI256" s="2"/>
      <c r="ACJ256" s="2"/>
      <c r="ACK256" s="2"/>
      <c r="ACL256" s="2"/>
      <c r="ACM256" s="2"/>
      <c r="ACN256" s="2"/>
      <c r="ACO256" s="2"/>
      <c r="ACP256" s="2"/>
      <c r="ACQ256" s="2"/>
      <c r="ACR256" s="2"/>
      <c r="ACS256" s="2"/>
      <c r="ACT256" s="2"/>
      <c r="ACU256" s="2"/>
      <c r="ACV256" s="2">
        <v>2415</v>
      </c>
      <c r="ACW256" s="2"/>
      <c r="ACX256" s="2"/>
      <c r="ACY256" s="2"/>
      <c r="ACZ256" s="2"/>
      <c r="ADA256" s="2"/>
      <c r="ADB256" s="2"/>
      <c r="ADC256" s="2"/>
      <c r="ADD256" s="2"/>
      <c r="ADE256" s="2"/>
      <c r="ADF256" s="2"/>
      <c r="ADG256" s="2"/>
      <c r="ADH256" s="2"/>
      <c r="ADI256" s="2">
        <v>0</v>
      </c>
      <c r="ADJ256" s="2"/>
      <c r="ADK256" s="2"/>
      <c r="ADL256" s="2"/>
      <c r="ADM256" s="2"/>
      <c r="ADN256" s="2"/>
      <c r="ADO256" s="2"/>
      <c r="ADP256" s="2"/>
      <c r="ADQ256" s="2">
        <v>2928886</v>
      </c>
      <c r="ADR256" s="2"/>
      <c r="ADS256" s="2"/>
      <c r="ADT256" s="2"/>
      <c r="ADU256" s="2"/>
      <c r="ADV256" s="2"/>
      <c r="ADW256" s="2"/>
      <c r="ADX256" s="2"/>
      <c r="ADY256" s="2"/>
      <c r="ADZ256" s="2"/>
      <c r="AEA256" s="2">
        <v>24106</v>
      </c>
      <c r="AEB256" s="2"/>
      <c r="AEC256" s="2"/>
      <c r="AED256" s="2">
        <v>45066.81</v>
      </c>
      <c r="AEE256" s="2"/>
      <c r="AEF256" s="2">
        <v>588635</v>
      </c>
      <c r="AEG256" s="2"/>
      <c r="AEH256" s="2"/>
      <c r="AEI256" s="2"/>
      <c r="AEJ256" s="2"/>
      <c r="AEK256" s="2"/>
      <c r="AEL256" s="2"/>
      <c r="AEM256" s="2"/>
      <c r="AEN256" s="2"/>
      <c r="AEO256" s="2"/>
      <c r="AEP256" s="2"/>
      <c r="AEQ256" s="2"/>
      <c r="AER256" s="2"/>
      <c r="AES256" s="2"/>
      <c r="AET256" s="2"/>
      <c r="AEU256" s="2">
        <v>210653</v>
      </c>
      <c r="AEV256" s="2"/>
      <c r="AEW256" s="2"/>
      <c r="AEX256" s="2"/>
      <c r="AEY256" s="2"/>
      <c r="AEZ256" s="2">
        <v>307164</v>
      </c>
      <c r="AFA256" s="2"/>
      <c r="AFB256" s="2"/>
      <c r="AFC256" s="2"/>
      <c r="AFD256" s="2"/>
      <c r="AFE256" s="2"/>
      <c r="AFF256" s="2"/>
      <c r="AFG256" s="2"/>
      <c r="AFH256" s="2"/>
      <c r="AFI256" s="2"/>
      <c r="AFJ256" s="2">
        <v>700</v>
      </c>
      <c r="AFK256" s="2"/>
      <c r="AFL256" s="2"/>
      <c r="AFM256" s="2"/>
      <c r="AFN256" s="2"/>
      <c r="AFO256" s="2"/>
      <c r="AFP256" s="2"/>
      <c r="AFQ256" s="2"/>
      <c r="AFR256" s="2"/>
      <c r="AFS256" s="2"/>
      <c r="AFT256" s="2"/>
      <c r="AFU256" s="2"/>
      <c r="AFV256" s="2"/>
      <c r="AFW256" s="2"/>
      <c r="AFX256" s="2">
        <v>6050</v>
      </c>
      <c r="AFY256" s="2"/>
      <c r="AFZ256" s="2"/>
      <c r="AGA256" s="2"/>
      <c r="AGB256" s="2"/>
      <c r="AGC256" s="2"/>
      <c r="AGD256" s="2"/>
      <c r="AGE256" s="2"/>
      <c r="AGF256" s="2"/>
      <c r="AGG256" s="2"/>
      <c r="AGH256" s="2"/>
      <c r="AGI256" s="2"/>
      <c r="AGJ256" s="2"/>
      <c r="AGK256" s="2"/>
      <c r="AGL256" s="2"/>
      <c r="AGM256" s="2"/>
      <c r="AGN256" s="2"/>
      <c r="AGO256" s="2">
        <v>185520</v>
      </c>
      <c r="AGP256" s="2"/>
      <c r="AGQ256" s="2"/>
      <c r="AGR256" s="2"/>
      <c r="AGS256" s="2">
        <v>142083</v>
      </c>
      <c r="AGT256" s="2"/>
      <c r="AGU256" s="2"/>
      <c r="AGV256" s="2"/>
      <c r="AGW256" s="2"/>
      <c r="AGX256" s="2"/>
      <c r="AGY256" s="2"/>
      <c r="AGZ256" s="2"/>
      <c r="AHA256" s="2">
        <v>12081</v>
      </c>
      <c r="AHB256" s="2"/>
      <c r="AHC256" s="2"/>
      <c r="AHD256" s="2"/>
      <c r="AHE256" s="2"/>
      <c r="AHF256" s="2"/>
      <c r="AHG256" s="2">
        <v>135780</v>
      </c>
      <c r="AHH256" s="2"/>
      <c r="AHI256" s="2"/>
      <c r="AHJ256" s="2"/>
      <c r="AHK256" s="2"/>
      <c r="AHL256" s="2"/>
      <c r="AHM256" s="2">
        <v>14578</v>
      </c>
      <c r="AHN256" s="2"/>
      <c r="AHO256" s="2"/>
      <c r="AHP256" s="2">
        <v>30003983.319999997</v>
      </c>
    </row>
    <row r="257" spans="1:900">
      <c r="A257" s="1" t="s">
        <v>2731</v>
      </c>
      <c r="B257" s="1" t="s">
        <v>2378</v>
      </c>
      <c r="C257" s="1" t="s">
        <v>2379</v>
      </c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>
        <v>480</v>
      </c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 s="2"/>
      <c r="GR257" s="2"/>
      <c r="GS257" s="2"/>
      <c r="GT257" s="2"/>
      <c r="GU257" s="2"/>
      <c r="GV257" s="2"/>
      <c r="GW257" s="2"/>
      <c r="GX257" s="2"/>
      <c r="GY257" s="2"/>
      <c r="GZ257" s="2"/>
      <c r="HA257" s="2">
        <v>27530</v>
      </c>
      <c r="HB257" s="2"/>
      <c r="HC257" s="2"/>
      <c r="HD257" s="2"/>
      <c r="HE257" s="2"/>
      <c r="HF257" s="2"/>
      <c r="HG257" s="2"/>
      <c r="HH257" s="2"/>
      <c r="HI257" s="2"/>
      <c r="HJ257" s="2"/>
      <c r="HK257" s="2"/>
      <c r="HL257" s="2"/>
      <c r="HM257" s="2"/>
      <c r="HN257" s="2"/>
      <c r="HO257" s="2"/>
      <c r="HP257" s="2"/>
      <c r="HQ257" s="2"/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/>
      <c r="IL257" s="2"/>
      <c r="IM257" s="2"/>
      <c r="IN257" s="2"/>
      <c r="IO257" s="2"/>
      <c r="IP257" s="2"/>
      <c r="IQ257" s="2"/>
      <c r="IR257" s="2"/>
      <c r="IS257" s="2"/>
      <c r="IT257" s="2"/>
      <c r="IU257" s="2"/>
      <c r="IV257" s="2"/>
      <c r="IW257" s="2"/>
      <c r="IX257" s="2"/>
      <c r="IY257" s="2"/>
      <c r="IZ257" s="2"/>
      <c r="JA257" s="2">
        <v>0</v>
      </c>
      <c r="JB257" s="2"/>
      <c r="JC257" s="2"/>
      <c r="JD257" s="2"/>
      <c r="JE257" s="2"/>
      <c r="JF257" s="2"/>
      <c r="JG257" s="2"/>
      <c r="JH257" s="2"/>
      <c r="JI257" s="2"/>
      <c r="JJ257" s="2"/>
      <c r="JK257" s="2"/>
      <c r="JL257" s="2"/>
      <c r="JM257" s="2"/>
      <c r="JN257" s="2"/>
      <c r="JO257" s="2"/>
      <c r="JP257" s="2"/>
      <c r="JQ257" s="2"/>
      <c r="JR257" s="2"/>
      <c r="JS257" s="2"/>
      <c r="JT257" s="2"/>
      <c r="JU257" s="2"/>
      <c r="JV257" s="2"/>
      <c r="JW257" s="2"/>
      <c r="JX257" s="2"/>
      <c r="JY257" s="2"/>
      <c r="JZ257" s="2"/>
      <c r="KA257" s="2"/>
      <c r="KB257" s="2"/>
      <c r="KC257" s="2"/>
      <c r="KD257" s="2"/>
      <c r="KE257" s="2"/>
      <c r="KF257" s="2"/>
      <c r="KG257" s="2"/>
      <c r="KH257" s="2"/>
      <c r="KI257" s="2"/>
      <c r="KJ257" s="2"/>
      <c r="KK257" s="2"/>
      <c r="KL257" s="2"/>
      <c r="KM257" s="2"/>
      <c r="KN257" s="2"/>
      <c r="KO257" s="2"/>
      <c r="KP257" s="2"/>
      <c r="KQ257" s="2"/>
      <c r="KR257" s="2"/>
      <c r="KS257" s="2"/>
      <c r="KT257" s="2"/>
      <c r="KU257" s="2"/>
      <c r="KV257" s="2"/>
      <c r="KW257" s="2"/>
      <c r="KX257" s="2"/>
      <c r="KY257" s="2"/>
      <c r="KZ257" s="2"/>
      <c r="LA257" s="2"/>
      <c r="LB257" s="2"/>
      <c r="LC257" s="2"/>
      <c r="LD257" s="2"/>
      <c r="LE257" s="2"/>
      <c r="LF257" s="2"/>
      <c r="LG257" s="2">
        <v>2015528</v>
      </c>
      <c r="LH257" s="2"/>
      <c r="LI257" s="2">
        <v>700</v>
      </c>
      <c r="LJ257" s="2"/>
      <c r="LK257" s="2"/>
      <c r="LL257" s="2"/>
      <c r="LM257" s="2"/>
      <c r="LN257" s="2"/>
      <c r="LO257" s="2"/>
      <c r="LP257" s="2"/>
      <c r="LQ257" s="2"/>
      <c r="LR257" s="2"/>
      <c r="LS257" s="2"/>
      <c r="LT257" s="2"/>
      <c r="LU257" s="2"/>
      <c r="LV257" s="2"/>
      <c r="LW257" s="2"/>
      <c r="LX257" s="2"/>
      <c r="LY257" s="2"/>
      <c r="LZ257" s="2"/>
      <c r="MA257" s="2"/>
      <c r="MB257" s="2"/>
      <c r="MC257" s="2"/>
      <c r="MD257" s="2"/>
      <c r="ME257" s="2"/>
      <c r="MF257" s="2"/>
      <c r="MG257" s="2"/>
      <c r="MH257" s="2"/>
      <c r="MI257" s="2"/>
      <c r="MJ257" s="2"/>
      <c r="MK257" s="2"/>
      <c r="ML257" s="2"/>
      <c r="MM257" s="2"/>
      <c r="MN257" s="2"/>
      <c r="MO257" s="2"/>
      <c r="MP257" s="2"/>
      <c r="MQ257" s="2"/>
      <c r="MR257" s="2"/>
      <c r="MS257" s="2"/>
      <c r="MT257" s="2"/>
      <c r="MU257" s="2"/>
      <c r="MV257" s="2"/>
      <c r="MW257" s="2"/>
      <c r="MX257" s="2"/>
      <c r="MY257" s="2"/>
      <c r="MZ257" s="2"/>
      <c r="NA257" s="2"/>
      <c r="NB257" s="2"/>
      <c r="NC257" s="2"/>
      <c r="ND257" s="2"/>
      <c r="NE257" s="2"/>
      <c r="NF257" s="2"/>
      <c r="NG257" s="2"/>
      <c r="NH257" s="2"/>
      <c r="NI257" s="2">
        <v>209620</v>
      </c>
      <c r="NJ257" s="2"/>
      <c r="NK257" s="2"/>
      <c r="NL257" s="2"/>
      <c r="NM257" s="2"/>
      <c r="NN257" s="2"/>
      <c r="NO257" s="2"/>
      <c r="NP257" s="2"/>
      <c r="NQ257" s="2"/>
      <c r="NR257" s="2"/>
      <c r="NS257" s="2"/>
      <c r="NT257" s="2"/>
      <c r="NU257" s="2"/>
      <c r="NV257" s="2"/>
      <c r="NW257" s="2"/>
      <c r="NX257" s="2"/>
      <c r="NY257" s="2"/>
      <c r="NZ257" s="2"/>
      <c r="OA257" s="2"/>
      <c r="OB257" s="2"/>
      <c r="OC257" s="2"/>
      <c r="OD257" s="2"/>
      <c r="OE257" s="2"/>
      <c r="OF257" s="2"/>
      <c r="OG257" s="2"/>
      <c r="OH257" s="2"/>
      <c r="OI257" s="2"/>
      <c r="OJ257" s="2"/>
      <c r="OK257" s="2"/>
      <c r="OL257" s="2"/>
      <c r="OM257" s="2"/>
      <c r="ON257" s="2"/>
      <c r="OO257" s="2"/>
      <c r="OP257" s="2"/>
      <c r="OQ257" s="2"/>
      <c r="OR257" s="2"/>
      <c r="OS257" s="2"/>
      <c r="OT257" s="2"/>
      <c r="OU257" s="2"/>
      <c r="OV257" s="2"/>
      <c r="OW257" s="2"/>
      <c r="OX257" s="2"/>
      <c r="OY257" s="2"/>
      <c r="OZ257" s="2"/>
      <c r="PA257" s="2"/>
      <c r="PB257" s="2"/>
      <c r="PC257" s="2"/>
      <c r="PD257" s="2"/>
      <c r="PE257" s="2"/>
      <c r="PF257" s="2"/>
      <c r="PG257" s="2"/>
      <c r="PH257" s="2"/>
      <c r="PI257" s="2"/>
      <c r="PJ257" s="2"/>
      <c r="PK257" s="2"/>
      <c r="PL257" s="2"/>
      <c r="PM257" s="2"/>
      <c r="PN257" s="2"/>
      <c r="PO257" s="2"/>
      <c r="PP257" s="2"/>
      <c r="PQ257" s="2"/>
      <c r="PR257" s="2"/>
      <c r="PS257" s="2"/>
      <c r="PT257" s="2"/>
      <c r="PU257" s="2"/>
      <c r="PV257" s="2"/>
      <c r="PW257" s="2"/>
      <c r="PX257" s="2"/>
      <c r="PY257" s="2"/>
      <c r="PZ257" s="2"/>
      <c r="QA257" s="2"/>
      <c r="QB257" s="2"/>
      <c r="QC257" s="2"/>
      <c r="QD257" s="2"/>
      <c r="QE257" s="2"/>
      <c r="QF257" s="2"/>
      <c r="QG257" s="2"/>
      <c r="QH257" s="2"/>
      <c r="QI257" s="2"/>
      <c r="QJ257" s="2"/>
      <c r="QK257" s="2"/>
      <c r="QL257" s="2"/>
      <c r="QM257" s="2"/>
      <c r="QN257" s="2"/>
      <c r="QO257" s="2"/>
      <c r="QP257" s="2"/>
      <c r="QQ257" s="2"/>
      <c r="QR257" s="2"/>
      <c r="QS257" s="2"/>
      <c r="QT257" s="2"/>
      <c r="QU257" s="2"/>
      <c r="QV257" s="2"/>
      <c r="QW257" s="2"/>
      <c r="QX257" s="2"/>
      <c r="QY257" s="2"/>
      <c r="QZ257" s="2"/>
      <c r="RA257" s="2"/>
      <c r="RB257" s="2"/>
      <c r="RC257" s="2"/>
      <c r="RD257" s="2"/>
      <c r="RE257" s="2"/>
      <c r="RF257" s="2"/>
      <c r="RG257" s="2"/>
      <c r="RH257" s="2"/>
      <c r="RI257" s="2"/>
      <c r="RJ257" s="2"/>
      <c r="RK257" s="2"/>
      <c r="RL257" s="2"/>
      <c r="RM257" s="2"/>
      <c r="RN257" s="2"/>
      <c r="RO257" s="2"/>
      <c r="RP257" s="2"/>
      <c r="RQ257" s="2"/>
      <c r="RR257" s="2"/>
      <c r="RS257" s="2"/>
      <c r="RT257" s="2"/>
      <c r="RU257" s="2"/>
      <c r="RV257" s="2"/>
      <c r="RW257" s="2"/>
      <c r="RX257" s="2"/>
      <c r="RY257" s="2"/>
      <c r="RZ257" s="2"/>
      <c r="SA257" s="2"/>
      <c r="SB257" s="2"/>
      <c r="SC257" s="2"/>
      <c r="SD257" s="2"/>
      <c r="SE257" s="2"/>
      <c r="SF257" s="2"/>
      <c r="SG257" s="2"/>
      <c r="SH257" s="2"/>
      <c r="SI257" s="2"/>
      <c r="SJ257" s="2"/>
      <c r="SK257" s="2"/>
      <c r="SL257" s="2"/>
      <c r="SM257" s="2"/>
      <c r="SN257" s="2"/>
      <c r="SO257" s="2"/>
      <c r="SP257" s="2"/>
      <c r="SQ257" s="2"/>
      <c r="SR257" s="2"/>
      <c r="SS257" s="2"/>
      <c r="ST257" s="2"/>
      <c r="SU257" s="2"/>
      <c r="SV257" s="2"/>
      <c r="SW257" s="2"/>
      <c r="SX257" s="2"/>
      <c r="SY257" s="2"/>
      <c r="SZ257" s="2"/>
      <c r="TA257" s="2"/>
      <c r="TB257" s="2"/>
      <c r="TC257" s="2"/>
      <c r="TD257" s="2"/>
      <c r="TE257" s="2">
        <v>214962</v>
      </c>
      <c r="TF257" s="2"/>
      <c r="TG257" s="2"/>
      <c r="TH257" s="2"/>
      <c r="TI257" s="2"/>
      <c r="TJ257" s="2"/>
      <c r="TK257" s="2"/>
      <c r="TL257" s="2"/>
      <c r="TM257" s="2"/>
      <c r="TN257" s="2"/>
      <c r="TO257" s="2"/>
      <c r="TP257" s="2"/>
      <c r="TQ257" s="2"/>
      <c r="TR257" s="2"/>
      <c r="TS257" s="2"/>
      <c r="TT257" s="2"/>
      <c r="TU257" s="2"/>
      <c r="TV257" s="2"/>
      <c r="TW257" s="2"/>
      <c r="TX257" s="2"/>
      <c r="TY257" s="2"/>
      <c r="TZ257" s="2"/>
      <c r="UA257" s="2"/>
      <c r="UB257" s="2"/>
      <c r="UC257" s="2"/>
      <c r="UD257" s="2"/>
      <c r="UE257" s="2"/>
      <c r="UF257" s="2"/>
      <c r="UG257" s="2"/>
      <c r="UH257" s="2"/>
      <c r="UI257" s="2"/>
      <c r="UJ257" s="2"/>
      <c r="UK257" s="2"/>
      <c r="UL257" s="2"/>
      <c r="UM257" s="2"/>
      <c r="UN257" s="2"/>
      <c r="UO257" s="2"/>
      <c r="UP257" s="2"/>
      <c r="UQ257" s="2"/>
      <c r="UR257" s="2"/>
      <c r="US257" s="2">
        <v>920</v>
      </c>
      <c r="UT257" s="2"/>
      <c r="UU257" s="2"/>
      <c r="UV257" s="2"/>
      <c r="UW257" s="2"/>
      <c r="UX257" s="2"/>
      <c r="UY257" s="2"/>
      <c r="UZ257" s="2"/>
      <c r="VA257" s="2"/>
      <c r="VB257" s="2"/>
      <c r="VC257" s="2"/>
      <c r="VD257" s="2"/>
      <c r="VE257" s="2"/>
      <c r="VF257" s="2"/>
      <c r="VG257" s="2"/>
      <c r="VH257" s="2"/>
      <c r="VI257" s="2"/>
      <c r="VJ257" s="2"/>
      <c r="VK257" s="2"/>
      <c r="VL257" s="2"/>
      <c r="VM257" s="2"/>
      <c r="VN257" s="2"/>
      <c r="VO257" s="2"/>
      <c r="VP257" s="2"/>
      <c r="VQ257" s="2"/>
      <c r="VR257" s="2"/>
      <c r="VS257" s="2"/>
      <c r="VT257" s="2">
        <v>116877.64</v>
      </c>
      <c r="VU257" s="2"/>
      <c r="VV257" s="2"/>
      <c r="VW257" s="2"/>
      <c r="VX257" s="2"/>
      <c r="VY257" s="2"/>
      <c r="VZ257" s="2">
        <v>353740</v>
      </c>
      <c r="WA257" s="2"/>
      <c r="WB257" s="2"/>
      <c r="WC257" s="2"/>
      <c r="WD257" s="2"/>
      <c r="WE257" s="2"/>
      <c r="WF257" s="2"/>
      <c r="WG257" s="2"/>
      <c r="WH257" s="2"/>
      <c r="WI257" s="2"/>
      <c r="WJ257" s="2">
        <v>1750</v>
      </c>
      <c r="WK257" s="2"/>
      <c r="WL257" s="2"/>
      <c r="WM257" s="2"/>
      <c r="WN257" s="2"/>
      <c r="WO257" s="2"/>
      <c r="WP257" s="2"/>
      <c r="WQ257" s="2"/>
      <c r="WR257" s="2"/>
      <c r="WS257" s="2"/>
      <c r="WT257" s="2"/>
      <c r="WU257" s="2"/>
      <c r="WV257" s="2"/>
      <c r="WW257" s="2"/>
      <c r="WX257" s="2"/>
      <c r="WY257" s="2"/>
      <c r="WZ257" s="2"/>
      <c r="XA257" s="2"/>
      <c r="XB257" s="2"/>
      <c r="XC257" s="2"/>
      <c r="XD257" s="2"/>
      <c r="XE257" s="2"/>
      <c r="XF257" s="2"/>
      <c r="XG257" s="2"/>
      <c r="XH257" s="2"/>
      <c r="XI257" s="2"/>
      <c r="XJ257" s="2"/>
      <c r="XK257" s="2"/>
      <c r="XL257" s="2"/>
      <c r="XM257" s="2"/>
      <c r="XN257" s="2"/>
      <c r="XO257" s="2"/>
      <c r="XP257" s="2"/>
      <c r="XQ257" s="2"/>
      <c r="XR257" s="2"/>
      <c r="XS257" s="2"/>
      <c r="XT257" s="2"/>
      <c r="XU257" s="2"/>
      <c r="XV257" s="2"/>
      <c r="XW257" s="2"/>
      <c r="XX257" s="2"/>
      <c r="XY257" s="2"/>
      <c r="XZ257" s="2"/>
      <c r="YA257" s="2"/>
      <c r="YB257" s="2"/>
      <c r="YC257" s="2"/>
      <c r="YD257" s="2"/>
      <c r="YE257" s="2"/>
      <c r="YF257" s="2"/>
      <c r="YG257" s="2"/>
      <c r="YH257" s="2"/>
      <c r="YI257" s="2"/>
      <c r="YJ257" s="2"/>
      <c r="YK257" s="2"/>
      <c r="YL257" s="2"/>
      <c r="YM257" s="2">
        <v>1829290.28</v>
      </c>
      <c r="YN257" s="2"/>
      <c r="YO257" s="2"/>
      <c r="YP257" s="2"/>
      <c r="YQ257" s="2"/>
      <c r="YR257" s="2"/>
      <c r="YS257" s="2"/>
      <c r="YT257" s="2"/>
      <c r="YU257" s="2"/>
      <c r="YV257" s="2"/>
      <c r="YW257" s="2"/>
      <c r="YX257" s="2"/>
      <c r="YY257" s="2"/>
      <c r="YZ257" s="2"/>
      <c r="ZA257" s="2"/>
      <c r="ZB257" s="2"/>
      <c r="ZC257" s="2"/>
      <c r="ZD257" s="2"/>
      <c r="ZE257" s="2"/>
      <c r="ZF257" s="2"/>
      <c r="ZG257" s="2"/>
      <c r="ZH257" s="2"/>
      <c r="ZI257" s="2"/>
      <c r="ZJ257" s="2"/>
      <c r="ZK257" s="2"/>
      <c r="ZL257" s="2"/>
      <c r="ZM257" s="2"/>
      <c r="ZN257" s="2"/>
      <c r="ZO257" s="2"/>
      <c r="ZP257" s="2"/>
      <c r="ZQ257" s="2"/>
      <c r="ZR257" s="2"/>
      <c r="ZS257" s="2"/>
      <c r="ZT257" s="2"/>
      <c r="ZU257" s="2"/>
      <c r="ZV257" s="2">
        <v>35</v>
      </c>
      <c r="ZW257" s="2"/>
      <c r="ZX257" s="2"/>
      <c r="ZY257" s="2"/>
      <c r="ZZ257" s="2"/>
      <c r="AAA257" s="2"/>
      <c r="AAB257" s="2"/>
      <c r="AAC257" s="2"/>
      <c r="AAD257" s="2"/>
      <c r="AAE257" s="2"/>
      <c r="AAF257" s="2"/>
      <c r="AAG257" s="2"/>
      <c r="AAH257" s="2"/>
      <c r="AAI257" s="2"/>
      <c r="AAJ257" s="2"/>
      <c r="AAK257" s="2"/>
      <c r="AAL257" s="2"/>
      <c r="AAM257" s="2"/>
      <c r="AAN257" s="2"/>
      <c r="AAO257" s="2"/>
      <c r="AAP257" s="2"/>
      <c r="AAQ257" s="2"/>
      <c r="AAR257" s="2"/>
      <c r="AAS257" s="2"/>
      <c r="AAT257" s="2"/>
      <c r="AAU257" s="2"/>
      <c r="AAV257" s="2"/>
      <c r="AAW257" s="2"/>
      <c r="AAX257" s="2"/>
      <c r="AAY257" s="2"/>
      <c r="AAZ257" s="2"/>
      <c r="ABA257" s="2"/>
      <c r="ABB257" s="2"/>
      <c r="ABC257" s="2"/>
      <c r="ABD257" s="2"/>
      <c r="ABE257" s="2"/>
      <c r="ABF257" s="2"/>
      <c r="ABG257" s="2"/>
      <c r="ABH257" s="2"/>
      <c r="ABI257" s="2"/>
      <c r="ABJ257" s="2"/>
      <c r="ABK257" s="2"/>
      <c r="ABL257" s="2"/>
      <c r="ABM257" s="2"/>
      <c r="ABN257" s="2"/>
      <c r="ABO257" s="2"/>
      <c r="ABP257" s="2"/>
      <c r="ABQ257" s="2"/>
      <c r="ABR257" s="2"/>
      <c r="ABS257" s="2"/>
      <c r="ABT257" s="2"/>
      <c r="ABU257" s="2"/>
      <c r="ABV257" s="2"/>
      <c r="ABW257" s="2"/>
      <c r="ABX257" s="2"/>
      <c r="ABY257" s="2"/>
      <c r="ABZ257" s="2"/>
      <c r="ACA257" s="2"/>
      <c r="ACB257" s="2"/>
      <c r="ACC257" s="2"/>
      <c r="ACD257" s="2"/>
      <c r="ACE257" s="2"/>
      <c r="ACF257" s="2"/>
      <c r="ACG257" s="2"/>
      <c r="ACH257" s="2"/>
      <c r="ACI257" s="2"/>
      <c r="ACJ257" s="2"/>
      <c r="ACK257" s="2"/>
      <c r="ACL257" s="2"/>
      <c r="ACM257" s="2"/>
      <c r="ACN257" s="2"/>
      <c r="ACO257" s="2"/>
      <c r="ACP257" s="2"/>
      <c r="ACQ257" s="2"/>
      <c r="ACR257" s="2"/>
      <c r="ACS257" s="2"/>
      <c r="ACT257" s="2">
        <v>3898</v>
      </c>
      <c r="ACU257" s="2"/>
      <c r="ACV257" s="2"/>
      <c r="ACW257" s="2"/>
      <c r="ACX257" s="2"/>
      <c r="ACY257" s="2"/>
      <c r="ACZ257" s="2"/>
      <c r="ADA257" s="2"/>
      <c r="ADB257" s="2"/>
      <c r="ADC257" s="2"/>
      <c r="ADD257" s="2"/>
      <c r="ADE257" s="2"/>
      <c r="ADF257" s="2"/>
      <c r="ADG257" s="2"/>
      <c r="ADH257" s="2"/>
      <c r="ADI257" s="2"/>
      <c r="ADJ257" s="2"/>
      <c r="ADK257" s="2"/>
      <c r="ADL257" s="2"/>
      <c r="ADM257" s="2"/>
      <c r="ADN257" s="2"/>
      <c r="ADO257" s="2"/>
      <c r="ADP257" s="2"/>
      <c r="ADQ257" s="2"/>
      <c r="ADR257" s="2"/>
      <c r="ADS257" s="2"/>
      <c r="ADT257" s="2"/>
      <c r="ADU257" s="2"/>
      <c r="ADV257" s="2"/>
      <c r="ADW257" s="2"/>
      <c r="ADX257" s="2"/>
      <c r="ADY257" s="2"/>
      <c r="ADZ257" s="2"/>
      <c r="AEA257" s="2"/>
      <c r="AEB257" s="2"/>
      <c r="AEC257" s="2"/>
      <c r="AED257" s="2"/>
      <c r="AEE257" s="2"/>
      <c r="AEF257" s="2"/>
      <c r="AEG257" s="2"/>
      <c r="AEH257" s="2"/>
      <c r="AEI257" s="2"/>
      <c r="AEJ257" s="2"/>
      <c r="AEK257" s="2"/>
      <c r="AEL257" s="2"/>
      <c r="AEM257" s="2"/>
      <c r="AEN257" s="2"/>
      <c r="AEO257" s="2"/>
      <c r="AEP257" s="2"/>
      <c r="AEQ257" s="2"/>
      <c r="AER257" s="2"/>
      <c r="AES257" s="2"/>
      <c r="AET257" s="2"/>
      <c r="AEU257" s="2">
        <v>118605</v>
      </c>
      <c r="AEV257" s="2"/>
      <c r="AEW257" s="2"/>
      <c r="AEX257" s="2"/>
      <c r="AEY257" s="2"/>
      <c r="AEZ257" s="2"/>
      <c r="AFA257" s="2"/>
      <c r="AFB257" s="2"/>
      <c r="AFC257" s="2"/>
      <c r="AFD257" s="2"/>
      <c r="AFE257" s="2"/>
      <c r="AFF257" s="2"/>
      <c r="AFG257" s="2"/>
      <c r="AFH257" s="2"/>
      <c r="AFI257" s="2"/>
      <c r="AFJ257" s="2"/>
      <c r="AFK257" s="2"/>
      <c r="AFL257" s="2"/>
      <c r="AFM257" s="2"/>
      <c r="AFN257" s="2"/>
      <c r="AFO257" s="2"/>
      <c r="AFP257" s="2"/>
      <c r="AFQ257" s="2"/>
      <c r="AFR257" s="2"/>
      <c r="AFS257" s="2"/>
      <c r="AFT257" s="2"/>
      <c r="AFU257" s="2"/>
      <c r="AFV257" s="2"/>
      <c r="AFW257" s="2"/>
      <c r="AFX257" s="2"/>
      <c r="AFY257" s="2">
        <v>11745362.970000001</v>
      </c>
      <c r="AFZ257" s="2"/>
      <c r="AGA257" s="2"/>
      <c r="AGB257" s="2"/>
      <c r="AGC257" s="2"/>
      <c r="AGD257" s="2"/>
      <c r="AGE257" s="2"/>
      <c r="AGF257" s="2"/>
      <c r="AGG257" s="2"/>
      <c r="AGH257" s="2"/>
      <c r="AGI257" s="2"/>
      <c r="AGJ257" s="2"/>
      <c r="AGK257" s="2"/>
      <c r="AGL257" s="2"/>
      <c r="AGM257" s="2"/>
      <c r="AGN257" s="2"/>
      <c r="AGO257" s="2"/>
      <c r="AGP257" s="2"/>
      <c r="AGQ257" s="2"/>
      <c r="AGR257" s="2"/>
      <c r="AGS257" s="2"/>
      <c r="AGT257" s="2"/>
      <c r="AGU257" s="2"/>
      <c r="AGV257" s="2"/>
      <c r="AGW257" s="2"/>
      <c r="AGX257" s="2"/>
      <c r="AGY257" s="2"/>
      <c r="AGZ257" s="2"/>
      <c r="AHA257" s="2"/>
      <c r="AHB257" s="2"/>
      <c r="AHC257" s="2"/>
      <c r="AHD257" s="2"/>
      <c r="AHE257" s="2"/>
      <c r="AHF257" s="2"/>
      <c r="AHG257" s="2"/>
      <c r="AHH257" s="2"/>
      <c r="AHI257" s="2"/>
      <c r="AHJ257" s="2"/>
      <c r="AHK257" s="2"/>
      <c r="AHL257" s="2"/>
      <c r="AHM257" s="2"/>
      <c r="AHN257" s="2"/>
      <c r="AHO257" s="2"/>
      <c r="AHP257" s="2">
        <v>16639298.890000001</v>
      </c>
    </row>
    <row r="258" spans="1:900">
      <c r="A258" s="1" t="s">
        <v>2731</v>
      </c>
      <c r="B258" s="1" t="s">
        <v>2380</v>
      </c>
      <c r="C258" s="1" t="s">
        <v>2381</v>
      </c>
      <c r="D258" s="2"/>
      <c r="E258" s="2"/>
      <c r="F258" s="2"/>
      <c r="G258" s="2"/>
      <c r="H258" s="2"/>
      <c r="I258" s="2"/>
      <c r="J258" s="2"/>
      <c r="K258" s="2"/>
      <c r="L258" s="2"/>
      <c r="M258" s="2">
        <v>2702375</v>
      </c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>
        <v>20500</v>
      </c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>
        <v>360277.5</v>
      </c>
      <c r="CZ258" s="2"/>
      <c r="DA258" s="2"/>
      <c r="DB258" s="2"/>
      <c r="DC258" s="2"/>
      <c r="DD258" s="2">
        <v>4500</v>
      </c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>
        <v>30975</v>
      </c>
      <c r="EL258" s="2"/>
      <c r="EM258" s="2"/>
      <c r="EN258" s="2"/>
      <c r="EO258" s="2"/>
      <c r="EP258" s="2"/>
      <c r="EQ258" s="2"/>
      <c r="ER258" s="2"/>
      <c r="ES258" s="2"/>
      <c r="ET258" s="2">
        <v>1654626</v>
      </c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>
        <v>8899633.4399999995</v>
      </c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 s="2"/>
      <c r="GR258" s="2"/>
      <c r="GS258" s="2"/>
      <c r="GT258" s="2">
        <v>4913000</v>
      </c>
      <c r="GU258" s="2"/>
      <c r="GV258" s="2"/>
      <c r="GW258" s="2"/>
      <c r="GX258" s="2"/>
      <c r="GY258" s="2"/>
      <c r="GZ258" s="2"/>
      <c r="HA258" s="2"/>
      <c r="HB258" s="2"/>
      <c r="HC258" s="2"/>
      <c r="HD258" s="2"/>
      <c r="HE258" s="2"/>
      <c r="HF258" s="2"/>
      <c r="HG258" s="2"/>
      <c r="HH258" s="2"/>
      <c r="HI258" s="2"/>
      <c r="HJ258" s="2"/>
      <c r="HK258" s="2"/>
      <c r="HL258" s="2"/>
      <c r="HM258" s="2"/>
      <c r="HN258" s="2"/>
      <c r="HO258" s="2"/>
      <c r="HP258" s="2"/>
      <c r="HQ258" s="2"/>
      <c r="HR258" s="2"/>
      <c r="HS258" s="2"/>
      <c r="HT258" s="2"/>
      <c r="HU258" s="2"/>
      <c r="HV258" s="2"/>
      <c r="HW258" s="2"/>
      <c r="HX258" s="2"/>
      <c r="HY258" s="2"/>
      <c r="HZ258" s="2"/>
      <c r="IA258" s="2"/>
      <c r="IB258" s="2"/>
      <c r="IC258" s="2"/>
      <c r="ID258" s="2"/>
      <c r="IE258" s="2"/>
      <c r="IF258" s="2"/>
      <c r="IG258" s="2"/>
      <c r="IH258" s="2"/>
      <c r="II258" s="2"/>
      <c r="IJ258" s="2"/>
      <c r="IK258" s="2"/>
      <c r="IL258" s="2"/>
      <c r="IM258" s="2">
        <v>400</v>
      </c>
      <c r="IN258" s="2"/>
      <c r="IO258" s="2"/>
      <c r="IP258" s="2"/>
      <c r="IQ258" s="2"/>
      <c r="IR258" s="2"/>
      <c r="IS258" s="2"/>
      <c r="IT258" s="2"/>
      <c r="IU258" s="2"/>
      <c r="IV258" s="2"/>
      <c r="IW258" s="2"/>
      <c r="IX258" s="2"/>
      <c r="IY258" s="2"/>
      <c r="IZ258" s="2"/>
      <c r="JA258" s="2"/>
      <c r="JB258" s="2">
        <v>0</v>
      </c>
      <c r="JC258" s="2"/>
      <c r="JD258" s="2"/>
      <c r="JE258" s="2"/>
      <c r="JF258" s="2"/>
      <c r="JG258" s="2"/>
      <c r="JH258" s="2"/>
      <c r="JI258" s="2"/>
      <c r="JJ258" s="2"/>
      <c r="JK258" s="2"/>
      <c r="JL258" s="2"/>
      <c r="JM258" s="2"/>
      <c r="JN258" s="2"/>
      <c r="JO258" s="2"/>
      <c r="JP258" s="2"/>
      <c r="JQ258" s="2"/>
      <c r="JR258" s="2"/>
      <c r="JS258" s="2"/>
      <c r="JT258" s="2"/>
      <c r="JU258" s="2"/>
      <c r="JV258" s="2"/>
      <c r="JW258" s="2"/>
      <c r="JX258" s="2"/>
      <c r="JY258" s="2"/>
      <c r="JZ258" s="2"/>
      <c r="KA258" s="2">
        <v>186850</v>
      </c>
      <c r="KB258" s="2"/>
      <c r="KC258" s="2"/>
      <c r="KD258" s="2"/>
      <c r="KE258" s="2"/>
      <c r="KF258" s="2"/>
      <c r="KG258" s="2"/>
      <c r="KH258" s="2"/>
      <c r="KI258" s="2"/>
      <c r="KJ258" s="2">
        <v>4600</v>
      </c>
      <c r="KK258" s="2"/>
      <c r="KL258" s="2"/>
      <c r="KM258" s="2"/>
      <c r="KN258" s="2"/>
      <c r="KO258" s="2"/>
      <c r="KP258" s="2"/>
      <c r="KQ258" s="2"/>
      <c r="KR258" s="2"/>
      <c r="KS258" s="2"/>
      <c r="KT258" s="2"/>
      <c r="KU258" s="2"/>
      <c r="KV258" s="2"/>
      <c r="KW258" s="2"/>
      <c r="KX258" s="2"/>
      <c r="KY258" s="2"/>
      <c r="KZ258" s="2"/>
      <c r="LA258" s="2"/>
      <c r="LB258" s="2"/>
      <c r="LC258" s="2"/>
      <c r="LD258" s="2"/>
      <c r="LE258" s="2"/>
      <c r="LF258" s="2"/>
      <c r="LG258" s="2"/>
      <c r="LH258" s="2"/>
      <c r="LI258" s="2"/>
      <c r="LJ258" s="2"/>
      <c r="LK258" s="2"/>
      <c r="LL258" s="2">
        <v>2250</v>
      </c>
      <c r="LM258" s="2"/>
      <c r="LN258" s="2"/>
      <c r="LO258" s="2"/>
      <c r="LP258" s="2"/>
      <c r="LQ258" s="2"/>
      <c r="LR258" s="2"/>
      <c r="LS258" s="2"/>
      <c r="LT258" s="2"/>
      <c r="LU258" s="2"/>
      <c r="LV258" s="2"/>
      <c r="LW258" s="2"/>
      <c r="LX258" s="2"/>
      <c r="LY258" s="2"/>
      <c r="LZ258" s="2"/>
      <c r="MA258" s="2"/>
      <c r="MB258" s="2"/>
      <c r="MC258" s="2"/>
      <c r="MD258" s="2">
        <v>4577952.58</v>
      </c>
      <c r="ME258" s="2"/>
      <c r="MF258" s="2"/>
      <c r="MG258" s="2"/>
      <c r="MH258" s="2"/>
      <c r="MI258" s="2"/>
      <c r="MJ258" s="2"/>
      <c r="MK258" s="2"/>
      <c r="ML258" s="2"/>
      <c r="MM258" s="2"/>
      <c r="MN258" s="2"/>
      <c r="MO258" s="2"/>
      <c r="MP258" s="2"/>
      <c r="MQ258" s="2"/>
      <c r="MR258" s="2"/>
      <c r="MS258" s="2"/>
      <c r="MT258" s="2"/>
      <c r="MU258" s="2"/>
      <c r="MV258" s="2"/>
      <c r="MW258" s="2"/>
      <c r="MX258" s="2"/>
      <c r="MY258" s="2"/>
      <c r="MZ258" s="2"/>
      <c r="NA258" s="2"/>
      <c r="NB258" s="2"/>
      <c r="NC258" s="2"/>
      <c r="ND258" s="2"/>
      <c r="NE258" s="2"/>
      <c r="NF258" s="2"/>
      <c r="NG258" s="2"/>
      <c r="NH258" s="2"/>
      <c r="NI258" s="2">
        <v>51410</v>
      </c>
      <c r="NJ258" s="2"/>
      <c r="NK258" s="2"/>
      <c r="NL258" s="2"/>
      <c r="NM258" s="2"/>
      <c r="NN258" s="2"/>
      <c r="NO258" s="2"/>
      <c r="NP258" s="2"/>
      <c r="NQ258" s="2"/>
      <c r="NR258" s="2"/>
      <c r="NS258" s="2"/>
      <c r="NT258" s="2"/>
      <c r="NU258" s="2"/>
      <c r="NV258" s="2"/>
      <c r="NW258" s="2"/>
      <c r="NX258" s="2"/>
      <c r="NY258" s="2"/>
      <c r="NZ258" s="2"/>
      <c r="OA258" s="2"/>
      <c r="OB258" s="2"/>
      <c r="OC258" s="2"/>
      <c r="OD258" s="2"/>
      <c r="OE258" s="2"/>
      <c r="OF258" s="2"/>
      <c r="OG258" s="2"/>
      <c r="OH258" s="2"/>
      <c r="OI258" s="2"/>
      <c r="OJ258" s="2"/>
      <c r="OK258" s="2"/>
      <c r="OL258" s="2"/>
      <c r="OM258" s="2"/>
      <c r="ON258" s="2"/>
      <c r="OO258" s="2"/>
      <c r="OP258" s="2"/>
      <c r="OQ258" s="2"/>
      <c r="OR258" s="2"/>
      <c r="OS258" s="2"/>
      <c r="OT258" s="2"/>
      <c r="OU258" s="2">
        <v>1288832</v>
      </c>
      <c r="OV258" s="2"/>
      <c r="OW258" s="2"/>
      <c r="OX258" s="2"/>
      <c r="OY258" s="2"/>
      <c r="OZ258" s="2"/>
      <c r="PA258" s="2"/>
      <c r="PB258" s="2"/>
      <c r="PC258" s="2"/>
      <c r="PD258" s="2"/>
      <c r="PE258" s="2"/>
      <c r="PF258" s="2"/>
      <c r="PG258" s="2"/>
      <c r="PH258" s="2"/>
      <c r="PI258" s="2"/>
      <c r="PJ258" s="2"/>
      <c r="PK258" s="2"/>
      <c r="PL258" s="2"/>
      <c r="PM258" s="2"/>
      <c r="PN258" s="2"/>
      <c r="PO258" s="2"/>
      <c r="PP258" s="2"/>
      <c r="PQ258" s="2"/>
      <c r="PR258" s="2"/>
      <c r="PS258" s="2"/>
      <c r="PT258" s="2"/>
      <c r="PU258" s="2"/>
      <c r="PV258" s="2"/>
      <c r="PW258" s="2"/>
      <c r="PX258" s="2"/>
      <c r="PY258" s="2"/>
      <c r="PZ258" s="2"/>
      <c r="QA258" s="2"/>
      <c r="QB258" s="2"/>
      <c r="QC258" s="2">
        <v>1015361.5</v>
      </c>
      <c r="QD258" s="2"/>
      <c r="QE258" s="2"/>
      <c r="QF258" s="2"/>
      <c r="QG258" s="2"/>
      <c r="QH258" s="2"/>
      <c r="QI258" s="2"/>
      <c r="QJ258" s="2"/>
      <c r="QK258" s="2"/>
      <c r="QL258" s="2"/>
      <c r="QM258" s="2"/>
      <c r="QN258" s="2"/>
      <c r="QO258" s="2"/>
      <c r="QP258" s="2"/>
      <c r="QQ258" s="2"/>
      <c r="QR258" s="2"/>
      <c r="QS258" s="2"/>
      <c r="QT258" s="2"/>
      <c r="QU258" s="2"/>
      <c r="QV258" s="2"/>
      <c r="QW258" s="2"/>
      <c r="QX258" s="2"/>
      <c r="QY258" s="2"/>
      <c r="QZ258" s="2"/>
      <c r="RA258" s="2"/>
      <c r="RB258" s="2"/>
      <c r="RC258" s="2"/>
      <c r="RD258" s="2"/>
      <c r="RE258" s="2"/>
      <c r="RF258" s="2"/>
      <c r="RG258" s="2"/>
      <c r="RH258" s="2"/>
      <c r="RI258" s="2"/>
      <c r="RJ258" s="2"/>
      <c r="RK258" s="2"/>
      <c r="RL258" s="2"/>
      <c r="RM258" s="2"/>
      <c r="RN258" s="2"/>
      <c r="RO258" s="2"/>
      <c r="RP258" s="2"/>
      <c r="RQ258" s="2"/>
      <c r="RR258" s="2"/>
      <c r="RS258" s="2"/>
      <c r="RT258" s="2"/>
      <c r="RU258" s="2"/>
      <c r="RV258" s="2"/>
      <c r="RW258" s="2"/>
      <c r="RX258" s="2"/>
      <c r="RY258" s="2"/>
      <c r="RZ258" s="2"/>
      <c r="SA258" s="2"/>
      <c r="SB258" s="2"/>
      <c r="SC258" s="2"/>
      <c r="SD258" s="2"/>
      <c r="SE258" s="2">
        <v>132500</v>
      </c>
      <c r="SF258" s="2"/>
      <c r="SG258" s="2"/>
      <c r="SH258" s="2"/>
      <c r="SI258" s="2"/>
      <c r="SJ258" s="2"/>
      <c r="SK258" s="2"/>
      <c r="SL258" s="2"/>
      <c r="SM258" s="2"/>
      <c r="SN258" s="2"/>
      <c r="SO258" s="2"/>
      <c r="SP258" s="2"/>
      <c r="SQ258" s="2"/>
      <c r="SR258" s="2"/>
      <c r="SS258" s="2"/>
      <c r="ST258" s="2"/>
      <c r="SU258" s="2"/>
      <c r="SV258" s="2"/>
      <c r="SW258" s="2"/>
      <c r="SX258" s="2"/>
      <c r="SY258" s="2"/>
      <c r="SZ258" s="2"/>
      <c r="TA258" s="2"/>
      <c r="TB258" s="2"/>
      <c r="TC258" s="2"/>
      <c r="TD258" s="2"/>
      <c r="TE258" s="2"/>
      <c r="TF258" s="2"/>
      <c r="TG258" s="2"/>
      <c r="TH258" s="2"/>
      <c r="TI258" s="2"/>
      <c r="TJ258" s="2"/>
      <c r="TK258" s="2">
        <v>8059629</v>
      </c>
      <c r="TL258" s="2"/>
      <c r="TM258" s="2"/>
      <c r="TN258" s="2"/>
      <c r="TO258" s="2"/>
      <c r="TP258" s="2"/>
      <c r="TQ258" s="2"/>
      <c r="TR258" s="2"/>
      <c r="TS258" s="2"/>
      <c r="TT258" s="2"/>
      <c r="TU258" s="2"/>
      <c r="TV258" s="2"/>
      <c r="TW258" s="2"/>
      <c r="TX258" s="2"/>
      <c r="TY258" s="2"/>
      <c r="TZ258" s="2"/>
      <c r="UA258" s="2"/>
      <c r="UB258" s="2"/>
      <c r="UC258" s="2"/>
      <c r="UD258" s="2"/>
      <c r="UE258" s="2"/>
      <c r="UF258" s="2"/>
      <c r="UG258" s="2"/>
      <c r="UH258" s="2"/>
      <c r="UI258" s="2"/>
      <c r="UJ258" s="2"/>
      <c r="UK258" s="2"/>
      <c r="UL258" s="2"/>
      <c r="UM258" s="2"/>
      <c r="UN258" s="2"/>
      <c r="UO258" s="2"/>
      <c r="UP258" s="2"/>
      <c r="UQ258" s="2"/>
      <c r="UR258" s="2"/>
      <c r="US258" s="2">
        <v>1811100</v>
      </c>
      <c r="UT258" s="2"/>
      <c r="UU258" s="2"/>
      <c r="UV258" s="2"/>
      <c r="UW258" s="2"/>
      <c r="UX258" s="2"/>
      <c r="UY258" s="2"/>
      <c r="UZ258" s="2"/>
      <c r="VA258" s="2"/>
      <c r="VB258" s="2"/>
      <c r="VC258" s="2"/>
      <c r="VD258" s="2"/>
      <c r="VE258" s="2"/>
      <c r="VF258" s="2"/>
      <c r="VG258" s="2"/>
      <c r="VH258" s="2"/>
      <c r="VI258" s="2"/>
      <c r="VJ258" s="2"/>
      <c r="VK258" s="2"/>
      <c r="VL258" s="2"/>
      <c r="VM258" s="2"/>
      <c r="VN258" s="2"/>
      <c r="VO258" s="2"/>
      <c r="VP258" s="2">
        <v>437740</v>
      </c>
      <c r="VQ258" s="2"/>
      <c r="VR258" s="2"/>
      <c r="VS258" s="2"/>
      <c r="VT258" s="2"/>
      <c r="VU258" s="2"/>
      <c r="VV258" s="2"/>
      <c r="VW258" s="2"/>
      <c r="VX258" s="2">
        <v>4804.16</v>
      </c>
      <c r="VY258" s="2">
        <v>2160</v>
      </c>
      <c r="VZ258" s="2"/>
      <c r="WA258" s="2">
        <v>251420.25</v>
      </c>
      <c r="WB258" s="2"/>
      <c r="WC258" s="2"/>
      <c r="WD258" s="2"/>
      <c r="WE258" s="2"/>
      <c r="WF258" s="2"/>
      <c r="WG258" s="2"/>
      <c r="WH258" s="2"/>
      <c r="WI258" s="2"/>
      <c r="WJ258" s="2">
        <v>506300</v>
      </c>
      <c r="WK258" s="2"/>
      <c r="WL258" s="2"/>
      <c r="WM258" s="2"/>
      <c r="WN258" s="2"/>
      <c r="WO258" s="2"/>
      <c r="WP258" s="2"/>
      <c r="WQ258" s="2">
        <v>1361778.5</v>
      </c>
      <c r="WR258" s="2"/>
      <c r="WS258" s="2"/>
      <c r="WT258" s="2"/>
      <c r="WU258" s="2"/>
      <c r="WV258" s="2"/>
      <c r="WW258" s="2"/>
      <c r="WX258" s="2"/>
      <c r="WY258" s="2"/>
      <c r="WZ258" s="2"/>
      <c r="XA258" s="2"/>
      <c r="XB258" s="2"/>
      <c r="XC258" s="2"/>
      <c r="XD258" s="2"/>
      <c r="XE258" s="2"/>
      <c r="XF258" s="2"/>
      <c r="XG258" s="2"/>
      <c r="XH258" s="2">
        <v>4234855</v>
      </c>
      <c r="XI258" s="2"/>
      <c r="XJ258" s="2"/>
      <c r="XK258" s="2"/>
      <c r="XL258" s="2"/>
      <c r="XM258" s="2">
        <v>1041060</v>
      </c>
      <c r="XN258" s="2"/>
      <c r="XO258" s="2"/>
      <c r="XP258" s="2"/>
      <c r="XQ258" s="2"/>
      <c r="XR258" s="2"/>
      <c r="XS258" s="2"/>
      <c r="XT258" s="2"/>
      <c r="XU258" s="2"/>
      <c r="XV258" s="2"/>
      <c r="XW258" s="2"/>
      <c r="XX258" s="2"/>
      <c r="XY258" s="2"/>
      <c r="XZ258" s="2"/>
      <c r="YA258" s="2"/>
      <c r="YB258" s="2"/>
      <c r="YC258" s="2"/>
      <c r="YD258" s="2"/>
      <c r="YE258" s="2"/>
      <c r="YF258" s="2"/>
      <c r="YG258" s="2"/>
      <c r="YH258" s="2"/>
      <c r="YI258" s="2">
        <v>680326.9</v>
      </c>
      <c r="YJ258" s="2"/>
      <c r="YK258" s="2"/>
      <c r="YL258" s="2"/>
      <c r="YM258" s="2">
        <v>1795535</v>
      </c>
      <c r="YN258" s="2"/>
      <c r="YO258" s="2"/>
      <c r="YP258" s="2"/>
      <c r="YQ258" s="2"/>
      <c r="YR258" s="2"/>
      <c r="YS258" s="2"/>
      <c r="YT258" s="2"/>
      <c r="YU258" s="2"/>
      <c r="YV258" s="2"/>
      <c r="YW258" s="2"/>
      <c r="YX258" s="2"/>
      <c r="YY258" s="2"/>
      <c r="YZ258" s="2"/>
      <c r="ZA258" s="2"/>
      <c r="ZB258" s="2"/>
      <c r="ZC258" s="2"/>
      <c r="ZD258" s="2">
        <v>2939945</v>
      </c>
      <c r="ZE258" s="2"/>
      <c r="ZF258" s="2"/>
      <c r="ZG258" s="2"/>
      <c r="ZH258" s="2"/>
      <c r="ZI258" s="2"/>
      <c r="ZJ258" s="2"/>
      <c r="ZK258" s="2"/>
      <c r="ZL258" s="2"/>
      <c r="ZM258" s="2"/>
      <c r="ZN258" s="2"/>
      <c r="ZO258" s="2"/>
      <c r="ZP258" s="2"/>
      <c r="ZQ258" s="2"/>
      <c r="ZR258" s="2"/>
      <c r="ZS258" s="2"/>
      <c r="ZT258" s="2"/>
      <c r="ZU258" s="2"/>
      <c r="ZV258" s="2">
        <v>9201954</v>
      </c>
      <c r="ZW258" s="2"/>
      <c r="ZX258" s="2"/>
      <c r="ZY258" s="2"/>
      <c r="ZZ258" s="2"/>
      <c r="AAA258" s="2"/>
      <c r="AAB258" s="2"/>
      <c r="AAC258" s="2">
        <v>160232.4</v>
      </c>
      <c r="AAD258" s="2"/>
      <c r="AAE258" s="2"/>
      <c r="AAF258" s="2"/>
      <c r="AAG258" s="2"/>
      <c r="AAH258" s="2"/>
      <c r="AAI258" s="2"/>
      <c r="AAJ258" s="2">
        <v>1259040.8799999999</v>
      </c>
      <c r="AAK258" s="2"/>
      <c r="AAL258" s="2"/>
      <c r="AAM258" s="2"/>
      <c r="AAN258" s="2"/>
      <c r="AAO258" s="2"/>
      <c r="AAP258" s="2"/>
      <c r="AAQ258" s="2"/>
      <c r="AAR258" s="2">
        <v>54250</v>
      </c>
      <c r="AAS258" s="2"/>
      <c r="AAT258" s="2"/>
      <c r="AAU258" s="2"/>
      <c r="AAV258" s="2">
        <v>3171970</v>
      </c>
      <c r="AAW258" s="2"/>
      <c r="AAX258" s="2"/>
      <c r="AAY258" s="2"/>
      <c r="AAZ258" s="2"/>
      <c r="ABA258" s="2"/>
      <c r="ABB258" s="2"/>
      <c r="ABC258" s="2"/>
      <c r="ABD258" s="2"/>
      <c r="ABE258" s="2"/>
      <c r="ABF258" s="2"/>
      <c r="ABG258" s="2"/>
      <c r="ABH258" s="2"/>
      <c r="ABI258" s="2"/>
      <c r="ABJ258" s="2"/>
      <c r="ABK258" s="2"/>
      <c r="ABL258" s="2"/>
      <c r="ABM258" s="2"/>
      <c r="ABN258" s="2"/>
      <c r="ABO258" s="2"/>
      <c r="ABP258" s="2"/>
      <c r="ABQ258" s="2"/>
      <c r="ABR258" s="2"/>
      <c r="ABS258" s="2"/>
      <c r="ABT258" s="2"/>
      <c r="ABU258" s="2"/>
      <c r="ABV258" s="2"/>
      <c r="ABW258" s="2"/>
      <c r="ABX258" s="2"/>
      <c r="ABY258" s="2">
        <v>331878.5</v>
      </c>
      <c r="ABZ258" s="2"/>
      <c r="ACA258" s="2"/>
      <c r="ACB258" s="2"/>
      <c r="ACC258" s="2"/>
      <c r="ACD258" s="2"/>
      <c r="ACE258" s="2"/>
      <c r="ACF258" s="2"/>
      <c r="ACG258" s="2"/>
      <c r="ACH258" s="2"/>
      <c r="ACI258" s="2"/>
      <c r="ACJ258" s="2"/>
      <c r="ACK258" s="2"/>
      <c r="ACL258" s="2"/>
      <c r="ACM258" s="2"/>
      <c r="ACN258" s="2"/>
      <c r="ACO258" s="2"/>
      <c r="ACP258" s="2"/>
      <c r="ACQ258" s="2"/>
      <c r="ACR258" s="2"/>
      <c r="ACS258" s="2"/>
      <c r="ACT258" s="2"/>
      <c r="ACU258" s="2"/>
      <c r="ACV258" s="2"/>
      <c r="ACW258" s="2"/>
      <c r="ACX258" s="2"/>
      <c r="ACY258" s="2"/>
      <c r="ACZ258" s="2"/>
      <c r="ADA258" s="2"/>
      <c r="ADB258" s="2"/>
      <c r="ADC258" s="2"/>
      <c r="ADD258" s="2"/>
      <c r="ADE258" s="2"/>
      <c r="ADF258" s="2"/>
      <c r="ADG258" s="2"/>
      <c r="ADH258" s="2"/>
      <c r="ADI258" s="2"/>
      <c r="ADJ258" s="2"/>
      <c r="ADK258" s="2"/>
      <c r="ADL258" s="2"/>
      <c r="ADM258" s="2"/>
      <c r="ADN258" s="2"/>
      <c r="ADO258" s="2"/>
      <c r="ADP258" s="2"/>
      <c r="ADQ258" s="2"/>
      <c r="ADR258" s="2"/>
      <c r="ADS258" s="2"/>
      <c r="ADT258" s="2"/>
      <c r="ADU258" s="2"/>
      <c r="ADV258" s="2"/>
      <c r="ADW258" s="2"/>
      <c r="ADX258" s="2"/>
      <c r="ADY258" s="2"/>
      <c r="ADZ258" s="2"/>
      <c r="AEA258" s="2"/>
      <c r="AEB258" s="2"/>
      <c r="AEC258" s="2"/>
      <c r="AED258" s="2"/>
      <c r="AEE258" s="2"/>
      <c r="AEF258" s="2">
        <v>2523759.63</v>
      </c>
      <c r="AEG258" s="2"/>
      <c r="AEH258" s="2"/>
      <c r="AEI258" s="2"/>
      <c r="AEJ258" s="2"/>
      <c r="AEK258" s="2"/>
      <c r="AEL258" s="2"/>
      <c r="AEM258" s="2"/>
      <c r="AEN258" s="2"/>
      <c r="AEO258" s="2"/>
      <c r="AEP258" s="2"/>
      <c r="AEQ258" s="2"/>
      <c r="AER258" s="2"/>
      <c r="AES258" s="2"/>
      <c r="AET258" s="2"/>
      <c r="AEU258" s="2">
        <v>5051605</v>
      </c>
      <c r="AEV258" s="2"/>
      <c r="AEW258" s="2"/>
      <c r="AEX258" s="2"/>
      <c r="AEY258" s="2"/>
      <c r="AEZ258" s="2"/>
      <c r="AFA258" s="2"/>
      <c r="AFB258" s="2"/>
      <c r="AFC258" s="2"/>
      <c r="AFD258" s="2"/>
      <c r="AFE258" s="2"/>
      <c r="AFF258" s="2"/>
      <c r="AFG258" s="2"/>
      <c r="AFH258" s="2"/>
      <c r="AFI258" s="2"/>
      <c r="AFJ258" s="2">
        <v>248700</v>
      </c>
      <c r="AFK258" s="2"/>
      <c r="AFL258" s="2"/>
      <c r="AFM258" s="2"/>
      <c r="AFN258" s="2"/>
      <c r="AFO258" s="2"/>
      <c r="AFP258" s="2"/>
      <c r="AFQ258" s="2"/>
      <c r="AFR258" s="2"/>
      <c r="AFS258" s="2"/>
      <c r="AFT258" s="2"/>
      <c r="AFU258" s="2"/>
      <c r="AFV258" s="2"/>
      <c r="AFW258" s="2">
        <v>1221092.5</v>
      </c>
      <c r="AFX258" s="2"/>
      <c r="AFY258" s="2"/>
      <c r="AFZ258" s="2"/>
      <c r="AGA258" s="2"/>
      <c r="AGB258" s="2"/>
      <c r="AGC258" s="2"/>
      <c r="AGD258" s="2"/>
      <c r="AGE258" s="2"/>
      <c r="AGF258" s="2"/>
      <c r="AGG258" s="2"/>
      <c r="AGH258" s="2"/>
      <c r="AGI258" s="2"/>
      <c r="AGJ258" s="2"/>
      <c r="AGK258" s="2"/>
      <c r="AGL258" s="2"/>
      <c r="AGM258" s="2"/>
      <c r="AGN258" s="2"/>
      <c r="AGO258" s="2">
        <v>6000</v>
      </c>
      <c r="AGP258" s="2"/>
      <c r="AGQ258" s="2"/>
      <c r="AGR258" s="2"/>
      <c r="AGS258" s="2"/>
      <c r="AGT258" s="2"/>
      <c r="AGU258" s="2"/>
      <c r="AGV258" s="2"/>
      <c r="AGW258" s="2"/>
      <c r="AGX258" s="2"/>
      <c r="AGY258" s="2"/>
      <c r="AGZ258" s="2"/>
      <c r="AHA258" s="2"/>
      <c r="AHB258" s="2"/>
      <c r="AHC258" s="2"/>
      <c r="AHD258" s="2"/>
      <c r="AHE258" s="2"/>
      <c r="AHF258" s="2"/>
      <c r="AHG258" s="2"/>
      <c r="AHH258" s="2"/>
      <c r="AHI258" s="2"/>
      <c r="AHJ258" s="2"/>
      <c r="AHK258" s="2"/>
      <c r="AHL258" s="2"/>
      <c r="AHM258" s="2">
        <v>15000</v>
      </c>
      <c r="AHN258" s="2"/>
      <c r="AHO258" s="2"/>
      <c r="AHP258" s="2">
        <v>72218179.739999995</v>
      </c>
    </row>
    <row r="259" spans="1:900">
      <c r="A259" s="1" t="s">
        <v>2731</v>
      </c>
      <c r="B259" s="1" t="s">
        <v>2382</v>
      </c>
      <c r="C259" s="1" t="s">
        <v>2383</v>
      </c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>
        <v>0</v>
      </c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>
        <v>31660</v>
      </c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>
        <v>1750</v>
      </c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 s="2"/>
      <c r="GR259" s="2"/>
      <c r="GS259" s="2"/>
      <c r="GT259" s="2"/>
      <c r="GU259" s="2"/>
      <c r="GV259" s="2"/>
      <c r="GW259" s="2"/>
      <c r="GX259" s="2"/>
      <c r="GY259" s="2"/>
      <c r="GZ259" s="2"/>
      <c r="HA259" s="2"/>
      <c r="HB259" s="2"/>
      <c r="HC259" s="2"/>
      <c r="HD259" s="2"/>
      <c r="HE259" s="2"/>
      <c r="HF259" s="2"/>
      <c r="HG259" s="2"/>
      <c r="HH259" s="2"/>
      <c r="HI259" s="2"/>
      <c r="HJ259" s="2">
        <v>0</v>
      </c>
      <c r="HK259" s="2"/>
      <c r="HL259" s="2"/>
      <c r="HM259" s="2"/>
      <c r="HN259" s="2"/>
      <c r="HO259" s="2"/>
      <c r="HP259" s="2"/>
      <c r="HQ259" s="2"/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/>
      <c r="IL259" s="2"/>
      <c r="IM259" s="2"/>
      <c r="IN259" s="2"/>
      <c r="IO259" s="2"/>
      <c r="IP259" s="2"/>
      <c r="IQ259" s="2"/>
      <c r="IR259" s="2"/>
      <c r="IS259" s="2"/>
      <c r="IT259" s="2"/>
      <c r="IU259" s="2"/>
      <c r="IV259" s="2"/>
      <c r="IW259" s="2"/>
      <c r="IX259" s="2"/>
      <c r="IY259" s="2"/>
      <c r="IZ259" s="2"/>
      <c r="JA259" s="2"/>
      <c r="JB259" s="2"/>
      <c r="JC259" s="2"/>
      <c r="JD259" s="2"/>
      <c r="JE259" s="2"/>
      <c r="JF259" s="2"/>
      <c r="JG259" s="2"/>
      <c r="JH259" s="2"/>
      <c r="JI259" s="2"/>
      <c r="JJ259" s="2"/>
      <c r="JK259" s="2"/>
      <c r="JL259" s="2"/>
      <c r="JM259" s="2"/>
      <c r="JN259" s="2"/>
      <c r="JO259" s="2"/>
      <c r="JP259" s="2"/>
      <c r="JQ259" s="2"/>
      <c r="JR259" s="2"/>
      <c r="JS259" s="2"/>
      <c r="JT259" s="2"/>
      <c r="JU259" s="2"/>
      <c r="JV259" s="2"/>
      <c r="JW259" s="2"/>
      <c r="JX259" s="2"/>
      <c r="JY259" s="2"/>
      <c r="JZ259" s="2"/>
      <c r="KA259" s="2"/>
      <c r="KB259" s="2"/>
      <c r="KC259" s="2"/>
      <c r="KD259" s="2"/>
      <c r="KE259" s="2"/>
      <c r="KF259" s="2"/>
      <c r="KG259" s="2"/>
      <c r="KH259" s="2"/>
      <c r="KI259" s="2"/>
      <c r="KJ259" s="2"/>
      <c r="KK259" s="2"/>
      <c r="KL259" s="2"/>
      <c r="KM259" s="2"/>
      <c r="KN259" s="2"/>
      <c r="KO259" s="2"/>
      <c r="KP259" s="2"/>
      <c r="KQ259" s="2"/>
      <c r="KR259" s="2"/>
      <c r="KS259" s="2">
        <v>28413.89</v>
      </c>
      <c r="KT259" s="2"/>
      <c r="KU259" s="2"/>
      <c r="KV259" s="2"/>
      <c r="KW259" s="2"/>
      <c r="KX259" s="2"/>
      <c r="KY259" s="2"/>
      <c r="KZ259" s="2"/>
      <c r="LA259" s="2"/>
      <c r="LB259" s="2"/>
      <c r="LC259" s="2"/>
      <c r="LD259" s="2"/>
      <c r="LE259" s="2"/>
      <c r="LF259" s="2"/>
      <c r="LG259" s="2"/>
      <c r="LH259" s="2"/>
      <c r="LI259" s="2">
        <v>2550</v>
      </c>
      <c r="LJ259" s="2"/>
      <c r="LK259" s="2"/>
      <c r="LL259" s="2"/>
      <c r="LM259" s="2"/>
      <c r="LN259" s="2"/>
      <c r="LO259" s="2"/>
      <c r="LP259" s="2"/>
      <c r="LQ259" s="2"/>
      <c r="LR259" s="2"/>
      <c r="LS259" s="2"/>
      <c r="LT259" s="2"/>
      <c r="LU259" s="2"/>
      <c r="LV259" s="2"/>
      <c r="LW259" s="2"/>
      <c r="LX259" s="2"/>
      <c r="LY259" s="2"/>
      <c r="LZ259" s="2"/>
      <c r="MA259" s="2"/>
      <c r="MB259" s="2"/>
      <c r="MC259" s="2"/>
      <c r="MD259" s="2">
        <v>50100</v>
      </c>
      <c r="ME259" s="2"/>
      <c r="MF259" s="2"/>
      <c r="MG259" s="2"/>
      <c r="MH259" s="2"/>
      <c r="MI259" s="2"/>
      <c r="MJ259" s="2"/>
      <c r="MK259" s="2"/>
      <c r="ML259" s="2"/>
      <c r="MM259" s="2"/>
      <c r="MN259" s="2"/>
      <c r="MO259" s="2"/>
      <c r="MP259" s="2"/>
      <c r="MQ259" s="2"/>
      <c r="MR259" s="2"/>
      <c r="MS259" s="2"/>
      <c r="MT259" s="2"/>
      <c r="MU259" s="2"/>
      <c r="MV259" s="2"/>
      <c r="MW259" s="2"/>
      <c r="MX259" s="2"/>
      <c r="MY259" s="2"/>
      <c r="MZ259" s="2"/>
      <c r="NA259" s="2"/>
      <c r="NB259" s="2"/>
      <c r="NC259" s="2"/>
      <c r="ND259" s="2"/>
      <c r="NE259" s="2"/>
      <c r="NF259" s="2"/>
      <c r="NG259" s="2"/>
      <c r="NH259" s="2"/>
      <c r="NI259" s="2">
        <v>17230</v>
      </c>
      <c r="NJ259" s="2"/>
      <c r="NK259" s="2"/>
      <c r="NL259" s="2"/>
      <c r="NM259" s="2"/>
      <c r="NN259" s="2"/>
      <c r="NO259" s="2"/>
      <c r="NP259" s="2"/>
      <c r="NQ259" s="2"/>
      <c r="NR259" s="2"/>
      <c r="NS259" s="2"/>
      <c r="NT259" s="2"/>
      <c r="NU259" s="2"/>
      <c r="NV259" s="2"/>
      <c r="NW259" s="2"/>
      <c r="NX259" s="2"/>
      <c r="NY259" s="2"/>
      <c r="NZ259" s="2"/>
      <c r="OA259" s="2"/>
      <c r="OB259" s="2"/>
      <c r="OC259" s="2"/>
      <c r="OD259" s="2"/>
      <c r="OE259" s="2"/>
      <c r="OF259" s="2"/>
      <c r="OG259" s="2"/>
      <c r="OH259" s="2"/>
      <c r="OI259" s="2"/>
      <c r="OJ259" s="2"/>
      <c r="OK259" s="2"/>
      <c r="OL259" s="2"/>
      <c r="OM259" s="2"/>
      <c r="ON259" s="2"/>
      <c r="OO259" s="2"/>
      <c r="OP259" s="2"/>
      <c r="OQ259" s="2"/>
      <c r="OR259" s="2"/>
      <c r="OS259" s="2"/>
      <c r="OT259" s="2"/>
      <c r="OU259" s="2">
        <v>229397.5</v>
      </c>
      <c r="OV259" s="2"/>
      <c r="OW259" s="2"/>
      <c r="OX259" s="2"/>
      <c r="OY259" s="2"/>
      <c r="OZ259" s="2"/>
      <c r="PA259" s="2"/>
      <c r="PB259" s="2"/>
      <c r="PC259" s="2"/>
      <c r="PD259" s="2"/>
      <c r="PE259" s="2"/>
      <c r="PF259" s="2"/>
      <c r="PG259" s="2"/>
      <c r="PH259" s="2"/>
      <c r="PI259" s="2"/>
      <c r="PJ259" s="2"/>
      <c r="PK259" s="2"/>
      <c r="PL259" s="2"/>
      <c r="PM259" s="2"/>
      <c r="PN259" s="2"/>
      <c r="PO259" s="2"/>
      <c r="PP259" s="2"/>
      <c r="PQ259" s="2"/>
      <c r="PR259" s="2"/>
      <c r="PS259" s="2"/>
      <c r="PT259" s="2"/>
      <c r="PU259" s="2"/>
      <c r="PV259" s="2"/>
      <c r="PW259" s="2"/>
      <c r="PX259" s="2"/>
      <c r="PY259" s="2"/>
      <c r="PZ259" s="2"/>
      <c r="QA259" s="2"/>
      <c r="QB259" s="2"/>
      <c r="QC259" s="2"/>
      <c r="QD259" s="2"/>
      <c r="QE259" s="2"/>
      <c r="QF259" s="2"/>
      <c r="QG259" s="2"/>
      <c r="QH259" s="2"/>
      <c r="QI259" s="2"/>
      <c r="QJ259" s="2"/>
      <c r="QK259" s="2"/>
      <c r="QL259" s="2"/>
      <c r="QM259" s="2"/>
      <c r="QN259" s="2"/>
      <c r="QO259" s="2"/>
      <c r="QP259" s="2"/>
      <c r="QQ259" s="2"/>
      <c r="QR259" s="2"/>
      <c r="QS259" s="2"/>
      <c r="QT259" s="2"/>
      <c r="QU259" s="2"/>
      <c r="QV259" s="2"/>
      <c r="QW259" s="2"/>
      <c r="QX259" s="2"/>
      <c r="QY259" s="2"/>
      <c r="QZ259" s="2"/>
      <c r="RA259" s="2"/>
      <c r="RB259" s="2"/>
      <c r="RC259" s="2"/>
      <c r="RD259" s="2"/>
      <c r="RE259" s="2"/>
      <c r="RF259" s="2"/>
      <c r="RG259" s="2"/>
      <c r="RH259" s="2"/>
      <c r="RI259" s="2"/>
      <c r="RJ259" s="2"/>
      <c r="RK259" s="2"/>
      <c r="RL259" s="2"/>
      <c r="RM259" s="2"/>
      <c r="RN259" s="2"/>
      <c r="RO259" s="2"/>
      <c r="RP259" s="2"/>
      <c r="RQ259" s="2"/>
      <c r="RR259" s="2"/>
      <c r="RS259" s="2"/>
      <c r="RT259" s="2"/>
      <c r="RU259" s="2"/>
      <c r="RV259" s="2"/>
      <c r="RW259" s="2"/>
      <c r="RX259" s="2"/>
      <c r="RY259" s="2"/>
      <c r="RZ259" s="2"/>
      <c r="SA259" s="2"/>
      <c r="SB259" s="2"/>
      <c r="SC259" s="2"/>
      <c r="SD259" s="2"/>
      <c r="SE259" s="2"/>
      <c r="SF259" s="2"/>
      <c r="SG259" s="2"/>
      <c r="SH259" s="2"/>
      <c r="SI259" s="2"/>
      <c r="SJ259" s="2"/>
      <c r="SK259" s="2"/>
      <c r="SL259" s="2"/>
      <c r="SM259" s="2"/>
      <c r="SN259" s="2"/>
      <c r="SO259" s="2"/>
      <c r="SP259" s="2"/>
      <c r="SQ259" s="2"/>
      <c r="SR259" s="2"/>
      <c r="SS259" s="2"/>
      <c r="ST259" s="2"/>
      <c r="SU259" s="2"/>
      <c r="SV259" s="2"/>
      <c r="SW259" s="2"/>
      <c r="SX259" s="2"/>
      <c r="SY259" s="2"/>
      <c r="SZ259" s="2"/>
      <c r="TA259" s="2"/>
      <c r="TB259" s="2"/>
      <c r="TC259" s="2"/>
      <c r="TD259" s="2"/>
      <c r="TE259" s="2"/>
      <c r="TF259" s="2"/>
      <c r="TG259" s="2"/>
      <c r="TH259" s="2"/>
      <c r="TI259" s="2"/>
      <c r="TJ259" s="2"/>
      <c r="TK259" s="2"/>
      <c r="TL259" s="2"/>
      <c r="TM259" s="2"/>
      <c r="TN259" s="2"/>
      <c r="TO259" s="2"/>
      <c r="TP259" s="2"/>
      <c r="TQ259" s="2"/>
      <c r="TR259" s="2"/>
      <c r="TS259" s="2"/>
      <c r="TT259" s="2"/>
      <c r="TU259" s="2"/>
      <c r="TV259" s="2"/>
      <c r="TW259" s="2"/>
      <c r="TX259" s="2"/>
      <c r="TY259" s="2"/>
      <c r="TZ259" s="2"/>
      <c r="UA259" s="2"/>
      <c r="UB259" s="2"/>
      <c r="UC259" s="2"/>
      <c r="UD259" s="2"/>
      <c r="UE259" s="2"/>
      <c r="UF259" s="2"/>
      <c r="UG259" s="2"/>
      <c r="UH259" s="2"/>
      <c r="UI259" s="2">
        <v>793975.69</v>
      </c>
      <c r="UJ259" s="2"/>
      <c r="UK259" s="2"/>
      <c r="UL259" s="2"/>
      <c r="UM259" s="2"/>
      <c r="UN259" s="2"/>
      <c r="UO259" s="2"/>
      <c r="UP259" s="2"/>
      <c r="UQ259" s="2"/>
      <c r="UR259" s="2"/>
      <c r="US259" s="2"/>
      <c r="UT259" s="2"/>
      <c r="UU259" s="2"/>
      <c r="UV259" s="2"/>
      <c r="UW259" s="2"/>
      <c r="UX259" s="2"/>
      <c r="UY259" s="2"/>
      <c r="UZ259" s="2"/>
      <c r="VA259" s="2"/>
      <c r="VB259" s="2"/>
      <c r="VC259" s="2"/>
      <c r="VD259" s="2"/>
      <c r="VE259" s="2"/>
      <c r="VF259" s="2"/>
      <c r="VG259" s="2"/>
      <c r="VH259" s="2"/>
      <c r="VI259" s="2"/>
      <c r="VJ259" s="2"/>
      <c r="VK259" s="2"/>
      <c r="VL259" s="2"/>
      <c r="VM259" s="2"/>
      <c r="VN259" s="2"/>
      <c r="VO259" s="2"/>
      <c r="VP259" s="2"/>
      <c r="VQ259" s="2"/>
      <c r="VR259" s="2"/>
      <c r="VS259" s="2"/>
      <c r="VT259" s="2"/>
      <c r="VU259" s="2"/>
      <c r="VV259" s="2"/>
      <c r="VW259" s="2"/>
      <c r="VX259" s="2"/>
      <c r="VY259" s="2"/>
      <c r="VZ259" s="2"/>
      <c r="WA259" s="2"/>
      <c r="WB259" s="2"/>
      <c r="WC259" s="2"/>
      <c r="WD259" s="2"/>
      <c r="WE259" s="2"/>
      <c r="WF259" s="2"/>
      <c r="WG259" s="2"/>
      <c r="WH259" s="2"/>
      <c r="WI259" s="2"/>
      <c r="WJ259" s="2"/>
      <c r="WK259" s="2"/>
      <c r="WL259" s="2"/>
      <c r="WM259" s="2"/>
      <c r="WN259" s="2"/>
      <c r="WO259" s="2"/>
      <c r="WP259" s="2"/>
      <c r="WQ259" s="2"/>
      <c r="WR259" s="2"/>
      <c r="WS259" s="2"/>
      <c r="WT259" s="2"/>
      <c r="WU259" s="2"/>
      <c r="WV259" s="2"/>
      <c r="WW259" s="2"/>
      <c r="WX259" s="2"/>
      <c r="WY259" s="2"/>
      <c r="WZ259" s="2"/>
      <c r="XA259" s="2"/>
      <c r="XB259" s="2"/>
      <c r="XC259" s="2"/>
      <c r="XD259" s="2"/>
      <c r="XE259" s="2"/>
      <c r="XF259" s="2"/>
      <c r="XG259" s="2"/>
      <c r="XH259" s="2"/>
      <c r="XI259" s="2"/>
      <c r="XJ259" s="2"/>
      <c r="XK259" s="2"/>
      <c r="XL259" s="2"/>
      <c r="XM259" s="2"/>
      <c r="XN259" s="2"/>
      <c r="XO259" s="2"/>
      <c r="XP259" s="2"/>
      <c r="XQ259" s="2"/>
      <c r="XR259" s="2"/>
      <c r="XS259" s="2"/>
      <c r="XT259" s="2"/>
      <c r="XU259" s="2"/>
      <c r="XV259" s="2"/>
      <c r="XW259" s="2"/>
      <c r="XX259" s="2"/>
      <c r="XY259" s="2"/>
      <c r="XZ259" s="2"/>
      <c r="YA259" s="2"/>
      <c r="YB259" s="2"/>
      <c r="YC259" s="2"/>
      <c r="YD259" s="2"/>
      <c r="YE259" s="2"/>
      <c r="YF259" s="2"/>
      <c r="YG259" s="2"/>
      <c r="YH259" s="2"/>
      <c r="YI259" s="2"/>
      <c r="YJ259" s="2"/>
      <c r="YK259" s="2"/>
      <c r="YL259" s="2"/>
      <c r="YM259" s="2"/>
      <c r="YN259" s="2"/>
      <c r="YO259" s="2"/>
      <c r="YP259" s="2"/>
      <c r="YQ259" s="2"/>
      <c r="YR259" s="2"/>
      <c r="YS259" s="2"/>
      <c r="YT259" s="2"/>
      <c r="YU259" s="2"/>
      <c r="YV259" s="2"/>
      <c r="YW259" s="2"/>
      <c r="YX259" s="2"/>
      <c r="YY259" s="2"/>
      <c r="YZ259" s="2"/>
      <c r="ZA259" s="2"/>
      <c r="ZB259" s="2"/>
      <c r="ZC259" s="2"/>
      <c r="ZD259" s="2"/>
      <c r="ZE259" s="2"/>
      <c r="ZF259" s="2"/>
      <c r="ZG259" s="2"/>
      <c r="ZH259" s="2"/>
      <c r="ZI259" s="2"/>
      <c r="ZJ259" s="2"/>
      <c r="ZK259" s="2">
        <v>208656.35</v>
      </c>
      <c r="ZL259" s="2"/>
      <c r="ZM259" s="2"/>
      <c r="ZN259" s="2"/>
      <c r="ZO259" s="2"/>
      <c r="ZP259" s="2"/>
      <c r="ZQ259" s="2"/>
      <c r="ZR259" s="2"/>
      <c r="ZS259" s="2"/>
      <c r="ZT259" s="2"/>
      <c r="ZU259" s="2"/>
      <c r="ZV259" s="2"/>
      <c r="ZW259" s="2"/>
      <c r="ZX259" s="2"/>
      <c r="ZY259" s="2"/>
      <c r="ZZ259" s="2"/>
      <c r="AAA259" s="2"/>
      <c r="AAB259" s="2"/>
      <c r="AAC259" s="2"/>
      <c r="AAD259" s="2"/>
      <c r="AAE259" s="2"/>
      <c r="AAF259" s="2"/>
      <c r="AAG259" s="2"/>
      <c r="AAH259" s="2"/>
      <c r="AAI259" s="2"/>
      <c r="AAJ259" s="2"/>
      <c r="AAK259" s="2"/>
      <c r="AAL259" s="2"/>
      <c r="AAM259" s="2"/>
      <c r="AAN259" s="2"/>
      <c r="AAO259" s="2"/>
      <c r="AAP259" s="2"/>
      <c r="AAQ259" s="2"/>
      <c r="AAR259" s="2"/>
      <c r="AAS259" s="2"/>
      <c r="AAT259" s="2"/>
      <c r="AAU259" s="2"/>
      <c r="AAV259" s="2"/>
      <c r="AAW259" s="2"/>
      <c r="AAX259" s="2"/>
      <c r="AAY259" s="2"/>
      <c r="AAZ259" s="2"/>
      <c r="ABA259" s="2"/>
      <c r="ABB259" s="2"/>
      <c r="ABC259" s="2"/>
      <c r="ABD259" s="2"/>
      <c r="ABE259" s="2"/>
      <c r="ABF259" s="2"/>
      <c r="ABG259" s="2"/>
      <c r="ABH259" s="2"/>
      <c r="ABI259" s="2"/>
      <c r="ABJ259" s="2"/>
      <c r="ABK259" s="2"/>
      <c r="ABL259" s="2"/>
      <c r="ABM259" s="2"/>
      <c r="ABN259" s="2"/>
      <c r="ABO259" s="2"/>
      <c r="ABP259" s="2"/>
      <c r="ABQ259" s="2"/>
      <c r="ABR259" s="2"/>
      <c r="ABS259" s="2"/>
      <c r="ABT259" s="2"/>
      <c r="ABU259" s="2"/>
      <c r="ABV259" s="2"/>
      <c r="ABW259" s="2"/>
      <c r="ABX259" s="2"/>
      <c r="ABY259" s="2"/>
      <c r="ABZ259" s="2"/>
      <c r="ACA259" s="2"/>
      <c r="ACB259" s="2"/>
      <c r="ACC259" s="2"/>
      <c r="ACD259" s="2"/>
      <c r="ACE259" s="2"/>
      <c r="ACF259" s="2"/>
      <c r="ACG259" s="2"/>
      <c r="ACH259" s="2"/>
      <c r="ACI259" s="2"/>
      <c r="ACJ259" s="2"/>
      <c r="ACK259" s="2"/>
      <c r="ACL259" s="2"/>
      <c r="ACM259" s="2"/>
      <c r="ACN259" s="2"/>
      <c r="ACO259" s="2"/>
      <c r="ACP259" s="2"/>
      <c r="ACQ259" s="2"/>
      <c r="ACR259" s="2"/>
      <c r="ACS259" s="2"/>
      <c r="ACT259" s="2"/>
      <c r="ACU259" s="2"/>
      <c r="ACV259" s="2"/>
      <c r="ACW259" s="2"/>
      <c r="ACX259" s="2"/>
      <c r="ACY259" s="2"/>
      <c r="ACZ259" s="2"/>
      <c r="ADA259" s="2"/>
      <c r="ADB259" s="2"/>
      <c r="ADC259" s="2"/>
      <c r="ADD259" s="2"/>
      <c r="ADE259" s="2"/>
      <c r="ADF259" s="2"/>
      <c r="ADG259" s="2"/>
      <c r="ADH259" s="2"/>
      <c r="ADI259" s="2"/>
      <c r="ADJ259" s="2"/>
      <c r="ADK259" s="2"/>
      <c r="ADL259" s="2"/>
      <c r="ADM259" s="2"/>
      <c r="ADN259" s="2"/>
      <c r="ADO259" s="2"/>
      <c r="ADP259" s="2"/>
      <c r="ADQ259" s="2"/>
      <c r="ADR259" s="2"/>
      <c r="ADS259" s="2"/>
      <c r="ADT259" s="2"/>
      <c r="ADU259" s="2"/>
      <c r="ADV259" s="2"/>
      <c r="ADW259" s="2"/>
      <c r="ADX259" s="2"/>
      <c r="ADY259" s="2"/>
      <c r="ADZ259" s="2"/>
      <c r="AEA259" s="2"/>
      <c r="AEB259" s="2"/>
      <c r="AEC259" s="2"/>
      <c r="AED259" s="2"/>
      <c r="AEE259" s="2"/>
      <c r="AEF259" s="2"/>
      <c r="AEG259" s="2"/>
      <c r="AEH259" s="2"/>
      <c r="AEI259" s="2"/>
      <c r="AEJ259" s="2"/>
      <c r="AEK259" s="2"/>
      <c r="AEL259" s="2"/>
      <c r="AEM259" s="2"/>
      <c r="AEN259" s="2"/>
      <c r="AEO259" s="2"/>
      <c r="AEP259" s="2"/>
      <c r="AEQ259" s="2"/>
      <c r="AER259" s="2"/>
      <c r="AES259" s="2"/>
      <c r="AET259" s="2"/>
      <c r="AEU259" s="2"/>
      <c r="AEV259" s="2"/>
      <c r="AEW259" s="2"/>
      <c r="AEX259" s="2"/>
      <c r="AEY259" s="2"/>
      <c r="AEZ259" s="2"/>
      <c r="AFA259" s="2"/>
      <c r="AFB259" s="2"/>
      <c r="AFC259" s="2"/>
      <c r="AFD259" s="2"/>
      <c r="AFE259" s="2"/>
      <c r="AFF259" s="2"/>
      <c r="AFG259" s="2"/>
      <c r="AFH259" s="2"/>
      <c r="AFI259" s="2"/>
      <c r="AFJ259" s="2"/>
      <c r="AFK259" s="2"/>
      <c r="AFL259" s="2"/>
      <c r="AFM259" s="2"/>
      <c r="AFN259" s="2"/>
      <c r="AFO259" s="2"/>
      <c r="AFP259" s="2"/>
      <c r="AFQ259" s="2"/>
      <c r="AFR259" s="2"/>
      <c r="AFS259" s="2"/>
      <c r="AFT259" s="2"/>
      <c r="AFU259" s="2"/>
      <c r="AFV259" s="2"/>
      <c r="AFW259" s="2"/>
      <c r="AFX259" s="2"/>
      <c r="AFY259" s="2">
        <v>2219625</v>
      </c>
      <c r="AFZ259" s="2"/>
      <c r="AGA259" s="2"/>
      <c r="AGB259" s="2"/>
      <c r="AGC259" s="2"/>
      <c r="AGD259" s="2"/>
      <c r="AGE259" s="2"/>
      <c r="AGF259" s="2"/>
      <c r="AGG259" s="2"/>
      <c r="AGH259" s="2"/>
      <c r="AGI259" s="2"/>
      <c r="AGJ259" s="2"/>
      <c r="AGK259" s="2"/>
      <c r="AGL259" s="2"/>
      <c r="AGM259" s="2"/>
      <c r="AGN259" s="2"/>
      <c r="AGO259" s="2"/>
      <c r="AGP259" s="2"/>
      <c r="AGQ259" s="2"/>
      <c r="AGR259" s="2"/>
      <c r="AGS259" s="2"/>
      <c r="AGT259" s="2"/>
      <c r="AGU259" s="2"/>
      <c r="AGV259" s="2"/>
      <c r="AGW259" s="2"/>
      <c r="AGX259" s="2"/>
      <c r="AGY259" s="2"/>
      <c r="AGZ259" s="2"/>
      <c r="AHA259" s="2"/>
      <c r="AHB259" s="2"/>
      <c r="AHC259" s="2"/>
      <c r="AHD259" s="2"/>
      <c r="AHE259" s="2"/>
      <c r="AHF259" s="2"/>
      <c r="AHG259" s="2"/>
      <c r="AHH259" s="2"/>
      <c r="AHI259" s="2"/>
      <c r="AHJ259" s="2"/>
      <c r="AHK259" s="2"/>
      <c r="AHL259" s="2"/>
      <c r="AHM259" s="2"/>
      <c r="AHN259" s="2"/>
      <c r="AHO259" s="2"/>
      <c r="AHP259" s="2">
        <v>3583358.43</v>
      </c>
    </row>
    <row r="260" spans="1:900">
      <c r="A260" s="1" t="s">
        <v>2731</v>
      </c>
      <c r="B260" s="1" t="s">
        <v>2384</v>
      </c>
      <c r="C260" s="1" t="s">
        <v>2385</v>
      </c>
      <c r="D260" s="2">
        <v>1204129.75</v>
      </c>
      <c r="E260" s="2"/>
      <c r="F260" s="2"/>
      <c r="G260" s="2">
        <v>3240</v>
      </c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>
        <v>760</v>
      </c>
      <c r="AD260" s="2"/>
      <c r="AE260" s="2"/>
      <c r="AF260" s="2">
        <v>30000</v>
      </c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>
        <v>17055</v>
      </c>
      <c r="AU260" s="2"/>
      <c r="AV260" s="2"/>
      <c r="AW260" s="2">
        <v>2700</v>
      </c>
      <c r="AX260" s="2"/>
      <c r="AY260" s="2"/>
      <c r="AZ260" s="2"/>
      <c r="BA260" s="2"/>
      <c r="BB260" s="2"/>
      <c r="BC260" s="2"/>
      <c r="BD260" s="2"/>
      <c r="BE260" s="2"/>
      <c r="BF260" s="2">
        <v>244582</v>
      </c>
      <c r="BG260" s="2"/>
      <c r="BH260" s="2"/>
      <c r="BI260" s="2">
        <v>6630</v>
      </c>
      <c r="BJ260" s="2"/>
      <c r="BK260" s="2"/>
      <c r="BL260" s="2"/>
      <c r="BM260" s="2"/>
      <c r="BN260" s="2">
        <v>61685</v>
      </c>
      <c r="BO260" s="2"/>
      <c r="BP260" s="2"/>
      <c r="BQ260" s="2"/>
      <c r="BR260" s="2"/>
      <c r="BS260" s="2"/>
      <c r="BT260" s="2">
        <v>84415</v>
      </c>
      <c r="BU260" s="2"/>
      <c r="BV260" s="2"/>
      <c r="BW260" s="2">
        <v>26850</v>
      </c>
      <c r="BX260" s="2"/>
      <c r="BY260" s="2"/>
      <c r="BZ260" s="2"/>
      <c r="CA260" s="2"/>
      <c r="CB260" s="2">
        <v>260595</v>
      </c>
      <c r="CC260" s="2"/>
      <c r="CD260" s="2"/>
      <c r="CE260" s="2"/>
      <c r="CF260" s="2"/>
      <c r="CG260" s="2">
        <v>637960</v>
      </c>
      <c r="CH260" s="2"/>
      <c r="CI260" s="2">
        <v>28380</v>
      </c>
      <c r="CJ260" s="2"/>
      <c r="CK260" s="2"/>
      <c r="CL260" s="2"/>
      <c r="CM260" s="2"/>
      <c r="CN260" s="2"/>
      <c r="CO260" s="2"/>
      <c r="CP260" s="2">
        <v>14710</v>
      </c>
      <c r="CQ260" s="2">
        <v>5400</v>
      </c>
      <c r="CR260" s="2"/>
      <c r="CS260" s="2"/>
      <c r="CT260" s="2">
        <v>155875</v>
      </c>
      <c r="CU260" s="2"/>
      <c r="CV260" s="2"/>
      <c r="CW260" s="2"/>
      <c r="CX260" s="2"/>
      <c r="CY260" s="2"/>
      <c r="CZ260" s="2"/>
      <c r="DA260" s="2"/>
      <c r="DB260" s="2">
        <v>2775</v>
      </c>
      <c r="DC260" s="2">
        <v>1421715</v>
      </c>
      <c r="DD260" s="2"/>
      <c r="DE260" s="2"/>
      <c r="DF260" s="2"/>
      <c r="DG260" s="2"/>
      <c r="DH260" s="2"/>
      <c r="DI260" s="2"/>
      <c r="DJ260" s="2"/>
      <c r="DK260" s="2">
        <v>603270</v>
      </c>
      <c r="DL260" s="2"/>
      <c r="DM260" s="2"/>
      <c r="DN260" s="2"/>
      <c r="DO260" s="2"/>
      <c r="DP260" s="2"/>
      <c r="DQ260" s="2"/>
      <c r="DR260" s="2"/>
      <c r="DS260" s="2"/>
      <c r="DT260" s="2"/>
      <c r="DU260" s="2">
        <v>120</v>
      </c>
      <c r="DV260" s="2"/>
      <c r="DW260" s="2"/>
      <c r="DX260" s="2"/>
      <c r="DY260" s="2"/>
      <c r="DZ260" s="2">
        <v>25195</v>
      </c>
      <c r="EA260" s="2"/>
      <c r="EB260" s="2"/>
      <c r="EC260" s="2"/>
      <c r="ED260" s="2"/>
      <c r="EE260" s="2">
        <v>263075</v>
      </c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>
        <v>2900</v>
      </c>
      <c r="FY260" s="2"/>
      <c r="FZ260" s="2"/>
      <c r="GA260" s="2"/>
      <c r="GB260" s="2"/>
      <c r="GC260" s="2"/>
      <c r="GD260" s="2"/>
      <c r="GE260" s="2">
        <v>405624</v>
      </c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 s="2"/>
      <c r="GR260" s="2"/>
      <c r="GS260" s="2"/>
      <c r="GT260" s="2"/>
      <c r="GU260" s="2"/>
      <c r="GV260" s="2"/>
      <c r="GW260" s="2"/>
      <c r="GX260" s="2"/>
      <c r="GY260" s="2"/>
      <c r="GZ260" s="2"/>
      <c r="HA260" s="2">
        <v>2050</v>
      </c>
      <c r="HB260" s="2"/>
      <c r="HC260" s="2">
        <v>128140</v>
      </c>
      <c r="HD260" s="2"/>
      <c r="HE260" s="2"/>
      <c r="HF260" s="2"/>
      <c r="HG260" s="2"/>
      <c r="HH260" s="2"/>
      <c r="HI260" s="2"/>
      <c r="HJ260" s="2"/>
      <c r="HK260" s="2"/>
      <c r="HL260" s="2"/>
      <c r="HM260" s="2"/>
      <c r="HN260" s="2"/>
      <c r="HO260" s="2"/>
      <c r="HP260" s="2"/>
      <c r="HQ260" s="2"/>
      <c r="HR260" s="2"/>
      <c r="HS260" s="2"/>
      <c r="HT260" s="2"/>
      <c r="HU260" s="2"/>
      <c r="HV260" s="2"/>
      <c r="HW260" s="2"/>
      <c r="HX260" s="2"/>
      <c r="HY260" s="2"/>
      <c r="HZ260" s="2"/>
      <c r="IA260" s="2"/>
      <c r="IB260" s="2"/>
      <c r="IC260" s="2"/>
      <c r="ID260" s="2"/>
      <c r="IE260" s="2"/>
      <c r="IF260" s="2"/>
      <c r="IG260" s="2"/>
      <c r="IH260" s="2"/>
      <c r="II260" s="2">
        <v>14240</v>
      </c>
      <c r="IJ260" s="2"/>
      <c r="IK260" s="2">
        <v>122189</v>
      </c>
      <c r="IL260" s="2"/>
      <c r="IM260" s="2"/>
      <c r="IN260" s="2"/>
      <c r="IO260" s="2"/>
      <c r="IP260" s="2"/>
      <c r="IQ260" s="2"/>
      <c r="IR260" s="2"/>
      <c r="IS260" s="2">
        <v>224710</v>
      </c>
      <c r="IT260" s="2">
        <v>426020</v>
      </c>
      <c r="IU260" s="2"/>
      <c r="IV260" s="2">
        <v>15300</v>
      </c>
      <c r="IW260" s="2">
        <v>0</v>
      </c>
      <c r="IX260" s="2"/>
      <c r="IY260" s="2"/>
      <c r="IZ260" s="2"/>
      <c r="JA260" s="2"/>
      <c r="JB260" s="2"/>
      <c r="JC260" s="2"/>
      <c r="JD260" s="2"/>
      <c r="JE260" s="2"/>
      <c r="JF260" s="2"/>
      <c r="JG260" s="2"/>
      <c r="JH260" s="2"/>
      <c r="JI260" s="2"/>
      <c r="JJ260" s="2"/>
      <c r="JK260" s="2"/>
      <c r="JL260" s="2"/>
      <c r="JM260" s="2"/>
      <c r="JN260" s="2"/>
      <c r="JO260" s="2"/>
      <c r="JP260" s="2"/>
      <c r="JQ260" s="2"/>
      <c r="JR260" s="2"/>
      <c r="JS260" s="2"/>
      <c r="JT260" s="2"/>
      <c r="JU260" s="2"/>
      <c r="JV260" s="2"/>
      <c r="JW260" s="2">
        <v>9949.5</v>
      </c>
      <c r="JX260" s="2">
        <v>4435</v>
      </c>
      <c r="JY260" s="2">
        <v>17140</v>
      </c>
      <c r="JZ260" s="2">
        <v>226152</v>
      </c>
      <c r="KA260" s="2"/>
      <c r="KB260" s="2"/>
      <c r="KC260" s="2"/>
      <c r="KD260" s="2"/>
      <c r="KE260" s="2"/>
      <c r="KF260" s="2"/>
      <c r="KG260" s="2">
        <v>4462467</v>
      </c>
      <c r="KH260" s="2">
        <v>514</v>
      </c>
      <c r="KI260" s="2"/>
      <c r="KJ260" s="2"/>
      <c r="KK260" s="2"/>
      <c r="KL260" s="2"/>
      <c r="KM260" s="2"/>
      <c r="KN260" s="2"/>
      <c r="KO260" s="2"/>
      <c r="KP260" s="2">
        <v>15953</v>
      </c>
      <c r="KQ260" s="2"/>
      <c r="KR260" s="2"/>
      <c r="KS260" s="2"/>
      <c r="KT260" s="2"/>
      <c r="KU260" s="2"/>
      <c r="KV260" s="2"/>
      <c r="KW260" s="2"/>
      <c r="KX260" s="2"/>
      <c r="KY260" s="2"/>
      <c r="KZ260" s="2">
        <v>26700</v>
      </c>
      <c r="LA260" s="2"/>
      <c r="LB260" s="2">
        <v>79150</v>
      </c>
      <c r="LC260" s="2"/>
      <c r="LD260" s="2">
        <v>1989.5</v>
      </c>
      <c r="LE260" s="2">
        <v>400</v>
      </c>
      <c r="LF260" s="2"/>
      <c r="LG260" s="2">
        <v>361158</v>
      </c>
      <c r="LH260" s="2"/>
      <c r="LI260" s="2">
        <v>136960</v>
      </c>
      <c r="LJ260" s="2"/>
      <c r="LK260" s="2"/>
      <c r="LL260" s="2"/>
      <c r="LM260" s="2"/>
      <c r="LN260" s="2"/>
      <c r="LO260" s="2"/>
      <c r="LP260" s="2"/>
      <c r="LQ260" s="2">
        <v>22760</v>
      </c>
      <c r="LR260" s="2"/>
      <c r="LS260" s="2"/>
      <c r="LT260" s="2">
        <v>14345</v>
      </c>
      <c r="LU260" s="2">
        <v>60490</v>
      </c>
      <c r="LV260" s="2">
        <v>20270</v>
      </c>
      <c r="LW260" s="2"/>
      <c r="LX260" s="2"/>
      <c r="LY260" s="2"/>
      <c r="LZ260" s="2"/>
      <c r="MA260" s="2"/>
      <c r="MB260" s="2"/>
      <c r="MC260" s="2"/>
      <c r="MD260" s="2"/>
      <c r="ME260" s="2"/>
      <c r="MF260" s="2"/>
      <c r="MG260" s="2"/>
      <c r="MH260" s="2"/>
      <c r="MI260" s="2"/>
      <c r="MJ260" s="2"/>
      <c r="MK260" s="2"/>
      <c r="ML260" s="2"/>
      <c r="MM260" s="2"/>
      <c r="MN260" s="2"/>
      <c r="MO260" s="2"/>
      <c r="MP260" s="2"/>
      <c r="MQ260" s="2"/>
      <c r="MR260" s="2">
        <v>40775</v>
      </c>
      <c r="MS260" s="2">
        <v>1960</v>
      </c>
      <c r="MT260" s="2">
        <v>2650</v>
      </c>
      <c r="MU260" s="2"/>
      <c r="MV260" s="2"/>
      <c r="MW260" s="2"/>
      <c r="MX260" s="2"/>
      <c r="MY260" s="2"/>
      <c r="MZ260" s="2">
        <v>21850</v>
      </c>
      <c r="NA260" s="2"/>
      <c r="NB260" s="2"/>
      <c r="NC260" s="2">
        <v>316680</v>
      </c>
      <c r="ND260" s="2"/>
      <c r="NE260" s="2"/>
      <c r="NF260" s="2"/>
      <c r="NG260" s="2"/>
      <c r="NH260" s="2"/>
      <c r="NI260" s="2"/>
      <c r="NJ260" s="2"/>
      <c r="NK260" s="2"/>
      <c r="NL260" s="2"/>
      <c r="NM260" s="2"/>
      <c r="NN260" s="2"/>
      <c r="NO260" s="2"/>
      <c r="NP260" s="2"/>
      <c r="NQ260" s="2"/>
      <c r="NR260" s="2"/>
      <c r="NS260" s="2"/>
      <c r="NT260" s="2"/>
      <c r="NU260" s="2"/>
      <c r="NV260" s="2">
        <v>210940</v>
      </c>
      <c r="NW260" s="2"/>
      <c r="NX260" s="2"/>
      <c r="NY260" s="2"/>
      <c r="NZ260" s="2"/>
      <c r="OA260" s="2"/>
      <c r="OB260" s="2"/>
      <c r="OC260" s="2">
        <v>712715</v>
      </c>
      <c r="OD260" s="2">
        <v>249962.7</v>
      </c>
      <c r="OE260" s="2">
        <v>19900</v>
      </c>
      <c r="OF260" s="2"/>
      <c r="OG260" s="2"/>
      <c r="OH260" s="2">
        <v>25050</v>
      </c>
      <c r="OI260" s="2"/>
      <c r="OJ260" s="2"/>
      <c r="OK260" s="2"/>
      <c r="OL260" s="2"/>
      <c r="OM260" s="2"/>
      <c r="ON260" s="2">
        <v>200</v>
      </c>
      <c r="OO260" s="2"/>
      <c r="OP260" s="2"/>
      <c r="OQ260" s="2"/>
      <c r="OR260" s="2">
        <v>9770</v>
      </c>
      <c r="OS260" s="2"/>
      <c r="OT260" s="2"/>
      <c r="OU260" s="2"/>
      <c r="OV260" s="2"/>
      <c r="OW260" s="2"/>
      <c r="OX260" s="2"/>
      <c r="OY260" s="2"/>
      <c r="OZ260" s="2"/>
      <c r="PA260" s="2"/>
      <c r="PB260" s="2">
        <v>23400</v>
      </c>
      <c r="PC260" s="2"/>
      <c r="PD260" s="2"/>
      <c r="PE260" s="2"/>
      <c r="PF260" s="2">
        <v>90526</v>
      </c>
      <c r="PG260" s="2"/>
      <c r="PH260" s="2"/>
      <c r="PI260" s="2"/>
      <c r="PJ260" s="2"/>
      <c r="PK260" s="2"/>
      <c r="PL260" s="2"/>
      <c r="PM260" s="2"/>
      <c r="PN260" s="2">
        <v>91508</v>
      </c>
      <c r="PO260" s="2"/>
      <c r="PP260" s="2"/>
      <c r="PQ260" s="2"/>
      <c r="PR260" s="2"/>
      <c r="PS260" s="2">
        <v>291399</v>
      </c>
      <c r="PT260" s="2"/>
      <c r="PU260" s="2"/>
      <c r="PV260" s="2"/>
      <c r="PW260" s="2"/>
      <c r="PX260" s="2"/>
      <c r="PY260" s="2"/>
      <c r="PZ260" s="2"/>
      <c r="QA260" s="2"/>
      <c r="QB260" s="2"/>
      <c r="QC260" s="2"/>
      <c r="QD260" s="2"/>
      <c r="QE260" s="2"/>
      <c r="QF260" s="2"/>
      <c r="QG260" s="2"/>
      <c r="QH260" s="2"/>
      <c r="QI260" s="2"/>
      <c r="QJ260" s="2"/>
      <c r="QK260" s="2"/>
      <c r="QL260" s="2"/>
      <c r="QM260" s="2"/>
      <c r="QN260" s="2"/>
      <c r="QO260" s="2"/>
      <c r="QP260" s="2">
        <v>3100</v>
      </c>
      <c r="QQ260" s="2"/>
      <c r="QR260" s="2"/>
      <c r="QS260" s="2">
        <v>1530590</v>
      </c>
      <c r="QT260" s="2"/>
      <c r="QU260" s="2"/>
      <c r="QV260" s="2"/>
      <c r="QW260" s="2"/>
      <c r="QX260" s="2"/>
      <c r="QY260" s="2"/>
      <c r="QZ260" s="2"/>
      <c r="RA260" s="2"/>
      <c r="RB260" s="2"/>
      <c r="RC260" s="2"/>
      <c r="RD260" s="2"/>
      <c r="RE260" s="2"/>
      <c r="RF260" s="2">
        <v>477354.25</v>
      </c>
      <c r="RG260" s="2"/>
      <c r="RH260" s="2">
        <v>2720</v>
      </c>
      <c r="RI260" s="2"/>
      <c r="RJ260" s="2"/>
      <c r="RK260" s="2"/>
      <c r="RL260" s="2"/>
      <c r="RM260" s="2"/>
      <c r="RN260" s="2"/>
      <c r="RO260" s="2"/>
      <c r="RP260" s="2"/>
      <c r="RQ260" s="2"/>
      <c r="RR260" s="2"/>
      <c r="RS260" s="2"/>
      <c r="RT260" s="2"/>
      <c r="RU260" s="2"/>
      <c r="RV260" s="2"/>
      <c r="RW260" s="2"/>
      <c r="RX260" s="2"/>
      <c r="RY260" s="2"/>
      <c r="RZ260" s="2"/>
      <c r="SA260" s="2"/>
      <c r="SB260" s="2"/>
      <c r="SC260" s="2"/>
      <c r="SD260" s="2"/>
      <c r="SE260" s="2"/>
      <c r="SF260" s="2"/>
      <c r="SG260" s="2"/>
      <c r="SH260" s="2"/>
      <c r="SI260" s="2"/>
      <c r="SJ260" s="2"/>
      <c r="SK260" s="2"/>
      <c r="SL260" s="2"/>
      <c r="SM260" s="2"/>
      <c r="SN260" s="2">
        <v>6100</v>
      </c>
      <c r="SO260" s="2"/>
      <c r="SP260" s="2"/>
      <c r="SQ260" s="2"/>
      <c r="SR260" s="2"/>
      <c r="SS260" s="2"/>
      <c r="ST260" s="2">
        <v>70299</v>
      </c>
      <c r="SU260" s="2"/>
      <c r="SV260" s="2"/>
      <c r="SW260" s="2"/>
      <c r="SX260" s="2"/>
      <c r="SY260" s="2"/>
      <c r="SZ260" s="2"/>
      <c r="TA260" s="2"/>
      <c r="TB260" s="2"/>
      <c r="TC260" s="2"/>
      <c r="TD260" s="2"/>
      <c r="TE260" s="2"/>
      <c r="TF260" s="2"/>
      <c r="TG260" s="2"/>
      <c r="TH260" s="2"/>
      <c r="TI260" s="2"/>
      <c r="TJ260" s="2"/>
      <c r="TK260" s="2"/>
      <c r="TL260" s="2"/>
      <c r="TM260" s="2"/>
      <c r="TN260" s="2">
        <v>1040</v>
      </c>
      <c r="TO260" s="2"/>
      <c r="TP260" s="2"/>
      <c r="TQ260" s="2"/>
      <c r="TR260" s="2"/>
      <c r="TS260" s="2"/>
      <c r="TT260" s="2"/>
      <c r="TU260" s="2"/>
      <c r="TV260" s="2"/>
      <c r="TW260" s="2"/>
      <c r="TX260" s="2">
        <v>57150</v>
      </c>
      <c r="TY260" s="2"/>
      <c r="TZ260" s="2">
        <v>2160806</v>
      </c>
      <c r="UA260" s="2">
        <v>245200</v>
      </c>
      <c r="UB260" s="2"/>
      <c r="UC260" s="2"/>
      <c r="UD260" s="2">
        <v>87916</v>
      </c>
      <c r="UE260" s="2"/>
      <c r="UF260" s="2"/>
      <c r="UG260" s="2"/>
      <c r="UH260" s="2"/>
      <c r="UI260" s="2"/>
      <c r="UJ260" s="2"/>
      <c r="UK260" s="2"/>
      <c r="UL260" s="2"/>
      <c r="UM260" s="2"/>
      <c r="UN260" s="2"/>
      <c r="UO260" s="2">
        <v>2306860</v>
      </c>
      <c r="UP260" s="2"/>
      <c r="UQ260" s="2"/>
      <c r="UR260" s="2">
        <v>133370</v>
      </c>
      <c r="US260" s="2"/>
      <c r="UT260" s="2"/>
      <c r="UU260" s="2">
        <v>6790</v>
      </c>
      <c r="UV260" s="2">
        <v>3800</v>
      </c>
      <c r="UW260" s="2"/>
      <c r="UX260" s="2"/>
      <c r="UY260" s="2"/>
      <c r="UZ260" s="2"/>
      <c r="VA260" s="2">
        <v>200638</v>
      </c>
      <c r="VB260" s="2"/>
      <c r="VC260" s="2"/>
      <c r="VD260" s="2"/>
      <c r="VE260" s="2"/>
      <c r="VF260" s="2"/>
      <c r="VG260" s="2"/>
      <c r="VH260" s="2"/>
      <c r="VI260" s="2"/>
      <c r="VJ260" s="2"/>
      <c r="VK260" s="2">
        <v>214850</v>
      </c>
      <c r="VL260" s="2"/>
      <c r="VM260" s="2"/>
      <c r="VN260" s="2">
        <v>500</v>
      </c>
      <c r="VO260" s="2"/>
      <c r="VP260" s="2"/>
      <c r="VQ260" s="2"/>
      <c r="VR260" s="2"/>
      <c r="VS260" s="2"/>
      <c r="VT260" s="2"/>
      <c r="VU260" s="2"/>
      <c r="VV260" s="2"/>
      <c r="VW260" s="2"/>
      <c r="VX260" s="2"/>
      <c r="VY260" s="2"/>
      <c r="VZ260" s="2"/>
      <c r="WA260" s="2"/>
      <c r="WB260" s="2"/>
      <c r="WC260" s="2"/>
      <c r="WD260" s="2"/>
      <c r="WE260" s="2"/>
      <c r="WF260" s="2"/>
      <c r="WG260" s="2"/>
      <c r="WH260" s="2"/>
      <c r="WI260" s="2"/>
      <c r="WJ260" s="2"/>
      <c r="WK260" s="2"/>
      <c r="WL260" s="2"/>
      <c r="WM260" s="2"/>
      <c r="WN260" s="2"/>
      <c r="WO260" s="2"/>
      <c r="WP260" s="2"/>
      <c r="WQ260" s="2">
        <v>12573</v>
      </c>
      <c r="WR260" s="2"/>
      <c r="WS260" s="2"/>
      <c r="WT260" s="2"/>
      <c r="WU260" s="2"/>
      <c r="WV260" s="2"/>
      <c r="WW260" s="2"/>
      <c r="WX260" s="2">
        <v>600</v>
      </c>
      <c r="WY260" s="2"/>
      <c r="WZ260" s="2"/>
      <c r="XA260" s="2"/>
      <c r="XB260" s="2">
        <v>16655</v>
      </c>
      <c r="XC260" s="2"/>
      <c r="XD260" s="2"/>
      <c r="XE260" s="2"/>
      <c r="XF260" s="2"/>
      <c r="XG260" s="2">
        <v>800</v>
      </c>
      <c r="XH260" s="2"/>
      <c r="XI260" s="2"/>
      <c r="XJ260" s="2"/>
      <c r="XK260" s="2"/>
      <c r="XL260" s="2"/>
      <c r="XM260" s="2">
        <v>14380</v>
      </c>
      <c r="XN260" s="2"/>
      <c r="XO260" s="2"/>
      <c r="XP260" s="2"/>
      <c r="XQ260" s="2"/>
      <c r="XR260" s="2">
        <v>9550</v>
      </c>
      <c r="XS260" s="2"/>
      <c r="XT260" s="2"/>
      <c r="XU260" s="2"/>
      <c r="XV260" s="2">
        <v>3650</v>
      </c>
      <c r="XW260" s="2">
        <v>1000</v>
      </c>
      <c r="XX260" s="2"/>
      <c r="XY260" s="2"/>
      <c r="XZ260" s="2"/>
      <c r="YA260" s="2"/>
      <c r="YB260" s="2"/>
      <c r="YC260" s="2"/>
      <c r="YD260" s="2"/>
      <c r="YE260" s="2"/>
      <c r="YF260" s="2"/>
      <c r="YG260" s="2"/>
      <c r="YH260" s="2"/>
      <c r="YI260" s="2"/>
      <c r="YJ260" s="2"/>
      <c r="YK260" s="2"/>
      <c r="YL260" s="2"/>
      <c r="YM260" s="2"/>
      <c r="YN260" s="2"/>
      <c r="YO260" s="2"/>
      <c r="YP260" s="2"/>
      <c r="YQ260" s="2"/>
      <c r="YR260" s="2"/>
      <c r="YS260" s="2"/>
      <c r="YT260" s="2"/>
      <c r="YU260" s="2">
        <v>6400</v>
      </c>
      <c r="YV260" s="2"/>
      <c r="YW260" s="2"/>
      <c r="YX260" s="2"/>
      <c r="YY260" s="2"/>
      <c r="YZ260" s="2"/>
      <c r="ZA260" s="2"/>
      <c r="ZB260" s="2"/>
      <c r="ZC260" s="2"/>
      <c r="ZD260" s="2"/>
      <c r="ZE260" s="2"/>
      <c r="ZF260" s="2"/>
      <c r="ZG260" s="2"/>
      <c r="ZH260" s="2"/>
      <c r="ZI260" s="2"/>
      <c r="ZJ260" s="2"/>
      <c r="ZK260" s="2"/>
      <c r="ZL260" s="2">
        <v>4480</v>
      </c>
      <c r="ZM260" s="2"/>
      <c r="ZN260" s="2"/>
      <c r="ZO260" s="2"/>
      <c r="ZP260" s="2"/>
      <c r="ZQ260" s="2"/>
      <c r="ZR260" s="2"/>
      <c r="ZS260" s="2"/>
      <c r="ZT260" s="2"/>
      <c r="ZU260" s="2"/>
      <c r="ZV260" s="2"/>
      <c r="ZW260" s="2"/>
      <c r="ZX260" s="2"/>
      <c r="ZY260" s="2"/>
      <c r="ZZ260" s="2"/>
      <c r="AAA260" s="2"/>
      <c r="AAB260" s="2"/>
      <c r="AAC260" s="2"/>
      <c r="AAD260" s="2"/>
      <c r="AAE260" s="2"/>
      <c r="AAF260" s="2"/>
      <c r="AAG260" s="2"/>
      <c r="AAH260" s="2"/>
      <c r="AAI260" s="2"/>
      <c r="AAJ260" s="2"/>
      <c r="AAK260" s="2"/>
      <c r="AAL260" s="2"/>
      <c r="AAM260" s="2"/>
      <c r="AAN260" s="2"/>
      <c r="AAO260" s="2"/>
      <c r="AAP260" s="2"/>
      <c r="AAQ260" s="2"/>
      <c r="AAR260" s="2"/>
      <c r="AAS260" s="2"/>
      <c r="AAT260" s="2"/>
      <c r="AAU260" s="2"/>
      <c r="AAV260" s="2">
        <v>86130</v>
      </c>
      <c r="AAW260" s="2"/>
      <c r="AAX260" s="2"/>
      <c r="AAY260" s="2"/>
      <c r="AAZ260" s="2"/>
      <c r="ABA260" s="2"/>
      <c r="ABB260" s="2"/>
      <c r="ABC260" s="2"/>
      <c r="ABD260" s="2"/>
      <c r="ABE260" s="2"/>
      <c r="ABF260" s="2"/>
      <c r="ABG260" s="2">
        <v>66190</v>
      </c>
      <c r="ABH260" s="2"/>
      <c r="ABI260" s="2"/>
      <c r="ABJ260" s="2"/>
      <c r="ABK260" s="2"/>
      <c r="ABL260" s="2"/>
      <c r="ABM260" s="2"/>
      <c r="ABN260" s="2"/>
      <c r="ABO260" s="2"/>
      <c r="ABP260" s="2"/>
      <c r="ABQ260" s="2"/>
      <c r="ABR260" s="2"/>
      <c r="ABS260" s="2"/>
      <c r="ABT260" s="2"/>
      <c r="ABU260" s="2"/>
      <c r="ABV260" s="2"/>
      <c r="ABW260" s="2"/>
      <c r="ABX260" s="2"/>
      <c r="ABY260" s="2"/>
      <c r="ABZ260" s="2"/>
      <c r="ACA260" s="2"/>
      <c r="ACB260" s="2">
        <v>147025</v>
      </c>
      <c r="ACC260" s="2"/>
      <c r="ACD260" s="2"/>
      <c r="ACE260" s="2"/>
      <c r="ACF260" s="2"/>
      <c r="ACG260" s="2"/>
      <c r="ACH260" s="2"/>
      <c r="ACI260" s="2"/>
      <c r="ACJ260" s="2"/>
      <c r="ACK260" s="2"/>
      <c r="ACL260" s="2"/>
      <c r="ACM260" s="2"/>
      <c r="ACN260" s="2"/>
      <c r="ACO260" s="2"/>
      <c r="ACP260" s="2">
        <v>5370</v>
      </c>
      <c r="ACQ260" s="2">
        <v>1440</v>
      </c>
      <c r="ACR260" s="2"/>
      <c r="ACS260" s="2">
        <v>46150</v>
      </c>
      <c r="ACT260" s="2"/>
      <c r="ACU260" s="2"/>
      <c r="ACV260" s="2">
        <v>308538</v>
      </c>
      <c r="ACW260" s="2">
        <v>16280</v>
      </c>
      <c r="ACX260" s="2"/>
      <c r="ACY260" s="2"/>
      <c r="ACZ260" s="2"/>
      <c r="ADA260" s="2"/>
      <c r="ADB260" s="2"/>
      <c r="ADC260" s="2"/>
      <c r="ADD260" s="2">
        <v>40500</v>
      </c>
      <c r="ADE260" s="2">
        <v>223625</v>
      </c>
      <c r="ADF260" s="2">
        <v>134540</v>
      </c>
      <c r="ADG260" s="2"/>
      <c r="ADH260" s="2"/>
      <c r="ADI260" s="2"/>
      <c r="ADJ260" s="2"/>
      <c r="ADK260" s="2"/>
      <c r="ADL260" s="2"/>
      <c r="ADM260" s="2"/>
      <c r="ADN260" s="2"/>
      <c r="ADO260" s="2">
        <v>6320</v>
      </c>
      <c r="ADP260" s="2">
        <v>54135</v>
      </c>
      <c r="ADQ260" s="2"/>
      <c r="ADR260" s="2"/>
      <c r="ADS260" s="2"/>
      <c r="ADT260" s="2"/>
      <c r="ADU260" s="2"/>
      <c r="ADV260" s="2"/>
      <c r="ADW260" s="2"/>
      <c r="ADX260" s="2"/>
      <c r="ADY260" s="2"/>
      <c r="ADZ260" s="2"/>
      <c r="AEA260" s="2">
        <v>25362</v>
      </c>
      <c r="AEB260" s="2"/>
      <c r="AEC260" s="2"/>
      <c r="AED260" s="2">
        <v>15099.75</v>
      </c>
      <c r="AEE260" s="2"/>
      <c r="AEF260" s="2"/>
      <c r="AEG260" s="2">
        <v>657580</v>
      </c>
      <c r="AEH260" s="2"/>
      <c r="AEI260" s="2"/>
      <c r="AEJ260" s="2">
        <v>21340</v>
      </c>
      <c r="AEK260" s="2"/>
      <c r="AEL260" s="2">
        <v>0</v>
      </c>
      <c r="AEM260" s="2"/>
      <c r="AEN260" s="2"/>
      <c r="AEO260" s="2">
        <v>1020</v>
      </c>
      <c r="AEP260" s="2">
        <v>489550</v>
      </c>
      <c r="AEQ260" s="2"/>
      <c r="AER260" s="2"/>
      <c r="AES260" s="2"/>
      <c r="AET260" s="2"/>
      <c r="AEU260" s="2">
        <v>102125</v>
      </c>
      <c r="AEV260" s="2"/>
      <c r="AEW260" s="2"/>
      <c r="AEX260" s="2"/>
      <c r="AEY260" s="2"/>
      <c r="AEZ260" s="2"/>
      <c r="AFA260" s="2">
        <v>36065</v>
      </c>
      <c r="AFB260" s="2"/>
      <c r="AFC260" s="2"/>
      <c r="AFD260" s="2">
        <v>37920</v>
      </c>
      <c r="AFE260" s="2"/>
      <c r="AFF260" s="2"/>
      <c r="AFG260" s="2"/>
      <c r="AFH260" s="2"/>
      <c r="AFI260" s="2"/>
      <c r="AFJ260" s="2"/>
      <c r="AFK260" s="2"/>
      <c r="AFL260" s="2"/>
      <c r="AFM260" s="2">
        <v>4080</v>
      </c>
      <c r="AFN260" s="2"/>
      <c r="AFO260" s="2"/>
      <c r="AFP260" s="2"/>
      <c r="AFQ260" s="2"/>
      <c r="AFR260" s="2"/>
      <c r="AFS260" s="2"/>
      <c r="AFT260" s="2"/>
      <c r="AFU260" s="2"/>
      <c r="AFV260" s="2"/>
      <c r="AFW260" s="2"/>
      <c r="AFX260" s="2"/>
      <c r="AFY260" s="2">
        <v>76895</v>
      </c>
      <c r="AFZ260" s="2"/>
      <c r="AGA260" s="2"/>
      <c r="AGB260" s="2"/>
      <c r="AGC260" s="2"/>
      <c r="AGD260" s="2"/>
      <c r="AGE260" s="2"/>
      <c r="AGF260" s="2"/>
      <c r="AGG260" s="2"/>
      <c r="AGH260" s="2"/>
      <c r="AGI260" s="2"/>
      <c r="AGJ260" s="2"/>
      <c r="AGK260" s="2">
        <v>11600</v>
      </c>
      <c r="AGL260" s="2"/>
      <c r="AGM260" s="2"/>
      <c r="AGN260" s="2"/>
      <c r="AGO260" s="2"/>
      <c r="AGP260" s="2"/>
      <c r="AGQ260" s="2"/>
      <c r="AGR260" s="2">
        <v>206585</v>
      </c>
      <c r="AGS260" s="2">
        <v>61200</v>
      </c>
      <c r="AGT260" s="2"/>
      <c r="AGU260" s="2"/>
      <c r="AGV260" s="2">
        <v>44900</v>
      </c>
      <c r="AGW260" s="2"/>
      <c r="AGX260" s="2"/>
      <c r="AGY260" s="2"/>
      <c r="AGZ260" s="2"/>
      <c r="AHA260" s="2"/>
      <c r="AHB260" s="2"/>
      <c r="AHC260" s="2"/>
      <c r="AHD260" s="2"/>
      <c r="AHE260" s="2"/>
      <c r="AHF260" s="2"/>
      <c r="AHG260" s="2"/>
      <c r="AHH260" s="2"/>
      <c r="AHI260" s="2"/>
      <c r="AHJ260" s="2"/>
      <c r="AHK260" s="2"/>
      <c r="AHL260" s="2">
        <v>14852</v>
      </c>
      <c r="AHM260" s="2">
        <v>594580</v>
      </c>
      <c r="AHN260" s="2"/>
      <c r="AHO260" s="2"/>
      <c r="AHP260" s="2">
        <v>25128576.449999999</v>
      </c>
    </row>
    <row r="261" spans="1:900">
      <c r="A261" s="1" t="s">
        <v>2731</v>
      </c>
      <c r="B261" s="1" t="s">
        <v>2386</v>
      </c>
      <c r="C261" s="1" t="s">
        <v>2387</v>
      </c>
      <c r="D261" s="2">
        <v>13428020</v>
      </c>
      <c r="E261" s="2"/>
      <c r="F261" s="2"/>
      <c r="G261" s="2"/>
      <c r="H261" s="2">
        <v>482070</v>
      </c>
      <c r="I261" s="2"/>
      <c r="J261" s="2"/>
      <c r="K261" s="2"/>
      <c r="L261" s="2"/>
      <c r="M261" s="2">
        <v>73000</v>
      </c>
      <c r="N261" s="2"/>
      <c r="O261" s="2"/>
      <c r="P261" s="2"/>
      <c r="Q261" s="2"/>
      <c r="R261" s="2"/>
      <c r="S261" s="2"/>
      <c r="T261" s="2"/>
      <c r="U261" s="2"/>
      <c r="V261" s="2">
        <v>1828149.1</v>
      </c>
      <c r="W261" s="2">
        <v>125327</v>
      </c>
      <c r="X261" s="2"/>
      <c r="Y261" s="2"/>
      <c r="Z261" s="2"/>
      <c r="AA261" s="2">
        <v>10895</v>
      </c>
      <c r="AB261" s="2"/>
      <c r="AC261" s="2">
        <v>1453915</v>
      </c>
      <c r="AD261" s="2">
        <v>3915</v>
      </c>
      <c r="AE261" s="2"/>
      <c r="AF261" s="2">
        <v>1621630</v>
      </c>
      <c r="AG261" s="2">
        <v>4180</v>
      </c>
      <c r="AH261" s="2">
        <v>1776868</v>
      </c>
      <c r="AI261" s="2"/>
      <c r="AJ261" s="2"/>
      <c r="AK261" s="2">
        <v>4440</v>
      </c>
      <c r="AL261" s="2"/>
      <c r="AM261" s="2"/>
      <c r="AN261" s="2"/>
      <c r="AO261" s="2"/>
      <c r="AP261" s="2"/>
      <c r="AQ261" s="2"/>
      <c r="AR261" s="2"/>
      <c r="AS261" s="2"/>
      <c r="AT261" s="2">
        <v>10425606.699999999</v>
      </c>
      <c r="AU261" s="2"/>
      <c r="AV261" s="2"/>
      <c r="AW261" s="2"/>
      <c r="AX261" s="2"/>
      <c r="AY261" s="2"/>
      <c r="AZ261" s="2"/>
      <c r="BA261" s="2">
        <v>1220</v>
      </c>
      <c r="BB261" s="2"/>
      <c r="BC261" s="2"/>
      <c r="BD261" s="2"/>
      <c r="BE261" s="2"/>
      <c r="BF261" s="2">
        <v>6880</v>
      </c>
      <c r="BG261" s="2"/>
      <c r="BH261" s="2"/>
      <c r="BI261" s="2">
        <v>8759341</v>
      </c>
      <c r="BJ261" s="2">
        <v>3978098</v>
      </c>
      <c r="BK261" s="2"/>
      <c r="BL261" s="2"/>
      <c r="BM261" s="2">
        <v>10045</v>
      </c>
      <c r="BN261" s="2"/>
      <c r="BO261" s="2"/>
      <c r="BP261" s="2"/>
      <c r="BQ261" s="2"/>
      <c r="BR261" s="2">
        <v>1542002</v>
      </c>
      <c r="BS261" s="2"/>
      <c r="BT261" s="2">
        <v>1000</v>
      </c>
      <c r="BU261" s="2">
        <v>448200</v>
      </c>
      <c r="BV261" s="2"/>
      <c r="BW261" s="2"/>
      <c r="BX261" s="2"/>
      <c r="BY261" s="2">
        <v>39000</v>
      </c>
      <c r="BZ261" s="2">
        <v>1348628</v>
      </c>
      <c r="CA261" s="2"/>
      <c r="CB261" s="2"/>
      <c r="CC261" s="2">
        <v>589821</v>
      </c>
      <c r="CD261" s="2"/>
      <c r="CE261" s="2">
        <v>69850</v>
      </c>
      <c r="CF261" s="2"/>
      <c r="CG261" s="2">
        <v>12011080</v>
      </c>
      <c r="CH261" s="2"/>
      <c r="CI261" s="2">
        <v>3445685.5</v>
      </c>
      <c r="CJ261" s="2">
        <v>15000</v>
      </c>
      <c r="CK261" s="2">
        <v>13290</v>
      </c>
      <c r="CL261" s="2"/>
      <c r="CM261" s="2"/>
      <c r="CN261" s="2">
        <v>435530</v>
      </c>
      <c r="CO261" s="2"/>
      <c r="CP261" s="2"/>
      <c r="CQ261" s="2">
        <v>37000</v>
      </c>
      <c r="CR261" s="2">
        <v>38000</v>
      </c>
      <c r="CS261" s="2">
        <v>127350</v>
      </c>
      <c r="CT261" s="2">
        <v>1060267</v>
      </c>
      <c r="CU261" s="2"/>
      <c r="CV261" s="2"/>
      <c r="CW261" s="2"/>
      <c r="CX261" s="2">
        <v>500</v>
      </c>
      <c r="CY261" s="2">
        <v>800</v>
      </c>
      <c r="CZ261" s="2"/>
      <c r="DA261" s="2"/>
      <c r="DB261" s="2">
        <v>620150.80000000005</v>
      </c>
      <c r="DC261" s="2">
        <v>4284756</v>
      </c>
      <c r="DD261" s="2">
        <v>83765</v>
      </c>
      <c r="DE261" s="2"/>
      <c r="DF261" s="2"/>
      <c r="DG261" s="2"/>
      <c r="DH261" s="2"/>
      <c r="DI261" s="2"/>
      <c r="DJ261" s="2"/>
      <c r="DK261" s="2">
        <v>13582856.09</v>
      </c>
      <c r="DL261" s="2"/>
      <c r="DM261" s="2"/>
      <c r="DN261" s="2"/>
      <c r="DO261" s="2"/>
      <c r="DP261" s="2"/>
      <c r="DQ261" s="2"/>
      <c r="DR261" s="2"/>
      <c r="DS261" s="2">
        <v>23400</v>
      </c>
      <c r="DT261" s="2">
        <v>1136690</v>
      </c>
      <c r="DU261" s="2"/>
      <c r="DV261" s="2">
        <v>247170</v>
      </c>
      <c r="DW261" s="2">
        <v>382761</v>
      </c>
      <c r="DX261" s="2"/>
      <c r="DY261" s="2"/>
      <c r="DZ261" s="2"/>
      <c r="EA261" s="2"/>
      <c r="EB261" s="2"/>
      <c r="EC261" s="2"/>
      <c r="ED261" s="2"/>
      <c r="EE261" s="2">
        <v>1453880</v>
      </c>
      <c r="EF261" s="2">
        <v>169310</v>
      </c>
      <c r="EG261" s="2"/>
      <c r="EH261" s="2"/>
      <c r="EI261" s="2"/>
      <c r="EJ261" s="2"/>
      <c r="EK261" s="2"/>
      <c r="EL261" s="2">
        <v>2550</v>
      </c>
      <c r="EM261" s="2"/>
      <c r="EN261" s="2">
        <v>3507209.5</v>
      </c>
      <c r="EO261" s="2"/>
      <c r="EP261" s="2"/>
      <c r="EQ261" s="2"/>
      <c r="ER261" s="2"/>
      <c r="ES261" s="2">
        <v>2460</v>
      </c>
      <c r="ET261" s="2"/>
      <c r="EU261" s="2">
        <v>1914798</v>
      </c>
      <c r="EV261" s="2"/>
      <c r="EW261" s="2">
        <v>1423177</v>
      </c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>
        <v>3311855</v>
      </c>
      <c r="FJ261" s="2"/>
      <c r="FK261" s="2">
        <v>5000</v>
      </c>
      <c r="FL261" s="2"/>
      <c r="FM261" s="2"/>
      <c r="FN261" s="2"/>
      <c r="FO261" s="2"/>
      <c r="FP261" s="2"/>
      <c r="FQ261" s="2">
        <v>6414113</v>
      </c>
      <c r="FR261" s="2"/>
      <c r="FS261" s="2">
        <v>3900</v>
      </c>
      <c r="FT261" s="2"/>
      <c r="FU261" s="2"/>
      <c r="FV261" s="2"/>
      <c r="FW261" s="2">
        <v>0</v>
      </c>
      <c r="FX261" s="2"/>
      <c r="FY261" s="2"/>
      <c r="FZ261" s="2"/>
      <c r="GA261" s="2">
        <v>89940</v>
      </c>
      <c r="GB261" s="2"/>
      <c r="GC261" s="2"/>
      <c r="GD261" s="2"/>
      <c r="GE261" s="2">
        <v>2486147</v>
      </c>
      <c r="GF261" s="2">
        <v>5940</v>
      </c>
      <c r="GG261" s="2"/>
      <c r="GH261" s="2"/>
      <c r="GI261" s="2"/>
      <c r="GJ261" s="2">
        <v>22540</v>
      </c>
      <c r="GK261" s="2"/>
      <c r="GL261" s="2">
        <v>249295</v>
      </c>
      <c r="GM261" s="2"/>
      <c r="GN261" s="2">
        <v>3695.35</v>
      </c>
      <c r="GO261" s="2"/>
      <c r="GP261" s="2"/>
      <c r="GQ261" s="2">
        <v>1301618</v>
      </c>
      <c r="GR261" s="2"/>
      <c r="GS261" s="2"/>
      <c r="GT261" s="2">
        <v>37400</v>
      </c>
      <c r="GU261" s="2"/>
      <c r="GV261" s="2"/>
      <c r="GW261" s="2"/>
      <c r="GX261" s="2"/>
      <c r="GY261" s="2">
        <v>3029656</v>
      </c>
      <c r="GZ261" s="2"/>
      <c r="HA261" s="2"/>
      <c r="HB261" s="2"/>
      <c r="HC261" s="2">
        <v>1664250</v>
      </c>
      <c r="HD261" s="2"/>
      <c r="HE261" s="2"/>
      <c r="HF261" s="2">
        <v>162835</v>
      </c>
      <c r="HG261" s="2"/>
      <c r="HH261" s="2"/>
      <c r="HI261" s="2"/>
      <c r="HJ261" s="2">
        <v>1393795</v>
      </c>
      <c r="HK261" s="2"/>
      <c r="HL261" s="2"/>
      <c r="HM261" s="2"/>
      <c r="HN261" s="2">
        <v>78925</v>
      </c>
      <c r="HO261" s="2"/>
      <c r="HP261" s="2"/>
      <c r="HQ261" s="2"/>
      <c r="HR261" s="2">
        <v>5038870</v>
      </c>
      <c r="HS261" s="2">
        <v>1401619.75</v>
      </c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>
        <v>13478220</v>
      </c>
      <c r="II261" s="2">
        <v>903830</v>
      </c>
      <c r="IJ261" s="2"/>
      <c r="IK261" s="2"/>
      <c r="IL261" s="2">
        <v>63375</v>
      </c>
      <c r="IM261" s="2">
        <v>6300</v>
      </c>
      <c r="IN261" s="2"/>
      <c r="IO261" s="2"/>
      <c r="IP261" s="2"/>
      <c r="IQ261" s="2"/>
      <c r="IR261" s="2"/>
      <c r="IS261" s="2">
        <v>8995173</v>
      </c>
      <c r="IT261" s="2">
        <v>2562195</v>
      </c>
      <c r="IU261" s="2">
        <v>700</v>
      </c>
      <c r="IV261" s="2"/>
      <c r="IW261" s="2"/>
      <c r="IX261" s="2"/>
      <c r="IY261" s="2"/>
      <c r="IZ261" s="2"/>
      <c r="JA261" s="2"/>
      <c r="JB261" s="2"/>
      <c r="JC261" s="2">
        <v>26470</v>
      </c>
      <c r="JD261" s="2"/>
      <c r="JE261" s="2">
        <v>475095</v>
      </c>
      <c r="JF261" s="2"/>
      <c r="JG261" s="2"/>
      <c r="JH261" s="2"/>
      <c r="JI261" s="2"/>
      <c r="JJ261" s="2"/>
      <c r="JK261" s="2">
        <v>604925</v>
      </c>
      <c r="JL261" s="2"/>
      <c r="JM261" s="2"/>
      <c r="JN261" s="2">
        <v>1845400</v>
      </c>
      <c r="JO261" s="2"/>
      <c r="JP261" s="2"/>
      <c r="JQ261" s="2"/>
      <c r="JR261" s="2">
        <v>1414747</v>
      </c>
      <c r="JS261" s="2">
        <v>117500</v>
      </c>
      <c r="JT261" s="2">
        <v>1025</v>
      </c>
      <c r="JU261" s="2"/>
      <c r="JV261" s="2">
        <v>30840</v>
      </c>
      <c r="JW261" s="2"/>
      <c r="JX261" s="2">
        <v>91840</v>
      </c>
      <c r="JY261" s="2">
        <v>26300</v>
      </c>
      <c r="JZ261" s="2">
        <v>57780</v>
      </c>
      <c r="KA261" s="2"/>
      <c r="KB261" s="2"/>
      <c r="KC261" s="2"/>
      <c r="KD261" s="2"/>
      <c r="KE261" s="2"/>
      <c r="KF261" s="2"/>
      <c r="KG261" s="2"/>
      <c r="KH261" s="2"/>
      <c r="KI261" s="2"/>
      <c r="KJ261" s="2">
        <v>1540</v>
      </c>
      <c r="KK261" s="2">
        <v>98440</v>
      </c>
      <c r="KL261" s="2"/>
      <c r="KM261" s="2"/>
      <c r="KN261" s="2">
        <v>643</v>
      </c>
      <c r="KO261" s="2">
        <v>1425</v>
      </c>
      <c r="KP261" s="2">
        <v>356480</v>
      </c>
      <c r="KQ261" s="2"/>
      <c r="KR261" s="2"/>
      <c r="KS261" s="2">
        <v>30694.84</v>
      </c>
      <c r="KT261" s="2"/>
      <c r="KU261" s="2"/>
      <c r="KV261" s="2"/>
      <c r="KW261" s="2"/>
      <c r="KX261" s="2">
        <v>1606595</v>
      </c>
      <c r="KY261" s="2"/>
      <c r="KZ261" s="2"/>
      <c r="LA261" s="2"/>
      <c r="LB261" s="2">
        <v>2810</v>
      </c>
      <c r="LC261" s="2">
        <v>388015</v>
      </c>
      <c r="LD261" s="2"/>
      <c r="LE261" s="2"/>
      <c r="LF261" s="2">
        <v>13922211.5</v>
      </c>
      <c r="LG261" s="2"/>
      <c r="LH261" s="2"/>
      <c r="LI261" s="2">
        <v>329260</v>
      </c>
      <c r="LJ261" s="2">
        <v>61265</v>
      </c>
      <c r="LK261" s="2"/>
      <c r="LL261" s="2"/>
      <c r="LM261" s="2"/>
      <c r="LN261" s="2"/>
      <c r="LO261" s="2">
        <v>3690</v>
      </c>
      <c r="LP261" s="2"/>
      <c r="LQ261" s="2">
        <v>614110</v>
      </c>
      <c r="LR261" s="2"/>
      <c r="LS261" s="2"/>
      <c r="LT261" s="2">
        <v>515280</v>
      </c>
      <c r="LU261" s="2">
        <v>69090</v>
      </c>
      <c r="LV261" s="2">
        <v>688213</v>
      </c>
      <c r="LW261" s="2">
        <v>6000</v>
      </c>
      <c r="LX261" s="2"/>
      <c r="LY261" s="2"/>
      <c r="LZ261" s="2"/>
      <c r="MA261" s="2"/>
      <c r="MB261" s="2"/>
      <c r="MC261" s="2"/>
      <c r="MD261" s="2"/>
      <c r="ME261" s="2"/>
      <c r="MF261" s="2">
        <v>8375704.9000000004</v>
      </c>
      <c r="MG261" s="2"/>
      <c r="MH261" s="2"/>
      <c r="MI261" s="2"/>
      <c r="MJ261" s="2"/>
      <c r="MK261" s="2"/>
      <c r="ML261" s="2">
        <v>17890</v>
      </c>
      <c r="MM261" s="2"/>
      <c r="MN261" s="2"/>
      <c r="MO261" s="2"/>
      <c r="MP261" s="2"/>
      <c r="MQ261" s="2"/>
      <c r="MR261" s="2">
        <v>3114475</v>
      </c>
      <c r="MS261" s="2">
        <v>85381.5</v>
      </c>
      <c r="MT261" s="2">
        <v>2930</v>
      </c>
      <c r="MU261" s="2"/>
      <c r="MV261" s="2">
        <v>3350</v>
      </c>
      <c r="MW261" s="2"/>
      <c r="MX261" s="2"/>
      <c r="MY261" s="2"/>
      <c r="MZ261" s="2"/>
      <c r="NA261" s="2"/>
      <c r="NB261" s="2"/>
      <c r="NC261" s="2">
        <v>1992435</v>
      </c>
      <c r="ND261" s="2"/>
      <c r="NE261" s="2"/>
      <c r="NF261" s="2">
        <v>33700</v>
      </c>
      <c r="NG261" s="2">
        <v>15180</v>
      </c>
      <c r="NH261" s="2"/>
      <c r="NI261" s="2"/>
      <c r="NJ261" s="2">
        <v>5484915.5999999996</v>
      </c>
      <c r="NK261" s="2"/>
      <c r="NL261" s="2"/>
      <c r="NM261" s="2"/>
      <c r="NN261" s="2"/>
      <c r="NO261" s="2">
        <v>804950</v>
      </c>
      <c r="NP261" s="2"/>
      <c r="NQ261" s="2"/>
      <c r="NR261" s="2"/>
      <c r="NS261" s="2"/>
      <c r="NT261" s="2"/>
      <c r="NU261" s="2"/>
      <c r="NV261" s="2">
        <v>2040140</v>
      </c>
      <c r="NW261" s="2"/>
      <c r="NX261" s="2">
        <v>7000</v>
      </c>
      <c r="NY261" s="2"/>
      <c r="NZ261" s="2"/>
      <c r="OA261" s="2"/>
      <c r="OB261" s="2"/>
      <c r="OC261" s="2">
        <v>1758870</v>
      </c>
      <c r="OD261" s="2"/>
      <c r="OE261" s="2"/>
      <c r="OF261" s="2"/>
      <c r="OG261" s="2">
        <v>1130</v>
      </c>
      <c r="OH261" s="2"/>
      <c r="OI261" s="2">
        <v>22600</v>
      </c>
      <c r="OJ261" s="2"/>
      <c r="OK261" s="2">
        <v>107145</v>
      </c>
      <c r="OL261" s="2">
        <v>535705</v>
      </c>
      <c r="OM261" s="2"/>
      <c r="ON261" s="2">
        <v>253525</v>
      </c>
      <c r="OO261" s="2"/>
      <c r="OP261" s="2"/>
      <c r="OQ261" s="2"/>
      <c r="OR261" s="2">
        <v>4722516.2</v>
      </c>
      <c r="OS261" s="2">
        <v>400</v>
      </c>
      <c r="OT261" s="2"/>
      <c r="OU261" s="2"/>
      <c r="OV261" s="2"/>
      <c r="OW261" s="2">
        <v>222156</v>
      </c>
      <c r="OX261" s="2"/>
      <c r="OY261" s="2"/>
      <c r="OZ261" s="2"/>
      <c r="PA261" s="2">
        <v>2592068.81</v>
      </c>
      <c r="PB261" s="2"/>
      <c r="PC261" s="2"/>
      <c r="PD261" s="2"/>
      <c r="PE261" s="2">
        <v>249906.39</v>
      </c>
      <c r="PF261" s="2">
        <v>96700</v>
      </c>
      <c r="PG261" s="2"/>
      <c r="PH261" s="2"/>
      <c r="PI261" s="2">
        <v>700</v>
      </c>
      <c r="PJ261" s="2"/>
      <c r="PK261" s="2"/>
      <c r="PL261" s="2"/>
      <c r="PM261" s="2"/>
      <c r="PN261" s="2">
        <v>174880</v>
      </c>
      <c r="PO261" s="2"/>
      <c r="PP261" s="2"/>
      <c r="PQ261" s="2"/>
      <c r="PR261" s="2"/>
      <c r="PS261" s="2">
        <v>6031300</v>
      </c>
      <c r="PT261" s="2"/>
      <c r="PU261" s="2"/>
      <c r="PV261" s="2"/>
      <c r="PW261" s="2">
        <v>975275</v>
      </c>
      <c r="PX261" s="2"/>
      <c r="PY261" s="2"/>
      <c r="PZ261" s="2"/>
      <c r="QA261" s="2"/>
      <c r="QB261" s="2"/>
      <c r="QC261" s="2">
        <v>320800</v>
      </c>
      <c r="QD261" s="2"/>
      <c r="QE261" s="2">
        <v>1300</v>
      </c>
      <c r="QF261" s="2"/>
      <c r="QG261" s="2"/>
      <c r="QH261" s="2">
        <v>284800</v>
      </c>
      <c r="QI261" s="2"/>
      <c r="QJ261" s="2"/>
      <c r="QK261" s="2">
        <v>3000</v>
      </c>
      <c r="QL261" s="2"/>
      <c r="QM261" s="2">
        <v>551750</v>
      </c>
      <c r="QN261" s="2"/>
      <c r="QO261" s="2"/>
      <c r="QP261" s="2"/>
      <c r="QQ261" s="2"/>
      <c r="QR261" s="2"/>
      <c r="QS261" s="2">
        <v>1477890</v>
      </c>
      <c r="QT261" s="2"/>
      <c r="QU261" s="2"/>
      <c r="QV261" s="2"/>
      <c r="QW261" s="2"/>
      <c r="QX261" s="2"/>
      <c r="QY261" s="2"/>
      <c r="QZ261" s="2"/>
      <c r="RA261" s="2"/>
      <c r="RB261" s="2"/>
      <c r="RC261" s="2"/>
      <c r="RD261" s="2">
        <v>2890</v>
      </c>
      <c r="RE261" s="2"/>
      <c r="RF261" s="2">
        <v>4932874</v>
      </c>
      <c r="RG261" s="2"/>
      <c r="RH261" s="2"/>
      <c r="RI261" s="2"/>
      <c r="RJ261" s="2"/>
      <c r="RK261" s="2"/>
      <c r="RL261" s="2">
        <v>780656</v>
      </c>
      <c r="RM261" s="2"/>
      <c r="RN261" s="2">
        <v>600</v>
      </c>
      <c r="RO261" s="2">
        <v>219580</v>
      </c>
      <c r="RP261" s="2"/>
      <c r="RQ261" s="2"/>
      <c r="RR261" s="2"/>
      <c r="RS261" s="2"/>
      <c r="RT261" s="2"/>
      <c r="RU261" s="2"/>
      <c r="RV261" s="2"/>
      <c r="RW261" s="2"/>
      <c r="RX261" s="2"/>
      <c r="RY261" s="2"/>
      <c r="RZ261" s="2">
        <v>6003595</v>
      </c>
      <c r="SA261" s="2"/>
      <c r="SB261" s="2"/>
      <c r="SC261" s="2"/>
      <c r="SD261" s="2"/>
      <c r="SE261" s="2"/>
      <c r="SF261" s="2"/>
      <c r="SG261" s="2"/>
      <c r="SH261" s="2"/>
      <c r="SI261" s="2"/>
      <c r="SJ261" s="2"/>
      <c r="SK261" s="2"/>
      <c r="SL261" s="2">
        <v>484454.5</v>
      </c>
      <c r="SM261" s="2"/>
      <c r="SN261" s="2"/>
      <c r="SO261" s="2"/>
      <c r="SP261" s="2"/>
      <c r="SQ261" s="2"/>
      <c r="SR261" s="2">
        <v>7100</v>
      </c>
      <c r="SS261" s="2"/>
      <c r="ST261" s="2">
        <v>7400628.75</v>
      </c>
      <c r="SU261" s="2"/>
      <c r="SV261" s="2"/>
      <c r="SW261" s="2"/>
      <c r="SX261" s="2"/>
      <c r="SY261" s="2"/>
      <c r="SZ261" s="2"/>
      <c r="TA261" s="2"/>
      <c r="TB261" s="2"/>
      <c r="TC261" s="2"/>
      <c r="TD261" s="2"/>
      <c r="TE261" s="2">
        <v>163705</v>
      </c>
      <c r="TF261" s="2"/>
      <c r="TG261" s="2"/>
      <c r="TH261" s="2">
        <v>2794143</v>
      </c>
      <c r="TI261" s="2"/>
      <c r="TJ261" s="2"/>
      <c r="TK261" s="2"/>
      <c r="TL261" s="2"/>
      <c r="TM261" s="2"/>
      <c r="TN261" s="2">
        <v>890</v>
      </c>
      <c r="TO261" s="2"/>
      <c r="TP261" s="2"/>
      <c r="TQ261" s="2"/>
      <c r="TR261" s="2"/>
      <c r="TS261" s="2"/>
      <c r="TT261" s="2"/>
      <c r="TU261" s="2"/>
      <c r="TV261" s="2"/>
      <c r="TW261" s="2"/>
      <c r="TX261" s="2">
        <v>558910</v>
      </c>
      <c r="TY261" s="2"/>
      <c r="TZ261" s="2">
        <v>1188959</v>
      </c>
      <c r="UA261" s="2">
        <v>524171</v>
      </c>
      <c r="UB261" s="2">
        <v>116850</v>
      </c>
      <c r="UC261" s="2">
        <v>12000</v>
      </c>
      <c r="UD261" s="2">
        <v>256590</v>
      </c>
      <c r="UE261" s="2"/>
      <c r="UF261" s="2"/>
      <c r="UG261" s="2"/>
      <c r="UH261" s="2">
        <v>3640</v>
      </c>
      <c r="UI261" s="2">
        <v>5347673.75</v>
      </c>
      <c r="UJ261" s="2"/>
      <c r="UK261" s="2"/>
      <c r="UL261" s="2"/>
      <c r="UM261" s="2"/>
      <c r="UN261" s="2"/>
      <c r="UO261" s="2">
        <v>6870895</v>
      </c>
      <c r="UP261" s="2"/>
      <c r="UQ261" s="2"/>
      <c r="UR261" s="2">
        <v>255356</v>
      </c>
      <c r="US261" s="2"/>
      <c r="UT261" s="2"/>
      <c r="UU261" s="2">
        <v>620935</v>
      </c>
      <c r="UV261" s="2">
        <v>32675</v>
      </c>
      <c r="UW261" s="2"/>
      <c r="UX261" s="2"/>
      <c r="UY261" s="2"/>
      <c r="UZ261" s="2"/>
      <c r="VA261" s="2"/>
      <c r="VB261" s="2"/>
      <c r="VC261" s="2"/>
      <c r="VD261" s="2"/>
      <c r="VE261" s="2"/>
      <c r="VF261" s="2"/>
      <c r="VG261" s="2">
        <v>7400</v>
      </c>
      <c r="VH261" s="2"/>
      <c r="VI261" s="2"/>
      <c r="VJ261" s="2"/>
      <c r="VK261" s="2">
        <v>8469952.7300000004</v>
      </c>
      <c r="VL261" s="2"/>
      <c r="VM261" s="2">
        <v>1400</v>
      </c>
      <c r="VN261" s="2"/>
      <c r="VO261" s="2"/>
      <c r="VP261" s="2"/>
      <c r="VQ261" s="2"/>
      <c r="VR261" s="2"/>
      <c r="VS261" s="2"/>
      <c r="VT261" s="2">
        <v>93455</v>
      </c>
      <c r="VU261" s="2"/>
      <c r="VV261" s="2"/>
      <c r="VW261" s="2"/>
      <c r="VX261" s="2"/>
      <c r="VY261" s="2"/>
      <c r="VZ261" s="2">
        <v>32569946</v>
      </c>
      <c r="WA261" s="2"/>
      <c r="WB261" s="2"/>
      <c r="WC261" s="2"/>
      <c r="WD261" s="2"/>
      <c r="WE261" s="2"/>
      <c r="WF261" s="2"/>
      <c r="WG261" s="2"/>
      <c r="WH261" s="2"/>
      <c r="WI261" s="2"/>
      <c r="WJ261" s="2"/>
      <c r="WK261" s="2">
        <v>1534030</v>
      </c>
      <c r="WL261" s="2"/>
      <c r="WM261" s="2"/>
      <c r="WN261" s="2"/>
      <c r="WO261" s="2"/>
      <c r="WP261" s="2"/>
      <c r="WQ261" s="2"/>
      <c r="WR261" s="2"/>
      <c r="WS261" s="2"/>
      <c r="WT261" s="2"/>
      <c r="WU261" s="2"/>
      <c r="WV261" s="2"/>
      <c r="WW261" s="2"/>
      <c r="WX261" s="2"/>
      <c r="WY261" s="2"/>
      <c r="WZ261" s="2"/>
      <c r="XA261" s="2"/>
      <c r="XB261" s="2"/>
      <c r="XC261" s="2"/>
      <c r="XD261" s="2"/>
      <c r="XE261" s="2"/>
      <c r="XF261" s="2"/>
      <c r="XG261" s="2">
        <v>119750</v>
      </c>
      <c r="XH261" s="2">
        <v>11850</v>
      </c>
      <c r="XI261" s="2">
        <v>12100</v>
      </c>
      <c r="XJ261" s="2">
        <v>4073445</v>
      </c>
      <c r="XK261" s="2">
        <v>20900</v>
      </c>
      <c r="XL261" s="2">
        <v>78600</v>
      </c>
      <c r="XM261" s="2"/>
      <c r="XN261" s="2">
        <v>2200</v>
      </c>
      <c r="XO261" s="2">
        <v>16500</v>
      </c>
      <c r="XP261" s="2">
        <v>23150</v>
      </c>
      <c r="XQ261" s="2">
        <v>55220</v>
      </c>
      <c r="XR261" s="2">
        <v>8100</v>
      </c>
      <c r="XS261" s="2">
        <v>6350</v>
      </c>
      <c r="XT261" s="2">
        <v>8050</v>
      </c>
      <c r="XU261" s="2">
        <v>10500</v>
      </c>
      <c r="XV261" s="2"/>
      <c r="XW261" s="2">
        <v>22140</v>
      </c>
      <c r="XX261" s="2">
        <v>9250</v>
      </c>
      <c r="XY261" s="2">
        <v>6250</v>
      </c>
      <c r="XZ261" s="2"/>
      <c r="YA261" s="2"/>
      <c r="YB261" s="2">
        <v>6150</v>
      </c>
      <c r="YC261" s="2">
        <v>2100</v>
      </c>
      <c r="YD261" s="2">
        <v>15699325.710000001</v>
      </c>
      <c r="YE261" s="2"/>
      <c r="YF261" s="2"/>
      <c r="YG261" s="2"/>
      <c r="YH261" s="2">
        <v>161670</v>
      </c>
      <c r="YI261" s="2"/>
      <c r="YJ261" s="2">
        <v>10315</v>
      </c>
      <c r="YK261" s="2"/>
      <c r="YL261" s="2"/>
      <c r="YM261" s="2"/>
      <c r="YN261" s="2"/>
      <c r="YO261" s="2">
        <v>1680</v>
      </c>
      <c r="YP261" s="2"/>
      <c r="YQ261" s="2"/>
      <c r="YR261" s="2"/>
      <c r="YS261" s="2"/>
      <c r="YT261" s="2"/>
      <c r="YU261" s="2">
        <v>1439233</v>
      </c>
      <c r="YV261" s="2"/>
      <c r="YW261" s="2"/>
      <c r="YX261" s="2">
        <v>1358664.72</v>
      </c>
      <c r="YY261" s="2"/>
      <c r="YZ261" s="2"/>
      <c r="ZA261" s="2"/>
      <c r="ZB261" s="2">
        <v>947820</v>
      </c>
      <c r="ZC261" s="2"/>
      <c r="ZD261" s="2"/>
      <c r="ZE261" s="2"/>
      <c r="ZF261" s="2"/>
      <c r="ZG261" s="2"/>
      <c r="ZH261" s="2"/>
      <c r="ZI261" s="2"/>
      <c r="ZJ261" s="2"/>
      <c r="ZK261" s="2">
        <v>5521215</v>
      </c>
      <c r="ZL261" s="2"/>
      <c r="ZM261" s="2"/>
      <c r="ZN261" s="2"/>
      <c r="ZO261" s="2">
        <v>709544</v>
      </c>
      <c r="ZP261" s="2"/>
      <c r="ZQ261" s="2"/>
      <c r="ZR261" s="2"/>
      <c r="ZS261" s="2">
        <v>58784</v>
      </c>
      <c r="ZT261" s="2"/>
      <c r="ZU261" s="2"/>
      <c r="ZV261" s="2"/>
      <c r="ZW261" s="2"/>
      <c r="ZX261" s="2"/>
      <c r="ZY261" s="2"/>
      <c r="ZZ261" s="2"/>
      <c r="AAA261" s="2"/>
      <c r="AAB261" s="2"/>
      <c r="AAC261" s="2"/>
      <c r="AAD261" s="2"/>
      <c r="AAE261" s="2"/>
      <c r="AAF261" s="2"/>
      <c r="AAG261" s="2">
        <v>2042675</v>
      </c>
      <c r="AAH261" s="2">
        <v>6400</v>
      </c>
      <c r="AAI261" s="2"/>
      <c r="AAJ261" s="2"/>
      <c r="AAK261" s="2"/>
      <c r="AAL261" s="2"/>
      <c r="AAM261" s="2"/>
      <c r="AAN261" s="2">
        <v>8228796.75</v>
      </c>
      <c r="AAO261" s="2"/>
      <c r="AAP261" s="2"/>
      <c r="AAQ261" s="2">
        <v>4495</v>
      </c>
      <c r="AAR261" s="2"/>
      <c r="AAS261" s="2"/>
      <c r="AAT261" s="2"/>
      <c r="AAU261" s="2"/>
      <c r="AAV261" s="2"/>
      <c r="AAW261" s="2"/>
      <c r="AAX261" s="2"/>
      <c r="AAY261" s="2"/>
      <c r="AAZ261" s="2"/>
      <c r="ABA261" s="2"/>
      <c r="ABB261" s="2"/>
      <c r="ABC261" s="2"/>
      <c r="ABD261" s="2"/>
      <c r="ABE261" s="2"/>
      <c r="ABF261" s="2"/>
      <c r="ABG261" s="2"/>
      <c r="ABH261" s="2"/>
      <c r="ABI261" s="2"/>
      <c r="ABJ261" s="2"/>
      <c r="ABK261" s="2"/>
      <c r="ABL261" s="2"/>
      <c r="ABM261" s="2"/>
      <c r="ABN261" s="2">
        <v>4235221</v>
      </c>
      <c r="ABO261" s="2"/>
      <c r="ABP261" s="2"/>
      <c r="ABQ261" s="2">
        <v>1394969</v>
      </c>
      <c r="ABR261" s="2"/>
      <c r="ABS261" s="2"/>
      <c r="ABT261" s="2"/>
      <c r="ABU261" s="2"/>
      <c r="ABV261" s="2"/>
      <c r="ABW261" s="2">
        <v>4096710</v>
      </c>
      <c r="ABX261" s="2">
        <v>68000</v>
      </c>
      <c r="ABY261" s="2">
        <v>34800</v>
      </c>
      <c r="ABZ261" s="2">
        <v>1350</v>
      </c>
      <c r="ACA261" s="2"/>
      <c r="ACB261" s="2">
        <v>1434325</v>
      </c>
      <c r="ACC261" s="2">
        <v>6220</v>
      </c>
      <c r="ACD261" s="2"/>
      <c r="ACE261" s="2"/>
      <c r="ACF261" s="2"/>
      <c r="ACG261" s="2">
        <v>10250</v>
      </c>
      <c r="ACH261" s="2">
        <v>5671425</v>
      </c>
      <c r="ACI261" s="2">
        <v>93100</v>
      </c>
      <c r="ACJ261" s="2"/>
      <c r="ACK261" s="2"/>
      <c r="ACL261" s="2"/>
      <c r="ACM261" s="2">
        <v>57500</v>
      </c>
      <c r="ACN261" s="2"/>
      <c r="ACO261" s="2">
        <v>325250</v>
      </c>
      <c r="ACP261" s="2"/>
      <c r="ACQ261" s="2"/>
      <c r="ACR261" s="2"/>
      <c r="ACS261" s="2"/>
      <c r="ACT261" s="2"/>
      <c r="ACU261" s="2">
        <v>111000</v>
      </c>
      <c r="ACV261" s="2"/>
      <c r="ACW261" s="2"/>
      <c r="ACX261" s="2"/>
      <c r="ACY261" s="2"/>
      <c r="ACZ261" s="2"/>
      <c r="ADA261" s="2"/>
      <c r="ADB261" s="2"/>
      <c r="ADC261" s="2"/>
      <c r="ADD261" s="2">
        <v>30520</v>
      </c>
      <c r="ADE261" s="2">
        <v>1229180</v>
      </c>
      <c r="ADF261" s="2">
        <v>1441390</v>
      </c>
      <c r="ADG261" s="2"/>
      <c r="ADH261" s="2"/>
      <c r="ADI261" s="2"/>
      <c r="ADJ261" s="2"/>
      <c r="ADK261" s="2">
        <v>2500</v>
      </c>
      <c r="ADL261" s="2"/>
      <c r="ADM261" s="2"/>
      <c r="ADN261" s="2"/>
      <c r="ADO261" s="2">
        <v>35500</v>
      </c>
      <c r="ADP261" s="2"/>
      <c r="ADQ261" s="2">
        <v>290415</v>
      </c>
      <c r="ADR261" s="2"/>
      <c r="ADS261" s="2"/>
      <c r="ADT261" s="2"/>
      <c r="ADU261" s="2"/>
      <c r="ADV261" s="2">
        <v>15777862</v>
      </c>
      <c r="ADW261" s="2"/>
      <c r="ADX261" s="2">
        <v>567532</v>
      </c>
      <c r="ADY261" s="2">
        <v>88370</v>
      </c>
      <c r="ADZ261" s="2">
        <v>7793</v>
      </c>
      <c r="AEA261" s="2">
        <v>25505</v>
      </c>
      <c r="AEB261" s="2">
        <v>425793</v>
      </c>
      <c r="AEC261" s="2">
        <v>6452</v>
      </c>
      <c r="AED261" s="2"/>
      <c r="AEE261" s="2"/>
      <c r="AEF261" s="2"/>
      <c r="AEG261" s="2">
        <v>1734436</v>
      </c>
      <c r="AEH261" s="2"/>
      <c r="AEI261" s="2">
        <v>376840</v>
      </c>
      <c r="AEJ261" s="2">
        <v>3240</v>
      </c>
      <c r="AEK261" s="2">
        <v>38480</v>
      </c>
      <c r="AEL261" s="2">
        <v>547766</v>
      </c>
      <c r="AEM261" s="2"/>
      <c r="AEN261" s="2">
        <v>46250.9</v>
      </c>
      <c r="AEO261" s="2">
        <v>1093742.2</v>
      </c>
      <c r="AEP261" s="2">
        <v>5609765</v>
      </c>
      <c r="AEQ261" s="2"/>
      <c r="AER261" s="2"/>
      <c r="AES261" s="2">
        <v>1900</v>
      </c>
      <c r="AET261" s="2"/>
      <c r="AEU261" s="2">
        <v>7200</v>
      </c>
      <c r="AEV261" s="2"/>
      <c r="AEW261" s="2"/>
      <c r="AEX261" s="2"/>
      <c r="AEY261" s="2"/>
      <c r="AEZ261" s="2">
        <v>2961676</v>
      </c>
      <c r="AFA261" s="2">
        <v>907341</v>
      </c>
      <c r="AFB261" s="2"/>
      <c r="AFC261" s="2"/>
      <c r="AFD261" s="2"/>
      <c r="AFE261" s="2"/>
      <c r="AFF261" s="2"/>
      <c r="AFG261" s="2"/>
      <c r="AFH261" s="2"/>
      <c r="AFI261" s="2"/>
      <c r="AFJ261" s="2"/>
      <c r="AFK261" s="2"/>
      <c r="AFL261" s="2"/>
      <c r="AFM261" s="2">
        <v>1163511</v>
      </c>
      <c r="AFN261" s="2"/>
      <c r="AFO261" s="2"/>
      <c r="AFP261" s="2"/>
      <c r="AFQ261" s="2"/>
      <c r="AFR261" s="2"/>
      <c r="AFS261" s="2"/>
      <c r="AFT261" s="2"/>
      <c r="AFU261" s="2"/>
      <c r="AFV261" s="2"/>
      <c r="AFW261" s="2"/>
      <c r="AFX261" s="2"/>
      <c r="AFY261" s="2">
        <v>3660530</v>
      </c>
      <c r="AFZ261" s="2"/>
      <c r="AGA261" s="2"/>
      <c r="AGB261" s="2">
        <v>10600</v>
      </c>
      <c r="AGC261" s="2">
        <v>59550</v>
      </c>
      <c r="AGD261" s="2"/>
      <c r="AGE261" s="2"/>
      <c r="AGF261" s="2"/>
      <c r="AGG261" s="2">
        <v>6040</v>
      </c>
      <c r="AGH261" s="2"/>
      <c r="AGI261" s="2"/>
      <c r="AGJ261" s="2">
        <v>491620</v>
      </c>
      <c r="AGK261" s="2">
        <v>23700</v>
      </c>
      <c r="AGL261" s="2"/>
      <c r="AGM261" s="2"/>
      <c r="AGN261" s="2"/>
      <c r="AGO261" s="2"/>
      <c r="AGP261" s="2"/>
      <c r="AGQ261" s="2"/>
      <c r="AGR261" s="2">
        <v>872830</v>
      </c>
      <c r="AGS261" s="2"/>
      <c r="AGT261" s="2"/>
      <c r="AGU261" s="2"/>
      <c r="AGV261" s="2">
        <v>148500</v>
      </c>
      <c r="AGW261" s="2"/>
      <c r="AGX261" s="2"/>
      <c r="AGY261" s="2"/>
      <c r="AGZ261" s="2"/>
      <c r="AHA261" s="2"/>
      <c r="AHB261" s="2"/>
      <c r="AHC261" s="2"/>
      <c r="AHD261" s="2"/>
      <c r="AHE261" s="2"/>
      <c r="AHF261" s="2"/>
      <c r="AHG261" s="2"/>
      <c r="AHH261" s="2"/>
      <c r="AHI261" s="2">
        <v>896960</v>
      </c>
      <c r="AHJ261" s="2"/>
      <c r="AHK261" s="2"/>
      <c r="AHL261" s="2"/>
      <c r="AHM261" s="2">
        <v>121577</v>
      </c>
      <c r="AHN261" s="2"/>
      <c r="AHO261" s="2"/>
      <c r="AHP261" s="2">
        <v>392705042.53999996</v>
      </c>
    </row>
    <row r="262" spans="1:900">
      <c r="A262" s="1" t="s">
        <v>2731</v>
      </c>
      <c r="B262" s="1" t="s">
        <v>2388</v>
      </c>
      <c r="C262" s="1" t="s">
        <v>2389</v>
      </c>
      <c r="D262" s="2">
        <v>2493100.7400000002</v>
      </c>
      <c r="E262" s="2">
        <v>1081150</v>
      </c>
      <c r="F262" s="2">
        <v>736850</v>
      </c>
      <c r="G262" s="2">
        <v>162000</v>
      </c>
      <c r="H262" s="2">
        <v>694150</v>
      </c>
      <c r="I262" s="2">
        <v>240000</v>
      </c>
      <c r="J262" s="2">
        <v>430800</v>
      </c>
      <c r="K262" s="2">
        <v>338800</v>
      </c>
      <c r="L262" s="2">
        <v>777600</v>
      </c>
      <c r="M262" s="2">
        <v>364850</v>
      </c>
      <c r="N262" s="2">
        <v>97950</v>
      </c>
      <c r="O262" s="2">
        <v>88250</v>
      </c>
      <c r="P262" s="2">
        <v>197100</v>
      </c>
      <c r="Q262" s="2">
        <v>267650</v>
      </c>
      <c r="R262" s="2">
        <v>148600</v>
      </c>
      <c r="S262" s="2">
        <v>124300</v>
      </c>
      <c r="T262" s="2">
        <v>208200</v>
      </c>
      <c r="U262" s="2">
        <v>99100</v>
      </c>
      <c r="V262" s="2">
        <v>1357067.95</v>
      </c>
      <c r="W262" s="2">
        <v>213650</v>
      </c>
      <c r="X262" s="2">
        <v>103100</v>
      </c>
      <c r="Y262" s="2">
        <v>48250</v>
      </c>
      <c r="Z262" s="2">
        <v>438750</v>
      </c>
      <c r="AA262" s="2">
        <v>83350</v>
      </c>
      <c r="AB262" s="2">
        <v>102300</v>
      </c>
      <c r="AC262" s="2">
        <v>320300</v>
      </c>
      <c r="AD262" s="2">
        <v>126700</v>
      </c>
      <c r="AE262" s="2">
        <v>18050</v>
      </c>
      <c r="AF262" s="2">
        <v>263050</v>
      </c>
      <c r="AG262" s="2">
        <v>207050</v>
      </c>
      <c r="AH262" s="2">
        <v>198650</v>
      </c>
      <c r="AI262" s="2">
        <v>210500</v>
      </c>
      <c r="AJ262" s="2">
        <v>229550</v>
      </c>
      <c r="AK262" s="2">
        <v>6000</v>
      </c>
      <c r="AL262" s="2">
        <v>80400</v>
      </c>
      <c r="AM262" s="2">
        <v>133800</v>
      </c>
      <c r="AN262" s="2">
        <v>59700</v>
      </c>
      <c r="AO262" s="2">
        <v>21500</v>
      </c>
      <c r="AP262" s="2">
        <v>39500</v>
      </c>
      <c r="AQ262" s="2">
        <v>22650</v>
      </c>
      <c r="AR262" s="2">
        <v>67400</v>
      </c>
      <c r="AS262" s="2">
        <v>53150</v>
      </c>
      <c r="AT262" s="2">
        <v>1568811.7</v>
      </c>
      <c r="AU262" s="2">
        <v>36800</v>
      </c>
      <c r="AV262" s="2">
        <v>47950</v>
      </c>
      <c r="AW262" s="2">
        <v>63800</v>
      </c>
      <c r="AX262" s="2">
        <v>240500</v>
      </c>
      <c r="AY262" s="2">
        <v>208950</v>
      </c>
      <c r="AZ262" s="2">
        <v>175300</v>
      </c>
      <c r="BA262" s="2">
        <v>144200</v>
      </c>
      <c r="BB262" s="2">
        <v>23250</v>
      </c>
      <c r="BC262" s="2">
        <v>138550</v>
      </c>
      <c r="BD262" s="2">
        <v>130600</v>
      </c>
      <c r="BE262" s="2">
        <v>87950</v>
      </c>
      <c r="BF262" s="2">
        <v>158440</v>
      </c>
      <c r="BG262" s="2">
        <v>43800</v>
      </c>
      <c r="BH262" s="2">
        <v>48300</v>
      </c>
      <c r="BI262" s="2">
        <v>1036170.5</v>
      </c>
      <c r="BJ262" s="2">
        <v>624450</v>
      </c>
      <c r="BK262" s="2">
        <v>314200</v>
      </c>
      <c r="BL262" s="2">
        <v>269700</v>
      </c>
      <c r="BM262" s="2">
        <v>147500</v>
      </c>
      <c r="BN262" s="2">
        <v>147600</v>
      </c>
      <c r="BO262" s="2">
        <v>179300</v>
      </c>
      <c r="BP262" s="2"/>
      <c r="BQ262" s="2"/>
      <c r="BR262" s="2">
        <v>907140.17</v>
      </c>
      <c r="BS262" s="2">
        <v>234100</v>
      </c>
      <c r="BT262" s="2">
        <v>264800</v>
      </c>
      <c r="BU262" s="2">
        <v>429750</v>
      </c>
      <c r="BV262" s="2">
        <v>184900</v>
      </c>
      <c r="BW262" s="2">
        <v>108350</v>
      </c>
      <c r="BX262" s="2">
        <v>249250</v>
      </c>
      <c r="BY262" s="2">
        <v>112050</v>
      </c>
      <c r="BZ262" s="2">
        <v>42215</v>
      </c>
      <c r="CA262" s="2">
        <v>113150</v>
      </c>
      <c r="CB262" s="2">
        <v>200550</v>
      </c>
      <c r="CC262" s="2">
        <v>584400</v>
      </c>
      <c r="CD262" s="2">
        <v>127000</v>
      </c>
      <c r="CE262" s="2">
        <v>128100</v>
      </c>
      <c r="CF262" s="2">
        <v>122325</v>
      </c>
      <c r="CG262" s="2">
        <v>961200</v>
      </c>
      <c r="CH262" s="2">
        <v>129100</v>
      </c>
      <c r="CI262" s="2">
        <v>155700</v>
      </c>
      <c r="CJ262" s="2">
        <v>188580</v>
      </c>
      <c r="CK262" s="2">
        <v>71850</v>
      </c>
      <c r="CL262" s="2">
        <v>226450</v>
      </c>
      <c r="CM262" s="2">
        <v>34350</v>
      </c>
      <c r="CN262" s="2">
        <v>216200</v>
      </c>
      <c r="CO262" s="2">
        <v>142150</v>
      </c>
      <c r="CP262" s="2">
        <v>59600</v>
      </c>
      <c r="CQ262" s="2">
        <v>232850</v>
      </c>
      <c r="CR262" s="2">
        <v>177100</v>
      </c>
      <c r="CS262" s="2">
        <v>97200</v>
      </c>
      <c r="CT262" s="2">
        <v>290500</v>
      </c>
      <c r="CU262" s="2">
        <v>142600</v>
      </c>
      <c r="CV262" s="2">
        <v>41350</v>
      </c>
      <c r="CW262" s="2">
        <v>257250</v>
      </c>
      <c r="CX262" s="2">
        <v>46250</v>
      </c>
      <c r="CY262" s="2">
        <v>155900</v>
      </c>
      <c r="CZ262" s="2">
        <v>162550</v>
      </c>
      <c r="DA262" s="2">
        <v>39600</v>
      </c>
      <c r="DB262" s="2">
        <v>414300</v>
      </c>
      <c r="DC262" s="2">
        <v>365700</v>
      </c>
      <c r="DD262" s="2">
        <v>275150</v>
      </c>
      <c r="DE262" s="2">
        <v>197950</v>
      </c>
      <c r="DF262" s="2">
        <v>254200</v>
      </c>
      <c r="DG262" s="2">
        <v>15900</v>
      </c>
      <c r="DH262" s="2">
        <v>115700</v>
      </c>
      <c r="DI262" s="2">
        <v>218700</v>
      </c>
      <c r="DJ262" s="2">
        <v>46550</v>
      </c>
      <c r="DK262" s="2">
        <v>423150</v>
      </c>
      <c r="DL262" s="2">
        <v>184900</v>
      </c>
      <c r="DM262" s="2">
        <v>162450</v>
      </c>
      <c r="DN262" s="2">
        <v>92150</v>
      </c>
      <c r="DO262" s="2">
        <v>281750</v>
      </c>
      <c r="DP262" s="2">
        <v>113850</v>
      </c>
      <c r="DQ262" s="2">
        <v>82700</v>
      </c>
      <c r="DR262" s="2">
        <v>215170</v>
      </c>
      <c r="DS262" s="2">
        <v>444300</v>
      </c>
      <c r="DT262" s="2">
        <v>744760</v>
      </c>
      <c r="DU262" s="2">
        <v>499600</v>
      </c>
      <c r="DV262" s="2">
        <v>1017100</v>
      </c>
      <c r="DW262" s="2">
        <v>559100</v>
      </c>
      <c r="DX262" s="2">
        <v>480500</v>
      </c>
      <c r="DY262" s="2">
        <v>532300</v>
      </c>
      <c r="DZ262" s="2">
        <v>230650</v>
      </c>
      <c r="EA262" s="2">
        <v>161750</v>
      </c>
      <c r="EB262" s="2">
        <v>162450</v>
      </c>
      <c r="EC262" s="2">
        <v>268050</v>
      </c>
      <c r="ED262" s="2">
        <v>459700</v>
      </c>
      <c r="EE262" s="2">
        <v>1062643.22</v>
      </c>
      <c r="EF262" s="2">
        <v>137200</v>
      </c>
      <c r="EG262" s="2">
        <v>182850</v>
      </c>
      <c r="EH262" s="2">
        <v>179450</v>
      </c>
      <c r="EI262" s="2">
        <v>68700</v>
      </c>
      <c r="EJ262" s="2">
        <v>23350</v>
      </c>
      <c r="EK262" s="2">
        <v>119700</v>
      </c>
      <c r="EL262" s="2">
        <v>23600</v>
      </c>
      <c r="EM262" s="2">
        <v>30100</v>
      </c>
      <c r="EN262" s="2">
        <v>1246863.94</v>
      </c>
      <c r="EO262" s="2">
        <v>554750</v>
      </c>
      <c r="EP262" s="2">
        <v>360450</v>
      </c>
      <c r="EQ262" s="2">
        <v>365900</v>
      </c>
      <c r="ER262" s="2">
        <v>199750</v>
      </c>
      <c r="ES262" s="2">
        <v>149170</v>
      </c>
      <c r="ET262" s="2">
        <v>365350</v>
      </c>
      <c r="EU262" s="2">
        <v>337200</v>
      </c>
      <c r="EV262" s="2">
        <v>290300</v>
      </c>
      <c r="EW262" s="2">
        <v>226700</v>
      </c>
      <c r="EX262" s="2">
        <v>27200</v>
      </c>
      <c r="EY262" s="2">
        <v>69850</v>
      </c>
      <c r="EZ262" s="2">
        <v>26000</v>
      </c>
      <c r="FA262" s="2">
        <v>133600</v>
      </c>
      <c r="FB262" s="2">
        <v>294550</v>
      </c>
      <c r="FC262" s="2">
        <v>137200</v>
      </c>
      <c r="FD262" s="2">
        <v>82200</v>
      </c>
      <c r="FE262" s="2">
        <v>63450</v>
      </c>
      <c r="FF262" s="2">
        <v>20450</v>
      </c>
      <c r="FG262" s="2">
        <v>43050</v>
      </c>
      <c r="FH262" s="2">
        <v>33000</v>
      </c>
      <c r="FI262" s="2">
        <v>1131776.75</v>
      </c>
      <c r="FJ262" s="2">
        <v>348500</v>
      </c>
      <c r="FK262" s="2">
        <v>332600</v>
      </c>
      <c r="FL262" s="2">
        <v>374750</v>
      </c>
      <c r="FM262" s="2">
        <v>346400</v>
      </c>
      <c r="FN262" s="2">
        <v>415400</v>
      </c>
      <c r="FO262" s="2">
        <v>257800</v>
      </c>
      <c r="FP262" s="2">
        <v>57500</v>
      </c>
      <c r="FQ262" s="2">
        <v>1700975.29</v>
      </c>
      <c r="FR262" s="2">
        <v>312800</v>
      </c>
      <c r="FS262" s="2">
        <v>351550</v>
      </c>
      <c r="FT262" s="2">
        <v>360250</v>
      </c>
      <c r="FU262" s="2">
        <v>201750</v>
      </c>
      <c r="FV262" s="2">
        <v>435450</v>
      </c>
      <c r="FW262" s="2">
        <v>1093150</v>
      </c>
      <c r="FX262" s="2">
        <v>165400</v>
      </c>
      <c r="FY262" s="2">
        <v>187150</v>
      </c>
      <c r="FZ262" s="2">
        <v>248350</v>
      </c>
      <c r="GA262" s="2">
        <v>389450</v>
      </c>
      <c r="GB262" s="2">
        <v>259400</v>
      </c>
      <c r="GC262" s="2">
        <v>103050</v>
      </c>
      <c r="GD262" s="2">
        <v>113150</v>
      </c>
      <c r="GE262" s="2">
        <v>1608526.75</v>
      </c>
      <c r="GF262" s="2">
        <v>142100</v>
      </c>
      <c r="GG262" s="2">
        <v>212300</v>
      </c>
      <c r="GH262" s="2">
        <v>237200</v>
      </c>
      <c r="GI262" s="2">
        <v>102400</v>
      </c>
      <c r="GJ262" s="2">
        <v>138650</v>
      </c>
      <c r="GK262" s="2">
        <v>108100</v>
      </c>
      <c r="GL262" s="2">
        <v>227250</v>
      </c>
      <c r="GM262" s="2">
        <v>66100</v>
      </c>
      <c r="GN262" s="2">
        <v>250350</v>
      </c>
      <c r="GO262" s="2">
        <v>158050</v>
      </c>
      <c r="GP262" s="2">
        <v>22150</v>
      </c>
      <c r="GQ262" s="2">
        <v>503253.9</v>
      </c>
      <c r="GR262" s="2">
        <v>269300</v>
      </c>
      <c r="GS262" s="2">
        <v>403500</v>
      </c>
      <c r="GT262" s="2">
        <v>195750</v>
      </c>
      <c r="GU262" s="2">
        <v>121400</v>
      </c>
      <c r="GV262" s="2">
        <v>158900</v>
      </c>
      <c r="GW262" s="2">
        <v>186050</v>
      </c>
      <c r="GX262" s="2">
        <v>137400</v>
      </c>
      <c r="GY262" s="2">
        <v>1122062.8999999999</v>
      </c>
      <c r="GZ262" s="2">
        <v>60200</v>
      </c>
      <c r="HA262" s="2">
        <v>238500</v>
      </c>
      <c r="HB262" s="2">
        <v>74100</v>
      </c>
      <c r="HC262" s="2">
        <v>1711900</v>
      </c>
      <c r="HD262" s="2">
        <v>371000</v>
      </c>
      <c r="HE262" s="2">
        <v>445800</v>
      </c>
      <c r="HF262" s="2">
        <v>173450</v>
      </c>
      <c r="HG262" s="2">
        <v>112650</v>
      </c>
      <c r="HH262" s="2">
        <v>60900</v>
      </c>
      <c r="HI262" s="2">
        <v>187650</v>
      </c>
      <c r="HJ262" s="2">
        <v>1250532.1000000001</v>
      </c>
      <c r="HK262" s="2">
        <v>87900</v>
      </c>
      <c r="HL262" s="2">
        <v>542000</v>
      </c>
      <c r="HM262" s="2">
        <v>136200</v>
      </c>
      <c r="HN262" s="2">
        <v>119500</v>
      </c>
      <c r="HO262" s="2">
        <v>215950</v>
      </c>
      <c r="HP262" s="2">
        <v>292600</v>
      </c>
      <c r="HQ262" s="2">
        <v>76150</v>
      </c>
      <c r="HR262" s="2">
        <v>1662421.4</v>
      </c>
      <c r="HS262" s="2">
        <v>220600</v>
      </c>
      <c r="HT262" s="2">
        <v>295100</v>
      </c>
      <c r="HU262" s="2">
        <v>103550</v>
      </c>
      <c r="HV262" s="2">
        <v>90250</v>
      </c>
      <c r="HW262" s="2">
        <v>96300</v>
      </c>
      <c r="HX262" s="2">
        <v>293400</v>
      </c>
      <c r="HY262" s="2">
        <v>127550</v>
      </c>
      <c r="HZ262" s="2">
        <v>101350</v>
      </c>
      <c r="IA262" s="2">
        <v>138450</v>
      </c>
      <c r="IB262" s="2">
        <v>89900</v>
      </c>
      <c r="IC262" s="2">
        <v>437220</v>
      </c>
      <c r="ID262" s="2">
        <v>17150</v>
      </c>
      <c r="IE262" s="2">
        <v>276250</v>
      </c>
      <c r="IF262" s="2">
        <v>60250</v>
      </c>
      <c r="IG262" s="2">
        <v>24000</v>
      </c>
      <c r="IH262" s="2">
        <v>398000</v>
      </c>
      <c r="II262" s="2">
        <v>121050</v>
      </c>
      <c r="IJ262" s="2">
        <v>32700</v>
      </c>
      <c r="IK262" s="2">
        <v>15750</v>
      </c>
      <c r="IL262" s="2">
        <v>141550</v>
      </c>
      <c r="IM262" s="2">
        <v>118850</v>
      </c>
      <c r="IN262" s="2">
        <v>22400</v>
      </c>
      <c r="IO262" s="2">
        <v>31550</v>
      </c>
      <c r="IP262" s="2">
        <v>20800</v>
      </c>
      <c r="IQ262" s="2">
        <v>37500</v>
      </c>
      <c r="IR262" s="2">
        <v>11200</v>
      </c>
      <c r="IS262" s="2">
        <v>1825340.5</v>
      </c>
      <c r="IT262" s="2">
        <v>659600</v>
      </c>
      <c r="IU262" s="2">
        <v>239650</v>
      </c>
      <c r="IV262" s="2">
        <v>337650</v>
      </c>
      <c r="IW262" s="2">
        <v>176200</v>
      </c>
      <c r="IX262" s="2">
        <v>79950</v>
      </c>
      <c r="IY262" s="2">
        <v>187250</v>
      </c>
      <c r="IZ262" s="2">
        <v>157400</v>
      </c>
      <c r="JA262" s="2">
        <v>94200</v>
      </c>
      <c r="JB262" s="2">
        <v>84100</v>
      </c>
      <c r="JC262" s="2">
        <v>185200</v>
      </c>
      <c r="JD262" s="2">
        <v>121900</v>
      </c>
      <c r="JE262" s="2">
        <v>694685.3</v>
      </c>
      <c r="JF262" s="2">
        <v>289850</v>
      </c>
      <c r="JG262" s="2">
        <v>130550</v>
      </c>
      <c r="JH262" s="2">
        <v>72100</v>
      </c>
      <c r="JI262" s="2">
        <v>107000</v>
      </c>
      <c r="JJ262" s="2">
        <v>124250</v>
      </c>
      <c r="JK262" s="2">
        <v>1020139.25</v>
      </c>
      <c r="JL262" s="2">
        <v>235600</v>
      </c>
      <c r="JM262" s="2">
        <v>392250</v>
      </c>
      <c r="JN262" s="2">
        <v>415100</v>
      </c>
      <c r="JO262" s="2">
        <v>238750</v>
      </c>
      <c r="JP262" s="2">
        <v>640150</v>
      </c>
      <c r="JQ262" s="2">
        <v>126400</v>
      </c>
      <c r="JR262" s="2">
        <v>378670.5</v>
      </c>
      <c r="JS262" s="2">
        <v>587600</v>
      </c>
      <c r="JT262" s="2">
        <v>98450</v>
      </c>
      <c r="JU262" s="2">
        <v>20300</v>
      </c>
      <c r="JV262" s="2">
        <v>11450</v>
      </c>
      <c r="JW262" s="2">
        <v>142750</v>
      </c>
      <c r="JX262" s="2">
        <v>377600</v>
      </c>
      <c r="JY262" s="2">
        <v>151800</v>
      </c>
      <c r="JZ262" s="2">
        <v>64728</v>
      </c>
      <c r="KA262" s="2">
        <v>120850</v>
      </c>
      <c r="KB262" s="2">
        <v>103050</v>
      </c>
      <c r="KC262" s="2">
        <v>71450</v>
      </c>
      <c r="KD262" s="2">
        <v>31650</v>
      </c>
      <c r="KE262" s="2">
        <v>72550</v>
      </c>
      <c r="KF262" s="2">
        <v>111500</v>
      </c>
      <c r="KG262" s="2">
        <v>1873326.75</v>
      </c>
      <c r="KH262" s="2">
        <v>202770</v>
      </c>
      <c r="KI262" s="2">
        <v>328150</v>
      </c>
      <c r="KJ262" s="2">
        <v>157250</v>
      </c>
      <c r="KK262" s="2">
        <v>96300</v>
      </c>
      <c r="KL262" s="2">
        <v>230950</v>
      </c>
      <c r="KM262" s="2">
        <v>666350</v>
      </c>
      <c r="KN262" s="2">
        <v>235550</v>
      </c>
      <c r="KO262" s="2">
        <v>85500</v>
      </c>
      <c r="KP262" s="2">
        <v>1065668.73</v>
      </c>
      <c r="KQ262" s="2">
        <v>173150</v>
      </c>
      <c r="KR262" s="2">
        <v>168850</v>
      </c>
      <c r="KS262" s="2">
        <v>256600</v>
      </c>
      <c r="KT262" s="2">
        <v>92400</v>
      </c>
      <c r="KU262" s="2">
        <v>294300</v>
      </c>
      <c r="KV262" s="2">
        <v>983406.78</v>
      </c>
      <c r="KW262" s="2">
        <v>122350</v>
      </c>
      <c r="KX262" s="2">
        <v>1401626.75</v>
      </c>
      <c r="KY262" s="2">
        <v>382200</v>
      </c>
      <c r="KZ262" s="2">
        <v>298700</v>
      </c>
      <c r="LA262" s="2">
        <v>498750</v>
      </c>
      <c r="LB262" s="2">
        <v>655980.59</v>
      </c>
      <c r="LC262" s="2">
        <v>561500</v>
      </c>
      <c r="LD262" s="2">
        <v>502800</v>
      </c>
      <c r="LE262" s="2">
        <v>96050</v>
      </c>
      <c r="LF262" s="2">
        <v>1419221.4</v>
      </c>
      <c r="LG262" s="2">
        <v>280450</v>
      </c>
      <c r="LH262" s="2">
        <v>802750</v>
      </c>
      <c r="LI262" s="2">
        <v>511050</v>
      </c>
      <c r="LJ262" s="2">
        <v>437800</v>
      </c>
      <c r="LK262" s="2">
        <v>30000</v>
      </c>
      <c r="LL262" s="2"/>
      <c r="LM262" s="2">
        <v>89050</v>
      </c>
      <c r="LN262" s="2">
        <v>154700</v>
      </c>
      <c r="LO262" s="2">
        <v>369200</v>
      </c>
      <c r="LP262" s="2">
        <v>90700</v>
      </c>
      <c r="LQ262" s="2">
        <v>589721.4</v>
      </c>
      <c r="LR262" s="2">
        <v>147500</v>
      </c>
      <c r="LS262" s="2">
        <v>105100</v>
      </c>
      <c r="LT262" s="2">
        <v>1780081.85</v>
      </c>
      <c r="LU262" s="2">
        <v>823750</v>
      </c>
      <c r="LV262" s="2">
        <v>1298313.8</v>
      </c>
      <c r="LW262" s="2">
        <v>314100</v>
      </c>
      <c r="LX262" s="2">
        <v>212250</v>
      </c>
      <c r="LY262" s="2">
        <v>278800</v>
      </c>
      <c r="LZ262" s="2">
        <v>179800</v>
      </c>
      <c r="MA262" s="2">
        <v>291488</v>
      </c>
      <c r="MB262" s="2">
        <v>264750</v>
      </c>
      <c r="MC262" s="2">
        <v>170300</v>
      </c>
      <c r="MD262" s="2">
        <v>345350</v>
      </c>
      <c r="ME262" s="2">
        <v>74900</v>
      </c>
      <c r="MF262" s="2">
        <v>1773626.45</v>
      </c>
      <c r="MG262" s="2">
        <v>239600</v>
      </c>
      <c r="MH262" s="2">
        <v>144650</v>
      </c>
      <c r="MI262" s="2">
        <v>80600</v>
      </c>
      <c r="MJ262" s="2">
        <v>138200</v>
      </c>
      <c r="MK262" s="2">
        <v>162493.6</v>
      </c>
      <c r="ML262" s="2">
        <v>237100</v>
      </c>
      <c r="MM262" s="2">
        <v>113750</v>
      </c>
      <c r="MN262" s="2">
        <v>282350</v>
      </c>
      <c r="MO262" s="2">
        <v>162050</v>
      </c>
      <c r="MP262" s="2">
        <v>124150</v>
      </c>
      <c r="MQ262" s="2">
        <v>93000</v>
      </c>
      <c r="MR262" s="2">
        <v>1558358.52</v>
      </c>
      <c r="MS262" s="2">
        <v>129950</v>
      </c>
      <c r="MT262" s="2">
        <v>299700</v>
      </c>
      <c r="MU262" s="2">
        <v>312750</v>
      </c>
      <c r="MV262" s="2">
        <v>592050</v>
      </c>
      <c r="MW262" s="2">
        <v>328400</v>
      </c>
      <c r="MX262" s="2">
        <v>206600</v>
      </c>
      <c r="MY262" s="2">
        <v>366900</v>
      </c>
      <c r="MZ262" s="2">
        <v>361750</v>
      </c>
      <c r="NA262" s="2">
        <v>53150</v>
      </c>
      <c r="NB262" s="2">
        <v>98550</v>
      </c>
      <c r="NC262" s="2">
        <v>961603.43</v>
      </c>
      <c r="ND262" s="2">
        <v>389950</v>
      </c>
      <c r="NE262" s="2">
        <v>62720</v>
      </c>
      <c r="NF262" s="2">
        <v>762700</v>
      </c>
      <c r="NG262" s="2">
        <v>157500</v>
      </c>
      <c r="NH262" s="2">
        <v>195600</v>
      </c>
      <c r="NI262" s="2">
        <v>310900</v>
      </c>
      <c r="NJ262" s="2">
        <v>414400</v>
      </c>
      <c r="NK262" s="2">
        <v>53003</v>
      </c>
      <c r="NL262" s="2">
        <v>72550</v>
      </c>
      <c r="NM262" s="2">
        <v>54750</v>
      </c>
      <c r="NN262" s="2">
        <v>109100</v>
      </c>
      <c r="NO262" s="2">
        <v>688699</v>
      </c>
      <c r="NP262" s="2">
        <v>59000</v>
      </c>
      <c r="NQ262" s="2">
        <v>163150</v>
      </c>
      <c r="NR262" s="2">
        <v>150200</v>
      </c>
      <c r="NS262" s="2">
        <v>113700</v>
      </c>
      <c r="NT262" s="2">
        <v>632950</v>
      </c>
      <c r="NU262" s="2">
        <v>688200</v>
      </c>
      <c r="NV262" s="2">
        <v>1988276.75</v>
      </c>
      <c r="NW262" s="2">
        <v>1292450</v>
      </c>
      <c r="NX262" s="2">
        <v>391000</v>
      </c>
      <c r="NY262" s="2">
        <v>101050</v>
      </c>
      <c r="NZ262" s="2">
        <v>318900.5</v>
      </c>
      <c r="OA262" s="2">
        <v>447200</v>
      </c>
      <c r="OB262" s="2">
        <v>146400</v>
      </c>
      <c r="OC262" s="2">
        <v>1374348.25</v>
      </c>
      <c r="OD262" s="2"/>
      <c r="OE262" s="2">
        <v>209500</v>
      </c>
      <c r="OF262" s="2"/>
      <c r="OG262" s="2">
        <v>89600</v>
      </c>
      <c r="OH262" s="2"/>
      <c r="OI262" s="2">
        <v>236200</v>
      </c>
      <c r="OJ262" s="2"/>
      <c r="OK262" s="2"/>
      <c r="OL262" s="2">
        <v>1315526.75</v>
      </c>
      <c r="OM262" s="2">
        <v>524350</v>
      </c>
      <c r="ON262" s="2">
        <v>347550</v>
      </c>
      <c r="OO262" s="2">
        <v>339900</v>
      </c>
      <c r="OP262" s="2">
        <v>380000</v>
      </c>
      <c r="OQ262" s="2">
        <v>5000</v>
      </c>
      <c r="OR262" s="2">
        <v>791824</v>
      </c>
      <c r="OS262" s="2">
        <v>99500</v>
      </c>
      <c r="OT262" s="2">
        <v>401350</v>
      </c>
      <c r="OU262" s="2">
        <v>311550</v>
      </c>
      <c r="OV262" s="2">
        <v>525500</v>
      </c>
      <c r="OW262" s="2">
        <v>471250</v>
      </c>
      <c r="OX262" s="2">
        <v>298250</v>
      </c>
      <c r="OY262" s="2">
        <v>254650</v>
      </c>
      <c r="OZ262" s="2">
        <v>90950</v>
      </c>
      <c r="PA262" s="2">
        <v>766900</v>
      </c>
      <c r="PB262" s="2">
        <v>101750</v>
      </c>
      <c r="PC262" s="2">
        <v>171450</v>
      </c>
      <c r="PD262" s="2">
        <v>142500</v>
      </c>
      <c r="PE262" s="2">
        <v>290950</v>
      </c>
      <c r="PF262" s="2">
        <v>283350</v>
      </c>
      <c r="PG262" s="2">
        <v>83950</v>
      </c>
      <c r="PH262" s="2">
        <v>266420</v>
      </c>
      <c r="PI262" s="2">
        <v>60600</v>
      </c>
      <c r="PJ262" s="2">
        <v>139800</v>
      </c>
      <c r="PK262" s="2">
        <v>89900</v>
      </c>
      <c r="PL262" s="2">
        <v>53300</v>
      </c>
      <c r="PM262" s="2">
        <v>42550</v>
      </c>
      <c r="PN262" s="2">
        <v>232300</v>
      </c>
      <c r="PO262" s="2">
        <v>162250</v>
      </c>
      <c r="PP262" s="2">
        <v>16350</v>
      </c>
      <c r="PQ262" s="2">
        <v>21000</v>
      </c>
      <c r="PR262" s="2">
        <v>40250</v>
      </c>
      <c r="PS262" s="2">
        <v>3751497.7</v>
      </c>
      <c r="PT262" s="2">
        <v>412300</v>
      </c>
      <c r="PU262" s="2">
        <v>248550</v>
      </c>
      <c r="PV262" s="2">
        <v>362150</v>
      </c>
      <c r="PW262" s="2">
        <v>716400</v>
      </c>
      <c r="PX262" s="2">
        <v>33700</v>
      </c>
      <c r="PY262" s="2">
        <v>174006</v>
      </c>
      <c r="PZ262" s="2">
        <v>92500</v>
      </c>
      <c r="QA262" s="2">
        <v>362050</v>
      </c>
      <c r="QB262" s="2">
        <v>44300</v>
      </c>
      <c r="QC262" s="2">
        <v>571850</v>
      </c>
      <c r="QD262" s="2">
        <v>13950</v>
      </c>
      <c r="QE262" s="2">
        <v>42600</v>
      </c>
      <c r="QF262" s="2">
        <v>219250</v>
      </c>
      <c r="QG262" s="2">
        <v>149600</v>
      </c>
      <c r="QH262" s="2">
        <v>167050</v>
      </c>
      <c r="QI262" s="2">
        <v>114450</v>
      </c>
      <c r="QJ262" s="2">
        <v>190750</v>
      </c>
      <c r="QK262" s="2">
        <v>34550</v>
      </c>
      <c r="QL262" s="2">
        <v>193450</v>
      </c>
      <c r="QM262" s="2">
        <v>184500</v>
      </c>
      <c r="QN262" s="2">
        <v>120350</v>
      </c>
      <c r="QO262" s="2"/>
      <c r="QP262" s="2">
        <v>37550</v>
      </c>
      <c r="QQ262" s="2"/>
      <c r="QR262" s="2">
        <v>78150</v>
      </c>
      <c r="QS262" s="2">
        <v>1133400</v>
      </c>
      <c r="QT262" s="2">
        <v>178750</v>
      </c>
      <c r="QU262" s="2">
        <v>491450</v>
      </c>
      <c r="QV262" s="2">
        <v>207000</v>
      </c>
      <c r="QW262" s="2">
        <v>535700</v>
      </c>
      <c r="QX262" s="2">
        <v>1147500</v>
      </c>
      <c r="QY262" s="2">
        <v>349950</v>
      </c>
      <c r="QZ262" s="2">
        <v>485550</v>
      </c>
      <c r="RA262" s="2">
        <v>939950</v>
      </c>
      <c r="RB262" s="2">
        <v>152800</v>
      </c>
      <c r="RC262" s="2">
        <v>214625</v>
      </c>
      <c r="RD262" s="2">
        <v>165350</v>
      </c>
      <c r="RE262" s="2">
        <v>92450</v>
      </c>
      <c r="RF262" s="2">
        <v>2824625.3</v>
      </c>
      <c r="RG262" s="2">
        <v>455800</v>
      </c>
      <c r="RH262" s="2">
        <v>503000</v>
      </c>
      <c r="RI262" s="2">
        <v>125300</v>
      </c>
      <c r="RJ262" s="2">
        <v>601950</v>
      </c>
      <c r="RK262" s="2">
        <v>118200</v>
      </c>
      <c r="RL262" s="2">
        <v>214550</v>
      </c>
      <c r="RM262" s="2">
        <v>21650</v>
      </c>
      <c r="RN262" s="2">
        <v>283900</v>
      </c>
      <c r="RO262" s="2">
        <v>471250</v>
      </c>
      <c r="RP262" s="2">
        <v>296400</v>
      </c>
      <c r="RQ262" s="2">
        <v>209350</v>
      </c>
      <c r="RR262" s="2">
        <v>177450</v>
      </c>
      <c r="RS262" s="2">
        <v>73600</v>
      </c>
      <c r="RT262" s="2">
        <v>46700</v>
      </c>
      <c r="RU262" s="2">
        <v>112200</v>
      </c>
      <c r="RV262" s="2">
        <v>390850</v>
      </c>
      <c r="RW262" s="2">
        <v>177400</v>
      </c>
      <c r="RX262" s="2">
        <v>638300</v>
      </c>
      <c r="RY262" s="2">
        <v>187650</v>
      </c>
      <c r="RZ262" s="2">
        <v>514354.2</v>
      </c>
      <c r="SA262" s="2">
        <v>72900</v>
      </c>
      <c r="SB262" s="2">
        <v>137050</v>
      </c>
      <c r="SC262" s="2">
        <v>104050</v>
      </c>
      <c r="SD262" s="2">
        <v>47300</v>
      </c>
      <c r="SE262" s="2">
        <v>226250</v>
      </c>
      <c r="SF262" s="2">
        <v>111000</v>
      </c>
      <c r="SG262" s="2">
        <v>134350</v>
      </c>
      <c r="SH262" s="2">
        <v>127650</v>
      </c>
      <c r="SI262" s="2">
        <v>156100</v>
      </c>
      <c r="SJ262" s="2">
        <v>306600</v>
      </c>
      <c r="SK262" s="2">
        <v>22350</v>
      </c>
      <c r="SL262" s="2">
        <v>362050</v>
      </c>
      <c r="SM262" s="2">
        <v>189000</v>
      </c>
      <c r="SN262" s="2">
        <v>189950</v>
      </c>
      <c r="SO262" s="2">
        <v>48950</v>
      </c>
      <c r="SP262" s="2">
        <v>105600</v>
      </c>
      <c r="SQ262" s="2">
        <v>127150</v>
      </c>
      <c r="SR262" s="2">
        <v>139500</v>
      </c>
      <c r="SS262" s="2">
        <v>78200</v>
      </c>
      <c r="ST262" s="2">
        <v>944839</v>
      </c>
      <c r="SU262" s="2">
        <v>132450</v>
      </c>
      <c r="SV262" s="2">
        <v>331750</v>
      </c>
      <c r="SW262" s="2">
        <v>284800</v>
      </c>
      <c r="SX262" s="2">
        <v>93000</v>
      </c>
      <c r="SY262" s="2">
        <v>89200</v>
      </c>
      <c r="SZ262" s="2">
        <v>376250</v>
      </c>
      <c r="TA262" s="2">
        <v>462000</v>
      </c>
      <c r="TB262" s="2">
        <v>246000</v>
      </c>
      <c r="TC262" s="2">
        <v>106800</v>
      </c>
      <c r="TD262" s="2">
        <v>161100</v>
      </c>
      <c r="TE262" s="2">
        <v>223100</v>
      </c>
      <c r="TF262" s="2">
        <v>84330</v>
      </c>
      <c r="TG262" s="2">
        <v>349700</v>
      </c>
      <c r="TH262" s="2">
        <v>979200</v>
      </c>
      <c r="TI262" s="2">
        <v>64250</v>
      </c>
      <c r="TJ262" s="2">
        <v>55550</v>
      </c>
      <c r="TK262" s="2">
        <v>154100</v>
      </c>
      <c r="TL262" s="2">
        <v>304500</v>
      </c>
      <c r="TM262" s="2">
        <v>438950</v>
      </c>
      <c r="TN262" s="2">
        <v>104550</v>
      </c>
      <c r="TO262" s="2">
        <v>353750</v>
      </c>
      <c r="TP262" s="2">
        <v>188900</v>
      </c>
      <c r="TQ262" s="2">
        <v>437700</v>
      </c>
      <c r="TR262" s="2">
        <v>301350</v>
      </c>
      <c r="TS262" s="2">
        <v>412850</v>
      </c>
      <c r="TT262" s="2">
        <v>57850</v>
      </c>
      <c r="TU262" s="2">
        <v>71100</v>
      </c>
      <c r="TV262" s="2">
        <v>72850</v>
      </c>
      <c r="TW262" s="2">
        <v>30650</v>
      </c>
      <c r="TX262" s="2">
        <v>506800</v>
      </c>
      <c r="TY262" s="2">
        <v>144000</v>
      </c>
      <c r="TZ262" s="2">
        <v>882606.97</v>
      </c>
      <c r="UA262" s="2">
        <v>361150</v>
      </c>
      <c r="UB262" s="2">
        <v>71000</v>
      </c>
      <c r="UC262" s="2">
        <v>73850</v>
      </c>
      <c r="UD262" s="2">
        <v>171700</v>
      </c>
      <c r="UE262" s="2">
        <v>91050</v>
      </c>
      <c r="UF262" s="2">
        <v>19900</v>
      </c>
      <c r="UG262" s="2">
        <v>169700</v>
      </c>
      <c r="UH262" s="2">
        <v>88500</v>
      </c>
      <c r="UI262" s="2">
        <v>850450</v>
      </c>
      <c r="UJ262" s="2">
        <v>229800</v>
      </c>
      <c r="UK262" s="2">
        <v>195300</v>
      </c>
      <c r="UL262" s="2">
        <v>166750</v>
      </c>
      <c r="UM262" s="2">
        <v>173650</v>
      </c>
      <c r="UN262" s="2">
        <v>79800</v>
      </c>
      <c r="UO262" s="2">
        <v>1926250</v>
      </c>
      <c r="UP262" s="2">
        <v>101750</v>
      </c>
      <c r="UQ262" s="2">
        <v>39800</v>
      </c>
      <c r="UR262" s="2">
        <v>522700</v>
      </c>
      <c r="US262" s="2">
        <v>3600</v>
      </c>
      <c r="UT262" s="2">
        <v>149600</v>
      </c>
      <c r="UU262" s="2">
        <v>289700</v>
      </c>
      <c r="UV262" s="2">
        <v>148050</v>
      </c>
      <c r="UW262" s="2">
        <v>158400</v>
      </c>
      <c r="UX262" s="2">
        <v>104600</v>
      </c>
      <c r="UY262" s="2">
        <v>76000</v>
      </c>
      <c r="UZ262" s="2">
        <v>225850</v>
      </c>
      <c r="VA262" s="2">
        <v>121500</v>
      </c>
      <c r="VB262" s="2">
        <v>171850</v>
      </c>
      <c r="VC262" s="2">
        <v>93400</v>
      </c>
      <c r="VD262" s="2">
        <v>37200</v>
      </c>
      <c r="VE262" s="2">
        <v>107200</v>
      </c>
      <c r="VF262" s="2">
        <v>141700</v>
      </c>
      <c r="VG262" s="2">
        <v>254600</v>
      </c>
      <c r="VH262" s="2">
        <v>59800</v>
      </c>
      <c r="VI262" s="2">
        <v>57400</v>
      </c>
      <c r="VJ262" s="2">
        <v>99985</v>
      </c>
      <c r="VK262" s="2">
        <v>2980603.18</v>
      </c>
      <c r="VL262" s="2">
        <v>236400</v>
      </c>
      <c r="VM262" s="2">
        <v>546300</v>
      </c>
      <c r="VN262" s="2">
        <v>339000</v>
      </c>
      <c r="VO262" s="2">
        <v>304500</v>
      </c>
      <c r="VP262" s="2">
        <v>272500</v>
      </c>
      <c r="VQ262" s="2">
        <v>179265</v>
      </c>
      <c r="VR262" s="2">
        <v>97800</v>
      </c>
      <c r="VS262" s="2">
        <v>365800</v>
      </c>
      <c r="VT262" s="2">
        <v>349230</v>
      </c>
      <c r="VU262" s="2">
        <v>273225</v>
      </c>
      <c r="VV262" s="2">
        <v>346550</v>
      </c>
      <c r="VW262" s="2">
        <v>140700</v>
      </c>
      <c r="VX262" s="2">
        <v>170105</v>
      </c>
      <c r="VY262" s="2">
        <v>71200</v>
      </c>
      <c r="VZ262" s="2">
        <v>3226098.5</v>
      </c>
      <c r="WA262" s="2">
        <v>156900</v>
      </c>
      <c r="WB262" s="2">
        <v>525980</v>
      </c>
      <c r="WC262" s="2">
        <v>167950</v>
      </c>
      <c r="WD262" s="2">
        <v>507592.7</v>
      </c>
      <c r="WE262" s="2">
        <v>390500</v>
      </c>
      <c r="WF262" s="2">
        <v>484850</v>
      </c>
      <c r="WG262" s="2">
        <v>235650</v>
      </c>
      <c r="WH262" s="2">
        <v>132900</v>
      </c>
      <c r="WI262" s="2">
        <v>367200</v>
      </c>
      <c r="WJ262" s="2">
        <v>284900</v>
      </c>
      <c r="WK262" s="2">
        <v>427400</v>
      </c>
      <c r="WL262" s="2">
        <v>162900</v>
      </c>
      <c r="WM262" s="2">
        <v>483860</v>
      </c>
      <c r="WN262" s="2">
        <v>242550</v>
      </c>
      <c r="WO262" s="2">
        <v>283200</v>
      </c>
      <c r="WP262" s="2">
        <v>132250</v>
      </c>
      <c r="WQ262" s="2">
        <v>382350</v>
      </c>
      <c r="WR262" s="2">
        <v>775650</v>
      </c>
      <c r="WS262" s="2">
        <v>399750</v>
      </c>
      <c r="WT262" s="2">
        <v>864750</v>
      </c>
      <c r="WU262" s="2">
        <v>255627</v>
      </c>
      <c r="WV262" s="2">
        <v>203600</v>
      </c>
      <c r="WW262" s="2">
        <v>207000</v>
      </c>
      <c r="WX262" s="2">
        <v>166800</v>
      </c>
      <c r="WY262" s="2">
        <v>16950</v>
      </c>
      <c r="WZ262" s="2">
        <v>190100</v>
      </c>
      <c r="XA262" s="2">
        <v>120200</v>
      </c>
      <c r="XB262" s="2">
        <v>342000</v>
      </c>
      <c r="XC262" s="2">
        <v>192050</v>
      </c>
      <c r="XD262" s="2">
        <v>114800</v>
      </c>
      <c r="XE262" s="2">
        <v>113150</v>
      </c>
      <c r="XF262" s="2">
        <v>72100</v>
      </c>
      <c r="XG262" s="2">
        <v>1993644.35</v>
      </c>
      <c r="XH262" s="2">
        <v>191050</v>
      </c>
      <c r="XI262" s="2">
        <v>174200</v>
      </c>
      <c r="XJ262" s="2">
        <v>429900</v>
      </c>
      <c r="XK262" s="2">
        <v>122300</v>
      </c>
      <c r="XL262" s="2">
        <v>137150</v>
      </c>
      <c r="XM262" s="2">
        <v>159700</v>
      </c>
      <c r="XN262" s="2">
        <v>168450</v>
      </c>
      <c r="XO262" s="2">
        <v>97400</v>
      </c>
      <c r="XP262" s="2">
        <v>288650</v>
      </c>
      <c r="XQ262" s="2">
        <v>82550</v>
      </c>
      <c r="XR262" s="2">
        <v>98400</v>
      </c>
      <c r="XS262" s="2">
        <v>87450</v>
      </c>
      <c r="XT262" s="2">
        <v>215100</v>
      </c>
      <c r="XU262" s="2">
        <v>73700</v>
      </c>
      <c r="XV262" s="2">
        <v>150850</v>
      </c>
      <c r="XW262" s="2">
        <v>127150</v>
      </c>
      <c r="XX262" s="2">
        <v>136150</v>
      </c>
      <c r="XY262" s="2">
        <v>104900</v>
      </c>
      <c r="XZ262" s="2">
        <v>50550</v>
      </c>
      <c r="YA262" s="2">
        <v>33300</v>
      </c>
      <c r="YB262" s="2">
        <v>121000</v>
      </c>
      <c r="YC262" s="2">
        <v>29350</v>
      </c>
      <c r="YD262" s="2">
        <v>2424630</v>
      </c>
      <c r="YE262" s="2">
        <v>333750</v>
      </c>
      <c r="YF262" s="2">
        <v>488600</v>
      </c>
      <c r="YG262" s="2">
        <v>154000</v>
      </c>
      <c r="YH262" s="2">
        <v>560850</v>
      </c>
      <c r="YI262" s="2">
        <v>103400</v>
      </c>
      <c r="YJ262" s="2">
        <v>174850</v>
      </c>
      <c r="YK262" s="2">
        <v>114200</v>
      </c>
      <c r="YL262" s="2">
        <v>455460</v>
      </c>
      <c r="YM262" s="2">
        <v>183050</v>
      </c>
      <c r="YN262" s="2">
        <v>58400</v>
      </c>
      <c r="YO262" s="2">
        <v>200000</v>
      </c>
      <c r="YP262" s="2">
        <v>33800</v>
      </c>
      <c r="YQ262" s="2">
        <v>56550</v>
      </c>
      <c r="YR262" s="2">
        <v>39300</v>
      </c>
      <c r="YS262" s="2">
        <v>69050</v>
      </c>
      <c r="YT262" s="2">
        <v>37450</v>
      </c>
      <c r="YU262" s="2">
        <v>1071055.8400000001</v>
      </c>
      <c r="YV262" s="2">
        <v>146750</v>
      </c>
      <c r="YW262" s="2">
        <v>193250</v>
      </c>
      <c r="YX262" s="2">
        <v>26950</v>
      </c>
      <c r="YY262" s="2">
        <v>96000</v>
      </c>
      <c r="YZ262" s="2">
        <v>77550</v>
      </c>
      <c r="ZA262" s="2">
        <v>107700</v>
      </c>
      <c r="ZB262" s="2">
        <v>884881.94</v>
      </c>
      <c r="ZC262" s="2">
        <v>57350</v>
      </c>
      <c r="ZD262" s="2">
        <v>221300</v>
      </c>
      <c r="ZE262" s="2">
        <v>359000</v>
      </c>
      <c r="ZF262" s="2">
        <v>126300</v>
      </c>
      <c r="ZG262" s="2">
        <v>46550</v>
      </c>
      <c r="ZH262" s="2">
        <v>10700</v>
      </c>
      <c r="ZI262" s="2">
        <v>147550</v>
      </c>
      <c r="ZJ262" s="2">
        <v>213600</v>
      </c>
      <c r="ZK262" s="2">
        <v>1394350</v>
      </c>
      <c r="ZL262" s="2">
        <v>433950</v>
      </c>
      <c r="ZM262" s="2">
        <v>769680</v>
      </c>
      <c r="ZN262" s="2">
        <v>742080</v>
      </c>
      <c r="ZO262" s="2">
        <v>594350</v>
      </c>
      <c r="ZP262" s="2">
        <v>548100</v>
      </c>
      <c r="ZQ262" s="2">
        <v>648600</v>
      </c>
      <c r="ZR262" s="2">
        <v>310390</v>
      </c>
      <c r="ZS262" s="2">
        <v>408900</v>
      </c>
      <c r="ZT262" s="2">
        <v>647200</v>
      </c>
      <c r="ZU262" s="2">
        <v>134750</v>
      </c>
      <c r="ZV262" s="2">
        <v>182200</v>
      </c>
      <c r="ZW262" s="2">
        <v>245900</v>
      </c>
      <c r="ZX262" s="2">
        <v>423050</v>
      </c>
      <c r="ZY262" s="2">
        <v>649583.31000000006</v>
      </c>
      <c r="ZZ262" s="2">
        <v>497800</v>
      </c>
      <c r="AAA262" s="2">
        <v>234100</v>
      </c>
      <c r="AAB262" s="2">
        <v>135600</v>
      </c>
      <c r="AAC262" s="2">
        <v>222400</v>
      </c>
      <c r="AAD262" s="2">
        <v>328900</v>
      </c>
      <c r="AAE262" s="2">
        <v>343250</v>
      </c>
      <c r="AAF262" s="2">
        <v>24350</v>
      </c>
      <c r="AAG262" s="2">
        <v>381560.7</v>
      </c>
      <c r="AAH262" s="2">
        <v>173000</v>
      </c>
      <c r="AAI262" s="2">
        <v>180218</v>
      </c>
      <c r="AAJ262" s="2">
        <v>67050</v>
      </c>
      <c r="AAK262" s="2">
        <v>59650</v>
      </c>
      <c r="AAL262" s="2">
        <v>318850</v>
      </c>
      <c r="AAM262" s="2">
        <v>95350</v>
      </c>
      <c r="AAN262" s="2">
        <v>418350</v>
      </c>
      <c r="AAO262" s="2">
        <v>187950</v>
      </c>
      <c r="AAP262" s="2">
        <v>224400</v>
      </c>
      <c r="AAQ262" s="2">
        <v>79100</v>
      </c>
      <c r="AAR262" s="2">
        <v>409100</v>
      </c>
      <c r="AAS262" s="2">
        <v>219850</v>
      </c>
      <c r="AAT262" s="2">
        <v>34050</v>
      </c>
      <c r="AAU262" s="2">
        <v>255830</v>
      </c>
      <c r="AAV262" s="2">
        <v>800750</v>
      </c>
      <c r="AAW262" s="2">
        <v>373500</v>
      </c>
      <c r="AAX262" s="2">
        <v>339650</v>
      </c>
      <c r="AAY262" s="2">
        <v>259000</v>
      </c>
      <c r="AAZ262" s="2">
        <v>373700</v>
      </c>
      <c r="ABA262" s="2">
        <v>155950</v>
      </c>
      <c r="ABB262" s="2">
        <v>154150</v>
      </c>
      <c r="ABC262" s="2">
        <v>68350</v>
      </c>
      <c r="ABD262" s="2">
        <v>101850</v>
      </c>
      <c r="ABE262" s="2">
        <v>125159.29</v>
      </c>
      <c r="ABF262" s="2">
        <v>349400</v>
      </c>
      <c r="ABG262" s="2">
        <v>558850</v>
      </c>
      <c r="ABH262" s="2">
        <v>494650</v>
      </c>
      <c r="ABI262" s="2">
        <v>185600</v>
      </c>
      <c r="ABJ262" s="2">
        <v>233500</v>
      </c>
      <c r="ABK262" s="2">
        <v>82950</v>
      </c>
      <c r="ABL262" s="2">
        <v>111000</v>
      </c>
      <c r="ABM262" s="2">
        <v>54150</v>
      </c>
      <c r="ABN262" s="2">
        <v>750284.2</v>
      </c>
      <c r="ABO262" s="2">
        <v>41150</v>
      </c>
      <c r="ABP262" s="2">
        <v>66400</v>
      </c>
      <c r="ABQ262" s="2">
        <v>80900</v>
      </c>
      <c r="ABR262" s="2">
        <v>274500</v>
      </c>
      <c r="ABS262" s="2">
        <v>96600</v>
      </c>
      <c r="ABT262" s="2">
        <v>98330</v>
      </c>
      <c r="ABU262" s="2">
        <v>31300</v>
      </c>
      <c r="ABV262" s="2">
        <v>2068431</v>
      </c>
      <c r="ABW262" s="2">
        <v>133800</v>
      </c>
      <c r="ABX262" s="2">
        <v>29096</v>
      </c>
      <c r="ABY262" s="2">
        <v>247637</v>
      </c>
      <c r="ABZ262" s="2">
        <v>48000</v>
      </c>
      <c r="ACA262" s="2">
        <v>45900</v>
      </c>
      <c r="ACB262" s="2"/>
      <c r="ACC262" s="2">
        <v>47396</v>
      </c>
      <c r="ACD262" s="2">
        <v>170400</v>
      </c>
      <c r="ACE262" s="2">
        <v>140650</v>
      </c>
      <c r="ACF262" s="2">
        <v>163650</v>
      </c>
      <c r="ACG262" s="2">
        <v>8600</v>
      </c>
      <c r="ACH262" s="2">
        <v>576950</v>
      </c>
      <c r="ACI262" s="2">
        <v>191350</v>
      </c>
      <c r="ACJ262" s="2">
        <v>86900</v>
      </c>
      <c r="ACK262" s="2">
        <v>343550</v>
      </c>
      <c r="ACL262" s="2"/>
      <c r="ACM262" s="2">
        <v>60390</v>
      </c>
      <c r="ACN262" s="2">
        <v>169950</v>
      </c>
      <c r="ACO262" s="2">
        <v>30700</v>
      </c>
      <c r="ACP262" s="2">
        <v>157200</v>
      </c>
      <c r="ACQ262" s="2">
        <v>11700</v>
      </c>
      <c r="ACR262" s="2">
        <v>111050</v>
      </c>
      <c r="ACS262" s="2">
        <v>469542.59</v>
      </c>
      <c r="ACT262" s="2">
        <v>232950</v>
      </c>
      <c r="ACU262" s="2">
        <v>65050</v>
      </c>
      <c r="ACV262" s="2">
        <v>92000</v>
      </c>
      <c r="ACW262" s="2">
        <v>33800</v>
      </c>
      <c r="ACX262" s="2">
        <v>68650</v>
      </c>
      <c r="ACY262" s="2">
        <v>96500</v>
      </c>
      <c r="ACZ262" s="2">
        <v>81600</v>
      </c>
      <c r="ADA262" s="2">
        <v>32500</v>
      </c>
      <c r="ADB262" s="2">
        <v>14400</v>
      </c>
      <c r="ADC262" s="2">
        <v>45600</v>
      </c>
      <c r="ADD262" s="2">
        <v>36750</v>
      </c>
      <c r="ADE262" s="2">
        <v>490500</v>
      </c>
      <c r="ADF262" s="2">
        <v>217950</v>
      </c>
      <c r="ADG262" s="2">
        <v>5493400</v>
      </c>
      <c r="ADH262" s="2">
        <v>85600</v>
      </c>
      <c r="ADI262" s="2"/>
      <c r="ADJ262" s="2">
        <v>95450</v>
      </c>
      <c r="ADK262" s="2">
        <v>1017400</v>
      </c>
      <c r="ADL262" s="2">
        <v>17150</v>
      </c>
      <c r="ADM262" s="2">
        <v>110750</v>
      </c>
      <c r="ADN262" s="2">
        <v>1267907.55</v>
      </c>
      <c r="ADO262" s="2">
        <v>193700</v>
      </c>
      <c r="ADP262" s="2">
        <v>252250</v>
      </c>
      <c r="ADQ262" s="2">
        <v>1252554.8700000001</v>
      </c>
      <c r="ADR262" s="2">
        <v>73450</v>
      </c>
      <c r="ADS262" s="2">
        <v>55850</v>
      </c>
      <c r="ADT262" s="2">
        <v>161650</v>
      </c>
      <c r="ADU262" s="2">
        <v>66000</v>
      </c>
      <c r="ADV262" s="2">
        <v>1734508</v>
      </c>
      <c r="ADW262" s="2">
        <v>742449</v>
      </c>
      <c r="ADX262" s="2">
        <v>329500</v>
      </c>
      <c r="ADY262" s="2">
        <v>246946</v>
      </c>
      <c r="ADZ262" s="2">
        <v>2611441</v>
      </c>
      <c r="AEA262" s="2">
        <v>190469.8</v>
      </c>
      <c r="AEB262" s="2">
        <v>239800</v>
      </c>
      <c r="AEC262" s="2">
        <v>266350</v>
      </c>
      <c r="AED262" s="2">
        <v>103400</v>
      </c>
      <c r="AEE262" s="2">
        <v>144100</v>
      </c>
      <c r="AEF262" s="2">
        <v>142919.4</v>
      </c>
      <c r="AEG262" s="2">
        <v>537100</v>
      </c>
      <c r="AEH262" s="2">
        <v>136450</v>
      </c>
      <c r="AEI262" s="2">
        <v>118800</v>
      </c>
      <c r="AEJ262" s="2">
        <v>143700</v>
      </c>
      <c r="AEK262" s="2">
        <v>351600</v>
      </c>
      <c r="AEL262" s="2">
        <v>46200</v>
      </c>
      <c r="AEM262" s="2">
        <v>192850</v>
      </c>
      <c r="AEN262" s="2">
        <v>31450</v>
      </c>
      <c r="AEO262" s="2">
        <v>115600</v>
      </c>
      <c r="AEP262" s="2">
        <v>1679534.77</v>
      </c>
      <c r="AEQ262" s="2">
        <v>737900</v>
      </c>
      <c r="AER262" s="2">
        <v>426150</v>
      </c>
      <c r="AES262" s="2">
        <v>338850</v>
      </c>
      <c r="AET262" s="2">
        <v>339200</v>
      </c>
      <c r="AEU262" s="2">
        <v>703100</v>
      </c>
      <c r="AEV262" s="2">
        <v>384200</v>
      </c>
      <c r="AEW262" s="2">
        <v>467050</v>
      </c>
      <c r="AEX262" s="2">
        <v>157700</v>
      </c>
      <c r="AEY262" s="2">
        <v>203750</v>
      </c>
      <c r="AEZ262" s="2">
        <v>914651.18</v>
      </c>
      <c r="AFA262" s="2">
        <v>123450</v>
      </c>
      <c r="AFB262" s="2">
        <v>64100</v>
      </c>
      <c r="AFC262" s="2">
        <v>239850</v>
      </c>
      <c r="AFD262" s="2">
        <v>305050</v>
      </c>
      <c r="AFE262" s="2">
        <v>133200</v>
      </c>
      <c r="AFF262" s="2">
        <v>25350</v>
      </c>
      <c r="AFG262" s="2">
        <v>56250</v>
      </c>
      <c r="AFH262" s="2">
        <v>17400</v>
      </c>
      <c r="AFI262" s="2"/>
      <c r="AFJ262" s="2">
        <v>28950</v>
      </c>
      <c r="AFK262" s="2">
        <v>92650</v>
      </c>
      <c r="AFL262" s="2">
        <v>164950</v>
      </c>
      <c r="AFM262" s="2">
        <v>668190.80000000005</v>
      </c>
      <c r="AFN262" s="2">
        <v>76350</v>
      </c>
      <c r="AFO262" s="2">
        <v>78150</v>
      </c>
      <c r="AFP262" s="2">
        <v>73650</v>
      </c>
      <c r="AFQ262" s="2">
        <v>31450</v>
      </c>
      <c r="AFR262" s="2">
        <v>1350</v>
      </c>
      <c r="AFS262" s="2">
        <v>7350</v>
      </c>
      <c r="AFT262" s="2">
        <v>10550</v>
      </c>
      <c r="AFU262" s="2">
        <v>32450</v>
      </c>
      <c r="AFV262" s="2">
        <v>40150</v>
      </c>
      <c r="AFW262" s="2">
        <v>7250</v>
      </c>
      <c r="AFX262" s="2">
        <v>14800</v>
      </c>
      <c r="AFY262" s="2">
        <v>235450</v>
      </c>
      <c r="AFZ262" s="2">
        <v>39450</v>
      </c>
      <c r="AGA262" s="2">
        <v>131900</v>
      </c>
      <c r="AGB262" s="2">
        <v>171550</v>
      </c>
      <c r="AGC262" s="2">
        <v>276850</v>
      </c>
      <c r="AGD262" s="2">
        <v>302550</v>
      </c>
      <c r="AGE262" s="2">
        <v>55150</v>
      </c>
      <c r="AGF262" s="2">
        <v>168650</v>
      </c>
      <c r="AGG262" s="2">
        <v>45900</v>
      </c>
      <c r="AGH262" s="2">
        <v>177900</v>
      </c>
      <c r="AGI262" s="2">
        <v>43830</v>
      </c>
      <c r="AGJ262" s="2">
        <v>628500</v>
      </c>
      <c r="AGK262" s="2">
        <v>85500</v>
      </c>
      <c r="AGL262" s="2">
        <v>127700</v>
      </c>
      <c r="AGM262" s="2">
        <v>41250</v>
      </c>
      <c r="AGN262" s="2">
        <v>203150</v>
      </c>
      <c r="AGO262" s="2">
        <v>127000</v>
      </c>
      <c r="AGP262" s="2">
        <v>56950</v>
      </c>
      <c r="AGQ262" s="2">
        <v>92900</v>
      </c>
      <c r="AGR262" s="2">
        <v>239300</v>
      </c>
      <c r="AGS262" s="2">
        <v>278950</v>
      </c>
      <c r="AGT262" s="2">
        <v>45500</v>
      </c>
      <c r="AGU262" s="2">
        <v>76400</v>
      </c>
      <c r="AGV262" s="2">
        <v>74000</v>
      </c>
      <c r="AGW262" s="2">
        <v>13800</v>
      </c>
      <c r="AGX262" s="2">
        <v>160900</v>
      </c>
      <c r="AGY262" s="2">
        <v>97350</v>
      </c>
      <c r="AGZ262" s="2">
        <v>88150</v>
      </c>
      <c r="AHA262" s="2">
        <v>13300</v>
      </c>
      <c r="AHB262" s="2">
        <v>80100</v>
      </c>
      <c r="AHC262" s="2">
        <v>50850</v>
      </c>
      <c r="AHD262" s="2"/>
      <c r="AHE262" s="2">
        <v>26260</v>
      </c>
      <c r="AHF262" s="2">
        <v>37100</v>
      </c>
      <c r="AHG262" s="2">
        <v>7000</v>
      </c>
      <c r="AHH262" s="2">
        <v>20750</v>
      </c>
      <c r="AHI262" s="2">
        <v>1329034.73</v>
      </c>
      <c r="AHJ262" s="2">
        <v>29050</v>
      </c>
      <c r="AHK262" s="2">
        <v>28300</v>
      </c>
      <c r="AHL262" s="2">
        <v>21450</v>
      </c>
      <c r="AHM262" s="2">
        <v>93100</v>
      </c>
      <c r="AHN262" s="2">
        <v>15550</v>
      </c>
      <c r="AHO262" s="2"/>
      <c r="AHP262" s="2">
        <v>267520130.03000003</v>
      </c>
    </row>
    <row r="263" spans="1:900">
      <c r="A263" s="1" t="s">
        <v>2731</v>
      </c>
      <c r="B263" s="1" t="s">
        <v>2390</v>
      </c>
      <c r="C263" s="1" t="s">
        <v>2391</v>
      </c>
      <c r="D263" s="2">
        <v>102361491.48999999</v>
      </c>
      <c r="E263" s="2"/>
      <c r="F263" s="2">
        <v>4257137.7699999996</v>
      </c>
      <c r="G263" s="2"/>
      <c r="H263" s="2"/>
      <c r="I263" s="2">
        <v>3761965.55</v>
      </c>
      <c r="J263" s="2">
        <v>10869919.210000001</v>
      </c>
      <c r="K263" s="2"/>
      <c r="L263" s="2"/>
      <c r="M263" s="2"/>
      <c r="N263" s="2"/>
      <c r="O263" s="2">
        <v>2223081.35</v>
      </c>
      <c r="P263" s="2"/>
      <c r="Q263" s="2"/>
      <c r="R263" s="2"/>
      <c r="S263" s="2"/>
      <c r="T263" s="2">
        <v>12295307.220000001</v>
      </c>
      <c r="U263" s="2"/>
      <c r="V263" s="2"/>
      <c r="W263" s="2">
        <v>5735937</v>
      </c>
      <c r="X263" s="2">
        <v>207477</v>
      </c>
      <c r="Y263" s="2">
        <v>1765830.62</v>
      </c>
      <c r="Z263" s="2">
        <v>4806235.8</v>
      </c>
      <c r="AA263" s="2">
        <v>42062.400000000001</v>
      </c>
      <c r="AB263" s="2">
        <v>1353889.92</v>
      </c>
      <c r="AC263" s="2">
        <v>5445039.6500000004</v>
      </c>
      <c r="AD263" s="2">
        <v>5827292.9299999997</v>
      </c>
      <c r="AE263" s="2"/>
      <c r="AF263" s="2">
        <v>3568938.78</v>
      </c>
      <c r="AG263" s="2">
        <v>4829534.4400000004</v>
      </c>
      <c r="AH263" s="2">
        <v>895233.78</v>
      </c>
      <c r="AI263" s="2">
        <v>7397217.9699999997</v>
      </c>
      <c r="AJ263" s="2">
        <v>2822632.57</v>
      </c>
      <c r="AK263" s="2"/>
      <c r="AL263" s="2">
        <v>807822.93</v>
      </c>
      <c r="AM263" s="2">
        <v>5429120.2699999996</v>
      </c>
      <c r="AN263" s="2"/>
      <c r="AO263" s="2">
        <v>4898344.84</v>
      </c>
      <c r="AP263" s="2">
        <v>338568.8</v>
      </c>
      <c r="AQ263" s="2">
        <v>1587510</v>
      </c>
      <c r="AR263" s="2">
        <v>267561.64</v>
      </c>
      <c r="AS263" s="2">
        <v>663686.21</v>
      </c>
      <c r="AT263" s="2"/>
      <c r="AU263" s="2">
        <v>39928.76</v>
      </c>
      <c r="AV263" s="2">
        <v>622667.30000000005</v>
      </c>
      <c r="AW263" s="2">
        <v>266542.40000000002</v>
      </c>
      <c r="AX263" s="2">
        <v>1413481.99</v>
      </c>
      <c r="AY263" s="2">
        <v>1969734.9</v>
      </c>
      <c r="AZ263" s="2"/>
      <c r="BA263" s="2">
        <v>444153.98</v>
      </c>
      <c r="BB263" s="2"/>
      <c r="BC263" s="2">
        <v>83740.05</v>
      </c>
      <c r="BD263" s="2"/>
      <c r="BE263" s="2">
        <v>759345.41</v>
      </c>
      <c r="BF263" s="2">
        <v>5275717.1500000004</v>
      </c>
      <c r="BG263" s="2">
        <v>185295.19</v>
      </c>
      <c r="BH263" s="2"/>
      <c r="BI263" s="2">
        <v>307778.31</v>
      </c>
      <c r="BJ263" s="2">
        <v>17319746.949999999</v>
      </c>
      <c r="BK263" s="2">
        <v>6478749.6100000003</v>
      </c>
      <c r="BL263" s="2">
        <v>1612237.53</v>
      </c>
      <c r="BM263" s="2">
        <v>5878002.9000000004</v>
      </c>
      <c r="BN263" s="2">
        <v>1382669.96</v>
      </c>
      <c r="BO263" s="2">
        <v>5021182.5999999996</v>
      </c>
      <c r="BP263" s="2"/>
      <c r="BQ263" s="2">
        <v>589971.96</v>
      </c>
      <c r="BR263" s="2">
        <v>1609034.75</v>
      </c>
      <c r="BS263" s="2"/>
      <c r="BT263" s="2">
        <v>1614992.36</v>
      </c>
      <c r="BU263" s="2"/>
      <c r="BV263" s="2"/>
      <c r="BW263" s="2">
        <v>1219441.31</v>
      </c>
      <c r="BX263" s="2"/>
      <c r="BY263" s="2">
        <v>358018.23</v>
      </c>
      <c r="BZ263" s="2">
        <v>3290462.98</v>
      </c>
      <c r="CA263" s="2"/>
      <c r="CB263" s="2"/>
      <c r="CC263" s="2">
        <v>1108501.2</v>
      </c>
      <c r="CD263" s="2"/>
      <c r="CE263" s="2"/>
      <c r="CF263" s="2"/>
      <c r="CG263" s="2">
        <v>28035054.120000001</v>
      </c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>
        <v>199290</v>
      </c>
      <c r="CS263" s="2"/>
      <c r="CT263" s="2">
        <v>17374515.57</v>
      </c>
      <c r="CU263" s="2">
        <v>1150935.6200000001</v>
      </c>
      <c r="CV263" s="2">
        <v>73832.100000000006</v>
      </c>
      <c r="CW263" s="2"/>
      <c r="CX263" s="2">
        <v>12752</v>
      </c>
      <c r="CY263" s="2">
        <v>41286</v>
      </c>
      <c r="CZ263" s="2">
        <v>72650</v>
      </c>
      <c r="DA263" s="2"/>
      <c r="DB263" s="2">
        <v>16312852.470000001</v>
      </c>
      <c r="DC263" s="2">
        <v>2439912.09</v>
      </c>
      <c r="DD263" s="2">
        <v>3447561.28</v>
      </c>
      <c r="DE263" s="2">
        <v>1698151.3</v>
      </c>
      <c r="DF263" s="2">
        <v>1640020.46</v>
      </c>
      <c r="DG263" s="2">
        <v>3477633.65</v>
      </c>
      <c r="DH263" s="2">
        <v>944144.86</v>
      </c>
      <c r="DI263" s="2"/>
      <c r="DJ263" s="2">
        <v>52678.16</v>
      </c>
      <c r="DK263" s="2">
        <v>108240869.45</v>
      </c>
      <c r="DL263" s="2"/>
      <c r="DM263" s="2">
        <v>603814.86</v>
      </c>
      <c r="DN263" s="2">
        <v>405056.75</v>
      </c>
      <c r="DO263" s="2">
        <v>4020898.44</v>
      </c>
      <c r="DP263" s="2">
        <v>1080728.2</v>
      </c>
      <c r="DQ263" s="2">
        <v>4144934.81</v>
      </c>
      <c r="DR263" s="2"/>
      <c r="DS263" s="2">
        <v>496975</v>
      </c>
      <c r="DT263" s="2"/>
      <c r="DU263" s="2"/>
      <c r="DV263" s="2">
        <v>10785217.359999999</v>
      </c>
      <c r="DW263" s="2"/>
      <c r="DX263" s="2"/>
      <c r="DY263" s="2">
        <v>19198.759999999998</v>
      </c>
      <c r="DZ263" s="2">
        <v>4521116.34</v>
      </c>
      <c r="EA263" s="2">
        <v>1216881.3799999999</v>
      </c>
      <c r="EB263" s="2">
        <v>161016.48000000001</v>
      </c>
      <c r="EC263" s="2">
        <v>1954197.61</v>
      </c>
      <c r="ED263" s="2">
        <v>4057004.1</v>
      </c>
      <c r="EE263" s="2">
        <v>5238853.24</v>
      </c>
      <c r="EF263" s="2">
        <v>2071873.55</v>
      </c>
      <c r="EG263" s="2"/>
      <c r="EH263" s="2">
        <v>1913254.41</v>
      </c>
      <c r="EI263" s="2">
        <v>573305.13</v>
      </c>
      <c r="EJ263" s="2">
        <v>6875277.2000000002</v>
      </c>
      <c r="EK263" s="2">
        <v>5523361.3099999996</v>
      </c>
      <c r="EL263" s="2">
        <v>379324.34</v>
      </c>
      <c r="EM263" s="2">
        <v>166701.66</v>
      </c>
      <c r="EN263" s="2">
        <v>33984516.549999997</v>
      </c>
      <c r="EO263" s="2">
        <v>1805186.88</v>
      </c>
      <c r="EP263" s="2">
        <v>2152405.14</v>
      </c>
      <c r="EQ263" s="2">
        <v>878598.69</v>
      </c>
      <c r="ER263" s="2">
        <v>992665.25</v>
      </c>
      <c r="ES263" s="2">
        <v>407871.25</v>
      </c>
      <c r="ET263" s="2">
        <v>238653.5</v>
      </c>
      <c r="EU263" s="2">
        <v>1281232.9099999999</v>
      </c>
      <c r="EV263" s="2">
        <v>470534.73</v>
      </c>
      <c r="EW263" s="2">
        <v>25612280.789999999</v>
      </c>
      <c r="EX263" s="2">
        <v>89675</v>
      </c>
      <c r="EY263" s="2">
        <v>326840</v>
      </c>
      <c r="EZ263" s="2">
        <v>253800</v>
      </c>
      <c r="FA263" s="2">
        <v>385765</v>
      </c>
      <c r="FB263" s="2">
        <v>305250</v>
      </c>
      <c r="FC263" s="2">
        <v>1054603.26</v>
      </c>
      <c r="FD263" s="2">
        <v>251369.75</v>
      </c>
      <c r="FE263" s="2">
        <v>119135</v>
      </c>
      <c r="FF263" s="2">
        <v>100486.1</v>
      </c>
      <c r="FG263" s="2">
        <v>271179</v>
      </c>
      <c r="FH263" s="2">
        <v>220285</v>
      </c>
      <c r="FI263" s="2">
        <v>7845281</v>
      </c>
      <c r="FJ263" s="2"/>
      <c r="FK263" s="2">
        <v>53678.69</v>
      </c>
      <c r="FL263" s="2">
        <v>4655.5200000000004</v>
      </c>
      <c r="FM263" s="2">
        <v>58319.75</v>
      </c>
      <c r="FN263" s="2">
        <v>710063.4</v>
      </c>
      <c r="FO263" s="2"/>
      <c r="FP263" s="2">
        <v>1800</v>
      </c>
      <c r="FQ263" s="2"/>
      <c r="FR263" s="2">
        <v>27070.43</v>
      </c>
      <c r="FS263" s="2">
        <v>95279.5</v>
      </c>
      <c r="FT263" s="2">
        <v>566188.36</v>
      </c>
      <c r="FU263" s="2"/>
      <c r="FV263" s="2"/>
      <c r="FW263" s="2"/>
      <c r="FX263" s="2"/>
      <c r="FY263" s="2">
        <v>26320</v>
      </c>
      <c r="FZ263" s="2">
        <v>273193.09999999998</v>
      </c>
      <c r="GA263" s="2">
        <v>4906803.59</v>
      </c>
      <c r="GB263" s="2">
        <v>66946.990000000005</v>
      </c>
      <c r="GC263" s="2"/>
      <c r="GD263" s="2">
        <v>127000</v>
      </c>
      <c r="GE263" s="2"/>
      <c r="GF263" s="2"/>
      <c r="GG263" s="2"/>
      <c r="GH263" s="2"/>
      <c r="GI263" s="2">
        <v>3605184.71</v>
      </c>
      <c r="GJ263" s="2"/>
      <c r="GK263" s="2">
        <v>567555.04</v>
      </c>
      <c r="GL263" s="2">
        <v>2799468.55</v>
      </c>
      <c r="GM263" s="2">
        <v>1177933.3899999999</v>
      </c>
      <c r="GN263" s="2"/>
      <c r="GO263" s="2"/>
      <c r="GP263" s="2"/>
      <c r="GQ263" s="2">
        <v>10867642.189999999</v>
      </c>
      <c r="GR263" s="2">
        <v>2637785.25</v>
      </c>
      <c r="GS263" s="2">
        <v>1269962.3899999999</v>
      </c>
      <c r="GT263" s="2">
        <v>2922071.24</v>
      </c>
      <c r="GU263" s="2">
        <v>129075.56</v>
      </c>
      <c r="GV263" s="2">
        <v>2529800.08</v>
      </c>
      <c r="GW263" s="2">
        <v>3449839.61</v>
      </c>
      <c r="GX263" s="2">
        <v>643018.69999999995</v>
      </c>
      <c r="GY263" s="2">
        <v>14533175.560000001</v>
      </c>
      <c r="GZ263" s="2"/>
      <c r="HA263" s="2">
        <v>4609799.75</v>
      </c>
      <c r="HB263" s="2"/>
      <c r="HC263" s="2">
        <v>17835791.359999999</v>
      </c>
      <c r="HD263" s="2"/>
      <c r="HE263" s="2"/>
      <c r="HF263" s="2"/>
      <c r="HG263" s="2">
        <v>3444488.98</v>
      </c>
      <c r="HH263" s="2"/>
      <c r="HI263" s="2"/>
      <c r="HJ263" s="2"/>
      <c r="HK263" s="2">
        <v>718940.96</v>
      </c>
      <c r="HL263" s="2">
        <v>1299163.72</v>
      </c>
      <c r="HM263" s="2">
        <v>250421.73</v>
      </c>
      <c r="HN263" s="2">
        <v>2766591.75</v>
      </c>
      <c r="HO263" s="2"/>
      <c r="HP263" s="2">
        <v>1672049.38</v>
      </c>
      <c r="HQ263" s="2">
        <v>1199481.6499999999</v>
      </c>
      <c r="HR263" s="2"/>
      <c r="HS263" s="2"/>
      <c r="HT263" s="2"/>
      <c r="HU263" s="2">
        <v>1963437.73</v>
      </c>
      <c r="HV263" s="2"/>
      <c r="HW263" s="2"/>
      <c r="HX263" s="2"/>
      <c r="HY263" s="2">
        <v>719250.67</v>
      </c>
      <c r="HZ263" s="2">
        <v>741472.07</v>
      </c>
      <c r="IA263" s="2"/>
      <c r="IB263" s="2">
        <v>6130</v>
      </c>
      <c r="IC263" s="2"/>
      <c r="ID263" s="2"/>
      <c r="IE263" s="2"/>
      <c r="IF263" s="2"/>
      <c r="IG263" s="2"/>
      <c r="IH263" s="2"/>
      <c r="II263" s="2"/>
      <c r="IJ263" s="2">
        <v>2809196.43</v>
      </c>
      <c r="IK263" s="2"/>
      <c r="IL263" s="2">
        <v>7179104.46</v>
      </c>
      <c r="IM263" s="2">
        <v>1987041.64</v>
      </c>
      <c r="IN263" s="2"/>
      <c r="IO263" s="2"/>
      <c r="IP263" s="2"/>
      <c r="IQ263" s="2"/>
      <c r="IR263" s="2"/>
      <c r="IS263" s="2">
        <v>17104547.27</v>
      </c>
      <c r="IT263" s="2"/>
      <c r="IU263" s="2">
        <v>44000</v>
      </c>
      <c r="IV263" s="2">
        <v>2452263.13</v>
      </c>
      <c r="IW263" s="2"/>
      <c r="IX263" s="2"/>
      <c r="IY263" s="2"/>
      <c r="IZ263" s="2"/>
      <c r="JA263" s="2"/>
      <c r="JB263" s="2"/>
      <c r="JC263" s="2"/>
      <c r="JD263" s="2"/>
      <c r="JE263" s="2">
        <v>11710345.41</v>
      </c>
      <c r="JF263" s="2"/>
      <c r="JG263" s="2">
        <v>2384264.69</v>
      </c>
      <c r="JH263" s="2"/>
      <c r="JI263" s="2"/>
      <c r="JJ263" s="2"/>
      <c r="JK263" s="2"/>
      <c r="JL263" s="2"/>
      <c r="JM263" s="2"/>
      <c r="JN263" s="2"/>
      <c r="JO263" s="2"/>
      <c r="JP263" s="2"/>
      <c r="JQ263" s="2"/>
      <c r="JR263" s="2"/>
      <c r="JS263" s="2"/>
      <c r="JT263" s="2">
        <v>165450</v>
      </c>
      <c r="JU263" s="2"/>
      <c r="JV263" s="2"/>
      <c r="JW263" s="2"/>
      <c r="JX263" s="2">
        <v>6693221.2199999997</v>
      </c>
      <c r="JY263" s="2">
        <v>28040</v>
      </c>
      <c r="JZ263" s="2"/>
      <c r="KA263" s="2">
        <v>3421290.64</v>
      </c>
      <c r="KB263" s="2">
        <v>3241798.78</v>
      </c>
      <c r="KC263" s="2"/>
      <c r="KD263" s="2"/>
      <c r="KE263" s="2"/>
      <c r="KF263" s="2">
        <v>247567.3</v>
      </c>
      <c r="KG263" s="2">
        <v>5471169.4100000001</v>
      </c>
      <c r="KH263" s="2"/>
      <c r="KI263" s="2"/>
      <c r="KJ263" s="2">
        <v>1446198.44</v>
      </c>
      <c r="KK263" s="2"/>
      <c r="KL263" s="2">
        <v>606015.38</v>
      </c>
      <c r="KM263" s="2">
        <v>4135878.76</v>
      </c>
      <c r="KN263" s="2">
        <v>2894826.26</v>
      </c>
      <c r="KO263" s="2">
        <v>103512.48</v>
      </c>
      <c r="KP263" s="2">
        <v>15307311.699999999</v>
      </c>
      <c r="KQ263" s="2">
        <v>2798487.51</v>
      </c>
      <c r="KR263" s="2">
        <v>4731764.47</v>
      </c>
      <c r="KS263" s="2">
        <v>3534994.15</v>
      </c>
      <c r="KT263" s="2">
        <v>54419.53</v>
      </c>
      <c r="KU263" s="2">
        <v>5148737.05</v>
      </c>
      <c r="KV263" s="2">
        <v>29502506</v>
      </c>
      <c r="KW263" s="2">
        <v>3388379.89</v>
      </c>
      <c r="KX263" s="2">
        <v>29136775.59</v>
      </c>
      <c r="KY263" s="2">
        <v>2417331.41</v>
      </c>
      <c r="KZ263" s="2"/>
      <c r="LA263" s="2">
        <v>912271.81</v>
      </c>
      <c r="LB263" s="2"/>
      <c r="LC263" s="2">
        <v>1630228.46</v>
      </c>
      <c r="LD263" s="2">
        <v>985.47</v>
      </c>
      <c r="LE263" s="2"/>
      <c r="LF263" s="2"/>
      <c r="LG263" s="2">
        <v>6858486.1500000004</v>
      </c>
      <c r="LH263" s="2">
        <v>19496010.620000001</v>
      </c>
      <c r="LI263" s="2">
        <v>4572043.62</v>
      </c>
      <c r="LJ263" s="2">
        <v>3289194.47</v>
      </c>
      <c r="LK263" s="2">
        <v>2124243.2799999998</v>
      </c>
      <c r="LL263" s="2"/>
      <c r="LM263" s="2"/>
      <c r="LN263" s="2">
        <v>126576.67</v>
      </c>
      <c r="LO263" s="2"/>
      <c r="LP263" s="2">
        <v>814665.05</v>
      </c>
      <c r="LQ263" s="2">
        <v>13779479.529999999</v>
      </c>
      <c r="LR263" s="2">
        <v>3202907.97</v>
      </c>
      <c r="LS263" s="2">
        <v>1745222.29</v>
      </c>
      <c r="LT263" s="2"/>
      <c r="LU263" s="2"/>
      <c r="LV263" s="2">
        <v>18324503.050000001</v>
      </c>
      <c r="LW263" s="2"/>
      <c r="LX263" s="2"/>
      <c r="LY263" s="2">
        <v>2863392.68</v>
      </c>
      <c r="LZ263" s="2">
        <v>1120570.27</v>
      </c>
      <c r="MA263" s="2"/>
      <c r="MB263" s="2">
        <v>1292240.54</v>
      </c>
      <c r="MC263" s="2">
        <v>4596376.74</v>
      </c>
      <c r="MD263" s="2">
        <v>10439874.949999999</v>
      </c>
      <c r="ME263" s="2"/>
      <c r="MF263" s="2"/>
      <c r="MG263" s="2"/>
      <c r="MH263" s="2"/>
      <c r="MI263" s="2"/>
      <c r="MJ263" s="2">
        <v>575714.37</v>
      </c>
      <c r="MK263" s="2">
        <v>635100.93000000005</v>
      </c>
      <c r="ML263" s="2"/>
      <c r="MM263" s="2"/>
      <c r="MN263" s="2">
        <v>2088181.66</v>
      </c>
      <c r="MO263" s="2"/>
      <c r="MP263" s="2"/>
      <c r="MQ263" s="2">
        <v>275619.68</v>
      </c>
      <c r="MR263" s="2">
        <v>54307998.18</v>
      </c>
      <c r="MS263" s="2"/>
      <c r="MT263" s="2"/>
      <c r="MU263" s="2">
        <v>2914765.29</v>
      </c>
      <c r="MV263" s="2"/>
      <c r="MW263" s="2"/>
      <c r="MX263" s="2">
        <v>52974</v>
      </c>
      <c r="MY263" s="2"/>
      <c r="MZ263" s="2"/>
      <c r="NA263" s="2"/>
      <c r="NB263" s="2"/>
      <c r="NC263" s="2"/>
      <c r="ND263" s="2">
        <v>13646497.130000001</v>
      </c>
      <c r="NE263" s="2">
        <v>2003788.45</v>
      </c>
      <c r="NF263" s="2">
        <v>1769851.2</v>
      </c>
      <c r="NG263" s="2">
        <v>2945987.01</v>
      </c>
      <c r="NH263" s="2">
        <v>1555513.87</v>
      </c>
      <c r="NI263" s="2"/>
      <c r="NJ263" s="2">
        <v>10284029.34</v>
      </c>
      <c r="NK263" s="2">
        <v>18700</v>
      </c>
      <c r="NL263" s="2">
        <v>447079.21</v>
      </c>
      <c r="NM263" s="2">
        <v>269633.93</v>
      </c>
      <c r="NN263" s="2"/>
      <c r="NO263" s="2">
        <v>82500</v>
      </c>
      <c r="NP263" s="2"/>
      <c r="NQ263" s="2"/>
      <c r="NR263" s="2"/>
      <c r="NS263" s="2"/>
      <c r="NT263" s="2">
        <v>10000</v>
      </c>
      <c r="NU263" s="2"/>
      <c r="NV263" s="2">
        <v>34546882.390000001</v>
      </c>
      <c r="NW263" s="2"/>
      <c r="NX263" s="2">
        <v>61281.599999999999</v>
      </c>
      <c r="NY263" s="2"/>
      <c r="NZ263" s="2"/>
      <c r="OA263" s="2">
        <v>3392369.24</v>
      </c>
      <c r="OB263" s="2"/>
      <c r="OC263" s="2">
        <v>83882008.640000001</v>
      </c>
      <c r="OD263" s="2"/>
      <c r="OE263" s="2">
        <v>17700</v>
      </c>
      <c r="OF263" s="2">
        <v>9083123.1600000001</v>
      </c>
      <c r="OG263" s="2">
        <v>3896195.15</v>
      </c>
      <c r="OH263" s="2">
        <v>64854</v>
      </c>
      <c r="OI263" s="2">
        <v>57612.72</v>
      </c>
      <c r="OJ263" s="2"/>
      <c r="OK263" s="2">
        <v>1121963.92</v>
      </c>
      <c r="OL263" s="2"/>
      <c r="OM263" s="2">
        <v>1259281.45</v>
      </c>
      <c r="ON263" s="2">
        <v>2571306.13</v>
      </c>
      <c r="OO263" s="2"/>
      <c r="OP263" s="2">
        <v>235344.8</v>
      </c>
      <c r="OQ263" s="2"/>
      <c r="OR263" s="2">
        <v>5202464.72</v>
      </c>
      <c r="OS263" s="2"/>
      <c r="OT263" s="2">
        <v>4254336.4800000004</v>
      </c>
      <c r="OU263" s="2"/>
      <c r="OV263" s="2"/>
      <c r="OW263" s="2">
        <v>757891.62</v>
      </c>
      <c r="OX263" s="2">
        <v>98570.18</v>
      </c>
      <c r="OY263" s="2"/>
      <c r="OZ263" s="2">
        <v>1410497.57</v>
      </c>
      <c r="PA263" s="2"/>
      <c r="PB263" s="2"/>
      <c r="PC263" s="2">
        <v>4866712.8099999996</v>
      </c>
      <c r="PD263" s="2">
        <v>95358.26</v>
      </c>
      <c r="PE263" s="2"/>
      <c r="PF263" s="2">
        <v>8766196.9299999997</v>
      </c>
      <c r="PG263" s="2">
        <v>1257244.94</v>
      </c>
      <c r="PH263" s="2">
        <v>2944915.5</v>
      </c>
      <c r="PI263" s="2">
        <v>3500044.03</v>
      </c>
      <c r="PJ263" s="2">
        <v>2521676.7599999998</v>
      </c>
      <c r="PK263" s="2">
        <v>442392.38</v>
      </c>
      <c r="PL263" s="2">
        <v>3746687.31</v>
      </c>
      <c r="PM263" s="2"/>
      <c r="PN263" s="2">
        <v>8232824.3499999996</v>
      </c>
      <c r="PO263" s="2"/>
      <c r="PP263" s="2">
        <v>717461.45</v>
      </c>
      <c r="PQ263" s="2">
        <v>678391.58</v>
      </c>
      <c r="PR263" s="2">
        <v>1411870.68</v>
      </c>
      <c r="PS263" s="2">
        <v>153669732.72</v>
      </c>
      <c r="PT263" s="2"/>
      <c r="PU263" s="2">
        <v>1777908.25</v>
      </c>
      <c r="PV263" s="2"/>
      <c r="PW263" s="2">
        <v>18893099.710000001</v>
      </c>
      <c r="PX263" s="2"/>
      <c r="PY263" s="2">
        <v>5003392.8</v>
      </c>
      <c r="PZ263" s="2">
        <v>269634.59999999998</v>
      </c>
      <c r="QA263" s="2"/>
      <c r="QB263" s="2">
        <v>1010175.68</v>
      </c>
      <c r="QC263" s="2"/>
      <c r="QD263" s="2"/>
      <c r="QE263" s="2"/>
      <c r="QF263" s="2"/>
      <c r="QG263" s="2"/>
      <c r="QH263" s="2">
        <v>5308901.5599999996</v>
      </c>
      <c r="QI263" s="2"/>
      <c r="QJ263" s="2"/>
      <c r="QK263" s="2"/>
      <c r="QL263" s="2">
        <v>2810699.46</v>
      </c>
      <c r="QM263" s="2"/>
      <c r="QN263" s="2">
        <v>389795.87</v>
      </c>
      <c r="QO263" s="2"/>
      <c r="QP263" s="2">
        <v>270901.98</v>
      </c>
      <c r="QQ263" s="2">
        <v>495214.7</v>
      </c>
      <c r="QR263" s="2">
        <v>380184.33</v>
      </c>
      <c r="QS263" s="2"/>
      <c r="QT263" s="2"/>
      <c r="QU263" s="2">
        <v>7740912.75</v>
      </c>
      <c r="QV263" s="2">
        <v>30688</v>
      </c>
      <c r="QW263" s="2"/>
      <c r="QX263" s="2">
        <v>789815.75</v>
      </c>
      <c r="QY263" s="2"/>
      <c r="QZ263" s="2">
        <v>260360.64</v>
      </c>
      <c r="RA263" s="2"/>
      <c r="RB263" s="2">
        <v>507088.39</v>
      </c>
      <c r="RC263" s="2"/>
      <c r="RD263" s="2"/>
      <c r="RE263" s="2"/>
      <c r="RF263" s="2">
        <v>6416632.0800000001</v>
      </c>
      <c r="RG263" s="2">
        <v>7076824.7000000002</v>
      </c>
      <c r="RH263" s="2"/>
      <c r="RI263" s="2">
        <v>4158080.08</v>
      </c>
      <c r="RJ263" s="2">
        <v>2073078.92</v>
      </c>
      <c r="RK263" s="2">
        <v>4645064.34</v>
      </c>
      <c r="RL263" s="2">
        <v>9782342.7300000004</v>
      </c>
      <c r="RM263" s="2">
        <v>2832493.36</v>
      </c>
      <c r="RN263" s="2">
        <v>342930.96</v>
      </c>
      <c r="RO263" s="2">
        <v>681290.62</v>
      </c>
      <c r="RP263" s="2">
        <v>3493975.32</v>
      </c>
      <c r="RQ263" s="2"/>
      <c r="RR263" s="2"/>
      <c r="RS263" s="2">
        <v>4144185.89</v>
      </c>
      <c r="RT263" s="2"/>
      <c r="RU263" s="2"/>
      <c r="RV263" s="2">
        <v>1171110.6499999999</v>
      </c>
      <c r="RW263" s="2">
        <v>968551.16</v>
      </c>
      <c r="RX263" s="2"/>
      <c r="RY263" s="2">
        <v>1958673.28</v>
      </c>
      <c r="RZ263" s="2">
        <v>24768464.34</v>
      </c>
      <c r="SA263" s="2">
        <v>2220372.89</v>
      </c>
      <c r="SB263" s="2">
        <v>173559</v>
      </c>
      <c r="SC263" s="2">
        <v>1467621.56</v>
      </c>
      <c r="SD263" s="2">
        <v>874029.39</v>
      </c>
      <c r="SE263" s="2">
        <v>601548.5</v>
      </c>
      <c r="SF263" s="2">
        <v>358784</v>
      </c>
      <c r="SG263" s="2">
        <v>2357680.58</v>
      </c>
      <c r="SH263" s="2">
        <v>1537154.51</v>
      </c>
      <c r="SI263" s="2">
        <v>2603788.9900000002</v>
      </c>
      <c r="SJ263" s="2">
        <v>4059945.04</v>
      </c>
      <c r="SK263" s="2">
        <v>551032.09</v>
      </c>
      <c r="SL263" s="2">
        <v>335621.4</v>
      </c>
      <c r="SM263" s="2">
        <v>278440.59000000003</v>
      </c>
      <c r="SN263" s="2">
        <v>764286.04</v>
      </c>
      <c r="SO263" s="2"/>
      <c r="SP263" s="2">
        <v>270229.28999999998</v>
      </c>
      <c r="SQ263" s="2">
        <v>553198.18000000005</v>
      </c>
      <c r="SR263" s="2">
        <v>445703.24</v>
      </c>
      <c r="SS263" s="2">
        <v>94087.57</v>
      </c>
      <c r="ST263" s="2"/>
      <c r="SU263" s="2">
        <v>670661.14</v>
      </c>
      <c r="SV263" s="2">
        <v>2234656.9900000002</v>
      </c>
      <c r="SW263" s="2"/>
      <c r="SX263" s="2">
        <v>299311.61</v>
      </c>
      <c r="SY263" s="2">
        <v>491482.62</v>
      </c>
      <c r="SZ263" s="2"/>
      <c r="TA263" s="2">
        <v>7695716.6900000004</v>
      </c>
      <c r="TB263" s="2"/>
      <c r="TC263" s="2">
        <v>67180.800000000003</v>
      </c>
      <c r="TD263" s="2"/>
      <c r="TE263" s="2">
        <v>1369255</v>
      </c>
      <c r="TF263" s="2"/>
      <c r="TG263" s="2">
        <v>40423.96</v>
      </c>
      <c r="TH263" s="2">
        <v>39244680.049999997</v>
      </c>
      <c r="TI263" s="2">
        <v>3960</v>
      </c>
      <c r="TJ263" s="2">
        <v>179662.12</v>
      </c>
      <c r="TK263" s="2">
        <v>4338006.29</v>
      </c>
      <c r="TL263" s="2">
        <v>1035686.4</v>
      </c>
      <c r="TM263" s="2">
        <v>3731829.12</v>
      </c>
      <c r="TN263" s="2">
        <v>594556.57999999996</v>
      </c>
      <c r="TO263" s="2">
        <v>2111098.56</v>
      </c>
      <c r="TP263" s="2">
        <v>360660.25</v>
      </c>
      <c r="TQ263" s="2">
        <v>2632777.8199999998</v>
      </c>
      <c r="TR263" s="2">
        <v>279688</v>
      </c>
      <c r="TS263" s="2">
        <v>211510.97</v>
      </c>
      <c r="TT263" s="2">
        <v>180448.58</v>
      </c>
      <c r="TU263" s="2">
        <v>1595565.62</v>
      </c>
      <c r="TV263" s="2">
        <v>3023648</v>
      </c>
      <c r="TW263" s="2">
        <v>1951269.45</v>
      </c>
      <c r="TX263" s="2">
        <v>10831118.300000001</v>
      </c>
      <c r="TY263" s="2">
        <v>721093.45</v>
      </c>
      <c r="TZ263" s="2">
        <v>23595542.359999999</v>
      </c>
      <c r="UA263" s="2"/>
      <c r="UB263" s="2"/>
      <c r="UC263" s="2"/>
      <c r="UD263" s="2">
        <v>9309056.7100000009</v>
      </c>
      <c r="UE263" s="2">
        <v>1671723.75</v>
      </c>
      <c r="UF263" s="2"/>
      <c r="UG263" s="2"/>
      <c r="UH263" s="2">
        <v>60349.8</v>
      </c>
      <c r="UI263" s="2">
        <v>16991538.68</v>
      </c>
      <c r="UJ263" s="2">
        <v>97646.29</v>
      </c>
      <c r="UK263" s="2">
        <v>1874847.11</v>
      </c>
      <c r="UL263" s="2">
        <v>733146.84</v>
      </c>
      <c r="UM263" s="2"/>
      <c r="UN263" s="2">
        <v>40012.800000000003</v>
      </c>
      <c r="UO263" s="2">
        <v>112518058.77</v>
      </c>
      <c r="UP263" s="2"/>
      <c r="UQ263" s="2">
        <v>174580.7</v>
      </c>
      <c r="UR263" s="2">
        <v>5394968.8499999996</v>
      </c>
      <c r="US263" s="2">
        <v>584083.74</v>
      </c>
      <c r="UT263" s="2">
        <v>2085772.81</v>
      </c>
      <c r="UU263" s="2">
        <v>16987.32</v>
      </c>
      <c r="UV263" s="2">
        <v>60110.75</v>
      </c>
      <c r="UW263" s="2">
        <v>533753.63</v>
      </c>
      <c r="UX263" s="2">
        <v>1451066.67</v>
      </c>
      <c r="UY263" s="2"/>
      <c r="UZ263" s="2">
        <v>396638.87</v>
      </c>
      <c r="VA263" s="2">
        <v>197771.83</v>
      </c>
      <c r="VB263" s="2">
        <v>90740.94</v>
      </c>
      <c r="VC263" s="2"/>
      <c r="VD263" s="2">
        <v>227868.74</v>
      </c>
      <c r="VE263" s="2"/>
      <c r="VF263" s="2">
        <v>681156.01</v>
      </c>
      <c r="VG263" s="2">
        <v>339327.27</v>
      </c>
      <c r="VH263" s="2">
        <v>4500</v>
      </c>
      <c r="VI263" s="2"/>
      <c r="VJ263" s="2">
        <v>963</v>
      </c>
      <c r="VK263" s="2">
        <v>3793389.8</v>
      </c>
      <c r="VL263" s="2">
        <v>479313.63</v>
      </c>
      <c r="VM263" s="2">
        <v>346485.5</v>
      </c>
      <c r="VN263" s="2">
        <v>4353105.58</v>
      </c>
      <c r="VO263" s="2">
        <v>8743631.1899999995</v>
      </c>
      <c r="VP263" s="2">
        <v>56331.7</v>
      </c>
      <c r="VQ263" s="2">
        <v>1644568.52</v>
      </c>
      <c r="VR263" s="2">
        <v>3545689.17</v>
      </c>
      <c r="VS263" s="2">
        <v>2697202.95</v>
      </c>
      <c r="VT263" s="2">
        <v>12046363.109999999</v>
      </c>
      <c r="VU263" s="2">
        <v>3083494.42</v>
      </c>
      <c r="VV263" s="2">
        <v>3297818.93</v>
      </c>
      <c r="VW263" s="2">
        <v>507160.72</v>
      </c>
      <c r="VX263" s="2">
        <v>46050.6</v>
      </c>
      <c r="VY263" s="2">
        <v>1120116.54</v>
      </c>
      <c r="VZ263" s="2">
        <v>199690275.37</v>
      </c>
      <c r="WA263" s="2">
        <v>1049453.83</v>
      </c>
      <c r="WB263" s="2"/>
      <c r="WC263" s="2">
        <v>2207642.17</v>
      </c>
      <c r="WD263" s="2">
        <v>565090.63</v>
      </c>
      <c r="WE263" s="2">
        <v>915026.95</v>
      </c>
      <c r="WF263" s="2">
        <v>5828681.9900000002</v>
      </c>
      <c r="WG263" s="2"/>
      <c r="WH263" s="2"/>
      <c r="WI263" s="2">
        <v>1231765.31</v>
      </c>
      <c r="WJ263" s="2">
        <v>2461211.0299999998</v>
      </c>
      <c r="WK263" s="2"/>
      <c r="WL263" s="2"/>
      <c r="WM263" s="2">
        <v>9730990.4700000007</v>
      </c>
      <c r="WN263" s="2">
        <v>2388137.65</v>
      </c>
      <c r="WO263" s="2">
        <v>601151.93000000005</v>
      </c>
      <c r="WP263" s="2">
        <v>7893513.9100000011</v>
      </c>
      <c r="WQ263" s="2"/>
      <c r="WR263" s="2">
        <v>37452.5</v>
      </c>
      <c r="WS263" s="2"/>
      <c r="WT263" s="2"/>
      <c r="WU263" s="2"/>
      <c r="WV263" s="2">
        <v>2631702.23</v>
      </c>
      <c r="WW263" s="2"/>
      <c r="WX263" s="2"/>
      <c r="WY263" s="2">
        <v>2150491.29</v>
      </c>
      <c r="WZ263" s="2">
        <v>1687409.47</v>
      </c>
      <c r="XA263" s="2">
        <v>332696.15999999997</v>
      </c>
      <c r="XB263" s="2"/>
      <c r="XC263" s="2">
        <v>191324</v>
      </c>
      <c r="XD263" s="2">
        <v>1161486.79</v>
      </c>
      <c r="XE263" s="2">
        <v>489534.38</v>
      </c>
      <c r="XF263" s="2">
        <v>27000</v>
      </c>
      <c r="XG263" s="2">
        <v>125900436.67</v>
      </c>
      <c r="XH263" s="2">
        <v>4807040.3499999996</v>
      </c>
      <c r="XI263" s="2">
        <v>8120866.5800000001</v>
      </c>
      <c r="XJ263" s="2">
        <v>2637698.6</v>
      </c>
      <c r="XK263" s="2">
        <v>2088353.87</v>
      </c>
      <c r="XL263" s="2">
        <v>5473612.2800000003</v>
      </c>
      <c r="XM263" s="2">
        <v>164400</v>
      </c>
      <c r="XN263" s="2">
        <v>3825349.65</v>
      </c>
      <c r="XO263" s="2">
        <v>1948543.69</v>
      </c>
      <c r="XP263" s="2">
        <v>4987783.49</v>
      </c>
      <c r="XQ263" s="2">
        <v>6889709.2599999998</v>
      </c>
      <c r="XR263" s="2">
        <v>2492928.5</v>
      </c>
      <c r="XS263" s="2">
        <v>1590232.46</v>
      </c>
      <c r="XT263" s="2">
        <v>1024892.81</v>
      </c>
      <c r="XU263" s="2">
        <v>3590590.54</v>
      </c>
      <c r="XV263" s="2">
        <v>795586.68</v>
      </c>
      <c r="XW263" s="2">
        <v>900557.75</v>
      </c>
      <c r="XX263" s="2">
        <v>114087.14</v>
      </c>
      <c r="XY263" s="2">
        <v>1454906.81</v>
      </c>
      <c r="XZ263" s="2">
        <v>1604782.54</v>
      </c>
      <c r="YA263" s="2">
        <v>1170696.73</v>
      </c>
      <c r="YB263" s="2">
        <v>1391442.95</v>
      </c>
      <c r="YC263" s="2">
        <v>846552.72</v>
      </c>
      <c r="YD263" s="2">
        <v>72329630.739999995</v>
      </c>
      <c r="YE263" s="2">
        <v>32664.45</v>
      </c>
      <c r="YF263" s="2"/>
      <c r="YG263" s="2"/>
      <c r="YH263" s="2">
        <v>2545016.7999999998</v>
      </c>
      <c r="YI263" s="2">
        <v>6745</v>
      </c>
      <c r="YJ263" s="2">
        <v>1209539.24</v>
      </c>
      <c r="YK263" s="2">
        <v>940873.43</v>
      </c>
      <c r="YL263" s="2">
        <v>313870.01</v>
      </c>
      <c r="YM263" s="2">
        <v>40900</v>
      </c>
      <c r="YN263" s="2">
        <v>15753.14</v>
      </c>
      <c r="YO263" s="2"/>
      <c r="YP263" s="2">
        <v>42063.24</v>
      </c>
      <c r="YQ263" s="2">
        <v>59601</v>
      </c>
      <c r="YR263" s="2">
        <v>121686.8</v>
      </c>
      <c r="YS263" s="2">
        <v>304478.37</v>
      </c>
      <c r="YT263" s="2"/>
      <c r="YU263" s="2">
        <v>17117146.75</v>
      </c>
      <c r="YV263" s="2">
        <v>1612377.31</v>
      </c>
      <c r="YW263" s="2">
        <v>495000</v>
      </c>
      <c r="YX263" s="2">
        <v>1722335.73</v>
      </c>
      <c r="YY263" s="2">
        <v>2391458.6</v>
      </c>
      <c r="YZ263" s="2">
        <v>1417137.15</v>
      </c>
      <c r="ZA263" s="2"/>
      <c r="ZB263" s="2">
        <v>13383148.550000001</v>
      </c>
      <c r="ZC263" s="2">
        <v>1358293.15</v>
      </c>
      <c r="ZD263" s="2"/>
      <c r="ZE263" s="2">
        <v>2466052.96</v>
      </c>
      <c r="ZF263" s="2"/>
      <c r="ZG263" s="2">
        <v>1973147.71</v>
      </c>
      <c r="ZH263" s="2">
        <v>3654</v>
      </c>
      <c r="ZI263" s="2">
        <v>1893770.33</v>
      </c>
      <c r="ZJ263" s="2">
        <v>10071611.09</v>
      </c>
      <c r="ZK263" s="2">
        <v>35946218.119999997</v>
      </c>
      <c r="ZL263" s="2">
        <v>818312.17</v>
      </c>
      <c r="ZM263" s="2"/>
      <c r="ZN263" s="2"/>
      <c r="ZO263" s="2">
        <v>9931836.4600000009</v>
      </c>
      <c r="ZP263" s="2">
        <v>2705858.57</v>
      </c>
      <c r="ZQ263" s="2">
        <v>3544946.75</v>
      </c>
      <c r="ZR263" s="2">
        <v>289696.09999999998</v>
      </c>
      <c r="ZS263" s="2">
        <v>2606165.4700000002</v>
      </c>
      <c r="ZT263" s="2">
        <v>7769031.3300000001</v>
      </c>
      <c r="ZU263" s="2">
        <v>294232.51</v>
      </c>
      <c r="ZV263" s="2">
        <v>3873191.43</v>
      </c>
      <c r="ZW263" s="2">
        <v>2251947.63</v>
      </c>
      <c r="ZX263" s="2">
        <v>2930105.61</v>
      </c>
      <c r="ZY263" s="2">
        <v>85699.22</v>
      </c>
      <c r="ZZ263" s="2"/>
      <c r="AAA263" s="2">
        <v>3536793.79</v>
      </c>
      <c r="AAB263" s="2">
        <v>811322.79</v>
      </c>
      <c r="AAC263" s="2">
        <v>3330339.02</v>
      </c>
      <c r="AAD263" s="2">
        <v>366039.93</v>
      </c>
      <c r="AAE263" s="2">
        <v>136812.5</v>
      </c>
      <c r="AAF263" s="2">
        <v>1023571.21</v>
      </c>
      <c r="AAG263" s="2">
        <v>19813350.699999999</v>
      </c>
      <c r="AAH263" s="2">
        <v>2670583.2599999998</v>
      </c>
      <c r="AAI263" s="2">
        <v>1863928.44</v>
      </c>
      <c r="AAJ263" s="2">
        <v>2656434.42</v>
      </c>
      <c r="AAK263" s="2">
        <v>2447487.46</v>
      </c>
      <c r="AAL263" s="2">
        <v>5040130.25</v>
      </c>
      <c r="AAM263" s="2">
        <v>1238458.43</v>
      </c>
      <c r="AAN263" s="2">
        <v>22716290.41</v>
      </c>
      <c r="AAO263" s="2">
        <v>3630329.52</v>
      </c>
      <c r="AAP263" s="2">
        <v>1587835.97</v>
      </c>
      <c r="AAQ263" s="2">
        <v>7512269.9100000001</v>
      </c>
      <c r="AAR263" s="2">
        <v>3547954.05</v>
      </c>
      <c r="AAS263" s="2"/>
      <c r="AAT263" s="2"/>
      <c r="AAU263" s="2">
        <v>4395293.68</v>
      </c>
      <c r="AAV263" s="2">
        <v>14238214.289999999</v>
      </c>
      <c r="AAW263" s="2">
        <v>437102.92</v>
      </c>
      <c r="AAX263" s="2">
        <v>4513618.87</v>
      </c>
      <c r="AAY263" s="2">
        <v>15338448.810000001</v>
      </c>
      <c r="AAZ263" s="2">
        <v>319084.25</v>
      </c>
      <c r="ABA263" s="2">
        <v>1169983.67</v>
      </c>
      <c r="ABB263" s="2">
        <v>58660</v>
      </c>
      <c r="ABC263" s="2">
        <v>1063632.19</v>
      </c>
      <c r="ABD263" s="2"/>
      <c r="ABE263" s="2"/>
      <c r="ABF263" s="2">
        <v>600998.1</v>
      </c>
      <c r="ABG263" s="2">
        <v>8692487.8900000006</v>
      </c>
      <c r="ABH263" s="2">
        <v>7925690.0800000001</v>
      </c>
      <c r="ABI263" s="2"/>
      <c r="ABJ263" s="2"/>
      <c r="ABK263" s="2">
        <v>1145115.97</v>
      </c>
      <c r="ABL263" s="2"/>
      <c r="ABM263" s="2">
        <v>795619.48</v>
      </c>
      <c r="ABN263" s="2">
        <v>25921642.780000001</v>
      </c>
      <c r="ABO263" s="2">
        <v>1874229.97</v>
      </c>
      <c r="ABP263" s="2"/>
      <c r="ABQ263" s="2">
        <v>2032705.71</v>
      </c>
      <c r="ABR263" s="2">
        <v>522205.28</v>
      </c>
      <c r="ABS263" s="2"/>
      <c r="ABT263" s="2"/>
      <c r="ABU263" s="2">
        <v>203300</v>
      </c>
      <c r="ABV263" s="2"/>
      <c r="ABW263" s="2"/>
      <c r="ABX263" s="2"/>
      <c r="ABY263" s="2"/>
      <c r="ABZ263" s="2"/>
      <c r="ACA263" s="2"/>
      <c r="ACB263" s="2">
        <v>5841903.1200000001</v>
      </c>
      <c r="ACC263" s="2"/>
      <c r="ACD263" s="2"/>
      <c r="ACE263" s="2"/>
      <c r="ACF263" s="2"/>
      <c r="ACG263" s="2">
        <v>147000</v>
      </c>
      <c r="ACH263" s="2"/>
      <c r="ACI263" s="2"/>
      <c r="ACJ263" s="2">
        <v>1998798.34</v>
      </c>
      <c r="ACK263" s="2"/>
      <c r="ACL263" s="2">
        <v>960826.56</v>
      </c>
      <c r="ACM263" s="2"/>
      <c r="ACN263" s="2"/>
      <c r="ACO263" s="2"/>
      <c r="ACP263" s="2"/>
      <c r="ACQ263" s="2"/>
      <c r="ACR263" s="2"/>
      <c r="ACS263" s="2"/>
      <c r="ACT263" s="2">
        <v>15500</v>
      </c>
      <c r="ACU263" s="2">
        <v>2358059.31</v>
      </c>
      <c r="ACV263" s="2">
        <v>1802118.15</v>
      </c>
      <c r="ACW263" s="2">
        <v>51000</v>
      </c>
      <c r="ACX263" s="2"/>
      <c r="ACY263" s="2"/>
      <c r="ACZ263" s="2">
        <v>1559602.82</v>
      </c>
      <c r="ADA263" s="2"/>
      <c r="ADB263" s="2">
        <v>253000.47</v>
      </c>
      <c r="ADC263" s="2">
        <v>2172227.9300000002</v>
      </c>
      <c r="ADD263" s="2">
        <v>987545.74</v>
      </c>
      <c r="ADE263" s="2"/>
      <c r="ADF263" s="2"/>
      <c r="ADG263" s="2"/>
      <c r="ADH263" s="2">
        <v>1059525.22</v>
      </c>
      <c r="ADI263" s="2">
        <v>1764242.18</v>
      </c>
      <c r="ADJ263" s="2">
        <v>125507.54</v>
      </c>
      <c r="ADK263" s="2">
        <v>1600</v>
      </c>
      <c r="ADL263" s="2">
        <v>33212.6</v>
      </c>
      <c r="ADM263" s="2"/>
      <c r="ADN263" s="2">
        <v>25603616.84</v>
      </c>
      <c r="ADO263" s="2">
        <v>7500</v>
      </c>
      <c r="ADP263" s="2"/>
      <c r="ADQ263" s="2"/>
      <c r="ADR263" s="2"/>
      <c r="ADS263" s="2"/>
      <c r="ADT263" s="2"/>
      <c r="ADU263" s="2"/>
      <c r="ADV263" s="2">
        <v>129224687.59</v>
      </c>
      <c r="ADW263" s="2"/>
      <c r="ADX263" s="2">
        <v>8165440.2400000002</v>
      </c>
      <c r="ADY263" s="2"/>
      <c r="ADZ263" s="2">
        <v>1506293.31</v>
      </c>
      <c r="AEA263" s="2"/>
      <c r="AEB263" s="2">
        <v>300</v>
      </c>
      <c r="AEC263" s="2">
        <v>2897958.41</v>
      </c>
      <c r="AED263" s="2">
        <v>1065347.26</v>
      </c>
      <c r="AEE263" s="2">
        <v>1956652.96</v>
      </c>
      <c r="AEF263" s="2">
        <v>2830443.29</v>
      </c>
      <c r="AEG263" s="2">
        <v>4948245.0199999996</v>
      </c>
      <c r="AEH263" s="2">
        <v>2300731.9900000002</v>
      </c>
      <c r="AEI263" s="2">
        <v>3648395.04</v>
      </c>
      <c r="AEJ263" s="2">
        <v>6836592.8899999997</v>
      </c>
      <c r="AEK263" s="2">
        <v>5560082.7599999998</v>
      </c>
      <c r="AEL263" s="2">
        <v>404826.53</v>
      </c>
      <c r="AEM263" s="2">
        <v>5216549.12</v>
      </c>
      <c r="AEN263" s="2">
        <v>1100122.73</v>
      </c>
      <c r="AEO263" s="2">
        <v>1681115.21</v>
      </c>
      <c r="AEP263" s="2">
        <v>17400244.940000001</v>
      </c>
      <c r="AEQ263" s="2">
        <v>3646056.27</v>
      </c>
      <c r="AER263" s="2"/>
      <c r="AES263" s="2"/>
      <c r="AET263" s="2">
        <v>2474936.2000000002</v>
      </c>
      <c r="AEU263" s="2">
        <v>4545883.68</v>
      </c>
      <c r="AEV263" s="2">
        <v>825433.39</v>
      </c>
      <c r="AEW263" s="2">
        <v>3374656.16</v>
      </c>
      <c r="AEX263" s="2"/>
      <c r="AEY263" s="2"/>
      <c r="AEZ263" s="2">
        <v>11658744.51</v>
      </c>
      <c r="AFA263" s="2">
        <v>8906446.75</v>
      </c>
      <c r="AFB263" s="2"/>
      <c r="AFC263" s="2">
        <v>1802982.04</v>
      </c>
      <c r="AFD263" s="2">
        <v>4822258.09</v>
      </c>
      <c r="AFE263" s="2"/>
      <c r="AFF263" s="2">
        <v>219042.26</v>
      </c>
      <c r="AFG263" s="2"/>
      <c r="AFH263" s="2"/>
      <c r="AFI263" s="2"/>
      <c r="AFJ263" s="2">
        <v>558989.04</v>
      </c>
      <c r="AFK263" s="2"/>
      <c r="AFL263" s="2">
        <v>2693328.82</v>
      </c>
      <c r="AFM263" s="2"/>
      <c r="AFN263" s="2"/>
      <c r="AFO263" s="2">
        <v>201828.58</v>
      </c>
      <c r="AFP263" s="2"/>
      <c r="AFQ263" s="2"/>
      <c r="AFR263" s="2"/>
      <c r="AFS263" s="2"/>
      <c r="AFT263" s="2"/>
      <c r="AFU263" s="2"/>
      <c r="AFV263" s="2"/>
      <c r="AFW263" s="2">
        <v>273125</v>
      </c>
      <c r="AFX263" s="2"/>
      <c r="AFY263" s="2">
        <v>8120477.0199999996</v>
      </c>
      <c r="AFZ263" s="2">
        <v>571597.1</v>
      </c>
      <c r="AGA263" s="2">
        <v>1997626.17</v>
      </c>
      <c r="AGB263" s="2">
        <v>206628.23</v>
      </c>
      <c r="AGC263" s="2">
        <v>1395053.08</v>
      </c>
      <c r="AGD263" s="2">
        <v>515043.17</v>
      </c>
      <c r="AGE263" s="2">
        <v>1444513.17</v>
      </c>
      <c r="AGF263" s="2">
        <v>3302922.52</v>
      </c>
      <c r="AGG263" s="2">
        <v>132879.37</v>
      </c>
      <c r="AGH263" s="2">
        <v>491687.77</v>
      </c>
      <c r="AGI263" s="2">
        <v>1168020.48</v>
      </c>
      <c r="AGJ263" s="2">
        <v>1507976.3</v>
      </c>
      <c r="AGK263" s="2">
        <v>637533.31000000006</v>
      </c>
      <c r="AGL263" s="2"/>
      <c r="AGM263" s="2">
        <v>294231.26</v>
      </c>
      <c r="AGN263" s="2"/>
      <c r="AGO263" s="2"/>
      <c r="AGP263" s="2">
        <v>37900</v>
      </c>
      <c r="AGQ263" s="2">
        <v>98608.84</v>
      </c>
      <c r="AGR263" s="2">
        <v>6139417.0199999996</v>
      </c>
      <c r="AGS263" s="2">
        <v>32994687.530000001</v>
      </c>
      <c r="AGT263" s="2">
        <v>3343517.16</v>
      </c>
      <c r="AGU263" s="2">
        <v>12030.64</v>
      </c>
      <c r="AGV263" s="2"/>
      <c r="AGW263" s="2">
        <v>392409.89</v>
      </c>
      <c r="AGX263" s="2">
        <v>777875.3</v>
      </c>
      <c r="AGY263" s="2">
        <v>2745103.21</v>
      </c>
      <c r="AGZ263" s="2">
        <v>140492.39000000001</v>
      </c>
      <c r="AHA263" s="2">
        <v>2831572.26</v>
      </c>
      <c r="AHB263" s="2">
        <v>19047.259999999998</v>
      </c>
      <c r="AHC263" s="2">
        <v>1350775.5</v>
      </c>
      <c r="AHD263" s="2">
        <v>3445</v>
      </c>
      <c r="AHE263" s="2">
        <v>1664849.13</v>
      </c>
      <c r="AHF263" s="2">
        <v>1199749.6499999999</v>
      </c>
      <c r="AHG263" s="2">
        <v>1415998.75</v>
      </c>
      <c r="AHH263" s="2">
        <v>1636466.17</v>
      </c>
      <c r="AHI263" s="2">
        <v>14894050</v>
      </c>
      <c r="AHJ263" s="2">
        <v>1528567.89</v>
      </c>
      <c r="AHK263" s="2">
        <v>2609520</v>
      </c>
      <c r="AHL263" s="2"/>
      <c r="AHM263" s="2">
        <v>6254258.7999999998</v>
      </c>
      <c r="AHN263" s="2">
        <v>1323480.53</v>
      </c>
      <c r="AHO263" s="2">
        <v>1386344.6</v>
      </c>
      <c r="AHP263" s="2">
        <v>3027094251.619998</v>
      </c>
    </row>
    <row r="264" spans="1:900">
      <c r="A264" s="1" t="s">
        <v>2731</v>
      </c>
      <c r="B264" s="1" t="s">
        <v>2392</v>
      </c>
      <c r="C264" s="1" t="s">
        <v>2393</v>
      </c>
      <c r="D264" s="2">
        <v>-67500.72</v>
      </c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>
        <v>-24</v>
      </c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>
        <v>-11443.8</v>
      </c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>
        <v>-20954.11</v>
      </c>
      <c r="BG264" s="2"/>
      <c r="BH264" s="2"/>
      <c r="BI264" s="2">
        <v>-169230.67</v>
      </c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>
        <v>-2936853.1</v>
      </c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>
        <v>-2788.99</v>
      </c>
      <c r="CU264" s="2"/>
      <c r="CV264" s="2"/>
      <c r="CW264" s="2">
        <v>1070.3</v>
      </c>
      <c r="CX264" s="2"/>
      <c r="CY264" s="2"/>
      <c r="CZ264" s="2"/>
      <c r="DA264" s="2"/>
      <c r="DB264" s="2">
        <v>-264967.48</v>
      </c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>
        <v>-1559.43</v>
      </c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>
        <v>-2934.94</v>
      </c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 s="2"/>
      <c r="GR264" s="2">
        <v>-24618.23</v>
      </c>
      <c r="GS264" s="2"/>
      <c r="GT264" s="2">
        <v>-40473.97</v>
      </c>
      <c r="GU264" s="2"/>
      <c r="GV264" s="2"/>
      <c r="GW264" s="2"/>
      <c r="GX264" s="2"/>
      <c r="GY264" s="2"/>
      <c r="GZ264" s="2"/>
      <c r="HA264" s="2"/>
      <c r="HB264" s="2"/>
      <c r="HC264" s="2"/>
      <c r="HD264" s="2"/>
      <c r="HE264" s="2"/>
      <c r="HF264" s="2"/>
      <c r="HG264" s="2"/>
      <c r="HH264" s="2">
        <v>-160005</v>
      </c>
      <c r="HI264" s="2"/>
      <c r="HJ264" s="2"/>
      <c r="HK264" s="2"/>
      <c r="HL264" s="2"/>
      <c r="HM264" s="2"/>
      <c r="HN264" s="2">
        <v>0</v>
      </c>
      <c r="HO264" s="2"/>
      <c r="HP264" s="2"/>
      <c r="HQ264" s="2"/>
      <c r="HR264" s="2"/>
      <c r="HS264" s="2"/>
      <c r="HT264" s="2"/>
      <c r="HU264" s="2"/>
      <c r="HV264" s="2"/>
      <c r="HW264" s="2"/>
      <c r="HX264" s="2"/>
      <c r="HY264" s="2"/>
      <c r="HZ264" s="2"/>
      <c r="IA264" s="2"/>
      <c r="IB264" s="2">
        <v>-6972.44</v>
      </c>
      <c r="IC264" s="2"/>
      <c r="ID264" s="2"/>
      <c r="IE264" s="2"/>
      <c r="IF264" s="2"/>
      <c r="IG264" s="2"/>
      <c r="IH264" s="2">
        <v>-3823.57</v>
      </c>
      <c r="II264" s="2"/>
      <c r="IJ264" s="2"/>
      <c r="IK264" s="2"/>
      <c r="IL264" s="2"/>
      <c r="IM264" s="2"/>
      <c r="IN264" s="2"/>
      <c r="IO264" s="2"/>
      <c r="IP264" s="2">
        <v>-24699.61</v>
      </c>
      <c r="IQ264" s="2"/>
      <c r="IR264" s="2"/>
      <c r="IS264" s="2"/>
      <c r="IT264" s="2"/>
      <c r="IU264" s="2"/>
      <c r="IV264" s="2">
        <v>-40195</v>
      </c>
      <c r="IW264" s="2"/>
      <c r="IX264" s="2"/>
      <c r="IY264" s="2"/>
      <c r="IZ264" s="2"/>
      <c r="JA264" s="2">
        <v>-6705</v>
      </c>
      <c r="JB264" s="2"/>
      <c r="JC264" s="2">
        <v>-99137.12</v>
      </c>
      <c r="JD264" s="2"/>
      <c r="JE264" s="2"/>
      <c r="JF264" s="2"/>
      <c r="JG264" s="2"/>
      <c r="JH264" s="2"/>
      <c r="JI264" s="2"/>
      <c r="JJ264" s="2"/>
      <c r="JK264" s="2"/>
      <c r="JL264" s="2"/>
      <c r="JM264" s="2"/>
      <c r="JN264" s="2"/>
      <c r="JO264" s="2"/>
      <c r="JP264" s="2"/>
      <c r="JQ264" s="2"/>
      <c r="JR264" s="2"/>
      <c r="JS264" s="2"/>
      <c r="JT264" s="2"/>
      <c r="JU264" s="2"/>
      <c r="JV264" s="2"/>
      <c r="JW264" s="2"/>
      <c r="JX264" s="2"/>
      <c r="JY264" s="2"/>
      <c r="JZ264" s="2"/>
      <c r="KA264" s="2"/>
      <c r="KB264" s="2"/>
      <c r="KC264" s="2"/>
      <c r="KD264" s="2"/>
      <c r="KE264" s="2"/>
      <c r="KF264" s="2"/>
      <c r="KG264" s="2"/>
      <c r="KH264" s="2"/>
      <c r="KI264" s="2"/>
      <c r="KJ264" s="2"/>
      <c r="KK264" s="2"/>
      <c r="KL264" s="2"/>
      <c r="KM264" s="2"/>
      <c r="KN264" s="2">
        <v>-35177.97</v>
      </c>
      <c r="KO264" s="2">
        <v>-27971.59</v>
      </c>
      <c r="KP264" s="2">
        <v>-8328.19</v>
      </c>
      <c r="KQ264" s="2"/>
      <c r="KR264" s="2"/>
      <c r="KS264" s="2"/>
      <c r="KT264" s="2"/>
      <c r="KU264" s="2">
        <v>-34978</v>
      </c>
      <c r="KV264" s="2"/>
      <c r="KW264" s="2"/>
      <c r="KX264" s="2"/>
      <c r="KY264" s="2"/>
      <c r="KZ264" s="2"/>
      <c r="LA264" s="2"/>
      <c r="LB264" s="2"/>
      <c r="LC264" s="2"/>
      <c r="LD264" s="2"/>
      <c r="LE264" s="2"/>
      <c r="LF264" s="2"/>
      <c r="LG264" s="2"/>
      <c r="LH264" s="2"/>
      <c r="LI264" s="2"/>
      <c r="LJ264" s="2"/>
      <c r="LK264" s="2"/>
      <c r="LL264" s="2"/>
      <c r="LM264" s="2"/>
      <c r="LN264" s="2"/>
      <c r="LO264" s="2"/>
      <c r="LP264" s="2"/>
      <c r="LQ264" s="2"/>
      <c r="LR264" s="2">
        <v>-34054.93</v>
      </c>
      <c r="LS264" s="2"/>
      <c r="LT264" s="2"/>
      <c r="LU264" s="2">
        <v>-113376.33</v>
      </c>
      <c r="LV264" s="2"/>
      <c r="LW264" s="2"/>
      <c r="LX264" s="2"/>
      <c r="LY264" s="2"/>
      <c r="LZ264" s="2"/>
      <c r="MA264" s="2"/>
      <c r="MB264" s="2"/>
      <c r="MC264" s="2"/>
      <c r="MD264" s="2"/>
      <c r="ME264" s="2"/>
      <c r="MF264" s="2"/>
      <c r="MG264" s="2"/>
      <c r="MH264" s="2"/>
      <c r="MI264" s="2"/>
      <c r="MJ264" s="2"/>
      <c r="MK264" s="2"/>
      <c r="ML264" s="2"/>
      <c r="MM264" s="2"/>
      <c r="MN264" s="2"/>
      <c r="MO264" s="2"/>
      <c r="MP264" s="2"/>
      <c r="MQ264" s="2"/>
      <c r="MR264" s="2">
        <v>-1723.82</v>
      </c>
      <c r="MS264" s="2"/>
      <c r="MT264" s="2">
        <v>-172402.43</v>
      </c>
      <c r="MU264" s="2"/>
      <c r="MV264" s="2"/>
      <c r="MW264" s="2">
        <v>-4749.7299999999996</v>
      </c>
      <c r="MX264" s="2"/>
      <c r="MY264" s="2"/>
      <c r="MZ264" s="2"/>
      <c r="NA264" s="2"/>
      <c r="NB264" s="2"/>
      <c r="NC264" s="2"/>
      <c r="ND264" s="2"/>
      <c r="NE264" s="2"/>
      <c r="NF264" s="2"/>
      <c r="NG264" s="2"/>
      <c r="NH264" s="2"/>
      <c r="NI264" s="2"/>
      <c r="NJ264" s="2"/>
      <c r="NK264" s="2"/>
      <c r="NL264" s="2"/>
      <c r="NM264" s="2"/>
      <c r="NN264" s="2"/>
      <c r="NO264" s="2"/>
      <c r="NP264" s="2"/>
      <c r="NQ264" s="2"/>
      <c r="NR264" s="2"/>
      <c r="NS264" s="2"/>
      <c r="NT264" s="2"/>
      <c r="NU264" s="2"/>
      <c r="NV264" s="2"/>
      <c r="NW264" s="2"/>
      <c r="NX264" s="2">
        <v>-300</v>
      </c>
      <c r="NY264" s="2">
        <v>-2348</v>
      </c>
      <c r="NZ264" s="2"/>
      <c r="OA264" s="2"/>
      <c r="OB264" s="2">
        <v>-5045</v>
      </c>
      <c r="OC264" s="2"/>
      <c r="OD264" s="2">
        <v>-410</v>
      </c>
      <c r="OE264" s="2"/>
      <c r="OF264" s="2"/>
      <c r="OG264" s="2"/>
      <c r="OH264" s="2"/>
      <c r="OI264" s="2"/>
      <c r="OJ264" s="2"/>
      <c r="OK264" s="2"/>
      <c r="OL264" s="2"/>
      <c r="OM264" s="2"/>
      <c r="ON264" s="2"/>
      <c r="OO264" s="2"/>
      <c r="OP264" s="2"/>
      <c r="OQ264" s="2"/>
      <c r="OR264" s="2"/>
      <c r="OS264" s="2"/>
      <c r="OT264" s="2"/>
      <c r="OU264" s="2"/>
      <c r="OV264" s="2"/>
      <c r="OW264" s="2"/>
      <c r="OX264" s="2">
        <v>0</v>
      </c>
      <c r="OY264" s="2"/>
      <c r="OZ264" s="2"/>
      <c r="PA264" s="2"/>
      <c r="PB264" s="2">
        <v>-2400</v>
      </c>
      <c r="PC264" s="2"/>
      <c r="PD264" s="2"/>
      <c r="PE264" s="2"/>
      <c r="PF264" s="2"/>
      <c r="PG264" s="2"/>
      <c r="PH264" s="2"/>
      <c r="PI264" s="2"/>
      <c r="PJ264" s="2"/>
      <c r="PK264" s="2"/>
      <c r="PL264" s="2"/>
      <c r="PM264" s="2"/>
      <c r="PN264" s="2"/>
      <c r="PO264" s="2"/>
      <c r="PP264" s="2"/>
      <c r="PQ264" s="2"/>
      <c r="PR264" s="2"/>
      <c r="PS264" s="2"/>
      <c r="PT264" s="2"/>
      <c r="PU264" s="2"/>
      <c r="PV264" s="2"/>
      <c r="PW264" s="2"/>
      <c r="PX264" s="2"/>
      <c r="PY264" s="2"/>
      <c r="PZ264" s="2"/>
      <c r="QA264" s="2"/>
      <c r="QB264" s="2"/>
      <c r="QC264" s="2">
        <v>-1</v>
      </c>
      <c r="QD264" s="2"/>
      <c r="QE264" s="2"/>
      <c r="QF264" s="2"/>
      <c r="QG264" s="2"/>
      <c r="QH264" s="2"/>
      <c r="QI264" s="2"/>
      <c r="QJ264" s="2"/>
      <c r="QK264" s="2"/>
      <c r="QL264" s="2"/>
      <c r="QM264" s="2"/>
      <c r="QN264" s="2"/>
      <c r="QO264" s="2"/>
      <c r="QP264" s="2"/>
      <c r="QQ264" s="2"/>
      <c r="QR264" s="2"/>
      <c r="QS264" s="2"/>
      <c r="QT264" s="2"/>
      <c r="QU264" s="2"/>
      <c r="QV264" s="2"/>
      <c r="QW264" s="2"/>
      <c r="QX264" s="2"/>
      <c r="QY264" s="2"/>
      <c r="QZ264" s="2"/>
      <c r="RA264" s="2"/>
      <c r="RB264" s="2"/>
      <c r="RC264" s="2"/>
      <c r="RD264" s="2"/>
      <c r="RE264" s="2"/>
      <c r="RF264" s="2"/>
      <c r="RG264" s="2"/>
      <c r="RH264" s="2"/>
      <c r="RI264" s="2"/>
      <c r="RJ264" s="2"/>
      <c r="RK264" s="2"/>
      <c r="RL264" s="2"/>
      <c r="RM264" s="2"/>
      <c r="RN264" s="2"/>
      <c r="RO264" s="2"/>
      <c r="RP264" s="2"/>
      <c r="RQ264" s="2"/>
      <c r="RR264" s="2"/>
      <c r="RS264" s="2"/>
      <c r="RT264" s="2"/>
      <c r="RU264" s="2"/>
      <c r="RV264" s="2"/>
      <c r="RW264" s="2"/>
      <c r="RX264" s="2"/>
      <c r="RY264" s="2"/>
      <c r="RZ264" s="2"/>
      <c r="SA264" s="2"/>
      <c r="SB264" s="2"/>
      <c r="SC264" s="2"/>
      <c r="SD264" s="2"/>
      <c r="SE264" s="2"/>
      <c r="SF264" s="2"/>
      <c r="SG264" s="2"/>
      <c r="SH264" s="2"/>
      <c r="SI264" s="2"/>
      <c r="SJ264" s="2"/>
      <c r="SK264" s="2"/>
      <c r="SL264" s="2"/>
      <c r="SM264" s="2"/>
      <c r="SN264" s="2"/>
      <c r="SO264" s="2"/>
      <c r="SP264" s="2"/>
      <c r="SQ264" s="2"/>
      <c r="SR264" s="2"/>
      <c r="SS264" s="2"/>
      <c r="ST264" s="2"/>
      <c r="SU264" s="2"/>
      <c r="SV264" s="2"/>
      <c r="SW264" s="2"/>
      <c r="SX264" s="2"/>
      <c r="SY264" s="2"/>
      <c r="SZ264" s="2"/>
      <c r="TA264" s="2"/>
      <c r="TB264" s="2"/>
      <c r="TC264" s="2"/>
      <c r="TD264" s="2"/>
      <c r="TE264" s="2"/>
      <c r="TF264" s="2"/>
      <c r="TG264" s="2"/>
      <c r="TH264" s="2"/>
      <c r="TI264" s="2"/>
      <c r="TJ264" s="2"/>
      <c r="TK264" s="2"/>
      <c r="TL264" s="2"/>
      <c r="TM264" s="2"/>
      <c r="TN264" s="2"/>
      <c r="TO264" s="2"/>
      <c r="TP264" s="2"/>
      <c r="TQ264" s="2"/>
      <c r="TR264" s="2"/>
      <c r="TS264" s="2"/>
      <c r="TT264" s="2"/>
      <c r="TU264" s="2"/>
      <c r="TV264" s="2"/>
      <c r="TW264" s="2"/>
      <c r="TX264" s="2"/>
      <c r="TY264" s="2"/>
      <c r="TZ264" s="2">
        <v>17785.490000000002</v>
      </c>
      <c r="UA264" s="2"/>
      <c r="UB264" s="2"/>
      <c r="UC264" s="2"/>
      <c r="UD264" s="2">
        <v>0</v>
      </c>
      <c r="UE264" s="2"/>
      <c r="UF264" s="2"/>
      <c r="UG264" s="2"/>
      <c r="UH264" s="2"/>
      <c r="UI264" s="2"/>
      <c r="UJ264" s="2"/>
      <c r="UK264" s="2"/>
      <c r="UL264" s="2"/>
      <c r="UM264" s="2"/>
      <c r="UN264" s="2"/>
      <c r="UO264" s="2"/>
      <c r="UP264" s="2"/>
      <c r="UQ264" s="2"/>
      <c r="UR264" s="2"/>
      <c r="US264" s="2"/>
      <c r="UT264" s="2"/>
      <c r="UU264" s="2"/>
      <c r="UV264" s="2"/>
      <c r="UW264" s="2"/>
      <c r="UX264" s="2"/>
      <c r="UY264" s="2"/>
      <c r="UZ264" s="2"/>
      <c r="VA264" s="2"/>
      <c r="VB264" s="2"/>
      <c r="VC264" s="2"/>
      <c r="VD264" s="2"/>
      <c r="VE264" s="2"/>
      <c r="VF264" s="2"/>
      <c r="VG264" s="2"/>
      <c r="VH264" s="2"/>
      <c r="VI264" s="2"/>
      <c r="VJ264" s="2"/>
      <c r="VK264" s="2"/>
      <c r="VL264" s="2"/>
      <c r="VM264" s="2"/>
      <c r="VN264" s="2"/>
      <c r="VO264" s="2"/>
      <c r="VP264" s="2"/>
      <c r="VQ264" s="2"/>
      <c r="VR264" s="2"/>
      <c r="VS264" s="2">
        <v>123834.48</v>
      </c>
      <c r="VT264" s="2"/>
      <c r="VU264" s="2"/>
      <c r="VV264" s="2"/>
      <c r="VW264" s="2"/>
      <c r="VX264" s="2"/>
      <c r="VY264" s="2"/>
      <c r="VZ264" s="2"/>
      <c r="WA264" s="2"/>
      <c r="WB264" s="2"/>
      <c r="WC264" s="2"/>
      <c r="WD264" s="2"/>
      <c r="WE264" s="2"/>
      <c r="WF264" s="2"/>
      <c r="WG264" s="2"/>
      <c r="WH264" s="2"/>
      <c r="WI264" s="2"/>
      <c r="WJ264" s="2"/>
      <c r="WK264" s="2"/>
      <c r="WL264" s="2"/>
      <c r="WM264" s="2"/>
      <c r="WN264" s="2">
        <v>-173309.39</v>
      </c>
      <c r="WO264" s="2">
        <v>-390</v>
      </c>
      <c r="WP264" s="2"/>
      <c r="WQ264" s="2"/>
      <c r="WR264" s="2"/>
      <c r="WS264" s="2"/>
      <c r="WT264" s="2"/>
      <c r="WU264" s="2"/>
      <c r="WV264" s="2"/>
      <c r="WW264" s="2"/>
      <c r="WX264" s="2"/>
      <c r="WY264" s="2"/>
      <c r="WZ264" s="2"/>
      <c r="XA264" s="2"/>
      <c r="XB264" s="2"/>
      <c r="XC264" s="2"/>
      <c r="XD264" s="2"/>
      <c r="XE264" s="2"/>
      <c r="XF264" s="2"/>
      <c r="XG264" s="2"/>
      <c r="XH264" s="2"/>
      <c r="XI264" s="2"/>
      <c r="XJ264" s="2"/>
      <c r="XK264" s="2"/>
      <c r="XL264" s="2"/>
      <c r="XM264" s="2"/>
      <c r="XN264" s="2"/>
      <c r="XO264" s="2"/>
      <c r="XP264" s="2"/>
      <c r="XQ264" s="2"/>
      <c r="XR264" s="2"/>
      <c r="XS264" s="2"/>
      <c r="XT264" s="2"/>
      <c r="XU264" s="2"/>
      <c r="XV264" s="2"/>
      <c r="XW264" s="2"/>
      <c r="XX264" s="2"/>
      <c r="XY264" s="2"/>
      <c r="XZ264" s="2"/>
      <c r="YA264" s="2"/>
      <c r="YB264" s="2"/>
      <c r="YC264" s="2"/>
      <c r="YD264" s="2"/>
      <c r="YE264" s="2"/>
      <c r="YF264" s="2"/>
      <c r="YG264" s="2"/>
      <c r="YH264" s="2"/>
      <c r="YI264" s="2"/>
      <c r="YJ264" s="2"/>
      <c r="YK264" s="2">
        <v>-47892</v>
      </c>
      <c r="YL264" s="2"/>
      <c r="YM264" s="2">
        <v>0</v>
      </c>
      <c r="YN264" s="2"/>
      <c r="YO264" s="2"/>
      <c r="YP264" s="2"/>
      <c r="YQ264" s="2"/>
      <c r="YR264" s="2"/>
      <c r="YS264" s="2"/>
      <c r="YT264" s="2"/>
      <c r="YU264" s="2"/>
      <c r="YV264" s="2"/>
      <c r="YW264" s="2">
        <v>-15842.67</v>
      </c>
      <c r="YX264" s="2"/>
      <c r="YY264" s="2"/>
      <c r="YZ264" s="2"/>
      <c r="ZA264" s="2"/>
      <c r="ZB264" s="2">
        <v>4021.51</v>
      </c>
      <c r="ZC264" s="2"/>
      <c r="ZD264" s="2"/>
      <c r="ZE264" s="2"/>
      <c r="ZF264" s="2"/>
      <c r="ZG264" s="2"/>
      <c r="ZH264" s="2"/>
      <c r="ZI264" s="2"/>
      <c r="ZJ264" s="2"/>
      <c r="ZK264" s="2"/>
      <c r="ZL264" s="2"/>
      <c r="ZM264" s="2"/>
      <c r="ZN264" s="2"/>
      <c r="ZO264" s="2"/>
      <c r="ZP264" s="2"/>
      <c r="ZQ264" s="2"/>
      <c r="ZR264" s="2"/>
      <c r="ZS264" s="2"/>
      <c r="ZT264" s="2"/>
      <c r="ZU264" s="2"/>
      <c r="ZV264" s="2"/>
      <c r="ZW264" s="2"/>
      <c r="ZX264" s="2"/>
      <c r="ZY264" s="2"/>
      <c r="ZZ264" s="2"/>
      <c r="AAA264" s="2"/>
      <c r="AAB264" s="2">
        <v>-5728.5</v>
      </c>
      <c r="AAC264" s="2"/>
      <c r="AAD264" s="2"/>
      <c r="AAE264" s="2"/>
      <c r="AAF264" s="2">
        <v>-64008.68</v>
      </c>
      <c r="AAG264" s="2"/>
      <c r="AAH264" s="2">
        <v>0</v>
      </c>
      <c r="AAI264" s="2"/>
      <c r="AAJ264" s="2"/>
      <c r="AAK264" s="2"/>
      <c r="AAL264" s="2"/>
      <c r="AAM264" s="2"/>
      <c r="AAN264" s="2"/>
      <c r="AAO264" s="2"/>
      <c r="AAP264" s="2"/>
      <c r="AAQ264" s="2"/>
      <c r="AAR264" s="2"/>
      <c r="AAS264" s="2"/>
      <c r="AAT264" s="2"/>
      <c r="AAU264" s="2"/>
      <c r="AAV264" s="2"/>
      <c r="AAW264" s="2"/>
      <c r="AAX264" s="2"/>
      <c r="AAY264" s="2"/>
      <c r="AAZ264" s="2"/>
      <c r="ABA264" s="2"/>
      <c r="ABB264" s="2"/>
      <c r="ABC264" s="2"/>
      <c r="ABD264" s="2"/>
      <c r="ABE264" s="2"/>
      <c r="ABF264" s="2"/>
      <c r="ABG264" s="2"/>
      <c r="ABH264" s="2"/>
      <c r="ABI264" s="2"/>
      <c r="ABJ264" s="2"/>
      <c r="ABK264" s="2"/>
      <c r="ABL264" s="2"/>
      <c r="ABM264" s="2"/>
      <c r="ABN264" s="2">
        <v>-39080.28</v>
      </c>
      <c r="ABO264" s="2"/>
      <c r="ABP264" s="2"/>
      <c r="ABQ264" s="2"/>
      <c r="ABR264" s="2"/>
      <c r="ABS264" s="2"/>
      <c r="ABT264" s="2"/>
      <c r="ABU264" s="2"/>
      <c r="ABV264" s="2"/>
      <c r="ABW264" s="2"/>
      <c r="ABX264" s="2"/>
      <c r="ABY264" s="2"/>
      <c r="ABZ264" s="2"/>
      <c r="ACA264" s="2"/>
      <c r="ACB264" s="2"/>
      <c r="ACC264" s="2"/>
      <c r="ACD264" s="2"/>
      <c r="ACE264" s="2">
        <v>-1.84</v>
      </c>
      <c r="ACF264" s="2"/>
      <c r="ACG264" s="2"/>
      <c r="ACH264" s="2"/>
      <c r="ACI264" s="2"/>
      <c r="ACJ264" s="2"/>
      <c r="ACK264" s="2"/>
      <c r="ACL264" s="2"/>
      <c r="ACM264" s="2">
        <v>-88116.5</v>
      </c>
      <c r="ACN264" s="2"/>
      <c r="ACO264" s="2">
        <v>6025</v>
      </c>
      <c r="ACP264" s="2"/>
      <c r="ACQ264" s="2"/>
      <c r="ACR264" s="2"/>
      <c r="ACS264" s="2"/>
      <c r="ACT264" s="2"/>
      <c r="ACU264" s="2"/>
      <c r="ACV264" s="2"/>
      <c r="ACW264" s="2"/>
      <c r="ACX264" s="2"/>
      <c r="ACY264" s="2"/>
      <c r="ACZ264" s="2"/>
      <c r="ADA264" s="2"/>
      <c r="ADB264" s="2"/>
      <c r="ADC264" s="2"/>
      <c r="ADD264" s="2"/>
      <c r="ADE264" s="2"/>
      <c r="ADF264" s="2"/>
      <c r="ADG264" s="2"/>
      <c r="ADH264" s="2"/>
      <c r="ADI264" s="2"/>
      <c r="ADJ264" s="2"/>
      <c r="ADK264" s="2"/>
      <c r="ADL264" s="2"/>
      <c r="ADM264" s="2"/>
      <c r="ADN264" s="2"/>
      <c r="ADO264" s="2"/>
      <c r="ADP264" s="2"/>
      <c r="ADQ264" s="2"/>
      <c r="ADR264" s="2"/>
      <c r="ADS264" s="2"/>
      <c r="ADT264" s="2"/>
      <c r="ADU264" s="2"/>
      <c r="ADV264" s="2"/>
      <c r="ADW264" s="2"/>
      <c r="ADX264" s="2"/>
      <c r="ADY264" s="2"/>
      <c r="ADZ264" s="2">
        <v>61608.05</v>
      </c>
      <c r="AEA264" s="2"/>
      <c r="AEB264" s="2"/>
      <c r="AEC264" s="2"/>
      <c r="AED264" s="2">
        <v>-1896.38</v>
      </c>
      <c r="AEE264" s="2"/>
      <c r="AEF264" s="2"/>
      <c r="AEG264" s="2"/>
      <c r="AEH264" s="2"/>
      <c r="AEI264" s="2"/>
      <c r="AEJ264" s="2"/>
      <c r="AEK264" s="2"/>
      <c r="AEL264" s="2"/>
      <c r="AEM264" s="2"/>
      <c r="AEN264" s="2"/>
      <c r="AEO264" s="2"/>
      <c r="AEP264" s="2"/>
      <c r="AEQ264" s="2"/>
      <c r="AER264" s="2"/>
      <c r="AES264" s="2"/>
      <c r="AET264" s="2"/>
      <c r="AEU264" s="2"/>
      <c r="AEV264" s="2"/>
      <c r="AEW264" s="2"/>
      <c r="AEX264" s="2"/>
      <c r="AEY264" s="2"/>
      <c r="AEZ264" s="2">
        <v>-664.35</v>
      </c>
      <c r="AFA264" s="2"/>
      <c r="AFB264" s="2"/>
      <c r="AFC264" s="2"/>
      <c r="AFD264" s="2"/>
      <c r="AFE264" s="2"/>
      <c r="AFF264" s="2"/>
      <c r="AFG264" s="2"/>
      <c r="AFH264" s="2"/>
      <c r="AFI264" s="2"/>
      <c r="AFJ264" s="2"/>
      <c r="AFK264" s="2"/>
      <c r="AFL264" s="2"/>
      <c r="AFM264" s="2"/>
      <c r="AFN264" s="2"/>
      <c r="AFO264" s="2"/>
      <c r="AFP264" s="2"/>
      <c r="AFQ264" s="2"/>
      <c r="AFR264" s="2"/>
      <c r="AFS264" s="2"/>
      <c r="AFT264" s="2"/>
      <c r="AFU264" s="2"/>
      <c r="AFV264" s="2"/>
      <c r="AFW264" s="2"/>
      <c r="AFX264" s="2"/>
      <c r="AFY264" s="2">
        <v>-3915.92</v>
      </c>
      <c r="AFZ264" s="2"/>
      <c r="AGA264" s="2"/>
      <c r="AGB264" s="2"/>
      <c r="AGC264" s="2"/>
      <c r="AGD264" s="2"/>
      <c r="AGE264" s="2"/>
      <c r="AGF264" s="2"/>
      <c r="AGG264" s="2"/>
      <c r="AGH264" s="2"/>
      <c r="AGI264" s="2"/>
      <c r="AGJ264" s="2">
        <v>-5091.34</v>
      </c>
      <c r="AGK264" s="2"/>
      <c r="AGL264" s="2"/>
      <c r="AGM264" s="2"/>
      <c r="AGN264" s="2"/>
      <c r="AGO264" s="2"/>
      <c r="AGP264" s="2"/>
      <c r="AGQ264" s="2"/>
      <c r="AGR264" s="2"/>
      <c r="AGS264" s="2"/>
      <c r="AGT264" s="2"/>
      <c r="AGU264" s="2"/>
      <c r="AGV264" s="2"/>
      <c r="AGW264" s="2"/>
      <c r="AGX264" s="2"/>
      <c r="AGY264" s="2"/>
      <c r="AGZ264" s="2"/>
      <c r="AHA264" s="2"/>
      <c r="AHB264" s="2"/>
      <c r="AHC264" s="2"/>
      <c r="AHD264" s="2"/>
      <c r="AHE264" s="2"/>
      <c r="AHF264" s="2"/>
      <c r="AHG264" s="2"/>
      <c r="AHH264" s="2"/>
      <c r="AHI264" s="2"/>
      <c r="AHJ264" s="2"/>
      <c r="AHK264" s="2"/>
      <c r="AHL264" s="2"/>
      <c r="AHM264" s="2"/>
      <c r="AHN264" s="2"/>
      <c r="AHO264" s="2"/>
      <c r="AHP264" s="2">
        <v>-4559747.1900000004</v>
      </c>
    </row>
    <row r="265" spans="1:900">
      <c r="A265" s="1" t="s">
        <v>2731</v>
      </c>
      <c r="B265" s="1" t="s">
        <v>2394</v>
      </c>
      <c r="C265" s="1" t="s">
        <v>2395</v>
      </c>
      <c r="D265" s="2">
        <v>23791.85</v>
      </c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>
        <v>103870.22</v>
      </c>
      <c r="BJ265" s="2"/>
      <c r="BK265" s="2"/>
      <c r="BL265" s="2">
        <v>21532.42</v>
      </c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>
        <v>2281</v>
      </c>
      <c r="BY265" s="2"/>
      <c r="BZ265" s="2"/>
      <c r="CA265" s="2"/>
      <c r="CB265" s="2"/>
      <c r="CC265" s="2"/>
      <c r="CD265" s="2"/>
      <c r="CE265" s="2"/>
      <c r="CF265" s="2"/>
      <c r="CG265" s="2">
        <v>287117.94</v>
      </c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>
        <v>5254.43</v>
      </c>
      <c r="CU265" s="2"/>
      <c r="CV265" s="2"/>
      <c r="CW265" s="2"/>
      <c r="CX265" s="2">
        <v>2397.31</v>
      </c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>
        <v>10629.51</v>
      </c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>
        <v>71653.899999999994</v>
      </c>
      <c r="FJ265" s="2"/>
      <c r="FK265" s="2"/>
      <c r="FL265" s="2"/>
      <c r="FM265" s="2">
        <v>561</v>
      </c>
      <c r="FN265" s="2"/>
      <c r="FO265" s="2"/>
      <c r="FP265" s="2"/>
      <c r="FQ265" s="2"/>
      <c r="FR265" s="2">
        <v>462.86</v>
      </c>
      <c r="FS265" s="2"/>
      <c r="FT265" s="2"/>
      <c r="FU265" s="2"/>
      <c r="FV265" s="2"/>
      <c r="FW265" s="2"/>
      <c r="FX265" s="2"/>
      <c r="FY265" s="2"/>
      <c r="FZ265" s="2"/>
      <c r="GA265" s="2">
        <v>2000</v>
      </c>
      <c r="GB265" s="2"/>
      <c r="GC265" s="2"/>
      <c r="GD265" s="2"/>
      <c r="GE265" s="2">
        <v>7065.34</v>
      </c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 s="2"/>
      <c r="GR265" s="2">
        <v>23028.9</v>
      </c>
      <c r="GS265" s="2"/>
      <c r="GT265" s="2">
        <v>12470.23</v>
      </c>
      <c r="GU265" s="2">
        <v>711</v>
      </c>
      <c r="GV265" s="2"/>
      <c r="GW265" s="2">
        <v>2086</v>
      </c>
      <c r="GX265" s="2"/>
      <c r="GY265" s="2">
        <v>2512.21</v>
      </c>
      <c r="GZ265" s="2"/>
      <c r="HA265" s="2"/>
      <c r="HB265" s="2"/>
      <c r="HC265" s="2">
        <v>9692.24</v>
      </c>
      <c r="HD265" s="2"/>
      <c r="HE265" s="2"/>
      <c r="HF265" s="2"/>
      <c r="HG265" s="2"/>
      <c r="HH265" s="2">
        <v>247497</v>
      </c>
      <c r="HI265" s="2"/>
      <c r="HJ265" s="2">
        <v>198864.25</v>
      </c>
      <c r="HK265" s="2"/>
      <c r="HL265" s="2"/>
      <c r="HM265" s="2"/>
      <c r="HN265" s="2"/>
      <c r="HO265" s="2"/>
      <c r="HP265" s="2"/>
      <c r="HQ265" s="2"/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/>
      <c r="IL265" s="2"/>
      <c r="IM265" s="2"/>
      <c r="IN265" s="2"/>
      <c r="IO265" s="2"/>
      <c r="IP265" s="2"/>
      <c r="IQ265" s="2"/>
      <c r="IR265" s="2"/>
      <c r="IS265" s="2"/>
      <c r="IT265" s="2"/>
      <c r="IU265" s="2"/>
      <c r="IV265" s="2"/>
      <c r="IW265" s="2"/>
      <c r="IX265" s="2"/>
      <c r="IY265" s="2"/>
      <c r="IZ265" s="2"/>
      <c r="JA265" s="2">
        <v>0</v>
      </c>
      <c r="JB265" s="2"/>
      <c r="JC265" s="2"/>
      <c r="JD265" s="2"/>
      <c r="JE265" s="2">
        <v>5256.65</v>
      </c>
      <c r="JF265" s="2"/>
      <c r="JG265" s="2"/>
      <c r="JH265" s="2"/>
      <c r="JI265" s="2"/>
      <c r="JJ265" s="2"/>
      <c r="JK265" s="2">
        <v>6412.23</v>
      </c>
      <c r="JL265" s="2"/>
      <c r="JM265" s="2"/>
      <c r="JN265" s="2"/>
      <c r="JO265" s="2"/>
      <c r="JP265" s="2"/>
      <c r="JQ265" s="2"/>
      <c r="JR265" s="2"/>
      <c r="JS265" s="2"/>
      <c r="JT265" s="2"/>
      <c r="JU265" s="2"/>
      <c r="JV265" s="2"/>
      <c r="JW265" s="2"/>
      <c r="JX265" s="2"/>
      <c r="JY265" s="2"/>
      <c r="JZ265" s="2"/>
      <c r="KA265" s="2"/>
      <c r="KB265" s="2"/>
      <c r="KC265" s="2"/>
      <c r="KD265" s="2"/>
      <c r="KE265" s="2"/>
      <c r="KF265" s="2"/>
      <c r="KG265" s="2"/>
      <c r="KH265" s="2"/>
      <c r="KI265" s="2"/>
      <c r="KJ265" s="2"/>
      <c r="KK265" s="2"/>
      <c r="KL265" s="2"/>
      <c r="KM265" s="2"/>
      <c r="KN265" s="2">
        <v>35616.97</v>
      </c>
      <c r="KO265" s="2">
        <v>982.68</v>
      </c>
      <c r="KP265" s="2">
        <v>776.2</v>
      </c>
      <c r="KQ265" s="2"/>
      <c r="KR265" s="2"/>
      <c r="KS265" s="2"/>
      <c r="KT265" s="2"/>
      <c r="KU265" s="2"/>
      <c r="KV265" s="2"/>
      <c r="KW265" s="2"/>
      <c r="KX265" s="2"/>
      <c r="KY265" s="2"/>
      <c r="KZ265" s="2"/>
      <c r="LA265" s="2"/>
      <c r="LB265" s="2"/>
      <c r="LC265" s="2"/>
      <c r="LD265" s="2"/>
      <c r="LE265" s="2"/>
      <c r="LF265" s="2"/>
      <c r="LG265" s="2"/>
      <c r="LH265" s="2">
        <v>30975.81</v>
      </c>
      <c r="LI265" s="2"/>
      <c r="LJ265" s="2"/>
      <c r="LK265" s="2"/>
      <c r="LL265" s="2"/>
      <c r="LM265" s="2"/>
      <c r="LN265" s="2"/>
      <c r="LO265" s="2"/>
      <c r="LP265" s="2"/>
      <c r="LQ265" s="2">
        <v>27178.2</v>
      </c>
      <c r="LR265" s="2">
        <v>26577.79</v>
      </c>
      <c r="LS265" s="2">
        <v>12000.81</v>
      </c>
      <c r="LT265" s="2"/>
      <c r="LU265" s="2">
        <v>101815.12</v>
      </c>
      <c r="LV265" s="2"/>
      <c r="LW265" s="2"/>
      <c r="LX265" s="2"/>
      <c r="LY265" s="2"/>
      <c r="LZ265" s="2"/>
      <c r="MA265" s="2"/>
      <c r="MB265" s="2"/>
      <c r="MC265" s="2">
        <v>6982</v>
      </c>
      <c r="MD265" s="2"/>
      <c r="ME265" s="2"/>
      <c r="MF265" s="2"/>
      <c r="MG265" s="2"/>
      <c r="MH265" s="2"/>
      <c r="MI265" s="2"/>
      <c r="MJ265" s="2"/>
      <c r="MK265" s="2"/>
      <c r="ML265" s="2"/>
      <c r="MM265" s="2"/>
      <c r="MN265" s="2"/>
      <c r="MO265" s="2"/>
      <c r="MP265" s="2"/>
      <c r="MQ265" s="2"/>
      <c r="MR265" s="2">
        <v>2279.91</v>
      </c>
      <c r="MS265" s="2"/>
      <c r="MT265" s="2">
        <v>12807.55</v>
      </c>
      <c r="MU265" s="2"/>
      <c r="MV265" s="2"/>
      <c r="MW265" s="2"/>
      <c r="MX265" s="2"/>
      <c r="MY265" s="2"/>
      <c r="MZ265" s="2"/>
      <c r="NA265" s="2"/>
      <c r="NB265" s="2"/>
      <c r="NC265" s="2">
        <v>1293.18</v>
      </c>
      <c r="ND265" s="2"/>
      <c r="NE265" s="2"/>
      <c r="NF265" s="2"/>
      <c r="NG265" s="2"/>
      <c r="NH265" s="2"/>
      <c r="NI265" s="2"/>
      <c r="NJ265" s="2"/>
      <c r="NK265" s="2"/>
      <c r="NL265" s="2"/>
      <c r="NM265" s="2">
        <v>10416.74</v>
      </c>
      <c r="NN265" s="2"/>
      <c r="NO265" s="2"/>
      <c r="NP265" s="2"/>
      <c r="NQ265" s="2"/>
      <c r="NR265" s="2"/>
      <c r="NS265" s="2"/>
      <c r="NT265" s="2"/>
      <c r="NU265" s="2"/>
      <c r="NV265" s="2"/>
      <c r="NW265" s="2"/>
      <c r="NX265" s="2"/>
      <c r="NY265" s="2"/>
      <c r="NZ265" s="2"/>
      <c r="OA265" s="2"/>
      <c r="OB265" s="2">
        <v>22428.400000000001</v>
      </c>
      <c r="OC265" s="2"/>
      <c r="OD265" s="2"/>
      <c r="OE265" s="2"/>
      <c r="OF265" s="2"/>
      <c r="OG265" s="2"/>
      <c r="OH265" s="2"/>
      <c r="OI265" s="2"/>
      <c r="OJ265" s="2"/>
      <c r="OK265" s="2"/>
      <c r="OL265" s="2"/>
      <c r="OM265" s="2"/>
      <c r="ON265" s="2"/>
      <c r="OO265" s="2">
        <v>1205.32</v>
      </c>
      <c r="OP265" s="2"/>
      <c r="OQ265" s="2"/>
      <c r="OR265" s="2"/>
      <c r="OS265" s="2"/>
      <c r="OT265" s="2"/>
      <c r="OU265" s="2"/>
      <c r="OV265" s="2"/>
      <c r="OW265" s="2"/>
      <c r="OX265" s="2"/>
      <c r="OY265" s="2"/>
      <c r="OZ265" s="2"/>
      <c r="PA265" s="2"/>
      <c r="PB265" s="2"/>
      <c r="PC265" s="2"/>
      <c r="PD265" s="2"/>
      <c r="PE265" s="2"/>
      <c r="PF265" s="2"/>
      <c r="PG265" s="2"/>
      <c r="PH265" s="2"/>
      <c r="PI265" s="2"/>
      <c r="PJ265" s="2"/>
      <c r="PK265" s="2"/>
      <c r="PL265" s="2"/>
      <c r="PM265" s="2"/>
      <c r="PN265" s="2"/>
      <c r="PO265" s="2"/>
      <c r="PP265" s="2"/>
      <c r="PQ265" s="2"/>
      <c r="PR265" s="2"/>
      <c r="PS265" s="2"/>
      <c r="PT265" s="2"/>
      <c r="PU265" s="2"/>
      <c r="PV265" s="2"/>
      <c r="PW265" s="2"/>
      <c r="PX265" s="2"/>
      <c r="PY265" s="2"/>
      <c r="PZ265" s="2"/>
      <c r="QA265" s="2"/>
      <c r="QB265" s="2"/>
      <c r="QC265" s="2">
        <v>3500</v>
      </c>
      <c r="QD265" s="2"/>
      <c r="QE265" s="2"/>
      <c r="QF265" s="2"/>
      <c r="QG265" s="2"/>
      <c r="QH265" s="2"/>
      <c r="QI265" s="2"/>
      <c r="QJ265" s="2"/>
      <c r="QK265" s="2"/>
      <c r="QL265" s="2"/>
      <c r="QM265" s="2"/>
      <c r="QN265" s="2"/>
      <c r="QO265" s="2"/>
      <c r="QP265" s="2"/>
      <c r="QQ265" s="2"/>
      <c r="QR265" s="2"/>
      <c r="QS265" s="2">
        <v>7154.06</v>
      </c>
      <c r="QT265" s="2"/>
      <c r="QU265" s="2"/>
      <c r="QV265" s="2"/>
      <c r="QW265" s="2"/>
      <c r="QX265" s="2"/>
      <c r="QY265" s="2"/>
      <c r="QZ265" s="2"/>
      <c r="RA265" s="2"/>
      <c r="RB265" s="2"/>
      <c r="RC265" s="2"/>
      <c r="RD265" s="2"/>
      <c r="RE265" s="2"/>
      <c r="RF265" s="2"/>
      <c r="RG265" s="2"/>
      <c r="RH265" s="2"/>
      <c r="RI265" s="2"/>
      <c r="RJ265" s="2"/>
      <c r="RK265" s="2"/>
      <c r="RL265" s="2"/>
      <c r="RM265" s="2"/>
      <c r="RN265" s="2"/>
      <c r="RO265" s="2"/>
      <c r="RP265" s="2"/>
      <c r="RQ265" s="2"/>
      <c r="RR265" s="2"/>
      <c r="RS265" s="2"/>
      <c r="RT265" s="2"/>
      <c r="RU265" s="2"/>
      <c r="RV265" s="2"/>
      <c r="RW265" s="2"/>
      <c r="RX265" s="2"/>
      <c r="RY265" s="2"/>
      <c r="RZ265" s="2"/>
      <c r="SA265" s="2"/>
      <c r="SB265" s="2"/>
      <c r="SC265" s="2"/>
      <c r="SD265" s="2"/>
      <c r="SE265" s="2"/>
      <c r="SF265" s="2"/>
      <c r="SG265" s="2"/>
      <c r="SH265" s="2"/>
      <c r="SI265" s="2"/>
      <c r="SJ265" s="2"/>
      <c r="SK265" s="2"/>
      <c r="SL265" s="2">
        <v>2134.12</v>
      </c>
      <c r="SM265" s="2"/>
      <c r="SN265" s="2"/>
      <c r="SO265" s="2">
        <v>7674</v>
      </c>
      <c r="SP265" s="2"/>
      <c r="SQ265" s="2"/>
      <c r="SR265" s="2"/>
      <c r="SS265" s="2"/>
      <c r="ST265" s="2">
        <v>2019.99</v>
      </c>
      <c r="SU265" s="2"/>
      <c r="SV265" s="2"/>
      <c r="SW265" s="2"/>
      <c r="SX265" s="2"/>
      <c r="SY265" s="2"/>
      <c r="SZ265" s="2"/>
      <c r="TA265" s="2"/>
      <c r="TB265" s="2"/>
      <c r="TC265" s="2"/>
      <c r="TD265" s="2"/>
      <c r="TE265" s="2"/>
      <c r="TF265" s="2"/>
      <c r="TG265" s="2"/>
      <c r="TH265" s="2"/>
      <c r="TI265" s="2"/>
      <c r="TJ265" s="2"/>
      <c r="TK265" s="2"/>
      <c r="TL265" s="2">
        <v>2309.54</v>
      </c>
      <c r="TM265" s="2"/>
      <c r="TN265" s="2"/>
      <c r="TO265" s="2"/>
      <c r="TP265" s="2"/>
      <c r="TQ265" s="2"/>
      <c r="TR265" s="2"/>
      <c r="TS265" s="2"/>
      <c r="TT265" s="2">
        <v>4498.04</v>
      </c>
      <c r="TU265" s="2"/>
      <c r="TV265" s="2"/>
      <c r="TW265" s="2"/>
      <c r="TX265" s="2"/>
      <c r="TY265" s="2"/>
      <c r="TZ265" s="2">
        <v>78.91</v>
      </c>
      <c r="UA265" s="2"/>
      <c r="UB265" s="2"/>
      <c r="UC265" s="2"/>
      <c r="UD265" s="2"/>
      <c r="UE265" s="2"/>
      <c r="UF265" s="2"/>
      <c r="UG265" s="2"/>
      <c r="UH265" s="2"/>
      <c r="UI265" s="2"/>
      <c r="UJ265" s="2"/>
      <c r="UK265" s="2"/>
      <c r="UL265" s="2"/>
      <c r="UM265" s="2"/>
      <c r="UN265" s="2"/>
      <c r="UO265" s="2"/>
      <c r="UP265" s="2"/>
      <c r="UQ265" s="2"/>
      <c r="UR265" s="2">
        <v>36632.410000000003</v>
      </c>
      <c r="US265" s="2"/>
      <c r="UT265" s="2"/>
      <c r="UU265" s="2"/>
      <c r="UV265" s="2"/>
      <c r="UW265" s="2"/>
      <c r="UX265" s="2"/>
      <c r="UY265" s="2"/>
      <c r="UZ265" s="2"/>
      <c r="VA265" s="2"/>
      <c r="VB265" s="2"/>
      <c r="VC265" s="2"/>
      <c r="VD265" s="2"/>
      <c r="VE265" s="2"/>
      <c r="VF265" s="2">
        <v>4696</v>
      </c>
      <c r="VG265" s="2"/>
      <c r="VH265" s="2"/>
      <c r="VI265" s="2"/>
      <c r="VJ265" s="2"/>
      <c r="VK265" s="2"/>
      <c r="VL265" s="2"/>
      <c r="VM265" s="2"/>
      <c r="VN265" s="2"/>
      <c r="VO265" s="2"/>
      <c r="VP265" s="2"/>
      <c r="VQ265" s="2"/>
      <c r="VR265" s="2"/>
      <c r="VS265" s="2"/>
      <c r="VT265" s="2"/>
      <c r="VU265" s="2"/>
      <c r="VV265" s="2"/>
      <c r="VW265" s="2"/>
      <c r="VX265" s="2"/>
      <c r="VY265" s="2"/>
      <c r="VZ265" s="2"/>
      <c r="WA265" s="2"/>
      <c r="WB265" s="2"/>
      <c r="WC265" s="2"/>
      <c r="WD265" s="2">
        <v>8745.1200000000008</v>
      </c>
      <c r="WE265" s="2"/>
      <c r="WF265" s="2"/>
      <c r="WG265" s="2"/>
      <c r="WH265" s="2"/>
      <c r="WI265" s="2"/>
      <c r="WJ265" s="2"/>
      <c r="WK265" s="2"/>
      <c r="WL265" s="2"/>
      <c r="WM265" s="2"/>
      <c r="WN265" s="2">
        <v>37349.279999999999</v>
      </c>
      <c r="WO265" s="2"/>
      <c r="WP265" s="2"/>
      <c r="WQ265" s="2"/>
      <c r="WR265" s="2"/>
      <c r="WS265" s="2"/>
      <c r="WT265" s="2"/>
      <c r="WU265" s="2"/>
      <c r="WV265" s="2"/>
      <c r="WW265" s="2"/>
      <c r="WX265" s="2"/>
      <c r="WY265" s="2"/>
      <c r="WZ265" s="2"/>
      <c r="XA265" s="2"/>
      <c r="XB265" s="2"/>
      <c r="XC265" s="2">
        <v>3087.27</v>
      </c>
      <c r="XD265" s="2"/>
      <c r="XE265" s="2"/>
      <c r="XF265" s="2"/>
      <c r="XG265" s="2"/>
      <c r="XH265" s="2"/>
      <c r="XI265" s="2"/>
      <c r="XJ265" s="2"/>
      <c r="XK265" s="2"/>
      <c r="XL265" s="2"/>
      <c r="XM265" s="2"/>
      <c r="XN265" s="2"/>
      <c r="XO265" s="2"/>
      <c r="XP265" s="2"/>
      <c r="XQ265" s="2"/>
      <c r="XR265" s="2"/>
      <c r="XS265" s="2"/>
      <c r="XT265" s="2"/>
      <c r="XU265" s="2"/>
      <c r="XV265" s="2"/>
      <c r="XW265" s="2"/>
      <c r="XX265" s="2"/>
      <c r="XY265" s="2"/>
      <c r="XZ265" s="2"/>
      <c r="YA265" s="2"/>
      <c r="YB265" s="2"/>
      <c r="YC265" s="2"/>
      <c r="YD265" s="2"/>
      <c r="YE265" s="2"/>
      <c r="YF265" s="2"/>
      <c r="YG265" s="2"/>
      <c r="YH265" s="2"/>
      <c r="YI265" s="2"/>
      <c r="YJ265" s="2"/>
      <c r="YK265" s="2"/>
      <c r="YL265" s="2"/>
      <c r="YM265" s="2">
        <v>6491.3</v>
      </c>
      <c r="YN265" s="2"/>
      <c r="YO265" s="2"/>
      <c r="YP265" s="2"/>
      <c r="YQ265" s="2"/>
      <c r="YR265" s="2"/>
      <c r="YS265" s="2"/>
      <c r="YT265" s="2"/>
      <c r="YU265" s="2"/>
      <c r="YV265" s="2"/>
      <c r="YW265" s="2"/>
      <c r="YX265" s="2"/>
      <c r="YY265" s="2"/>
      <c r="YZ265" s="2"/>
      <c r="ZA265" s="2"/>
      <c r="ZB265" s="2"/>
      <c r="ZC265" s="2"/>
      <c r="ZD265" s="2"/>
      <c r="ZE265" s="2"/>
      <c r="ZF265" s="2">
        <v>4.8600000000000003</v>
      </c>
      <c r="ZG265" s="2"/>
      <c r="ZH265" s="2"/>
      <c r="ZI265" s="2"/>
      <c r="ZJ265" s="2"/>
      <c r="ZK265" s="2"/>
      <c r="ZL265" s="2"/>
      <c r="ZM265" s="2">
        <v>132</v>
      </c>
      <c r="ZN265" s="2"/>
      <c r="ZO265" s="2"/>
      <c r="ZP265" s="2"/>
      <c r="ZQ265" s="2"/>
      <c r="ZR265" s="2">
        <v>5875</v>
      </c>
      <c r="ZS265" s="2"/>
      <c r="ZT265" s="2"/>
      <c r="ZU265" s="2"/>
      <c r="ZV265" s="2"/>
      <c r="ZW265" s="2"/>
      <c r="ZX265" s="2"/>
      <c r="ZY265" s="2"/>
      <c r="ZZ265" s="2"/>
      <c r="AAA265" s="2"/>
      <c r="AAB265" s="2"/>
      <c r="AAC265" s="2"/>
      <c r="AAD265" s="2"/>
      <c r="AAE265" s="2"/>
      <c r="AAF265" s="2">
        <v>13065.27</v>
      </c>
      <c r="AAG265" s="2"/>
      <c r="AAH265" s="2">
        <v>0</v>
      </c>
      <c r="AAI265" s="2"/>
      <c r="AAJ265" s="2"/>
      <c r="AAK265" s="2"/>
      <c r="AAL265" s="2"/>
      <c r="AAM265" s="2">
        <v>941.81</v>
      </c>
      <c r="AAN265" s="2">
        <v>15778.02</v>
      </c>
      <c r="AAO265" s="2"/>
      <c r="AAP265" s="2"/>
      <c r="AAQ265" s="2"/>
      <c r="AAR265" s="2"/>
      <c r="AAS265" s="2"/>
      <c r="AAT265" s="2"/>
      <c r="AAU265" s="2"/>
      <c r="AAV265" s="2"/>
      <c r="AAW265" s="2"/>
      <c r="AAX265" s="2"/>
      <c r="AAY265" s="2"/>
      <c r="AAZ265" s="2"/>
      <c r="ABA265" s="2"/>
      <c r="ABB265" s="2"/>
      <c r="ABC265" s="2"/>
      <c r="ABD265" s="2"/>
      <c r="ABE265" s="2"/>
      <c r="ABF265" s="2"/>
      <c r="ABG265" s="2"/>
      <c r="ABH265" s="2"/>
      <c r="ABI265" s="2"/>
      <c r="ABJ265" s="2"/>
      <c r="ABK265" s="2"/>
      <c r="ABL265" s="2"/>
      <c r="ABM265" s="2"/>
      <c r="ABN265" s="2">
        <v>15844.81</v>
      </c>
      <c r="ABO265" s="2"/>
      <c r="ABP265" s="2"/>
      <c r="ABQ265" s="2"/>
      <c r="ABR265" s="2"/>
      <c r="ABS265" s="2"/>
      <c r="ABT265" s="2"/>
      <c r="ABU265" s="2"/>
      <c r="ABV265" s="2"/>
      <c r="ABW265" s="2"/>
      <c r="ABX265" s="2"/>
      <c r="ABY265" s="2"/>
      <c r="ABZ265" s="2"/>
      <c r="ACA265" s="2"/>
      <c r="ACB265" s="2"/>
      <c r="ACC265" s="2"/>
      <c r="ACD265" s="2"/>
      <c r="ACE265" s="2"/>
      <c r="ACF265" s="2"/>
      <c r="ACG265" s="2"/>
      <c r="ACH265" s="2"/>
      <c r="ACI265" s="2"/>
      <c r="ACJ265" s="2"/>
      <c r="ACK265" s="2"/>
      <c r="ACL265" s="2"/>
      <c r="ACM265" s="2">
        <v>40521</v>
      </c>
      <c r="ACN265" s="2"/>
      <c r="ACO265" s="2"/>
      <c r="ACP265" s="2"/>
      <c r="ACQ265" s="2"/>
      <c r="ACR265" s="2"/>
      <c r="ACS265" s="2"/>
      <c r="ACT265" s="2"/>
      <c r="ACU265" s="2"/>
      <c r="ACV265" s="2"/>
      <c r="ACW265" s="2"/>
      <c r="ACX265" s="2"/>
      <c r="ACY265" s="2"/>
      <c r="ACZ265" s="2">
        <v>40150</v>
      </c>
      <c r="ADA265" s="2"/>
      <c r="ADB265" s="2"/>
      <c r="ADC265" s="2"/>
      <c r="ADD265" s="2"/>
      <c r="ADE265" s="2"/>
      <c r="ADF265" s="2"/>
      <c r="ADG265" s="2"/>
      <c r="ADH265" s="2"/>
      <c r="ADI265" s="2"/>
      <c r="ADJ265" s="2"/>
      <c r="ADK265" s="2">
        <v>110599.6</v>
      </c>
      <c r="ADL265" s="2"/>
      <c r="ADM265" s="2"/>
      <c r="ADN265" s="2"/>
      <c r="ADO265" s="2"/>
      <c r="ADP265" s="2"/>
      <c r="ADQ265" s="2"/>
      <c r="ADR265" s="2"/>
      <c r="ADS265" s="2"/>
      <c r="ADT265" s="2"/>
      <c r="ADU265" s="2"/>
      <c r="ADV265" s="2"/>
      <c r="ADW265" s="2"/>
      <c r="ADX265" s="2"/>
      <c r="ADY265" s="2"/>
      <c r="ADZ265" s="2"/>
      <c r="AEA265" s="2"/>
      <c r="AEB265" s="2"/>
      <c r="AEC265" s="2"/>
      <c r="AED265" s="2"/>
      <c r="AEE265" s="2"/>
      <c r="AEF265" s="2"/>
      <c r="AEG265" s="2"/>
      <c r="AEH265" s="2">
        <v>3351</v>
      </c>
      <c r="AEI265" s="2"/>
      <c r="AEJ265" s="2"/>
      <c r="AEK265" s="2"/>
      <c r="AEL265" s="2"/>
      <c r="AEM265" s="2"/>
      <c r="AEN265" s="2"/>
      <c r="AEO265" s="2"/>
      <c r="AEP265" s="2"/>
      <c r="AEQ265" s="2"/>
      <c r="AER265" s="2"/>
      <c r="AES265" s="2"/>
      <c r="AET265" s="2"/>
      <c r="AEU265" s="2"/>
      <c r="AEV265" s="2"/>
      <c r="AEW265" s="2"/>
      <c r="AEX265" s="2"/>
      <c r="AEY265" s="2"/>
      <c r="AEZ265" s="2">
        <v>5254.56</v>
      </c>
      <c r="AFA265" s="2"/>
      <c r="AFB265" s="2"/>
      <c r="AFC265" s="2"/>
      <c r="AFD265" s="2"/>
      <c r="AFE265" s="2"/>
      <c r="AFF265" s="2"/>
      <c r="AFG265" s="2"/>
      <c r="AFH265" s="2"/>
      <c r="AFI265" s="2"/>
      <c r="AFJ265" s="2"/>
      <c r="AFK265" s="2"/>
      <c r="AFL265" s="2"/>
      <c r="AFM265" s="2"/>
      <c r="AFN265" s="2"/>
      <c r="AFO265" s="2"/>
      <c r="AFP265" s="2"/>
      <c r="AFQ265" s="2"/>
      <c r="AFR265" s="2"/>
      <c r="AFS265" s="2"/>
      <c r="AFT265" s="2"/>
      <c r="AFU265" s="2"/>
      <c r="AFV265" s="2"/>
      <c r="AFW265" s="2"/>
      <c r="AFX265" s="2"/>
      <c r="AFY265" s="2">
        <v>35350.97</v>
      </c>
      <c r="AFZ265" s="2"/>
      <c r="AGA265" s="2"/>
      <c r="AGB265" s="2"/>
      <c r="AGC265" s="2"/>
      <c r="AGD265" s="2"/>
      <c r="AGE265" s="2"/>
      <c r="AGF265" s="2"/>
      <c r="AGG265" s="2"/>
      <c r="AGH265" s="2"/>
      <c r="AGI265" s="2"/>
      <c r="AGJ265" s="2">
        <v>3630.5</v>
      </c>
      <c r="AGK265" s="2"/>
      <c r="AGL265" s="2"/>
      <c r="AGM265" s="2"/>
      <c r="AGN265" s="2"/>
      <c r="AGO265" s="2"/>
      <c r="AGP265" s="2"/>
      <c r="AGQ265" s="2"/>
      <c r="AGR265" s="2"/>
      <c r="AGS265" s="2"/>
      <c r="AGT265" s="2"/>
      <c r="AGU265" s="2"/>
      <c r="AGV265" s="2"/>
      <c r="AGW265" s="2"/>
      <c r="AGX265" s="2"/>
      <c r="AGY265" s="2"/>
      <c r="AGZ265" s="2"/>
      <c r="AHA265" s="2"/>
      <c r="AHB265" s="2"/>
      <c r="AHC265" s="2"/>
      <c r="AHD265" s="2"/>
      <c r="AHE265" s="2"/>
      <c r="AHF265" s="2"/>
      <c r="AHG265" s="2"/>
      <c r="AHH265" s="2"/>
      <c r="AHI265" s="2"/>
      <c r="AHJ265" s="2"/>
      <c r="AHK265" s="2"/>
      <c r="AHL265" s="2"/>
      <c r="AHM265" s="2"/>
      <c r="AHN265" s="2"/>
      <c r="AHO265" s="2"/>
      <c r="AHP265" s="2">
        <v>1757354.6100000003</v>
      </c>
    </row>
    <row r="266" spans="1:900">
      <c r="A266" s="1" t="s">
        <v>2731</v>
      </c>
      <c r="B266" s="1" t="s">
        <v>2396</v>
      </c>
      <c r="C266" s="1" t="s">
        <v>2397</v>
      </c>
      <c r="D266" s="2">
        <v>-33791796.670000002</v>
      </c>
      <c r="E266" s="2">
        <v>-475042.37</v>
      </c>
      <c r="F266" s="2">
        <v>-234220.47</v>
      </c>
      <c r="G266" s="2"/>
      <c r="H266" s="2">
        <v>-1040724.95</v>
      </c>
      <c r="I266" s="2">
        <v>-593843.09</v>
      </c>
      <c r="J266" s="2">
        <v>-142882.6</v>
      </c>
      <c r="K266" s="2">
        <v>-209432.43</v>
      </c>
      <c r="L266" s="2">
        <v>-167843.38</v>
      </c>
      <c r="M266" s="2">
        <v>-167050.1</v>
      </c>
      <c r="N266" s="2">
        <v>-658507.98</v>
      </c>
      <c r="O266" s="2">
        <v>-240809.73</v>
      </c>
      <c r="P266" s="2"/>
      <c r="Q266" s="2">
        <v>-139295.54</v>
      </c>
      <c r="R266" s="2">
        <v>-94413.74</v>
      </c>
      <c r="S266" s="2">
        <v>778090.31</v>
      </c>
      <c r="T266" s="2">
        <v>-196927.68</v>
      </c>
      <c r="U266" s="2"/>
      <c r="V266" s="2">
        <v>-50936842.759999998</v>
      </c>
      <c r="W266" s="2">
        <v>-1244501.07</v>
      </c>
      <c r="X266" s="2">
        <v>-61007.53</v>
      </c>
      <c r="Y266" s="2">
        <v>-598586.12</v>
      </c>
      <c r="Z266" s="2">
        <v>-356105.62</v>
      </c>
      <c r="AA266" s="2">
        <v>-8556.5</v>
      </c>
      <c r="AB266" s="2">
        <v>-5936.04</v>
      </c>
      <c r="AC266" s="2">
        <v>-2486415.0699999998</v>
      </c>
      <c r="AD266" s="2">
        <v>-267295.15999999997</v>
      </c>
      <c r="AE266" s="2"/>
      <c r="AF266" s="2">
        <v>-1768600.63</v>
      </c>
      <c r="AG266" s="2">
        <v>-227203.1</v>
      </c>
      <c r="AH266" s="2">
        <v>-3815005.93</v>
      </c>
      <c r="AI266" s="2">
        <v>-449650.52</v>
      </c>
      <c r="AJ266" s="2">
        <v>-106335.95</v>
      </c>
      <c r="AK266" s="2">
        <v>-15675.23</v>
      </c>
      <c r="AL266" s="2">
        <v>-25680.3</v>
      </c>
      <c r="AM266" s="2"/>
      <c r="AN266" s="2">
        <v>-42192.9</v>
      </c>
      <c r="AO266" s="2">
        <v>-63647.92</v>
      </c>
      <c r="AP266" s="2">
        <v>-139910.98000000001</v>
      </c>
      <c r="AQ266" s="2">
        <v>-38997.07</v>
      </c>
      <c r="AR266" s="2"/>
      <c r="AS266" s="2">
        <v>-50515.62</v>
      </c>
      <c r="AT266" s="2"/>
      <c r="AU266" s="2">
        <v>-45426.81</v>
      </c>
      <c r="AV266" s="2">
        <v>-47906.879999999997</v>
      </c>
      <c r="AW266" s="2">
        <v>-201653.9</v>
      </c>
      <c r="AX266" s="2">
        <v>-56040.08</v>
      </c>
      <c r="AY266" s="2">
        <v>-43582.17</v>
      </c>
      <c r="AZ266" s="2"/>
      <c r="BA266" s="2">
        <v>-534728.32999999996</v>
      </c>
      <c r="BB266" s="2">
        <v>-384944.57</v>
      </c>
      <c r="BC266" s="2">
        <v>-104145.2</v>
      </c>
      <c r="BD266" s="2"/>
      <c r="BE266" s="2">
        <v>-6550.7</v>
      </c>
      <c r="BF266" s="2">
        <v>-1461574.88</v>
      </c>
      <c r="BG266" s="2">
        <v>-9744.3700000000008</v>
      </c>
      <c r="BH266" s="2">
        <v>-181200.5</v>
      </c>
      <c r="BI266" s="2">
        <v>-5697995.9500000002</v>
      </c>
      <c r="BJ266" s="2">
        <v>-2200262.7200000002</v>
      </c>
      <c r="BK266" s="2">
        <v>-371510.93</v>
      </c>
      <c r="BL266" s="2">
        <v>-57443.18</v>
      </c>
      <c r="BM266" s="2">
        <v>-250419.25</v>
      </c>
      <c r="BN266" s="2">
        <v>-251633.97</v>
      </c>
      <c r="BO266" s="2">
        <v>-98491.69</v>
      </c>
      <c r="BP266" s="2"/>
      <c r="BQ266" s="2"/>
      <c r="BR266" s="2">
        <v>-18227857.859999999</v>
      </c>
      <c r="BS266" s="2">
        <v>-267965.26</v>
      </c>
      <c r="BT266" s="2">
        <v>-138587.1</v>
      </c>
      <c r="BU266" s="2">
        <v>-205143.49</v>
      </c>
      <c r="BV266" s="2">
        <v>-353075.83</v>
      </c>
      <c r="BW266" s="2">
        <v>-88216.85</v>
      </c>
      <c r="BX266" s="2">
        <v>-380874.21</v>
      </c>
      <c r="BY266" s="2">
        <v>-226893.97</v>
      </c>
      <c r="BZ266" s="2">
        <v>-5627862.6799999997</v>
      </c>
      <c r="CA266" s="2"/>
      <c r="CB266" s="2">
        <v>-1049073.19</v>
      </c>
      <c r="CC266" s="2">
        <v>-2248410.0299999998</v>
      </c>
      <c r="CD266" s="2">
        <v>-216390.09</v>
      </c>
      <c r="CE266" s="2">
        <v>-281792.01</v>
      </c>
      <c r="CF266" s="2">
        <v>-59142.35</v>
      </c>
      <c r="CG266" s="2">
        <v>-21340647.030000001</v>
      </c>
      <c r="CH266" s="2">
        <v>-150314.92000000001</v>
      </c>
      <c r="CI266" s="2">
        <v>-3257086.24</v>
      </c>
      <c r="CJ266" s="2">
        <v>-99960.02</v>
      </c>
      <c r="CK266" s="2">
        <v>-239719.67999999999</v>
      </c>
      <c r="CL266" s="2">
        <v>6896.12</v>
      </c>
      <c r="CM266" s="2">
        <v>-141500.17000000001</v>
      </c>
      <c r="CN266" s="2">
        <v>-1248671.52</v>
      </c>
      <c r="CO266" s="2">
        <v>-15316.09</v>
      </c>
      <c r="CP266" s="2">
        <v>-90166.28</v>
      </c>
      <c r="CQ266" s="2">
        <v>-52176.65</v>
      </c>
      <c r="CR266" s="2">
        <v>-251861.35</v>
      </c>
      <c r="CS266" s="2">
        <v>-65892.259999999995</v>
      </c>
      <c r="CT266" s="2">
        <v>-19199567.300000001</v>
      </c>
      <c r="CU266" s="2">
        <v>-27664.65</v>
      </c>
      <c r="CV266" s="2">
        <v>-164005.4</v>
      </c>
      <c r="CW266" s="2">
        <v>-40174.18</v>
      </c>
      <c r="CX266" s="2">
        <v>-27149.06</v>
      </c>
      <c r="CY266" s="2">
        <v>-553068.65</v>
      </c>
      <c r="CZ266" s="2">
        <v>-9128.59</v>
      </c>
      <c r="DA266" s="2">
        <v>-96224.73</v>
      </c>
      <c r="DB266" s="2">
        <v>-21550</v>
      </c>
      <c r="DC266" s="2">
        <v>-8520657.1699999999</v>
      </c>
      <c r="DD266" s="2">
        <v>-382246.35</v>
      </c>
      <c r="DE266" s="2">
        <v>-385764.23</v>
      </c>
      <c r="DF266" s="2">
        <v>-1577071.62</v>
      </c>
      <c r="DG266" s="2">
        <v>-562722.1</v>
      </c>
      <c r="DH266" s="2">
        <v>-258375.08</v>
      </c>
      <c r="DI266" s="2">
        <v>-2092367.23</v>
      </c>
      <c r="DJ266" s="2">
        <v>-20489.37</v>
      </c>
      <c r="DK266" s="2">
        <v>-13812263.720000001</v>
      </c>
      <c r="DL266" s="2">
        <v>-125993.73</v>
      </c>
      <c r="DM266" s="2">
        <v>-567306.78</v>
      </c>
      <c r="DN266" s="2">
        <v>-247247.79</v>
      </c>
      <c r="DO266" s="2">
        <v>-1492217.36</v>
      </c>
      <c r="DP266" s="2">
        <v>-225334.6</v>
      </c>
      <c r="DQ266" s="2">
        <v>-1038538.24</v>
      </c>
      <c r="DR266" s="2">
        <v>-82415.61</v>
      </c>
      <c r="DS266" s="2">
        <v>-578816.94999999995</v>
      </c>
      <c r="DT266" s="2">
        <v>-20144830.890000001</v>
      </c>
      <c r="DU266" s="2">
        <v>-247522.98</v>
      </c>
      <c r="DV266" s="2">
        <v>-3621660.33</v>
      </c>
      <c r="DW266" s="2">
        <v>-5817289.7800000003</v>
      </c>
      <c r="DX266" s="2">
        <v>-329873.31</v>
      </c>
      <c r="DY266" s="2"/>
      <c r="DZ266" s="2">
        <v>-288964.06</v>
      </c>
      <c r="EA266" s="2">
        <v>-75282.37</v>
      </c>
      <c r="EB266" s="2">
        <v>-222134.06</v>
      </c>
      <c r="EC266" s="2">
        <v>-88972.1</v>
      </c>
      <c r="ED266" s="2">
        <v>-1802033.77</v>
      </c>
      <c r="EE266" s="2">
        <v>-5052045.9000000004</v>
      </c>
      <c r="EF266" s="2">
        <v>-7107470.8099999996</v>
      </c>
      <c r="EG266" s="2"/>
      <c r="EH266" s="2">
        <v>-169541.62</v>
      </c>
      <c r="EI266" s="2">
        <v>-150167.93</v>
      </c>
      <c r="EJ266" s="2">
        <v>-261051.33</v>
      </c>
      <c r="EK266" s="2">
        <v>-1327988.8400000001</v>
      </c>
      <c r="EL266" s="2">
        <v>-146504.42000000001</v>
      </c>
      <c r="EM266" s="2">
        <v>-222565.38</v>
      </c>
      <c r="EN266" s="2">
        <v>-17061966.690000001</v>
      </c>
      <c r="EO266" s="2">
        <v>-248380.22</v>
      </c>
      <c r="EP266" s="2">
        <v>-103709.5</v>
      </c>
      <c r="EQ266" s="2">
        <v>-260763.09</v>
      </c>
      <c r="ER266" s="2">
        <v>-138122.76</v>
      </c>
      <c r="ES266" s="2">
        <v>-53947.88</v>
      </c>
      <c r="ET266" s="2">
        <v>-73951.88</v>
      </c>
      <c r="EU266" s="2">
        <v>-471327.92</v>
      </c>
      <c r="EV266" s="2">
        <v>-20945.78</v>
      </c>
      <c r="EW266" s="2"/>
      <c r="EX266" s="2">
        <v>-68054.84</v>
      </c>
      <c r="EY266" s="2">
        <v>-66421.61</v>
      </c>
      <c r="EZ266" s="2">
        <v>-167485.94</v>
      </c>
      <c r="FA266" s="2">
        <v>-512461.97</v>
      </c>
      <c r="FB266" s="2">
        <v>-1383656.49</v>
      </c>
      <c r="FC266" s="2">
        <v>-386567.49</v>
      </c>
      <c r="FD266" s="2">
        <v>-49879.93</v>
      </c>
      <c r="FE266" s="2">
        <v>-42630.239999999998</v>
      </c>
      <c r="FF266" s="2">
        <v>-44601.38</v>
      </c>
      <c r="FG266" s="2">
        <v>-46347.37</v>
      </c>
      <c r="FH266" s="2">
        <v>-20231.95</v>
      </c>
      <c r="FI266" s="2">
        <v>-1487616.29</v>
      </c>
      <c r="FJ266" s="2"/>
      <c r="FK266" s="2">
        <v>-188275.93</v>
      </c>
      <c r="FL266" s="2">
        <v>-68862.960000000006</v>
      </c>
      <c r="FM266" s="2">
        <v>-643475.79</v>
      </c>
      <c r="FN266" s="2"/>
      <c r="FO266" s="2">
        <v>-50682.01</v>
      </c>
      <c r="FP266" s="2"/>
      <c r="FQ266" s="2">
        <v>-162315.35</v>
      </c>
      <c r="FR266" s="2">
        <v>-247910.34</v>
      </c>
      <c r="FS266" s="2">
        <v>-387290.37</v>
      </c>
      <c r="FT266" s="2">
        <v>-53560.42</v>
      </c>
      <c r="FU266" s="2">
        <v>-463855.57</v>
      </c>
      <c r="FV266" s="2">
        <v>-317393.39</v>
      </c>
      <c r="FW266" s="2">
        <v>-1317196.07</v>
      </c>
      <c r="FX266" s="2">
        <v>-126414.21</v>
      </c>
      <c r="FY266" s="2">
        <v>-200868.83</v>
      </c>
      <c r="FZ266" s="2"/>
      <c r="GA266" s="2">
        <v>-530987.68000000005</v>
      </c>
      <c r="GB266" s="2">
        <v>-126472.76</v>
      </c>
      <c r="GC266" s="2">
        <v>-32310.57</v>
      </c>
      <c r="GD266" s="2">
        <v>-220</v>
      </c>
      <c r="GE266" s="2">
        <v>-8942176.8699999992</v>
      </c>
      <c r="GF266" s="2">
        <v>-197747.15</v>
      </c>
      <c r="GG266" s="2">
        <v>-120900.15</v>
      </c>
      <c r="GH266" s="2">
        <v>-1372472.79</v>
      </c>
      <c r="GI266" s="2">
        <v>-160725.20000000001</v>
      </c>
      <c r="GJ266" s="2">
        <v>-3841.75</v>
      </c>
      <c r="GK266" s="2">
        <v>-132292.13</v>
      </c>
      <c r="GL266" s="2"/>
      <c r="GM266" s="2">
        <v>-90856.639999999999</v>
      </c>
      <c r="GN266" s="2"/>
      <c r="GO266" s="2"/>
      <c r="GP266" s="2"/>
      <c r="GQ266" s="2">
        <v>-5410662.1299999999</v>
      </c>
      <c r="GR266" s="2">
        <v>-523727.3</v>
      </c>
      <c r="GS266" s="2">
        <v>-289587.42</v>
      </c>
      <c r="GT266" s="2">
        <v>-1679882.47</v>
      </c>
      <c r="GU266" s="2">
        <v>-45251.49</v>
      </c>
      <c r="GV266" s="2">
        <v>-245512.24</v>
      </c>
      <c r="GW266" s="2">
        <v>-476437.29</v>
      </c>
      <c r="GX266" s="2">
        <v>-510772.71</v>
      </c>
      <c r="GY266" s="2">
        <v>-3330121.2</v>
      </c>
      <c r="GZ266" s="2">
        <v>-9996.69</v>
      </c>
      <c r="HA266" s="2">
        <v>-124868.67</v>
      </c>
      <c r="HB266" s="2">
        <v>-233629.81</v>
      </c>
      <c r="HC266" s="2">
        <v>-6246672.7000000002</v>
      </c>
      <c r="HD266" s="2"/>
      <c r="HE266" s="2">
        <v>264809.67</v>
      </c>
      <c r="HF266" s="2">
        <v>-1305831.6100000001</v>
      </c>
      <c r="HG266" s="2">
        <v>-497429.17</v>
      </c>
      <c r="HH266" s="2">
        <v>-3565667.08</v>
      </c>
      <c r="HI266" s="2">
        <v>-45895.1</v>
      </c>
      <c r="HJ266" s="2">
        <v>-5457290.9000000004</v>
      </c>
      <c r="HK266" s="2">
        <v>-114856.79</v>
      </c>
      <c r="HL266" s="2">
        <v>-4640.18</v>
      </c>
      <c r="HM266" s="2"/>
      <c r="HN266" s="2">
        <v>-177340.79999999999</v>
      </c>
      <c r="HO266" s="2"/>
      <c r="HP266" s="2"/>
      <c r="HQ266" s="2"/>
      <c r="HR266" s="2">
        <v>-13649156.23</v>
      </c>
      <c r="HS266" s="2">
        <v>-2948984.25</v>
      </c>
      <c r="HT266" s="2">
        <v>-453725.79</v>
      </c>
      <c r="HU266" s="2">
        <v>-276321.27</v>
      </c>
      <c r="HV266" s="2">
        <v>-82755.45</v>
      </c>
      <c r="HW266" s="2">
        <v>-25964.28</v>
      </c>
      <c r="HX266" s="2"/>
      <c r="HY266" s="2">
        <v>-285081.96999999997</v>
      </c>
      <c r="HZ266" s="2">
        <v>-348545.25</v>
      </c>
      <c r="IA266" s="2">
        <v>-610770.85</v>
      </c>
      <c r="IB266" s="2">
        <v>-299239.36</v>
      </c>
      <c r="IC266" s="2">
        <v>-193855.46</v>
      </c>
      <c r="ID266" s="2">
        <v>-37520</v>
      </c>
      <c r="IE266" s="2">
        <v>-55032.01</v>
      </c>
      <c r="IF266" s="2">
        <v>-258632.62</v>
      </c>
      <c r="IG266" s="2">
        <v>-162427.97</v>
      </c>
      <c r="IH266" s="2">
        <v>-16463561.470000001</v>
      </c>
      <c r="II266" s="2">
        <v>-4595342.22</v>
      </c>
      <c r="IJ266" s="2">
        <v>-33044.25</v>
      </c>
      <c r="IK266" s="2">
        <v>-2127410.34</v>
      </c>
      <c r="IL266" s="2">
        <v>-3231889.86</v>
      </c>
      <c r="IM266" s="2">
        <v>-384131.97</v>
      </c>
      <c r="IN266" s="2">
        <v>-77718</v>
      </c>
      <c r="IO266" s="2">
        <v>-323138.90000000002</v>
      </c>
      <c r="IP266" s="2">
        <v>-36624.11</v>
      </c>
      <c r="IQ266" s="2">
        <v>-2388.75</v>
      </c>
      <c r="IR266" s="2">
        <v>-20487.07</v>
      </c>
      <c r="IS266" s="2">
        <v>-9689479.5299999993</v>
      </c>
      <c r="IT266" s="2"/>
      <c r="IU266" s="2">
        <v>-1830235.83</v>
      </c>
      <c r="IV266" s="2">
        <v>-1346998.81</v>
      </c>
      <c r="IW266" s="2"/>
      <c r="IX266" s="2"/>
      <c r="IY266" s="2"/>
      <c r="IZ266" s="2">
        <v>-101259.68</v>
      </c>
      <c r="JA266" s="2">
        <v>-385067.63</v>
      </c>
      <c r="JB266" s="2">
        <v>-115303.35</v>
      </c>
      <c r="JC266" s="2"/>
      <c r="JD266" s="2"/>
      <c r="JE266" s="2">
        <v>-10373052.939999999</v>
      </c>
      <c r="JF266" s="2">
        <v>-2439340.37</v>
      </c>
      <c r="JG266" s="2">
        <v>-205003.35</v>
      </c>
      <c r="JH266" s="2">
        <v>-717899.53</v>
      </c>
      <c r="JI266" s="2">
        <v>-289332.65000000002</v>
      </c>
      <c r="JJ266" s="2">
        <v>-111959.39</v>
      </c>
      <c r="JK266" s="2">
        <v>-5882971.5899999999</v>
      </c>
      <c r="JL266" s="2">
        <v>-166117.59</v>
      </c>
      <c r="JM266" s="2">
        <v>-551837.15</v>
      </c>
      <c r="JN266" s="2">
        <v>-1144220.28</v>
      </c>
      <c r="JO266" s="2">
        <v>-141958.06</v>
      </c>
      <c r="JP266" s="2">
        <v>-1164282.24</v>
      </c>
      <c r="JQ266" s="2">
        <v>-134050.12</v>
      </c>
      <c r="JR266" s="2"/>
      <c r="JS266" s="2">
        <v>-5230765.8099999996</v>
      </c>
      <c r="JT266" s="2">
        <v>-120.2</v>
      </c>
      <c r="JU266" s="2">
        <v>-404530.61</v>
      </c>
      <c r="JV266" s="2">
        <v>-121817.19</v>
      </c>
      <c r="JW266" s="2">
        <v>-68375.94</v>
      </c>
      <c r="JX266" s="2">
        <v>-1086670.1499999999</v>
      </c>
      <c r="JY266" s="2">
        <v>-1100493.8700000001</v>
      </c>
      <c r="JZ266" s="2">
        <v>-790732.06</v>
      </c>
      <c r="KA266" s="2">
        <v>-181181.84</v>
      </c>
      <c r="KB266" s="2">
        <v>-108525.24</v>
      </c>
      <c r="KC266" s="2"/>
      <c r="KD266" s="2">
        <v>-84003.54</v>
      </c>
      <c r="KE266" s="2">
        <v>-7809.98</v>
      </c>
      <c r="KF266" s="2">
        <v>-7094.4</v>
      </c>
      <c r="KG266" s="2">
        <v>-30770124.800000001</v>
      </c>
      <c r="KH266" s="2">
        <v>-296114.32</v>
      </c>
      <c r="KI266" s="2">
        <v>-44225.88</v>
      </c>
      <c r="KJ266" s="2">
        <v>-394140.17</v>
      </c>
      <c r="KK266" s="2">
        <v>-640040.25</v>
      </c>
      <c r="KL266" s="2"/>
      <c r="KM266" s="2">
        <v>-1757544.99</v>
      </c>
      <c r="KN266" s="2">
        <v>-52501.52</v>
      </c>
      <c r="KO266" s="2">
        <v>-211996.31</v>
      </c>
      <c r="KP266" s="2">
        <v>-9896453.5199999996</v>
      </c>
      <c r="KQ266" s="2">
        <v>-71864.17</v>
      </c>
      <c r="KR266" s="2">
        <v>-429284.98</v>
      </c>
      <c r="KS266" s="2">
        <v>-2741394.99</v>
      </c>
      <c r="KT266" s="2">
        <v>-82702.55</v>
      </c>
      <c r="KU266" s="2">
        <v>-327154.15999999997</v>
      </c>
      <c r="KV266" s="2">
        <v>-9939693.6799999997</v>
      </c>
      <c r="KW266" s="2">
        <v>-1310554.9099999999</v>
      </c>
      <c r="KX266" s="2">
        <v>-7909360.1600000001</v>
      </c>
      <c r="KY266" s="2">
        <v>-31346.83</v>
      </c>
      <c r="KZ266" s="2">
        <v>-8745.11</v>
      </c>
      <c r="LA266" s="2"/>
      <c r="LB266" s="2"/>
      <c r="LC266" s="2">
        <v>-144825.74</v>
      </c>
      <c r="LD266" s="2">
        <v>-3279.4</v>
      </c>
      <c r="LE266" s="2">
        <v>-285379.09000000003</v>
      </c>
      <c r="LF266" s="2">
        <v>-27681307.039999999</v>
      </c>
      <c r="LG266" s="2">
        <v>-5894474.7599999998</v>
      </c>
      <c r="LH266" s="2">
        <v>-2187187.6</v>
      </c>
      <c r="LI266" s="2">
        <v>-6604045.0099999998</v>
      </c>
      <c r="LJ266" s="2">
        <v>-96687.93</v>
      </c>
      <c r="LK266" s="2">
        <v>-12953.66</v>
      </c>
      <c r="LL266" s="2"/>
      <c r="LM266" s="2">
        <v>-224694.45</v>
      </c>
      <c r="LN266" s="2">
        <v>-522823.72</v>
      </c>
      <c r="LO266" s="2"/>
      <c r="LP266" s="2">
        <v>-32484.17</v>
      </c>
      <c r="LQ266" s="2">
        <v>-5059634.05</v>
      </c>
      <c r="LR266" s="2">
        <v>-436653.03</v>
      </c>
      <c r="LS266" s="2">
        <v>-218204.03</v>
      </c>
      <c r="LT266" s="2">
        <v>-7005376.7199999997</v>
      </c>
      <c r="LU266" s="2">
        <v>-2546119.15</v>
      </c>
      <c r="LV266" s="2">
        <v>-19206190.539999999</v>
      </c>
      <c r="LW266" s="2">
        <v>-550180.18999999994</v>
      </c>
      <c r="LX266" s="2">
        <v>-1551876.65</v>
      </c>
      <c r="LY266" s="2">
        <v>-627133.42000000004</v>
      </c>
      <c r="LZ266" s="2">
        <v>-656158.52</v>
      </c>
      <c r="MA266" s="2"/>
      <c r="MB266" s="2">
        <v>-983140.33</v>
      </c>
      <c r="MC266" s="2">
        <v>-875550.82</v>
      </c>
      <c r="MD266" s="2">
        <v>-2194633.04</v>
      </c>
      <c r="ME266" s="2">
        <v>-78631.839999999997</v>
      </c>
      <c r="MF266" s="2">
        <v>-35783790.82</v>
      </c>
      <c r="MG266" s="2">
        <v>-103850.95</v>
      </c>
      <c r="MH266" s="2">
        <v>-363500.84</v>
      </c>
      <c r="MI266" s="2">
        <v>-133797.29999999999</v>
      </c>
      <c r="MJ266" s="2"/>
      <c r="MK266" s="2">
        <v>-141776.87</v>
      </c>
      <c r="ML266" s="2">
        <v>-399709.66</v>
      </c>
      <c r="MM266" s="2">
        <v>-215525.59</v>
      </c>
      <c r="MN266" s="2">
        <v>-280315.07</v>
      </c>
      <c r="MO266" s="2">
        <v>-33151.56</v>
      </c>
      <c r="MP266" s="2">
        <v>-111874.64</v>
      </c>
      <c r="MQ266" s="2">
        <v>-66690.100000000006</v>
      </c>
      <c r="MR266" s="2">
        <v>-13951784.859999999</v>
      </c>
      <c r="MS266" s="2">
        <v>-576033.38</v>
      </c>
      <c r="MT266" s="2">
        <v>-356343.83</v>
      </c>
      <c r="MU266" s="2">
        <v>-11829.81</v>
      </c>
      <c r="MV266" s="2">
        <v>-1949094.94</v>
      </c>
      <c r="MW266" s="2">
        <v>-613122.64</v>
      </c>
      <c r="MX266" s="2">
        <v>-798615.31</v>
      </c>
      <c r="MY266" s="2">
        <v>-956624.84</v>
      </c>
      <c r="MZ266" s="2">
        <v>-171203.51</v>
      </c>
      <c r="NA266" s="2">
        <v>-10447.85</v>
      </c>
      <c r="NB266" s="2">
        <v>-13842.24</v>
      </c>
      <c r="NC266" s="2">
        <v>-8982963.3000000007</v>
      </c>
      <c r="ND266" s="2">
        <v>-1322449.99</v>
      </c>
      <c r="NE266" s="2">
        <v>-46645.02</v>
      </c>
      <c r="NF266" s="2">
        <v>-883518.2</v>
      </c>
      <c r="NG266" s="2">
        <v>-62662.1</v>
      </c>
      <c r="NH266" s="2">
        <v>-90761.25</v>
      </c>
      <c r="NI266" s="2">
        <v>-6720045.8799999999</v>
      </c>
      <c r="NJ266" s="2">
        <v>-970983.6</v>
      </c>
      <c r="NK266" s="2"/>
      <c r="NL266" s="2">
        <v>-53818.47</v>
      </c>
      <c r="NM266" s="2">
        <v>-178397.41</v>
      </c>
      <c r="NN266" s="2">
        <v>-317191.98</v>
      </c>
      <c r="NO266" s="2">
        <v>-4236403.46</v>
      </c>
      <c r="NP266" s="2"/>
      <c r="NQ266" s="2">
        <v>-80575.69</v>
      </c>
      <c r="NR266" s="2">
        <v>-54554.38</v>
      </c>
      <c r="NS266" s="2">
        <v>-19430.59</v>
      </c>
      <c r="NT266" s="2">
        <v>-6748.5</v>
      </c>
      <c r="NU266" s="2">
        <v>-2715.32</v>
      </c>
      <c r="NV266" s="2">
        <v>-12923293.369999999</v>
      </c>
      <c r="NW266" s="2"/>
      <c r="NX266" s="2">
        <v>-309756.56</v>
      </c>
      <c r="NY266" s="2">
        <v>-48008.46</v>
      </c>
      <c r="NZ266" s="2">
        <v>-19608.599999999999</v>
      </c>
      <c r="OA266" s="2">
        <v>-89027.17</v>
      </c>
      <c r="OB266" s="2">
        <v>-67555.87</v>
      </c>
      <c r="OC266" s="2">
        <v>-4041254.62</v>
      </c>
      <c r="OD266" s="2">
        <v>-739422.28</v>
      </c>
      <c r="OE266" s="2">
        <v>-237455.95</v>
      </c>
      <c r="OF266" s="2">
        <v>-196968.62</v>
      </c>
      <c r="OG266" s="2">
        <v>-36580.04</v>
      </c>
      <c r="OH266" s="2">
        <v>-211704.32000000001</v>
      </c>
      <c r="OI266" s="2">
        <v>-3221921.45</v>
      </c>
      <c r="OJ266" s="2"/>
      <c r="OK266" s="2"/>
      <c r="OL266" s="2">
        <v>-5528866.8300000001</v>
      </c>
      <c r="OM266" s="2"/>
      <c r="ON266" s="2">
        <v>-4909002.24</v>
      </c>
      <c r="OO266" s="2">
        <v>-342313.77</v>
      </c>
      <c r="OP266" s="2">
        <v>-12760.09</v>
      </c>
      <c r="OQ266" s="2">
        <v>-12998.7</v>
      </c>
      <c r="OR266" s="2">
        <v>-8240631.8099999996</v>
      </c>
      <c r="OS266" s="2">
        <v>-123587.47</v>
      </c>
      <c r="OT266" s="2">
        <v>-229418.6</v>
      </c>
      <c r="OU266" s="2">
        <v>-124285.27</v>
      </c>
      <c r="OV266" s="2">
        <v>-404098.75</v>
      </c>
      <c r="OW266" s="2">
        <v>-1810140.55</v>
      </c>
      <c r="OX266" s="2">
        <v>-38971.15</v>
      </c>
      <c r="OY266" s="2"/>
      <c r="OZ266" s="2">
        <v>-17136.8</v>
      </c>
      <c r="PA266" s="2">
        <v>-6541491.5999999996</v>
      </c>
      <c r="PB266" s="2">
        <v>-264894.96000000002</v>
      </c>
      <c r="PC266" s="2"/>
      <c r="PD266" s="2">
        <v>-97213.55</v>
      </c>
      <c r="PE266" s="2">
        <v>-1324626.77</v>
      </c>
      <c r="PF266" s="2">
        <v>-178794.28</v>
      </c>
      <c r="PG266" s="2">
        <v>-205252</v>
      </c>
      <c r="PH266" s="2">
        <v>-354648.85</v>
      </c>
      <c r="PI266" s="2"/>
      <c r="PJ266" s="2">
        <v>-170227.97</v>
      </c>
      <c r="PK266" s="2"/>
      <c r="PL266" s="2">
        <v>-4517264.96</v>
      </c>
      <c r="PM266" s="2">
        <v>-209977.75</v>
      </c>
      <c r="PN266" s="2">
        <v>-5052787.71</v>
      </c>
      <c r="PO266" s="2">
        <v>-252076.34</v>
      </c>
      <c r="PP266" s="2"/>
      <c r="PQ266" s="2"/>
      <c r="PR266" s="2">
        <v>-17998.11</v>
      </c>
      <c r="PS266" s="2">
        <v>-38960954.109999999</v>
      </c>
      <c r="PT266" s="2"/>
      <c r="PU266" s="2"/>
      <c r="PV266" s="2">
        <v>-615249.75</v>
      </c>
      <c r="PW266" s="2">
        <v>-9178765.4499999993</v>
      </c>
      <c r="PX266" s="2">
        <v>-139427.26</v>
      </c>
      <c r="PY266" s="2">
        <v>-608920.29</v>
      </c>
      <c r="PZ266" s="2"/>
      <c r="QA266" s="2">
        <v>-919977.08</v>
      </c>
      <c r="QB266" s="2"/>
      <c r="QC266" s="2">
        <v>-1403432.27</v>
      </c>
      <c r="QD266" s="2">
        <v>-183447.2</v>
      </c>
      <c r="QE266" s="2">
        <v>-299326.52</v>
      </c>
      <c r="QF266" s="2">
        <v>-1181590.24</v>
      </c>
      <c r="QG266" s="2">
        <v>-464364.32</v>
      </c>
      <c r="QH266" s="2">
        <v>-1971640.84</v>
      </c>
      <c r="QI266" s="2">
        <v>-782488.76</v>
      </c>
      <c r="QJ266" s="2">
        <v>-132768.13</v>
      </c>
      <c r="QK266" s="2">
        <v>-3708.9</v>
      </c>
      <c r="QL266" s="2">
        <v>-894359.23</v>
      </c>
      <c r="QM266" s="2">
        <v>-1166051.47</v>
      </c>
      <c r="QN266" s="2">
        <v>-9768.83</v>
      </c>
      <c r="QO266" s="2"/>
      <c r="QP266" s="2"/>
      <c r="QQ266" s="2"/>
      <c r="QR266" s="2"/>
      <c r="QS266" s="2">
        <v>-4744823.03</v>
      </c>
      <c r="QT266" s="2">
        <v>14396.7</v>
      </c>
      <c r="QU266" s="2">
        <v>-186943.99</v>
      </c>
      <c r="QV266" s="2">
        <v>-142062.94</v>
      </c>
      <c r="QW266" s="2">
        <v>70787.649999999994</v>
      </c>
      <c r="QX266" s="2">
        <v>-56873.3</v>
      </c>
      <c r="QY266" s="2">
        <v>3930.7</v>
      </c>
      <c r="QZ266" s="2">
        <v>-788052.29</v>
      </c>
      <c r="RA266" s="2">
        <v>-986360.47</v>
      </c>
      <c r="RB266" s="2">
        <v>-51173.87</v>
      </c>
      <c r="RC266" s="2">
        <v>-134987.70000000001</v>
      </c>
      <c r="RD266" s="2"/>
      <c r="RE266" s="2"/>
      <c r="RF266" s="2">
        <v>-3142927.46</v>
      </c>
      <c r="RG266" s="2">
        <v>-433819.71</v>
      </c>
      <c r="RH266" s="2"/>
      <c r="RI266" s="2">
        <v>-469914.36</v>
      </c>
      <c r="RJ266" s="2">
        <v>-117894.45</v>
      </c>
      <c r="RK266" s="2">
        <v>50274.71</v>
      </c>
      <c r="RL266" s="2">
        <v>-1565341.26</v>
      </c>
      <c r="RM266" s="2">
        <v>-439298.65</v>
      </c>
      <c r="RN266" s="2">
        <v>153341.75</v>
      </c>
      <c r="RO266" s="2">
        <v>-922840.08</v>
      </c>
      <c r="RP266" s="2">
        <v>-1393975.37</v>
      </c>
      <c r="RQ266" s="2">
        <v>-63305.77</v>
      </c>
      <c r="RR266" s="2">
        <v>9158.11</v>
      </c>
      <c r="RS266" s="2">
        <v>-259012.91</v>
      </c>
      <c r="RT266" s="2">
        <v>-106565.79</v>
      </c>
      <c r="RU266" s="2">
        <v>-1332954.3600000001</v>
      </c>
      <c r="RV266" s="2">
        <v>-136321.45000000001</v>
      </c>
      <c r="RW266" s="2">
        <v>-21411.62</v>
      </c>
      <c r="RX266" s="2">
        <v>-209898.5</v>
      </c>
      <c r="RY266" s="2">
        <v>-42421.74</v>
      </c>
      <c r="RZ266" s="2">
        <v>-6135910.1100000003</v>
      </c>
      <c r="SA266" s="2">
        <v>-270698.15999999997</v>
      </c>
      <c r="SB266" s="2">
        <v>-30594.21</v>
      </c>
      <c r="SC266" s="2">
        <v>-138531.18</v>
      </c>
      <c r="SD266" s="2">
        <v>-37616.51</v>
      </c>
      <c r="SE266" s="2">
        <v>-135431.94</v>
      </c>
      <c r="SF266" s="2">
        <v>-293735.59000000003</v>
      </c>
      <c r="SG266" s="2">
        <v>-841587.23</v>
      </c>
      <c r="SH266" s="2">
        <v>-108553.33</v>
      </c>
      <c r="SI266" s="2">
        <v>-86586.25</v>
      </c>
      <c r="SJ266" s="2">
        <v>-2260153.7200000002</v>
      </c>
      <c r="SK266" s="2">
        <v>-41480.86</v>
      </c>
      <c r="SL266" s="2">
        <v>-3124871.78</v>
      </c>
      <c r="SM266" s="2">
        <v>-619652.52</v>
      </c>
      <c r="SN266" s="2">
        <v>-188008.67</v>
      </c>
      <c r="SO266" s="2">
        <v>-2871929.66</v>
      </c>
      <c r="SP266" s="2">
        <v>-161180.38</v>
      </c>
      <c r="SQ266" s="2">
        <v>-224767.57</v>
      </c>
      <c r="SR266" s="2">
        <v>-280104.76</v>
      </c>
      <c r="SS266" s="2">
        <v>-79009.48</v>
      </c>
      <c r="ST266" s="2">
        <v>-11041768.41</v>
      </c>
      <c r="SU266" s="2">
        <v>-82929.06</v>
      </c>
      <c r="SV266" s="2">
        <v>-541382.48</v>
      </c>
      <c r="SW266" s="2">
        <v>-121027.47</v>
      </c>
      <c r="SX266" s="2"/>
      <c r="SY266" s="2">
        <v>-91760.66</v>
      </c>
      <c r="SZ266" s="2">
        <v>-352010.74</v>
      </c>
      <c r="TA266" s="2">
        <v>-436443.61</v>
      </c>
      <c r="TB266" s="2">
        <v>-92404.57</v>
      </c>
      <c r="TC266" s="2">
        <v>-147984.69</v>
      </c>
      <c r="TD266" s="2">
        <v>-144403.79</v>
      </c>
      <c r="TE266" s="2">
        <v>-612643.87</v>
      </c>
      <c r="TF266" s="2">
        <v>-182018.03</v>
      </c>
      <c r="TG266" s="2">
        <v>-65214.400000000001</v>
      </c>
      <c r="TH266" s="2">
        <v>-73902180.209999993</v>
      </c>
      <c r="TI266" s="2">
        <v>-120884.56</v>
      </c>
      <c r="TJ266" s="2">
        <v>-126919.32</v>
      </c>
      <c r="TK266" s="2">
        <v>-3252324.1</v>
      </c>
      <c r="TL266" s="2">
        <v>-873801.69</v>
      </c>
      <c r="TM266" s="2">
        <v>-217106.16</v>
      </c>
      <c r="TN266" s="2">
        <v>-55710.01</v>
      </c>
      <c r="TO266" s="2">
        <v>-2853604.7</v>
      </c>
      <c r="TP266" s="2">
        <v>-151641.20000000001</v>
      </c>
      <c r="TQ266" s="2">
        <v>-1094225.8</v>
      </c>
      <c r="TR266" s="2">
        <v>-529894.56999999995</v>
      </c>
      <c r="TS266" s="2">
        <v>-157854.91</v>
      </c>
      <c r="TT266" s="2">
        <v>-252230.22</v>
      </c>
      <c r="TU266" s="2">
        <v>-300997.39</v>
      </c>
      <c r="TV266" s="2">
        <v>-129949.87</v>
      </c>
      <c r="TW266" s="2">
        <v>-102219.27</v>
      </c>
      <c r="TX266" s="2">
        <v>-4242532.1399999997</v>
      </c>
      <c r="TY266" s="2">
        <v>-440856.61</v>
      </c>
      <c r="TZ266" s="2">
        <v>-9491622.4100000001</v>
      </c>
      <c r="UA266" s="2">
        <v>-1929508.16</v>
      </c>
      <c r="UB266" s="2">
        <v>-53264.29</v>
      </c>
      <c r="UC266" s="2">
        <v>-104786.49</v>
      </c>
      <c r="UD266" s="2">
        <v>-9979055.3000000007</v>
      </c>
      <c r="UE266" s="2">
        <v>-49611.03</v>
      </c>
      <c r="UF266" s="2">
        <v>-65210.3</v>
      </c>
      <c r="UG266" s="2">
        <v>-96882.59</v>
      </c>
      <c r="UH266" s="2">
        <v>-79520.479999999996</v>
      </c>
      <c r="UI266" s="2">
        <v>-3136125.42</v>
      </c>
      <c r="UJ266" s="2">
        <v>-431759.17</v>
      </c>
      <c r="UK266" s="2">
        <v>-440543.1</v>
      </c>
      <c r="UL266" s="2">
        <v>-396824.04</v>
      </c>
      <c r="UM266" s="2">
        <v>-437029.03</v>
      </c>
      <c r="UN266" s="2">
        <v>-226549.73</v>
      </c>
      <c r="UO266" s="2">
        <v>-53545247.390000001</v>
      </c>
      <c r="UP266" s="2">
        <v>-633920.11</v>
      </c>
      <c r="UQ266" s="2">
        <v>-619396.63</v>
      </c>
      <c r="UR266" s="2">
        <v>-2640030</v>
      </c>
      <c r="US266" s="2">
        <v>-3894</v>
      </c>
      <c r="UT266" s="2">
        <v>-142912.88</v>
      </c>
      <c r="UU266" s="2">
        <v>-1156331.92</v>
      </c>
      <c r="UV266" s="2">
        <v>-59058.45</v>
      </c>
      <c r="UW266" s="2">
        <v>-283496.09000000003</v>
      </c>
      <c r="UX266" s="2">
        <v>-231167.14</v>
      </c>
      <c r="UY266" s="2">
        <v>-924041.51</v>
      </c>
      <c r="UZ266" s="2">
        <v>-1181576.3500000001</v>
      </c>
      <c r="VA266" s="2">
        <v>-461191.63</v>
      </c>
      <c r="VB266" s="2">
        <v>-454289.44</v>
      </c>
      <c r="VC266" s="2">
        <v>-36727.449999999997</v>
      </c>
      <c r="VD266" s="2">
        <v>-84531.28</v>
      </c>
      <c r="VE266" s="2">
        <v>-38527.300000000003</v>
      </c>
      <c r="VF266" s="2">
        <v>-197759.96</v>
      </c>
      <c r="VG266" s="2">
        <v>-1692716.09</v>
      </c>
      <c r="VH266" s="2">
        <v>-130384.84</v>
      </c>
      <c r="VI266" s="2">
        <v>-104216.1</v>
      </c>
      <c r="VJ266" s="2"/>
      <c r="VK266" s="2">
        <v>-17806107.629999999</v>
      </c>
      <c r="VL266" s="2"/>
      <c r="VM266" s="2">
        <v>-66736.52</v>
      </c>
      <c r="VN266" s="2">
        <v>-7678.8</v>
      </c>
      <c r="VO266" s="2"/>
      <c r="VP266" s="2">
        <v>-485527.96</v>
      </c>
      <c r="VQ266" s="2">
        <v>-353628.8</v>
      </c>
      <c r="VR266" s="2">
        <v>-385111.48</v>
      </c>
      <c r="VS266" s="2"/>
      <c r="VT266" s="2">
        <v>-3184769.45</v>
      </c>
      <c r="VU266" s="2">
        <v>-347722.68</v>
      </c>
      <c r="VV266" s="2"/>
      <c r="VW266" s="2"/>
      <c r="VX266" s="2">
        <v>-106734.58</v>
      </c>
      <c r="VY266" s="2">
        <v>-148941.97</v>
      </c>
      <c r="VZ266" s="2">
        <v>-103121260.23</v>
      </c>
      <c r="WA266" s="2">
        <v>-726067.71</v>
      </c>
      <c r="WB266" s="2">
        <v>-497655.19</v>
      </c>
      <c r="WC266" s="2"/>
      <c r="WD266" s="2">
        <v>-3288.99</v>
      </c>
      <c r="WE266" s="2">
        <v>-528913.64</v>
      </c>
      <c r="WF266" s="2">
        <v>-781883.28</v>
      </c>
      <c r="WG266" s="2">
        <v>-505821.91</v>
      </c>
      <c r="WH266" s="2">
        <v>-91410.9</v>
      </c>
      <c r="WI266" s="2">
        <v>-688075.23</v>
      </c>
      <c r="WJ266" s="2">
        <v>-439785.45</v>
      </c>
      <c r="WK266" s="2">
        <v>-2010644</v>
      </c>
      <c r="WL266" s="2">
        <v>-1029724.37</v>
      </c>
      <c r="WM266" s="2">
        <v>-52533.13</v>
      </c>
      <c r="WN266" s="2">
        <v>-963796.43</v>
      </c>
      <c r="WO266" s="2">
        <v>-545472.09</v>
      </c>
      <c r="WP266" s="2">
        <v>-442.5</v>
      </c>
      <c r="WQ266" s="2">
        <v>-373672.5</v>
      </c>
      <c r="WR266" s="2">
        <v>-149967.15</v>
      </c>
      <c r="WS266" s="2">
        <v>-453221.7</v>
      </c>
      <c r="WT266" s="2">
        <v>-4533069.66</v>
      </c>
      <c r="WU266" s="2">
        <v>-47274.93</v>
      </c>
      <c r="WV266" s="2">
        <v>-591229.81000000006</v>
      </c>
      <c r="WW266" s="2">
        <v>284040.64</v>
      </c>
      <c r="WX266" s="2">
        <v>-49147.87</v>
      </c>
      <c r="WY266" s="2"/>
      <c r="WZ266" s="2">
        <v>-289568.62</v>
      </c>
      <c r="XA266" s="2">
        <v>-177699.01</v>
      </c>
      <c r="XB266" s="2">
        <v>-4538213.79</v>
      </c>
      <c r="XC266" s="2">
        <v>-15341.6</v>
      </c>
      <c r="XD266" s="2">
        <v>-61992.54</v>
      </c>
      <c r="XE266" s="2">
        <v>-150299</v>
      </c>
      <c r="XF266" s="2"/>
      <c r="XG266" s="2">
        <v>-30481184.899999999</v>
      </c>
      <c r="XH266" s="2">
        <v>-233569.57</v>
      </c>
      <c r="XI266" s="2">
        <v>-300511.49</v>
      </c>
      <c r="XJ266" s="2">
        <v>-6704518.8099999996</v>
      </c>
      <c r="XK266" s="2">
        <v>-379636.19</v>
      </c>
      <c r="XL266" s="2">
        <v>-338206.7</v>
      </c>
      <c r="XM266" s="2">
        <v>-672424.57</v>
      </c>
      <c r="XN266" s="2">
        <v>-437520.45</v>
      </c>
      <c r="XO266" s="2">
        <v>-379811.37</v>
      </c>
      <c r="XP266" s="2">
        <v>-2123366.1</v>
      </c>
      <c r="XQ266" s="2">
        <v>-674570.69</v>
      </c>
      <c r="XR266" s="2">
        <v>-252363.84</v>
      </c>
      <c r="XS266" s="2">
        <v>-187882.68</v>
      </c>
      <c r="XT266" s="2">
        <v>-150042.15</v>
      </c>
      <c r="XU266" s="2">
        <v>-97899.18</v>
      </c>
      <c r="XV266" s="2">
        <v>-244223.98</v>
      </c>
      <c r="XW266" s="2">
        <v>-225920.25</v>
      </c>
      <c r="XX266" s="2">
        <v>-74523.98</v>
      </c>
      <c r="XY266" s="2">
        <v>-238440.1</v>
      </c>
      <c r="XZ266" s="2">
        <v>-207273.52</v>
      </c>
      <c r="YA266" s="2">
        <v>-195966.05</v>
      </c>
      <c r="YB266" s="2">
        <v>-137172.82999999999</v>
      </c>
      <c r="YC266" s="2">
        <v>-543858.04</v>
      </c>
      <c r="YD266" s="2">
        <v>-19457118.82</v>
      </c>
      <c r="YE266" s="2">
        <v>-338279.88</v>
      </c>
      <c r="YF266" s="2">
        <v>-3796528.11</v>
      </c>
      <c r="YG266" s="2">
        <v>-221362.7</v>
      </c>
      <c r="YH266" s="2">
        <v>-1517830.22</v>
      </c>
      <c r="YI266" s="2"/>
      <c r="YJ266" s="2">
        <v>-172832.1</v>
      </c>
      <c r="YK266" s="2">
        <v>-51292.99</v>
      </c>
      <c r="YL266" s="2">
        <v>-995997.55</v>
      </c>
      <c r="YM266" s="2">
        <v>-399897.9</v>
      </c>
      <c r="YN266" s="2">
        <v>-366626.59</v>
      </c>
      <c r="YO266" s="2">
        <v>-27246.99</v>
      </c>
      <c r="YP266" s="2">
        <v>-71160.490000000005</v>
      </c>
      <c r="YQ266" s="2">
        <v>-18420.2</v>
      </c>
      <c r="YR266" s="2">
        <v>-15761.52</v>
      </c>
      <c r="YS266" s="2">
        <v>-255674.29</v>
      </c>
      <c r="YT266" s="2">
        <v>-167799.43</v>
      </c>
      <c r="YU266" s="2">
        <v>-9905322.6699999999</v>
      </c>
      <c r="YV266" s="2">
        <v>-114839.08</v>
      </c>
      <c r="YW266" s="2">
        <v>-278786.39</v>
      </c>
      <c r="YX266" s="2">
        <v>-28062.23</v>
      </c>
      <c r="YY266" s="2">
        <v>-317459.14</v>
      </c>
      <c r="YZ266" s="2">
        <v>-63822.7</v>
      </c>
      <c r="ZA266" s="2">
        <v>-1024914.95</v>
      </c>
      <c r="ZB266" s="2">
        <v>-9272334.6400000006</v>
      </c>
      <c r="ZC266" s="2"/>
      <c r="ZD266" s="2">
        <v>-1003830.18</v>
      </c>
      <c r="ZE266" s="2">
        <v>-213525.36</v>
      </c>
      <c r="ZF266" s="2">
        <v>-61802.91</v>
      </c>
      <c r="ZG266" s="2">
        <v>-172321.21</v>
      </c>
      <c r="ZH266" s="2">
        <v>-40014.32</v>
      </c>
      <c r="ZI266" s="2">
        <v>-160446.63</v>
      </c>
      <c r="ZJ266" s="2">
        <v>-1106925.45</v>
      </c>
      <c r="ZK266" s="2">
        <v>-24486637.219999999</v>
      </c>
      <c r="ZL266" s="2">
        <v>-274518.34999999998</v>
      </c>
      <c r="ZM266" s="2">
        <v>-274302.83</v>
      </c>
      <c r="ZN266" s="2">
        <v>-2463449.79</v>
      </c>
      <c r="ZO266" s="2">
        <v>-3933367.77</v>
      </c>
      <c r="ZP266" s="2">
        <v>-210694.37</v>
      </c>
      <c r="ZQ266" s="2">
        <v>-488333.66</v>
      </c>
      <c r="ZR266" s="2">
        <v>-1060660.92</v>
      </c>
      <c r="ZS266" s="2">
        <v>-723336.36</v>
      </c>
      <c r="ZT266" s="2">
        <v>-1061752.24</v>
      </c>
      <c r="ZU266" s="2">
        <v>-35871.050000000003</v>
      </c>
      <c r="ZV266" s="2">
        <v>-169294</v>
      </c>
      <c r="ZW266" s="2">
        <v>-419103.31</v>
      </c>
      <c r="ZX266" s="2">
        <v>-170662.06</v>
      </c>
      <c r="ZY266" s="2">
        <v>-172216.8</v>
      </c>
      <c r="ZZ266" s="2">
        <v>-42469.05</v>
      </c>
      <c r="AAA266" s="2">
        <v>-374588.22</v>
      </c>
      <c r="AAB266" s="2">
        <v>-526322.23</v>
      </c>
      <c r="AAC266" s="2">
        <v>-333495.25</v>
      </c>
      <c r="AAD266" s="2">
        <v>-436160.7</v>
      </c>
      <c r="AAE266" s="2">
        <v>-11819.77</v>
      </c>
      <c r="AAF266" s="2">
        <v>12296.5</v>
      </c>
      <c r="AAG266" s="2">
        <v>1112746</v>
      </c>
      <c r="AAH266" s="2">
        <v>-1059165.3399999999</v>
      </c>
      <c r="AAI266" s="2"/>
      <c r="AAJ266" s="2"/>
      <c r="AAK266" s="2">
        <v>-123143.3</v>
      </c>
      <c r="AAL266" s="2"/>
      <c r="AAM266" s="2">
        <v>-164488.66</v>
      </c>
      <c r="AAN266" s="2">
        <v>-10273423.5</v>
      </c>
      <c r="AAO266" s="2">
        <v>-85307.15</v>
      </c>
      <c r="AAP266" s="2">
        <v>-84943.5</v>
      </c>
      <c r="AAQ266" s="2">
        <v>-986347.99</v>
      </c>
      <c r="AAR266" s="2">
        <v>-1670361</v>
      </c>
      <c r="AAS266" s="2">
        <v>-127369.78</v>
      </c>
      <c r="AAT266" s="2">
        <v>-424719.37</v>
      </c>
      <c r="AAU266" s="2">
        <v>-257047.24</v>
      </c>
      <c r="AAV266" s="2">
        <v>-2287158.33</v>
      </c>
      <c r="AAW266" s="2">
        <v>-118436.39</v>
      </c>
      <c r="AAX266" s="2">
        <v>-290201.90000000002</v>
      </c>
      <c r="AAY266" s="2">
        <v>-2808174.49</v>
      </c>
      <c r="AAZ266" s="2">
        <v>-1271739.1599999999</v>
      </c>
      <c r="ABA266" s="2">
        <v>-12456.76</v>
      </c>
      <c r="ABB266" s="2">
        <v>-297571.34000000003</v>
      </c>
      <c r="ABC266" s="2">
        <v>-58134.62</v>
      </c>
      <c r="ABD266" s="2">
        <v>248700.82</v>
      </c>
      <c r="ABE266" s="2">
        <v>-222209.69</v>
      </c>
      <c r="ABF266" s="2">
        <v>-64099.81</v>
      </c>
      <c r="ABG266" s="2">
        <v>-9811379.0199999996</v>
      </c>
      <c r="ABH266" s="2">
        <v>-5791630.3600000003</v>
      </c>
      <c r="ABI266" s="2">
        <v>0</v>
      </c>
      <c r="ABJ266" s="2">
        <v>-275574.14</v>
      </c>
      <c r="ABK266" s="2">
        <v>-94716.79</v>
      </c>
      <c r="ABL266" s="2">
        <v>-51594.77</v>
      </c>
      <c r="ABM266" s="2">
        <v>-162846.82999999999</v>
      </c>
      <c r="ABN266" s="2">
        <v>-12775968.939999999</v>
      </c>
      <c r="ABO266" s="2">
        <v>-498817.86</v>
      </c>
      <c r="ABP266" s="2">
        <v>-220002.36</v>
      </c>
      <c r="ABQ266" s="2">
        <v>-125294.81</v>
      </c>
      <c r="ABR266" s="2">
        <v>-573877.82999999996</v>
      </c>
      <c r="ABS266" s="2">
        <v>-59680.77</v>
      </c>
      <c r="ABT266" s="2">
        <v>-108690.2</v>
      </c>
      <c r="ABU266" s="2">
        <v>-379540.84</v>
      </c>
      <c r="ABV266" s="2">
        <v>-5534.23</v>
      </c>
      <c r="ABW266" s="2">
        <v>-8190725.9900000002</v>
      </c>
      <c r="ABX266" s="2">
        <v>-45649.54</v>
      </c>
      <c r="ABY266" s="2">
        <v>-632575.69999999995</v>
      </c>
      <c r="ABZ266" s="2">
        <v>-128359.87</v>
      </c>
      <c r="ACA266" s="2">
        <v>-19186.37</v>
      </c>
      <c r="ACB266" s="2">
        <v>-3143507.17</v>
      </c>
      <c r="ACC266" s="2">
        <v>-33637.32</v>
      </c>
      <c r="ACD266" s="2">
        <v>-294789.03999999998</v>
      </c>
      <c r="ACE266" s="2">
        <v>-90849.33</v>
      </c>
      <c r="ACF266" s="2">
        <v>-8939.84</v>
      </c>
      <c r="ACG266" s="2">
        <v>-312694.01</v>
      </c>
      <c r="ACH266" s="2">
        <v>-1041225.2</v>
      </c>
      <c r="ACI266" s="2">
        <v>-181556.7</v>
      </c>
      <c r="ACJ266" s="2"/>
      <c r="ACK266" s="2">
        <v>-76062.23</v>
      </c>
      <c r="ACL266" s="2">
        <v>-25435</v>
      </c>
      <c r="ACM266" s="2">
        <v>-422792.48</v>
      </c>
      <c r="ACN266" s="2">
        <v>39042.660000000003</v>
      </c>
      <c r="ACO266" s="2">
        <v>-3132305.72</v>
      </c>
      <c r="ACP266" s="2">
        <v>-5201376.84</v>
      </c>
      <c r="ACQ266" s="2">
        <v>-420629.12</v>
      </c>
      <c r="ACR266" s="2"/>
      <c r="ACS266" s="2">
        <v>-450500.75</v>
      </c>
      <c r="ACT266" s="2"/>
      <c r="ACU266" s="2">
        <v>-2733442.36</v>
      </c>
      <c r="ACV266" s="2">
        <v>-184203.23</v>
      </c>
      <c r="ACW266" s="2">
        <v>-61441.81</v>
      </c>
      <c r="ACX266" s="2">
        <v>-1760</v>
      </c>
      <c r="ACY266" s="2">
        <v>-131088.14000000001</v>
      </c>
      <c r="ACZ266" s="2">
        <v>0</v>
      </c>
      <c r="ADA266" s="2"/>
      <c r="ADB266" s="2"/>
      <c r="ADC266" s="2"/>
      <c r="ADD266" s="2"/>
      <c r="ADE266" s="2">
        <v>-1963097.83</v>
      </c>
      <c r="ADF266" s="2">
        <v>-5212606.6500000004</v>
      </c>
      <c r="ADG266" s="2">
        <v>-18019.509999999998</v>
      </c>
      <c r="ADH266" s="2">
        <v>-227736.52</v>
      </c>
      <c r="ADI266" s="2">
        <v>-16096.82</v>
      </c>
      <c r="ADJ266" s="2">
        <v>-178248.5</v>
      </c>
      <c r="ADK266" s="2">
        <v>-75024.78</v>
      </c>
      <c r="ADL266" s="2">
        <v>-298748.15999999997</v>
      </c>
      <c r="ADM266" s="2"/>
      <c r="ADN266" s="2">
        <v>-27095389.190000001</v>
      </c>
      <c r="ADO266" s="2">
        <v>-227567.17</v>
      </c>
      <c r="ADP266" s="2">
        <v>-44669.35</v>
      </c>
      <c r="ADQ266" s="2">
        <v>-2760422.01</v>
      </c>
      <c r="ADR266" s="2">
        <v>-59875.09</v>
      </c>
      <c r="ADS266" s="2">
        <v>-1347.94</v>
      </c>
      <c r="ADT266" s="2">
        <v>-172155.22</v>
      </c>
      <c r="ADU266" s="2">
        <v>-13861.77</v>
      </c>
      <c r="ADV266" s="2">
        <v>-1815165.57</v>
      </c>
      <c r="ADW266" s="2">
        <v>-3943915.35</v>
      </c>
      <c r="ADX266" s="2">
        <v>-1536283.58</v>
      </c>
      <c r="ADY266" s="2">
        <v>-105887.71</v>
      </c>
      <c r="ADZ266" s="2">
        <v>-511269.96</v>
      </c>
      <c r="AEA266" s="2"/>
      <c r="AEB266" s="2">
        <v>-500196.48</v>
      </c>
      <c r="AEC266" s="2">
        <v>-241607.97</v>
      </c>
      <c r="AED266" s="2">
        <v>-909300.94</v>
      </c>
      <c r="AEE266" s="2">
        <v>-184012.88</v>
      </c>
      <c r="AEF266" s="2"/>
      <c r="AEG266" s="2">
        <v>-258110.17</v>
      </c>
      <c r="AEH266" s="2">
        <v>-223519.71</v>
      </c>
      <c r="AEI266" s="2">
        <v>-115736.5</v>
      </c>
      <c r="AEJ266" s="2">
        <v>-186030.13</v>
      </c>
      <c r="AEK266" s="2">
        <v>-485949.19</v>
      </c>
      <c r="AEL266" s="2">
        <v>-61134.98</v>
      </c>
      <c r="AEM266" s="2">
        <v>-736510.79</v>
      </c>
      <c r="AEN266" s="2">
        <v>-20981.5</v>
      </c>
      <c r="AEO266" s="2">
        <v>-401293.33</v>
      </c>
      <c r="AEP266" s="2">
        <v>-16826332.59</v>
      </c>
      <c r="AEQ266" s="2">
        <v>-429946.93</v>
      </c>
      <c r="AER266" s="2">
        <v>-332190.92</v>
      </c>
      <c r="AES266" s="2">
        <v>-20093.830000000002</v>
      </c>
      <c r="AET266" s="2">
        <v>-387133.35</v>
      </c>
      <c r="AEU266" s="2">
        <v>-738741.93</v>
      </c>
      <c r="AEV266" s="2">
        <v>-65811.38</v>
      </c>
      <c r="AEW266" s="2">
        <v>-263658.27</v>
      </c>
      <c r="AEX266" s="2">
        <v>-112781.86</v>
      </c>
      <c r="AEY266" s="2">
        <v>-43020.59</v>
      </c>
      <c r="AEZ266" s="2">
        <v>-8520763.5899999999</v>
      </c>
      <c r="AFA266" s="2">
        <v>-3058876.55</v>
      </c>
      <c r="AFB266" s="2">
        <v>-779241.9</v>
      </c>
      <c r="AFC266" s="2">
        <v>-110268.66</v>
      </c>
      <c r="AFD266" s="2">
        <v>-402698.95</v>
      </c>
      <c r="AFE266" s="2">
        <v>51298.12</v>
      </c>
      <c r="AFF266" s="2">
        <v>-74210.61</v>
      </c>
      <c r="AFG266" s="2">
        <v>-141371.60999999999</v>
      </c>
      <c r="AFH266" s="2">
        <v>-23108.23</v>
      </c>
      <c r="AFI266" s="2">
        <v>-238474.66</v>
      </c>
      <c r="AFJ266" s="2">
        <v>-377830.46</v>
      </c>
      <c r="AFK266" s="2">
        <v>-208098.54</v>
      </c>
      <c r="AFL266" s="2">
        <v>-1373289.17</v>
      </c>
      <c r="AFM266" s="2">
        <v>-23283348.739999998</v>
      </c>
      <c r="AFN266" s="2">
        <v>-454797.03</v>
      </c>
      <c r="AFO266" s="2">
        <v>-635560.44999999995</v>
      </c>
      <c r="AFP266" s="2">
        <v>-289098.5</v>
      </c>
      <c r="AFQ266" s="2">
        <v>-152592.72</v>
      </c>
      <c r="AFR266" s="2">
        <v>-41509.57</v>
      </c>
      <c r="AFS266" s="2">
        <v>-52480.62</v>
      </c>
      <c r="AFT266" s="2">
        <v>-267810.40999999997</v>
      </c>
      <c r="AFU266" s="2">
        <v>-360312.95</v>
      </c>
      <c r="AFV266" s="2">
        <v>-106591.37</v>
      </c>
      <c r="AFW266" s="2">
        <v>-2149650.5299999998</v>
      </c>
      <c r="AFX266" s="2">
        <v>-84339.87</v>
      </c>
      <c r="AFY266" s="2">
        <v>-28561714.879999999</v>
      </c>
      <c r="AFZ266" s="2">
        <v>-163283.41</v>
      </c>
      <c r="AGA266" s="2">
        <v>-174957.5</v>
      </c>
      <c r="AGB266" s="2">
        <v>-110313.53</v>
      </c>
      <c r="AGC266" s="2">
        <v>-843888.43</v>
      </c>
      <c r="AGD266" s="2">
        <v>-347833.76</v>
      </c>
      <c r="AGE266" s="2">
        <v>-139292.6</v>
      </c>
      <c r="AGF266" s="2">
        <v>-95088.62</v>
      </c>
      <c r="AGG266" s="2">
        <v>-73012.89</v>
      </c>
      <c r="AGH266" s="2">
        <v>-69559.539999999994</v>
      </c>
      <c r="AGI266" s="2">
        <v>-67765.67</v>
      </c>
      <c r="AGJ266" s="2">
        <v>-17891048.559999999</v>
      </c>
      <c r="AGK266" s="2">
        <v>-1360750.45</v>
      </c>
      <c r="AGL266" s="2">
        <v>-503061.88</v>
      </c>
      <c r="AGM266" s="2">
        <v>-165066.74</v>
      </c>
      <c r="AGN266" s="2">
        <v>-720642.49</v>
      </c>
      <c r="AGO266" s="2">
        <v>0</v>
      </c>
      <c r="AGP266" s="2">
        <v>0</v>
      </c>
      <c r="AGQ266" s="2">
        <v>0</v>
      </c>
      <c r="AGR266" s="2">
        <v>-22863874.149999999</v>
      </c>
      <c r="AGS266" s="2">
        <v>-9739782.1999999993</v>
      </c>
      <c r="AGT266" s="2">
        <v>-271537.25</v>
      </c>
      <c r="AGU266" s="2">
        <v>-233677.83</v>
      </c>
      <c r="AGV266" s="2">
        <v>-3124615.22</v>
      </c>
      <c r="AGW266" s="2">
        <v>-259438.12</v>
      </c>
      <c r="AGX266" s="2">
        <v>-502193.38</v>
      </c>
      <c r="AGY266" s="2">
        <v>-639665.06000000006</v>
      </c>
      <c r="AGZ266" s="2">
        <v>-131361.16</v>
      </c>
      <c r="AHA266" s="2"/>
      <c r="AHB266" s="2">
        <v>-142283.44</v>
      </c>
      <c r="AHC266" s="2">
        <v>-284189</v>
      </c>
      <c r="AHD266" s="2">
        <v>-47136.63</v>
      </c>
      <c r="AHE266" s="2">
        <v>-91102.51</v>
      </c>
      <c r="AHF266" s="2">
        <v>-78376.539999999994</v>
      </c>
      <c r="AHG266" s="2">
        <v>-31217.68</v>
      </c>
      <c r="AHH266" s="2">
        <v>-98672.09</v>
      </c>
      <c r="AHI266" s="2">
        <v>-5045203.53</v>
      </c>
      <c r="AHJ266" s="2">
        <v>-98204.98</v>
      </c>
      <c r="AHK266" s="2">
        <v>-104155.69</v>
      </c>
      <c r="AHL266" s="2">
        <v>-44934.65</v>
      </c>
      <c r="AHM266" s="2">
        <v>-269290.76</v>
      </c>
      <c r="AHN266" s="2">
        <v>-92233.34</v>
      </c>
      <c r="AHO266" s="2">
        <v>-99389.96</v>
      </c>
      <c r="AHP266" s="2">
        <v>-1582903012.4400005</v>
      </c>
    </row>
    <row r="267" spans="1:900">
      <c r="A267" s="1" t="s">
        <v>2731</v>
      </c>
      <c r="B267" s="1" t="s">
        <v>2398</v>
      </c>
      <c r="C267" s="1" t="s">
        <v>2399</v>
      </c>
      <c r="D267" s="2">
        <v>24289935.059999999</v>
      </c>
      <c r="E267" s="2">
        <v>334347.40999999997</v>
      </c>
      <c r="F267" s="2">
        <v>214485.93</v>
      </c>
      <c r="G267" s="2"/>
      <c r="H267" s="2">
        <v>1107257.8799999999</v>
      </c>
      <c r="I267" s="2">
        <v>1155721.95</v>
      </c>
      <c r="J267" s="2">
        <v>124642.09</v>
      </c>
      <c r="K267" s="2">
        <v>194066.93</v>
      </c>
      <c r="L267" s="2">
        <v>36343.22</v>
      </c>
      <c r="M267" s="2">
        <v>132627.10999999999</v>
      </c>
      <c r="N267" s="2">
        <v>130786.25</v>
      </c>
      <c r="O267" s="2">
        <v>135222.60999999999</v>
      </c>
      <c r="P267" s="2"/>
      <c r="Q267" s="2">
        <v>177760.69</v>
      </c>
      <c r="R267" s="2">
        <v>67027.710000000006</v>
      </c>
      <c r="S267" s="2">
        <v>1658392.02</v>
      </c>
      <c r="T267" s="2">
        <v>261246.32</v>
      </c>
      <c r="U267" s="2"/>
      <c r="V267" s="2">
        <v>9916916</v>
      </c>
      <c r="W267" s="2">
        <v>4788970.9800000004</v>
      </c>
      <c r="X267" s="2">
        <v>40370.44</v>
      </c>
      <c r="Y267" s="2">
        <v>661914.02</v>
      </c>
      <c r="Z267" s="2">
        <v>65311.39</v>
      </c>
      <c r="AA267" s="2"/>
      <c r="AB267" s="2">
        <v>16555</v>
      </c>
      <c r="AC267" s="2">
        <v>1507616.13</v>
      </c>
      <c r="AD267" s="2">
        <v>155606.88</v>
      </c>
      <c r="AE267" s="2"/>
      <c r="AF267" s="2">
        <v>2321559.94</v>
      </c>
      <c r="AG267" s="2">
        <v>16271.13</v>
      </c>
      <c r="AH267" s="2">
        <v>1115640.47</v>
      </c>
      <c r="AI267" s="2">
        <v>252605.62</v>
      </c>
      <c r="AJ267" s="2">
        <v>296886.12</v>
      </c>
      <c r="AK267" s="2"/>
      <c r="AL267" s="2">
        <v>119114.96</v>
      </c>
      <c r="AM267" s="2"/>
      <c r="AN267" s="2">
        <v>49923.29</v>
      </c>
      <c r="AO267" s="2">
        <v>0</v>
      </c>
      <c r="AP267" s="2">
        <v>118430.29</v>
      </c>
      <c r="AQ267" s="2">
        <v>64962.45</v>
      </c>
      <c r="AR267" s="2"/>
      <c r="AS267" s="2">
        <v>51681.83</v>
      </c>
      <c r="AT267" s="2">
        <v>10000993.949999999</v>
      </c>
      <c r="AU267" s="2">
        <v>145666.53</v>
      </c>
      <c r="AV267" s="2">
        <v>27732.14</v>
      </c>
      <c r="AW267" s="2">
        <v>371539.38</v>
      </c>
      <c r="AX267" s="2">
        <v>251651.99</v>
      </c>
      <c r="AY267" s="2">
        <v>280441.74</v>
      </c>
      <c r="AZ267" s="2"/>
      <c r="BA267" s="2">
        <v>380870.63</v>
      </c>
      <c r="BB267" s="2">
        <v>268379.24</v>
      </c>
      <c r="BC267" s="2"/>
      <c r="BD267" s="2"/>
      <c r="BE267" s="2">
        <v>93067.48</v>
      </c>
      <c r="BF267" s="2">
        <v>4651.32</v>
      </c>
      <c r="BG267" s="2">
        <v>67418.03</v>
      </c>
      <c r="BH267" s="2"/>
      <c r="BI267" s="2">
        <v>11346806.65</v>
      </c>
      <c r="BJ267" s="2">
        <v>1557867.5</v>
      </c>
      <c r="BK267" s="2">
        <v>122351.4</v>
      </c>
      <c r="BL267" s="2">
        <v>126712.4</v>
      </c>
      <c r="BM267" s="2">
        <v>280994.33</v>
      </c>
      <c r="BN267" s="2">
        <v>537223.22</v>
      </c>
      <c r="BO267" s="2">
        <v>264573.23</v>
      </c>
      <c r="BP267" s="2"/>
      <c r="BQ267" s="2"/>
      <c r="BR267" s="2">
        <v>16383927.01</v>
      </c>
      <c r="BS267" s="2">
        <v>522909.54</v>
      </c>
      <c r="BT267" s="2">
        <v>199341.76</v>
      </c>
      <c r="BU267" s="2">
        <v>497859.88</v>
      </c>
      <c r="BV267" s="2">
        <v>345407.93</v>
      </c>
      <c r="BW267" s="2">
        <v>216535.98</v>
      </c>
      <c r="BX267" s="2">
        <v>300123.34999999998</v>
      </c>
      <c r="BY267" s="2">
        <v>480620.76</v>
      </c>
      <c r="BZ267" s="2">
        <v>3139893.18</v>
      </c>
      <c r="CA267" s="2"/>
      <c r="CB267" s="2">
        <v>151040.85999999999</v>
      </c>
      <c r="CC267" s="2">
        <v>682262.67</v>
      </c>
      <c r="CD267" s="2">
        <v>30151.17</v>
      </c>
      <c r="CE267" s="2"/>
      <c r="CF267" s="2">
        <v>28287.45</v>
      </c>
      <c r="CG267" s="2">
        <v>34565222.68</v>
      </c>
      <c r="CH267" s="2">
        <v>200417.95</v>
      </c>
      <c r="CI267" s="2">
        <v>1529109.73</v>
      </c>
      <c r="CJ267" s="2">
        <v>122252.31</v>
      </c>
      <c r="CK267" s="2">
        <v>313849.63</v>
      </c>
      <c r="CL267" s="2">
        <v>4694.05</v>
      </c>
      <c r="CM267" s="2">
        <v>86208.92</v>
      </c>
      <c r="CN267" s="2">
        <v>1215482.77</v>
      </c>
      <c r="CO267" s="2">
        <v>50300.38</v>
      </c>
      <c r="CP267" s="2">
        <v>83585.16</v>
      </c>
      <c r="CQ267" s="2">
        <v>89782.56</v>
      </c>
      <c r="CR267" s="2">
        <v>302084.76</v>
      </c>
      <c r="CS267" s="2">
        <v>128165.63</v>
      </c>
      <c r="CT267" s="2">
        <v>4465607.51</v>
      </c>
      <c r="CU267" s="2">
        <v>139810.96</v>
      </c>
      <c r="CV267" s="2">
        <v>339779.33</v>
      </c>
      <c r="CW267" s="2">
        <v>126223.3</v>
      </c>
      <c r="CX267" s="2">
        <v>131548.79</v>
      </c>
      <c r="CY267" s="2">
        <v>409064.9</v>
      </c>
      <c r="CZ267" s="2">
        <v>107885.75999999999</v>
      </c>
      <c r="DA267" s="2">
        <v>415122.93</v>
      </c>
      <c r="DB267" s="2"/>
      <c r="DC267" s="2">
        <v>5278178.66</v>
      </c>
      <c r="DD267" s="2">
        <v>115453.52</v>
      </c>
      <c r="DE267" s="2">
        <v>56233.61</v>
      </c>
      <c r="DF267" s="2">
        <v>373059.27</v>
      </c>
      <c r="DG267" s="2">
        <v>129176.72</v>
      </c>
      <c r="DH267" s="2">
        <v>102273.51</v>
      </c>
      <c r="DI267" s="2">
        <v>84118.19</v>
      </c>
      <c r="DJ267" s="2">
        <v>8725.67</v>
      </c>
      <c r="DK267" s="2"/>
      <c r="DL267" s="2">
        <v>215066.39</v>
      </c>
      <c r="DM267" s="2">
        <v>86387.39</v>
      </c>
      <c r="DN267" s="2">
        <v>146124.04999999999</v>
      </c>
      <c r="DO267" s="2">
        <v>182742.51</v>
      </c>
      <c r="DP267" s="2">
        <v>459478.76</v>
      </c>
      <c r="DQ267" s="2">
        <v>387053.83</v>
      </c>
      <c r="DR267" s="2">
        <v>133341.59</v>
      </c>
      <c r="DS267" s="2">
        <v>580997.34</v>
      </c>
      <c r="DT267" s="2">
        <v>18597121.59</v>
      </c>
      <c r="DU267" s="2">
        <v>140334.20000000001</v>
      </c>
      <c r="DV267" s="2">
        <v>2039587.13</v>
      </c>
      <c r="DW267" s="2">
        <v>2554546.17</v>
      </c>
      <c r="DX267" s="2">
        <v>130567.34</v>
      </c>
      <c r="DY267" s="2"/>
      <c r="DZ267" s="2">
        <v>338338.27</v>
      </c>
      <c r="EA267" s="2">
        <v>148831.26999999999</v>
      </c>
      <c r="EB267" s="2">
        <v>107305.53</v>
      </c>
      <c r="EC267" s="2">
        <v>148833.47</v>
      </c>
      <c r="ED267" s="2">
        <v>864701.53</v>
      </c>
      <c r="EE267" s="2">
        <v>5162936.0999999996</v>
      </c>
      <c r="EF267" s="2">
        <v>4040706.47</v>
      </c>
      <c r="EG267" s="2">
        <v>42683.3</v>
      </c>
      <c r="EH267" s="2">
        <v>194627.6</v>
      </c>
      <c r="EI267" s="2">
        <v>186520.46</v>
      </c>
      <c r="EJ267" s="2">
        <v>149982.96</v>
      </c>
      <c r="EK267" s="2">
        <v>602350.31999999995</v>
      </c>
      <c r="EL267" s="2">
        <v>119044.89</v>
      </c>
      <c r="EM267" s="2">
        <v>244898.27</v>
      </c>
      <c r="EN267" s="2">
        <v>24446544.629999999</v>
      </c>
      <c r="EO267" s="2">
        <v>248132.18</v>
      </c>
      <c r="EP267" s="2">
        <v>98828.25</v>
      </c>
      <c r="EQ267" s="2">
        <v>278420.42</v>
      </c>
      <c r="ER267" s="2">
        <v>186846.31</v>
      </c>
      <c r="ES267" s="2">
        <v>394388.2</v>
      </c>
      <c r="ET267" s="2">
        <v>244265.59</v>
      </c>
      <c r="EU267" s="2">
        <v>291736.38</v>
      </c>
      <c r="EV267" s="2">
        <v>74751.16</v>
      </c>
      <c r="EW267" s="2">
        <v>6469999.2599999998</v>
      </c>
      <c r="EX267" s="2">
        <v>42691.17</v>
      </c>
      <c r="EY267" s="2">
        <v>174356.85</v>
      </c>
      <c r="EZ267" s="2">
        <v>504395.26</v>
      </c>
      <c r="FA267" s="2">
        <v>102809.74</v>
      </c>
      <c r="FB267" s="2">
        <v>538548.13</v>
      </c>
      <c r="FC267" s="2">
        <v>173523.62</v>
      </c>
      <c r="FD267" s="2">
        <v>51593.11</v>
      </c>
      <c r="FE267" s="2">
        <v>228609.81</v>
      </c>
      <c r="FF267" s="2">
        <v>99267.95</v>
      </c>
      <c r="FG267" s="2">
        <v>165400.35</v>
      </c>
      <c r="FH267" s="2">
        <v>2682.04</v>
      </c>
      <c r="FI267" s="2">
        <v>725206.24</v>
      </c>
      <c r="FJ267" s="2">
        <v>189665.71</v>
      </c>
      <c r="FK267" s="2">
        <v>159480.14000000001</v>
      </c>
      <c r="FL267" s="2">
        <v>78547.75</v>
      </c>
      <c r="FM267" s="2">
        <v>164032.43</v>
      </c>
      <c r="FN267" s="2">
        <v>24471.8</v>
      </c>
      <c r="FO267" s="2">
        <v>27481.87</v>
      </c>
      <c r="FP267" s="2"/>
      <c r="FQ267" s="2">
        <v>5123887.6900000004</v>
      </c>
      <c r="FR267" s="2">
        <v>62669.440000000002</v>
      </c>
      <c r="FS267" s="2">
        <v>1199670.21</v>
      </c>
      <c r="FT267" s="2"/>
      <c r="FU267" s="2">
        <v>987825.25</v>
      </c>
      <c r="FV267" s="2">
        <v>182958.9</v>
      </c>
      <c r="FW267" s="2">
        <v>1071826.3700000001</v>
      </c>
      <c r="FX267" s="2">
        <v>363547.04</v>
      </c>
      <c r="FY267" s="2">
        <v>307690.8</v>
      </c>
      <c r="FZ267" s="2">
        <v>862965.77</v>
      </c>
      <c r="GA267" s="2">
        <v>765551.64</v>
      </c>
      <c r="GB267" s="2">
        <v>432182.78</v>
      </c>
      <c r="GC267" s="2">
        <v>188516.04</v>
      </c>
      <c r="GD267" s="2"/>
      <c r="GE267" s="2">
        <v>16129730.58</v>
      </c>
      <c r="GF267" s="2">
        <v>343244.05</v>
      </c>
      <c r="GG267" s="2">
        <v>430045</v>
      </c>
      <c r="GH267" s="2">
        <v>1719361.75</v>
      </c>
      <c r="GI267" s="2">
        <v>459505.08</v>
      </c>
      <c r="GJ267" s="2">
        <v>319939.23</v>
      </c>
      <c r="GK267" s="2">
        <v>53651.34</v>
      </c>
      <c r="GL267" s="2">
        <v>2303167.7400000002</v>
      </c>
      <c r="GM267" s="2">
        <v>127339.52</v>
      </c>
      <c r="GN267" s="2"/>
      <c r="GO267" s="2"/>
      <c r="GP267" s="2"/>
      <c r="GQ267" s="2">
        <v>9609690.7899999991</v>
      </c>
      <c r="GR267" s="2">
        <v>1756741.53</v>
      </c>
      <c r="GS267" s="2">
        <v>118559.88</v>
      </c>
      <c r="GT267" s="2">
        <v>1389830.45</v>
      </c>
      <c r="GU267" s="2">
        <v>70291.179999999993</v>
      </c>
      <c r="GV267" s="2">
        <v>125181.19</v>
      </c>
      <c r="GW267" s="2">
        <v>222598.61</v>
      </c>
      <c r="GX267" s="2">
        <v>71493.58</v>
      </c>
      <c r="GY267" s="2">
        <v>603371.42000000004</v>
      </c>
      <c r="GZ267" s="2">
        <v>60032.23</v>
      </c>
      <c r="HA267" s="2">
        <v>9960.5400000000009</v>
      </c>
      <c r="HB267" s="2">
        <v>84716.66</v>
      </c>
      <c r="HC267" s="2">
        <v>4892509.57</v>
      </c>
      <c r="HD267" s="2"/>
      <c r="HE267" s="2">
        <v>112197.21</v>
      </c>
      <c r="HF267" s="2">
        <v>1156.1400000000001</v>
      </c>
      <c r="HG267" s="2">
        <v>32636.32</v>
      </c>
      <c r="HH267" s="2">
        <v>196308.55</v>
      </c>
      <c r="HI267" s="2"/>
      <c r="HJ267" s="2">
        <v>3206984.35</v>
      </c>
      <c r="HK267" s="2">
        <v>17268.560000000001</v>
      </c>
      <c r="HL267" s="2">
        <v>3803.83</v>
      </c>
      <c r="HM267" s="2"/>
      <c r="HN267" s="2">
        <v>9374.1299999999992</v>
      </c>
      <c r="HO267" s="2"/>
      <c r="HP267" s="2"/>
      <c r="HQ267" s="2"/>
      <c r="HR267" s="2">
        <v>6441650.1500000004</v>
      </c>
      <c r="HS267" s="2">
        <v>1241599.04</v>
      </c>
      <c r="HT267" s="2">
        <v>36672.74</v>
      </c>
      <c r="HU267" s="2">
        <v>131228.1</v>
      </c>
      <c r="HV267" s="2">
        <v>18738.259999999998</v>
      </c>
      <c r="HW267" s="2">
        <v>72055.520000000004</v>
      </c>
      <c r="HX267" s="2"/>
      <c r="HY267" s="2">
        <v>125480.41</v>
      </c>
      <c r="HZ267" s="2">
        <v>89848.58</v>
      </c>
      <c r="IA267" s="2">
        <v>212038.43</v>
      </c>
      <c r="IB267" s="2">
        <v>123717.02</v>
      </c>
      <c r="IC267" s="2">
        <v>76208.850000000006</v>
      </c>
      <c r="ID267" s="2">
        <v>22555.3</v>
      </c>
      <c r="IE267" s="2"/>
      <c r="IF267" s="2">
        <v>35059.89</v>
      </c>
      <c r="IG267" s="2">
        <v>39153.29</v>
      </c>
      <c r="IH267" s="2">
        <v>12415669.15</v>
      </c>
      <c r="II267" s="2">
        <v>1822952.38</v>
      </c>
      <c r="IJ267" s="2">
        <v>25778.02</v>
      </c>
      <c r="IK267" s="2">
        <v>682874.76</v>
      </c>
      <c r="IL267" s="2">
        <v>593166.48</v>
      </c>
      <c r="IM267" s="2">
        <v>221080.92</v>
      </c>
      <c r="IN267" s="2">
        <v>22994.66</v>
      </c>
      <c r="IO267" s="2">
        <v>31173.06</v>
      </c>
      <c r="IP267" s="2">
        <v>17293.05</v>
      </c>
      <c r="IQ267" s="2">
        <v>30781.34</v>
      </c>
      <c r="IR267" s="2">
        <v>127222</v>
      </c>
      <c r="IS267" s="2">
        <v>2314600.9900000002</v>
      </c>
      <c r="IT267" s="2"/>
      <c r="IU267" s="2"/>
      <c r="IV267" s="2">
        <v>0</v>
      </c>
      <c r="IW267" s="2"/>
      <c r="IX267" s="2"/>
      <c r="IY267" s="2"/>
      <c r="IZ267" s="2">
        <v>0</v>
      </c>
      <c r="JA267" s="2">
        <v>0</v>
      </c>
      <c r="JB267" s="2">
        <v>91740.52</v>
      </c>
      <c r="JC267" s="2"/>
      <c r="JD267" s="2"/>
      <c r="JE267" s="2">
        <v>11637181.960000001</v>
      </c>
      <c r="JF267" s="2">
        <v>3466240.73</v>
      </c>
      <c r="JG267" s="2">
        <v>119315.16</v>
      </c>
      <c r="JH267" s="2"/>
      <c r="JI267" s="2">
        <v>30162.75</v>
      </c>
      <c r="JJ267" s="2">
        <v>74205.37</v>
      </c>
      <c r="JK267" s="2">
        <v>6487788.1699999999</v>
      </c>
      <c r="JL267" s="2">
        <v>164995.24</v>
      </c>
      <c r="JM267" s="2">
        <v>219029.94</v>
      </c>
      <c r="JN267" s="2">
        <v>450325.55</v>
      </c>
      <c r="JO267" s="2">
        <v>127978.6</v>
      </c>
      <c r="JP267" s="2">
        <v>727552.39</v>
      </c>
      <c r="JQ267" s="2">
        <v>139984.73000000001</v>
      </c>
      <c r="JR267" s="2"/>
      <c r="JS267" s="2"/>
      <c r="JT267" s="2"/>
      <c r="JU267" s="2"/>
      <c r="JV267" s="2">
        <v>166770.74</v>
      </c>
      <c r="JW267" s="2">
        <v>112516.93</v>
      </c>
      <c r="JX267" s="2"/>
      <c r="JY267" s="2">
        <v>362543.71</v>
      </c>
      <c r="JZ267" s="2">
        <v>25854.65</v>
      </c>
      <c r="KA267" s="2">
        <v>363894.53</v>
      </c>
      <c r="KB267" s="2">
        <v>148005.04999999999</v>
      </c>
      <c r="KC267" s="2">
        <v>107566.9</v>
      </c>
      <c r="KD267" s="2"/>
      <c r="KE267" s="2">
        <v>37639.01</v>
      </c>
      <c r="KF267" s="2">
        <v>87120.75</v>
      </c>
      <c r="KG267" s="2">
        <v>16939622.34</v>
      </c>
      <c r="KH267" s="2">
        <v>142130.43</v>
      </c>
      <c r="KI267" s="2">
        <v>242713.64</v>
      </c>
      <c r="KJ267" s="2">
        <v>247301.37</v>
      </c>
      <c r="KK267" s="2">
        <v>87348.42</v>
      </c>
      <c r="KL267" s="2">
        <v>198727.19</v>
      </c>
      <c r="KM267" s="2">
        <v>523957.16</v>
      </c>
      <c r="KN267" s="2">
        <v>112985.48</v>
      </c>
      <c r="KO267" s="2">
        <v>71375.92</v>
      </c>
      <c r="KP267" s="2">
        <v>3893371.99</v>
      </c>
      <c r="KQ267" s="2">
        <v>52599.37</v>
      </c>
      <c r="KR267" s="2">
        <v>231074.39</v>
      </c>
      <c r="KS267" s="2">
        <v>943271.17</v>
      </c>
      <c r="KT267" s="2">
        <v>79158.100000000006</v>
      </c>
      <c r="KU267" s="2">
        <v>147351.49</v>
      </c>
      <c r="KV267" s="2">
        <v>8127104.79</v>
      </c>
      <c r="KW267" s="2">
        <v>482041.09</v>
      </c>
      <c r="KX267" s="2">
        <v>6323255.9699999997</v>
      </c>
      <c r="KY267" s="2">
        <v>0</v>
      </c>
      <c r="KZ267" s="2">
        <v>60719</v>
      </c>
      <c r="LA267" s="2"/>
      <c r="LB267" s="2"/>
      <c r="LC267" s="2">
        <v>599383.67000000004</v>
      </c>
      <c r="LD267" s="2">
        <v>151843.21</v>
      </c>
      <c r="LE267" s="2">
        <v>129433.41</v>
      </c>
      <c r="LF267" s="2">
        <v>29689097.309999999</v>
      </c>
      <c r="LG267" s="2">
        <v>4775838.78</v>
      </c>
      <c r="LH267" s="2">
        <v>7991307.6500000004</v>
      </c>
      <c r="LI267" s="2">
        <v>4285930.6100000003</v>
      </c>
      <c r="LJ267" s="2"/>
      <c r="LK267" s="2"/>
      <c r="LL267" s="2"/>
      <c r="LM267" s="2">
        <v>293839.45</v>
      </c>
      <c r="LN267" s="2">
        <v>292709.07</v>
      </c>
      <c r="LO267" s="2"/>
      <c r="LP267" s="2">
        <v>7231.94</v>
      </c>
      <c r="LQ267" s="2">
        <v>6669890.9699999997</v>
      </c>
      <c r="LR267" s="2">
        <v>449491.04</v>
      </c>
      <c r="LS267" s="2">
        <v>45336.53</v>
      </c>
      <c r="LT267" s="2"/>
      <c r="LU267" s="2">
        <v>1075617.1100000001</v>
      </c>
      <c r="LV267" s="2">
        <v>20563802.219999999</v>
      </c>
      <c r="LW267" s="2">
        <v>453802.73</v>
      </c>
      <c r="LX267" s="2">
        <v>893007.12</v>
      </c>
      <c r="LY267" s="2">
        <v>625221.47</v>
      </c>
      <c r="LZ267" s="2">
        <v>165846.59</v>
      </c>
      <c r="MA267" s="2"/>
      <c r="MB267" s="2">
        <v>300164.45</v>
      </c>
      <c r="MC267" s="2">
        <v>583606.9</v>
      </c>
      <c r="MD267" s="2">
        <v>1148100.3899999999</v>
      </c>
      <c r="ME267" s="2">
        <v>34910.99</v>
      </c>
      <c r="MF267" s="2">
        <v>15476076.300000001</v>
      </c>
      <c r="MG267" s="2">
        <v>279867.71999999997</v>
      </c>
      <c r="MH267" s="2">
        <v>113015.3</v>
      </c>
      <c r="MI267" s="2">
        <v>44773.64</v>
      </c>
      <c r="MJ267" s="2"/>
      <c r="MK267" s="2">
        <v>205540.9</v>
      </c>
      <c r="ML267" s="2">
        <v>95526.96</v>
      </c>
      <c r="MM267" s="2">
        <v>241196.31</v>
      </c>
      <c r="MN267" s="2">
        <v>245511.11</v>
      </c>
      <c r="MO267" s="2">
        <v>33499.660000000003</v>
      </c>
      <c r="MP267" s="2">
        <v>124568.1</v>
      </c>
      <c r="MQ267" s="2">
        <v>74119.490000000005</v>
      </c>
      <c r="MR267" s="2">
        <v>8344796.2999999998</v>
      </c>
      <c r="MS267" s="2">
        <v>16517.939999999999</v>
      </c>
      <c r="MT267" s="2">
        <v>356555.4</v>
      </c>
      <c r="MU267" s="2">
        <v>38409.24</v>
      </c>
      <c r="MV267" s="2">
        <v>269358.48</v>
      </c>
      <c r="MW267" s="2">
        <v>9995.83</v>
      </c>
      <c r="MX267" s="2"/>
      <c r="MY267" s="2"/>
      <c r="MZ267" s="2">
        <v>682.05</v>
      </c>
      <c r="NA267" s="2">
        <v>6786.14</v>
      </c>
      <c r="NB267" s="2">
        <v>74200.570000000007</v>
      </c>
      <c r="NC267" s="2">
        <v>9419407.1799999997</v>
      </c>
      <c r="ND267" s="2">
        <v>646264.34</v>
      </c>
      <c r="NE267" s="2">
        <v>45371.24</v>
      </c>
      <c r="NF267" s="2">
        <v>1920980.85</v>
      </c>
      <c r="NG267" s="2"/>
      <c r="NH267" s="2">
        <v>7057.1</v>
      </c>
      <c r="NI267" s="2">
        <v>1143844.2</v>
      </c>
      <c r="NJ267" s="2">
        <v>40769</v>
      </c>
      <c r="NK267" s="2"/>
      <c r="NL267" s="2">
        <v>8229.26</v>
      </c>
      <c r="NM267" s="2">
        <v>83220.649999999994</v>
      </c>
      <c r="NN267" s="2">
        <v>29820.37</v>
      </c>
      <c r="NO267" s="2">
        <v>7788336.2000000002</v>
      </c>
      <c r="NP267" s="2"/>
      <c r="NQ267" s="2">
        <v>62762.62</v>
      </c>
      <c r="NR267" s="2">
        <v>65534.2</v>
      </c>
      <c r="NS267" s="2">
        <v>0</v>
      </c>
      <c r="NT267" s="2"/>
      <c r="NU267" s="2">
        <v>0</v>
      </c>
      <c r="NV267" s="2">
        <v>15743138.949999999</v>
      </c>
      <c r="NW267" s="2"/>
      <c r="NX267" s="2">
        <v>232243.96</v>
      </c>
      <c r="NY267" s="2">
        <v>9312.82</v>
      </c>
      <c r="NZ267" s="2">
        <v>109977.4</v>
      </c>
      <c r="OA267" s="2">
        <v>94904.08</v>
      </c>
      <c r="OB267" s="2">
        <v>30668.7</v>
      </c>
      <c r="OC267" s="2"/>
      <c r="OD267" s="2">
        <v>185038.84</v>
      </c>
      <c r="OE267" s="2">
        <v>100688.27</v>
      </c>
      <c r="OF267" s="2">
        <v>535568.51</v>
      </c>
      <c r="OG267" s="2">
        <v>11479.11</v>
      </c>
      <c r="OH267" s="2"/>
      <c r="OI267" s="2"/>
      <c r="OJ267" s="2"/>
      <c r="OK267" s="2"/>
      <c r="OL267" s="2">
        <v>2921503.34</v>
      </c>
      <c r="OM267" s="2"/>
      <c r="ON267" s="2">
        <v>4275032.8600000003</v>
      </c>
      <c r="OO267" s="2">
        <v>253410.47</v>
      </c>
      <c r="OP267" s="2">
        <v>48585.91</v>
      </c>
      <c r="OQ267" s="2"/>
      <c r="OR267" s="2">
        <v>9680133.1500000004</v>
      </c>
      <c r="OS267" s="2">
        <v>10602.32</v>
      </c>
      <c r="OT267" s="2">
        <v>94008.93</v>
      </c>
      <c r="OU267" s="2">
        <v>74302.539999999994</v>
      </c>
      <c r="OV267" s="2">
        <v>444802.03</v>
      </c>
      <c r="OW267" s="2">
        <v>1574719.16</v>
      </c>
      <c r="OX267" s="2">
        <v>25318.44</v>
      </c>
      <c r="OY267" s="2"/>
      <c r="OZ267" s="2">
        <v>52043.76</v>
      </c>
      <c r="PA267" s="2">
        <v>1144642.3700000001</v>
      </c>
      <c r="PB267" s="2"/>
      <c r="PC267" s="2"/>
      <c r="PD267" s="2">
        <v>61323.45</v>
      </c>
      <c r="PE267" s="2">
        <v>319969.67</v>
      </c>
      <c r="PF267" s="2">
        <v>393475.98</v>
      </c>
      <c r="PG267" s="2">
        <v>100785.04</v>
      </c>
      <c r="PH267" s="2">
        <v>109644.62</v>
      </c>
      <c r="PI267" s="2">
        <v>177400.31</v>
      </c>
      <c r="PJ267" s="2">
        <v>288726.18</v>
      </c>
      <c r="PK267" s="2"/>
      <c r="PL267" s="2"/>
      <c r="PM267" s="2">
        <v>391891.56</v>
      </c>
      <c r="PN267" s="2">
        <v>1302884.1599999999</v>
      </c>
      <c r="PO267" s="2"/>
      <c r="PP267" s="2"/>
      <c r="PQ267" s="2"/>
      <c r="PR267" s="2">
        <v>46261.55</v>
      </c>
      <c r="PS267" s="2">
        <v>30642206.309999999</v>
      </c>
      <c r="PT267" s="2"/>
      <c r="PU267" s="2">
        <v>264107.92</v>
      </c>
      <c r="PV267" s="2">
        <v>364169.6</v>
      </c>
      <c r="PW267" s="2">
        <v>4139815.03</v>
      </c>
      <c r="PX267" s="2">
        <v>141666.20000000001</v>
      </c>
      <c r="PY267" s="2">
        <v>1460036.8</v>
      </c>
      <c r="PZ267" s="2"/>
      <c r="QA267" s="2">
        <v>723332.19</v>
      </c>
      <c r="QB267" s="2">
        <v>61044.98</v>
      </c>
      <c r="QC267" s="2">
        <v>1259255.82</v>
      </c>
      <c r="QD267" s="2">
        <v>323378.18</v>
      </c>
      <c r="QE267" s="2">
        <v>260115.31</v>
      </c>
      <c r="QF267" s="2">
        <v>101549.17</v>
      </c>
      <c r="QG267" s="2">
        <v>474958.55</v>
      </c>
      <c r="QH267" s="2">
        <v>1052748.21</v>
      </c>
      <c r="QI267" s="2">
        <v>238040.49</v>
      </c>
      <c r="QJ267" s="2">
        <v>76384.44</v>
      </c>
      <c r="QK267" s="2">
        <v>61999.11</v>
      </c>
      <c r="QL267" s="2">
        <v>3368254.14</v>
      </c>
      <c r="QM267" s="2">
        <v>1869113.6</v>
      </c>
      <c r="QN267" s="2">
        <v>115548.03</v>
      </c>
      <c r="QO267" s="2"/>
      <c r="QP267" s="2"/>
      <c r="QQ267" s="2"/>
      <c r="QR267" s="2"/>
      <c r="QS267" s="2">
        <v>3634397.15</v>
      </c>
      <c r="QT267" s="2">
        <v>134041.99</v>
      </c>
      <c r="QU267" s="2">
        <v>2795794.37</v>
      </c>
      <c r="QV267" s="2">
        <v>589221.81000000006</v>
      </c>
      <c r="QW267" s="2"/>
      <c r="QX267" s="2">
        <v>696833.17</v>
      </c>
      <c r="QY267" s="2">
        <v>61186.25</v>
      </c>
      <c r="QZ267" s="2">
        <v>346756.11</v>
      </c>
      <c r="RA267" s="2">
        <v>562759.37</v>
      </c>
      <c r="RB267" s="2">
        <v>59421.87</v>
      </c>
      <c r="RC267" s="2">
        <v>218777.47</v>
      </c>
      <c r="RD267" s="2"/>
      <c r="RE267" s="2"/>
      <c r="RF267" s="2">
        <v>16748098.640000001</v>
      </c>
      <c r="RG267" s="2">
        <v>1241899.73</v>
      </c>
      <c r="RH267" s="2"/>
      <c r="RI267" s="2">
        <v>2723574.74</v>
      </c>
      <c r="RJ267" s="2">
        <v>508976.39</v>
      </c>
      <c r="RK267" s="2">
        <v>7058.63</v>
      </c>
      <c r="RL267" s="2">
        <v>972657.29</v>
      </c>
      <c r="RM267" s="2">
        <v>69453.539999999994</v>
      </c>
      <c r="RN267" s="2">
        <v>87987.28</v>
      </c>
      <c r="RO267" s="2">
        <v>730358.57</v>
      </c>
      <c r="RP267" s="2">
        <v>1282621.8500000001</v>
      </c>
      <c r="RQ267" s="2">
        <v>261687.99</v>
      </c>
      <c r="RR267" s="2">
        <v>64599.13</v>
      </c>
      <c r="RS267" s="2">
        <v>53599.18</v>
      </c>
      <c r="RT267" s="2">
        <v>354731.67</v>
      </c>
      <c r="RU267" s="2">
        <v>88731.14</v>
      </c>
      <c r="RV267" s="2">
        <v>189928.35</v>
      </c>
      <c r="RW267" s="2">
        <v>29810.27</v>
      </c>
      <c r="RX267" s="2">
        <v>5110.25</v>
      </c>
      <c r="RY267" s="2">
        <v>212808.45</v>
      </c>
      <c r="RZ267" s="2">
        <v>11751691.289999999</v>
      </c>
      <c r="SA267" s="2">
        <v>198026.18</v>
      </c>
      <c r="SB267" s="2">
        <v>211015.78</v>
      </c>
      <c r="SC267" s="2">
        <v>251289.73</v>
      </c>
      <c r="SD267" s="2">
        <v>123780.15</v>
      </c>
      <c r="SE267" s="2">
        <v>439880.85</v>
      </c>
      <c r="SF267" s="2">
        <v>222212.74</v>
      </c>
      <c r="SG267" s="2">
        <v>312679.28000000003</v>
      </c>
      <c r="SH267" s="2">
        <v>168363.05</v>
      </c>
      <c r="SI267" s="2">
        <v>162270.25</v>
      </c>
      <c r="SJ267" s="2">
        <v>668413.01</v>
      </c>
      <c r="SK267" s="2">
        <v>87380.95</v>
      </c>
      <c r="SL267" s="2">
        <v>4704441.45</v>
      </c>
      <c r="SM267" s="2">
        <v>83558.850000000006</v>
      </c>
      <c r="SN267" s="2">
        <v>182284.13</v>
      </c>
      <c r="SO267" s="2">
        <v>187411.48</v>
      </c>
      <c r="SP267" s="2">
        <v>62467.91</v>
      </c>
      <c r="SQ267" s="2">
        <v>136067.98000000001</v>
      </c>
      <c r="SR267" s="2">
        <v>91742.33</v>
      </c>
      <c r="SS267" s="2">
        <v>97921.25</v>
      </c>
      <c r="ST267" s="2">
        <v>12786299.32</v>
      </c>
      <c r="SU267" s="2">
        <v>159747.54999999999</v>
      </c>
      <c r="SV267" s="2">
        <v>640705.26</v>
      </c>
      <c r="SW267" s="2">
        <v>173410.76</v>
      </c>
      <c r="SX267" s="2"/>
      <c r="SY267" s="2">
        <v>228968.41</v>
      </c>
      <c r="SZ267" s="2">
        <v>321323.05</v>
      </c>
      <c r="TA267" s="2">
        <v>771314.26</v>
      </c>
      <c r="TB267" s="2">
        <v>146713.71</v>
      </c>
      <c r="TC267" s="2">
        <v>207043.08</v>
      </c>
      <c r="TD267" s="2">
        <v>186328.31</v>
      </c>
      <c r="TE267" s="2">
        <v>447079.76</v>
      </c>
      <c r="TF267" s="2">
        <v>236705.5</v>
      </c>
      <c r="TG267" s="2">
        <v>139908.94</v>
      </c>
      <c r="TH267" s="2">
        <v>54340671.479999997</v>
      </c>
      <c r="TI267" s="2">
        <v>66047.98</v>
      </c>
      <c r="TJ267" s="2">
        <v>168555.61</v>
      </c>
      <c r="TK267" s="2">
        <v>489119.26</v>
      </c>
      <c r="TL267" s="2">
        <v>749249.53</v>
      </c>
      <c r="TM267" s="2">
        <v>220678.1</v>
      </c>
      <c r="TN267" s="2">
        <v>65930.679999999993</v>
      </c>
      <c r="TO267" s="2">
        <v>1455928.57</v>
      </c>
      <c r="TP267" s="2">
        <v>122707.39</v>
      </c>
      <c r="TQ267" s="2">
        <v>80447.06</v>
      </c>
      <c r="TR267" s="2">
        <v>827625.81</v>
      </c>
      <c r="TS267" s="2">
        <v>162246.98000000001</v>
      </c>
      <c r="TT267" s="2">
        <v>54250.57</v>
      </c>
      <c r="TU267" s="2">
        <v>219540.64</v>
      </c>
      <c r="TV267" s="2">
        <v>81763.98</v>
      </c>
      <c r="TW267" s="2">
        <v>153511.35</v>
      </c>
      <c r="TX267" s="2">
        <v>2729679.59</v>
      </c>
      <c r="TY267" s="2">
        <v>331330.87</v>
      </c>
      <c r="TZ267" s="2">
        <v>7088067.75</v>
      </c>
      <c r="UA267" s="2">
        <v>259846.7</v>
      </c>
      <c r="UB267" s="2">
        <v>229064.18</v>
      </c>
      <c r="UC267" s="2">
        <v>208500.47</v>
      </c>
      <c r="UD267" s="2">
        <v>1786845.84</v>
      </c>
      <c r="UE267" s="2">
        <v>89934.11</v>
      </c>
      <c r="UF267" s="2">
        <v>74408.73</v>
      </c>
      <c r="UG267" s="2">
        <v>43826.42</v>
      </c>
      <c r="UH267" s="2">
        <v>18483.310000000001</v>
      </c>
      <c r="UI267" s="2">
        <v>5073379.66</v>
      </c>
      <c r="UJ267" s="2">
        <v>435144.43</v>
      </c>
      <c r="UK267" s="2">
        <v>109535.78</v>
      </c>
      <c r="UL267" s="2">
        <v>780595.4</v>
      </c>
      <c r="UM267" s="2">
        <v>168276.08</v>
      </c>
      <c r="UN267" s="2">
        <v>128286.6</v>
      </c>
      <c r="UO267" s="2">
        <v>30626069.350000001</v>
      </c>
      <c r="UP267" s="2">
        <v>151178.63</v>
      </c>
      <c r="UQ267" s="2">
        <v>247395.01</v>
      </c>
      <c r="UR267" s="2">
        <v>3358624.32</v>
      </c>
      <c r="US267" s="2">
        <v>6245</v>
      </c>
      <c r="UT267" s="2">
        <v>268576.37</v>
      </c>
      <c r="UU267" s="2">
        <v>586730.32999999996</v>
      </c>
      <c r="UV267" s="2">
        <v>103878.43</v>
      </c>
      <c r="UW267" s="2">
        <v>78914.91</v>
      </c>
      <c r="UX267" s="2">
        <v>191021.84</v>
      </c>
      <c r="UY267" s="2">
        <v>99986.66</v>
      </c>
      <c r="UZ267" s="2">
        <v>569802.01</v>
      </c>
      <c r="VA267" s="2">
        <v>260542.51</v>
      </c>
      <c r="VB267" s="2">
        <v>449980.32</v>
      </c>
      <c r="VC267" s="2">
        <v>228478.86</v>
      </c>
      <c r="VD267" s="2">
        <v>96601.03</v>
      </c>
      <c r="VE267" s="2">
        <v>67981.16</v>
      </c>
      <c r="VF267" s="2">
        <v>100268.47</v>
      </c>
      <c r="VG267" s="2">
        <v>595404.14</v>
      </c>
      <c r="VH267" s="2">
        <v>129461.62</v>
      </c>
      <c r="VI267" s="2">
        <v>35120.65</v>
      </c>
      <c r="VJ267" s="2"/>
      <c r="VK267" s="2">
        <v>6406178.2999999998</v>
      </c>
      <c r="VL267" s="2">
        <v>640936.43999999994</v>
      </c>
      <c r="VM267" s="2">
        <v>29879.3</v>
      </c>
      <c r="VN267" s="2"/>
      <c r="VO267" s="2"/>
      <c r="VP267" s="2">
        <v>2275242.02</v>
      </c>
      <c r="VQ267" s="2">
        <v>281738.87</v>
      </c>
      <c r="VR267" s="2">
        <v>79791.78</v>
      </c>
      <c r="VS267" s="2">
        <v>74743.539999999994</v>
      </c>
      <c r="VT267" s="2"/>
      <c r="VU267" s="2">
        <v>24382.13</v>
      </c>
      <c r="VV267" s="2"/>
      <c r="VW267" s="2"/>
      <c r="VX267" s="2">
        <v>31829.8</v>
      </c>
      <c r="VY267" s="2">
        <v>32878.199999999997</v>
      </c>
      <c r="VZ267" s="2">
        <v>38698693</v>
      </c>
      <c r="WA267" s="2">
        <v>950996.24</v>
      </c>
      <c r="WB267" s="2">
        <v>148090.47</v>
      </c>
      <c r="WC267" s="2"/>
      <c r="WD267" s="2">
        <v>19103.43</v>
      </c>
      <c r="WE267" s="2">
        <v>625935.67000000004</v>
      </c>
      <c r="WF267" s="2">
        <v>37719.86</v>
      </c>
      <c r="WG267" s="2">
        <v>1088707.69</v>
      </c>
      <c r="WH267" s="2">
        <v>272409.58</v>
      </c>
      <c r="WI267" s="2">
        <v>410495.48</v>
      </c>
      <c r="WJ267" s="2">
        <v>9026.99</v>
      </c>
      <c r="WK267" s="2">
        <v>1047526.68</v>
      </c>
      <c r="WL267" s="2">
        <v>1393114.77</v>
      </c>
      <c r="WM267" s="2">
        <v>647211.67000000004</v>
      </c>
      <c r="WN267" s="2">
        <v>425793.2</v>
      </c>
      <c r="WO267" s="2">
        <v>83312.160000000003</v>
      </c>
      <c r="WP267" s="2">
        <v>469275.82</v>
      </c>
      <c r="WQ267" s="2">
        <v>591718.57999999996</v>
      </c>
      <c r="WR267" s="2">
        <v>252204.29</v>
      </c>
      <c r="WS267" s="2">
        <v>1256631.8999999999</v>
      </c>
      <c r="WT267" s="2">
        <v>2391561.7799999998</v>
      </c>
      <c r="WU267" s="2">
        <v>26717.14</v>
      </c>
      <c r="WV267" s="2">
        <v>620206.93000000005</v>
      </c>
      <c r="WW267" s="2">
        <v>17079.41</v>
      </c>
      <c r="WX267" s="2">
        <v>52099.83</v>
      </c>
      <c r="WY267" s="2"/>
      <c r="WZ267" s="2">
        <v>2840.64</v>
      </c>
      <c r="XA267" s="2">
        <v>82429.69</v>
      </c>
      <c r="XB267" s="2">
        <v>2262586.2200000002</v>
      </c>
      <c r="XC267" s="2">
        <v>57676.4</v>
      </c>
      <c r="XD267" s="2">
        <v>11274.45</v>
      </c>
      <c r="XE267" s="2">
        <v>75380.63</v>
      </c>
      <c r="XF267" s="2"/>
      <c r="XG267" s="2">
        <v>6472065.4800000004</v>
      </c>
      <c r="XH267" s="2">
        <v>557867.16</v>
      </c>
      <c r="XI267" s="2">
        <v>401929.09</v>
      </c>
      <c r="XJ267" s="2">
        <v>5860805.1299999999</v>
      </c>
      <c r="XK267" s="2">
        <v>366267.72</v>
      </c>
      <c r="XL267" s="2">
        <v>548141.99</v>
      </c>
      <c r="XM267" s="2">
        <v>1823490.27</v>
      </c>
      <c r="XN267" s="2">
        <v>375638.11</v>
      </c>
      <c r="XO267" s="2">
        <v>1273700.23</v>
      </c>
      <c r="XP267" s="2">
        <v>1966097.35</v>
      </c>
      <c r="XQ267" s="2">
        <v>671497.5</v>
      </c>
      <c r="XR267" s="2">
        <v>140811.37</v>
      </c>
      <c r="XS267" s="2">
        <v>236436.51</v>
      </c>
      <c r="XT267" s="2">
        <v>350386.69</v>
      </c>
      <c r="XU267" s="2">
        <v>495958.62</v>
      </c>
      <c r="XV267" s="2">
        <v>186279.45</v>
      </c>
      <c r="XW267" s="2">
        <v>115238.28</v>
      </c>
      <c r="XX267" s="2">
        <v>145225.44</v>
      </c>
      <c r="XY267" s="2">
        <v>291747.94</v>
      </c>
      <c r="XZ267" s="2">
        <v>208610.92</v>
      </c>
      <c r="YA267" s="2">
        <v>201110.49</v>
      </c>
      <c r="YB267" s="2">
        <v>96706.57</v>
      </c>
      <c r="YC267" s="2">
        <v>44557.06</v>
      </c>
      <c r="YD267" s="2">
        <v>30888118.149999999</v>
      </c>
      <c r="YE267" s="2">
        <v>285504.21000000002</v>
      </c>
      <c r="YF267" s="2">
        <v>1651299.58</v>
      </c>
      <c r="YG267" s="2">
        <v>300717.12</v>
      </c>
      <c r="YH267" s="2">
        <v>1940440.26</v>
      </c>
      <c r="YI267" s="2">
        <v>6091.7</v>
      </c>
      <c r="YJ267" s="2">
        <v>1011337.57</v>
      </c>
      <c r="YK267" s="2"/>
      <c r="YL267" s="2">
        <v>4163360.34</v>
      </c>
      <c r="YM267" s="2">
        <v>841456.59</v>
      </c>
      <c r="YN267" s="2">
        <v>398147.7</v>
      </c>
      <c r="YO267" s="2">
        <v>239493.92</v>
      </c>
      <c r="YP267" s="2">
        <v>202627.17</v>
      </c>
      <c r="YQ267" s="2">
        <v>36801.57</v>
      </c>
      <c r="YR267" s="2">
        <v>156506.32999999999</v>
      </c>
      <c r="YS267" s="2">
        <v>130445.31</v>
      </c>
      <c r="YT267" s="2">
        <v>35553.379999999997</v>
      </c>
      <c r="YU267" s="2">
        <v>10515912.869999999</v>
      </c>
      <c r="YV267" s="2">
        <v>166276.01999999999</v>
      </c>
      <c r="YW267" s="2">
        <v>185381.56</v>
      </c>
      <c r="YX267" s="2">
        <v>158376.63</v>
      </c>
      <c r="YY267" s="2">
        <v>424654.89</v>
      </c>
      <c r="YZ267" s="2">
        <v>200713.82</v>
      </c>
      <c r="ZA267" s="2">
        <v>856845.87</v>
      </c>
      <c r="ZB267" s="2">
        <v>10997040.199999999</v>
      </c>
      <c r="ZC267" s="2">
        <v>358905.35</v>
      </c>
      <c r="ZD267" s="2">
        <v>150926.22</v>
      </c>
      <c r="ZE267" s="2">
        <v>655911.43999999994</v>
      </c>
      <c r="ZF267" s="2">
        <v>292533.34000000003</v>
      </c>
      <c r="ZG267" s="2">
        <v>867456.63</v>
      </c>
      <c r="ZH267" s="2">
        <v>153300.46</v>
      </c>
      <c r="ZI267" s="2">
        <v>103554.65</v>
      </c>
      <c r="ZJ267" s="2">
        <v>1451034.87</v>
      </c>
      <c r="ZK267" s="2">
        <v>19323665.77</v>
      </c>
      <c r="ZL267" s="2">
        <v>401795.57</v>
      </c>
      <c r="ZM267" s="2">
        <v>803587.33</v>
      </c>
      <c r="ZN267" s="2">
        <v>11006.5</v>
      </c>
      <c r="ZO267" s="2">
        <v>493852.25</v>
      </c>
      <c r="ZP267" s="2">
        <v>26884.75</v>
      </c>
      <c r="ZQ267" s="2">
        <v>469457.07</v>
      </c>
      <c r="ZR267" s="2">
        <v>816767.6</v>
      </c>
      <c r="ZS267" s="2">
        <v>1089074.6000000001</v>
      </c>
      <c r="ZT267" s="2">
        <v>1482455.96</v>
      </c>
      <c r="ZU267" s="2">
        <v>2329955.7799999998</v>
      </c>
      <c r="ZV267" s="2">
        <v>207338.98</v>
      </c>
      <c r="ZW267" s="2">
        <v>235210.4</v>
      </c>
      <c r="ZX267" s="2">
        <v>234171.95</v>
      </c>
      <c r="ZY267" s="2">
        <v>257072.54</v>
      </c>
      <c r="ZZ267" s="2">
        <v>253216.84</v>
      </c>
      <c r="AAA267" s="2">
        <v>133380.20000000001</v>
      </c>
      <c r="AAB267" s="2">
        <v>143435.76</v>
      </c>
      <c r="AAC267" s="2">
        <v>887896.88</v>
      </c>
      <c r="AAD267" s="2">
        <v>79706.259999999995</v>
      </c>
      <c r="AAE267" s="2">
        <v>201309.04</v>
      </c>
      <c r="AAF267" s="2">
        <v>73810.73</v>
      </c>
      <c r="AAG267" s="2"/>
      <c r="AAH267" s="2">
        <v>0</v>
      </c>
      <c r="AAI267" s="2"/>
      <c r="AAJ267" s="2"/>
      <c r="AAK267" s="2">
        <v>0</v>
      </c>
      <c r="AAL267" s="2"/>
      <c r="AAM267" s="2">
        <v>111523.66</v>
      </c>
      <c r="AAN267" s="2">
        <v>13317346.5</v>
      </c>
      <c r="AAO267" s="2">
        <v>183213.1</v>
      </c>
      <c r="AAP267" s="2">
        <v>504055.84</v>
      </c>
      <c r="AAQ267" s="2">
        <v>1170346.04</v>
      </c>
      <c r="AAR267" s="2">
        <v>7167.5</v>
      </c>
      <c r="AAS267" s="2"/>
      <c r="AAT267" s="2">
        <v>95978.48</v>
      </c>
      <c r="AAU267" s="2">
        <v>553152.44999999995</v>
      </c>
      <c r="AAV267" s="2">
        <v>1625407.15</v>
      </c>
      <c r="AAW267" s="2">
        <v>353792.75</v>
      </c>
      <c r="AAX267" s="2">
        <v>537319.91</v>
      </c>
      <c r="AAY267" s="2">
        <v>1138071.25</v>
      </c>
      <c r="AAZ267" s="2">
        <v>798036.24</v>
      </c>
      <c r="ABA267" s="2">
        <v>59652.56</v>
      </c>
      <c r="ABB267" s="2">
        <v>119592.44</v>
      </c>
      <c r="ABC267" s="2">
        <v>115686.63</v>
      </c>
      <c r="ABD267" s="2">
        <v>296959.52</v>
      </c>
      <c r="ABE267" s="2">
        <v>485523.74</v>
      </c>
      <c r="ABF267" s="2">
        <v>139979.4</v>
      </c>
      <c r="ABG267" s="2">
        <v>3029131.2</v>
      </c>
      <c r="ABH267" s="2">
        <v>145086.79999999999</v>
      </c>
      <c r="ABI267" s="2">
        <v>668077.17000000004</v>
      </c>
      <c r="ABJ267" s="2">
        <v>29428.57</v>
      </c>
      <c r="ABK267" s="2"/>
      <c r="ABL267" s="2">
        <v>357065.68</v>
      </c>
      <c r="ABM267" s="2"/>
      <c r="ABN267" s="2">
        <v>6329452.7400000002</v>
      </c>
      <c r="ABO267" s="2">
        <v>66241.03</v>
      </c>
      <c r="ABP267" s="2">
        <v>10986</v>
      </c>
      <c r="ABQ267" s="2">
        <v>212856.82</v>
      </c>
      <c r="ABR267" s="2">
        <v>403813.9</v>
      </c>
      <c r="ABS267" s="2">
        <v>288063.99</v>
      </c>
      <c r="ABT267" s="2">
        <v>117695.15</v>
      </c>
      <c r="ABU267" s="2">
        <v>162264.53</v>
      </c>
      <c r="ABV267" s="2"/>
      <c r="ABW267" s="2">
        <v>346937.35</v>
      </c>
      <c r="ABX267" s="2">
        <v>31799.16</v>
      </c>
      <c r="ABY267" s="2">
        <v>216009.38</v>
      </c>
      <c r="ABZ267" s="2">
        <v>178615.84</v>
      </c>
      <c r="ACA267" s="2">
        <v>123525</v>
      </c>
      <c r="ACB267" s="2">
        <v>1126400.6399999999</v>
      </c>
      <c r="ACC267" s="2"/>
      <c r="ACD267" s="2">
        <v>306090.93</v>
      </c>
      <c r="ACE267" s="2">
        <v>35158.1</v>
      </c>
      <c r="ACF267" s="2">
        <v>9429.2999999999993</v>
      </c>
      <c r="ACG267" s="2">
        <v>170169.64</v>
      </c>
      <c r="ACH267" s="2">
        <v>31512318.34</v>
      </c>
      <c r="ACI267" s="2">
        <v>163072.39000000001</v>
      </c>
      <c r="ACJ267" s="2">
        <v>461919.36</v>
      </c>
      <c r="ACK267" s="2">
        <v>449014.05</v>
      </c>
      <c r="ACL267" s="2">
        <v>369811.22</v>
      </c>
      <c r="ACM267" s="2">
        <v>407606.48</v>
      </c>
      <c r="ACN267" s="2">
        <v>310043.96000000002</v>
      </c>
      <c r="ACO267" s="2"/>
      <c r="ACP267" s="2">
        <v>265932.18</v>
      </c>
      <c r="ACQ267" s="2">
        <v>17198</v>
      </c>
      <c r="ACR267" s="2"/>
      <c r="ACS267" s="2">
        <v>408903.57</v>
      </c>
      <c r="ACT267" s="2"/>
      <c r="ACU267" s="2">
        <v>967778.65</v>
      </c>
      <c r="ACV267" s="2">
        <v>96302.63</v>
      </c>
      <c r="ACW267" s="2">
        <v>110408.2</v>
      </c>
      <c r="ACX267" s="2">
        <v>29754.97</v>
      </c>
      <c r="ACY267" s="2">
        <v>60192.5</v>
      </c>
      <c r="ACZ267" s="2">
        <v>56031.96</v>
      </c>
      <c r="ADA267" s="2"/>
      <c r="ADB267" s="2"/>
      <c r="ADC267" s="2"/>
      <c r="ADD267" s="2"/>
      <c r="ADE267" s="2">
        <v>251059.84</v>
      </c>
      <c r="ADF267" s="2">
        <v>1977284.89</v>
      </c>
      <c r="ADG267" s="2">
        <v>52384.04</v>
      </c>
      <c r="ADH267" s="2">
        <v>161208.24</v>
      </c>
      <c r="ADI267" s="2">
        <v>9739.3700000000008</v>
      </c>
      <c r="ADJ267" s="2">
        <v>276953.5</v>
      </c>
      <c r="ADK267" s="2">
        <v>13094.45</v>
      </c>
      <c r="ADL267" s="2">
        <v>26219.82</v>
      </c>
      <c r="ADM267" s="2"/>
      <c r="ADN267" s="2">
        <v>9349496.2899999991</v>
      </c>
      <c r="ADO267" s="2">
        <v>86656.55</v>
      </c>
      <c r="ADP267" s="2">
        <v>0</v>
      </c>
      <c r="ADQ267" s="2">
        <v>980962.03</v>
      </c>
      <c r="ADR267" s="2">
        <v>34766.74</v>
      </c>
      <c r="ADS267" s="2"/>
      <c r="ADT267" s="2">
        <v>123774.66</v>
      </c>
      <c r="ADU267" s="2">
        <v>79484.31</v>
      </c>
      <c r="ADV267" s="2">
        <v>4883093.21</v>
      </c>
      <c r="ADW267" s="2">
        <v>915060.7</v>
      </c>
      <c r="ADX267" s="2">
        <v>753036.44</v>
      </c>
      <c r="ADY267" s="2">
        <v>149544.1</v>
      </c>
      <c r="ADZ267" s="2">
        <v>472933.48</v>
      </c>
      <c r="AEA267" s="2"/>
      <c r="AEB267" s="2">
        <v>110744.12</v>
      </c>
      <c r="AEC267" s="2">
        <v>1500093.47</v>
      </c>
      <c r="AED267" s="2"/>
      <c r="AEE267" s="2">
        <v>162567.35999999999</v>
      </c>
      <c r="AEF267" s="2"/>
      <c r="AEG267" s="2">
        <v>1005826.43</v>
      </c>
      <c r="AEH267" s="2">
        <v>395607.69</v>
      </c>
      <c r="AEI267" s="2">
        <v>191198.19</v>
      </c>
      <c r="AEJ267" s="2">
        <v>292976.69</v>
      </c>
      <c r="AEK267" s="2">
        <v>899758.39</v>
      </c>
      <c r="AEL267" s="2">
        <v>113872.48</v>
      </c>
      <c r="AEM267" s="2">
        <v>418506.19</v>
      </c>
      <c r="AEN267" s="2">
        <v>198791.91</v>
      </c>
      <c r="AEO267" s="2">
        <v>553033.53</v>
      </c>
      <c r="AEP267" s="2">
        <v>17057640.969999999</v>
      </c>
      <c r="AEQ267" s="2">
        <v>465208.53</v>
      </c>
      <c r="AER267" s="2">
        <v>898528.61</v>
      </c>
      <c r="AES267" s="2">
        <v>431401.07</v>
      </c>
      <c r="AET267" s="2">
        <v>29407.21</v>
      </c>
      <c r="AEU267" s="2">
        <v>1299126.78</v>
      </c>
      <c r="AEV267" s="2">
        <v>194507.63</v>
      </c>
      <c r="AEW267" s="2">
        <v>317524.98</v>
      </c>
      <c r="AEX267" s="2">
        <v>426839.89</v>
      </c>
      <c r="AEY267" s="2">
        <v>73911.11</v>
      </c>
      <c r="AEZ267" s="2">
        <v>12639342.220000001</v>
      </c>
      <c r="AFA267" s="2">
        <v>3784395.12</v>
      </c>
      <c r="AFB267" s="2">
        <v>51932.2</v>
      </c>
      <c r="AFC267" s="2">
        <v>163002.54999999999</v>
      </c>
      <c r="AFD267" s="2">
        <v>695812.08</v>
      </c>
      <c r="AFE267" s="2">
        <v>407260.15999999997</v>
      </c>
      <c r="AFF267" s="2">
        <v>247673.31</v>
      </c>
      <c r="AFG267" s="2">
        <v>120866.8</v>
      </c>
      <c r="AFH267" s="2">
        <v>93111.77</v>
      </c>
      <c r="AFI267" s="2">
        <v>36088.080000000002</v>
      </c>
      <c r="AFJ267" s="2">
        <v>28538.17</v>
      </c>
      <c r="AFK267" s="2">
        <v>152723.74</v>
      </c>
      <c r="AFL267" s="2">
        <v>1486943.06</v>
      </c>
      <c r="AFM267" s="2">
        <v>1266588.22</v>
      </c>
      <c r="AFN267" s="2">
        <v>606867.17000000004</v>
      </c>
      <c r="AFO267" s="2">
        <v>266.62</v>
      </c>
      <c r="AFP267" s="2">
        <v>137422.79</v>
      </c>
      <c r="AFQ267" s="2">
        <v>50797.98</v>
      </c>
      <c r="AFR267" s="2">
        <v>24125.57</v>
      </c>
      <c r="AFS267" s="2">
        <v>145325.4</v>
      </c>
      <c r="AFT267" s="2">
        <v>109797.66</v>
      </c>
      <c r="AFU267" s="2">
        <v>40258.5</v>
      </c>
      <c r="AFV267" s="2">
        <v>151559.76999999999</v>
      </c>
      <c r="AFW267" s="2">
        <v>216563.38</v>
      </c>
      <c r="AFX267" s="2">
        <v>52250.29</v>
      </c>
      <c r="AFY267" s="2">
        <v>19599994.420000002</v>
      </c>
      <c r="AFZ267" s="2">
        <v>217587.85</v>
      </c>
      <c r="AGA267" s="2">
        <v>271463.21000000002</v>
      </c>
      <c r="AGB267" s="2">
        <v>192285.73</v>
      </c>
      <c r="AGC267" s="2">
        <v>1278744.96</v>
      </c>
      <c r="AGD267" s="2">
        <v>358854.7</v>
      </c>
      <c r="AGE267" s="2">
        <v>452337.35</v>
      </c>
      <c r="AGF267" s="2">
        <v>151075.26999999999</v>
      </c>
      <c r="AGG267" s="2">
        <v>222772.32</v>
      </c>
      <c r="AGH267" s="2">
        <v>417571.46</v>
      </c>
      <c r="AGI267" s="2">
        <v>220416.18</v>
      </c>
      <c r="AGJ267" s="2">
        <v>18392082.699999999</v>
      </c>
      <c r="AGK267" s="2">
        <v>3372823.94</v>
      </c>
      <c r="AGL267" s="2">
        <v>0</v>
      </c>
      <c r="AGM267" s="2">
        <v>0</v>
      </c>
      <c r="AGN267" s="2">
        <v>285634.34000000003</v>
      </c>
      <c r="AGO267" s="2">
        <v>237011.61</v>
      </c>
      <c r="AGP267" s="2">
        <v>51908.42</v>
      </c>
      <c r="AGQ267" s="2">
        <v>19981.490000000002</v>
      </c>
      <c r="AGR267" s="2">
        <v>12162833.91</v>
      </c>
      <c r="AGS267" s="2">
        <v>24791962.890000001</v>
      </c>
      <c r="AGT267" s="2">
        <v>510005.94</v>
      </c>
      <c r="AGU267" s="2">
        <v>334963.59999999998</v>
      </c>
      <c r="AGV267" s="2">
        <v>1484660.31</v>
      </c>
      <c r="AGW267" s="2">
        <v>378928.52</v>
      </c>
      <c r="AGX267" s="2">
        <v>51284.77</v>
      </c>
      <c r="AGY267" s="2">
        <v>309987.69</v>
      </c>
      <c r="AGZ267" s="2">
        <v>248678.64</v>
      </c>
      <c r="AHA267" s="2"/>
      <c r="AHB267" s="2">
        <v>62078.59</v>
      </c>
      <c r="AHC267" s="2">
        <v>112627</v>
      </c>
      <c r="AHD267" s="2">
        <v>97211.33</v>
      </c>
      <c r="AHE267" s="2">
        <v>61607.06</v>
      </c>
      <c r="AHF267" s="2">
        <v>183635.07</v>
      </c>
      <c r="AHG267" s="2">
        <v>102877.26</v>
      </c>
      <c r="AHH267" s="2">
        <v>249131.72</v>
      </c>
      <c r="AHI267" s="2">
        <v>7173687.21</v>
      </c>
      <c r="AHJ267" s="2">
        <v>280291.95</v>
      </c>
      <c r="AHK267" s="2">
        <v>218582.73</v>
      </c>
      <c r="AHL267" s="2">
        <v>150890.59</v>
      </c>
      <c r="AHM267" s="2">
        <v>238385.64</v>
      </c>
      <c r="AHN267" s="2">
        <v>161741.49</v>
      </c>
      <c r="AHO267" s="2">
        <v>168260.04</v>
      </c>
      <c r="AHP267" s="2">
        <v>1201477457.3600004</v>
      </c>
    </row>
    <row r="268" spans="1:900">
      <c r="A268" s="1" t="s">
        <v>2731</v>
      </c>
      <c r="B268" s="1" t="s">
        <v>2400</v>
      </c>
      <c r="C268" s="1" t="s">
        <v>2401</v>
      </c>
      <c r="D268" s="2">
        <v>-5411161.1399999997</v>
      </c>
      <c r="E268" s="2">
        <v>-73043.850000000006</v>
      </c>
      <c r="F268" s="2">
        <v>-167754.13</v>
      </c>
      <c r="G268" s="2"/>
      <c r="H268" s="2">
        <v>-149573.21</v>
      </c>
      <c r="I268" s="2">
        <v>-27804.27</v>
      </c>
      <c r="J268" s="2">
        <v>-2825.68</v>
      </c>
      <c r="K268" s="2">
        <v>-34463.019999999997</v>
      </c>
      <c r="L268" s="2">
        <v>-25789.26</v>
      </c>
      <c r="M268" s="2">
        <v>-166984.66</v>
      </c>
      <c r="N268" s="2"/>
      <c r="O268" s="2">
        <v>-19345.53</v>
      </c>
      <c r="P268" s="2"/>
      <c r="Q268" s="2">
        <v>-18044.89</v>
      </c>
      <c r="R268" s="2">
        <v>-13627.14</v>
      </c>
      <c r="S268" s="2">
        <v>22806.89</v>
      </c>
      <c r="T268" s="2">
        <v>-7640.62</v>
      </c>
      <c r="U268" s="2"/>
      <c r="V268" s="2">
        <v>-2519725.58</v>
      </c>
      <c r="W268" s="2">
        <v>-47633.71</v>
      </c>
      <c r="X268" s="2">
        <v>-15771.33</v>
      </c>
      <c r="Y268" s="2">
        <v>-226588.03</v>
      </c>
      <c r="Z268" s="2">
        <v>-32218.22</v>
      </c>
      <c r="AA268" s="2">
        <v>-5644.87</v>
      </c>
      <c r="AB268" s="2">
        <v>-700</v>
      </c>
      <c r="AC268" s="2">
        <v>-571255.77</v>
      </c>
      <c r="AD268" s="2">
        <v>-14170.23</v>
      </c>
      <c r="AE268" s="2"/>
      <c r="AF268" s="2">
        <v>-387071.71</v>
      </c>
      <c r="AG268" s="2">
        <v>-56295.63</v>
      </c>
      <c r="AH268" s="2">
        <v>-300829.39</v>
      </c>
      <c r="AI268" s="2">
        <v>-89782.51</v>
      </c>
      <c r="AJ268" s="2">
        <v>-48020.97</v>
      </c>
      <c r="AK268" s="2">
        <v>-69000.06</v>
      </c>
      <c r="AL268" s="2">
        <v>-14450.24</v>
      </c>
      <c r="AM268" s="2"/>
      <c r="AN268" s="2">
        <v>-2157.69</v>
      </c>
      <c r="AO268" s="2">
        <v>-9398.8700000000008</v>
      </c>
      <c r="AP268" s="2">
        <v>-10808.32</v>
      </c>
      <c r="AQ268" s="2">
        <v>-10705.17</v>
      </c>
      <c r="AR268" s="2"/>
      <c r="AS268" s="2">
        <v>-26151.54</v>
      </c>
      <c r="AT268" s="2">
        <v>-181480.43</v>
      </c>
      <c r="AU268" s="2">
        <v>-3758.89</v>
      </c>
      <c r="AV268" s="2">
        <v>-19872.23</v>
      </c>
      <c r="AW268" s="2">
        <v>-4362.6099999999997</v>
      </c>
      <c r="AX268" s="2">
        <v>-63192.97</v>
      </c>
      <c r="AY268" s="2">
        <v>-60567.92</v>
      </c>
      <c r="AZ268" s="2"/>
      <c r="BA268" s="2">
        <v>-18933.48</v>
      </c>
      <c r="BB268" s="2">
        <v>-8205.61</v>
      </c>
      <c r="BC268" s="2">
        <v>-100000</v>
      </c>
      <c r="BD268" s="2"/>
      <c r="BE268" s="2">
        <v>-4532.9399999999996</v>
      </c>
      <c r="BF268" s="2">
        <v>-869287.58</v>
      </c>
      <c r="BG268" s="2">
        <v>-1275.94</v>
      </c>
      <c r="BH268" s="2">
        <v>-57862</v>
      </c>
      <c r="BI268" s="2">
        <v>-1004833.09</v>
      </c>
      <c r="BJ268" s="2">
        <v>-311786.75</v>
      </c>
      <c r="BK268" s="2">
        <v>-47299.5</v>
      </c>
      <c r="BL268" s="2">
        <v>-57313.5</v>
      </c>
      <c r="BM268" s="2">
        <v>-40006.730000000003</v>
      </c>
      <c r="BN268" s="2">
        <v>-66109.8</v>
      </c>
      <c r="BO268" s="2">
        <v>-21831.67</v>
      </c>
      <c r="BP268" s="2"/>
      <c r="BQ268" s="2"/>
      <c r="BR268" s="2">
        <v>-2032698.48</v>
      </c>
      <c r="BS268" s="2">
        <v>-24757.83</v>
      </c>
      <c r="BT268" s="2">
        <v>-19632.759999999998</v>
      </c>
      <c r="BU268" s="2">
        <v>-5831.76</v>
      </c>
      <c r="BV268" s="2">
        <v>-46678.37</v>
      </c>
      <c r="BW268" s="2">
        <v>-12375.4</v>
      </c>
      <c r="BX268" s="2">
        <v>-16731.09</v>
      </c>
      <c r="BY268" s="2">
        <v>-18518.39</v>
      </c>
      <c r="BZ268" s="2"/>
      <c r="CA268" s="2"/>
      <c r="CB268" s="2">
        <v>-90271.84</v>
      </c>
      <c r="CC268" s="2">
        <v>-285853.95</v>
      </c>
      <c r="CD268" s="2">
        <v>-77977.72</v>
      </c>
      <c r="CE268" s="2">
        <v>-24475.56</v>
      </c>
      <c r="CF268" s="2">
        <v>-43212.86</v>
      </c>
      <c r="CG268" s="2">
        <v>-1546709.85</v>
      </c>
      <c r="CH268" s="2">
        <v>-16832.990000000002</v>
      </c>
      <c r="CI268" s="2">
        <v>-267831.39</v>
      </c>
      <c r="CJ268" s="2">
        <v>-463.81</v>
      </c>
      <c r="CK268" s="2">
        <v>-6508.7</v>
      </c>
      <c r="CL268" s="2"/>
      <c r="CM268" s="2">
        <v>-31342.240000000002</v>
      </c>
      <c r="CN268" s="2">
        <v>-117806.8</v>
      </c>
      <c r="CO268" s="2">
        <v>-8545.16</v>
      </c>
      <c r="CP268" s="2">
        <v>-155499.25</v>
      </c>
      <c r="CQ268" s="2">
        <v>-10303.25</v>
      </c>
      <c r="CR268" s="2">
        <v>-8351.7199999999993</v>
      </c>
      <c r="CS268" s="2">
        <v>-13115.28</v>
      </c>
      <c r="CT268" s="2">
        <v>-5858740.5800000001</v>
      </c>
      <c r="CU268" s="2">
        <v>-4981.59</v>
      </c>
      <c r="CV268" s="2">
        <v>-63987.74</v>
      </c>
      <c r="CW268" s="2">
        <v>-22790.15</v>
      </c>
      <c r="CX268" s="2">
        <v>-10498.26</v>
      </c>
      <c r="CY268" s="2">
        <v>-10156.1</v>
      </c>
      <c r="CZ268" s="2">
        <v>-2701.33</v>
      </c>
      <c r="DA268" s="2"/>
      <c r="DB268" s="2">
        <v>-872294.71</v>
      </c>
      <c r="DC268" s="2">
        <v>-1385043.76</v>
      </c>
      <c r="DD268" s="2">
        <v>-6605.89</v>
      </c>
      <c r="DE268" s="2">
        <v>-74111.38</v>
      </c>
      <c r="DF268" s="2">
        <v>-77750.59</v>
      </c>
      <c r="DG268" s="2">
        <v>-80868</v>
      </c>
      <c r="DH268" s="2">
        <v>-46400.57</v>
      </c>
      <c r="DI268" s="2">
        <v>-20168.759999999998</v>
      </c>
      <c r="DJ268" s="2">
        <v>-129.11000000000001</v>
      </c>
      <c r="DK268" s="2">
        <v>-2603422.89</v>
      </c>
      <c r="DL268" s="2">
        <v>-35564.69</v>
      </c>
      <c r="DM268" s="2">
        <v>-42516.88</v>
      </c>
      <c r="DN268" s="2">
        <v>-38454.589999999997</v>
      </c>
      <c r="DO268" s="2">
        <v>-139899.87</v>
      </c>
      <c r="DP268" s="2">
        <v>-18838.03</v>
      </c>
      <c r="DQ268" s="2">
        <v>-225611.28</v>
      </c>
      <c r="DR268" s="2">
        <v>-48594.04</v>
      </c>
      <c r="DS268" s="2">
        <v>-62164.959999999999</v>
      </c>
      <c r="DT268" s="2">
        <v>-1820916.62</v>
      </c>
      <c r="DU268" s="2">
        <v>-18577.07</v>
      </c>
      <c r="DV268" s="2">
        <v>-261387.45</v>
      </c>
      <c r="DW268" s="2">
        <v>-422754.18</v>
      </c>
      <c r="DX268" s="2">
        <v>-69807.199999999997</v>
      </c>
      <c r="DY268" s="2"/>
      <c r="DZ268" s="2">
        <v>-31506.1</v>
      </c>
      <c r="EA268" s="2">
        <v>-227.86</v>
      </c>
      <c r="EB268" s="2">
        <v>-14097.27</v>
      </c>
      <c r="EC268" s="2">
        <v>-22513.89</v>
      </c>
      <c r="ED268" s="2">
        <v>-126670.78</v>
      </c>
      <c r="EE268" s="2">
        <v>-809305.89</v>
      </c>
      <c r="EF268" s="2">
        <v>-656595.99</v>
      </c>
      <c r="EG268" s="2">
        <v>-2054.5300000000002</v>
      </c>
      <c r="EH268" s="2">
        <v>-12028.39</v>
      </c>
      <c r="EI268" s="2">
        <v>-21511.08</v>
      </c>
      <c r="EJ268" s="2">
        <v>-38553.21</v>
      </c>
      <c r="EK268" s="2">
        <v>-350299.46</v>
      </c>
      <c r="EL268" s="2">
        <v>-15863.83</v>
      </c>
      <c r="EM268" s="2">
        <v>-36674.14</v>
      </c>
      <c r="EN268" s="2">
        <v>-1801967.38</v>
      </c>
      <c r="EO268" s="2">
        <v>-67793.48</v>
      </c>
      <c r="EP268" s="2">
        <v>-2341.34</v>
      </c>
      <c r="EQ268" s="2">
        <v>-27580.78</v>
      </c>
      <c r="ER268" s="2">
        <v>-19057.48</v>
      </c>
      <c r="ES268" s="2">
        <v>-10400.549999999999</v>
      </c>
      <c r="ET268" s="2">
        <v>-19542.47</v>
      </c>
      <c r="EU268" s="2">
        <v>-47842.239999999998</v>
      </c>
      <c r="EV268" s="2">
        <v>-2506.1999999999998</v>
      </c>
      <c r="EW268" s="2">
        <v>-684467.91</v>
      </c>
      <c r="EX268" s="2">
        <v>-3960.12</v>
      </c>
      <c r="EY268" s="2">
        <v>-5463.36</v>
      </c>
      <c r="EZ268" s="2">
        <v>-24278.17</v>
      </c>
      <c r="FA268" s="2">
        <v>-193363.84</v>
      </c>
      <c r="FB268" s="2">
        <v>-192436.69</v>
      </c>
      <c r="FC268" s="2">
        <v>-71543.06</v>
      </c>
      <c r="FD268" s="2">
        <v>-5665.4</v>
      </c>
      <c r="FE268" s="2">
        <v>-30562</v>
      </c>
      <c r="FF268" s="2">
        <v>-6688.84</v>
      </c>
      <c r="FG268" s="2"/>
      <c r="FH268" s="2">
        <v>-30130.7</v>
      </c>
      <c r="FI268" s="2">
        <v>-1036236.6</v>
      </c>
      <c r="FJ268" s="2">
        <v>-6441.03</v>
      </c>
      <c r="FK268" s="2">
        <v>-16940.79</v>
      </c>
      <c r="FL268" s="2">
        <v>-61764.02</v>
      </c>
      <c r="FM268" s="2">
        <v>-49606.52</v>
      </c>
      <c r="FN268" s="2"/>
      <c r="FO268" s="2">
        <v>-4024.88</v>
      </c>
      <c r="FP268" s="2"/>
      <c r="FQ268" s="2">
        <v>-2555666.6</v>
      </c>
      <c r="FR268" s="2">
        <v>-410.94</v>
      </c>
      <c r="FS268" s="2">
        <v>-15581.82</v>
      </c>
      <c r="FT268" s="2">
        <v>-11238.53</v>
      </c>
      <c r="FU268" s="2">
        <v>-20272.259999999998</v>
      </c>
      <c r="FV268" s="2">
        <v>-19579.47</v>
      </c>
      <c r="FW268" s="2">
        <v>-275065.78999999998</v>
      </c>
      <c r="FX268" s="2">
        <v>-85528.39</v>
      </c>
      <c r="FY268" s="2">
        <v>-15183.32</v>
      </c>
      <c r="FZ268" s="2"/>
      <c r="GA268" s="2">
        <v>-6386.8</v>
      </c>
      <c r="GB268" s="2">
        <v>-21981.5</v>
      </c>
      <c r="GC268" s="2">
        <v>-29350.67</v>
      </c>
      <c r="GD268" s="2">
        <v>-2278</v>
      </c>
      <c r="GE268" s="2">
        <v>-1389300.03</v>
      </c>
      <c r="GF268" s="2">
        <v>-10223.219999999999</v>
      </c>
      <c r="GG268" s="2">
        <v>-10870.9</v>
      </c>
      <c r="GH268" s="2">
        <v>-59898.38</v>
      </c>
      <c r="GI268" s="2">
        <v>-5376.73</v>
      </c>
      <c r="GJ268" s="2">
        <v>-5457.18</v>
      </c>
      <c r="GK268" s="2">
        <v>-24477.81</v>
      </c>
      <c r="GL268" s="2">
        <v>-236059.39</v>
      </c>
      <c r="GM268" s="2">
        <v>-23404.16</v>
      </c>
      <c r="GN268" s="2"/>
      <c r="GO268" s="2"/>
      <c r="GP268" s="2">
        <v>0</v>
      </c>
      <c r="GQ268" s="2">
        <v>-219482.13</v>
      </c>
      <c r="GR268" s="2">
        <v>-84309.46</v>
      </c>
      <c r="GS268" s="2">
        <v>-36096.11</v>
      </c>
      <c r="GT268" s="2">
        <v>-96817.26</v>
      </c>
      <c r="GU268" s="2">
        <v>-2536.4899999999998</v>
      </c>
      <c r="GV268" s="2">
        <v>-34524.03</v>
      </c>
      <c r="GW268" s="2">
        <v>-64735.54</v>
      </c>
      <c r="GX268" s="2">
        <v>-10601.25</v>
      </c>
      <c r="GY268" s="2">
        <v>-397785.4</v>
      </c>
      <c r="GZ268" s="2"/>
      <c r="HA268" s="2">
        <v>-24686.32</v>
      </c>
      <c r="HB268" s="2">
        <v>-24947.55</v>
      </c>
      <c r="HC268" s="2">
        <v>-517690.73</v>
      </c>
      <c r="HD268" s="2"/>
      <c r="HE268" s="2">
        <v>-37394.93</v>
      </c>
      <c r="HF268" s="2">
        <v>-45874.99</v>
      </c>
      <c r="HG268" s="2">
        <v>-9734.41</v>
      </c>
      <c r="HH268" s="2">
        <v>-340705</v>
      </c>
      <c r="HI268" s="2">
        <v>-1362.44</v>
      </c>
      <c r="HJ268" s="2">
        <v>-643026.89</v>
      </c>
      <c r="HK268" s="2">
        <v>-16241</v>
      </c>
      <c r="HL268" s="2"/>
      <c r="HM268" s="2"/>
      <c r="HN268" s="2">
        <v>-28763.16</v>
      </c>
      <c r="HO268" s="2"/>
      <c r="HP268" s="2"/>
      <c r="HQ268" s="2"/>
      <c r="HR268" s="2">
        <v>-2290807.7200000002</v>
      </c>
      <c r="HS268" s="2">
        <v>-534397.86</v>
      </c>
      <c r="HT268" s="2">
        <v>-18512.89</v>
      </c>
      <c r="HU268" s="2">
        <v>-49922.18</v>
      </c>
      <c r="HV268" s="2">
        <v>-14568.7</v>
      </c>
      <c r="HW268" s="2"/>
      <c r="HX268" s="2"/>
      <c r="HY268" s="2">
        <v>-31506.46</v>
      </c>
      <c r="HZ268" s="2">
        <v>-30648.959999999999</v>
      </c>
      <c r="IA268" s="2">
        <v>-82443.64</v>
      </c>
      <c r="IB268" s="2">
        <v>-15565.59</v>
      </c>
      <c r="IC268" s="2">
        <v>-13152.72</v>
      </c>
      <c r="ID268" s="2">
        <v>-6539.68</v>
      </c>
      <c r="IE268" s="2">
        <v>-26382.91</v>
      </c>
      <c r="IF268" s="2">
        <v>-7765.04</v>
      </c>
      <c r="IG268" s="2">
        <v>-2477.9899999999998</v>
      </c>
      <c r="IH268" s="2">
        <v>-494331.79</v>
      </c>
      <c r="II268" s="2">
        <v>-114782.7</v>
      </c>
      <c r="IJ268" s="2">
        <v>-22643.65</v>
      </c>
      <c r="IK268" s="2">
        <v>-178203.77</v>
      </c>
      <c r="IL268" s="2">
        <v>-322147.15000000002</v>
      </c>
      <c r="IM268" s="2">
        <v>-14867.92</v>
      </c>
      <c r="IN268" s="2">
        <v>-10877.59</v>
      </c>
      <c r="IO268" s="2">
        <v>-14695.99</v>
      </c>
      <c r="IP268" s="2">
        <v>-6179.94</v>
      </c>
      <c r="IQ268" s="2"/>
      <c r="IR268" s="2"/>
      <c r="IS268" s="2"/>
      <c r="IT268" s="2"/>
      <c r="IU268" s="2">
        <v>-888078.63</v>
      </c>
      <c r="IV268" s="2">
        <v>-298397.05</v>
      </c>
      <c r="IW268" s="2"/>
      <c r="IX268" s="2"/>
      <c r="IY268" s="2"/>
      <c r="IZ268" s="2">
        <v>-15462.86</v>
      </c>
      <c r="JA268" s="2">
        <v>-20696.169999999998</v>
      </c>
      <c r="JB268" s="2"/>
      <c r="JC268" s="2"/>
      <c r="JD268" s="2"/>
      <c r="JE268" s="2">
        <v>-1181172.76</v>
      </c>
      <c r="JF268" s="2">
        <v>-111794.75</v>
      </c>
      <c r="JG268" s="2">
        <v>-22308.73</v>
      </c>
      <c r="JH268" s="2"/>
      <c r="JI268" s="2"/>
      <c r="JJ268" s="2">
        <v>-13993.27</v>
      </c>
      <c r="JK268" s="2">
        <v>-180780.23</v>
      </c>
      <c r="JL268" s="2">
        <v>-16873.259999999998</v>
      </c>
      <c r="JM268" s="2">
        <v>-84591.75</v>
      </c>
      <c r="JN268" s="2">
        <v>-66547.67</v>
      </c>
      <c r="JO268" s="2">
        <v>-23136.99</v>
      </c>
      <c r="JP268" s="2">
        <v>-25332.9</v>
      </c>
      <c r="JQ268" s="2">
        <v>-69932.38</v>
      </c>
      <c r="JR268" s="2"/>
      <c r="JS268" s="2">
        <v>-1430739.68</v>
      </c>
      <c r="JT268" s="2"/>
      <c r="JU268" s="2"/>
      <c r="JV268" s="2">
        <v>-58610.02</v>
      </c>
      <c r="JW268" s="2">
        <v>-5742.41</v>
      </c>
      <c r="JX268" s="2">
        <v>-70038.8</v>
      </c>
      <c r="JY268" s="2">
        <v>-70075.7</v>
      </c>
      <c r="JZ268" s="2">
        <v>-38648.35</v>
      </c>
      <c r="KA268" s="2">
        <v>-32083.86</v>
      </c>
      <c r="KB268" s="2">
        <v>-48830.19</v>
      </c>
      <c r="KC268" s="2">
        <v>-984.53</v>
      </c>
      <c r="KD268" s="2">
        <v>-1485</v>
      </c>
      <c r="KE268" s="2"/>
      <c r="KF268" s="2">
        <v>-2856.36</v>
      </c>
      <c r="KG268" s="2">
        <v>-2783155.67</v>
      </c>
      <c r="KH268" s="2">
        <v>16041</v>
      </c>
      <c r="KI268" s="2">
        <v>-4498.18</v>
      </c>
      <c r="KJ268" s="2">
        <v>-21417.13</v>
      </c>
      <c r="KK268" s="2">
        <v>-56159.02</v>
      </c>
      <c r="KL268" s="2">
        <v>-6591.82</v>
      </c>
      <c r="KM268" s="2">
        <v>-71000.740000000005</v>
      </c>
      <c r="KN268" s="2">
        <v>-7402</v>
      </c>
      <c r="KO268" s="2">
        <v>-48564.959999999999</v>
      </c>
      <c r="KP268" s="2">
        <v>-760932.4</v>
      </c>
      <c r="KQ268" s="2">
        <v>-54071.09</v>
      </c>
      <c r="KR268" s="2">
        <v>-13292.58</v>
      </c>
      <c r="KS268" s="2">
        <v>-511439.83</v>
      </c>
      <c r="KT268" s="2">
        <v>-44547.13</v>
      </c>
      <c r="KU268" s="2">
        <v>-29293.599999999999</v>
      </c>
      <c r="KV268" s="2">
        <v>-1850054.27</v>
      </c>
      <c r="KW268" s="2">
        <v>-373876.42</v>
      </c>
      <c r="KX268" s="2">
        <v>-1146110.42</v>
      </c>
      <c r="KY268" s="2">
        <v>11921.18</v>
      </c>
      <c r="KZ268" s="2"/>
      <c r="LA268" s="2"/>
      <c r="LB268" s="2"/>
      <c r="LC268" s="2">
        <v>-40943.94</v>
      </c>
      <c r="LD268" s="2">
        <v>-15075.5</v>
      </c>
      <c r="LE268" s="2">
        <v>10951.9</v>
      </c>
      <c r="LF268" s="2">
        <v>-4210436.95</v>
      </c>
      <c r="LG268" s="2">
        <v>-137181.25</v>
      </c>
      <c r="LH268" s="2">
        <v>-218468.81</v>
      </c>
      <c r="LI268" s="2">
        <v>-1320793.7</v>
      </c>
      <c r="LJ268" s="2">
        <v>-14049.86</v>
      </c>
      <c r="LK268" s="2"/>
      <c r="LL268" s="2"/>
      <c r="LM268" s="2">
        <v>-9299.6</v>
      </c>
      <c r="LN268" s="2">
        <v>-18487.61</v>
      </c>
      <c r="LO268" s="2"/>
      <c r="LP268" s="2">
        <v>-178.25</v>
      </c>
      <c r="LQ268" s="2">
        <v>-300405.7</v>
      </c>
      <c r="LR268" s="2">
        <v>-138823.23000000001</v>
      </c>
      <c r="LS268" s="2">
        <v>-18803.439999999999</v>
      </c>
      <c r="LT268" s="2">
        <v>-1753249.56</v>
      </c>
      <c r="LU268" s="2">
        <v>-334793.45</v>
      </c>
      <c r="LV268" s="2">
        <v>-11066885.91</v>
      </c>
      <c r="LW268" s="2">
        <v>-961367.04000000004</v>
      </c>
      <c r="LX268" s="2">
        <v>-90830.7</v>
      </c>
      <c r="LY268" s="2">
        <v>-39732.35</v>
      </c>
      <c r="LZ268" s="2">
        <v>-43895.12</v>
      </c>
      <c r="MA268" s="2"/>
      <c r="MB268" s="2">
        <v>-86826.66</v>
      </c>
      <c r="MC268" s="2">
        <v>-219602.84</v>
      </c>
      <c r="MD268" s="2"/>
      <c r="ME268" s="2"/>
      <c r="MF268" s="2">
        <v>-6250932.3799999999</v>
      </c>
      <c r="MG268" s="2">
        <v>-17594.79</v>
      </c>
      <c r="MH268" s="2">
        <v>-99719.09</v>
      </c>
      <c r="MI268" s="2">
        <v>-5392.84</v>
      </c>
      <c r="MJ268" s="2"/>
      <c r="MK268" s="2">
        <v>-38218.6</v>
      </c>
      <c r="ML268" s="2">
        <v>-28002.77</v>
      </c>
      <c r="MM268" s="2">
        <v>-15668.46</v>
      </c>
      <c r="MN268" s="2">
        <v>-50438.65</v>
      </c>
      <c r="MO268" s="2">
        <v>-1797.02</v>
      </c>
      <c r="MP268" s="2">
        <v>-18748.900000000001</v>
      </c>
      <c r="MQ268" s="2">
        <v>-29504.79</v>
      </c>
      <c r="MR268" s="2">
        <v>-1003165.94</v>
      </c>
      <c r="MS268" s="2">
        <v>-13025</v>
      </c>
      <c r="MT268" s="2">
        <v>-66752.75</v>
      </c>
      <c r="MU268" s="2">
        <v>-3362.82</v>
      </c>
      <c r="MV268" s="2">
        <v>-228510.1</v>
      </c>
      <c r="MW268" s="2">
        <v>-172839.34</v>
      </c>
      <c r="MX268" s="2">
        <v>-188484.40979999999</v>
      </c>
      <c r="MY268" s="2">
        <v>-193161.05</v>
      </c>
      <c r="MZ268" s="2"/>
      <c r="NA268" s="2">
        <v>-6008.14</v>
      </c>
      <c r="NB268" s="2">
        <v>-1720.5</v>
      </c>
      <c r="NC268" s="2">
        <v>-1409492.38</v>
      </c>
      <c r="ND268" s="2">
        <v>-230980.43</v>
      </c>
      <c r="NE268" s="2">
        <v>-3161.25</v>
      </c>
      <c r="NF268" s="2">
        <v>-66305.039999999994</v>
      </c>
      <c r="NG268" s="2">
        <v>-15794.52</v>
      </c>
      <c r="NH268" s="2">
        <v>-192901.87</v>
      </c>
      <c r="NI268" s="2">
        <v>-878585.41</v>
      </c>
      <c r="NJ268" s="2">
        <v>-211791.31</v>
      </c>
      <c r="NK268" s="2"/>
      <c r="NL268" s="2">
        <v>-370</v>
      </c>
      <c r="NM268" s="2">
        <v>-22659.43</v>
      </c>
      <c r="NN268" s="2">
        <v>-2577</v>
      </c>
      <c r="NO268" s="2">
        <v>-490806.93</v>
      </c>
      <c r="NP268" s="2"/>
      <c r="NQ268" s="2">
        <v>-7246</v>
      </c>
      <c r="NR268" s="2">
        <v>-3981.71</v>
      </c>
      <c r="NS268" s="2">
        <v>-4028.06</v>
      </c>
      <c r="NT268" s="2">
        <v>-1468</v>
      </c>
      <c r="NU268" s="2">
        <v>0</v>
      </c>
      <c r="NV268" s="2">
        <v>-1250355.04</v>
      </c>
      <c r="NW268" s="2"/>
      <c r="NX268" s="2">
        <v>-410.97</v>
      </c>
      <c r="NY268" s="2">
        <v>-915.15</v>
      </c>
      <c r="NZ268" s="2"/>
      <c r="OA268" s="2">
        <v>-1593.11</v>
      </c>
      <c r="OB268" s="2">
        <v>-4578.71</v>
      </c>
      <c r="OC268" s="2"/>
      <c r="OD268" s="2">
        <v>-147827.79</v>
      </c>
      <c r="OE268" s="2">
        <v>-5712.81</v>
      </c>
      <c r="OF268" s="2">
        <v>-318150.40000000002</v>
      </c>
      <c r="OG268" s="2">
        <v>-1231.56</v>
      </c>
      <c r="OH268" s="2">
        <v>-23175.51</v>
      </c>
      <c r="OI268" s="2"/>
      <c r="OJ268" s="2"/>
      <c r="OK268" s="2"/>
      <c r="OL268" s="2">
        <v>-153387.18</v>
      </c>
      <c r="OM268" s="2"/>
      <c r="ON268" s="2">
        <v>-488815.09</v>
      </c>
      <c r="OO268" s="2">
        <v>-20177.849999999999</v>
      </c>
      <c r="OP268" s="2">
        <v>-4542.3900000000003</v>
      </c>
      <c r="OQ268" s="2"/>
      <c r="OR268" s="2">
        <v>-947626.23</v>
      </c>
      <c r="OS268" s="2">
        <v>-14613.63</v>
      </c>
      <c r="OT268" s="2">
        <v>-4497.46</v>
      </c>
      <c r="OU268" s="2">
        <v>-23698.71</v>
      </c>
      <c r="OV268" s="2">
        <v>-68721.350000000006</v>
      </c>
      <c r="OW268" s="2">
        <v>-289723.37</v>
      </c>
      <c r="OX268" s="2">
        <v>-25288.23</v>
      </c>
      <c r="OY268" s="2"/>
      <c r="OZ268" s="2">
        <v>-4966.25</v>
      </c>
      <c r="PA268" s="2">
        <v>-1944206.71</v>
      </c>
      <c r="PB268" s="2">
        <v>-32661.200000000001</v>
      </c>
      <c r="PC268" s="2"/>
      <c r="PD268" s="2">
        <v>-86903.13</v>
      </c>
      <c r="PE268" s="2">
        <v>-322718.71000000002</v>
      </c>
      <c r="PF268" s="2">
        <v>-422344.74</v>
      </c>
      <c r="PG268" s="2">
        <v>-71984.009999999995</v>
      </c>
      <c r="PH268" s="2">
        <v>-31327.62</v>
      </c>
      <c r="PI268" s="2">
        <v>-162093.14000000001</v>
      </c>
      <c r="PJ268" s="2">
        <v>-50847.78</v>
      </c>
      <c r="PK268" s="2">
        <v>-80338.12</v>
      </c>
      <c r="PL268" s="2"/>
      <c r="PM268" s="2">
        <v>-66487.17</v>
      </c>
      <c r="PN268" s="2">
        <v>-785161.51</v>
      </c>
      <c r="PO268" s="2">
        <v>32414.05</v>
      </c>
      <c r="PP268" s="2"/>
      <c r="PQ268" s="2"/>
      <c r="PR268" s="2">
        <v>-75743</v>
      </c>
      <c r="PS268" s="2">
        <v>-4950433.57</v>
      </c>
      <c r="PT268" s="2"/>
      <c r="PU268" s="2"/>
      <c r="PV268" s="2">
        <v>-96557.33</v>
      </c>
      <c r="PW268" s="2">
        <v>-951871.92</v>
      </c>
      <c r="PX268" s="2">
        <v>-18898.43</v>
      </c>
      <c r="PY268" s="2">
        <v>-121682.49</v>
      </c>
      <c r="PZ268" s="2"/>
      <c r="QA268" s="2">
        <v>-173598.94</v>
      </c>
      <c r="QB268" s="2"/>
      <c r="QC268" s="2">
        <v>-346448.29</v>
      </c>
      <c r="QD268" s="2">
        <v>-33796.19</v>
      </c>
      <c r="QE268" s="2">
        <v>-33196.06</v>
      </c>
      <c r="QF268" s="2">
        <v>-73103.520000000004</v>
      </c>
      <c r="QG268" s="2"/>
      <c r="QH268" s="2">
        <v>-870383.12</v>
      </c>
      <c r="QI268" s="2">
        <v>-151258.23999999999</v>
      </c>
      <c r="QJ268" s="2"/>
      <c r="QK268" s="2">
        <v>-4957.24</v>
      </c>
      <c r="QL268" s="2">
        <v>-52795.25</v>
      </c>
      <c r="QM268" s="2">
        <v>-137333.03</v>
      </c>
      <c r="QN268" s="2">
        <v>-18641.689999999999</v>
      </c>
      <c r="QO268" s="2"/>
      <c r="QP268" s="2"/>
      <c r="QQ268" s="2">
        <v>-660</v>
      </c>
      <c r="QR268" s="2"/>
      <c r="QS268" s="2"/>
      <c r="QT268" s="2">
        <v>-13458.05</v>
      </c>
      <c r="QU268" s="2">
        <v>-192108.25</v>
      </c>
      <c r="QV268" s="2">
        <v>-11887.88</v>
      </c>
      <c r="QW268" s="2"/>
      <c r="QX268" s="2">
        <v>-134605.82999999999</v>
      </c>
      <c r="QY268" s="2">
        <v>59049.48</v>
      </c>
      <c r="QZ268" s="2">
        <v>-191868.38</v>
      </c>
      <c r="RA268" s="2">
        <v>-640233.82999999996</v>
      </c>
      <c r="RB268" s="2">
        <v>-34847.949999999997</v>
      </c>
      <c r="RC268" s="2">
        <v>-53010.87</v>
      </c>
      <c r="RD268" s="2"/>
      <c r="RE268" s="2">
        <v>-2633.3</v>
      </c>
      <c r="RF268" s="2"/>
      <c r="RG268" s="2">
        <v>-193865.69</v>
      </c>
      <c r="RH268" s="2"/>
      <c r="RI268" s="2">
        <v>-77853.67</v>
      </c>
      <c r="RJ268" s="2">
        <v>-44057.8</v>
      </c>
      <c r="RK268" s="2">
        <v>-9947.83</v>
      </c>
      <c r="RL268" s="2">
        <v>-185874.74</v>
      </c>
      <c r="RM268" s="2">
        <v>-117337.99</v>
      </c>
      <c r="RN268" s="2">
        <v>-57794.21</v>
      </c>
      <c r="RO268" s="2">
        <v>-176079.99</v>
      </c>
      <c r="RP268" s="2">
        <v>-157840.57</v>
      </c>
      <c r="RQ268" s="2">
        <v>-4678.1000000000004</v>
      </c>
      <c r="RR268" s="2">
        <v>-4203.41</v>
      </c>
      <c r="RS268" s="2">
        <v>-33123.620000000003</v>
      </c>
      <c r="RT268" s="2">
        <v>-4165.8999999999996</v>
      </c>
      <c r="RU268" s="2">
        <v>-132586.1</v>
      </c>
      <c r="RV268" s="2">
        <v>-30084.92</v>
      </c>
      <c r="RW268" s="2">
        <v>-6961.36</v>
      </c>
      <c r="RX268" s="2">
        <v>-16475.5</v>
      </c>
      <c r="RY268" s="2">
        <v>-12200</v>
      </c>
      <c r="RZ268" s="2">
        <v>-1688159.78</v>
      </c>
      <c r="SA268" s="2">
        <v>-101808.28</v>
      </c>
      <c r="SB268" s="2">
        <v>-127.61</v>
      </c>
      <c r="SC268" s="2">
        <v>-10641.25</v>
      </c>
      <c r="SD268" s="2">
        <v>-763.59</v>
      </c>
      <c r="SE268" s="2">
        <v>-27553.57</v>
      </c>
      <c r="SF268" s="2">
        <v>-4963.2</v>
      </c>
      <c r="SG268" s="2">
        <v>-65794.850000000006</v>
      </c>
      <c r="SH268" s="2">
        <v>-31478.03</v>
      </c>
      <c r="SI268" s="2">
        <v>-12521.3</v>
      </c>
      <c r="SJ268" s="2">
        <v>-191299.17</v>
      </c>
      <c r="SK268" s="2">
        <v>-5209.8</v>
      </c>
      <c r="SL268" s="2">
        <v>-323794.52</v>
      </c>
      <c r="SM268" s="2">
        <v>-67749.25</v>
      </c>
      <c r="SN268" s="2">
        <v>-21744.32</v>
      </c>
      <c r="SO268" s="2">
        <v>-893011.83</v>
      </c>
      <c r="SP268" s="2">
        <v>-16162.8</v>
      </c>
      <c r="SQ268" s="2">
        <v>-54913.24</v>
      </c>
      <c r="SR268" s="2">
        <v>-64303.22</v>
      </c>
      <c r="SS268" s="2">
        <v>-12659.49</v>
      </c>
      <c r="ST268" s="2">
        <v>-1467495.12</v>
      </c>
      <c r="SU268" s="2">
        <v>-4719.3999999999996</v>
      </c>
      <c r="SV268" s="2">
        <v>-92834.21</v>
      </c>
      <c r="SW268" s="2">
        <v>-24282.89</v>
      </c>
      <c r="SX268" s="2">
        <v>-126022.84</v>
      </c>
      <c r="SY268" s="2">
        <v>-14447.15</v>
      </c>
      <c r="SZ268" s="2">
        <v>-43323.93</v>
      </c>
      <c r="TA268" s="2">
        <v>-72020.59</v>
      </c>
      <c r="TB268" s="2">
        <v>-12875.2</v>
      </c>
      <c r="TC268" s="2">
        <v>-42079.24</v>
      </c>
      <c r="TD268" s="2">
        <v>-9848.4699999999993</v>
      </c>
      <c r="TE268" s="2">
        <v>-82087.11</v>
      </c>
      <c r="TF268" s="2">
        <v>-6580.89</v>
      </c>
      <c r="TG268" s="2">
        <v>-21843.599999999999</v>
      </c>
      <c r="TH268" s="2">
        <v>-8774748.3200000003</v>
      </c>
      <c r="TI268" s="2">
        <v>-11828.75</v>
      </c>
      <c r="TJ268" s="2">
        <v>-56045.1</v>
      </c>
      <c r="TK268" s="2">
        <v>-425085.54</v>
      </c>
      <c r="TL268" s="2">
        <v>-174186.12</v>
      </c>
      <c r="TM268" s="2">
        <v>-27832.39</v>
      </c>
      <c r="TN268" s="2">
        <v>-8587.69</v>
      </c>
      <c r="TO268" s="2">
        <v>-332824.96999999997</v>
      </c>
      <c r="TP268" s="2">
        <v>-30538.13</v>
      </c>
      <c r="TQ268" s="2">
        <v>-252505.76</v>
      </c>
      <c r="TR268" s="2">
        <v>-108216.37</v>
      </c>
      <c r="TS268" s="2">
        <v>-22541.02</v>
      </c>
      <c r="TT268" s="2">
        <v>-7640.81</v>
      </c>
      <c r="TU268" s="2">
        <v>-22209.96</v>
      </c>
      <c r="TV268" s="2">
        <v>-8146.04</v>
      </c>
      <c r="TW268" s="2">
        <v>-26962.55</v>
      </c>
      <c r="TX268" s="2">
        <v>-579424.41</v>
      </c>
      <c r="TY268" s="2">
        <v>-91064.38</v>
      </c>
      <c r="TZ268" s="2">
        <v>-1290287.3700000001</v>
      </c>
      <c r="UA268" s="2">
        <v>-258833.85</v>
      </c>
      <c r="UB268" s="2">
        <v>-10780.38</v>
      </c>
      <c r="UC268" s="2">
        <v>-19437.41</v>
      </c>
      <c r="UD268" s="2">
        <v>-1492602.26</v>
      </c>
      <c r="UE268" s="2">
        <v>-1537.72</v>
      </c>
      <c r="UF268" s="2">
        <v>-9716.2999999999993</v>
      </c>
      <c r="UG268" s="2">
        <v>-41888.230000000003</v>
      </c>
      <c r="UH268" s="2">
        <v>-20645.41</v>
      </c>
      <c r="UI268" s="2">
        <v>-751038.52</v>
      </c>
      <c r="UJ268" s="2">
        <v>-39392.67</v>
      </c>
      <c r="UK268" s="2">
        <v>-72816.58</v>
      </c>
      <c r="UL268" s="2">
        <v>-30694.46</v>
      </c>
      <c r="UM268" s="2">
        <v>-81548.83</v>
      </c>
      <c r="UN268" s="2">
        <v>-107916.93</v>
      </c>
      <c r="UO268" s="2">
        <v>-6253014.0199999996</v>
      </c>
      <c r="UP268" s="2">
        <v>-64649.54</v>
      </c>
      <c r="UQ268" s="2">
        <v>-55990.5</v>
      </c>
      <c r="UR268" s="2">
        <v>-456562.25</v>
      </c>
      <c r="US268" s="2">
        <v>-380</v>
      </c>
      <c r="UT268" s="2">
        <v>-35463.599999999999</v>
      </c>
      <c r="UU268" s="2">
        <v>-143454.28</v>
      </c>
      <c r="UV268" s="2">
        <v>-20323.98</v>
      </c>
      <c r="UW268" s="2">
        <v>-56649.919999999998</v>
      </c>
      <c r="UX268" s="2">
        <v>-25794.15</v>
      </c>
      <c r="UY268" s="2">
        <v>-202390.69</v>
      </c>
      <c r="UZ268" s="2">
        <v>-187187.81</v>
      </c>
      <c r="VA268" s="2">
        <v>-90007.29</v>
      </c>
      <c r="VB268" s="2">
        <v>-55749.41</v>
      </c>
      <c r="VC268" s="2">
        <v>-8485.32</v>
      </c>
      <c r="VD268" s="2">
        <v>-9913.42</v>
      </c>
      <c r="VE268" s="2">
        <v>-27185.96</v>
      </c>
      <c r="VF268" s="2">
        <v>-54233.279999999999</v>
      </c>
      <c r="VG268" s="2">
        <v>-469966.73</v>
      </c>
      <c r="VH268" s="2">
        <v>-16342.71</v>
      </c>
      <c r="VI268" s="2">
        <v>-19220.89</v>
      </c>
      <c r="VJ268" s="2"/>
      <c r="VK268" s="2">
        <v>-2511162.7799999998</v>
      </c>
      <c r="VL268" s="2"/>
      <c r="VM268" s="2">
        <v>-11939.9</v>
      </c>
      <c r="VN268" s="2"/>
      <c r="VO268" s="2"/>
      <c r="VP268" s="2">
        <v>-649338.79</v>
      </c>
      <c r="VQ268" s="2">
        <v>-35934.519999999997</v>
      </c>
      <c r="VR268" s="2">
        <v>-40036.230000000003</v>
      </c>
      <c r="VS268" s="2"/>
      <c r="VT268" s="2">
        <v>-1020661.84</v>
      </c>
      <c r="VU268" s="2">
        <v>-41649.57</v>
      </c>
      <c r="VV268" s="2"/>
      <c r="VW268" s="2"/>
      <c r="VX268" s="2">
        <v>-18456.53</v>
      </c>
      <c r="VY268" s="2">
        <v>-17952.7</v>
      </c>
      <c r="VZ268" s="2">
        <v>-11369510.970000001</v>
      </c>
      <c r="WA268" s="2">
        <v>-107776.19</v>
      </c>
      <c r="WB268" s="2">
        <v>-138020.20000000001</v>
      </c>
      <c r="WC268" s="2">
        <v>-7039.55</v>
      </c>
      <c r="WD268" s="2">
        <v>-13936.13</v>
      </c>
      <c r="WE268" s="2">
        <v>-47406.99</v>
      </c>
      <c r="WF268" s="2">
        <v>-132777.48000000001</v>
      </c>
      <c r="WG268" s="2">
        <v>-168044.85</v>
      </c>
      <c r="WH268" s="2">
        <v>-22680.42</v>
      </c>
      <c r="WI268" s="2">
        <v>-109515.61</v>
      </c>
      <c r="WJ268" s="2">
        <v>-57250.18</v>
      </c>
      <c r="WK268" s="2">
        <v>-710362.54</v>
      </c>
      <c r="WL268" s="2">
        <v>-132507</v>
      </c>
      <c r="WM268" s="2">
        <v>-1433.85</v>
      </c>
      <c r="WN268" s="2">
        <v>-338625.22</v>
      </c>
      <c r="WO268" s="2">
        <v>-84818.39</v>
      </c>
      <c r="WP268" s="2"/>
      <c r="WQ268" s="2">
        <v>-32294.16</v>
      </c>
      <c r="WR268" s="2">
        <v>-25711.48</v>
      </c>
      <c r="WS268" s="2">
        <v>-62500.42</v>
      </c>
      <c r="WT268" s="2">
        <v>-168774.08</v>
      </c>
      <c r="WU268" s="2">
        <v>-350</v>
      </c>
      <c r="WV268" s="2">
        <v>-147971.51</v>
      </c>
      <c r="WW268" s="2"/>
      <c r="WX268" s="2"/>
      <c r="WY268" s="2"/>
      <c r="WZ268" s="2">
        <v>-218969.93</v>
      </c>
      <c r="XA268" s="2">
        <v>-3448.11</v>
      </c>
      <c r="XB268" s="2">
        <v>-759296.81</v>
      </c>
      <c r="XC268" s="2">
        <v>-22934.05</v>
      </c>
      <c r="XD268" s="2">
        <v>-20145.89</v>
      </c>
      <c r="XE268" s="2">
        <v>-13206.79</v>
      </c>
      <c r="XF268" s="2"/>
      <c r="XG268" s="2">
        <v>-10046874.85</v>
      </c>
      <c r="XH268" s="2">
        <v>-112875.9</v>
      </c>
      <c r="XI268" s="2">
        <v>-43986.12</v>
      </c>
      <c r="XJ268" s="2">
        <v>-2817158.32</v>
      </c>
      <c r="XK268" s="2">
        <v>-53880.03</v>
      </c>
      <c r="XL268" s="2">
        <v>-59720.99</v>
      </c>
      <c r="XM268" s="2">
        <v>-61939.88</v>
      </c>
      <c r="XN268" s="2">
        <v>-72658.55</v>
      </c>
      <c r="XO268" s="2">
        <v>-84678.45</v>
      </c>
      <c r="XP268" s="2">
        <v>-235082.69</v>
      </c>
      <c r="XQ268" s="2">
        <v>-234683.17</v>
      </c>
      <c r="XR268" s="2">
        <v>-36334.14</v>
      </c>
      <c r="XS268" s="2">
        <v>-40373.33</v>
      </c>
      <c r="XT268" s="2">
        <v>-36179.93</v>
      </c>
      <c r="XU268" s="2">
        <v>-14146.92</v>
      </c>
      <c r="XV268" s="2">
        <v>-55490.23</v>
      </c>
      <c r="XW268" s="2">
        <v>-26234.45</v>
      </c>
      <c r="XX268" s="2">
        <v>-16593.68</v>
      </c>
      <c r="XY268" s="2">
        <v>-30909.15</v>
      </c>
      <c r="XZ268" s="2">
        <v>-19117.72</v>
      </c>
      <c r="YA268" s="2">
        <v>-51037.919999999998</v>
      </c>
      <c r="YB268" s="2">
        <v>-15225.01</v>
      </c>
      <c r="YC268" s="2">
        <v>-146259.47</v>
      </c>
      <c r="YD268" s="2">
        <v>-2524348.58</v>
      </c>
      <c r="YE268" s="2">
        <v>-8981.08</v>
      </c>
      <c r="YF268" s="2">
        <v>-867240.95</v>
      </c>
      <c r="YG268" s="2">
        <v>-33902.79</v>
      </c>
      <c r="YH268" s="2">
        <v>-157294.54</v>
      </c>
      <c r="YI268" s="2"/>
      <c r="YJ268" s="2">
        <v>-69295.87</v>
      </c>
      <c r="YK268" s="2">
        <v>-1122.69</v>
      </c>
      <c r="YL268" s="2">
        <v>-146861.9</v>
      </c>
      <c r="YM268" s="2">
        <v>-137242.13</v>
      </c>
      <c r="YN268" s="2">
        <v>-158433.07999999999</v>
      </c>
      <c r="YO268" s="2">
        <v>-24149.06</v>
      </c>
      <c r="YP268" s="2">
        <v>-13363.44</v>
      </c>
      <c r="YQ268" s="2">
        <v>-11325.39</v>
      </c>
      <c r="YR268" s="2">
        <v>-581.39</v>
      </c>
      <c r="YS268" s="2">
        <v>-41890.559999999998</v>
      </c>
      <c r="YT268" s="2">
        <v>-14115.95</v>
      </c>
      <c r="YU268" s="2">
        <v>-953926.26</v>
      </c>
      <c r="YV268" s="2">
        <v>-8518.83</v>
      </c>
      <c r="YW268" s="2">
        <v>-7962.55</v>
      </c>
      <c r="YX268" s="2">
        <v>-46125.49</v>
      </c>
      <c r="YY268" s="2">
        <v>-64017.18</v>
      </c>
      <c r="YZ268" s="2">
        <v>-524</v>
      </c>
      <c r="ZA268" s="2">
        <v>-76904.539999999994</v>
      </c>
      <c r="ZB268" s="2">
        <v>-1396816.28</v>
      </c>
      <c r="ZC268" s="2">
        <v>-100</v>
      </c>
      <c r="ZD268" s="2">
        <v>-281172.58999999997</v>
      </c>
      <c r="ZE268" s="2">
        <v>-46725.56</v>
      </c>
      <c r="ZF268" s="2">
        <v>-22119.08</v>
      </c>
      <c r="ZG268" s="2">
        <v>-2726.74</v>
      </c>
      <c r="ZH268" s="2">
        <v>-8424.26</v>
      </c>
      <c r="ZI268" s="2">
        <v>-35410.660000000003</v>
      </c>
      <c r="ZJ268" s="2">
        <v>-301446.98</v>
      </c>
      <c r="ZK268" s="2">
        <v>-3352443.13</v>
      </c>
      <c r="ZL268" s="2">
        <v>-20394.650000000001</v>
      </c>
      <c r="ZM268" s="2">
        <v>-66271.16</v>
      </c>
      <c r="ZN268" s="2">
        <v>-523104.84</v>
      </c>
      <c r="ZO268" s="2">
        <v>-502683.34</v>
      </c>
      <c r="ZP268" s="2">
        <v>-95276.72</v>
      </c>
      <c r="ZQ268" s="2">
        <v>-144272.39000000001</v>
      </c>
      <c r="ZR268" s="2">
        <v>-244683.06</v>
      </c>
      <c r="ZS268" s="2">
        <v>-162324.60999999999</v>
      </c>
      <c r="ZT268" s="2">
        <v>-833457.55</v>
      </c>
      <c r="ZU268" s="2">
        <v>-10585.56</v>
      </c>
      <c r="ZV268" s="2">
        <v>-28348.240000000002</v>
      </c>
      <c r="ZW268" s="2">
        <v>-58124.480000000003</v>
      </c>
      <c r="ZX268" s="2">
        <v>-47878.26</v>
      </c>
      <c r="ZY268" s="2">
        <v>-47939.62</v>
      </c>
      <c r="ZZ268" s="2"/>
      <c r="AAA268" s="2">
        <v>-41670.239999999998</v>
      </c>
      <c r="AAB268" s="2">
        <v>-139250.91</v>
      </c>
      <c r="AAC268" s="2">
        <v>-9493.5</v>
      </c>
      <c r="AAD268" s="2">
        <v>-125072.63</v>
      </c>
      <c r="AAE268" s="2">
        <v>-15681.17</v>
      </c>
      <c r="AAF268" s="2">
        <v>-51440.52</v>
      </c>
      <c r="AAG268" s="2"/>
      <c r="AAH268" s="2">
        <v>-99388.45</v>
      </c>
      <c r="AAI268" s="2"/>
      <c r="AAJ268" s="2"/>
      <c r="AAK268" s="2">
        <v>0</v>
      </c>
      <c r="AAL268" s="2"/>
      <c r="AAM268" s="2">
        <v>-26047.64</v>
      </c>
      <c r="AAN268" s="2">
        <v>-2976961.23</v>
      </c>
      <c r="AAO268" s="2">
        <v>-12540.73</v>
      </c>
      <c r="AAP268" s="2"/>
      <c r="AAQ268" s="2">
        <v>-186076.25</v>
      </c>
      <c r="AAR268" s="2">
        <v>-246974.12</v>
      </c>
      <c r="AAS268" s="2"/>
      <c r="AAT268" s="2">
        <v>-162884.18</v>
      </c>
      <c r="AAU268" s="2">
        <v>-30608.73</v>
      </c>
      <c r="AAV268" s="2">
        <v>-609403.72</v>
      </c>
      <c r="AAW268" s="2">
        <v>-18819.34</v>
      </c>
      <c r="AAX268" s="2">
        <v>-15089.13</v>
      </c>
      <c r="AAY268" s="2">
        <v>-339124.02</v>
      </c>
      <c r="AAZ268" s="2">
        <v>-214310.35</v>
      </c>
      <c r="ABA268" s="2">
        <v>-38331.58</v>
      </c>
      <c r="ABB268" s="2">
        <v>-74781.27</v>
      </c>
      <c r="ABC268" s="2">
        <v>-5204.6000000000004</v>
      </c>
      <c r="ABD268" s="2">
        <v>-44120.34</v>
      </c>
      <c r="ABE268" s="2"/>
      <c r="ABF268" s="2">
        <v>-6470.64</v>
      </c>
      <c r="ABG268" s="2">
        <v>-1068465.8899999999</v>
      </c>
      <c r="ABH268" s="2">
        <v>-1287142.6499999999</v>
      </c>
      <c r="ABI268" s="2">
        <v>0</v>
      </c>
      <c r="ABJ268" s="2">
        <v>-73046.080000000002</v>
      </c>
      <c r="ABK268" s="2">
        <v>-3941.22</v>
      </c>
      <c r="ABL268" s="2">
        <v>-18817.23</v>
      </c>
      <c r="ABM268" s="2">
        <v>-4163.82</v>
      </c>
      <c r="ABN268" s="2">
        <v>-636989.71</v>
      </c>
      <c r="ABO268" s="2">
        <v>-48199.07</v>
      </c>
      <c r="ABP268" s="2">
        <v>-76041.62</v>
      </c>
      <c r="ABQ268" s="2">
        <v>-20734.02</v>
      </c>
      <c r="ABR268" s="2">
        <v>-122767.54</v>
      </c>
      <c r="ABS268" s="2">
        <v>-35422.089999999997</v>
      </c>
      <c r="ABT268" s="2">
        <v>-21108.720000000001</v>
      </c>
      <c r="ABU268" s="2">
        <v>-10515.45</v>
      </c>
      <c r="ABV268" s="2"/>
      <c r="ABW268" s="2">
        <v>-1868047.9</v>
      </c>
      <c r="ABX268" s="2">
        <v>-2495.65</v>
      </c>
      <c r="ABY268" s="2">
        <v>-35560.980000000003</v>
      </c>
      <c r="ABZ268" s="2">
        <v>-26375.279999999999</v>
      </c>
      <c r="ACA268" s="2">
        <v>-799.2</v>
      </c>
      <c r="ACB268" s="2">
        <v>-256317.37</v>
      </c>
      <c r="ACC268" s="2"/>
      <c r="ACD268" s="2">
        <v>-40657.519999999997</v>
      </c>
      <c r="ACE268" s="2"/>
      <c r="ACF268" s="2"/>
      <c r="ACG268" s="2">
        <v>-10743.48</v>
      </c>
      <c r="ACH268" s="2"/>
      <c r="ACI268" s="2">
        <v>-32472.25</v>
      </c>
      <c r="ACJ268" s="2">
        <v>-15237.99</v>
      </c>
      <c r="ACK268" s="2">
        <v>-124041.71</v>
      </c>
      <c r="ACL268" s="2">
        <v>-4789</v>
      </c>
      <c r="ACM268" s="2">
        <v>-144625.32</v>
      </c>
      <c r="ACN268" s="2">
        <v>-32387.279999999999</v>
      </c>
      <c r="ACO268" s="2">
        <v>-18976.5</v>
      </c>
      <c r="ACP268" s="2">
        <v>-302287.46999999997</v>
      </c>
      <c r="ACQ268" s="2">
        <v>-148178.43</v>
      </c>
      <c r="ACR268" s="2"/>
      <c r="ACS268" s="2"/>
      <c r="ACT268" s="2"/>
      <c r="ACU268" s="2"/>
      <c r="ACV268" s="2">
        <v>-38800.980000000003</v>
      </c>
      <c r="ACW268" s="2">
        <v>-40539.839999999997</v>
      </c>
      <c r="ACX268" s="2"/>
      <c r="ACY268" s="2">
        <v>-13545.79</v>
      </c>
      <c r="ACZ268" s="2">
        <v>0</v>
      </c>
      <c r="ADA268" s="2"/>
      <c r="ADB268" s="2">
        <v>-4458.5</v>
      </c>
      <c r="ADC268" s="2"/>
      <c r="ADD268" s="2"/>
      <c r="ADE268" s="2">
        <v>-728220.39</v>
      </c>
      <c r="ADF268" s="2">
        <v>-770650.11</v>
      </c>
      <c r="ADG268" s="2">
        <v>-1865.64</v>
      </c>
      <c r="ADH268" s="2"/>
      <c r="ADI268" s="2">
        <v>-10342.41</v>
      </c>
      <c r="ADJ268" s="2"/>
      <c r="ADK268" s="2">
        <v>-13199.57</v>
      </c>
      <c r="ADL268" s="2">
        <v>-1807</v>
      </c>
      <c r="ADM268" s="2"/>
      <c r="ADN268" s="2">
        <v>-4049187</v>
      </c>
      <c r="ADO268" s="2">
        <v>-48287.61</v>
      </c>
      <c r="ADP268" s="2">
        <v>-4573.62</v>
      </c>
      <c r="ADQ268" s="2">
        <v>-205894.11</v>
      </c>
      <c r="ADR268" s="2"/>
      <c r="ADS268" s="2"/>
      <c r="ADT268" s="2">
        <v>-11486.29</v>
      </c>
      <c r="ADU268" s="2">
        <v>-19850.5</v>
      </c>
      <c r="ADV268" s="2">
        <v>-1048473.38</v>
      </c>
      <c r="ADW268" s="2">
        <v>-64567.24</v>
      </c>
      <c r="ADX268" s="2">
        <v>-207501.52</v>
      </c>
      <c r="ADY268" s="2">
        <v>-8818.26</v>
      </c>
      <c r="ADZ268" s="2">
        <v>-39052.080000000002</v>
      </c>
      <c r="AEA268" s="2"/>
      <c r="AEB268" s="2">
        <v>-100723.93</v>
      </c>
      <c r="AEC268" s="2">
        <v>-32178.77</v>
      </c>
      <c r="AED268" s="2"/>
      <c r="AEE268" s="2">
        <v>-30074.91</v>
      </c>
      <c r="AEF268" s="2"/>
      <c r="AEG268" s="2">
        <v>-84931.95</v>
      </c>
      <c r="AEH268" s="2">
        <v>-21713.919999999998</v>
      </c>
      <c r="AEI268" s="2">
        <v>-63369.14</v>
      </c>
      <c r="AEJ268" s="2">
        <v>-4909.82</v>
      </c>
      <c r="AEK268" s="2"/>
      <c r="AEL268" s="2">
        <v>-5256.27</v>
      </c>
      <c r="AEM268" s="2">
        <v>-515577.17</v>
      </c>
      <c r="AEN268" s="2">
        <v>-3761.96</v>
      </c>
      <c r="AEO268" s="2">
        <v>-13103.47</v>
      </c>
      <c r="AEP268" s="2">
        <v>-2410052.6</v>
      </c>
      <c r="AEQ268" s="2">
        <v>-47780.88</v>
      </c>
      <c r="AER268" s="2">
        <v>-49684.62</v>
      </c>
      <c r="AES268" s="2">
        <v>-8506.2199999999993</v>
      </c>
      <c r="AET268" s="2">
        <v>-44761.41</v>
      </c>
      <c r="AEU268" s="2">
        <v>-131170.37</v>
      </c>
      <c r="AEV268" s="2">
        <v>-4427.26</v>
      </c>
      <c r="AEW268" s="2">
        <v>-24621.43</v>
      </c>
      <c r="AEX268" s="2">
        <v>-3961.29</v>
      </c>
      <c r="AEY268" s="2">
        <v>-13144.64</v>
      </c>
      <c r="AEZ268" s="2">
        <v>-2123105.0699999998</v>
      </c>
      <c r="AFA268" s="2">
        <v>-797987.96</v>
      </c>
      <c r="AFB268" s="2">
        <v>-97422.35</v>
      </c>
      <c r="AFC268" s="2">
        <v>-66343.600000000006</v>
      </c>
      <c r="AFD268" s="2">
        <v>-23763.84</v>
      </c>
      <c r="AFE268" s="2">
        <v>-50407.37</v>
      </c>
      <c r="AFF268" s="2">
        <v>-15013.72</v>
      </c>
      <c r="AFG268" s="2">
        <v>-33516.82</v>
      </c>
      <c r="AFH268" s="2">
        <v>-1442.07</v>
      </c>
      <c r="AFI268" s="2"/>
      <c r="AFJ268" s="2">
        <v>-16455.7</v>
      </c>
      <c r="AFK268" s="2">
        <v>-362.21</v>
      </c>
      <c r="AFL268" s="2">
        <v>-36098.519999999997</v>
      </c>
      <c r="AFM268" s="2">
        <v>-2718061.41</v>
      </c>
      <c r="AFN268" s="2">
        <v>-115104.73</v>
      </c>
      <c r="AFO268" s="2">
        <v>-45920.04</v>
      </c>
      <c r="AFP268" s="2">
        <v>-43478.7</v>
      </c>
      <c r="AFQ268" s="2">
        <v>-16680.64</v>
      </c>
      <c r="AFR268" s="2">
        <v>-16883.759999999998</v>
      </c>
      <c r="AFS268" s="2">
        <v>-6444.85</v>
      </c>
      <c r="AFT268" s="2">
        <v>-16204.25</v>
      </c>
      <c r="AFU268" s="2">
        <v>-14717.15</v>
      </c>
      <c r="AFV268" s="2">
        <v>-19874.3</v>
      </c>
      <c r="AFW268" s="2">
        <v>-322464.53999999998</v>
      </c>
      <c r="AFX268" s="2">
        <v>-29661.74</v>
      </c>
      <c r="AFY268" s="2">
        <v>-4962083.4000000004</v>
      </c>
      <c r="AFZ268" s="2">
        <v>-15617.23</v>
      </c>
      <c r="AGA268" s="2">
        <v>-217250</v>
      </c>
      <c r="AGB268" s="2">
        <v>-12353.28</v>
      </c>
      <c r="AGC268" s="2">
        <v>-155394.19</v>
      </c>
      <c r="AGD268" s="2">
        <v>-35086.35</v>
      </c>
      <c r="AGE268" s="2">
        <v>-18363.79</v>
      </c>
      <c r="AGF268" s="2">
        <v>-20639.830000000002</v>
      </c>
      <c r="AGG268" s="2">
        <v>-18101.78</v>
      </c>
      <c r="AGH268" s="2">
        <v>-20483.04</v>
      </c>
      <c r="AGI268" s="2">
        <v>-2171.87</v>
      </c>
      <c r="AGJ268" s="2">
        <v>-2406832.4300000002</v>
      </c>
      <c r="AGK268" s="2">
        <v>-182724.32</v>
      </c>
      <c r="AGL268" s="2">
        <v>-69078.17</v>
      </c>
      <c r="AGM268" s="2">
        <v>-30740</v>
      </c>
      <c r="AGN268" s="2">
        <v>-37186.33</v>
      </c>
      <c r="AGO268" s="2">
        <v>0</v>
      </c>
      <c r="AGP268" s="2"/>
      <c r="AGQ268" s="2">
        <v>0</v>
      </c>
      <c r="AGR268" s="2">
        <v>-2602561.65</v>
      </c>
      <c r="AGS268" s="2">
        <v>-863682.98</v>
      </c>
      <c r="AGT268" s="2">
        <v>-51854.09</v>
      </c>
      <c r="AGU268" s="2">
        <v>-24590.33</v>
      </c>
      <c r="AGV268" s="2">
        <v>-168572.18</v>
      </c>
      <c r="AGW268" s="2">
        <v>-10466.66</v>
      </c>
      <c r="AGX268" s="2">
        <v>-56420.14</v>
      </c>
      <c r="AGY268" s="2">
        <v>-74279.17</v>
      </c>
      <c r="AGZ268" s="2">
        <v>-895.39</v>
      </c>
      <c r="AHA268" s="2">
        <v>-32533.39</v>
      </c>
      <c r="AHB268" s="2">
        <v>-12450.4</v>
      </c>
      <c r="AHC268" s="2">
        <v>-28773.09</v>
      </c>
      <c r="AHD268" s="2">
        <v>-22613.95</v>
      </c>
      <c r="AHE268" s="2">
        <v>-9254.25</v>
      </c>
      <c r="AHF268" s="2">
        <v>-31678.18</v>
      </c>
      <c r="AHG268" s="2">
        <v>-16342.56</v>
      </c>
      <c r="AHH268" s="2">
        <v>-593.69000000000005</v>
      </c>
      <c r="AHI268" s="2">
        <v>-549878.35</v>
      </c>
      <c r="AHJ268" s="2">
        <v>-47119.56</v>
      </c>
      <c r="AHK268" s="2">
        <v>-18054.849999999999</v>
      </c>
      <c r="AHL268" s="2">
        <v>-16260.11</v>
      </c>
      <c r="AHM268" s="2">
        <v>-8076.2</v>
      </c>
      <c r="AHN268" s="2">
        <v>-6485.43</v>
      </c>
      <c r="AHO268" s="2">
        <v>-14437.21</v>
      </c>
      <c r="AHP268" s="2">
        <v>-233663500.62979966</v>
      </c>
    </row>
    <row r="269" spans="1:900">
      <c r="A269" s="1" t="s">
        <v>2731</v>
      </c>
      <c r="B269" s="1" t="s">
        <v>2402</v>
      </c>
      <c r="C269" s="1" t="s">
        <v>2403</v>
      </c>
      <c r="D269" s="2">
        <v>4300199.33</v>
      </c>
      <c r="E269" s="2">
        <v>41929.9</v>
      </c>
      <c r="F269" s="2">
        <v>79912.28</v>
      </c>
      <c r="G269" s="2"/>
      <c r="H269" s="2">
        <v>174518.7</v>
      </c>
      <c r="I269" s="2">
        <v>11512.65</v>
      </c>
      <c r="J269" s="2"/>
      <c r="K269" s="2">
        <v>9572.83</v>
      </c>
      <c r="L269" s="2">
        <v>32422.54</v>
      </c>
      <c r="M269" s="2">
        <v>20943.740000000002</v>
      </c>
      <c r="N269" s="2"/>
      <c r="O269" s="2">
        <v>1175.99</v>
      </c>
      <c r="P269" s="2"/>
      <c r="Q269" s="2">
        <v>100278.71</v>
      </c>
      <c r="R269" s="2">
        <v>3499.78</v>
      </c>
      <c r="S269" s="2">
        <v>427110.74</v>
      </c>
      <c r="T269" s="2">
        <v>20100.72</v>
      </c>
      <c r="U269" s="2"/>
      <c r="V269" s="2">
        <v>217212.55</v>
      </c>
      <c r="W269" s="2">
        <v>631082.48</v>
      </c>
      <c r="X269" s="2">
        <v>12176.99</v>
      </c>
      <c r="Y269" s="2">
        <v>46976.52</v>
      </c>
      <c r="Z269" s="2">
        <v>1097.1500000000001</v>
      </c>
      <c r="AA269" s="2"/>
      <c r="AB269" s="2"/>
      <c r="AC269" s="2">
        <v>142611.15</v>
      </c>
      <c r="AD269" s="2">
        <v>22830.86</v>
      </c>
      <c r="AE269" s="2"/>
      <c r="AF269" s="2">
        <v>311208.75</v>
      </c>
      <c r="AG269" s="2">
        <v>2706.19</v>
      </c>
      <c r="AH269" s="2">
        <v>94043.53</v>
      </c>
      <c r="AI269" s="2">
        <v>79066.87</v>
      </c>
      <c r="AJ269" s="2">
        <v>38631.089999999997</v>
      </c>
      <c r="AK269" s="2">
        <v>8543.41</v>
      </c>
      <c r="AL269" s="2">
        <v>5843.57</v>
      </c>
      <c r="AM269" s="2"/>
      <c r="AN269" s="2">
        <v>6484.62</v>
      </c>
      <c r="AO269" s="2">
        <v>0</v>
      </c>
      <c r="AP269" s="2">
        <v>15395.79</v>
      </c>
      <c r="AQ269" s="2">
        <v>11202.63</v>
      </c>
      <c r="AR269" s="2"/>
      <c r="AS269" s="2">
        <v>1897.02</v>
      </c>
      <c r="AT269" s="2">
        <v>3284724.54</v>
      </c>
      <c r="AU269" s="2"/>
      <c r="AV269" s="2">
        <v>38848.43</v>
      </c>
      <c r="AW269" s="2">
        <v>105571.5</v>
      </c>
      <c r="AX269" s="2">
        <v>84532.57</v>
      </c>
      <c r="AY269" s="2">
        <v>54512.38</v>
      </c>
      <c r="AZ269" s="2"/>
      <c r="BA269" s="2">
        <v>64550.57</v>
      </c>
      <c r="BB269" s="2">
        <v>44662.94</v>
      </c>
      <c r="BC269" s="2"/>
      <c r="BD269" s="2"/>
      <c r="BE269" s="2">
        <v>18001.259999999998</v>
      </c>
      <c r="BF269" s="2">
        <v>207489.48</v>
      </c>
      <c r="BG269" s="2"/>
      <c r="BH269" s="2">
        <v>25722</v>
      </c>
      <c r="BI269" s="2">
        <v>872385.67</v>
      </c>
      <c r="BJ269" s="2">
        <v>97263.67</v>
      </c>
      <c r="BK269" s="2">
        <v>11097.34</v>
      </c>
      <c r="BL269" s="2">
        <v>44208.81</v>
      </c>
      <c r="BM269" s="2">
        <v>29174.3</v>
      </c>
      <c r="BN269" s="2">
        <v>78837.350000000006</v>
      </c>
      <c r="BO269" s="2">
        <v>29352.86</v>
      </c>
      <c r="BP269" s="2"/>
      <c r="BQ269" s="2"/>
      <c r="BR269" s="2">
        <v>2257130.15</v>
      </c>
      <c r="BS269" s="2">
        <v>66012.759999999995</v>
      </c>
      <c r="BT269" s="2">
        <v>39898.15</v>
      </c>
      <c r="BU269" s="2">
        <v>54067.89</v>
      </c>
      <c r="BV269" s="2">
        <v>17066.18</v>
      </c>
      <c r="BW269" s="2">
        <v>19724.490000000002</v>
      </c>
      <c r="BX269" s="2">
        <v>39997.08</v>
      </c>
      <c r="BY269" s="2">
        <v>47080.74</v>
      </c>
      <c r="BZ269" s="2"/>
      <c r="CA269" s="2"/>
      <c r="CB269" s="2">
        <v>28774.33</v>
      </c>
      <c r="CC269" s="2">
        <v>86665.99</v>
      </c>
      <c r="CD269" s="2">
        <v>14437.56</v>
      </c>
      <c r="CE269" s="2">
        <v>3833.8</v>
      </c>
      <c r="CF269" s="2">
        <v>6559.37</v>
      </c>
      <c r="CG269" s="2">
        <v>3013363.37</v>
      </c>
      <c r="CH269" s="2">
        <v>43734.87</v>
      </c>
      <c r="CI269" s="2">
        <v>271787.94</v>
      </c>
      <c r="CJ269" s="2">
        <v>3069.27</v>
      </c>
      <c r="CK269" s="2">
        <v>69462.28</v>
      </c>
      <c r="CL269" s="2"/>
      <c r="CM269" s="2">
        <v>37956.6</v>
      </c>
      <c r="CN269" s="2">
        <v>153837.25</v>
      </c>
      <c r="CO269" s="2">
        <v>27706.63</v>
      </c>
      <c r="CP269" s="2">
        <v>17878.45</v>
      </c>
      <c r="CQ269" s="2">
        <v>107262.8</v>
      </c>
      <c r="CR269" s="2">
        <v>45847.67</v>
      </c>
      <c r="CS269" s="2">
        <v>47333.71</v>
      </c>
      <c r="CT269" s="2">
        <v>1694544.72</v>
      </c>
      <c r="CU269" s="2">
        <v>37298.9</v>
      </c>
      <c r="CV269" s="2">
        <v>51122.01</v>
      </c>
      <c r="CW269" s="2">
        <v>23813</v>
      </c>
      <c r="CX269" s="2">
        <v>20050.330000000002</v>
      </c>
      <c r="CY269" s="2">
        <v>30292.44</v>
      </c>
      <c r="CZ269" s="2">
        <v>8917.16</v>
      </c>
      <c r="DA269" s="2"/>
      <c r="DB269" s="2">
        <v>362506.78</v>
      </c>
      <c r="DC269" s="2">
        <v>784533.14</v>
      </c>
      <c r="DD269" s="2">
        <v>7653</v>
      </c>
      <c r="DE269" s="2">
        <v>5270.04</v>
      </c>
      <c r="DF269" s="2">
        <v>27226.19</v>
      </c>
      <c r="DG269" s="2">
        <v>5158.7700000000004</v>
      </c>
      <c r="DH269" s="2">
        <v>15882.5</v>
      </c>
      <c r="DI269" s="2">
        <v>15500.3</v>
      </c>
      <c r="DJ269" s="2">
        <v>1516.91</v>
      </c>
      <c r="DK269" s="2">
        <v>856711.81</v>
      </c>
      <c r="DL269" s="2">
        <v>19334.29</v>
      </c>
      <c r="DM269" s="2">
        <v>12428.97</v>
      </c>
      <c r="DN269" s="2">
        <v>20183.91</v>
      </c>
      <c r="DO269" s="2">
        <v>22730.69</v>
      </c>
      <c r="DP269" s="2">
        <v>11214.46</v>
      </c>
      <c r="DQ269" s="2">
        <v>20503.330000000002</v>
      </c>
      <c r="DR269" s="2">
        <v>10439.06</v>
      </c>
      <c r="DS269" s="2">
        <v>62432.639999999999</v>
      </c>
      <c r="DT269" s="2">
        <v>1650505.14</v>
      </c>
      <c r="DU269" s="2">
        <v>16512.77</v>
      </c>
      <c r="DV269" s="2">
        <v>243835.1</v>
      </c>
      <c r="DW269" s="2">
        <v>103765.59</v>
      </c>
      <c r="DX269" s="2">
        <v>19423</v>
      </c>
      <c r="DY269" s="2">
        <v>539842.28</v>
      </c>
      <c r="DZ269" s="2">
        <v>15317.24</v>
      </c>
      <c r="EA269" s="2">
        <v>2403.2399999999998</v>
      </c>
      <c r="EB269" s="2">
        <v>14800.97</v>
      </c>
      <c r="EC269" s="2">
        <v>14736.6</v>
      </c>
      <c r="ED269" s="2">
        <v>65566.28</v>
      </c>
      <c r="EE269" s="2">
        <v>745256.66</v>
      </c>
      <c r="EF269" s="2">
        <v>360759.55</v>
      </c>
      <c r="EG269" s="2">
        <v>3959.28</v>
      </c>
      <c r="EH269" s="2">
        <v>36087.29</v>
      </c>
      <c r="EI269" s="2">
        <v>48153.599999999999</v>
      </c>
      <c r="EJ269" s="2">
        <v>26981.89</v>
      </c>
      <c r="EK269" s="2">
        <v>125333.65</v>
      </c>
      <c r="EL269" s="2">
        <v>8691.59</v>
      </c>
      <c r="EM269" s="2">
        <v>50040.97</v>
      </c>
      <c r="EN269" s="2">
        <v>3399142.99</v>
      </c>
      <c r="EO269" s="2">
        <v>95218.4</v>
      </c>
      <c r="EP269" s="2">
        <v>737.87</v>
      </c>
      <c r="EQ269" s="2">
        <v>45941.05</v>
      </c>
      <c r="ER269" s="2">
        <v>23068.79</v>
      </c>
      <c r="ES269" s="2">
        <v>29085.55</v>
      </c>
      <c r="ET269" s="2">
        <v>34517.730000000003</v>
      </c>
      <c r="EU269" s="2">
        <v>29518.3</v>
      </c>
      <c r="EV269" s="2">
        <v>1873.06</v>
      </c>
      <c r="EW269" s="2">
        <v>1433722.35</v>
      </c>
      <c r="EX269" s="2">
        <v>2562.66</v>
      </c>
      <c r="EY269" s="2">
        <v>24048.39</v>
      </c>
      <c r="EZ269" s="2">
        <v>53514.85</v>
      </c>
      <c r="FA269" s="2">
        <v>2438.6799999999998</v>
      </c>
      <c r="FB269" s="2">
        <v>151602.20000000001</v>
      </c>
      <c r="FC269" s="2">
        <v>19116.060000000001</v>
      </c>
      <c r="FD269" s="2">
        <v>12331.23</v>
      </c>
      <c r="FE269" s="2">
        <v>42406.400000000001</v>
      </c>
      <c r="FF269" s="2">
        <v>17005.689999999999</v>
      </c>
      <c r="FG269" s="2">
        <v>24344.32</v>
      </c>
      <c r="FH269" s="2"/>
      <c r="FI269" s="2">
        <v>912444.17</v>
      </c>
      <c r="FJ269" s="2">
        <v>29362.04</v>
      </c>
      <c r="FK269" s="2">
        <v>35535.199999999997</v>
      </c>
      <c r="FL269" s="2">
        <v>2772.85</v>
      </c>
      <c r="FM269" s="2">
        <v>52278.34</v>
      </c>
      <c r="FN269" s="2">
        <v>2626.65</v>
      </c>
      <c r="FO269" s="2">
        <v>1081.8499999999999</v>
      </c>
      <c r="FP269" s="2"/>
      <c r="FQ269" s="2">
        <v>146303.9</v>
      </c>
      <c r="FR269" s="2">
        <v>323.29000000000002</v>
      </c>
      <c r="FS269" s="2">
        <v>268267.83</v>
      </c>
      <c r="FT269" s="2"/>
      <c r="FU269" s="2">
        <v>95851.59</v>
      </c>
      <c r="FV269" s="2">
        <v>4047.35</v>
      </c>
      <c r="FW269" s="2">
        <v>110738.45</v>
      </c>
      <c r="FX269" s="2">
        <v>22828.18</v>
      </c>
      <c r="FY269" s="2">
        <v>34590.21</v>
      </c>
      <c r="FZ269" s="2"/>
      <c r="GA269" s="2">
        <v>55249.61</v>
      </c>
      <c r="GB269" s="2">
        <v>35158.800000000003</v>
      </c>
      <c r="GC269" s="2"/>
      <c r="GD269" s="2">
        <v>96</v>
      </c>
      <c r="GE269" s="2">
        <v>2424499.35</v>
      </c>
      <c r="GF269" s="2">
        <v>34613.599999999999</v>
      </c>
      <c r="GG269" s="2">
        <v>59199.13</v>
      </c>
      <c r="GH269" s="2">
        <v>4275.0200000000004</v>
      </c>
      <c r="GI269" s="2">
        <v>35099.33</v>
      </c>
      <c r="GJ269" s="2">
        <v>14694.73</v>
      </c>
      <c r="GK269" s="2">
        <v>33160.769999999997</v>
      </c>
      <c r="GL269" s="2">
        <v>40003.410000000003</v>
      </c>
      <c r="GM269" s="2">
        <v>9576.9</v>
      </c>
      <c r="GN269" s="2"/>
      <c r="GO269" s="2"/>
      <c r="GP269" s="2"/>
      <c r="GQ269" s="2">
        <v>625736.66</v>
      </c>
      <c r="GR269" s="2">
        <v>147464.16</v>
      </c>
      <c r="GS269" s="2">
        <v>20099.32</v>
      </c>
      <c r="GT269" s="2">
        <v>43504.36</v>
      </c>
      <c r="GU269" s="2">
        <v>4306.08</v>
      </c>
      <c r="GV269" s="2">
        <v>16035.44</v>
      </c>
      <c r="GW269" s="2">
        <v>51272.47</v>
      </c>
      <c r="GX269" s="2">
        <v>4404.6400000000003</v>
      </c>
      <c r="GY269" s="2">
        <v>391923.62</v>
      </c>
      <c r="GZ269" s="2"/>
      <c r="HA269" s="2">
        <v>21923.67</v>
      </c>
      <c r="HB269" s="2">
        <v>1243.83</v>
      </c>
      <c r="HC269" s="2">
        <v>518817.54</v>
      </c>
      <c r="HD269" s="2"/>
      <c r="HE269" s="2"/>
      <c r="HF269" s="2">
        <v>0</v>
      </c>
      <c r="HG269" s="2">
        <v>5022.79</v>
      </c>
      <c r="HH269" s="2">
        <v>40483.21</v>
      </c>
      <c r="HI269" s="2"/>
      <c r="HJ269" s="2">
        <v>239161.18</v>
      </c>
      <c r="HK269" s="2">
        <v>1052.3399999999999</v>
      </c>
      <c r="HL269" s="2">
        <v>555.26</v>
      </c>
      <c r="HM269" s="2"/>
      <c r="HN269" s="2">
        <v>545</v>
      </c>
      <c r="HO269" s="2"/>
      <c r="HP269" s="2"/>
      <c r="HQ269" s="2"/>
      <c r="HR269" s="2">
        <v>1118625.3400000001</v>
      </c>
      <c r="HS269" s="2">
        <v>214260.18</v>
      </c>
      <c r="HT269" s="2">
        <v>67350.490000000005</v>
      </c>
      <c r="HU269" s="2">
        <v>11501.04</v>
      </c>
      <c r="HV269" s="2">
        <v>6162.88</v>
      </c>
      <c r="HW269" s="2">
        <v>2878.55</v>
      </c>
      <c r="HX269" s="2"/>
      <c r="HY269" s="2">
        <v>15502.13</v>
      </c>
      <c r="HZ269" s="2">
        <v>7745.79</v>
      </c>
      <c r="IA269" s="2">
        <v>42726.67</v>
      </c>
      <c r="IB269" s="2">
        <v>18561</v>
      </c>
      <c r="IC269" s="2">
        <v>5116.05</v>
      </c>
      <c r="ID269" s="2">
        <v>11464.98</v>
      </c>
      <c r="IE269" s="2">
        <v>6570.8</v>
      </c>
      <c r="IF269" s="2">
        <v>19008.13</v>
      </c>
      <c r="IG269" s="2">
        <v>12321.94</v>
      </c>
      <c r="IH269" s="2">
        <v>697742.9</v>
      </c>
      <c r="II269" s="2">
        <v>203456.54</v>
      </c>
      <c r="IJ269" s="2">
        <v>10184.56</v>
      </c>
      <c r="IK269" s="2">
        <v>36151.68</v>
      </c>
      <c r="IL269" s="2">
        <v>56567.82</v>
      </c>
      <c r="IM269" s="2">
        <v>26147.54</v>
      </c>
      <c r="IN269" s="2">
        <v>11443.84</v>
      </c>
      <c r="IO269" s="2">
        <v>3756.46</v>
      </c>
      <c r="IP269" s="2">
        <v>437.66</v>
      </c>
      <c r="IQ269" s="2"/>
      <c r="IR269" s="2">
        <v>21188</v>
      </c>
      <c r="IS269" s="2"/>
      <c r="IT269" s="2"/>
      <c r="IU269" s="2"/>
      <c r="IV269" s="2">
        <v>0</v>
      </c>
      <c r="IW269" s="2"/>
      <c r="IX269" s="2"/>
      <c r="IY269" s="2"/>
      <c r="IZ269" s="2"/>
      <c r="JA269" s="2">
        <v>0</v>
      </c>
      <c r="JB269" s="2"/>
      <c r="JC269" s="2"/>
      <c r="JD269" s="2"/>
      <c r="JE269" s="2">
        <v>867827.49</v>
      </c>
      <c r="JF269" s="2">
        <v>376424.28</v>
      </c>
      <c r="JG269" s="2">
        <v>16981.79</v>
      </c>
      <c r="JH269" s="2"/>
      <c r="JI269" s="2">
        <v>35157.25</v>
      </c>
      <c r="JJ269" s="2">
        <v>6864.17</v>
      </c>
      <c r="JK269" s="2">
        <v>431953.01</v>
      </c>
      <c r="JL269" s="2"/>
      <c r="JM269" s="2">
        <v>24652.54</v>
      </c>
      <c r="JN269" s="2">
        <v>41346.54</v>
      </c>
      <c r="JO269" s="2">
        <v>2080.41</v>
      </c>
      <c r="JP269" s="2">
        <v>92208.82</v>
      </c>
      <c r="JQ269" s="2">
        <v>65704.81</v>
      </c>
      <c r="JR269" s="2"/>
      <c r="JS269" s="2">
        <v>75894.600000000006</v>
      </c>
      <c r="JT269" s="2"/>
      <c r="JU269" s="2"/>
      <c r="JV269" s="2">
        <v>28574.97</v>
      </c>
      <c r="JW269" s="2">
        <v>76.66</v>
      </c>
      <c r="JX269" s="2">
        <v>4013.38</v>
      </c>
      <c r="JY269" s="2">
        <v>41614.17</v>
      </c>
      <c r="JZ269" s="2">
        <v>2041.95</v>
      </c>
      <c r="KA269" s="2">
        <v>90020.12</v>
      </c>
      <c r="KB269" s="2">
        <v>22018.06</v>
      </c>
      <c r="KC269" s="2">
        <v>12327.81</v>
      </c>
      <c r="KD269" s="2"/>
      <c r="KE269" s="2">
        <v>2644.61</v>
      </c>
      <c r="KF269" s="2">
        <v>27233.96</v>
      </c>
      <c r="KG269" s="2">
        <v>703606.12</v>
      </c>
      <c r="KH269" s="2"/>
      <c r="KI269" s="2">
        <v>8129.65</v>
      </c>
      <c r="KJ269" s="2">
        <v>11800.45</v>
      </c>
      <c r="KK269" s="2">
        <v>9009.59</v>
      </c>
      <c r="KL269" s="2">
        <v>28008.33</v>
      </c>
      <c r="KM269" s="2">
        <v>28839.71</v>
      </c>
      <c r="KN269" s="2">
        <v>19651.8</v>
      </c>
      <c r="KO269" s="2">
        <v>18043.669999999998</v>
      </c>
      <c r="KP269" s="2">
        <v>493338.62</v>
      </c>
      <c r="KQ269" s="2">
        <v>3601.86</v>
      </c>
      <c r="KR269" s="2">
        <v>13689.58</v>
      </c>
      <c r="KS269" s="2">
        <v>66838.69</v>
      </c>
      <c r="KT269" s="2">
        <v>7532.12</v>
      </c>
      <c r="KU269" s="2">
        <v>9211.2999999999993</v>
      </c>
      <c r="KV269" s="2">
        <v>1004811.11</v>
      </c>
      <c r="KW269" s="2">
        <v>34217.839999999997</v>
      </c>
      <c r="KX269" s="2">
        <v>1128376.33</v>
      </c>
      <c r="KY269" s="2"/>
      <c r="KZ269" s="2"/>
      <c r="LA269" s="2"/>
      <c r="LB269" s="2"/>
      <c r="LC269" s="2">
        <v>19421.45</v>
      </c>
      <c r="LD269" s="2">
        <v>3849.45</v>
      </c>
      <c r="LE269" s="2">
        <v>220.69</v>
      </c>
      <c r="LF269" s="2">
        <v>2509350.06</v>
      </c>
      <c r="LG269" s="2">
        <v>68213.47</v>
      </c>
      <c r="LH269" s="2">
        <v>1094377.8700000001</v>
      </c>
      <c r="LI269" s="2">
        <v>920968.84</v>
      </c>
      <c r="LJ269" s="2">
        <v>3513.3</v>
      </c>
      <c r="LK269" s="2"/>
      <c r="LL269" s="2"/>
      <c r="LM269" s="2">
        <v>3703.03</v>
      </c>
      <c r="LN269" s="2">
        <v>14814.78</v>
      </c>
      <c r="LO269" s="2"/>
      <c r="LP269" s="2"/>
      <c r="LQ269" s="2">
        <v>678535.48</v>
      </c>
      <c r="LR269" s="2">
        <v>81271.12</v>
      </c>
      <c r="LS269" s="2">
        <v>3111.3</v>
      </c>
      <c r="LT269" s="2"/>
      <c r="LU269" s="2">
        <v>122777.72</v>
      </c>
      <c r="LV269" s="2">
        <v>2972035.49</v>
      </c>
      <c r="LW269" s="2">
        <v>299083.13</v>
      </c>
      <c r="LX269" s="2">
        <v>53492.959999999999</v>
      </c>
      <c r="LY269" s="2">
        <v>126178.15</v>
      </c>
      <c r="LZ269" s="2">
        <v>15207.12</v>
      </c>
      <c r="MA269" s="2"/>
      <c r="MB269" s="2">
        <v>86969.27</v>
      </c>
      <c r="MC269" s="2">
        <v>70050.759999999995</v>
      </c>
      <c r="MD269" s="2"/>
      <c r="ME269" s="2"/>
      <c r="MF269" s="2">
        <v>1777594.47</v>
      </c>
      <c r="MG269" s="2">
        <v>59669.83</v>
      </c>
      <c r="MH269" s="2">
        <v>5946.1</v>
      </c>
      <c r="MI269" s="2">
        <v>17412.3</v>
      </c>
      <c r="MJ269" s="2"/>
      <c r="MK269" s="2">
        <v>38595.379999999997</v>
      </c>
      <c r="ML269" s="2"/>
      <c r="MM269" s="2">
        <v>32102.1</v>
      </c>
      <c r="MN269" s="2">
        <v>21891.01</v>
      </c>
      <c r="MO269" s="2">
        <v>3632.75</v>
      </c>
      <c r="MP269" s="2">
        <v>34741.760000000002</v>
      </c>
      <c r="MQ269" s="2">
        <v>3513.43</v>
      </c>
      <c r="MR269" s="2">
        <v>1438976.72</v>
      </c>
      <c r="MS269" s="2">
        <v>113925.44</v>
      </c>
      <c r="MT269" s="2">
        <v>97217.2</v>
      </c>
      <c r="MU269" s="2">
        <v>10621.42</v>
      </c>
      <c r="MV269" s="2">
        <v>8134.1</v>
      </c>
      <c r="MW269" s="2">
        <v>9917.31</v>
      </c>
      <c r="MX269" s="2">
        <v>68147.62</v>
      </c>
      <c r="MY269" s="2">
        <v>13137.03</v>
      </c>
      <c r="MZ269" s="2"/>
      <c r="NA269" s="2">
        <v>1130.0999999999999</v>
      </c>
      <c r="NB269" s="2">
        <v>5116.42</v>
      </c>
      <c r="NC269" s="2">
        <v>1225767.43</v>
      </c>
      <c r="ND269" s="2">
        <v>127975.08</v>
      </c>
      <c r="NE269" s="2">
        <v>2836.7</v>
      </c>
      <c r="NF269" s="2">
        <v>74674.39</v>
      </c>
      <c r="NG269" s="2">
        <v>12437.2</v>
      </c>
      <c r="NH269" s="2"/>
      <c r="NI269" s="2">
        <v>171673.84</v>
      </c>
      <c r="NJ269" s="2">
        <v>7434.3</v>
      </c>
      <c r="NK269" s="2"/>
      <c r="NL269" s="2"/>
      <c r="NM269" s="2">
        <v>4862.5200000000004</v>
      </c>
      <c r="NN269" s="2"/>
      <c r="NO269" s="2">
        <v>1143618.69</v>
      </c>
      <c r="NP269" s="2"/>
      <c r="NQ269" s="2">
        <v>8140.06</v>
      </c>
      <c r="NR269" s="2">
        <v>15003.25</v>
      </c>
      <c r="NS269" s="2">
        <v>0</v>
      </c>
      <c r="NT269" s="2">
        <v>0</v>
      </c>
      <c r="NU269" s="2">
        <v>586.78</v>
      </c>
      <c r="NV269" s="2">
        <v>1319493.42</v>
      </c>
      <c r="NW269" s="2"/>
      <c r="NX269" s="2">
        <v>2800.26</v>
      </c>
      <c r="NY269" s="2">
        <v>1484.85</v>
      </c>
      <c r="NZ269" s="2">
        <v>15834.32</v>
      </c>
      <c r="OA269" s="2">
        <v>15434.64</v>
      </c>
      <c r="OB269" s="2">
        <v>2531.29</v>
      </c>
      <c r="OC269" s="2"/>
      <c r="OD269" s="2">
        <v>10364.65</v>
      </c>
      <c r="OE269" s="2">
        <v>3391.73</v>
      </c>
      <c r="OF269" s="2">
        <v>70685.17</v>
      </c>
      <c r="OG269" s="2">
        <v>1629.56</v>
      </c>
      <c r="OH269" s="2">
        <v>3890.86</v>
      </c>
      <c r="OI269" s="2"/>
      <c r="OJ269" s="2"/>
      <c r="OK269" s="2"/>
      <c r="OL269" s="2"/>
      <c r="OM269" s="2"/>
      <c r="ON269" s="2">
        <v>379209.02</v>
      </c>
      <c r="OO269" s="2">
        <v>44693.64</v>
      </c>
      <c r="OP269" s="2">
        <v>2424.39</v>
      </c>
      <c r="OQ269" s="2"/>
      <c r="OR269" s="2">
        <v>1053477.8400000001</v>
      </c>
      <c r="OS269" s="2">
        <v>1366.96</v>
      </c>
      <c r="OT269" s="2">
        <v>4675.95</v>
      </c>
      <c r="OU269" s="2">
        <v>39657.599999999999</v>
      </c>
      <c r="OV269" s="2">
        <v>42667.19</v>
      </c>
      <c r="OW269" s="2">
        <v>199841.92000000001</v>
      </c>
      <c r="OX269" s="2">
        <v>14686.84</v>
      </c>
      <c r="OY269" s="2"/>
      <c r="OZ269" s="2">
        <v>11482.73</v>
      </c>
      <c r="PA269" s="2">
        <v>1986144.47</v>
      </c>
      <c r="PB269" s="2">
        <v>6606.65</v>
      </c>
      <c r="PC269" s="2"/>
      <c r="PD269" s="2">
        <v>16809.810000000001</v>
      </c>
      <c r="PE269" s="2">
        <v>33579.519999999997</v>
      </c>
      <c r="PF269" s="2"/>
      <c r="PG269" s="2">
        <v>24410.12</v>
      </c>
      <c r="PH269" s="2">
        <v>31722.639999999999</v>
      </c>
      <c r="PI269" s="2"/>
      <c r="PJ269" s="2">
        <v>142157.1</v>
      </c>
      <c r="PK269" s="2">
        <v>6535.1</v>
      </c>
      <c r="PL269" s="2"/>
      <c r="PM269" s="2">
        <v>105151.93</v>
      </c>
      <c r="PN269" s="2">
        <v>247376.64000000001</v>
      </c>
      <c r="PO269" s="2">
        <v>97361.87</v>
      </c>
      <c r="PP269" s="2"/>
      <c r="PQ269" s="2"/>
      <c r="PR269" s="2">
        <v>74612.25</v>
      </c>
      <c r="PS269" s="2">
        <v>4563677.83</v>
      </c>
      <c r="PT269" s="2"/>
      <c r="PU269" s="2">
        <v>2200.16</v>
      </c>
      <c r="PV269" s="2">
        <v>190008.64</v>
      </c>
      <c r="PW269" s="2">
        <v>655408.59</v>
      </c>
      <c r="PX269" s="2">
        <v>12612.97</v>
      </c>
      <c r="PY269" s="2">
        <v>235346.58</v>
      </c>
      <c r="PZ269" s="2">
        <v>92317.13</v>
      </c>
      <c r="QA269" s="2">
        <v>143336.07999999999</v>
      </c>
      <c r="QB269" s="2">
        <v>2698.94</v>
      </c>
      <c r="QC269" s="2">
        <v>553450.28</v>
      </c>
      <c r="QD269" s="2">
        <v>93043.86</v>
      </c>
      <c r="QE269" s="2">
        <v>37670.93</v>
      </c>
      <c r="QF269" s="2">
        <v>25453.59</v>
      </c>
      <c r="QG269" s="2">
        <v>162586.32999999999</v>
      </c>
      <c r="QH269" s="2">
        <v>242246.66</v>
      </c>
      <c r="QI269" s="2">
        <v>10526.76</v>
      </c>
      <c r="QJ269" s="2"/>
      <c r="QK269" s="2">
        <v>15543.28</v>
      </c>
      <c r="QL269" s="2">
        <v>201472.38</v>
      </c>
      <c r="QM269" s="2">
        <v>389697.23</v>
      </c>
      <c r="QN269" s="2">
        <v>30092.17</v>
      </c>
      <c r="QO269" s="2"/>
      <c r="QP269" s="2"/>
      <c r="QQ269" s="2"/>
      <c r="QR269" s="2"/>
      <c r="QS269" s="2"/>
      <c r="QT269" s="2">
        <v>24582.880000000001</v>
      </c>
      <c r="QU269" s="2">
        <v>176464.16</v>
      </c>
      <c r="QV269" s="2">
        <v>88744.93</v>
      </c>
      <c r="QW269" s="2"/>
      <c r="QX269" s="2">
        <v>169488.76</v>
      </c>
      <c r="QY269" s="2">
        <v>764.94</v>
      </c>
      <c r="QZ269" s="2">
        <v>72601.320000000007</v>
      </c>
      <c r="RA269" s="2">
        <v>71634.100000000006</v>
      </c>
      <c r="RB269" s="2">
        <v>35379.07</v>
      </c>
      <c r="RC269" s="2">
        <v>60297.279999999999</v>
      </c>
      <c r="RD269" s="2"/>
      <c r="RE269" s="2"/>
      <c r="RF269" s="2"/>
      <c r="RG269" s="2">
        <v>388436.58</v>
      </c>
      <c r="RH269" s="2">
        <v>2105.1</v>
      </c>
      <c r="RI269" s="2">
        <v>88042.53</v>
      </c>
      <c r="RJ269" s="2">
        <v>28493.78</v>
      </c>
      <c r="RK269" s="2">
        <v>9313.5400000000009</v>
      </c>
      <c r="RL269" s="2">
        <v>126022.52</v>
      </c>
      <c r="RM269" s="2">
        <v>15227.33</v>
      </c>
      <c r="RN269" s="2"/>
      <c r="RO269" s="2">
        <v>214671.03</v>
      </c>
      <c r="RP269" s="2">
        <v>134048.76999999999</v>
      </c>
      <c r="RQ269" s="2">
        <v>27068.16</v>
      </c>
      <c r="RR269" s="2">
        <v>16623.41</v>
      </c>
      <c r="RS269" s="2">
        <v>16529.419999999998</v>
      </c>
      <c r="RT269" s="2">
        <v>5215.63</v>
      </c>
      <c r="RU269" s="2">
        <v>1014.69</v>
      </c>
      <c r="RV269" s="2">
        <v>52560.18</v>
      </c>
      <c r="RW269" s="2">
        <v>4835.41</v>
      </c>
      <c r="RX269" s="2">
        <v>10139.64</v>
      </c>
      <c r="RY269" s="2">
        <v>2537.5</v>
      </c>
      <c r="RZ269" s="2">
        <v>2462788.59</v>
      </c>
      <c r="SA269" s="2">
        <v>22942.18</v>
      </c>
      <c r="SB269" s="2">
        <v>55449.18</v>
      </c>
      <c r="SC269" s="2">
        <v>16760.88</v>
      </c>
      <c r="SD269" s="2">
        <v>10178.41</v>
      </c>
      <c r="SE269" s="2">
        <v>51193.95</v>
      </c>
      <c r="SF269" s="2">
        <v>24297.11</v>
      </c>
      <c r="SG269" s="2">
        <v>31697.599999999999</v>
      </c>
      <c r="SH269" s="2">
        <v>25706.61</v>
      </c>
      <c r="SI269" s="2">
        <v>22798.54</v>
      </c>
      <c r="SJ269" s="2">
        <v>46655.92</v>
      </c>
      <c r="SK269" s="2">
        <v>30727.11</v>
      </c>
      <c r="SL269" s="2">
        <v>693493.16</v>
      </c>
      <c r="SM269" s="2">
        <v>14343.89</v>
      </c>
      <c r="SN269" s="2">
        <v>28808.58</v>
      </c>
      <c r="SO269" s="2">
        <v>57823.78</v>
      </c>
      <c r="SP269" s="2">
        <v>42355.44</v>
      </c>
      <c r="SQ269" s="2">
        <v>26706.13</v>
      </c>
      <c r="SR269" s="2">
        <v>27426.78</v>
      </c>
      <c r="SS269" s="2">
        <v>27317.95</v>
      </c>
      <c r="ST269" s="2">
        <v>2021127.47</v>
      </c>
      <c r="SU269" s="2">
        <v>15153.52</v>
      </c>
      <c r="SV269" s="2">
        <v>119576.88</v>
      </c>
      <c r="SW269" s="2">
        <v>65104.42</v>
      </c>
      <c r="SX269" s="2">
        <v>153062.25</v>
      </c>
      <c r="SY269" s="2">
        <v>51993.79</v>
      </c>
      <c r="SZ269" s="2">
        <v>52521.62</v>
      </c>
      <c r="TA269" s="2">
        <v>220164.1</v>
      </c>
      <c r="TB269" s="2">
        <v>23464.71</v>
      </c>
      <c r="TC269" s="2">
        <v>79227.55</v>
      </c>
      <c r="TD269" s="2">
        <v>85723</v>
      </c>
      <c r="TE269" s="2">
        <v>120368.01</v>
      </c>
      <c r="TF269" s="2">
        <v>63031.63</v>
      </c>
      <c r="TG269" s="2">
        <v>59857.68</v>
      </c>
      <c r="TH269" s="2">
        <v>6515946.1399999997</v>
      </c>
      <c r="TI269" s="2">
        <v>1798.83</v>
      </c>
      <c r="TJ269" s="2">
        <v>45145.18</v>
      </c>
      <c r="TK269" s="2">
        <v>43652.23</v>
      </c>
      <c r="TL269" s="2">
        <v>112947.07</v>
      </c>
      <c r="TM269" s="2">
        <v>17207.34</v>
      </c>
      <c r="TN269" s="2">
        <v>24103.09</v>
      </c>
      <c r="TO269" s="2">
        <v>362868.33</v>
      </c>
      <c r="TP269" s="2">
        <v>60275.09</v>
      </c>
      <c r="TQ269" s="2">
        <v>17714.07</v>
      </c>
      <c r="TR269" s="2">
        <v>87605.28</v>
      </c>
      <c r="TS269" s="2">
        <v>83104.67</v>
      </c>
      <c r="TT269" s="2">
        <v>34188.879999999997</v>
      </c>
      <c r="TU269" s="2">
        <v>51341.63</v>
      </c>
      <c r="TV269" s="2">
        <v>5689.16</v>
      </c>
      <c r="TW269" s="2">
        <v>29289.63</v>
      </c>
      <c r="TX269" s="2">
        <v>625789.06999999995</v>
      </c>
      <c r="TY269" s="2">
        <v>28757.26</v>
      </c>
      <c r="TZ269" s="2">
        <v>961215.52</v>
      </c>
      <c r="UA269" s="2">
        <v>32207.97</v>
      </c>
      <c r="UB269" s="2">
        <v>14962.9</v>
      </c>
      <c r="UC269" s="2">
        <v>113317.05</v>
      </c>
      <c r="UD269" s="2">
        <v>270030.45</v>
      </c>
      <c r="UE269" s="2">
        <v>6319.21</v>
      </c>
      <c r="UF269" s="2">
        <v>19459.41</v>
      </c>
      <c r="UG269" s="2">
        <v>1678.81</v>
      </c>
      <c r="UH269" s="2">
        <v>2844.82</v>
      </c>
      <c r="UI269" s="2">
        <v>1094661.3899999999</v>
      </c>
      <c r="UJ269" s="2">
        <v>31967.38</v>
      </c>
      <c r="UK269" s="2">
        <v>30048.17</v>
      </c>
      <c r="UL269" s="2">
        <v>84366.53</v>
      </c>
      <c r="UM269" s="2">
        <v>29138.33</v>
      </c>
      <c r="UN269" s="2">
        <v>23174.69</v>
      </c>
      <c r="UO269" s="2">
        <v>4414550.9400000004</v>
      </c>
      <c r="UP269" s="2">
        <v>20930.55</v>
      </c>
      <c r="UQ269" s="2">
        <v>38718.47</v>
      </c>
      <c r="UR269" s="2">
        <v>494110.34</v>
      </c>
      <c r="US269" s="2">
        <v>810</v>
      </c>
      <c r="UT269" s="2">
        <v>15106.59</v>
      </c>
      <c r="UU269" s="2">
        <v>163610.85</v>
      </c>
      <c r="UV269" s="2">
        <v>62384.55</v>
      </c>
      <c r="UW269" s="2">
        <v>26268.9</v>
      </c>
      <c r="UX269" s="2">
        <v>28340.36</v>
      </c>
      <c r="UY269" s="2">
        <v>24820.45</v>
      </c>
      <c r="UZ269" s="2">
        <v>80054.570000000007</v>
      </c>
      <c r="VA269" s="2">
        <v>59456.5</v>
      </c>
      <c r="VB269" s="2">
        <v>52124.22</v>
      </c>
      <c r="VC269" s="2">
        <v>28878.6</v>
      </c>
      <c r="VD269" s="2">
        <v>20742.330000000002</v>
      </c>
      <c r="VE269" s="2">
        <v>48933.5</v>
      </c>
      <c r="VF269" s="2">
        <v>20261.13</v>
      </c>
      <c r="VG269" s="2">
        <v>85071.28</v>
      </c>
      <c r="VH269" s="2">
        <v>36462.36</v>
      </c>
      <c r="VI269" s="2">
        <v>3370.74</v>
      </c>
      <c r="VJ269" s="2"/>
      <c r="VK269" s="2">
        <v>1852309.82</v>
      </c>
      <c r="VL269" s="2"/>
      <c r="VM269" s="2">
        <v>32852.879999999997</v>
      </c>
      <c r="VN269" s="2"/>
      <c r="VO269" s="2"/>
      <c r="VP269" s="2">
        <v>46748.34</v>
      </c>
      <c r="VQ269" s="2">
        <v>14462.34</v>
      </c>
      <c r="VR269" s="2">
        <v>9966.94</v>
      </c>
      <c r="VS269" s="2"/>
      <c r="VT269" s="2">
        <v>57940.85</v>
      </c>
      <c r="VU269" s="2">
        <v>7036.7</v>
      </c>
      <c r="VV269" s="2"/>
      <c r="VW269" s="2"/>
      <c r="VX269" s="2">
        <v>2577.77</v>
      </c>
      <c r="VY269" s="2">
        <v>19312.43</v>
      </c>
      <c r="VZ269" s="2">
        <v>5579447.3899999997</v>
      </c>
      <c r="WA269" s="2">
        <v>231950.45</v>
      </c>
      <c r="WB269" s="2">
        <v>12097.65</v>
      </c>
      <c r="WC269" s="2">
        <v>4105.57</v>
      </c>
      <c r="WD269" s="2"/>
      <c r="WE269" s="2">
        <v>88791.15</v>
      </c>
      <c r="WF269" s="2">
        <v>37430.51</v>
      </c>
      <c r="WG269" s="2">
        <v>208539.94</v>
      </c>
      <c r="WH269" s="2">
        <v>16705.11</v>
      </c>
      <c r="WI269" s="2">
        <v>120628.27</v>
      </c>
      <c r="WJ269" s="2">
        <v>21999.24</v>
      </c>
      <c r="WK269" s="2">
        <v>189827.95</v>
      </c>
      <c r="WL269" s="2">
        <v>132570.39000000001</v>
      </c>
      <c r="WM269" s="2">
        <v>24156.17</v>
      </c>
      <c r="WN269" s="2">
        <v>201423.97</v>
      </c>
      <c r="WO269" s="2">
        <v>27405.46</v>
      </c>
      <c r="WP269" s="2">
        <v>160584.03</v>
      </c>
      <c r="WQ269" s="2">
        <v>48388.44</v>
      </c>
      <c r="WR269" s="2">
        <v>33992.47</v>
      </c>
      <c r="WS269" s="2">
        <v>110390.19</v>
      </c>
      <c r="WT269" s="2">
        <v>341172.64</v>
      </c>
      <c r="WU269" s="2">
        <v>16855.87</v>
      </c>
      <c r="WV269" s="2">
        <v>174951.15</v>
      </c>
      <c r="WW269" s="2"/>
      <c r="WX269" s="2"/>
      <c r="WY269" s="2"/>
      <c r="WZ269" s="2">
        <v>38688.11</v>
      </c>
      <c r="XA269" s="2">
        <v>31005.119999999999</v>
      </c>
      <c r="XB269" s="2">
        <v>202384.23</v>
      </c>
      <c r="XC269" s="2">
        <v>30312.51</v>
      </c>
      <c r="XD269" s="2">
        <v>4602.07</v>
      </c>
      <c r="XE269" s="2">
        <v>26743.91</v>
      </c>
      <c r="XF269" s="2"/>
      <c r="XG269" s="2">
        <v>1923048.79</v>
      </c>
      <c r="XH269" s="2">
        <v>225866.26</v>
      </c>
      <c r="XI269" s="2">
        <v>77180.179999999993</v>
      </c>
      <c r="XJ269" s="2">
        <v>1649347.22</v>
      </c>
      <c r="XK269" s="2">
        <v>63927.54</v>
      </c>
      <c r="XL269" s="2">
        <v>88225.01</v>
      </c>
      <c r="XM269" s="2">
        <v>201214.97</v>
      </c>
      <c r="XN269" s="2">
        <v>32263.9</v>
      </c>
      <c r="XO269" s="2">
        <v>163250.95000000001</v>
      </c>
      <c r="XP269" s="2">
        <v>172550.86</v>
      </c>
      <c r="XQ269" s="2">
        <v>71750.64</v>
      </c>
      <c r="XR269" s="2">
        <v>19537.48</v>
      </c>
      <c r="XS269" s="2">
        <v>28755.19</v>
      </c>
      <c r="XT269" s="2">
        <v>28692.02</v>
      </c>
      <c r="XU269" s="2">
        <v>116184.91</v>
      </c>
      <c r="XV269" s="2">
        <v>69681.2</v>
      </c>
      <c r="XW269" s="2">
        <v>12305.72</v>
      </c>
      <c r="XX269" s="2">
        <v>48284.11</v>
      </c>
      <c r="XY269" s="2">
        <v>39040.15</v>
      </c>
      <c r="XZ269" s="2">
        <v>49323.02</v>
      </c>
      <c r="YA269" s="2">
        <v>47312.09</v>
      </c>
      <c r="YB269" s="2">
        <v>20531.47</v>
      </c>
      <c r="YC269" s="2">
        <v>9341.44</v>
      </c>
      <c r="YD269" s="2">
        <v>4779514.84</v>
      </c>
      <c r="YE269" s="2">
        <v>23918.55</v>
      </c>
      <c r="YF269" s="2">
        <v>156529.04</v>
      </c>
      <c r="YG269" s="2">
        <v>26452</v>
      </c>
      <c r="YH269" s="2">
        <v>300878.92</v>
      </c>
      <c r="YI269" s="2"/>
      <c r="YJ269" s="2">
        <v>203106.29</v>
      </c>
      <c r="YK269" s="2"/>
      <c r="YL269" s="2">
        <v>576089.47</v>
      </c>
      <c r="YM269" s="2">
        <v>222396.29</v>
      </c>
      <c r="YN269" s="2">
        <v>121576.63</v>
      </c>
      <c r="YO269" s="2">
        <v>45345.120000000003</v>
      </c>
      <c r="YP269" s="2">
        <v>44494.18</v>
      </c>
      <c r="YQ269" s="2">
        <v>29111.03</v>
      </c>
      <c r="YR269" s="2">
        <v>15437.14</v>
      </c>
      <c r="YS269" s="2">
        <v>23224.79</v>
      </c>
      <c r="YT269" s="2">
        <v>29053.15</v>
      </c>
      <c r="YU269" s="2">
        <v>1359328.26</v>
      </c>
      <c r="YV269" s="2">
        <v>38367.050000000003</v>
      </c>
      <c r="YW269" s="2">
        <v>10324.42</v>
      </c>
      <c r="YX269" s="2">
        <v>23246.12</v>
      </c>
      <c r="YY269" s="2">
        <v>26483.72</v>
      </c>
      <c r="YZ269" s="2">
        <v>23199.599999999999</v>
      </c>
      <c r="ZA269" s="2">
        <v>225565.16</v>
      </c>
      <c r="ZB269" s="2">
        <v>1679384.96</v>
      </c>
      <c r="ZC269" s="2">
        <v>16858.04</v>
      </c>
      <c r="ZD269" s="2">
        <v>238825.67</v>
      </c>
      <c r="ZE269" s="2">
        <v>131841.85</v>
      </c>
      <c r="ZF269" s="2">
        <v>42269.47</v>
      </c>
      <c r="ZG269" s="2">
        <v>116228.72</v>
      </c>
      <c r="ZH269" s="2">
        <v>35935.46</v>
      </c>
      <c r="ZI269" s="2">
        <v>5761.43</v>
      </c>
      <c r="ZJ269" s="2">
        <v>242091.73</v>
      </c>
      <c r="ZK269" s="2">
        <v>2685306.18</v>
      </c>
      <c r="ZL269" s="2">
        <v>53383.79</v>
      </c>
      <c r="ZM269" s="2">
        <v>189069.05</v>
      </c>
      <c r="ZN269" s="2">
        <v>1151782.6200000001</v>
      </c>
      <c r="ZO269" s="2">
        <v>178363.92</v>
      </c>
      <c r="ZP269" s="2">
        <v>37103.1</v>
      </c>
      <c r="ZQ269" s="2">
        <v>96853.82</v>
      </c>
      <c r="ZR269" s="2">
        <v>124555.16</v>
      </c>
      <c r="ZS269" s="2">
        <v>200253.37</v>
      </c>
      <c r="ZT269" s="2">
        <v>364794.61</v>
      </c>
      <c r="ZU269" s="2">
        <v>21105.11</v>
      </c>
      <c r="ZV269" s="2">
        <v>19010.82</v>
      </c>
      <c r="ZW269" s="2">
        <v>49388.05</v>
      </c>
      <c r="ZX269" s="2">
        <v>13140.45</v>
      </c>
      <c r="ZY269" s="2">
        <v>44092.44</v>
      </c>
      <c r="ZZ269" s="2"/>
      <c r="AAA269" s="2">
        <v>48914.61</v>
      </c>
      <c r="AAB269" s="2">
        <v>32392.37</v>
      </c>
      <c r="AAC269" s="2">
        <v>9782.99</v>
      </c>
      <c r="AAD269" s="2">
        <v>8626.7999999999993</v>
      </c>
      <c r="AAE269" s="2">
        <v>49058.38</v>
      </c>
      <c r="AAF269" s="2">
        <v>33407.519999999997</v>
      </c>
      <c r="AAG269" s="2"/>
      <c r="AAH269" s="2">
        <v>0</v>
      </c>
      <c r="AAI269" s="2"/>
      <c r="AAJ269" s="2">
        <v>74827.789999999994</v>
      </c>
      <c r="AAK269" s="2">
        <v>27386.7</v>
      </c>
      <c r="AAL269" s="2"/>
      <c r="AAM269" s="2">
        <v>7340.94</v>
      </c>
      <c r="AAN269" s="2">
        <v>4953397.7</v>
      </c>
      <c r="AAO269" s="2">
        <v>32668.84</v>
      </c>
      <c r="AAP269" s="2"/>
      <c r="AAQ269" s="2">
        <v>182287.4</v>
      </c>
      <c r="AAR269" s="2">
        <v>78656.95</v>
      </c>
      <c r="AAS269" s="2"/>
      <c r="AAT269" s="2">
        <v>35093.919999999998</v>
      </c>
      <c r="AAU269" s="2">
        <v>94844.98</v>
      </c>
      <c r="AAV269" s="2">
        <v>405061.81</v>
      </c>
      <c r="AAW269" s="2">
        <v>36119.14</v>
      </c>
      <c r="AAX269" s="2">
        <v>153631.37</v>
      </c>
      <c r="AAY269" s="2">
        <v>117696.55</v>
      </c>
      <c r="AAZ269" s="2">
        <v>385669.64</v>
      </c>
      <c r="ABA269" s="2">
        <v>17271.34</v>
      </c>
      <c r="ABB269" s="2">
        <v>56881.27</v>
      </c>
      <c r="ABC269" s="2">
        <v>40669.47</v>
      </c>
      <c r="ABD269" s="2"/>
      <c r="ABE269" s="2">
        <v>31291.439999999999</v>
      </c>
      <c r="ABF269" s="2">
        <v>23291.8</v>
      </c>
      <c r="ABG269" s="2">
        <v>924722.16</v>
      </c>
      <c r="ABH269" s="2">
        <v>523205.08</v>
      </c>
      <c r="ABI269" s="2">
        <v>39244.720000000001</v>
      </c>
      <c r="ABJ269" s="2">
        <v>99890.9</v>
      </c>
      <c r="ABK269" s="2">
        <v>80.05</v>
      </c>
      <c r="ABL269" s="2">
        <v>54414.45</v>
      </c>
      <c r="ABM269" s="2"/>
      <c r="ABN269" s="2">
        <v>715445.72</v>
      </c>
      <c r="ABO269" s="2">
        <v>8325.32</v>
      </c>
      <c r="ABP269" s="2">
        <v>8914.6299999999992</v>
      </c>
      <c r="ABQ269" s="2">
        <v>73523.5</v>
      </c>
      <c r="ABR269" s="2">
        <v>44805.2</v>
      </c>
      <c r="ABS269" s="2">
        <v>56519.83</v>
      </c>
      <c r="ABT269" s="2">
        <v>9063.02</v>
      </c>
      <c r="ABU269" s="2">
        <v>23163.54</v>
      </c>
      <c r="ABV269" s="2"/>
      <c r="ABW269" s="2">
        <v>610845.34</v>
      </c>
      <c r="ABX269" s="2">
        <v>8111.62</v>
      </c>
      <c r="ABY269" s="2">
        <v>22205.94</v>
      </c>
      <c r="ABZ269" s="2">
        <v>645660.02</v>
      </c>
      <c r="ACA269" s="2">
        <v>11042.01</v>
      </c>
      <c r="ACB269" s="2">
        <v>98253.15</v>
      </c>
      <c r="ACC269" s="2"/>
      <c r="ACD269" s="2">
        <v>18940.169999999998</v>
      </c>
      <c r="ACE269" s="2">
        <v>15155.36</v>
      </c>
      <c r="ACF269" s="2">
        <v>1590.41</v>
      </c>
      <c r="ACG269" s="2">
        <v>22037.06</v>
      </c>
      <c r="ACH269" s="2"/>
      <c r="ACI269" s="2">
        <v>34750.300000000003</v>
      </c>
      <c r="ACJ269" s="2">
        <v>48937.17</v>
      </c>
      <c r="ACK269" s="2">
        <v>59296</v>
      </c>
      <c r="ACL269" s="2">
        <v>63460.19</v>
      </c>
      <c r="ACM269" s="2">
        <v>59403.69</v>
      </c>
      <c r="ACN269" s="2">
        <v>41526.04</v>
      </c>
      <c r="ACO269" s="2">
        <v>54090</v>
      </c>
      <c r="ACP269" s="2">
        <v>605244.06000000006</v>
      </c>
      <c r="ACQ269" s="2">
        <v>3729.39</v>
      </c>
      <c r="ACR269" s="2"/>
      <c r="ACS269" s="2"/>
      <c r="ACT269" s="2"/>
      <c r="ACU269" s="2"/>
      <c r="ACV269" s="2">
        <v>35625.43</v>
      </c>
      <c r="ACW269" s="2">
        <v>90422.78</v>
      </c>
      <c r="ACX269" s="2"/>
      <c r="ACY269" s="2">
        <v>9526.2199999999993</v>
      </c>
      <c r="ACZ269" s="2">
        <v>20545.650000000001</v>
      </c>
      <c r="ADA269" s="2"/>
      <c r="ADB269" s="2"/>
      <c r="ADC269" s="2"/>
      <c r="ADD269" s="2"/>
      <c r="ADE269" s="2">
        <v>96556.53</v>
      </c>
      <c r="ADF269" s="2">
        <v>327117.46000000002</v>
      </c>
      <c r="ADG269" s="2">
        <v>7289.06</v>
      </c>
      <c r="ADH269" s="2"/>
      <c r="ADI269" s="2">
        <v>7500.85</v>
      </c>
      <c r="ADJ269" s="2"/>
      <c r="ADK269" s="2">
        <v>6032.27</v>
      </c>
      <c r="ADL269" s="2"/>
      <c r="ADM269" s="2"/>
      <c r="ADN269" s="2">
        <v>1823129.28</v>
      </c>
      <c r="ADO269" s="2">
        <v>11330.23</v>
      </c>
      <c r="ADP269" s="2">
        <v>0</v>
      </c>
      <c r="ADQ269" s="2">
        <v>587523.87</v>
      </c>
      <c r="ADR269" s="2"/>
      <c r="ADS269" s="2"/>
      <c r="ADT269" s="2">
        <v>10061.58</v>
      </c>
      <c r="ADU269" s="2">
        <v>9753.27</v>
      </c>
      <c r="ADV269" s="2">
        <v>399881.63</v>
      </c>
      <c r="ADW269" s="2">
        <v>124913.4</v>
      </c>
      <c r="ADX269" s="2">
        <v>96150.16</v>
      </c>
      <c r="ADY269" s="2">
        <v>31125.62</v>
      </c>
      <c r="ADZ269" s="2">
        <v>81819.95</v>
      </c>
      <c r="AEA269" s="2"/>
      <c r="AEB269" s="2">
        <v>6226.47</v>
      </c>
      <c r="AEC269" s="2">
        <v>21318.34</v>
      </c>
      <c r="AED269" s="2"/>
      <c r="AEE269" s="2">
        <v>10878.05</v>
      </c>
      <c r="AEF269" s="2"/>
      <c r="AEG269" s="2">
        <v>177045.05</v>
      </c>
      <c r="AEH269" s="2">
        <v>84693.66</v>
      </c>
      <c r="AEI269" s="2">
        <v>51154.3</v>
      </c>
      <c r="AEJ269" s="2">
        <v>18794.14</v>
      </c>
      <c r="AEK269" s="2"/>
      <c r="AEL269" s="2">
        <v>51870.58</v>
      </c>
      <c r="AEM269" s="2">
        <v>260971.29</v>
      </c>
      <c r="AEN269" s="2">
        <v>7258.07</v>
      </c>
      <c r="AEO269" s="2">
        <v>22894.55</v>
      </c>
      <c r="AEP269" s="2">
        <v>2889820.06</v>
      </c>
      <c r="AEQ269" s="2">
        <v>36970.85</v>
      </c>
      <c r="AER269" s="2">
        <v>135500.96</v>
      </c>
      <c r="AES269" s="2">
        <v>68665.740000000005</v>
      </c>
      <c r="AET269" s="2">
        <v>17514.98</v>
      </c>
      <c r="AEU269" s="2">
        <v>186870.16</v>
      </c>
      <c r="AEV269" s="2">
        <v>23979.84</v>
      </c>
      <c r="AEW269" s="2">
        <v>42840.19</v>
      </c>
      <c r="AEX269" s="2">
        <v>21331.85</v>
      </c>
      <c r="AEY269" s="2">
        <v>16280.76</v>
      </c>
      <c r="AEZ269" s="2">
        <v>1801574.57</v>
      </c>
      <c r="AFA269" s="2">
        <v>632804.77</v>
      </c>
      <c r="AFB269" s="2">
        <v>190454.7</v>
      </c>
      <c r="AFC269" s="2">
        <v>7908.51</v>
      </c>
      <c r="AFD269" s="2">
        <v>50521.52</v>
      </c>
      <c r="AFE269" s="2">
        <v>15208.81</v>
      </c>
      <c r="AFF269" s="2">
        <v>37755.71</v>
      </c>
      <c r="AFG269" s="2">
        <v>12982.72</v>
      </c>
      <c r="AFH269" s="2">
        <v>2835.58</v>
      </c>
      <c r="AFI269" s="2">
        <v>431</v>
      </c>
      <c r="AFJ269" s="2">
        <v>5816.65</v>
      </c>
      <c r="AFK269" s="2">
        <v>14726.97</v>
      </c>
      <c r="AFL269" s="2">
        <v>65601.5</v>
      </c>
      <c r="AFM269" s="2">
        <v>520344.24</v>
      </c>
      <c r="AFN269" s="2">
        <v>57467.47</v>
      </c>
      <c r="AFO269" s="2">
        <v>1181.44</v>
      </c>
      <c r="AFP269" s="2">
        <v>12592.37</v>
      </c>
      <c r="AFQ269" s="2">
        <v>16886.919999999998</v>
      </c>
      <c r="AFR269" s="2">
        <v>1801.82</v>
      </c>
      <c r="AFS269" s="2">
        <v>20792.150000000001</v>
      </c>
      <c r="AFT269" s="2">
        <v>14110.96</v>
      </c>
      <c r="AFU269" s="2">
        <v>14383.95</v>
      </c>
      <c r="AFV269" s="2">
        <v>15762.07</v>
      </c>
      <c r="AFW269" s="2">
        <v>33027.86</v>
      </c>
      <c r="AFX269" s="2">
        <v>4261.97</v>
      </c>
      <c r="AFY269" s="2">
        <v>2113208.92</v>
      </c>
      <c r="AFZ269" s="2">
        <v>21024.51</v>
      </c>
      <c r="AGA269" s="2">
        <v>105508</v>
      </c>
      <c r="AGB269" s="2">
        <v>27963.73</v>
      </c>
      <c r="AGC269" s="2">
        <v>219895.93</v>
      </c>
      <c r="AGD269" s="2">
        <v>53237.24</v>
      </c>
      <c r="AGE269" s="2">
        <v>41018.5</v>
      </c>
      <c r="AGF269" s="2">
        <v>11547.59</v>
      </c>
      <c r="AGG269" s="2">
        <v>29148.06</v>
      </c>
      <c r="AGH269" s="2">
        <v>43528.32</v>
      </c>
      <c r="AGI269" s="2">
        <v>46738.69</v>
      </c>
      <c r="AGJ269" s="2">
        <v>3034217.71</v>
      </c>
      <c r="AGK269" s="2">
        <v>388425.5</v>
      </c>
      <c r="AGL269" s="2">
        <v>0</v>
      </c>
      <c r="AGM269" s="2">
        <v>0</v>
      </c>
      <c r="AGN269" s="2">
        <v>11314.87</v>
      </c>
      <c r="AGO269" s="2">
        <v>22904.400000000001</v>
      </c>
      <c r="AGP269" s="2">
        <v>4971.87</v>
      </c>
      <c r="AGQ269" s="2">
        <v>2312.63</v>
      </c>
      <c r="AGR269" s="2">
        <v>2253157.63</v>
      </c>
      <c r="AGS269" s="2">
        <v>1796672.04</v>
      </c>
      <c r="AGT269" s="2">
        <v>27039.18</v>
      </c>
      <c r="AGU269" s="2">
        <v>26846.41</v>
      </c>
      <c r="AGV269" s="2">
        <v>87826.36</v>
      </c>
      <c r="AGW269" s="2">
        <v>30000.33</v>
      </c>
      <c r="AGX269" s="2">
        <v>4218.67</v>
      </c>
      <c r="AGY269" s="2">
        <v>22124.89</v>
      </c>
      <c r="AGZ269" s="2">
        <v>18076.240000000002</v>
      </c>
      <c r="AHA269" s="2">
        <v>7022.46</v>
      </c>
      <c r="AHB269" s="2">
        <v>7804.16</v>
      </c>
      <c r="AHC269" s="2">
        <v>7275.4</v>
      </c>
      <c r="AHD269" s="2">
        <v>604.35</v>
      </c>
      <c r="AHE269" s="2">
        <v>7925</v>
      </c>
      <c r="AHF269" s="2">
        <v>46693.599999999999</v>
      </c>
      <c r="AHG269" s="2">
        <v>15463.96</v>
      </c>
      <c r="AHH269" s="2">
        <v>6948.21</v>
      </c>
      <c r="AHI269" s="2">
        <v>734973.69</v>
      </c>
      <c r="AHJ269" s="2">
        <v>29364.03</v>
      </c>
      <c r="AHK269" s="2">
        <v>19571.2</v>
      </c>
      <c r="AHL269" s="2">
        <v>16775.580000000002</v>
      </c>
      <c r="AHM269" s="2">
        <v>111467.21</v>
      </c>
      <c r="AHN269" s="2">
        <v>36489.86</v>
      </c>
      <c r="AHO269" s="2">
        <v>32889.97</v>
      </c>
      <c r="AHP269" s="2">
        <v>168189696.09000009</v>
      </c>
    </row>
    <row r="270" spans="1:900">
      <c r="A270" s="1" t="s">
        <v>2731</v>
      </c>
      <c r="B270" s="1" t="s">
        <v>2404</v>
      </c>
      <c r="C270" s="1" t="s">
        <v>2405</v>
      </c>
      <c r="D270" s="2">
        <v>-91354.97</v>
      </c>
      <c r="E270" s="2">
        <v>-3011.7</v>
      </c>
      <c r="F270" s="2"/>
      <c r="G270" s="2"/>
      <c r="H270" s="2"/>
      <c r="I270" s="2"/>
      <c r="J270" s="2"/>
      <c r="K270" s="2">
        <v>-7483.93</v>
      </c>
      <c r="L270" s="2"/>
      <c r="M270" s="2"/>
      <c r="N270" s="2"/>
      <c r="O270" s="2"/>
      <c r="P270" s="2"/>
      <c r="Q270" s="2"/>
      <c r="R270" s="2"/>
      <c r="S270" s="2"/>
      <c r="T270" s="2">
        <v>-1084.3</v>
      </c>
      <c r="U270" s="2"/>
      <c r="V270" s="2">
        <v>-15931.64</v>
      </c>
      <c r="W270" s="2"/>
      <c r="X270" s="2"/>
      <c r="Y270" s="2"/>
      <c r="Z270" s="2"/>
      <c r="AA270" s="2">
        <v>-10400.75</v>
      </c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>
        <v>-100.72</v>
      </c>
      <c r="AU270" s="2"/>
      <c r="AV270" s="2"/>
      <c r="AW270" s="2"/>
      <c r="AX270" s="2"/>
      <c r="AY270" s="2">
        <v>-10656.47</v>
      </c>
      <c r="AZ270" s="2"/>
      <c r="BA270" s="2">
        <v>-5038.05</v>
      </c>
      <c r="BB270" s="2">
        <v>-5856.46</v>
      </c>
      <c r="BC270" s="2"/>
      <c r="BD270" s="2"/>
      <c r="BE270" s="2"/>
      <c r="BF270" s="2">
        <v>-164.37</v>
      </c>
      <c r="BG270" s="2"/>
      <c r="BH270" s="2"/>
      <c r="BI270" s="2"/>
      <c r="BJ270" s="2">
        <v>-44134.69</v>
      </c>
      <c r="BK270" s="2"/>
      <c r="BL270" s="2"/>
      <c r="BM270" s="2"/>
      <c r="BN270" s="2"/>
      <c r="BO270" s="2"/>
      <c r="BP270" s="2"/>
      <c r="BQ270" s="2"/>
      <c r="BR270" s="2">
        <v>-90758.07</v>
      </c>
      <c r="BS270" s="2"/>
      <c r="BT270" s="2"/>
      <c r="BU270" s="2"/>
      <c r="BV270" s="2"/>
      <c r="BW270" s="2"/>
      <c r="BX270" s="2">
        <v>-14166.23</v>
      </c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>
        <v>-12846.27</v>
      </c>
      <c r="CS270" s="2"/>
      <c r="CT270" s="2">
        <v>-334281.23</v>
      </c>
      <c r="CU270" s="2"/>
      <c r="CV270" s="2">
        <v>0</v>
      </c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>
        <v>-205253.79</v>
      </c>
      <c r="DL270" s="2"/>
      <c r="DM270" s="2"/>
      <c r="DN270" s="2">
        <v>-9076.49</v>
      </c>
      <c r="DO270" s="2">
        <v>-27667.71</v>
      </c>
      <c r="DP270" s="2">
        <v>-13030.91</v>
      </c>
      <c r="DQ270" s="2"/>
      <c r="DR270" s="2">
        <v>-663.79</v>
      </c>
      <c r="DS270" s="2"/>
      <c r="DT270" s="2"/>
      <c r="DU270" s="2"/>
      <c r="DV270" s="2">
        <v>-39056.92</v>
      </c>
      <c r="DW270" s="2">
        <v>-2221.48</v>
      </c>
      <c r="DX270" s="2">
        <v>-17532.87</v>
      </c>
      <c r="DY270" s="2"/>
      <c r="DZ270" s="2">
        <v>-902.25</v>
      </c>
      <c r="EA270" s="2"/>
      <c r="EB270" s="2"/>
      <c r="EC270" s="2"/>
      <c r="ED270" s="2">
        <v>-157042.76999999999</v>
      </c>
      <c r="EE270" s="2">
        <v>-9664.08</v>
      </c>
      <c r="EF270" s="2"/>
      <c r="EG270" s="2"/>
      <c r="EH270" s="2"/>
      <c r="EI270" s="2"/>
      <c r="EJ270" s="2">
        <v>-17144.98</v>
      </c>
      <c r="EK270" s="2"/>
      <c r="EL270" s="2"/>
      <c r="EM270" s="2">
        <v>-102.66</v>
      </c>
      <c r="EN270" s="2">
        <v>-108993.9</v>
      </c>
      <c r="EO270" s="2">
        <v>0</v>
      </c>
      <c r="EP270" s="2"/>
      <c r="EQ270" s="2"/>
      <c r="ER270" s="2"/>
      <c r="ES270" s="2"/>
      <c r="ET270" s="2">
        <v>-3043.89</v>
      </c>
      <c r="EU270" s="2"/>
      <c r="EV270" s="2"/>
      <c r="EW270" s="2">
        <v>-25260.75</v>
      </c>
      <c r="EX270" s="2"/>
      <c r="EY270" s="2">
        <v>-20649.72</v>
      </c>
      <c r="EZ270" s="2">
        <v>-9599.7199999999993</v>
      </c>
      <c r="FA270" s="2">
        <v>-28638.45</v>
      </c>
      <c r="FB270" s="2"/>
      <c r="FC270" s="2"/>
      <c r="FD270" s="2"/>
      <c r="FE270" s="2">
        <v>-5712.12</v>
      </c>
      <c r="FF270" s="2">
        <v>-1646.56</v>
      </c>
      <c r="FG270" s="2">
        <v>-35009.129999999997</v>
      </c>
      <c r="FH270" s="2"/>
      <c r="FI270" s="2">
        <v>-88955.19</v>
      </c>
      <c r="FJ270" s="2"/>
      <c r="FK270" s="2"/>
      <c r="FL270" s="2"/>
      <c r="FM270" s="2"/>
      <c r="FN270" s="2"/>
      <c r="FO270" s="2"/>
      <c r="FP270" s="2"/>
      <c r="FQ270" s="2">
        <v>-81991.77</v>
      </c>
      <c r="FR270" s="2">
        <v>-3312.46</v>
      </c>
      <c r="FS270" s="2">
        <v>-2423.38</v>
      </c>
      <c r="FT270" s="2"/>
      <c r="FU270" s="2">
        <v>-36318.26</v>
      </c>
      <c r="FV270" s="2"/>
      <c r="FW270" s="2">
        <v>-250779.22</v>
      </c>
      <c r="FX270" s="2">
        <v>-7197.39</v>
      </c>
      <c r="FY270" s="2"/>
      <c r="FZ270" s="2"/>
      <c r="GA270" s="2">
        <v>-21813.16</v>
      </c>
      <c r="GB270" s="2">
        <v>-1763.66</v>
      </c>
      <c r="GC270" s="2"/>
      <c r="GD270" s="2"/>
      <c r="GE270" s="2">
        <v>-257679.56</v>
      </c>
      <c r="GF270" s="2"/>
      <c r="GG270" s="2"/>
      <c r="GH270" s="2">
        <v>927</v>
      </c>
      <c r="GI270" s="2"/>
      <c r="GJ270" s="2"/>
      <c r="GK270" s="2"/>
      <c r="GL270" s="2"/>
      <c r="GM270" s="2"/>
      <c r="GN270" s="2"/>
      <c r="GO270" s="2"/>
      <c r="GP270" s="2"/>
      <c r="GQ270" s="2">
        <v>-39295.06</v>
      </c>
      <c r="GR270" s="2">
        <v>0</v>
      </c>
      <c r="GS270" s="2">
        <v>-15315.71</v>
      </c>
      <c r="GT270" s="2"/>
      <c r="GU270" s="2"/>
      <c r="GV270" s="2"/>
      <c r="GW270" s="2"/>
      <c r="GX270" s="2"/>
      <c r="GY270" s="2">
        <v>-64877.35</v>
      </c>
      <c r="GZ270" s="2"/>
      <c r="HA270" s="2">
        <v>-102103.72</v>
      </c>
      <c r="HB270" s="2">
        <v>-3043</v>
      </c>
      <c r="HC270" s="2">
        <v>-58363.08</v>
      </c>
      <c r="HD270" s="2"/>
      <c r="HE270" s="2">
        <v>-45190.16</v>
      </c>
      <c r="HF270" s="2"/>
      <c r="HG270" s="2">
        <v>-7462.83</v>
      </c>
      <c r="HH270" s="2">
        <v>-16647.5</v>
      </c>
      <c r="HI270" s="2"/>
      <c r="HJ270" s="2">
        <v>-605237.89</v>
      </c>
      <c r="HK270" s="2"/>
      <c r="HL270" s="2"/>
      <c r="HM270" s="2"/>
      <c r="HN270" s="2"/>
      <c r="HO270" s="2"/>
      <c r="HP270" s="2"/>
      <c r="HQ270" s="2"/>
      <c r="HR270" s="2">
        <v>-655315.87</v>
      </c>
      <c r="HS270" s="2">
        <v>-81149.45</v>
      </c>
      <c r="HT270" s="2"/>
      <c r="HU270" s="2"/>
      <c r="HV270" s="2">
        <v>-11290.78</v>
      </c>
      <c r="HW270" s="2"/>
      <c r="HX270" s="2"/>
      <c r="HY270" s="2"/>
      <c r="HZ270" s="2"/>
      <c r="IA270" s="2"/>
      <c r="IB270" s="2"/>
      <c r="IC270" s="2">
        <v>-9178.39</v>
      </c>
      <c r="ID270" s="2"/>
      <c r="IE270" s="2"/>
      <c r="IF270" s="2"/>
      <c r="IG270" s="2">
        <v>-774.08</v>
      </c>
      <c r="IH270" s="2">
        <v>-117027.89</v>
      </c>
      <c r="II270" s="2">
        <v>-110223.53</v>
      </c>
      <c r="IJ270" s="2"/>
      <c r="IK270" s="2">
        <v>-39559.519999999997</v>
      </c>
      <c r="IL270" s="2"/>
      <c r="IM270" s="2">
        <v>-6042.95</v>
      </c>
      <c r="IN270" s="2"/>
      <c r="IO270" s="2">
        <v>-18128.89</v>
      </c>
      <c r="IP270" s="2">
        <v>-5167.01</v>
      </c>
      <c r="IQ270" s="2"/>
      <c r="IR270" s="2"/>
      <c r="IS270" s="2">
        <v>-366056.8</v>
      </c>
      <c r="IT270" s="2"/>
      <c r="IU270" s="2"/>
      <c r="IV270" s="2"/>
      <c r="IW270" s="2"/>
      <c r="IX270" s="2"/>
      <c r="IY270" s="2"/>
      <c r="IZ270" s="2">
        <v>-6997.77</v>
      </c>
      <c r="JA270" s="2">
        <v>-3711.35</v>
      </c>
      <c r="JB270" s="2"/>
      <c r="JC270" s="2"/>
      <c r="JD270" s="2"/>
      <c r="JE270" s="2">
        <v>-115879.55</v>
      </c>
      <c r="JF270" s="2">
        <v>-33283.39</v>
      </c>
      <c r="JG270" s="2"/>
      <c r="JH270" s="2"/>
      <c r="JI270" s="2"/>
      <c r="JJ270" s="2"/>
      <c r="JK270" s="2">
        <v>-225123.25</v>
      </c>
      <c r="JL270" s="2">
        <v>-1322.33</v>
      </c>
      <c r="JM270" s="2"/>
      <c r="JN270" s="2">
        <v>-41368.370000000003</v>
      </c>
      <c r="JO270" s="2">
        <v>-41388.089999999997</v>
      </c>
      <c r="JP270" s="2">
        <v>-4125.1899999999996</v>
      </c>
      <c r="JQ270" s="2">
        <v>-21899.8</v>
      </c>
      <c r="JR270" s="2"/>
      <c r="JS270" s="2">
        <v>-2187.88</v>
      </c>
      <c r="JT270" s="2"/>
      <c r="JU270" s="2"/>
      <c r="JV270" s="2"/>
      <c r="JW270" s="2"/>
      <c r="JX270" s="2"/>
      <c r="JY270" s="2"/>
      <c r="JZ270" s="2"/>
      <c r="KA270" s="2"/>
      <c r="KB270" s="2">
        <v>-2</v>
      </c>
      <c r="KC270" s="2"/>
      <c r="KD270" s="2"/>
      <c r="KE270" s="2"/>
      <c r="KF270" s="2"/>
      <c r="KG270" s="2">
        <v>-568105.76</v>
      </c>
      <c r="KH270" s="2"/>
      <c r="KI270" s="2"/>
      <c r="KJ270" s="2">
        <v>-163.82</v>
      </c>
      <c r="KK270" s="2"/>
      <c r="KL270" s="2">
        <v>-1391.08</v>
      </c>
      <c r="KM270" s="2"/>
      <c r="KN270" s="2"/>
      <c r="KO270" s="2"/>
      <c r="KP270" s="2">
        <v>-109978.19</v>
      </c>
      <c r="KQ270" s="2">
        <v>-738.46</v>
      </c>
      <c r="KR270" s="2">
        <v>-7183.79</v>
      </c>
      <c r="KS270" s="2"/>
      <c r="KT270" s="2"/>
      <c r="KU270" s="2">
        <v>-4067.13</v>
      </c>
      <c r="KV270" s="2">
        <v>-37068.86</v>
      </c>
      <c r="KW270" s="2">
        <v>-1243.1099999999999</v>
      </c>
      <c r="KX270" s="2">
        <v>-220042.85</v>
      </c>
      <c r="KY270" s="2"/>
      <c r="KZ270" s="2"/>
      <c r="LA270" s="2"/>
      <c r="LB270" s="2"/>
      <c r="LC270" s="2">
        <v>-6915</v>
      </c>
      <c r="LD270" s="2"/>
      <c r="LE270" s="2">
        <v>294.16000000000003</v>
      </c>
      <c r="LF270" s="2">
        <v>-283426.44</v>
      </c>
      <c r="LG270" s="2">
        <v>-53852.959999999999</v>
      </c>
      <c r="LH270" s="2"/>
      <c r="LI270" s="2"/>
      <c r="LJ270" s="2"/>
      <c r="LK270" s="2"/>
      <c r="LL270" s="2"/>
      <c r="LM270" s="2"/>
      <c r="LN270" s="2">
        <v>-6923.12</v>
      </c>
      <c r="LO270" s="2"/>
      <c r="LP270" s="2"/>
      <c r="LQ270" s="2">
        <v>-86608.95</v>
      </c>
      <c r="LR270" s="2">
        <v>-2007.68</v>
      </c>
      <c r="LS270" s="2">
        <v>-1579.14</v>
      </c>
      <c r="LT270" s="2">
        <v>-731643.7</v>
      </c>
      <c r="LU270" s="2"/>
      <c r="LV270" s="2">
        <v>-4100530.35</v>
      </c>
      <c r="LW270" s="2"/>
      <c r="LX270" s="2">
        <v>-32731.8</v>
      </c>
      <c r="LY270" s="2">
        <v>-82101.27</v>
      </c>
      <c r="LZ270" s="2"/>
      <c r="MA270" s="2"/>
      <c r="MB270" s="2">
        <v>-15951.2</v>
      </c>
      <c r="MC270" s="2">
        <v>-30081.14</v>
      </c>
      <c r="MD270" s="2"/>
      <c r="ME270" s="2"/>
      <c r="MF270" s="2"/>
      <c r="MG270" s="2"/>
      <c r="MH270" s="2"/>
      <c r="MI270" s="2"/>
      <c r="MJ270" s="2"/>
      <c r="MK270" s="2">
        <v>-763.5</v>
      </c>
      <c r="ML270" s="2"/>
      <c r="MM270" s="2"/>
      <c r="MN270" s="2"/>
      <c r="MO270" s="2"/>
      <c r="MP270" s="2"/>
      <c r="MQ270" s="2"/>
      <c r="MR270" s="2">
        <v>-196589.89</v>
      </c>
      <c r="MS270" s="2"/>
      <c r="MT270" s="2">
        <v>-1155.94</v>
      </c>
      <c r="MU270" s="2"/>
      <c r="MV270" s="2"/>
      <c r="MW270" s="2"/>
      <c r="MX270" s="2"/>
      <c r="MY270" s="2"/>
      <c r="MZ270" s="2"/>
      <c r="NA270" s="2"/>
      <c r="NB270" s="2"/>
      <c r="NC270" s="2">
        <v>-13685</v>
      </c>
      <c r="ND270" s="2"/>
      <c r="NE270" s="2"/>
      <c r="NF270" s="2">
        <v>-17475.97</v>
      </c>
      <c r="NG270" s="2"/>
      <c r="NH270" s="2"/>
      <c r="NI270" s="2">
        <v>-135021.01999999999</v>
      </c>
      <c r="NJ270" s="2"/>
      <c r="NK270" s="2"/>
      <c r="NL270" s="2"/>
      <c r="NM270" s="2"/>
      <c r="NN270" s="2"/>
      <c r="NO270" s="2">
        <v>-170349.96</v>
      </c>
      <c r="NP270" s="2"/>
      <c r="NQ270" s="2"/>
      <c r="NR270" s="2"/>
      <c r="NS270" s="2"/>
      <c r="NT270" s="2"/>
      <c r="NU270" s="2"/>
      <c r="NV270" s="2">
        <v>-850</v>
      </c>
      <c r="NW270" s="2"/>
      <c r="NX270" s="2"/>
      <c r="NY270" s="2"/>
      <c r="NZ270" s="2"/>
      <c r="OA270" s="2"/>
      <c r="OB270" s="2"/>
      <c r="OC270" s="2"/>
      <c r="OD270" s="2"/>
      <c r="OE270" s="2"/>
      <c r="OF270" s="2">
        <v>-1987.89</v>
      </c>
      <c r="OG270" s="2">
        <v>-25203.09</v>
      </c>
      <c r="OH270" s="2"/>
      <c r="OI270" s="2"/>
      <c r="OJ270" s="2"/>
      <c r="OK270" s="2"/>
      <c r="OL270" s="2">
        <v>-79093.53</v>
      </c>
      <c r="OM270" s="2"/>
      <c r="ON270" s="2">
        <v>-853572.62</v>
      </c>
      <c r="OO270" s="2">
        <v>-47330.95</v>
      </c>
      <c r="OP270" s="2">
        <v>-12673.46</v>
      </c>
      <c r="OQ270" s="2"/>
      <c r="OR270" s="2">
        <v>-161721.20000000001</v>
      </c>
      <c r="OS270" s="2"/>
      <c r="OT270" s="2"/>
      <c r="OU270" s="2"/>
      <c r="OV270" s="2"/>
      <c r="OW270" s="2">
        <v>-11318.74</v>
      </c>
      <c r="OX270" s="2"/>
      <c r="OY270" s="2"/>
      <c r="OZ270" s="2"/>
      <c r="PA270" s="2">
        <v>-20641.650000000001</v>
      </c>
      <c r="PB270" s="2">
        <v>-15922.07</v>
      </c>
      <c r="PC270" s="2"/>
      <c r="PD270" s="2"/>
      <c r="PE270" s="2">
        <v>-27536</v>
      </c>
      <c r="PF270" s="2"/>
      <c r="PG270" s="2"/>
      <c r="PH270" s="2"/>
      <c r="PI270" s="2">
        <v>-337480.38</v>
      </c>
      <c r="PJ270" s="2"/>
      <c r="PK270" s="2"/>
      <c r="PL270" s="2"/>
      <c r="PM270" s="2"/>
      <c r="PN270" s="2">
        <v>-88380.45</v>
      </c>
      <c r="PO270" s="2">
        <v>-24024.73</v>
      </c>
      <c r="PP270" s="2"/>
      <c r="PQ270" s="2"/>
      <c r="PR270" s="2">
        <v>-1419.5</v>
      </c>
      <c r="PS270" s="2">
        <v>-344331.67</v>
      </c>
      <c r="PT270" s="2"/>
      <c r="PU270" s="2">
        <v>-5</v>
      </c>
      <c r="PV270" s="2">
        <v>-5523.5</v>
      </c>
      <c r="PW270" s="2"/>
      <c r="PX270" s="2"/>
      <c r="PY270" s="2"/>
      <c r="PZ270" s="2"/>
      <c r="QA270" s="2">
        <v>-25549.08</v>
      </c>
      <c r="QB270" s="2"/>
      <c r="QC270" s="2">
        <v>6665</v>
      </c>
      <c r="QD270" s="2"/>
      <c r="QE270" s="2"/>
      <c r="QF270" s="2"/>
      <c r="QG270" s="2"/>
      <c r="QH270" s="2">
        <v>-22205.42</v>
      </c>
      <c r="QI270" s="2">
        <v>-44821.75</v>
      </c>
      <c r="QJ270" s="2"/>
      <c r="QK270" s="2"/>
      <c r="QL270" s="2"/>
      <c r="QM270" s="2">
        <v>-17032.36</v>
      </c>
      <c r="QN270" s="2"/>
      <c r="QO270" s="2"/>
      <c r="QP270" s="2"/>
      <c r="QQ270" s="2"/>
      <c r="QR270" s="2"/>
      <c r="QS270" s="2"/>
      <c r="QT270" s="2">
        <v>-3285.16</v>
      </c>
      <c r="QU270" s="2">
        <v>-7219.85</v>
      </c>
      <c r="QV270" s="2">
        <v>-2808.19</v>
      </c>
      <c r="QW270" s="2"/>
      <c r="QX270" s="2"/>
      <c r="QY270" s="2"/>
      <c r="QZ270" s="2"/>
      <c r="RA270" s="2"/>
      <c r="RB270" s="2">
        <v>-5809.05</v>
      </c>
      <c r="RC270" s="2"/>
      <c r="RD270" s="2"/>
      <c r="RE270" s="2"/>
      <c r="RF270" s="2">
        <v>-360360.38</v>
      </c>
      <c r="RG270" s="2"/>
      <c r="RH270" s="2"/>
      <c r="RI270" s="2">
        <v>-2911.27</v>
      </c>
      <c r="RJ270" s="2">
        <v>-1904.32</v>
      </c>
      <c r="RK270" s="2">
        <v>-250</v>
      </c>
      <c r="RL270" s="2">
        <v>-108476.49</v>
      </c>
      <c r="RM270" s="2"/>
      <c r="RN270" s="2"/>
      <c r="RO270" s="2">
        <v>-11516.04</v>
      </c>
      <c r="RP270" s="2">
        <v>-88957.97</v>
      </c>
      <c r="RQ270" s="2">
        <v>-9334.3700000000008</v>
      </c>
      <c r="RR270" s="2"/>
      <c r="RS270" s="2">
        <v>-9485.56</v>
      </c>
      <c r="RT270" s="2">
        <v>-14082.36</v>
      </c>
      <c r="RU270" s="2"/>
      <c r="RV270" s="2"/>
      <c r="RW270" s="2">
        <v>-3750.95</v>
      </c>
      <c r="RX270" s="2"/>
      <c r="RY270" s="2">
        <v>-1620</v>
      </c>
      <c r="RZ270" s="2"/>
      <c r="SA270" s="2"/>
      <c r="SB270" s="2"/>
      <c r="SC270" s="2"/>
      <c r="SD270" s="2"/>
      <c r="SE270" s="2"/>
      <c r="SF270" s="2"/>
      <c r="SG270" s="2"/>
      <c r="SH270" s="2"/>
      <c r="SI270" s="2"/>
      <c r="SJ270" s="2"/>
      <c r="SK270" s="2"/>
      <c r="SL270" s="2">
        <v>-49298.78</v>
      </c>
      <c r="SM270" s="2">
        <v>-18937.900000000001</v>
      </c>
      <c r="SN270" s="2"/>
      <c r="SO270" s="2"/>
      <c r="SP270" s="2"/>
      <c r="SQ270" s="2">
        <v>-2198.3000000000002</v>
      </c>
      <c r="SR270" s="2"/>
      <c r="SS270" s="2"/>
      <c r="ST270" s="2">
        <v>-91552.33</v>
      </c>
      <c r="SU270" s="2"/>
      <c r="SV270" s="2"/>
      <c r="SW270" s="2"/>
      <c r="SX270" s="2"/>
      <c r="SY270" s="2"/>
      <c r="SZ270" s="2"/>
      <c r="TA270" s="2"/>
      <c r="TB270" s="2"/>
      <c r="TC270" s="2">
        <v>-549.19000000000005</v>
      </c>
      <c r="TD270" s="2"/>
      <c r="TE270" s="2"/>
      <c r="TF270" s="2"/>
      <c r="TG270" s="2"/>
      <c r="TH270" s="2">
        <v>-755863.42</v>
      </c>
      <c r="TI270" s="2">
        <v>-50</v>
      </c>
      <c r="TJ270" s="2">
        <v>-9159.35</v>
      </c>
      <c r="TK270" s="2"/>
      <c r="TL270" s="2">
        <v>-5679.97</v>
      </c>
      <c r="TM270" s="2"/>
      <c r="TN270" s="2"/>
      <c r="TO270" s="2">
        <v>-85252.52</v>
      </c>
      <c r="TP270" s="2"/>
      <c r="TQ270" s="2"/>
      <c r="TR270" s="2">
        <v>-7551.38</v>
      </c>
      <c r="TS270" s="2"/>
      <c r="TT270" s="2"/>
      <c r="TU270" s="2"/>
      <c r="TV270" s="2"/>
      <c r="TW270" s="2"/>
      <c r="TX270" s="2"/>
      <c r="TY270" s="2"/>
      <c r="TZ270" s="2">
        <v>-26629.81</v>
      </c>
      <c r="UA270" s="2"/>
      <c r="UB270" s="2">
        <v>-1800.85</v>
      </c>
      <c r="UC270" s="2"/>
      <c r="UD270" s="2">
        <v>-64007.76</v>
      </c>
      <c r="UE270" s="2"/>
      <c r="UF270" s="2"/>
      <c r="UG270" s="2"/>
      <c r="UH270" s="2"/>
      <c r="UI270" s="2">
        <v>-162284.6</v>
      </c>
      <c r="UJ270" s="2"/>
      <c r="UK270" s="2">
        <v>-164084.5</v>
      </c>
      <c r="UL270" s="2"/>
      <c r="UM270" s="2">
        <v>-1080.9100000000001</v>
      </c>
      <c r="UN270" s="2">
        <v>-11127.64</v>
      </c>
      <c r="UO270" s="2">
        <v>-7314.33</v>
      </c>
      <c r="UP270" s="2"/>
      <c r="UQ270" s="2"/>
      <c r="UR270" s="2"/>
      <c r="US270" s="2"/>
      <c r="UT270" s="2"/>
      <c r="UU270" s="2"/>
      <c r="UV270" s="2"/>
      <c r="UW270" s="2"/>
      <c r="UX270" s="2"/>
      <c r="UY270" s="2"/>
      <c r="UZ270" s="2">
        <v>-6397.65</v>
      </c>
      <c r="VA270" s="2"/>
      <c r="VB270" s="2"/>
      <c r="VC270" s="2"/>
      <c r="VD270" s="2"/>
      <c r="VE270" s="2"/>
      <c r="VF270" s="2"/>
      <c r="VG270" s="2"/>
      <c r="VH270" s="2"/>
      <c r="VI270" s="2"/>
      <c r="VJ270" s="2"/>
      <c r="VK270" s="2">
        <v>-202459.32</v>
      </c>
      <c r="VL270" s="2"/>
      <c r="VM270" s="2">
        <v>-997.43</v>
      </c>
      <c r="VN270" s="2"/>
      <c r="VO270" s="2"/>
      <c r="VP270" s="2">
        <v>-249974.8</v>
      </c>
      <c r="VQ270" s="2">
        <v>-24572.36</v>
      </c>
      <c r="VR270" s="2">
        <v>-16969.04</v>
      </c>
      <c r="VS270" s="2"/>
      <c r="VT270" s="2">
        <v>-8960.85</v>
      </c>
      <c r="VU270" s="2"/>
      <c r="VV270" s="2"/>
      <c r="VW270" s="2"/>
      <c r="VX270" s="2"/>
      <c r="VY270" s="2">
        <v>-9339.19</v>
      </c>
      <c r="VZ270" s="2">
        <v>-54747.3</v>
      </c>
      <c r="WA270" s="2">
        <v>-12196.7</v>
      </c>
      <c r="WB270" s="2">
        <v>-25506.38</v>
      </c>
      <c r="WC270" s="2"/>
      <c r="WD270" s="2"/>
      <c r="WE270" s="2"/>
      <c r="WF270" s="2"/>
      <c r="WG270" s="2">
        <v>-20511.580000000002</v>
      </c>
      <c r="WH270" s="2">
        <v>-102.19</v>
      </c>
      <c r="WI270" s="2"/>
      <c r="WJ270" s="2"/>
      <c r="WK270" s="2">
        <v>-98348.72</v>
      </c>
      <c r="WL270" s="2"/>
      <c r="WM270" s="2"/>
      <c r="WN270" s="2">
        <v>-2526.14</v>
      </c>
      <c r="WO270" s="2">
        <v>-18756.47</v>
      </c>
      <c r="WP270" s="2"/>
      <c r="WQ270" s="2"/>
      <c r="WR270" s="2"/>
      <c r="WS270" s="2"/>
      <c r="WT270" s="2">
        <v>-7274.35</v>
      </c>
      <c r="WU270" s="2">
        <v>-11264.37</v>
      </c>
      <c r="WV270" s="2"/>
      <c r="WW270" s="2"/>
      <c r="WX270" s="2"/>
      <c r="WY270" s="2"/>
      <c r="WZ270" s="2">
        <v>-114825.82</v>
      </c>
      <c r="XA270" s="2">
        <v>-660</v>
      </c>
      <c r="XB270" s="2"/>
      <c r="XC270" s="2"/>
      <c r="XD270" s="2">
        <v>-1133.5</v>
      </c>
      <c r="XE270" s="2"/>
      <c r="XF270" s="2"/>
      <c r="XG270" s="2">
        <v>-251919.67</v>
      </c>
      <c r="XH270" s="2">
        <v>-8569.4599999999991</v>
      </c>
      <c r="XI270" s="2">
        <v>-21320.04</v>
      </c>
      <c r="XJ270" s="2">
        <v>-148157.21</v>
      </c>
      <c r="XK270" s="2"/>
      <c r="XL270" s="2">
        <v>-13901.43</v>
      </c>
      <c r="XM270" s="2">
        <v>-9798.2999999999993</v>
      </c>
      <c r="XN270" s="2"/>
      <c r="XO270" s="2">
        <v>-3066.87</v>
      </c>
      <c r="XP270" s="2">
        <v>-101365.95</v>
      </c>
      <c r="XQ270" s="2">
        <v>-37412.04</v>
      </c>
      <c r="XR270" s="2"/>
      <c r="XS270" s="2">
        <v>-903.31</v>
      </c>
      <c r="XT270" s="2">
        <v>-1811.47</v>
      </c>
      <c r="XU270" s="2">
        <v>-2377.7199999999998</v>
      </c>
      <c r="XV270" s="2"/>
      <c r="XW270" s="2"/>
      <c r="XX270" s="2"/>
      <c r="XY270" s="2"/>
      <c r="XZ270" s="2">
        <v>-472.72</v>
      </c>
      <c r="YA270" s="2"/>
      <c r="YB270" s="2"/>
      <c r="YC270" s="2">
        <v>-7044.58</v>
      </c>
      <c r="YD270" s="2">
        <v>-453546.95</v>
      </c>
      <c r="YE270" s="2">
        <v>-7267.31</v>
      </c>
      <c r="YF270" s="2">
        <v>-21023.25</v>
      </c>
      <c r="YG270" s="2">
        <v>-27.5</v>
      </c>
      <c r="YH270" s="2">
        <v>-7987.51</v>
      </c>
      <c r="YI270" s="2"/>
      <c r="YJ270" s="2"/>
      <c r="YK270" s="2"/>
      <c r="YL270" s="2">
        <v>-745.01</v>
      </c>
      <c r="YM270" s="2">
        <v>-45280.04</v>
      </c>
      <c r="YN270" s="2">
        <v>-78664.100000000006</v>
      </c>
      <c r="YO270" s="2">
        <v>-201.22</v>
      </c>
      <c r="YP270" s="2"/>
      <c r="YQ270" s="2"/>
      <c r="YR270" s="2"/>
      <c r="YS270" s="2"/>
      <c r="YT270" s="2">
        <v>-2384</v>
      </c>
      <c r="YU270" s="2">
        <v>-37858.15</v>
      </c>
      <c r="YV270" s="2"/>
      <c r="YW270" s="2"/>
      <c r="YX270" s="2"/>
      <c r="YY270" s="2">
        <v>-1521.65</v>
      </c>
      <c r="YZ270" s="2"/>
      <c r="ZA270" s="2">
        <v>-68947.350000000006</v>
      </c>
      <c r="ZB270" s="2">
        <v>-413221.57</v>
      </c>
      <c r="ZC270" s="2"/>
      <c r="ZD270" s="2">
        <v>-44711.96</v>
      </c>
      <c r="ZE270" s="2">
        <v>-429.06</v>
      </c>
      <c r="ZF270" s="2"/>
      <c r="ZG270" s="2">
        <v>-836</v>
      </c>
      <c r="ZH270" s="2">
        <v>-7324.33</v>
      </c>
      <c r="ZI270" s="2"/>
      <c r="ZJ270" s="2"/>
      <c r="ZK270" s="2">
        <v>-498855.09</v>
      </c>
      <c r="ZL270" s="2"/>
      <c r="ZM270" s="2">
        <v>-4089.66</v>
      </c>
      <c r="ZN270" s="2">
        <v>-11913.6</v>
      </c>
      <c r="ZO270" s="2">
        <v>-273775.74</v>
      </c>
      <c r="ZP270" s="2">
        <v>-29407.63</v>
      </c>
      <c r="ZQ270" s="2">
        <v>-49250.61</v>
      </c>
      <c r="ZR270" s="2">
        <v>-29371.439999999999</v>
      </c>
      <c r="ZS270" s="2">
        <v>-46212.13</v>
      </c>
      <c r="ZT270" s="2">
        <v>-71630.28</v>
      </c>
      <c r="ZU270" s="2"/>
      <c r="ZV270" s="2">
        <v>-1829.35</v>
      </c>
      <c r="ZW270" s="2"/>
      <c r="ZX270" s="2">
        <v>-2007.86</v>
      </c>
      <c r="ZY270" s="2">
        <v>-211.44</v>
      </c>
      <c r="ZZ270" s="2"/>
      <c r="AAA270" s="2"/>
      <c r="AAB270" s="2"/>
      <c r="AAC270" s="2">
        <v>-1213</v>
      </c>
      <c r="AAD270" s="2">
        <v>-22731.01</v>
      </c>
      <c r="AAE270" s="2">
        <v>-5057.29</v>
      </c>
      <c r="AAF270" s="2"/>
      <c r="AAG270" s="2"/>
      <c r="AAH270" s="2"/>
      <c r="AAI270" s="2"/>
      <c r="AAJ270" s="2"/>
      <c r="AAK270" s="2"/>
      <c r="AAL270" s="2"/>
      <c r="AAM270" s="2"/>
      <c r="AAN270" s="2">
        <v>-211841.76</v>
      </c>
      <c r="AAO270" s="2"/>
      <c r="AAP270" s="2"/>
      <c r="AAQ270" s="2">
        <v>-2518.96</v>
      </c>
      <c r="AAR270" s="2">
        <v>-5179.8100000000004</v>
      </c>
      <c r="AAS270" s="2"/>
      <c r="AAT270" s="2"/>
      <c r="AAU270" s="2"/>
      <c r="AAV270" s="2">
        <v>-3685.96</v>
      </c>
      <c r="AAW270" s="2"/>
      <c r="AAX270" s="2"/>
      <c r="AAY270" s="2"/>
      <c r="AAZ270" s="2">
        <v>-10296.65</v>
      </c>
      <c r="ABA270" s="2">
        <v>-1102.6300000000001</v>
      </c>
      <c r="ABB270" s="2"/>
      <c r="ABC270" s="2"/>
      <c r="ABD270" s="2"/>
      <c r="ABE270" s="2"/>
      <c r="ABF270" s="2"/>
      <c r="ABG270" s="2"/>
      <c r="ABH270" s="2">
        <v>-47604.54</v>
      </c>
      <c r="ABI270" s="2"/>
      <c r="ABJ270" s="2"/>
      <c r="ABK270" s="2"/>
      <c r="ABL270" s="2"/>
      <c r="ABM270" s="2"/>
      <c r="ABN270" s="2"/>
      <c r="ABO270" s="2"/>
      <c r="ABP270" s="2"/>
      <c r="ABQ270" s="2">
        <v>-13285.29</v>
      </c>
      <c r="ABR270" s="2"/>
      <c r="ABS270" s="2"/>
      <c r="ABT270" s="2"/>
      <c r="ABU270" s="2"/>
      <c r="ABV270" s="2"/>
      <c r="ABW270" s="2">
        <v>-99281.99</v>
      </c>
      <c r="ABX270" s="2"/>
      <c r="ABY270" s="2"/>
      <c r="ABZ270" s="2"/>
      <c r="ACA270" s="2">
        <v>-14.84</v>
      </c>
      <c r="ACB270" s="2">
        <v>-25706.27</v>
      </c>
      <c r="ACC270" s="2"/>
      <c r="ACD270" s="2"/>
      <c r="ACE270" s="2"/>
      <c r="ACF270" s="2">
        <v>-34068.43</v>
      </c>
      <c r="ACG270" s="2"/>
      <c r="ACH270" s="2"/>
      <c r="ACI270" s="2"/>
      <c r="ACJ270" s="2"/>
      <c r="ACK270" s="2"/>
      <c r="ACL270" s="2"/>
      <c r="ACM270" s="2"/>
      <c r="ACN270" s="2">
        <v>-1926.67</v>
      </c>
      <c r="ACO270" s="2"/>
      <c r="ACP270" s="2"/>
      <c r="ACQ270" s="2"/>
      <c r="ACR270" s="2"/>
      <c r="ACS270" s="2"/>
      <c r="ACT270" s="2"/>
      <c r="ACU270" s="2"/>
      <c r="ACV270" s="2"/>
      <c r="ACW270" s="2">
        <v>-5494.03</v>
      </c>
      <c r="ACX270" s="2"/>
      <c r="ACY270" s="2"/>
      <c r="ACZ270" s="2"/>
      <c r="ADA270" s="2"/>
      <c r="ADB270" s="2"/>
      <c r="ADC270" s="2"/>
      <c r="ADD270" s="2"/>
      <c r="ADE270" s="2">
        <v>-2804.52</v>
      </c>
      <c r="ADF270" s="2">
        <v>-20367.21</v>
      </c>
      <c r="ADG270" s="2"/>
      <c r="ADH270" s="2"/>
      <c r="ADI270" s="2"/>
      <c r="ADJ270" s="2"/>
      <c r="ADK270" s="2"/>
      <c r="ADL270" s="2"/>
      <c r="ADM270" s="2"/>
      <c r="ADN270" s="2"/>
      <c r="ADO270" s="2"/>
      <c r="ADP270" s="2"/>
      <c r="ADQ270" s="2">
        <v>-39032.14</v>
      </c>
      <c r="ADR270" s="2"/>
      <c r="ADS270" s="2"/>
      <c r="ADT270" s="2"/>
      <c r="ADU270" s="2"/>
      <c r="ADV270" s="2">
        <v>-138847.87</v>
      </c>
      <c r="ADW270" s="2">
        <v>-89629.45</v>
      </c>
      <c r="ADX270" s="2"/>
      <c r="ADY270" s="2"/>
      <c r="ADZ270" s="2"/>
      <c r="AEA270" s="2"/>
      <c r="AEB270" s="2">
        <v>-18016.7</v>
      </c>
      <c r="AEC270" s="2"/>
      <c r="AED270" s="2"/>
      <c r="AEE270" s="2"/>
      <c r="AEF270" s="2"/>
      <c r="AEG270" s="2"/>
      <c r="AEH270" s="2"/>
      <c r="AEI270" s="2">
        <v>-50</v>
      </c>
      <c r="AEJ270" s="2"/>
      <c r="AEK270" s="2"/>
      <c r="AEL270" s="2"/>
      <c r="AEM270" s="2"/>
      <c r="AEN270" s="2"/>
      <c r="AEO270" s="2"/>
      <c r="AEP270" s="2">
        <v>-167867.19</v>
      </c>
      <c r="AEQ270" s="2"/>
      <c r="AER270" s="2"/>
      <c r="AES270" s="2"/>
      <c r="AET270" s="2"/>
      <c r="AEU270" s="2">
        <v>-15657.12</v>
      </c>
      <c r="AEV270" s="2"/>
      <c r="AEW270" s="2">
        <v>-11465.57</v>
      </c>
      <c r="AEX270" s="2"/>
      <c r="AEY270" s="2"/>
      <c r="AEZ270" s="2">
        <v>-154631.31</v>
      </c>
      <c r="AFA270" s="2"/>
      <c r="AFB270" s="2"/>
      <c r="AFC270" s="2"/>
      <c r="AFD270" s="2"/>
      <c r="AFE270" s="2"/>
      <c r="AFF270" s="2"/>
      <c r="AFG270" s="2"/>
      <c r="AFH270" s="2">
        <v>-199</v>
      </c>
      <c r="AFI270" s="2"/>
      <c r="AFJ270" s="2"/>
      <c r="AFK270" s="2"/>
      <c r="AFL270" s="2"/>
      <c r="AFM270" s="2"/>
      <c r="AFN270" s="2"/>
      <c r="AFO270" s="2"/>
      <c r="AFP270" s="2"/>
      <c r="AFQ270" s="2"/>
      <c r="AFR270" s="2"/>
      <c r="AFS270" s="2"/>
      <c r="AFT270" s="2"/>
      <c r="AFU270" s="2"/>
      <c r="AFV270" s="2"/>
      <c r="AFW270" s="2"/>
      <c r="AFX270" s="2"/>
      <c r="AFY270" s="2">
        <v>-115292.15</v>
      </c>
      <c r="AFZ270" s="2">
        <v>-1547.93</v>
      </c>
      <c r="AGA270" s="2"/>
      <c r="AGB270" s="2"/>
      <c r="AGC270" s="2">
        <v>-2033.7</v>
      </c>
      <c r="AGD270" s="2">
        <v>-6768.43</v>
      </c>
      <c r="AGE270" s="2"/>
      <c r="AGF270" s="2"/>
      <c r="AGG270" s="2"/>
      <c r="AGH270" s="2"/>
      <c r="AGI270" s="2"/>
      <c r="AGJ270" s="2"/>
      <c r="AGK270" s="2"/>
      <c r="AGL270" s="2"/>
      <c r="AGM270" s="2"/>
      <c r="AGN270" s="2"/>
      <c r="AGO270" s="2"/>
      <c r="AGP270" s="2"/>
      <c r="AGQ270" s="2"/>
      <c r="AGR270" s="2">
        <v>-48396.25</v>
      </c>
      <c r="AGS270" s="2">
        <v>-76458.67</v>
      </c>
      <c r="AGT270" s="2"/>
      <c r="AGU270" s="2"/>
      <c r="AGV270" s="2"/>
      <c r="AGW270" s="2"/>
      <c r="AGX270" s="2"/>
      <c r="AGY270" s="2">
        <v>-12952.31</v>
      </c>
      <c r="AGZ270" s="2"/>
      <c r="AHA270" s="2"/>
      <c r="AHB270" s="2"/>
      <c r="AHC270" s="2"/>
      <c r="AHD270" s="2"/>
      <c r="AHE270" s="2"/>
      <c r="AHF270" s="2"/>
      <c r="AHG270" s="2"/>
      <c r="AHH270" s="2"/>
      <c r="AHI270" s="2">
        <v>-12707.4</v>
      </c>
      <c r="AHJ270" s="2"/>
      <c r="AHK270" s="2"/>
      <c r="AHL270" s="2"/>
      <c r="AHM270" s="2"/>
      <c r="AHN270" s="2"/>
      <c r="AHO270" s="2"/>
      <c r="AHP270" s="2">
        <v>-21320381.499999993</v>
      </c>
    </row>
    <row r="271" spans="1:900">
      <c r="A271" s="1" t="s">
        <v>2731</v>
      </c>
      <c r="B271" s="1" t="s">
        <v>2406</v>
      </c>
      <c r="C271" s="1" t="s">
        <v>2407</v>
      </c>
      <c r="D271" s="2">
        <v>343653.01</v>
      </c>
      <c r="E271" s="2">
        <v>199.8</v>
      </c>
      <c r="F271" s="2">
        <v>1359.48</v>
      </c>
      <c r="G271" s="2"/>
      <c r="H271" s="2"/>
      <c r="I271" s="2"/>
      <c r="J271" s="2"/>
      <c r="K271" s="2">
        <v>8689.2999999999993</v>
      </c>
      <c r="L271" s="2"/>
      <c r="M271" s="2"/>
      <c r="N271" s="2"/>
      <c r="O271" s="2"/>
      <c r="P271" s="2"/>
      <c r="Q271" s="2"/>
      <c r="R271" s="2"/>
      <c r="S271" s="2">
        <v>893.11</v>
      </c>
      <c r="T271" s="2"/>
      <c r="U271" s="2"/>
      <c r="V271" s="2">
        <v>103133.85</v>
      </c>
      <c r="W271" s="2">
        <v>2099.42</v>
      </c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>
        <v>745</v>
      </c>
      <c r="AK271" s="2"/>
      <c r="AL271" s="2"/>
      <c r="AM271" s="2"/>
      <c r="AN271" s="2"/>
      <c r="AO271" s="2"/>
      <c r="AP271" s="2"/>
      <c r="AQ271" s="2"/>
      <c r="AR271" s="2"/>
      <c r="AS271" s="2"/>
      <c r="AT271" s="2">
        <v>417035.51</v>
      </c>
      <c r="AU271" s="2"/>
      <c r="AV271" s="2"/>
      <c r="AW271" s="2"/>
      <c r="AX271" s="2"/>
      <c r="AY271" s="2">
        <v>15526.75</v>
      </c>
      <c r="AZ271" s="2"/>
      <c r="BA271" s="2">
        <v>15419.96</v>
      </c>
      <c r="BB271" s="2"/>
      <c r="BC271" s="2"/>
      <c r="BD271" s="2"/>
      <c r="BE271" s="2"/>
      <c r="BF271" s="2">
        <v>808.66</v>
      </c>
      <c r="BG271" s="2"/>
      <c r="BH271" s="2"/>
      <c r="BI271" s="2"/>
      <c r="BJ271" s="2">
        <v>28489.18</v>
      </c>
      <c r="BK271" s="2"/>
      <c r="BL271" s="2"/>
      <c r="BM271" s="2"/>
      <c r="BN271" s="2"/>
      <c r="BO271" s="2"/>
      <c r="BP271" s="2"/>
      <c r="BQ271" s="2"/>
      <c r="BR271" s="2">
        <v>265388.25</v>
      </c>
      <c r="BS271" s="2"/>
      <c r="BT271" s="2"/>
      <c r="BU271" s="2"/>
      <c r="BV271" s="2"/>
      <c r="BW271" s="2"/>
      <c r="BX271" s="2">
        <v>1629.85</v>
      </c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>
        <v>4428.76</v>
      </c>
      <c r="CL271" s="2"/>
      <c r="CM271" s="2"/>
      <c r="CN271" s="2"/>
      <c r="CO271" s="2"/>
      <c r="CP271" s="2"/>
      <c r="CQ271" s="2"/>
      <c r="CR271" s="2">
        <v>21048.01</v>
      </c>
      <c r="CS271" s="2"/>
      <c r="CT271" s="2">
        <v>38563.18</v>
      </c>
      <c r="CU271" s="2"/>
      <c r="CV271" s="2">
        <v>1063.98</v>
      </c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>
        <v>27880.23</v>
      </c>
      <c r="DL271" s="2"/>
      <c r="DM271" s="2"/>
      <c r="DN271" s="2">
        <v>23131.82</v>
      </c>
      <c r="DO271" s="2">
        <v>205.44</v>
      </c>
      <c r="DP271" s="2">
        <v>2416.4299999999998</v>
      </c>
      <c r="DQ271" s="2"/>
      <c r="DR271" s="2">
        <v>1610.89</v>
      </c>
      <c r="DS271" s="2"/>
      <c r="DT271" s="2"/>
      <c r="DU271" s="2"/>
      <c r="DV271" s="2">
        <v>5019.97</v>
      </c>
      <c r="DW271" s="2"/>
      <c r="DX271" s="2">
        <v>5178.6400000000003</v>
      </c>
      <c r="DY271" s="2"/>
      <c r="DZ271" s="2">
        <v>18188.86</v>
      </c>
      <c r="EA271" s="2"/>
      <c r="EB271" s="2"/>
      <c r="EC271" s="2">
        <v>1765.5</v>
      </c>
      <c r="ED271" s="2"/>
      <c r="EE271" s="2">
        <v>28207.66</v>
      </c>
      <c r="EF271" s="2"/>
      <c r="EG271" s="2"/>
      <c r="EH271" s="2"/>
      <c r="EI271" s="2"/>
      <c r="EJ271" s="2">
        <v>173.52</v>
      </c>
      <c r="EK271" s="2"/>
      <c r="EL271" s="2"/>
      <c r="EM271" s="2"/>
      <c r="EN271" s="2">
        <v>40663.69</v>
      </c>
      <c r="EO271" s="2"/>
      <c r="EP271" s="2"/>
      <c r="EQ271" s="2"/>
      <c r="ER271" s="2"/>
      <c r="ES271" s="2"/>
      <c r="ET271" s="2">
        <v>7042.38</v>
      </c>
      <c r="EU271" s="2"/>
      <c r="EV271" s="2"/>
      <c r="EW271" s="2">
        <v>330329.44</v>
      </c>
      <c r="EX271" s="2"/>
      <c r="EY271" s="2">
        <v>4595.6400000000003</v>
      </c>
      <c r="EZ271" s="2">
        <v>4697.68</v>
      </c>
      <c r="FA271" s="2">
        <v>10951.64</v>
      </c>
      <c r="FB271" s="2"/>
      <c r="FC271" s="2">
        <v>311.67</v>
      </c>
      <c r="FD271" s="2"/>
      <c r="FE271" s="2"/>
      <c r="FF271" s="2"/>
      <c r="FG271" s="2">
        <v>21164.76</v>
      </c>
      <c r="FH271" s="2"/>
      <c r="FI271" s="2">
        <v>8545.11</v>
      </c>
      <c r="FJ271" s="2"/>
      <c r="FK271" s="2"/>
      <c r="FL271" s="2"/>
      <c r="FM271" s="2">
        <v>867.5</v>
      </c>
      <c r="FN271" s="2">
        <v>3685.37</v>
      </c>
      <c r="FO271" s="2"/>
      <c r="FP271" s="2"/>
      <c r="FQ271" s="2">
        <v>328530.83</v>
      </c>
      <c r="FR271" s="2"/>
      <c r="FS271" s="2">
        <v>27672.58</v>
      </c>
      <c r="FT271" s="2">
        <v>11238.53</v>
      </c>
      <c r="FU271" s="2">
        <v>23244.92</v>
      </c>
      <c r="FV271" s="2"/>
      <c r="FW271" s="2">
        <v>194037.26</v>
      </c>
      <c r="FX271" s="2">
        <v>10632.5</v>
      </c>
      <c r="FY271" s="2"/>
      <c r="FZ271" s="2"/>
      <c r="GA271" s="2">
        <v>7580.35</v>
      </c>
      <c r="GB271" s="2">
        <v>5369.04</v>
      </c>
      <c r="GC271" s="2"/>
      <c r="GD271" s="2"/>
      <c r="GE271" s="2">
        <v>34516.410000000003</v>
      </c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 s="2">
        <v>138947</v>
      </c>
      <c r="GR271" s="2">
        <v>0</v>
      </c>
      <c r="GS271" s="2">
        <v>10463.870000000001</v>
      </c>
      <c r="GT271" s="2"/>
      <c r="GU271" s="2"/>
      <c r="GV271" s="2">
        <v>7527.75</v>
      </c>
      <c r="GW271" s="2"/>
      <c r="GX271" s="2"/>
      <c r="GY271" s="2">
        <v>250898.77</v>
      </c>
      <c r="GZ271" s="2"/>
      <c r="HA271" s="2">
        <v>10202.49</v>
      </c>
      <c r="HB271" s="2">
        <v>3100.17</v>
      </c>
      <c r="HC271" s="2">
        <v>805478.14</v>
      </c>
      <c r="HD271" s="2"/>
      <c r="HE271" s="2">
        <v>1360</v>
      </c>
      <c r="HF271" s="2"/>
      <c r="HG271" s="2">
        <v>37359.79</v>
      </c>
      <c r="HH271" s="2">
        <v>77724</v>
      </c>
      <c r="HI271" s="2">
        <v>797.36</v>
      </c>
      <c r="HJ271" s="2">
        <v>156937.85</v>
      </c>
      <c r="HK271" s="2"/>
      <c r="HL271" s="2"/>
      <c r="HM271" s="2"/>
      <c r="HN271" s="2"/>
      <c r="HO271" s="2"/>
      <c r="HP271" s="2"/>
      <c r="HQ271" s="2"/>
      <c r="HR271" s="2">
        <v>304222.49</v>
      </c>
      <c r="HS271" s="2">
        <v>195991.85</v>
      </c>
      <c r="HT271" s="2"/>
      <c r="HU271" s="2"/>
      <c r="HV271" s="2">
        <v>9014.07</v>
      </c>
      <c r="HW271" s="2">
        <v>2557.61</v>
      </c>
      <c r="HX271" s="2"/>
      <c r="HY271" s="2"/>
      <c r="HZ271" s="2"/>
      <c r="IA271" s="2"/>
      <c r="IB271" s="2"/>
      <c r="IC271" s="2"/>
      <c r="ID271" s="2"/>
      <c r="IE271" s="2"/>
      <c r="IF271" s="2">
        <v>771.25</v>
      </c>
      <c r="IG271" s="2"/>
      <c r="IH271" s="2">
        <v>64668.88</v>
      </c>
      <c r="II271" s="2">
        <v>78061.990000000005</v>
      </c>
      <c r="IJ271" s="2"/>
      <c r="IK271" s="2">
        <v>12560.63</v>
      </c>
      <c r="IL271" s="2"/>
      <c r="IM271" s="2"/>
      <c r="IN271" s="2"/>
      <c r="IO271" s="2"/>
      <c r="IP271" s="2"/>
      <c r="IQ271" s="2"/>
      <c r="IR271" s="2"/>
      <c r="IS271" s="2">
        <v>104050.65</v>
      </c>
      <c r="IT271" s="2"/>
      <c r="IU271" s="2"/>
      <c r="IV271" s="2"/>
      <c r="IW271" s="2"/>
      <c r="IX271" s="2"/>
      <c r="IY271" s="2"/>
      <c r="IZ271" s="2">
        <v>0</v>
      </c>
      <c r="JA271" s="2"/>
      <c r="JB271" s="2"/>
      <c r="JC271" s="2"/>
      <c r="JD271" s="2"/>
      <c r="JE271" s="2">
        <v>154633.65</v>
      </c>
      <c r="JF271" s="2">
        <v>2085.42</v>
      </c>
      <c r="JG271" s="2"/>
      <c r="JH271" s="2"/>
      <c r="JI271" s="2"/>
      <c r="JJ271" s="2"/>
      <c r="JK271" s="2">
        <v>201545.42</v>
      </c>
      <c r="JL271" s="2">
        <v>3290.53</v>
      </c>
      <c r="JM271" s="2">
        <v>3466.59</v>
      </c>
      <c r="JN271" s="2">
        <v>21477.33</v>
      </c>
      <c r="JO271" s="2">
        <v>17316.38</v>
      </c>
      <c r="JP271" s="2">
        <v>24240.78</v>
      </c>
      <c r="JQ271" s="2"/>
      <c r="JR271" s="2"/>
      <c r="JS271" s="2">
        <v>5028.28</v>
      </c>
      <c r="JT271" s="2"/>
      <c r="JU271" s="2"/>
      <c r="JV271" s="2"/>
      <c r="JW271" s="2"/>
      <c r="JX271" s="2"/>
      <c r="JY271" s="2"/>
      <c r="JZ271" s="2"/>
      <c r="KA271" s="2"/>
      <c r="KB271" s="2"/>
      <c r="KC271" s="2">
        <v>4466.99</v>
      </c>
      <c r="KD271" s="2"/>
      <c r="KE271" s="2"/>
      <c r="KF271" s="2"/>
      <c r="KG271" s="2">
        <v>444487.02</v>
      </c>
      <c r="KH271" s="2"/>
      <c r="KI271" s="2"/>
      <c r="KJ271" s="2">
        <v>2570.46</v>
      </c>
      <c r="KK271" s="2"/>
      <c r="KL271" s="2">
        <v>28239.64</v>
      </c>
      <c r="KM271" s="2"/>
      <c r="KN271" s="2"/>
      <c r="KO271" s="2"/>
      <c r="KP271" s="2">
        <v>32260.240000000002</v>
      </c>
      <c r="KQ271" s="2"/>
      <c r="KR271" s="2">
        <v>2195.75</v>
      </c>
      <c r="KS271" s="2"/>
      <c r="KT271" s="2"/>
      <c r="KU271" s="2">
        <v>3141.97</v>
      </c>
      <c r="KV271" s="2">
        <v>78142.81</v>
      </c>
      <c r="KW271" s="2">
        <v>2406.5</v>
      </c>
      <c r="KX271" s="2">
        <v>159361.85999999999</v>
      </c>
      <c r="KY271" s="2"/>
      <c r="KZ271" s="2"/>
      <c r="LA271" s="2"/>
      <c r="LB271" s="2"/>
      <c r="LC271" s="2">
        <v>23427.35</v>
      </c>
      <c r="LD271" s="2"/>
      <c r="LE271" s="2"/>
      <c r="LF271" s="2">
        <v>402524.54</v>
      </c>
      <c r="LG271" s="2">
        <v>42324.55</v>
      </c>
      <c r="LH271" s="2"/>
      <c r="LI271" s="2"/>
      <c r="LJ271" s="2"/>
      <c r="LK271" s="2"/>
      <c r="LL271" s="2"/>
      <c r="LM271" s="2"/>
      <c r="LN271" s="2">
        <v>15401.57</v>
      </c>
      <c r="LO271" s="2"/>
      <c r="LP271" s="2"/>
      <c r="LQ271" s="2">
        <v>288514.68</v>
      </c>
      <c r="LR271" s="2"/>
      <c r="LS271" s="2"/>
      <c r="LT271" s="2"/>
      <c r="LU271" s="2"/>
      <c r="LV271" s="2">
        <v>228127.37</v>
      </c>
      <c r="LW271" s="2"/>
      <c r="LX271" s="2">
        <v>5030.49</v>
      </c>
      <c r="LY271" s="2">
        <v>15645.56</v>
      </c>
      <c r="LZ271" s="2"/>
      <c r="MA271" s="2"/>
      <c r="MB271" s="2">
        <v>1620.75</v>
      </c>
      <c r="MC271" s="2">
        <v>15394.15</v>
      </c>
      <c r="MD271" s="2"/>
      <c r="ME271" s="2"/>
      <c r="MF271" s="2"/>
      <c r="MG271" s="2"/>
      <c r="MH271" s="2"/>
      <c r="MI271" s="2"/>
      <c r="MJ271" s="2"/>
      <c r="MK271" s="2"/>
      <c r="ML271" s="2"/>
      <c r="MM271" s="2"/>
      <c r="MN271" s="2"/>
      <c r="MO271" s="2"/>
      <c r="MP271" s="2"/>
      <c r="MQ271" s="2"/>
      <c r="MR271" s="2">
        <v>290688.82</v>
      </c>
      <c r="MS271" s="2"/>
      <c r="MT271" s="2">
        <v>2546.98</v>
      </c>
      <c r="MU271" s="2"/>
      <c r="MV271" s="2"/>
      <c r="MW271" s="2">
        <v>1</v>
      </c>
      <c r="MX271" s="2">
        <v>2000</v>
      </c>
      <c r="MY271" s="2"/>
      <c r="MZ271" s="2"/>
      <c r="NA271" s="2"/>
      <c r="NB271" s="2">
        <v>959.58</v>
      </c>
      <c r="NC271" s="2">
        <v>77978.2</v>
      </c>
      <c r="ND271" s="2"/>
      <c r="NE271" s="2"/>
      <c r="NF271" s="2">
        <v>623.67999999999995</v>
      </c>
      <c r="NG271" s="2"/>
      <c r="NH271" s="2"/>
      <c r="NI271" s="2">
        <v>13145.93</v>
      </c>
      <c r="NJ271" s="2"/>
      <c r="NK271" s="2"/>
      <c r="NL271" s="2"/>
      <c r="NM271" s="2"/>
      <c r="NN271" s="2"/>
      <c r="NO271" s="2">
        <v>314731.45</v>
      </c>
      <c r="NP271" s="2"/>
      <c r="NQ271" s="2"/>
      <c r="NR271" s="2"/>
      <c r="NS271" s="2"/>
      <c r="NT271" s="2"/>
      <c r="NU271" s="2"/>
      <c r="NV271" s="2"/>
      <c r="NW271" s="2"/>
      <c r="NX271" s="2"/>
      <c r="NY271" s="2"/>
      <c r="NZ271" s="2">
        <v>1820.78</v>
      </c>
      <c r="OA271" s="2"/>
      <c r="OB271" s="2"/>
      <c r="OC271" s="2"/>
      <c r="OD271" s="2"/>
      <c r="OE271" s="2">
        <v>1506.61</v>
      </c>
      <c r="OF271" s="2"/>
      <c r="OG271" s="2">
        <v>2129.25</v>
      </c>
      <c r="OH271" s="2"/>
      <c r="OI271" s="2"/>
      <c r="OJ271" s="2"/>
      <c r="OK271" s="2"/>
      <c r="OL271" s="2">
        <v>52915.88</v>
      </c>
      <c r="OM271" s="2"/>
      <c r="ON271" s="2">
        <v>1211811.01</v>
      </c>
      <c r="OO271" s="2">
        <v>57440.83</v>
      </c>
      <c r="OP271" s="2">
        <v>4951.18</v>
      </c>
      <c r="OQ271" s="2"/>
      <c r="OR271" s="2">
        <v>73087.759999999995</v>
      </c>
      <c r="OS271" s="2"/>
      <c r="OT271" s="2"/>
      <c r="OU271" s="2"/>
      <c r="OV271" s="2"/>
      <c r="OW271" s="2">
        <v>5167.12</v>
      </c>
      <c r="OX271" s="2"/>
      <c r="OY271" s="2"/>
      <c r="OZ271" s="2">
        <v>1749.53</v>
      </c>
      <c r="PA271" s="2">
        <v>155831.15</v>
      </c>
      <c r="PB271" s="2"/>
      <c r="PC271" s="2"/>
      <c r="PD271" s="2"/>
      <c r="PE271" s="2">
        <v>15372.12</v>
      </c>
      <c r="PF271" s="2">
        <v>40479.39</v>
      </c>
      <c r="PG271" s="2"/>
      <c r="PH271" s="2"/>
      <c r="PI271" s="2"/>
      <c r="PJ271" s="2">
        <v>36226.71</v>
      </c>
      <c r="PK271" s="2">
        <v>697.78</v>
      </c>
      <c r="PL271" s="2">
        <v>353489.33</v>
      </c>
      <c r="PM271" s="2"/>
      <c r="PN271" s="2">
        <v>39696.5</v>
      </c>
      <c r="PO271" s="2"/>
      <c r="PP271" s="2"/>
      <c r="PQ271" s="2"/>
      <c r="PR271" s="2">
        <v>6672</v>
      </c>
      <c r="PS271" s="2">
        <v>2336910.09</v>
      </c>
      <c r="PT271" s="2"/>
      <c r="PU271" s="2"/>
      <c r="PV271" s="2"/>
      <c r="PW271" s="2"/>
      <c r="PX271" s="2">
        <v>3758.22</v>
      </c>
      <c r="PY271" s="2"/>
      <c r="PZ271" s="2"/>
      <c r="QA271" s="2">
        <v>26953.38</v>
      </c>
      <c r="QB271" s="2"/>
      <c r="QC271" s="2">
        <v>16746.54</v>
      </c>
      <c r="QD271" s="2"/>
      <c r="QE271" s="2"/>
      <c r="QF271" s="2"/>
      <c r="QG271" s="2"/>
      <c r="QH271" s="2">
        <v>785.91</v>
      </c>
      <c r="QI271" s="2">
        <v>17318.400000000001</v>
      </c>
      <c r="QJ271" s="2"/>
      <c r="QK271" s="2"/>
      <c r="QL271" s="2"/>
      <c r="QM271" s="2">
        <v>46908.99</v>
      </c>
      <c r="QN271" s="2">
        <v>1099.53</v>
      </c>
      <c r="QO271" s="2"/>
      <c r="QP271" s="2"/>
      <c r="QQ271" s="2"/>
      <c r="QR271" s="2"/>
      <c r="QS271" s="2"/>
      <c r="QT271" s="2">
        <v>1969.29</v>
      </c>
      <c r="QU271" s="2">
        <v>11669.82</v>
      </c>
      <c r="QV271" s="2">
        <v>22730.48</v>
      </c>
      <c r="QW271" s="2"/>
      <c r="QX271" s="2"/>
      <c r="QY271" s="2"/>
      <c r="QZ271" s="2"/>
      <c r="RA271" s="2"/>
      <c r="RB271" s="2">
        <v>1666.95</v>
      </c>
      <c r="RC271" s="2"/>
      <c r="RD271" s="2"/>
      <c r="RE271" s="2"/>
      <c r="RF271" s="2">
        <v>1088848.57</v>
      </c>
      <c r="RG271" s="2">
        <v>19413.07</v>
      </c>
      <c r="RH271" s="2"/>
      <c r="RI271" s="2">
        <v>14485.06</v>
      </c>
      <c r="RJ271" s="2">
        <v>5542.47</v>
      </c>
      <c r="RK271" s="2"/>
      <c r="RL271" s="2">
        <v>21977.25</v>
      </c>
      <c r="RM271" s="2"/>
      <c r="RN271" s="2"/>
      <c r="RO271" s="2">
        <v>12279.76</v>
      </c>
      <c r="RP271" s="2">
        <v>36643.379999999997</v>
      </c>
      <c r="RQ271" s="2">
        <v>2340.94</v>
      </c>
      <c r="RR271" s="2"/>
      <c r="RS271" s="2">
        <v>1974</v>
      </c>
      <c r="RT271" s="2">
        <v>2117.21</v>
      </c>
      <c r="RU271" s="2"/>
      <c r="RV271" s="2">
        <v>3937.36</v>
      </c>
      <c r="RW271" s="2">
        <v>4950.18</v>
      </c>
      <c r="RX271" s="2"/>
      <c r="RY271" s="2"/>
      <c r="RZ271" s="2"/>
      <c r="SA271" s="2"/>
      <c r="SB271" s="2">
        <v>4453.7700000000004</v>
      </c>
      <c r="SC271" s="2"/>
      <c r="SD271" s="2"/>
      <c r="SE271" s="2"/>
      <c r="SF271" s="2"/>
      <c r="SG271" s="2"/>
      <c r="SH271" s="2"/>
      <c r="SI271" s="2"/>
      <c r="SJ271" s="2">
        <v>778.75</v>
      </c>
      <c r="SK271" s="2"/>
      <c r="SL271" s="2">
        <v>44812.58</v>
      </c>
      <c r="SM271" s="2">
        <v>5750.99</v>
      </c>
      <c r="SN271" s="2"/>
      <c r="SO271" s="2"/>
      <c r="SP271" s="2"/>
      <c r="SQ271" s="2">
        <v>19270.72</v>
      </c>
      <c r="SR271" s="2">
        <v>6515</v>
      </c>
      <c r="SS271" s="2"/>
      <c r="ST271" s="2">
        <v>195711.53</v>
      </c>
      <c r="SU271" s="2"/>
      <c r="SV271" s="2"/>
      <c r="SW271" s="2"/>
      <c r="SX271" s="2"/>
      <c r="SY271" s="2"/>
      <c r="SZ271" s="2"/>
      <c r="TA271" s="2">
        <v>13436.44</v>
      </c>
      <c r="TB271" s="2"/>
      <c r="TC271" s="2">
        <v>1241.56</v>
      </c>
      <c r="TD271" s="2"/>
      <c r="TE271" s="2"/>
      <c r="TF271" s="2"/>
      <c r="TG271" s="2"/>
      <c r="TH271" s="2">
        <v>324003.52</v>
      </c>
      <c r="TI271" s="2"/>
      <c r="TJ271" s="2"/>
      <c r="TK271" s="2"/>
      <c r="TL271" s="2">
        <v>2521.4</v>
      </c>
      <c r="TM271" s="2"/>
      <c r="TN271" s="2"/>
      <c r="TO271" s="2">
        <v>34005.49</v>
      </c>
      <c r="TP271" s="2"/>
      <c r="TQ271" s="2">
        <v>100</v>
      </c>
      <c r="TR271" s="2">
        <v>2051.11</v>
      </c>
      <c r="TS271" s="2"/>
      <c r="TT271" s="2"/>
      <c r="TU271" s="2"/>
      <c r="TV271" s="2"/>
      <c r="TW271" s="2"/>
      <c r="TX271" s="2"/>
      <c r="TY271" s="2"/>
      <c r="TZ271" s="2">
        <v>78598.73</v>
      </c>
      <c r="UA271" s="2">
        <v>322.52999999999997</v>
      </c>
      <c r="UB271" s="2">
        <v>14941.57</v>
      </c>
      <c r="UC271" s="2"/>
      <c r="UD271" s="2">
        <v>19700.87</v>
      </c>
      <c r="UE271" s="2"/>
      <c r="UF271" s="2"/>
      <c r="UG271" s="2"/>
      <c r="UH271" s="2"/>
      <c r="UI271" s="2">
        <v>45761.98</v>
      </c>
      <c r="UJ271" s="2"/>
      <c r="UK271" s="2">
        <v>12283.73</v>
      </c>
      <c r="UL271" s="2">
        <v>1059.1600000000001</v>
      </c>
      <c r="UM271" s="2"/>
      <c r="UN271" s="2"/>
      <c r="UO271" s="2">
        <v>3266.49</v>
      </c>
      <c r="UP271" s="2"/>
      <c r="UQ271" s="2"/>
      <c r="UR271" s="2"/>
      <c r="US271" s="2"/>
      <c r="UT271" s="2"/>
      <c r="UU271" s="2"/>
      <c r="UV271" s="2"/>
      <c r="UW271" s="2"/>
      <c r="UX271" s="2"/>
      <c r="UY271" s="2"/>
      <c r="UZ271" s="2">
        <v>37326.83</v>
      </c>
      <c r="VA271" s="2"/>
      <c r="VB271" s="2"/>
      <c r="VC271" s="2"/>
      <c r="VD271" s="2"/>
      <c r="VE271" s="2"/>
      <c r="VF271" s="2"/>
      <c r="VG271" s="2"/>
      <c r="VH271" s="2"/>
      <c r="VI271" s="2"/>
      <c r="VJ271" s="2"/>
      <c r="VK271" s="2">
        <v>58190.52</v>
      </c>
      <c r="VL271" s="2"/>
      <c r="VM271" s="2">
        <v>1117.46</v>
      </c>
      <c r="VN271" s="2"/>
      <c r="VO271" s="2"/>
      <c r="VP271" s="2">
        <v>5880.5</v>
      </c>
      <c r="VQ271" s="2">
        <v>28832.2</v>
      </c>
      <c r="VR271" s="2">
        <v>2780.2</v>
      </c>
      <c r="VS271" s="2"/>
      <c r="VT271" s="2">
        <v>3187.83</v>
      </c>
      <c r="VU271" s="2"/>
      <c r="VV271" s="2"/>
      <c r="VW271" s="2"/>
      <c r="VX271" s="2"/>
      <c r="VY271" s="2">
        <v>1093.8900000000001</v>
      </c>
      <c r="VZ271" s="2">
        <v>61135831.549999997</v>
      </c>
      <c r="WA271" s="2">
        <v>31194.02</v>
      </c>
      <c r="WB271" s="2">
        <v>4130.75</v>
      </c>
      <c r="WC271" s="2"/>
      <c r="WD271" s="2"/>
      <c r="WE271" s="2"/>
      <c r="WF271" s="2"/>
      <c r="WG271" s="2">
        <v>1377.7</v>
      </c>
      <c r="WH271" s="2">
        <v>4729.08</v>
      </c>
      <c r="WI271" s="2"/>
      <c r="WJ271" s="2"/>
      <c r="WK271" s="2">
        <v>34274.99</v>
      </c>
      <c r="WL271" s="2"/>
      <c r="WM271" s="2"/>
      <c r="WN271" s="2">
        <v>4493.34</v>
      </c>
      <c r="WO271" s="2">
        <v>335.22</v>
      </c>
      <c r="WP271" s="2">
        <v>7541.83</v>
      </c>
      <c r="WQ271" s="2"/>
      <c r="WR271" s="2"/>
      <c r="WS271" s="2"/>
      <c r="WT271" s="2">
        <v>15423.26</v>
      </c>
      <c r="WU271" s="2">
        <v>100.5</v>
      </c>
      <c r="WV271" s="2"/>
      <c r="WW271" s="2"/>
      <c r="WX271" s="2"/>
      <c r="WY271" s="2"/>
      <c r="WZ271" s="2"/>
      <c r="XA271" s="2">
        <v>6436.5</v>
      </c>
      <c r="XB271" s="2"/>
      <c r="XC271" s="2"/>
      <c r="XD271" s="2">
        <v>15815.5</v>
      </c>
      <c r="XE271" s="2"/>
      <c r="XF271" s="2"/>
      <c r="XG271" s="2">
        <v>355226.28</v>
      </c>
      <c r="XH271" s="2">
        <v>7410.39</v>
      </c>
      <c r="XI271" s="2">
        <v>29861.91</v>
      </c>
      <c r="XJ271" s="2">
        <v>53814.33</v>
      </c>
      <c r="XK271" s="2"/>
      <c r="XL271" s="2">
        <v>17367.18</v>
      </c>
      <c r="XM271" s="2">
        <v>58504.61</v>
      </c>
      <c r="XN271" s="2"/>
      <c r="XO271" s="2">
        <v>9199.24</v>
      </c>
      <c r="XP271" s="2">
        <v>21712.61</v>
      </c>
      <c r="XQ271" s="2">
        <v>939.74</v>
      </c>
      <c r="XR271" s="2"/>
      <c r="XS271" s="2">
        <v>2395.36</v>
      </c>
      <c r="XT271" s="2"/>
      <c r="XU271" s="2">
        <v>6382.57</v>
      </c>
      <c r="XV271" s="2"/>
      <c r="XW271" s="2"/>
      <c r="XX271" s="2"/>
      <c r="XY271" s="2"/>
      <c r="XZ271" s="2">
        <v>418.07</v>
      </c>
      <c r="YA271" s="2"/>
      <c r="YB271" s="2"/>
      <c r="YC271" s="2"/>
      <c r="YD271" s="2">
        <v>606580.13</v>
      </c>
      <c r="YE271" s="2">
        <v>12215.31</v>
      </c>
      <c r="YF271" s="2">
        <v>14310.76</v>
      </c>
      <c r="YG271" s="2">
        <v>9135.42</v>
      </c>
      <c r="YH271" s="2">
        <v>12078.04</v>
      </c>
      <c r="YI271" s="2"/>
      <c r="YJ271" s="2">
        <v>15413.22</v>
      </c>
      <c r="YK271" s="2"/>
      <c r="YL271" s="2">
        <v>134432.6</v>
      </c>
      <c r="YM271" s="2">
        <v>4436.13</v>
      </c>
      <c r="YN271" s="2">
        <v>11074.05</v>
      </c>
      <c r="YO271" s="2">
        <v>8681.73</v>
      </c>
      <c r="YP271" s="2"/>
      <c r="YQ271" s="2"/>
      <c r="YR271" s="2">
        <v>3061.47</v>
      </c>
      <c r="YS271" s="2"/>
      <c r="YT271" s="2">
        <v>18518.73</v>
      </c>
      <c r="YU271" s="2">
        <v>200479.68</v>
      </c>
      <c r="YV271" s="2"/>
      <c r="YW271" s="2">
        <v>47489.760000000002</v>
      </c>
      <c r="YX271" s="2"/>
      <c r="YY271" s="2">
        <v>2263.4499999999998</v>
      </c>
      <c r="YZ271" s="2">
        <v>7721.3</v>
      </c>
      <c r="ZA271" s="2">
        <v>25087.82</v>
      </c>
      <c r="ZB271" s="2">
        <v>163845.4</v>
      </c>
      <c r="ZC271" s="2">
        <v>3091.99</v>
      </c>
      <c r="ZD271" s="2">
        <v>94.75</v>
      </c>
      <c r="ZE271" s="2">
        <v>51200.21</v>
      </c>
      <c r="ZF271" s="2"/>
      <c r="ZG271" s="2">
        <v>12224.1</v>
      </c>
      <c r="ZH271" s="2">
        <v>26166.22</v>
      </c>
      <c r="ZI271" s="2">
        <v>1746.83</v>
      </c>
      <c r="ZJ271" s="2"/>
      <c r="ZK271" s="2">
        <v>1075574.69</v>
      </c>
      <c r="ZL271" s="2"/>
      <c r="ZM271" s="2">
        <v>12842.97</v>
      </c>
      <c r="ZN271" s="2">
        <v>11913.6</v>
      </c>
      <c r="ZO271" s="2">
        <v>30154.45</v>
      </c>
      <c r="ZP271" s="2"/>
      <c r="ZQ271" s="2">
        <v>40065.19</v>
      </c>
      <c r="ZR271" s="2">
        <v>9523.4500000000007</v>
      </c>
      <c r="ZS271" s="2">
        <v>40726.089999999997</v>
      </c>
      <c r="ZT271" s="2">
        <v>88122.42</v>
      </c>
      <c r="ZU271" s="2">
        <v>6820.85</v>
      </c>
      <c r="ZV271" s="2"/>
      <c r="ZW271" s="2"/>
      <c r="ZX271" s="2">
        <v>5118.3500000000004</v>
      </c>
      <c r="ZY271" s="2">
        <v>495.6</v>
      </c>
      <c r="ZZ271" s="2"/>
      <c r="AAA271" s="2"/>
      <c r="AAB271" s="2"/>
      <c r="AAC271" s="2"/>
      <c r="AAD271" s="2">
        <v>10703.78</v>
      </c>
      <c r="AAE271" s="2">
        <v>8693.7999999999993</v>
      </c>
      <c r="AAF271" s="2"/>
      <c r="AAG271" s="2"/>
      <c r="AAH271" s="2"/>
      <c r="AAI271" s="2"/>
      <c r="AAJ271" s="2"/>
      <c r="AAK271" s="2"/>
      <c r="AAL271" s="2"/>
      <c r="AAM271" s="2"/>
      <c r="AAN271" s="2">
        <v>574458.65</v>
      </c>
      <c r="AAO271" s="2">
        <v>32.590000000000003</v>
      </c>
      <c r="AAP271" s="2"/>
      <c r="AAQ271" s="2">
        <v>28411.55</v>
      </c>
      <c r="AAR271" s="2"/>
      <c r="AAS271" s="2"/>
      <c r="AAT271" s="2"/>
      <c r="AAU271" s="2"/>
      <c r="AAV271" s="2">
        <v>30290.74</v>
      </c>
      <c r="AAW271" s="2"/>
      <c r="AAX271" s="2"/>
      <c r="AAY271" s="2">
        <v>8219.44</v>
      </c>
      <c r="AAZ271" s="2">
        <v>6484.04</v>
      </c>
      <c r="ABA271" s="2">
        <v>50</v>
      </c>
      <c r="ABB271" s="2"/>
      <c r="ABC271" s="2"/>
      <c r="ABD271" s="2">
        <v>1447.12</v>
      </c>
      <c r="ABE271" s="2"/>
      <c r="ABF271" s="2"/>
      <c r="ABG271" s="2"/>
      <c r="ABH271" s="2">
        <v>3684.15</v>
      </c>
      <c r="ABI271" s="2"/>
      <c r="ABJ271" s="2"/>
      <c r="ABK271" s="2"/>
      <c r="ABL271" s="2"/>
      <c r="ABM271" s="2"/>
      <c r="ABN271" s="2"/>
      <c r="ABO271" s="2"/>
      <c r="ABP271" s="2"/>
      <c r="ABQ271" s="2"/>
      <c r="ABR271" s="2"/>
      <c r="ABS271" s="2"/>
      <c r="ABT271" s="2"/>
      <c r="ABU271" s="2"/>
      <c r="ABV271" s="2"/>
      <c r="ABW271" s="2">
        <v>30480.03</v>
      </c>
      <c r="ABX271" s="2"/>
      <c r="ABY271" s="2"/>
      <c r="ABZ271" s="2"/>
      <c r="ACA271" s="2">
        <v>284.39</v>
      </c>
      <c r="ACB271" s="2">
        <v>54798.63</v>
      </c>
      <c r="ACC271" s="2"/>
      <c r="ACD271" s="2"/>
      <c r="ACE271" s="2"/>
      <c r="ACF271" s="2"/>
      <c r="ACG271" s="2"/>
      <c r="ACH271" s="2"/>
      <c r="ACI271" s="2">
        <v>5178.3900000000003</v>
      </c>
      <c r="ACJ271" s="2"/>
      <c r="ACK271" s="2"/>
      <c r="ACL271" s="2"/>
      <c r="ACM271" s="2"/>
      <c r="ACN271" s="2">
        <v>1977.34</v>
      </c>
      <c r="ACO271" s="2"/>
      <c r="ACP271" s="2"/>
      <c r="ACQ271" s="2"/>
      <c r="ACR271" s="2"/>
      <c r="ACS271" s="2"/>
      <c r="ACT271" s="2"/>
      <c r="ACU271" s="2"/>
      <c r="ACV271" s="2"/>
      <c r="ACW271" s="2">
        <v>3220.26</v>
      </c>
      <c r="ACX271" s="2"/>
      <c r="ACY271" s="2"/>
      <c r="ACZ271" s="2"/>
      <c r="ADA271" s="2"/>
      <c r="ADB271" s="2"/>
      <c r="ADC271" s="2"/>
      <c r="ADD271" s="2"/>
      <c r="ADE271" s="2">
        <v>31764.560000000001</v>
      </c>
      <c r="ADF271" s="2">
        <v>14026.97</v>
      </c>
      <c r="ADG271" s="2"/>
      <c r="ADH271" s="2"/>
      <c r="ADI271" s="2"/>
      <c r="ADJ271" s="2"/>
      <c r="ADK271" s="2"/>
      <c r="ADL271" s="2"/>
      <c r="ADM271" s="2"/>
      <c r="ADN271" s="2"/>
      <c r="ADO271" s="2"/>
      <c r="ADP271" s="2"/>
      <c r="ADQ271" s="2">
        <v>5413.05</v>
      </c>
      <c r="ADR271" s="2"/>
      <c r="ADS271" s="2"/>
      <c r="ADT271" s="2"/>
      <c r="ADU271" s="2">
        <v>810.8</v>
      </c>
      <c r="ADV271" s="2">
        <v>181600.61</v>
      </c>
      <c r="ADW271" s="2">
        <v>11106.89</v>
      </c>
      <c r="ADX271" s="2"/>
      <c r="ADY271" s="2"/>
      <c r="ADZ271" s="2"/>
      <c r="AEA271" s="2"/>
      <c r="AEB271" s="2"/>
      <c r="AEC271" s="2"/>
      <c r="AED271" s="2"/>
      <c r="AEE271" s="2"/>
      <c r="AEF271" s="2"/>
      <c r="AEG271" s="2"/>
      <c r="AEH271" s="2"/>
      <c r="AEI271" s="2"/>
      <c r="AEJ271" s="2"/>
      <c r="AEK271" s="2"/>
      <c r="AEL271" s="2"/>
      <c r="AEM271" s="2"/>
      <c r="AEN271" s="2"/>
      <c r="AEO271" s="2"/>
      <c r="AEP271" s="2">
        <v>150735.66</v>
      </c>
      <c r="AEQ271" s="2"/>
      <c r="AER271" s="2"/>
      <c r="AES271" s="2">
        <v>387.1</v>
      </c>
      <c r="AET271" s="2"/>
      <c r="AEU271" s="2">
        <v>1417.73</v>
      </c>
      <c r="AEV271" s="2"/>
      <c r="AEW271" s="2">
        <v>228.37</v>
      </c>
      <c r="AEX271" s="2">
        <v>4673.12</v>
      </c>
      <c r="AEY271" s="2"/>
      <c r="AEZ271" s="2">
        <v>50261.72</v>
      </c>
      <c r="AFA271" s="2">
        <v>2510.0100000000002</v>
      </c>
      <c r="AFB271" s="2"/>
      <c r="AFC271" s="2"/>
      <c r="AFD271" s="2"/>
      <c r="AFE271" s="2"/>
      <c r="AFF271" s="2"/>
      <c r="AFG271" s="2"/>
      <c r="AFH271" s="2">
        <v>2709.69</v>
      </c>
      <c r="AFI271" s="2"/>
      <c r="AFJ271" s="2"/>
      <c r="AFK271" s="2"/>
      <c r="AFL271" s="2"/>
      <c r="AFM271" s="2"/>
      <c r="AFN271" s="2"/>
      <c r="AFO271" s="2"/>
      <c r="AFP271" s="2"/>
      <c r="AFQ271" s="2"/>
      <c r="AFR271" s="2"/>
      <c r="AFS271" s="2"/>
      <c r="AFT271" s="2"/>
      <c r="AFU271" s="2"/>
      <c r="AFV271" s="2"/>
      <c r="AFW271" s="2"/>
      <c r="AFX271" s="2"/>
      <c r="AFY271" s="2">
        <v>184514.05</v>
      </c>
      <c r="AFZ271" s="2">
        <v>3609</v>
      </c>
      <c r="AGA271" s="2"/>
      <c r="AGB271" s="2"/>
      <c r="AGC271" s="2">
        <v>30337.98</v>
      </c>
      <c r="AGD271" s="2">
        <v>3564.37</v>
      </c>
      <c r="AGE271" s="2"/>
      <c r="AGF271" s="2"/>
      <c r="AGG271" s="2"/>
      <c r="AGH271" s="2">
        <v>11284.24</v>
      </c>
      <c r="AGI271" s="2"/>
      <c r="AGJ271" s="2"/>
      <c r="AGK271" s="2"/>
      <c r="AGL271" s="2"/>
      <c r="AGM271" s="2"/>
      <c r="AGN271" s="2"/>
      <c r="AGO271" s="2"/>
      <c r="AGP271" s="2"/>
      <c r="AGQ271" s="2"/>
      <c r="AGR271" s="2">
        <v>9261.59</v>
      </c>
      <c r="AGS271" s="2">
        <v>179831.05</v>
      </c>
      <c r="AGT271" s="2"/>
      <c r="AGU271" s="2"/>
      <c r="AGV271" s="2"/>
      <c r="AGW271" s="2"/>
      <c r="AGX271" s="2"/>
      <c r="AGY271" s="2">
        <v>9283.4</v>
      </c>
      <c r="AGZ271" s="2"/>
      <c r="AHA271" s="2"/>
      <c r="AHB271" s="2"/>
      <c r="AHC271" s="2"/>
      <c r="AHD271" s="2"/>
      <c r="AHE271" s="2"/>
      <c r="AHF271" s="2"/>
      <c r="AHG271" s="2"/>
      <c r="AHH271" s="2"/>
      <c r="AHI271" s="2">
        <v>28140.560000000001</v>
      </c>
      <c r="AHJ271" s="2"/>
      <c r="AHK271" s="2"/>
      <c r="AHL271" s="2"/>
      <c r="AHM271" s="2"/>
      <c r="AHN271" s="2"/>
      <c r="AHO271" s="2"/>
      <c r="AHP271" s="2">
        <v>80619952.039999977</v>
      </c>
    </row>
    <row r="272" spans="1:900">
      <c r="A272" s="1" t="s">
        <v>2731</v>
      </c>
      <c r="B272" s="1" t="s">
        <v>2408</v>
      </c>
      <c r="C272" s="1" t="s">
        <v>2409</v>
      </c>
      <c r="D272" s="2">
        <v>34212424.549999997</v>
      </c>
      <c r="E272" s="2">
        <v>2930100</v>
      </c>
      <c r="F272" s="2">
        <v>10170301.279999999</v>
      </c>
      <c r="G272" s="2">
        <v>2181225.27</v>
      </c>
      <c r="H272" s="2">
        <v>4612142.53</v>
      </c>
      <c r="I272" s="2">
        <v>2774400</v>
      </c>
      <c r="J272" s="2">
        <v>7622442.8099999996</v>
      </c>
      <c r="K272" s="2">
        <v>16117793.66</v>
      </c>
      <c r="L272" s="2">
        <v>4550906.4400000004</v>
      </c>
      <c r="M272" s="2">
        <v>2611163.7999999998</v>
      </c>
      <c r="N272" s="2">
        <v>3016002.51</v>
      </c>
      <c r="O272" s="2">
        <v>1942673.11</v>
      </c>
      <c r="P272" s="2">
        <v>7012075.5199999996</v>
      </c>
      <c r="Q272" s="2">
        <v>2115188.42</v>
      </c>
      <c r="R272" s="2">
        <v>2078067.09</v>
      </c>
      <c r="S272" s="2">
        <v>9200885.8300000001</v>
      </c>
      <c r="T272" s="2">
        <v>2916505.51</v>
      </c>
      <c r="U272" s="2">
        <v>894018.83</v>
      </c>
      <c r="V272" s="2">
        <v>24708050.16</v>
      </c>
      <c r="W272" s="2">
        <v>8448145</v>
      </c>
      <c r="X272" s="2">
        <v>1761906</v>
      </c>
      <c r="Y272" s="2">
        <v>4339215.16</v>
      </c>
      <c r="Z272" s="2">
        <v>2226368.9</v>
      </c>
      <c r="AA272" s="2">
        <v>4484764.1100000003</v>
      </c>
      <c r="AB272" s="2">
        <v>875457</v>
      </c>
      <c r="AC272" s="2">
        <v>6095307.9100000001</v>
      </c>
      <c r="AD272" s="2">
        <v>2959000</v>
      </c>
      <c r="AE272" s="2">
        <v>1901141.5</v>
      </c>
      <c r="AF272" s="2">
        <v>11833784.439999999</v>
      </c>
      <c r="AG272" s="2">
        <v>2406725.79</v>
      </c>
      <c r="AH272" s="2">
        <v>10958652.98</v>
      </c>
      <c r="AI272" s="2">
        <v>5970521.9800000004</v>
      </c>
      <c r="AJ272" s="2">
        <v>3988882.94</v>
      </c>
      <c r="AK272" s="2">
        <v>2810725.87</v>
      </c>
      <c r="AL272" s="2">
        <v>3109952.37</v>
      </c>
      <c r="AM272" s="2">
        <v>2153609.0099999998</v>
      </c>
      <c r="AN272" s="2">
        <v>1024638.09</v>
      </c>
      <c r="AO272" s="2">
        <v>3982791.43</v>
      </c>
      <c r="AP272" s="2">
        <v>3211036.52</v>
      </c>
      <c r="AQ272" s="2">
        <v>1376627.35</v>
      </c>
      <c r="AR272" s="2">
        <v>1126701.6200000001</v>
      </c>
      <c r="AS272" s="2">
        <v>378179.65</v>
      </c>
      <c r="AT272" s="2">
        <v>13583917.1</v>
      </c>
      <c r="AU272" s="2">
        <v>987021.86</v>
      </c>
      <c r="AV272" s="2">
        <v>1225348.58</v>
      </c>
      <c r="AW272" s="2">
        <v>1562427.35</v>
      </c>
      <c r="AX272" s="2">
        <v>1646203.03</v>
      </c>
      <c r="AY272" s="2">
        <v>4187437.08</v>
      </c>
      <c r="AZ272" s="2">
        <v>1449500</v>
      </c>
      <c r="BA272" s="2">
        <v>1155210.53</v>
      </c>
      <c r="BB272" s="2">
        <v>893274</v>
      </c>
      <c r="BC272" s="2">
        <v>904594.41</v>
      </c>
      <c r="BD272" s="2">
        <v>615500</v>
      </c>
      <c r="BE272" s="2">
        <v>708804</v>
      </c>
      <c r="BF272" s="2">
        <v>7506194.3600000003</v>
      </c>
      <c r="BG272" s="2">
        <v>425000</v>
      </c>
      <c r="BH272" s="2">
        <v>1050450</v>
      </c>
      <c r="BI272" s="2">
        <v>12351618.949999999</v>
      </c>
      <c r="BJ272" s="2">
        <v>7398975.9100000001</v>
      </c>
      <c r="BK272" s="2">
        <v>2253600</v>
      </c>
      <c r="BL272" s="2">
        <v>1301117.4099999999</v>
      </c>
      <c r="BM272" s="2">
        <v>2160994.98</v>
      </c>
      <c r="BN272" s="2">
        <v>2765153.23</v>
      </c>
      <c r="BO272" s="2">
        <v>1372035.25</v>
      </c>
      <c r="BP272" s="2">
        <v>1927500</v>
      </c>
      <c r="BQ272" s="2">
        <v>1933000</v>
      </c>
      <c r="BR272" s="2">
        <v>14033224.23</v>
      </c>
      <c r="BS272" s="2">
        <v>2866808.62</v>
      </c>
      <c r="BT272" s="2">
        <v>3858227.08</v>
      </c>
      <c r="BU272" s="2">
        <v>2957799.09</v>
      </c>
      <c r="BV272" s="2">
        <v>1701223.97</v>
      </c>
      <c r="BW272" s="2">
        <v>2263927.9</v>
      </c>
      <c r="BX272" s="2">
        <v>1290644.6000000001</v>
      </c>
      <c r="BY272" s="2">
        <v>2947430.47</v>
      </c>
      <c r="BZ272" s="2">
        <v>3618186.14</v>
      </c>
      <c r="CA272" s="2">
        <v>1525386.07</v>
      </c>
      <c r="CB272" s="2">
        <v>4137578.95</v>
      </c>
      <c r="CC272" s="2">
        <v>4693449.9800000004</v>
      </c>
      <c r="CD272" s="2">
        <v>1551400</v>
      </c>
      <c r="CE272" s="2">
        <v>1728120</v>
      </c>
      <c r="CF272" s="2">
        <v>525000</v>
      </c>
      <c r="CG272" s="2">
        <v>8212764</v>
      </c>
      <c r="CH272" s="2">
        <v>1638500</v>
      </c>
      <c r="CI272" s="2">
        <v>17070135.420000002</v>
      </c>
      <c r="CJ272" s="2">
        <v>481900</v>
      </c>
      <c r="CK272" s="2">
        <v>2263000</v>
      </c>
      <c r="CL272" s="2">
        <v>1798195.43</v>
      </c>
      <c r="CM272" s="2">
        <v>1106899.5</v>
      </c>
      <c r="CN272" s="2">
        <v>3426536.9</v>
      </c>
      <c r="CO272" s="2">
        <v>480000</v>
      </c>
      <c r="CP272" s="2">
        <v>2335400</v>
      </c>
      <c r="CQ272" s="2">
        <v>1695527.6</v>
      </c>
      <c r="CR272" s="2">
        <v>2207642.79</v>
      </c>
      <c r="CS272" s="2">
        <v>1497121.69</v>
      </c>
      <c r="CT272" s="2">
        <v>14312479.550000001</v>
      </c>
      <c r="CU272" s="2">
        <v>1978775.63</v>
      </c>
      <c r="CV272" s="2">
        <v>2710687.77</v>
      </c>
      <c r="CW272" s="2">
        <v>4658296.78</v>
      </c>
      <c r="CX272" s="2">
        <v>1305488</v>
      </c>
      <c r="CY272" s="2">
        <v>3315770.85</v>
      </c>
      <c r="CZ272" s="2">
        <v>1300399.52</v>
      </c>
      <c r="DA272" s="2">
        <v>529686.28</v>
      </c>
      <c r="DB272" s="2">
        <v>7923516.5300000003</v>
      </c>
      <c r="DC272" s="2">
        <v>8809412.1500000004</v>
      </c>
      <c r="DD272" s="2">
        <v>3324032.45</v>
      </c>
      <c r="DE272" s="2">
        <v>1751669.71</v>
      </c>
      <c r="DF272" s="2">
        <v>4066737.04</v>
      </c>
      <c r="DG272" s="2">
        <v>3853279.94</v>
      </c>
      <c r="DH272" s="2">
        <v>4087528.58</v>
      </c>
      <c r="DI272" s="2">
        <v>7484643.8899999997</v>
      </c>
      <c r="DJ272" s="2">
        <v>1826759.07</v>
      </c>
      <c r="DK272" s="2">
        <v>30536707.420000002</v>
      </c>
      <c r="DL272" s="2">
        <v>1773380.1</v>
      </c>
      <c r="DM272" s="2">
        <v>4282950</v>
      </c>
      <c r="DN272" s="2">
        <v>2689275.02</v>
      </c>
      <c r="DO272" s="2">
        <v>4205400</v>
      </c>
      <c r="DP272" s="2">
        <v>6052089.3499999996</v>
      </c>
      <c r="DQ272" s="2">
        <v>6171082.0899999999</v>
      </c>
      <c r="DR272" s="2">
        <v>3648852.14</v>
      </c>
      <c r="DS272" s="2">
        <v>5802403.2800000003</v>
      </c>
      <c r="DT272" s="2">
        <v>18812694.579999998</v>
      </c>
      <c r="DU272" s="2"/>
      <c r="DV272" s="2">
        <v>6533275.7199999997</v>
      </c>
      <c r="DW272" s="2">
        <v>10427215.41</v>
      </c>
      <c r="DX272" s="2">
        <v>4413152.28</v>
      </c>
      <c r="DY272" s="2">
        <v>4053547.45</v>
      </c>
      <c r="DZ272" s="2">
        <v>2611371.88</v>
      </c>
      <c r="EA272" s="2">
        <v>2692154.29</v>
      </c>
      <c r="EB272" s="2">
        <v>2381217.17</v>
      </c>
      <c r="EC272" s="2">
        <v>1365863.92</v>
      </c>
      <c r="ED272" s="2">
        <v>2843512.47</v>
      </c>
      <c r="EE272" s="2">
        <v>9082903.7799999993</v>
      </c>
      <c r="EF272" s="2">
        <v>7646854.6500000004</v>
      </c>
      <c r="EG272" s="2">
        <v>3471665.42</v>
      </c>
      <c r="EH272" s="2">
        <v>3484333.21</v>
      </c>
      <c r="EI272" s="2">
        <v>3475315.89</v>
      </c>
      <c r="EJ272" s="2">
        <v>4929525.96</v>
      </c>
      <c r="EK272" s="2">
        <v>5854489.8099999996</v>
      </c>
      <c r="EL272" s="2">
        <v>1814777.06</v>
      </c>
      <c r="EM272" s="2">
        <v>2829859.34</v>
      </c>
      <c r="EN272" s="2">
        <v>16021722.470000001</v>
      </c>
      <c r="EO272" s="2">
        <v>1990712.93</v>
      </c>
      <c r="EP272" s="2">
        <v>3410170.01</v>
      </c>
      <c r="EQ272" s="2">
        <v>2049793.29</v>
      </c>
      <c r="ER272" s="2">
        <v>2212827.7999999998</v>
      </c>
      <c r="ES272" s="2">
        <v>2161666.2599999998</v>
      </c>
      <c r="ET272" s="2">
        <v>3245760.5</v>
      </c>
      <c r="EU272" s="2">
        <v>1884355.12</v>
      </c>
      <c r="EV272" s="2">
        <v>3025600.18</v>
      </c>
      <c r="EW272" s="2">
        <v>18267773.870000001</v>
      </c>
      <c r="EX272" s="2">
        <v>1962291.5</v>
      </c>
      <c r="EY272" s="2">
        <v>2500154.04</v>
      </c>
      <c r="EZ272" s="2">
        <v>3246985.88</v>
      </c>
      <c r="FA272" s="2">
        <v>6753798.9199999999</v>
      </c>
      <c r="FB272" s="2">
        <v>6347460.4400000004</v>
      </c>
      <c r="FC272" s="2">
        <v>5635029.6200000001</v>
      </c>
      <c r="FD272" s="2">
        <v>4729246.6900000004</v>
      </c>
      <c r="FE272" s="2">
        <v>1356671.4</v>
      </c>
      <c r="FF272" s="2">
        <v>2544687.6</v>
      </c>
      <c r="FG272" s="2">
        <v>2598411.1</v>
      </c>
      <c r="FH272" s="2">
        <v>770851.52</v>
      </c>
      <c r="FI272" s="2">
        <v>8093971.6799999997</v>
      </c>
      <c r="FJ272" s="2">
        <v>1879003</v>
      </c>
      <c r="FK272" s="2">
        <v>2610361.0699999998</v>
      </c>
      <c r="FL272" s="2">
        <v>1507427</v>
      </c>
      <c r="FM272" s="2">
        <v>3733286.78</v>
      </c>
      <c r="FN272" s="2">
        <v>3288524.71</v>
      </c>
      <c r="FO272" s="2">
        <v>1442291.67</v>
      </c>
      <c r="FP272" s="2">
        <v>485742.53</v>
      </c>
      <c r="FQ272" s="2">
        <v>30065166.050000001</v>
      </c>
      <c r="FR272" s="2">
        <v>2656046.9</v>
      </c>
      <c r="FS272" s="2">
        <v>2565993.42</v>
      </c>
      <c r="FT272" s="2">
        <v>2514021.7999999998</v>
      </c>
      <c r="FU272" s="2">
        <v>4836538.3</v>
      </c>
      <c r="FV272" s="2">
        <v>2740868.09</v>
      </c>
      <c r="FW272" s="2">
        <v>4483799.9000000004</v>
      </c>
      <c r="FX272" s="2">
        <v>3071027.7</v>
      </c>
      <c r="FY272" s="2">
        <v>3500686.61</v>
      </c>
      <c r="FZ272" s="2">
        <v>2376524.79</v>
      </c>
      <c r="GA272" s="2">
        <v>6429364.6900000004</v>
      </c>
      <c r="GB272" s="2">
        <v>1367128.96</v>
      </c>
      <c r="GC272" s="2">
        <v>1963136.73</v>
      </c>
      <c r="GD272" s="2">
        <v>1427806.13</v>
      </c>
      <c r="GE272" s="2">
        <v>14935742.09</v>
      </c>
      <c r="GF272" s="2">
        <v>2982258.27</v>
      </c>
      <c r="GG272" s="2">
        <v>2102844.87</v>
      </c>
      <c r="GH272" s="2">
        <v>6590762.9900000002</v>
      </c>
      <c r="GI272" s="2">
        <v>1986798.96</v>
      </c>
      <c r="GJ272" s="2">
        <v>2353757.7200000002</v>
      </c>
      <c r="GK272" s="2">
        <v>1584810.44</v>
      </c>
      <c r="GL272" s="2">
        <v>5201048.99</v>
      </c>
      <c r="GM272" s="2">
        <v>1608962.68</v>
      </c>
      <c r="GN272" s="2">
        <v>965245.52</v>
      </c>
      <c r="GO272" s="2">
        <v>1425510.83</v>
      </c>
      <c r="GP272" s="2">
        <v>758743.82</v>
      </c>
      <c r="GQ272" s="2">
        <v>8157106.8700000001</v>
      </c>
      <c r="GR272" s="2">
        <v>3773517.9</v>
      </c>
      <c r="GS272" s="2">
        <v>1383629.27</v>
      </c>
      <c r="GT272" s="2">
        <v>2035408.65</v>
      </c>
      <c r="GU272" s="2">
        <v>1593749.13</v>
      </c>
      <c r="GV272" s="2">
        <v>5309773.8099999996</v>
      </c>
      <c r="GW272" s="2">
        <v>2610352.42</v>
      </c>
      <c r="GX272" s="2">
        <v>1659813.16</v>
      </c>
      <c r="GY272" s="2">
        <v>8728432.3100000005</v>
      </c>
      <c r="GZ272" s="2">
        <v>1661109.78</v>
      </c>
      <c r="HA272" s="2">
        <v>4767266.07</v>
      </c>
      <c r="HB272" s="2">
        <v>2187728.0499999998</v>
      </c>
      <c r="HC272" s="2">
        <v>18712452.109999999</v>
      </c>
      <c r="HD272" s="2">
        <v>11711425.029999999</v>
      </c>
      <c r="HE272" s="2">
        <v>5208369.4000000004</v>
      </c>
      <c r="HF272" s="2">
        <v>6181651.1399999997</v>
      </c>
      <c r="HG272" s="2">
        <v>2330162.66</v>
      </c>
      <c r="HH272" s="2">
        <v>3674136.14</v>
      </c>
      <c r="HI272" s="2">
        <v>858726.77</v>
      </c>
      <c r="HJ272" s="2">
        <v>11804040.699999999</v>
      </c>
      <c r="HK272" s="2">
        <v>2790895.39</v>
      </c>
      <c r="HL272" s="2">
        <v>4798340</v>
      </c>
      <c r="HM272" s="2">
        <v>2140806.84</v>
      </c>
      <c r="HN272" s="2">
        <v>2308296.0699999998</v>
      </c>
      <c r="HO272" s="2">
        <v>1725192.28</v>
      </c>
      <c r="HP272" s="2">
        <v>2508690.08</v>
      </c>
      <c r="HQ272" s="2">
        <v>1300123.5</v>
      </c>
      <c r="HR272" s="2">
        <v>17221715.739999998</v>
      </c>
      <c r="HS272" s="2">
        <v>4434532</v>
      </c>
      <c r="HT272" s="2">
        <v>1372000</v>
      </c>
      <c r="HU272" s="2">
        <v>1280804.92</v>
      </c>
      <c r="HV272" s="2">
        <v>2080420</v>
      </c>
      <c r="HW272" s="2">
        <v>869823.4</v>
      </c>
      <c r="HX272" s="2">
        <v>3887061</v>
      </c>
      <c r="HY272" s="2">
        <v>1322000</v>
      </c>
      <c r="HZ272" s="2">
        <v>1268021.27</v>
      </c>
      <c r="IA272" s="2">
        <v>1170117.77</v>
      </c>
      <c r="IB272" s="2">
        <v>1177580.76</v>
      </c>
      <c r="IC272" s="2">
        <v>1842500</v>
      </c>
      <c r="ID272" s="2">
        <v>678864.41</v>
      </c>
      <c r="IE272" s="2">
        <v>1469113.08</v>
      </c>
      <c r="IF272" s="2">
        <v>779233.15</v>
      </c>
      <c r="IG272" s="2">
        <v>899734.82</v>
      </c>
      <c r="IH272" s="2">
        <v>16492084.58</v>
      </c>
      <c r="II272" s="2">
        <v>5641883.9800000004</v>
      </c>
      <c r="IJ272" s="2">
        <v>2336187.5099999998</v>
      </c>
      <c r="IK272" s="2">
        <v>6368275.4800000004</v>
      </c>
      <c r="IL272" s="2">
        <v>5152970.4000000004</v>
      </c>
      <c r="IM272" s="2">
        <v>2322862.6</v>
      </c>
      <c r="IN272" s="2">
        <v>2258749.3199999998</v>
      </c>
      <c r="IO272" s="2">
        <v>3187262.78</v>
      </c>
      <c r="IP272" s="2">
        <v>1816912.1</v>
      </c>
      <c r="IQ272" s="2">
        <v>2131596.6</v>
      </c>
      <c r="IR272" s="2">
        <v>2768878.74</v>
      </c>
      <c r="IS272" s="2">
        <v>17314608.899999999</v>
      </c>
      <c r="IT272" s="2">
        <v>7341318.8200000003</v>
      </c>
      <c r="IU272" s="2">
        <v>3495878</v>
      </c>
      <c r="IV272" s="2">
        <v>2057711.46</v>
      </c>
      <c r="IW272" s="2">
        <v>1056326.3400000001</v>
      </c>
      <c r="IX272" s="2">
        <v>2848947.3</v>
      </c>
      <c r="IY272" s="2">
        <v>1340405.47</v>
      </c>
      <c r="IZ272" s="2">
        <v>992694.01</v>
      </c>
      <c r="JA272" s="2">
        <v>1778052.09</v>
      </c>
      <c r="JB272" s="2">
        <v>1807536.27</v>
      </c>
      <c r="JC272" s="2">
        <v>2568970.29</v>
      </c>
      <c r="JD272" s="2">
        <v>2248993.34</v>
      </c>
      <c r="JE272" s="2">
        <v>4904524.8099999996</v>
      </c>
      <c r="JF272" s="2">
        <v>4035239.94</v>
      </c>
      <c r="JG272" s="2">
        <v>2302884.29</v>
      </c>
      <c r="JH272" s="2">
        <v>2359118.09</v>
      </c>
      <c r="JI272" s="2">
        <v>1481803.31</v>
      </c>
      <c r="JJ272" s="2">
        <v>1014473.34</v>
      </c>
      <c r="JK272" s="2">
        <v>5686134.2999999998</v>
      </c>
      <c r="JL272" s="2">
        <v>1716345.49</v>
      </c>
      <c r="JM272" s="2">
        <v>1077408.49</v>
      </c>
      <c r="JN272" s="2">
        <v>3184005.29</v>
      </c>
      <c r="JO272" s="2">
        <v>1500000</v>
      </c>
      <c r="JP272" s="2">
        <v>2768106.43</v>
      </c>
      <c r="JQ272" s="2">
        <v>971136.2</v>
      </c>
      <c r="JR272" s="2">
        <v>16161596.130000001</v>
      </c>
      <c r="JS272" s="2">
        <v>5120408.5199999996</v>
      </c>
      <c r="JT272" s="2">
        <v>2356451.14</v>
      </c>
      <c r="JU272" s="2">
        <v>201115.05</v>
      </c>
      <c r="JV272" s="2">
        <v>2058208.08</v>
      </c>
      <c r="JW272" s="2">
        <v>1495249.11</v>
      </c>
      <c r="JX272" s="2">
        <v>4276000</v>
      </c>
      <c r="JY272" s="2">
        <v>3484000</v>
      </c>
      <c r="JZ272" s="2">
        <v>309600</v>
      </c>
      <c r="KA272" s="2">
        <v>1376630.15</v>
      </c>
      <c r="KB272" s="2">
        <v>1794000</v>
      </c>
      <c r="KC272" s="2">
        <v>1842485.42</v>
      </c>
      <c r="KD272" s="2">
        <v>2678036.33</v>
      </c>
      <c r="KE272" s="2">
        <v>1256496.05</v>
      </c>
      <c r="KF272" s="2">
        <v>1579448.97</v>
      </c>
      <c r="KG272" s="2">
        <v>20289669.48</v>
      </c>
      <c r="KH272" s="2">
        <v>6650734.3200000003</v>
      </c>
      <c r="KI272" s="2">
        <v>2960647.42</v>
      </c>
      <c r="KJ272" s="2">
        <v>4223008.49</v>
      </c>
      <c r="KK272" s="2"/>
      <c r="KL272" s="2">
        <v>1844762</v>
      </c>
      <c r="KM272" s="2">
        <v>9105461.6300000008</v>
      </c>
      <c r="KN272" s="2">
        <v>2686679.26</v>
      </c>
      <c r="KO272" s="2">
        <v>4467063.12</v>
      </c>
      <c r="KP272" s="2">
        <v>6302939.5199999996</v>
      </c>
      <c r="KQ272" s="2">
        <v>1376038.18</v>
      </c>
      <c r="KR272" s="2">
        <v>4289157.5</v>
      </c>
      <c r="KS272" s="2">
        <v>5394052.7199999997</v>
      </c>
      <c r="KT272" s="2">
        <v>3710407.17</v>
      </c>
      <c r="KU272" s="2">
        <v>1788458</v>
      </c>
      <c r="KV272" s="2">
        <v>6492561.7000000002</v>
      </c>
      <c r="KW272" s="2">
        <v>1998114.57</v>
      </c>
      <c r="KX272" s="2">
        <v>9403472.1600000001</v>
      </c>
      <c r="KY272" s="2">
        <v>1003633.87</v>
      </c>
      <c r="KZ272" s="2">
        <v>2408609.37</v>
      </c>
      <c r="LA272" s="2">
        <v>3769896.23</v>
      </c>
      <c r="LB272" s="2">
        <v>4942176.0999999996</v>
      </c>
      <c r="LC272" s="2">
        <v>1063416.02</v>
      </c>
      <c r="LD272" s="2">
        <v>2469328.0699999998</v>
      </c>
      <c r="LE272" s="2">
        <v>2138852.86</v>
      </c>
      <c r="LF272" s="2">
        <v>16401859.18</v>
      </c>
      <c r="LG272" s="2">
        <v>4671209.3499999996</v>
      </c>
      <c r="LH272" s="2">
        <v>10032031.140000001</v>
      </c>
      <c r="LI272" s="2">
        <v>5271546.17</v>
      </c>
      <c r="LJ272" s="2">
        <v>1374642.1</v>
      </c>
      <c r="LK272" s="2">
        <v>1988500</v>
      </c>
      <c r="LL272" s="2">
        <v>690753.88</v>
      </c>
      <c r="LM272" s="2">
        <v>2038271.15</v>
      </c>
      <c r="LN272" s="2">
        <v>634512.24</v>
      </c>
      <c r="LO272" s="2">
        <v>2626546.62</v>
      </c>
      <c r="LP272" s="2">
        <v>779749.81</v>
      </c>
      <c r="LQ272" s="2">
        <v>7996190.6299999999</v>
      </c>
      <c r="LR272" s="2">
        <v>1667624.17</v>
      </c>
      <c r="LS272" s="2">
        <v>1526315.09</v>
      </c>
      <c r="LT272" s="2">
        <v>17317315.940000001</v>
      </c>
      <c r="LU272" s="2">
        <v>9531058.3100000005</v>
      </c>
      <c r="LV272" s="2">
        <v>9938525.6199999992</v>
      </c>
      <c r="LW272" s="2">
        <v>5541841.9400000004</v>
      </c>
      <c r="LX272" s="2">
        <v>4613524.75</v>
      </c>
      <c r="LY272" s="2">
        <v>4717540</v>
      </c>
      <c r="LZ272" s="2">
        <v>4602125.43</v>
      </c>
      <c r="MA272" s="2">
        <v>2836566.34</v>
      </c>
      <c r="MB272" s="2">
        <v>2515349.84</v>
      </c>
      <c r="MC272" s="2">
        <v>2503109.0699999998</v>
      </c>
      <c r="MD272" s="2">
        <v>6346181.3799999999</v>
      </c>
      <c r="ME272" s="2">
        <v>2259728.71</v>
      </c>
      <c r="MF272" s="2">
        <v>20306683.289999999</v>
      </c>
      <c r="MG272" s="2">
        <v>1453848.82</v>
      </c>
      <c r="MH272" s="2">
        <v>1120922.56</v>
      </c>
      <c r="MI272" s="2">
        <v>700000</v>
      </c>
      <c r="MJ272" s="2">
        <v>550000</v>
      </c>
      <c r="MK272" s="2">
        <v>3347841.48</v>
      </c>
      <c r="ML272" s="2">
        <v>2753000</v>
      </c>
      <c r="MM272" s="2">
        <v>2289720.04</v>
      </c>
      <c r="MN272" s="2">
        <v>5059384.3</v>
      </c>
      <c r="MO272" s="2">
        <v>2257120.64</v>
      </c>
      <c r="MP272" s="2">
        <v>3083277.64</v>
      </c>
      <c r="MQ272" s="2">
        <v>2273388.9700000002</v>
      </c>
      <c r="MR272" s="2">
        <v>14214707.800000001</v>
      </c>
      <c r="MS272" s="2">
        <v>3401427.79</v>
      </c>
      <c r="MT272" s="2">
        <v>4214975.8499999996</v>
      </c>
      <c r="MU272" s="2">
        <v>4732536.2300000004</v>
      </c>
      <c r="MV272" s="2">
        <v>5523442.8300000001</v>
      </c>
      <c r="MW272" s="2">
        <v>1594665.29</v>
      </c>
      <c r="MX272" s="2">
        <v>6324037.4199999999</v>
      </c>
      <c r="MY272" s="2">
        <v>5283019.7300000004</v>
      </c>
      <c r="MZ272" s="2">
        <v>1700000</v>
      </c>
      <c r="NA272" s="2">
        <v>670216.42000000004</v>
      </c>
      <c r="NB272" s="2">
        <v>513130.68</v>
      </c>
      <c r="NC272" s="2">
        <v>23328897.079999998</v>
      </c>
      <c r="ND272" s="2">
        <v>9601578.5600000005</v>
      </c>
      <c r="NE272" s="2">
        <v>3190715.53</v>
      </c>
      <c r="NF272" s="2">
        <v>12585013.24</v>
      </c>
      <c r="NG272" s="2">
        <v>1237007.8700000001</v>
      </c>
      <c r="NH272" s="2">
        <v>4129273.72</v>
      </c>
      <c r="NI272" s="2">
        <v>10771623.060000001</v>
      </c>
      <c r="NJ272" s="2">
        <v>10285600.609999999</v>
      </c>
      <c r="NK272" s="2">
        <v>817748.26</v>
      </c>
      <c r="NL272" s="2">
        <v>4698077.4400000004</v>
      </c>
      <c r="NM272" s="2">
        <v>2575324.73</v>
      </c>
      <c r="NN272" s="2">
        <v>1953617.83</v>
      </c>
      <c r="NO272" s="2">
        <v>7462799.7999999998</v>
      </c>
      <c r="NP272" s="2">
        <v>3653743.85</v>
      </c>
      <c r="NQ272" s="2">
        <v>2095501.63</v>
      </c>
      <c r="NR272" s="2">
        <v>2399374.69</v>
      </c>
      <c r="NS272" s="2">
        <v>1211598.06</v>
      </c>
      <c r="NT272" s="2">
        <v>98729.37</v>
      </c>
      <c r="NU272" s="2">
        <v>558931.75</v>
      </c>
      <c r="NV272" s="2">
        <v>9845625.3300000001</v>
      </c>
      <c r="NW272" s="2">
        <v>4674552.09</v>
      </c>
      <c r="NX272" s="2">
        <v>1569749.88</v>
      </c>
      <c r="NY272" s="2">
        <v>1712563.24</v>
      </c>
      <c r="NZ272" s="2">
        <v>1471648.6</v>
      </c>
      <c r="OA272" s="2">
        <v>3494009.09</v>
      </c>
      <c r="OB272" s="2">
        <v>1291842.49</v>
      </c>
      <c r="OC272" s="2">
        <v>16025128.15</v>
      </c>
      <c r="OD272" s="2">
        <v>3405023.15</v>
      </c>
      <c r="OE272" s="2">
        <v>4713035.88</v>
      </c>
      <c r="OF272" s="2">
        <v>4748920</v>
      </c>
      <c r="OG272" s="2">
        <v>2125605.5</v>
      </c>
      <c r="OH272" s="2">
        <v>4752836.1900000004</v>
      </c>
      <c r="OI272" s="2">
        <v>2249403.65</v>
      </c>
      <c r="OJ272" s="2">
        <v>1676774.41</v>
      </c>
      <c r="OK272" s="2">
        <v>2963812.25</v>
      </c>
      <c r="OL272" s="2">
        <v>18827885.68</v>
      </c>
      <c r="OM272" s="2">
        <v>8630190.7200000007</v>
      </c>
      <c r="ON272" s="2">
        <v>8193810.0800000001</v>
      </c>
      <c r="OO272" s="2">
        <v>3391395.31</v>
      </c>
      <c r="OP272" s="2">
        <v>3594123.82</v>
      </c>
      <c r="OQ272" s="2">
        <v>1770414.83</v>
      </c>
      <c r="OR272" s="2">
        <v>14359908.42</v>
      </c>
      <c r="OS272" s="2">
        <v>2226076.7400000002</v>
      </c>
      <c r="OT272" s="2"/>
      <c r="OU272" s="2">
        <v>4575608.7699999996</v>
      </c>
      <c r="OV272" s="2">
        <v>4740023.43</v>
      </c>
      <c r="OW272" s="2">
        <v>5464182.8200000003</v>
      </c>
      <c r="OX272" s="2">
        <v>2059868.22</v>
      </c>
      <c r="OY272" s="2">
        <v>3113194.09</v>
      </c>
      <c r="OZ272" s="2">
        <v>1447212.68</v>
      </c>
      <c r="PA272" s="2">
        <v>19355638.260000002</v>
      </c>
      <c r="PB272" s="2">
        <v>1860224.58</v>
      </c>
      <c r="PC272" s="2">
        <v>4048653.27</v>
      </c>
      <c r="PD272" s="2">
        <v>1068138.24</v>
      </c>
      <c r="PE272" s="2">
        <v>2628662.87</v>
      </c>
      <c r="PF272" s="2">
        <v>6809416.6600000001</v>
      </c>
      <c r="PG272" s="2">
        <v>2472912</v>
      </c>
      <c r="PH272" s="2">
        <v>2115412.94</v>
      </c>
      <c r="PI272" s="2">
        <v>3364681.68</v>
      </c>
      <c r="PJ272" s="2">
        <v>2733690.86</v>
      </c>
      <c r="PK272" s="2">
        <v>3492584</v>
      </c>
      <c r="PL272" s="2">
        <v>4676100.16</v>
      </c>
      <c r="PM272" s="2">
        <v>1519959.61</v>
      </c>
      <c r="PN272" s="2">
        <v>8519313.5099999998</v>
      </c>
      <c r="PO272" s="2">
        <v>1837479.78</v>
      </c>
      <c r="PP272" s="2">
        <v>1187697.56</v>
      </c>
      <c r="PQ272" s="2">
        <v>857770.42</v>
      </c>
      <c r="PR272" s="2">
        <v>1001660.54</v>
      </c>
      <c r="PS272" s="2">
        <v>45339334.960000001</v>
      </c>
      <c r="PT272" s="2">
        <v>3044688.04</v>
      </c>
      <c r="PU272" s="2">
        <v>3361979.72</v>
      </c>
      <c r="PV272" s="2">
        <v>4676639.4800000004</v>
      </c>
      <c r="PW272" s="2">
        <v>9620796.0800000001</v>
      </c>
      <c r="PX272" s="2">
        <v>2496896.35</v>
      </c>
      <c r="PY272" s="2">
        <v>5570951.5599999996</v>
      </c>
      <c r="PZ272" s="2">
        <v>4200220.8</v>
      </c>
      <c r="QA272" s="2">
        <v>6459219.2999999998</v>
      </c>
      <c r="QB272" s="2">
        <v>2763340.7</v>
      </c>
      <c r="QC272" s="2">
        <v>2450928.2599999998</v>
      </c>
      <c r="QD272" s="2">
        <v>2502099.85</v>
      </c>
      <c r="QE272" s="2">
        <v>2817922.31</v>
      </c>
      <c r="QF272" s="2">
        <v>4692283.57</v>
      </c>
      <c r="QG272" s="2">
        <v>3852509.52</v>
      </c>
      <c r="QH272" s="2">
        <v>4141289.04</v>
      </c>
      <c r="QI272" s="2">
        <v>278987.34000000003</v>
      </c>
      <c r="QJ272" s="2">
        <v>2538131.17</v>
      </c>
      <c r="QK272" s="2">
        <v>2259032.87</v>
      </c>
      <c r="QL272" s="2">
        <v>4363139.67</v>
      </c>
      <c r="QM272" s="2">
        <v>4181059.4</v>
      </c>
      <c r="QN272" s="2">
        <v>2390586.88</v>
      </c>
      <c r="QO272" s="2">
        <v>2839353.57</v>
      </c>
      <c r="QP272" s="2">
        <v>1651711.38</v>
      </c>
      <c r="QQ272" s="2">
        <v>1800353.7</v>
      </c>
      <c r="QR272" s="2">
        <v>2864372.15</v>
      </c>
      <c r="QS272" s="2">
        <v>13119176.9</v>
      </c>
      <c r="QT272" s="2">
        <v>3480263.07</v>
      </c>
      <c r="QU272" s="2">
        <v>5500495.25</v>
      </c>
      <c r="QV272" s="2">
        <v>2693444.4</v>
      </c>
      <c r="QW272" s="2">
        <v>4146125.2</v>
      </c>
      <c r="QX272" s="2">
        <v>7036668</v>
      </c>
      <c r="QY272" s="2">
        <v>3464004.61</v>
      </c>
      <c r="QZ272" s="2">
        <v>4117775.51</v>
      </c>
      <c r="RA272" s="2">
        <v>6114581.2999999998</v>
      </c>
      <c r="RB272" s="2">
        <v>3024161.37</v>
      </c>
      <c r="RC272" s="2">
        <v>2026818.06</v>
      </c>
      <c r="RD272" s="2">
        <v>1528640.61</v>
      </c>
      <c r="RE272" s="2">
        <v>2156082.91</v>
      </c>
      <c r="RF272" s="2">
        <v>25443658.129999999</v>
      </c>
      <c r="RG272" s="2">
        <v>7889707.8799999999</v>
      </c>
      <c r="RH272" s="2">
        <v>2801753.04</v>
      </c>
      <c r="RI272" s="2">
        <v>2951265.04</v>
      </c>
      <c r="RJ272" s="2">
        <v>3024909.81</v>
      </c>
      <c r="RK272" s="2">
        <v>2388377.13</v>
      </c>
      <c r="RL272" s="2">
        <v>7375883.5199999996</v>
      </c>
      <c r="RM272" s="2">
        <v>5496601.3799999999</v>
      </c>
      <c r="RN272" s="2">
        <v>5021171.46</v>
      </c>
      <c r="RO272" s="2">
        <v>4504777.8099999996</v>
      </c>
      <c r="RP272" s="2">
        <v>7465732.6900000004</v>
      </c>
      <c r="RQ272" s="2">
        <v>912638.41</v>
      </c>
      <c r="RR272" s="2">
        <v>4433633.6399999997</v>
      </c>
      <c r="RS272" s="2">
        <v>2461851.2000000002</v>
      </c>
      <c r="RT272" s="2">
        <v>1143416.43</v>
      </c>
      <c r="RU272" s="2">
        <v>3598417.67</v>
      </c>
      <c r="RV272" s="2">
        <v>1435487.31</v>
      </c>
      <c r="RW272" s="2">
        <v>3708750</v>
      </c>
      <c r="RX272" s="2">
        <v>1583387.27</v>
      </c>
      <c r="RY272" s="2">
        <v>1909829.24</v>
      </c>
      <c r="RZ272" s="2">
        <v>11189673.050000001</v>
      </c>
      <c r="SA272" s="2">
        <v>3633626.42</v>
      </c>
      <c r="SB272" s="2">
        <v>3247427.03</v>
      </c>
      <c r="SC272" s="2">
        <v>1668900</v>
      </c>
      <c r="SD272" s="2">
        <v>1833600</v>
      </c>
      <c r="SE272" s="2">
        <v>3557163.95</v>
      </c>
      <c r="SF272" s="2">
        <v>1378319.96</v>
      </c>
      <c r="SG272" s="2">
        <v>5715656.8399999999</v>
      </c>
      <c r="SH272" s="2">
        <v>3295561.44</v>
      </c>
      <c r="SI272" s="2">
        <v>5639803.3099999996</v>
      </c>
      <c r="SJ272" s="2">
        <v>5174054.42</v>
      </c>
      <c r="SK272" s="2">
        <v>1729557.65</v>
      </c>
      <c r="SL272" s="2">
        <v>7598875</v>
      </c>
      <c r="SM272" s="2">
        <v>2502296.9</v>
      </c>
      <c r="SN272" s="2">
        <v>2718506.79</v>
      </c>
      <c r="SO272" s="2">
        <v>3869969.47</v>
      </c>
      <c r="SP272" s="2">
        <v>1525811.3</v>
      </c>
      <c r="SQ272" s="2">
        <v>3039213.23</v>
      </c>
      <c r="SR272" s="2">
        <v>1540281.45</v>
      </c>
      <c r="SS272" s="2">
        <v>1228742.19</v>
      </c>
      <c r="ST272" s="2">
        <v>17336830.739999998</v>
      </c>
      <c r="SU272" s="2">
        <v>2226236.16</v>
      </c>
      <c r="SV272" s="2">
        <v>3063202.95</v>
      </c>
      <c r="SW272" s="2">
        <v>3640151.23</v>
      </c>
      <c r="SX272" s="2">
        <v>1448494.86</v>
      </c>
      <c r="SY272" s="2">
        <v>1959147.29</v>
      </c>
      <c r="SZ272" s="2">
        <v>3561598.15</v>
      </c>
      <c r="TA272" s="2">
        <v>6698498.0800000001</v>
      </c>
      <c r="TB272" s="2">
        <v>2174146.9500000002</v>
      </c>
      <c r="TC272" s="2">
        <v>1564135.28</v>
      </c>
      <c r="TD272" s="2">
        <v>4262663.21</v>
      </c>
      <c r="TE272" s="2">
        <v>3467857.66</v>
      </c>
      <c r="TF272" s="2">
        <v>2130807.7200000002</v>
      </c>
      <c r="TG272" s="2">
        <v>2004227.11</v>
      </c>
      <c r="TH272" s="2">
        <v>27034315.789999999</v>
      </c>
      <c r="TI272" s="2">
        <v>2330244.7599999998</v>
      </c>
      <c r="TJ272" s="2">
        <v>2215657.96</v>
      </c>
      <c r="TK272" s="2">
        <v>4924089.1100000003</v>
      </c>
      <c r="TL272" s="2">
        <v>4589854.74</v>
      </c>
      <c r="TM272" s="2">
        <v>3639171.71</v>
      </c>
      <c r="TN272" s="2">
        <v>2916541.02</v>
      </c>
      <c r="TO272" s="2">
        <v>1928000</v>
      </c>
      <c r="TP272" s="2">
        <v>2198386.66</v>
      </c>
      <c r="TQ272" s="2">
        <v>3623682.73</v>
      </c>
      <c r="TR272" s="2">
        <v>7327548.6500000004</v>
      </c>
      <c r="TS272" s="2">
        <v>2001898.45</v>
      </c>
      <c r="TT272" s="2">
        <v>3681389.12</v>
      </c>
      <c r="TU272" s="2">
        <v>1862230.37</v>
      </c>
      <c r="TV272" s="2">
        <v>2694520.25</v>
      </c>
      <c r="TW272" s="2">
        <v>1256613.47</v>
      </c>
      <c r="TX272" s="2">
        <v>7900154.7999999998</v>
      </c>
      <c r="TY272" s="2">
        <v>2094106.06</v>
      </c>
      <c r="TZ272" s="2">
        <v>12367596.18</v>
      </c>
      <c r="UA272" s="2">
        <v>5626929.54</v>
      </c>
      <c r="UB272" s="2">
        <v>1663369.97</v>
      </c>
      <c r="UC272" s="2">
        <v>999292.15</v>
      </c>
      <c r="UD272" s="2">
        <v>7783299.1699999999</v>
      </c>
      <c r="UE272" s="2">
        <v>966091.4</v>
      </c>
      <c r="UF272" s="2">
        <v>629107.93999999994</v>
      </c>
      <c r="UG272" s="2">
        <v>2531229.31</v>
      </c>
      <c r="UH272" s="2">
        <v>1292254.44</v>
      </c>
      <c r="UI272" s="2">
        <v>8532540.6199999992</v>
      </c>
      <c r="UJ272" s="2">
        <v>6246073.1100000003</v>
      </c>
      <c r="UK272" s="2">
        <v>2325598.88</v>
      </c>
      <c r="UL272" s="2">
        <v>5516858.2999999998</v>
      </c>
      <c r="UM272" s="2">
        <v>2165753.21</v>
      </c>
      <c r="UN272" s="2">
        <v>1325012.69</v>
      </c>
      <c r="UO272" s="2">
        <v>42845955.32</v>
      </c>
      <c r="UP272" s="2">
        <v>4083692.63</v>
      </c>
      <c r="UQ272" s="2">
        <v>2465036.36</v>
      </c>
      <c r="UR272" s="2">
        <v>5248849.8499999996</v>
      </c>
      <c r="US272" s="2">
        <v>283185.40999999997</v>
      </c>
      <c r="UT272" s="2">
        <v>1929891.61</v>
      </c>
      <c r="UU272" s="2">
        <v>11311768.52</v>
      </c>
      <c r="UV272" s="2">
        <v>1007116.4</v>
      </c>
      <c r="UW272" s="2">
        <v>1147359.3600000001</v>
      </c>
      <c r="UX272" s="2">
        <v>1819400</v>
      </c>
      <c r="UY272" s="2">
        <v>2366148.81</v>
      </c>
      <c r="UZ272" s="2">
        <v>7639866.0499999998</v>
      </c>
      <c r="VA272" s="2">
        <v>2971183.52</v>
      </c>
      <c r="VB272" s="2">
        <v>5348999.24</v>
      </c>
      <c r="VC272" s="2">
        <v>1285882.3</v>
      </c>
      <c r="VD272" s="2">
        <v>3948495.86</v>
      </c>
      <c r="VE272" s="2">
        <v>1199753.3</v>
      </c>
      <c r="VF272" s="2">
        <v>4197338.87</v>
      </c>
      <c r="VG272" s="2">
        <v>10448173.310000001</v>
      </c>
      <c r="VH272" s="2">
        <v>1880876.63</v>
      </c>
      <c r="VI272" s="2">
        <v>1027705.37</v>
      </c>
      <c r="VJ272" s="2">
        <v>988709.18</v>
      </c>
      <c r="VK272" s="2">
        <v>19401659.309999999</v>
      </c>
      <c r="VL272" s="2">
        <v>2181269.17</v>
      </c>
      <c r="VM272" s="2">
        <v>2982254.69</v>
      </c>
      <c r="VN272" s="2">
        <v>7256769.4800000004</v>
      </c>
      <c r="VO272" s="2">
        <v>5175947.33</v>
      </c>
      <c r="VP272" s="2">
        <v>6352725.9900000002</v>
      </c>
      <c r="VQ272" s="2">
        <v>1758388.11</v>
      </c>
      <c r="VR272" s="2">
        <v>6534104.6100000003</v>
      </c>
      <c r="VS272" s="2">
        <v>4188407.59</v>
      </c>
      <c r="VT272" s="2">
        <v>9739788.9600000009</v>
      </c>
      <c r="VU272" s="2">
        <v>2373478.0299999998</v>
      </c>
      <c r="VV272" s="2">
        <v>6448289.1200000001</v>
      </c>
      <c r="VW272" s="2">
        <v>2855662.15</v>
      </c>
      <c r="VX272" s="2">
        <v>2004078</v>
      </c>
      <c r="VY272" s="2">
        <v>2362070.42</v>
      </c>
      <c r="VZ272" s="2">
        <v>48599376.850000001</v>
      </c>
      <c r="WA272" s="2">
        <v>7189537.4199999999</v>
      </c>
      <c r="WB272" s="2">
        <v>4766506.78</v>
      </c>
      <c r="WC272" s="2">
        <v>3472598.53</v>
      </c>
      <c r="WD272" s="2">
        <v>2887066.47</v>
      </c>
      <c r="WE272" s="2">
        <v>3475541.37</v>
      </c>
      <c r="WF272" s="2">
        <v>14815410.16</v>
      </c>
      <c r="WG272" s="2">
        <v>10406959.92</v>
      </c>
      <c r="WH272" s="2">
        <v>4133732.58</v>
      </c>
      <c r="WI272" s="2">
        <v>7123046.75</v>
      </c>
      <c r="WJ272" s="2">
        <v>2125499.77</v>
      </c>
      <c r="WK272" s="2">
        <v>12515741.279999999</v>
      </c>
      <c r="WL272" s="2">
        <v>6545475.5899999999</v>
      </c>
      <c r="WM272" s="2">
        <v>8359165.0599999996</v>
      </c>
      <c r="WN272" s="2">
        <v>6003966.3700000001</v>
      </c>
      <c r="WO272" s="2">
        <v>4340547.96</v>
      </c>
      <c r="WP272" s="2">
        <v>2772659.93</v>
      </c>
      <c r="WQ272" s="2">
        <v>5258542.88</v>
      </c>
      <c r="WR272" s="2">
        <v>2447279.62</v>
      </c>
      <c r="WS272" s="2">
        <v>6218198.5599999996</v>
      </c>
      <c r="WT272" s="2">
        <v>9654475.5800000001</v>
      </c>
      <c r="WU272" s="2">
        <v>3741511.89</v>
      </c>
      <c r="WV272" s="2">
        <v>1402167.08</v>
      </c>
      <c r="WW272" s="2">
        <v>2625206.1</v>
      </c>
      <c r="WX272" s="2">
        <v>2552247.13</v>
      </c>
      <c r="WY272" s="2"/>
      <c r="WZ272" s="2">
        <v>1808086.82</v>
      </c>
      <c r="XA272" s="2">
        <v>1573478</v>
      </c>
      <c r="XB272" s="2">
        <v>7865745.2599999998</v>
      </c>
      <c r="XC272" s="2">
        <v>1091590.9099999999</v>
      </c>
      <c r="XD272" s="2">
        <v>1800261.56</v>
      </c>
      <c r="XE272" s="2">
        <v>695909.25</v>
      </c>
      <c r="XF272" s="2">
        <v>4085998.26</v>
      </c>
      <c r="XG272" s="2">
        <v>25569123.32</v>
      </c>
      <c r="XH272" s="2">
        <v>5949224.29</v>
      </c>
      <c r="XI272" s="2">
        <v>5078186.12</v>
      </c>
      <c r="XJ272" s="2">
        <v>7287656.5800000001</v>
      </c>
      <c r="XK272" s="2">
        <v>3673739</v>
      </c>
      <c r="XL272" s="2">
        <v>5641977.0199999996</v>
      </c>
      <c r="XM272" s="2">
        <v>6641681.21</v>
      </c>
      <c r="XN272" s="2">
        <v>3817613.68</v>
      </c>
      <c r="XO272" s="2">
        <v>2786592.03</v>
      </c>
      <c r="XP272" s="2">
        <v>8919951.5600000005</v>
      </c>
      <c r="XQ272" s="2">
        <v>10452000</v>
      </c>
      <c r="XR272" s="2">
        <v>2479411.79</v>
      </c>
      <c r="XS272" s="2">
        <v>2257825.27</v>
      </c>
      <c r="XT272" s="2">
        <v>2634493.48</v>
      </c>
      <c r="XU272" s="2">
        <v>2869238.78</v>
      </c>
      <c r="XV272" s="2">
        <v>2285774.2200000002</v>
      </c>
      <c r="XW272" s="2">
        <v>2396080.87</v>
      </c>
      <c r="XX272" s="2">
        <v>2006382.95</v>
      </c>
      <c r="XY272" s="2">
        <v>1887460.72</v>
      </c>
      <c r="XZ272" s="2">
        <v>2324919.81</v>
      </c>
      <c r="YA272" s="2">
        <v>2267133.9500000002</v>
      </c>
      <c r="YB272" s="2">
        <v>2051977.09</v>
      </c>
      <c r="YC272" s="2">
        <v>2624017.65</v>
      </c>
      <c r="YD272" s="2">
        <v>31633395.449999999</v>
      </c>
      <c r="YE272" s="2">
        <v>4265977.7</v>
      </c>
      <c r="YF272" s="2">
        <v>6635800.9800000004</v>
      </c>
      <c r="YG272" s="2">
        <v>3266463.69</v>
      </c>
      <c r="YH272" s="2">
        <v>10765945.82</v>
      </c>
      <c r="YI272" s="2">
        <v>6116910.6799999997</v>
      </c>
      <c r="YJ272" s="2">
        <v>5836595.5199999996</v>
      </c>
      <c r="YK272" s="2">
        <v>2659199.63</v>
      </c>
      <c r="YL272" s="2">
        <v>6791069.9400000004</v>
      </c>
      <c r="YM272" s="2">
        <v>6677432.9299999997</v>
      </c>
      <c r="YN272" s="2">
        <v>4846854.12</v>
      </c>
      <c r="YO272" s="2">
        <v>4525498.09</v>
      </c>
      <c r="YP272" s="2">
        <v>3452491.65</v>
      </c>
      <c r="YQ272" s="2">
        <v>2144875.17</v>
      </c>
      <c r="YR272" s="2">
        <v>2244790.2999999998</v>
      </c>
      <c r="YS272" s="2">
        <v>3991413.92</v>
      </c>
      <c r="YT272" s="2">
        <v>2218517.52</v>
      </c>
      <c r="YU272" s="2">
        <v>10164759.48</v>
      </c>
      <c r="YV272" s="2">
        <v>1581052.12</v>
      </c>
      <c r="YW272" s="2">
        <v>3503307.56</v>
      </c>
      <c r="YX272" s="2">
        <v>1834236.24</v>
      </c>
      <c r="YY272" s="2">
        <v>1134802.67</v>
      </c>
      <c r="YZ272" s="2">
        <v>1017500</v>
      </c>
      <c r="ZA272" s="2">
        <v>3867659.15</v>
      </c>
      <c r="ZB272" s="2">
        <v>15589618.369999999</v>
      </c>
      <c r="ZC272" s="2">
        <v>1907864.08</v>
      </c>
      <c r="ZD272" s="2">
        <v>3378370.73</v>
      </c>
      <c r="ZE272" s="2">
        <v>3017000</v>
      </c>
      <c r="ZF272" s="2">
        <v>1456000</v>
      </c>
      <c r="ZG272" s="2">
        <v>1160700</v>
      </c>
      <c r="ZH272" s="2">
        <v>1507093.24</v>
      </c>
      <c r="ZI272" s="2">
        <v>1668711.53</v>
      </c>
      <c r="ZJ272" s="2">
        <v>6276837.6200000001</v>
      </c>
      <c r="ZK272" s="2">
        <v>22747774.16</v>
      </c>
      <c r="ZL272" s="2">
        <v>2339341.61</v>
      </c>
      <c r="ZM272" s="2">
        <v>2762260.89</v>
      </c>
      <c r="ZN272" s="2">
        <v>6150782.2199999997</v>
      </c>
      <c r="ZO272" s="2">
        <v>4157296</v>
      </c>
      <c r="ZP272" s="2">
        <v>3650327.3</v>
      </c>
      <c r="ZQ272" s="2">
        <v>3964891.87</v>
      </c>
      <c r="ZR272" s="2">
        <v>2944647.22</v>
      </c>
      <c r="ZS272" s="2">
        <v>2875626.66</v>
      </c>
      <c r="ZT272" s="2">
        <v>3226392.63</v>
      </c>
      <c r="ZU272" s="2">
        <v>1433446.7</v>
      </c>
      <c r="ZV272" s="2">
        <v>2054024.67</v>
      </c>
      <c r="ZW272" s="2">
        <v>2161978.54</v>
      </c>
      <c r="ZX272" s="2">
        <v>2886633.72</v>
      </c>
      <c r="ZY272" s="2">
        <v>2171290.65</v>
      </c>
      <c r="ZZ272" s="2">
        <v>3602676.4</v>
      </c>
      <c r="AAA272" s="2">
        <v>4433188.25</v>
      </c>
      <c r="AAB272" s="2">
        <v>1782068.75</v>
      </c>
      <c r="AAC272" s="2">
        <v>3073200.58</v>
      </c>
      <c r="AAD272" s="2">
        <v>2244066.5099999998</v>
      </c>
      <c r="AAE272" s="2">
        <v>2802895.03</v>
      </c>
      <c r="AAF272" s="2">
        <v>2095443.78</v>
      </c>
      <c r="AAG272" s="2">
        <v>12049029.85</v>
      </c>
      <c r="AAH272" s="2">
        <v>2707181.12</v>
      </c>
      <c r="AAI272" s="2">
        <v>3459910.32</v>
      </c>
      <c r="AAJ272" s="2">
        <v>1269000</v>
      </c>
      <c r="AAK272" s="2">
        <v>1440166.74</v>
      </c>
      <c r="AAL272" s="2">
        <v>2090000</v>
      </c>
      <c r="AAM272" s="2">
        <v>1527096.85</v>
      </c>
      <c r="AAN272" s="2">
        <v>34825434.079999998</v>
      </c>
      <c r="AAO272" s="2">
        <v>9521964.5700000003</v>
      </c>
      <c r="AAP272" s="2">
        <v>4788128.01</v>
      </c>
      <c r="AAQ272" s="2">
        <v>5372520.3700000001</v>
      </c>
      <c r="AAR272" s="2">
        <v>2944361.55</v>
      </c>
      <c r="AAS272" s="2">
        <v>1899386.81</v>
      </c>
      <c r="AAT272" s="2">
        <v>3003769.92</v>
      </c>
      <c r="AAU272" s="2">
        <v>6065165.0700000003</v>
      </c>
      <c r="AAV272" s="2">
        <v>9321666.4199999999</v>
      </c>
      <c r="AAW272" s="2">
        <v>3541951.31</v>
      </c>
      <c r="AAX272" s="2">
        <v>4701726.0199999996</v>
      </c>
      <c r="AAY272" s="2">
        <v>11127451.640000001</v>
      </c>
      <c r="AAZ272" s="2">
        <v>4841024.1500000004</v>
      </c>
      <c r="ABA272" s="2">
        <v>3195800.33</v>
      </c>
      <c r="ABB272" s="2">
        <v>3555378.21</v>
      </c>
      <c r="ABC272" s="2">
        <v>2205600</v>
      </c>
      <c r="ABD272" s="2">
        <v>2028081.04</v>
      </c>
      <c r="ABE272" s="2">
        <v>2796267.34</v>
      </c>
      <c r="ABF272" s="2">
        <v>3487700</v>
      </c>
      <c r="ABG272" s="2">
        <v>14018840.16</v>
      </c>
      <c r="ABH272" s="2">
        <v>9256159.0899999999</v>
      </c>
      <c r="ABI272" s="2">
        <v>3601883.71</v>
      </c>
      <c r="ABJ272" s="2">
        <v>2649152.6</v>
      </c>
      <c r="ABK272" s="2">
        <v>4715706.3899999997</v>
      </c>
      <c r="ABL272" s="2">
        <v>1707915.78</v>
      </c>
      <c r="ABM272" s="2">
        <v>1660555.03</v>
      </c>
      <c r="ABN272" s="2">
        <v>11888314.66</v>
      </c>
      <c r="ABO272" s="2">
        <v>3162233.66</v>
      </c>
      <c r="ABP272" s="2">
        <v>3908038.27</v>
      </c>
      <c r="ABQ272" s="2">
        <v>3494229.56</v>
      </c>
      <c r="ABR272" s="2">
        <v>2950326.49</v>
      </c>
      <c r="ABS272" s="2">
        <v>5783593.2300000004</v>
      </c>
      <c r="ABT272" s="2">
        <v>2460008.4300000002</v>
      </c>
      <c r="ABU272" s="2">
        <v>3401246.65</v>
      </c>
      <c r="ABV272" s="2">
        <v>94635.98</v>
      </c>
      <c r="ABW272" s="2">
        <v>13210099.32</v>
      </c>
      <c r="ABX272" s="2">
        <v>1304046.94</v>
      </c>
      <c r="ABY272" s="2">
        <v>2891986.1</v>
      </c>
      <c r="ABZ272" s="2">
        <v>1660589.81</v>
      </c>
      <c r="ACA272" s="2">
        <v>1177750.55</v>
      </c>
      <c r="ACB272" s="2">
        <v>3897385.23</v>
      </c>
      <c r="ACC272" s="2">
        <v>1348658.5</v>
      </c>
      <c r="ACD272" s="2">
        <v>1826100.32</v>
      </c>
      <c r="ACE272" s="2">
        <v>967061.37</v>
      </c>
      <c r="ACF272" s="2">
        <v>2901476.35</v>
      </c>
      <c r="ACG272" s="2">
        <v>1779612.74</v>
      </c>
      <c r="ACH272" s="2">
        <v>29113051.059999999</v>
      </c>
      <c r="ACI272" s="2">
        <v>2838459.73</v>
      </c>
      <c r="ACJ272" s="2">
        <v>1385792.7</v>
      </c>
      <c r="ACK272" s="2">
        <v>5653112.1299999999</v>
      </c>
      <c r="ACL272" s="2">
        <v>3390928.57</v>
      </c>
      <c r="ACM272" s="2">
        <v>4878873.8600000003</v>
      </c>
      <c r="ACN272" s="2">
        <v>4079702.98</v>
      </c>
      <c r="ACO272" s="2">
        <v>13576077.07</v>
      </c>
      <c r="ACP272" s="2">
        <v>10567745.939999999</v>
      </c>
      <c r="ACQ272" s="2">
        <v>3907210.78</v>
      </c>
      <c r="ACR272" s="2">
        <v>2105536.39</v>
      </c>
      <c r="ACS272" s="2">
        <v>4671575.6900000004</v>
      </c>
      <c r="ACT272" s="2">
        <v>5086261.4800000004</v>
      </c>
      <c r="ACU272" s="2">
        <v>7184246.4100000001</v>
      </c>
      <c r="ACV272" s="2">
        <v>1669943.52</v>
      </c>
      <c r="ACW272" s="2">
        <v>3812652.3</v>
      </c>
      <c r="ACX272" s="2">
        <v>4619810.49</v>
      </c>
      <c r="ACY272" s="2">
        <v>964525.19</v>
      </c>
      <c r="ACZ272" s="2">
        <v>2953774.33</v>
      </c>
      <c r="ADA272" s="2">
        <v>1389080.73</v>
      </c>
      <c r="ADB272" s="2">
        <v>2819015.11</v>
      </c>
      <c r="ADC272" s="2">
        <v>2678702.14</v>
      </c>
      <c r="ADD272" s="2">
        <v>4428878.72</v>
      </c>
      <c r="ADE272" s="2">
        <v>4387769.3899999997</v>
      </c>
      <c r="ADF272" s="2">
        <v>3737526.93</v>
      </c>
      <c r="ADG272" s="2">
        <v>678363.5</v>
      </c>
      <c r="ADH272" s="2">
        <v>916424.28</v>
      </c>
      <c r="ADI272" s="2">
        <v>397550</v>
      </c>
      <c r="ADJ272" s="2">
        <v>947118.07999999996</v>
      </c>
      <c r="ADK272" s="2">
        <v>1089983.3400000001</v>
      </c>
      <c r="ADL272" s="2">
        <v>1354805.35</v>
      </c>
      <c r="ADM272" s="2">
        <v>1322267.56</v>
      </c>
      <c r="ADN272" s="2">
        <v>19402220.329999998</v>
      </c>
      <c r="ADO272" s="2">
        <v>2214663.5499999998</v>
      </c>
      <c r="ADP272" s="2">
        <v>11036703.359999999</v>
      </c>
      <c r="ADQ272" s="2">
        <v>8190920.6600000001</v>
      </c>
      <c r="ADR272" s="2">
        <v>2482693.98</v>
      </c>
      <c r="ADS272" s="2">
        <v>1485504.46</v>
      </c>
      <c r="ADT272" s="2">
        <v>2653004.98</v>
      </c>
      <c r="ADU272" s="2">
        <v>872325</v>
      </c>
      <c r="ADV272" s="2">
        <v>27352153.41</v>
      </c>
      <c r="ADW272" s="2">
        <v>4821833.28</v>
      </c>
      <c r="ADX272" s="2">
        <v>7509095.2699999996</v>
      </c>
      <c r="ADY272" s="2">
        <v>2761481.71</v>
      </c>
      <c r="ADZ272" s="2">
        <v>1955522.9</v>
      </c>
      <c r="AEA272" s="2">
        <v>2915781.23</v>
      </c>
      <c r="AEB272" s="2">
        <v>1651769.18</v>
      </c>
      <c r="AEC272" s="2">
        <v>3222673.99</v>
      </c>
      <c r="AED272" s="2">
        <v>1974488.15</v>
      </c>
      <c r="AEE272" s="2">
        <v>2256061.75</v>
      </c>
      <c r="AEF272" s="2">
        <v>2425715.37</v>
      </c>
      <c r="AEG272" s="2">
        <v>5653269.96</v>
      </c>
      <c r="AEH272" s="2">
        <v>1718635.74</v>
      </c>
      <c r="AEI272" s="2">
        <v>3843012.99</v>
      </c>
      <c r="AEJ272" s="2">
        <v>1994100</v>
      </c>
      <c r="AEK272" s="2">
        <v>2506515.02</v>
      </c>
      <c r="AEL272" s="2">
        <v>1431141.22</v>
      </c>
      <c r="AEM272" s="2">
        <v>7701119.6500000004</v>
      </c>
      <c r="AEN272" s="2">
        <v>3791729.75</v>
      </c>
      <c r="AEO272" s="2">
        <v>4340767.33</v>
      </c>
      <c r="AEP272" s="2">
        <v>18268395.780000001</v>
      </c>
      <c r="AEQ272" s="2">
        <v>4493533.96</v>
      </c>
      <c r="AER272" s="2">
        <v>3317252.23</v>
      </c>
      <c r="AES272" s="2">
        <v>3979945.76</v>
      </c>
      <c r="AET272" s="2">
        <v>1630809.75</v>
      </c>
      <c r="AEU272" s="2">
        <v>5530052.8899999997</v>
      </c>
      <c r="AEV272" s="2">
        <v>1475277.33</v>
      </c>
      <c r="AEW272" s="2">
        <v>1882057.2</v>
      </c>
      <c r="AEX272" s="2">
        <v>3306451.9</v>
      </c>
      <c r="AEY272" s="2">
        <v>1001089.82</v>
      </c>
      <c r="AEZ272" s="2">
        <v>10939771.630000001</v>
      </c>
      <c r="AFA272" s="2">
        <v>7302340.7300000004</v>
      </c>
      <c r="AFB272" s="2">
        <v>4780729.4400000004</v>
      </c>
      <c r="AFC272" s="2">
        <v>4770562.12</v>
      </c>
      <c r="AFD272" s="2">
        <v>5720512.1399999997</v>
      </c>
      <c r="AFE272" s="2">
        <v>2613000</v>
      </c>
      <c r="AFF272" s="2">
        <v>4084156.44</v>
      </c>
      <c r="AFG272" s="2">
        <v>1672247.63</v>
      </c>
      <c r="AFH272" s="2">
        <v>6042750.1799999997</v>
      </c>
      <c r="AFI272" s="2">
        <v>4069463.56</v>
      </c>
      <c r="AFJ272" s="2">
        <v>733293.21</v>
      </c>
      <c r="AFK272" s="2">
        <v>2382685.7000000002</v>
      </c>
      <c r="AFL272" s="2">
        <v>2145928.36</v>
      </c>
      <c r="AFM272" s="2">
        <v>15639254.460000001</v>
      </c>
      <c r="AFN272" s="2">
        <v>6535476.9800000004</v>
      </c>
      <c r="AFO272" s="2">
        <v>2924500</v>
      </c>
      <c r="AFP272" s="2">
        <v>2855762.3</v>
      </c>
      <c r="AFQ272" s="2">
        <v>3433172.4</v>
      </c>
      <c r="AFR272" s="2">
        <v>3199473.5</v>
      </c>
      <c r="AFS272" s="2">
        <v>1211200</v>
      </c>
      <c r="AFT272" s="2">
        <v>3628530.69</v>
      </c>
      <c r="AFU272" s="2">
        <v>4610909.0199999996</v>
      </c>
      <c r="AFV272" s="2">
        <v>2436422.79</v>
      </c>
      <c r="AFW272" s="2">
        <v>5647076.29</v>
      </c>
      <c r="AFX272" s="2">
        <v>3535287.44</v>
      </c>
      <c r="AFY272" s="2">
        <v>10799884.85</v>
      </c>
      <c r="AFZ272" s="2">
        <v>2281846.9</v>
      </c>
      <c r="AGA272" s="2">
        <v>2111479.1800000002</v>
      </c>
      <c r="AGB272" s="2">
        <v>1780613.6</v>
      </c>
      <c r="AGC272" s="2">
        <v>4199284.26</v>
      </c>
      <c r="AGD272" s="2">
        <v>1774269</v>
      </c>
      <c r="AGE272" s="2">
        <v>2742766.82</v>
      </c>
      <c r="AGF272" s="2">
        <v>2151800</v>
      </c>
      <c r="AGG272" s="2">
        <v>1826573</v>
      </c>
      <c r="AGH272" s="2">
        <v>2941098.13</v>
      </c>
      <c r="AGI272" s="2">
        <v>917925.2</v>
      </c>
      <c r="AGJ272" s="2">
        <v>22791908.559999999</v>
      </c>
      <c r="AGK272" s="2">
        <v>4637964.6900000004</v>
      </c>
      <c r="AGL272" s="2">
        <v>3281863.99</v>
      </c>
      <c r="AGM272" s="2">
        <v>2120091.9900000002</v>
      </c>
      <c r="AGN272" s="2">
        <v>6106221.3099999996</v>
      </c>
      <c r="AGO272" s="2">
        <v>4354375.12</v>
      </c>
      <c r="AGP272" s="2">
        <v>1640999.41</v>
      </c>
      <c r="AGQ272" s="2">
        <v>1354894.18</v>
      </c>
      <c r="AGR272" s="2">
        <v>33162084.140000001</v>
      </c>
      <c r="AGS272" s="2">
        <v>18445043.949999999</v>
      </c>
      <c r="AGT272" s="2">
        <v>2270361.86</v>
      </c>
      <c r="AGU272" s="2">
        <v>6002309.9800000004</v>
      </c>
      <c r="AGV272" s="2">
        <v>7388432.7599999998</v>
      </c>
      <c r="AGW272" s="2">
        <v>4859748.92</v>
      </c>
      <c r="AGX272" s="2">
        <v>4623939.34</v>
      </c>
      <c r="AGY272" s="2">
        <v>4394241.7300000004</v>
      </c>
      <c r="AGZ272" s="2">
        <v>2022048.48</v>
      </c>
      <c r="AHA272" s="2">
        <v>4134531.61</v>
      </c>
      <c r="AHB272" s="2">
        <v>5067600</v>
      </c>
      <c r="AHC272" s="2">
        <v>5667657.8899999997</v>
      </c>
      <c r="AHD272" s="2">
        <v>4641844.26</v>
      </c>
      <c r="AHE272" s="2">
        <v>2945778.65</v>
      </c>
      <c r="AHF272" s="2">
        <v>2271091.4700000002</v>
      </c>
      <c r="AHG272" s="2">
        <v>3202345.32</v>
      </c>
      <c r="AHH272" s="2">
        <v>2478489.5099999998</v>
      </c>
      <c r="AHI272" s="2">
        <v>6814228.0899999999</v>
      </c>
      <c r="AHJ272" s="2">
        <v>2241125.25</v>
      </c>
      <c r="AHK272" s="2">
        <v>1358377.46</v>
      </c>
      <c r="AHL272" s="2">
        <v>1069955.0900000001</v>
      </c>
      <c r="AHM272" s="2">
        <v>4568442.3099999996</v>
      </c>
      <c r="AHN272" s="2">
        <v>892000</v>
      </c>
      <c r="AHO272" s="2">
        <v>2783767.74</v>
      </c>
      <c r="AHP272" s="2">
        <v>4079749793.2399983</v>
      </c>
    </row>
    <row r="273" spans="1:900">
      <c r="A273" s="1" t="s">
        <v>2731</v>
      </c>
      <c r="B273" s="1" t="s">
        <v>2410</v>
      </c>
      <c r="C273" s="1" t="s">
        <v>2411</v>
      </c>
      <c r="D273" s="2">
        <v>0</v>
      </c>
      <c r="E273" s="2">
        <v>0</v>
      </c>
      <c r="F273" s="2">
        <v>0</v>
      </c>
      <c r="G273" s="2">
        <v>1443269.54</v>
      </c>
      <c r="H273" s="2">
        <v>0</v>
      </c>
      <c r="I273" s="2">
        <v>0</v>
      </c>
      <c r="J273" s="2"/>
      <c r="K273" s="2">
        <v>219015.7</v>
      </c>
      <c r="L273" s="2"/>
      <c r="M273" s="2">
        <v>0</v>
      </c>
      <c r="N273" s="2">
        <v>6583408.8899999997</v>
      </c>
      <c r="O273" s="2">
        <v>11031786.35</v>
      </c>
      <c r="P273" s="2">
        <v>36604581.979999997</v>
      </c>
      <c r="Q273" s="2">
        <v>9475508.2200000007</v>
      </c>
      <c r="R273" s="2">
        <v>0</v>
      </c>
      <c r="S273" s="2"/>
      <c r="T273" s="2">
        <v>0</v>
      </c>
      <c r="U273" s="2">
        <v>212543.38</v>
      </c>
      <c r="V273" s="2">
        <v>0</v>
      </c>
      <c r="W273" s="2">
        <v>0</v>
      </c>
      <c r="X273" s="2">
        <v>15330888.83</v>
      </c>
      <c r="Y273" s="2">
        <v>0</v>
      </c>
      <c r="Z273" s="2">
        <v>6837651.7599999998</v>
      </c>
      <c r="AA273" s="2">
        <v>1134130</v>
      </c>
      <c r="AB273" s="2">
        <v>10521619.779999999</v>
      </c>
      <c r="AC273" s="2">
        <v>0</v>
      </c>
      <c r="AD273" s="2">
        <v>8065898.8899999997</v>
      </c>
      <c r="AE273" s="2"/>
      <c r="AF273" s="2">
        <v>0</v>
      </c>
      <c r="AG273" s="2">
        <v>21623937.239999998</v>
      </c>
      <c r="AH273" s="2">
        <v>7951468.4900000002</v>
      </c>
      <c r="AI273" s="2">
        <v>206077.76</v>
      </c>
      <c r="AJ273" s="2">
        <v>11566041.77</v>
      </c>
      <c r="AK273" s="2">
        <v>3603896.69</v>
      </c>
      <c r="AL273" s="2">
        <v>27130451.239999998</v>
      </c>
      <c r="AM273" s="2">
        <v>18170927.850000001</v>
      </c>
      <c r="AN273" s="2">
        <v>16025715.16</v>
      </c>
      <c r="AO273" s="2">
        <v>2447364.66</v>
      </c>
      <c r="AP273" s="2">
        <v>0</v>
      </c>
      <c r="AQ273" s="2">
        <v>4219613.8600000003</v>
      </c>
      <c r="AR273" s="2">
        <v>12435700.27</v>
      </c>
      <c r="AS273" s="2">
        <v>6492572.9699999997</v>
      </c>
      <c r="AT273" s="2">
        <v>779632.98</v>
      </c>
      <c r="AU273" s="2">
        <v>3588572.95</v>
      </c>
      <c r="AV273" s="2">
        <v>2622748.7599999998</v>
      </c>
      <c r="AW273" s="2">
        <v>8970215.2599999998</v>
      </c>
      <c r="AX273" s="2">
        <v>2558221.2999999998</v>
      </c>
      <c r="AY273" s="2">
        <v>15732189.93</v>
      </c>
      <c r="AZ273" s="2">
        <v>4953604.2300000004</v>
      </c>
      <c r="BA273" s="2">
        <v>3850114.48</v>
      </c>
      <c r="BB273" s="2">
        <v>1530569.85</v>
      </c>
      <c r="BC273" s="2">
        <v>9547430.8100000005</v>
      </c>
      <c r="BD273" s="2">
        <v>3840976.39</v>
      </c>
      <c r="BE273" s="2">
        <v>5904794.2999999998</v>
      </c>
      <c r="BF273" s="2">
        <v>0</v>
      </c>
      <c r="BG273" s="2">
        <v>8516762.8900000006</v>
      </c>
      <c r="BH273" s="2">
        <v>9566126.5999999996</v>
      </c>
      <c r="BI273" s="2">
        <v>0</v>
      </c>
      <c r="BJ273" s="2"/>
      <c r="BK273" s="2">
        <v>0</v>
      </c>
      <c r="BL273" s="2">
        <v>0</v>
      </c>
      <c r="BM273" s="2"/>
      <c r="BN273" s="2">
        <v>7999800.4699999997</v>
      </c>
      <c r="BO273" s="2">
        <v>16681784.4</v>
      </c>
      <c r="BP273" s="2">
        <v>0</v>
      </c>
      <c r="BQ273" s="2">
        <v>0</v>
      </c>
      <c r="BR273" s="2">
        <v>0</v>
      </c>
      <c r="BS273" s="2">
        <v>10658027.039999999</v>
      </c>
      <c r="BT273" s="2">
        <v>12720005.439999999</v>
      </c>
      <c r="BU273" s="2">
        <v>23311206.5</v>
      </c>
      <c r="BV273" s="2">
        <v>18388976.969999999</v>
      </c>
      <c r="BW273" s="2">
        <v>7191342.5199999996</v>
      </c>
      <c r="BX273" s="2">
        <v>14212996.59</v>
      </c>
      <c r="BY273" s="2">
        <v>15916234.390000001</v>
      </c>
      <c r="BZ273" s="2">
        <v>35731400.649999999</v>
      </c>
      <c r="CA273" s="2">
        <v>1888777.53</v>
      </c>
      <c r="CB273" s="2">
        <v>2691728.24</v>
      </c>
      <c r="CC273" s="2">
        <v>0</v>
      </c>
      <c r="CD273" s="2">
        <v>8730046.4299999997</v>
      </c>
      <c r="CE273" s="2">
        <v>21250396.690000001</v>
      </c>
      <c r="CF273" s="2">
        <v>5949554.29</v>
      </c>
      <c r="CG273" s="2">
        <v>562894.88</v>
      </c>
      <c r="CH273" s="2">
        <v>8286402.7000000002</v>
      </c>
      <c r="CI273" s="2">
        <v>0</v>
      </c>
      <c r="CJ273" s="2">
        <v>4324598.67</v>
      </c>
      <c r="CK273" s="2">
        <v>7208041.0899999999</v>
      </c>
      <c r="CL273" s="2">
        <v>582350.05000000005</v>
      </c>
      <c r="CM273" s="2">
        <v>1449985.87</v>
      </c>
      <c r="CN273" s="2">
        <v>0</v>
      </c>
      <c r="CO273" s="2">
        <v>5357787.9800000004</v>
      </c>
      <c r="CP273" s="2">
        <v>13428615.07</v>
      </c>
      <c r="CQ273" s="2">
        <v>437151.48</v>
      </c>
      <c r="CR273" s="2">
        <v>3087672.88</v>
      </c>
      <c r="CS273" s="2">
        <v>1064729.26</v>
      </c>
      <c r="CT273" s="2">
        <v>0</v>
      </c>
      <c r="CU273" s="2">
        <v>14722478.210000001</v>
      </c>
      <c r="CV273" s="2">
        <v>9309856.4600000009</v>
      </c>
      <c r="CW273" s="2">
        <v>0</v>
      </c>
      <c r="CX273" s="2">
        <v>9032353.8599999994</v>
      </c>
      <c r="CY273" s="2">
        <v>5906692.2999999998</v>
      </c>
      <c r="CZ273" s="2">
        <v>6168320.6799999997</v>
      </c>
      <c r="DA273" s="2">
        <v>7028052.75</v>
      </c>
      <c r="DB273" s="2">
        <v>0</v>
      </c>
      <c r="DC273" s="2"/>
      <c r="DD273" s="2">
        <v>207291.15</v>
      </c>
      <c r="DE273" s="2">
        <v>7217064.4299999997</v>
      </c>
      <c r="DF273" s="2">
        <v>11373444.380000001</v>
      </c>
      <c r="DG273" s="2">
        <v>11388002.42</v>
      </c>
      <c r="DH273" s="2">
        <v>15378975.439999999</v>
      </c>
      <c r="DI273" s="2">
        <v>3979915.37</v>
      </c>
      <c r="DJ273" s="2">
        <v>13886077.550000001</v>
      </c>
      <c r="DK273" s="2">
        <v>0</v>
      </c>
      <c r="DL273" s="2">
        <v>7363867.7599999998</v>
      </c>
      <c r="DM273" s="2">
        <v>204757.07</v>
      </c>
      <c r="DN273" s="2">
        <v>15792.86</v>
      </c>
      <c r="DO273" s="2">
        <v>5247110.37</v>
      </c>
      <c r="DP273" s="2">
        <v>3304923.16</v>
      </c>
      <c r="DQ273" s="2">
        <v>12423522.720000001</v>
      </c>
      <c r="DR273" s="2">
        <v>8651139.0700000003</v>
      </c>
      <c r="DS273" s="2">
        <v>10657441.27</v>
      </c>
      <c r="DT273" s="2"/>
      <c r="DU273" s="2">
        <v>4319650.41</v>
      </c>
      <c r="DV273" s="2">
        <v>0</v>
      </c>
      <c r="DW273" s="2">
        <v>0</v>
      </c>
      <c r="DX273" s="2">
        <v>6236921.9400000004</v>
      </c>
      <c r="DY273" s="2">
        <v>0</v>
      </c>
      <c r="DZ273" s="2">
        <v>11909227.359999999</v>
      </c>
      <c r="EA273" s="2">
        <v>9462664.0800000001</v>
      </c>
      <c r="EB273" s="2">
        <v>7897917.9699999997</v>
      </c>
      <c r="EC273" s="2">
        <v>16584579.25</v>
      </c>
      <c r="ED273" s="2">
        <v>2228594.52</v>
      </c>
      <c r="EE273" s="2">
        <v>0</v>
      </c>
      <c r="EF273" s="2">
        <v>0</v>
      </c>
      <c r="EG273" s="2">
        <v>20464998.52</v>
      </c>
      <c r="EH273" s="2">
        <v>10592704.9</v>
      </c>
      <c r="EI273" s="2">
        <v>7391330.6399999997</v>
      </c>
      <c r="EJ273" s="2">
        <v>0</v>
      </c>
      <c r="EK273" s="2">
        <v>3604569</v>
      </c>
      <c r="EL273" s="2">
        <v>2822517.1</v>
      </c>
      <c r="EM273" s="2">
        <v>4615717.25</v>
      </c>
      <c r="EN273" s="2">
        <v>0</v>
      </c>
      <c r="EO273" s="2">
        <v>8712280.2400000002</v>
      </c>
      <c r="EP273" s="2">
        <v>21600098.84</v>
      </c>
      <c r="EQ273" s="2">
        <v>8708496.4700000007</v>
      </c>
      <c r="ER273" s="2">
        <v>13295736.42</v>
      </c>
      <c r="ES273" s="2">
        <v>7231884.6299999999</v>
      </c>
      <c r="ET273" s="2">
        <v>11992117.949999999</v>
      </c>
      <c r="EU273" s="2">
        <v>19229844.32</v>
      </c>
      <c r="EV273" s="2">
        <v>0</v>
      </c>
      <c r="EW273" s="2">
        <v>0</v>
      </c>
      <c r="EX273" s="2">
        <v>7399104.8700000001</v>
      </c>
      <c r="EY273" s="2">
        <v>13650035.449999999</v>
      </c>
      <c r="EZ273" s="2">
        <v>8437985.1600000001</v>
      </c>
      <c r="FA273" s="2">
        <v>0</v>
      </c>
      <c r="FB273" s="2">
        <v>9471031.9600000009</v>
      </c>
      <c r="FC273" s="2">
        <v>10602773.890000001</v>
      </c>
      <c r="FD273" s="2">
        <v>0</v>
      </c>
      <c r="FE273" s="2">
        <v>6247343.7800000003</v>
      </c>
      <c r="FF273" s="2">
        <v>7983769.46</v>
      </c>
      <c r="FG273" s="2">
        <v>1972812.37</v>
      </c>
      <c r="FH273" s="2">
        <v>10284912.65</v>
      </c>
      <c r="FI273" s="2"/>
      <c r="FJ273" s="2">
        <v>8656041.1799999997</v>
      </c>
      <c r="FK273" s="2">
        <v>15613595</v>
      </c>
      <c r="FL273" s="2">
        <v>10124345.140000001</v>
      </c>
      <c r="FM273" s="2">
        <v>4486687.22</v>
      </c>
      <c r="FN273" s="2">
        <v>18049968.440000001</v>
      </c>
      <c r="FO273" s="2">
        <v>5137525.5</v>
      </c>
      <c r="FP273" s="2">
        <v>4909055.6500000004</v>
      </c>
      <c r="FQ273" s="2"/>
      <c r="FR273" s="2">
        <v>12901352.060000001</v>
      </c>
      <c r="FS273" s="2">
        <v>3272820.84</v>
      </c>
      <c r="FT273" s="2">
        <v>0</v>
      </c>
      <c r="FU273" s="2">
        <v>17343055.440000001</v>
      </c>
      <c r="FV273" s="2">
        <v>9535166.7799999993</v>
      </c>
      <c r="FW273" s="2">
        <v>2865478.4</v>
      </c>
      <c r="FX273" s="2">
        <v>13975840.32</v>
      </c>
      <c r="FY273" s="2">
        <v>23014316.789999999</v>
      </c>
      <c r="FZ273" s="2">
        <v>14527452.34</v>
      </c>
      <c r="GA273" s="2">
        <v>15581214.83</v>
      </c>
      <c r="GB273" s="2">
        <v>12316391.949999999</v>
      </c>
      <c r="GC273" s="2">
        <v>16843814.780000001</v>
      </c>
      <c r="GD273" s="2">
        <v>19859847.920000002</v>
      </c>
      <c r="GE273" s="2">
        <v>0</v>
      </c>
      <c r="GF273" s="2">
        <v>8558951.6600000001</v>
      </c>
      <c r="GG273" s="2">
        <v>21357017.670000002</v>
      </c>
      <c r="GH273" s="2">
        <v>9521283.1699999999</v>
      </c>
      <c r="GI273" s="2">
        <v>13156224.039999999</v>
      </c>
      <c r="GJ273" s="2">
        <v>16796009.760000002</v>
      </c>
      <c r="GK273" s="2">
        <v>12062168.130000001</v>
      </c>
      <c r="GL273" s="2">
        <v>17330724.199999999</v>
      </c>
      <c r="GM273" s="2">
        <v>11849705.23</v>
      </c>
      <c r="GN273" s="2">
        <v>2933540.01</v>
      </c>
      <c r="GO273" s="2">
        <v>6706224.1399999997</v>
      </c>
      <c r="GP273" s="2">
        <v>7057722.0300000003</v>
      </c>
      <c r="GQ273" s="2">
        <v>4634870.38</v>
      </c>
      <c r="GR273" s="2">
        <v>9003322.1799999997</v>
      </c>
      <c r="GS273" s="2">
        <v>11600087.640000001</v>
      </c>
      <c r="GT273" s="2">
        <v>2999891.8</v>
      </c>
      <c r="GU273" s="2">
        <v>6434898.5099999998</v>
      </c>
      <c r="GV273" s="2">
        <v>9643356.1099999994</v>
      </c>
      <c r="GW273" s="2">
        <v>15727451.59</v>
      </c>
      <c r="GX273" s="2">
        <v>9058876.1999999993</v>
      </c>
      <c r="GY273" s="2"/>
      <c r="GZ273" s="2">
        <v>11949423.640000001</v>
      </c>
      <c r="HA273" s="2">
        <v>21594496.359999999</v>
      </c>
      <c r="HB273" s="2">
        <v>16748377.02</v>
      </c>
      <c r="HC273" s="2"/>
      <c r="HD273" s="2">
        <v>14523303.74</v>
      </c>
      <c r="HE273" s="2">
        <v>12391261.1</v>
      </c>
      <c r="HF273" s="2">
        <v>11538646.07</v>
      </c>
      <c r="HG273" s="2">
        <v>19519164.800000001</v>
      </c>
      <c r="HH273" s="2">
        <v>0</v>
      </c>
      <c r="HI273" s="2">
        <v>9208192.9700000007</v>
      </c>
      <c r="HJ273" s="2">
        <v>2281552.9900000002</v>
      </c>
      <c r="HK273" s="2">
        <v>21645061.780000001</v>
      </c>
      <c r="HL273" s="2">
        <v>38635588.990000002</v>
      </c>
      <c r="HM273" s="2">
        <v>7617386.71</v>
      </c>
      <c r="HN273" s="2">
        <v>8896265.4800000004</v>
      </c>
      <c r="HO273" s="2">
        <v>10280782.710000001</v>
      </c>
      <c r="HP273" s="2">
        <v>18685498.460000001</v>
      </c>
      <c r="HQ273" s="2">
        <v>661836.01</v>
      </c>
      <c r="HR273" s="2">
        <v>0</v>
      </c>
      <c r="HS273" s="2">
        <v>0</v>
      </c>
      <c r="HT273" s="2">
        <v>7868327.1500000004</v>
      </c>
      <c r="HU273" s="2">
        <v>3758141.03</v>
      </c>
      <c r="HV273" s="2">
        <v>6388085.4500000002</v>
      </c>
      <c r="HW273" s="2">
        <v>16640705.74</v>
      </c>
      <c r="HX273" s="2">
        <v>9697561.8800000008</v>
      </c>
      <c r="HY273" s="2">
        <v>7337501.5800000001</v>
      </c>
      <c r="HZ273" s="2">
        <v>6376301.04</v>
      </c>
      <c r="IA273" s="2">
        <v>11959619.09</v>
      </c>
      <c r="IB273" s="2">
        <v>9733748.9000000004</v>
      </c>
      <c r="IC273" s="2">
        <v>9361806.5899999999</v>
      </c>
      <c r="ID273" s="2">
        <v>12159981.640000001</v>
      </c>
      <c r="IE273" s="2">
        <v>14655985.970000001</v>
      </c>
      <c r="IF273" s="2">
        <v>11106569.16</v>
      </c>
      <c r="IG273" s="2">
        <v>11140950.189999999</v>
      </c>
      <c r="IH273" s="2">
        <v>0</v>
      </c>
      <c r="II273" s="2">
        <v>1511895.39</v>
      </c>
      <c r="IJ273" s="2">
        <v>8392522.9000000004</v>
      </c>
      <c r="IK273" s="2">
        <v>8129735.46</v>
      </c>
      <c r="IL273" s="2">
        <v>0</v>
      </c>
      <c r="IM273" s="2">
        <v>23138113.52</v>
      </c>
      <c r="IN273" s="2">
        <v>6025531.4800000004</v>
      </c>
      <c r="IO273" s="2">
        <v>4896617.12</v>
      </c>
      <c r="IP273" s="2">
        <v>8085092.6299999999</v>
      </c>
      <c r="IQ273" s="2">
        <v>1574941.57</v>
      </c>
      <c r="IR273" s="2">
        <v>23575938.800000001</v>
      </c>
      <c r="IS273" s="2"/>
      <c r="IT273" s="2">
        <v>842790.32</v>
      </c>
      <c r="IU273" s="2">
        <v>0</v>
      </c>
      <c r="IV273" s="2">
        <v>14575464.25</v>
      </c>
      <c r="IW273" s="2">
        <v>-3134319.81</v>
      </c>
      <c r="IX273" s="2">
        <v>20100824.34</v>
      </c>
      <c r="IY273" s="2">
        <v>15270231.42</v>
      </c>
      <c r="IZ273" s="2">
        <v>17042099.969999999</v>
      </c>
      <c r="JA273" s="2">
        <v>13989325.23</v>
      </c>
      <c r="JB273" s="2">
        <v>14241828.84</v>
      </c>
      <c r="JC273" s="2">
        <v>19748629.719999999</v>
      </c>
      <c r="JD273" s="2">
        <v>11039287.6</v>
      </c>
      <c r="JE273" s="2">
        <v>17780529.579999998</v>
      </c>
      <c r="JF273" s="2">
        <v>20149398.010000002</v>
      </c>
      <c r="JG273" s="2">
        <v>13252142.84</v>
      </c>
      <c r="JH273" s="2">
        <v>12230812.720000001</v>
      </c>
      <c r="JI273" s="2">
        <v>12330901.75</v>
      </c>
      <c r="JJ273" s="2">
        <v>15236995.609999999</v>
      </c>
      <c r="JK273" s="2">
        <v>0</v>
      </c>
      <c r="JL273" s="2">
        <v>7936271.3700000001</v>
      </c>
      <c r="JM273" s="2">
        <v>4972914.42</v>
      </c>
      <c r="JN273" s="2">
        <v>7666434.25</v>
      </c>
      <c r="JO273" s="2">
        <v>3987390.72</v>
      </c>
      <c r="JP273" s="2">
        <v>9825747.7300000004</v>
      </c>
      <c r="JQ273" s="2">
        <v>7088391.4900000002</v>
      </c>
      <c r="JR273" s="2"/>
      <c r="JS273" s="2">
        <v>4738100.45</v>
      </c>
      <c r="JT273" s="2">
        <v>8390077.2599999998</v>
      </c>
      <c r="JU273" s="2">
        <v>7898617.7199999997</v>
      </c>
      <c r="JV273" s="2">
        <v>7583034.1399999997</v>
      </c>
      <c r="JW273" s="2">
        <v>2373999.96</v>
      </c>
      <c r="JX273" s="2">
        <v>86913.29</v>
      </c>
      <c r="JY273" s="2"/>
      <c r="JZ273" s="2">
        <v>6200054.5</v>
      </c>
      <c r="KA273" s="2">
        <v>4479477.13</v>
      </c>
      <c r="KB273" s="2">
        <v>2996059.13</v>
      </c>
      <c r="KC273" s="2">
        <v>3510801.31</v>
      </c>
      <c r="KD273" s="2">
        <v>13845271.51</v>
      </c>
      <c r="KE273" s="2">
        <v>5543283.6299999999</v>
      </c>
      <c r="KF273" s="2">
        <v>10635702.01</v>
      </c>
      <c r="KG273" s="2">
        <v>0</v>
      </c>
      <c r="KH273" s="2">
        <v>3336032.79</v>
      </c>
      <c r="KI273" s="2">
        <v>32144271.84</v>
      </c>
      <c r="KJ273" s="2">
        <v>11746197.1</v>
      </c>
      <c r="KK273" s="2"/>
      <c r="KL273" s="2">
        <v>13463015.939999999</v>
      </c>
      <c r="KM273" s="2">
        <v>0</v>
      </c>
      <c r="KN273" s="2">
        <v>11729769.460000001</v>
      </c>
      <c r="KO273" s="2">
        <v>7457009.7300000004</v>
      </c>
      <c r="KP273" s="2">
        <v>0</v>
      </c>
      <c r="KQ273" s="2">
        <v>11591655.449999999</v>
      </c>
      <c r="KR273" s="2">
        <v>0</v>
      </c>
      <c r="KS273" s="2">
        <v>0</v>
      </c>
      <c r="KT273" s="2">
        <v>7349447</v>
      </c>
      <c r="KU273" s="2">
        <v>0</v>
      </c>
      <c r="KV273" s="2">
        <v>0</v>
      </c>
      <c r="KW273" s="2">
        <v>388663.61</v>
      </c>
      <c r="KX273" s="2">
        <v>3249308.93</v>
      </c>
      <c r="KY273" s="2">
        <v>0</v>
      </c>
      <c r="KZ273" s="2">
        <v>15804122.33</v>
      </c>
      <c r="LA273" s="2">
        <v>4516695.0999999996</v>
      </c>
      <c r="LB273" s="2">
        <v>11826499.470000001</v>
      </c>
      <c r="LC273" s="2">
        <v>7344075.6100000003</v>
      </c>
      <c r="LD273" s="2">
        <v>19368274.550000001</v>
      </c>
      <c r="LE273" s="2">
        <v>3984183.49</v>
      </c>
      <c r="LF273" s="2">
        <v>2272765.4300000002</v>
      </c>
      <c r="LG273" s="2"/>
      <c r="LH273" s="2"/>
      <c r="LI273" s="2">
        <v>366173</v>
      </c>
      <c r="LJ273" s="2">
        <v>20491608.600000001</v>
      </c>
      <c r="LK273" s="2">
        <v>7267584.1799999997</v>
      </c>
      <c r="LL273" s="2">
        <v>1646885.49</v>
      </c>
      <c r="LM273" s="2">
        <v>6276040.4699999997</v>
      </c>
      <c r="LN273" s="2">
        <v>14349255.83</v>
      </c>
      <c r="LO273" s="2">
        <v>0</v>
      </c>
      <c r="LP273" s="2">
        <v>20966232.149999999</v>
      </c>
      <c r="LQ273" s="2">
        <v>0</v>
      </c>
      <c r="LR273" s="2">
        <v>29433262.829999998</v>
      </c>
      <c r="LS273" s="2">
        <v>26362943.93</v>
      </c>
      <c r="LT273" s="2">
        <v>820.4</v>
      </c>
      <c r="LU273" s="2">
        <v>0</v>
      </c>
      <c r="LV273" s="2">
        <v>0</v>
      </c>
      <c r="LW273" s="2">
        <v>0</v>
      </c>
      <c r="LX273" s="2">
        <v>0</v>
      </c>
      <c r="LY273" s="2">
        <v>5840329.6699999999</v>
      </c>
      <c r="LZ273" s="2">
        <v>13611652.869999999</v>
      </c>
      <c r="MA273" s="2">
        <v>0</v>
      </c>
      <c r="MB273" s="2">
        <v>3413961.78</v>
      </c>
      <c r="MC273" s="2">
        <v>3745790.65</v>
      </c>
      <c r="MD273" s="2"/>
      <c r="ME273" s="2">
        <v>5338052.08</v>
      </c>
      <c r="MF273" s="2">
        <v>0</v>
      </c>
      <c r="MG273" s="2">
        <v>15899667.17</v>
      </c>
      <c r="MH273" s="2">
        <v>4929460.38</v>
      </c>
      <c r="MI273" s="2">
        <v>4292266.18</v>
      </c>
      <c r="MJ273" s="2">
        <v>5159330.43</v>
      </c>
      <c r="MK273" s="2">
        <v>8596958.1199999992</v>
      </c>
      <c r="ML273" s="2">
        <v>9204062.6699999999</v>
      </c>
      <c r="MM273" s="2">
        <v>7796375.4800000004</v>
      </c>
      <c r="MN273" s="2">
        <v>20851006.649999999</v>
      </c>
      <c r="MO273" s="2">
        <v>10887534.18</v>
      </c>
      <c r="MP273" s="2">
        <v>4617762.5999999996</v>
      </c>
      <c r="MQ273" s="2">
        <v>3012745.73</v>
      </c>
      <c r="MR273" s="2">
        <v>0</v>
      </c>
      <c r="MS273" s="2">
        <v>711018.38</v>
      </c>
      <c r="MT273" s="2">
        <v>10475550.16</v>
      </c>
      <c r="MU273" s="2">
        <v>13625318.74</v>
      </c>
      <c r="MV273" s="2">
        <v>12929937.689999999</v>
      </c>
      <c r="MW273" s="2">
        <v>9542558.0199999996</v>
      </c>
      <c r="MX273" s="2">
        <v>2145745.44</v>
      </c>
      <c r="MY273" s="2">
        <v>16029921.07</v>
      </c>
      <c r="MZ273" s="2">
        <v>0</v>
      </c>
      <c r="NA273" s="2">
        <v>6622546.4900000002</v>
      </c>
      <c r="NB273" s="2">
        <v>6375133.8899999997</v>
      </c>
      <c r="NC273" s="2">
        <v>0</v>
      </c>
      <c r="ND273" s="2">
        <v>24140956.199999999</v>
      </c>
      <c r="NE273" s="2">
        <v>9480816.4900000002</v>
      </c>
      <c r="NF273" s="2">
        <v>114.64</v>
      </c>
      <c r="NG273" s="2">
        <v>10588275.02</v>
      </c>
      <c r="NH273" s="2">
        <v>0</v>
      </c>
      <c r="NI273" s="2">
        <v>0</v>
      </c>
      <c r="NJ273" s="2">
        <v>0</v>
      </c>
      <c r="NK273" s="2">
        <v>9764064.0500000007</v>
      </c>
      <c r="NL273" s="2">
        <v>13841125.58</v>
      </c>
      <c r="NM273" s="2">
        <v>5834290.0599999996</v>
      </c>
      <c r="NN273" s="2">
        <v>1585876.52</v>
      </c>
      <c r="NO273" s="2">
        <v>0</v>
      </c>
      <c r="NP273" s="2">
        <v>11303151.380000001</v>
      </c>
      <c r="NQ273" s="2">
        <v>15649054.75</v>
      </c>
      <c r="NR273" s="2">
        <v>7458053.7199999997</v>
      </c>
      <c r="NS273" s="2">
        <v>5665988.3799999999</v>
      </c>
      <c r="NT273" s="2">
        <v>8151560.2599999998</v>
      </c>
      <c r="NU273" s="2">
        <v>7825031.0999999996</v>
      </c>
      <c r="NV273" s="2">
        <v>0</v>
      </c>
      <c r="NW273" s="2">
        <v>117966830.36</v>
      </c>
      <c r="NX273" s="2">
        <v>15049156.76</v>
      </c>
      <c r="NY273" s="2">
        <v>8671858.0099999998</v>
      </c>
      <c r="NZ273" s="2">
        <v>15224460.449999999</v>
      </c>
      <c r="OA273" s="2">
        <v>24667752.960000001</v>
      </c>
      <c r="OB273" s="2">
        <v>12207554.82</v>
      </c>
      <c r="OC273" s="2">
        <v>45314334.280000001</v>
      </c>
      <c r="OD273" s="2">
        <v>10303930.34</v>
      </c>
      <c r="OE273" s="2">
        <v>9446596.3800000008</v>
      </c>
      <c r="OF273" s="2">
        <v>45814628.450000003</v>
      </c>
      <c r="OG273" s="2">
        <v>12913002.369999999</v>
      </c>
      <c r="OH273" s="2">
        <v>11554437.34</v>
      </c>
      <c r="OI273" s="2">
        <v>6738613.8099999996</v>
      </c>
      <c r="OJ273" s="2">
        <v>25350681.809999999</v>
      </c>
      <c r="OK273" s="2">
        <v>12424654.029999999</v>
      </c>
      <c r="OL273" s="2"/>
      <c r="OM273" s="2"/>
      <c r="ON273" s="2">
        <v>0</v>
      </c>
      <c r="OO273" s="2">
        <v>20181606</v>
      </c>
      <c r="OP273" s="2">
        <v>12794288.58</v>
      </c>
      <c r="OQ273" s="2">
        <v>32389076.93</v>
      </c>
      <c r="OR273" s="2">
        <v>0</v>
      </c>
      <c r="OS273" s="2">
        <v>0</v>
      </c>
      <c r="OT273" s="2">
        <v>0</v>
      </c>
      <c r="OU273" s="2">
        <v>10959788.539999999</v>
      </c>
      <c r="OV273" s="2">
        <v>0</v>
      </c>
      <c r="OW273" s="2">
        <v>0</v>
      </c>
      <c r="OX273" s="2">
        <v>11805309.060000001</v>
      </c>
      <c r="OY273" s="2">
        <v>9293463.3200000003</v>
      </c>
      <c r="OZ273" s="2">
        <v>0</v>
      </c>
      <c r="PA273" s="2">
        <v>0</v>
      </c>
      <c r="PB273" s="2">
        <v>0</v>
      </c>
      <c r="PC273" s="2">
        <v>0</v>
      </c>
      <c r="PD273" s="2">
        <v>3347409.31</v>
      </c>
      <c r="PE273" s="2">
        <v>0</v>
      </c>
      <c r="PF273" s="2">
        <v>746802</v>
      </c>
      <c r="PG273" s="2">
        <v>2547483.69</v>
      </c>
      <c r="PH273" s="2">
        <v>4340025.16</v>
      </c>
      <c r="PI273" s="2">
        <v>4446649.7699999996</v>
      </c>
      <c r="PJ273" s="2">
        <v>5715014.4199999999</v>
      </c>
      <c r="PK273" s="2">
        <v>11800161.73</v>
      </c>
      <c r="PL273" s="2">
        <v>0</v>
      </c>
      <c r="PM273" s="2">
        <v>2921511.39</v>
      </c>
      <c r="PN273" s="2">
        <v>0</v>
      </c>
      <c r="PO273" s="2">
        <v>0</v>
      </c>
      <c r="PP273" s="2">
        <v>3085675.36</v>
      </c>
      <c r="PQ273" s="2">
        <v>3787645.6</v>
      </c>
      <c r="PR273" s="2">
        <v>7619791.6699999999</v>
      </c>
      <c r="PS273" s="2">
        <v>0</v>
      </c>
      <c r="PT273" s="2"/>
      <c r="PU273" s="2">
        <v>8162384.5700000003</v>
      </c>
      <c r="PV273" s="2">
        <v>0</v>
      </c>
      <c r="PW273" s="2">
        <v>0</v>
      </c>
      <c r="PX273" s="2">
        <v>14047088.460000001</v>
      </c>
      <c r="PY273" s="2">
        <v>16645761.960000001</v>
      </c>
      <c r="PZ273" s="2">
        <v>8421762.5399999991</v>
      </c>
      <c r="QA273" s="2">
        <v>14787658.970000001</v>
      </c>
      <c r="QB273" s="2">
        <v>7986675.3499999996</v>
      </c>
      <c r="QC273" s="2">
        <v>8357540.8200000003</v>
      </c>
      <c r="QD273" s="2">
        <v>11033634.65</v>
      </c>
      <c r="QE273" s="2">
        <v>9056871.7899999991</v>
      </c>
      <c r="QF273" s="2">
        <v>14737671.029999999</v>
      </c>
      <c r="QG273" s="2">
        <v>33099250.25</v>
      </c>
      <c r="QH273" s="2">
        <v>23993660.719999999</v>
      </c>
      <c r="QI273" s="2">
        <v>0</v>
      </c>
      <c r="QJ273" s="2">
        <v>2573751.98</v>
      </c>
      <c r="QK273" s="2">
        <v>5585570.5599999996</v>
      </c>
      <c r="QL273" s="2">
        <v>15512076.76</v>
      </c>
      <c r="QM273" s="2">
        <v>0</v>
      </c>
      <c r="QN273" s="2">
        <v>7216313.7300000004</v>
      </c>
      <c r="QO273" s="2">
        <v>5867760.3899999997</v>
      </c>
      <c r="QP273" s="2">
        <v>7575760.2199999997</v>
      </c>
      <c r="QQ273" s="2">
        <v>12211340</v>
      </c>
      <c r="QR273" s="2">
        <v>4139354.97</v>
      </c>
      <c r="QS273" s="2">
        <v>0</v>
      </c>
      <c r="QT273" s="2">
        <v>4849129.3099999996</v>
      </c>
      <c r="QU273" s="2">
        <v>9249982.4499999993</v>
      </c>
      <c r="QV273" s="2">
        <v>16267529.710000001</v>
      </c>
      <c r="QW273" s="2">
        <v>2951652.88</v>
      </c>
      <c r="QX273" s="2">
        <v>0</v>
      </c>
      <c r="QY273" s="2">
        <v>5021386.78</v>
      </c>
      <c r="QZ273" s="2">
        <v>677620.7</v>
      </c>
      <c r="RA273" s="2">
        <v>44184728.850000001</v>
      </c>
      <c r="RB273" s="2">
        <v>10055147.560000001</v>
      </c>
      <c r="RC273" s="2">
        <v>9694618.4900000002</v>
      </c>
      <c r="RD273" s="2">
        <v>15259894.109999999</v>
      </c>
      <c r="RE273" s="2">
        <v>9566828.7300000004</v>
      </c>
      <c r="RF273" s="2"/>
      <c r="RG273" s="2">
        <v>5600</v>
      </c>
      <c r="RH273" s="2">
        <v>11088589.33</v>
      </c>
      <c r="RI273" s="2">
        <v>12591102.42</v>
      </c>
      <c r="RJ273" s="2">
        <v>12187564.27</v>
      </c>
      <c r="RK273" s="2">
        <v>1739850.61</v>
      </c>
      <c r="RL273" s="2">
        <v>0</v>
      </c>
      <c r="RM273" s="2">
        <v>9783568.3499999996</v>
      </c>
      <c r="RN273" s="2">
        <v>11859069.32</v>
      </c>
      <c r="RO273" s="2">
        <v>0</v>
      </c>
      <c r="RP273" s="2">
        <v>0</v>
      </c>
      <c r="RQ273" s="2">
        <v>7242694.3700000001</v>
      </c>
      <c r="RR273" s="2">
        <v>1091896.9099999999</v>
      </c>
      <c r="RS273" s="2">
        <v>0</v>
      </c>
      <c r="RT273" s="2">
        <v>4601193.34</v>
      </c>
      <c r="RU273" s="2">
        <v>8994063.4100000001</v>
      </c>
      <c r="RV273" s="2">
        <v>11909252.550000001</v>
      </c>
      <c r="RW273" s="2">
        <v>2846764.48</v>
      </c>
      <c r="RX273" s="2">
        <v>60416.31</v>
      </c>
      <c r="RY273" s="2">
        <v>2849964.38</v>
      </c>
      <c r="RZ273" s="2">
        <v>10996768.77</v>
      </c>
      <c r="SA273" s="2">
        <v>13055727.51</v>
      </c>
      <c r="SB273" s="2">
        <v>23640288.629999999</v>
      </c>
      <c r="SC273" s="2">
        <v>12300661.18</v>
      </c>
      <c r="SD273" s="2">
        <v>6338053.8600000003</v>
      </c>
      <c r="SE273" s="2">
        <v>11679693.119999999</v>
      </c>
      <c r="SF273" s="2">
        <v>21268159.780000001</v>
      </c>
      <c r="SG273" s="2">
        <v>0</v>
      </c>
      <c r="SH273" s="2">
        <v>11625726.84</v>
      </c>
      <c r="SI273" s="2">
        <v>13873852.310000001</v>
      </c>
      <c r="SJ273" s="2">
        <v>2897601.39</v>
      </c>
      <c r="SK273" s="2">
        <v>4173735.5</v>
      </c>
      <c r="SL273" s="2">
        <v>0</v>
      </c>
      <c r="SM273" s="2">
        <v>5961284.9199999999</v>
      </c>
      <c r="SN273" s="2">
        <v>11968291.539999999</v>
      </c>
      <c r="SO273" s="2"/>
      <c r="SP273" s="2">
        <v>8863782.3800000008</v>
      </c>
      <c r="SQ273" s="2">
        <v>6718300.5700000003</v>
      </c>
      <c r="SR273" s="2">
        <v>11408334.92</v>
      </c>
      <c r="SS273" s="2">
        <v>6004744.79</v>
      </c>
      <c r="ST273" s="2">
        <v>0</v>
      </c>
      <c r="SU273" s="2">
        <v>14547695.390000001</v>
      </c>
      <c r="SV273" s="2">
        <v>16153028.26</v>
      </c>
      <c r="SW273" s="2">
        <v>9955374.3399999999</v>
      </c>
      <c r="SX273" s="2">
        <v>7579501.0999999996</v>
      </c>
      <c r="SY273" s="2">
        <v>7987398.9800000004</v>
      </c>
      <c r="SZ273" s="2">
        <v>0</v>
      </c>
      <c r="TA273" s="2">
        <v>2573832.62</v>
      </c>
      <c r="TB273" s="2">
        <v>8902767.7400000002</v>
      </c>
      <c r="TC273" s="2">
        <v>1627792.97</v>
      </c>
      <c r="TD273" s="2">
        <v>6491250.3099999996</v>
      </c>
      <c r="TE273" s="2">
        <v>4654461.43</v>
      </c>
      <c r="TF273" s="2">
        <v>7216310.0599999996</v>
      </c>
      <c r="TG273" s="2">
        <v>12871993.140000001</v>
      </c>
      <c r="TH273" s="2">
        <v>0</v>
      </c>
      <c r="TI273" s="2">
        <v>4160014.68</v>
      </c>
      <c r="TJ273" s="2">
        <v>5071432.8099999996</v>
      </c>
      <c r="TK273" s="2">
        <v>0</v>
      </c>
      <c r="TL273" s="2">
        <v>2508121.27</v>
      </c>
      <c r="TM273" s="2">
        <v>7280862.96</v>
      </c>
      <c r="TN273" s="2">
        <v>7773121.0999999996</v>
      </c>
      <c r="TO273" s="2"/>
      <c r="TP273" s="2">
        <v>4686213.32</v>
      </c>
      <c r="TQ273" s="2"/>
      <c r="TR273" s="2">
        <v>6060880.8899999997</v>
      </c>
      <c r="TS273" s="2">
        <v>9027874.4600000009</v>
      </c>
      <c r="TT273" s="2">
        <v>8550625.7799999993</v>
      </c>
      <c r="TU273" s="2">
        <v>3246198.63</v>
      </c>
      <c r="TV273" s="2">
        <v>1354089.24</v>
      </c>
      <c r="TW273" s="2">
        <v>185242.01</v>
      </c>
      <c r="TX273" s="2">
        <v>0</v>
      </c>
      <c r="TY273" s="2">
        <v>12977562.970000001</v>
      </c>
      <c r="TZ273" s="2">
        <v>0</v>
      </c>
      <c r="UA273" s="2">
        <v>6560061.7300000004</v>
      </c>
      <c r="UB273" s="2">
        <v>12800958.949999999</v>
      </c>
      <c r="UC273" s="2">
        <v>9137108.0600000005</v>
      </c>
      <c r="UD273" s="2">
        <v>2841886.89</v>
      </c>
      <c r="UE273" s="2">
        <v>10740710.65</v>
      </c>
      <c r="UF273" s="2">
        <v>7996305.1200000001</v>
      </c>
      <c r="UG273" s="2">
        <v>12915855.76</v>
      </c>
      <c r="UH273" s="2">
        <v>6195856.9900000002</v>
      </c>
      <c r="UI273" s="2">
        <v>0</v>
      </c>
      <c r="UJ273" s="2">
        <v>14642410.93</v>
      </c>
      <c r="UK273" s="2">
        <v>14929291.130000001</v>
      </c>
      <c r="UL273" s="2">
        <v>16137071.609999999</v>
      </c>
      <c r="UM273" s="2">
        <v>5622583.3300000001</v>
      </c>
      <c r="UN273" s="2">
        <v>12148261.65</v>
      </c>
      <c r="UO273" s="2"/>
      <c r="UP273" s="2">
        <v>9365188.8599999994</v>
      </c>
      <c r="UQ273" s="2">
        <v>19785557.93</v>
      </c>
      <c r="UR273" s="2"/>
      <c r="US273" s="2">
        <v>8588050.7699999996</v>
      </c>
      <c r="UT273" s="2">
        <v>12576220.4</v>
      </c>
      <c r="UU273" s="2">
        <v>12006903.65</v>
      </c>
      <c r="UV273" s="2">
        <v>7129232.75</v>
      </c>
      <c r="UW273" s="2">
        <v>6696027.5599999996</v>
      </c>
      <c r="UX273" s="2">
        <v>19466255.59</v>
      </c>
      <c r="UY273" s="2">
        <v>7699424.7800000003</v>
      </c>
      <c r="UZ273" s="2">
        <v>14354785.460000001</v>
      </c>
      <c r="VA273" s="2">
        <v>22217751.149999999</v>
      </c>
      <c r="VB273" s="2">
        <v>22655420.100000001</v>
      </c>
      <c r="VC273" s="2">
        <v>8824299.0500000007</v>
      </c>
      <c r="VD273" s="2">
        <v>12901010.539999999</v>
      </c>
      <c r="VE273" s="2">
        <v>11018981.109999999</v>
      </c>
      <c r="VF273" s="2">
        <v>8417793.6099999994</v>
      </c>
      <c r="VG273" s="2">
        <v>4554813.1500000004</v>
      </c>
      <c r="VH273" s="2">
        <v>6508669.0599999996</v>
      </c>
      <c r="VI273" s="2">
        <v>9831418.4299999997</v>
      </c>
      <c r="VJ273" s="2">
        <v>5106744.3600000003</v>
      </c>
      <c r="VK273" s="2">
        <v>0</v>
      </c>
      <c r="VL273" s="2">
        <v>0</v>
      </c>
      <c r="VM273" s="2">
        <v>9749633.5500000007</v>
      </c>
      <c r="VN273" s="2">
        <v>0</v>
      </c>
      <c r="VO273" s="2">
        <v>0</v>
      </c>
      <c r="VP273" s="2">
        <v>0</v>
      </c>
      <c r="VQ273" s="2">
        <v>0</v>
      </c>
      <c r="VR273" s="2">
        <v>1440433.92</v>
      </c>
      <c r="VS273" s="2">
        <v>31036797.170000002</v>
      </c>
      <c r="VT273" s="2">
        <v>0</v>
      </c>
      <c r="VU273" s="2">
        <v>6618233.6200000001</v>
      </c>
      <c r="VV273" s="2">
        <v>25816392.34</v>
      </c>
      <c r="VW273" s="2">
        <v>3806687.5</v>
      </c>
      <c r="VX273" s="2">
        <v>10595143.869999999</v>
      </c>
      <c r="VY273" s="2">
        <v>4742254.25</v>
      </c>
      <c r="VZ273" s="2"/>
      <c r="WA273" s="2">
        <v>0</v>
      </c>
      <c r="WB273" s="2">
        <v>12789469.24</v>
      </c>
      <c r="WC273" s="2">
        <v>15441783.77</v>
      </c>
      <c r="WD273" s="2">
        <v>3658851.43</v>
      </c>
      <c r="WE273" s="2">
        <v>6912581.3099999996</v>
      </c>
      <c r="WF273" s="2">
        <v>0</v>
      </c>
      <c r="WG273" s="2">
        <v>0</v>
      </c>
      <c r="WH273" s="2">
        <v>2852391.87</v>
      </c>
      <c r="WI273" s="2">
        <v>9736161.0099999998</v>
      </c>
      <c r="WJ273" s="2">
        <v>3176364.47</v>
      </c>
      <c r="WK273" s="2">
        <v>0</v>
      </c>
      <c r="WL273" s="2">
        <v>9586636.4700000007</v>
      </c>
      <c r="WM273" s="2">
        <v>0</v>
      </c>
      <c r="WN273" s="2">
        <v>0</v>
      </c>
      <c r="WO273" s="2">
        <v>15746546.880000001</v>
      </c>
      <c r="WP273" s="2">
        <v>5025887.3099999996</v>
      </c>
      <c r="WQ273" s="2">
        <v>0</v>
      </c>
      <c r="WR273" s="2">
        <v>10624593.99</v>
      </c>
      <c r="WS273" s="2">
        <v>9585705.1600000001</v>
      </c>
      <c r="WT273" s="2">
        <v>0</v>
      </c>
      <c r="WU273" s="2">
        <v>3739557.26</v>
      </c>
      <c r="WV273" s="2">
        <v>8623006.6699999999</v>
      </c>
      <c r="WW273" s="2">
        <v>13836729.779999999</v>
      </c>
      <c r="WX273" s="2">
        <v>17178087.390000001</v>
      </c>
      <c r="WY273" s="2">
        <v>0</v>
      </c>
      <c r="WZ273" s="2">
        <v>563186.66</v>
      </c>
      <c r="XA273" s="2">
        <v>4667221.9000000004</v>
      </c>
      <c r="XB273" s="2">
        <v>14853540.85</v>
      </c>
      <c r="XC273" s="2">
        <v>11423562.17</v>
      </c>
      <c r="XD273" s="2">
        <v>2671334.7000000002</v>
      </c>
      <c r="XE273" s="2">
        <v>7542459.9100000001</v>
      </c>
      <c r="XF273" s="2">
        <v>13917978.4</v>
      </c>
      <c r="XG273" s="2"/>
      <c r="XH273" s="2">
        <v>12753589.460000001</v>
      </c>
      <c r="XI273" s="2">
        <v>12191374.449999999</v>
      </c>
      <c r="XJ273" s="2">
        <v>5933437.9699999997</v>
      </c>
      <c r="XK273" s="2">
        <v>6694959.2999999998</v>
      </c>
      <c r="XL273" s="2">
        <v>7311341.1500000004</v>
      </c>
      <c r="XM273" s="2">
        <v>8700454.9100000001</v>
      </c>
      <c r="XN273" s="2">
        <v>19175070.129999999</v>
      </c>
      <c r="XO273" s="2">
        <v>1471641.59</v>
      </c>
      <c r="XP273" s="2">
        <v>17703932.27</v>
      </c>
      <c r="XQ273" s="2">
        <v>1737884.1</v>
      </c>
      <c r="XR273" s="2">
        <v>13849194.91</v>
      </c>
      <c r="XS273" s="2">
        <v>632800.64</v>
      </c>
      <c r="XT273" s="2">
        <v>7461181.79</v>
      </c>
      <c r="XU273" s="2">
        <v>15685637.689999999</v>
      </c>
      <c r="XV273" s="2">
        <v>17489528.640000001</v>
      </c>
      <c r="XW273" s="2">
        <v>9329635.75</v>
      </c>
      <c r="XX273" s="2">
        <v>9390831.2400000002</v>
      </c>
      <c r="XY273" s="2">
        <v>2571687.5</v>
      </c>
      <c r="XZ273" s="2">
        <v>6002716.2000000002</v>
      </c>
      <c r="YA273" s="2">
        <v>12703003.16</v>
      </c>
      <c r="YB273" s="2">
        <v>12910540.92</v>
      </c>
      <c r="YC273" s="2">
        <v>12552350.1</v>
      </c>
      <c r="YD273" s="2"/>
      <c r="YE273" s="2">
        <v>2094635.55</v>
      </c>
      <c r="YF273" s="2">
        <v>0</v>
      </c>
      <c r="YG273" s="2">
        <v>10094495.4</v>
      </c>
      <c r="YH273" s="2"/>
      <c r="YI273" s="2">
        <v>9159293.5099999998</v>
      </c>
      <c r="YJ273" s="2">
        <v>3917255.46</v>
      </c>
      <c r="YK273" s="2">
        <v>12394184.550000001</v>
      </c>
      <c r="YL273" s="2">
        <v>21903708.780000001</v>
      </c>
      <c r="YM273" s="2">
        <v>17470841.920000002</v>
      </c>
      <c r="YN273" s="2">
        <v>16292924.17</v>
      </c>
      <c r="YO273" s="2">
        <v>11574591.99</v>
      </c>
      <c r="YP273" s="2">
        <v>14674351.560000001</v>
      </c>
      <c r="YQ273" s="2">
        <v>5183749.67</v>
      </c>
      <c r="YR273" s="2">
        <v>11866459.130000001</v>
      </c>
      <c r="YS273" s="2">
        <v>14680258.27</v>
      </c>
      <c r="YT273" s="2">
        <v>9277274.5299999993</v>
      </c>
      <c r="YU273" s="2"/>
      <c r="YV273" s="2">
        <v>14006818.99</v>
      </c>
      <c r="YW273" s="2">
        <v>11889414.68</v>
      </c>
      <c r="YX273" s="2">
        <v>8660835.3900000006</v>
      </c>
      <c r="YY273" s="2">
        <v>10845000.720000001</v>
      </c>
      <c r="YZ273" s="2">
        <v>14101775.449999999</v>
      </c>
      <c r="ZA273" s="2">
        <v>1986891.09</v>
      </c>
      <c r="ZB273" s="2"/>
      <c r="ZC273" s="2">
        <v>7656733.29</v>
      </c>
      <c r="ZD273" s="2">
        <v>7397633.6500000004</v>
      </c>
      <c r="ZE273" s="2">
        <v>9437794.25</v>
      </c>
      <c r="ZF273" s="2">
        <v>4790094.71</v>
      </c>
      <c r="ZG273" s="2">
        <v>0</v>
      </c>
      <c r="ZH273" s="2">
        <v>3262270.71</v>
      </c>
      <c r="ZI273" s="2">
        <v>5982862.5199999996</v>
      </c>
      <c r="ZJ273" s="2">
        <v>263244.62</v>
      </c>
      <c r="ZK273" s="2">
        <v>0</v>
      </c>
      <c r="ZL273" s="2">
        <v>4393134.83</v>
      </c>
      <c r="ZM273" s="2">
        <v>30983556.199999999</v>
      </c>
      <c r="ZN273" s="2">
        <v>0</v>
      </c>
      <c r="ZO273" s="2">
        <v>10862424.880000001</v>
      </c>
      <c r="ZP273" s="2">
        <v>4718831.3899999997</v>
      </c>
      <c r="ZQ273" s="2">
        <v>9750872.4100000001</v>
      </c>
      <c r="ZR273" s="2">
        <v>0</v>
      </c>
      <c r="ZS273" s="2">
        <v>0</v>
      </c>
      <c r="ZT273" s="2">
        <v>9289500.25</v>
      </c>
      <c r="ZU273" s="2">
        <v>10541390.359999999</v>
      </c>
      <c r="ZV273" s="2">
        <v>9265051.4800000004</v>
      </c>
      <c r="ZW273" s="2">
        <v>953414.01</v>
      </c>
      <c r="ZX273" s="2">
        <v>10405799.23</v>
      </c>
      <c r="ZY273" s="2">
        <v>12183342.560000001</v>
      </c>
      <c r="ZZ273" s="2">
        <v>11704091.84</v>
      </c>
      <c r="AAA273" s="2">
        <v>10428591.5</v>
      </c>
      <c r="AAB273" s="2">
        <v>6723428.5999999996</v>
      </c>
      <c r="AAC273" s="2">
        <v>7916775.9800000004</v>
      </c>
      <c r="AAD273" s="2">
        <v>6824375.5800000001</v>
      </c>
      <c r="AAE273" s="2">
        <v>9731984.0500000007</v>
      </c>
      <c r="AAF273" s="2">
        <v>3133613.15</v>
      </c>
      <c r="AAG273" s="2"/>
      <c r="AAH273" s="2">
        <v>0</v>
      </c>
      <c r="AAI273" s="2">
        <v>5427642.8399999999</v>
      </c>
      <c r="AAJ273" s="2">
        <v>0</v>
      </c>
      <c r="AAK273" s="2">
        <v>8619571.5800000001</v>
      </c>
      <c r="AAL273" s="2">
        <v>0</v>
      </c>
      <c r="AAM273" s="2">
        <v>0</v>
      </c>
      <c r="AAN273" s="2"/>
      <c r="AAO273" s="2">
        <v>1855610.89</v>
      </c>
      <c r="AAP273" s="2">
        <v>7198995.1500000004</v>
      </c>
      <c r="AAQ273" s="2">
        <v>0</v>
      </c>
      <c r="AAR273" s="2"/>
      <c r="AAS273" s="2">
        <v>7098406.8799999999</v>
      </c>
      <c r="AAT273" s="2">
        <v>9568511.7599999998</v>
      </c>
      <c r="AAU273" s="2">
        <v>11389535.890000001</v>
      </c>
      <c r="AAV273" s="2"/>
      <c r="AAW273" s="2">
        <v>3414161.82</v>
      </c>
      <c r="AAX273" s="2"/>
      <c r="AAY273" s="2">
        <v>0</v>
      </c>
      <c r="AAZ273" s="2">
        <v>0</v>
      </c>
      <c r="ABA273" s="2">
        <v>744309.5</v>
      </c>
      <c r="ABB273" s="2">
        <v>8217525.7999999998</v>
      </c>
      <c r="ABC273" s="2">
        <v>0</v>
      </c>
      <c r="ABD273" s="2">
        <v>0</v>
      </c>
      <c r="ABE273" s="2">
        <v>21350506.850000001</v>
      </c>
      <c r="ABF273" s="2">
        <v>938505.03</v>
      </c>
      <c r="ABG273" s="2">
        <v>0</v>
      </c>
      <c r="ABH273" s="2">
        <v>4429843.88</v>
      </c>
      <c r="ABI273" s="2">
        <v>7750238.4199999999</v>
      </c>
      <c r="ABJ273" s="2">
        <v>783159.39</v>
      </c>
      <c r="ABK273" s="2">
        <v>1153837.28</v>
      </c>
      <c r="ABL273" s="2">
        <v>7885886.4800000004</v>
      </c>
      <c r="ABM273" s="2">
        <v>3846014.73</v>
      </c>
      <c r="ABN273" s="2">
        <v>0</v>
      </c>
      <c r="ABO273" s="2">
        <v>22040904.260000002</v>
      </c>
      <c r="ABP273" s="2">
        <v>3596815.53</v>
      </c>
      <c r="ABQ273" s="2">
        <v>25804197.620000001</v>
      </c>
      <c r="ABR273" s="2">
        <v>3675169.88</v>
      </c>
      <c r="ABS273" s="2">
        <v>6180882.5999999996</v>
      </c>
      <c r="ABT273" s="2">
        <v>17150298.690000001</v>
      </c>
      <c r="ABU273" s="2">
        <v>11246348.65</v>
      </c>
      <c r="ABV273" s="2">
        <v>10088477.76</v>
      </c>
      <c r="ABW273" s="2"/>
      <c r="ABX273" s="2">
        <v>11401545</v>
      </c>
      <c r="ABY273" s="2">
        <v>23246981.16</v>
      </c>
      <c r="ABZ273" s="2">
        <v>11781580.050000001</v>
      </c>
      <c r="ACA273" s="2">
        <v>8619156.3900000006</v>
      </c>
      <c r="ACB273" s="2">
        <v>16120494.48</v>
      </c>
      <c r="ACC273" s="2">
        <v>1524382.93</v>
      </c>
      <c r="ACD273" s="2">
        <v>5741918.2999999998</v>
      </c>
      <c r="ACE273" s="2">
        <v>9606164.9499999993</v>
      </c>
      <c r="ACF273" s="2">
        <v>8451509.4600000009</v>
      </c>
      <c r="ACG273" s="2">
        <v>13679703.92</v>
      </c>
      <c r="ACH273" s="2">
        <v>0</v>
      </c>
      <c r="ACI273" s="2">
        <v>0</v>
      </c>
      <c r="ACJ273" s="2">
        <v>0</v>
      </c>
      <c r="ACK273" s="2">
        <v>825215.03</v>
      </c>
      <c r="ACL273" s="2">
        <v>0</v>
      </c>
      <c r="ACM273" s="2">
        <v>1989435.4</v>
      </c>
      <c r="ACN273" s="2"/>
      <c r="ACO273" s="2">
        <v>0</v>
      </c>
      <c r="ACP273" s="2">
        <v>78509653.450000003</v>
      </c>
      <c r="ACQ273" s="2">
        <v>18408094.379999999</v>
      </c>
      <c r="ACR273" s="2">
        <v>10401798.699999999</v>
      </c>
      <c r="ACS273" s="2">
        <v>575870.13</v>
      </c>
      <c r="ACT273" s="2">
        <v>56727228.810000002</v>
      </c>
      <c r="ACU273" s="2">
        <v>0</v>
      </c>
      <c r="ACV273" s="2">
        <v>2139416.98</v>
      </c>
      <c r="ACW273" s="2">
        <v>15289842.720000001</v>
      </c>
      <c r="ACX273" s="2">
        <v>9335370.9600000009</v>
      </c>
      <c r="ACY273" s="2">
        <v>10546538.59</v>
      </c>
      <c r="ACZ273" s="2">
        <v>5074987.8899999997</v>
      </c>
      <c r="ADA273" s="2">
        <v>0</v>
      </c>
      <c r="ADB273" s="2">
        <v>10385091.15</v>
      </c>
      <c r="ADC273" s="2">
        <v>14626641.140000001</v>
      </c>
      <c r="ADD273" s="2">
        <v>10952147.18</v>
      </c>
      <c r="ADE273" s="2"/>
      <c r="ADF273" s="2">
        <v>0</v>
      </c>
      <c r="ADG273" s="2">
        <v>13671862.800000001</v>
      </c>
      <c r="ADH273" s="2">
        <v>12408737.41</v>
      </c>
      <c r="ADI273" s="2">
        <v>1288044.25</v>
      </c>
      <c r="ADJ273" s="2">
        <v>13676890.48</v>
      </c>
      <c r="ADK273" s="2">
        <v>13160985.119999999</v>
      </c>
      <c r="ADL273" s="2">
        <v>12336480.130000001</v>
      </c>
      <c r="ADM273" s="2">
        <v>21840195.460000001</v>
      </c>
      <c r="ADN273" s="2">
        <v>0</v>
      </c>
      <c r="ADO273" s="2">
        <v>7180868.7599999998</v>
      </c>
      <c r="ADP273" s="2">
        <v>0</v>
      </c>
      <c r="ADQ273" s="2"/>
      <c r="ADR273" s="2">
        <v>9436887.1099999994</v>
      </c>
      <c r="ADS273" s="2">
        <v>60806.19</v>
      </c>
      <c r="ADT273" s="2">
        <v>13560748.26</v>
      </c>
      <c r="ADU273" s="2">
        <v>3605808.76</v>
      </c>
      <c r="ADV273" s="2">
        <v>0</v>
      </c>
      <c r="ADW273" s="2">
        <v>0</v>
      </c>
      <c r="ADX273" s="2">
        <v>0</v>
      </c>
      <c r="ADY273" s="2">
        <v>6339883.2999999998</v>
      </c>
      <c r="ADZ273" s="2">
        <v>6497638.3399999999</v>
      </c>
      <c r="AEA273" s="2">
        <v>4065825.93</v>
      </c>
      <c r="AEB273" s="2">
        <v>16372524.35</v>
      </c>
      <c r="AEC273" s="2">
        <v>8660477.3499999996</v>
      </c>
      <c r="AED273" s="2">
        <v>14735377.800000001</v>
      </c>
      <c r="AEE273" s="2">
        <v>1193307.2</v>
      </c>
      <c r="AEF273" s="2">
        <v>14503647.539999999</v>
      </c>
      <c r="AEG273" s="2">
        <v>9529189.0999999996</v>
      </c>
      <c r="AEH273" s="2">
        <v>5084991.5599999996</v>
      </c>
      <c r="AEI273" s="2">
        <v>9460968.2300000004</v>
      </c>
      <c r="AEJ273" s="2">
        <v>9308932.3100000005</v>
      </c>
      <c r="AEK273" s="2">
        <v>7711910.8300000001</v>
      </c>
      <c r="AEL273" s="2">
        <v>9618198.3900000006</v>
      </c>
      <c r="AEM273" s="2">
        <v>0</v>
      </c>
      <c r="AEN273" s="2">
        <v>2242440.31</v>
      </c>
      <c r="AEO273" s="2">
        <v>0</v>
      </c>
      <c r="AEP273" s="2">
        <v>0</v>
      </c>
      <c r="AEQ273" s="2">
        <v>11981187.359999999</v>
      </c>
      <c r="AER273" s="2">
        <v>3569598.04</v>
      </c>
      <c r="AES273" s="2">
        <v>17798028.129999999</v>
      </c>
      <c r="AET273" s="2">
        <v>7556106.54</v>
      </c>
      <c r="AEU273" s="2">
        <v>0</v>
      </c>
      <c r="AEV273" s="2">
        <v>9276904.4499999993</v>
      </c>
      <c r="AEW273" s="2">
        <v>1779968.04</v>
      </c>
      <c r="AEX273" s="2">
        <v>10686372.960000001</v>
      </c>
      <c r="AEY273" s="2">
        <v>4147941.31</v>
      </c>
      <c r="AEZ273" s="2">
        <v>32148991.550000001</v>
      </c>
      <c r="AFA273" s="2">
        <v>1002874.86</v>
      </c>
      <c r="AFB273" s="2">
        <v>25005827.77</v>
      </c>
      <c r="AFC273" s="2">
        <v>23732504.68</v>
      </c>
      <c r="AFD273" s="2">
        <v>38365076.140000001</v>
      </c>
      <c r="AFE273" s="2">
        <v>46423782.689999998</v>
      </c>
      <c r="AFF273" s="2">
        <v>15802112.699999999</v>
      </c>
      <c r="AFG273" s="2">
        <v>19626592.140000001</v>
      </c>
      <c r="AFH273" s="2">
        <v>21432463.039999999</v>
      </c>
      <c r="AFI273" s="2">
        <v>32477619.920000002</v>
      </c>
      <c r="AFJ273" s="2">
        <v>22343200.690000001</v>
      </c>
      <c r="AFK273" s="2">
        <v>22087183.039999999</v>
      </c>
      <c r="AFL273" s="2">
        <v>20882934.93</v>
      </c>
      <c r="AFM273" s="2">
        <v>10376998.32</v>
      </c>
      <c r="AFN273" s="2">
        <v>19945002.27</v>
      </c>
      <c r="AFO273" s="2">
        <v>36797815.600000001</v>
      </c>
      <c r="AFP273" s="2">
        <v>19810253.920000002</v>
      </c>
      <c r="AFQ273" s="2">
        <v>14497997.52</v>
      </c>
      <c r="AFR273" s="2">
        <v>24641115.489999998</v>
      </c>
      <c r="AFS273" s="2">
        <v>23348532.940000001</v>
      </c>
      <c r="AFT273" s="2">
        <v>43070320.07</v>
      </c>
      <c r="AFU273" s="2">
        <v>45895713.289999999</v>
      </c>
      <c r="AFV273" s="2">
        <v>23519897.489999998</v>
      </c>
      <c r="AFW273" s="2">
        <v>195505.8</v>
      </c>
      <c r="AFX273" s="2">
        <v>24444270.640000001</v>
      </c>
      <c r="AFY273" s="2"/>
      <c r="AFZ273" s="2">
        <v>17288544.579999998</v>
      </c>
      <c r="AGA273" s="2">
        <v>15945837.970000001</v>
      </c>
      <c r="AGB273" s="2">
        <v>20606183.34</v>
      </c>
      <c r="AGC273" s="2">
        <v>0</v>
      </c>
      <c r="AGD273" s="2">
        <v>18332528.23</v>
      </c>
      <c r="AGE273" s="2">
        <v>10015970.720000001</v>
      </c>
      <c r="AGF273" s="2">
        <v>19746208.190000001</v>
      </c>
      <c r="AGG273" s="2">
        <v>13203275.02</v>
      </c>
      <c r="AGH273" s="2">
        <v>14706062.41</v>
      </c>
      <c r="AGI273" s="2">
        <v>11535521.58</v>
      </c>
      <c r="AGJ273" s="2">
        <v>0</v>
      </c>
      <c r="AGK273" s="2">
        <v>10390918.699999999</v>
      </c>
      <c r="AGL273" s="2">
        <v>29572593.350000001</v>
      </c>
      <c r="AGM273" s="2">
        <v>16271070.369999999</v>
      </c>
      <c r="AGN273" s="2">
        <v>36570908</v>
      </c>
      <c r="AGO273" s="2">
        <v>31397717.100000001</v>
      </c>
      <c r="AGP273" s="2">
        <v>17579131.57</v>
      </c>
      <c r="AGQ273" s="2">
        <v>18618292.280000001</v>
      </c>
      <c r="AGR273" s="2">
        <v>0</v>
      </c>
      <c r="AGS273" s="2">
        <v>23406937.27</v>
      </c>
      <c r="AGT273" s="2">
        <v>14705818.380000001</v>
      </c>
      <c r="AGU273" s="2">
        <v>24834553.550000001</v>
      </c>
      <c r="AGV273" s="2">
        <v>0</v>
      </c>
      <c r="AGW273" s="2">
        <v>15852844.66</v>
      </c>
      <c r="AGX273" s="2">
        <v>17167925.41</v>
      </c>
      <c r="AGY273" s="2">
        <v>6637994.0800000001</v>
      </c>
      <c r="AGZ273" s="2">
        <v>12333586.75</v>
      </c>
      <c r="AHA273" s="2">
        <v>16740595.91</v>
      </c>
      <c r="AHB273" s="2">
        <v>14484191.17</v>
      </c>
      <c r="AHC273" s="2">
        <v>16315752.76</v>
      </c>
      <c r="AHD273" s="2">
        <v>16039024.23</v>
      </c>
      <c r="AHE273" s="2">
        <v>9666935.9600000009</v>
      </c>
      <c r="AHF273" s="2">
        <v>14127528.720000001</v>
      </c>
      <c r="AHG273" s="2">
        <v>20959579.859999999</v>
      </c>
      <c r="AHH273" s="2">
        <v>11551722.640000001</v>
      </c>
      <c r="AHI273" s="2">
        <v>0</v>
      </c>
      <c r="AHJ273" s="2">
        <v>22470002.5</v>
      </c>
      <c r="AHK273" s="2">
        <v>25008809.43</v>
      </c>
      <c r="AHL273" s="2">
        <v>17191970.43</v>
      </c>
      <c r="AHM273" s="2">
        <v>5377239.0499999998</v>
      </c>
      <c r="AHN273" s="2">
        <v>12361396.060000001</v>
      </c>
      <c r="AHO273" s="2">
        <v>1969178.16</v>
      </c>
      <c r="AHP273" s="2">
        <v>7601273514.1700058</v>
      </c>
    </row>
    <row r="274" spans="1:900">
      <c r="A274" s="1" t="s">
        <v>2731</v>
      </c>
      <c r="B274" s="1" t="s">
        <v>2412</v>
      </c>
      <c r="C274" s="1" t="s">
        <v>2413</v>
      </c>
      <c r="D274" s="2">
        <v>62159.93</v>
      </c>
      <c r="E274" s="2">
        <v>876003</v>
      </c>
      <c r="F274" s="2">
        <v>346198.49</v>
      </c>
      <c r="G274" s="2">
        <v>94570.99</v>
      </c>
      <c r="H274" s="2">
        <v>389533</v>
      </c>
      <c r="I274" s="2">
        <v>443626</v>
      </c>
      <c r="J274" s="2">
        <v>760408</v>
      </c>
      <c r="K274" s="2">
        <v>120740.91</v>
      </c>
      <c r="L274" s="2">
        <v>875572.5</v>
      </c>
      <c r="M274" s="2">
        <v>344825</v>
      </c>
      <c r="N274" s="2">
        <v>288121</v>
      </c>
      <c r="O274" s="2">
        <v>867816.8</v>
      </c>
      <c r="P274" s="2">
        <v>357202</v>
      </c>
      <c r="Q274" s="2">
        <v>310332</v>
      </c>
      <c r="R274" s="2">
        <v>63996.83</v>
      </c>
      <c r="S274" s="2">
        <v>370106</v>
      </c>
      <c r="T274" s="2">
        <v>352556</v>
      </c>
      <c r="U274" s="2">
        <v>307791</v>
      </c>
      <c r="V274" s="2">
        <v>468418</v>
      </c>
      <c r="W274" s="2">
        <v>369273.58</v>
      </c>
      <c r="X274" s="2">
        <v>375260</v>
      </c>
      <c r="Y274" s="2">
        <v>337132</v>
      </c>
      <c r="Z274" s="2">
        <v>351926</v>
      </c>
      <c r="AA274" s="2"/>
      <c r="AB274" s="2">
        <v>272743</v>
      </c>
      <c r="AC274" s="2">
        <v>339149</v>
      </c>
      <c r="AD274" s="2">
        <v>320408</v>
      </c>
      <c r="AE274" s="2"/>
      <c r="AF274" s="2">
        <v>380450</v>
      </c>
      <c r="AG274" s="2">
        <v>375117</v>
      </c>
      <c r="AH274" s="2">
        <v>370829</v>
      </c>
      <c r="AI274" s="2">
        <v>355811</v>
      </c>
      <c r="AJ274" s="2">
        <v>350208</v>
      </c>
      <c r="AK274" s="2">
        <v>343802</v>
      </c>
      <c r="AL274" s="2">
        <v>356210</v>
      </c>
      <c r="AM274" s="2">
        <v>322784</v>
      </c>
      <c r="AN274" s="2">
        <v>255207</v>
      </c>
      <c r="AO274" s="2"/>
      <c r="AP274" s="2">
        <v>162349</v>
      </c>
      <c r="AQ274" s="2">
        <v>338960</v>
      </c>
      <c r="AR274" s="2">
        <v>336892</v>
      </c>
      <c r="AS274" s="2">
        <v>339107</v>
      </c>
      <c r="AT274" s="2"/>
      <c r="AU274" s="2">
        <v>343598</v>
      </c>
      <c r="AV274" s="2"/>
      <c r="AW274" s="2">
        <v>334034</v>
      </c>
      <c r="AX274" s="2">
        <v>360407</v>
      </c>
      <c r="AY274" s="2">
        <v>360177</v>
      </c>
      <c r="AZ274" s="2">
        <v>321765</v>
      </c>
      <c r="BA274" s="2">
        <v>340263</v>
      </c>
      <c r="BB274" s="2">
        <v>1043979.73</v>
      </c>
      <c r="BC274" s="2"/>
      <c r="BD274" s="2">
        <v>344317</v>
      </c>
      <c r="BE274" s="2">
        <v>298038</v>
      </c>
      <c r="BF274" s="2">
        <v>351627.55</v>
      </c>
      <c r="BG274" s="2">
        <v>112354</v>
      </c>
      <c r="BH274" s="2">
        <v>265518</v>
      </c>
      <c r="BI274" s="2">
        <v>180230.7</v>
      </c>
      <c r="BJ274" s="2"/>
      <c r="BK274" s="2">
        <v>236158.24</v>
      </c>
      <c r="BL274" s="2">
        <v>340048</v>
      </c>
      <c r="BM274" s="2">
        <v>371039</v>
      </c>
      <c r="BN274" s="2">
        <v>197997.5</v>
      </c>
      <c r="BO274" s="2">
        <v>275821.77</v>
      </c>
      <c r="BP274" s="2"/>
      <c r="BQ274" s="2">
        <v>43000</v>
      </c>
      <c r="BR274" s="2">
        <v>372789</v>
      </c>
      <c r="BS274" s="2"/>
      <c r="BT274" s="2">
        <v>158831.70000000001</v>
      </c>
      <c r="BU274" s="2">
        <v>367425</v>
      </c>
      <c r="BV274" s="2">
        <v>298951</v>
      </c>
      <c r="BW274" s="2">
        <v>51524</v>
      </c>
      <c r="BX274" s="2">
        <v>266061</v>
      </c>
      <c r="BY274" s="2"/>
      <c r="BZ274" s="2">
        <v>332891</v>
      </c>
      <c r="CA274" s="2">
        <v>329242</v>
      </c>
      <c r="CB274" s="2">
        <v>323889</v>
      </c>
      <c r="CC274" s="2">
        <v>342800</v>
      </c>
      <c r="CD274" s="2">
        <v>340955</v>
      </c>
      <c r="CE274" s="2">
        <v>351099</v>
      </c>
      <c r="CF274" s="2">
        <v>287201</v>
      </c>
      <c r="CG274" s="2">
        <v>398413</v>
      </c>
      <c r="CH274" s="2">
        <v>493909.61</v>
      </c>
      <c r="CI274" s="2">
        <v>400055</v>
      </c>
      <c r="CJ274" s="2"/>
      <c r="CK274" s="2">
        <v>411392</v>
      </c>
      <c r="CL274" s="2">
        <v>1497483.92</v>
      </c>
      <c r="CM274" s="2">
        <v>360360</v>
      </c>
      <c r="CN274" s="2">
        <v>333660</v>
      </c>
      <c r="CO274" s="2">
        <v>344877</v>
      </c>
      <c r="CP274" s="2">
        <v>347283</v>
      </c>
      <c r="CQ274" s="2">
        <v>230158</v>
      </c>
      <c r="CR274" s="2">
        <v>315142</v>
      </c>
      <c r="CS274" s="2">
        <v>405343</v>
      </c>
      <c r="CT274" s="2">
        <v>416339</v>
      </c>
      <c r="CU274" s="2">
        <v>300000</v>
      </c>
      <c r="CV274" s="2">
        <v>353973</v>
      </c>
      <c r="CW274" s="2"/>
      <c r="CX274" s="2"/>
      <c r="CY274" s="2">
        <v>934.84</v>
      </c>
      <c r="CZ274" s="2">
        <v>308531</v>
      </c>
      <c r="DA274" s="2">
        <v>210104.73</v>
      </c>
      <c r="DB274" s="2">
        <v>594931.87</v>
      </c>
      <c r="DC274" s="2">
        <v>550512.21</v>
      </c>
      <c r="DD274" s="2">
        <v>309279.99</v>
      </c>
      <c r="DE274" s="2">
        <v>461018.59</v>
      </c>
      <c r="DF274" s="2">
        <v>361653.85</v>
      </c>
      <c r="DG274" s="2"/>
      <c r="DH274" s="2">
        <v>410140.35</v>
      </c>
      <c r="DI274" s="2">
        <v>297191.53999999998</v>
      </c>
      <c r="DJ274" s="2"/>
      <c r="DK274" s="2"/>
      <c r="DL274" s="2"/>
      <c r="DM274" s="2">
        <v>645020.24</v>
      </c>
      <c r="DN274" s="2">
        <v>254512.67</v>
      </c>
      <c r="DO274" s="2"/>
      <c r="DP274" s="2"/>
      <c r="DQ274" s="2"/>
      <c r="DR274" s="2"/>
      <c r="DS274" s="2"/>
      <c r="DT274" s="2">
        <v>725319.04</v>
      </c>
      <c r="DU274" s="2">
        <v>341206.63</v>
      </c>
      <c r="DV274" s="2"/>
      <c r="DW274" s="2">
        <v>800070.79</v>
      </c>
      <c r="DX274" s="2">
        <v>330294.84000000003</v>
      </c>
      <c r="DY274" s="2">
        <v>553025.74</v>
      </c>
      <c r="DZ274" s="2">
        <v>230667.2</v>
      </c>
      <c r="EA274" s="2">
        <v>110306.21</v>
      </c>
      <c r="EB274" s="2">
        <v>126690.19</v>
      </c>
      <c r="EC274" s="2">
        <v>93410.63</v>
      </c>
      <c r="ED274" s="2">
        <v>441528.32000000001</v>
      </c>
      <c r="EE274" s="2"/>
      <c r="EF274" s="2"/>
      <c r="EG274" s="2">
        <v>610800.67000000004</v>
      </c>
      <c r="EH274" s="2">
        <v>670915.31000000006</v>
      </c>
      <c r="EI274" s="2">
        <v>861198.59</v>
      </c>
      <c r="EJ274" s="2"/>
      <c r="EK274" s="2">
        <v>716395.14</v>
      </c>
      <c r="EL274" s="2">
        <v>25514.37</v>
      </c>
      <c r="EM274" s="2">
        <v>750594.09</v>
      </c>
      <c r="EN274" s="2"/>
      <c r="EO274" s="2">
        <v>793356.1</v>
      </c>
      <c r="EP274" s="2">
        <v>21936.55</v>
      </c>
      <c r="EQ274" s="2">
        <v>161770</v>
      </c>
      <c r="ER274" s="2">
        <v>170643.08</v>
      </c>
      <c r="ES274" s="2"/>
      <c r="ET274" s="2"/>
      <c r="EU274" s="2">
        <v>326450</v>
      </c>
      <c r="EV274" s="2">
        <v>321742.40000000002</v>
      </c>
      <c r="EW274" s="2"/>
      <c r="EX274" s="2">
        <v>433992.13</v>
      </c>
      <c r="EY274" s="2"/>
      <c r="EZ274" s="2">
        <v>312381.25</v>
      </c>
      <c r="FA274" s="2"/>
      <c r="FB274" s="2"/>
      <c r="FC274" s="2">
        <v>391873.71</v>
      </c>
      <c r="FD274" s="2"/>
      <c r="FE274" s="2"/>
      <c r="FF274" s="2"/>
      <c r="FG274" s="2">
        <v>180207.98</v>
      </c>
      <c r="FH274" s="2"/>
      <c r="FI274" s="2">
        <v>344344.16</v>
      </c>
      <c r="FJ274" s="2">
        <v>410875.85</v>
      </c>
      <c r="FK274" s="2">
        <v>284016.77</v>
      </c>
      <c r="FL274" s="2">
        <v>401743.99</v>
      </c>
      <c r="FM274" s="2">
        <v>301080.65000000002</v>
      </c>
      <c r="FN274" s="2">
        <v>309710.19</v>
      </c>
      <c r="FO274" s="2">
        <v>366795.03</v>
      </c>
      <c r="FP274" s="2">
        <v>492455.53</v>
      </c>
      <c r="FQ274" s="2">
        <v>411677.28</v>
      </c>
      <c r="FR274" s="2">
        <v>329222.63</v>
      </c>
      <c r="FS274" s="2">
        <v>311408.38</v>
      </c>
      <c r="FT274" s="2">
        <v>368183.29</v>
      </c>
      <c r="FU274" s="2">
        <v>309590.77</v>
      </c>
      <c r="FV274" s="2">
        <v>410073.1</v>
      </c>
      <c r="FW274" s="2">
        <v>272440.53999999998</v>
      </c>
      <c r="FX274" s="2"/>
      <c r="FY274" s="2">
        <v>362208.77</v>
      </c>
      <c r="FZ274" s="2">
        <v>294214.88</v>
      </c>
      <c r="GA274" s="2">
        <v>178213.89</v>
      </c>
      <c r="GB274" s="2">
        <v>248615.73</v>
      </c>
      <c r="GC274" s="2">
        <v>230484.46</v>
      </c>
      <c r="GD274" s="2">
        <v>243111.35</v>
      </c>
      <c r="GE274" s="2">
        <v>40003.730000000003</v>
      </c>
      <c r="GF274" s="2">
        <v>124429.6</v>
      </c>
      <c r="GG274" s="2">
        <v>369101.08</v>
      </c>
      <c r="GH274" s="2">
        <v>343794.86</v>
      </c>
      <c r="GI274" s="2">
        <v>47550.05</v>
      </c>
      <c r="GJ274" s="2">
        <v>358482.3</v>
      </c>
      <c r="GK274" s="2">
        <v>465587.42</v>
      </c>
      <c r="GL274" s="2">
        <v>404804.58</v>
      </c>
      <c r="GM274" s="2">
        <v>75529.08</v>
      </c>
      <c r="GN274" s="2">
        <v>244943.28</v>
      </c>
      <c r="GO274" s="2"/>
      <c r="GP274" s="2"/>
      <c r="GQ274" s="2">
        <v>321560.94</v>
      </c>
      <c r="GR274" s="2">
        <v>320750.78000000003</v>
      </c>
      <c r="GS274" s="2">
        <v>463888.81</v>
      </c>
      <c r="GT274" s="2">
        <v>311810.17</v>
      </c>
      <c r="GU274" s="2">
        <v>339839.5</v>
      </c>
      <c r="GV274" s="2">
        <v>363084.37</v>
      </c>
      <c r="GW274" s="2">
        <v>333991.33</v>
      </c>
      <c r="GX274" s="2">
        <v>486626.21</v>
      </c>
      <c r="GY274" s="2">
        <v>433902.18</v>
      </c>
      <c r="GZ274" s="2">
        <v>156974.57</v>
      </c>
      <c r="HA274" s="2">
        <v>309433.08</v>
      </c>
      <c r="HB274" s="2">
        <v>302917.28999999998</v>
      </c>
      <c r="HC274" s="2">
        <v>1610095.57</v>
      </c>
      <c r="HD274" s="2">
        <v>1926167.33</v>
      </c>
      <c r="HE274" s="2"/>
      <c r="HF274" s="2"/>
      <c r="HG274" s="2">
        <v>610347.72</v>
      </c>
      <c r="HH274" s="2">
        <v>436987.28</v>
      </c>
      <c r="HI274" s="2">
        <v>91925.81</v>
      </c>
      <c r="HJ274" s="2"/>
      <c r="HK274" s="2">
        <v>1656600.81</v>
      </c>
      <c r="HL274" s="2"/>
      <c r="HM274" s="2">
        <v>478179.22</v>
      </c>
      <c r="HN274" s="2">
        <v>223228.99</v>
      </c>
      <c r="HO274" s="2">
        <v>143525.84</v>
      </c>
      <c r="HP274" s="2">
        <v>20576.759999999998</v>
      </c>
      <c r="HQ274" s="2">
        <v>253070.09</v>
      </c>
      <c r="HR274" s="2">
        <v>1009645.6</v>
      </c>
      <c r="HS274" s="2"/>
      <c r="HT274" s="2"/>
      <c r="HU274" s="2">
        <v>237267.37</v>
      </c>
      <c r="HV274" s="2"/>
      <c r="HW274" s="2"/>
      <c r="HX274" s="2">
        <v>548139.11</v>
      </c>
      <c r="HY274" s="2">
        <v>158296.81</v>
      </c>
      <c r="HZ274" s="2"/>
      <c r="IA274" s="2">
        <v>269916.44</v>
      </c>
      <c r="IB274" s="2">
        <v>100000</v>
      </c>
      <c r="IC274" s="2">
        <v>1117609.67</v>
      </c>
      <c r="ID274" s="2">
        <v>99082.3</v>
      </c>
      <c r="IE274" s="2">
        <v>271376.65999999997</v>
      </c>
      <c r="IF274" s="2">
        <v>30844.49</v>
      </c>
      <c r="IG274" s="2"/>
      <c r="IH274" s="2">
        <v>10765916.279999999</v>
      </c>
      <c r="II274" s="2">
        <v>443294.32</v>
      </c>
      <c r="IJ274" s="2">
        <v>554402.86</v>
      </c>
      <c r="IK274" s="2"/>
      <c r="IL274" s="2">
        <v>575452.80000000005</v>
      </c>
      <c r="IM274" s="2"/>
      <c r="IN274" s="2">
        <v>116765</v>
      </c>
      <c r="IO274" s="2">
        <v>164682.42000000001</v>
      </c>
      <c r="IP274" s="2">
        <v>166685.6</v>
      </c>
      <c r="IQ274" s="2">
        <v>209684.46</v>
      </c>
      <c r="IR274" s="2"/>
      <c r="IS274" s="2">
        <v>318686.43</v>
      </c>
      <c r="IT274" s="2"/>
      <c r="IU274" s="2">
        <v>410458.79</v>
      </c>
      <c r="IV274" s="2">
        <v>286374.33</v>
      </c>
      <c r="IW274" s="2">
        <v>257816.5</v>
      </c>
      <c r="IX274" s="2"/>
      <c r="IY274" s="2"/>
      <c r="IZ274" s="2">
        <v>92858.81</v>
      </c>
      <c r="JA274" s="2">
        <v>43760.56</v>
      </c>
      <c r="JB274" s="2">
        <v>165815.18</v>
      </c>
      <c r="JC274" s="2"/>
      <c r="JD274" s="2">
        <v>137156.35</v>
      </c>
      <c r="JE274" s="2">
        <v>478153.55</v>
      </c>
      <c r="JF274" s="2"/>
      <c r="JG274" s="2">
        <v>125645.31</v>
      </c>
      <c r="JH274" s="2">
        <v>247717.86</v>
      </c>
      <c r="JI274" s="2">
        <v>426717.65</v>
      </c>
      <c r="JJ274" s="2"/>
      <c r="JK274" s="2"/>
      <c r="JL274" s="2"/>
      <c r="JM274" s="2"/>
      <c r="JN274" s="2"/>
      <c r="JO274" s="2"/>
      <c r="JP274" s="2"/>
      <c r="JQ274" s="2"/>
      <c r="JR274" s="2">
        <v>998579.18</v>
      </c>
      <c r="JS274" s="2">
        <v>1120722.45</v>
      </c>
      <c r="JT274" s="2">
        <v>348078.34</v>
      </c>
      <c r="JU274" s="2">
        <v>96190.29</v>
      </c>
      <c r="JV274" s="2"/>
      <c r="JW274" s="2">
        <v>116263.34</v>
      </c>
      <c r="JX274" s="2">
        <v>1226423.06</v>
      </c>
      <c r="JY274" s="2"/>
      <c r="JZ274" s="2">
        <v>151933.87</v>
      </c>
      <c r="KA274" s="2">
        <v>490939.76</v>
      </c>
      <c r="KB274" s="2">
        <v>588502.27</v>
      </c>
      <c r="KC274" s="2">
        <v>167402.94</v>
      </c>
      <c r="KD274" s="2">
        <v>345659.84</v>
      </c>
      <c r="KE274" s="2"/>
      <c r="KF274" s="2">
        <v>91071.01</v>
      </c>
      <c r="KG274" s="2">
        <v>1160457.3400000001</v>
      </c>
      <c r="KH274" s="2">
        <v>5173198.88</v>
      </c>
      <c r="KI274" s="2"/>
      <c r="KJ274" s="2">
        <v>118482.54</v>
      </c>
      <c r="KK274" s="2">
        <v>191048.5</v>
      </c>
      <c r="KL274" s="2"/>
      <c r="KM274" s="2">
        <v>1169838.8600000001</v>
      </c>
      <c r="KN274" s="2">
        <v>84899.88</v>
      </c>
      <c r="KO274" s="2"/>
      <c r="KP274" s="2">
        <v>626766.14</v>
      </c>
      <c r="KQ274" s="2">
        <v>299944.37</v>
      </c>
      <c r="KR274" s="2">
        <v>2026225.04</v>
      </c>
      <c r="KS274" s="2">
        <v>567483.31999999995</v>
      </c>
      <c r="KT274" s="2"/>
      <c r="KU274" s="2">
        <v>1000421.26</v>
      </c>
      <c r="KV274" s="2">
        <v>270673.33</v>
      </c>
      <c r="KW274" s="2"/>
      <c r="KX274" s="2"/>
      <c r="KY274" s="2">
        <v>259472.84</v>
      </c>
      <c r="KZ274" s="2">
        <v>429150.99</v>
      </c>
      <c r="LA274" s="2"/>
      <c r="LB274" s="2">
        <v>772944.07</v>
      </c>
      <c r="LC274" s="2">
        <v>476498.46</v>
      </c>
      <c r="LD274" s="2">
        <v>430402.76</v>
      </c>
      <c r="LE274" s="2">
        <v>397207.02</v>
      </c>
      <c r="LF274" s="2">
        <v>50325.75</v>
      </c>
      <c r="LG274" s="2">
        <v>602997.54</v>
      </c>
      <c r="LH274" s="2"/>
      <c r="LI274" s="2">
        <v>88489.31</v>
      </c>
      <c r="LJ274" s="2">
        <v>658384.4</v>
      </c>
      <c r="LK274" s="2">
        <v>254034.91</v>
      </c>
      <c r="LL274" s="2">
        <v>97389.06</v>
      </c>
      <c r="LM274" s="2"/>
      <c r="LN274" s="2">
        <v>76420.92</v>
      </c>
      <c r="LO274" s="2">
        <v>381810.87</v>
      </c>
      <c r="LP274" s="2">
        <v>106688.7</v>
      </c>
      <c r="LQ274" s="2"/>
      <c r="LR274" s="2">
        <v>124247.05</v>
      </c>
      <c r="LS274" s="2">
        <v>114092.5</v>
      </c>
      <c r="LT274" s="2">
        <v>682949.75</v>
      </c>
      <c r="LU274" s="2">
        <v>837676.26</v>
      </c>
      <c r="LV274" s="2">
        <v>1065476.94</v>
      </c>
      <c r="LW274" s="2">
        <v>552685.77</v>
      </c>
      <c r="LX274" s="2">
        <v>206739.76</v>
      </c>
      <c r="LY274" s="2">
        <v>1085570.3500000001</v>
      </c>
      <c r="LZ274" s="2">
        <v>117990.96</v>
      </c>
      <c r="MA274" s="2">
        <v>363276.37</v>
      </c>
      <c r="MB274" s="2">
        <v>181015.66</v>
      </c>
      <c r="MC274" s="2">
        <v>176620.3</v>
      </c>
      <c r="MD274" s="2">
        <v>771382.33</v>
      </c>
      <c r="ME274" s="2">
        <v>406353.88</v>
      </c>
      <c r="MF274" s="2">
        <v>1410068.04</v>
      </c>
      <c r="MG274" s="2">
        <v>935993.83</v>
      </c>
      <c r="MH274" s="2"/>
      <c r="MI274" s="2">
        <v>275241.87</v>
      </c>
      <c r="MJ274" s="2">
        <v>436340.35</v>
      </c>
      <c r="MK274" s="2">
        <v>565448.04</v>
      </c>
      <c r="ML274" s="2">
        <v>293811.40000000002</v>
      </c>
      <c r="MM274" s="2">
        <v>336669.98</v>
      </c>
      <c r="MN274" s="2">
        <v>1331703.04</v>
      </c>
      <c r="MO274" s="2"/>
      <c r="MP274" s="2">
        <v>1103776.8999999999</v>
      </c>
      <c r="MQ274" s="2"/>
      <c r="MR274" s="2"/>
      <c r="MS274" s="2">
        <v>746857.63</v>
      </c>
      <c r="MT274" s="2">
        <v>181811.53</v>
      </c>
      <c r="MU274" s="2">
        <v>811087.58</v>
      </c>
      <c r="MV274" s="2">
        <v>5456829.2599999998</v>
      </c>
      <c r="MW274" s="2">
        <v>483846.54</v>
      </c>
      <c r="MX274" s="2">
        <v>1122423.04</v>
      </c>
      <c r="MY274" s="2">
        <v>489886.49</v>
      </c>
      <c r="MZ274" s="2">
        <v>312241.74</v>
      </c>
      <c r="NA274" s="2">
        <v>132658.01999999999</v>
      </c>
      <c r="NB274" s="2">
        <v>608026.06000000006</v>
      </c>
      <c r="NC274" s="2">
        <v>158678.47</v>
      </c>
      <c r="ND274" s="2"/>
      <c r="NE274" s="2">
        <v>134815.47</v>
      </c>
      <c r="NF274" s="2">
        <v>154825.85999999999</v>
      </c>
      <c r="NG274" s="2">
        <v>4353.4799999999996</v>
      </c>
      <c r="NH274" s="2">
        <v>64514.43</v>
      </c>
      <c r="NI274" s="2">
        <v>416062.16</v>
      </c>
      <c r="NJ274" s="2">
        <v>378434.68</v>
      </c>
      <c r="NK274" s="2">
        <v>29835.54</v>
      </c>
      <c r="NL274" s="2">
        <v>56089.14</v>
      </c>
      <c r="NM274" s="2">
        <v>201565.75</v>
      </c>
      <c r="NN274" s="2">
        <v>90453.17</v>
      </c>
      <c r="NO274" s="2">
        <v>863402.14</v>
      </c>
      <c r="NP274" s="2">
        <v>315884.58</v>
      </c>
      <c r="NQ274" s="2"/>
      <c r="NR274" s="2">
        <v>189193.97</v>
      </c>
      <c r="NS274" s="2"/>
      <c r="NT274" s="2"/>
      <c r="NU274" s="2">
        <v>53158.8</v>
      </c>
      <c r="NV274" s="2"/>
      <c r="NW274" s="2">
        <v>805180.42</v>
      </c>
      <c r="NX274" s="2">
        <v>936584.72</v>
      </c>
      <c r="NY274" s="2">
        <v>190427.29</v>
      </c>
      <c r="NZ274" s="2">
        <v>488826.16</v>
      </c>
      <c r="OA274" s="2">
        <v>1695891.36</v>
      </c>
      <c r="OB274" s="2">
        <v>602156.56999999995</v>
      </c>
      <c r="OC274" s="2">
        <v>1922766.38</v>
      </c>
      <c r="OD274" s="2">
        <v>584057.97</v>
      </c>
      <c r="OE274" s="2"/>
      <c r="OF274" s="2"/>
      <c r="OG274" s="2">
        <v>710129.56</v>
      </c>
      <c r="OH274" s="2">
        <v>1847553.06</v>
      </c>
      <c r="OI274" s="2">
        <v>1207149.03</v>
      </c>
      <c r="OJ274" s="2">
        <v>505029.98</v>
      </c>
      <c r="OK274" s="2"/>
      <c r="OL274" s="2">
        <v>1111410.6200000001</v>
      </c>
      <c r="OM274" s="2">
        <v>893342.9</v>
      </c>
      <c r="ON274" s="2">
        <v>410746.86</v>
      </c>
      <c r="OO274" s="2">
        <v>80523.62</v>
      </c>
      <c r="OP274" s="2">
        <v>144604.81</v>
      </c>
      <c r="OQ274" s="2">
        <v>390635.27</v>
      </c>
      <c r="OR274" s="2">
        <v>1061239.3899999999</v>
      </c>
      <c r="OS274" s="2">
        <v>337807.41</v>
      </c>
      <c r="OT274" s="2">
        <v>224679.02</v>
      </c>
      <c r="OU274" s="2">
        <v>404862.4</v>
      </c>
      <c r="OV274" s="2">
        <v>596976.05000000005</v>
      </c>
      <c r="OW274" s="2">
        <v>194312.87</v>
      </c>
      <c r="OX274" s="2">
        <v>349000.7</v>
      </c>
      <c r="OY274" s="2">
        <v>417938.24</v>
      </c>
      <c r="OZ274" s="2">
        <v>936868.02</v>
      </c>
      <c r="PA274" s="2">
        <v>559370.06999999995</v>
      </c>
      <c r="PB274" s="2">
        <v>113372.32</v>
      </c>
      <c r="PC274" s="2">
        <v>388121.15</v>
      </c>
      <c r="PD274" s="2">
        <v>274410.48</v>
      </c>
      <c r="PE274" s="2"/>
      <c r="PF274" s="2">
        <v>559811.86</v>
      </c>
      <c r="PG274" s="2">
        <v>1971876.6</v>
      </c>
      <c r="PH274" s="2">
        <v>433420.19</v>
      </c>
      <c r="PI274" s="2">
        <v>596231</v>
      </c>
      <c r="PJ274" s="2">
        <v>94020.04</v>
      </c>
      <c r="PK274" s="2">
        <v>1106377.23</v>
      </c>
      <c r="PL274" s="2">
        <v>391879.47</v>
      </c>
      <c r="PM274" s="2">
        <v>310597.34999999998</v>
      </c>
      <c r="PN274" s="2"/>
      <c r="PO274" s="2">
        <v>380472.23</v>
      </c>
      <c r="PP274" s="2">
        <v>145241.31</v>
      </c>
      <c r="PQ274" s="2">
        <v>96586.13</v>
      </c>
      <c r="PR274" s="2">
        <v>304246.94</v>
      </c>
      <c r="PS274" s="2">
        <v>420840.55</v>
      </c>
      <c r="PT274" s="2">
        <v>364415.14</v>
      </c>
      <c r="PU274" s="2">
        <v>366722.28</v>
      </c>
      <c r="PV274" s="2">
        <v>418236.01</v>
      </c>
      <c r="PW274" s="2">
        <v>411832.08</v>
      </c>
      <c r="PX274" s="2">
        <v>364202.41</v>
      </c>
      <c r="PY274" s="2">
        <v>400088.3</v>
      </c>
      <c r="PZ274" s="2">
        <v>301267.94</v>
      </c>
      <c r="QA274" s="2">
        <v>420151.38</v>
      </c>
      <c r="QB274" s="2">
        <v>114228.93</v>
      </c>
      <c r="QC274" s="2">
        <v>411756.56</v>
      </c>
      <c r="QD274" s="2"/>
      <c r="QE274" s="2">
        <v>246829.86</v>
      </c>
      <c r="QF274" s="2">
        <v>342994.71</v>
      </c>
      <c r="QG274" s="2">
        <v>246743.47</v>
      </c>
      <c r="QH274" s="2"/>
      <c r="QI274" s="2">
        <v>56479.42</v>
      </c>
      <c r="QJ274" s="2">
        <v>165070.56</v>
      </c>
      <c r="QK274" s="2">
        <v>334157.01</v>
      </c>
      <c r="QL274" s="2">
        <v>456402</v>
      </c>
      <c r="QM274" s="2"/>
      <c r="QN274" s="2">
        <v>356347.04</v>
      </c>
      <c r="QO274" s="2">
        <v>395639.76</v>
      </c>
      <c r="QP274" s="2">
        <v>293805.52</v>
      </c>
      <c r="QQ274" s="2">
        <v>400150.53</v>
      </c>
      <c r="QR274" s="2">
        <v>238451.56</v>
      </c>
      <c r="QS274" s="2">
        <v>643506.62</v>
      </c>
      <c r="QT274" s="2">
        <v>0</v>
      </c>
      <c r="QU274" s="2">
        <v>445762.93</v>
      </c>
      <c r="QV274" s="2">
        <v>359726.41</v>
      </c>
      <c r="QW274" s="2">
        <v>564267.59</v>
      </c>
      <c r="QX274" s="2">
        <v>543741.46</v>
      </c>
      <c r="QY274" s="2">
        <v>533882.38</v>
      </c>
      <c r="QZ274" s="2">
        <v>511110.41</v>
      </c>
      <c r="RA274" s="2">
        <v>654921.56000000006</v>
      </c>
      <c r="RB274" s="2">
        <v>430288.73</v>
      </c>
      <c r="RC274" s="2">
        <v>436510.2</v>
      </c>
      <c r="RD274" s="2">
        <v>562849.16</v>
      </c>
      <c r="RE274" s="2">
        <v>273950.44</v>
      </c>
      <c r="RF274" s="2">
        <v>576342.54</v>
      </c>
      <c r="RG274" s="2">
        <v>451760.45</v>
      </c>
      <c r="RH274" s="2">
        <v>977465.94</v>
      </c>
      <c r="RI274" s="2">
        <v>538038.43000000005</v>
      </c>
      <c r="RJ274" s="2">
        <v>624590.84</v>
      </c>
      <c r="RK274" s="2">
        <v>421278.91</v>
      </c>
      <c r="RL274" s="2">
        <v>484326.55</v>
      </c>
      <c r="RM274" s="2">
        <v>421433.34</v>
      </c>
      <c r="RN274" s="2">
        <v>230072.8</v>
      </c>
      <c r="RO274" s="2"/>
      <c r="RP274" s="2">
        <v>470965.9</v>
      </c>
      <c r="RQ274" s="2">
        <v>185196.1</v>
      </c>
      <c r="RR274" s="2">
        <v>970455.16</v>
      </c>
      <c r="RS274" s="2">
        <v>453821.17</v>
      </c>
      <c r="RT274" s="2">
        <v>278227.07</v>
      </c>
      <c r="RU274" s="2">
        <v>302447.34999999998</v>
      </c>
      <c r="RV274" s="2">
        <v>148488.6</v>
      </c>
      <c r="RW274" s="2"/>
      <c r="RX274" s="2">
        <v>114025.04</v>
      </c>
      <c r="RY274" s="2">
        <v>154798.84</v>
      </c>
      <c r="RZ274" s="2">
        <v>1891516.11</v>
      </c>
      <c r="SA274" s="2">
        <v>61751.26</v>
      </c>
      <c r="SB274" s="2"/>
      <c r="SC274" s="2"/>
      <c r="SD274" s="2">
        <v>11961</v>
      </c>
      <c r="SE274" s="2">
        <v>2500338.11</v>
      </c>
      <c r="SF274" s="2"/>
      <c r="SG274" s="2">
        <v>78270</v>
      </c>
      <c r="SH274" s="2"/>
      <c r="SI274" s="2">
        <v>414718.25</v>
      </c>
      <c r="SJ274" s="2">
        <v>253028.47</v>
      </c>
      <c r="SK274" s="2">
        <v>362593.5</v>
      </c>
      <c r="SL274" s="2">
        <v>490444.03</v>
      </c>
      <c r="SM274" s="2">
        <v>1071518.72</v>
      </c>
      <c r="SN274" s="2"/>
      <c r="SO274" s="2">
        <v>944836.67</v>
      </c>
      <c r="SP274" s="2">
        <v>688256.36</v>
      </c>
      <c r="SQ274" s="2"/>
      <c r="SR274" s="2"/>
      <c r="SS274" s="2">
        <v>190927.49</v>
      </c>
      <c r="ST274" s="2"/>
      <c r="SU274" s="2">
        <v>197016.14</v>
      </c>
      <c r="SV274" s="2"/>
      <c r="SW274" s="2"/>
      <c r="SX274" s="2">
        <v>58314</v>
      </c>
      <c r="SY274" s="2">
        <v>115944.27</v>
      </c>
      <c r="SZ274" s="2">
        <v>558290.81000000006</v>
      </c>
      <c r="TA274" s="2"/>
      <c r="TB274" s="2">
        <v>149190.5</v>
      </c>
      <c r="TC274" s="2">
        <v>121502.72</v>
      </c>
      <c r="TD274" s="2">
        <v>192263.35</v>
      </c>
      <c r="TE274" s="2">
        <v>116073.57</v>
      </c>
      <c r="TF274" s="2">
        <v>121417.25</v>
      </c>
      <c r="TG274" s="2"/>
      <c r="TH274" s="2">
        <v>1926367.87</v>
      </c>
      <c r="TI274" s="2"/>
      <c r="TJ274" s="2"/>
      <c r="TK274" s="2">
        <v>945507.04</v>
      </c>
      <c r="TL274" s="2"/>
      <c r="TM274" s="2">
        <v>1383387.83</v>
      </c>
      <c r="TN274" s="2"/>
      <c r="TO274" s="2">
        <v>178000</v>
      </c>
      <c r="TP274" s="2"/>
      <c r="TQ274" s="2">
        <v>2602310.37</v>
      </c>
      <c r="TR274" s="2"/>
      <c r="TS274" s="2"/>
      <c r="TT274" s="2"/>
      <c r="TU274" s="2"/>
      <c r="TV274" s="2"/>
      <c r="TW274" s="2"/>
      <c r="TX274" s="2"/>
      <c r="TY274" s="2">
        <v>623567.82999999996</v>
      </c>
      <c r="TZ274" s="2"/>
      <c r="UA274" s="2">
        <v>1304316.22</v>
      </c>
      <c r="UB274" s="2"/>
      <c r="UC274" s="2"/>
      <c r="UD274" s="2">
        <v>360069.8</v>
      </c>
      <c r="UE274" s="2"/>
      <c r="UF274" s="2"/>
      <c r="UG274" s="2"/>
      <c r="UH274" s="2"/>
      <c r="UI274" s="2"/>
      <c r="UJ274" s="2">
        <v>131051.85</v>
      </c>
      <c r="UK274" s="2">
        <v>121315.43</v>
      </c>
      <c r="UL274" s="2">
        <v>2053524.9</v>
      </c>
      <c r="UM274" s="2">
        <v>323547.40000000002</v>
      </c>
      <c r="UN274" s="2"/>
      <c r="UO274" s="2"/>
      <c r="UP274" s="2"/>
      <c r="UQ274" s="2">
        <v>127687.11</v>
      </c>
      <c r="UR274" s="2">
        <v>2282856.36</v>
      </c>
      <c r="US274" s="2"/>
      <c r="UT274" s="2">
        <v>123988.71</v>
      </c>
      <c r="UU274" s="2">
        <v>2084030.31</v>
      </c>
      <c r="UV274" s="2"/>
      <c r="UW274" s="2"/>
      <c r="UX274" s="2">
        <v>73922.83</v>
      </c>
      <c r="UY274" s="2">
        <v>150000</v>
      </c>
      <c r="UZ274" s="2"/>
      <c r="VA274" s="2">
        <v>172724.55</v>
      </c>
      <c r="VB274" s="2">
        <v>434924.67</v>
      </c>
      <c r="VC274" s="2"/>
      <c r="VD274" s="2">
        <v>110915.12</v>
      </c>
      <c r="VE274" s="2"/>
      <c r="VF274" s="2">
        <v>0</v>
      </c>
      <c r="VG274" s="2">
        <v>283830</v>
      </c>
      <c r="VH274" s="2"/>
      <c r="VI274" s="2"/>
      <c r="VJ274" s="2">
        <v>198046.28</v>
      </c>
      <c r="VK274" s="2">
        <v>720036.84</v>
      </c>
      <c r="VL274" s="2">
        <v>219651.96</v>
      </c>
      <c r="VM274" s="2">
        <v>593128.06999999995</v>
      </c>
      <c r="VN274" s="2">
        <v>631694.23</v>
      </c>
      <c r="VO274" s="2">
        <v>515570.33</v>
      </c>
      <c r="VP274" s="2">
        <v>574286.01</v>
      </c>
      <c r="VQ274" s="2">
        <v>149862.49</v>
      </c>
      <c r="VR274" s="2">
        <v>232046.39</v>
      </c>
      <c r="VS274" s="2">
        <v>468384.98</v>
      </c>
      <c r="VT274" s="2">
        <v>596703.28</v>
      </c>
      <c r="VU274" s="2">
        <v>506102</v>
      </c>
      <c r="VV274" s="2">
        <v>466031.31</v>
      </c>
      <c r="VW274" s="2">
        <v>376680.42</v>
      </c>
      <c r="VX274" s="2">
        <v>671143.35</v>
      </c>
      <c r="VY274" s="2">
        <v>196066.59</v>
      </c>
      <c r="VZ274" s="2"/>
      <c r="WA274" s="2"/>
      <c r="WB274" s="2">
        <v>638775.93999999994</v>
      </c>
      <c r="WC274" s="2">
        <v>386790.21</v>
      </c>
      <c r="WD274" s="2">
        <v>244868.93</v>
      </c>
      <c r="WE274" s="2">
        <v>181175.86</v>
      </c>
      <c r="WF274" s="2">
        <v>386176.09</v>
      </c>
      <c r="WG274" s="2">
        <v>1120463.46</v>
      </c>
      <c r="WH274" s="2">
        <v>971608.5</v>
      </c>
      <c r="WI274" s="2">
        <v>449953.63</v>
      </c>
      <c r="WJ274" s="2">
        <v>390765.45</v>
      </c>
      <c r="WK274" s="2">
        <v>578343.79</v>
      </c>
      <c r="WL274" s="2">
        <v>636641.81000000006</v>
      </c>
      <c r="WM274" s="2">
        <v>348591.25</v>
      </c>
      <c r="WN274" s="2">
        <v>711267.54</v>
      </c>
      <c r="WO274" s="2">
        <v>930869.22</v>
      </c>
      <c r="WP274" s="2">
        <v>687418.16</v>
      </c>
      <c r="WQ274" s="2">
        <v>701128.03</v>
      </c>
      <c r="WR274" s="2">
        <v>195773.15</v>
      </c>
      <c r="WS274" s="2">
        <v>753468.14</v>
      </c>
      <c r="WT274" s="2"/>
      <c r="WU274" s="2">
        <v>556313.65</v>
      </c>
      <c r="WV274" s="2">
        <v>268688.59999999998</v>
      </c>
      <c r="WW274" s="2">
        <v>136392.59</v>
      </c>
      <c r="WX274" s="2">
        <v>326361.36</v>
      </c>
      <c r="WY274" s="2">
        <v>68098.740000000005</v>
      </c>
      <c r="WZ274" s="2">
        <v>170096.7</v>
      </c>
      <c r="XA274" s="2">
        <v>51511.68</v>
      </c>
      <c r="XB274" s="2">
        <v>379787.73</v>
      </c>
      <c r="XC274" s="2">
        <v>340011.8</v>
      </c>
      <c r="XD274" s="2">
        <v>162558.1</v>
      </c>
      <c r="XE274" s="2"/>
      <c r="XF274" s="2">
        <v>227604.57</v>
      </c>
      <c r="XG274" s="2">
        <v>435929.74</v>
      </c>
      <c r="XH274" s="2"/>
      <c r="XI274" s="2">
        <v>985962.63</v>
      </c>
      <c r="XJ274" s="2">
        <v>598344.63</v>
      </c>
      <c r="XK274" s="2">
        <v>146887.72</v>
      </c>
      <c r="XL274" s="2">
        <v>281491.57</v>
      </c>
      <c r="XM274" s="2"/>
      <c r="XN274" s="2">
        <v>381367.93</v>
      </c>
      <c r="XO274" s="2">
        <v>224241.11</v>
      </c>
      <c r="XP274" s="2">
        <v>1778978.19</v>
      </c>
      <c r="XQ274" s="2">
        <v>562784.97</v>
      </c>
      <c r="XR274" s="2">
        <v>157942.45000000001</v>
      </c>
      <c r="XS274" s="2">
        <v>252402.58</v>
      </c>
      <c r="XT274" s="2">
        <v>127976.03</v>
      </c>
      <c r="XU274" s="2">
        <v>154015.17000000001</v>
      </c>
      <c r="XV274" s="2">
        <v>116924.41</v>
      </c>
      <c r="XW274" s="2"/>
      <c r="XX274" s="2">
        <v>259446.96</v>
      </c>
      <c r="XY274" s="2"/>
      <c r="XZ274" s="2">
        <v>52226.97</v>
      </c>
      <c r="YA274" s="2">
        <v>113816.77</v>
      </c>
      <c r="YB274" s="2"/>
      <c r="YC274" s="2">
        <v>124117.05</v>
      </c>
      <c r="YD274" s="2">
        <v>1575601.63</v>
      </c>
      <c r="YE274" s="2">
        <v>353296.65</v>
      </c>
      <c r="YF274" s="2">
        <v>686475.94</v>
      </c>
      <c r="YG274" s="2">
        <v>459775.4</v>
      </c>
      <c r="YH274" s="2">
        <v>973862.03</v>
      </c>
      <c r="YI274" s="2">
        <v>535761.17000000004</v>
      </c>
      <c r="YJ274" s="2">
        <v>484427.92</v>
      </c>
      <c r="YK274" s="2">
        <v>215305.95</v>
      </c>
      <c r="YL274" s="2">
        <v>930951.97</v>
      </c>
      <c r="YM274" s="2">
        <v>495840.64</v>
      </c>
      <c r="YN274" s="2">
        <v>281853.03999999998</v>
      </c>
      <c r="YO274" s="2">
        <v>501561.65</v>
      </c>
      <c r="YP274" s="2">
        <v>327902.18</v>
      </c>
      <c r="YQ274" s="2">
        <v>223200.74</v>
      </c>
      <c r="YR274" s="2">
        <v>148911.79</v>
      </c>
      <c r="YS274" s="2">
        <v>300291.18</v>
      </c>
      <c r="YT274" s="2">
        <v>310983.56</v>
      </c>
      <c r="YU274" s="2">
        <v>1029109.39</v>
      </c>
      <c r="YV274" s="2">
        <v>288979.15000000002</v>
      </c>
      <c r="YW274" s="2">
        <v>294774.55</v>
      </c>
      <c r="YX274" s="2">
        <v>287953.34999999998</v>
      </c>
      <c r="YY274" s="2">
        <v>276241.51</v>
      </c>
      <c r="YZ274" s="2">
        <v>2770.9</v>
      </c>
      <c r="ZA274" s="2">
        <v>19948.3</v>
      </c>
      <c r="ZB274" s="2">
        <v>155546.82999999999</v>
      </c>
      <c r="ZC274" s="2">
        <v>135830.18</v>
      </c>
      <c r="ZD274" s="2"/>
      <c r="ZE274" s="2"/>
      <c r="ZF274" s="2">
        <v>40698.99</v>
      </c>
      <c r="ZG274" s="2">
        <v>169621.37</v>
      </c>
      <c r="ZH274" s="2"/>
      <c r="ZI274" s="2">
        <v>150843.60999999999</v>
      </c>
      <c r="ZJ274" s="2">
        <v>0</v>
      </c>
      <c r="ZK274" s="2"/>
      <c r="ZL274" s="2">
        <v>497777.23</v>
      </c>
      <c r="ZM274" s="2"/>
      <c r="ZN274" s="2"/>
      <c r="ZO274" s="2">
        <v>99040.17</v>
      </c>
      <c r="ZP274" s="2">
        <v>357036.06</v>
      </c>
      <c r="ZQ274" s="2"/>
      <c r="ZR274" s="2">
        <v>726116.28</v>
      </c>
      <c r="ZS274" s="2">
        <v>756950</v>
      </c>
      <c r="ZT274" s="2">
        <v>1433294.96</v>
      </c>
      <c r="ZU274" s="2">
        <v>234801.92000000001</v>
      </c>
      <c r="ZV274" s="2"/>
      <c r="ZW274" s="2">
        <v>264428.93</v>
      </c>
      <c r="ZX274" s="2"/>
      <c r="ZY274" s="2">
        <v>330300.53999999998</v>
      </c>
      <c r="ZZ274" s="2">
        <v>277911.09000000003</v>
      </c>
      <c r="AAA274" s="2">
        <v>505448.16</v>
      </c>
      <c r="AAB274" s="2"/>
      <c r="AAC274" s="2"/>
      <c r="AAD274" s="2">
        <v>43053.14</v>
      </c>
      <c r="AAE274" s="2">
        <v>52183.519999999997</v>
      </c>
      <c r="AAF274" s="2"/>
      <c r="AAG274" s="2"/>
      <c r="AAH274" s="2">
        <v>348382.8</v>
      </c>
      <c r="AAI274" s="2">
        <v>0</v>
      </c>
      <c r="AAJ274" s="2">
        <v>25087.1</v>
      </c>
      <c r="AAK274" s="2">
        <v>197630.1</v>
      </c>
      <c r="AAL274" s="2">
        <v>306716.65000000002</v>
      </c>
      <c r="AAM274" s="2">
        <v>23611.55</v>
      </c>
      <c r="AAN274" s="2">
        <v>367189.64</v>
      </c>
      <c r="AAO274" s="2">
        <v>539778.65</v>
      </c>
      <c r="AAP274" s="2">
        <v>271051.56</v>
      </c>
      <c r="AAQ274" s="2">
        <v>110216</v>
      </c>
      <c r="AAR274" s="2">
        <v>234257.48</v>
      </c>
      <c r="AAS274" s="2">
        <v>302856.65999999997</v>
      </c>
      <c r="AAT274" s="2">
        <v>522734.91</v>
      </c>
      <c r="AAU274" s="2">
        <v>675157.56</v>
      </c>
      <c r="AAV274" s="2">
        <v>748042.06</v>
      </c>
      <c r="AAW274" s="2">
        <v>61276.37</v>
      </c>
      <c r="AAX274" s="2">
        <v>736369.36</v>
      </c>
      <c r="AAY274" s="2"/>
      <c r="AAZ274" s="2">
        <v>830691.82</v>
      </c>
      <c r="ABA274" s="2">
        <v>221964.56</v>
      </c>
      <c r="ABB274" s="2">
        <v>340855.83</v>
      </c>
      <c r="ABC274" s="2">
        <v>429953.22</v>
      </c>
      <c r="ABD274" s="2">
        <v>4717068.96</v>
      </c>
      <c r="ABE274" s="2">
        <v>423411.95</v>
      </c>
      <c r="ABF274" s="2">
        <v>199554.39</v>
      </c>
      <c r="ABG274" s="2">
        <v>0</v>
      </c>
      <c r="ABH274" s="2">
        <v>265812.86</v>
      </c>
      <c r="ABI274" s="2">
        <v>242806.31</v>
      </c>
      <c r="ABJ274" s="2">
        <v>192021.9</v>
      </c>
      <c r="ABK274" s="2">
        <v>213876.76</v>
      </c>
      <c r="ABL274" s="2">
        <v>227321.4</v>
      </c>
      <c r="ABM274" s="2">
        <v>207129.82</v>
      </c>
      <c r="ABN274" s="2">
        <v>2574432</v>
      </c>
      <c r="ABO274" s="2">
        <v>1619245</v>
      </c>
      <c r="ABP274" s="2">
        <v>100000</v>
      </c>
      <c r="ABQ274" s="2">
        <v>195422.94</v>
      </c>
      <c r="ABR274" s="2">
        <v>328940.2</v>
      </c>
      <c r="ABS274" s="2">
        <v>723145</v>
      </c>
      <c r="ABT274" s="2">
        <v>590007</v>
      </c>
      <c r="ABU274" s="2">
        <v>259217.78</v>
      </c>
      <c r="ABV274" s="2">
        <v>27071</v>
      </c>
      <c r="ABW274" s="2"/>
      <c r="ABX274" s="2">
        <v>53742.95</v>
      </c>
      <c r="ABY274" s="2"/>
      <c r="ABZ274" s="2"/>
      <c r="ACA274" s="2">
        <v>0</v>
      </c>
      <c r="ACB274" s="2">
        <v>867273</v>
      </c>
      <c r="ACC274" s="2"/>
      <c r="ACD274" s="2"/>
      <c r="ACE274" s="2">
        <v>534859</v>
      </c>
      <c r="ACF274" s="2"/>
      <c r="ACG274" s="2"/>
      <c r="ACH274" s="2">
        <v>564960</v>
      </c>
      <c r="ACI274" s="2">
        <v>65000</v>
      </c>
      <c r="ACJ274" s="2"/>
      <c r="ACK274" s="2">
        <v>1171241</v>
      </c>
      <c r="ACL274" s="2">
        <v>400472</v>
      </c>
      <c r="ACM274" s="2">
        <v>552292</v>
      </c>
      <c r="ACN274" s="2">
        <v>1668448</v>
      </c>
      <c r="ACO274" s="2">
        <v>1725920</v>
      </c>
      <c r="ACP274" s="2">
        <v>1686947</v>
      </c>
      <c r="ACQ274" s="2">
        <v>348825</v>
      </c>
      <c r="ACR274" s="2">
        <v>1297357</v>
      </c>
      <c r="ACS274" s="2">
        <v>927450</v>
      </c>
      <c r="ACT274" s="2">
        <v>1474639</v>
      </c>
      <c r="ACU274" s="2">
        <v>1317706</v>
      </c>
      <c r="ACV274" s="2">
        <v>302183</v>
      </c>
      <c r="ACW274" s="2"/>
      <c r="ACX274" s="2">
        <v>740569</v>
      </c>
      <c r="ACY274" s="2">
        <v>277971</v>
      </c>
      <c r="ACZ274" s="2">
        <v>409465</v>
      </c>
      <c r="ADA274" s="2">
        <v>442397</v>
      </c>
      <c r="ADB274" s="2">
        <v>369069</v>
      </c>
      <c r="ADC274" s="2">
        <v>431437</v>
      </c>
      <c r="ADD274" s="2">
        <v>589130.15</v>
      </c>
      <c r="ADE274" s="2"/>
      <c r="ADF274" s="2"/>
      <c r="ADG274" s="2"/>
      <c r="ADH274" s="2"/>
      <c r="ADI274" s="2"/>
      <c r="ADJ274" s="2"/>
      <c r="ADK274" s="2">
        <v>268400</v>
      </c>
      <c r="ADL274" s="2"/>
      <c r="ADM274" s="2"/>
      <c r="ADN274" s="2"/>
      <c r="ADO274" s="2"/>
      <c r="ADP274" s="2">
        <v>344741.7</v>
      </c>
      <c r="ADQ274" s="2"/>
      <c r="ADR274" s="2"/>
      <c r="ADS274" s="2"/>
      <c r="ADT274" s="2"/>
      <c r="ADU274" s="2"/>
      <c r="ADV274" s="2">
        <v>3048880</v>
      </c>
      <c r="ADW274" s="2"/>
      <c r="ADX274" s="2"/>
      <c r="ADY274" s="2">
        <v>562658.49</v>
      </c>
      <c r="ADZ274" s="2"/>
      <c r="AEA274" s="2">
        <v>498650</v>
      </c>
      <c r="AEB274" s="2"/>
      <c r="AEC274" s="2"/>
      <c r="AED274" s="2"/>
      <c r="AEE274" s="2"/>
      <c r="AEF274" s="2">
        <v>115601.4</v>
      </c>
      <c r="AEG274" s="2"/>
      <c r="AEH274" s="2"/>
      <c r="AEI274" s="2"/>
      <c r="AEJ274" s="2"/>
      <c r="AEK274" s="2"/>
      <c r="AEL274" s="2"/>
      <c r="AEM274" s="2"/>
      <c r="AEN274" s="2"/>
      <c r="AEO274" s="2">
        <v>327259.18</v>
      </c>
      <c r="AEP274" s="2">
        <v>620087.39</v>
      </c>
      <c r="AEQ274" s="2">
        <v>611205.94999999995</v>
      </c>
      <c r="AER274" s="2">
        <v>612886.73</v>
      </c>
      <c r="AES274" s="2"/>
      <c r="AET274" s="2">
        <v>456601</v>
      </c>
      <c r="AEU274" s="2"/>
      <c r="AEV274" s="2"/>
      <c r="AEW274" s="2"/>
      <c r="AEX274" s="2">
        <v>236362.02</v>
      </c>
      <c r="AEY274" s="2">
        <v>86529.58</v>
      </c>
      <c r="AEZ274" s="2">
        <v>793030.21</v>
      </c>
      <c r="AFA274" s="2">
        <v>463925.04</v>
      </c>
      <c r="AFB274" s="2">
        <v>1391079.08</v>
      </c>
      <c r="AFC274" s="2">
        <v>558782.12</v>
      </c>
      <c r="AFD274" s="2">
        <v>1071523.0900000001</v>
      </c>
      <c r="AFE274" s="2">
        <v>669513.96</v>
      </c>
      <c r="AFF274" s="2"/>
      <c r="AFG274" s="2">
        <v>531608.13</v>
      </c>
      <c r="AFH274" s="2">
        <v>462910.24</v>
      </c>
      <c r="AFI274" s="2">
        <v>0</v>
      </c>
      <c r="AFJ274" s="2">
        <v>742955.32</v>
      </c>
      <c r="AFK274" s="2">
        <v>230721.02</v>
      </c>
      <c r="AFL274" s="2">
        <v>378133.09</v>
      </c>
      <c r="AFM274" s="2">
        <v>1109042.3700000001</v>
      </c>
      <c r="AFN274" s="2">
        <v>117798.08</v>
      </c>
      <c r="AFO274" s="2">
        <v>683261.25</v>
      </c>
      <c r="AFP274" s="2">
        <v>150656.72</v>
      </c>
      <c r="AFQ274" s="2">
        <v>259392.92</v>
      </c>
      <c r="AFR274" s="2">
        <v>167478.41</v>
      </c>
      <c r="AFS274" s="2">
        <v>115767.73</v>
      </c>
      <c r="AFT274" s="2">
        <v>369283.25</v>
      </c>
      <c r="AFU274" s="2"/>
      <c r="AFV274" s="2">
        <v>150229.88</v>
      </c>
      <c r="AFW274" s="2">
        <v>404680.88</v>
      </c>
      <c r="AFX274" s="2">
        <v>169941.03</v>
      </c>
      <c r="AFY274" s="2">
        <v>798099.48</v>
      </c>
      <c r="AFZ274" s="2"/>
      <c r="AGA274" s="2">
        <v>43169.97</v>
      </c>
      <c r="AGB274" s="2">
        <v>126701.17</v>
      </c>
      <c r="AGC274" s="2"/>
      <c r="AGD274" s="2">
        <v>427016.28</v>
      </c>
      <c r="AGE274" s="2">
        <v>53706.87</v>
      </c>
      <c r="AGF274" s="2">
        <v>891561.36</v>
      </c>
      <c r="AGG274" s="2">
        <v>209231.98</v>
      </c>
      <c r="AGH274" s="2">
        <v>80274.48</v>
      </c>
      <c r="AGI274" s="2">
        <v>190809.4</v>
      </c>
      <c r="AGJ274" s="2">
        <v>1589781.65</v>
      </c>
      <c r="AGK274" s="2"/>
      <c r="AGL274" s="2"/>
      <c r="AGM274" s="2">
        <v>202910.73</v>
      </c>
      <c r="AGN274" s="2">
        <v>159017.59</v>
      </c>
      <c r="AGO274" s="2"/>
      <c r="AGP274" s="2"/>
      <c r="AGQ274" s="2">
        <v>65318.71</v>
      </c>
      <c r="AGR274" s="2">
        <v>1792467.79</v>
      </c>
      <c r="AGS274" s="2">
        <v>2024317.55</v>
      </c>
      <c r="AGT274" s="2">
        <v>361092.97</v>
      </c>
      <c r="AGU274" s="2">
        <v>323410.05</v>
      </c>
      <c r="AGV274" s="2">
        <v>282451.87</v>
      </c>
      <c r="AGW274" s="2">
        <v>130972.14</v>
      </c>
      <c r="AGX274" s="2">
        <v>867124.18</v>
      </c>
      <c r="AGY274" s="2">
        <v>85823.8</v>
      </c>
      <c r="AGZ274" s="2">
        <v>35750.54</v>
      </c>
      <c r="AHA274" s="2">
        <v>349531.45</v>
      </c>
      <c r="AHB274" s="2">
        <v>314593.02</v>
      </c>
      <c r="AHC274" s="2">
        <v>754232.76</v>
      </c>
      <c r="AHD274" s="2">
        <v>579107.6</v>
      </c>
      <c r="AHE274" s="2">
        <v>378087.2</v>
      </c>
      <c r="AHF274" s="2">
        <v>220243.59</v>
      </c>
      <c r="AHG274" s="2"/>
      <c r="AHH274" s="2">
        <v>84091.75</v>
      </c>
      <c r="AHI274" s="2">
        <v>819182.36</v>
      </c>
      <c r="AHJ274" s="2"/>
      <c r="AHK274" s="2">
        <v>107762.46</v>
      </c>
      <c r="AHL274" s="2">
        <v>495953.69</v>
      </c>
      <c r="AHM274" s="2">
        <v>523405.21</v>
      </c>
      <c r="AHN274" s="2">
        <v>118214.98</v>
      </c>
      <c r="AHO274" s="2">
        <v>28988.97</v>
      </c>
      <c r="AHP274" s="2">
        <v>330417954.77999997</v>
      </c>
    </row>
    <row r="275" spans="1:900">
      <c r="A275" s="1" t="s">
        <v>2731</v>
      </c>
      <c r="B275" s="1" t="s">
        <v>2414</v>
      </c>
      <c r="C275" s="1" t="s">
        <v>2415</v>
      </c>
      <c r="D275" s="2">
        <v>15504514.99</v>
      </c>
      <c r="E275" s="2">
        <v>13379290.619999999</v>
      </c>
      <c r="F275" s="2">
        <v>19323735.57</v>
      </c>
      <c r="G275" s="2">
        <v>3046453.62</v>
      </c>
      <c r="H275" s="2">
        <v>12454262.619999999</v>
      </c>
      <c r="I275" s="2">
        <v>3229956.92</v>
      </c>
      <c r="J275" s="2"/>
      <c r="K275" s="2">
        <v>11589852.67</v>
      </c>
      <c r="L275" s="2">
        <v>8945952.4299999997</v>
      </c>
      <c r="M275" s="2">
        <v>5593776.2300000004</v>
      </c>
      <c r="N275" s="2">
        <v>4041519.49</v>
      </c>
      <c r="O275" s="2">
        <v>4184320.2</v>
      </c>
      <c r="P275" s="2">
        <v>10171064.84</v>
      </c>
      <c r="Q275" s="2">
        <v>3631175.5</v>
      </c>
      <c r="R275" s="2">
        <v>2252784.17</v>
      </c>
      <c r="S275" s="2">
        <v>22410186.859999999</v>
      </c>
      <c r="T275" s="2">
        <v>6033957.4900000002</v>
      </c>
      <c r="U275" s="2">
        <v>2249241.27</v>
      </c>
      <c r="V275" s="2">
        <v>15305140.16</v>
      </c>
      <c r="W275" s="2">
        <v>6978505.5999999996</v>
      </c>
      <c r="X275" s="2">
        <v>10837712.43</v>
      </c>
      <c r="Y275" s="2">
        <v>14857403.630000001</v>
      </c>
      <c r="Z275" s="2">
        <v>8086207.3600000003</v>
      </c>
      <c r="AA275" s="2">
        <v>11067220.640000001</v>
      </c>
      <c r="AB275" s="2">
        <v>5477241.7000000002</v>
      </c>
      <c r="AC275" s="2">
        <v>10727397.85</v>
      </c>
      <c r="AD275" s="2">
        <v>10087343.17</v>
      </c>
      <c r="AE275" s="2">
        <v>9375192.5099999998</v>
      </c>
      <c r="AF275" s="2">
        <v>13386576.289999999</v>
      </c>
      <c r="AG275" s="2">
        <v>4553393.8499999996</v>
      </c>
      <c r="AH275" s="2">
        <v>11242382.07</v>
      </c>
      <c r="AI275" s="2">
        <v>13123733.359999999</v>
      </c>
      <c r="AJ275" s="2">
        <v>10163978.42</v>
      </c>
      <c r="AK275" s="2">
        <v>2906099.84</v>
      </c>
      <c r="AL275" s="2">
        <v>14377811.07</v>
      </c>
      <c r="AM275" s="2">
        <v>7596941.3899999997</v>
      </c>
      <c r="AN275" s="2">
        <v>5999434.5800000001</v>
      </c>
      <c r="AO275" s="2">
        <v>6399708.4000000004</v>
      </c>
      <c r="AP275" s="2">
        <v>0</v>
      </c>
      <c r="AQ275" s="2">
        <v>4986791.29</v>
      </c>
      <c r="AR275" s="2">
        <v>4905136.6500000004</v>
      </c>
      <c r="AS275" s="2">
        <v>3598237.66</v>
      </c>
      <c r="AT275" s="2">
        <v>0</v>
      </c>
      <c r="AU275" s="2">
        <v>3284798.9</v>
      </c>
      <c r="AV275" s="2">
        <v>2627239.4</v>
      </c>
      <c r="AW275" s="2">
        <v>7827300.1500000004</v>
      </c>
      <c r="AX275" s="2">
        <v>9900543.2599999998</v>
      </c>
      <c r="AY275" s="2">
        <v>9478506.6500000004</v>
      </c>
      <c r="AZ275" s="2">
        <v>3295885.3</v>
      </c>
      <c r="BA275" s="2">
        <v>4165653.29</v>
      </c>
      <c r="BB275" s="2">
        <v>2812013.8</v>
      </c>
      <c r="BC275" s="2">
        <v>150336.04</v>
      </c>
      <c r="BD275" s="2">
        <v>2238278.21</v>
      </c>
      <c r="BE275" s="2">
        <v>2314495.7200000002</v>
      </c>
      <c r="BF275" s="2">
        <v>9174436.2699999996</v>
      </c>
      <c r="BG275" s="2">
        <v>996977.92</v>
      </c>
      <c r="BH275" s="2">
        <v>5790559.7000000002</v>
      </c>
      <c r="BI275" s="2">
        <v>11585498.93</v>
      </c>
      <c r="BJ275" s="2">
        <v>6731132.8600000003</v>
      </c>
      <c r="BK275" s="2">
        <v>3081451.81</v>
      </c>
      <c r="BL275" s="2"/>
      <c r="BM275" s="2">
        <v>3411835.63</v>
      </c>
      <c r="BN275" s="2">
        <v>2219574.41</v>
      </c>
      <c r="BO275" s="2">
        <v>3123104.74</v>
      </c>
      <c r="BP275" s="2"/>
      <c r="BQ275" s="2"/>
      <c r="BR275" s="2">
        <v>5065841.4000000004</v>
      </c>
      <c r="BS275" s="2">
        <v>6713899.7999999998</v>
      </c>
      <c r="BT275" s="2">
        <v>8545145.9299999997</v>
      </c>
      <c r="BU275" s="2">
        <v>9602068.0199999996</v>
      </c>
      <c r="BV275" s="2">
        <v>5370258.8200000003</v>
      </c>
      <c r="BW275" s="2">
        <v>6247893.3200000003</v>
      </c>
      <c r="BX275" s="2">
        <v>4850032.7699999996</v>
      </c>
      <c r="BY275" s="2">
        <v>6178340.9100000001</v>
      </c>
      <c r="BZ275" s="2">
        <v>6018930.0899999999</v>
      </c>
      <c r="CA275" s="2">
        <v>3876161.81</v>
      </c>
      <c r="CB275" s="2">
        <v>5391461.71</v>
      </c>
      <c r="CC275" s="2">
        <v>4106221.9</v>
      </c>
      <c r="CD275" s="2">
        <v>3627620.37</v>
      </c>
      <c r="CE275" s="2">
        <v>6460650.4000000004</v>
      </c>
      <c r="CF275" s="2">
        <v>2161886.11</v>
      </c>
      <c r="CG275" s="2">
        <v>16493911.189999999</v>
      </c>
      <c r="CH275" s="2">
        <v>5223812.67</v>
      </c>
      <c r="CI275" s="2">
        <v>6678354.8700000001</v>
      </c>
      <c r="CJ275" s="2">
        <v>5413502.1799999997</v>
      </c>
      <c r="CK275" s="2">
        <v>9072752.2699999996</v>
      </c>
      <c r="CL275" s="2">
        <v>6822977.3799999999</v>
      </c>
      <c r="CM275" s="2">
        <v>6446640.6100000003</v>
      </c>
      <c r="CN275" s="2">
        <v>9906243.0999999996</v>
      </c>
      <c r="CO275" s="2">
        <v>3896922.3</v>
      </c>
      <c r="CP275" s="2">
        <v>7102373.79</v>
      </c>
      <c r="CQ275" s="2">
        <v>5403845.7400000002</v>
      </c>
      <c r="CR275" s="2">
        <v>8880273.6300000008</v>
      </c>
      <c r="CS275" s="2">
        <v>4019072.33</v>
      </c>
      <c r="CT275" s="2">
        <v>158795.09</v>
      </c>
      <c r="CU275" s="2">
        <v>7244425.54</v>
      </c>
      <c r="CV275" s="2">
        <v>8757953.3399999999</v>
      </c>
      <c r="CW275" s="2">
        <v>13640117.16</v>
      </c>
      <c r="CX275" s="2">
        <v>4222247.8899999997</v>
      </c>
      <c r="CY275" s="2">
        <v>11098751.85</v>
      </c>
      <c r="CZ275" s="2">
        <v>3962083.91</v>
      </c>
      <c r="DA275" s="2">
        <v>4332411.18</v>
      </c>
      <c r="DB275" s="2">
        <v>15070458.15</v>
      </c>
      <c r="DC275" s="2">
        <v>21412677.170000002</v>
      </c>
      <c r="DD275" s="2">
        <v>6230962.3300000001</v>
      </c>
      <c r="DE275" s="2">
        <v>7370648.9500000002</v>
      </c>
      <c r="DF275" s="2">
        <v>4992109.99</v>
      </c>
      <c r="DG275" s="2">
        <v>8233710.6500000004</v>
      </c>
      <c r="DH275" s="2">
        <v>6374325.2599999998</v>
      </c>
      <c r="DI275" s="2">
        <v>4588735.76</v>
      </c>
      <c r="DJ275" s="2">
        <v>5002330.07</v>
      </c>
      <c r="DK275" s="2">
        <v>15942276.75</v>
      </c>
      <c r="DL275" s="2">
        <v>6850026.6900000004</v>
      </c>
      <c r="DM275" s="2">
        <v>12236106.15</v>
      </c>
      <c r="DN275" s="2">
        <v>5216239.7699999996</v>
      </c>
      <c r="DO275" s="2">
        <v>6330187.2199999997</v>
      </c>
      <c r="DP275" s="2">
        <v>5113264.1399999997</v>
      </c>
      <c r="DQ275" s="2">
        <v>16186401.51</v>
      </c>
      <c r="DR275" s="2">
        <v>10121883.07</v>
      </c>
      <c r="DS275" s="2">
        <v>4264443.78</v>
      </c>
      <c r="DT275" s="2">
        <v>0</v>
      </c>
      <c r="DU275" s="2">
        <v>334773.86</v>
      </c>
      <c r="DV275" s="2">
        <v>16896528.399999999</v>
      </c>
      <c r="DW275" s="2">
        <v>14700737.9</v>
      </c>
      <c r="DX275" s="2">
        <v>8310995.3399999999</v>
      </c>
      <c r="DY275" s="2">
        <v>12915098.34</v>
      </c>
      <c r="DZ275" s="2">
        <v>10376186.66</v>
      </c>
      <c r="EA275" s="2">
        <v>2166058.14</v>
      </c>
      <c r="EB275" s="2">
        <v>7046782.2300000004</v>
      </c>
      <c r="EC275" s="2">
        <v>6931813.21</v>
      </c>
      <c r="ED275" s="2">
        <v>10046450.640000001</v>
      </c>
      <c r="EE275" s="2">
        <v>13873969.890000001</v>
      </c>
      <c r="EF275" s="2">
        <v>14374638.039999999</v>
      </c>
      <c r="EG275" s="2">
        <v>3476101.32</v>
      </c>
      <c r="EH275" s="2">
        <v>11649272.32</v>
      </c>
      <c r="EI275" s="2">
        <v>8552740.2599999998</v>
      </c>
      <c r="EJ275" s="2">
        <v>23116663.5</v>
      </c>
      <c r="EK275" s="2">
        <v>11671397.720000001</v>
      </c>
      <c r="EL275" s="2">
        <v>6012763.04</v>
      </c>
      <c r="EM275" s="2">
        <v>8833675.1600000001</v>
      </c>
      <c r="EN275" s="2">
        <v>28428404.879999999</v>
      </c>
      <c r="EO275" s="2">
        <v>3776658.51</v>
      </c>
      <c r="EP275" s="2">
        <v>7963269.4800000004</v>
      </c>
      <c r="EQ275" s="2">
        <v>2461973.27</v>
      </c>
      <c r="ER275" s="2">
        <v>3238614.56</v>
      </c>
      <c r="ES275" s="2">
        <v>2359454.81</v>
      </c>
      <c r="ET275" s="2">
        <v>3167262.7200000002</v>
      </c>
      <c r="EU275" s="2">
        <v>6790577.7800000003</v>
      </c>
      <c r="EV275" s="2">
        <v>15032689.34</v>
      </c>
      <c r="EW275" s="2">
        <v>23096805.629999999</v>
      </c>
      <c r="EX275" s="2">
        <v>3380413.46</v>
      </c>
      <c r="EY275" s="2">
        <v>7897144.2800000003</v>
      </c>
      <c r="EZ275" s="2">
        <v>8100122.0300000003</v>
      </c>
      <c r="FA275" s="2">
        <v>12826623.189999999</v>
      </c>
      <c r="FB275" s="2"/>
      <c r="FC275" s="2">
        <v>9827861.9199999999</v>
      </c>
      <c r="FD275" s="2">
        <v>7232000.96</v>
      </c>
      <c r="FE275" s="2">
        <v>5756339.5099999998</v>
      </c>
      <c r="FF275" s="2">
        <v>4850967.5</v>
      </c>
      <c r="FG275" s="2">
        <v>2547965.6800000002</v>
      </c>
      <c r="FH275" s="2">
        <v>4254786.58</v>
      </c>
      <c r="FI275" s="2">
        <v>15152551.18</v>
      </c>
      <c r="FJ275" s="2">
        <v>7568577.3499999996</v>
      </c>
      <c r="FK275" s="2">
        <v>4995719.08</v>
      </c>
      <c r="FL275" s="2">
        <v>8939174.4900000002</v>
      </c>
      <c r="FM275" s="2">
        <v>7696717.3799999999</v>
      </c>
      <c r="FN275" s="2">
        <v>8851249.75</v>
      </c>
      <c r="FO275" s="2">
        <v>3307846.48</v>
      </c>
      <c r="FP275" s="2">
        <v>3348358.89</v>
      </c>
      <c r="FQ275" s="2">
        <v>39361564.299999997</v>
      </c>
      <c r="FR275" s="2">
        <v>7646890.7199999997</v>
      </c>
      <c r="FS275" s="2">
        <v>7870024.04</v>
      </c>
      <c r="FT275" s="2">
        <v>14107488.300000001</v>
      </c>
      <c r="FU275" s="2">
        <v>16380504.810000001</v>
      </c>
      <c r="FV275" s="2">
        <v>6717678.9000000004</v>
      </c>
      <c r="FW275" s="2">
        <v>17300893.199999999</v>
      </c>
      <c r="FX275" s="2">
        <v>14205657.4</v>
      </c>
      <c r="FY275" s="2">
        <v>14463073.289999999</v>
      </c>
      <c r="FZ275" s="2">
        <v>12440426.48</v>
      </c>
      <c r="GA275" s="2">
        <v>14967122.939999999</v>
      </c>
      <c r="GB275" s="2">
        <v>6998654.2599999998</v>
      </c>
      <c r="GC275" s="2">
        <v>1985377.78</v>
      </c>
      <c r="GD275" s="2">
        <v>3810049.7</v>
      </c>
      <c r="GE275" s="2">
        <v>11229397.07</v>
      </c>
      <c r="GF275" s="2">
        <v>2175953.34</v>
      </c>
      <c r="GG275" s="2">
        <v>1989381.03</v>
      </c>
      <c r="GH275" s="2">
        <v>9896443.7200000007</v>
      </c>
      <c r="GI275" s="2">
        <v>2458228.37</v>
      </c>
      <c r="GJ275" s="2">
        <v>3039317.39</v>
      </c>
      <c r="GK275" s="2">
        <v>3485951.64</v>
      </c>
      <c r="GL275" s="2">
        <v>10652905.15</v>
      </c>
      <c r="GM275" s="2">
        <v>1628743.45</v>
      </c>
      <c r="GN275" s="2">
        <v>1539417.62</v>
      </c>
      <c r="GO275" s="2">
        <v>1556156.4</v>
      </c>
      <c r="GP275" s="2">
        <v>1716423.15</v>
      </c>
      <c r="GQ275" s="2">
        <v>10331546.300000001</v>
      </c>
      <c r="GR275" s="2">
        <v>6121062.3899999997</v>
      </c>
      <c r="GS275" s="2">
        <v>6468405.79</v>
      </c>
      <c r="GT275" s="2">
        <v>11068687.82</v>
      </c>
      <c r="GU275" s="2">
        <v>3377336.01</v>
      </c>
      <c r="GV275" s="2">
        <v>11466465.59</v>
      </c>
      <c r="GW275" s="2">
        <v>9268502.5999999996</v>
      </c>
      <c r="GX275" s="2">
        <v>3716428.92</v>
      </c>
      <c r="GY275" s="2">
        <v>15711725.789999999</v>
      </c>
      <c r="GZ275" s="2">
        <v>7732095.7599999998</v>
      </c>
      <c r="HA275" s="2">
        <v>14036583.49</v>
      </c>
      <c r="HB275" s="2">
        <v>9997580.0099999998</v>
      </c>
      <c r="HC275" s="2"/>
      <c r="HD275" s="2">
        <v>15309412.140000001</v>
      </c>
      <c r="HE275" s="2">
        <v>11189184.32</v>
      </c>
      <c r="HF275" s="2">
        <v>16791467.93</v>
      </c>
      <c r="HG275" s="2">
        <v>13724551.84</v>
      </c>
      <c r="HH275" s="2">
        <v>17927865.969999999</v>
      </c>
      <c r="HI275" s="2">
        <v>4301405.58</v>
      </c>
      <c r="HJ275" s="2">
        <v>20316532.890000001</v>
      </c>
      <c r="HK275" s="2">
        <v>18504891.77</v>
      </c>
      <c r="HL275" s="2">
        <v>37184312.909999996</v>
      </c>
      <c r="HM275" s="2">
        <v>6026426.9299999997</v>
      </c>
      <c r="HN275" s="2">
        <v>5670033.2300000004</v>
      </c>
      <c r="HO275" s="2">
        <v>6272043.0899999999</v>
      </c>
      <c r="HP275" s="2">
        <v>5661475.8600000003</v>
      </c>
      <c r="HQ275" s="2">
        <v>11424959.84</v>
      </c>
      <c r="HR275" s="2">
        <v>25174201.75</v>
      </c>
      <c r="HS275" s="2">
        <v>15553179.91</v>
      </c>
      <c r="HT275" s="2">
        <v>9179478.6600000001</v>
      </c>
      <c r="HU275" s="2">
        <v>8138111.1699999999</v>
      </c>
      <c r="HV275" s="2">
        <v>8889592.9000000004</v>
      </c>
      <c r="HW275" s="2">
        <v>6790376.3300000001</v>
      </c>
      <c r="HX275" s="2">
        <v>15846585.939999999</v>
      </c>
      <c r="HY275" s="2">
        <v>7467963.9299999997</v>
      </c>
      <c r="HZ275" s="2">
        <v>8627210.4700000007</v>
      </c>
      <c r="IA275" s="2"/>
      <c r="IB275" s="2">
        <v>8174248.1100000003</v>
      </c>
      <c r="IC275" s="2">
        <v>13522101.050000001</v>
      </c>
      <c r="ID275" s="2">
        <v>4753496.49</v>
      </c>
      <c r="IE275" s="2">
        <v>8067586.29</v>
      </c>
      <c r="IF275" s="2">
        <v>4123961.59</v>
      </c>
      <c r="IG275" s="2">
        <v>3769322.18</v>
      </c>
      <c r="IH275" s="2">
        <v>27940476.16</v>
      </c>
      <c r="II275" s="2">
        <v>13343004.609999999</v>
      </c>
      <c r="IJ275" s="2">
        <v>9864281.4399999995</v>
      </c>
      <c r="IK275" s="2">
        <v>15068551.949999999</v>
      </c>
      <c r="IL275" s="2">
        <v>0</v>
      </c>
      <c r="IM275" s="2">
        <v>4099409.44</v>
      </c>
      <c r="IN275" s="2">
        <v>6215712.5499999998</v>
      </c>
      <c r="IO275" s="2">
        <v>4110972.28</v>
      </c>
      <c r="IP275" s="2">
        <v>6145214.1699999999</v>
      </c>
      <c r="IQ275" s="2">
        <v>2718021.93</v>
      </c>
      <c r="IR275" s="2">
        <v>6136239.2000000002</v>
      </c>
      <c r="IS275" s="2">
        <v>36848268.07</v>
      </c>
      <c r="IT275" s="2">
        <v>12291728.859999999</v>
      </c>
      <c r="IU275" s="2">
        <v>17069670.870000001</v>
      </c>
      <c r="IV275" s="2">
        <v>9445833.1699999999</v>
      </c>
      <c r="IW275" s="2">
        <v>5951813.6399999997</v>
      </c>
      <c r="IX275" s="2">
        <v>506537.05</v>
      </c>
      <c r="IY275" s="2">
        <v>9569377.1400000006</v>
      </c>
      <c r="IZ275" s="2">
        <v>4490543.1399999997</v>
      </c>
      <c r="JA275" s="2">
        <v>3920073.42</v>
      </c>
      <c r="JB275" s="2">
        <v>7071041.5999999996</v>
      </c>
      <c r="JC275" s="2">
        <v>19540253.850000001</v>
      </c>
      <c r="JD275" s="2">
        <v>3947311.74</v>
      </c>
      <c r="JE275" s="2">
        <v>12655345.16</v>
      </c>
      <c r="JF275" s="2">
        <v>16547250.619999999</v>
      </c>
      <c r="JG275" s="2">
        <v>7284799.3700000001</v>
      </c>
      <c r="JH275" s="2">
        <v>1893240.87</v>
      </c>
      <c r="JI275" s="2">
        <v>3678159.47</v>
      </c>
      <c r="JJ275" s="2">
        <v>5244645.04</v>
      </c>
      <c r="JK275" s="2">
        <v>9619809.1300000008</v>
      </c>
      <c r="JL275" s="2">
        <v>4229244.24</v>
      </c>
      <c r="JM275" s="2">
        <v>6848330.3399999999</v>
      </c>
      <c r="JN275" s="2">
        <v>10944667.84</v>
      </c>
      <c r="JO275" s="2">
        <v>6181694.5300000003</v>
      </c>
      <c r="JP275" s="2">
        <v>10260960.27</v>
      </c>
      <c r="JQ275" s="2">
        <v>4716206.6500000004</v>
      </c>
      <c r="JR275" s="2">
        <v>10925470.73</v>
      </c>
      <c r="JS275" s="2">
        <v>25877850.350000001</v>
      </c>
      <c r="JT275" s="2">
        <v>8775131.5600000005</v>
      </c>
      <c r="JU275" s="2">
        <v>2982058.27</v>
      </c>
      <c r="JV275" s="2">
        <v>5055201.91</v>
      </c>
      <c r="JW275" s="2">
        <v>3215474.38</v>
      </c>
      <c r="JX275" s="2">
        <v>17862859.359999999</v>
      </c>
      <c r="JY275" s="2"/>
      <c r="JZ275" s="2">
        <v>4137589.56</v>
      </c>
      <c r="KA275" s="2">
        <v>9973167.3000000007</v>
      </c>
      <c r="KB275" s="2">
        <v>11329012.939999999</v>
      </c>
      <c r="KC275" s="2">
        <v>1016849.84</v>
      </c>
      <c r="KD275" s="2">
        <v>8272032.8200000003</v>
      </c>
      <c r="KE275" s="2">
        <v>2299722.94</v>
      </c>
      <c r="KF275" s="2">
        <v>7686947.5700000003</v>
      </c>
      <c r="KG275" s="2">
        <v>34095485</v>
      </c>
      <c r="KH275" s="2">
        <v>9071872.6199999992</v>
      </c>
      <c r="KI275" s="2">
        <v>7862301.2699999996</v>
      </c>
      <c r="KJ275" s="2">
        <v>4494377</v>
      </c>
      <c r="KK275" s="2">
        <v>7491726.9500000002</v>
      </c>
      <c r="KL275" s="2">
        <v>12761386.43</v>
      </c>
      <c r="KM275" s="2">
        <v>12380287.6</v>
      </c>
      <c r="KN275" s="2">
        <v>6239553.7000000002</v>
      </c>
      <c r="KO275" s="2">
        <v>3610619.73</v>
      </c>
      <c r="KP275" s="2">
        <v>13696063.710000001</v>
      </c>
      <c r="KQ275" s="2">
        <v>8551521.8699999992</v>
      </c>
      <c r="KR275" s="2">
        <v>8662584.4399999995</v>
      </c>
      <c r="KS275" s="2">
        <v>14847834.17</v>
      </c>
      <c r="KT275" s="2">
        <v>8511952.9000000004</v>
      </c>
      <c r="KU275" s="2">
        <v>10440093.41</v>
      </c>
      <c r="KV275" s="2">
        <v>19724118.579999998</v>
      </c>
      <c r="KW275" s="2">
        <v>8686942.4499999993</v>
      </c>
      <c r="KX275" s="2">
        <v>14188106.74</v>
      </c>
      <c r="KY275" s="2">
        <v>4639769.28</v>
      </c>
      <c r="KZ275" s="2">
        <v>3812361.23</v>
      </c>
      <c r="LA275" s="2">
        <v>11727167.32</v>
      </c>
      <c r="LB275" s="2">
        <v>14031217.939999999</v>
      </c>
      <c r="LC275" s="2">
        <v>7895091.3300000001</v>
      </c>
      <c r="LD275" s="2">
        <v>9138526.0299999993</v>
      </c>
      <c r="LE275" s="2">
        <v>3789111.51</v>
      </c>
      <c r="LF275" s="2">
        <v>36792381.710000001</v>
      </c>
      <c r="LG275" s="2">
        <v>17430298.989999998</v>
      </c>
      <c r="LH275" s="2">
        <v>27742102.539999999</v>
      </c>
      <c r="LI275" s="2">
        <v>9186062.5700000003</v>
      </c>
      <c r="LJ275" s="2">
        <v>7265922.29</v>
      </c>
      <c r="LK275" s="2">
        <v>10133677.560000001</v>
      </c>
      <c r="LL275" s="2">
        <v>2736198.27</v>
      </c>
      <c r="LM275" s="2">
        <v>24136965.5</v>
      </c>
      <c r="LN275" s="2">
        <v>3138419.97</v>
      </c>
      <c r="LO275" s="2">
        <v>11916801.75</v>
      </c>
      <c r="LP275" s="2">
        <v>3720000.11</v>
      </c>
      <c r="LQ275" s="2">
        <v>11190901.859999999</v>
      </c>
      <c r="LR275" s="2">
        <v>6684759.9900000002</v>
      </c>
      <c r="LS275" s="2">
        <v>9471860.1699999999</v>
      </c>
      <c r="LT275" s="2">
        <v>20953317.039999999</v>
      </c>
      <c r="LU275" s="2">
        <v>48849549.590000004</v>
      </c>
      <c r="LV275" s="2">
        <v>20683976.48</v>
      </c>
      <c r="LW275" s="2">
        <v>23897552.359999999</v>
      </c>
      <c r="LX275" s="2">
        <v>8216393.0300000003</v>
      </c>
      <c r="LY275" s="2">
        <v>9344600.3000000007</v>
      </c>
      <c r="LZ275" s="2">
        <v>7756351.7300000004</v>
      </c>
      <c r="MA275" s="2">
        <v>7892120.04</v>
      </c>
      <c r="MB275" s="2">
        <v>5314393.8099999996</v>
      </c>
      <c r="MC275" s="2">
        <v>7242495.3099999996</v>
      </c>
      <c r="MD275" s="2">
        <v>14177650.699999999</v>
      </c>
      <c r="ME275" s="2">
        <v>3781452.05</v>
      </c>
      <c r="MF275" s="2">
        <v>22664747.140000001</v>
      </c>
      <c r="MG275" s="2">
        <v>10709254.07</v>
      </c>
      <c r="MH275" s="2">
        <v>6806680.3300000001</v>
      </c>
      <c r="MI275" s="2">
        <v>6422190.8700000001</v>
      </c>
      <c r="MJ275" s="2">
        <v>3937547.44</v>
      </c>
      <c r="MK275" s="2">
        <v>9021623.3800000008</v>
      </c>
      <c r="ML275" s="2">
        <v>6915479.1100000003</v>
      </c>
      <c r="MM275" s="2">
        <v>6473021.7199999997</v>
      </c>
      <c r="MN275" s="2">
        <v>10328958.140000001</v>
      </c>
      <c r="MO275" s="2">
        <v>7685921.79</v>
      </c>
      <c r="MP275" s="2">
        <v>3468229.67</v>
      </c>
      <c r="MQ275" s="2">
        <v>5151429.25</v>
      </c>
      <c r="MR275" s="2">
        <v>30527440.91</v>
      </c>
      <c r="MS275" s="2">
        <v>4289771.1399999997</v>
      </c>
      <c r="MT275" s="2">
        <v>4795735.3099999996</v>
      </c>
      <c r="MU275" s="2">
        <v>17425117.600000001</v>
      </c>
      <c r="MV275" s="2">
        <v>9204057.8100000005</v>
      </c>
      <c r="MW275" s="2">
        <v>8424902.2200000007</v>
      </c>
      <c r="MX275" s="2">
        <v>4866097.4000000004</v>
      </c>
      <c r="MY275" s="2">
        <v>13708333.41</v>
      </c>
      <c r="MZ275" s="2">
        <v>0</v>
      </c>
      <c r="NA275" s="2">
        <v>3504836.1</v>
      </c>
      <c r="NB275" s="2">
        <v>3344815.21</v>
      </c>
      <c r="NC275" s="2">
        <v>47277273.359999999</v>
      </c>
      <c r="ND275" s="2">
        <v>3972247.82</v>
      </c>
      <c r="NE275" s="2">
        <v>5420315.8200000003</v>
      </c>
      <c r="NF275" s="2">
        <v>46052244.030000001</v>
      </c>
      <c r="NG275" s="2">
        <v>5435715.8600000003</v>
      </c>
      <c r="NH275" s="2">
        <v>15142256.189999999</v>
      </c>
      <c r="NI275" s="2">
        <v>30543760.460000001</v>
      </c>
      <c r="NJ275" s="2">
        <v>36836975.210000001</v>
      </c>
      <c r="NK275" s="2">
        <v>2913435.99</v>
      </c>
      <c r="NL275" s="2">
        <v>30344522.780000001</v>
      </c>
      <c r="NM275" s="2">
        <v>11670884.609999999</v>
      </c>
      <c r="NN275" s="2">
        <v>11340681.550000001</v>
      </c>
      <c r="NO275" s="2">
        <v>16676356.66</v>
      </c>
      <c r="NP275" s="2">
        <v>6039490.0700000003</v>
      </c>
      <c r="NQ275" s="2">
        <v>8853377.0500000007</v>
      </c>
      <c r="NR275" s="2">
        <v>8370962.7800000003</v>
      </c>
      <c r="NS275" s="2">
        <v>5291536.0199999996</v>
      </c>
      <c r="NT275" s="2">
        <v>2158710.65</v>
      </c>
      <c r="NU275" s="2">
        <v>3303912.5</v>
      </c>
      <c r="NV275" s="2">
        <v>19230824.129999999</v>
      </c>
      <c r="NW275" s="2">
        <v>11873732.65</v>
      </c>
      <c r="NX275" s="2">
        <v>2657847</v>
      </c>
      <c r="NY275" s="2">
        <v>5303797</v>
      </c>
      <c r="NZ275" s="2">
        <v>7210651.8600000003</v>
      </c>
      <c r="OA275" s="2">
        <v>11903716.1</v>
      </c>
      <c r="OB275" s="2">
        <v>3895571.14</v>
      </c>
      <c r="OC275" s="2">
        <v>31389047.34</v>
      </c>
      <c r="OD275" s="2">
        <v>5071909.16</v>
      </c>
      <c r="OE275" s="2">
        <v>10765526.279999999</v>
      </c>
      <c r="OF275" s="2">
        <v>0</v>
      </c>
      <c r="OG275" s="2">
        <v>6718331.6100000003</v>
      </c>
      <c r="OH275" s="2">
        <v>8623937.5500000007</v>
      </c>
      <c r="OI275" s="2">
        <v>7578004.8399999999</v>
      </c>
      <c r="OJ275" s="2">
        <v>6096507.6699999999</v>
      </c>
      <c r="OK275" s="2">
        <v>6918985.4500000002</v>
      </c>
      <c r="OL275" s="2">
        <v>82907281.430000007</v>
      </c>
      <c r="OM275" s="2">
        <v>6126114.6299999999</v>
      </c>
      <c r="ON275" s="2">
        <v>21096870.359999999</v>
      </c>
      <c r="OO275" s="2">
        <v>22054789.239999998</v>
      </c>
      <c r="OP275" s="2">
        <v>29050662.77</v>
      </c>
      <c r="OQ275" s="2">
        <v>16074975.43</v>
      </c>
      <c r="OR275" s="2">
        <v>17253883.609999999</v>
      </c>
      <c r="OS275" s="2">
        <v>3335363.32</v>
      </c>
      <c r="OT275" s="2">
        <v>7345544.5199999996</v>
      </c>
      <c r="OU275" s="2">
        <v>5710378.6900000004</v>
      </c>
      <c r="OV275" s="2"/>
      <c r="OW275" s="2"/>
      <c r="OX275" s="2">
        <v>7857552.6299999999</v>
      </c>
      <c r="OY275" s="2">
        <v>5867271.9199999999</v>
      </c>
      <c r="OZ275" s="2">
        <v>0</v>
      </c>
      <c r="PA275" s="2">
        <v>23831070.829999998</v>
      </c>
      <c r="PB275" s="2">
        <v>6861929.7199999997</v>
      </c>
      <c r="PC275" s="2">
        <v>9262068.9299999997</v>
      </c>
      <c r="PD275" s="2">
        <v>3985917.56</v>
      </c>
      <c r="PE275" s="2">
        <v>0</v>
      </c>
      <c r="PF275" s="2">
        <v>14701337.01</v>
      </c>
      <c r="PG275" s="2">
        <v>8323545.5899999999</v>
      </c>
      <c r="PH275" s="2">
        <v>5695414.1699999999</v>
      </c>
      <c r="PI275" s="2">
        <v>6640223.3200000003</v>
      </c>
      <c r="PJ275" s="2">
        <v>6475185.1600000001</v>
      </c>
      <c r="PK275" s="2">
        <v>7001026.0300000003</v>
      </c>
      <c r="PL275" s="2">
        <v>7785646.2400000002</v>
      </c>
      <c r="PM275" s="2">
        <v>5046852.0999999996</v>
      </c>
      <c r="PN275" s="2">
        <v>9831886.6199999992</v>
      </c>
      <c r="PO275" s="2">
        <v>1739167.41</v>
      </c>
      <c r="PP275" s="2">
        <v>4575388.57</v>
      </c>
      <c r="PQ275" s="2">
        <v>3924039.35</v>
      </c>
      <c r="PR275" s="2">
        <v>4940667.1100000003</v>
      </c>
      <c r="PS275" s="2">
        <v>22643438.579999998</v>
      </c>
      <c r="PT275" s="2">
        <v>0</v>
      </c>
      <c r="PU275" s="2">
        <v>6157017.1200000001</v>
      </c>
      <c r="PV275" s="2">
        <v>8422555.4800000004</v>
      </c>
      <c r="PW275" s="2">
        <v>19764587.100000001</v>
      </c>
      <c r="PX275" s="2">
        <v>14922641.289999999</v>
      </c>
      <c r="PY275" s="2">
        <v>20807533.16</v>
      </c>
      <c r="PZ275" s="2">
        <v>3134525.86</v>
      </c>
      <c r="QA275" s="2">
        <v>12053969.039999999</v>
      </c>
      <c r="QB275" s="2">
        <v>4292400.17</v>
      </c>
      <c r="QC275" s="2">
        <v>15804736.890000001</v>
      </c>
      <c r="QD275" s="2">
        <v>3177966.5</v>
      </c>
      <c r="QE275" s="2">
        <v>4731754.92</v>
      </c>
      <c r="QF275" s="2">
        <v>12944322.34</v>
      </c>
      <c r="QG275" s="2">
        <v>1505469.51</v>
      </c>
      <c r="QH275" s="2">
        <v>5294660.7</v>
      </c>
      <c r="QI275" s="2">
        <v>1021454.65</v>
      </c>
      <c r="QJ275" s="2">
        <v>12311921.640000001</v>
      </c>
      <c r="QK275" s="2">
        <v>4483024.26</v>
      </c>
      <c r="QL275" s="2">
        <v>3163210.95</v>
      </c>
      <c r="QM275" s="2">
        <v>4982416.59</v>
      </c>
      <c r="QN275" s="2">
        <v>4682751.07</v>
      </c>
      <c r="QO275" s="2">
        <v>2609456.14</v>
      </c>
      <c r="QP275" s="2">
        <v>2486590.25</v>
      </c>
      <c r="QQ275" s="2">
        <v>4735163.62</v>
      </c>
      <c r="QR275" s="2">
        <v>3072159.66</v>
      </c>
      <c r="QS275" s="2"/>
      <c r="QT275" s="2">
        <v>4651817.16</v>
      </c>
      <c r="QU275" s="2">
        <v>20228191.390000001</v>
      </c>
      <c r="QV275" s="2">
        <v>11506846.789999999</v>
      </c>
      <c r="QW275" s="2">
        <v>7528340</v>
      </c>
      <c r="QX275" s="2">
        <v>26419875.59</v>
      </c>
      <c r="QY275" s="2">
        <v>8169743</v>
      </c>
      <c r="QZ275" s="2">
        <v>16227946.24</v>
      </c>
      <c r="RA275" s="2">
        <v>919177.05</v>
      </c>
      <c r="RB275" s="2">
        <v>5295836.93</v>
      </c>
      <c r="RC275" s="2">
        <v>6163983.4299999997</v>
      </c>
      <c r="RD275" s="2">
        <v>5010314.59</v>
      </c>
      <c r="RE275" s="2">
        <v>4189398.55</v>
      </c>
      <c r="RF275" s="2">
        <v>13637796.300000001</v>
      </c>
      <c r="RG275" s="2">
        <v>17335880.449999999</v>
      </c>
      <c r="RH275" s="2">
        <v>6819538.5999999996</v>
      </c>
      <c r="RI275" s="2">
        <v>9054894.6699999999</v>
      </c>
      <c r="RJ275" s="2">
        <v>9113216.0500000007</v>
      </c>
      <c r="RK275" s="2">
        <v>6119958.0599999996</v>
      </c>
      <c r="RL275" s="2">
        <v>17442273.010000002</v>
      </c>
      <c r="RM275" s="2">
        <v>11721667.93</v>
      </c>
      <c r="RN275" s="2">
        <v>5171716.49</v>
      </c>
      <c r="RO275" s="2">
        <v>25213624.789999999</v>
      </c>
      <c r="RP275" s="2">
        <v>19409339.879999999</v>
      </c>
      <c r="RQ275" s="2">
        <v>3095561.73</v>
      </c>
      <c r="RR275" s="2">
        <v>4080846.47</v>
      </c>
      <c r="RS275" s="2">
        <v>314053.05</v>
      </c>
      <c r="RT275" s="2">
        <v>5539848.2400000002</v>
      </c>
      <c r="RU275" s="2">
        <v>7446224.6299999999</v>
      </c>
      <c r="RV275" s="2">
        <v>4147870.2</v>
      </c>
      <c r="RW275" s="2">
        <v>5122257.78</v>
      </c>
      <c r="RX275" s="2">
        <v>78943.070000000007</v>
      </c>
      <c r="RY275" s="2">
        <v>4998830.97</v>
      </c>
      <c r="RZ275" s="2">
        <v>11568518.74</v>
      </c>
      <c r="SA275" s="2">
        <v>10005135.539999999</v>
      </c>
      <c r="SB275" s="2">
        <v>10103444.41</v>
      </c>
      <c r="SC275" s="2">
        <v>6046391.9299999997</v>
      </c>
      <c r="SD275" s="2">
        <v>2885584.49</v>
      </c>
      <c r="SE275" s="2">
        <v>8581959.6799999997</v>
      </c>
      <c r="SF275" s="2">
        <v>10196223.390000001</v>
      </c>
      <c r="SG275" s="2">
        <v>7926500.0099999998</v>
      </c>
      <c r="SH275" s="2">
        <v>8197338.9000000004</v>
      </c>
      <c r="SI275" s="2">
        <v>6797351.9900000002</v>
      </c>
      <c r="SJ275" s="2">
        <v>7890202.0700000003</v>
      </c>
      <c r="SK275" s="2">
        <v>1665768.96</v>
      </c>
      <c r="SL275" s="2">
        <v>9534708.4700000007</v>
      </c>
      <c r="SM275" s="2">
        <v>3722827.26</v>
      </c>
      <c r="SN275" s="2">
        <v>4752486.04</v>
      </c>
      <c r="SO275" s="2">
        <v>8958959.6799999997</v>
      </c>
      <c r="SP275" s="2">
        <v>3197321.61</v>
      </c>
      <c r="SQ275" s="2">
        <v>4019526.19</v>
      </c>
      <c r="SR275" s="2">
        <v>5783415.4199999999</v>
      </c>
      <c r="SS275" s="2">
        <v>2118521.7200000002</v>
      </c>
      <c r="ST275" s="2">
        <v>19690314.539999999</v>
      </c>
      <c r="SU275" s="2">
        <v>5258611.66</v>
      </c>
      <c r="SV275" s="2">
        <v>6436097.4900000002</v>
      </c>
      <c r="SW275" s="2">
        <v>9062243.6799999997</v>
      </c>
      <c r="SX275" s="2">
        <v>3163422.54</v>
      </c>
      <c r="SY275" s="2">
        <v>5233585.3099999996</v>
      </c>
      <c r="SZ275" s="2">
        <v>4019142.34</v>
      </c>
      <c r="TA275" s="2">
        <v>18349217.030000001</v>
      </c>
      <c r="TB275" s="2">
        <v>5338178.97</v>
      </c>
      <c r="TC275" s="2">
        <v>6110116.3499999996</v>
      </c>
      <c r="TD275" s="2">
        <v>3065713.51</v>
      </c>
      <c r="TE275" s="2">
        <v>5287830.84</v>
      </c>
      <c r="TF275" s="2">
        <v>7916551.4699999997</v>
      </c>
      <c r="TG275" s="2">
        <v>1864291.58</v>
      </c>
      <c r="TH275" s="2">
        <v>10730698.710000001</v>
      </c>
      <c r="TI275" s="2">
        <v>4947113.47</v>
      </c>
      <c r="TJ275" s="2">
        <v>4361191.38</v>
      </c>
      <c r="TK275" s="2">
        <v>9484166.3499999996</v>
      </c>
      <c r="TL275" s="2">
        <v>6055448.9100000001</v>
      </c>
      <c r="TM275" s="2">
        <v>6835794.2800000003</v>
      </c>
      <c r="TN275" s="2">
        <v>3180388.23</v>
      </c>
      <c r="TO275" s="2"/>
      <c r="TP275" s="2">
        <v>7011270.3700000001</v>
      </c>
      <c r="TQ275" s="2">
        <v>6230078.3399999999</v>
      </c>
      <c r="TR275" s="2">
        <v>9589271.8300000001</v>
      </c>
      <c r="TS275" s="2">
        <v>6816298.4900000002</v>
      </c>
      <c r="TT275" s="2">
        <v>3363078.29</v>
      </c>
      <c r="TU275" s="2">
        <v>6616598.6799999997</v>
      </c>
      <c r="TV275" s="2">
        <v>8890577.2200000007</v>
      </c>
      <c r="TW275" s="2">
        <v>4638122.76</v>
      </c>
      <c r="TX275" s="2">
        <v>18235902.789999999</v>
      </c>
      <c r="TY275" s="2">
        <v>6593190.1100000003</v>
      </c>
      <c r="TZ275" s="2"/>
      <c r="UA275" s="2">
        <v>1945714.19</v>
      </c>
      <c r="UB275" s="2">
        <v>5120121.2699999996</v>
      </c>
      <c r="UC275" s="2">
        <v>3119699.42</v>
      </c>
      <c r="UD275" s="2">
        <v>3190053.8</v>
      </c>
      <c r="UE275" s="2">
        <v>4927214.0199999996</v>
      </c>
      <c r="UF275" s="2">
        <v>1956484.14</v>
      </c>
      <c r="UG275" s="2">
        <v>4054199.22</v>
      </c>
      <c r="UH275" s="2">
        <v>4286048.29</v>
      </c>
      <c r="UI275" s="2">
        <v>11444240.140000001</v>
      </c>
      <c r="UJ275" s="2">
        <v>9689128.9600000009</v>
      </c>
      <c r="UK275" s="2">
        <v>5057731.7</v>
      </c>
      <c r="UL275" s="2">
        <v>5966376.7800000003</v>
      </c>
      <c r="UM275" s="2">
        <v>8007847.1100000003</v>
      </c>
      <c r="UN275" s="2">
        <v>4303775.75</v>
      </c>
      <c r="UO275" s="2">
        <v>26099702.960000001</v>
      </c>
      <c r="UP275" s="2">
        <v>2794280.79</v>
      </c>
      <c r="UQ275" s="2">
        <v>7475614.1699999999</v>
      </c>
      <c r="UR275" s="2">
        <v>9141680.1500000004</v>
      </c>
      <c r="US275" s="2">
        <v>1241803.99</v>
      </c>
      <c r="UT275" s="2">
        <v>4221865.0599999996</v>
      </c>
      <c r="UU275" s="2">
        <v>10233098.460000001</v>
      </c>
      <c r="UV275" s="2">
        <v>2616340.66</v>
      </c>
      <c r="UW275" s="2">
        <v>6837750.0899999999</v>
      </c>
      <c r="UX275" s="2">
        <v>1635829.55</v>
      </c>
      <c r="UY275" s="2">
        <v>6439184.0899999999</v>
      </c>
      <c r="UZ275" s="2">
        <v>4307148.62</v>
      </c>
      <c r="VA275" s="2">
        <v>2387961.2400000002</v>
      </c>
      <c r="VB275" s="2">
        <v>10714053.640000001</v>
      </c>
      <c r="VC275" s="2">
        <v>1948113.1</v>
      </c>
      <c r="VD275" s="2">
        <v>1923307.61</v>
      </c>
      <c r="VE275" s="2">
        <v>2847144.13</v>
      </c>
      <c r="VF275" s="2">
        <v>2284438.42</v>
      </c>
      <c r="VG275" s="2">
        <v>13789957.65</v>
      </c>
      <c r="VH275" s="2">
        <v>637595.80000000005</v>
      </c>
      <c r="VI275" s="2">
        <v>2789438.59</v>
      </c>
      <c r="VJ275" s="2">
        <v>1907265.32</v>
      </c>
      <c r="VK275" s="2">
        <v>16996979.760000002</v>
      </c>
      <c r="VL275" s="2">
        <v>8004879.5800000001</v>
      </c>
      <c r="VM275" s="2">
        <v>7246694.5899999999</v>
      </c>
      <c r="VN275" s="2">
        <v>1348910.51</v>
      </c>
      <c r="VO275" s="2">
        <v>17308536.809999999</v>
      </c>
      <c r="VP275" s="2">
        <v>14764860.029999999</v>
      </c>
      <c r="VQ275" s="2">
        <v>8119013.3300000001</v>
      </c>
      <c r="VR275" s="2">
        <v>5238145.08</v>
      </c>
      <c r="VS275" s="2">
        <v>9188051.4800000004</v>
      </c>
      <c r="VT275" s="2">
        <v>18516801.32</v>
      </c>
      <c r="VU275" s="2">
        <v>4434929.63</v>
      </c>
      <c r="VV275" s="2">
        <v>838700.34</v>
      </c>
      <c r="VW275" s="2">
        <v>12249549.16</v>
      </c>
      <c r="VX275" s="2">
        <v>1849609.4</v>
      </c>
      <c r="VY275" s="2">
        <v>6145442.0099999998</v>
      </c>
      <c r="VZ275" s="2"/>
      <c r="WA275" s="2">
        <v>9463721.8499999996</v>
      </c>
      <c r="WB275" s="2">
        <v>12367967.49</v>
      </c>
      <c r="WC275" s="2">
        <v>9649220.7100000009</v>
      </c>
      <c r="WD275" s="2">
        <v>5173077.0599999996</v>
      </c>
      <c r="WE275" s="2">
        <v>11131922.25</v>
      </c>
      <c r="WF275" s="2">
        <v>5824181.9699999997</v>
      </c>
      <c r="WG275" s="2">
        <v>19744150.940000001</v>
      </c>
      <c r="WH275" s="2">
        <v>9560942.6999999993</v>
      </c>
      <c r="WI275" s="2">
        <v>13602489.130000001</v>
      </c>
      <c r="WJ275" s="2">
        <v>8013410.3899999997</v>
      </c>
      <c r="WK275" s="2">
        <v>12732908.68</v>
      </c>
      <c r="WL275" s="2">
        <v>15669816.43</v>
      </c>
      <c r="WM275" s="2">
        <v>12735284.84</v>
      </c>
      <c r="WN275" s="2">
        <v>13326469.51</v>
      </c>
      <c r="WO275" s="2">
        <v>10896122.77</v>
      </c>
      <c r="WP275" s="2">
        <v>10821911.02</v>
      </c>
      <c r="WQ275" s="2">
        <v>14506744.74</v>
      </c>
      <c r="WR275" s="2">
        <v>3614120.72</v>
      </c>
      <c r="WS275" s="2">
        <v>5578166.6200000001</v>
      </c>
      <c r="WT275" s="2">
        <v>0</v>
      </c>
      <c r="WU275" s="2">
        <v>9944585.3900000006</v>
      </c>
      <c r="WV275" s="2">
        <v>2992732.3</v>
      </c>
      <c r="WW275" s="2">
        <v>6264737.5</v>
      </c>
      <c r="WX275" s="2">
        <v>8164614.75</v>
      </c>
      <c r="WY275" s="2">
        <v>896810.53</v>
      </c>
      <c r="WZ275" s="2">
        <v>5641288.1200000001</v>
      </c>
      <c r="XA275" s="2">
        <v>7779449.9000000004</v>
      </c>
      <c r="XB275" s="2">
        <v>19801651.609999999</v>
      </c>
      <c r="XC275" s="2">
        <v>5738118.1500000004</v>
      </c>
      <c r="XD275" s="2">
        <v>5333125.33</v>
      </c>
      <c r="XE275" s="2">
        <v>4538288.3600000003</v>
      </c>
      <c r="XF275" s="2">
        <v>2266794.44</v>
      </c>
      <c r="XG275" s="2"/>
      <c r="XH275" s="2">
        <v>8950514.1999999993</v>
      </c>
      <c r="XI275" s="2">
        <v>10355672.449999999</v>
      </c>
      <c r="XJ275" s="2">
        <v>15103355.189999999</v>
      </c>
      <c r="XK275" s="2">
        <v>6796686.0700000003</v>
      </c>
      <c r="XL275" s="2">
        <v>8589949</v>
      </c>
      <c r="XM275" s="2">
        <v>17172943.84</v>
      </c>
      <c r="XN275" s="2">
        <v>8816457.6699999999</v>
      </c>
      <c r="XO275" s="2">
        <v>3861651.89</v>
      </c>
      <c r="XP275" s="2">
        <v>16439295.74</v>
      </c>
      <c r="XQ275" s="2">
        <v>13214079.85</v>
      </c>
      <c r="XR275" s="2">
        <v>6550310.7800000003</v>
      </c>
      <c r="XS275" s="2">
        <v>5677825.0199999996</v>
      </c>
      <c r="XT275" s="2">
        <v>4167016.64</v>
      </c>
      <c r="XU275" s="2">
        <v>7295985.21</v>
      </c>
      <c r="XV275" s="2">
        <v>6806662.6699999999</v>
      </c>
      <c r="XW275" s="2">
        <v>4402797.8499999996</v>
      </c>
      <c r="XX275" s="2">
        <v>4883460.78</v>
      </c>
      <c r="XY275" s="2">
        <v>3456823.09</v>
      </c>
      <c r="XZ275" s="2">
        <v>1039425.98</v>
      </c>
      <c r="YA275" s="2">
        <v>7136748.4699999997</v>
      </c>
      <c r="YB275" s="2">
        <v>5283496.63</v>
      </c>
      <c r="YC275" s="2">
        <v>4814956.34</v>
      </c>
      <c r="YD275" s="2">
        <v>9615818.0299999993</v>
      </c>
      <c r="YE275" s="2">
        <v>9476887.3699999992</v>
      </c>
      <c r="YF275" s="2">
        <v>8979807.4399999995</v>
      </c>
      <c r="YG275" s="2">
        <v>6262492.8200000003</v>
      </c>
      <c r="YH275" s="2">
        <v>16980374.850000001</v>
      </c>
      <c r="YI275" s="2">
        <v>7834499.3200000003</v>
      </c>
      <c r="YJ275" s="2">
        <v>5801216.0800000001</v>
      </c>
      <c r="YK275" s="2">
        <v>3736101.88</v>
      </c>
      <c r="YL275" s="2">
        <v>0</v>
      </c>
      <c r="YM275" s="2">
        <v>11614039.85</v>
      </c>
      <c r="YN275" s="2">
        <v>6921322.8799999999</v>
      </c>
      <c r="YO275" s="2">
        <v>3680133.6</v>
      </c>
      <c r="YP275" s="2">
        <v>1578286.76</v>
      </c>
      <c r="YQ275" s="2">
        <v>5647224.9299999997</v>
      </c>
      <c r="YR275" s="2">
        <v>4154044.85</v>
      </c>
      <c r="YS275" s="2">
        <v>6529177.0999999996</v>
      </c>
      <c r="YT275" s="2">
        <v>6073971.1600000001</v>
      </c>
      <c r="YU275" s="2"/>
      <c r="YV275" s="2">
        <v>9268498.1500000004</v>
      </c>
      <c r="YW275" s="2">
        <v>4374869.42</v>
      </c>
      <c r="YX275" s="2">
        <v>7157489.3899999997</v>
      </c>
      <c r="YY275" s="2">
        <v>5138109.49</v>
      </c>
      <c r="YZ275" s="2">
        <v>5164500.4400000004</v>
      </c>
      <c r="ZA275" s="2">
        <v>5256599.79</v>
      </c>
      <c r="ZB275" s="2">
        <v>6513586.9699999997</v>
      </c>
      <c r="ZC275" s="2">
        <v>3588939.5</v>
      </c>
      <c r="ZD275" s="2">
        <v>8023363.4699999997</v>
      </c>
      <c r="ZE275" s="2">
        <v>7518532.6600000001</v>
      </c>
      <c r="ZF275" s="2">
        <v>5685871.7599999998</v>
      </c>
      <c r="ZG275" s="2">
        <v>5078351.72</v>
      </c>
      <c r="ZH275" s="2">
        <v>0</v>
      </c>
      <c r="ZI275" s="2">
        <v>4056301.81</v>
      </c>
      <c r="ZJ275" s="2">
        <v>0</v>
      </c>
      <c r="ZK275" s="2">
        <v>7487398.2199999997</v>
      </c>
      <c r="ZL275" s="2">
        <v>2463041.98</v>
      </c>
      <c r="ZM275" s="2">
        <v>3619857.31</v>
      </c>
      <c r="ZN275" s="2">
        <v>10774241.73</v>
      </c>
      <c r="ZO275" s="2">
        <v>4100340.78</v>
      </c>
      <c r="ZP275" s="2">
        <v>798329.12</v>
      </c>
      <c r="ZQ275" s="2">
        <v>2174737.9700000002</v>
      </c>
      <c r="ZR275" s="2">
        <v>6594359.6200000001</v>
      </c>
      <c r="ZS275" s="2">
        <v>4221611.7699999996</v>
      </c>
      <c r="ZT275" s="2">
        <v>6597143.3899999997</v>
      </c>
      <c r="ZU275" s="2">
        <v>750641.19</v>
      </c>
      <c r="ZV275" s="2">
        <v>2845480.07</v>
      </c>
      <c r="ZW275" s="2">
        <v>689880.91</v>
      </c>
      <c r="ZX275" s="2">
        <v>814392.64</v>
      </c>
      <c r="ZY275" s="2">
        <v>4293855.9400000004</v>
      </c>
      <c r="ZZ275" s="2">
        <v>2683412.9500000002</v>
      </c>
      <c r="AAA275" s="2">
        <v>3947873.42</v>
      </c>
      <c r="AAB275" s="2">
        <v>1481962.62</v>
      </c>
      <c r="AAC275" s="2">
        <v>1734449.69</v>
      </c>
      <c r="AAD275" s="2">
        <v>3196176.08</v>
      </c>
      <c r="AAE275" s="2">
        <v>1390572.82</v>
      </c>
      <c r="AAF275" s="2">
        <v>530706.37</v>
      </c>
      <c r="AAG275" s="2">
        <v>15982277.029999999</v>
      </c>
      <c r="AAH275" s="2">
        <v>10050255.289999999</v>
      </c>
      <c r="AAI275" s="2">
        <v>7368372.5499999998</v>
      </c>
      <c r="AAJ275" s="2">
        <v>3900068.35</v>
      </c>
      <c r="AAK275" s="2">
        <v>7788891.8700000001</v>
      </c>
      <c r="AAL275" s="2">
        <v>7551557.4400000004</v>
      </c>
      <c r="AAM275" s="2">
        <v>4744774.75</v>
      </c>
      <c r="AAN275" s="2"/>
      <c r="AAO275" s="2">
        <v>11847934.560000001</v>
      </c>
      <c r="AAP275" s="2">
        <v>2356877.63</v>
      </c>
      <c r="AAQ275" s="2">
        <v>16092642.75</v>
      </c>
      <c r="AAR275" s="2">
        <v>11670857.43</v>
      </c>
      <c r="AAS275" s="2">
        <v>9286040.4900000002</v>
      </c>
      <c r="AAT275" s="2">
        <v>9036733.0199999996</v>
      </c>
      <c r="AAU275" s="2">
        <v>10101324.02</v>
      </c>
      <c r="AAV275" s="2">
        <v>14620918.939999999</v>
      </c>
      <c r="AAW275" s="2">
        <v>7680756.71</v>
      </c>
      <c r="AAX275" s="2">
        <v>14916652.140000001</v>
      </c>
      <c r="AAY275" s="2">
        <v>12277327.130000001</v>
      </c>
      <c r="AAZ275" s="2">
        <v>4990010.21</v>
      </c>
      <c r="ABA275" s="2">
        <v>5282656.8600000003</v>
      </c>
      <c r="ABB275" s="2">
        <v>9222319.9800000004</v>
      </c>
      <c r="ABC275" s="2">
        <v>6493025.2400000002</v>
      </c>
      <c r="ABD275" s="2">
        <v>8575045.3399999999</v>
      </c>
      <c r="ABE275" s="2"/>
      <c r="ABF275" s="2">
        <v>5185024.9800000004</v>
      </c>
      <c r="ABG275" s="2">
        <v>7949758.1500000004</v>
      </c>
      <c r="ABH275" s="2">
        <v>14631994.59</v>
      </c>
      <c r="ABI275" s="2">
        <v>6462930.1100000003</v>
      </c>
      <c r="ABJ275" s="2">
        <v>5304561</v>
      </c>
      <c r="ABK275" s="2">
        <v>7135402.5</v>
      </c>
      <c r="ABL275" s="2">
        <v>6229739.25</v>
      </c>
      <c r="ABM275" s="2">
        <v>4590818.16</v>
      </c>
      <c r="ABN275" s="2">
        <v>22271252.989999998</v>
      </c>
      <c r="ABO275" s="2">
        <v>9220374.2300000004</v>
      </c>
      <c r="ABP275" s="2">
        <v>4825701.55</v>
      </c>
      <c r="ABQ275" s="2">
        <v>8531740.2200000007</v>
      </c>
      <c r="ABR275" s="2">
        <v>10546862.699999999</v>
      </c>
      <c r="ABS275" s="2">
        <v>9787663.6099999994</v>
      </c>
      <c r="ABT275" s="2">
        <v>6871175.1100000003</v>
      </c>
      <c r="ABU275" s="2">
        <v>6581042.9500000002</v>
      </c>
      <c r="ABV275" s="2">
        <v>992311.81</v>
      </c>
      <c r="ABW275" s="2">
        <v>24564648.550000001</v>
      </c>
      <c r="ABX275" s="2">
        <v>3616330.35</v>
      </c>
      <c r="ABY275" s="2">
        <v>15340920.07</v>
      </c>
      <c r="ABZ275" s="2">
        <v>7054863.1100000003</v>
      </c>
      <c r="ACA275" s="2">
        <v>3782271.5</v>
      </c>
      <c r="ACB275" s="2">
        <v>11125800.220000001</v>
      </c>
      <c r="ACC275" s="2">
        <v>3547147.51</v>
      </c>
      <c r="ACD275" s="2">
        <v>5468843.0800000001</v>
      </c>
      <c r="ACE275" s="2">
        <v>5758062.6699999999</v>
      </c>
      <c r="ACF275" s="2">
        <v>11903873.369999999</v>
      </c>
      <c r="ACG275" s="2">
        <v>5538496.5599999996</v>
      </c>
      <c r="ACH275" s="2">
        <v>3364547.82</v>
      </c>
      <c r="ACI275" s="2"/>
      <c r="ACJ275" s="2">
        <v>6034895.6100000003</v>
      </c>
      <c r="ACK275" s="2">
        <v>17571423.059999999</v>
      </c>
      <c r="ACL275" s="2">
        <v>8202724.1900000004</v>
      </c>
      <c r="ACM275" s="2">
        <v>10170692.359999999</v>
      </c>
      <c r="ACN275" s="2">
        <v>10000097.65</v>
      </c>
      <c r="ACO275" s="2">
        <v>13775733.199999999</v>
      </c>
      <c r="ACP275" s="2">
        <v>17691959.48</v>
      </c>
      <c r="ACQ275" s="2">
        <v>8058909.7400000002</v>
      </c>
      <c r="ACR275" s="2">
        <v>8760244.4800000004</v>
      </c>
      <c r="ACS275" s="2">
        <v>8475430.6799999997</v>
      </c>
      <c r="ACT275" s="2">
        <v>7594173.8799999999</v>
      </c>
      <c r="ACU275" s="2"/>
      <c r="ACV275" s="2">
        <v>5538680.5899999999</v>
      </c>
      <c r="ACW275" s="2">
        <v>12168523.42</v>
      </c>
      <c r="ACX275" s="2">
        <v>6560550.5199999996</v>
      </c>
      <c r="ACY275" s="2">
        <v>1388154.38</v>
      </c>
      <c r="ACZ275" s="2">
        <v>5551919.6500000004</v>
      </c>
      <c r="ADA275" s="2">
        <v>0</v>
      </c>
      <c r="ADB275" s="2">
        <v>6919623.4800000004</v>
      </c>
      <c r="ADC275" s="2">
        <v>5817694.1900000004</v>
      </c>
      <c r="ADD275" s="2">
        <v>8779042.9800000004</v>
      </c>
      <c r="ADE275" s="2">
        <v>8880263.2699999996</v>
      </c>
      <c r="ADF275" s="2">
        <v>7098052.2599999998</v>
      </c>
      <c r="ADG275" s="2">
        <v>4512326.8899999997</v>
      </c>
      <c r="ADH275" s="2">
        <v>4226738.2300000004</v>
      </c>
      <c r="ADI275" s="2">
        <v>7711202.8799999999</v>
      </c>
      <c r="ADJ275" s="2">
        <v>4402691.3</v>
      </c>
      <c r="ADK275" s="2">
        <v>7106326.9699999997</v>
      </c>
      <c r="ADL275" s="2">
        <v>5905709.1799999997</v>
      </c>
      <c r="ADM275" s="2">
        <v>10168019.01</v>
      </c>
      <c r="ADN275" s="2">
        <v>0</v>
      </c>
      <c r="ADO275" s="2">
        <v>9747398.6199999992</v>
      </c>
      <c r="ADP275" s="2">
        <v>8180644.5999999996</v>
      </c>
      <c r="ADQ275" s="2">
        <v>13548568.710000001</v>
      </c>
      <c r="ADR275" s="2">
        <v>2789542.19</v>
      </c>
      <c r="ADS275" s="2">
        <v>1951172.58</v>
      </c>
      <c r="ADT275" s="2">
        <v>9828250.4399999995</v>
      </c>
      <c r="ADU275" s="2">
        <v>3620584.17</v>
      </c>
      <c r="ADV275" s="2">
        <v>17998015.32</v>
      </c>
      <c r="ADW275" s="2">
        <v>9845984.0899999999</v>
      </c>
      <c r="ADX275" s="2">
        <v>7638333.8499999996</v>
      </c>
      <c r="ADY275" s="2">
        <v>2374055.91</v>
      </c>
      <c r="ADZ275" s="2">
        <v>1061525.1000000001</v>
      </c>
      <c r="AEA275" s="2">
        <v>5979498.5899999999</v>
      </c>
      <c r="AEB275" s="2">
        <v>7038245.4699999997</v>
      </c>
      <c r="AEC275" s="2">
        <v>5820219.9800000004</v>
      </c>
      <c r="AED275" s="2">
        <v>2664491.09</v>
      </c>
      <c r="AEE275" s="2">
        <v>3793868.37</v>
      </c>
      <c r="AEF275" s="2">
        <v>9350984.4600000009</v>
      </c>
      <c r="AEG275" s="2">
        <v>9792101.4800000004</v>
      </c>
      <c r="AEH275" s="2">
        <v>4516922.0199999996</v>
      </c>
      <c r="AEI275" s="2">
        <v>5061891.53</v>
      </c>
      <c r="AEJ275" s="2">
        <v>7764001.0700000003</v>
      </c>
      <c r="AEK275" s="2">
        <v>1553164.8</v>
      </c>
      <c r="AEL275" s="2">
        <v>5719278.7999999998</v>
      </c>
      <c r="AEM275" s="2">
        <v>12773940.630000001</v>
      </c>
      <c r="AEN275" s="2">
        <v>2358372.7999999998</v>
      </c>
      <c r="AEO275" s="2">
        <v>2613897.08</v>
      </c>
      <c r="AEP275" s="2">
        <v>28234888.329999998</v>
      </c>
      <c r="AEQ275" s="2">
        <v>14352365.77</v>
      </c>
      <c r="AER275" s="2">
        <v>12148157.1</v>
      </c>
      <c r="AES275" s="2">
        <v>11524226.460000001</v>
      </c>
      <c r="AET275" s="2">
        <v>3585684.92</v>
      </c>
      <c r="AEU275" s="2">
        <v>14855519.310000001</v>
      </c>
      <c r="AEV275" s="2">
        <v>10151456.460000001</v>
      </c>
      <c r="AEW275" s="2">
        <v>8956039.0399999991</v>
      </c>
      <c r="AEX275" s="2">
        <v>7127564.8099999996</v>
      </c>
      <c r="AEY275" s="2">
        <v>4206663.84</v>
      </c>
      <c r="AEZ275" s="2">
        <v>18747758.879999999</v>
      </c>
      <c r="AFA275" s="2">
        <v>15529561.439999999</v>
      </c>
      <c r="AFB275" s="2">
        <v>11678037.289999999</v>
      </c>
      <c r="AFC275" s="2">
        <v>13102622.4</v>
      </c>
      <c r="AFD275" s="2">
        <v>10799801.449999999</v>
      </c>
      <c r="AFE275" s="2">
        <v>16111067.92</v>
      </c>
      <c r="AFF275" s="2">
        <v>9198149.9100000001</v>
      </c>
      <c r="AFG275" s="2">
        <v>9940298.4199999999</v>
      </c>
      <c r="AFH275" s="2">
        <v>6751271.8700000001</v>
      </c>
      <c r="AFI275" s="2">
        <v>6770740.5199999996</v>
      </c>
      <c r="AFJ275" s="2">
        <v>9254677.4499999993</v>
      </c>
      <c r="AFK275" s="2">
        <v>9641262.0399999991</v>
      </c>
      <c r="AFL275" s="2">
        <v>10021629.02</v>
      </c>
      <c r="AFM275" s="2">
        <v>32377216.34</v>
      </c>
      <c r="AFN275" s="2">
        <v>12546628.880000001</v>
      </c>
      <c r="AFO275" s="2">
        <v>13440324.890000001</v>
      </c>
      <c r="AFP275" s="2">
        <v>8233491.9400000004</v>
      </c>
      <c r="AFQ275" s="2">
        <v>15113819.08</v>
      </c>
      <c r="AFR275" s="2">
        <v>7773696.3700000001</v>
      </c>
      <c r="AFS275" s="2">
        <v>6085050.96</v>
      </c>
      <c r="AFT275" s="2">
        <v>16354495.5</v>
      </c>
      <c r="AFU275" s="2">
        <v>16170149.539999999</v>
      </c>
      <c r="AFV275" s="2">
        <v>6610492.4100000001</v>
      </c>
      <c r="AFW275" s="2">
        <v>12659500.59</v>
      </c>
      <c r="AFX275" s="2">
        <v>7196595.3499999996</v>
      </c>
      <c r="AFY275" s="2">
        <v>16736797.310000001</v>
      </c>
      <c r="AFZ275" s="2">
        <v>7439027.1200000001</v>
      </c>
      <c r="AGA275" s="2">
        <v>6966419.75</v>
      </c>
      <c r="AGB275" s="2">
        <v>2241767.7599999998</v>
      </c>
      <c r="AGC275" s="2">
        <v>11193416.359999999</v>
      </c>
      <c r="AGD275" s="2">
        <v>9827052.5700000003</v>
      </c>
      <c r="AGE275" s="2">
        <v>3535515.17</v>
      </c>
      <c r="AGF275" s="2">
        <v>9053767.0600000005</v>
      </c>
      <c r="AGG275" s="2">
        <v>5284623.7300000004</v>
      </c>
      <c r="AGH275" s="2">
        <v>6924718.9000000004</v>
      </c>
      <c r="AGI275" s="2">
        <v>5909777.0499999998</v>
      </c>
      <c r="AGJ275" s="2">
        <v>23705250.989999998</v>
      </c>
      <c r="AGK275" s="2">
        <v>11716740.85</v>
      </c>
      <c r="AGL275" s="2">
        <v>5501506.8200000003</v>
      </c>
      <c r="AGM275" s="2">
        <v>6909476.1900000004</v>
      </c>
      <c r="AGN275" s="2">
        <v>9893757.8000000007</v>
      </c>
      <c r="AGO275" s="2">
        <v>7074048.1299999999</v>
      </c>
      <c r="AGP275" s="2">
        <v>3739086</v>
      </c>
      <c r="AGQ275" s="2">
        <v>4316516.9800000004</v>
      </c>
      <c r="AGR275" s="2">
        <v>54663371.350000001</v>
      </c>
      <c r="AGS275" s="2">
        <v>32395610.859999999</v>
      </c>
      <c r="AGT275" s="2">
        <v>12313960.810000001</v>
      </c>
      <c r="AGU275" s="2">
        <v>10986707.310000001</v>
      </c>
      <c r="AGV275" s="2">
        <v>12504648.18</v>
      </c>
      <c r="AGW275" s="2">
        <v>11994670.49</v>
      </c>
      <c r="AGX275" s="2">
        <v>15548803.449999999</v>
      </c>
      <c r="AGY275" s="2">
        <v>9671854.8300000001</v>
      </c>
      <c r="AGZ275" s="2">
        <v>4957231.34</v>
      </c>
      <c r="AHA275" s="2">
        <v>9487418.0800000001</v>
      </c>
      <c r="AHB275" s="2">
        <v>12950659.41</v>
      </c>
      <c r="AHC275" s="2">
        <v>7060266.8399999999</v>
      </c>
      <c r="AHD275" s="2">
        <v>8009334.1500000004</v>
      </c>
      <c r="AHE275" s="2">
        <v>6542567.3200000003</v>
      </c>
      <c r="AHF275" s="2">
        <v>5637354.25</v>
      </c>
      <c r="AHG275" s="2">
        <v>5238351.57</v>
      </c>
      <c r="AHH275" s="2">
        <v>6435963.1299999999</v>
      </c>
      <c r="AHI275" s="2">
        <v>11224784.800000001</v>
      </c>
      <c r="AHJ275" s="2">
        <v>6583072.8300000001</v>
      </c>
      <c r="AHK275" s="2">
        <v>7968040.8099999996</v>
      </c>
      <c r="AHL275" s="2">
        <v>8802978.3399999999</v>
      </c>
      <c r="AHM275" s="2">
        <v>14483532.859999999</v>
      </c>
      <c r="AHN275" s="2">
        <v>5326535.25</v>
      </c>
      <c r="AHO275" s="2">
        <v>4735209.92</v>
      </c>
      <c r="AHP275" s="2">
        <v>7611951166.6900053</v>
      </c>
    </row>
    <row r="276" spans="1:900">
      <c r="A276" s="1" t="s">
        <v>2731</v>
      </c>
      <c r="B276" s="1" t="s">
        <v>2416</v>
      </c>
      <c r="C276" s="1" t="s">
        <v>2417</v>
      </c>
      <c r="D276" s="2">
        <v>42934771.810000002</v>
      </c>
      <c r="E276" s="2">
        <v>1772487.36</v>
      </c>
      <c r="F276" s="2">
        <v>25923650.25</v>
      </c>
      <c r="G276" s="2">
        <v>1176707.82</v>
      </c>
      <c r="H276" s="2">
        <v>5344752.16</v>
      </c>
      <c r="I276" s="2">
        <v>1379994.1</v>
      </c>
      <c r="J276" s="2">
        <v>2431920.37</v>
      </c>
      <c r="K276" s="2">
        <v>1811219.56</v>
      </c>
      <c r="L276" s="2">
        <v>1957407.08</v>
      </c>
      <c r="M276" s="2">
        <v>1216100.1599999999</v>
      </c>
      <c r="N276" s="2">
        <v>1104683.53</v>
      </c>
      <c r="O276" s="2">
        <v>1278467.73</v>
      </c>
      <c r="P276" s="2">
        <v>1054679.8400000001</v>
      </c>
      <c r="Q276" s="2">
        <v>1137894.42</v>
      </c>
      <c r="R276" s="2">
        <v>1248804.25</v>
      </c>
      <c r="S276" s="2">
        <v>1211149.96</v>
      </c>
      <c r="T276" s="2">
        <v>1586267.83</v>
      </c>
      <c r="U276" s="2">
        <v>937118.85</v>
      </c>
      <c r="V276" s="2">
        <v>5922026.8700000001</v>
      </c>
      <c r="W276" s="2">
        <v>6063896.21</v>
      </c>
      <c r="X276" s="2">
        <v>1035459.16</v>
      </c>
      <c r="Y276" s="2">
        <v>1342703.72</v>
      </c>
      <c r="Z276" s="2">
        <v>1334724.08</v>
      </c>
      <c r="AA276" s="2">
        <v>7409296.7800000003</v>
      </c>
      <c r="AB276" s="2">
        <v>744920.51</v>
      </c>
      <c r="AC276" s="2">
        <v>1664779.84</v>
      </c>
      <c r="AD276" s="2">
        <v>1261171.6399999999</v>
      </c>
      <c r="AE276" s="2">
        <v>1332115.6299999999</v>
      </c>
      <c r="AF276" s="2">
        <v>27770746.710000001</v>
      </c>
      <c r="AG276" s="2">
        <v>1293001.29</v>
      </c>
      <c r="AH276" s="2">
        <v>7516664.0700000003</v>
      </c>
      <c r="AI276" s="2">
        <v>2075322.4</v>
      </c>
      <c r="AJ276" s="2">
        <v>1158418.5900000001</v>
      </c>
      <c r="AK276" s="2">
        <v>1183859.1599999999</v>
      </c>
      <c r="AL276" s="2">
        <v>1269281.3400000001</v>
      </c>
      <c r="AM276" s="2">
        <v>2234016.2999999998</v>
      </c>
      <c r="AN276" s="2">
        <v>607836.81999999995</v>
      </c>
      <c r="AO276" s="2">
        <v>1215686.52</v>
      </c>
      <c r="AP276" s="2">
        <v>1890574.37</v>
      </c>
      <c r="AQ276" s="2">
        <v>1313961.43</v>
      </c>
      <c r="AR276" s="2">
        <v>909579.52</v>
      </c>
      <c r="AS276" s="2">
        <v>264884.31</v>
      </c>
      <c r="AT276" s="2">
        <v>6316880.0199999996</v>
      </c>
      <c r="AU276" s="2">
        <v>1093951.6200000001</v>
      </c>
      <c r="AV276" s="2">
        <v>800247.41</v>
      </c>
      <c r="AW276" s="2">
        <v>275239.71000000002</v>
      </c>
      <c r="AX276" s="2">
        <v>1493906.35</v>
      </c>
      <c r="AY276" s="2">
        <v>1312638.8600000001</v>
      </c>
      <c r="AZ276" s="2">
        <v>826813.21</v>
      </c>
      <c r="BA276" s="2">
        <v>1191367.3600000001</v>
      </c>
      <c r="BB276" s="2">
        <v>839203.28</v>
      </c>
      <c r="BC276" s="2">
        <v>1067910.1399999999</v>
      </c>
      <c r="BD276" s="2">
        <v>739321.79</v>
      </c>
      <c r="BE276" s="2">
        <v>467472.5</v>
      </c>
      <c r="BF276" s="2">
        <v>1628870.64</v>
      </c>
      <c r="BG276" s="2">
        <v>330297.59000000003</v>
      </c>
      <c r="BH276" s="2">
        <v>1028625.26</v>
      </c>
      <c r="BI276" s="2">
        <v>6780698.3099999996</v>
      </c>
      <c r="BJ276" s="2">
        <v>11162740</v>
      </c>
      <c r="BK276" s="2">
        <v>2213318.71</v>
      </c>
      <c r="BL276" s="2">
        <v>1399186.75</v>
      </c>
      <c r="BM276" s="2">
        <v>3612772.24</v>
      </c>
      <c r="BN276" s="2">
        <v>4369248.17</v>
      </c>
      <c r="BO276" s="2">
        <v>1578991.87</v>
      </c>
      <c r="BP276" s="2"/>
      <c r="BQ276" s="2"/>
      <c r="BR276" s="2">
        <v>26439565.43</v>
      </c>
      <c r="BS276" s="2">
        <v>1912992</v>
      </c>
      <c r="BT276" s="2">
        <v>3237051.81</v>
      </c>
      <c r="BU276" s="2">
        <v>4178053.5</v>
      </c>
      <c r="BV276" s="2">
        <v>3005872.68</v>
      </c>
      <c r="BW276" s="2">
        <v>2460149.09</v>
      </c>
      <c r="BX276" s="2">
        <v>1503744.26</v>
      </c>
      <c r="BY276" s="2">
        <v>3415809.48</v>
      </c>
      <c r="BZ276" s="2">
        <v>1593701.08</v>
      </c>
      <c r="CA276" s="2">
        <v>718707.56</v>
      </c>
      <c r="CB276" s="2">
        <v>1295405.3999999999</v>
      </c>
      <c r="CC276" s="2">
        <v>1105919.48</v>
      </c>
      <c r="CD276" s="2">
        <v>763696.86</v>
      </c>
      <c r="CE276" s="2">
        <v>708592.26</v>
      </c>
      <c r="CF276" s="2">
        <v>702012.71</v>
      </c>
      <c r="CG276" s="2">
        <v>9194823.7699999996</v>
      </c>
      <c r="CH276" s="2">
        <v>2268358.39</v>
      </c>
      <c r="CI276" s="2">
        <v>10296366.74</v>
      </c>
      <c r="CJ276" s="2">
        <v>3215603.58</v>
      </c>
      <c r="CK276" s="2">
        <v>5376083.6600000001</v>
      </c>
      <c r="CL276" s="2">
        <v>3189226.9</v>
      </c>
      <c r="CM276" s="2">
        <v>4513483.72</v>
      </c>
      <c r="CN276" s="2">
        <v>4497758.2699999996</v>
      </c>
      <c r="CO276" s="2">
        <v>1577601.43</v>
      </c>
      <c r="CP276" s="2">
        <v>3778433.93</v>
      </c>
      <c r="CQ276" s="2">
        <v>2143585.2200000002</v>
      </c>
      <c r="CR276" s="2">
        <v>4279341.41</v>
      </c>
      <c r="CS276" s="2">
        <v>3036765.19</v>
      </c>
      <c r="CT276" s="2">
        <v>3701626.61</v>
      </c>
      <c r="CU276" s="2">
        <v>1136256.5</v>
      </c>
      <c r="CV276" s="2">
        <v>2501410.9900000002</v>
      </c>
      <c r="CW276" s="2">
        <v>1447972.25</v>
      </c>
      <c r="CX276" s="2">
        <v>910749.69</v>
      </c>
      <c r="CY276" s="2">
        <v>4266287.99</v>
      </c>
      <c r="CZ276" s="2">
        <v>2233170.91</v>
      </c>
      <c r="DA276" s="2">
        <v>692815.41</v>
      </c>
      <c r="DB276" s="2">
        <v>7930521.2400000002</v>
      </c>
      <c r="DC276" s="2">
        <v>12239582.779999999</v>
      </c>
      <c r="DD276" s="2">
        <v>1331625.08</v>
      </c>
      <c r="DE276" s="2">
        <v>1212400.83</v>
      </c>
      <c r="DF276" s="2">
        <v>890153.36</v>
      </c>
      <c r="DG276" s="2">
        <v>694881.43</v>
      </c>
      <c r="DH276" s="2">
        <v>849745.79</v>
      </c>
      <c r="DI276" s="2">
        <v>324966.08</v>
      </c>
      <c r="DJ276" s="2">
        <v>896690.01</v>
      </c>
      <c r="DK276" s="2">
        <v>61203891.799999997</v>
      </c>
      <c r="DL276" s="2">
        <v>2185071.0499999998</v>
      </c>
      <c r="DM276" s="2">
        <v>686458.36</v>
      </c>
      <c r="DN276" s="2">
        <v>2317849</v>
      </c>
      <c r="DO276" s="2">
        <v>3521403.39</v>
      </c>
      <c r="DP276" s="2">
        <v>2852949.14</v>
      </c>
      <c r="DQ276" s="2">
        <v>1664456.35</v>
      </c>
      <c r="DR276" s="2">
        <v>2972903.06</v>
      </c>
      <c r="DS276" s="2">
        <v>7024520.6600000001</v>
      </c>
      <c r="DT276" s="2">
        <v>20713584.809999999</v>
      </c>
      <c r="DU276" s="2">
        <v>2229355.8199999998</v>
      </c>
      <c r="DV276" s="2">
        <v>4868525.4800000004</v>
      </c>
      <c r="DW276" s="2">
        <v>5883312.6699999999</v>
      </c>
      <c r="DX276" s="2">
        <v>2172294.4900000002</v>
      </c>
      <c r="DY276" s="2">
        <v>2641499.0499999998</v>
      </c>
      <c r="DZ276" s="2">
        <v>2406126.89</v>
      </c>
      <c r="EA276" s="2">
        <v>512362.32</v>
      </c>
      <c r="EB276" s="2">
        <v>2857912.45</v>
      </c>
      <c r="EC276" s="2">
        <v>1058336.02</v>
      </c>
      <c r="ED276" s="2">
        <v>1832400.68</v>
      </c>
      <c r="EE276" s="2">
        <v>23971706.219999999</v>
      </c>
      <c r="EF276" s="2">
        <v>18607962.789999999</v>
      </c>
      <c r="EG276" s="2">
        <v>1625449.77</v>
      </c>
      <c r="EH276" s="2">
        <v>2358181.75</v>
      </c>
      <c r="EI276" s="2">
        <v>4019117.09</v>
      </c>
      <c r="EJ276" s="2">
        <v>3957557.26</v>
      </c>
      <c r="EK276" s="2">
        <v>3167715.4</v>
      </c>
      <c r="EL276" s="2">
        <v>2057618.45</v>
      </c>
      <c r="EM276" s="2">
        <v>2963110.24</v>
      </c>
      <c r="EN276" s="2">
        <v>19204560.960000001</v>
      </c>
      <c r="EO276" s="2">
        <v>1231031.77</v>
      </c>
      <c r="EP276" s="2">
        <v>1189388.0900000001</v>
      </c>
      <c r="EQ276" s="2">
        <v>1062452.1599999999</v>
      </c>
      <c r="ER276" s="2">
        <v>373843.92</v>
      </c>
      <c r="ES276" s="2">
        <v>309943.71999999997</v>
      </c>
      <c r="ET276" s="2">
        <v>2952192.49</v>
      </c>
      <c r="EU276" s="2">
        <v>1804890.43</v>
      </c>
      <c r="EV276" s="2">
        <v>1327918.0900000001</v>
      </c>
      <c r="EW276" s="2">
        <v>16058134.32</v>
      </c>
      <c r="EX276" s="2">
        <v>1045997.25</v>
      </c>
      <c r="EY276" s="2">
        <v>2380907.11</v>
      </c>
      <c r="EZ276" s="2">
        <v>1333203.69</v>
      </c>
      <c r="FA276" s="2">
        <v>2066840.24</v>
      </c>
      <c r="FB276" s="2">
        <v>4014510.03</v>
      </c>
      <c r="FC276" s="2">
        <v>1664113.28</v>
      </c>
      <c r="FD276" s="2">
        <v>1305005.58</v>
      </c>
      <c r="FE276" s="2">
        <v>1295034.8899999999</v>
      </c>
      <c r="FF276" s="2">
        <v>1149408.52</v>
      </c>
      <c r="FG276" s="2">
        <v>2432071.86</v>
      </c>
      <c r="FH276" s="2">
        <v>1558629.8</v>
      </c>
      <c r="FI276" s="2">
        <v>3116249.82</v>
      </c>
      <c r="FJ276" s="2">
        <v>1151232.67</v>
      </c>
      <c r="FK276" s="2">
        <v>1347554.74</v>
      </c>
      <c r="FL276" s="2">
        <v>1578213.94</v>
      </c>
      <c r="FM276" s="2">
        <v>4642434.62</v>
      </c>
      <c r="FN276" s="2">
        <v>1502165.49</v>
      </c>
      <c r="FO276" s="2">
        <v>925439.83</v>
      </c>
      <c r="FP276" s="2">
        <v>1086653.9099999999</v>
      </c>
      <c r="FQ276" s="2">
        <v>59854689.920000002</v>
      </c>
      <c r="FR276" s="2">
        <v>2777688.07</v>
      </c>
      <c r="FS276" s="2">
        <v>4433106.8099999996</v>
      </c>
      <c r="FT276" s="2">
        <v>3029178.78</v>
      </c>
      <c r="FU276" s="2">
        <v>3442764.45</v>
      </c>
      <c r="FV276" s="2">
        <v>3248472.72</v>
      </c>
      <c r="FW276" s="2">
        <v>7179167.5</v>
      </c>
      <c r="FX276" s="2">
        <v>4367995.8499999996</v>
      </c>
      <c r="FY276" s="2">
        <v>3880142.34</v>
      </c>
      <c r="FZ276" s="2">
        <v>2788347.83</v>
      </c>
      <c r="GA276" s="2">
        <v>3576869.36</v>
      </c>
      <c r="GB276" s="2">
        <v>1781608.59</v>
      </c>
      <c r="GC276" s="2">
        <v>3727026.87</v>
      </c>
      <c r="GD276" s="2">
        <v>1396591.95</v>
      </c>
      <c r="GE276" s="2">
        <v>2674514.3199999998</v>
      </c>
      <c r="GF276" s="2">
        <v>1361153.04</v>
      </c>
      <c r="GG276" s="2">
        <v>1300995.1100000001</v>
      </c>
      <c r="GH276" s="2">
        <v>1655034.82</v>
      </c>
      <c r="GI276" s="2">
        <v>1662994.55</v>
      </c>
      <c r="GJ276" s="2">
        <v>2691000.91</v>
      </c>
      <c r="GK276" s="2">
        <v>1267160.01</v>
      </c>
      <c r="GL276" s="2">
        <v>1909881.47</v>
      </c>
      <c r="GM276" s="2">
        <v>1227091.78</v>
      </c>
      <c r="GN276" s="2">
        <v>1269002</v>
      </c>
      <c r="GO276" s="2">
        <v>1432126.38</v>
      </c>
      <c r="GP276" s="2">
        <v>960545</v>
      </c>
      <c r="GQ276" s="2">
        <v>3995126.6</v>
      </c>
      <c r="GR276" s="2">
        <v>1362501.33</v>
      </c>
      <c r="GS276" s="2">
        <v>1089973.76</v>
      </c>
      <c r="GT276" s="2">
        <v>1951565.09</v>
      </c>
      <c r="GU276" s="2">
        <v>1255581.3</v>
      </c>
      <c r="GV276" s="2">
        <v>2025641.89</v>
      </c>
      <c r="GW276" s="2">
        <v>1246508.7</v>
      </c>
      <c r="GX276" s="2">
        <v>1105147.78</v>
      </c>
      <c r="GY276" s="2">
        <v>4055136.23</v>
      </c>
      <c r="GZ276" s="2">
        <v>652493.73</v>
      </c>
      <c r="HA276" s="2">
        <v>1457360.85</v>
      </c>
      <c r="HB276" s="2">
        <v>969177.34</v>
      </c>
      <c r="HC276" s="2">
        <v>30868600.100000001</v>
      </c>
      <c r="HD276" s="2">
        <v>6299247.8700000001</v>
      </c>
      <c r="HE276" s="2">
        <v>5060218.05</v>
      </c>
      <c r="HF276" s="2">
        <v>2099897.1</v>
      </c>
      <c r="HG276" s="2">
        <v>1752515.1400000001</v>
      </c>
      <c r="HH276" s="2">
        <v>1799344.01</v>
      </c>
      <c r="HI276" s="2">
        <v>437301.59</v>
      </c>
      <c r="HJ276" s="2">
        <v>11090531.65</v>
      </c>
      <c r="HK276" s="2">
        <v>1018048.84</v>
      </c>
      <c r="HL276" s="2">
        <v>8001051.6299999999</v>
      </c>
      <c r="HM276" s="2">
        <v>1268333.28</v>
      </c>
      <c r="HN276" s="2">
        <v>1116640.56</v>
      </c>
      <c r="HO276" s="2">
        <v>1008554.81</v>
      </c>
      <c r="HP276" s="2">
        <v>5458792.1200000001</v>
      </c>
      <c r="HQ276" s="2">
        <v>364107.02</v>
      </c>
      <c r="HR276" s="2">
        <v>10579973.859999999</v>
      </c>
      <c r="HS276" s="2">
        <v>6089560.7599999998</v>
      </c>
      <c r="HT276" s="2">
        <v>1791009.75</v>
      </c>
      <c r="HU276" s="2">
        <v>1033332.84</v>
      </c>
      <c r="HV276" s="2">
        <v>1003619.18</v>
      </c>
      <c r="HW276" s="2">
        <v>1022747.37</v>
      </c>
      <c r="HX276" s="2">
        <v>1718907.86</v>
      </c>
      <c r="HY276" s="2">
        <v>958621.49</v>
      </c>
      <c r="HZ276" s="2">
        <v>2232219.29</v>
      </c>
      <c r="IA276" s="2">
        <v>1099847.53</v>
      </c>
      <c r="IB276" s="2">
        <v>1086300.8</v>
      </c>
      <c r="IC276" s="2">
        <v>1202322.58</v>
      </c>
      <c r="ID276" s="2">
        <v>291703.73</v>
      </c>
      <c r="IE276" s="2">
        <v>1372427.86</v>
      </c>
      <c r="IF276" s="2">
        <v>879302.31</v>
      </c>
      <c r="IG276" s="2">
        <v>396055.02</v>
      </c>
      <c r="IH276" s="2">
        <v>10149464.550000001</v>
      </c>
      <c r="II276" s="2">
        <v>2240300.16</v>
      </c>
      <c r="IJ276" s="2">
        <v>1579309.01</v>
      </c>
      <c r="IK276" s="2">
        <v>5446871.25</v>
      </c>
      <c r="IL276" s="2">
        <v>2402905.85</v>
      </c>
      <c r="IM276" s="2">
        <v>751134.66</v>
      </c>
      <c r="IN276" s="2">
        <v>914249.6</v>
      </c>
      <c r="IO276" s="2">
        <v>586322.92000000004</v>
      </c>
      <c r="IP276" s="2">
        <v>601288.92000000004</v>
      </c>
      <c r="IQ276" s="2">
        <v>713052.05</v>
      </c>
      <c r="IR276" s="2">
        <v>850183.06</v>
      </c>
      <c r="IS276" s="2">
        <v>11479888.949999999</v>
      </c>
      <c r="IT276" s="2">
        <v>7924209.1199999992</v>
      </c>
      <c r="IU276" s="2">
        <v>1520707.09</v>
      </c>
      <c r="IV276" s="2">
        <v>1126632.3700000001</v>
      </c>
      <c r="IW276" s="2">
        <v>886495.75</v>
      </c>
      <c r="IX276" s="2">
        <v>441950.59</v>
      </c>
      <c r="IY276" s="2">
        <v>940249.27</v>
      </c>
      <c r="IZ276" s="2">
        <v>254417.46</v>
      </c>
      <c r="JA276" s="2">
        <v>413275.47</v>
      </c>
      <c r="JB276" s="2">
        <v>713572.41</v>
      </c>
      <c r="JC276" s="2">
        <v>1011580.3</v>
      </c>
      <c r="JD276" s="2">
        <v>558431.44999999995</v>
      </c>
      <c r="JE276" s="2">
        <v>2277564.48</v>
      </c>
      <c r="JF276" s="2">
        <v>10042148.57</v>
      </c>
      <c r="JG276" s="2">
        <v>909497.51</v>
      </c>
      <c r="JH276" s="2"/>
      <c r="JI276" s="2">
        <v>614554.30000000005</v>
      </c>
      <c r="JJ276" s="2">
        <v>1212963.8400000001</v>
      </c>
      <c r="JK276" s="2">
        <v>3529181.32</v>
      </c>
      <c r="JL276" s="2">
        <v>475828.15</v>
      </c>
      <c r="JM276" s="2">
        <v>812497.65</v>
      </c>
      <c r="JN276" s="2">
        <v>1337573.1000000001</v>
      </c>
      <c r="JO276" s="2">
        <v>863552.44</v>
      </c>
      <c r="JP276" s="2">
        <v>1537745.61</v>
      </c>
      <c r="JQ276" s="2">
        <v>821262.54</v>
      </c>
      <c r="JR276" s="2">
        <v>3805406.03</v>
      </c>
      <c r="JS276" s="2">
        <v>6497472.8200000003</v>
      </c>
      <c r="JT276" s="2">
        <v>1083367.45</v>
      </c>
      <c r="JU276" s="2">
        <v>63424.82</v>
      </c>
      <c r="JV276" s="2">
        <v>539914.96</v>
      </c>
      <c r="JW276" s="2">
        <v>894233.49</v>
      </c>
      <c r="JX276" s="2">
        <v>1704693.45</v>
      </c>
      <c r="JY276" s="2">
        <v>1893980.55</v>
      </c>
      <c r="JZ276" s="2">
        <v>676338.03</v>
      </c>
      <c r="KA276" s="2">
        <v>1098756.82</v>
      </c>
      <c r="KB276" s="2">
        <v>1155849.82</v>
      </c>
      <c r="KC276" s="2">
        <v>237863.64</v>
      </c>
      <c r="KD276" s="2">
        <v>1086379.8400000001</v>
      </c>
      <c r="KE276" s="2">
        <v>818267.06</v>
      </c>
      <c r="KF276" s="2">
        <v>901502.45</v>
      </c>
      <c r="KG276" s="2">
        <v>11414966.82</v>
      </c>
      <c r="KH276" s="2">
        <v>5637475.21</v>
      </c>
      <c r="KI276" s="2">
        <v>2500558.0299999998</v>
      </c>
      <c r="KJ276" s="2">
        <v>1043734.82</v>
      </c>
      <c r="KK276" s="2">
        <v>4653348.25</v>
      </c>
      <c r="KL276" s="2">
        <v>1388986.56</v>
      </c>
      <c r="KM276" s="2">
        <v>2335993.98</v>
      </c>
      <c r="KN276" s="2">
        <v>1056458.82</v>
      </c>
      <c r="KO276" s="2">
        <v>1009795.82</v>
      </c>
      <c r="KP276" s="2">
        <v>3998158.99</v>
      </c>
      <c r="KQ276" s="2">
        <v>1518136.13</v>
      </c>
      <c r="KR276" s="2">
        <v>1578090.82</v>
      </c>
      <c r="KS276" s="2">
        <v>2630217.1</v>
      </c>
      <c r="KT276" s="2">
        <v>2488119.9900000002</v>
      </c>
      <c r="KU276" s="2">
        <v>1547079.45</v>
      </c>
      <c r="KV276" s="2">
        <v>3910879.03</v>
      </c>
      <c r="KW276" s="2">
        <v>1737538.28</v>
      </c>
      <c r="KX276" s="2">
        <v>7943658.8200000003</v>
      </c>
      <c r="KY276" s="2">
        <v>1127859.1399999999</v>
      </c>
      <c r="KZ276" s="2">
        <v>926720.2</v>
      </c>
      <c r="LA276" s="2">
        <v>3020460.13</v>
      </c>
      <c r="LB276" s="2">
        <v>3146083.66</v>
      </c>
      <c r="LC276" s="2">
        <v>1276766.1599999999</v>
      </c>
      <c r="LD276" s="2">
        <v>1680551.38</v>
      </c>
      <c r="LE276" s="2">
        <v>900745.68</v>
      </c>
      <c r="LF276" s="2">
        <v>8106869.8200000003</v>
      </c>
      <c r="LG276" s="2">
        <v>3807701.96</v>
      </c>
      <c r="LH276" s="2">
        <v>4866556.82</v>
      </c>
      <c r="LI276" s="2">
        <v>2185530.4500000002</v>
      </c>
      <c r="LJ276" s="2">
        <v>821962.82</v>
      </c>
      <c r="LK276" s="2">
        <v>1437280.57</v>
      </c>
      <c r="LL276" s="2">
        <v>1725596.2</v>
      </c>
      <c r="LM276" s="2">
        <v>1231515.82</v>
      </c>
      <c r="LN276" s="2">
        <v>1484732.92</v>
      </c>
      <c r="LO276" s="2">
        <v>1381556.03</v>
      </c>
      <c r="LP276" s="2">
        <v>906903.82</v>
      </c>
      <c r="LQ276" s="2">
        <v>3877518.24</v>
      </c>
      <c r="LR276" s="2">
        <v>1680709.36</v>
      </c>
      <c r="LS276" s="2">
        <v>1265414.3700000001</v>
      </c>
      <c r="LT276" s="2">
        <v>5597473.4500000002</v>
      </c>
      <c r="LU276" s="2">
        <v>10028502.82</v>
      </c>
      <c r="LV276" s="2">
        <v>4624665.1100000003</v>
      </c>
      <c r="LW276" s="2">
        <v>2524313.8199999998</v>
      </c>
      <c r="LX276" s="2">
        <v>1765064.45</v>
      </c>
      <c r="LY276" s="2">
        <v>6325198.9100000001</v>
      </c>
      <c r="LZ276" s="2">
        <v>1388747.82</v>
      </c>
      <c r="MA276" s="2">
        <v>1417553.07</v>
      </c>
      <c r="MB276" s="2">
        <v>2110713.41</v>
      </c>
      <c r="MC276" s="2">
        <v>1397142.82</v>
      </c>
      <c r="MD276" s="2">
        <v>2407147.8199999998</v>
      </c>
      <c r="ME276" s="2">
        <v>2548447.83</v>
      </c>
      <c r="MF276" s="2">
        <v>11234351.09</v>
      </c>
      <c r="MG276" s="2">
        <v>2573470.46</v>
      </c>
      <c r="MH276" s="2">
        <v>724888.11</v>
      </c>
      <c r="MI276" s="2">
        <v>623570.39</v>
      </c>
      <c r="MJ276" s="2">
        <v>628543.86</v>
      </c>
      <c r="MK276" s="2">
        <v>928422.94</v>
      </c>
      <c r="ML276" s="2">
        <v>923862.77</v>
      </c>
      <c r="MM276" s="2">
        <v>1097494.79</v>
      </c>
      <c r="MN276" s="2">
        <v>1080509.3799999999</v>
      </c>
      <c r="MO276" s="2">
        <v>320576.32</v>
      </c>
      <c r="MP276" s="2">
        <v>1601083.34</v>
      </c>
      <c r="MQ276" s="2">
        <v>723225.06</v>
      </c>
      <c r="MR276" s="2">
        <v>21910701.129999999</v>
      </c>
      <c r="MS276" s="2">
        <v>1019650.47</v>
      </c>
      <c r="MT276" s="2">
        <v>1338051.83</v>
      </c>
      <c r="MU276" s="2">
        <v>3642692.04</v>
      </c>
      <c r="MV276" s="2">
        <v>2732819.2</v>
      </c>
      <c r="MW276" s="2">
        <v>2122587.81</v>
      </c>
      <c r="MX276" s="2">
        <v>5588807.4100000001</v>
      </c>
      <c r="MY276" s="2">
        <v>1792175.21</v>
      </c>
      <c r="MZ276" s="2">
        <v>1241513.1499999999</v>
      </c>
      <c r="NA276" s="2">
        <v>603102.77</v>
      </c>
      <c r="NB276" s="2">
        <v>423451.56</v>
      </c>
      <c r="NC276" s="2">
        <v>15905726.98</v>
      </c>
      <c r="ND276" s="2">
        <v>3034083.31</v>
      </c>
      <c r="NE276" s="2">
        <v>540908.31999999995</v>
      </c>
      <c r="NF276" s="2">
        <v>47649965.43</v>
      </c>
      <c r="NG276" s="2">
        <v>636516.48</v>
      </c>
      <c r="NH276" s="2">
        <v>1440176.45</v>
      </c>
      <c r="NI276" s="2">
        <v>16243898.59</v>
      </c>
      <c r="NJ276" s="2">
        <v>3693660.75</v>
      </c>
      <c r="NK276" s="2">
        <v>169298.4</v>
      </c>
      <c r="NL276" s="2">
        <v>2814175.47</v>
      </c>
      <c r="NM276" s="2">
        <v>2412313.37</v>
      </c>
      <c r="NN276" s="2">
        <v>518202.34</v>
      </c>
      <c r="NO276" s="2">
        <v>2119514.64</v>
      </c>
      <c r="NP276" s="2">
        <v>552780.62</v>
      </c>
      <c r="NQ276" s="2">
        <v>443221.53</v>
      </c>
      <c r="NR276" s="2">
        <v>995312.18</v>
      </c>
      <c r="NS276" s="2">
        <v>463571.63</v>
      </c>
      <c r="NT276" s="2">
        <v>53556.74</v>
      </c>
      <c r="NU276" s="2">
        <v>273980.88</v>
      </c>
      <c r="NV276" s="2">
        <v>11952899.15</v>
      </c>
      <c r="NW276" s="2">
        <v>2752764.0100000002</v>
      </c>
      <c r="NX276" s="2">
        <v>961526.57</v>
      </c>
      <c r="NY276" s="2">
        <v>859944.03</v>
      </c>
      <c r="NZ276" s="2">
        <v>1735753.22</v>
      </c>
      <c r="OA276" s="2">
        <v>1677199.07</v>
      </c>
      <c r="OB276" s="2">
        <v>677004.48</v>
      </c>
      <c r="OC276" s="2">
        <v>14139358.34</v>
      </c>
      <c r="OD276" s="2">
        <v>1458472.37</v>
      </c>
      <c r="OE276" s="2">
        <v>1848333.18</v>
      </c>
      <c r="OF276" s="2">
        <v>2753776.68</v>
      </c>
      <c r="OG276" s="2">
        <v>797738.27</v>
      </c>
      <c r="OH276" s="2">
        <v>2081428.2</v>
      </c>
      <c r="OI276" s="2">
        <v>775749.89</v>
      </c>
      <c r="OJ276" s="2">
        <v>901020.18</v>
      </c>
      <c r="OK276" s="2">
        <v>1061243.96</v>
      </c>
      <c r="OL276" s="2">
        <v>10708925.34</v>
      </c>
      <c r="OM276" s="2">
        <v>3576158.11</v>
      </c>
      <c r="ON276" s="2">
        <v>4020430.71</v>
      </c>
      <c r="OO276" s="2">
        <v>1806472.56</v>
      </c>
      <c r="OP276" s="2">
        <v>1407723.41</v>
      </c>
      <c r="OQ276" s="2">
        <v>892453.85</v>
      </c>
      <c r="OR276" s="2">
        <v>5722616.4199999999</v>
      </c>
      <c r="OS276" s="2">
        <v>1110589.56</v>
      </c>
      <c r="OT276" s="2">
        <v>1140793.47</v>
      </c>
      <c r="OU276" s="2">
        <v>1257584.1100000001</v>
      </c>
      <c r="OV276" s="2">
        <v>2955873.86</v>
      </c>
      <c r="OW276" s="2">
        <v>8331524.8200000003</v>
      </c>
      <c r="OX276" s="2">
        <v>1385143.39</v>
      </c>
      <c r="OY276" s="2">
        <v>625834.16</v>
      </c>
      <c r="OZ276" s="2">
        <v>1334932.44</v>
      </c>
      <c r="PA276" s="2">
        <v>3990234.59</v>
      </c>
      <c r="PB276" s="2">
        <v>762181.51</v>
      </c>
      <c r="PC276" s="2">
        <v>1529290.16</v>
      </c>
      <c r="PD276" s="2">
        <v>121218.38</v>
      </c>
      <c r="PE276" s="2">
        <v>824338.81</v>
      </c>
      <c r="PF276" s="2">
        <v>2070352.73</v>
      </c>
      <c r="PG276" s="2">
        <v>798309.57</v>
      </c>
      <c r="PH276" s="2">
        <v>868508.17</v>
      </c>
      <c r="PI276" s="2">
        <v>1286533.17</v>
      </c>
      <c r="PJ276" s="2">
        <v>836844.85</v>
      </c>
      <c r="PK276" s="2">
        <v>997703.06</v>
      </c>
      <c r="PL276" s="2">
        <v>1432638.73</v>
      </c>
      <c r="PM276" s="2">
        <v>546253.86</v>
      </c>
      <c r="PN276" s="2">
        <v>3951695.24</v>
      </c>
      <c r="PO276" s="2">
        <v>516964.16</v>
      </c>
      <c r="PP276" s="2">
        <v>687038.84</v>
      </c>
      <c r="PQ276" s="2">
        <v>866364.98</v>
      </c>
      <c r="PR276" s="2">
        <v>778569.05</v>
      </c>
      <c r="PS276" s="2">
        <v>122837556.34</v>
      </c>
      <c r="PT276" s="2">
        <v>1004435.47</v>
      </c>
      <c r="PU276" s="2">
        <v>1033074.41</v>
      </c>
      <c r="PV276" s="2">
        <v>1745089.51</v>
      </c>
      <c r="PW276" s="2">
        <v>2962163.94</v>
      </c>
      <c r="PX276" s="2">
        <v>1648189.85</v>
      </c>
      <c r="PY276" s="2">
        <v>1529805.46</v>
      </c>
      <c r="PZ276" s="2">
        <v>986611.94</v>
      </c>
      <c r="QA276" s="2">
        <v>1669055.62</v>
      </c>
      <c r="QB276" s="2">
        <v>732497.09</v>
      </c>
      <c r="QC276" s="2">
        <v>2537976.17</v>
      </c>
      <c r="QD276" s="2">
        <v>818626.27</v>
      </c>
      <c r="QE276" s="2">
        <v>1410632.61</v>
      </c>
      <c r="QF276" s="2">
        <v>1276348.3799999999</v>
      </c>
      <c r="QG276" s="2">
        <v>1283090.48</v>
      </c>
      <c r="QH276" s="2">
        <v>2261547.86</v>
      </c>
      <c r="QI276" s="2">
        <v>1253446.99</v>
      </c>
      <c r="QJ276" s="2">
        <v>1413312.76</v>
      </c>
      <c r="QK276" s="2">
        <v>815218.45</v>
      </c>
      <c r="QL276" s="2">
        <v>1022725.52</v>
      </c>
      <c r="QM276" s="2">
        <v>1065607.69</v>
      </c>
      <c r="QN276" s="2">
        <v>808901.53</v>
      </c>
      <c r="QO276" s="2">
        <v>800729.18</v>
      </c>
      <c r="QP276" s="2">
        <v>831019.73</v>
      </c>
      <c r="QQ276" s="2">
        <v>723283.06</v>
      </c>
      <c r="QR276" s="2">
        <v>734879.5</v>
      </c>
      <c r="QS276" s="2">
        <v>12451398.109999999</v>
      </c>
      <c r="QT276" s="2">
        <v>1086967.25</v>
      </c>
      <c r="QU276" s="2">
        <v>1811736.02</v>
      </c>
      <c r="QV276" s="2">
        <v>1252294.53</v>
      </c>
      <c r="QW276" s="2">
        <v>1118550.21</v>
      </c>
      <c r="QX276" s="2">
        <v>2277691.7999999998</v>
      </c>
      <c r="QY276" s="2">
        <v>1033395.59</v>
      </c>
      <c r="QZ276" s="2">
        <v>6888447.4400000004</v>
      </c>
      <c r="RA276" s="2">
        <v>1820053.12</v>
      </c>
      <c r="RB276" s="2">
        <v>864121.82</v>
      </c>
      <c r="RC276" s="2">
        <v>910947.23</v>
      </c>
      <c r="RD276" s="2">
        <v>984088.66</v>
      </c>
      <c r="RE276" s="2">
        <v>578196.29</v>
      </c>
      <c r="RF276" s="2">
        <v>80396123.700000003</v>
      </c>
      <c r="RG276" s="2">
        <v>2370797.8199999998</v>
      </c>
      <c r="RH276" s="2">
        <v>1154865.31</v>
      </c>
      <c r="RI276" s="2">
        <v>1663363.57</v>
      </c>
      <c r="RJ276" s="2">
        <v>1072919.8500000001</v>
      </c>
      <c r="RK276" s="2">
        <v>1531237.33</v>
      </c>
      <c r="RL276" s="2">
        <v>3430071.75</v>
      </c>
      <c r="RM276" s="2">
        <v>836525.88</v>
      </c>
      <c r="RN276" s="2">
        <v>6422822.8600000003</v>
      </c>
      <c r="RO276" s="2">
        <v>7856805.5899999999</v>
      </c>
      <c r="RP276" s="2">
        <v>15330543.960000001</v>
      </c>
      <c r="RQ276" s="2">
        <v>708615.56</v>
      </c>
      <c r="RR276" s="2">
        <v>766729.69</v>
      </c>
      <c r="RS276" s="2">
        <v>486277.39</v>
      </c>
      <c r="RT276" s="2">
        <v>1213260.8</v>
      </c>
      <c r="RU276" s="2">
        <v>803367.75</v>
      </c>
      <c r="RV276" s="2">
        <v>1022773.51</v>
      </c>
      <c r="RW276" s="2">
        <v>644616.80000000005</v>
      </c>
      <c r="RX276" s="2">
        <v>259265.08</v>
      </c>
      <c r="RY276" s="2">
        <v>937613.24</v>
      </c>
      <c r="RZ276" s="2">
        <v>16100907.390000001</v>
      </c>
      <c r="SA276" s="2">
        <v>766947.91</v>
      </c>
      <c r="SB276" s="2">
        <v>1796846.55</v>
      </c>
      <c r="SC276" s="2">
        <v>815105.5</v>
      </c>
      <c r="SD276" s="2">
        <v>422032.1</v>
      </c>
      <c r="SE276" s="2">
        <v>187331.26</v>
      </c>
      <c r="SF276" s="2">
        <v>1870911.42</v>
      </c>
      <c r="SG276" s="2">
        <v>3725420.2</v>
      </c>
      <c r="SH276" s="2">
        <v>2062624.55</v>
      </c>
      <c r="SI276" s="2">
        <v>1270229.7</v>
      </c>
      <c r="SJ276" s="2">
        <v>1902290.98</v>
      </c>
      <c r="SK276" s="2">
        <v>447013.87</v>
      </c>
      <c r="SL276" s="2">
        <v>12100662.98</v>
      </c>
      <c r="SM276" s="2">
        <v>5669171.0300000003</v>
      </c>
      <c r="SN276" s="2">
        <v>1896186.76</v>
      </c>
      <c r="SO276" s="2">
        <v>6460896.0499999998</v>
      </c>
      <c r="SP276" s="2">
        <v>3497134.06</v>
      </c>
      <c r="SQ276" s="2">
        <v>1745956.39</v>
      </c>
      <c r="SR276" s="2">
        <v>2977283.69</v>
      </c>
      <c r="SS276" s="2">
        <v>1553336.11</v>
      </c>
      <c r="ST276" s="2">
        <v>76273998.709999993</v>
      </c>
      <c r="SU276" s="2">
        <v>721654.89</v>
      </c>
      <c r="SV276" s="2">
        <v>2760981.58</v>
      </c>
      <c r="SW276" s="2">
        <v>1025536.5</v>
      </c>
      <c r="SX276" s="2">
        <v>241504.59</v>
      </c>
      <c r="SY276" s="2">
        <v>1504805.15</v>
      </c>
      <c r="SZ276" s="2">
        <v>1269496.76</v>
      </c>
      <c r="TA276" s="2">
        <v>4192403.2</v>
      </c>
      <c r="TB276" s="2">
        <v>779028.94</v>
      </c>
      <c r="TC276" s="2">
        <v>633597.14</v>
      </c>
      <c r="TD276" s="2">
        <v>1058569.23</v>
      </c>
      <c r="TE276" s="2">
        <v>2585245.7400000002</v>
      </c>
      <c r="TF276" s="2">
        <v>879785.23</v>
      </c>
      <c r="TG276" s="2">
        <v>890512.53</v>
      </c>
      <c r="TH276" s="2">
        <v>11915941.35</v>
      </c>
      <c r="TI276" s="2">
        <v>631140.05000000005</v>
      </c>
      <c r="TJ276" s="2">
        <v>643240.19999999995</v>
      </c>
      <c r="TK276" s="2">
        <v>399866.65</v>
      </c>
      <c r="TL276" s="2">
        <v>924506.44</v>
      </c>
      <c r="TM276" s="2">
        <v>1313392.58</v>
      </c>
      <c r="TN276" s="2">
        <v>276983.92</v>
      </c>
      <c r="TO276" s="2">
        <v>3231411.28</v>
      </c>
      <c r="TP276" s="2">
        <v>785954.8</v>
      </c>
      <c r="TQ276" s="2">
        <v>3784200.78</v>
      </c>
      <c r="TR276" s="2">
        <v>4904182.8899999997</v>
      </c>
      <c r="TS276" s="2">
        <v>954119.26</v>
      </c>
      <c r="TT276" s="2">
        <v>383419.46</v>
      </c>
      <c r="TU276" s="2">
        <v>673867.44</v>
      </c>
      <c r="TV276" s="2">
        <v>582528.02</v>
      </c>
      <c r="TW276" s="2">
        <v>606135.96</v>
      </c>
      <c r="TX276" s="2">
        <v>21849101.859999999</v>
      </c>
      <c r="TY276" s="2">
        <v>517641.89</v>
      </c>
      <c r="TZ276" s="2">
        <v>16169810.17</v>
      </c>
      <c r="UA276" s="2">
        <v>6107932.0300000003</v>
      </c>
      <c r="UB276" s="2">
        <v>2051316.95</v>
      </c>
      <c r="UC276" s="2">
        <v>873422.44</v>
      </c>
      <c r="UD276" s="2">
        <v>5566766.6100000003</v>
      </c>
      <c r="UE276" s="2">
        <v>779623.7</v>
      </c>
      <c r="UF276" s="2">
        <v>532149.27</v>
      </c>
      <c r="UG276" s="2">
        <v>173527.41</v>
      </c>
      <c r="UH276" s="2">
        <v>870261.04</v>
      </c>
      <c r="UI276" s="2">
        <v>5720675.3899999997</v>
      </c>
      <c r="UJ276" s="2">
        <v>4917736.76</v>
      </c>
      <c r="UK276" s="2">
        <v>2918776.09</v>
      </c>
      <c r="UL276" s="2">
        <v>5409148.0599999996</v>
      </c>
      <c r="UM276" s="2">
        <v>4278600.3499999996</v>
      </c>
      <c r="UN276" s="2">
        <v>1881688.62</v>
      </c>
      <c r="UO276" s="2">
        <v>18772539.300000001</v>
      </c>
      <c r="UP276" s="2">
        <v>3039720.11</v>
      </c>
      <c r="UQ276" s="2">
        <v>3607889.81</v>
      </c>
      <c r="UR276" s="2">
        <v>11728363.57</v>
      </c>
      <c r="US276" s="2">
        <v>95995</v>
      </c>
      <c r="UT276" s="2">
        <v>1712015.49</v>
      </c>
      <c r="UU276" s="2">
        <v>9327904.9499999993</v>
      </c>
      <c r="UV276" s="2">
        <v>828447.06</v>
      </c>
      <c r="UW276" s="2">
        <v>927685.51</v>
      </c>
      <c r="UX276" s="2">
        <v>1068064.99</v>
      </c>
      <c r="UY276" s="2">
        <v>5045060.3099999996</v>
      </c>
      <c r="UZ276" s="2">
        <v>6818762.29</v>
      </c>
      <c r="VA276" s="2">
        <v>3701876.05</v>
      </c>
      <c r="VB276" s="2">
        <v>6242488.0599999996</v>
      </c>
      <c r="VC276" s="2">
        <v>854315.14</v>
      </c>
      <c r="VD276" s="2">
        <v>927977.63</v>
      </c>
      <c r="VE276" s="2">
        <v>1549738.16</v>
      </c>
      <c r="VF276" s="2">
        <v>1421836.09</v>
      </c>
      <c r="VG276" s="2">
        <v>9530811.8200000003</v>
      </c>
      <c r="VH276" s="2">
        <v>353587.56</v>
      </c>
      <c r="VI276" s="2">
        <v>1012183.42</v>
      </c>
      <c r="VJ276" s="2">
        <v>205489</v>
      </c>
      <c r="VK276" s="2">
        <v>31256693.59</v>
      </c>
      <c r="VL276" s="2">
        <v>1016969.21</v>
      </c>
      <c r="VM276" s="2">
        <v>1007006.95</v>
      </c>
      <c r="VN276" s="2">
        <v>4119656.06</v>
      </c>
      <c r="VO276" s="2">
        <v>1552778.29</v>
      </c>
      <c r="VP276" s="2">
        <v>1168845.53</v>
      </c>
      <c r="VQ276" s="2">
        <v>1117897.73</v>
      </c>
      <c r="VR276" s="2">
        <v>680102.6</v>
      </c>
      <c r="VS276" s="2">
        <v>891014.75</v>
      </c>
      <c r="VT276" s="2">
        <v>4747311.83</v>
      </c>
      <c r="VU276" s="2">
        <v>173634.91</v>
      </c>
      <c r="VV276" s="2">
        <v>1458151.37</v>
      </c>
      <c r="VW276" s="2">
        <v>997405.64</v>
      </c>
      <c r="VX276" s="2">
        <v>606635.18000000005</v>
      </c>
      <c r="VY276" s="2">
        <v>517037.03</v>
      </c>
      <c r="VZ276" s="2">
        <v>93947058.469999999</v>
      </c>
      <c r="WA276" s="2">
        <v>2122391.23</v>
      </c>
      <c r="WB276" s="2">
        <v>1319563.67</v>
      </c>
      <c r="WC276" s="2">
        <v>1160619.83</v>
      </c>
      <c r="WD276" s="2">
        <v>314092.92</v>
      </c>
      <c r="WE276" s="2">
        <v>2150940.27</v>
      </c>
      <c r="WF276" s="2">
        <v>1283009.04</v>
      </c>
      <c r="WG276" s="2">
        <v>1747779.97</v>
      </c>
      <c r="WH276" s="2">
        <v>2538911.92</v>
      </c>
      <c r="WI276" s="2">
        <v>1570873.63</v>
      </c>
      <c r="WJ276" s="2">
        <v>595368.02</v>
      </c>
      <c r="WK276" s="2">
        <v>1316769.99</v>
      </c>
      <c r="WL276" s="2">
        <v>1460755.2</v>
      </c>
      <c r="WM276" s="2">
        <v>1462139.15</v>
      </c>
      <c r="WN276" s="2">
        <v>1904330.29</v>
      </c>
      <c r="WO276" s="2">
        <v>2622687.4500000002</v>
      </c>
      <c r="WP276" s="2">
        <v>1362042.71</v>
      </c>
      <c r="WQ276" s="2">
        <v>1705354.15</v>
      </c>
      <c r="WR276" s="2">
        <v>1140950.6299999999</v>
      </c>
      <c r="WS276" s="2">
        <v>2797818.01</v>
      </c>
      <c r="WT276" s="2">
        <v>3302724.16</v>
      </c>
      <c r="WU276" s="2">
        <v>982500.27</v>
      </c>
      <c r="WV276" s="2">
        <v>501994.83</v>
      </c>
      <c r="WW276" s="2">
        <v>388432.07</v>
      </c>
      <c r="WX276" s="2">
        <v>605689.59999999998</v>
      </c>
      <c r="WY276" s="2">
        <v>588513.98</v>
      </c>
      <c r="WZ276" s="2">
        <v>452395.31</v>
      </c>
      <c r="XA276" s="2">
        <v>1607322.06</v>
      </c>
      <c r="XB276" s="2">
        <v>1791820.46</v>
      </c>
      <c r="XC276" s="2">
        <v>439740.7</v>
      </c>
      <c r="XD276" s="2">
        <v>239501</v>
      </c>
      <c r="XE276" s="2">
        <v>320687.59999999998</v>
      </c>
      <c r="XF276" s="2">
        <v>221540.01</v>
      </c>
      <c r="XG276" s="2">
        <v>2939898.87</v>
      </c>
      <c r="XH276" s="2">
        <v>1292708.23</v>
      </c>
      <c r="XI276" s="2">
        <v>1303739.1599999999</v>
      </c>
      <c r="XJ276" s="2">
        <v>4198295.62</v>
      </c>
      <c r="XK276" s="2">
        <v>978109.75</v>
      </c>
      <c r="XL276" s="2">
        <v>933878.63</v>
      </c>
      <c r="XM276" s="2">
        <v>6019472.6100000003</v>
      </c>
      <c r="XN276" s="2">
        <v>1248340.22</v>
      </c>
      <c r="XO276" s="2">
        <v>683874.69</v>
      </c>
      <c r="XP276" s="2">
        <v>3186540.81</v>
      </c>
      <c r="XQ276" s="2">
        <v>2235798.67</v>
      </c>
      <c r="XR276" s="2">
        <v>685688.87</v>
      </c>
      <c r="XS276" s="2">
        <v>516949.88</v>
      </c>
      <c r="XT276" s="2">
        <v>735693.91</v>
      </c>
      <c r="XU276" s="2">
        <v>542690.93000000005</v>
      </c>
      <c r="XV276" s="2">
        <v>503872.66</v>
      </c>
      <c r="XW276" s="2">
        <v>333226.62</v>
      </c>
      <c r="XX276" s="2">
        <v>1087574.19</v>
      </c>
      <c r="XY276" s="2">
        <v>438167.61</v>
      </c>
      <c r="XZ276" s="2">
        <v>541456.31999999995</v>
      </c>
      <c r="YA276" s="2">
        <v>933634.31</v>
      </c>
      <c r="YB276" s="2">
        <v>464922.72</v>
      </c>
      <c r="YC276" s="2">
        <v>473292.15</v>
      </c>
      <c r="YD276" s="2">
        <v>22521847.359999999</v>
      </c>
      <c r="YE276" s="2">
        <v>1116303.02</v>
      </c>
      <c r="YF276" s="2">
        <v>1476095.14</v>
      </c>
      <c r="YG276" s="2">
        <v>950036.88</v>
      </c>
      <c r="YH276" s="2">
        <v>3196474.07</v>
      </c>
      <c r="YI276" s="2">
        <v>994610.58</v>
      </c>
      <c r="YJ276" s="2">
        <v>2028330.16</v>
      </c>
      <c r="YK276" s="2">
        <v>472775.97</v>
      </c>
      <c r="YL276" s="2">
        <v>1576756.67</v>
      </c>
      <c r="YM276" s="2">
        <v>1431955.19</v>
      </c>
      <c r="YN276" s="2">
        <v>996671.92</v>
      </c>
      <c r="YO276" s="2">
        <v>800809.54</v>
      </c>
      <c r="YP276" s="2">
        <v>572477.25</v>
      </c>
      <c r="YQ276" s="2">
        <v>471406.84</v>
      </c>
      <c r="YR276" s="2">
        <v>593197.86</v>
      </c>
      <c r="YS276" s="2">
        <v>795153.62</v>
      </c>
      <c r="YT276" s="2">
        <v>350374.83</v>
      </c>
      <c r="YU276" s="2">
        <v>9706411.6899999995</v>
      </c>
      <c r="YV276" s="2">
        <v>1405093</v>
      </c>
      <c r="YW276" s="2">
        <v>3266222.09</v>
      </c>
      <c r="YX276" s="2">
        <v>1086057</v>
      </c>
      <c r="YY276" s="2">
        <v>845535</v>
      </c>
      <c r="YZ276" s="2">
        <v>507279.87</v>
      </c>
      <c r="ZA276" s="2">
        <v>768371.95</v>
      </c>
      <c r="ZB276" s="2">
        <v>11714689</v>
      </c>
      <c r="ZC276" s="2">
        <v>1216155.8999999999</v>
      </c>
      <c r="ZD276" s="2">
        <v>1223055</v>
      </c>
      <c r="ZE276" s="2">
        <v>1811020.95</v>
      </c>
      <c r="ZF276" s="2">
        <v>657410</v>
      </c>
      <c r="ZG276" s="2">
        <v>1287901</v>
      </c>
      <c r="ZH276" s="2">
        <v>579771</v>
      </c>
      <c r="ZI276" s="2">
        <v>261779.58</v>
      </c>
      <c r="ZJ276" s="2">
        <v>8496710.7799999993</v>
      </c>
      <c r="ZK276" s="2">
        <v>43975309.149999999</v>
      </c>
      <c r="ZL276" s="2">
        <v>956304.2</v>
      </c>
      <c r="ZM276" s="2">
        <v>4910836.5</v>
      </c>
      <c r="ZN276" s="2">
        <v>12402750.359999999</v>
      </c>
      <c r="ZO276" s="2">
        <v>1855302</v>
      </c>
      <c r="ZP276" s="2">
        <v>142812.19</v>
      </c>
      <c r="ZQ276" s="2">
        <v>1258879.1200000001</v>
      </c>
      <c r="ZR276" s="2">
        <v>1239578</v>
      </c>
      <c r="ZS276" s="2">
        <v>15611460.880000001</v>
      </c>
      <c r="ZT276" s="2">
        <v>2963026.9</v>
      </c>
      <c r="ZU276" s="2">
        <v>709392.38</v>
      </c>
      <c r="ZV276" s="2">
        <v>886747</v>
      </c>
      <c r="ZW276" s="2">
        <v>649356.01</v>
      </c>
      <c r="ZX276" s="2">
        <v>9331856</v>
      </c>
      <c r="ZY276" s="2">
        <v>3369961.13</v>
      </c>
      <c r="ZZ276" s="2">
        <v>1370821.95</v>
      </c>
      <c r="AAA276" s="2">
        <v>1019698</v>
      </c>
      <c r="AAB276" s="2">
        <v>733331.5</v>
      </c>
      <c r="AAC276" s="2">
        <v>4234810</v>
      </c>
      <c r="AAD276" s="2">
        <v>1047644.58</v>
      </c>
      <c r="AAE276" s="2">
        <v>736217.3</v>
      </c>
      <c r="AAF276" s="2">
        <v>1518158.34</v>
      </c>
      <c r="AAG276" s="2">
        <v>24111045.629999999</v>
      </c>
      <c r="AAH276" s="2">
        <v>1169712.49</v>
      </c>
      <c r="AAI276" s="2">
        <v>1378037.91</v>
      </c>
      <c r="AAJ276" s="2">
        <v>691603</v>
      </c>
      <c r="AAK276" s="2">
        <v>871139.79</v>
      </c>
      <c r="AAL276" s="2">
        <v>1714932.15</v>
      </c>
      <c r="AAM276" s="2">
        <v>1122317.78</v>
      </c>
      <c r="AAN276" s="2">
        <v>81910397.489999995</v>
      </c>
      <c r="AAO276" s="2">
        <v>2073932.17</v>
      </c>
      <c r="AAP276" s="2">
        <v>718850</v>
      </c>
      <c r="AAQ276" s="2">
        <v>9635476</v>
      </c>
      <c r="AAR276" s="2">
        <v>1348772.8</v>
      </c>
      <c r="AAS276" s="2">
        <v>1123842</v>
      </c>
      <c r="AAT276" s="2">
        <v>1256312.1100000001</v>
      </c>
      <c r="AAU276" s="2">
        <v>7467553.2999999998</v>
      </c>
      <c r="AAV276" s="2">
        <v>14656037.57</v>
      </c>
      <c r="AAW276" s="2">
        <v>839458.38</v>
      </c>
      <c r="AAX276" s="2">
        <v>3611098.1</v>
      </c>
      <c r="AAY276" s="2">
        <v>2903144</v>
      </c>
      <c r="AAZ276" s="2">
        <v>1596718</v>
      </c>
      <c r="ABA276" s="2">
        <v>732494.92</v>
      </c>
      <c r="ABB276" s="2">
        <v>831588</v>
      </c>
      <c r="ABC276" s="2">
        <v>1075298.54</v>
      </c>
      <c r="ABD276" s="2">
        <v>872187.9</v>
      </c>
      <c r="ABE276" s="2">
        <v>927422</v>
      </c>
      <c r="ABF276" s="2">
        <v>702403</v>
      </c>
      <c r="ABG276" s="2">
        <v>6050676.1500000004</v>
      </c>
      <c r="ABH276" s="2">
        <v>5427094</v>
      </c>
      <c r="ABI276" s="2">
        <v>663310</v>
      </c>
      <c r="ABJ276" s="2">
        <v>705538</v>
      </c>
      <c r="ABK276" s="2">
        <v>820051</v>
      </c>
      <c r="ABL276" s="2">
        <v>982011.61</v>
      </c>
      <c r="ABM276" s="2">
        <v>763830</v>
      </c>
      <c r="ABN276" s="2">
        <v>3194758</v>
      </c>
      <c r="ABO276" s="2">
        <v>1107367</v>
      </c>
      <c r="ABP276" s="2">
        <v>698315</v>
      </c>
      <c r="ABQ276" s="2">
        <v>1346708</v>
      </c>
      <c r="ABR276" s="2">
        <v>1544944.63</v>
      </c>
      <c r="ABS276" s="2">
        <v>1044911.38</v>
      </c>
      <c r="ABT276" s="2">
        <v>512682.36</v>
      </c>
      <c r="ABU276" s="2">
        <v>1250287.31</v>
      </c>
      <c r="ABV276" s="2">
        <v>169649.15</v>
      </c>
      <c r="ABW276" s="2">
        <v>3144832</v>
      </c>
      <c r="ABX276" s="2">
        <v>558020.86</v>
      </c>
      <c r="ABY276" s="2">
        <v>1807258.89</v>
      </c>
      <c r="ABZ276" s="2">
        <v>778948.87</v>
      </c>
      <c r="ACA276" s="2">
        <v>569755.96</v>
      </c>
      <c r="ACB276" s="2">
        <v>1270256</v>
      </c>
      <c r="ACC276" s="2">
        <v>666834</v>
      </c>
      <c r="ACD276" s="2">
        <v>1173391.42</v>
      </c>
      <c r="ACE276" s="2">
        <v>589809</v>
      </c>
      <c r="ACF276" s="2">
        <v>1543017.86</v>
      </c>
      <c r="ACG276" s="2">
        <v>648980.69999999995</v>
      </c>
      <c r="ACH276" s="2">
        <v>29334214.32</v>
      </c>
      <c r="ACI276" s="2">
        <v>667751</v>
      </c>
      <c r="ACJ276" s="2">
        <v>1285579.8</v>
      </c>
      <c r="ACK276" s="2">
        <v>1446047</v>
      </c>
      <c r="ACL276" s="2">
        <v>666907</v>
      </c>
      <c r="ACM276" s="2">
        <v>854465</v>
      </c>
      <c r="ACN276" s="2">
        <v>1632516</v>
      </c>
      <c r="ACO276" s="2">
        <v>10740665.359999999</v>
      </c>
      <c r="ACP276" s="2">
        <v>2088203</v>
      </c>
      <c r="ACQ276" s="2">
        <v>579799</v>
      </c>
      <c r="ACR276" s="2">
        <v>1039836</v>
      </c>
      <c r="ACS276" s="2">
        <v>1655489.35</v>
      </c>
      <c r="ACT276" s="2">
        <v>1297311.02</v>
      </c>
      <c r="ACU276" s="2">
        <v>5861375.0999999996</v>
      </c>
      <c r="ACV276" s="2">
        <v>758200.68</v>
      </c>
      <c r="ACW276" s="2">
        <v>1426773.13</v>
      </c>
      <c r="ACX276" s="2">
        <v>625810.26</v>
      </c>
      <c r="ACY276" s="2">
        <v>369960</v>
      </c>
      <c r="ACZ276" s="2">
        <v>737489.05</v>
      </c>
      <c r="ADA276" s="2">
        <v>528729</v>
      </c>
      <c r="ADB276" s="2">
        <v>475342</v>
      </c>
      <c r="ADC276" s="2">
        <v>522125</v>
      </c>
      <c r="ADD276" s="2">
        <v>719091</v>
      </c>
      <c r="ADE276" s="2">
        <v>4017209</v>
      </c>
      <c r="ADF276" s="2">
        <v>5971620.1500000004</v>
      </c>
      <c r="ADG276" s="2">
        <v>399605</v>
      </c>
      <c r="ADH276" s="2">
        <v>603111</v>
      </c>
      <c r="ADI276" s="2">
        <v>1222669.6499999999</v>
      </c>
      <c r="ADJ276" s="2">
        <v>63957</v>
      </c>
      <c r="ADK276" s="2">
        <v>638701</v>
      </c>
      <c r="ADL276" s="2">
        <v>686374</v>
      </c>
      <c r="ADM276" s="2">
        <v>251100</v>
      </c>
      <c r="ADN276" s="2">
        <v>7379050</v>
      </c>
      <c r="ADO276" s="2">
        <v>1270957.8</v>
      </c>
      <c r="ADP276" s="2">
        <v>1735301</v>
      </c>
      <c r="ADQ276" s="2">
        <v>5371954</v>
      </c>
      <c r="ADR276" s="2">
        <v>718440</v>
      </c>
      <c r="ADS276" s="2">
        <v>695837</v>
      </c>
      <c r="ADT276" s="2">
        <v>1352895</v>
      </c>
      <c r="ADU276" s="2">
        <v>401440</v>
      </c>
      <c r="ADV276" s="2">
        <v>20304634.23</v>
      </c>
      <c r="ADW276" s="2">
        <v>3584332</v>
      </c>
      <c r="ADX276" s="2">
        <v>1699687</v>
      </c>
      <c r="ADY276" s="2">
        <v>865681</v>
      </c>
      <c r="ADZ276" s="2">
        <v>415521</v>
      </c>
      <c r="AEA276" s="2">
        <v>1726013.89</v>
      </c>
      <c r="AEB276" s="2">
        <v>997176</v>
      </c>
      <c r="AEC276" s="2">
        <v>974689</v>
      </c>
      <c r="AED276" s="2">
        <v>484934</v>
      </c>
      <c r="AEE276" s="2">
        <v>1053740.78</v>
      </c>
      <c r="AEF276" s="2">
        <v>1492567.75</v>
      </c>
      <c r="AEG276" s="2">
        <v>2650041</v>
      </c>
      <c r="AEH276" s="2">
        <v>914530.1</v>
      </c>
      <c r="AEI276" s="2">
        <v>1634361.91</v>
      </c>
      <c r="AEJ276" s="2">
        <v>1459601.46</v>
      </c>
      <c r="AEK276" s="2">
        <v>1228006.1000000001</v>
      </c>
      <c r="AEL276" s="2">
        <v>722330.32</v>
      </c>
      <c r="AEM276" s="2">
        <v>1590071.03</v>
      </c>
      <c r="AEN276" s="2">
        <v>577384.44999999995</v>
      </c>
      <c r="AEO276" s="2">
        <v>2925227.97</v>
      </c>
      <c r="AEP276" s="2">
        <v>24592441.34</v>
      </c>
      <c r="AEQ276" s="2">
        <v>1632186.22</v>
      </c>
      <c r="AER276" s="2">
        <v>4837878.5999999996</v>
      </c>
      <c r="AES276" s="2">
        <v>3693915.32</v>
      </c>
      <c r="AET276" s="2">
        <v>780038.06</v>
      </c>
      <c r="AEU276" s="2">
        <v>2257951.9900000002</v>
      </c>
      <c r="AEV276" s="2">
        <v>921564.44</v>
      </c>
      <c r="AEW276" s="2">
        <v>1095139.0900000001</v>
      </c>
      <c r="AEX276" s="2">
        <v>630594.84</v>
      </c>
      <c r="AEY276" s="2">
        <v>386840.35</v>
      </c>
      <c r="AEZ276" s="2">
        <v>13798350.060000001</v>
      </c>
      <c r="AFA276" s="2">
        <v>1538302.61</v>
      </c>
      <c r="AFB276" s="2">
        <v>1431850.82</v>
      </c>
      <c r="AFC276" s="2">
        <v>926307.61</v>
      </c>
      <c r="AFD276" s="2">
        <v>2336991.06</v>
      </c>
      <c r="AFE276" s="2">
        <v>2111805.89</v>
      </c>
      <c r="AFF276" s="2">
        <v>371988.95</v>
      </c>
      <c r="AFG276" s="2">
        <v>735383.82</v>
      </c>
      <c r="AFH276" s="2">
        <v>451355.2</v>
      </c>
      <c r="AFI276" s="2">
        <v>989602.41</v>
      </c>
      <c r="AFJ276" s="2">
        <v>585813.56999999995</v>
      </c>
      <c r="AFK276" s="2">
        <v>433368.66</v>
      </c>
      <c r="AFL276" s="2">
        <v>573992.99</v>
      </c>
      <c r="AFM276" s="2">
        <v>4535132.18</v>
      </c>
      <c r="AFN276" s="2">
        <v>2891122.91</v>
      </c>
      <c r="AFO276" s="2">
        <v>907679.51</v>
      </c>
      <c r="AFP276" s="2">
        <v>897780.03</v>
      </c>
      <c r="AFQ276" s="2">
        <v>875687.97</v>
      </c>
      <c r="AFR276" s="2">
        <v>614600.87</v>
      </c>
      <c r="AFS276" s="2">
        <v>573796.92000000004</v>
      </c>
      <c r="AFT276" s="2">
        <v>1094792.72</v>
      </c>
      <c r="AFU276" s="2">
        <v>1052764</v>
      </c>
      <c r="AFV276" s="2">
        <v>638254.15</v>
      </c>
      <c r="AFW276" s="2">
        <v>1482540.29</v>
      </c>
      <c r="AFX276" s="2">
        <v>574148.71</v>
      </c>
      <c r="AFY276" s="2">
        <v>4790704.2300000004</v>
      </c>
      <c r="AFZ276" s="2">
        <v>809652.92</v>
      </c>
      <c r="AGA276" s="2">
        <v>849460.53</v>
      </c>
      <c r="AGB276" s="2">
        <v>797866.51</v>
      </c>
      <c r="AGC276" s="2">
        <v>2991999.18</v>
      </c>
      <c r="AGD276" s="2">
        <v>1084492.33</v>
      </c>
      <c r="AGE276" s="2">
        <v>399268.57</v>
      </c>
      <c r="AGF276" s="2">
        <v>1834067.44</v>
      </c>
      <c r="AGG276" s="2">
        <v>615033.78</v>
      </c>
      <c r="AGH276" s="2">
        <v>950763.13</v>
      </c>
      <c r="AGI276" s="2">
        <v>594018.86</v>
      </c>
      <c r="AGJ276" s="2">
        <v>16240377.77</v>
      </c>
      <c r="AGK276" s="2">
        <v>1700640.91</v>
      </c>
      <c r="AGL276" s="2">
        <v>981402.82</v>
      </c>
      <c r="AGM276" s="2">
        <v>839781.33</v>
      </c>
      <c r="AGN276" s="2">
        <v>1434708.19</v>
      </c>
      <c r="AGO276" s="2">
        <v>1743785.67</v>
      </c>
      <c r="AGP276" s="2">
        <v>166395.19</v>
      </c>
      <c r="AGQ276" s="2">
        <v>719998.7</v>
      </c>
      <c r="AGR276" s="2">
        <v>15310844.92</v>
      </c>
      <c r="AGS276" s="2">
        <v>8529068.9299999997</v>
      </c>
      <c r="AGT276" s="2">
        <v>961023.63</v>
      </c>
      <c r="AGU276" s="2">
        <v>1916073.22</v>
      </c>
      <c r="AGV276" s="2">
        <v>6512905.46</v>
      </c>
      <c r="AGW276" s="2">
        <v>1578028.05</v>
      </c>
      <c r="AGX276" s="2">
        <v>1034688.88</v>
      </c>
      <c r="AGY276" s="2">
        <v>1784243.32</v>
      </c>
      <c r="AGZ276" s="2">
        <v>399877.64</v>
      </c>
      <c r="AHA276" s="2">
        <v>1387694.88</v>
      </c>
      <c r="AHB276" s="2">
        <v>1768634.88</v>
      </c>
      <c r="AHC276" s="2">
        <v>514354.5</v>
      </c>
      <c r="AHD276" s="2">
        <v>1510087.61</v>
      </c>
      <c r="AHE276" s="2">
        <v>860441.34</v>
      </c>
      <c r="AHF276" s="2">
        <v>670016.72</v>
      </c>
      <c r="AHG276" s="2">
        <v>1013838.36</v>
      </c>
      <c r="AHH276" s="2">
        <v>488011.79</v>
      </c>
      <c r="AHI276" s="2">
        <v>5022184.8</v>
      </c>
      <c r="AHJ276" s="2">
        <v>669009.09</v>
      </c>
      <c r="AHK276" s="2">
        <v>819509.68</v>
      </c>
      <c r="AHL276" s="2">
        <v>1011586.98</v>
      </c>
      <c r="AHM276" s="2">
        <v>1754539.09</v>
      </c>
      <c r="AHN276" s="2">
        <v>592131.98</v>
      </c>
      <c r="AHO276" s="2">
        <v>423462.87</v>
      </c>
      <c r="AHP276" s="2">
        <v>3064062573.9100018</v>
      </c>
    </row>
    <row r="277" spans="1:900">
      <c r="A277" s="1" t="s">
        <v>2731</v>
      </c>
      <c r="B277" s="1" t="s">
        <v>2418</v>
      </c>
      <c r="C277" s="1" t="s">
        <v>2419</v>
      </c>
      <c r="D277" s="2">
        <v>13597085.119999999</v>
      </c>
      <c r="E277" s="2">
        <v>8141821.8399999999</v>
      </c>
      <c r="F277" s="2">
        <v>660003.69999999995</v>
      </c>
      <c r="G277" s="2">
        <v>653300</v>
      </c>
      <c r="H277" s="2">
        <v>15712845.710000001</v>
      </c>
      <c r="I277" s="2">
        <v>1803800</v>
      </c>
      <c r="J277" s="2">
        <v>1705415</v>
      </c>
      <c r="K277" s="2">
        <v>3349674.28</v>
      </c>
      <c r="L277" s="2">
        <v>6596313.0999999996</v>
      </c>
      <c r="M277" s="2">
        <v>6136289.5099999998</v>
      </c>
      <c r="N277" s="2">
        <v>1191550</v>
      </c>
      <c r="O277" s="2">
        <v>564450</v>
      </c>
      <c r="P277" s="2">
        <v>1432635.3</v>
      </c>
      <c r="Q277" s="2">
        <v>560610</v>
      </c>
      <c r="R277" s="2">
        <v>1366562.26</v>
      </c>
      <c r="S277" s="2">
        <v>11386695.970000001</v>
      </c>
      <c r="T277" s="2">
        <v>1602530</v>
      </c>
      <c r="U277" s="2">
        <v>455445.4</v>
      </c>
      <c r="V277" s="2">
        <v>13822734.359999999</v>
      </c>
      <c r="W277" s="2">
        <v>6491682.79</v>
      </c>
      <c r="X277" s="2">
        <v>1807396.25</v>
      </c>
      <c r="Y277" s="2">
        <v>6643666.8600000003</v>
      </c>
      <c r="Z277" s="2">
        <v>4190528.6</v>
      </c>
      <c r="AA277" s="2">
        <v>3102516.84</v>
      </c>
      <c r="AB277" s="2">
        <v>375050</v>
      </c>
      <c r="AC277" s="2">
        <v>14054212.48</v>
      </c>
      <c r="AD277" s="2">
        <v>1643542.58</v>
      </c>
      <c r="AE277" s="2">
        <v>1424501.37</v>
      </c>
      <c r="AF277" s="2">
        <v>3855734.79</v>
      </c>
      <c r="AG277" s="2">
        <v>593809</v>
      </c>
      <c r="AH277" s="2">
        <v>8748747.3200000003</v>
      </c>
      <c r="AI277" s="2">
        <v>1470350</v>
      </c>
      <c r="AJ277" s="2">
        <v>1139486</v>
      </c>
      <c r="AK277" s="2">
        <v>3293830.46</v>
      </c>
      <c r="AL277" s="2">
        <v>2803373.9</v>
      </c>
      <c r="AM277" s="2">
        <v>3401548.53</v>
      </c>
      <c r="AN277" s="2">
        <v>1231988.6299999999</v>
      </c>
      <c r="AO277" s="2">
        <v>869910</v>
      </c>
      <c r="AP277" s="2">
        <v>9578838.5299999993</v>
      </c>
      <c r="AQ277" s="2">
        <v>912588.43</v>
      </c>
      <c r="AR277" s="2">
        <v>3023943.43</v>
      </c>
      <c r="AS277" s="2">
        <v>384950</v>
      </c>
      <c r="AT277" s="2">
        <v>2944393.91</v>
      </c>
      <c r="AU277" s="2">
        <v>665964.99</v>
      </c>
      <c r="AV277" s="2">
        <v>340150.63</v>
      </c>
      <c r="AW277" s="2">
        <v>1120746.24</v>
      </c>
      <c r="AX277" s="2">
        <v>737601</v>
      </c>
      <c r="AY277" s="2">
        <v>3709801.69</v>
      </c>
      <c r="AZ277" s="2">
        <v>1439679.64</v>
      </c>
      <c r="BA277" s="2">
        <v>1440363.79</v>
      </c>
      <c r="BB277" s="2">
        <v>272800</v>
      </c>
      <c r="BC277" s="2">
        <v>2627776.75</v>
      </c>
      <c r="BD277" s="2">
        <v>1001466.21</v>
      </c>
      <c r="BE277" s="2">
        <v>410750</v>
      </c>
      <c r="BF277" s="2">
        <v>1470721.2</v>
      </c>
      <c r="BG277" s="2">
        <v>623181.92000000004</v>
      </c>
      <c r="BH277" s="2">
        <v>1428375.31</v>
      </c>
      <c r="BI277" s="2">
        <v>24683301.010000002</v>
      </c>
      <c r="BJ277" s="2">
        <v>2380555.13</v>
      </c>
      <c r="BK277" s="2">
        <v>472450</v>
      </c>
      <c r="BL277" s="2">
        <v>338291</v>
      </c>
      <c r="BM277" s="2">
        <v>1930260.49</v>
      </c>
      <c r="BN277" s="2">
        <v>1702403.57</v>
      </c>
      <c r="BO277" s="2">
        <v>675177.15</v>
      </c>
      <c r="BP277" s="2"/>
      <c r="BQ277" s="2"/>
      <c r="BR277" s="2">
        <v>10445082.699999999</v>
      </c>
      <c r="BS277" s="2">
        <v>5007671.62</v>
      </c>
      <c r="BT277" s="2">
        <v>2117972.39</v>
      </c>
      <c r="BU277" s="2">
        <v>1591178.02</v>
      </c>
      <c r="BV277" s="2">
        <v>3591726.08</v>
      </c>
      <c r="BW277" s="2">
        <v>1704492.88</v>
      </c>
      <c r="BX277" s="2">
        <v>1464017.53</v>
      </c>
      <c r="BY277" s="2">
        <v>1000980.34</v>
      </c>
      <c r="BZ277" s="2">
        <v>3504228.65</v>
      </c>
      <c r="CA277" s="2">
        <v>3622734.55</v>
      </c>
      <c r="CB277" s="2">
        <v>3442957.09</v>
      </c>
      <c r="CC277" s="2">
        <v>6222925.3200000003</v>
      </c>
      <c r="CD277" s="2">
        <v>6574406.4100000001</v>
      </c>
      <c r="CE277" s="2">
        <v>2215606.4300000002</v>
      </c>
      <c r="CF277" s="2">
        <v>2261755.64</v>
      </c>
      <c r="CG277" s="2">
        <v>45141704.939999998</v>
      </c>
      <c r="CH277" s="2">
        <v>1300731.22</v>
      </c>
      <c r="CI277" s="2">
        <v>12628751.550000001</v>
      </c>
      <c r="CJ277" s="2">
        <v>1137676.1499999999</v>
      </c>
      <c r="CK277" s="2">
        <v>1771371.1</v>
      </c>
      <c r="CL277" s="2">
        <v>945405.7</v>
      </c>
      <c r="CM277" s="2">
        <v>1443958.99</v>
      </c>
      <c r="CN277" s="2">
        <v>3036071.27</v>
      </c>
      <c r="CO277" s="2">
        <v>416031.95</v>
      </c>
      <c r="CP277" s="2">
        <v>1325605.6399999999</v>
      </c>
      <c r="CQ277" s="2">
        <v>735744.64</v>
      </c>
      <c r="CR277" s="2">
        <v>1157527.3700000001</v>
      </c>
      <c r="CS277" s="2">
        <v>1710960.32</v>
      </c>
      <c r="CT277" s="2">
        <v>5260610.1500000004</v>
      </c>
      <c r="CU277" s="2">
        <v>2982578.54</v>
      </c>
      <c r="CV277" s="2">
        <v>1351538.3</v>
      </c>
      <c r="CW277" s="2">
        <v>7514351.79</v>
      </c>
      <c r="CX277" s="2">
        <v>1965797.24</v>
      </c>
      <c r="CY277" s="2">
        <v>2222792.38</v>
      </c>
      <c r="CZ277" s="2">
        <v>867114.83</v>
      </c>
      <c r="DA277" s="2">
        <v>1113036.32</v>
      </c>
      <c r="DB277" s="2">
        <v>4084925.74</v>
      </c>
      <c r="DC277" s="2">
        <v>8828903.4299999997</v>
      </c>
      <c r="DD277" s="2">
        <v>2988542.61</v>
      </c>
      <c r="DE277" s="2">
        <v>964197.51</v>
      </c>
      <c r="DF277" s="2">
        <v>5963659.4199999999</v>
      </c>
      <c r="DG277" s="2">
        <v>4965231.54</v>
      </c>
      <c r="DH277" s="2">
        <v>4957530.0199999996</v>
      </c>
      <c r="DI277" s="2">
        <v>2733590</v>
      </c>
      <c r="DJ277" s="2">
        <v>2335172.6</v>
      </c>
      <c r="DK277" s="2">
        <v>21317947.100000001</v>
      </c>
      <c r="DL277" s="2">
        <v>1335637.6299999999</v>
      </c>
      <c r="DM277" s="2">
        <v>7359572.7000000002</v>
      </c>
      <c r="DN277" s="2">
        <v>4158620.13</v>
      </c>
      <c r="DO277" s="2">
        <v>3108627.35</v>
      </c>
      <c r="DP277" s="2">
        <v>1362276.22</v>
      </c>
      <c r="DQ277" s="2">
        <v>2967847.58</v>
      </c>
      <c r="DR277" s="2">
        <v>1488064.84</v>
      </c>
      <c r="DS277" s="2">
        <v>1850614.03</v>
      </c>
      <c r="DT277" s="2">
        <v>11391298</v>
      </c>
      <c r="DU277" s="2">
        <v>4644863.17</v>
      </c>
      <c r="DV277" s="2">
        <v>6906145.79</v>
      </c>
      <c r="DW277" s="2">
        <v>9448482.0399999991</v>
      </c>
      <c r="DX277" s="2">
        <v>4984586.46</v>
      </c>
      <c r="DY277" s="2">
        <v>7546039.9100000001</v>
      </c>
      <c r="DZ277" s="2">
        <v>767840</v>
      </c>
      <c r="EA277" s="2">
        <v>955801</v>
      </c>
      <c r="EB277" s="2">
        <v>1329471.1200000001</v>
      </c>
      <c r="EC277" s="2">
        <v>1883542.83</v>
      </c>
      <c r="ED277" s="2">
        <v>2543329.02</v>
      </c>
      <c r="EE277" s="2">
        <v>4917945.4800000004</v>
      </c>
      <c r="EF277" s="2">
        <v>4123948.95</v>
      </c>
      <c r="EG277" s="2">
        <v>965916.95</v>
      </c>
      <c r="EH277" s="2">
        <v>2810846.56</v>
      </c>
      <c r="EI277" s="2">
        <v>3903810.67</v>
      </c>
      <c r="EJ277" s="2">
        <v>2804191</v>
      </c>
      <c r="EK277" s="2">
        <v>3957666.52</v>
      </c>
      <c r="EL277" s="2">
        <v>539349.12</v>
      </c>
      <c r="EM277" s="2">
        <v>2252241.04</v>
      </c>
      <c r="EN277" s="2">
        <v>6169068.29</v>
      </c>
      <c r="EO277" s="2">
        <v>1583073.17</v>
      </c>
      <c r="EP277" s="2">
        <v>2811465.98</v>
      </c>
      <c r="EQ277" s="2">
        <v>4681808.99</v>
      </c>
      <c r="ER277" s="2">
        <v>1169067.74</v>
      </c>
      <c r="ES277" s="2">
        <v>1175176.18</v>
      </c>
      <c r="ET277" s="2">
        <v>6128956.79</v>
      </c>
      <c r="EU277" s="2">
        <v>3617849.61</v>
      </c>
      <c r="EV277" s="2">
        <v>2021066.81</v>
      </c>
      <c r="EW277" s="2">
        <v>5535740</v>
      </c>
      <c r="EX277" s="2">
        <v>513847</v>
      </c>
      <c r="EY277" s="2">
        <v>1340554.08</v>
      </c>
      <c r="EZ277" s="2">
        <v>5946643.7400000002</v>
      </c>
      <c r="FA277" s="2">
        <v>4367989.2300000004</v>
      </c>
      <c r="FB277" s="2">
        <v>3924796.08</v>
      </c>
      <c r="FC277" s="2">
        <v>1775343.17</v>
      </c>
      <c r="FD277" s="2">
        <v>2814649.97</v>
      </c>
      <c r="FE277" s="2">
        <v>822575</v>
      </c>
      <c r="FF277" s="2">
        <v>724488.54</v>
      </c>
      <c r="FG277" s="2">
        <v>2352670.4300000002</v>
      </c>
      <c r="FH277" s="2">
        <v>796597</v>
      </c>
      <c r="FI277" s="2">
        <v>2635368</v>
      </c>
      <c r="FJ277" s="2">
        <v>2191962.91</v>
      </c>
      <c r="FK277" s="2">
        <v>852462.1</v>
      </c>
      <c r="FL277" s="2">
        <v>1952664.28</v>
      </c>
      <c r="FM277" s="2">
        <v>663010</v>
      </c>
      <c r="FN277" s="2">
        <v>1880322.55</v>
      </c>
      <c r="FO277" s="2">
        <v>190870</v>
      </c>
      <c r="FP277" s="2">
        <v>410793.05</v>
      </c>
      <c r="FQ277" s="2">
        <v>5127636.9800000004</v>
      </c>
      <c r="FR277" s="2">
        <v>1435100</v>
      </c>
      <c r="FS277" s="2">
        <v>3506739.79</v>
      </c>
      <c r="FT277" s="2">
        <v>3081626.1</v>
      </c>
      <c r="FU277" s="2">
        <v>5202102.68</v>
      </c>
      <c r="FV277" s="2">
        <v>1140041.97</v>
      </c>
      <c r="FW277" s="2">
        <v>4619185.66</v>
      </c>
      <c r="FX277" s="2">
        <v>2529112.7999999998</v>
      </c>
      <c r="FY277" s="2">
        <v>2480829.36</v>
      </c>
      <c r="FZ277" s="2">
        <v>2929055.71</v>
      </c>
      <c r="GA277" s="2">
        <v>4777705.01</v>
      </c>
      <c r="GB277" s="2">
        <v>3414123.06</v>
      </c>
      <c r="GC277" s="2">
        <v>1867365.23</v>
      </c>
      <c r="GD277" s="2">
        <v>408013</v>
      </c>
      <c r="GE277" s="2">
        <v>10412837.310000001</v>
      </c>
      <c r="GF277" s="2">
        <v>2170839.9700000002</v>
      </c>
      <c r="GG277" s="2">
        <v>3284855.03</v>
      </c>
      <c r="GH277" s="2">
        <v>6135796.9100000001</v>
      </c>
      <c r="GI277" s="2">
        <v>1651540.22</v>
      </c>
      <c r="GJ277" s="2">
        <v>1572952.01</v>
      </c>
      <c r="GK277" s="2">
        <v>3218381.23</v>
      </c>
      <c r="GL277" s="2">
        <v>6325981.8899999997</v>
      </c>
      <c r="GM277" s="2">
        <v>1408676.23</v>
      </c>
      <c r="GN277" s="2">
        <v>1037587.99</v>
      </c>
      <c r="GO277" s="2">
        <v>637353.31000000006</v>
      </c>
      <c r="GP277" s="2">
        <v>667393.55000000005</v>
      </c>
      <c r="GQ277" s="2">
        <v>1878644.92</v>
      </c>
      <c r="GR277" s="2">
        <v>945800</v>
      </c>
      <c r="GS277" s="2">
        <v>824392.95</v>
      </c>
      <c r="GT277" s="2">
        <v>2085969</v>
      </c>
      <c r="GU277" s="2">
        <v>519455.91</v>
      </c>
      <c r="GV277" s="2">
        <v>2106105.54</v>
      </c>
      <c r="GW277" s="2">
        <v>1411650</v>
      </c>
      <c r="GX277" s="2">
        <v>952370</v>
      </c>
      <c r="GY277" s="2">
        <v>2415516</v>
      </c>
      <c r="GZ277" s="2">
        <v>414673.36</v>
      </c>
      <c r="HA277" s="2">
        <v>723050</v>
      </c>
      <c r="HB277" s="2">
        <v>680245</v>
      </c>
      <c r="HC277" s="2">
        <v>26809911.91</v>
      </c>
      <c r="HD277" s="2">
        <v>4139316.53</v>
      </c>
      <c r="HE277" s="2">
        <v>7648780.9800000004</v>
      </c>
      <c r="HF277" s="2">
        <v>1511333.04</v>
      </c>
      <c r="HG277" s="2">
        <v>1439315</v>
      </c>
      <c r="HH277" s="2">
        <v>1675150</v>
      </c>
      <c r="HI277" s="2">
        <v>5750</v>
      </c>
      <c r="HJ277" s="2">
        <v>9637216.1300000008</v>
      </c>
      <c r="HK277" s="2">
        <v>8873722.3599999994</v>
      </c>
      <c r="HL277" s="2">
        <v>6534035.2800000003</v>
      </c>
      <c r="HM277" s="2">
        <v>14416093.859999999</v>
      </c>
      <c r="HN277" s="2">
        <v>3055746.61</v>
      </c>
      <c r="HO277" s="2">
        <v>3757122</v>
      </c>
      <c r="HP277" s="2">
        <v>853789.23</v>
      </c>
      <c r="HQ277" s="2">
        <v>1052740</v>
      </c>
      <c r="HR277" s="2">
        <v>36678211.810000002</v>
      </c>
      <c r="HS277" s="2">
        <v>12690277.77</v>
      </c>
      <c r="HT277" s="2">
        <v>1991231.08</v>
      </c>
      <c r="HU277" s="2">
        <v>687807.41</v>
      </c>
      <c r="HV277" s="2">
        <v>2881424.08</v>
      </c>
      <c r="HW277" s="2">
        <v>306210.3</v>
      </c>
      <c r="HX277" s="2">
        <v>9621076.2699999996</v>
      </c>
      <c r="HY277" s="2">
        <v>1298797.6399999999</v>
      </c>
      <c r="HZ277" s="2">
        <v>576236.12</v>
      </c>
      <c r="IA277" s="2">
        <v>4744420.59</v>
      </c>
      <c r="IB277" s="2">
        <v>2686776.92</v>
      </c>
      <c r="IC277" s="2">
        <v>3657711.39</v>
      </c>
      <c r="ID277" s="2">
        <v>655145.64</v>
      </c>
      <c r="IE277" s="2">
        <v>2165603.85</v>
      </c>
      <c r="IF277" s="2">
        <v>2363164.9700000002</v>
      </c>
      <c r="IG277" s="2">
        <v>824805.03</v>
      </c>
      <c r="IH277" s="2">
        <v>5007659.78</v>
      </c>
      <c r="II277" s="2">
        <v>3069899.74</v>
      </c>
      <c r="IJ277" s="2">
        <v>1489417.95</v>
      </c>
      <c r="IK277" s="2">
        <v>1964308.11</v>
      </c>
      <c r="IL277" s="2">
        <v>10367532.24</v>
      </c>
      <c r="IM277" s="2">
        <v>527505.42000000004</v>
      </c>
      <c r="IN277" s="2">
        <v>612143.59</v>
      </c>
      <c r="IO277" s="2">
        <v>417591.2</v>
      </c>
      <c r="IP277" s="2">
        <v>1480763.36</v>
      </c>
      <c r="IQ277" s="2">
        <v>1264579.8799999999</v>
      </c>
      <c r="IR277" s="2">
        <v>524500</v>
      </c>
      <c r="IS277" s="2">
        <v>4601944.8</v>
      </c>
      <c r="IT277" s="2">
        <v>7212877.5999999996</v>
      </c>
      <c r="IU277" s="2">
        <v>2362959.15</v>
      </c>
      <c r="IV277" s="2">
        <v>4720279.5</v>
      </c>
      <c r="IW277" s="2">
        <v>2025450</v>
      </c>
      <c r="IX277" s="2"/>
      <c r="IY277" s="2">
        <v>1486233.38</v>
      </c>
      <c r="IZ277" s="2">
        <v>118175</v>
      </c>
      <c r="JA277" s="2">
        <v>95003.95</v>
      </c>
      <c r="JB277" s="2">
        <v>458500</v>
      </c>
      <c r="JC277" s="2">
        <v>1581155</v>
      </c>
      <c r="JD277" s="2">
        <v>880850.47</v>
      </c>
      <c r="JE277" s="2">
        <v>1374500</v>
      </c>
      <c r="JF277" s="2">
        <v>1355880</v>
      </c>
      <c r="JG277" s="2">
        <v>298394</v>
      </c>
      <c r="JH277" s="2">
        <v>822075.3</v>
      </c>
      <c r="JI277" s="2">
        <v>693773.23</v>
      </c>
      <c r="JJ277" s="2">
        <v>391925.89</v>
      </c>
      <c r="JK277" s="2">
        <v>1973000</v>
      </c>
      <c r="JL277" s="2">
        <v>693565</v>
      </c>
      <c r="JM277" s="2">
        <v>760419</v>
      </c>
      <c r="JN277" s="2">
        <v>1551365</v>
      </c>
      <c r="JO277" s="2">
        <v>710050</v>
      </c>
      <c r="JP277" s="2">
        <v>1229738.99</v>
      </c>
      <c r="JQ277" s="2">
        <v>246805</v>
      </c>
      <c r="JR277" s="2">
        <v>5173100.95</v>
      </c>
      <c r="JS277" s="2">
        <v>2319777.25</v>
      </c>
      <c r="JT277" s="2">
        <v>4747682.53</v>
      </c>
      <c r="JU277" s="2">
        <v>1411430.61</v>
      </c>
      <c r="JV277" s="2">
        <v>6238143.9199999999</v>
      </c>
      <c r="JW277" s="2">
        <v>393467.6</v>
      </c>
      <c r="JX277" s="2">
        <v>5238700</v>
      </c>
      <c r="JY277" s="2">
        <v>8944669.4499999993</v>
      </c>
      <c r="JZ277" s="2">
        <v>1196410</v>
      </c>
      <c r="KA277" s="2">
        <v>2281555</v>
      </c>
      <c r="KB277" s="2">
        <v>1379850</v>
      </c>
      <c r="KC277" s="2">
        <v>2044826.16</v>
      </c>
      <c r="KD277" s="2">
        <v>1889828.2</v>
      </c>
      <c r="KE277" s="2">
        <v>147850</v>
      </c>
      <c r="KF277" s="2">
        <v>1906525</v>
      </c>
      <c r="KG277" s="2">
        <v>12831403.41</v>
      </c>
      <c r="KH277" s="2">
        <v>11113897.35</v>
      </c>
      <c r="KI277" s="2">
        <v>2386985.5499999998</v>
      </c>
      <c r="KJ277" s="2">
        <v>1885623.36</v>
      </c>
      <c r="KK277" s="2">
        <v>1000400</v>
      </c>
      <c r="KL277" s="2">
        <v>805879</v>
      </c>
      <c r="KM277" s="2">
        <v>3045510</v>
      </c>
      <c r="KN277" s="2">
        <v>1550187.27</v>
      </c>
      <c r="KO277" s="2">
        <v>1034067.46</v>
      </c>
      <c r="KP277" s="2">
        <v>5062575.08</v>
      </c>
      <c r="KQ277" s="2">
        <v>175420</v>
      </c>
      <c r="KR277" s="2">
        <v>1077000</v>
      </c>
      <c r="KS277" s="2">
        <v>3019350</v>
      </c>
      <c r="KT277" s="2">
        <v>2298521.5099999998</v>
      </c>
      <c r="KU277" s="2">
        <v>1131741.93</v>
      </c>
      <c r="KV277" s="2">
        <v>9548608.5999999996</v>
      </c>
      <c r="KW277" s="2">
        <v>883720</v>
      </c>
      <c r="KX277" s="2">
        <v>2807764.33</v>
      </c>
      <c r="KY277" s="2">
        <v>449625</v>
      </c>
      <c r="KZ277" s="2">
        <v>1487169.22</v>
      </c>
      <c r="LA277" s="2">
        <v>7632702.1799999997</v>
      </c>
      <c r="LB277" s="2">
        <v>8051334.9699999997</v>
      </c>
      <c r="LC277" s="2">
        <v>2617850.9500000002</v>
      </c>
      <c r="LD277" s="2">
        <v>4920902.08</v>
      </c>
      <c r="LE277" s="2">
        <v>1569500.8</v>
      </c>
      <c r="LF277" s="2">
        <v>7391170.29</v>
      </c>
      <c r="LG277" s="2">
        <v>3475654.82</v>
      </c>
      <c r="LH277" s="2">
        <v>5210920.55</v>
      </c>
      <c r="LI277" s="2">
        <v>2755150.54</v>
      </c>
      <c r="LJ277" s="2">
        <v>1026953.15</v>
      </c>
      <c r="LK277" s="2">
        <v>499848.5</v>
      </c>
      <c r="LL277" s="2">
        <v>470110.81999999995</v>
      </c>
      <c r="LM277" s="2">
        <v>3748885.85</v>
      </c>
      <c r="LN277" s="2">
        <v>1049986.05</v>
      </c>
      <c r="LO277" s="2">
        <v>3506062.2</v>
      </c>
      <c r="LP277" s="2">
        <v>267928.5</v>
      </c>
      <c r="LQ277" s="2">
        <v>2792134.29</v>
      </c>
      <c r="LR277" s="2">
        <v>362650</v>
      </c>
      <c r="LS277" s="2">
        <v>1628378</v>
      </c>
      <c r="LT277" s="2">
        <v>6686400</v>
      </c>
      <c r="LU277" s="2">
        <v>4371008.37</v>
      </c>
      <c r="LV277" s="2">
        <v>20528323.77</v>
      </c>
      <c r="LW277" s="2">
        <v>15182724.65</v>
      </c>
      <c r="LX277" s="2">
        <v>5971231.1200000001</v>
      </c>
      <c r="LY277" s="2">
        <v>6168887.3899999997</v>
      </c>
      <c r="LZ277" s="2">
        <v>1429981.52</v>
      </c>
      <c r="MA277" s="2">
        <v>964310.3</v>
      </c>
      <c r="MB277" s="2">
        <v>1703324.8</v>
      </c>
      <c r="MC277" s="2">
        <v>778660</v>
      </c>
      <c r="MD277" s="2">
        <v>1640830</v>
      </c>
      <c r="ME277" s="2">
        <v>3995047.15</v>
      </c>
      <c r="MF277" s="2">
        <v>16027808.640000001</v>
      </c>
      <c r="MG277" s="2">
        <v>7646571.4199999999</v>
      </c>
      <c r="MH277" s="2">
        <v>784734</v>
      </c>
      <c r="MI277" s="2">
        <v>526836.80000000005</v>
      </c>
      <c r="MJ277" s="2">
        <v>3132095.69</v>
      </c>
      <c r="MK277" s="2">
        <v>6006298.5099999998</v>
      </c>
      <c r="ML277" s="2">
        <v>869394.95</v>
      </c>
      <c r="MM277" s="2">
        <v>4310053.8599999994</v>
      </c>
      <c r="MN277" s="2">
        <v>5840090.3399999999</v>
      </c>
      <c r="MO277" s="2">
        <v>5422988.5499999998</v>
      </c>
      <c r="MP277" s="2">
        <v>3937956.95</v>
      </c>
      <c r="MQ277" s="2">
        <v>3932211.64</v>
      </c>
      <c r="MR277" s="2">
        <v>5691044.3399999999</v>
      </c>
      <c r="MS277" s="2">
        <v>2385625</v>
      </c>
      <c r="MT277" s="2">
        <v>3067197.34</v>
      </c>
      <c r="MU277" s="2">
        <v>359300</v>
      </c>
      <c r="MV277" s="2">
        <v>2524926.25</v>
      </c>
      <c r="MW277" s="2">
        <v>4398824.59</v>
      </c>
      <c r="MX277" s="2">
        <v>9568311.0800000001</v>
      </c>
      <c r="MY277" s="2">
        <v>3099756.26</v>
      </c>
      <c r="MZ277" s="2">
        <v>12036622.18</v>
      </c>
      <c r="NA277" s="2">
        <v>537947.79</v>
      </c>
      <c r="NB277" s="2">
        <v>388350</v>
      </c>
      <c r="NC277" s="2">
        <v>10879699.949999999</v>
      </c>
      <c r="ND277" s="2">
        <v>4778612.8600000003</v>
      </c>
      <c r="NE277" s="2">
        <v>173570</v>
      </c>
      <c r="NF277" s="2">
        <v>11662487.210000001</v>
      </c>
      <c r="NG277" s="2">
        <v>792650</v>
      </c>
      <c r="NH277" s="2">
        <v>7246511.8899999997</v>
      </c>
      <c r="NI277" s="2">
        <v>10016826.279999999</v>
      </c>
      <c r="NJ277" s="2">
        <v>5504472.9900000002</v>
      </c>
      <c r="NK277" s="2">
        <v>137300</v>
      </c>
      <c r="NL277" s="2">
        <v>11215115.25</v>
      </c>
      <c r="NM277" s="2">
        <v>2348233.9500000002</v>
      </c>
      <c r="NN277" s="2">
        <v>634930</v>
      </c>
      <c r="NO277" s="2">
        <v>23146169.030000001</v>
      </c>
      <c r="NP277" s="2">
        <v>853044.75</v>
      </c>
      <c r="NQ277" s="2">
        <v>4775021.6100000003</v>
      </c>
      <c r="NR277" s="2">
        <v>4102832.22</v>
      </c>
      <c r="NS277" s="2">
        <v>2486820</v>
      </c>
      <c r="NT277" s="2">
        <v>267286.33</v>
      </c>
      <c r="NU277" s="2">
        <v>948697.7</v>
      </c>
      <c r="NV277" s="2">
        <v>2129900</v>
      </c>
      <c r="NW277" s="2">
        <v>8820573.7100000009</v>
      </c>
      <c r="NX277" s="2">
        <v>78300</v>
      </c>
      <c r="NY277" s="2">
        <v>1370969</v>
      </c>
      <c r="NZ277" s="2">
        <v>565595</v>
      </c>
      <c r="OA277" s="2"/>
      <c r="OB277" s="2">
        <v>745395.61</v>
      </c>
      <c r="OC277" s="2">
        <v>25762861.140000001</v>
      </c>
      <c r="OD277" s="2">
        <v>15648347.84</v>
      </c>
      <c r="OE277" s="2">
        <v>9446815.0299999993</v>
      </c>
      <c r="OF277" s="2">
        <v>2829875.31</v>
      </c>
      <c r="OG277" s="2">
        <v>838725.4</v>
      </c>
      <c r="OH277" s="2">
        <v>17989989.52</v>
      </c>
      <c r="OI277" s="2">
        <v>17822059.050000001</v>
      </c>
      <c r="OJ277" s="2">
        <v>1231500</v>
      </c>
      <c r="OK277" s="2">
        <v>4264531.3899999997</v>
      </c>
      <c r="OL277" s="2">
        <v>2711686.2</v>
      </c>
      <c r="OM277" s="2">
        <v>7241408.46</v>
      </c>
      <c r="ON277" s="2">
        <v>27649119.98</v>
      </c>
      <c r="OO277" s="2">
        <v>6594144.0700000003</v>
      </c>
      <c r="OP277" s="2">
        <v>6237035.7599999998</v>
      </c>
      <c r="OQ277" s="2">
        <v>2639860.5099999998</v>
      </c>
      <c r="OR277" s="2">
        <v>36174864.189999998</v>
      </c>
      <c r="OS277" s="2">
        <v>2958992.99</v>
      </c>
      <c r="OT277" s="2">
        <v>2263472.0499999998</v>
      </c>
      <c r="OU277" s="2">
        <v>6780077.75</v>
      </c>
      <c r="OV277" s="2">
        <v>9375833.6400000006</v>
      </c>
      <c r="OW277" s="2">
        <v>5074621.5</v>
      </c>
      <c r="OX277" s="2">
        <v>4280838.59</v>
      </c>
      <c r="OY277" s="2">
        <v>998600</v>
      </c>
      <c r="OZ277" s="2">
        <v>2856293.55</v>
      </c>
      <c r="PA277" s="2">
        <v>12655424.529999999</v>
      </c>
      <c r="PB277" s="2">
        <v>1797750</v>
      </c>
      <c r="PC277" s="2">
        <v>7870117.7599999998</v>
      </c>
      <c r="PD277" s="2">
        <v>1125210.1299999999</v>
      </c>
      <c r="PE277" s="2">
        <v>2930169.3</v>
      </c>
      <c r="PF277" s="2">
        <v>2644357.61</v>
      </c>
      <c r="PG277" s="2">
        <v>906529.17</v>
      </c>
      <c r="PH277" s="2">
        <v>3873348.8</v>
      </c>
      <c r="PI277" s="2">
        <v>695062.01</v>
      </c>
      <c r="PJ277" s="2">
        <v>1113833.45</v>
      </c>
      <c r="PK277" s="2">
        <v>5359345.54</v>
      </c>
      <c r="PL277" s="2">
        <v>2837950</v>
      </c>
      <c r="PM277" s="2">
        <v>2747535.93</v>
      </c>
      <c r="PN277" s="2">
        <v>2373602.29</v>
      </c>
      <c r="PO277" s="2">
        <v>2709956.66</v>
      </c>
      <c r="PP277" s="2">
        <v>929914.11</v>
      </c>
      <c r="PQ277" s="2">
        <v>1613850</v>
      </c>
      <c r="PR277" s="2">
        <v>620000</v>
      </c>
      <c r="PS277" s="2">
        <v>11654037.59</v>
      </c>
      <c r="PT277" s="2">
        <v>2790650</v>
      </c>
      <c r="PU277" s="2">
        <v>3075208.77</v>
      </c>
      <c r="PV277" s="2">
        <v>1165200</v>
      </c>
      <c r="PW277" s="2">
        <v>4156877.25</v>
      </c>
      <c r="PX277" s="2">
        <v>847500</v>
      </c>
      <c r="PY277" s="2">
        <v>5316961.5</v>
      </c>
      <c r="PZ277" s="2">
        <v>1097700</v>
      </c>
      <c r="QA277" s="2">
        <v>3736141.39</v>
      </c>
      <c r="QB277" s="2">
        <v>1726606.32</v>
      </c>
      <c r="QC277" s="2">
        <v>5956584.0999999996</v>
      </c>
      <c r="QD277" s="2">
        <v>449350</v>
      </c>
      <c r="QE277" s="2">
        <v>1830870.96</v>
      </c>
      <c r="QF277" s="2">
        <v>2062650</v>
      </c>
      <c r="QG277" s="2">
        <v>2366481.87</v>
      </c>
      <c r="QH277" s="2">
        <v>3249103.64</v>
      </c>
      <c r="QI277" s="2">
        <v>1521150.21</v>
      </c>
      <c r="QJ277" s="2">
        <v>88050</v>
      </c>
      <c r="QK277" s="2">
        <v>2405637.44</v>
      </c>
      <c r="QL277" s="2">
        <v>4905944.93</v>
      </c>
      <c r="QM277" s="2">
        <v>5665244.7800000003</v>
      </c>
      <c r="QN277" s="2">
        <v>999212.2</v>
      </c>
      <c r="QO277" s="2">
        <v>84463</v>
      </c>
      <c r="QP277" s="2">
        <v>924147</v>
      </c>
      <c r="QQ277" s="2">
        <v>1349925</v>
      </c>
      <c r="QR277" s="2">
        <v>820094.75</v>
      </c>
      <c r="QS277" s="2">
        <v>7945006.2000000002</v>
      </c>
      <c r="QT277" s="2">
        <v>1822795.45</v>
      </c>
      <c r="QU277" s="2">
        <v>5013415.45</v>
      </c>
      <c r="QV277" s="2">
        <v>1450772</v>
      </c>
      <c r="QW277" s="2">
        <v>3126660</v>
      </c>
      <c r="QX277" s="2">
        <v>2530980</v>
      </c>
      <c r="QY277" s="2">
        <v>2955700</v>
      </c>
      <c r="QZ277" s="2">
        <v>4700294.32</v>
      </c>
      <c r="RA277" s="2">
        <v>6125217.4800000004</v>
      </c>
      <c r="RB277" s="2">
        <v>1947790.72</v>
      </c>
      <c r="RC277" s="2">
        <v>2120112.48</v>
      </c>
      <c r="RD277" s="2">
        <v>496811</v>
      </c>
      <c r="RE277" s="2">
        <v>1317288.8400000001</v>
      </c>
      <c r="RF277" s="2">
        <v>12287379.050000001</v>
      </c>
      <c r="RG277" s="2">
        <v>5394400</v>
      </c>
      <c r="RH277" s="2">
        <v>1999888.09</v>
      </c>
      <c r="RI277" s="2">
        <v>2410189.4700000002</v>
      </c>
      <c r="RJ277" s="2">
        <v>3810299.76</v>
      </c>
      <c r="RK277" s="2">
        <v>4025924.45</v>
      </c>
      <c r="RL277" s="2">
        <v>6318158.1500000004</v>
      </c>
      <c r="RM277" s="2">
        <v>1693079.65</v>
      </c>
      <c r="RN277" s="2">
        <v>3895943.36</v>
      </c>
      <c r="RO277" s="2">
        <v>7494942.7999999998</v>
      </c>
      <c r="RP277" s="2">
        <v>5895281.1399999997</v>
      </c>
      <c r="RQ277" s="2">
        <v>1000790</v>
      </c>
      <c r="RR277" s="2">
        <v>1294650</v>
      </c>
      <c r="RS277" s="2">
        <v>4542191.92</v>
      </c>
      <c r="RT277" s="2">
        <v>1328950</v>
      </c>
      <c r="RU277" s="2">
        <v>2361497.6000000001</v>
      </c>
      <c r="RV277" s="2">
        <v>2986562.31</v>
      </c>
      <c r="RW277" s="2">
        <v>1187450</v>
      </c>
      <c r="RX277" s="2">
        <v>247884.59</v>
      </c>
      <c r="RY277" s="2">
        <v>950550</v>
      </c>
      <c r="RZ277" s="2">
        <v>15821553.68</v>
      </c>
      <c r="SA277" s="2">
        <v>671450</v>
      </c>
      <c r="SB277" s="2">
        <v>128150</v>
      </c>
      <c r="SC277" s="2">
        <v>1784457.89</v>
      </c>
      <c r="SD277" s="2">
        <v>1334950</v>
      </c>
      <c r="SE277" s="2">
        <v>1274420.44</v>
      </c>
      <c r="SF277" s="2">
        <v>1510079.8</v>
      </c>
      <c r="SG277" s="2">
        <v>4322567.03</v>
      </c>
      <c r="SH277" s="2">
        <v>1668333.13</v>
      </c>
      <c r="SI277" s="2">
        <v>510215.73</v>
      </c>
      <c r="SJ277" s="2">
        <v>8919926.1600000001</v>
      </c>
      <c r="SK277" s="2">
        <v>380997.6</v>
      </c>
      <c r="SL277" s="2">
        <v>5913759.7199999997</v>
      </c>
      <c r="SM277" s="2">
        <v>2597907.2000000002</v>
      </c>
      <c r="SN277" s="2">
        <v>7995915.71</v>
      </c>
      <c r="SO277" s="2">
        <v>2981359.3</v>
      </c>
      <c r="SP277" s="2">
        <v>3250041.12</v>
      </c>
      <c r="SQ277" s="2">
        <v>1467959.29</v>
      </c>
      <c r="SR277" s="2">
        <v>1125510.8400000001</v>
      </c>
      <c r="SS277" s="2">
        <v>906432.96</v>
      </c>
      <c r="ST277" s="2">
        <v>8343335.3799999999</v>
      </c>
      <c r="SU277" s="2">
        <v>982100</v>
      </c>
      <c r="SV277" s="2">
        <v>4772186.4800000004</v>
      </c>
      <c r="SW277" s="2">
        <v>1013050</v>
      </c>
      <c r="SX277" s="2">
        <v>1385134.68</v>
      </c>
      <c r="SY277" s="2">
        <v>2300404.6800000002</v>
      </c>
      <c r="SZ277" s="2">
        <v>535690</v>
      </c>
      <c r="TA277" s="2">
        <v>4168105.15</v>
      </c>
      <c r="TB277" s="2">
        <v>1252653.56</v>
      </c>
      <c r="TC277" s="2">
        <v>821900</v>
      </c>
      <c r="TD277" s="2">
        <v>2784000</v>
      </c>
      <c r="TE277" s="2">
        <v>4408344.51</v>
      </c>
      <c r="TF277" s="2">
        <v>948205.13</v>
      </c>
      <c r="TG277" s="2">
        <v>1009290</v>
      </c>
      <c r="TH277" s="2">
        <v>18875080.239999998</v>
      </c>
      <c r="TI277" s="2">
        <v>2619431.1800000002</v>
      </c>
      <c r="TJ277" s="2">
        <v>1054993.98</v>
      </c>
      <c r="TK277" s="2">
        <v>2939746.18</v>
      </c>
      <c r="TL277" s="2">
        <v>2740063</v>
      </c>
      <c r="TM277" s="2">
        <v>2587840.67</v>
      </c>
      <c r="TN277" s="2">
        <v>356515.38</v>
      </c>
      <c r="TO277" s="2">
        <v>5764600</v>
      </c>
      <c r="TP277" s="2">
        <v>1402400</v>
      </c>
      <c r="TQ277" s="2">
        <v>5061038.97</v>
      </c>
      <c r="TR277" s="2">
        <v>7419550.9800000004</v>
      </c>
      <c r="TS277" s="2">
        <v>1405750</v>
      </c>
      <c r="TT277" s="2">
        <v>1760977.02</v>
      </c>
      <c r="TU277" s="2">
        <v>846528.3</v>
      </c>
      <c r="TV277" s="2">
        <v>1544250</v>
      </c>
      <c r="TW277" s="2">
        <v>1360838</v>
      </c>
      <c r="TX277" s="2">
        <v>5775487.9900000002</v>
      </c>
      <c r="TY277" s="2">
        <v>3021484.35</v>
      </c>
      <c r="TZ277" s="2">
        <v>18532581.399999999</v>
      </c>
      <c r="UA277" s="2">
        <v>3928008.49</v>
      </c>
      <c r="UB277" s="2">
        <v>1545046.57</v>
      </c>
      <c r="UC277" s="2">
        <v>1280736.8500000001</v>
      </c>
      <c r="UD277" s="2">
        <v>3869867.12</v>
      </c>
      <c r="UE277" s="2">
        <v>933679.2</v>
      </c>
      <c r="UF277" s="2">
        <v>639900</v>
      </c>
      <c r="UG277" s="2">
        <v>1391609.53</v>
      </c>
      <c r="UH277" s="2">
        <v>1754938.76</v>
      </c>
      <c r="UI277" s="2">
        <v>1139836.8</v>
      </c>
      <c r="UJ277" s="2">
        <v>3595096.75</v>
      </c>
      <c r="UK277" s="2">
        <v>3889523.63</v>
      </c>
      <c r="UL277" s="2">
        <v>5230851.3</v>
      </c>
      <c r="UM277" s="2">
        <v>2225581.7200000002</v>
      </c>
      <c r="UN277" s="2">
        <v>1523713.02</v>
      </c>
      <c r="UO277" s="2">
        <v>13063174.689999999</v>
      </c>
      <c r="UP277" s="2">
        <v>2400697.6</v>
      </c>
      <c r="UQ277" s="2">
        <v>2299226.4900000002</v>
      </c>
      <c r="UR277" s="2">
        <v>7637352.6399999997</v>
      </c>
      <c r="US277" s="2"/>
      <c r="UT277" s="2">
        <v>1104660</v>
      </c>
      <c r="UU277" s="2">
        <v>2817791.61</v>
      </c>
      <c r="UV277" s="2">
        <v>4053441.35</v>
      </c>
      <c r="UW277" s="2">
        <v>997066.67</v>
      </c>
      <c r="UX277" s="2">
        <v>1833369.11</v>
      </c>
      <c r="UY277" s="2">
        <v>3014447.05</v>
      </c>
      <c r="UZ277" s="2">
        <v>4280665.03</v>
      </c>
      <c r="VA277" s="2">
        <v>2179498.7999999998</v>
      </c>
      <c r="VB277" s="2">
        <v>1009219.8</v>
      </c>
      <c r="VC277" s="2">
        <v>1431865.95</v>
      </c>
      <c r="VD277" s="2">
        <v>1957021.83</v>
      </c>
      <c r="VE277" s="2">
        <v>753753.14</v>
      </c>
      <c r="VF277" s="2">
        <v>335470</v>
      </c>
      <c r="VG277" s="2">
        <v>4861498.58</v>
      </c>
      <c r="VH277" s="2">
        <v>983185.56</v>
      </c>
      <c r="VI277" s="2">
        <v>883755.6</v>
      </c>
      <c r="VJ277" s="2">
        <v>545400</v>
      </c>
      <c r="VK277" s="2">
        <v>38932939.609999999</v>
      </c>
      <c r="VL277" s="2">
        <v>2906096.95</v>
      </c>
      <c r="VM277" s="2">
        <v>3370752.1</v>
      </c>
      <c r="VN277" s="2">
        <v>2201725</v>
      </c>
      <c r="VO277" s="2">
        <v>4577300</v>
      </c>
      <c r="VP277" s="2">
        <v>2500359.14</v>
      </c>
      <c r="VQ277" s="2">
        <v>3868601.97</v>
      </c>
      <c r="VR277" s="2">
        <v>730465</v>
      </c>
      <c r="VS277" s="2">
        <v>3324928.84</v>
      </c>
      <c r="VT277" s="2">
        <v>3793410</v>
      </c>
      <c r="VU277" s="2">
        <v>2594866</v>
      </c>
      <c r="VV277" s="2">
        <v>4468200</v>
      </c>
      <c r="VW277" s="2">
        <v>5493201.9199999999</v>
      </c>
      <c r="VX277" s="2">
        <v>3089118.3899999997</v>
      </c>
      <c r="VY277" s="2">
        <v>690950</v>
      </c>
      <c r="VZ277" s="2">
        <v>10305046.82</v>
      </c>
      <c r="WA277" s="2">
        <v>8625039.6400000006</v>
      </c>
      <c r="WB277" s="2">
        <v>4800543.07</v>
      </c>
      <c r="WC277" s="2">
        <v>7029624.29</v>
      </c>
      <c r="WD277" s="2">
        <v>1689830.6</v>
      </c>
      <c r="WE277" s="2">
        <v>4089366.01</v>
      </c>
      <c r="WF277" s="2">
        <v>5020418.09</v>
      </c>
      <c r="WG277" s="2">
        <v>11151428.109999999</v>
      </c>
      <c r="WH277" s="2">
        <v>2683127.56</v>
      </c>
      <c r="WI277" s="2">
        <v>6677672.6600000001</v>
      </c>
      <c r="WJ277" s="2">
        <v>1671993.15</v>
      </c>
      <c r="WK277" s="2">
        <v>11078963.329999998</v>
      </c>
      <c r="WL277" s="2">
        <v>5049908.84</v>
      </c>
      <c r="WM277" s="2">
        <v>1916225</v>
      </c>
      <c r="WN277" s="2">
        <v>19746364.469999999</v>
      </c>
      <c r="WO277" s="2">
        <v>5258040</v>
      </c>
      <c r="WP277" s="2">
        <v>5580958.25</v>
      </c>
      <c r="WQ277" s="2">
        <v>1053900</v>
      </c>
      <c r="WR277" s="2">
        <v>2445336.88</v>
      </c>
      <c r="WS277" s="2">
        <v>11860806.32</v>
      </c>
      <c r="WT277" s="2">
        <v>33151551.390000001</v>
      </c>
      <c r="WU277" s="2">
        <v>1698750</v>
      </c>
      <c r="WV277" s="2">
        <v>916450</v>
      </c>
      <c r="WW277" s="2">
        <v>1656009.28</v>
      </c>
      <c r="WX277" s="2">
        <v>1668583.03</v>
      </c>
      <c r="WY277" s="2"/>
      <c r="WZ277" s="2">
        <v>2746967.94</v>
      </c>
      <c r="XA277" s="2">
        <v>2629883.62</v>
      </c>
      <c r="XB277" s="2">
        <v>11207360.310000001</v>
      </c>
      <c r="XC277" s="2">
        <v>1530766.13</v>
      </c>
      <c r="XD277" s="2">
        <v>388582.8</v>
      </c>
      <c r="XE277" s="2">
        <v>587200</v>
      </c>
      <c r="XF277" s="2">
        <v>2902181.15</v>
      </c>
      <c r="XG277" s="2">
        <v>11148680</v>
      </c>
      <c r="XH277" s="2">
        <v>2328340.14</v>
      </c>
      <c r="XI277" s="2">
        <v>6720035</v>
      </c>
      <c r="XJ277" s="2">
        <v>28018087.82</v>
      </c>
      <c r="XK277" s="2">
        <v>5997595.7300000004</v>
      </c>
      <c r="XL277" s="2">
        <v>2852818.29</v>
      </c>
      <c r="XM277" s="2">
        <v>5386124.8899999997</v>
      </c>
      <c r="XN277" s="2">
        <v>2729302.97</v>
      </c>
      <c r="XO277" s="2">
        <v>3053139.98</v>
      </c>
      <c r="XP277" s="2">
        <v>7377787.3399999999</v>
      </c>
      <c r="XQ277" s="2">
        <v>4397600</v>
      </c>
      <c r="XR277" s="2">
        <v>1897770.34</v>
      </c>
      <c r="XS277" s="2">
        <v>1749072.78</v>
      </c>
      <c r="XT277" s="2">
        <v>3671009.12</v>
      </c>
      <c r="XU277" s="2">
        <v>2773159</v>
      </c>
      <c r="XV277" s="2">
        <v>2808969.61</v>
      </c>
      <c r="XW277" s="2">
        <v>901992.05</v>
      </c>
      <c r="XX277" s="2">
        <v>2884627.21</v>
      </c>
      <c r="XY277" s="2">
        <v>1378411.8</v>
      </c>
      <c r="XZ277" s="2">
        <v>1061110</v>
      </c>
      <c r="YA277" s="2">
        <v>1981765</v>
      </c>
      <c r="YB277" s="2">
        <v>768255.58</v>
      </c>
      <c r="YC277" s="2">
        <v>1584679.17</v>
      </c>
      <c r="YD277" s="2">
        <v>19755522.66</v>
      </c>
      <c r="YE277" s="2">
        <v>5301209.6399999997</v>
      </c>
      <c r="YF277" s="2">
        <v>10723193.289999999</v>
      </c>
      <c r="YG277" s="2">
        <v>4411978.12</v>
      </c>
      <c r="YH277" s="2">
        <v>15739816.880000001</v>
      </c>
      <c r="YI277" s="2">
        <v>5956899.8700000001</v>
      </c>
      <c r="YJ277" s="2">
        <v>7563959.8099999996</v>
      </c>
      <c r="YK277" s="2">
        <v>1882684.22</v>
      </c>
      <c r="YL277" s="2">
        <v>12109213.83</v>
      </c>
      <c r="YM277" s="2">
        <v>15015789.27</v>
      </c>
      <c r="YN277" s="2">
        <v>5978581.1100000003</v>
      </c>
      <c r="YO277" s="2">
        <v>4266242.54</v>
      </c>
      <c r="YP277" s="2">
        <v>4592531.79</v>
      </c>
      <c r="YQ277" s="2">
        <v>2567811.02</v>
      </c>
      <c r="YR277" s="2">
        <v>2529931.39</v>
      </c>
      <c r="YS277" s="2">
        <v>1935374.26</v>
      </c>
      <c r="YT277" s="2">
        <v>2355120.5499999998</v>
      </c>
      <c r="YU277" s="2">
        <v>4397756.22</v>
      </c>
      <c r="YV277" s="2">
        <v>109920</v>
      </c>
      <c r="YW277" s="2">
        <v>2732545.16</v>
      </c>
      <c r="YX277" s="2">
        <v>2228716.5699999998</v>
      </c>
      <c r="YY277" s="2">
        <v>927723.58</v>
      </c>
      <c r="YZ277" s="2">
        <v>924350</v>
      </c>
      <c r="ZA277" s="2">
        <v>227199.6</v>
      </c>
      <c r="ZB277" s="2">
        <v>8614234.5299999993</v>
      </c>
      <c r="ZC277" s="2">
        <v>343581.95</v>
      </c>
      <c r="ZD277" s="2">
        <v>4306092</v>
      </c>
      <c r="ZE277" s="2">
        <v>4615882.1900000004</v>
      </c>
      <c r="ZF277" s="2">
        <v>962529.28000000003</v>
      </c>
      <c r="ZG277" s="2">
        <v>5004507.55</v>
      </c>
      <c r="ZH277" s="2">
        <v>2351980.35</v>
      </c>
      <c r="ZI277" s="2">
        <v>2919579.37</v>
      </c>
      <c r="ZJ277" s="2">
        <v>6296063.0300000003</v>
      </c>
      <c r="ZK277" s="2">
        <v>6516172.1500000004</v>
      </c>
      <c r="ZL277" s="2">
        <v>900546.33</v>
      </c>
      <c r="ZM277" s="2">
        <v>778941</v>
      </c>
      <c r="ZN277" s="2">
        <v>814980</v>
      </c>
      <c r="ZO277" s="2">
        <v>5499507.2199999997</v>
      </c>
      <c r="ZP277" s="2">
        <v>449650</v>
      </c>
      <c r="ZQ277" s="2">
        <v>1151160</v>
      </c>
      <c r="ZR277" s="2">
        <v>8969165.6500000004</v>
      </c>
      <c r="ZS277" s="2">
        <v>4097897.59</v>
      </c>
      <c r="ZT277" s="2">
        <v>8247723.7000000002</v>
      </c>
      <c r="ZU277" s="2">
        <v>1422040.5</v>
      </c>
      <c r="ZV277" s="2">
        <v>1740613.12</v>
      </c>
      <c r="ZW277" s="2">
        <v>1102250</v>
      </c>
      <c r="ZX277" s="2">
        <v>3159123.61</v>
      </c>
      <c r="ZY277" s="2">
        <v>738865.26</v>
      </c>
      <c r="ZZ277" s="2">
        <v>2686371.22</v>
      </c>
      <c r="AAA277" s="2">
        <v>4011338</v>
      </c>
      <c r="AAB277" s="2">
        <v>501435</v>
      </c>
      <c r="AAC277" s="2">
        <v>1092776.25</v>
      </c>
      <c r="AAD277" s="2">
        <v>2215453.31</v>
      </c>
      <c r="AAE277" s="2">
        <v>1268929.9099999999</v>
      </c>
      <c r="AAF277" s="2">
        <v>1253515.75</v>
      </c>
      <c r="AAG277" s="2"/>
      <c r="AAH277" s="2">
        <v>3441991.71</v>
      </c>
      <c r="AAI277" s="2">
        <v>4838983.53</v>
      </c>
      <c r="AAJ277" s="2">
        <v>1182667.93</v>
      </c>
      <c r="AAK277" s="2">
        <v>1032319</v>
      </c>
      <c r="AAL277" s="2">
        <v>728650</v>
      </c>
      <c r="AAM277" s="2">
        <v>3017807.31</v>
      </c>
      <c r="AAN277" s="2">
        <v>66900962.43</v>
      </c>
      <c r="AAO277" s="2">
        <v>2203700</v>
      </c>
      <c r="AAP277" s="2">
        <v>1907559.93</v>
      </c>
      <c r="AAQ277" s="2">
        <v>6036519.8300000001</v>
      </c>
      <c r="AAR277" s="2">
        <v>1109825</v>
      </c>
      <c r="AAS277" s="2">
        <v>3025110.12</v>
      </c>
      <c r="AAT277" s="2">
        <v>5844681.9400000004</v>
      </c>
      <c r="AAU277" s="2">
        <v>2550177.5</v>
      </c>
      <c r="AAV277" s="2">
        <v>4668450</v>
      </c>
      <c r="AAW277" s="2">
        <v>4076702.43</v>
      </c>
      <c r="AAX277" s="2">
        <v>3713100</v>
      </c>
      <c r="AAY277" s="2">
        <v>7248750</v>
      </c>
      <c r="AAZ277" s="2">
        <v>12464785.41</v>
      </c>
      <c r="ABA277" s="2">
        <v>2598128.04</v>
      </c>
      <c r="ABB277" s="2">
        <v>5308404.63</v>
      </c>
      <c r="ABC277" s="2">
        <v>5193637.6500000004</v>
      </c>
      <c r="ABD277" s="2">
        <v>2593968.46</v>
      </c>
      <c r="ABE277" s="2">
        <v>6028841.3200000003</v>
      </c>
      <c r="ABF277" s="2">
        <v>2514631.65</v>
      </c>
      <c r="ABG277" s="2">
        <v>9326329.3800000008</v>
      </c>
      <c r="ABH277" s="2">
        <v>11459396.720000001</v>
      </c>
      <c r="ABI277" s="2">
        <v>2670610.77</v>
      </c>
      <c r="ABJ277" s="2">
        <v>923912.38</v>
      </c>
      <c r="ABK277" s="2">
        <v>1140200</v>
      </c>
      <c r="ABL277" s="2">
        <v>1130483.21</v>
      </c>
      <c r="ABM277" s="2">
        <v>1272979.9099999999</v>
      </c>
      <c r="ABN277" s="2">
        <v>3365720</v>
      </c>
      <c r="ABO277" s="2">
        <v>1217400</v>
      </c>
      <c r="ABP277" s="2">
        <v>1907586.3</v>
      </c>
      <c r="ABQ277" s="2">
        <v>3093532.31</v>
      </c>
      <c r="ABR277" s="2">
        <v>879471.81</v>
      </c>
      <c r="ABS277" s="2">
        <v>1370607</v>
      </c>
      <c r="ABT277" s="2">
        <v>913790</v>
      </c>
      <c r="ABU277" s="2">
        <v>4651618.1500000004</v>
      </c>
      <c r="ABV277" s="2">
        <v>77120</v>
      </c>
      <c r="ABW277" s="2">
        <v>3245200</v>
      </c>
      <c r="ABX277" s="2">
        <v>595799</v>
      </c>
      <c r="ABY277" s="2">
        <v>3485752.05</v>
      </c>
      <c r="ABZ277" s="2">
        <v>2060</v>
      </c>
      <c r="ACA277" s="2">
        <v>379730</v>
      </c>
      <c r="ACB277" s="2">
        <v>1937667</v>
      </c>
      <c r="ACC277" s="2">
        <v>1473040.55</v>
      </c>
      <c r="ACD277" s="2">
        <v>1382796</v>
      </c>
      <c r="ACE277" s="2">
        <v>1188378</v>
      </c>
      <c r="ACF277" s="2">
        <v>1873400</v>
      </c>
      <c r="ACG277" s="2">
        <v>553773.80000000005</v>
      </c>
      <c r="ACH277" s="2">
        <v>9703895.2799999993</v>
      </c>
      <c r="ACI277" s="2">
        <v>1338450</v>
      </c>
      <c r="ACJ277" s="2">
        <v>5656241.0499999998</v>
      </c>
      <c r="ACK277" s="2">
        <v>7115104.7800000003</v>
      </c>
      <c r="ACL277" s="2">
        <v>714896</v>
      </c>
      <c r="ACM277" s="2">
        <v>1154961</v>
      </c>
      <c r="ACN277" s="2">
        <v>3670646.8</v>
      </c>
      <c r="ACO277" s="2">
        <v>2887950</v>
      </c>
      <c r="ACP277" s="2">
        <v>3624900</v>
      </c>
      <c r="ACQ277" s="2">
        <v>1350838</v>
      </c>
      <c r="ACR277" s="2">
        <v>2053324.76</v>
      </c>
      <c r="ACS277" s="2">
        <v>2317213.5499999998</v>
      </c>
      <c r="ACT277" s="2">
        <v>4743392.75</v>
      </c>
      <c r="ACU277" s="2">
        <v>2305727</v>
      </c>
      <c r="ACV277" s="2">
        <v>472170.99</v>
      </c>
      <c r="ACW277" s="2">
        <v>964150</v>
      </c>
      <c r="ACX277" s="2">
        <v>1997800</v>
      </c>
      <c r="ACY277" s="2">
        <v>1945882</v>
      </c>
      <c r="ACZ277" s="2">
        <v>2558927.4900000002</v>
      </c>
      <c r="ADA277" s="2">
        <v>866772.8</v>
      </c>
      <c r="ADB277" s="2">
        <v>285185</v>
      </c>
      <c r="ADC277" s="2">
        <v>1069900</v>
      </c>
      <c r="ADD277" s="2">
        <v>2474952.09</v>
      </c>
      <c r="ADE277" s="2">
        <v>1093961.7</v>
      </c>
      <c r="ADF277" s="2">
        <v>2043978.74</v>
      </c>
      <c r="ADG277" s="2">
        <v>1056831.3500000001</v>
      </c>
      <c r="ADH277" s="2">
        <v>131219.34</v>
      </c>
      <c r="ADI277" s="2">
        <v>2252683.15</v>
      </c>
      <c r="ADJ277" s="2">
        <v>738611</v>
      </c>
      <c r="ADK277" s="2">
        <v>1905718.2</v>
      </c>
      <c r="ADL277" s="2">
        <v>723338.12</v>
      </c>
      <c r="ADM277" s="2">
        <v>1038262.73</v>
      </c>
      <c r="ADN277" s="2">
        <v>4765271</v>
      </c>
      <c r="ADO277" s="2">
        <v>1010805</v>
      </c>
      <c r="ADP277" s="2">
        <v>3557465.32</v>
      </c>
      <c r="ADQ277" s="2"/>
      <c r="ADR277" s="2">
        <v>426549</v>
      </c>
      <c r="ADS277" s="2">
        <v>1293350</v>
      </c>
      <c r="ADT277" s="2">
        <v>965450</v>
      </c>
      <c r="ADU277" s="2">
        <v>762789.4</v>
      </c>
      <c r="ADV277" s="2">
        <v>4718160</v>
      </c>
      <c r="ADW277" s="2">
        <v>3126572</v>
      </c>
      <c r="ADX277" s="2">
        <v>3165925</v>
      </c>
      <c r="ADY277" s="2">
        <v>3887402.4</v>
      </c>
      <c r="ADZ277" s="2">
        <v>661450</v>
      </c>
      <c r="AEA277" s="2">
        <v>1607000</v>
      </c>
      <c r="AEB277" s="2">
        <v>4071605.35</v>
      </c>
      <c r="AEC277" s="2">
        <v>1119450</v>
      </c>
      <c r="AED277" s="2">
        <v>537632</v>
      </c>
      <c r="AEE277" s="2">
        <v>1133694</v>
      </c>
      <c r="AEF277" s="2">
        <v>14200</v>
      </c>
      <c r="AEG277" s="2">
        <v>5734908</v>
      </c>
      <c r="AEH277" s="2">
        <v>850269</v>
      </c>
      <c r="AEI277" s="2">
        <v>1412285</v>
      </c>
      <c r="AEJ277" s="2">
        <v>4446710</v>
      </c>
      <c r="AEK277" s="2">
        <v>1596990.7</v>
      </c>
      <c r="AEL277" s="2">
        <v>519777.23</v>
      </c>
      <c r="AEM277" s="2">
        <v>2792650</v>
      </c>
      <c r="AEN277" s="2">
        <v>1605441.78</v>
      </c>
      <c r="AEO277" s="2">
        <v>3510474.86</v>
      </c>
      <c r="AEP277" s="2">
        <v>5572961.5999999996</v>
      </c>
      <c r="AEQ277" s="2">
        <v>4693450</v>
      </c>
      <c r="AER277" s="2">
        <v>2041954.3</v>
      </c>
      <c r="AES277" s="2">
        <v>672850</v>
      </c>
      <c r="AET277" s="2">
        <v>1534341</v>
      </c>
      <c r="AEU277" s="2">
        <v>2463982.35</v>
      </c>
      <c r="AEV277" s="2">
        <v>3381611.82</v>
      </c>
      <c r="AEW277" s="2">
        <v>1067807.3799999999</v>
      </c>
      <c r="AEX277" s="2">
        <v>2262517.4500000002</v>
      </c>
      <c r="AEY277" s="2">
        <v>693785.82</v>
      </c>
      <c r="AEZ277" s="2">
        <v>4362148.88</v>
      </c>
      <c r="AFA277" s="2">
        <v>5144530</v>
      </c>
      <c r="AFB277" s="2">
        <v>6260647.4500000002</v>
      </c>
      <c r="AFC277" s="2">
        <v>2966850</v>
      </c>
      <c r="AFD277" s="2">
        <v>5091484.4000000004</v>
      </c>
      <c r="AFE277" s="2">
        <v>682000</v>
      </c>
      <c r="AFF277" s="2">
        <v>3382060.1</v>
      </c>
      <c r="AFG277" s="2">
        <v>3857778</v>
      </c>
      <c r="AFH277" s="2">
        <v>1604394.3</v>
      </c>
      <c r="AFI277" s="2">
        <v>2784562.93</v>
      </c>
      <c r="AFJ277" s="2">
        <v>2457010</v>
      </c>
      <c r="AFK277" s="2">
        <v>3804826.81</v>
      </c>
      <c r="AFL277" s="2">
        <v>1879310</v>
      </c>
      <c r="AFM277" s="2">
        <v>15478671.77</v>
      </c>
      <c r="AFN277" s="2">
        <v>2987269.21</v>
      </c>
      <c r="AFO277" s="2">
        <v>5455426.0899999999</v>
      </c>
      <c r="AFP277" s="2">
        <v>1961961.9100000001</v>
      </c>
      <c r="AFQ277" s="2">
        <v>2584480</v>
      </c>
      <c r="AFR277" s="2">
        <v>1894415.93</v>
      </c>
      <c r="AFS277" s="2">
        <v>798450</v>
      </c>
      <c r="AFT277" s="2">
        <v>3936688.99</v>
      </c>
      <c r="AFU277" s="2">
        <v>5764157.5</v>
      </c>
      <c r="AFV277" s="2">
        <v>1761063.23</v>
      </c>
      <c r="AFW277" s="2">
        <v>7079789.4400000004</v>
      </c>
      <c r="AFX277" s="2">
        <v>1328221.1000000001</v>
      </c>
      <c r="AFY277" s="2">
        <v>29725489.149999999</v>
      </c>
      <c r="AFZ277" s="2">
        <v>2677036.17</v>
      </c>
      <c r="AGA277" s="2">
        <v>2255477.84</v>
      </c>
      <c r="AGB277" s="2">
        <v>4619487.22</v>
      </c>
      <c r="AGC277" s="2">
        <v>4975786.97</v>
      </c>
      <c r="AGD277" s="2">
        <v>2887359.9</v>
      </c>
      <c r="AGE277" s="2">
        <v>1156661.6299999999</v>
      </c>
      <c r="AGF277" s="2">
        <v>1194900</v>
      </c>
      <c r="AGG277" s="2">
        <v>2970411</v>
      </c>
      <c r="AGH277" s="2">
        <v>2037932.7</v>
      </c>
      <c r="AGI277" s="2">
        <v>2251154.4500000002</v>
      </c>
      <c r="AGJ277" s="2">
        <v>14506402.140000001</v>
      </c>
      <c r="AGK277" s="2">
        <v>1149609.93</v>
      </c>
      <c r="AGL277" s="2">
        <v>2854500</v>
      </c>
      <c r="AGM277" s="2">
        <v>2855390.09</v>
      </c>
      <c r="AGN277" s="2">
        <v>12993665.140000001</v>
      </c>
      <c r="AGO277" s="2"/>
      <c r="AGP277" s="2">
        <v>204595.82</v>
      </c>
      <c r="AGQ277" s="2">
        <v>562011.23</v>
      </c>
      <c r="AGR277" s="2">
        <v>12353157.32</v>
      </c>
      <c r="AGS277" s="2">
        <v>17223489.84</v>
      </c>
      <c r="AGT277" s="2">
        <v>483799.18</v>
      </c>
      <c r="AGU277" s="2">
        <v>7762069.8700000001</v>
      </c>
      <c r="AGV277" s="2">
        <v>6478292.7800000003</v>
      </c>
      <c r="AGW277" s="2">
        <v>6213456.6399999997</v>
      </c>
      <c r="AGX277" s="2">
        <v>6123416.0999999996</v>
      </c>
      <c r="AGY277" s="2">
        <v>3347208.73</v>
      </c>
      <c r="AGZ277" s="2">
        <v>458033.53</v>
      </c>
      <c r="AHA277" s="2">
        <v>1470680.25</v>
      </c>
      <c r="AHB277" s="2">
        <v>6316496.9800000004</v>
      </c>
      <c r="AHC277" s="2">
        <v>1906754.94</v>
      </c>
      <c r="AHD277" s="2">
        <v>651754.05000000005</v>
      </c>
      <c r="AHE277" s="2">
        <v>4241953.99</v>
      </c>
      <c r="AHF277" s="2">
        <v>1182736.77</v>
      </c>
      <c r="AHG277" s="2">
        <v>1664704.9</v>
      </c>
      <c r="AHH277" s="2">
        <v>553999.65</v>
      </c>
      <c r="AHI277" s="2">
        <v>4622073.18</v>
      </c>
      <c r="AHJ277" s="2">
        <v>1038300</v>
      </c>
      <c r="AHK277" s="2">
        <v>745110.61</v>
      </c>
      <c r="AHL277" s="2">
        <v>1233100</v>
      </c>
      <c r="AHM277" s="2">
        <v>2592650</v>
      </c>
      <c r="AHN277" s="2">
        <v>770890</v>
      </c>
      <c r="AHO277" s="2">
        <v>825550</v>
      </c>
      <c r="AHP277" s="2">
        <v>3389970598.900001</v>
      </c>
    </row>
    <row r="278" spans="1:900">
      <c r="A278" s="1" t="s">
        <v>2731</v>
      </c>
      <c r="B278" s="1" t="s">
        <v>2420</v>
      </c>
      <c r="C278" s="1" t="s">
        <v>2421</v>
      </c>
      <c r="D278" s="2">
        <v>12027374.960000001</v>
      </c>
      <c r="E278" s="2">
        <v>1171060.96</v>
      </c>
      <c r="F278" s="2">
        <v>1396053.53</v>
      </c>
      <c r="G278" s="2">
        <v>750641.61</v>
      </c>
      <c r="H278" s="2">
        <v>1643090.02</v>
      </c>
      <c r="I278" s="2">
        <v>1875722.85</v>
      </c>
      <c r="J278" s="2">
        <v>9626095.4000000004</v>
      </c>
      <c r="K278" s="2">
        <v>1666486.4</v>
      </c>
      <c r="L278" s="2">
        <v>1536784.74</v>
      </c>
      <c r="M278" s="2">
        <v>2596112.7400000002</v>
      </c>
      <c r="N278" s="2">
        <v>936472.02</v>
      </c>
      <c r="O278" s="2">
        <v>2006731.45</v>
      </c>
      <c r="P278" s="2">
        <v>2514644.7000000002</v>
      </c>
      <c r="Q278" s="2">
        <v>1701315.37</v>
      </c>
      <c r="R278" s="2">
        <v>1036683.91</v>
      </c>
      <c r="S278" s="2">
        <v>1307450.08</v>
      </c>
      <c r="T278" s="2">
        <v>4007313</v>
      </c>
      <c r="U278" s="2">
        <v>543467.68999999994</v>
      </c>
      <c r="V278" s="2">
        <v>5947698.2800000003</v>
      </c>
      <c r="W278" s="2">
        <v>619215.5</v>
      </c>
      <c r="X278" s="2">
        <v>1068611.8</v>
      </c>
      <c r="Y278" s="2">
        <v>446766.7</v>
      </c>
      <c r="Z278" s="2">
        <v>877791</v>
      </c>
      <c r="AA278" s="2">
        <v>1939111.79</v>
      </c>
      <c r="AB278" s="2">
        <v>601222.36</v>
      </c>
      <c r="AC278" s="2">
        <v>1717344.02</v>
      </c>
      <c r="AD278" s="2">
        <v>1176849.46</v>
      </c>
      <c r="AE278" s="2">
        <v>5486662.3499999996</v>
      </c>
      <c r="AF278" s="2">
        <v>3949470.25</v>
      </c>
      <c r="AG278" s="2">
        <v>1842194.84</v>
      </c>
      <c r="AH278" s="2">
        <v>1750966.79</v>
      </c>
      <c r="AI278" s="2">
        <v>1240025.72</v>
      </c>
      <c r="AJ278" s="2">
        <v>1253932.3799999999</v>
      </c>
      <c r="AK278" s="2">
        <v>11420737.65</v>
      </c>
      <c r="AL278" s="2">
        <v>767319.99</v>
      </c>
      <c r="AM278" s="2">
        <v>3244628.08</v>
      </c>
      <c r="AN278" s="2">
        <v>515803.1</v>
      </c>
      <c r="AO278" s="2">
        <v>1547095.88</v>
      </c>
      <c r="AP278" s="2">
        <v>736046.04</v>
      </c>
      <c r="AQ278" s="2">
        <v>728829.35</v>
      </c>
      <c r="AR278" s="2">
        <v>935229</v>
      </c>
      <c r="AS278" s="2">
        <v>396135.76</v>
      </c>
      <c r="AT278" s="2">
        <v>2788069.1</v>
      </c>
      <c r="AU278" s="2">
        <v>4962657.1100000003</v>
      </c>
      <c r="AV278" s="2">
        <v>228551.08</v>
      </c>
      <c r="AW278" s="2">
        <v>370799.89</v>
      </c>
      <c r="AX278" s="2">
        <v>1182099.47</v>
      </c>
      <c r="AY278" s="2">
        <v>1273304.28</v>
      </c>
      <c r="AZ278" s="2">
        <v>358551</v>
      </c>
      <c r="BA278" s="2">
        <v>1108790.3899999999</v>
      </c>
      <c r="BB278" s="2">
        <v>1091343.24</v>
      </c>
      <c r="BC278" s="2">
        <v>157653.5</v>
      </c>
      <c r="BD278" s="2">
        <v>301014.75</v>
      </c>
      <c r="BE278" s="2">
        <v>311271.05</v>
      </c>
      <c r="BF278" s="2">
        <v>1300714.77</v>
      </c>
      <c r="BG278" s="2">
        <v>251189.8</v>
      </c>
      <c r="BH278" s="2">
        <v>410932.06</v>
      </c>
      <c r="BI278" s="2">
        <v>3093216.02</v>
      </c>
      <c r="BJ278" s="2">
        <v>4347212.55</v>
      </c>
      <c r="BK278" s="2">
        <v>2006775.81</v>
      </c>
      <c r="BL278" s="2">
        <v>848620.39</v>
      </c>
      <c r="BM278" s="2">
        <v>1554907.25</v>
      </c>
      <c r="BN278" s="2">
        <v>2800167.75</v>
      </c>
      <c r="BO278" s="2">
        <v>2942052.13</v>
      </c>
      <c r="BP278" s="2">
        <v>24132.5</v>
      </c>
      <c r="BQ278" s="2">
        <v>85550</v>
      </c>
      <c r="BR278" s="2">
        <v>4029190.14</v>
      </c>
      <c r="BS278" s="2">
        <v>1228731.6299999999</v>
      </c>
      <c r="BT278" s="2">
        <v>679885.28</v>
      </c>
      <c r="BU278" s="2">
        <v>1061300.6200000001</v>
      </c>
      <c r="BV278" s="2">
        <v>1640046.27</v>
      </c>
      <c r="BW278" s="2">
        <v>1255568.19</v>
      </c>
      <c r="BX278" s="2">
        <v>316627.53000000003</v>
      </c>
      <c r="BY278" s="2">
        <v>2055042.96</v>
      </c>
      <c r="BZ278" s="2">
        <v>374729.52</v>
      </c>
      <c r="CA278" s="2">
        <v>501709.29</v>
      </c>
      <c r="CB278" s="2">
        <v>423506.37</v>
      </c>
      <c r="CC278" s="2">
        <v>3247222.09</v>
      </c>
      <c r="CD278" s="2">
        <v>301553.65000000002</v>
      </c>
      <c r="CE278" s="2">
        <v>231039</v>
      </c>
      <c r="CF278" s="2">
        <v>1133136.25</v>
      </c>
      <c r="CG278" s="2">
        <v>6960051.7199999997</v>
      </c>
      <c r="CH278" s="2">
        <v>720907.77</v>
      </c>
      <c r="CI278" s="2">
        <v>590600.15</v>
      </c>
      <c r="CJ278" s="2">
        <v>1337669.83</v>
      </c>
      <c r="CK278" s="2">
        <v>1305118.3899999999</v>
      </c>
      <c r="CL278" s="2">
        <v>423184.5</v>
      </c>
      <c r="CM278" s="2">
        <v>502758</v>
      </c>
      <c r="CN278" s="2">
        <v>584258.93000000005</v>
      </c>
      <c r="CO278" s="2">
        <v>592737.42000000004</v>
      </c>
      <c r="CP278" s="2">
        <v>1166375.73</v>
      </c>
      <c r="CQ278" s="2">
        <v>529733</v>
      </c>
      <c r="CR278" s="2">
        <v>1112756.8999999999</v>
      </c>
      <c r="CS278" s="2">
        <v>729663</v>
      </c>
      <c r="CT278" s="2">
        <v>8088012.75</v>
      </c>
      <c r="CU278" s="2">
        <v>1731340.4</v>
      </c>
      <c r="CV278" s="2">
        <v>1567790.52</v>
      </c>
      <c r="CW278" s="2">
        <v>2810131.82</v>
      </c>
      <c r="CX278" s="2">
        <v>394349.5</v>
      </c>
      <c r="CY278" s="2">
        <v>1385318.29</v>
      </c>
      <c r="CZ278" s="2">
        <v>655496.27</v>
      </c>
      <c r="DA278" s="2">
        <v>770950.28</v>
      </c>
      <c r="DB278" s="2">
        <v>3551828.55</v>
      </c>
      <c r="DC278" s="2">
        <v>4708644.3600000003</v>
      </c>
      <c r="DD278" s="2">
        <v>1624452.02</v>
      </c>
      <c r="DE278" s="2">
        <v>1369379.34</v>
      </c>
      <c r="DF278" s="2">
        <v>1999645.21</v>
      </c>
      <c r="DG278" s="2">
        <v>1390107.36</v>
      </c>
      <c r="DH278" s="2">
        <v>595919.32999999996</v>
      </c>
      <c r="DI278" s="2">
        <v>931213.46</v>
      </c>
      <c r="DJ278" s="2">
        <v>407408.67</v>
      </c>
      <c r="DK278" s="2">
        <v>10095308.039999999</v>
      </c>
      <c r="DL278" s="2">
        <v>649923.53</v>
      </c>
      <c r="DM278" s="2">
        <v>1018328.77</v>
      </c>
      <c r="DN278" s="2">
        <v>1931997.25</v>
      </c>
      <c r="DO278" s="2">
        <v>688962.01</v>
      </c>
      <c r="DP278" s="2">
        <v>1020679.66</v>
      </c>
      <c r="DQ278" s="2">
        <v>2324670.12</v>
      </c>
      <c r="DR278" s="2">
        <v>1004744.15</v>
      </c>
      <c r="DS278" s="2">
        <v>1702820.73</v>
      </c>
      <c r="DT278" s="2">
        <v>5744070.0300000003</v>
      </c>
      <c r="DU278" s="2">
        <v>1859611.78</v>
      </c>
      <c r="DV278" s="2">
        <v>2932472.87</v>
      </c>
      <c r="DW278" s="2">
        <v>1739911.92</v>
      </c>
      <c r="DX278" s="2">
        <v>963399.85</v>
      </c>
      <c r="DY278" s="2">
        <v>1335929.1000000001</v>
      </c>
      <c r="DZ278" s="2">
        <v>731099.37</v>
      </c>
      <c r="EA278" s="2">
        <v>220064.97</v>
      </c>
      <c r="EB278" s="2">
        <v>794238.93</v>
      </c>
      <c r="EC278" s="2">
        <v>698744.7</v>
      </c>
      <c r="ED278" s="2">
        <v>1520715.02</v>
      </c>
      <c r="EE278" s="2">
        <v>2886199.04</v>
      </c>
      <c r="EF278" s="2">
        <v>3063067.19</v>
      </c>
      <c r="EG278" s="2">
        <v>864560.57</v>
      </c>
      <c r="EH278" s="2">
        <v>1750634.88</v>
      </c>
      <c r="EI278" s="2">
        <v>1882569.85</v>
      </c>
      <c r="EJ278" s="2">
        <v>1571796.92</v>
      </c>
      <c r="EK278" s="2">
        <v>1635652.5</v>
      </c>
      <c r="EL278" s="2">
        <v>253425.37</v>
      </c>
      <c r="EM278" s="2">
        <v>463438.68</v>
      </c>
      <c r="EN278" s="2">
        <v>5657577.0499999998</v>
      </c>
      <c r="EO278" s="2">
        <v>1306644.3799999999</v>
      </c>
      <c r="EP278" s="2">
        <v>702024.5</v>
      </c>
      <c r="EQ278" s="2">
        <v>456061.11</v>
      </c>
      <c r="ER278" s="2">
        <v>628433.85</v>
      </c>
      <c r="ES278" s="2">
        <v>256771.48</v>
      </c>
      <c r="ET278" s="2">
        <v>932834.58</v>
      </c>
      <c r="EU278" s="2">
        <v>1161700.75</v>
      </c>
      <c r="EV278" s="2">
        <v>1198399.49</v>
      </c>
      <c r="EW278" s="2">
        <v>8709393.9800000004</v>
      </c>
      <c r="EX278" s="2">
        <v>1100024.9099999999</v>
      </c>
      <c r="EY278" s="2">
        <v>1170434.6299999999</v>
      </c>
      <c r="EZ278" s="2">
        <v>853166.75</v>
      </c>
      <c r="FA278" s="2">
        <v>2732257.1</v>
      </c>
      <c r="FB278" s="2">
        <v>1281329.1399999999</v>
      </c>
      <c r="FC278" s="2">
        <v>752096.45</v>
      </c>
      <c r="FD278" s="2">
        <v>615320.16</v>
      </c>
      <c r="FE278" s="2">
        <v>1218173.9099999999</v>
      </c>
      <c r="FF278" s="2">
        <v>679703</v>
      </c>
      <c r="FG278" s="2">
        <v>1454022.32</v>
      </c>
      <c r="FH278" s="2">
        <v>878918.77</v>
      </c>
      <c r="FI278" s="2">
        <v>2926067.65</v>
      </c>
      <c r="FJ278" s="2">
        <v>692627.08</v>
      </c>
      <c r="FK278" s="2">
        <v>687294.84</v>
      </c>
      <c r="FL278" s="2">
        <v>2558966.64</v>
      </c>
      <c r="FM278" s="2">
        <v>3943907.56</v>
      </c>
      <c r="FN278" s="2">
        <v>1447992.26</v>
      </c>
      <c r="FO278" s="2">
        <v>606665.22</v>
      </c>
      <c r="FP278" s="2">
        <v>376094.04</v>
      </c>
      <c r="FQ278" s="2">
        <v>8126365.9900000002</v>
      </c>
      <c r="FR278" s="2">
        <v>1442400.2</v>
      </c>
      <c r="FS278" s="2">
        <v>1223721.5</v>
      </c>
      <c r="FT278" s="2">
        <v>1013751.26</v>
      </c>
      <c r="FU278" s="2">
        <v>2021241.64</v>
      </c>
      <c r="FV278" s="2">
        <v>937407.87</v>
      </c>
      <c r="FW278" s="2">
        <v>2457339.81</v>
      </c>
      <c r="FX278" s="2">
        <v>1188781.01</v>
      </c>
      <c r="FY278" s="2">
        <v>797523.91</v>
      </c>
      <c r="FZ278" s="2">
        <v>634543.26</v>
      </c>
      <c r="GA278" s="2">
        <v>1655429.71</v>
      </c>
      <c r="GB278" s="2">
        <v>528412.67000000004</v>
      </c>
      <c r="GC278" s="2">
        <v>577535.5</v>
      </c>
      <c r="GD278" s="2">
        <v>227688.03</v>
      </c>
      <c r="GE278" s="2">
        <v>3454320.8</v>
      </c>
      <c r="GF278" s="2">
        <v>315825.93</v>
      </c>
      <c r="GG278" s="2">
        <v>411777.96</v>
      </c>
      <c r="GH278" s="2">
        <v>1769706.89</v>
      </c>
      <c r="GI278" s="2">
        <v>981745.22</v>
      </c>
      <c r="GJ278" s="2">
        <v>314497.73</v>
      </c>
      <c r="GK278" s="2">
        <v>723862.87</v>
      </c>
      <c r="GL278" s="2">
        <v>739031.71</v>
      </c>
      <c r="GM278" s="2">
        <v>666898.68999999994</v>
      </c>
      <c r="GN278" s="2">
        <v>309563.63</v>
      </c>
      <c r="GO278" s="2">
        <v>402279</v>
      </c>
      <c r="GP278" s="2">
        <v>523270.5</v>
      </c>
      <c r="GQ278" s="2">
        <v>4300382.53</v>
      </c>
      <c r="GR278" s="2">
        <v>1904622.04</v>
      </c>
      <c r="GS278" s="2">
        <v>1785449.82</v>
      </c>
      <c r="GT278" s="2">
        <v>2539112.54</v>
      </c>
      <c r="GU278" s="2">
        <v>376990.44</v>
      </c>
      <c r="GV278" s="2">
        <v>1271406.3500000001</v>
      </c>
      <c r="GW278" s="2">
        <v>2882753.45</v>
      </c>
      <c r="GX278" s="2">
        <v>710805.83</v>
      </c>
      <c r="GY278" s="2">
        <v>1926497.86</v>
      </c>
      <c r="GZ278" s="2">
        <v>307123.56</v>
      </c>
      <c r="HA278" s="2">
        <v>742626.12</v>
      </c>
      <c r="HB278" s="2">
        <v>1046467.45</v>
      </c>
      <c r="HC278" s="2">
        <v>26642330.789999999</v>
      </c>
      <c r="HD278" s="2">
        <v>1399575</v>
      </c>
      <c r="HE278" s="2">
        <v>857669.5</v>
      </c>
      <c r="HF278" s="2">
        <v>1025115.38</v>
      </c>
      <c r="HG278" s="2">
        <v>729251.92</v>
      </c>
      <c r="HH278" s="2">
        <v>3511826.82</v>
      </c>
      <c r="HI278" s="2">
        <v>263347.45</v>
      </c>
      <c r="HJ278" s="2">
        <v>4188692.19</v>
      </c>
      <c r="HK278" s="2">
        <v>5448602.4800000004</v>
      </c>
      <c r="HL278" s="2">
        <v>428390.01</v>
      </c>
      <c r="HM278" s="2">
        <v>511172.48</v>
      </c>
      <c r="HN278" s="2">
        <v>938044.01</v>
      </c>
      <c r="HO278" s="2">
        <v>182318.14</v>
      </c>
      <c r="HP278" s="2">
        <v>433143.09</v>
      </c>
      <c r="HQ278" s="2">
        <v>493965.47</v>
      </c>
      <c r="HR278" s="2">
        <v>5124208.71</v>
      </c>
      <c r="HS278" s="2">
        <v>2171029.7999999998</v>
      </c>
      <c r="HT278" s="2">
        <v>2232885</v>
      </c>
      <c r="HU278" s="2">
        <v>402176.58</v>
      </c>
      <c r="HV278" s="2">
        <v>788682.79</v>
      </c>
      <c r="HW278" s="2">
        <v>191825.59</v>
      </c>
      <c r="HX278" s="2">
        <v>1157909.32</v>
      </c>
      <c r="HY278" s="2">
        <v>256692.57</v>
      </c>
      <c r="HZ278" s="2">
        <v>743529.5</v>
      </c>
      <c r="IA278" s="2">
        <v>554791.86</v>
      </c>
      <c r="IB278" s="2">
        <v>433269</v>
      </c>
      <c r="IC278" s="2">
        <v>352345.34</v>
      </c>
      <c r="ID278" s="2">
        <v>727882.5</v>
      </c>
      <c r="IE278" s="2">
        <v>2887354.42</v>
      </c>
      <c r="IF278" s="2">
        <v>648844.38</v>
      </c>
      <c r="IG278" s="2">
        <v>477938.01</v>
      </c>
      <c r="IH278" s="2">
        <v>13382652.029999999</v>
      </c>
      <c r="II278" s="2">
        <v>1552122.87</v>
      </c>
      <c r="IJ278" s="2">
        <v>1066281.48</v>
      </c>
      <c r="IK278" s="2">
        <v>573137.75</v>
      </c>
      <c r="IL278" s="2">
        <v>1464496.1</v>
      </c>
      <c r="IM278" s="2">
        <v>3031438.18</v>
      </c>
      <c r="IN278" s="2">
        <v>772064</v>
      </c>
      <c r="IO278" s="2">
        <v>889846.61</v>
      </c>
      <c r="IP278" s="2">
        <v>1096945.98</v>
      </c>
      <c r="IQ278" s="2">
        <v>466755.8</v>
      </c>
      <c r="IR278" s="2">
        <v>965625.21</v>
      </c>
      <c r="IS278" s="2">
        <v>4272669.1500000004</v>
      </c>
      <c r="IT278" s="2">
        <v>1130921.45</v>
      </c>
      <c r="IU278" s="2">
        <v>703711.39</v>
      </c>
      <c r="IV278" s="2">
        <v>1244323.23</v>
      </c>
      <c r="IW278" s="2">
        <v>1065977.71</v>
      </c>
      <c r="IX278" s="2">
        <v>640607.74</v>
      </c>
      <c r="IY278" s="2">
        <v>795216.81</v>
      </c>
      <c r="IZ278" s="2">
        <v>211086.19</v>
      </c>
      <c r="JA278" s="2">
        <v>437777.81</v>
      </c>
      <c r="JB278" s="2">
        <v>433539.57</v>
      </c>
      <c r="JC278" s="2">
        <v>680918.81</v>
      </c>
      <c r="JD278" s="2">
        <v>1523537.95</v>
      </c>
      <c r="JE278" s="2">
        <v>1948885.78</v>
      </c>
      <c r="JF278" s="2">
        <v>607458.5</v>
      </c>
      <c r="JG278" s="2">
        <v>721431.77</v>
      </c>
      <c r="JH278" s="2">
        <v>1137056.3500000001</v>
      </c>
      <c r="JI278" s="2">
        <v>981282.57</v>
      </c>
      <c r="JJ278" s="2">
        <v>193242.82</v>
      </c>
      <c r="JK278" s="2">
        <v>3172845.45</v>
      </c>
      <c r="JL278" s="2">
        <v>413989</v>
      </c>
      <c r="JM278" s="2">
        <v>688632.5</v>
      </c>
      <c r="JN278" s="2">
        <v>1808063.99</v>
      </c>
      <c r="JO278" s="2">
        <v>740939.33</v>
      </c>
      <c r="JP278" s="2">
        <v>11923220.609999999</v>
      </c>
      <c r="JQ278" s="2">
        <v>314428</v>
      </c>
      <c r="JR278" s="2">
        <v>4491641.93</v>
      </c>
      <c r="JS278" s="2">
        <v>3206115.49</v>
      </c>
      <c r="JT278" s="2">
        <v>417101.74</v>
      </c>
      <c r="JU278" s="2">
        <v>1046818.12</v>
      </c>
      <c r="JV278" s="2">
        <v>604348.4</v>
      </c>
      <c r="JW278" s="2">
        <v>265207.3</v>
      </c>
      <c r="JX278" s="2">
        <v>1595001.46</v>
      </c>
      <c r="JY278" s="2">
        <v>2060088.65</v>
      </c>
      <c r="JZ278" s="2">
        <v>694371.08</v>
      </c>
      <c r="KA278" s="2">
        <v>793493</v>
      </c>
      <c r="KB278" s="2">
        <v>1131423.7</v>
      </c>
      <c r="KC278" s="2">
        <v>3231566.7699999996</v>
      </c>
      <c r="KD278" s="2">
        <v>837406.3</v>
      </c>
      <c r="KE278" s="2">
        <v>109400</v>
      </c>
      <c r="KF278" s="2">
        <v>1041013.27</v>
      </c>
      <c r="KG278" s="2">
        <v>38078032.890000001</v>
      </c>
      <c r="KH278" s="2">
        <v>1821113.01</v>
      </c>
      <c r="KI278" s="2">
        <v>2076866.6</v>
      </c>
      <c r="KJ278" s="2">
        <v>1079548.45</v>
      </c>
      <c r="KK278" s="2">
        <v>3203191.62</v>
      </c>
      <c r="KL278" s="2">
        <v>503985.5</v>
      </c>
      <c r="KM278" s="2">
        <v>10473826.51</v>
      </c>
      <c r="KN278" s="2">
        <v>412346.14</v>
      </c>
      <c r="KO278" s="2">
        <v>832749.62</v>
      </c>
      <c r="KP278" s="2">
        <v>2604171.98</v>
      </c>
      <c r="KQ278" s="2">
        <v>1221179.24</v>
      </c>
      <c r="KR278" s="2">
        <v>1203732.1100000001</v>
      </c>
      <c r="KS278" s="2">
        <v>7013852.1799999997</v>
      </c>
      <c r="KT278" s="2">
        <v>1164233.06</v>
      </c>
      <c r="KU278" s="2">
        <v>636186.66</v>
      </c>
      <c r="KV278" s="2">
        <v>3453208.04</v>
      </c>
      <c r="KW278" s="2">
        <v>927665.16</v>
      </c>
      <c r="KX278" s="2">
        <v>2277769.75</v>
      </c>
      <c r="KY278" s="2">
        <v>409273.54</v>
      </c>
      <c r="KZ278" s="2">
        <v>142924.63999999998</v>
      </c>
      <c r="LA278" s="2">
        <v>394326.37</v>
      </c>
      <c r="LB278" s="2">
        <v>2112889.14</v>
      </c>
      <c r="LC278" s="2">
        <v>1116494.8400000001</v>
      </c>
      <c r="LD278" s="2">
        <v>566948.11</v>
      </c>
      <c r="LE278" s="2">
        <v>2764949.2</v>
      </c>
      <c r="LF278" s="2">
        <v>2217142.27</v>
      </c>
      <c r="LG278" s="2">
        <v>1139798.95</v>
      </c>
      <c r="LH278" s="2">
        <v>1194315.96</v>
      </c>
      <c r="LI278" s="2">
        <v>1811102</v>
      </c>
      <c r="LJ278" s="2">
        <v>690561.52</v>
      </c>
      <c r="LK278" s="2">
        <v>1322255.23</v>
      </c>
      <c r="LL278" s="2">
        <v>2319365.2599999998</v>
      </c>
      <c r="LM278" s="2">
        <v>297882.5</v>
      </c>
      <c r="LN278" s="2">
        <v>752438.03</v>
      </c>
      <c r="LO278" s="2">
        <v>2320996.27</v>
      </c>
      <c r="LP278" s="2">
        <v>350184.6</v>
      </c>
      <c r="LQ278" s="2">
        <v>4642891.3899999997</v>
      </c>
      <c r="LR278" s="2">
        <v>1766745.6</v>
      </c>
      <c r="LS278" s="2">
        <v>640713.91</v>
      </c>
      <c r="LT278" s="2">
        <v>4431656.7</v>
      </c>
      <c r="LU278" s="2">
        <v>2152026.2799999998</v>
      </c>
      <c r="LV278" s="2">
        <v>28177846.719999999</v>
      </c>
      <c r="LW278" s="2">
        <v>3901357.69</v>
      </c>
      <c r="LX278" s="2">
        <v>1965036.3</v>
      </c>
      <c r="LY278" s="2">
        <v>859773.51</v>
      </c>
      <c r="LZ278" s="2">
        <v>1862811.46</v>
      </c>
      <c r="MA278" s="2">
        <v>1445591.78</v>
      </c>
      <c r="MB278" s="2">
        <v>815316.75</v>
      </c>
      <c r="MC278" s="2">
        <v>1065386.96</v>
      </c>
      <c r="MD278" s="2">
        <v>624157.47</v>
      </c>
      <c r="ME278" s="2">
        <v>559813.13</v>
      </c>
      <c r="MF278" s="2">
        <v>8420512.9800000004</v>
      </c>
      <c r="MG278" s="2">
        <v>606136.79</v>
      </c>
      <c r="MH278" s="2">
        <v>663132.81999999995</v>
      </c>
      <c r="MI278" s="2">
        <v>427557.18</v>
      </c>
      <c r="MJ278" s="2">
        <v>381027.52</v>
      </c>
      <c r="MK278" s="2">
        <v>907644.16</v>
      </c>
      <c r="ML278" s="2">
        <v>1374613.92</v>
      </c>
      <c r="MM278" s="2">
        <v>364357.99</v>
      </c>
      <c r="MN278" s="2">
        <v>571918.21</v>
      </c>
      <c r="MO278" s="2">
        <v>1265439.49</v>
      </c>
      <c r="MP278" s="2">
        <v>573539.56000000006</v>
      </c>
      <c r="MQ278" s="2">
        <v>1100570.46</v>
      </c>
      <c r="MR278" s="2">
        <v>2737734.11</v>
      </c>
      <c r="MS278" s="2">
        <v>667837.86</v>
      </c>
      <c r="MT278" s="2">
        <v>672678.73</v>
      </c>
      <c r="MU278" s="2">
        <v>1382998.3399999999</v>
      </c>
      <c r="MV278" s="2">
        <v>604370.06999999995</v>
      </c>
      <c r="MW278" s="2">
        <v>986099.12</v>
      </c>
      <c r="MX278" s="2">
        <v>2836311.03</v>
      </c>
      <c r="MY278" s="2">
        <v>1177118.67</v>
      </c>
      <c r="MZ278" s="2">
        <v>93520</v>
      </c>
      <c r="NA278" s="2">
        <v>431067.66</v>
      </c>
      <c r="NB278" s="2">
        <v>244991.4</v>
      </c>
      <c r="NC278" s="2">
        <v>11895818.26</v>
      </c>
      <c r="ND278" s="2">
        <v>1571091.29</v>
      </c>
      <c r="NE278" s="2">
        <v>542328.39</v>
      </c>
      <c r="NF278" s="2">
        <v>4490543.5199999996</v>
      </c>
      <c r="NG278" s="2">
        <v>766966.28</v>
      </c>
      <c r="NH278" s="2">
        <v>832528.59</v>
      </c>
      <c r="NI278" s="2">
        <v>1178169.01</v>
      </c>
      <c r="NJ278" s="2">
        <v>1151291.19</v>
      </c>
      <c r="NK278" s="2">
        <v>129428.71</v>
      </c>
      <c r="NL278" s="2">
        <v>722859.75</v>
      </c>
      <c r="NM278" s="2">
        <v>599063.42000000004</v>
      </c>
      <c r="NN278" s="2">
        <v>658275.19999999995</v>
      </c>
      <c r="NO278" s="2">
        <v>2103757.64</v>
      </c>
      <c r="NP278" s="2">
        <v>2637619.08</v>
      </c>
      <c r="NQ278" s="2">
        <v>936076.46</v>
      </c>
      <c r="NR278" s="2">
        <v>389817.58</v>
      </c>
      <c r="NS278" s="2">
        <v>558193.31999999995</v>
      </c>
      <c r="NT278" s="2">
        <v>355918.5</v>
      </c>
      <c r="NU278" s="2">
        <v>282770.59000000003</v>
      </c>
      <c r="NV278" s="2">
        <v>6122237.4199999999</v>
      </c>
      <c r="NW278" s="2">
        <v>1021567.31</v>
      </c>
      <c r="NX278" s="2">
        <v>218141.5</v>
      </c>
      <c r="NY278" s="2">
        <v>1666441.8</v>
      </c>
      <c r="NZ278" s="2">
        <v>417868.91</v>
      </c>
      <c r="OA278" s="2">
        <v>382721.35</v>
      </c>
      <c r="OB278" s="2">
        <v>254433.95</v>
      </c>
      <c r="OC278" s="2">
        <v>8661107.7300000004</v>
      </c>
      <c r="OD278" s="2">
        <v>1411236.69</v>
      </c>
      <c r="OE278" s="2">
        <v>2187130.41</v>
      </c>
      <c r="OF278" s="2">
        <v>1100200</v>
      </c>
      <c r="OG278" s="2">
        <v>1173649.72</v>
      </c>
      <c r="OH278" s="2">
        <v>1932234.8</v>
      </c>
      <c r="OI278" s="2">
        <v>1301769.8299999998</v>
      </c>
      <c r="OJ278" s="2">
        <v>752963.47</v>
      </c>
      <c r="OK278" s="2">
        <v>372090.15</v>
      </c>
      <c r="OL278" s="2">
        <v>15162473.279999999</v>
      </c>
      <c r="OM278" s="2">
        <v>1990166.55</v>
      </c>
      <c r="ON278" s="2">
        <v>5260108.8600000003</v>
      </c>
      <c r="OO278" s="2">
        <v>516857.64</v>
      </c>
      <c r="OP278" s="2">
        <v>3699095.85</v>
      </c>
      <c r="OQ278" s="2">
        <v>464029.84</v>
      </c>
      <c r="OR278" s="2">
        <v>7858774.4500000002</v>
      </c>
      <c r="OS278" s="2">
        <v>1948864.39</v>
      </c>
      <c r="OT278" s="2">
        <v>644249.14</v>
      </c>
      <c r="OU278" s="2">
        <v>2521655.33</v>
      </c>
      <c r="OV278" s="2">
        <v>1596941.91</v>
      </c>
      <c r="OW278" s="2">
        <v>5029613.34</v>
      </c>
      <c r="OX278" s="2">
        <v>1100345.8799999999</v>
      </c>
      <c r="OY278" s="2">
        <v>1872492.82</v>
      </c>
      <c r="OZ278" s="2">
        <v>876319.04</v>
      </c>
      <c r="PA278" s="2">
        <v>33026608.440000001</v>
      </c>
      <c r="PB278" s="2">
        <v>1052670</v>
      </c>
      <c r="PC278" s="2">
        <v>2183030.73</v>
      </c>
      <c r="PD278" s="2">
        <v>1136965.32</v>
      </c>
      <c r="PE278" s="2">
        <v>752829.14</v>
      </c>
      <c r="PF278" s="2">
        <v>5342229.3</v>
      </c>
      <c r="PG278" s="2">
        <v>1775739.46</v>
      </c>
      <c r="PH278" s="2">
        <v>1628461.22</v>
      </c>
      <c r="PI278" s="2">
        <v>896069.98</v>
      </c>
      <c r="PJ278" s="2">
        <v>1571303.51</v>
      </c>
      <c r="PK278" s="2">
        <v>2301014.54</v>
      </c>
      <c r="PL278" s="2">
        <v>1511018.03</v>
      </c>
      <c r="PM278" s="2">
        <v>892630.58</v>
      </c>
      <c r="PN278" s="2">
        <v>8629322.4600000009</v>
      </c>
      <c r="PO278" s="2">
        <v>446741.15</v>
      </c>
      <c r="PP278" s="2">
        <v>2045110.91</v>
      </c>
      <c r="PQ278" s="2">
        <v>697062.85</v>
      </c>
      <c r="PR278" s="2">
        <v>635736.34</v>
      </c>
      <c r="PS278" s="2">
        <v>24421130.109999999</v>
      </c>
      <c r="PT278" s="2">
        <v>4735253.75</v>
      </c>
      <c r="PU278" s="2">
        <v>308202.03000000003</v>
      </c>
      <c r="PV278" s="2">
        <v>4497436.95</v>
      </c>
      <c r="PW278" s="2">
        <v>4292728.3099999996</v>
      </c>
      <c r="PX278" s="2">
        <v>814877.43</v>
      </c>
      <c r="PY278" s="2">
        <v>2403691.42</v>
      </c>
      <c r="PZ278" s="2">
        <v>1468226.63</v>
      </c>
      <c r="QA278" s="2">
        <v>2707611.58</v>
      </c>
      <c r="QB278" s="2">
        <v>988452.09</v>
      </c>
      <c r="QC278" s="2">
        <v>1818916.98</v>
      </c>
      <c r="QD278" s="2">
        <v>658804.77</v>
      </c>
      <c r="QE278" s="2">
        <v>802871.22</v>
      </c>
      <c r="QF278" s="2">
        <v>1440933.04</v>
      </c>
      <c r="QG278" s="2">
        <v>915151.77</v>
      </c>
      <c r="QH278" s="2">
        <v>1443015.1</v>
      </c>
      <c r="QI278" s="2">
        <v>1309390.92</v>
      </c>
      <c r="QJ278" s="2">
        <v>837270.17</v>
      </c>
      <c r="QK278" s="2">
        <v>698042.63</v>
      </c>
      <c r="QL278" s="2">
        <v>1424629.48</v>
      </c>
      <c r="QM278" s="2">
        <v>1907636.88</v>
      </c>
      <c r="QN278" s="2">
        <v>429384.01</v>
      </c>
      <c r="QO278" s="2">
        <v>226011.19</v>
      </c>
      <c r="QP278" s="2">
        <v>696010.2</v>
      </c>
      <c r="QQ278" s="2">
        <v>483415.66</v>
      </c>
      <c r="QR278" s="2">
        <v>793179.32</v>
      </c>
      <c r="QS278" s="2">
        <v>9596994.5500000007</v>
      </c>
      <c r="QT278" s="2">
        <v>994349.63</v>
      </c>
      <c r="QU278" s="2">
        <v>3898977.95</v>
      </c>
      <c r="QV278" s="2">
        <v>2371992.88</v>
      </c>
      <c r="QW278" s="2">
        <v>2069053.08</v>
      </c>
      <c r="QX278" s="2">
        <v>2241769.94</v>
      </c>
      <c r="QY278" s="2">
        <v>2400638.42</v>
      </c>
      <c r="QZ278" s="2">
        <v>1701787.42</v>
      </c>
      <c r="RA278" s="2">
        <v>13282088.529999999</v>
      </c>
      <c r="RB278" s="2">
        <v>1574247.45</v>
      </c>
      <c r="RC278" s="2">
        <v>1531279.3600000001</v>
      </c>
      <c r="RD278" s="2">
        <v>519125.14</v>
      </c>
      <c r="RE278" s="2">
        <v>937621.56</v>
      </c>
      <c r="RF278" s="2">
        <v>15325526.48</v>
      </c>
      <c r="RG278" s="2">
        <v>3106341.44</v>
      </c>
      <c r="RH278" s="2">
        <v>2923136.99</v>
      </c>
      <c r="RI278" s="2">
        <v>2496818.9500000002</v>
      </c>
      <c r="RJ278" s="2">
        <v>1931330.96</v>
      </c>
      <c r="RK278" s="2">
        <v>2269777.88</v>
      </c>
      <c r="RL278" s="2">
        <v>3066106.94</v>
      </c>
      <c r="RM278" s="2">
        <v>1421411.94</v>
      </c>
      <c r="RN278" s="2">
        <v>1180679.71</v>
      </c>
      <c r="RO278" s="2">
        <v>3273801.22</v>
      </c>
      <c r="RP278" s="2">
        <v>2948319.38</v>
      </c>
      <c r="RQ278" s="2">
        <v>1269909.6100000001</v>
      </c>
      <c r="RR278" s="2">
        <v>1195539.26</v>
      </c>
      <c r="RS278" s="2">
        <v>4089804.45</v>
      </c>
      <c r="RT278" s="2">
        <v>811834.27</v>
      </c>
      <c r="RU278" s="2">
        <v>1596494.08</v>
      </c>
      <c r="RV278" s="2">
        <v>1469116.89</v>
      </c>
      <c r="RW278" s="2">
        <v>313061.87</v>
      </c>
      <c r="RX278" s="2">
        <v>55245.4</v>
      </c>
      <c r="RY278" s="2">
        <v>2557469.87</v>
      </c>
      <c r="RZ278" s="2">
        <v>5780976.8099999996</v>
      </c>
      <c r="SA278" s="2">
        <v>1010855.85</v>
      </c>
      <c r="SB278" s="2">
        <v>1061033.28</v>
      </c>
      <c r="SC278" s="2">
        <v>1548701.56</v>
      </c>
      <c r="SD278" s="2">
        <v>338280.82</v>
      </c>
      <c r="SE278" s="2">
        <v>2061872.86</v>
      </c>
      <c r="SF278" s="2">
        <v>1278097.51</v>
      </c>
      <c r="SG278" s="2">
        <v>2406039.63</v>
      </c>
      <c r="SH278" s="2">
        <v>1742013.63</v>
      </c>
      <c r="SI278" s="2">
        <v>1515366.98</v>
      </c>
      <c r="SJ278" s="2">
        <v>3365807.73</v>
      </c>
      <c r="SK278" s="2">
        <v>1081088.58</v>
      </c>
      <c r="SL278" s="2">
        <v>3937230.28</v>
      </c>
      <c r="SM278" s="2">
        <v>216416</v>
      </c>
      <c r="SN278" s="2">
        <v>792290.15</v>
      </c>
      <c r="SO278" s="2">
        <v>1463098.02</v>
      </c>
      <c r="SP278" s="2">
        <v>1276286.77</v>
      </c>
      <c r="SQ278" s="2">
        <v>1715781.72</v>
      </c>
      <c r="SR278" s="2">
        <v>530177.5</v>
      </c>
      <c r="SS278" s="2">
        <v>89361</v>
      </c>
      <c r="ST278" s="2">
        <v>5187697.32</v>
      </c>
      <c r="SU278" s="2">
        <v>1008372.1</v>
      </c>
      <c r="SV278" s="2">
        <v>188027.32</v>
      </c>
      <c r="SW278" s="2">
        <v>904961.45</v>
      </c>
      <c r="SX278" s="2">
        <v>156300.85</v>
      </c>
      <c r="SY278" s="2">
        <v>497782.88</v>
      </c>
      <c r="SZ278" s="2">
        <v>33525</v>
      </c>
      <c r="TA278" s="2">
        <v>1891281.51</v>
      </c>
      <c r="TB278" s="2">
        <v>395710</v>
      </c>
      <c r="TC278" s="2">
        <v>352770</v>
      </c>
      <c r="TD278" s="2">
        <v>473689.64</v>
      </c>
      <c r="TE278" s="2">
        <v>1218124.58</v>
      </c>
      <c r="TF278" s="2">
        <v>1176534.6599999999</v>
      </c>
      <c r="TG278" s="2">
        <v>806634.69</v>
      </c>
      <c r="TH278" s="2">
        <v>5675577.8099999996</v>
      </c>
      <c r="TI278" s="2">
        <v>3326185.09</v>
      </c>
      <c r="TJ278" s="2">
        <v>858662.5</v>
      </c>
      <c r="TK278" s="2">
        <v>4434021.72</v>
      </c>
      <c r="TL278" s="2">
        <v>2041394.02</v>
      </c>
      <c r="TM278" s="2">
        <v>2277189.88</v>
      </c>
      <c r="TN278" s="2">
        <v>2172894.15</v>
      </c>
      <c r="TO278" s="2">
        <v>15414825.34</v>
      </c>
      <c r="TP278" s="2">
        <v>1699149.61</v>
      </c>
      <c r="TQ278" s="2">
        <v>6214232.6500000004</v>
      </c>
      <c r="TR278" s="2">
        <v>1577001.51</v>
      </c>
      <c r="TS278" s="2">
        <v>2999235.11</v>
      </c>
      <c r="TT278" s="2">
        <v>1745701.61</v>
      </c>
      <c r="TU278" s="2">
        <v>2271972.84</v>
      </c>
      <c r="TV278" s="2">
        <v>3260500.66</v>
      </c>
      <c r="TW278" s="2">
        <v>3135286.82</v>
      </c>
      <c r="TX278" s="2">
        <v>5237854.5199999996</v>
      </c>
      <c r="TY278" s="2">
        <v>1799293.52</v>
      </c>
      <c r="TZ278" s="2">
        <v>3914950.47</v>
      </c>
      <c r="UA278" s="2">
        <v>1841236.58</v>
      </c>
      <c r="UB278" s="2">
        <v>969762.37</v>
      </c>
      <c r="UC278" s="2">
        <v>1949476.88</v>
      </c>
      <c r="UD278" s="2">
        <v>1238548.6200000001</v>
      </c>
      <c r="UE278" s="2">
        <v>1599862.2</v>
      </c>
      <c r="UF278" s="2">
        <v>240010</v>
      </c>
      <c r="UG278" s="2">
        <v>849158.71</v>
      </c>
      <c r="UH278" s="2">
        <v>1175132.25</v>
      </c>
      <c r="UI278" s="2">
        <v>5057457.42</v>
      </c>
      <c r="UJ278" s="2">
        <v>1387003.18</v>
      </c>
      <c r="UK278" s="2">
        <v>1616502.84</v>
      </c>
      <c r="UL278" s="2">
        <v>939251.66</v>
      </c>
      <c r="UM278" s="2">
        <v>1643658</v>
      </c>
      <c r="UN278" s="2">
        <v>624555.5</v>
      </c>
      <c r="UO278" s="2">
        <v>14299309.109999999</v>
      </c>
      <c r="UP278" s="2">
        <v>1895183.06</v>
      </c>
      <c r="UQ278" s="2">
        <v>1511113.96</v>
      </c>
      <c r="UR278" s="2">
        <v>3802650.93</v>
      </c>
      <c r="US278" s="2">
        <v>2063446.73</v>
      </c>
      <c r="UT278" s="2">
        <v>1532265.24</v>
      </c>
      <c r="UU278" s="2">
        <v>3832101.09</v>
      </c>
      <c r="UV278" s="2">
        <v>1518625.23</v>
      </c>
      <c r="UW278" s="2">
        <v>718258</v>
      </c>
      <c r="UX278" s="2">
        <v>1687306.31</v>
      </c>
      <c r="UY278" s="2">
        <v>4119701.05</v>
      </c>
      <c r="UZ278" s="2">
        <v>1709507.84</v>
      </c>
      <c r="VA278" s="2">
        <v>2124481.56</v>
      </c>
      <c r="VB278" s="2">
        <v>672226.77</v>
      </c>
      <c r="VC278" s="2">
        <v>1345113.89</v>
      </c>
      <c r="VD278" s="2">
        <v>489663.13</v>
      </c>
      <c r="VE278" s="2">
        <v>1097987.3500000001</v>
      </c>
      <c r="VF278" s="2">
        <v>215151.14</v>
      </c>
      <c r="VG278" s="2">
        <v>4574164.5599999996</v>
      </c>
      <c r="VH278" s="2">
        <v>334584.98</v>
      </c>
      <c r="VI278" s="2">
        <v>695887.16</v>
      </c>
      <c r="VJ278" s="2">
        <v>164590.35999999999</v>
      </c>
      <c r="VK278" s="2">
        <v>5561200</v>
      </c>
      <c r="VL278" s="2">
        <v>2351869.59</v>
      </c>
      <c r="VM278" s="2">
        <v>1289817.23</v>
      </c>
      <c r="VN278" s="2">
        <v>1141567.7</v>
      </c>
      <c r="VO278" s="2">
        <v>1615281.72</v>
      </c>
      <c r="VP278" s="2">
        <v>8024459.54</v>
      </c>
      <c r="VQ278" s="2">
        <v>1854471.84</v>
      </c>
      <c r="VR278" s="2">
        <v>1351439.47</v>
      </c>
      <c r="VS278" s="2">
        <v>460910.09</v>
      </c>
      <c r="VT278" s="2">
        <v>5375738.6799999997</v>
      </c>
      <c r="VU278" s="2">
        <v>310639.96000000002</v>
      </c>
      <c r="VV278" s="2">
        <v>862561.06</v>
      </c>
      <c r="VW278" s="2">
        <v>1377736.31</v>
      </c>
      <c r="VX278" s="2">
        <v>1656630.74</v>
      </c>
      <c r="VY278" s="2">
        <v>851050.88</v>
      </c>
      <c r="VZ278" s="2">
        <v>707133.77</v>
      </c>
      <c r="WA278" s="2">
        <v>2262369.81</v>
      </c>
      <c r="WB278" s="2">
        <v>1088808.99</v>
      </c>
      <c r="WC278" s="2">
        <v>705257.5</v>
      </c>
      <c r="WD278" s="2">
        <v>651687.04</v>
      </c>
      <c r="WE278" s="2">
        <v>1570772.85</v>
      </c>
      <c r="WF278" s="2">
        <v>895810.07</v>
      </c>
      <c r="WG278" s="2">
        <v>3185273.41</v>
      </c>
      <c r="WH278" s="2">
        <v>678823.57</v>
      </c>
      <c r="WI278" s="2">
        <v>2922868.1</v>
      </c>
      <c r="WJ278" s="2">
        <v>1352972.38</v>
      </c>
      <c r="WK278" s="2">
        <v>2243526.85</v>
      </c>
      <c r="WL278" s="2">
        <v>1984362.12</v>
      </c>
      <c r="WM278" s="2">
        <v>5429901.7599999998</v>
      </c>
      <c r="WN278" s="2">
        <v>3374947.51</v>
      </c>
      <c r="WO278" s="2">
        <v>1566411.04</v>
      </c>
      <c r="WP278" s="2">
        <v>4622556.05</v>
      </c>
      <c r="WQ278" s="2">
        <v>1739592.4</v>
      </c>
      <c r="WR278" s="2">
        <v>692345.17</v>
      </c>
      <c r="WS278" s="2">
        <v>1743587.71</v>
      </c>
      <c r="WT278" s="2">
        <v>3351148.52</v>
      </c>
      <c r="WU278" s="2">
        <v>3906761.01</v>
      </c>
      <c r="WV278" s="2">
        <v>700892.97</v>
      </c>
      <c r="WW278" s="2">
        <v>283910.67</v>
      </c>
      <c r="WX278" s="2">
        <v>2112682.9300000002</v>
      </c>
      <c r="WY278" s="2">
        <v>850101.5</v>
      </c>
      <c r="WZ278" s="2">
        <v>1213104.67</v>
      </c>
      <c r="XA278" s="2">
        <v>1020158.38</v>
      </c>
      <c r="XB278" s="2">
        <v>5548707.3099999996</v>
      </c>
      <c r="XC278" s="2">
        <v>575550.62</v>
      </c>
      <c r="XD278" s="2">
        <v>874154.53</v>
      </c>
      <c r="XE278" s="2">
        <v>1252800.56</v>
      </c>
      <c r="XF278" s="2">
        <v>377218.73</v>
      </c>
      <c r="XG278" s="2">
        <v>13886384.84</v>
      </c>
      <c r="XH278" s="2">
        <v>1997374.13</v>
      </c>
      <c r="XI278" s="2">
        <v>103704.42</v>
      </c>
      <c r="XJ278" s="2">
        <v>3580712.07</v>
      </c>
      <c r="XK278" s="2">
        <v>1183689.5900000001</v>
      </c>
      <c r="XL278" s="2">
        <v>939735.72</v>
      </c>
      <c r="XM278" s="2">
        <v>2518123.4700000002</v>
      </c>
      <c r="XN278" s="2">
        <v>1247598.0900000001</v>
      </c>
      <c r="XO278" s="2">
        <v>1259706.6200000001</v>
      </c>
      <c r="XP278" s="2">
        <v>1803369.84</v>
      </c>
      <c r="XQ278" s="2">
        <v>1348269</v>
      </c>
      <c r="XR278" s="2">
        <v>667825.75</v>
      </c>
      <c r="XS278" s="2">
        <v>1154783.1100000001</v>
      </c>
      <c r="XT278" s="2">
        <v>465970.53</v>
      </c>
      <c r="XU278" s="2">
        <v>466966.59</v>
      </c>
      <c r="XV278" s="2">
        <v>411497.67</v>
      </c>
      <c r="XW278" s="2">
        <v>497416.88</v>
      </c>
      <c r="XX278" s="2">
        <v>682441.33</v>
      </c>
      <c r="XY278" s="2">
        <v>1206452.1100000001</v>
      </c>
      <c r="XZ278" s="2">
        <v>788611.25</v>
      </c>
      <c r="YA278" s="2">
        <v>329780.96000000002</v>
      </c>
      <c r="YB278" s="2">
        <v>419779.5</v>
      </c>
      <c r="YC278" s="2">
        <v>828316.39</v>
      </c>
      <c r="YD278" s="2">
        <v>29964947.309999999</v>
      </c>
      <c r="YE278" s="2">
        <v>866817.91</v>
      </c>
      <c r="YF278" s="2">
        <v>3180795.92</v>
      </c>
      <c r="YG278" s="2">
        <v>1381764.18</v>
      </c>
      <c r="YH278" s="2">
        <v>10889625.439999999</v>
      </c>
      <c r="YI278" s="2">
        <v>1536033.87</v>
      </c>
      <c r="YJ278" s="2">
        <v>4485837.46</v>
      </c>
      <c r="YK278" s="2">
        <v>1158506.56</v>
      </c>
      <c r="YL278" s="2">
        <v>3132149.82</v>
      </c>
      <c r="YM278" s="2">
        <v>2052093.52</v>
      </c>
      <c r="YN278" s="2">
        <v>2301383.64</v>
      </c>
      <c r="YO278" s="2">
        <v>2400816.0299999998</v>
      </c>
      <c r="YP278" s="2">
        <v>1005998.25</v>
      </c>
      <c r="YQ278" s="2">
        <v>1471299.93</v>
      </c>
      <c r="YR278" s="2">
        <v>856713.28</v>
      </c>
      <c r="YS278" s="2">
        <v>1607639.37</v>
      </c>
      <c r="YT278" s="2">
        <v>2126957.58</v>
      </c>
      <c r="YU278" s="2">
        <v>4336149.0599999996</v>
      </c>
      <c r="YV278" s="2">
        <v>801581.95</v>
      </c>
      <c r="YW278" s="2">
        <v>1577735.67</v>
      </c>
      <c r="YX278" s="2">
        <v>1700657.5</v>
      </c>
      <c r="YY278" s="2">
        <v>1957293.27</v>
      </c>
      <c r="YZ278" s="2">
        <v>1210114.75</v>
      </c>
      <c r="ZA278" s="2">
        <v>1784276.86</v>
      </c>
      <c r="ZB278" s="2">
        <v>1384071.39</v>
      </c>
      <c r="ZC278" s="2">
        <v>202497.5</v>
      </c>
      <c r="ZD278" s="2">
        <v>1126048.6499999999</v>
      </c>
      <c r="ZE278" s="2">
        <v>409325</v>
      </c>
      <c r="ZF278" s="2">
        <v>966315.2</v>
      </c>
      <c r="ZG278" s="2">
        <v>966004.39</v>
      </c>
      <c r="ZH278" s="2">
        <v>677102.82</v>
      </c>
      <c r="ZI278" s="2">
        <v>414665.5</v>
      </c>
      <c r="ZJ278" s="2">
        <v>2468919.9300000002</v>
      </c>
      <c r="ZK278" s="2">
        <v>8293234.7999999998</v>
      </c>
      <c r="ZL278" s="2">
        <v>1661244.23</v>
      </c>
      <c r="ZM278" s="2">
        <v>5938250.0599999996</v>
      </c>
      <c r="ZN278" s="2">
        <v>1602234.28</v>
      </c>
      <c r="ZO278" s="2">
        <v>2432571.9700000002</v>
      </c>
      <c r="ZP278" s="2">
        <v>375332.81</v>
      </c>
      <c r="ZQ278" s="2">
        <v>722716.07</v>
      </c>
      <c r="ZR278" s="2">
        <v>4194749.0199999996</v>
      </c>
      <c r="ZS278" s="2">
        <v>2819347.82</v>
      </c>
      <c r="ZT278" s="2">
        <v>2387198.83</v>
      </c>
      <c r="ZU278" s="2">
        <v>259800.13</v>
      </c>
      <c r="ZV278" s="2">
        <v>1152118.7</v>
      </c>
      <c r="ZW278" s="2">
        <v>2033311.61</v>
      </c>
      <c r="ZX278" s="2">
        <v>911642.67</v>
      </c>
      <c r="ZY278" s="2">
        <v>2900109.19</v>
      </c>
      <c r="ZZ278" s="2">
        <v>936557.92</v>
      </c>
      <c r="AAA278" s="2">
        <v>2239428.04</v>
      </c>
      <c r="AAB278" s="2">
        <v>1041439.78</v>
      </c>
      <c r="AAC278" s="2">
        <v>350650</v>
      </c>
      <c r="AAD278" s="2">
        <v>327527.5</v>
      </c>
      <c r="AAE278" s="2">
        <v>1699890.81</v>
      </c>
      <c r="AAF278" s="2">
        <v>1274640.29</v>
      </c>
      <c r="AAG278" s="2">
        <v>6592691.5599999996</v>
      </c>
      <c r="AAH278" s="2">
        <v>668595.42000000004</v>
      </c>
      <c r="AAI278" s="2">
        <v>1754891.96</v>
      </c>
      <c r="AAJ278" s="2">
        <v>1145636.8799999999</v>
      </c>
      <c r="AAK278" s="2">
        <v>1049524.67</v>
      </c>
      <c r="AAL278" s="2">
        <v>1649818.27</v>
      </c>
      <c r="AAM278" s="2">
        <v>1077766.02</v>
      </c>
      <c r="AAN278" s="2">
        <v>6638416.8799999999</v>
      </c>
      <c r="AAO278" s="2">
        <v>1424390.47</v>
      </c>
      <c r="AAP278" s="2">
        <v>1171640.6299999999</v>
      </c>
      <c r="AAQ278" s="2">
        <v>1385402.21</v>
      </c>
      <c r="AAR278" s="2">
        <v>4168918.39</v>
      </c>
      <c r="AAS278" s="2">
        <v>1440464.84</v>
      </c>
      <c r="AAT278" s="2">
        <v>2603275.66</v>
      </c>
      <c r="AAU278" s="2">
        <v>2035870.51</v>
      </c>
      <c r="AAV278" s="2">
        <v>2408160.7799999998</v>
      </c>
      <c r="AAW278" s="2">
        <v>745483.01</v>
      </c>
      <c r="AAX278" s="2">
        <v>2919646.91</v>
      </c>
      <c r="AAY278" s="2">
        <v>5602995.0800000001</v>
      </c>
      <c r="AAZ278" s="2">
        <v>2126234.73</v>
      </c>
      <c r="ABA278" s="2">
        <v>1100889.75</v>
      </c>
      <c r="ABB278" s="2">
        <v>1111495.83</v>
      </c>
      <c r="ABC278" s="2">
        <v>1287345.28</v>
      </c>
      <c r="ABD278" s="2">
        <v>523040.93</v>
      </c>
      <c r="ABE278" s="2">
        <v>1455007.54</v>
      </c>
      <c r="ABF278" s="2">
        <v>959507.78</v>
      </c>
      <c r="ABG278" s="2">
        <v>3350753.66</v>
      </c>
      <c r="ABH278" s="2">
        <v>4050514.24</v>
      </c>
      <c r="ABI278" s="2">
        <v>918305.92</v>
      </c>
      <c r="ABJ278" s="2">
        <v>1338325.82</v>
      </c>
      <c r="ABK278" s="2">
        <v>720416.99</v>
      </c>
      <c r="ABL278" s="2">
        <v>801946.96</v>
      </c>
      <c r="ABM278" s="2">
        <v>769306</v>
      </c>
      <c r="ABN278" s="2">
        <v>3026878.11</v>
      </c>
      <c r="ABO278" s="2">
        <v>689065</v>
      </c>
      <c r="ABP278" s="2">
        <v>377363.5</v>
      </c>
      <c r="ABQ278" s="2">
        <v>1727734.5</v>
      </c>
      <c r="ABR278" s="2">
        <v>1165887.8799999999</v>
      </c>
      <c r="ABS278" s="2">
        <v>488521</v>
      </c>
      <c r="ABT278" s="2">
        <v>1513311.49</v>
      </c>
      <c r="ABU278" s="2">
        <v>1356668.57</v>
      </c>
      <c r="ABV278" s="2">
        <v>10622.5</v>
      </c>
      <c r="ABW278" s="2">
        <v>3001183.73</v>
      </c>
      <c r="ABX278" s="2">
        <v>551158.46</v>
      </c>
      <c r="ABY278" s="2">
        <v>2185284.52</v>
      </c>
      <c r="ABZ278" s="2">
        <v>1347945.98</v>
      </c>
      <c r="ACA278" s="2">
        <v>337592.5</v>
      </c>
      <c r="ACB278" s="2">
        <v>357617.5</v>
      </c>
      <c r="ACC278" s="2">
        <v>974833.52</v>
      </c>
      <c r="ACD278" s="2">
        <v>1745199.11</v>
      </c>
      <c r="ACE278" s="2">
        <v>1436062.28</v>
      </c>
      <c r="ACF278" s="2">
        <v>2075372.25</v>
      </c>
      <c r="ACG278" s="2">
        <v>169115</v>
      </c>
      <c r="ACH278" s="2">
        <v>1567979.95</v>
      </c>
      <c r="ACI278" s="2">
        <v>353590.5</v>
      </c>
      <c r="ACJ278" s="2">
        <v>548557</v>
      </c>
      <c r="ACK278" s="2">
        <v>1917045.05</v>
      </c>
      <c r="ACL278" s="2">
        <v>416437.59</v>
      </c>
      <c r="ACM278" s="2">
        <v>326348.08</v>
      </c>
      <c r="ACN278" s="2">
        <v>2144674.4300000002</v>
      </c>
      <c r="ACO278" s="2">
        <v>7187997.3600000003</v>
      </c>
      <c r="ACP278" s="2">
        <v>3581097.55</v>
      </c>
      <c r="ACQ278" s="2">
        <v>603131.1</v>
      </c>
      <c r="ACR278" s="2">
        <v>1067412.72</v>
      </c>
      <c r="ACS278" s="2">
        <v>1453203.41</v>
      </c>
      <c r="ACT278" s="2">
        <v>3271933</v>
      </c>
      <c r="ACU278" s="2">
        <v>3825774.83</v>
      </c>
      <c r="ACV278" s="2">
        <v>1144408.55</v>
      </c>
      <c r="ACW278" s="2">
        <v>1462957.5</v>
      </c>
      <c r="ACX278" s="2">
        <v>434725</v>
      </c>
      <c r="ACY278" s="2">
        <v>258465.55</v>
      </c>
      <c r="ACZ278" s="2">
        <v>1829439.3</v>
      </c>
      <c r="ADA278" s="2">
        <v>318256</v>
      </c>
      <c r="ADB278" s="2">
        <v>390423.5</v>
      </c>
      <c r="ADC278" s="2">
        <v>681003.45</v>
      </c>
      <c r="ADD278" s="2">
        <v>650238.5</v>
      </c>
      <c r="ADE278" s="2">
        <v>7857424.0700000003</v>
      </c>
      <c r="ADF278" s="2">
        <v>2426649.2400000002</v>
      </c>
      <c r="ADG278" s="2">
        <v>239150.94</v>
      </c>
      <c r="ADH278" s="2">
        <v>386293.69</v>
      </c>
      <c r="ADI278" s="2">
        <v>158704.91</v>
      </c>
      <c r="ADJ278" s="2">
        <v>219350.5</v>
      </c>
      <c r="ADK278" s="2">
        <v>278091.14</v>
      </c>
      <c r="ADL278" s="2">
        <v>387789</v>
      </c>
      <c r="ADM278" s="2">
        <v>396168</v>
      </c>
      <c r="ADN278" s="2">
        <v>5870454.7599999998</v>
      </c>
      <c r="ADO278" s="2">
        <v>738472.45</v>
      </c>
      <c r="ADP278" s="2">
        <v>11007922.800000001</v>
      </c>
      <c r="ADQ278" s="2">
        <v>12960244.58</v>
      </c>
      <c r="ADR278" s="2">
        <v>246735</v>
      </c>
      <c r="ADS278" s="2">
        <v>830122.43</v>
      </c>
      <c r="ADT278" s="2">
        <v>721341.26</v>
      </c>
      <c r="ADU278" s="2">
        <v>696019.75</v>
      </c>
      <c r="ADV278" s="2">
        <v>9291627.9900000002</v>
      </c>
      <c r="ADW278" s="2">
        <v>5467658.2199999997</v>
      </c>
      <c r="ADX278" s="2">
        <v>2116442.94</v>
      </c>
      <c r="ADY278" s="2">
        <v>1717173</v>
      </c>
      <c r="ADZ278" s="2">
        <v>394989.49</v>
      </c>
      <c r="AEA278" s="2">
        <v>1567689.43</v>
      </c>
      <c r="AEB278" s="2">
        <v>1952994</v>
      </c>
      <c r="AEC278" s="2">
        <v>1489400.65</v>
      </c>
      <c r="AED278" s="2">
        <v>3989657.2</v>
      </c>
      <c r="AEE278" s="2">
        <v>806547.36</v>
      </c>
      <c r="AEF278" s="2">
        <v>2543942.6800000002</v>
      </c>
      <c r="AEG278" s="2">
        <v>2786620.28</v>
      </c>
      <c r="AEH278" s="2">
        <v>510531.93</v>
      </c>
      <c r="AEI278" s="2">
        <v>2164259.5</v>
      </c>
      <c r="AEJ278" s="2">
        <v>1397037.24</v>
      </c>
      <c r="AEK278" s="2">
        <v>1224493.8999999999</v>
      </c>
      <c r="AEL278" s="2">
        <v>788027.86</v>
      </c>
      <c r="AEM278" s="2">
        <v>2254616.62</v>
      </c>
      <c r="AEN278" s="2">
        <v>928875.67</v>
      </c>
      <c r="AEO278" s="2">
        <v>1129098.95</v>
      </c>
      <c r="AEP278" s="2">
        <v>5876405.0300000003</v>
      </c>
      <c r="AEQ278" s="2">
        <v>1489176.12</v>
      </c>
      <c r="AER278" s="2">
        <v>1385712.86</v>
      </c>
      <c r="AES278" s="2">
        <v>2002351.11</v>
      </c>
      <c r="AET278" s="2">
        <v>1861146.47</v>
      </c>
      <c r="AEU278" s="2">
        <v>3961489.58</v>
      </c>
      <c r="AEV278" s="2">
        <v>679872.49</v>
      </c>
      <c r="AEW278" s="2">
        <v>1962868.46</v>
      </c>
      <c r="AEX278" s="2">
        <v>1424367.99</v>
      </c>
      <c r="AEY278" s="2">
        <v>378613.35</v>
      </c>
      <c r="AEZ278" s="2">
        <v>2622815.8199999998</v>
      </c>
      <c r="AFA278" s="2">
        <v>4896620.99</v>
      </c>
      <c r="AFB278" s="2">
        <v>4472084.82</v>
      </c>
      <c r="AFC278" s="2">
        <v>3112632.15</v>
      </c>
      <c r="AFD278" s="2">
        <v>1687793.21</v>
      </c>
      <c r="AFE278" s="2">
        <v>1982802.7</v>
      </c>
      <c r="AFF278" s="2">
        <v>18424.5</v>
      </c>
      <c r="AFG278" s="2">
        <v>868141.61</v>
      </c>
      <c r="AFH278" s="2">
        <v>683254.81</v>
      </c>
      <c r="AFI278" s="2">
        <v>1687734.14</v>
      </c>
      <c r="AFJ278" s="2">
        <v>911234.26</v>
      </c>
      <c r="AFK278" s="2">
        <v>1194387.3400000001</v>
      </c>
      <c r="AFL278" s="2">
        <v>789020.08</v>
      </c>
      <c r="AFM278" s="2">
        <v>4642362.33</v>
      </c>
      <c r="AFN278" s="2">
        <v>1619327.93</v>
      </c>
      <c r="AFO278" s="2">
        <v>1812345.8</v>
      </c>
      <c r="AFP278" s="2">
        <v>1128586.19</v>
      </c>
      <c r="AFQ278" s="2">
        <v>954394.23</v>
      </c>
      <c r="AFR278" s="2">
        <v>748376.26</v>
      </c>
      <c r="AFS278" s="2">
        <v>899556.51</v>
      </c>
      <c r="AFT278" s="2">
        <v>847305.53</v>
      </c>
      <c r="AFU278" s="2">
        <v>1295763.23</v>
      </c>
      <c r="AFV278" s="2">
        <v>626380.66</v>
      </c>
      <c r="AFW278" s="2">
        <v>2979942.73</v>
      </c>
      <c r="AFX278" s="2">
        <v>807061.89</v>
      </c>
      <c r="AFY278" s="2">
        <v>5838249.1200000001</v>
      </c>
      <c r="AFZ278" s="2">
        <v>514644.67</v>
      </c>
      <c r="AGA278" s="2">
        <v>714204.36</v>
      </c>
      <c r="AGB278" s="2">
        <v>320794.23</v>
      </c>
      <c r="AGC278" s="2">
        <v>2188508.92</v>
      </c>
      <c r="AGD278" s="2">
        <v>633479.42000000004</v>
      </c>
      <c r="AGE278" s="2">
        <v>376208.94</v>
      </c>
      <c r="AGF278" s="2">
        <v>3784.35</v>
      </c>
      <c r="AGG278" s="2">
        <v>311447.49</v>
      </c>
      <c r="AGH278" s="2">
        <v>1896728.73</v>
      </c>
      <c r="AGI278" s="2">
        <v>345090.85</v>
      </c>
      <c r="AGJ278" s="2">
        <v>4721559.37</v>
      </c>
      <c r="AGK278" s="2">
        <v>720211.72</v>
      </c>
      <c r="AGL278" s="2">
        <v>2798823.08</v>
      </c>
      <c r="AGM278" s="2">
        <v>586514.27</v>
      </c>
      <c r="AGN278" s="2">
        <v>7226004.1399999997</v>
      </c>
      <c r="AGO278" s="2">
        <v>8214498.0300000003</v>
      </c>
      <c r="AGP278" s="2">
        <v>1672993.25</v>
      </c>
      <c r="AGQ278" s="2">
        <v>706485.06</v>
      </c>
      <c r="AGR278" s="2">
        <v>9146742.6799999997</v>
      </c>
      <c r="AGS278" s="2">
        <v>15721970.4</v>
      </c>
      <c r="AGT278" s="2">
        <v>1687890.63</v>
      </c>
      <c r="AGU278" s="2">
        <v>1083563</v>
      </c>
      <c r="AGV278" s="2">
        <v>2009719.52</v>
      </c>
      <c r="AGW278" s="2">
        <v>3298909.67</v>
      </c>
      <c r="AGX278" s="2">
        <v>2017100.8</v>
      </c>
      <c r="AGY278" s="2">
        <v>1295343.1599999999</v>
      </c>
      <c r="AGZ278" s="2">
        <v>298697.5</v>
      </c>
      <c r="AHA278" s="2">
        <v>1077014.6499999999</v>
      </c>
      <c r="AHB278" s="2">
        <v>1696620.77</v>
      </c>
      <c r="AHC278" s="2">
        <v>328670.5</v>
      </c>
      <c r="AHD278" s="2">
        <v>831507.9</v>
      </c>
      <c r="AHE278" s="2">
        <v>743486.89</v>
      </c>
      <c r="AHF278" s="2">
        <v>947191.7</v>
      </c>
      <c r="AHG278" s="2">
        <v>1118416.3999999999</v>
      </c>
      <c r="AHH278" s="2">
        <v>2053601.47</v>
      </c>
      <c r="AHI278" s="2">
        <v>3769688.92</v>
      </c>
      <c r="AHJ278" s="2">
        <v>776039.54</v>
      </c>
      <c r="AHK278" s="2">
        <v>331683.32</v>
      </c>
      <c r="AHL278" s="2">
        <v>530420.89</v>
      </c>
      <c r="AHM278" s="2">
        <v>3480096.26</v>
      </c>
      <c r="AHN278" s="2">
        <v>1381829.96</v>
      </c>
      <c r="AHO278" s="2">
        <v>861226.44</v>
      </c>
      <c r="AHP278" s="2">
        <v>1864733589.9200006</v>
      </c>
    </row>
    <row r="279" spans="1:900">
      <c r="A279" s="1" t="s">
        <v>2731</v>
      </c>
      <c r="B279" s="1" t="s">
        <v>2422</v>
      </c>
      <c r="C279" s="1" t="s">
        <v>2423</v>
      </c>
      <c r="D279" s="2">
        <v>-185569891.05000001</v>
      </c>
      <c r="E279" s="2">
        <v>-8320156.75</v>
      </c>
      <c r="F279" s="2">
        <v>-21750999.719999999</v>
      </c>
      <c r="G279" s="2">
        <v>0</v>
      </c>
      <c r="H279" s="2">
        <v>-7039574.9299999997</v>
      </c>
      <c r="I279" s="2">
        <v>-1298945.17</v>
      </c>
      <c r="J279" s="2">
        <v>-209234.52</v>
      </c>
      <c r="K279" s="2"/>
      <c r="L279" s="2">
        <v>-22229610.359999999</v>
      </c>
      <c r="M279" s="2"/>
      <c r="N279" s="2"/>
      <c r="O279" s="2">
        <v>251</v>
      </c>
      <c r="P279" s="2"/>
      <c r="Q279" s="2"/>
      <c r="R279" s="2"/>
      <c r="S279" s="2"/>
      <c r="T279" s="2">
        <v>-24108391.850000001</v>
      </c>
      <c r="U279" s="2"/>
      <c r="V279" s="2">
        <v>-25097730.109999999</v>
      </c>
      <c r="W279" s="2">
        <v>-18748923.850000001</v>
      </c>
      <c r="X279" s="2"/>
      <c r="Y279" s="2"/>
      <c r="Z279" s="2"/>
      <c r="AA279" s="2"/>
      <c r="AB279" s="2">
        <v>0</v>
      </c>
      <c r="AC279" s="2">
        <v>-46338541.530000001</v>
      </c>
      <c r="AD279" s="2"/>
      <c r="AE279" s="2">
        <v>-3054380.95</v>
      </c>
      <c r="AF279" s="2">
        <v>-22573573.010000002</v>
      </c>
      <c r="AG279" s="2">
        <v>0</v>
      </c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>
        <v>-23993756.539999999</v>
      </c>
      <c r="AU279" s="2">
        <v>0</v>
      </c>
      <c r="AV279" s="2">
        <v>-3514.5</v>
      </c>
      <c r="AW279" s="2">
        <v>-2424089.25</v>
      </c>
      <c r="AX279" s="2"/>
      <c r="AY279" s="2"/>
      <c r="AZ279" s="2">
        <v>0</v>
      </c>
      <c r="BA279" s="2">
        <v>0</v>
      </c>
      <c r="BB279" s="2">
        <v>0</v>
      </c>
      <c r="BC279" s="2">
        <v>-1308640.1000000001</v>
      </c>
      <c r="BD279" s="2"/>
      <c r="BE279" s="2"/>
      <c r="BF279" s="2">
        <v>-1918038.19</v>
      </c>
      <c r="BG279" s="2"/>
      <c r="BH279" s="2">
        <v>-95110</v>
      </c>
      <c r="BI279" s="2">
        <v>-65367795.43</v>
      </c>
      <c r="BJ279" s="2">
        <v>-32546930.440000001</v>
      </c>
      <c r="BK279" s="2">
        <v>-696735.54</v>
      </c>
      <c r="BL279" s="2">
        <v>-2006288.05</v>
      </c>
      <c r="BM279" s="2">
        <v>-5707270.3899999997</v>
      </c>
      <c r="BN279" s="2"/>
      <c r="BO279" s="2"/>
      <c r="BP279" s="2">
        <v>-1092079.9099999999</v>
      </c>
      <c r="BQ279" s="2">
        <v>-1732645.49</v>
      </c>
      <c r="BR279" s="2">
        <v>-22385528.440000001</v>
      </c>
      <c r="BS279" s="2"/>
      <c r="BT279" s="2"/>
      <c r="BU279" s="2"/>
      <c r="BV279" s="2"/>
      <c r="BW279" s="2"/>
      <c r="BX279" s="2"/>
      <c r="BY279" s="2"/>
      <c r="BZ279" s="2">
        <v>-29246571.41</v>
      </c>
      <c r="CA279" s="2"/>
      <c r="CB279" s="2"/>
      <c r="CC279" s="2">
        <v>-3182994.5</v>
      </c>
      <c r="CD279" s="2"/>
      <c r="CE279" s="2"/>
      <c r="CF279" s="2"/>
      <c r="CG279" s="2">
        <v>-94544174.980000004</v>
      </c>
      <c r="CH279" s="2"/>
      <c r="CI279" s="2">
        <v>-3582784.94</v>
      </c>
      <c r="CJ279" s="2"/>
      <c r="CK279" s="2"/>
      <c r="CL279" s="2">
        <v>-3421751.48</v>
      </c>
      <c r="CM279" s="2"/>
      <c r="CN279" s="2">
        <v>-3437265.69</v>
      </c>
      <c r="CO279" s="2"/>
      <c r="CP279" s="2"/>
      <c r="CQ279" s="2"/>
      <c r="CR279" s="2"/>
      <c r="CS279" s="2"/>
      <c r="CT279" s="2">
        <v>-30700741.239999998</v>
      </c>
      <c r="CU279" s="2"/>
      <c r="CV279" s="2"/>
      <c r="CW279" s="2">
        <v>-3221901.63</v>
      </c>
      <c r="CX279" s="2"/>
      <c r="CY279" s="2"/>
      <c r="CZ279" s="2"/>
      <c r="DA279" s="2"/>
      <c r="DB279" s="2">
        <v>-39027877.75</v>
      </c>
      <c r="DC279" s="2">
        <v>-28484986.16</v>
      </c>
      <c r="DD279" s="2"/>
      <c r="DE279" s="2">
        <v>-356797.5</v>
      </c>
      <c r="DF279" s="2"/>
      <c r="DG279" s="2"/>
      <c r="DH279" s="2"/>
      <c r="DI279" s="2"/>
      <c r="DJ279" s="2"/>
      <c r="DK279" s="2">
        <v>-159616542.56</v>
      </c>
      <c r="DL279" s="2"/>
      <c r="DM279" s="2">
        <v>0</v>
      </c>
      <c r="DN279" s="2">
        <v>-29166.2</v>
      </c>
      <c r="DO279" s="2"/>
      <c r="DP279" s="2">
        <v>163294.76999999999</v>
      </c>
      <c r="DQ279" s="2">
        <v>0</v>
      </c>
      <c r="DR279" s="2">
        <v>-617881</v>
      </c>
      <c r="DS279" s="2"/>
      <c r="DT279" s="2">
        <v>-31837957.780000001</v>
      </c>
      <c r="DU279" s="2"/>
      <c r="DV279" s="2">
        <v>-26655769.789999999</v>
      </c>
      <c r="DW279" s="2">
        <v>-18336852.469999999</v>
      </c>
      <c r="DX279" s="2"/>
      <c r="DY279" s="2">
        <v>4333183.67</v>
      </c>
      <c r="DZ279" s="2"/>
      <c r="EA279" s="2"/>
      <c r="EB279" s="2"/>
      <c r="EC279" s="2"/>
      <c r="ED279" s="2"/>
      <c r="EE279" s="2">
        <v>-7799610.1200000001</v>
      </c>
      <c r="EF279" s="2">
        <v>-11457748.640000001</v>
      </c>
      <c r="EG279" s="2"/>
      <c r="EH279" s="2"/>
      <c r="EI279" s="2"/>
      <c r="EJ279" s="2">
        <v>-13308294.98</v>
      </c>
      <c r="EK279" s="2"/>
      <c r="EL279" s="2">
        <v>0</v>
      </c>
      <c r="EM279" s="2"/>
      <c r="EN279" s="2">
        <v>-35654101.759999998</v>
      </c>
      <c r="EO279" s="2">
        <v>0</v>
      </c>
      <c r="EP279" s="2"/>
      <c r="EQ279" s="2">
        <v>0</v>
      </c>
      <c r="ER279" s="2"/>
      <c r="ES279" s="2"/>
      <c r="ET279" s="2"/>
      <c r="EU279" s="2"/>
      <c r="EV279" s="2">
        <v>-106948.58</v>
      </c>
      <c r="EW279" s="2">
        <v>-12206402.5</v>
      </c>
      <c r="EX279" s="2"/>
      <c r="EY279" s="2"/>
      <c r="EZ279" s="2"/>
      <c r="FA279" s="2">
        <v>-2625389.94</v>
      </c>
      <c r="FB279" s="2"/>
      <c r="FC279" s="2"/>
      <c r="FD279" s="2">
        <v>-1089396.26</v>
      </c>
      <c r="FE279" s="2"/>
      <c r="FF279" s="2"/>
      <c r="FG279" s="2">
        <v>0</v>
      </c>
      <c r="FH279" s="2"/>
      <c r="FI279" s="2">
        <v>-12336398.710000001</v>
      </c>
      <c r="FJ279" s="2"/>
      <c r="FK279" s="2">
        <v>0</v>
      </c>
      <c r="FL279" s="2"/>
      <c r="FM279" s="2"/>
      <c r="FN279" s="2"/>
      <c r="FO279" s="2"/>
      <c r="FP279" s="2"/>
      <c r="FQ279" s="2">
        <v>-130862147.28</v>
      </c>
      <c r="FR279" s="2"/>
      <c r="FS279" s="2"/>
      <c r="FT279" s="2">
        <v>-3669287.42</v>
      </c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>
        <v>-22553144.100000001</v>
      </c>
      <c r="GF279" s="2"/>
      <c r="GG279" s="2">
        <v>0</v>
      </c>
      <c r="GH279" s="2"/>
      <c r="GI279" s="2"/>
      <c r="GJ279" s="2">
        <v>-362</v>
      </c>
      <c r="GK279" s="2"/>
      <c r="GL279" s="2">
        <v>-977436</v>
      </c>
      <c r="GM279" s="2">
        <v>-80</v>
      </c>
      <c r="GN279" s="2"/>
      <c r="GO279" s="2"/>
      <c r="GP279" s="2"/>
      <c r="GQ279" s="2"/>
      <c r="GR279" s="2"/>
      <c r="GS279" s="2"/>
      <c r="GT279" s="2"/>
      <c r="GU279" s="2"/>
      <c r="GV279" s="2">
        <v>0</v>
      </c>
      <c r="GW279" s="2"/>
      <c r="GX279" s="2">
        <v>-627538.38</v>
      </c>
      <c r="GY279" s="2">
        <v>-5891430.9199999999</v>
      </c>
      <c r="GZ279" s="2"/>
      <c r="HA279" s="2">
        <v>-15124.5</v>
      </c>
      <c r="HB279" s="2"/>
      <c r="HC279" s="2">
        <v>-82029973.219999999</v>
      </c>
      <c r="HD279" s="2">
        <v>-800408.75</v>
      </c>
      <c r="HE279" s="2"/>
      <c r="HF279" s="2">
        <v>0</v>
      </c>
      <c r="HG279" s="2"/>
      <c r="HH279" s="2">
        <v>-2381730.65</v>
      </c>
      <c r="HI279" s="2"/>
      <c r="HJ279" s="2">
        <v>-49347983.020000003</v>
      </c>
      <c r="HK279" s="2"/>
      <c r="HL279" s="2"/>
      <c r="HM279" s="2"/>
      <c r="HN279" s="2"/>
      <c r="HO279" s="2"/>
      <c r="HP279" s="2">
        <v>-202626</v>
      </c>
      <c r="HQ279" s="2"/>
      <c r="HR279" s="2">
        <v>-49925792.780000001</v>
      </c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>
        <v>-42169211.32</v>
      </c>
      <c r="II279" s="2"/>
      <c r="IJ279" s="2"/>
      <c r="IK279" s="2"/>
      <c r="IL279" s="2"/>
      <c r="IM279" s="2">
        <v>-9690365.3300000001</v>
      </c>
      <c r="IN279" s="2"/>
      <c r="IO279" s="2"/>
      <c r="IP279" s="2"/>
      <c r="IQ279" s="2">
        <v>-1742660</v>
      </c>
      <c r="IR279" s="2">
        <v>-7767785.5899999999</v>
      </c>
      <c r="IS279" s="2">
        <v>-37698390.329999998</v>
      </c>
      <c r="IT279" s="2"/>
      <c r="IU279" s="2">
        <v>7273987.2599999998</v>
      </c>
      <c r="IV279" s="2"/>
      <c r="IW279" s="2">
        <v>0</v>
      </c>
      <c r="IX279" s="2"/>
      <c r="IY279" s="2"/>
      <c r="IZ279" s="2"/>
      <c r="JA279" s="2"/>
      <c r="JB279" s="2"/>
      <c r="JC279" s="2">
        <v>0</v>
      </c>
      <c r="JD279" s="2"/>
      <c r="JE279" s="2"/>
      <c r="JF279" s="2">
        <v>-134354.63</v>
      </c>
      <c r="JG279" s="2"/>
      <c r="JH279" s="2">
        <v>-19861755.010000002</v>
      </c>
      <c r="JI279" s="2"/>
      <c r="JJ279" s="2">
        <v>0</v>
      </c>
      <c r="JK279" s="2">
        <v>-6107819.6500000004</v>
      </c>
      <c r="JL279" s="2"/>
      <c r="JM279" s="2"/>
      <c r="JN279" s="2"/>
      <c r="JO279" s="2"/>
      <c r="JP279" s="2"/>
      <c r="JQ279" s="2"/>
      <c r="JR279" s="2">
        <v>-39375263.840000004</v>
      </c>
      <c r="JS279" s="2">
        <v>-43400083</v>
      </c>
      <c r="JT279" s="2"/>
      <c r="JU279" s="2"/>
      <c r="JV279" s="2"/>
      <c r="JW279" s="2"/>
      <c r="JX279" s="2">
        <v>2344070.1</v>
      </c>
      <c r="JY279" s="2">
        <v>-5379757.9299999997</v>
      </c>
      <c r="JZ279" s="2"/>
      <c r="KA279" s="2"/>
      <c r="KB279" s="2">
        <v>-6027381.46</v>
      </c>
      <c r="KC279" s="2"/>
      <c r="KD279" s="2"/>
      <c r="KE279" s="2">
        <v>-417723.65</v>
      </c>
      <c r="KF279" s="2"/>
      <c r="KG279" s="2">
        <v>-137883033.12</v>
      </c>
      <c r="KH279" s="2">
        <v>-8579623.5899999999</v>
      </c>
      <c r="KI279" s="2">
        <v>-30617845.699999999</v>
      </c>
      <c r="KJ279" s="2"/>
      <c r="KK279" s="2">
        <v>-10127201.380000001</v>
      </c>
      <c r="KL279" s="2"/>
      <c r="KM279" s="2">
        <v>-43257223.390000001</v>
      </c>
      <c r="KN279" s="2">
        <v>0</v>
      </c>
      <c r="KO279" s="2"/>
      <c r="KP279" s="2">
        <v>-13557889.199999999</v>
      </c>
      <c r="KQ279" s="2"/>
      <c r="KR279" s="2">
        <v>-11376910.58</v>
      </c>
      <c r="KS279" s="2">
        <v>-23695004.210000001</v>
      </c>
      <c r="KT279" s="2">
        <v>-1597</v>
      </c>
      <c r="KU279" s="2">
        <v>-2093553.89</v>
      </c>
      <c r="KV279" s="2">
        <v>-103990590.11</v>
      </c>
      <c r="KW279" s="2"/>
      <c r="KX279" s="2"/>
      <c r="KY279" s="2"/>
      <c r="KZ279" s="2"/>
      <c r="LA279" s="2"/>
      <c r="LB279" s="2">
        <v>0</v>
      </c>
      <c r="LC279" s="2"/>
      <c r="LD279" s="2"/>
      <c r="LE279" s="2"/>
      <c r="LF279" s="2"/>
      <c r="LG279" s="2">
        <v>-12043193.08</v>
      </c>
      <c r="LH279" s="2">
        <v>-31340186.550000001</v>
      </c>
      <c r="LI279" s="2">
        <v>-12973160.65</v>
      </c>
      <c r="LJ279" s="2">
        <v>1841885.08</v>
      </c>
      <c r="LK279" s="2"/>
      <c r="LL279" s="2">
        <v>-2726012.73</v>
      </c>
      <c r="LM279" s="2"/>
      <c r="LN279" s="2"/>
      <c r="LO279" s="2">
        <v>-1635748.41</v>
      </c>
      <c r="LP279" s="2"/>
      <c r="LQ279" s="2">
        <v>-20126997.199999999</v>
      </c>
      <c r="LR279" s="2"/>
      <c r="LS279" s="2">
        <v>-2475571.4900000002</v>
      </c>
      <c r="LT279" s="2">
        <v>-180130363.69</v>
      </c>
      <c r="LU279" s="2">
        <v>-73139231.069999993</v>
      </c>
      <c r="LV279" s="2">
        <v>-33853869.450000003</v>
      </c>
      <c r="LW279" s="2">
        <v>-8209266.7400000002</v>
      </c>
      <c r="LX279" s="2"/>
      <c r="LY279" s="2"/>
      <c r="LZ279" s="2"/>
      <c r="MA279" s="2">
        <v>-4009333.41</v>
      </c>
      <c r="MB279" s="2"/>
      <c r="MC279" s="2"/>
      <c r="MD279" s="2">
        <v>-23448932.710000001</v>
      </c>
      <c r="ME279" s="2"/>
      <c r="MF279" s="2">
        <v>-19067732.43</v>
      </c>
      <c r="MG279" s="2"/>
      <c r="MH279" s="2"/>
      <c r="MI279" s="2"/>
      <c r="MJ279" s="2"/>
      <c r="MK279" s="2"/>
      <c r="ML279" s="2">
        <v>-24015</v>
      </c>
      <c r="MM279" s="2"/>
      <c r="MN279" s="2"/>
      <c r="MO279" s="2"/>
      <c r="MP279" s="2">
        <v>-569113.46</v>
      </c>
      <c r="MQ279" s="2"/>
      <c r="MR279" s="2">
        <v>-9065718.9000000004</v>
      </c>
      <c r="MS279" s="2">
        <v>593713.75</v>
      </c>
      <c r="MT279" s="2">
        <v>0</v>
      </c>
      <c r="MU279" s="2"/>
      <c r="MV279" s="2">
        <v>0</v>
      </c>
      <c r="MW279" s="2"/>
      <c r="MX279" s="2">
        <v>0</v>
      </c>
      <c r="MY279" s="2"/>
      <c r="MZ279" s="2">
        <v>2280827.73</v>
      </c>
      <c r="NA279" s="2"/>
      <c r="NB279" s="2">
        <v>-1663204</v>
      </c>
      <c r="NC279" s="2">
        <v>-66997568.850000001</v>
      </c>
      <c r="ND279" s="2"/>
      <c r="NE279" s="2">
        <v>-285</v>
      </c>
      <c r="NF279" s="2">
        <v>-1433311.27</v>
      </c>
      <c r="NG279" s="2">
        <v>0</v>
      </c>
      <c r="NH279" s="2">
        <v>-4503216.5599999996</v>
      </c>
      <c r="NI279" s="2">
        <v>-41784785.770000003</v>
      </c>
      <c r="NJ279" s="2">
        <v>-9857538.0800000001</v>
      </c>
      <c r="NK279" s="2"/>
      <c r="NL279" s="2">
        <v>-100</v>
      </c>
      <c r="NM279" s="2">
        <v>-2298</v>
      </c>
      <c r="NN279" s="2"/>
      <c r="NO279" s="2">
        <v>-15243647.039999999</v>
      </c>
      <c r="NP279" s="2">
        <v>-1887748</v>
      </c>
      <c r="NQ279" s="2">
        <v>0</v>
      </c>
      <c r="NR279" s="2"/>
      <c r="NS279" s="2"/>
      <c r="NT279" s="2"/>
      <c r="NU279" s="2"/>
      <c r="NV279" s="2">
        <v>-35575297.850000001</v>
      </c>
      <c r="NW279" s="2">
        <v>-99661080.310000002</v>
      </c>
      <c r="NX279" s="2"/>
      <c r="NY279" s="2"/>
      <c r="NZ279" s="2">
        <v>-389265.2</v>
      </c>
      <c r="OA279" s="2"/>
      <c r="OB279" s="2">
        <v>-1218779</v>
      </c>
      <c r="OC279" s="2">
        <v>-150765179.74000001</v>
      </c>
      <c r="OD279" s="2"/>
      <c r="OE279" s="2"/>
      <c r="OF279" s="2">
        <v>-48541138.520000003</v>
      </c>
      <c r="OG279" s="2"/>
      <c r="OH279" s="2"/>
      <c r="OI279" s="2">
        <v>-16135133.970000001</v>
      </c>
      <c r="OJ279" s="2"/>
      <c r="OK279" s="2"/>
      <c r="OL279" s="2">
        <v>-152460108.88</v>
      </c>
      <c r="OM279" s="2"/>
      <c r="ON279" s="2">
        <v>-3454191.05</v>
      </c>
      <c r="OO279" s="2"/>
      <c r="OP279" s="2"/>
      <c r="OQ279" s="2"/>
      <c r="OR279" s="2">
        <v>-18553826.579999998</v>
      </c>
      <c r="OS279" s="2">
        <v>-387883.71</v>
      </c>
      <c r="OT279" s="2">
        <v>106591</v>
      </c>
      <c r="OU279" s="2">
        <v>-12493.1</v>
      </c>
      <c r="OV279" s="2">
        <v>-14991740.470000001</v>
      </c>
      <c r="OW279" s="2">
        <v>-6823953.3200000003</v>
      </c>
      <c r="OX279" s="2"/>
      <c r="OY279" s="2"/>
      <c r="OZ279" s="2">
        <v>-18812.72</v>
      </c>
      <c r="PA279" s="2">
        <v>-43085274.82</v>
      </c>
      <c r="PB279" s="2">
        <v>450822.28</v>
      </c>
      <c r="PC279" s="2">
        <v>-6701221.0499999998</v>
      </c>
      <c r="PD279" s="2"/>
      <c r="PE279" s="2">
        <v>-316114.46999999997</v>
      </c>
      <c r="PF279" s="2"/>
      <c r="PG279" s="2"/>
      <c r="PH279" s="2">
        <v>0</v>
      </c>
      <c r="PI279" s="2"/>
      <c r="PJ279" s="2"/>
      <c r="PK279" s="2"/>
      <c r="PL279" s="2">
        <v>-4215990.87</v>
      </c>
      <c r="PM279" s="2"/>
      <c r="PN279" s="2">
        <v>-9407522.4700000007</v>
      </c>
      <c r="PO279" s="2">
        <v>0</v>
      </c>
      <c r="PP279" s="2"/>
      <c r="PQ279" s="2"/>
      <c r="PR279" s="2"/>
      <c r="PS279" s="2">
        <v>-5591346.1600000001</v>
      </c>
      <c r="PT279" s="2">
        <v>-82995831.959999993</v>
      </c>
      <c r="PU279" s="2"/>
      <c r="PV279" s="2">
        <v>-3657842.95</v>
      </c>
      <c r="PW279" s="2">
        <v>-70397918.849999994</v>
      </c>
      <c r="PX279" s="2"/>
      <c r="PY279" s="2">
        <v>-3730907</v>
      </c>
      <c r="PZ279" s="2"/>
      <c r="QA279" s="2"/>
      <c r="QB279" s="2"/>
      <c r="QC279" s="2">
        <v>-4787337</v>
      </c>
      <c r="QD279" s="2">
        <v>0</v>
      </c>
      <c r="QE279" s="2"/>
      <c r="QF279" s="2"/>
      <c r="QG279" s="2"/>
      <c r="QH279" s="2"/>
      <c r="QI279" s="2">
        <v>-4237945.4400000004</v>
      </c>
      <c r="QJ279" s="2"/>
      <c r="QK279" s="2"/>
      <c r="QL279" s="2"/>
      <c r="QM279" s="2"/>
      <c r="QN279" s="2"/>
      <c r="QO279" s="2"/>
      <c r="QP279" s="2"/>
      <c r="QQ279" s="2"/>
      <c r="QR279" s="2"/>
      <c r="QS279" s="2">
        <v>-39655379.590000004</v>
      </c>
      <c r="QT279" s="2">
        <v>-197015.79</v>
      </c>
      <c r="QU279" s="2"/>
      <c r="QV279" s="2"/>
      <c r="QW279" s="2"/>
      <c r="QX279" s="2"/>
      <c r="QY279" s="2"/>
      <c r="QZ279" s="2"/>
      <c r="RA279" s="2"/>
      <c r="RB279" s="2"/>
      <c r="RC279" s="2">
        <v>0</v>
      </c>
      <c r="RD279" s="2"/>
      <c r="RE279" s="2">
        <v>-106244.8</v>
      </c>
      <c r="RF279" s="2">
        <v>-42868453.590000004</v>
      </c>
      <c r="RG279" s="2">
        <v>-16867759.539999999</v>
      </c>
      <c r="RH279" s="2"/>
      <c r="RI279" s="2"/>
      <c r="RJ279" s="2">
        <v>-3375558.57</v>
      </c>
      <c r="RK279" s="2"/>
      <c r="RL279" s="2">
        <v>-4723129.6900000004</v>
      </c>
      <c r="RM279" s="2"/>
      <c r="RN279" s="2"/>
      <c r="RO279" s="2">
        <v>-24964596.34</v>
      </c>
      <c r="RP279" s="2">
        <v>-24975923.350000001</v>
      </c>
      <c r="RQ279" s="2">
        <v>-8076</v>
      </c>
      <c r="RR279" s="2">
        <v>-3861289.27</v>
      </c>
      <c r="RS279" s="2"/>
      <c r="RT279" s="2">
        <v>0</v>
      </c>
      <c r="RU279" s="2">
        <v>0</v>
      </c>
      <c r="RV279" s="2"/>
      <c r="RW279" s="2">
        <v>0</v>
      </c>
      <c r="RX279" s="2"/>
      <c r="RY279" s="2"/>
      <c r="RZ279" s="2"/>
      <c r="SA279" s="2"/>
      <c r="SB279" s="2"/>
      <c r="SC279" s="2"/>
      <c r="SD279" s="2"/>
      <c r="SE279" s="2"/>
      <c r="SF279" s="2"/>
      <c r="SG279" s="2">
        <v>-7454856.2000000002</v>
      </c>
      <c r="SH279" s="2"/>
      <c r="SI279" s="2">
        <v>0</v>
      </c>
      <c r="SJ279" s="2"/>
      <c r="SK279" s="2"/>
      <c r="SL279" s="2">
        <v>-10567938.960000001</v>
      </c>
      <c r="SM279" s="2"/>
      <c r="SN279" s="2"/>
      <c r="SO279" s="2">
        <v>-15523189.369999999</v>
      </c>
      <c r="SP279" s="2"/>
      <c r="SQ279" s="2"/>
      <c r="SR279" s="2"/>
      <c r="SS279" s="2"/>
      <c r="ST279" s="2">
        <v>-57799571.479999997</v>
      </c>
      <c r="SU279" s="2"/>
      <c r="SV279" s="2"/>
      <c r="SW279" s="2"/>
      <c r="SX279" s="2"/>
      <c r="SY279" s="2"/>
      <c r="SZ279" s="2">
        <v>-120629.04</v>
      </c>
      <c r="TA279" s="2"/>
      <c r="TB279" s="2"/>
      <c r="TC279" s="2"/>
      <c r="TD279" s="2"/>
      <c r="TE279" s="2"/>
      <c r="TF279" s="2"/>
      <c r="TG279" s="2"/>
      <c r="TH279" s="2">
        <v>-67430326.290000007</v>
      </c>
      <c r="TI279" s="2"/>
      <c r="TJ279" s="2"/>
      <c r="TK279" s="2">
        <v>-947123.88</v>
      </c>
      <c r="TL279" s="2"/>
      <c r="TM279" s="2"/>
      <c r="TN279" s="2"/>
      <c r="TO279" s="2">
        <v>-18180482.989999998</v>
      </c>
      <c r="TP279" s="2"/>
      <c r="TQ279" s="2">
        <v>-8781499.4000000004</v>
      </c>
      <c r="TR279" s="2"/>
      <c r="TS279" s="2"/>
      <c r="TT279" s="2"/>
      <c r="TU279" s="2"/>
      <c r="TV279" s="2"/>
      <c r="TW279" s="2"/>
      <c r="TX279" s="2">
        <v>-30646562.329999998</v>
      </c>
      <c r="TY279" s="2"/>
      <c r="TZ279" s="2">
        <v>-43933536.090000004</v>
      </c>
      <c r="UA279" s="2"/>
      <c r="UB279" s="2"/>
      <c r="UC279" s="2"/>
      <c r="UD279" s="2"/>
      <c r="UE279" s="2"/>
      <c r="UF279" s="2"/>
      <c r="UG279" s="2"/>
      <c r="UH279" s="2"/>
      <c r="UI279" s="2">
        <v>-23556508.120000001</v>
      </c>
      <c r="UJ279" s="2"/>
      <c r="UK279" s="2"/>
      <c r="UL279" s="2"/>
      <c r="UM279" s="2"/>
      <c r="UN279" s="2"/>
      <c r="UO279" s="2">
        <v>-93365082.799999997</v>
      </c>
      <c r="UP279" s="2"/>
      <c r="UQ279" s="2"/>
      <c r="UR279" s="2">
        <v>-34223810.090000004</v>
      </c>
      <c r="US279" s="2"/>
      <c r="UT279" s="2"/>
      <c r="UU279" s="2"/>
      <c r="UV279" s="2"/>
      <c r="UW279" s="2"/>
      <c r="UX279" s="2"/>
      <c r="UY279" s="2"/>
      <c r="UZ279" s="2"/>
      <c r="VA279" s="2"/>
      <c r="VB279" s="2"/>
      <c r="VC279" s="2"/>
      <c r="VD279" s="2">
        <v>0</v>
      </c>
      <c r="VE279" s="2"/>
      <c r="VF279" s="2"/>
      <c r="VG279" s="2"/>
      <c r="VH279" s="2"/>
      <c r="VI279" s="2"/>
      <c r="VJ279" s="2"/>
      <c r="VK279" s="2">
        <v>-63063878.960000001</v>
      </c>
      <c r="VL279" s="2">
        <v>-1726710.72</v>
      </c>
      <c r="VM279" s="2"/>
      <c r="VN279" s="2">
        <v>-10314179.93</v>
      </c>
      <c r="VO279" s="2">
        <v>-16511899.380000001</v>
      </c>
      <c r="VP279" s="2"/>
      <c r="VQ279" s="2">
        <v>-3504419.56</v>
      </c>
      <c r="VR279" s="2"/>
      <c r="VS279" s="2"/>
      <c r="VT279" s="2">
        <v>-9678964.4000000004</v>
      </c>
      <c r="VU279" s="2"/>
      <c r="VV279" s="2"/>
      <c r="VW279" s="2"/>
      <c r="VX279" s="2">
        <v>-4191331.34</v>
      </c>
      <c r="VY279" s="2"/>
      <c r="VZ279" s="2"/>
      <c r="WA279" s="2">
        <v>-10146313.130000001</v>
      </c>
      <c r="WB279" s="2"/>
      <c r="WC279" s="2">
        <v>43185</v>
      </c>
      <c r="WD279" s="2">
        <v>-10408665.619999999</v>
      </c>
      <c r="WE279" s="2"/>
      <c r="WF279" s="2">
        <v>-7847417.6600000001</v>
      </c>
      <c r="WG279" s="2">
        <v>-21455293.300000001</v>
      </c>
      <c r="WH279" s="2"/>
      <c r="WI279" s="2"/>
      <c r="WJ279" s="2"/>
      <c r="WK279" s="2">
        <v>-23750100.100000001</v>
      </c>
      <c r="WL279" s="2">
        <v>0</v>
      </c>
      <c r="WM279" s="2">
        <v>-15586360.99</v>
      </c>
      <c r="WN279" s="2">
        <v>-18324973.789999999</v>
      </c>
      <c r="WO279" s="2">
        <v>0</v>
      </c>
      <c r="WP279" s="2"/>
      <c r="WQ279" s="2">
        <v>-17851377.120000001</v>
      </c>
      <c r="WR279" s="2"/>
      <c r="WS279" s="2"/>
      <c r="WT279" s="2">
        <v>-14251993.08</v>
      </c>
      <c r="WU279" s="2"/>
      <c r="WV279" s="2"/>
      <c r="WW279" s="2"/>
      <c r="WX279" s="2"/>
      <c r="WY279" s="2">
        <v>-6339500.6399999997</v>
      </c>
      <c r="WZ279" s="2"/>
      <c r="XA279" s="2"/>
      <c r="XB279" s="2"/>
      <c r="XC279" s="2"/>
      <c r="XD279" s="2"/>
      <c r="XE279" s="2"/>
      <c r="XF279" s="2"/>
      <c r="XG279" s="2">
        <v>-17552967.27</v>
      </c>
      <c r="XH279" s="2"/>
      <c r="XI279" s="2"/>
      <c r="XJ279" s="2"/>
      <c r="XK279" s="2"/>
      <c r="XL279" s="2"/>
      <c r="XM279" s="2"/>
      <c r="XN279" s="2"/>
      <c r="XO279" s="2"/>
      <c r="XP279" s="2"/>
      <c r="XQ279" s="2"/>
      <c r="XR279" s="2"/>
      <c r="XS279" s="2"/>
      <c r="XT279" s="2"/>
      <c r="XU279" s="2"/>
      <c r="XV279" s="2"/>
      <c r="XW279" s="2">
        <v>0</v>
      </c>
      <c r="XX279" s="2"/>
      <c r="XY279" s="2"/>
      <c r="XZ279" s="2"/>
      <c r="YA279" s="2"/>
      <c r="YB279" s="2"/>
      <c r="YC279" s="2"/>
      <c r="YD279" s="2">
        <v>-57447263.289999999</v>
      </c>
      <c r="YE279" s="2"/>
      <c r="YF279" s="2">
        <v>-9460867.0099999998</v>
      </c>
      <c r="YG279" s="2"/>
      <c r="YH279" s="2">
        <v>-33178260.850000001</v>
      </c>
      <c r="YI279" s="2"/>
      <c r="YJ279" s="2">
        <v>-1647</v>
      </c>
      <c r="YK279" s="2">
        <v>-1289.5</v>
      </c>
      <c r="YL279" s="2"/>
      <c r="YM279" s="2">
        <v>-1500</v>
      </c>
      <c r="YN279" s="2"/>
      <c r="YO279" s="2"/>
      <c r="YP279" s="2"/>
      <c r="YQ279" s="2"/>
      <c r="YR279" s="2"/>
      <c r="YS279" s="2"/>
      <c r="YT279" s="2"/>
      <c r="YU279" s="2">
        <v>-7260806.0899999999</v>
      </c>
      <c r="YV279" s="2"/>
      <c r="YW279" s="2">
        <v>74088</v>
      </c>
      <c r="YX279" s="2"/>
      <c r="YY279" s="2"/>
      <c r="YZ279" s="2">
        <v>-32318.45</v>
      </c>
      <c r="ZA279" s="2"/>
      <c r="ZB279" s="2">
        <v>-54696662.780000001</v>
      </c>
      <c r="ZC279" s="2"/>
      <c r="ZD279" s="2"/>
      <c r="ZE279" s="2"/>
      <c r="ZF279" s="2">
        <v>0</v>
      </c>
      <c r="ZG279" s="2">
        <v>-9612651.9700000007</v>
      </c>
      <c r="ZH279" s="2"/>
      <c r="ZI279" s="2">
        <v>-3557651.94</v>
      </c>
      <c r="ZJ279" s="2">
        <v>-6509763.8200000003</v>
      </c>
      <c r="ZK279" s="2">
        <v>-27245753.690000001</v>
      </c>
      <c r="ZL279" s="2">
        <v>0</v>
      </c>
      <c r="ZM279" s="2">
        <v>-21673513.98</v>
      </c>
      <c r="ZN279" s="2">
        <v>-6739343.0099999998</v>
      </c>
      <c r="ZO279" s="2"/>
      <c r="ZP279" s="2"/>
      <c r="ZQ279" s="2"/>
      <c r="ZR279" s="2">
        <v>-28140301.719999999</v>
      </c>
      <c r="ZS279" s="2">
        <v>-6148542.1299999999</v>
      </c>
      <c r="ZT279" s="2"/>
      <c r="ZU279" s="2"/>
      <c r="ZV279" s="2"/>
      <c r="ZW279" s="2"/>
      <c r="ZX279" s="2">
        <v>-555067.75</v>
      </c>
      <c r="ZY279" s="2">
        <v>273284</v>
      </c>
      <c r="ZZ279" s="2">
        <v>-79955.179999999993</v>
      </c>
      <c r="AAA279" s="2"/>
      <c r="AAB279" s="2"/>
      <c r="AAC279" s="2"/>
      <c r="AAD279" s="2"/>
      <c r="AAE279" s="2"/>
      <c r="AAF279" s="2"/>
      <c r="AAG279" s="2">
        <v>-119796304.43000001</v>
      </c>
      <c r="AAH279" s="2">
        <v>-4285</v>
      </c>
      <c r="AAI279" s="2"/>
      <c r="AAJ279" s="2"/>
      <c r="AAK279" s="2"/>
      <c r="AAL279" s="2">
        <v>-1162200.3700000001</v>
      </c>
      <c r="AAM279" s="2">
        <v>-471867.24</v>
      </c>
      <c r="AAN279" s="2">
        <v>-1939711.28</v>
      </c>
      <c r="AAO279" s="2"/>
      <c r="AAP279" s="2"/>
      <c r="AAQ279" s="2">
        <v>-33697048.299999997</v>
      </c>
      <c r="AAR279" s="2">
        <v>-5910275.8799999999</v>
      </c>
      <c r="AAS279" s="2"/>
      <c r="AAT279" s="2"/>
      <c r="AAU279" s="2"/>
      <c r="AAV279" s="2">
        <v>-24832228.91</v>
      </c>
      <c r="AAW279" s="2"/>
      <c r="AAX279" s="2">
        <v>-5449982.5199999996</v>
      </c>
      <c r="AAY279" s="2">
        <v>-12899500.93</v>
      </c>
      <c r="AAZ279" s="2">
        <v>-10158259.27</v>
      </c>
      <c r="ABA279" s="2">
        <v>-152433.54999999999</v>
      </c>
      <c r="ABB279" s="2"/>
      <c r="ABC279" s="2">
        <v>-7257178.5199999996</v>
      </c>
      <c r="ABD279" s="2">
        <v>-363755.76</v>
      </c>
      <c r="ABE279" s="2"/>
      <c r="ABF279" s="2"/>
      <c r="ABG279" s="2">
        <v>-13006462.310000001</v>
      </c>
      <c r="ABH279" s="2"/>
      <c r="ABI279" s="2"/>
      <c r="ABJ279" s="2"/>
      <c r="ABK279" s="2"/>
      <c r="ABL279" s="2"/>
      <c r="ABM279" s="2"/>
      <c r="ABN279" s="2">
        <v>-10186256.77</v>
      </c>
      <c r="ABO279" s="2"/>
      <c r="ABP279" s="2"/>
      <c r="ABQ279" s="2">
        <v>-99045.26</v>
      </c>
      <c r="ABR279" s="2"/>
      <c r="ABS279" s="2"/>
      <c r="ABT279" s="2"/>
      <c r="ABU279" s="2"/>
      <c r="ABV279" s="2"/>
      <c r="ABW279" s="2">
        <v>-136924120.65000001</v>
      </c>
      <c r="ABX279" s="2"/>
      <c r="ABY279" s="2"/>
      <c r="ABZ279" s="2">
        <v>-551631.27</v>
      </c>
      <c r="ACA279" s="2"/>
      <c r="ACB279" s="2"/>
      <c r="ACC279" s="2"/>
      <c r="ACD279" s="2"/>
      <c r="ACE279" s="2">
        <v>0</v>
      </c>
      <c r="ACF279" s="2"/>
      <c r="ACG279" s="2"/>
      <c r="ACH279" s="2">
        <v>-60941573.280000001</v>
      </c>
      <c r="ACI279" s="2">
        <v>-10563838.689999999</v>
      </c>
      <c r="ACJ279" s="2">
        <v>-1371648.79</v>
      </c>
      <c r="ACK279" s="2"/>
      <c r="ACL279" s="2"/>
      <c r="ACM279" s="2">
        <v>-99016.67</v>
      </c>
      <c r="ACN279" s="2">
        <v>-31366271.09</v>
      </c>
      <c r="ACO279" s="2">
        <v>-15082866.279999999</v>
      </c>
      <c r="ACP279" s="2">
        <v>-91900932</v>
      </c>
      <c r="ACQ279" s="2"/>
      <c r="ACR279" s="2"/>
      <c r="ACS279" s="2"/>
      <c r="ACT279" s="2">
        <v>-45102982.93</v>
      </c>
      <c r="ACU279" s="2">
        <v>-13472023.039999999</v>
      </c>
      <c r="ACV279" s="2"/>
      <c r="ACW279" s="2"/>
      <c r="ACX279" s="2"/>
      <c r="ACY279" s="2"/>
      <c r="ACZ279" s="2"/>
      <c r="ADA279" s="2">
        <v>7026828.8200000003</v>
      </c>
      <c r="ADB279" s="2"/>
      <c r="ADC279" s="2"/>
      <c r="ADD279" s="2"/>
      <c r="ADE279" s="2">
        <v>-3567448.97</v>
      </c>
      <c r="ADF279" s="2">
        <v>-13074234.99</v>
      </c>
      <c r="ADG279" s="2"/>
      <c r="ADH279" s="2"/>
      <c r="ADI279" s="2"/>
      <c r="ADJ279" s="2"/>
      <c r="ADK279" s="2"/>
      <c r="ADL279" s="2"/>
      <c r="ADM279" s="2"/>
      <c r="ADN279" s="2">
        <v>-98225937.310000002</v>
      </c>
      <c r="ADO279" s="2"/>
      <c r="ADP279" s="2">
        <v>-6912989.8300000001</v>
      </c>
      <c r="ADQ279" s="2">
        <v>-5506854.5700000003</v>
      </c>
      <c r="ADR279" s="2"/>
      <c r="ADS279" s="2">
        <v>-5306194</v>
      </c>
      <c r="ADT279" s="2">
        <v>0</v>
      </c>
      <c r="ADU279" s="2"/>
      <c r="ADV279" s="2">
        <v>-1506492.47</v>
      </c>
      <c r="ADW279" s="2">
        <v>-22713171.920000002</v>
      </c>
      <c r="ADX279" s="2">
        <v>-17244665.890000001</v>
      </c>
      <c r="ADY279" s="2"/>
      <c r="ADZ279" s="2"/>
      <c r="AEA279" s="2"/>
      <c r="AEB279" s="2"/>
      <c r="AEC279" s="2"/>
      <c r="AED279" s="2"/>
      <c r="AEE279" s="2"/>
      <c r="AEF279" s="2"/>
      <c r="AEG279" s="2"/>
      <c r="AEH279" s="2"/>
      <c r="AEI279" s="2"/>
      <c r="AEJ279" s="2"/>
      <c r="AEK279" s="2"/>
      <c r="AEL279" s="2"/>
      <c r="AEM279" s="2">
        <v>-26052658.649999999</v>
      </c>
      <c r="AEN279" s="2"/>
      <c r="AEO279" s="2">
        <v>530815.82999999996</v>
      </c>
      <c r="AEP279" s="2">
        <v>-34710902.280000001</v>
      </c>
      <c r="AEQ279" s="2"/>
      <c r="AER279" s="2"/>
      <c r="AES279" s="2"/>
      <c r="AET279" s="2">
        <v>-94525.35</v>
      </c>
      <c r="AEU279" s="2">
        <v>-9844105.4600000009</v>
      </c>
      <c r="AEV279" s="2"/>
      <c r="AEW279" s="2"/>
      <c r="AEX279" s="2"/>
      <c r="AEY279" s="2">
        <v>-659.98</v>
      </c>
      <c r="AEZ279" s="2">
        <v>-722405.4</v>
      </c>
      <c r="AFA279" s="2">
        <v>-6628780.4400000004</v>
      </c>
      <c r="AFB279" s="2">
        <v>-260</v>
      </c>
      <c r="AFC279" s="2"/>
      <c r="AFD279" s="2"/>
      <c r="AFE279" s="2"/>
      <c r="AFF279" s="2"/>
      <c r="AFG279" s="2"/>
      <c r="AFH279" s="2"/>
      <c r="AFI279" s="2"/>
      <c r="AFJ279" s="2"/>
      <c r="AFK279" s="2"/>
      <c r="AFL279" s="2"/>
      <c r="AFM279" s="2">
        <v>-1932.5</v>
      </c>
      <c r="AFN279" s="2"/>
      <c r="AFO279" s="2"/>
      <c r="AFP279" s="2"/>
      <c r="AFQ279" s="2"/>
      <c r="AFR279" s="2"/>
      <c r="AFS279" s="2"/>
      <c r="AFT279" s="2"/>
      <c r="AFU279" s="2"/>
      <c r="AFV279" s="2"/>
      <c r="AFW279" s="2"/>
      <c r="AFX279" s="2"/>
      <c r="AFY279" s="2">
        <v>-101324528.92</v>
      </c>
      <c r="AFZ279" s="2">
        <v>0</v>
      </c>
      <c r="AGA279" s="2"/>
      <c r="AGB279" s="2"/>
      <c r="AGC279" s="2">
        <v>-1420598</v>
      </c>
      <c r="AGD279" s="2"/>
      <c r="AGE279" s="2"/>
      <c r="AGF279" s="2"/>
      <c r="AGG279" s="2"/>
      <c r="AGH279" s="2"/>
      <c r="AGI279" s="2"/>
      <c r="AGJ279" s="2">
        <v>-12743049.810000001</v>
      </c>
      <c r="AGK279" s="2"/>
      <c r="AGL279" s="2"/>
      <c r="AGM279" s="2"/>
      <c r="AGN279" s="2"/>
      <c r="AGO279" s="2"/>
      <c r="AGP279" s="2"/>
      <c r="AGQ279" s="2"/>
      <c r="AGR279" s="2">
        <v>-103991183.26000001</v>
      </c>
      <c r="AGS279" s="2"/>
      <c r="AGT279" s="2"/>
      <c r="AGU279" s="2"/>
      <c r="AGV279" s="2">
        <v>-2750550.33</v>
      </c>
      <c r="AGW279" s="2"/>
      <c r="AGX279" s="2"/>
      <c r="AGY279" s="2"/>
      <c r="AGZ279" s="2"/>
      <c r="AHA279" s="2">
        <v>-171100</v>
      </c>
      <c r="AHB279" s="2">
        <v>-124350</v>
      </c>
      <c r="AHC279" s="2">
        <v>-3301</v>
      </c>
      <c r="AHD279" s="2"/>
      <c r="AHE279" s="2"/>
      <c r="AHF279" s="2"/>
      <c r="AHG279" s="2">
        <v>0</v>
      </c>
      <c r="AHH279" s="2"/>
      <c r="AHI279" s="2">
        <v>-5424663.8200000003</v>
      </c>
      <c r="AHJ279" s="2"/>
      <c r="AHK279" s="2"/>
      <c r="AHL279" s="2"/>
      <c r="AHM279" s="2"/>
      <c r="AHN279" s="2"/>
      <c r="AHO279" s="2"/>
      <c r="AHP279" s="2">
        <v>-5667547529.1400023</v>
      </c>
    </row>
    <row r="280" spans="1:900">
      <c r="A280" s="1" t="s">
        <v>2731</v>
      </c>
      <c r="B280" s="1" t="s">
        <v>2424</v>
      </c>
      <c r="C280" s="1" t="s">
        <v>2425</v>
      </c>
      <c r="D280" s="2">
        <v>-350436101.87</v>
      </c>
      <c r="E280" s="2">
        <v>-3602603.9</v>
      </c>
      <c r="F280" s="2">
        <v>-3794875.38</v>
      </c>
      <c r="G280" s="2"/>
      <c r="H280" s="2">
        <v>-19857367.66</v>
      </c>
      <c r="I280" s="2">
        <v>-1191415.99</v>
      </c>
      <c r="J280" s="2">
        <v>-5329583.76</v>
      </c>
      <c r="K280" s="2">
        <v>-3245208.75</v>
      </c>
      <c r="L280" s="2">
        <v>-2729997.43</v>
      </c>
      <c r="M280" s="2">
        <v>1346702.44</v>
      </c>
      <c r="N280" s="2">
        <v>-5791.74</v>
      </c>
      <c r="O280" s="2">
        <v>-123496.5</v>
      </c>
      <c r="P280" s="2"/>
      <c r="Q280" s="2">
        <v>-784887.35</v>
      </c>
      <c r="R280" s="2">
        <v>-5759523.2300000004</v>
      </c>
      <c r="S280" s="2">
        <v>3447954.43</v>
      </c>
      <c r="T280" s="2">
        <v>-828002.89</v>
      </c>
      <c r="U280" s="2"/>
      <c r="V280" s="2">
        <v>-627115264.38999999</v>
      </c>
      <c r="W280" s="2">
        <v>-38094919.039999999</v>
      </c>
      <c r="X280" s="2">
        <v>-3255566.55</v>
      </c>
      <c r="Y280" s="2">
        <v>-9469158.2200000007</v>
      </c>
      <c r="Z280" s="2">
        <v>-590843.67000000004</v>
      </c>
      <c r="AA280" s="2">
        <v>-6723436.46</v>
      </c>
      <c r="AB280" s="2">
        <v>-641502.82999999996</v>
      </c>
      <c r="AC280" s="2">
        <v>-39651096.700000003</v>
      </c>
      <c r="AD280" s="2">
        <v>-10747057.890000001</v>
      </c>
      <c r="AE280" s="2">
        <v>0</v>
      </c>
      <c r="AF280" s="2">
        <v>-15371769.109999999</v>
      </c>
      <c r="AG280" s="2">
        <v>-3526228.43</v>
      </c>
      <c r="AH280" s="2">
        <v>-47106610.130000003</v>
      </c>
      <c r="AI280" s="2">
        <v>-14853088.35</v>
      </c>
      <c r="AJ280" s="2">
        <v>-1304067.33</v>
      </c>
      <c r="AK280" s="2">
        <v>-2871556.97</v>
      </c>
      <c r="AL280" s="2">
        <v>-4989140.57</v>
      </c>
      <c r="AM280" s="2">
        <v>-254738.09</v>
      </c>
      <c r="AN280" s="2">
        <v>-845700.43</v>
      </c>
      <c r="AO280" s="2"/>
      <c r="AP280" s="2">
        <v>-9574406.5199999996</v>
      </c>
      <c r="AQ280" s="2"/>
      <c r="AR280" s="2"/>
      <c r="AS280" s="2">
        <v>-858600.19</v>
      </c>
      <c r="AT280" s="2">
        <v>-49138175.609999999</v>
      </c>
      <c r="AU280" s="2">
        <v>3653002.36</v>
      </c>
      <c r="AV280" s="2">
        <v>-3889.6</v>
      </c>
      <c r="AW280" s="2"/>
      <c r="AX280" s="2"/>
      <c r="AY280" s="2">
        <v>-167770.35</v>
      </c>
      <c r="AZ280" s="2">
        <v>-13089</v>
      </c>
      <c r="BA280" s="2">
        <v>-162109.72</v>
      </c>
      <c r="BB280" s="2">
        <v>2456607.7599999998</v>
      </c>
      <c r="BC280" s="2">
        <v>-2466446.4500000002</v>
      </c>
      <c r="BD280" s="2">
        <v>-2190361.59</v>
      </c>
      <c r="BE280" s="2">
        <v>-4765.34</v>
      </c>
      <c r="BF280" s="2">
        <v>-3484892.23</v>
      </c>
      <c r="BG280" s="2">
        <v>-43746.94</v>
      </c>
      <c r="BH280" s="2"/>
      <c r="BI280" s="2">
        <v>-124866323</v>
      </c>
      <c r="BJ280" s="2">
        <v>-58511923.57</v>
      </c>
      <c r="BK280" s="2">
        <v>-4909362.1399999997</v>
      </c>
      <c r="BL280" s="2">
        <v>-184495.98</v>
      </c>
      <c r="BM280" s="2">
        <v>-3903986.69</v>
      </c>
      <c r="BN280" s="2">
        <v>-3720896.53</v>
      </c>
      <c r="BO280" s="2">
        <v>-1066851.74</v>
      </c>
      <c r="BP280" s="2"/>
      <c r="BQ280" s="2"/>
      <c r="BR280" s="2">
        <v>-194101700.46000001</v>
      </c>
      <c r="BS280" s="2">
        <v>-2331809.39</v>
      </c>
      <c r="BT280" s="2">
        <v>-247627.67</v>
      </c>
      <c r="BU280" s="2">
        <v>0</v>
      </c>
      <c r="BV280" s="2">
        <v>-489447.13</v>
      </c>
      <c r="BW280" s="2">
        <v>0</v>
      </c>
      <c r="BX280" s="2">
        <v>-163819.9</v>
      </c>
      <c r="BY280" s="2">
        <v>-194383.23</v>
      </c>
      <c r="BZ280" s="2">
        <v>-16062994.720000001</v>
      </c>
      <c r="CA280" s="2">
        <v>-5960663.6299999999</v>
      </c>
      <c r="CB280" s="2">
        <v>-7592732.9400000004</v>
      </c>
      <c r="CC280" s="2">
        <v>-19208744.350000001</v>
      </c>
      <c r="CD280" s="2"/>
      <c r="CE280" s="2">
        <v>-3559516.63</v>
      </c>
      <c r="CF280" s="2">
        <v>-65505.78</v>
      </c>
      <c r="CG280" s="2">
        <v>-357934174.24000001</v>
      </c>
      <c r="CH280" s="2">
        <v>328989.21000000002</v>
      </c>
      <c r="CI280" s="2">
        <v>-20075762.149999999</v>
      </c>
      <c r="CJ280" s="2">
        <v>-2064810.4</v>
      </c>
      <c r="CK280" s="2">
        <v>-780472.17</v>
      </c>
      <c r="CL280" s="2">
        <v>-2591459.38</v>
      </c>
      <c r="CM280" s="2">
        <v>-2800400.64</v>
      </c>
      <c r="CN280" s="2">
        <v>-9819081.1500000004</v>
      </c>
      <c r="CO280" s="2">
        <v>-754163.19</v>
      </c>
      <c r="CP280" s="2">
        <v>-1641496.87</v>
      </c>
      <c r="CQ280" s="2">
        <v>-1734221.9</v>
      </c>
      <c r="CR280" s="2">
        <v>-3339185.48</v>
      </c>
      <c r="CS280" s="2">
        <v>-357673.28</v>
      </c>
      <c r="CT280" s="2">
        <v>-192651052.88999999</v>
      </c>
      <c r="CU280" s="2"/>
      <c r="CV280" s="2">
        <v>530015.16</v>
      </c>
      <c r="CW280" s="2">
        <v>-811225.77</v>
      </c>
      <c r="CX280" s="2">
        <v>819361.94</v>
      </c>
      <c r="CY280" s="2">
        <v>-26108.880000000001</v>
      </c>
      <c r="CZ280" s="2">
        <v>-50064.959999999999</v>
      </c>
      <c r="DA280" s="2">
        <v>-258038.2</v>
      </c>
      <c r="DB280" s="2">
        <v>-80056211.920000002</v>
      </c>
      <c r="DC280" s="2">
        <v>-64562788.460000001</v>
      </c>
      <c r="DD280" s="2">
        <v>-4207076.75</v>
      </c>
      <c r="DE280" s="2">
        <v>-5560159.3099999996</v>
      </c>
      <c r="DF280" s="2">
        <v>-13486022.539999999</v>
      </c>
      <c r="DG280" s="2">
        <v>-17926416.440000001</v>
      </c>
      <c r="DH280" s="2">
        <v>-8573336.8100000005</v>
      </c>
      <c r="DI280" s="2">
        <v>-2025000</v>
      </c>
      <c r="DJ280" s="2">
        <v>0</v>
      </c>
      <c r="DK280" s="2">
        <v>-427870751.50999999</v>
      </c>
      <c r="DL280" s="2">
        <v>-1660772.34</v>
      </c>
      <c r="DM280" s="2">
        <v>-9279193.3800000008</v>
      </c>
      <c r="DN280" s="2">
        <v>-4761303.53</v>
      </c>
      <c r="DO280" s="2">
        <v>-5248133.5</v>
      </c>
      <c r="DP280" s="2">
        <v>-1126533.1100000001</v>
      </c>
      <c r="DQ280" s="2">
        <v>-14904911.83</v>
      </c>
      <c r="DR280" s="2">
        <v>-1519603.09</v>
      </c>
      <c r="DS280" s="2">
        <v>-9733621.4900000002</v>
      </c>
      <c r="DT280" s="2">
        <v>-124767704.66</v>
      </c>
      <c r="DU280" s="2">
        <v>397507.48</v>
      </c>
      <c r="DV280" s="2">
        <v>-25134775.300000001</v>
      </c>
      <c r="DW280" s="2">
        <v>-48773034.829999998</v>
      </c>
      <c r="DX280" s="2">
        <v>-7541914.9000000004</v>
      </c>
      <c r="DY280" s="2">
        <v>0</v>
      </c>
      <c r="DZ280" s="2">
        <v>-4894279.8600000003</v>
      </c>
      <c r="EA280" s="2">
        <v>-738521.93</v>
      </c>
      <c r="EB280" s="2">
        <v>-2906376.21</v>
      </c>
      <c r="EC280" s="2">
        <v>-1783343.39</v>
      </c>
      <c r="ED280" s="2">
        <v>-15006768.85</v>
      </c>
      <c r="EE280" s="2">
        <v>-57277078.299999997</v>
      </c>
      <c r="EF280" s="2">
        <v>-40685928.270000003</v>
      </c>
      <c r="EG280" s="2">
        <v>6096721.4100000001</v>
      </c>
      <c r="EH280" s="2">
        <v>-2884404.15</v>
      </c>
      <c r="EI280" s="2">
        <v>-230747.66</v>
      </c>
      <c r="EJ280" s="2">
        <v>-719232.71</v>
      </c>
      <c r="EK280" s="2">
        <v>-18445845.699999999</v>
      </c>
      <c r="EL280" s="2">
        <v>-74792.61</v>
      </c>
      <c r="EM280" s="2">
        <v>-311452.96999999997</v>
      </c>
      <c r="EN280" s="2">
        <v>-173715544.03999999</v>
      </c>
      <c r="EO280" s="2">
        <v>-2578692.3199999998</v>
      </c>
      <c r="EP280" s="2">
        <v>-687202.99</v>
      </c>
      <c r="EQ280" s="2">
        <v>-4418025.01</v>
      </c>
      <c r="ER280" s="2">
        <v>-81560.509999999995</v>
      </c>
      <c r="ES280" s="2">
        <v>-48880.800000000003</v>
      </c>
      <c r="ET280" s="2">
        <v>-1343267.2</v>
      </c>
      <c r="EU280" s="2">
        <v>-2553342.02</v>
      </c>
      <c r="EV280" s="2">
        <v>-1351320.07</v>
      </c>
      <c r="EW280" s="2">
        <v>-80187055.890000001</v>
      </c>
      <c r="EX280" s="2">
        <v>-669836.66</v>
      </c>
      <c r="EY280" s="2">
        <v>-1772721.65</v>
      </c>
      <c r="EZ280" s="2">
        <v>-3955737.8</v>
      </c>
      <c r="FA280" s="2">
        <v>-8547638.1300000008</v>
      </c>
      <c r="FB280" s="2">
        <v>-19171735.920000002</v>
      </c>
      <c r="FC280" s="2">
        <v>-4716456</v>
      </c>
      <c r="FD280" s="2">
        <v>-401237.8</v>
      </c>
      <c r="FE280" s="2">
        <v>-747687.54</v>
      </c>
      <c r="FF280" s="2">
        <v>-658058.21</v>
      </c>
      <c r="FG280" s="2">
        <v>0</v>
      </c>
      <c r="FH280" s="2">
        <v>-1233807.28</v>
      </c>
      <c r="FI280" s="2">
        <v>-180050446.16</v>
      </c>
      <c r="FJ280" s="2">
        <v>-149303.53</v>
      </c>
      <c r="FK280" s="2">
        <v>0</v>
      </c>
      <c r="FL280" s="2">
        <v>-436547.08</v>
      </c>
      <c r="FM280" s="2">
        <v>-6649847.7000000002</v>
      </c>
      <c r="FN280" s="2">
        <v>-492120.06</v>
      </c>
      <c r="FO280" s="2">
        <v>-1287892.6299999999</v>
      </c>
      <c r="FP280" s="2"/>
      <c r="FQ280" s="2">
        <v>-334692062.19999999</v>
      </c>
      <c r="FR280" s="2">
        <v>-1652297.7</v>
      </c>
      <c r="FS280" s="2">
        <v>-4860630.51</v>
      </c>
      <c r="FT280" s="2"/>
      <c r="FU280" s="2">
        <v>-516008.35</v>
      </c>
      <c r="FV280" s="2">
        <v>-4137334.52</v>
      </c>
      <c r="FW280" s="2">
        <v>-17285417.09</v>
      </c>
      <c r="FX280" s="2">
        <v>-1803790.57</v>
      </c>
      <c r="FY280" s="2">
        <v>-5316476.09</v>
      </c>
      <c r="FZ280" s="2">
        <v>-765290.51</v>
      </c>
      <c r="GA280" s="2">
        <v>-16778681.960000001</v>
      </c>
      <c r="GB280" s="2">
        <v>-257926.02</v>
      </c>
      <c r="GC280" s="2">
        <v>-2107465.4300000002</v>
      </c>
      <c r="GD280" s="2"/>
      <c r="GE280" s="2">
        <v>-49662778.719999999</v>
      </c>
      <c r="GF280" s="2">
        <v>-3515755.53</v>
      </c>
      <c r="GG280" s="2">
        <v>-1480032.68</v>
      </c>
      <c r="GH280" s="2">
        <v>-10640457.08</v>
      </c>
      <c r="GI280" s="2">
        <v>-3097102.38</v>
      </c>
      <c r="GJ280" s="2">
        <v>-663378.6</v>
      </c>
      <c r="GK280" s="2"/>
      <c r="GL280" s="2">
        <v>316999.21999999997</v>
      </c>
      <c r="GM280" s="2">
        <v>-1274970.92</v>
      </c>
      <c r="GN280" s="2"/>
      <c r="GO280" s="2"/>
      <c r="GP280" s="2"/>
      <c r="GQ280" s="2">
        <v>-80469551.609999999</v>
      </c>
      <c r="GR280" s="2"/>
      <c r="GS280" s="2">
        <v>-273329.42</v>
      </c>
      <c r="GT280" s="2">
        <v>-12988624.470000001</v>
      </c>
      <c r="GU280" s="2">
        <v>-101774.45</v>
      </c>
      <c r="GV280" s="2">
        <v>-2656411.0299999998</v>
      </c>
      <c r="GW280" s="2">
        <v>-4788657</v>
      </c>
      <c r="GX280" s="2">
        <v>-2874352.88</v>
      </c>
      <c r="GY280" s="2">
        <v>-76704951.780000001</v>
      </c>
      <c r="GZ280" s="2">
        <v>0</v>
      </c>
      <c r="HA280" s="2">
        <v>-7137387.3899999997</v>
      </c>
      <c r="HB280" s="2">
        <v>-2418562.0299999998</v>
      </c>
      <c r="HC280" s="2">
        <v>-153505335.59999999</v>
      </c>
      <c r="HD280" s="2"/>
      <c r="HE280" s="2">
        <v>-28812817.66</v>
      </c>
      <c r="HF280" s="2">
        <v>-16122257.24</v>
      </c>
      <c r="HG280" s="2">
        <v>-1679599.33</v>
      </c>
      <c r="HH280" s="2">
        <v>-38871613.82</v>
      </c>
      <c r="HI280" s="2">
        <v>-152996.88</v>
      </c>
      <c r="HJ280" s="2">
        <v>-188234963.24000001</v>
      </c>
      <c r="HK280" s="2">
        <v>-4678440.47</v>
      </c>
      <c r="HL280" s="2">
        <v>-3716640.39</v>
      </c>
      <c r="HM280" s="2">
        <v>-1883553.78</v>
      </c>
      <c r="HN280" s="2">
        <v>-2503815.04</v>
      </c>
      <c r="HO280" s="2">
        <v>-1603964.71</v>
      </c>
      <c r="HP280" s="2">
        <v>-6301943.3099999996</v>
      </c>
      <c r="HQ280" s="2">
        <v>-254680.26</v>
      </c>
      <c r="HR280" s="2">
        <v>-142584379.53</v>
      </c>
      <c r="HS280" s="2">
        <v>-649864.17000000004</v>
      </c>
      <c r="HT280" s="2">
        <v>-178391.64</v>
      </c>
      <c r="HU280" s="2">
        <v>-2052761.9</v>
      </c>
      <c r="HV280" s="2">
        <v>0</v>
      </c>
      <c r="HW280" s="2">
        <v>-751922.57</v>
      </c>
      <c r="HX280" s="2"/>
      <c r="HY280" s="2">
        <v>-2486682.12</v>
      </c>
      <c r="HZ280" s="2">
        <v>-887177.41</v>
      </c>
      <c r="IA280" s="2">
        <v>-2861916.22</v>
      </c>
      <c r="IB280" s="2">
        <v>-1859204.41</v>
      </c>
      <c r="IC280" s="2">
        <v>-951713.47</v>
      </c>
      <c r="ID280" s="2">
        <v>-74900.850000000006</v>
      </c>
      <c r="IE280" s="2">
        <v>0</v>
      </c>
      <c r="IF280" s="2">
        <v>-689318.98</v>
      </c>
      <c r="IG280" s="2">
        <v>0</v>
      </c>
      <c r="IH280" s="2">
        <v>-131019498.27</v>
      </c>
      <c r="II280" s="2">
        <v>-41347627.310000002</v>
      </c>
      <c r="IJ280" s="2">
        <v>-949115.64</v>
      </c>
      <c r="IK280" s="2">
        <v>-18883665.149999999</v>
      </c>
      <c r="IL280" s="2">
        <v>-39004118.780000001</v>
      </c>
      <c r="IM280" s="2">
        <v>-2302338.19</v>
      </c>
      <c r="IN280" s="2">
        <v>23852.49</v>
      </c>
      <c r="IO280" s="2">
        <v>545565.6</v>
      </c>
      <c r="IP280" s="2">
        <v>-494981.36</v>
      </c>
      <c r="IQ280" s="2">
        <v>354387.13</v>
      </c>
      <c r="IR280" s="2">
        <v>-408901.2</v>
      </c>
      <c r="IS280" s="2">
        <v>-268373627.53</v>
      </c>
      <c r="IT280" s="2">
        <v>-42596998.979999997</v>
      </c>
      <c r="IU280" s="2"/>
      <c r="IV280" s="2"/>
      <c r="IW280" s="2">
        <v>-86858.78</v>
      </c>
      <c r="IX280" s="2"/>
      <c r="IY280" s="2"/>
      <c r="IZ280" s="2">
        <v>0</v>
      </c>
      <c r="JA280" s="2"/>
      <c r="JB280" s="2"/>
      <c r="JC280" s="2">
        <v>0</v>
      </c>
      <c r="JD280" s="2"/>
      <c r="JE280" s="2">
        <v>-64770286.93</v>
      </c>
      <c r="JF280" s="2">
        <v>-5837637.8499999996</v>
      </c>
      <c r="JG280" s="2">
        <v>-3345955.29</v>
      </c>
      <c r="JH280" s="2">
        <v>-7496040.4299999997</v>
      </c>
      <c r="JI280" s="2"/>
      <c r="JJ280" s="2">
        <v>-7743.54</v>
      </c>
      <c r="JK280" s="2">
        <v>-71245530.859999999</v>
      </c>
      <c r="JL280" s="2">
        <v>0</v>
      </c>
      <c r="JM280" s="2">
        <v>-1015251.69</v>
      </c>
      <c r="JN280" s="2">
        <v>-6865613.3200000003</v>
      </c>
      <c r="JO280" s="2">
        <v>-1858175.13</v>
      </c>
      <c r="JP280" s="2">
        <v>-5173023.62</v>
      </c>
      <c r="JQ280" s="2">
        <v>-175444.76</v>
      </c>
      <c r="JR280" s="2">
        <v>-47252876.609999999</v>
      </c>
      <c r="JS280" s="2">
        <v>-150632191.52000001</v>
      </c>
      <c r="JT280" s="2">
        <v>625597.05000000005</v>
      </c>
      <c r="JU280" s="2">
        <v>-30319.64</v>
      </c>
      <c r="JV280" s="2">
        <v>-588123.56999999995</v>
      </c>
      <c r="JW280" s="2"/>
      <c r="JX280" s="2">
        <v>-22645938.760000002</v>
      </c>
      <c r="JY280" s="2">
        <v>-340552.24</v>
      </c>
      <c r="JZ280" s="2">
        <v>-2732405</v>
      </c>
      <c r="KA280" s="2">
        <v>-3386738.31</v>
      </c>
      <c r="KB280" s="2">
        <v>48621.41</v>
      </c>
      <c r="KC280" s="2">
        <v>0</v>
      </c>
      <c r="KD280" s="2">
        <v>752918.47</v>
      </c>
      <c r="KE280" s="2">
        <v>-172956.19</v>
      </c>
      <c r="KF280" s="2">
        <v>-191645.77</v>
      </c>
      <c r="KG280" s="2">
        <v>-227260752.25</v>
      </c>
      <c r="KH280" s="2">
        <v>-14772041.52</v>
      </c>
      <c r="KI280" s="2">
        <v>-1665438.34</v>
      </c>
      <c r="KJ280" s="2">
        <v>-6338897.1100000003</v>
      </c>
      <c r="KK280" s="2">
        <v>-3180583.9</v>
      </c>
      <c r="KL280" s="2">
        <v>-1779587.85</v>
      </c>
      <c r="KM280" s="2">
        <v>-40632390.189999998</v>
      </c>
      <c r="KN280" s="2">
        <v>-1769547.26</v>
      </c>
      <c r="KO280" s="2">
        <v>-51484.84</v>
      </c>
      <c r="KP280" s="2">
        <v>-77570837.950000003</v>
      </c>
      <c r="KQ280" s="2">
        <v>-390049.73</v>
      </c>
      <c r="KR280" s="2">
        <v>-3095890.74</v>
      </c>
      <c r="KS280" s="2">
        <v>-19580563.07</v>
      </c>
      <c r="KT280" s="2">
        <v>-2518603.4500000002</v>
      </c>
      <c r="KU280" s="2">
        <v>-5595454.2599999998</v>
      </c>
      <c r="KV280" s="2">
        <v>-81122414.400000006</v>
      </c>
      <c r="KW280" s="2">
        <v>-13313174.91</v>
      </c>
      <c r="KX280" s="2">
        <v>-80444452.219999999</v>
      </c>
      <c r="KY280" s="2">
        <v>0</v>
      </c>
      <c r="KZ280" s="2">
        <v>-710177.99</v>
      </c>
      <c r="LA280" s="2">
        <v>-4198883.24</v>
      </c>
      <c r="LB280" s="2">
        <v>-2085279.9</v>
      </c>
      <c r="LC280" s="2">
        <v>-1247481.8999999999</v>
      </c>
      <c r="LD280" s="2"/>
      <c r="LE280" s="2">
        <v>-729776.44</v>
      </c>
      <c r="LF280" s="2">
        <v>-232201411.11000001</v>
      </c>
      <c r="LG280" s="2">
        <v>-30284386.030000001</v>
      </c>
      <c r="LH280" s="2">
        <v>-39690697.659999996</v>
      </c>
      <c r="LI280" s="2">
        <v>-106161304.38</v>
      </c>
      <c r="LJ280" s="2">
        <v>-6052187.5300000003</v>
      </c>
      <c r="LK280" s="2">
        <v>-534539.22</v>
      </c>
      <c r="LL280" s="2">
        <v>-2288828</v>
      </c>
      <c r="LM280" s="2">
        <v>-2337281.0699999998</v>
      </c>
      <c r="LN280" s="2">
        <v>1085625.9099999999</v>
      </c>
      <c r="LO280" s="2">
        <v>-605576.87</v>
      </c>
      <c r="LP280" s="2">
        <v>-107717.85</v>
      </c>
      <c r="LQ280" s="2">
        <v>-33554920.170000002</v>
      </c>
      <c r="LR280" s="2"/>
      <c r="LS280" s="2">
        <v>-669048.89</v>
      </c>
      <c r="LT280" s="2">
        <v>-156156803.72</v>
      </c>
      <c r="LU280" s="2">
        <v>-118373012.84</v>
      </c>
      <c r="LV280" s="2">
        <v>-78565995.890000001</v>
      </c>
      <c r="LW280" s="2">
        <v>-10835113.199999999</v>
      </c>
      <c r="LX280" s="2">
        <v>-22263021.629999999</v>
      </c>
      <c r="LY280" s="2">
        <v>-18874017.059999999</v>
      </c>
      <c r="LZ280" s="2">
        <v>-7516870.8499999996</v>
      </c>
      <c r="MA280" s="2"/>
      <c r="MB280" s="2">
        <v>-10540193.560000001</v>
      </c>
      <c r="MC280" s="2">
        <v>-4097057.52</v>
      </c>
      <c r="MD280" s="2">
        <v>-37571806.299999997</v>
      </c>
      <c r="ME280" s="2">
        <v>-199823.78</v>
      </c>
      <c r="MF280" s="2">
        <v>-232266352.99000001</v>
      </c>
      <c r="MG280" s="2">
        <v>-1692249.72</v>
      </c>
      <c r="MH280" s="2">
        <v>-1191670.8400000001</v>
      </c>
      <c r="MI280" s="2">
        <v>-124741.28</v>
      </c>
      <c r="MJ280" s="2"/>
      <c r="MK280" s="2">
        <v>-5170971.96</v>
      </c>
      <c r="ML280" s="2">
        <v>-459212.45</v>
      </c>
      <c r="MM280" s="2">
        <v>-1230953.23</v>
      </c>
      <c r="MN280" s="2">
        <v>-5339113.03</v>
      </c>
      <c r="MO280" s="2">
        <v>-3144605.75</v>
      </c>
      <c r="MP280" s="2">
        <v>-2465442.1</v>
      </c>
      <c r="MQ280" s="2">
        <v>-1642872.18</v>
      </c>
      <c r="MR280" s="2">
        <v>-164388561.94</v>
      </c>
      <c r="MS280" s="2"/>
      <c r="MT280" s="2">
        <v>-1620764.6</v>
      </c>
      <c r="MU280" s="2">
        <v>-6633323.5800000001</v>
      </c>
      <c r="MV280" s="2">
        <v>-16447925.140000001</v>
      </c>
      <c r="MW280" s="2">
        <v>-101068.42</v>
      </c>
      <c r="MX280" s="2">
        <v>-8219652.6798999999</v>
      </c>
      <c r="MY280" s="2">
        <v>-11487683.289999999</v>
      </c>
      <c r="MZ280" s="2">
        <v>-467221.88</v>
      </c>
      <c r="NA280" s="2">
        <v>0</v>
      </c>
      <c r="NB280" s="2"/>
      <c r="NC280" s="2">
        <v>-237653692.05000001</v>
      </c>
      <c r="ND280" s="2">
        <v>-16779788.09</v>
      </c>
      <c r="NE280" s="2">
        <v>606055.5</v>
      </c>
      <c r="NF280" s="2">
        <v>-64112882.840000004</v>
      </c>
      <c r="NG280" s="2">
        <v>297875.25</v>
      </c>
      <c r="NH280" s="2">
        <v>-15488.7</v>
      </c>
      <c r="NI280" s="2">
        <v>-34342429.299999997</v>
      </c>
      <c r="NJ280" s="2">
        <v>-51035414.840000004</v>
      </c>
      <c r="NK280" s="2">
        <v>-1035934.84</v>
      </c>
      <c r="NL280" s="2">
        <v>-5527344.2300000004</v>
      </c>
      <c r="NM280" s="2">
        <v>-1766517.37</v>
      </c>
      <c r="NN280" s="2">
        <v>29314.54</v>
      </c>
      <c r="NO280" s="2">
        <v>-18674455.559999999</v>
      </c>
      <c r="NP280" s="2"/>
      <c r="NQ280" s="2">
        <v>-90221.95</v>
      </c>
      <c r="NR280" s="2">
        <v>-732909.6</v>
      </c>
      <c r="NS280" s="2">
        <v>0</v>
      </c>
      <c r="NT280" s="2">
        <v>0</v>
      </c>
      <c r="NU280" s="2">
        <v>-255319.07</v>
      </c>
      <c r="NV280" s="2">
        <v>-116136569.39</v>
      </c>
      <c r="NW280" s="2">
        <v>-753111.26</v>
      </c>
      <c r="NX280" s="2">
        <v>860762.07</v>
      </c>
      <c r="NY280" s="2"/>
      <c r="NZ280" s="2">
        <v>-1622676.38</v>
      </c>
      <c r="OA280" s="2">
        <v>-657512.97</v>
      </c>
      <c r="OB280" s="2"/>
      <c r="OC280" s="2">
        <v>-209775804.65000001</v>
      </c>
      <c r="OD280" s="2">
        <v>-26598107.219999999</v>
      </c>
      <c r="OE280" s="2">
        <v>-4236790.43</v>
      </c>
      <c r="OF280" s="2">
        <v>-12640534.539999999</v>
      </c>
      <c r="OG280" s="2">
        <v>-19907.240000000002</v>
      </c>
      <c r="OH280" s="2">
        <v>-1256023.95</v>
      </c>
      <c r="OI280" s="2">
        <v>-12671523.220000001</v>
      </c>
      <c r="OJ280" s="2"/>
      <c r="OK280" s="2">
        <v>-988844.99</v>
      </c>
      <c r="OL280" s="2">
        <v>-175036021.88999999</v>
      </c>
      <c r="OM280" s="2">
        <v>-38036280.539999999</v>
      </c>
      <c r="ON280" s="2">
        <v>-54505946.289999999</v>
      </c>
      <c r="OO280" s="2">
        <v>-13308627.75</v>
      </c>
      <c r="OP280" s="2">
        <v>-7944567.5199999996</v>
      </c>
      <c r="OQ280" s="2">
        <v>-158564.26999999999</v>
      </c>
      <c r="OR280" s="2">
        <v>-217268483.24000001</v>
      </c>
      <c r="OS280" s="2">
        <v>-539403.75</v>
      </c>
      <c r="OT280" s="2"/>
      <c r="OU280" s="2">
        <v>-4564519.74</v>
      </c>
      <c r="OV280" s="2">
        <v>-9436464.4100000001</v>
      </c>
      <c r="OW280" s="2">
        <v>-20558188.260000002</v>
      </c>
      <c r="OX280" s="2">
        <v>-594411.74</v>
      </c>
      <c r="OY280" s="2"/>
      <c r="OZ280" s="2">
        <v>-1613043.75</v>
      </c>
      <c r="PA280" s="2">
        <v>-273402731.56999999</v>
      </c>
      <c r="PB280" s="2">
        <v>-209737.01</v>
      </c>
      <c r="PC280" s="2">
        <v>-896111.08</v>
      </c>
      <c r="PD280" s="2">
        <v>515533.16</v>
      </c>
      <c r="PE280" s="2">
        <v>0</v>
      </c>
      <c r="PF280" s="2">
        <v>-12572322.68</v>
      </c>
      <c r="PG280" s="2">
        <v>-2207019.23</v>
      </c>
      <c r="PH280" s="2">
        <v>-3329742.98</v>
      </c>
      <c r="PI280" s="2">
        <v>-1518950.9</v>
      </c>
      <c r="PJ280" s="2"/>
      <c r="PK280" s="2">
        <v>-1196457</v>
      </c>
      <c r="PL280" s="2">
        <v>-3959959.78</v>
      </c>
      <c r="PM280" s="2">
        <v>-20626.580000000002</v>
      </c>
      <c r="PN280" s="2">
        <v>-39416553.770000003</v>
      </c>
      <c r="PO280" s="2">
        <v>2422840.16</v>
      </c>
      <c r="PP280" s="2">
        <v>2131.14</v>
      </c>
      <c r="PQ280" s="2"/>
      <c r="PR280" s="2">
        <v>-237653.41</v>
      </c>
      <c r="PS280" s="2">
        <v>-279093370.76999998</v>
      </c>
      <c r="PT280" s="2"/>
      <c r="PU280" s="2">
        <v>0</v>
      </c>
      <c r="PV280" s="2">
        <v>-11352745.699999999</v>
      </c>
      <c r="PW280" s="2">
        <v>-10463801.390000001</v>
      </c>
      <c r="PX280" s="2">
        <v>-316573.25</v>
      </c>
      <c r="PY280" s="2">
        <v>-8352794.7800000003</v>
      </c>
      <c r="PZ280" s="2"/>
      <c r="QA280" s="2">
        <v>-21722511.550000001</v>
      </c>
      <c r="QB280" s="2">
        <v>7090042.4900000002</v>
      </c>
      <c r="QC280" s="2">
        <v>-793384.62</v>
      </c>
      <c r="QD280" s="2">
        <v>-2279600.85</v>
      </c>
      <c r="QE280" s="2">
        <v>-3947200.22</v>
      </c>
      <c r="QF280" s="2">
        <v>-1886727.05</v>
      </c>
      <c r="QG280" s="2">
        <v>-43617.41</v>
      </c>
      <c r="QH280" s="2">
        <v>-436250.45</v>
      </c>
      <c r="QI280" s="2">
        <v>-1683000.44</v>
      </c>
      <c r="QJ280" s="2">
        <v>-107191.75</v>
      </c>
      <c r="QK280" s="2"/>
      <c r="QL280" s="2">
        <v>-963023.92</v>
      </c>
      <c r="QM280" s="2">
        <v>-54456984.289999999</v>
      </c>
      <c r="QN280" s="2">
        <v>-4005.41</v>
      </c>
      <c r="QO280" s="2"/>
      <c r="QP280" s="2"/>
      <c r="QQ280" s="2"/>
      <c r="QR280" s="2"/>
      <c r="QS280" s="2">
        <v>-148482325.46000001</v>
      </c>
      <c r="QT280" s="2">
        <v>-880674.98</v>
      </c>
      <c r="QU280" s="2">
        <v>-1531347.65</v>
      </c>
      <c r="QV280" s="2">
        <v>-242440.72</v>
      </c>
      <c r="QW280" s="2">
        <v>10379516.51</v>
      </c>
      <c r="QX280" s="2">
        <v>-842834.06</v>
      </c>
      <c r="QY280" s="2">
        <v>1113934.25</v>
      </c>
      <c r="QZ280" s="2">
        <v>-5309627.6900000004</v>
      </c>
      <c r="RA280" s="2">
        <v>-9935708.5600000005</v>
      </c>
      <c r="RB280" s="2">
        <v>432821.07</v>
      </c>
      <c r="RC280" s="2"/>
      <c r="RD280" s="2"/>
      <c r="RE280" s="2"/>
      <c r="RF280" s="2">
        <v>-375785850.75</v>
      </c>
      <c r="RG280" s="2">
        <v>-5189025.24</v>
      </c>
      <c r="RH280" s="2">
        <v>-586370.81000000006</v>
      </c>
      <c r="RI280" s="2">
        <v>-2021239.81</v>
      </c>
      <c r="RJ280" s="2">
        <v>-680388.5</v>
      </c>
      <c r="RK280" s="2">
        <v>1835948.43</v>
      </c>
      <c r="RL280" s="2">
        <v>-25610328.280000001</v>
      </c>
      <c r="RM280" s="2">
        <v>-4415323.43</v>
      </c>
      <c r="RN280" s="2">
        <v>-3222856.24</v>
      </c>
      <c r="RO280" s="2">
        <v>-9997074.3200000003</v>
      </c>
      <c r="RP280" s="2">
        <v>-5578992.3799999999</v>
      </c>
      <c r="RQ280" s="2"/>
      <c r="RR280" s="2">
        <v>-314068.33</v>
      </c>
      <c r="RS280" s="2">
        <v>-69603.429999999993</v>
      </c>
      <c r="RT280" s="2">
        <v>159426.01</v>
      </c>
      <c r="RU280" s="2">
        <v>-2664161.89</v>
      </c>
      <c r="RV280" s="2">
        <v>-2251576.16</v>
      </c>
      <c r="RW280" s="2">
        <v>-125454.48</v>
      </c>
      <c r="RX280" s="2"/>
      <c r="RY280" s="2">
        <v>-176853.99</v>
      </c>
      <c r="RZ280" s="2">
        <v>-100126313.79000001</v>
      </c>
      <c r="SA280" s="2">
        <v>-1107239.27</v>
      </c>
      <c r="SB280" s="2">
        <v>-605446.31999999995</v>
      </c>
      <c r="SC280" s="2">
        <v>-399145.82</v>
      </c>
      <c r="SD280" s="2">
        <v>-421703.28</v>
      </c>
      <c r="SE280" s="2">
        <v>-84298.58</v>
      </c>
      <c r="SF280" s="2">
        <v>-1006589.94</v>
      </c>
      <c r="SG280" s="2">
        <v>-235192.83</v>
      </c>
      <c r="SH280" s="2">
        <v>-3197676.51</v>
      </c>
      <c r="SI280" s="2">
        <v>-2980934.46</v>
      </c>
      <c r="SJ280" s="2">
        <v>-18734913.039999999</v>
      </c>
      <c r="SK280" s="2">
        <v>-535365.32999999996</v>
      </c>
      <c r="SL280" s="2">
        <v>-74311709.659999996</v>
      </c>
      <c r="SM280" s="2">
        <v>-7695293.2000000002</v>
      </c>
      <c r="SN280" s="2">
        <v>-10800865.85</v>
      </c>
      <c r="SO280" s="2">
        <v>-47103091.479999997</v>
      </c>
      <c r="SP280" s="2">
        <v>-2513763.66</v>
      </c>
      <c r="SQ280" s="2">
        <v>-7779070.2699999996</v>
      </c>
      <c r="SR280" s="2">
        <v>-4144560.25</v>
      </c>
      <c r="SS280" s="2">
        <v>-603398.97</v>
      </c>
      <c r="ST280" s="2">
        <v>-130929696.28</v>
      </c>
      <c r="SU280" s="2">
        <v>-2485679</v>
      </c>
      <c r="SV280" s="2">
        <v>4081044.02</v>
      </c>
      <c r="SW280" s="2">
        <v>-1845419.1</v>
      </c>
      <c r="SX280" s="2">
        <v>0</v>
      </c>
      <c r="SY280" s="2">
        <v>-1134335.8799999999</v>
      </c>
      <c r="SZ280" s="2">
        <v>-2378055.38</v>
      </c>
      <c r="TA280" s="2">
        <v>-7379883.5700000003</v>
      </c>
      <c r="TB280" s="2">
        <v>-2388064.91</v>
      </c>
      <c r="TC280" s="2">
        <v>-2508272.6400000001</v>
      </c>
      <c r="TD280" s="2">
        <v>-2870565.57</v>
      </c>
      <c r="TE280" s="2">
        <v>-4395548.3499999996</v>
      </c>
      <c r="TF280" s="2">
        <v>-992949.24</v>
      </c>
      <c r="TG280" s="2">
        <v>-714092.21</v>
      </c>
      <c r="TH280" s="2">
        <v>-402923754.32999998</v>
      </c>
      <c r="TI280" s="2">
        <v>-4564550.4800000004</v>
      </c>
      <c r="TJ280" s="2">
        <v>-1417774.85</v>
      </c>
      <c r="TK280" s="2">
        <v>-16572365.630000001</v>
      </c>
      <c r="TL280" s="2">
        <v>-6983789.4500000002</v>
      </c>
      <c r="TM280" s="2">
        <v>-1646399.39</v>
      </c>
      <c r="TN280" s="2">
        <v>242681.82</v>
      </c>
      <c r="TO280" s="2">
        <v>-36759632.469999999</v>
      </c>
      <c r="TP280" s="2">
        <v>-2791565.13</v>
      </c>
      <c r="TQ280" s="2">
        <v>-20550938.52</v>
      </c>
      <c r="TR280" s="2">
        <v>-1100830.72</v>
      </c>
      <c r="TS280" s="2">
        <v>-2455384.73</v>
      </c>
      <c r="TT280" s="2">
        <v>-2321806.7200000002</v>
      </c>
      <c r="TU280" s="2">
        <v>-2633753.0499999998</v>
      </c>
      <c r="TV280" s="2">
        <v>-2607345.04</v>
      </c>
      <c r="TW280" s="2">
        <v>-2308697.9</v>
      </c>
      <c r="TX280" s="2">
        <v>-49901070.979999997</v>
      </c>
      <c r="TY280" s="2">
        <v>-2667781.79</v>
      </c>
      <c r="TZ280" s="2">
        <v>-117753075.97</v>
      </c>
      <c r="UA280" s="2">
        <v>-23633279.350000001</v>
      </c>
      <c r="UB280" s="2">
        <v>-1277970.6399999999</v>
      </c>
      <c r="UC280" s="2">
        <v>-1951256.26</v>
      </c>
      <c r="UD280" s="2">
        <v>-105813755.93000001</v>
      </c>
      <c r="UE280" s="2">
        <v>-1229875.6200000001</v>
      </c>
      <c r="UF280" s="2">
        <v>-544668.13</v>
      </c>
      <c r="UG280" s="2">
        <v>-4915235.71</v>
      </c>
      <c r="UH280" s="2">
        <v>-3335657.35</v>
      </c>
      <c r="UI280" s="2">
        <v>-83662607.75</v>
      </c>
      <c r="UJ280" s="2">
        <v>-6260304.6100000003</v>
      </c>
      <c r="UK280" s="2">
        <v>-8608772.1400000006</v>
      </c>
      <c r="UL280" s="2">
        <v>-8107969.6600000001</v>
      </c>
      <c r="UM280" s="2">
        <v>-5423720.0999999996</v>
      </c>
      <c r="UN280" s="2">
        <v>-3992613.73</v>
      </c>
      <c r="UO280" s="2">
        <v>-774296533.98000002</v>
      </c>
      <c r="UP280" s="2">
        <v>-5473948.8600000003</v>
      </c>
      <c r="UQ280" s="2">
        <v>-6834552.1399999997</v>
      </c>
      <c r="UR280" s="2">
        <v>-67472770.590000004</v>
      </c>
      <c r="US280" s="2"/>
      <c r="UT280" s="2">
        <v>-2450083.46</v>
      </c>
      <c r="UU280" s="2">
        <v>-18066195.66</v>
      </c>
      <c r="UV280" s="2">
        <v>-946915.63</v>
      </c>
      <c r="UW280" s="2">
        <v>-3498220.77</v>
      </c>
      <c r="UX280" s="2">
        <v>-2524236.0099999998</v>
      </c>
      <c r="UY280" s="2">
        <v>-14381417.970000001</v>
      </c>
      <c r="UZ280" s="2">
        <v>-22399672.030000001</v>
      </c>
      <c r="VA280" s="2">
        <v>-7057483.1399999997</v>
      </c>
      <c r="VB280" s="2">
        <v>-12203847.76</v>
      </c>
      <c r="VC280" s="2">
        <v>-628479.06000000006</v>
      </c>
      <c r="VD280" s="2">
        <v>-1083227.17</v>
      </c>
      <c r="VE280" s="2">
        <v>-1054094.58</v>
      </c>
      <c r="VF280" s="2">
        <v>-1973848.83</v>
      </c>
      <c r="VG280" s="2">
        <v>-27874385.920000002</v>
      </c>
      <c r="VH280" s="2">
        <v>-802216.16</v>
      </c>
      <c r="VI280" s="2">
        <v>-2309520.23</v>
      </c>
      <c r="VJ280" s="2">
        <v>-361601.29</v>
      </c>
      <c r="VK280" s="2">
        <v>-286732606.51999998</v>
      </c>
      <c r="VL280" s="2">
        <v>2457591.44</v>
      </c>
      <c r="VM280" s="2">
        <v>-114271.06</v>
      </c>
      <c r="VN280" s="2">
        <v>-4987095.93</v>
      </c>
      <c r="VO280" s="2">
        <v>-21760573.469999999</v>
      </c>
      <c r="VP280" s="2">
        <v>-15401879.52</v>
      </c>
      <c r="VQ280" s="2">
        <v>-10279759.550000001</v>
      </c>
      <c r="VR280" s="2">
        <v>-7051781.75</v>
      </c>
      <c r="VS280" s="2">
        <v>989955.64</v>
      </c>
      <c r="VT280" s="2">
        <v>-68628740.640000001</v>
      </c>
      <c r="VU280" s="2">
        <v>-1189352.6399999999</v>
      </c>
      <c r="VV280" s="2">
        <v>-4256025.37</v>
      </c>
      <c r="VW280" s="2"/>
      <c r="VX280" s="2">
        <v>-2861594.43</v>
      </c>
      <c r="VY280" s="2">
        <v>-3796089.13</v>
      </c>
      <c r="VZ280" s="2">
        <v>-1365353037.9100001</v>
      </c>
      <c r="WA280" s="2">
        <v>-2390652.66</v>
      </c>
      <c r="WB280" s="2">
        <v>-9020858.8000000007</v>
      </c>
      <c r="WC280" s="2">
        <v>-155014.62</v>
      </c>
      <c r="WD280" s="2"/>
      <c r="WE280" s="2">
        <v>-3419758.3</v>
      </c>
      <c r="WF280" s="2">
        <v>-24006039.960000001</v>
      </c>
      <c r="WG280" s="2">
        <v>-9659257.2899999991</v>
      </c>
      <c r="WH280" s="2">
        <v>-460105.45</v>
      </c>
      <c r="WI280" s="2">
        <v>-8183927.3399999999</v>
      </c>
      <c r="WJ280" s="2"/>
      <c r="WK280" s="2">
        <v>-20262304.579999998</v>
      </c>
      <c r="WL280" s="2">
        <v>1170228.57</v>
      </c>
      <c r="WM280" s="2">
        <v>1479654.24</v>
      </c>
      <c r="WN280" s="2">
        <v>-6017888.7999999998</v>
      </c>
      <c r="WO280" s="2">
        <v>-458960.46</v>
      </c>
      <c r="WP280" s="2"/>
      <c r="WQ280" s="2">
        <v>-2606342.96</v>
      </c>
      <c r="WR280" s="2">
        <v>-2636410.2799999998</v>
      </c>
      <c r="WS280" s="2">
        <v>-5128756.68</v>
      </c>
      <c r="WT280" s="2">
        <v>-43130625.119999997</v>
      </c>
      <c r="WU280" s="2">
        <v>-1529800.45</v>
      </c>
      <c r="WV280" s="2">
        <v>-751701.88</v>
      </c>
      <c r="WW280" s="2"/>
      <c r="WX280" s="2">
        <v>-679307.32</v>
      </c>
      <c r="WY280" s="2">
        <v>719938.33</v>
      </c>
      <c r="WZ280" s="2">
        <v>-299212.27</v>
      </c>
      <c r="XA280" s="2">
        <v>0</v>
      </c>
      <c r="XB280" s="2">
        <v>-48710282.789999999</v>
      </c>
      <c r="XC280" s="2">
        <v>595035.75</v>
      </c>
      <c r="XD280" s="2">
        <v>-293486.73</v>
      </c>
      <c r="XE280" s="2">
        <v>-1238164.29</v>
      </c>
      <c r="XF280" s="2"/>
      <c r="XG280" s="2">
        <v>-540899573.90999997</v>
      </c>
      <c r="XH280" s="2">
        <v>-5585032.3099999996</v>
      </c>
      <c r="XI280" s="2">
        <v>-568874.57999999996</v>
      </c>
      <c r="XJ280" s="2">
        <v>-64598482.270000003</v>
      </c>
      <c r="XK280" s="2">
        <v>-4024249.28</v>
      </c>
      <c r="XL280" s="2">
        <v>-7639672.3799999999</v>
      </c>
      <c r="XM280" s="2">
        <v>-7873648.04</v>
      </c>
      <c r="XN280" s="2">
        <v>-3150907.19</v>
      </c>
      <c r="XO280" s="2">
        <v>-3668295.3</v>
      </c>
      <c r="XP280" s="2">
        <v>-11816718.77</v>
      </c>
      <c r="XQ280" s="2">
        <v>-29467648.440000001</v>
      </c>
      <c r="XR280" s="2">
        <v>-2976206.35</v>
      </c>
      <c r="XS280" s="2">
        <v>-2609846.89</v>
      </c>
      <c r="XT280" s="2">
        <v>-2549457.9</v>
      </c>
      <c r="XU280" s="2">
        <v>0</v>
      </c>
      <c r="XV280" s="2">
        <v>-1397359.87</v>
      </c>
      <c r="XW280" s="2">
        <v>0</v>
      </c>
      <c r="XX280" s="2">
        <v>-1184893.98</v>
      </c>
      <c r="XY280" s="2">
        <v>-705682.24</v>
      </c>
      <c r="XZ280" s="2">
        <v>-5527031.8099999996</v>
      </c>
      <c r="YA280" s="2">
        <v>-1376630.63</v>
      </c>
      <c r="YB280" s="2">
        <v>-513368.92</v>
      </c>
      <c r="YC280" s="2">
        <v>-1460066.18</v>
      </c>
      <c r="YD280" s="2">
        <v>-465432811.75</v>
      </c>
      <c r="YE280" s="2">
        <v>-3869384.89</v>
      </c>
      <c r="YF280" s="2">
        <v>-43026082.420000002</v>
      </c>
      <c r="YG280" s="2">
        <v>-6183601.1299999999</v>
      </c>
      <c r="YH280" s="2">
        <v>-25727672.640000001</v>
      </c>
      <c r="YI280" s="2">
        <v>-29867.01</v>
      </c>
      <c r="YJ280" s="2">
        <v>-15758893.4</v>
      </c>
      <c r="YK280" s="2">
        <v>-5556603.1100000003</v>
      </c>
      <c r="YL280" s="2">
        <v>-17552266.09</v>
      </c>
      <c r="YM280" s="2">
        <v>-2540325.21</v>
      </c>
      <c r="YN280" s="2">
        <v>-21541143.559999999</v>
      </c>
      <c r="YO280" s="2">
        <v>-4770443.9400000004</v>
      </c>
      <c r="YP280" s="2">
        <v>-791158.41</v>
      </c>
      <c r="YQ280" s="2">
        <v>-41051.879999999997</v>
      </c>
      <c r="YR280" s="2">
        <v>-1187064.3500000001</v>
      </c>
      <c r="YS280" s="2">
        <v>-2958331</v>
      </c>
      <c r="YT280" s="2">
        <v>-1120772.8500000001</v>
      </c>
      <c r="YU280" s="2">
        <v>-97854676.200000003</v>
      </c>
      <c r="YV280" s="2">
        <v>-1694692.24</v>
      </c>
      <c r="YW280" s="2">
        <v>-2529738.65</v>
      </c>
      <c r="YX280" s="2">
        <v>-1667716.87</v>
      </c>
      <c r="YY280" s="2">
        <v>-2553067.85</v>
      </c>
      <c r="YZ280" s="2">
        <v>-80663.179999999993</v>
      </c>
      <c r="ZA280" s="2">
        <v>-170814.59</v>
      </c>
      <c r="ZB280" s="2">
        <v>-242406204.61000001</v>
      </c>
      <c r="ZC280" s="2"/>
      <c r="ZD280" s="2">
        <v>-6876980</v>
      </c>
      <c r="ZE280" s="2">
        <v>706282.07</v>
      </c>
      <c r="ZF280" s="2">
        <v>-834588.81</v>
      </c>
      <c r="ZG280" s="2">
        <v>454089.51</v>
      </c>
      <c r="ZH280" s="2">
        <v>-806838.08</v>
      </c>
      <c r="ZI280" s="2">
        <v>-1012791.16</v>
      </c>
      <c r="ZJ280" s="2">
        <v>-15350101.76</v>
      </c>
      <c r="ZK280" s="2">
        <v>-345094350.61000001</v>
      </c>
      <c r="ZL280" s="2">
        <v>-23684.92</v>
      </c>
      <c r="ZM280" s="2">
        <v>-5560248.2199999997</v>
      </c>
      <c r="ZN280" s="2">
        <v>-53140938.740000002</v>
      </c>
      <c r="ZO280" s="2">
        <v>-16576624.890000001</v>
      </c>
      <c r="ZP280" s="2">
        <v>-1534863.9</v>
      </c>
      <c r="ZQ280" s="2">
        <v>-4969386.74</v>
      </c>
      <c r="ZR280" s="2">
        <v>-14927292.73</v>
      </c>
      <c r="ZS280" s="2">
        <v>-10355611.84</v>
      </c>
      <c r="ZT280" s="2">
        <v>-22389052.329999998</v>
      </c>
      <c r="ZU280" s="2">
        <v>-32141.59</v>
      </c>
      <c r="ZV280" s="2">
        <v>-2571485.27</v>
      </c>
      <c r="ZW280" s="2">
        <v>-3076422.98</v>
      </c>
      <c r="ZX280" s="2">
        <v>-2227854.39</v>
      </c>
      <c r="ZY280" s="2">
        <v>-1883306.12</v>
      </c>
      <c r="ZZ280" s="2">
        <v>-6558.8</v>
      </c>
      <c r="AAA280" s="2">
        <v>-4404033.13</v>
      </c>
      <c r="AAB280" s="2">
        <v>-2890077.62</v>
      </c>
      <c r="AAC280" s="2">
        <v>-2571878.19</v>
      </c>
      <c r="AAD280" s="2">
        <v>-5320756.59</v>
      </c>
      <c r="AAE280" s="2">
        <v>-899986.55</v>
      </c>
      <c r="AAF280" s="2">
        <v>-1630689.33</v>
      </c>
      <c r="AAG280" s="2">
        <v>-61784923.420000002</v>
      </c>
      <c r="AAH280" s="2">
        <v>0</v>
      </c>
      <c r="AAI280" s="2">
        <v>59167.43</v>
      </c>
      <c r="AAJ280" s="2">
        <v>-107089.9</v>
      </c>
      <c r="AAK280" s="2">
        <v>0</v>
      </c>
      <c r="AAL280" s="2">
        <v>-0.2</v>
      </c>
      <c r="AAM280" s="2"/>
      <c r="AAN280" s="2">
        <v>-435483380.24000001</v>
      </c>
      <c r="AAO280" s="2"/>
      <c r="AAP280" s="2">
        <v>-46067.12</v>
      </c>
      <c r="AAQ280" s="2">
        <v>-93043.89</v>
      </c>
      <c r="AAR280" s="2">
        <v>-5472721.4299999997</v>
      </c>
      <c r="AAS280" s="2">
        <v>-1471225.49</v>
      </c>
      <c r="AAT280" s="2">
        <v>-8816.4</v>
      </c>
      <c r="AAU280" s="2">
        <v>-602724.55000000005</v>
      </c>
      <c r="AAV280" s="2">
        <v>-36163457.079999998</v>
      </c>
      <c r="AAW280" s="2">
        <v>-707042.3</v>
      </c>
      <c r="AAX280" s="2"/>
      <c r="AAY280" s="2">
        <v>-23216481.870000001</v>
      </c>
      <c r="AAZ280" s="2">
        <v>-5369707</v>
      </c>
      <c r="ABA280" s="2">
        <v>-1135673.71</v>
      </c>
      <c r="ABB280" s="2">
        <v>-75024.41</v>
      </c>
      <c r="ABC280" s="2"/>
      <c r="ABD280" s="2">
        <v>-342521.65</v>
      </c>
      <c r="ABE280" s="2">
        <v>-504102.21</v>
      </c>
      <c r="ABF280" s="2">
        <v>-763944.17</v>
      </c>
      <c r="ABG280" s="2">
        <v>-70602549.840000004</v>
      </c>
      <c r="ABH280" s="2">
        <v>-65598716.969999999</v>
      </c>
      <c r="ABI280" s="2">
        <v>0</v>
      </c>
      <c r="ABJ280" s="2">
        <v>1524921.32</v>
      </c>
      <c r="ABK280" s="2"/>
      <c r="ABL280" s="2">
        <v>-2246.71</v>
      </c>
      <c r="ABM280" s="2"/>
      <c r="ABN280" s="2">
        <v>-269075945.56999999</v>
      </c>
      <c r="ABO280" s="2">
        <v>-5755021.1600000001</v>
      </c>
      <c r="ABP280" s="2">
        <v>-1756989.62</v>
      </c>
      <c r="ABQ280" s="2">
        <v>-3556762.1</v>
      </c>
      <c r="ABR280" s="2">
        <v>-3564192.86</v>
      </c>
      <c r="ABS280" s="2">
        <v>-1004238.11</v>
      </c>
      <c r="ABT280" s="2"/>
      <c r="ABU280" s="2">
        <v>-548274.25</v>
      </c>
      <c r="ABV280" s="2">
        <v>-73653.039999999994</v>
      </c>
      <c r="ABW280" s="2">
        <v>-131482390.70999999</v>
      </c>
      <c r="ABX280" s="2">
        <v>-50639.49</v>
      </c>
      <c r="ABY280" s="2">
        <v>-13311071.26</v>
      </c>
      <c r="ABZ280" s="2">
        <v>-1657257.9</v>
      </c>
      <c r="ACA280" s="2">
        <v>-940833.64</v>
      </c>
      <c r="ACB280" s="2">
        <v>-29920213.140000001</v>
      </c>
      <c r="ACC280" s="2"/>
      <c r="ACD280" s="2">
        <v>-2118565.69</v>
      </c>
      <c r="ACE280" s="2">
        <v>94065.85</v>
      </c>
      <c r="ACF280" s="2">
        <v>281199.75</v>
      </c>
      <c r="ACG280" s="2">
        <v>-2283547.23</v>
      </c>
      <c r="ACH280" s="2">
        <v>-334771894.69999999</v>
      </c>
      <c r="ACI280" s="2">
        <v>-37668.300000000003</v>
      </c>
      <c r="ACJ280" s="2"/>
      <c r="ACK280" s="2">
        <v>-28331.11</v>
      </c>
      <c r="ACL280" s="2">
        <v>-559538.69999999995</v>
      </c>
      <c r="ACM280" s="2">
        <v>621024</v>
      </c>
      <c r="ACN280" s="2">
        <v>-1011.6</v>
      </c>
      <c r="ACO280" s="2">
        <v>-9548293.0199999996</v>
      </c>
      <c r="ACP280" s="2">
        <v>-81214676.519999996</v>
      </c>
      <c r="ACQ280" s="2">
        <v>-381525.48</v>
      </c>
      <c r="ACR280" s="2"/>
      <c r="ACS280" s="2">
        <v>-300351.8</v>
      </c>
      <c r="ACT280" s="2">
        <v>-11365994.65</v>
      </c>
      <c r="ACU280" s="2">
        <v>-70731278.939999998</v>
      </c>
      <c r="ACV280" s="2">
        <v>-674623.99</v>
      </c>
      <c r="ACW280" s="2"/>
      <c r="ACX280" s="2">
        <v>-1697956.55</v>
      </c>
      <c r="ACY280" s="2">
        <v>-89022.46</v>
      </c>
      <c r="ACZ280" s="2">
        <v>0</v>
      </c>
      <c r="ADA280" s="2"/>
      <c r="ADB280" s="2"/>
      <c r="ADC280" s="2"/>
      <c r="ADD280" s="2"/>
      <c r="ADE280" s="2">
        <v>-32188884.690000001</v>
      </c>
      <c r="ADF280" s="2">
        <v>-54877294.979999997</v>
      </c>
      <c r="ADG280" s="2"/>
      <c r="ADH280" s="2"/>
      <c r="ADI280" s="2"/>
      <c r="ADJ280" s="2"/>
      <c r="ADK280" s="2">
        <v>0</v>
      </c>
      <c r="ADL280" s="2">
        <v>0</v>
      </c>
      <c r="ADM280" s="2"/>
      <c r="ADN280" s="2">
        <v>-493840150.87</v>
      </c>
      <c r="ADO280" s="2">
        <v>-9912707.3699999992</v>
      </c>
      <c r="ADP280" s="2">
        <v>-24486907.52</v>
      </c>
      <c r="ADQ280" s="2">
        <v>-42969748.450000003</v>
      </c>
      <c r="ADR280" s="2">
        <v>-94798.55</v>
      </c>
      <c r="ADS280" s="2"/>
      <c r="ADT280" s="2">
        <v>-34998.370000000003</v>
      </c>
      <c r="ADU280" s="2">
        <v>-18695.73</v>
      </c>
      <c r="ADV280" s="2">
        <v>-278336520.77999997</v>
      </c>
      <c r="ADW280" s="2">
        <v>-44291411.369999997</v>
      </c>
      <c r="ADX280" s="2">
        <v>-27537603.870000001</v>
      </c>
      <c r="ADY280" s="2">
        <v>-1876230.27</v>
      </c>
      <c r="ADZ280" s="2">
        <v>-2188130.14</v>
      </c>
      <c r="AEA280" s="2"/>
      <c r="AEB280" s="2">
        <v>-6653648.2800000003</v>
      </c>
      <c r="AEC280" s="2">
        <v>-3758711.34</v>
      </c>
      <c r="AED280" s="2">
        <v>0</v>
      </c>
      <c r="AEE280" s="2">
        <v>-3196605.19</v>
      </c>
      <c r="AEF280" s="2"/>
      <c r="AEG280" s="2">
        <v>-880831.35</v>
      </c>
      <c r="AEH280" s="2">
        <v>-78147.12</v>
      </c>
      <c r="AEI280" s="2">
        <v>-1462102.18</v>
      </c>
      <c r="AEJ280" s="2">
        <v>-4691607.9400000004</v>
      </c>
      <c r="AEK280" s="2">
        <v>581428.15</v>
      </c>
      <c r="AEL280" s="2">
        <v>-1337165.68</v>
      </c>
      <c r="AEM280" s="2">
        <v>-25238563.59</v>
      </c>
      <c r="AEN280" s="2">
        <v>-156015.14000000001</v>
      </c>
      <c r="AEO280" s="2">
        <v>-4348143.2</v>
      </c>
      <c r="AEP280" s="2">
        <v>-415044912.31999999</v>
      </c>
      <c r="AEQ280" s="2">
        <v>-5171073.45</v>
      </c>
      <c r="AER280" s="2">
        <v>-3905463.93</v>
      </c>
      <c r="AES280" s="2">
        <v>0</v>
      </c>
      <c r="AET280" s="2">
        <v>-1071000.0900000001</v>
      </c>
      <c r="AEU280" s="2">
        <v>-9954601.8800000008</v>
      </c>
      <c r="AEV280" s="2">
        <v>0</v>
      </c>
      <c r="AEW280" s="2">
        <v>-1932083.7</v>
      </c>
      <c r="AEX280" s="2">
        <v>-3264734.95</v>
      </c>
      <c r="AEY280" s="2">
        <v>-1337805.93</v>
      </c>
      <c r="AEZ280" s="2">
        <v>-60667910.82</v>
      </c>
      <c r="AFA280" s="2">
        <v>-34717011.380000003</v>
      </c>
      <c r="AFB280" s="2">
        <v>-907953.95</v>
      </c>
      <c r="AFC280" s="2">
        <v>731442.85</v>
      </c>
      <c r="AFD280" s="2">
        <v>0</v>
      </c>
      <c r="AFE280" s="2">
        <v>1949063.86</v>
      </c>
      <c r="AFF280" s="2">
        <v>-12576.53</v>
      </c>
      <c r="AFG280" s="2">
        <v>-4887278.3099999996</v>
      </c>
      <c r="AFH280" s="2">
        <v>-62365.120000000003</v>
      </c>
      <c r="AFI280" s="2">
        <v>-1579734.3</v>
      </c>
      <c r="AFJ280" s="2">
        <v>-6142715.9500000002</v>
      </c>
      <c r="AFK280" s="2">
        <v>-2137660.14</v>
      </c>
      <c r="AFL280" s="2"/>
      <c r="AFM280" s="2">
        <v>-141643554.63999999</v>
      </c>
      <c r="AFN280" s="2">
        <v>-1200025.7</v>
      </c>
      <c r="AFO280" s="2">
        <v>-9793281.0500000007</v>
      </c>
      <c r="AFP280" s="2">
        <v>-1856434.25</v>
      </c>
      <c r="AFQ280" s="2">
        <v>-4993837.0599999996</v>
      </c>
      <c r="AFR280" s="2">
        <v>-67934.070000000007</v>
      </c>
      <c r="AFS280" s="2">
        <v>0</v>
      </c>
      <c r="AFT280" s="2">
        <v>-8084198.6799999997</v>
      </c>
      <c r="AFU280" s="2">
        <v>-3593191.2</v>
      </c>
      <c r="AFV280" s="2">
        <v>-2029390.05</v>
      </c>
      <c r="AFW280" s="2">
        <v>-27119862.760000002</v>
      </c>
      <c r="AFX280" s="2">
        <v>0</v>
      </c>
      <c r="AFY280" s="2">
        <v>-92940040.579999998</v>
      </c>
      <c r="AFZ280" s="2">
        <v>-1318830.2</v>
      </c>
      <c r="AGA280" s="2">
        <v>-2135424.88</v>
      </c>
      <c r="AGB280" s="2">
        <v>0</v>
      </c>
      <c r="AGC280" s="2">
        <v>-12912239.439999999</v>
      </c>
      <c r="AGD280" s="2">
        <v>-3135957.46</v>
      </c>
      <c r="AGE280" s="2">
        <v>-150029.46</v>
      </c>
      <c r="AGF280" s="2">
        <v>-25819.11</v>
      </c>
      <c r="AGG280" s="2">
        <v>-514863.37</v>
      </c>
      <c r="AGH280" s="2">
        <v>-922061.36</v>
      </c>
      <c r="AGI280" s="2">
        <v>-830328.97</v>
      </c>
      <c r="AGJ280" s="2">
        <v>-139328227.75</v>
      </c>
      <c r="AGK280" s="2">
        <v>-25187408.280000001</v>
      </c>
      <c r="AGL280" s="2">
        <v>0</v>
      </c>
      <c r="AGM280" s="2">
        <v>0</v>
      </c>
      <c r="AGN280" s="2">
        <v>-13408938.93</v>
      </c>
      <c r="AGO280" s="2">
        <v>0</v>
      </c>
      <c r="AGP280" s="2">
        <v>0</v>
      </c>
      <c r="AGQ280" s="2">
        <v>0</v>
      </c>
      <c r="AGR280" s="2">
        <v>-452458737.61000001</v>
      </c>
      <c r="AGS280" s="2">
        <v>-131602417.70999999</v>
      </c>
      <c r="AGT280" s="2">
        <v>-1784736.77</v>
      </c>
      <c r="AGU280" s="2">
        <v>-24521.119999999999</v>
      </c>
      <c r="AGV280" s="2">
        <v>-11344198.75</v>
      </c>
      <c r="AGW280" s="2">
        <v>-4576234.47</v>
      </c>
      <c r="AGX280" s="2">
        <v>-11276008.41</v>
      </c>
      <c r="AGY280" s="2">
        <v>-1973284.8</v>
      </c>
      <c r="AGZ280" s="2">
        <v>-711481.19</v>
      </c>
      <c r="AHA280" s="2">
        <v>-607739.14</v>
      </c>
      <c r="AHB280" s="2">
        <v>-1365565.02</v>
      </c>
      <c r="AHC280" s="2">
        <v>0</v>
      </c>
      <c r="AHD280" s="2">
        <v>550175.54</v>
      </c>
      <c r="AHE280" s="2">
        <v>-1976140.93</v>
      </c>
      <c r="AHF280" s="2">
        <v>-816050.42</v>
      </c>
      <c r="AHG280" s="2">
        <v>-685634.46</v>
      </c>
      <c r="AHH280" s="2">
        <v>-1131009.79</v>
      </c>
      <c r="AHI280" s="2">
        <v>-62445714.43</v>
      </c>
      <c r="AHJ280" s="2">
        <v>-992789.76</v>
      </c>
      <c r="AHK280" s="2">
        <v>-1461027.69</v>
      </c>
      <c r="AHL280" s="2">
        <v>-1732247.11</v>
      </c>
      <c r="AHM280" s="2">
        <v>-4637420.93</v>
      </c>
      <c r="AHN280" s="2">
        <v>-950697.43</v>
      </c>
      <c r="AHO280" s="2">
        <v>-327150.74</v>
      </c>
      <c r="AHP280" s="2">
        <v>-21693880698.039871</v>
      </c>
    </row>
    <row r="281" spans="1:900">
      <c r="A281" s="1" t="s">
        <v>2731</v>
      </c>
      <c r="B281" s="1" t="s">
        <v>2426</v>
      </c>
      <c r="C281" s="1" t="s">
        <v>2427</v>
      </c>
      <c r="D281" s="2">
        <v>356493.86</v>
      </c>
      <c r="E281" s="2">
        <v>783180.61</v>
      </c>
      <c r="F281" s="2">
        <v>3778805.53</v>
      </c>
      <c r="G281" s="2">
        <v>6430866.1299999999</v>
      </c>
      <c r="H281" s="2">
        <v>14373436.52</v>
      </c>
      <c r="I281" s="2">
        <v>3828710.22</v>
      </c>
      <c r="J281" s="2">
        <v>3763659.51</v>
      </c>
      <c r="K281" s="2"/>
      <c r="L281" s="2"/>
      <c r="M281" s="2">
        <v>173799.42</v>
      </c>
      <c r="N281" s="2">
        <v>168302.53</v>
      </c>
      <c r="O281" s="2">
        <v>1612301.37</v>
      </c>
      <c r="P281" s="2"/>
      <c r="Q281" s="2">
        <v>1184259.1599999999</v>
      </c>
      <c r="R281" s="2">
        <v>1639936.02</v>
      </c>
      <c r="S281" s="2">
        <v>17495610.059999999</v>
      </c>
      <c r="T281" s="2">
        <v>5428112.8799999999</v>
      </c>
      <c r="U281" s="2"/>
      <c r="V281" s="2"/>
      <c r="W281" s="2">
        <v>39814575.990000002</v>
      </c>
      <c r="X281" s="2">
        <v>3986166.65</v>
      </c>
      <c r="Y281" s="2">
        <v>6337449.04</v>
      </c>
      <c r="Z281" s="2">
        <v>3382265.94</v>
      </c>
      <c r="AA281" s="2">
        <v>4216219.68</v>
      </c>
      <c r="AB281" s="2">
        <v>3583633.86</v>
      </c>
      <c r="AC281" s="2">
        <v>16795924.41</v>
      </c>
      <c r="AD281" s="2">
        <v>6912728.0700000003</v>
      </c>
      <c r="AE281" s="2">
        <v>1666703.99</v>
      </c>
      <c r="AF281" s="2">
        <v>18108644.120000001</v>
      </c>
      <c r="AG281" s="2">
        <v>6159920.8899999997</v>
      </c>
      <c r="AH281" s="2">
        <v>12398251.51</v>
      </c>
      <c r="AI281" s="2">
        <v>10556772.109999999</v>
      </c>
      <c r="AJ281" s="2">
        <v>332614.34000000003</v>
      </c>
      <c r="AK281" s="2">
        <v>3978384.33</v>
      </c>
      <c r="AL281" s="2">
        <v>2788035.08</v>
      </c>
      <c r="AM281" s="2">
        <v>5937794.1500000004</v>
      </c>
      <c r="AN281" s="2">
        <v>2622936.9900000002</v>
      </c>
      <c r="AO281" s="2">
        <v>1023597.22</v>
      </c>
      <c r="AP281" s="2">
        <v>5224707.7</v>
      </c>
      <c r="AQ281" s="2">
        <v>3809325.4</v>
      </c>
      <c r="AR281" s="2">
        <v>2367797.2599999998</v>
      </c>
      <c r="AS281" s="2">
        <v>473706.62</v>
      </c>
      <c r="AT281" s="2">
        <v>3812254.47</v>
      </c>
      <c r="AU281" s="2"/>
      <c r="AV281" s="2">
        <v>3682233.93</v>
      </c>
      <c r="AW281" s="2">
        <v>2918224.08</v>
      </c>
      <c r="AX281" s="2">
        <v>4396367.74</v>
      </c>
      <c r="AY281" s="2">
        <v>3412089.55</v>
      </c>
      <c r="AZ281" s="2">
        <v>1780651.6</v>
      </c>
      <c r="BA281" s="2">
        <v>4152234.19</v>
      </c>
      <c r="BB281" s="2">
        <v>2189968.42</v>
      </c>
      <c r="BC281" s="2">
        <v>359280.13</v>
      </c>
      <c r="BD281" s="2"/>
      <c r="BE281" s="2">
        <v>3090530.26</v>
      </c>
      <c r="BF281" s="2"/>
      <c r="BG281" s="2">
        <v>478617.72</v>
      </c>
      <c r="BH281" s="2"/>
      <c r="BI281" s="2">
        <v>3173831.36</v>
      </c>
      <c r="BJ281" s="2">
        <v>71178.53</v>
      </c>
      <c r="BK281" s="2">
        <v>5401677.5599999996</v>
      </c>
      <c r="BL281" s="2">
        <v>3965438.32</v>
      </c>
      <c r="BM281" s="2">
        <v>6262915.5199999996</v>
      </c>
      <c r="BN281" s="2">
        <v>6273951.5999999996</v>
      </c>
      <c r="BO281" s="2">
        <v>4427071.54</v>
      </c>
      <c r="BP281" s="2"/>
      <c r="BQ281" s="2"/>
      <c r="BR281" s="2">
        <v>34285855.770000003</v>
      </c>
      <c r="BS281" s="2">
        <v>8475062.5</v>
      </c>
      <c r="BT281" s="2">
        <v>8902625.4700000007</v>
      </c>
      <c r="BU281" s="2">
        <v>3176155.44</v>
      </c>
      <c r="BV281" s="2">
        <v>2337561.7200000002</v>
      </c>
      <c r="BW281" s="2">
        <v>4621298.88</v>
      </c>
      <c r="BX281" s="2">
        <v>6414169.79</v>
      </c>
      <c r="BY281" s="2">
        <v>6317270.1900000004</v>
      </c>
      <c r="BZ281" s="2"/>
      <c r="CA281" s="2"/>
      <c r="CB281" s="2">
        <v>2902279.96</v>
      </c>
      <c r="CC281" s="2">
        <v>4273456.53</v>
      </c>
      <c r="CD281" s="2"/>
      <c r="CE281" s="2"/>
      <c r="CF281" s="2">
        <v>712790.25</v>
      </c>
      <c r="CG281" s="2">
        <v>96754255.719999999</v>
      </c>
      <c r="CH281" s="2">
        <v>7215027.04</v>
      </c>
      <c r="CI281" s="2">
        <v>20276320.420000002</v>
      </c>
      <c r="CJ281" s="2">
        <v>7105849.0899999999</v>
      </c>
      <c r="CK281" s="2">
        <v>7720298.7400000002</v>
      </c>
      <c r="CL281" s="2">
        <v>6975432.4500000002</v>
      </c>
      <c r="CM281" s="2">
        <v>7431124.4000000004</v>
      </c>
      <c r="CN281" s="2">
        <v>15509966.65</v>
      </c>
      <c r="CO281" s="2">
        <v>5829107.3499999996</v>
      </c>
      <c r="CP281" s="2">
        <v>6055028.1699999999</v>
      </c>
      <c r="CQ281" s="2">
        <v>9156402.1099999994</v>
      </c>
      <c r="CR281" s="2">
        <v>7229753.54</v>
      </c>
      <c r="CS281" s="2">
        <v>5189463.34</v>
      </c>
      <c r="CT281" s="2">
        <v>6583629.9199999999</v>
      </c>
      <c r="CU281" s="2">
        <v>6069056.2400000002</v>
      </c>
      <c r="CV281" s="2">
        <v>5346729.1399999997</v>
      </c>
      <c r="CW281" s="2">
        <v>530180.64</v>
      </c>
      <c r="CX281" s="2">
        <v>5266835.3099999996</v>
      </c>
      <c r="CY281" s="2">
        <v>1366467.55</v>
      </c>
      <c r="CZ281" s="2">
        <v>3900686.77</v>
      </c>
      <c r="DA281" s="2">
        <v>2570430.1</v>
      </c>
      <c r="DB281" s="2">
        <v>15079666.26</v>
      </c>
      <c r="DC281" s="2">
        <v>21976375.890000001</v>
      </c>
      <c r="DD281" s="2">
        <v>2605031.5699999998</v>
      </c>
      <c r="DE281" s="2">
        <v>1965556.64</v>
      </c>
      <c r="DF281" s="2">
        <v>5419658.6200000001</v>
      </c>
      <c r="DG281" s="2">
        <v>2183015.63</v>
      </c>
      <c r="DH281" s="2">
        <v>3608819.47</v>
      </c>
      <c r="DI281" s="2">
        <v>3615282.75</v>
      </c>
      <c r="DJ281" s="2">
        <v>2554169.04</v>
      </c>
      <c r="DK281" s="2"/>
      <c r="DL281" s="2">
        <v>4088117.16</v>
      </c>
      <c r="DM281" s="2">
        <v>38243.5</v>
      </c>
      <c r="DN281" s="2">
        <v>4944419.93</v>
      </c>
      <c r="DO281" s="2">
        <v>2957026.65</v>
      </c>
      <c r="DP281" s="2">
        <v>6249207.9000000004</v>
      </c>
      <c r="DQ281" s="2">
        <v>5958457.46</v>
      </c>
      <c r="DR281" s="2">
        <v>3138453.55</v>
      </c>
      <c r="DS281" s="2">
        <v>10592869.73</v>
      </c>
      <c r="DT281" s="2">
        <v>1410201.8</v>
      </c>
      <c r="DU281" s="2">
        <v>1064599.6100000001</v>
      </c>
      <c r="DV281" s="2">
        <v>21254718.699999999</v>
      </c>
      <c r="DW281" s="2">
        <v>16362417.08</v>
      </c>
      <c r="DX281" s="2">
        <v>4584801.95</v>
      </c>
      <c r="DY281" s="2">
        <v>3073496.8</v>
      </c>
      <c r="DZ281" s="2">
        <v>12188749.15</v>
      </c>
      <c r="EA281" s="2">
        <v>2294096.23</v>
      </c>
      <c r="EB281" s="2">
        <v>4434128.2</v>
      </c>
      <c r="EC281" s="2">
        <v>5662293.46</v>
      </c>
      <c r="ED281" s="2">
        <v>8558984.9000000004</v>
      </c>
      <c r="EE281" s="2">
        <v>21367535.190000001</v>
      </c>
      <c r="EF281" s="2">
        <v>19399090.5</v>
      </c>
      <c r="EG281" s="2"/>
      <c r="EH281" s="2">
        <v>4233322.71</v>
      </c>
      <c r="EI281" s="2">
        <v>418717.84</v>
      </c>
      <c r="EJ281" s="2">
        <v>6401694.8899999997</v>
      </c>
      <c r="EK281" s="2">
        <v>6098542.3200000003</v>
      </c>
      <c r="EL281" s="2">
        <v>1965778.17</v>
      </c>
      <c r="EM281" s="2">
        <v>4478425.22</v>
      </c>
      <c r="EN281" s="2">
        <v>87095572.269999996</v>
      </c>
      <c r="EO281" s="2">
        <v>3753649.21</v>
      </c>
      <c r="EP281" s="2">
        <v>804723.38</v>
      </c>
      <c r="EQ281" s="2">
        <v>5784594.2999999998</v>
      </c>
      <c r="ER281" s="2">
        <v>4932209.91</v>
      </c>
      <c r="ES281" s="2">
        <v>5393644.4299999997</v>
      </c>
      <c r="ET281" s="2">
        <v>6282809.2999999998</v>
      </c>
      <c r="EU281" s="2">
        <v>4469330.72</v>
      </c>
      <c r="EV281" s="2">
        <v>5765334.9299999997</v>
      </c>
      <c r="EW281" s="2">
        <v>321607.98</v>
      </c>
      <c r="EX281" s="2">
        <v>948836.89</v>
      </c>
      <c r="EY281" s="2">
        <v>6217225.4500000002</v>
      </c>
      <c r="EZ281" s="2">
        <v>13636833.289999999</v>
      </c>
      <c r="FA281" s="2">
        <v>64100.08</v>
      </c>
      <c r="FB281" s="2">
        <v>5158108.95</v>
      </c>
      <c r="FC281" s="2">
        <v>4454372.9000000004</v>
      </c>
      <c r="FD281" s="2">
        <v>3242025.21</v>
      </c>
      <c r="FE281" s="2">
        <v>7508023.1699999999</v>
      </c>
      <c r="FF281" s="2">
        <v>2785085.84</v>
      </c>
      <c r="FG281" s="2">
        <v>6133908.9100000001</v>
      </c>
      <c r="FH281" s="2">
        <v>1074049.45</v>
      </c>
      <c r="FI281" s="2"/>
      <c r="FJ281" s="2">
        <v>6085503.8300000001</v>
      </c>
      <c r="FK281" s="2">
        <v>4107270.38</v>
      </c>
      <c r="FL281" s="2">
        <v>2257863.48</v>
      </c>
      <c r="FM281" s="2">
        <v>4143080.81</v>
      </c>
      <c r="FN281" s="2">
        <v>3854007.43</v>
      </c>
      <c r="FO281" s="2">
        <v>773292.15</v>
      </c>
      <c r="FP281" s="2"/>
      <c r="FQ281" s="2"/>
      <c r="FR281" s="2">
        <v>344740.29</v>
      </c>
      <c r="FS281" s="2">
        <v>12550851.24</v>
      </c>
      <c r="FT281" s="2">
        <v>3235524.28</v>
      </c>
      <c r="FU281" s="2">
        <v>11335730.15</v>
      </c>
      <c r="FV281" s="2">
        <v>4340526.38</v>
      </c>
      <c r="FW281" s="2">
        <v>17671273.940000001</v>
      </c>
      <c r="FX281" s="2">
        <v>2094669.82</v>
      </c>
      <c r="FY281" s="2">
        <v>7119296.8099999996</v>
      </c>
      <c r="FZ281" s="2">
        <v>5354309.93</v>
      </c>
      <c r="GA281" s="2">
        <v>10630763.460000001</v>
      </c>
      <c r="GB281" s="2">
        <v>3347510.8</v>
      </c>
      <c r="GC281" s="2">
        <v>6047918.3499999996</v>
      </c>
      <c r="GD281" s="2"/>
      <c r="GE281" s="2">
        <v>361574.88</v>
      </c>
      <c r="GF281" s="2">
        <v>8236927.1500000004</v>
      </c>
      <c r="GG281" s="2">
        <v>14198565.789999999</v>
      </c>
      <c r="GH281" s="2">
        <v>5091921.74</v>
      </c>
      <c r="GI281" s="2">
        <v>10974430.66</v>
      </c>
      <c r="GJ281" s="2">
        <v>4740469.37</v>
      </c>
      <c r="GK281" s="2">
        <v>5658416.1200000001</v>
      </c>
      <c r="GL281" s="2">
        <v>6595027.4100000001</v>
      </c>
      <c r="GM281" s="2">
        <v>5683209.0899999999</v>
      </c>
      <c r="GN281" s="2"/>
      <c r="GO281" s="2"/>
      <c r="GP281" s="2"/>
      <c r="GQ281" s="2">
        <v>31818934.329999998</v>
      </c>
      <c r="GR281" s="2">
        <v>4795943.45</v>
      </c>
      <c r="GS281" s="2">
        <v>3755324.15</v>
      </c>
      <c r="GT281" s="2">
        <v>7242585.5999999996</v>
      </c>
      <c r="GU281" s="2">
        <v>4253483.8499999996</v>
      </c>
      <c r="GV281" s="2">
        <v>4291824.7</v>
      </c>
      <c r="GW281" s="2">
        <v>6169800.9199999999</v>
      </c>
      <c r="GX281" s="2">
        <v>2914615.18</v>
      </c>
      <c r="GY281" s="2"/>
      <c r="GZ281" s="2">
        <v>3104131.23</v>
      </c>
      <c r="HA281" s="2">
        <v>6253394.7800000003</v>
      </c>
      <c r="HB281" s="2">
        <v>770360.61</v>
      </c>
      <c r="HC281" s="2"/>
      <c r="HD281" s="2"/>
      <c r="HE281" s="2">
        <v>1955358.99</v>
      </c>
      <c r="HF281" s="2">
        <v>0</v>
      </c>
      <c r="HG281" s="2">
        <v>10058.08</v>
      </c>
      <c r="HH281" s="2">
        <v>9119635.75</v>
      </c>
      <c r="HI281" s="2">
        <v>216715.16</v>
      </c>
      <c r="HJ281" s="2"/>
      <c r="HK281" s="2">
        <v>83582.27</v>
      </c>
      <c r="HL281" s="2"/>
      <c r="HM281" s="2">
        <v>1525116.68</v>
      </c>
      <c r="HN281" s="2">
        <v>283137.5</v>
      </c>
      <c r="HO281" s="2">
        <v>352791.58</v>
      </c>
      <c r="HP281" s="2"/>
      <c r="HQ281" s="2"/>
      <c r="HR281" s="2">
        <v>1900</v>
      </c>
      <c r="HS281" s="2">
        <v>39557361.109999999</v>
      </c>
      <c r="HT281" s="2">
        <v>815111.65</v>
      </c>
      <c r="HU281" s="2">
        <v>1771461.49</v>
      </c>
      <c r="HV281" s="2">
        <v>4901559.58</v>
      </c>
      <c r="HW281" s="2">
        <v>4938936.79</v>
      </c>
      <c r="HX281" s="2"/>
      <c r="HY281" s="2">
        <v>3404465.1</v>
      </c>
      <c r="HZ281" s="2">
        <v>2467207.06</v>
      </c>
      <c r="IA281" s="2">
        <v>3835323.19</v>
      </c>
      <c r="IB281" s="2">
        <v>170037.84</v>
      </c>
      <c r="IC281" s="2">
        <v>1343673.77</v>
      </c>
      <c r="ID281" s="2">
        <v>2646587.7000000002</v>
      </c>
      <c r="IE281" s="2">
        <v>2503286.2799999998</v>
      </c>
      <c r="IF281" s="2">
        <v>648499.24</v>
      </c>
      <c r="IG281" s="2">
        <v>3969409.01</v>
      </c>
      <c r="IH281" s="2">
        <v>32030477.609999999</v>
      </c>
      <c r="II281" s="2">
        <v>11756872.890000001</v>
      </c>
      <c r="IJ281" s="2">
        <v>434292.2</v>
      </c>
      <c r="IK281" s="2">
        <v>14929574.85</v>
      </c>
      <c r="IL281" s="2">
        <v>9009150.4800000004</v>
      </c>
      <c r="IM281" s="2">
        <v>4156030.09</v>
      </c>
      <c r="IN281" s="2">
        <v>4750764.49</v>
      </c>
      <c r="IO281" s="2">
        <v>7005380.2999999998</v>
      </c>
      <c r="IP281" s="2">
        <v>999306.37</v>
      </c>
      <c r="IQ281" s="2">
        <v>2575840.5299999998</v>
      </c>
      <c r="IR281" s="2">
        <v>3051059.03</v>
      </c>
      <c r="IS281" s="2">
        <v>92645211.890000001</v>
      </c>
      <c r="IT281" s="2"/>
      <c r="IU281" s="2"/>
      <c r="IV281" s="2"/>
      <c r="IW281" s="2"/>
      <c r="IX281" s="2"/>
      <c r="IY281" s="2">
        <v>2813754.35</v>
      </c>
      <c r="IZ281" s="2">
        <v>5931968.2699999996</v>
      </c>
      <c r="JA281" s="2">
        <v>3945926.43</v>
      </c>
      <c r="JB281" s="2"/>
      <c r="JC281" s="2">
        <v>509067.09</v>
      </c>
      <c r="JD281" s="2"/>
      <c r="JE281" s="2">
        <v>7482294.46</v>
      </c>
      <c r="JF281" s="2">
        <v>8532220</v>
      </c>
      <c r="JG281" s="2">
        <v>5747575.96</v>
      </c>
      <c r="JH281" s="2"/>
      <c r="JI281" s="2">
        <v>722222.63</v>
      </c>
      <c r="JJ281" s="2">
        <v>4188990.51</v>
      </c>
      <c r="JK281" s="2">
        <v>19625303.100000001</v>
      </c>
      <c r="JL281" s="2">
        <v>3559092.62</v>
      </c>
      <c r="JM281" s="2">
        <v>2570039.12</v>
      </c>
      <c r="JN281" s="2">
        <v>4084732.12</v>
      </c>
      <c r="JO281" s="2">
        <v>3110751.2</v>
      </c>
      <c r="JP281" s="2">
        <v>4378294.07</v>
      </c>
      <c r="JQ281" s="2">
        <v>2781793.01</v>
      </c>
      <c r="JR281" s="2">
        <v>46460.99</v>
      </c>
      <c r="JS281" s="2"/>
      <c r="JT281" s="2">
        <v>3944665.57</v>
      </c>
      <c r="JU281" s="2">
        <v>1708546.33</v>
      </c>
      <c r="JV281" s="2">
        <v>903838.62</v>
      </c>
      <c r="JW281" s="2">
        <v>1542259.95</v>
      </c>
      <c r="JX281" s="2">
        <v>10961571.369999999</v>
      </c>
      <c r="JY281" s="2">
        <v>622800.69999999995</v>
      </c>
      <c r="JZ281" s="2"/>
      <c r="KA281" s="2">
        <v>5054407.9400000004</v>
      </c>
      <c r="KB281" s="2">
        <v>2926933.72</v>
      </c>
      <c r="KC281" s="2">
        <v>2858287.61</v>
      </c>
      <c r="KD281" s="2">
        <v>149517.67000000001</v>
      </c>
      <c r="KE281" s="2">
        <v>806473.56</v>
      </c>
      <c r="KF281" s="2">
        <v>3834574.27</v>
      </c>
      <c r="KG281" s="2">
        <v>46034721.07</v>
      </c>
      <c r="KH281" s="2">
        <v>52890.080000000002</v>
      </c>
      <c r="KI281" s="2">
        <v>9092204.4800000004</v>
      </c>
      <c r="KJ281" s="2">
        <v>3512770.05</v>
      </c>
      <c r="KK281" s="2">
        <v>1765340.22</v>
      </c>
      <c r="KL281" s="2">
        <v>1607582.23</v>
      </c>
      <c r="KM281" s="2">
        <v>7930364.8799999999</v>
      </c>
      <c r="KN281" s="2">
        <v>3193066.76</v>
      </c>
      <c r="KO281" s="2">
        <v>1558119.72</v>
      </c>
      <c r="KP281" s="2"/>
      <c r="KQ281" s="2">
        <v>92853.78</v>
      </c>
      <c r="KR281" s="2">
        <v>563299.65</v>
      </c>
      <c r="KS281" s="2">
        <v>656078.41</v>
      </c>
      <c r="KT281" s="2">
        <v>4101783.88</v>
      </c>
      <c r="KU281" s="2">
        <v>2865334.66</v>
      </c>
      <c r="KV281" s="2">
        <v>4857608.8899999997</v>
      </c>
      <c r="KW281" s="2">
        <v>9334846.5999999996</v>
      </c>
      <c r="KX281" s="2">
        <v>8258917.7800000003</v>
      </c>
      <c r="KY281" s="2">
        <v>5245709.26</v>
      </c>
      <c r="KZ281" s="2">
        <v>1661540.76</v>
      </c>
      <c r="LA281" s="2"/>
      <c r="LB281" s="2"/>
      <c r="LC281" s="2">
        <v>2762843.63</v>
      </c>
      <c r="LD281" s="2">
        <v>2866467.86</v>
      </c>
      <c r="LE281" s="2">
        <v>1952481.73</v>
      </c>
      <c r="LF281" s="2">
        <v>36197001.869999997</v>
      </c>
      <c r="LG281" s="2">
        <v>14324159.449999999</v>
      </c>
      <c r="LH281" s="2">
        <v>5438324.4100000001</v>
      </c>
      <c r="LI281" s="2">
        <v>9152361.5899999999</v>
      </c>
      <c r="LJ281" s="2">
        <v>118628.17</v>
      </c>
      <c r="LK281" s="2">
        <v>2494233.16</v>
      </c>
      <c r="LL281" s="2"/>
      <c r="LM281" s="2">
        <v>4969871.78</v>
      </c>
      <c r="LN281" s="2">
        <v>1329928.17</v>
      </c>
      <c r="LO281" s="2"/>
      <c r="LP281" s="2"/>
      <c r="LQ281" s="2">
        <v>18868910.09</v>
      </c>
      <c r="LR281" s="2">
        <v>4237820.76</v>
      </c>
      <c r="LS281" s="2">
        <v>386799.34</v>
      </c>
      <c r="LT281" s="2"/>
      <c r="LU281" s="2">
        <v>33505315.5</v>
      </c>
      <c r="LV281" s="2">
        <v>21525607.550000001</v>
      </c>
      <c r="LW281" s="2"/>
      <c r="LX281" s="2">
        <v>10853583.75</v>
      </c>
      <c r="LY281" s="2">
        <v>9151217.6400000006</v>
      </c>
      <c r="LZ281" s="2">
        <v>5913979.8399999999</v>
      </c>
      <c r="MA281" s="2"/>
      <c r="MB281" s="2">
        <v>3124111.72</v>
      </c>
      <c r="MC281" s="2">
        <v>7179734.2199999997</v>
      </c>
      <c r="MD281" s="2">
        <v>7234998.1600000001</v>
      </c>
      <c r="ME281" s="2">
        <v>3243575.87</v>
      </c>
      <c r="MF281" s="2">
        <v>6173301.4299999997</v>
      </c>
      <c r="MG281" s="2">
        <v>5048225.08</v>
      </c>
      <c r="MH281" s="2">
        <v>2946572.56</v>
      </c>
      <c r="MI281" s="2">
        <v>6558632.5499999998</v>
      </c>
      <c r="MJ281" s="2">
        <v>1970933.84</v>
      </c>
      <c r="MK281" s="2">
        <v>4820394.2</v>
      </c>
      <c r="ML281" s="2">
        <v>2166024.62</v>
      </c>
      <c r="MM281" s="2">
        <v>6257196.4699999997</v>
      </c>
      <c r="MN281" s="2">
        <v>5652920.6900000004</v>
      </c>
      <c r="MO281" s="2">
        <v>5422254.0800000001</v>
      </c>
      <c r="MP281" s="2">
        <v>3450663.94</v>
      </c>
      <c r="MQ281" s="2">
        <v>2186768.79</v>
      </c>
      <c r="MR281" s="2">
        <v>42486115.939999998</v>
      </c>
      <c r="MS281" s="2"/>
      <c r="MT281" s="2">
        <v>4462432.8899999997</v>
      </c>
      <c r="MU281" s="2">
        <v>5720472.8600000003</v>
      </c>
      <c r="MV281" s="2"/>
      <c r="MW281" s="2">
        <v>570746.02</v>
      </c>
      <c r="MX281" s="2">
        <v>76677.600000000006</v>
      </c>
      <c r="MY281" s="2"/>
      <c r="MZ281" s="2">
        <v>2247197.73</v>
      </c>
      <c r="NA281" s="2">
        <v>594889.76</v>
      </c>
      <c r="NB281" s="2">
        <v>2560501.7599999998</v>
      </c>
      <c r="NC281" s="2">
        <v>77718809.049999997</v>
      </c>
      <c r="ND281" s="2">
        <v>10076596.039999999</v>
      </c>
      <c r="NE281" s="2">
        <v>2574745.31</v>
      </c>
      <c r="NF281" s="2">
        <v>31702998.68</v>
      </c>
      <c r="NG281" s="2">
        <v>345256.51</v>
      </c>
      <c r="NH281" s="2">
        <v>3231770.48</v>
      </c>
      <c r="NI281" s="2">
        <v>11568885.02</v>
      </c>
      <c r="NJ281" s="2">
        <v>5078313.17</v>
      </c>
      <c r="NK281" s="2">
        <v>496185.15</v>
      </c>
      <c r="NL281" s="2">
        <v>2519.39</v>
      </c>
      <c r="NM281" s="2">
        <v>5499410.5199999996</v>
      </c>
      <c r="NN281" s="2">
        <v>1280153.04</v>
      </c>
      <c r="NO281" s="2">
        <v>30688.73</v>
      </c>
      <c r="NP281" s="2"/>
      <c r="NQ281" s="2">
        <v>1131190.52</v>
      </c>
      <c r="NR281" s="2">
        <v>2843376.11</v>
      </c>
      <c r="NS281" s="2">
        <v>1529759.84</v>
      </c>
      <c r="NT281" s="2">
        <v>134015.12</v>
      </c>
      <c r="NU281" s="2">
        <v>0</v>
      </c>
      <c r="NV281" s="2">
        <v>26564493.550000001</v>
      </c>
      <c r="NW281" s="2"/>
      <c r="NX281" s="2">
        <v>1117066.04</v>
      </c>
      <c r="NY281" s="2">
        <v>244384.02</v>
      </c>
      <c r="NZ281" s="2">
        <v>3799293.21</v>
      </c>
      <c r="OA281" s="2">
        <v>2819767.05</v>
      </c>
      <c r="OB281" s="2">
        <v>1723400.79</v>
      </c>
      <c r="OC281" s="2">
        <v>8079304.6100000003</v>
      </c>
      <c r="OD281" s="2">
        <v>10093130.75</v>
      </c>
      <c r="OE281" s="2">
        <v>1792647.68</v>
      </c>
      <c r="OF281" s="2">
        <v>1767.14</v>
      </c>
      <c r="OG281" s="2">
        <v>3004919.39</v>
      </c>
      <c r="OH281" s="2">
        <v>207220.86</v>
      </c>
      <c r="OI281" s="2"/>
      <c r="OJ281" s="2"/>
      <c r="OK281" s="2">
        <v>27583.96</v>
      </c>
      <c r="OL281" s="2"/>
      <c r="OM281" s="2"/>
      <c r="ON281" s="2">
        <v>6944589.1100000003</v>
      </c>
      <c r="OO281" s="2">
        <v>9847390.5399999991</v>
      </c>
      <c r="OP281" s="2">
        <v>51201.46</v>
      </c>
      <c r="OQ281" s="2">
        <v>236768.89</v>
      </c>
      <c r="OR281" s="2">
        <v>23080391.09</v>
      </c>
      <c r="OS281" s="2">
        <v>982523.13</v>
      </c>
      <c r="OT281" s="2"/>
      <c r="OU281" s="2">
        <v>3746537.42</v>
      </c>
      <c r="OV281" s="2">
        <v>4238225.9800000004</v>
      </c>
      <c r="OW281" s="2">
        <v>2468397.67</v>
      </c>
      <c r="OX281" s="2">
        <v>214934.44</v>
      </c>
      <c r="OY281" s="2"/>
      <c r="OZ281" s="2">
        <v>1115145.98</v>
      </c>
      <c r="PA281" s="2"/>
      <c r="PB281" s="2">
        <v>1632717.12</v>
      </c>
      <c r="PC281" s="2">
        <v>9057425.6699999999</v>
      </c>
      <c r="PD281" s="2">
        <v>935130.68</v>
      </c>
      <c r="PE281" s="2">
        <v>6676554.9299999997</v>
      </c>
      <c r="PF281" s="2">
        <v>2090297.71</v>
      </c>
      <c r="PG281" s="2">
        <v>795624.58</v>
      </c>
      <c r="PH281" s="2">
        <v>4994239.6399999997</v>
      </c>
      <c r="PI281" s="2">
        <v>668361.56000000006</v>
      </c>
      <c r="PJ281" s="2">
        <v>6036107.8799999999</v>
      </c>
      <c r="PK281" s="2"/>
      <c r="PL281" s="2"/>
      <c r="PM281" s="2">
        <v>4012419.68</v>
      </c>
      <c r="PN281" s="2">
        <v>9677628.6600000001</v>
      </c>
      <c r="PO281" s="2">
        <v>1033420.88</v>
      </c>
      <c r="PP281" s="2"/>
      <c r="PQ281" s="2"/>
      <c r="PR281" s="2">
        <v>3993970.77</v>
      </c>
      <c r="PS281" s="2"/>
      <c r="PT281" s="2">
        <v>6802917.6500000004</v>
      </c>
      <c r="PU281" s="2">
        <v>5980102.7000000002</v>
      </c>
      <c r="PV281" s="2">
        <v>10233137.439999999</v>
      </c>
      <c r="PW281" s="2">
        <v>7183409.3300000001</v>
      </c>
      <c r="PX281" s="2">
        <v>2376000.52</v>
      </c>
      <c r="PY281" s="2">
        <v>543115.30000000005</v>
      </c>
      <c r="PZ281" s="2">
        <v>4567557.5599999996</v>
      </c>
      <c r="QA281" s="2">
        <v>11890544.380000001</v>
      </c>
      <c r="QB281" s="2"/>
      <c r="QC281" s="2">
        <v>1524820.51</v>
      </c>
      <c r="QD281" s="2">
        <v>5384236.6200000001</v>
      </c>
      <c r="QE281" s="2">
        <v>4433668.5999999996</v>
      </c>
      <c r="QF281" s="2"/>
      <c r="QG281" s="2"/>
      <c r="QH281" s="2">
        <v>6744675.71</v>
      </c>
      <c r="QI281" s="2">
        <v>3438613.57</v>
      </c>
      <c r="QJ281" s="2">
        <v>1086100.8899999999</v>
      </c>
      <c r="QK281" s="2">
        <v>4408757.9400000004</v>
      </c>
      <c r="QL281" s="2">
        <v>5530486.8799999999</v>
      </c>
      <c r="QM281" s="2">
        <v>13086314.960000001</v>
      </c>
      <c r="QN281" s="2">
        <v>6250319.7199999997</v>
      </c>
      <c r="QO281" s="2"/>
      <c r="QP281" s="2"/>
      <c r="QQ281" s="2"/>
      <c r="QR281" s="2"/>
      <c r="QS281" s="2">
        <v>80401627.510000005</v>
      </c>
      <c r="QT281" s="2">
        <v>5249963.01</v>
      </c>
      <c r="QU281" s="2">
        <v>9063366.0500000007</v>
      </c>
      <c r="QV281" s="2">
        <v>5356109.09</v>
      </c>
      <c r="QW281" s="2"/>
      <c r="QX281" s="2">
        <v>6758323.25</v>
      </c>
      <c r="QY281" s="2">
        <v>2732002.84</v>
      </c>
      <c r="QZ281" s="2">
        <v>1900892.15</v>
      </c>
      <c r="RA281" s="2"/>
      <c r="RB281" s="2">
        <v>3983680.88</v>
      </c>
      <c r="RC281" s="2">
        <v>2487119.67</v>
      </c>
      <c r="RD281" s="2"/>
      <c r="RE281" s="2"/>
      <c r="RF281" s="2">
        <v>77203149.609999999</v>
      </c>
      <c r="RG281" s="2">
        <v>4432725.43</v>
      </c>
      <c r="RH281" s="2">
        <v>2181389.42</v>
      </c>
      <c r="RI281" s="2">
        <v>3386879.65</v>
      </c>
      <c r="RJ281" s="2">
        <v>1289024.44</v>
      </c>
      <c r="RK281" s="2">
        <v>3404535.46</v>
      </c>
      <c r="RL281" s="2">
        <v>6573757.6200000001</v>
      </c>
      <c r="RM281" s="2">
        <v>2467433.9700000002</v>
      </c>
      <c r="RN281" s="2">
        <v>1854160.97</v>
      </c>
      <c r="RO281" s="2">
        <v>8730534.1300000008</v>
      </c>
      <c r="RP281" s="2">
        <v>7635317.4000000004</v>
      </c>
      <c r="RQ281" s="2">
        <v>7774822.1799999997</v>
      </c>
      <c r="RR281" s="2">
        <v>3818705.2</v>
      </c>
      <c r="RS281" s="2"/>
      <c r="RT281" s="2">
        <v>3071009.28</v>
      </c>
      <c r="RU281" s="2"/>
      <c r="RV281" s="2">
        <v>2412845.6800000002</v>
      </c>
      <c r="RW281" s="2">
        <v>2213455.89</v>
      </c>
      <c r="RX281" s="2"/>
      <c r="RY281" s="2">
        <v>2054091.16</v>
      </c>
      <c r="RZ281" s="2">
        <v>34778006.810000002</v>
      </c>
      <c r="SA281" s="2">
        <v>2315793.21</v>
      </c>
      <c r="SB281" s="2">
        <v>3312265.58</v>
      </c>
      <c r="SC281" s="2">
        <v>4687090.13</v>
      </c>
      <c r="SD281" s="2">
        <v>4271893.1399999997</v>
      </c>
      <c r="SE281" s="2">
        <v>3139650.36</v>
      </c>
      <c r="SF281" s="2">
        <v>3879220.83</v>
      </c>
      <c r="SG281" s="2">
        <v>2553385.25</v>
      </c>
      <c r="SH281" s="2">
        <v>3585475.97</v>
      </c>
      <c r="SI281" s="2">
        <v>7023092.5800000001</v>
      </c>
      <c r="SJ281" s="2">
        <v>7517333.1699999999</v>
      </c>
      <c r="SK281" s="2">
        <v>2737672.94</v>
      </c>
      <c r="SL281" s="2">
        <v>28801479.050000001</v>
      </c>
      <c r="SM281" s="2">
        <v>3144565.37</v>
      </c>
      <c r="SN281" s="2">
        <v>3535281.68</v>
      </c>
      <c r="SO281" s="2">
        <v>3351313.2</v>
      </c>
      <c r="SP281" s="2">
        <v>4643383.0199999996</v>
      </c>
      <c r="SQ281" s="2">
        <v>3298932.02</v>
      </c>
      <c r="SR281" s="2">
        <v>3367678.42</v>
      </c>
      <c r="SS281" s="2">
        <v>5110178.78</v>
      </c>
      <c r="ST281" s="2">
        <v>78196394.799999997</v>
      </c>
      <c r="SU281" s="2">
        <v>4570118.2300000004</v>
      </c>
      <c r="SV281" s="2"/>
      <c r="SW281" s="2">
        <v>8630533.5399999991</v>
      </c>
      <c r="SX281" s="2">
        <v>4294780.28</v>
      </c>
      <c r="SY281" s="2">
        <v>6916984.04</v>
      </c>
      <c r="SZ281" s="2">
        <v>3455471.15</v>
      </c>
      <c r="TA281" s="2">
        <v>13559095.609999999</v>
      </c>
      <c r="TB281" s="2">
        <v>3767126.31</v>
      </c>
      <c r="TC281" s="2">
        <v>5299383.34</v>
      </c>
      <c r="TD281" s="2">
        <v>10254594.119999999</v>
      </c>
      <c r="TE281" s="2">
        <v>5375856.7199999997</v>
      </c>
      <c r="TF281" s="2">
        <v>5283739.26</v>
      </c>
      <c r="TG281" s="2">
        <v>3984555.34</v>
      </c>
      <c r="TH281" s="2">
        <v>86062237.420000002</v>
      </c>
      <c r="TI281" s="2">
        <v>4701942.6100000003</v>
      </c>
      <c r="TJ281" s="2">
        <v>4384653.6500000004</v>
      </c>
      <c r="TK281" s="2">
        <v>7256760.9199999999</v>
      </c>
      <c r="TL281" s="2">
        <v>5932696.7000000002</v>
      </c>
      <c r="TM281" s="2">
        <v>5008282.8899999997</v>
      </c>
      <c r="TN281" s="2">
        <v>2341628.33</v>
      </c>
      <c r="TO281" s="2">
        <v>21748760.289999999</v>
      </c>
      <c r="TP281" s="2">
        <v>4654285.6399999997</v>
      </c>
      <c r="TQ281" s="2">
        <v>5091667.6900000004</v>
      </c>
      <c r="TR281" s="2">
        <v>12153224.51</v>
      </c>
      <c r="TS281" s="2">
        <v>5220970.7699999996</v>
      </c>
      <c r="TT281" s="2">
        <v>3301374.87</v>
      </c>
      <c r="TU281" s="2">
        <v>3609472.55</v>
      </c>
      <c r="TV281" s="2">
        <v>3586984.49</v>
      </c>
      <c r="TW281" s="2">
        <v>5047029.17</v>
      </c>
      <c r="TX281" s="2">
        <v>17702196.350000001</v>
      </c>
      <c r="TY281" s="2">
        <v>6199047.9100000001</v>
      </c>
      <c r="TZ281" s="2">
        <v>39085407.149999999</v>
      </c>
      <c r="UA281" s="2">
        <v>4065424.52</v>
      </c>
      <c r="UB281" s="2">
        <v>3201799.15</v>
      </c>
      <c r="UC281" s="2">
        <v>3731618.77</v>
      </c>
      <c r="UD281" s="2">
        <v>9131691.1300000008</v>
      </c>
      <c r="UE281" s="2">
        <v>1430292.39</v>
      </c>
      <c r="UF281" s="2">
        <v>1991314.06</v>
      </c>
      <c r="UG281" s="2">
        <v>1526803.92</v>
      </c>
      <c r="UH281" s="2">
        <v>1308508.95</v>
      </c>
      <c r="UI281" s="2">
        <v>36971469.060000002</v>
      </c>
      <c r="UJ281" s="2">
        <v>6668986.9400000004</v>
      </c>
      <c r="UK281" s="2">
        <v>3278814.89</v>
      </c>
      <c r="UL281" s="2">
        <v>9825230.0399999991</v>
      </c>
      <c r="UM281" s="2">
        <v>3881946.21</v>
      </c>
      <c r="UN281" s="2">
        <v>6065116.25</v>
      </c>
      <c r="UO281" s="2">
        <v>93029629.959999993</v>
      </c>
      <c r="UP281" s="2">
        <v>5540927.4199999999</v>
      </c>
      <c r="UQ281" s="2">
        <v>3817016.88</v>
      </c>
      <c r="UR281" s="2">
        <v>18045242.870000001</v>
      </c>
      <c r="US281" s="2"/>
      <c r="UT281" s="2">
        <v>6700294.8399999999</v>
      </c>
      <c r="UU281" s="2">
        <v>12670089.300000001</v>
      </c>
      <c r="UV281" s="2">
        <v>5148249.33</v>
      </c>
      <c r="UW281" s="2">
        <v>3008802.33</v>
      </c>
      <c r="UX281" s="2">
        <v>4828773.33</v>
      </c>
      <c r="UY281" s="2">
        <v>3735670.46</v>
      </c>
      <c r="UZ281" s="2">
        <v>9152164.1699999999</v>
      </c>
      <c r="VA281" s="2">
        <v>6301204.1399999997</v>
      </c>
      <c r="VB281" s="2">
        <v>8276013.9800000004</v>
      </c>
      <c r="VC281" s="2">
        <v>4698760.0199999996</v>
      </c>
      <c r="VD281" s="2">
        <v>2389168.2400000002</v>
      </c>
      <c r="VE281" s="2">
        <v>4457554.01</v>
      </c>
      <c r="VF281" s="2">
        <v>3062566.15</v>
      </c>
      <c r="VG281" s="2">
        <v>9281174.9399999995</v>
      </c>
      <c r="VH281" s="2">
        <v>2566137.2400000002</v>
      </c>
      <c r="VI281" s="2">
        <v>1828188.06</v>
      </c>
      <c r="VJ281" s="2">
        <v>1277506.55</v>
      </c>
      <c r="VK281" s="2">
        <v>39229357.109999999</v>
      </c>
      <c r="VL281" s="2">
        <v>8938436.0899999999</v>
      </c>
      <c r="VM281" s="2">
        <v>1513332.72</v>
      </c>
      <c r="VN281" s="2">
        <v>1478741.29</v>
      </c>
      <c r="VO281" s="2"/>
      <c r="VP281" s="2"/>
      <c r="VQ281" s="2">
        <v>2885050.88</v>
      </c>
      <c r="VR281" s="2"/>
      <c r="VS281" s="2"/>
      <c r="VT281" s="2"/>
      <c r="VU281" s="2">
        <v>1118433.3700000001</v>
      </c>
      <c r="VV281" s="2"/>
      <c r="VW281" s="2">
        <v>1895654.03</v>
      </c>
      <c r="VX281" s="2">
        <v>3042748.85</v>
      </c>
      <c r="VY281" s="2">
        <v>2641.84</v>
      </c>
      <c r="VZ281" s="2">
        <v>146534888.81</v>
      </c>
      <c r="WA281" s="2">
        <v>5722415.7699999996</v>
      </c>
      <c r="WB281" s="2">
        <v>9106210.8000000007</v>
      </c>
      <c r="WC281" s="2">
        <v>1004774.99</v>
      </c>
      <c r="WD281" s="2">
        <v>4428215.18</v>
      </c>
      <c r="WE281" s="2">
        <v>9645286.8599999994</v>
      </c>
      <c r="WF281" s="2">
        <v>6117260.71</v>
      </c>
      <c r="WG281" s="2">
        <v>18014908.23</v>
      </c>
      <c r="WH281" s="2">
        <v>6643376.9299999997</v>
      </c>
      <c r="WI281" s="2">
        <v>10890009.279999999</v>
      </c>
      <c r="WJ281" s="2">
        <v>3383605.89</v>
      </c>
      <c r="WK281" s="2">
        <v>4693500</v>
      </c>
      <c r="WL281" s="2">
        <v>9056000.4900000002</v>
      </c>
      <c r="WM281" s="2">
        <v>8242183.6500000004</v>
      </c>
      <c r="WN281" s="2"/>
      <c r="WO281" s="2">
        <v>856638.86</v>
      </c>
      <c r="WP281" s="2">
        <v>3887950.29</v>
      </c>
      <c r="WQ281" s="2">
        <v>8536480.0800000001</v>
      </c>
      <c r="WR281" s="2">
        <v>6005500.8300000001</v>
      </c>
      <c r="WS281" s="2">
        <v>16946850</v>
      </c>
      <c r="WT281" s="2">
        <v>3871785.36</v>
      </c>
      <c r="WU281" s="2"/>
      <c r="WV281" s="2">
        <v>4028387</v>
      </c>
      <c r="WW281" s="2">
        <v>1927595.77</v>
      </c>
      <c r="WX281" s="2">
        <v>1289739.8</v>
      </c>
      <c r="WY281" s="2">
        <v>82160</v>
      </c>
      <c r="WZ281" s="2">
        <v>3558136.43</v>
      </c>
      <c r="XA281" s="2">
        <v>4328098.3099999996</v>
      </c>
      <c r="XB281" s="2">
        <v>16814170.66</v>
      </c>
      <c r="XC281" s="2">
        <v>437022.45</v>
      </c>
      <c r="XD281" s="2">
        <v>1300381.21</v>
      </c>
      <c r="XE281" s="2">
        <v>4608080.45</v>
      </c>
      <c r="XF281" s="2">
        <v>2773119.34</v>
      </c>
      <c r="XG281" s="2">
        <v>95139927.180000007</v>
      </c>
      <c r="XH281" s="2">
        <v>8750281.2200000007</v>
      </c>
      <c r="XI281" s="2">
        <v>2541456.71</v>
      </c>
      <c r="XJ281" s="2">
        <v>24395908.190000001</v>
      </c>
      <c r="XK281" s="2">
        <v>8972314.3800000008</v>
      </c>
      <c r="XL281" s="2">
        <v>14406113.029999999</v>
      </c>
      <c r="XM281" s="2">
        <v>24542747.960000001</v>
      </c>
      <c r="XN281" s="2">
        <v>5944128.3799999999</v>
      </c>
      <c r="XO281" s="2">
        <v>7174182.1100000003</v>
      </c>
      <c r="XP281" s="2">
        <v>15054722.300000001</v>
      </c>
      <c r="XQ281" s="2">
        <v>6096510.1699999999</v>
      </c>
      <c r="XR281" s="2">
        <v>5231868.7699999996</v>
      </c>
      <c r="XS281" s="2">
        <v>5339074.91</v>
      </c>
      <c r="XT281" s="2">
        <v>10568789.550000001</v>
      </c>
      <c r="XU281" s="2">
        <v>17776329.73</v>
      </c>
      <c r="XV281" s="2">
        <v>6037837.6100000003</v>
      </c>
      <c r="XW281" s="2">
        <v>3706033.23</v>
      </c>
      <c r="XX281" s="2">
        <v>6608293.04</v>
      </c>
      <c r="XY281" s="2">
        <v>4157381.34</v>
      </c>
      <c r="XZ281" s="2">
        <v>2602446.38</v>
      </c>
      <c r="YA281" s="2">
        <v>4493057.9000000004</v>
      </c>
      <c r="YB281" s="2">
        <v>1602666.28</v>
      </c>
      <c r="YC281" s="2">
        <v>488458.87</v>
      </c>
      <c r="YD281" s="2">
        <v>71217411.049999997</v>
      </c>
      <c r="YE281" s="2">
        <v>5333358.71</v>
      </c>
      <c r="YF281" s="2">
        <v>20395293.609999999</v>
      </c>
      <c r="YG281" s="2">
        <v>2542838.02</v>
      </c>
      <c r="YH281" s="2">
        <v>6351375.79</v>
      </c>
      <c r="YI281" s="2"/>
      <c r="YJ281" s="2">
        <v>7875836.9800000004</v>
      </c>
      <c r="YK281" s="2"/>
      <c r="YL281" s="2">
        <v>32123836.09</v>
      </c>
      <c r="YM281" s="2">
        <v>5236198.42</v>
      </c>
      <c r="YN281" s="2">
        <v>2722679.49</v>
      </c>
      <c r="YO281" s="2">
        <v>27912.67</v>
      </c>
      <c r="YP281" s="2">
        <v>2994586.21</v>
      </c>
      <c r="YQ281" s="2">
        <v>2112230.4900000002</v>
      </c>
      <c r="YR281" s="2">
        <v>2816015.35</v>
      </c>
      <c r="YS281" s="2">
        <v>6908898.9500000002</v>
      </c>
      <c r="YT281" s="2">
        <v>885344.65</v>
      </c>
      <c r="YU281" s="2">
        <v>46052448.090000004</v>
      </c>
      <c r="YV281" s="2">
        <v>3801268.98</v>
      </c>
      <c r="YW281" s="2">
        <v>4832334.5199999996</v>
      </c>
      <c r="YX281" s="2">
        <v>5257467.22</v>
      </c>
      <c r="YY281" s="2">
        <v>2785622.53</v>
      </c>
      <c r="YZ281" s="2">
        <v>8585551.5500000007</v>
      </c>
      <c r="ZA281" s="2">
        <v>5096959.83</v>
      </c>
      <c r="ZB281" s="2">
        <v>44962997.670000002</v>
      </c>
      <c r="ZC281" s="2">
        <v>3555026.26</v>
      </c>
      <c r="ZD281" s="2">
        <v>289413.09000000003</v>
      </c>
      <c r="ZE281" s="2">
        <v>5625650.7000000002</v>
      </c>
      <c r="ZF281" s="2">
        <v>6262442.3600000003</v>
      </c>
      <c r="ZG281" s="2">
        <v>6746119.8700000001</v>
      </c>
      <c r="ZH281" s="2">
        <v>4809904.5199999996</v>
      </c>
      <c r="ZI281" s="2">
        <v>4880450.1900000004</v>
      </c>
      <c r="ZJ281" s="2">
        <v>16088038.359999999</v>
      </c>
      <c r="ZK281" s="2">
        <v>111360503.13</v>
      </c>
      <c r="ZL281" s="2">
        <v>6813439.5099999998</v>
      </c>
      <c r="ZM281" s="2">
        <v>6453968.4800000004</v>
      </c>
      <c r="ZN281" s="2">
        <v>26790603.34</v>
      </c>
      <c r="ZO281" s="2">
        <v>11424050.1</v>
      </c>
      <c r="ZP281" s="2">
        <v>9031944.3000000007</v>
      </c>
      <c r="ZQ281" s="2">
        <v>6881528.7400000002</v>
      </c>
      <c r="ZR281" s="2">
        <v>7953762.4800000004</v>
      </c>
      <c r="ZS281" s="2">
        <v>10452932.48</v>
      </c>
      <c r="ZT281" s="2">
        <v>16462029.25</v>
      </c>
      <c r="ZU281" s="2">
        <v>4011874.2</v>
      </c>
      <c r="ZV281" s="2">
        <v>4614947.6100000003</v>
      </c>
      <c r="ZW281" s="2">
        <v>8010588.8899999997</v>
      </c>
      <c r="ZX281" s="2">
        <v>10324660.92</v>
      </c>
      <c r="ZY281" s="2">
        <v>9531689.2400000002</v>
      </c>
      <c r="ZZ281" s="2">
        <v>2367317.7799999998</v>
      </c>
      <c r="AAA281" s="2">
        <v>7398382.2400000002</v>
      </c>
      <c r="AAB281" s="2">
        <v>4488515.22</v>
      </c>
      <c r="AAC281" s="2">
        <v>6737946.8600000003</v>
      </c>
      <c r="AAD281" s="2">
        <v>5567932.8499999996</v>
      </c>
      <c r="AAE281" s="2">
        <v>6755338.9199999999</v>
      </c>
      <c r="AAF281" s="2">
        <v>2694413.64</v>
      </c>
      <c r="AAG281" s="2"/>
      <c r="AAH281" s="2">
        <v>3267779.22</v>
      </c>
      <c r="AAI281" s="2">
        <v>2299059.54</v>
      </c>
      <c r="AAJ281" s="2">
        <v>1900341.88</v>
      </c>
      <c r="AAK281" s="2">
        <v>2976961.7</v>
      </c>
      <c r="AAL281" s="2">
        <v>5380201.3600000003</v>
      </c>
      <c r="AAM281" s="2">
        <v>3041250.64</v>
      </c>
      <c r="AAN281" s="2"/>
      <c r="AAO281" s="2">
        <v>4619846.7</v>
      </c>
      <c r="AAP281" s="2">
        <v>6719753.2999999998</v>
      </c>
      <c r="AAQ281" s="2">
        <v>10913947.609999999</v>
      </c>
      <c r="AAR281" s="2"/>
      <c r="AAS281" s="2">
        <v>24305.86</v>
      </c>
      <c r="AAT281" s="2">
        <v>6101438.0800000001</v>
      </c>
      <c r="AAU281" s="2">
        <v>5981039.1900000004</v>
      </c>
      <c r="AAV281" s="2">
        <v>15795048.35</v>
      </c>
      <c r="AAW281" s="2">
        <v>12037822.359999999</v>
      </c>
      <c r="AAX281" s="2">
        <v>14678375.470000001</v>
      </c>
      <c r="AAY281" s="2">
        <v>64865.79</v>
      </c>
      <c r="AAZ281" s="2">
        <v>715895.37</v>
      </c>
      <c r="ABA281" s="2">
        <v>3424698.51</v>
      </c>
      <c r="ABB281" s="2">
        <v>10647443.65</v>
      </c>
      <c r="ABC281" s="2">
        <v>4988809.54</v>
      </c>
      <c r="ABD281" s="2">
        <v>505027.55</v>
      </c>
      <c r="ABE281" s="2">
        <v>628422.39</v>
      </c>
      <c r="ABF281" s="2">
        <v>5059481.8499999996</v>
      </c>
      <c r="ABG281" s="2">
        <v>18016539.07</v>
      </c>
      <c r="ABH281" s="2">
        <v>4710847.49</v>
      </c>
      <c r="ABI281" s="2">
        <v>2868341.82</v>
      </c>
      <c r="ABJ281" s="2">
        <v>534805.18999999994</v>
      </c>
      <c r="ABK281" s="2">
        <v>4008691.79</v>
      </c>
      <c r="ABL281" s="2">
        <v>8985895.1799999997</v>
      </c>
      <c r="ABM281" s="2">
        <v>4530332.79</v>
      </c>
      <c r="ABN281" s="2">
        <v>14802679.02</v>
      </c>
      <c r="ABO281" s="2"/>
      <c r="ABP281" s="2">
        <v>693336.32</v>
      </c>
      <c r="ABQ281" s="2">
        <v>2805114.83</v>
      </c>
      <c r="ABR281" s="2">
        <v>10900992.57</v>
      </c>
      <c r="ABS281" s="2">
        <v>9973880.4299999997</v>
      </c>
      <c r="ABT281" s="2">
        <v>5761687.6900000004</v>
      </c>
      <c r="ABU281" s="2">
        <v>4773002.47</v>
      </c>
      <c r="ABV281" s="2">
        <v>88572.01</v>
      </c>
      <c r="ABW281" s="2">
        <v>19646722.949999999</v>
      </c>
      <c r="ABX281" s="2">
        <v>2433716.75</v>
      </c>
      <c r="ABY281" s="2">
        <v>3672729.43</v>
      </c>
      <c r="ABZ281" s="2">
        <v>1544755.52</v>
      </c>
      <c r="ACA281" s="2">
        <v>2115212.4</v>
      </c>
      <c r="ACB281" s="2">
        <v>8124466.9699999997</v>
      </c>
      <c r="ACC281" s="2"/>
      <c r="ACD281" s="2">
        <v>3986928.58</v>
      </c>
      <c r="ACE281" s="2">
        <v>918881.84</v>
      </c>
      <c r="ACF281" s="2"/>
      <c r="ACG281" s="2">
        <v>2318839.2000000002</v>
      </c>
      <c r="ACH281" s="2"/>
      <c r="ACI281" s="2">
        <v>1383118.39</v>
      </c>
      <c r="ACJ281" s="2">
        <v>5140114.83</v>
      </c>
      <c r="ACK281" s="2">
        <v>6259928.9299999997</v>
      </c>
      <c r="ACL281" s="2">
        <v>2692044.36</v>
      </c>
      <c r="ACM281" s="2">
        <v>569368.47</v>
      </c>
      <c r="ACN281" s="2">
        <v>2854968.28</v>
      </c>
      <c r="ACO281" s="2">
        <v>2217681.9300000002</v>
      </c>
      <c r="ACP281" s="2">
        <v>7134329.6399999997</v>
      </c>
      <c r="ACQ281" s="2">
        <v>1195101.18</v>
      </c>
      <c r="ACR281" s="2"/>
      <c r="ACS281" s="2">
        <v>1338347.0900000001</v>
      </c>
      <c r="ACT281" s="2"/>
      <c r="ACU281" s="2"/>
      <c r="ACV281" s="2">
        <v>554702.13</v>
      </c>
      <c r="ACW281" s="2">
        <v>4122817.82</v>
      </c>
      <c r="ACX281" s="2">
        <v>1057389.19</v>
      </c>
      <c r="ACY281" s="2">
        <v>2593255.67</v>
      </c>
      <c r="ACZ281" s="2">
        <v>2495201.48</v>
      </c>
      <c r="ADA281" s="2">
        <v>2563924.35</v>
      </c>
      <c r="ADB281" s="2"/>
      <c r="ADC281" s="2"/>
      <c r="ADD281" s="2"/>
      <c r="ADE281" s="2"/>
      <c r="ADF281" s="2">
        <v>8417564.1600000001</v>
      </c>
      <c r="ADG281" s="2">
        <v>2544332.81</v>
      </c>
      <c r="ADH281" s="2">
        <v>2746074.44</v>
      </c>
      <c r="ADI281" s="2">
        <v>1224328.73</v>
      </c>
      <c r="ADJ281" s="2"/>
      <c r="ADK281" s="2">
        <v>1551873.34</v>
      </c>
      <c r="ADL281" s="2"/>
      <c r="ADM281" s="2"/>
      <c r="ADN281" s="2">
        <v>11688230.01</v>
      </c>
      <c r="ADO281" s="2">
        <v>2407228.7599999998</v>
      </c>
      <c r="ADP281" s="2">
        <v>0</v>
      </c>
      <c r="ADQ281" s="2"/>
      <c r="ADR281" s="2">
        <v>1784598.6</v>
      </c>
      <c r="ADS281" s="2"/>
      <c r="ADT281" s="2">
        <v>3781307.26</v>
      </c>
      <c r="ADU281" s="2">
        <v>1664804.05</v>
      </c>
      <c r="ADV281" s="2"/>
      <c r="ADW281" s="2">
        <v>2424095.7799999998</v>
      </c>
      <c r="ADX281" s="2">
        <v>10671981.619999999</v>
      </c>
      <c r="ADY281" s="2">
        <v>5055401.47</v>
      </c>
      <c r="ADZ281" s="2">
        <v>10181399.77</v>
      </c>
      <c r="AEA281" s="2">
        <v>496750.05</v>
      </c>
      <c r="AEB281" s="2">
        <v>2422450.7599999998</v>
      </c>
      <c r="AEC281" s="2">
        <v>7271551.8700000001</v>
      </c>
      <c r="AED281" s="2">
        <v>197283.08</v>
      </c>
      <c r="AEE281" s="2"/>
      <c r="AEF281" s="2"/>
      <c r="AEG281" s="2">
        <v>11542097.699999999</v>
      </c>
      <c r="AEH281" s="2">
        <v>6014122.7400000002</v>
      </c>
      <c r="AEI281" s="2">
        <v>10237066.98</v>
      </c>
      <c r="AEJ281" s="2">
        <v>7137484.1600000001</v>
      </c>
      <c r="AEK281" s="2">
        <v>11020672.49</v>
      </c>
      <c r="AEL281" s="2">
        <v>8690096.8599999994</v>
      </c>
      <c r="AEM281" s="2">
        <v>4161657.94</v>
      </c>
      <c r="AEN281" s="2">
        <v>7119019.5700000003</v>
      </c>
      <c r="AEO281" s="2">
        <v>6409765.5</v>
      </c>
      <c r="AEP281" s="2">
        <v>37847726.240000002</v>
      </c>
      <c r="AEQ281" s="2">
        <v>5952962.1399999997</v>
      </c>
      <c r="AER281" s="2">
        <v>7836519.4900000002</v>
      </c>
      <c r="AES281" s="2">
        <v>7798415.0999999996</v>
      </c>
      <c r="AET281" s="2">
        <v>2671922.35</v>
      </c>
      <c r="AEU281" s="2">
        <v>9704585.3699999992</v>
      </c>
      <c r="AEV281" s="2">
        <v>4429989.32</v>
      </c>
      <c r="AEW281" s="2">
        <v>4862647.1500000004</v>
      </c>
      <c r="AEX281" s="2">
        <v>8805973.2699999996</v>
      </c>
      <c r="AEY281" s="2">
        <v>3377625.05</v>
      </c>
      <c r="AEZ281" s="2">
        <v>32542097.219999999</v>
      </c>
      <c r="AFA281" s="2">
        <v>17884746.989999998</v>
      </c>
      <c r="AFB281" s="2">
        <v>1504992.53</v>
      </c>
      <c r="AFC281" s="2">
        <v>2835243.9</v>
      </c>
      <c r="AFD281" s="2">
        <v>7423247.3799999999</v>
      </c>
      <c r="AFE281" s="2"/>
      <c r="AFF281" s="2">
        <v>3108084.95</v>
      </c>
      <c r="AFG281" s="2">
        <v>3664113.26</v>
      </c>
      <c r="AFH281" s="2">
        <v>378650.64</v>
      </c>
      <c r="AFI281" s="2">
        <v>2093348.62</v>
      </c>
      <c r="AFJ281" s="2">
        <v>1900227.89</v>
      </c>
      <c r="AFK281" s="2">
        <v>3200893.85</v>
      </c>
      <c r="AFL281" s="2">
        <v>12533051.640000001</v>
      </c>
      <c r="AFM281" s="2">
        <v>31255066.73</v>
      </c>
      <c r="AFN281" s="2">
        <v>596991.82999999996</v>
      </c>
      <c r="AFO281" s="2">
        <v>1173206.1100000001</v>
      </c>
      <c r="AFP281" s="2">
        <v>2408612.04</v>
      </c>
      <c r="AFQ281" s="2">
        <v>3535849.05</v>
      </c>
      <c r="AFR281" s="2">
        <v>4746434.76</v>
      </c>
      <c r="AFS281" s="2">
        <v>6121237.8899999997</v>
      </c>
      <c r="AFT281" s="2">
        <v>2737565.85</v>
      </c>
      <c r="AFU281" s="2">
        <v>5669210.1600000001</v>
      </c>
      <c r="AFV281" s="2">
        <v>6482916.0800000001</v>
      </c>
      <c r="AFW281" s="2">
        <v>3063214.14</v>
      </c>
      <c r="AFX281" s="2">
        <v>4974220.51</v>
      </c>
      <c r="AFY281" s="2">
        <v>1172</v>
      </c>
      <c r="AFZ281" s="2">
        <v>6531719.7400000002</v>
      </c>
      <c r="AGA281" s="2">
        <v>4280828.72</v>
      </c>
      <c r="AGB281" s="2">
        <v>5122155.45</v>
      </c>
      <c r="AGC281" s="2">
        <v>6338837.5599999996</v>
      </c>
      <c r="AGD281" s="2">
        <v>5114563.6500000004</v>
      </c>
      <c r="AGE281" s="2">
        <v>7149660.5599999996</v>
      </c>
      <c r="AGF281" s="2">
        <v>2912861.53</v>
      </c>
      <c r="AGG281" s="2">
        <v>4314155.88</v>
      </c>
      <c r="AGH281" s="2">
        <v>6626495.75</v>
      </c>
      <c r="AGI281" s="2">
        <v>4220184</v>
      </c>
      <c r="AGJ281" s="2">
        <v>51701411.270000003</v>
      </c>
      <c r="AGK281" s="2">
        <v>14226559.359999999</v>
      </c>
      <c r="AGL281" s="2">
        <v>746798.84</v>
      </c>
      <c r="AGM281" s="2">
        <v>1428912.32</v>
      </c>
      <c r="AGN281" s="2">
        <v>529454.75</v>
      </c>
      <c r="AGO281" s="2">
        <v>2554601.63</v>
      </c>
      <c r="AGP281" s="2">
        <v>2627782.63</v>
      </c>
      <c r="AGQ281" s="2">
        <v>2306100.14</v>
      </c>
      <c r="AGR281" s="2">
        <v>58882999.719999999</v>
      </c>
      <c r="AGS281" s="2">
        <v>57429228.549999997</v>
      </c>
      <c r="AGT281" s="2">
        <v>2712616.08</v>
      </c>
      <c r="AGU281" s="2">
        <v>1551490.36</v>
      </c>
      <c r="AGV281" s="2">
        <v>5521139.2400000002</v>
      </c>
      <c r="AGW281" s="2">
        <v>6890632.1600000001</v>
      </c>
      <c r="AGX281" s="2">
        <v>14096.44</v>
      </c>
      <c r="AGY281" s="2">
        <v>108643.39</v>
      </c>
      <c r="AGZ281" s="2">
        <v>4573243.05</v>
      </c>
      <c r="AHA281" s="2">
        <v>325067.95</v>
      </c>
      <c r="AHB281" s="2">
        <v>3927651.76</v>
      </c>
      <c r="AHC281" s="2">
        <v>1869651.69</v>
      </c>
      <c r="AHD281" s="2">
        <v>1381416.64</v>
      </c>
      <c r="AHE281" s="2">
        <v>2797074.29</v>
      </c>
      <c r="AHF281" s="2">
        <v>1802848.62</v>
      </c>
      <c r="AHG281" s="2">
        <v>857877.74</v>
      </c>
      <c r="AHH281" s="2">
        <v>6155314.1200000001</v>
      </c>
      <c r="AHI281" s="2">
        <v>22264998.739999998</v>
      </c>
      <c r="AHJ281" s="2">
        <v>7269712.6299999999</v>
      </c>
      <c r="AHK281" s="2">
        <v>8688596.6799999997</v>
      </c>
      <c r="AHL281" s="2">
        <v>8319494.1299999999</v>
      </c>
      <c r="AHM281" s="2">
        <v>11752595.970000001</v>
      </c>
      <c r="AHN281" s="2">
        <v>6659700.9299999997</v>
      </c>
      <c r="AHO281" s="2">
        <v>3545160.56</v>
      </c>
      <c r="AHP281" s="2">
        <v>5943632675.9900007</v>
      </c>
    </row>
    <row r="282" spans="1:900">
      <c r="A282" s="1" t="s">
        <v>2731</v>
      </c>
      <c r="B282" s="1" t="s">
        <v>2428</v>
      </c>
      <c r="C282" s="1" t="s">
        <v>2429</v>
      </c>
      <c r="D282" s="2">
        <v>-275550277.93000001</v>
      </c>
      <c r="E282" s="2">
        <v>-237411.5</v>
      </c>
      <c r="F282" s="2">
        <v>-2083123.23</v>
      </c>
      <c r="G282" s="2">
        <v>-842956.85</v>
      </c>
      <c r="H282" s="2">
        <v>-2787823.29</v>
      </c>
      <c r="I282" s="2">
        <v>-617394.36</v>
      </c>
      <c r="J282" s="2">
        <v>-264834</v>
      </c>
      <c r="K282" s="2">
        <v>-197447.6</v>
      </c>
      <c r="L282" s="2">
        <v>-91313.78</v>
      </c>
      <c r="M282" s="2">
        <v>-3652136.98</v>
      </c>
      <c r="N282" s="2">
        <v>-352146.39</v>
      </c>
      <c r="O282" s="2">
        <v>-2198278.5</v>
      </c>
      <c r="P282" s="2">
        <v>260558.71</v>
      </c>
      <c r="Q282" s="2">
        <v>-553459.01</v>
      </c>
      <c r="R282" s="2">
        <v>-2278430.33</v>
      </c>
      <c r="S282" s="2">
        <v>-3027000.75</v>
      </c>
      <c r="T282" s="2">
        <v>-1155920.01</v>
      </c>
      <c r="U282" s="2">
        <v>1831082.73</v>
      </c>
      <c r="V282" s="2">
        <v>-88310938</v>
      </c>
      <c r="W282" s="2">
        <v>-8865526.6999999993</v>
      </c>
      <c r="X282" s="2"/>
      <c r="Y282" s="2">
        <v>-3314948.89</v>
      </c>
      <c r="Z282" s="2">
        <v>-3690</v>
      </c>
      <c r="AA282" s="2"/>
      <c r="AB282" s="2"/>
      <c r="AC282" s="2">
        <v>-18403665</v>
      </c>
      <c r="AD282" s="2">
        <v>-54840.9</v>
      </c>
      <c r="AE282" s="2"/>
      <c r="AF282" s="2">
        <v>-3792405.74</v>
      </c>
      <c r="AG282" s="2">
        <v>-11836</v>
      </c>
      <c r="AH282" s="2">
        <v>-11292828</v>
      </c>
      <c r="AI282" s="2"/>
      <c r="AJ282" s="2"/>
      <c r="AK282" s="2">
        <v>-184328.32000000001</v>
      </c>
      <c r="AL282" s="2">
        <v>-639</v>
      </c>
      <c r="AM282" s="2">
        <v>-2898</v>
      </c>
      <c r="AN282" s="2">
        <v>-96844.42</v>
      </c>
      <c r="AO282" s="2">
        <v>0</v>
      </c>
      <c r="AP282" s="2">
        <v>0</v>
      </c>
      <c r="AQ282" s="2">
        <v>-2831</v>
      </c>
      <c r="AR282" s="2"/>
      <c r="AS282" s="2">
        <v>-2179.09</v>
      </c>
      <c r="AT282" s="2">
        <v>-144815664.96000001</v>
      </c>
      <c r="AU282" s="2">
        <v>63552.75</v>
      </c>
      <c r="AV282" s="2">
        <v>2139.5</v>
      </c>
      <c r="AW282" s="2"/>
      <c r="AX282" s="2">
        <v>-85483</v>
      </c>
      <c r="AY282" s="2">
        <v>-208018</v>
      </c>
      <c r="AZ282" s="2">
        <v>-34</v>
      </c>
      <c r="BA282" s="2">
        <v>-17526.25</v>
      </c>
      <c r="BB282" s="2">
        <v>-9306</v>
      </c>
      <c r="BC282" s="2"/>
      <c r="BD282" s="2">
        <v>-421661</v>
      </c>
      <c r="BE282" s="2">
        <v>-18664</v>
      </c>
      <c r="BF282" s="2">
        <v>-7527368.5</v>
      </c>
      <c r="BG282" s="2">
        <v>-27580</v>
      </c>
      <c r="BH282" s="2">
        <v>2249590</v>
      </c>
      <c r="BI282" s="2">
        <v>-30539783.57</v>
      </c>
      <c r="BJ282" s="2">
        <v>-21344007.739999998</v>
      </c>
      <c r="BK282" s="2">
        <v>-87778</v>
      </c>
      <c r="BL282" s="2">
        <v>-81845.179999999993</v>
      </c>
      <c r="BM282" s="2">
        <v>-96914.78</v>
      </c>
      <c r="BN282" s="2">
        <v>-216804</v>
      </c>
      <c r="BO282" s="2">
        <v>-32382.05</v>
      </c>
      <c r="BP282" s="2"/>
      <c r="BQ282" s="2"/>
      <c r="BR282" s="2">
        <v>-72313505</v>
      </c>
      <c r="BS282" s="2">
        <v>-1208714.6399999999</v>
      </c>
      <c r="BT282" s="2">
        <v>-728705.85</v>
      </c>
      <c r="BU282" s="2">
        <v>-1261098.02</v>
      </c>
      <c r="BV282" s="2">
        <v>-137398.45000000001</v>
      </c>
      <c r="BW282" s="2">
        <v>-285743.52</v>
      </c>
      <c r="BX282" s="2">
        <v>-1853338.92</v>
      </c>
      <c r="BY282" s="2">
        <v>-907728.82</v>
      </c>
      <c r="BZ282" s="2"/>
      <c r="CA282" s="2"/>
      <c r="CB282" s="2"/>
      <c r="CC282" s="2">
        <v>-100</v>
      </c>
      <c r="CD282" s="2"/>
      <c r="CE282" s="2">
        <v>-43980</v>
      </c>
      <c r="CF282" s="2"/>
      <c r="CG282" s="2">
        <v>-86750693.209999993</v>
      </c>
      <c r="CH282" s="2">
        <v>-770510</v>
      </c>
      <c r="CI282" s="2">
        <v>-2053376.29</v>
      </c>
      <c r="CJ282" s="2">
        <v>-11870.5</v>
      </c>
      <c r="CK282" s="2">
        <v>-5939</v>
      </c>
      <c r="CL282" s="2"/>
      <c r="CM282" s="2">
        <v>-20313</v>
      </c>
      <c r="CN282" s="2">
        <v>-907270.5</v>
      </c>
      <c r="CO282" s="2">
        <v>-94845</v>
      </c>
      <c r="CP282" s="2">
        <v>-17018</v>
      </c>
      <c r="CQ282" s="2">
        <v>-80611.789999999994</v>
      </c>
      <c r="CR282" s="2">
        <v>-240216.49</v>
      </c>
      <c r="CS282" s="2">
        <v>-24143.82</v>
      </c>
      <c r="CT282" s="2">
        <v>-56209890.240000002</v>
      </c>
      <c r="CU282" s="2"/>
      <c r="CV282" s="2">
        <v>-621734</v>
      </c>
      <c r="CW282" s="2">
        <v>-127392</v>
      </c>
      <c r="CX282" s="2">
        <v>-147283.43</v>
      </c>
      <c r="CY282" s="2">
        <v>-385803.65</v>
      </c>
      <c r="CZ282" s="2">
        <v>-655685</v>
      </c>
      <c r="DA282" s="2"/>
      <c r="DB282" s="2">
        <v>-143.5</v>
      </c>
      <c r="DC282" s="2">
        <v>-15798229</v>
      </c>
      <c r="DD282" s="2">
        <v>-15457.8</v>
      </c>
      <c r="DE282" s="2">
        <v>-226318.86</v>
      </c>
      <c r="DF282" s="2">
        <v>-9812416.0099999998</v>
      </c>
      <c r="DG282" s="2">
        <v>-164235</v>
      </c>
      <c r="DH282" s="2">
        <v>-50648</v>
      </c>
      <c r="DI282" s="2"/>
      <c r="DJ282" s="2">
        <v>-57011.37</v>
      </c>
      <c r="DK282" s="2">
        <v>-258266207.56</v>
      </c>
      <c r="DL282" s="2">
        <v>-116487.5</v>
      </c>
      <c r="DM282" s="2">
        <v>-228388.98</v>
      </c>
      <c r="DN282" s="2">
        <v>-88678.6</v>
      </c>
      <c r="DO282" s="2">
        <v>-110315</v>
      </c>
      <c r="DP282" s="2">
        <v>-1668180.75</v>
      </c>
      <c r="DQ282" s="2">
        <v>-552201.4</v>
      </c>
      <c r="DR282" s="2">
        <v>-452348.2</v>
      </c>
      <c r="DS282" s="2">
        <v>-153615.5</v>
      </c>
      <c r="DT282" s="2">
        <v>-56284409.859999999</v>
      </c>
      <c r="DU282" s="2">
        <v>-45656.5</v>
      </c>
      <c r="DV282" s="2">
        <v>-227216.25</v>
      </c>
      <c r="DW282" s="2">
        <v>-661200</v>
      </c>
      <c r="DX282" s="2">
        <v>-959.8</v>
      </c>
      <c r="DY282" s="2"/>
      <c r="DZ282" s="2">
        <v>-77356</v>
      </c>
      <c r="EA282" s="2">
        <v>-6548.5</v>
      </c>
      <c r="EB282" s="2"/>
      <c r="EC282" s="2">
        <v>-59247</v>
      </c>
      <c r="ED282" s="2">
        <v>-1639572</v>
      </c>
      <c r="EE282" s="2">
        <v>-14993764.26</v>
      </c>
      <c r="EF282" s="2">
        <v>-20407157.109999999</v>
      </c>
      <c r="EG282" s="2"/>
      <c r="EH282" s="2">
        <v>-40943.75</v>
      </c>
      <c r="EI282" s="2">
        <v>-5963</v>
      </c>
      <c r="EJ282" s="2"/>
      <c r="EK282" s="2">
        <v>-23209</v>
      </c>
      <c r="EL282" s="2"/>
      <c r="EM282" s="2">
        <v>-221159.04000000001</v>
      </c>
      <c r="EN282" s="2">
        <v>-119815782.34999999</v>
      </c>
      <c r="EO282" s="2">
        <v>-124914.92</v>
      </c>
      <c r="EP282" s="2">
        <v>-807221.63</v>
      </c>
      <c r="EQ282" s="2">
        <v>-534041.59999999998</v>
      </c>
      <c r="ER282" s="2"/>
      <c r="ES282" s="2"/>
      <c r="ET282" s="2">
        <v>-30928</v>
      </c>
      <c r="EU282" s="2">
        <v>-3877.26</v>
      </c>
      <c r="EV282" s="2"/>
      <c r="EW282" s="2">
        <v>-49229994.369999997</v>
      </c>
      <c r="EX282" s="2">
        <v>-93386</v>
      </c>
      <c r="EY282" s="2">
        <v>-47610</v>
      </c>
      <c r="EZ282" s="2">
        <v>-205886</v>
      </c>
      <c r="FA282" s="2">
        <v>-131816</v>
      </c>
      <c r="FB282" s="2">
        <v>-112548</v>
      </c>
      <c r="FC282" s="2">
        <v>-44382</v>
      </c>
      <c r="FD282" s="2">
        <v>-18769</v>
      </c>
      <c r="FE282" s="2">
        <v>-43542</v>
      </c>
      <c r="FF282" s="2">
        <v>-140124</v>
      </c>
      <c r="FG282" s="2">
        <v>-32790</v>
      </c>
      <c r="FH282" s="2">
        <v>-11163</v>
      </c>
      <c r="FI282" s="2"/>
      <c r="FJ282" s="2">
        <v>-13545.25</v>
      </c>
      <c r="FK282" s="2">
        <v>-491589.4</v>
      </c>
      <c r="FL282" s="2"/>
      <c r="FM282" s="2">
        <v>-514</v>
      </c>
      <c r="FN282" s="2">
        <v>-16793</v>
      </c>
      <c r="FO282" s="2">
        <v>-6560</v>
      </c>
      <c r="FP282" s="2"/>
      <c r="FQ282" s="2">
        <v>-105048906.69</v>
      </c>
      <c r="FR282" s="2">
        <v>-1727531.56</v>
      </c>
      <c r="FS282" s="2">
        <v>-278188.56</v>
      </c>
      <c r="FT282" s="2">
        <v>-135825.01999999999</v>
      </c>
      <c r="FU282" s="2">
        <v>-459758.9</v>
      </c>
      <c r="FV282" s="2">
        <v>-685104</v>
      </c>
      <c r="FW282" s="2">
        <v>-2627631.6</v>
      </c>
      <c r="FX282" s="2">
        <v>-1080623.75</v>
      </c>
      <c r="FY282" s="2">
        <v>-242509.21</v>
      </c>
      <c r="FZ282" s="2">
        <v>-1681792.76</v>
      </c>
      <c r="GA282" s="2">
        <v>-3151025.1</v>
      </c>
      <c r="GB282" s="2">
        <v>-1262541.96</v>
      </c>
      <c r="GC282" s="2">
        <v>-1804412.08</v>
      </c>
      <c r="GD282" s="2">
        <v>-802158.13</v>
      </c>
      <c r="GE282" s="2">
        <v>-36898900.859999999</v>
      </c>
      <c r="GF282" s="2">
        <v>-353910.47</v>
      </c>
      <c r="GG282" s="2">
        <v>-741302.94</v>
      </c>
      <c r="GH282" s="2">
        <v>-7254732.9199999999</v>
      </c>
      <c r="GI282" s="2">
        <v>-984</v>
      </c>
      <c r="GJ282" s="2">
        <v>-48815.45</v>
      </c>
      <c r="GK282" s="2">
        <v>-1411</v>
      </c>
      <c r="GL282" s="2">
        <v>-533998</v>
      </c>
      <c r="GM282" s="2">
        <v>-20783.22</v>
      </c>
      <c r="GN282" s="2">
        <v>-31191</v>
      </c>
      <c r="GO282" s="2">
        <v>-158724.09</v>
      </c>
      <c r="GP282" s="2">
        <v>-89620.25</v>
      </c>
      <c r="GQ282" s="2">
        <v>-19267807.829999998</v>
      </c>
      <c r="GR282" s="2">
        <v>-64935</v>
      </c>
      <c r="GS282" s="2">
        <v>-221370.85</v>
      </c>
      <c r="GT282" s="2"/>
      <c r="GU282" s="2"/>
      <c r="GV282" s="2">
        <v>-86.75</v>
      </c>
      <c r="GW282" s="2">
        <v>-139393.92000000001</v>
      </c>
      <c r="GX282" s="2">
        <v>-76708.5</v>
      </c>
      <c r="GY282" s="2">
        <v>-1826715.22</v>
      </c>
      <c r="GZ282" s="2"/>
      <c r="HA282" s="2">
        <v>-147850.75</v>
      </c>
      <c r="HB282" s="2">
        <v>-5405.05</v>
      </c>
      <c r="HC282" s="2">
        <v>-58114483.950000003</v>
      </c>
      <c r="HD282" s="2">
        <v>-3148802.35</v>
      </c>
      <c r="HE282" s="2">
        <v>-2464366.5299999998</v>
      </c>
      <c r="HF282" s="2">
        <v>0</v>
      </c>
      <c r="HG282" s="2">
        <v>-273825</v>
      </c>
      <c r="HH282" s="2">
        <v>-908821.1</v>
      </c>
      <c r="HI282" s="2">
        <v>-66571.66</v>
      </c>
      <c r="HJ282" s="2"/>
      <c r="HK282" s="2">
        <v>-62699</v>
      </c>
      <c r="HL282" s="2">
        <v>-21758</v>
      </c>
      <c r="HM282" s="2"/>
      <c r="HN282" s="2"/>
      <c r="HO282" s="2"/>
      <c r="HP282" s="2">
        <v>-126049.5</v>
      </c>
      <c r="HQ282" s="2"/>
      <c r="HR282" s="2">
        <v>-46663769.729999997</v>
      </c>
      <c r="HS282" s="2">
        <v>-5432919.3600000003</v>
      </c>
      <c r="HT282" s="2">
        <v>-26671</v>
      </c>
      <c r="HU282" s="2">
        <v>0</v>
      </c>
      <c r="HV282" s="2"/>
      <c r="HW282" s="2">
        <v>-33585.67</v>
      </c>
      <c r="HX282" s="2">
        <v>-84753.5</v>
      </c>
      <c r="HY282" s="2">
        <v>696551.96</v>
      </c>
      <c r="HZ282" s="2">
        <v>-31204.32</v>
      </c>
      <c r="IA282" s="2">
        <v>-385</v>
      </c>
      <c r="IB282" s="2">
        <v>-25638.5</v>
      </c>
      <c r="IC282" s="2">
        <v>-67254</v>
      </c>
      <c r="ID282" s="2">
        <v>-10679.25</v>
      </c>
      <c r="IE282" s="2">
        <v>-78139.5</v>
      </c>
      <c r="IF282" s="2">
        <v>-15318</v>
      </c>
      <c r="IG282" s="2">
        <v>-8029.62</v>
      </c>
      <c r="IH282" s="2">
        <v>-838972.75</v>
      </c>
      <c r="II282" s="2">
        <v>-1554321</v>
      </c>
      <c r="IJ282" s="2">
        <v>-60972</v>
      </c>
      <c r="IK282" s="2">
        <v>-151342</v>
      </c>
      <c r="IL282" s="2">
        <v>-6444405.7199999997</v>
      </c>
      <c r="IM282" s="2">
        <v>-15543.5</v>
      </c>
      <c r="IN282" s="2">
        <v>-348524.77</v>
      </c>
      <c r="IO282" s="2">
        <v>-764</v>
      </c>
      <c r="IP282" s="2">
        <v>-902</v>
      </c>
      <c r="IQ282" s="2">
        <v>2024386.12</v>
      </c>
      <c r="IR282" s="2">
        <v>118970</v>
      </c>
      <c r="IS282" s="2">
        <v>-46331572</v>
      </c>
      <c r="IT282" s="2">
        <v>-8426320</v>
      </c>
      <c r="IU282" s="2"/>
      <c r="IV282" s="2">
        <v>-4453</v>
      </c>
      <c r="IW282" s="2"/>
      <c r="IX282" s="2"/>
      <c r="IY282" s="2"/>
      <c r="IZ282" s="2"/>
      <c r="JA282" s="2"/>
      <c r="JB282" s="2"/>
      <c r="JC282" s="2">
        <v>-1446</v>
      </c>
      <c r="JD282" s="2"/>
      <c r="JE282" s="2">
        <v>74125</v>
      </c>
      <c r="JF282" s="2">
        <v>-766708</v>
      </c>
      <c r="JG282" s="2">
        <v>-6954</v>
      </c>
      <c r="JH282" s="2"/>
      <c r="JI282" s="2"/>
      <c r="JJ282" s="2"/>
      <c r="JK282" s="2">
        <v>-14309513.449999999</v>
      </c>
      <c r="JL282" s="2"/>
      <c r="JM282" s="2">
        <v>-15146</v>
      </c>
      <c r="JN282" s="2"/>
      <c r="JO282" s="2"/>
      <c r="JP282" s="2"/>
      <c r="JQ282" s="2"/>
      <c r="JR282" s="2">
        <v>-19879378.030000001</v>
      </c>
      <c r="JS282" s="2"/>
      <c r="JT282" s="2">
        <v>-12620</v>
      </c>
      <c r="JU282" s="2">
        <v>-461.32</v>
      </c>
      <c r="JV282" s="2">
        <v>-56372</v>
      </c>
      <c r="JW282" s="2"/>
      <c r="JX282" s="2">
        <v>-267208</v>
      </c>
      <c r="JY282" s="2"/>
      <c r="JZ282" s="2"/>
      <c r="KA282" s="2"/>
      <c r="KB282" s="2"/>
      <c r="KC282" s="2"/>
      <c r="KD282" s="2">
        <v>-39291</v>
      </c>
      <c r="KE282" s="2">
        <v>-17014</v>
      </c>
      <c r="KF282" s="2">
        <v>-28521</v>
      </c>
      <c r="KG282" s="2">
        <v>-83032357.400000006</v>
      </c>
      <c r="KH282" s="2">
        <v>-1060342.75</v>
      </c>
      <c r="KI282" s="2">
        <v>-2301361</v>
      </c>
      <c r="KJ282" s="2">
        <v>-1247566.7</v>
      </c>
      <c r="KK282" s="2">
        <v>-215256.75</v>
      </c>
      <c r="KL282" s="2">
        <v>-55947</v>
      </c>
      <c r="KM282" s="2">
        <v>-482794</v>
      </c>
      <c r="KN282" s="2">
        <v>-366441</v>
      </c>
      <c r="KO282" s="2">
        <v>-874830</v>
      </c>
      <c r="KP282" s="2">
        <v>-4197548.8899999997</v>
      </c>
      <c r="KQ282" s="2">
        <v>-33317</v>
      </c>
      <c r="KR282" s="2">
        <v>-868295</v>
      </c>
      <c r="KS282" s="2">
        <v>53871.75</v>
      </c>
      <c r="KT282" s="2">
        <v>-69625</v>
      </c>
      <c r="KU282" s="2">
        <v>-275394</v>
      </c>
      <c r="KV282" s="2">
        <v>-16220879.42</v>
      </c>
      <c r="KW282" s="2">
        <v>-600870.16</v>
      </c>
      <c r="KX282" s="2">
        <v>-61108269.759999998</v>
      </c>
      <c r="KY282" s="2">
        <v>0</v>
      </c>
      <c r="KZ282" s="2"/>
      <c r="LA282" s="2"/>
      <c r="LB282" s="2"/>
      <c r="LC282" s="2"/>
      <c r="LD282" s="2"/>
      <c r="LE282" s="2"/>
      <c r="LF282" s="2">
        <v>-25854930.010000002</v>
      </c>
      <c r="LG282" s="2">
        <v>-294837.56</v>
      </c>
      <c r="LH282" s="2"/>
      <c r="LI282" s="2">
        <v>-542017.31000000006</v>
      </c>
      <c r="LJ282" s="2">
        <v>-1475.9</v>
      </c>
      <c r="LK282" s="2">
        <v>-5881.5</v>
      </c>
      <c r="LL282" s="2">
        <v>-110841.1</v>
      </c>
      <c r="LM282" s="2">
        <v>-21615.43</v>
      </c>
      <c r="LN282" s="2">
        <v>-94210.7</v>
      </c>
      <c r="LO282" s="2">
        <v>192468</v>
      </c>
      <c r="LP282" s="2">
        <v>16820.8</v>
      </c>
      <c r="LQ282" s="2">
        <v>-54458660.770000003</v>
      </c>
      <c r="LR282" s="2">
        <v>-8148683</v>
      </c>
      <c r="LS282" s="2">
        <v>-2306860.25</v>
      </c>
      <c r="LT282" s="2"/>
      <c r="LU282" s="2"/>
      <c r="LV282" s="2">
        <v>-15911008.359999999</v>
      </c>
      <c r="LW282" s="2">
        <v>-123751.5</v>
      </c>
      <c r="LX282" s="2">
        <v>-889488</v>
      </c>
      <c r="LY282" s="2">
        <v>-165217</v>
      </c>
      <c r="LZ282" s="2">
        <v>-24595</v>
      </c>
      <c r="MA282" s="2"/>
      <c r="MB282" s="2">
        <v>-10215</v>
      </c>
      <c r="MC282" s="2">
        <v>-1200</v>
      </c>
      <c r="MD282" s="2"/>
      <c r="ME282" s="2"/>
      <c r="MF282" s="2">
        <v>-162852995.94999999</v>
      </c>
      <c r="MG282" s="2"/>
      <c r="MH282" s="2">
        <v>-127618</v>
      </c>
      <c r="MI282" s="2">
        <v>-28315</v>
      </c>
      <c r="MJ282" s="2">
        <v>-109183</v>
      </c>
      <c r="MK282" s="2">
        <v>-108386</v>
      </c>
      <c r="ML282" s="2">
        <v>-217241</v>
      </c>
      <c r="MM282" s="2">
        <v>-169257</v>
      </c>
      <c r="MN282" s="2">
        <v>-58511</v>
      </c>
      <c r="MO282" s="2">
        <v>-37335</v>
      </c>
      <c r="MP282" s="2">
        <v>-244874.49</v>
      </c>
      <c r="MQ282" s="2">
        <v>620006.19999999995</v>
      </c>
      <c r="MR282" s="2">
        <v>-41283633</v>
      </c>
      <c r="MS282" s="2"/>
      <c r="MT282" s="2">
        <v>-251761.75</v>
      </c>
      <c r="MU282" s="2">
        <v>-35982</v>
      </c>
      <c r="MV282" s="2">
        <v>-52844</v>
      </c>
      <c r="MW282" s="2">
        <v>-118149.75</v>
      </c>
      <c r="MX282" s="2">
        <v>-225929</v>
      </c>
      <c r="MY282" s="2">
        <v>-1160159.74</v>
      </c>
      <c r="MZ282" s="2">
        <v>-356325</v>
      </c>
      <c r="NA282" s="2"/>
      <c r="NB282" s="2">
        <v>-28800</v>
      </c>
      <c r="NC282" s="2">
        <v>-68912470.150000006</v>
      </c>
      <c r="ND282" s="2">
        <v>-377487.4</v>
      </c>
      <c r="NE282" s="2">
        <v>-86952</v>
      </c>
      <c r="NF282" s="2">
        <v>-5421738.5999999996</v>
      </c>
      <c r="NG282" s="2">
        <v>-512576</v>
      </c>
      <c r="NH282" s="2">
        <v>-526808.5</v>
      </c>
      <c r="NI282" s="2">
        <v>-13892.75</v>
      </c>
      <c r="NJ282" s="2">
        <v>-597867.86</v>
      </c>
      <c r="NK282" s="2"/>
      <c r="NL282" s="2">
        <v>-46453.75</v>
      </c>
      <c r="NM282" s="2">
        <v>1818355.05</v>
      </c>
      <c r="NN282" s="2">
        <v>0</v>
      </c>
      <c r="NO282" s="2">
        <v>-18647043.75</v>
      </c>
      <c r="NP282" s="2">
        <v>-110283</v>
      </c>
      <c r="NQ282" s="2">
        <v>-188231</v>
      </c>
      <c r="NR282" s="2">
        <v>-464245.83</v>
      </c>
      <c r="NS282" s="2">
        <v>10</v>
      </c>
      <c r="NT282" s="2">
        <v>0</v>
      </c>
      <c r="NU282" s="2">
        <v>0</v>
      </c>
      <c r="NV282" s="2">
        <v>-28270331.149999999</v>
      </c>
      <c r="NW282" s="2">
        <v>-2177921</v>
      </c>
      <c r="NX282" s="2">
        <v>-7176</v>
      </c>
      <c r="NY282" s="2">
        <v>-6542</v>
      </c>
      <c r="NZ282" s="2">
        <v>-2927</v>
      </c>
      <c r="OA282" s="2">
        <v>338.25</v>
      </c>
      <c r="OB282" s="2">
        <v>-140</v>
      </c>
      <c r="OC282" s="2">
        <v>-55343705.32</v>
      </c>
      <c r="OD282" s="2">
        <v>-1839964</v>
      </c>
      <c r="OE282" s="2">
        <v>-84177.12</v>
      </c>
      <c r="OF282" s="2"/>
      <c r="OG282" s="2">
        <v>-784699.5</v>
      </c>
      <c r="OH282" s="2">
        <v>-5437</v>
      </c>
      <c r="OI282" s="2"/>
      <c r="OJ282" s="2"/>
      <c r="OK282" s="2"/>
      <c r="OL282" s="2">
        <v>-16933206.07</v>
      </c>
      <c r="OM282" s="2"/>
      <c r="ON282" s="2">
        <v>-360622.75</v>
      </c>
      <c r="OO282" s="2">
        <v>-3942</v>
      </c>
      <c r="OP282" s="2"/>
      <c r="OQ282" s="2">
        <v>7810</v>
      </c>
      <c r="OR282" s="2">
        <v>-53079781.799999997</v>
      </c>
      <c r="OS282" s="2">
        <v>-281834</v>
      </c>
      <c r="OT282" s="2"/>
      <c r="OU282" s="2">
        <v>-2321786.0499999998</v>
      </c>
      <c r="OV282" s="2">
        <v>-552505.11</v>
      </c>
      <c r="OW282" s="2">
        <v>-4798351</v>
      </c>
      <c r="OX282" s="2">
        <v>-53745.8</v>
      </c>
      <c r="OY282" s="2"/>
      <c r="OZ282" s="2">
        <v>-841</v>
      </c>
      <c r="PA282" s="2">
        <v>-28672434</v>
      </c>
      <c r="PB282" s="2"/>
      <c r="PC282" s="2">
        <v>-387879</v>
      </c>
      <c r="PD282" s="2"/>
      <c r="PE282" s="2"/>
      <c r="PF282" s="2"/>
      <c r="PG282" s="2"/>
      <c r="PH282" s="2">
        <v>-14966</v>
      </c>
      <c r="PI282" s="2">
        <v>-406605.7</v>
      </c>
      <c r="PJ282" s="2"/>
      <c r="PK282" s="2"/>
      <c r="PL282" s="2">
        <v>-1599118.07</v>
      </c>
      <c r="PM282" s="2">
        <v>154191.25</v>
      </c>
      <c r="PN282" s="2">
        <v>-347589.05</v>
      </c>
      <c r="PO282" s="2"/>
      <c r="PP282" s="2"/>
      <c r="PQ282" s="2">
        <v>-39954.85</v>
      </c>
      <c r="PR282" s="2">
        <v>-1264.5</v>
      </c>
      <c r="PS282" s="2">
        <v>-169956838.81999999</v>
      </c>
      <c r="PT282" s="2">
        <v>-7154590.2199999997</v>
      </c>
      <c r="PU282" s="2">
        <v>-18208.5</v>
      </c>
      <c r="PV282" s="2">
        <v>0</v>
      </c>
      <c r="PW282" s="2">
        <v>-28352517.670000002</v>
      </c>
      <c r="PX282" s="2">
        <v>-38732.94</v>
      </c>
      <c r="PY282" s="2"/>
      <c r="PZ282" s="2"/>
      <c r="QA282" s="2">
        <v>0</v>
      </c>
      <c r="QB282" s="2">
        <v>-159416.75</v>
      </c>
      <c r="QC282" s="2">
        <v>-815177.5</v>
      </c>
      <c r="QD282" s="2">
        <v>-316468</v>
      </c>
      <c r="QE282" s="2">
        <v>-40209</v>
      </c>
      <c r="QF282" s="2">
        <v>27044.25</v>
      </c>
      <c r="QG282" s="2"/>
      <c r="QH282" s="2">
        <v>0</v>
      </c>
      <c r="QI282" s="2">
        <v>-1650</v>
      </c>
      <c r="QJ282" s="2">
        <v>79389</v>
      </c>
      <c r="QK282" s="2"/>
      <c r="QL282" s="2">
        <v>-24609.5</v>
      </c>
      <c r="QM282" s="2">
        <v>-10570539.59</v>
      </c>
      <c r="QN282" s="2"/>
      <c r="QO282" s="2"/>
      <c r="QP282" s="2"/>
      <c r="QQ282" s="2">
        <v>-908384.62</v>
      </c>
      <c r="QR282" s="2"/>
      <c r="QS282" s="2">
        <v>-86231602.040000007</v>
      </c>
      <c r="QT282" s="2">
        <v>-269040.3</v>
      </c>
      <c r="QU282" s="2"/>
      <c r="QV282" s="2"/>
      <c r="QW282" s="2"/>
      <c r="QX282" s="2">
        <v>-2866006.44</v>
      </c>
      <c r="QY282" s="2"/>
      <c r="QZ282" s="2"/>
      <c r="RA282" s="2">
        <v>-1000.45</v>
      </c>
      <c r="RB282" s="2"/>
      <c r="RC282" s="2"/>
      <c r="RD282" s="2">
        <v>-273083.5</v>
      </c>
      <c r="RE282" s="2"/>
      <c r="RF282" s="2">
        <v>-121638408.31999999</v>
      </c>
      <c r="RG282" s="2">
        <v>-1039746.72</v>
      </c>
      <c r="RH282" s="2">
        <v>-26993</v>
      </c>
      <c r="RI282" s="2">
        <v>-212206</v>
      </c>
      <c r="RJ282" s="2">
        <v>-3307649.05</v>
      </c>
      <c r="RK282" s="2">
        <v>5573058.4500000002</v>
      </c>
      <c r="RL282" s="2">
        <v>-3298586</v>
      </c>
      <c r="RM282" s="2">
        <v>-11214</v>
      </c>
      <c r="RN282" s="2">
        <v>-62929.5</v>
      </c>
      <c r="RO282" s="2">
        <v>-783799.27</v>
      </c>
      <c r="RP282" s="2">
        <v>-1810343.5</v>
      </c>
      <c r="RQ282" s="2">
        <v>-76995</v>
      </c>
      <c r="RR282" s="2">
        <v>-195032.45</v>
      </c>
      <c r="RS282" s="2">
        <v>-26817923.84</v>
      </c>
      <c r="RT282" s="2">
        <v>-113284</v>
      </c>
      <c r="RU282" s="2">
        <v>-45196</v>
      </c>
      <c r="RV282" s="2">
        <v>-181427.5</v>
      </c>
      <c r="RW282" s="2">
        <v>-84318</v>
      </c>
      <c r="RX282" s="2">
        <v>-98504</v>
      </c>
      <c r="RY282" s="2">
        <v>2319919.38</v>
      </c>
      <c r="RZ282" s="2">
        <v>-70558604.640000001</v>
      </c>
      <c r="SA282" s="2">
        <v>-282223.15000000002</v>
      </c>
      <c r="SB282" s="2">
        <v>-446487.8</v>
      </c>
      <c r="SC282" s="2">
        <v>-185172</v>
      </c>
      <c r="SD282" s="2">
        <v>-432000.9</v>
      </c>
      <c r="SE282" s="2">
        <v>-785986.75</v>
      </c>
      <c r="SF282" s="2">
        <v>-100693.59</v>
      </c>
      <c r="SG282" s="2">
        <v>-273.75</v>
      </c>
      <c r="SH282" s="2">
        <v>-285944.78999999998</v>
      </c>
      <c r="SI282" s="2">
        <v>-527664</v>
      </c>
      <c r="SJ282" s="2">
        <v>-412878</v>
      </c>
      <c r="SK282" s="2">
        <v>29819.97</v>
      </c>
      <c r="SL282" s="2">
        <v>-13211556.15</v>
      </c>
      <c r="SM282" s="2">
        <v>76962.09</v>
      </c>
      <c r="SN282" s="2">
        <v>-390736.18</v>
      </c>
      <c r="SO282" s="2"/>
      <c r="SP282" s="2"/>
      <c r="SQ282" s="2">
        <v>-150758.5</v>
      </c>
      <c r="SR282" s="2">
        <v>-17686.150000000001</v>
      </c>
      <c r="SS282" s="2">
        <v>-2287</v>
      </c>
      <c r="ST282" s="2">
        <v>-26210000</v>
      </c>
      <c r="SU282" s="2">
        <v>-17811</v>
      </c>
      <c r="SV282" s="2">
        <v>-14977</v>
      </c>
      <c r="SW282" s="2"/>
      <c r="SX282" s="2"/>
      <c r="SY282" s="2">
        <v>-7685</v>
      </c>
      <c r="SZ282" s="2"/>
      <c r="TA282" s="2"/>
      <c r="TB282" s="2"/>
      <c r="TC282" s="2"/>
      <c r="TD282" s="2">
        <v>-54169</v>
      </c>
      <c r="TE282" s="2">
        <v>-22719.5</v>
      </c>
      <c r="TF282" s="2">
        <v>-32360</v>
      </c>
      <c r="TG282" s="2"/>
      <c r="TH282" s="2">
        <v>-86907836.379999995</v>
      </c>
      <c r="TI282" s="2">
        <v>-74558</v>
      </c>
      <c r="TJ282" s="2">
        <v>-411064.5</v>
      </c>
      <c r="TK282" s="2">
        <v>-844483</v>
      </c>
      <c r="TL282" s="2">
        <v>-561087</v>
      </c>
      <c r="TM282" s="2">
        <v>-172677</v>
      </c>
      <c r="TN282" s="2">
        <v>-3265.4</v>
      </c>
      <c r="TO282" s="2">
        <v>-3312570.87</v>
      </c>
      <c r="TP282" s="2">
        <v>-45017.25</v>
      </c>
      <c r="TQ282" s="2">
        <v>-1588680.5</v>
      </c>
      <c r="TR282" s="2">
        <v>-157857.45000000001</v>
      </c>
      <c r="TS282" s="2">
        <v>-60818.55</v>
      </c>
      <c r="TT282" s="2">
        <v>-311924</v>
      </c>
      <c r="TU282" s="2">
        <v>-148962.78</v>
      </c>
      <c r="TV282" s="2">
        <v>-83858</v>
      </c>
      <c r="TW282" s="2">
        <v>-83075</v>
      </c>
      <c r="TX282" s="2">
        <v>-15075989.119999999</v>
      </c>
      <c r="TY282" s="2">
        <v>-194167</v>
      </c>
      <c r="TZ282" s="2">
        <v>-25324447.120000001</v>
      </c>
      <c r="UA282" s="2">
        <v>-3738738.42</v>
      </c>
      <c r="UB282" s="2">
        <v>-30102.5</v>
      </c>
      <c r="UC282" s="2"/>
      <c r="UD282" s="2">
        <v>-2668272.75</v>
      </c>
      <c r="UE282" s="2"/>
      <c r="UF282" s="2">
        <v>-22788</v>
      </c>
      <c r="UG282" s="2">
        <v>-147456.01</v>
      </c>
      <c r="UH282" s="2"/>
      <c r="UI282" s="2">
        <v>-32679702.050000001</v>
      </c>
      <c r="UJ282" s="2">
        <v>-48854</v>
      </c>
      <c r="UK282" s="2">
        <v>-8692</v>
      </c>
      <c r="UL282" s="2">
        <v>-544753</v>
      </c>
      <c r="UM282" s="2">
        <v>-32253</v>
      </c>
      <c r="UN282" s="2"/>
      <c r="UO282" s="2">
        <v>-190045577.87</v>
      </c>
      <c r="UP282" s="2">
        <v>-89235.5</v>
      </c>
      <c r="UQ282" s="2">
        <v>-62390.82</v>
      </c>
      <c r="UR282" s="2">
        <v>-8006332</v>
      </c>
      <c r="US282" s="2">
        <v>-410141</v>
      </c>
      <c r="UT282" s="2">
        <v>-100</v>
      </c>
      <c r="UU282" s="2">
        <v>-1866770</v>
      </c>
      <c r="UV282" s="2">
        <v>-26829</v>
      </c>
      <c r="UW282" s="2">
        <v>-45130</v>
      </c>
      <c r="UX282" s="2">
        <v>-35467</v>
      </c>
      <c r="UY282" s="2">
        <v>-28652</v>
      </c>
      <c r="UZ282" s="2">
        <v>-272867</v>
      </c>
      <c r="VA282" s="2">
        <v>-374255</v>
      </c>
      <c r="VB282" s="2">
        <v>-675560.52</v>
      </c>
      <c r="VC282" s="2">
        <v>-4804</v>
      </c>
      <c r="VD282" s="2">
        <v>-33022.5</v>
      </c>
      <c r="VE282" s="2">
        <v>-15580</v>
      </c>
      <c r="VF282" s="2">
        <v>-437091</v>
      </c>
      <c r="VG282" s="2">
        <v>-104471.5</v>
      </c>
      <c r="VH282" s="2">
        <v>-10277</v>
      </c>
      <c r="VI282" s="2">
        <v>-39720.5</v>
      </c>
      <c r="VJ282" s="2">
        <v>-717713.86</v>
      </c>
      <c r="VK282" s="2">
        <v>-60056010.5</v>
      </c>
      <c r="VL282" s="2"/>
      <c r="VM282" s="2">
        <v>-28475</v>
      </c>
      <c r="VN282" s="2">
        <v>-64907</v>
      </c>
      <c r="VO282" s="2">
        <v>-1947019.61</v>
      </c>
      <c r="VP282" s="2">
        <v>955645.91</v>
      </c>
      <c r="VQ282" s="2">
        <v>-610052.28</v>
      </c>
      <c r="VR282" s="2">
        <v>2378012.25</v>
      </c>
      <c r="VS282" s="2"/>
      <c r="VT282" s="2">
        <v>-6905562.4699999997</v>
      </c>
      <c r="VU282" s="2">
        <v>-99074.75</v>
      </c>
      <c r="VV282" s="2"/>
      <c r="VW282" s="2"/>
      <c r="VX282" s="2">
        <v>-777878.6</v>
      </c>
      <c r="VY282" s="2"/>
      <c r="VZ282" s="2">
        <v>-96207136.959999993</v>
      </c>
      <c r="WA282" s="2">
        <v>-918866.23</v>
      </c>
      <c r="WB282" s="2"/>
      <c r="WC282" s="2">
        <v>303714.46000000002</v>
      </c>
      <c r="WD282" s="2">
        <v>-1238915.7</v>
      </c>
      <c r="WE282" s="2"/>
      <c r="WF282" s="2">
        <v>-308250</v>
      </c>
      <c r="WG282" s="2">
        <v>-2542995</v>
      </c>
      <c r="WH282" s="2">
        <v>-210238.1</v>
      </c>
      <c r="WI282" s="2"/>
      <c r="WJ282" s="2">
        <v>-1883966</v>
      </c>
      <c r="WK282" s="2"/>
      <c r="WL282" s="2">
        <v>-1300264.8</v>
      </c>
      <c r="WM282" s="2">
        <v>-355255.75</v>
      </c>
      <c r="WN282" s="2">
        <v>-527978</v>
      </c>
      <c r="WO282" s="2">
        <v>-820141</v>
      </c>
      <c r="WP282" s="2"/>
      <c r="WQ282" s="2"/>
      <c r="WR282" s="2">
        <v>-2718078.14</v>
      </c>
      <c r="WS282" s="2"/>
      <c r="WT282" s="2">
        <v>-2471058.79</v>
      </c>
      <c r="WU282" s="2"/>
      <c r="WV282" s="2"/>
      <c r="WW282" s="2">
        <v>-4451181.0199999996</v>
      </c>
      <c r="WX282" s="2"/>
      <c r="WY282" s="2"/>
      <c r="WZ282" s="2"/>
      <c r="XA282" s="2"/>
      <c r="XB282" s="2">
        <v>-2973996.2</v>
      </c>
      <c r="XC282" s="2"/>
      <c r="XD282" s="2">
        <v>-67670.320000000007</v>
      </c>
      <c r="XE282" s="2"/>
      <c r="XF282" s="2">
        <v>-7340</v>
      </c>
      <c r="XG282" s="2">
        <v>-340114584.36000001</v>
      </c>
      <c r="XH282" s="2">
        <v>-456168</v>
      </c>
      <c r="XI282" s="2">
        <v>-426362</v>
      </c>
      <c r="XJ282" s="2">
        <v>-15029798</v>
      </c>
      <c r="XK282" s="2">
        <v>-1035434</v>
      </c>
      <c r="XL282" s="2">
        <v>-1586445</v>
      </c>
      <c r="XM282" s="2">
        <v>-2246321.59</v>
      </c>
      <c r="XN282" s="2">
        <v>-1277364.5</v>
      </c>
      <c r="XO282" s="2">
        <v>-112255</v>
      </c>
      <c r="XP282" s="2">
        <v>-736702.97</v>
      </c>
      <c r="XQ282" s="2">
        <v>-1719539</v>
      </c>
      <c r="XR282" s="2">
        <v>-505812</v>
      </c>
      <c r="XS282" s="2">
        <v>-41874</v>
      </c>
      <c r="XT282" s="2">
        <v>-623644.43000000005</v>
      </c>
      <c r="XU282" s="2">
        <v>-888430</v>
      </c>
      <c r="XV282" s="2">
        <v>-274243</v>
      </c>
      <c r="XW282" s="2">
        <v>-476002</v>
      </c>
      <c r="XX282" s="2">
        <v>-836020.5</v>
      </c>
      <c r="XY282" s="2">
        <v>-133954</v>
      </c>
      <c r="XZ282" s="2">
        <v>-803815</v>
      </c>
      <c r="YA282" s="2">
        <v>-804373</v>
      </c>
      <c r="YB282" s="2"/>
      <c r="YC282" s="2">
        <v>-358802.6</v>
      </c>
      <c r="YD282" s="2">
        <v>-36485039.039999999</v>
      </c>
      <c r="YE282" s="2">
        <v>-40496</v>
      </c>
      <c r="YF282" s="2">
        <v>-6881925.6500000004</v>
      </c>
      <c r="YG282" s="2">
        <v>-712799.64</v>
      </c>
      <c r="YH282" s="2">
        <v>-2263039.25</v>
      </c>
      <c r="YI282" s="2">
        <v>1035524.83</v>
      </c>
      <c r="YJ282" s="2">
        <v>-973687.48</v>
      </c>
      <c r="YK282" s="2">
        <v>-5290.37</v>
      </c>
      <c r="YL282" s="2">
        <v>-1598853.75</v>
      </c>
      <c r="YM282" s="2">
        <v>-662540.5</v>
      </c>
      <c r="YN282" s="2">
        <v>-630164</v>
      </c>
      <c r="YO282" s="2">
        <v>-143542</v>
      </c>
      <c r="YP282" s="2">
        <v>-82113.75</v>
      </c>
      <c r="YQ282" s="2">
        <v>-292232.59999999998</v>
      </c>
      <c r="YR282" s="2">
        <v>-338938.96</v>
      </c>
      <c r="YS282" s="2">
        <v>-86371</v>
      </c>
      <c r="YT282" s="2">
        <v>-80305.25</v>
      </c>
      <c r="YU282" s="2">
        <v>-32158803.27</v>
      </c>
      <c r="YV282" s="2">
        <v>-159224.20000000001</v>
      </c>
      <c r="YW282" s="2"/>
      <c r="YX282" s="2"/>
      <c r="YY282" s="2">
        <v>-603419.88</v>
      </c>
      <c r="YZ282" s="2">
        <v>-415241</v>
      </c>
      <c r="ZA282" s="2">
        <v>0</v>
      </c>
      <c r="ZB282" s="2">
        <v>-25765724.609999999</v>
      </c>
      <c r="ZC282" s="2">
        <v>-29048</v>
      </c>
      <c r="ZD282" s="2">
        <v>-979696.2</v>
      </c>
      <c r="ZE282" s="2">
        <v>-153588.25</v>
      </c>
      <c r="ZF282" s="2"/>
      <c r="ZG282" s="2">
        <v>-98253.75</v>
      </c>
      <c r="ZH282" s="2">
        <v>4908.51</v>
      </c>
      <c r="ZI282" s="2">
        <v>-167155.19</v>
      </c>
      <c r="ZJ282" s="2">
        <v>-2030097</v>
      </c>
      <c r="ZK282" s="2">
        <v>-164969639.91</v>
      </c>
      <c r="ZL282" s="2"/>
      <c r="ZM282" s="2">
        <v>-1177711.25</v>
      </c>
      <c r="ZN282" s="2">
        <v>-7274956.5499999998</v>
      </c>
      <c r="ZO282" s="2">
        <v>-9359506.6300000008</v>
      </c>
      <c r="ZP282" s="2">
        <v>-229017.03</v>
      </c>
      <c r="ZQ282" s="2">
        <v>-175244.2</v>
      </c>
      <c r="ZR282" s="2"/>
      <c r="ZS282" s="2">
        <v>-6030154.9000000004</v>
      </c>
      <c r="ZT282" s="2">
        <v>-3477563.77</v>
      </c>
      <c r="ZU282" s="2">
        <v>-487927</v>
      </c>
      <c r="ZV282" s="2">
        <v>-488927.6</v>
      </c>
      <c r="ZW282" s="2"/>
      <c r="ZX282" s="2">
        <v>-8119375.4299999997</v>
      </c>
      <c r="ZY282" s="2">
        <v>0</v>
      </c>
      <c r="ZZ282" s="2"/>
      <c r="AAA282" s="2">
        <v>-343076.56</v>
      </c>
      <c r="AAB282" s="2">
        <v>-1413733.58</v>
      </c>
      <c r="AAC282" s="2">
        <v>-1686611</v>
      </c>
      <c r="AAD282" s="2">
        <v>-3663099.47</v>
      </c>
      <c r="AAE282" s="2">
        <v>-355323.93</v>
      </c>
      <c r="AAF282" s="2">
        <v>-141315.25</v>
      </c>
      <c r="AAG282" s="2"/>
      <c r="AAH282" s="2">
        <v>0</v>
      </c>
      <c r="AAI282" s="2">
        <v>0</v>
      </c>
      <c r="AAJ282" s="2">
        <v>-436802.63</v>
      </c>
      <c r="AAK282" s="2">
        <v>0</v>
      </c>
      <c r="AAL282" s="2">
        <v>0</v>
      </c>
      <c r="AAM282" s="2">
        <v>-323546.75</v>
      </c>
      <c r="AAN282" s="2">
        <v>-519032750.98000002</v>
      </c>
      <c r="AAO282" s="2">
        <v>-247558</v>
      </c>
      <c r="AAP282" s="2"/>
      <c r="AAQ282" s="2">
        <v>-229130</v>
      </c>
      <c r="AAR282" s="2"/>
      <c r="AAS282" s="2">
        <v>-494437</v>
      </c>
      <c r="AAT282" s="2">
        <v>-176682.5</v>
      </c>
      <c r="AAU282" s="2">
        <v>-537386</v>
      </c>
      <c r="AAV282" s="2">
        <v>-6725803.7699999996</v>
      </c>
      <c r="AAW282" s="2">
        <v>-45996.2</v>
      </c>
      <c r="AAX282" s="2">
        <v>-81020</v>
      </c>
      <c r="AAY282" s="2">
        <v>-27418252.969999999</v>
      </c>
      <c r="AAZ282" s="2">
        <v>-3730008.75</v>
      </c>
      <c r="ABA282" s="2">
        <v>-139613.01</v>
      </c>
      <c r="ABB282" s="2"/>
      <c r="ABC282" s="2">
        <v>-89413.5</v>
      </c>
      <c r="ABD282" s="2">
        <v>-537646.51</v>
      </c>
      <c r="ABE282" s="2">
        <v>-163588.25</v>
      </c>
      <c r="ABF282" s="2">
        <v>-157304.75</v>
      </c>
      <c r="ABG282" s="2">
        <v>-14218740.16</v>
      </c>
      <c r="ABH282" s="2">
        <v>-7218597.75</v>
      </c>
      <c r="ABI282" s="2">
        <v>0</v>
      </c>
      <c r="ABJ282" s="2">
        <v>-1494666.94</v>
      </c>
      <c r="ABK282" s="2">
        <v>-169117.91</v>
      </c>
      <c r="ABL282" s="2">
        <v>-160910.5</v>
      </c>
      <c r="ABM282" s="2">
        <v>-199451</v>
      </c>
      <c r="ABN282" s="2">
        <v>-65056407</v>
      </c>
      <c r="ABO282" s="2">
        <v>-98792.25</v>
      </c>
      <c r="ABP282" s="2">
        <v>-6861623.6699999999</v>
      </c>
      <c r="ABQ282" s="2">
        <v>-1609714.67</v>
      </c>
      <c r="ABR282" s="2">
        <v>-374932</v>
      </c>
      <c r="ABS282" s="2">
        <v>-78575</v>
      </c>
      <c r="ABT282" s="2">
        <v>-2460292.2999999998</v>
      </c>
      <c r="ABU282" s="2">
        <v>-84127</v>
      </c>
      <c r="ABV282" s="2">
        <v>-278982.75</v>
      </c>
      <c r="ABW282" s="2">
        <v>-141905.5</v>
      </c>
      <c r="ABX282" s="2">
        <v>-1402729</v>
      </c>
      <c r="ABY282" s="2">
        <v>-1481577.49</v>
      </c>
      <c r="ABZ282" s="2">
        <v>-547675</v>
      </c>
      <c r="ACA282" s="2">
        <v>-627575</v>
      </c>
      <c r="ACB282" s="2">
        <v>-9643095.7300000004</v>
      </c>
      <c r="ACC282" s="2"/>
      <c r="ACD282" s="2">
        <v>-27328.400000000001</v>
      </c>
      <c r="ACE282" s="2">
        <v>-353443.84000000003</v>
      </c>
      <c r="ACF282" s="2"/>
      <c r="ACG282" s="2">
        <v>-37266.400000000001</v>
      </c>
      <c r="ACH282" s="2">
        <v>-49567106.140000001</v>
      </c>
      <c r="ACI282" s="2">
        <v>-17644.25</v>
      </c>
      <c r="ACJ282" s="2">
        <v>-6183</v>
      </c>
      <c r="ACK282" s="2">
        <v>-9722.75</v>
      </c>
      <c r="ACL282" s="2"/>
      <c r="ACM282" s="2">
        <v>-662614.77</v>
      </c>
      <c r="ACN282" s="2">
        <v>-94590.5</v>
      </c>
      <c r="ACO282" s="2">
        <v>-91344.75</v>
      </c>
      <c r="ACP282" s="2">
        <v>-10537501.939999999</v>
      </c>
      <c r="ACQ282" s="2"/>
      <c r="ACR282" s="2"/>
      <c r="ACS282" s="2"/>
      <c r="ACT282" s="2"/>
      <c r="ACU282" s="2">
        <v>-16116</v>
      </c>
      <c r="ACV282" s="2">
        <v>-7494</v>
      </c>
      <c r="ACW282" s="2">
        <v>-950</v>
      </c>
      <c r="ACX282" s="2"/>
      <c r="ACY282" s="2">
        <v>-159</v>
      </c>
      <c r="ACZ282" s="2">
        <v>-7110</v>
      </c>
      <c r="ADA282" s="2"/>
      <c r="ADB282" s="2"/>
      <c r="ADC282" s="2"/>
      <c r="ADD282" s="2"/>
      <c r="ADE282" s="2">
        <v>-15483875.15</v>
      </c>
      <c r="ADF282" s="2">
        <v>-26841509.640000001</v>
      </c>
      <c r="ADG282" s="2"/>
      <c r="ADH282" s="2"/>
      <c r="ADI282" s="2"/>
      <c r="ADJ282" s="2"/>
      <c r="ADK282" s="2">
        <v>-315918.51</v>
      </c>
      <c r="ADL282" s="2"/>
      <c r="ADM282" s="2"/>
      <c r="ADN282" s="2">
        <v>-64223521.880000003</v>
      </c>
      <c r="ADO282" s="2"/>
      <c r="ADP282" s="2">
        <v>0</v>
      </c>
      <c r="ADQ282" s="2">
        <v>-420</v>
      </c>
      <c r="ADR282" s="2"/>
      <c r="ADS282" s="2"/>
      <c r="ADT282" s="2"/>
      <c r="ADU282" s="2"/>
      <c r="ADV282" s="2">
        <v>-172917938.80000001</v>
      </c>
      <c r="ADW282" s="2"/>
      <c r="ADX282" s="2"/>
      <c r="ADY282" s="2">
        <v>-203840.62</v>
      </c>
      <c r="ADZ282" s="2"/>
      <c r="AEA282" s="2"/>
      <c r="AEB282" s="2">
        <v>145380.65</v>
      </c>
      <c r="AEC282" s="2">
        <v>-79801.350000000006</v>
      </c>
      <c r="AED282" s="2"/>
      <c r="AEE282" s="2"/>
      <c r="AEF282" s="2"/>
      <c r="AEG282" s="2">
        <v>-46243.98</v>
      </c>
      <c r="AEH282" s="2">
        <v>-598951.30000000005</v>
      </c>
      <c r="AEI282" s="2">
        <v>-51101.9</v>
      </c>
      <c r="AEJ282" s="2">
        <v>-55153.57</v>
      </c>
      <c r="AEK282" s="2">
        <v>-548521.53</v>
      </c>
      <c r="AEL282" s="2">
        <v>-85498.2</v>
      </c>
      <c r="AEM282" s="2">
        <v>-8300066.5999999996</v>
      </c>
      <c r="AEN282" s="2"/>
      <c r="AEO282" s="2">
        <v>-2680254.65</v>
      </c>
      <c r="AEP282" s="2">
        <v>-101369982.15000001</v>
      </c>
      <c r="AEQ282" s="2">
        <v>-273421.5</v>
      </c>
      <c r="AER282" s="2">
        <v>-1601049</v>
      </c>
      <c r="AES282" s="2">
        <v>31971</v>
      </c>
      <c r="AET282" s="2">
        <v>-343569</v>
      </c>
      <c r="AEU282" s="2">
        <v>-807517.49</v>
      </c>
      <c r="AEV282" s="2">
        <v>-783830.75</v>
      </c>
      <c r="AEW282" s="2">
        <v>-714895.7</v>
      </c>
      <c r="AEX282" s="2">
        <v>579352</v>
      </c>
      <c r="AEY282" s="2">
        <v>-282870</v>
      </c>
      <c r="AEZ282" s="2">
        <v>-953937</v>
      </c>
      <c r="AFA282" s="2">
        <v>-9878312</v>
      </c>
      <c r="AFB282" s="2"/>
      <c r="AFC282" s="2">
        <v>-470501</v>
      </c>
      <c r="AFD282" s="2">
        <v>-184278</v>
      </c>
      <c r="AFE282" s="2">
        <v>-21210.2</v>
      </c>
      <c r="AFF282" s="2">
        <v>-7975</v>
      </c>
      <c r="AFG282" s="2">
        <v>-54461</v>
      </c>
      <c r="AFH282" s="2">
        <v>-6656.63</v>
      </c>
      <c r="AFI282" s="2">
        <v>-173905.24</v>
      </c>
      <c r="AFJ282" s="2">
        <v>-124271.5</v>
      </c>
      <c r="AFK282" s="2">
        <v>-24805.7</v>
      </c>
      <c r="AFL282" s="2">
        <v>-10444.5</v>
      </c>
      <c r="AFM282" s="2">
        <v>-23100516.5</v>
      </c>
      <c r="AFN282" s="2">
        <v>-66611</v>
      </c>
      <c r="AFO282" s="2">
        <v>-389236</v>
      </c>
      <c r="AFP282" s="2">
        <v>-184867</v>
      </c>
      <c r="AFQ282" s="2">
        <v>-252950</v>
      </c>
      <c r="AFR282" s="2">
        <v>-190788</v>
      </c>
      <c r="AFS282" s="2">
        <v>-370083</v>
      </c>
      <c r="AFT282" s="2">
        <v>-666875.19999999995</v>
      </c>
      <c r="AFU282" s="2">
        <v>-174741.75</v>
      </c>
      <c r="AFV282" s="2">
        <v>-49225</v>
      </c>
      <c r="AFW282" s="2">
        <v>-1913550</v>
      </c>
      <c r="AFX282" s="2">
        <v>-176049</v>
      </c>
      <c r="AFY282" s="2">
        <v>-90596638</v>
      </c>
      <c r="AFZ282" s="2">
        <v>-100</v>
      </c>
      <c r="AGA282" s="2">
        <v>-243603.63</v>
      </c>
      <c r="AGB282" s="2">
        <v>1654066.75</v>
      </c>
      <c r="AGC282" s="2">
        <v>-360179</v>
      </c>
      <c r="AGD282" s="2">
        <v>-31670.5</v>
      </c>
      <c r="AGE282" s="2">
        <v>-190219.25</v>
      </c>
      <c r="AGF282" s="2">
        <v>-42687.5</v>
      </c>
      <c r="AGG282" s="2">
        <v>-518365.9</v>
      </c>
      <c r="AGH282" s="2">
        <v>-98051</v>
      </c>
      <c r="AGI282" s="2">
        <v>-151097</v>
      </c>
      <c r="AGJ282" s="2">
        <v>-13050690</v>
      </c>
      <c r="AGK282" s="2">
        <v>-12545</v>
      </c>
      <c r="AGL282" s="2">
        <v>0</v>
      </c>
      <c r="AGM282" s="2">
        <v>575166.5</v>
      </c>
      <c r="AGN282" s="2">
        <v>-48640</v>
      </c>
      <c r="AGO282" s="2">
        <v>0</v>
      </c>
      <c r="AGP282" s="2">
        <v>0</v>
      </c>
      <c r="AGQ282" s="2">
        <v>0</v>
      </c>
      <c r="AGR282" s="2">
        <v>-77470837.269999996</v>
      </c>
      <c r="AGS282" s="2">
        <v>-25304728.050000001</v>
      </c>
      <c r="AGT282" s="2">
        <v>129665.25</v>
      </c>
      <c r="AGU282" s="2">
        <v>-1387419</v>
      </c>
      <c r="AGV282" s="2">
        <v>-2902522.75</v>
      </c>
      <c r="AGW282" s="2">
        <v>-70836.55</v>
      </c>
      <c r="AGX282" s="2">
        <v>-75950</v>
      </c>
      <c r="AGY282" s="2">
        <v>-171775.82</v>
      </c>
      <c r="AGZ282" s="2">
        <v>-26599.5</v>
      </c>
      <c r="AHA282" s="2"/>
      <c r="AHB282" s="2">
        <v>-535371</v>
      </c>
      <c r="AHC282" s="2">
        <v>-265428</v>
      </c>
      <c r="AHD282" s="2"/>
      <c r="AHE282" s="2">
        <v>-74393</v>
      </c>
      <c r="AHF282" s="2">
        <v>-600027.41</v>
      </c>
      <c r="AHG282" s="2"/>
      <c r="AHH282" s="2">
        <v>-271875.90000000002</v>
      </c>
      <c r="AHI282" s="2">
        <v>-10237915</v>
      </c>
      <c r="AHJ282" s="2">
        <v>-50605</v>
      </c>
      <c r="AHK282" s="2">
        <v>-21664.65</v>
      </c>
      <c r="AHL282" s="2">
        <v>-44979</v>
      </c>
      <c r="AHM282" s="2">
        <v>-123501</v>
      </c>
      <c r="AHN282" s="2">
        <v>-15957</v>
      </c>
      <c r="AHO282" s="2">
        <v>-42390</v>
      </c>
      <c r="AHP282" s="2">
        <v>-5824859716.5800009</v>
      </c>
    </row>
    <row r="283" spans="1:900">
      <c r="A283" s="1" t="s">
        <v>2731</v>
      </c>
      <c r="B283" s="1" t="s">
        <v>2430</v>
      </c>
      <c r="C283" s="1" t="s">
        <v>2431</v>
      </c>
      <c r="D283" s="2">
        <v>2267683.8399999999</v>
      </c>
      <c r="E283" s="2">
        <v>20417300.640000001</v>
      </c>
      <c r="F283" s="2">
        <v>28175996.25</v>
      </c>
      <c r="G283" s="2">
        <v>8152873.2000000002</v>
      </c>
      <c r="H283" s="2">
        <v>18995783.109999999</v>
      </c>
      <c r="I283" s="2">
        <v>4339906.25</v>
      </c>
      <c r="J283" s="2">
        <v>16496084.619999999</v>
      </c>
      <c r="K283" s="2">
        <v>15641767.15</v>
      </c>
      <c r="L283" s="2">
        <v>13842721</v>
      </c>
      <c r="M283" s="2">
        <v>13632777.48</v>
      </c>
      <c r="N283" s="2">
        <v>6184143.25</v>
      </c>
      <c r="O283" s="2">
        <v>13689816.5</v>
      </c>
      <c r="P283" s="2">
        <v>808.96</v>
      </c>
      <c r="Q283" s="2">
        <v>11585589.550000001</v>
      </c>
      <c r="R283" s="2">
        <v>6995553.5</v>
      </c>
      <c r="S283" s="2">
        <v>0</v>
      </c>
      <c r="T283" s="2">
        <v>13040629.5</v>
      </c>
      <c r="U283" s="2">
        <v>9858111.25</v>
      </c>
      <c r="V283" s="2"/>
      <c r="W283" s="2">
        <v>2822200</v>
      </c>
      <c r="X283" s="2">
        <v>4046976</v>
      </c>
      <c r="Y283" s="2">
        <v>11438441</v>
      </c>
      <c r="Z283" s="2">
        <v>6713103</v>
      </c>
      <c r="AA283" s="2">
        <v>15044688</v>
      </c>
      <c r="AB283" s="2">
        <v>2461763</v>
      </c>
      <c r="AC283" s="2">
        <v>7055285.5</v>
      </c>
      <c r="AD283" s="2">
        <v>17325543.359999999</v>
      </c>
      <c r="AE283" s="2"/>
      <c r="AF283" s="2">
        <v>5141394</v>
      </c>
      <c r="AG283" s="2">
        <v>8428535</v>
      </c>
      <c r="AH283" s="2">
        <v>9751849</v>
      </c>
      <c r="AI283" s="2">
        <v>4617811</v>
      </c>
      <c r="AJ283" s="2">
        <v>1480319.81</v>
      </c>
      <c r="AK283" s="2">
        <v>493051</v>
      </c>
      <c r="AL283" s="2">
        <v>1925436</v>
      </c>
      <c r="AM283" s="2">
        <v>6888888</v>
      </c>
      <c r="AN283" s="2">
        <v>2347726.2000000002</v>
      </c>
      <c r="AO283" s="2">
        <v>8697462.5600000005</v>
      </c>
      <c r="AP283" s="2">
        <v>2425805.0699999998</v>
      </c>
      <c r="AQ283" s="2">
        <v>6948492.0300000003</v>
      </c>
      <c r="AR283" s="2">
        <v>3310718</v>
      </c>
      <c r="AS283" s="2">
        <v>1181922.75</v>
      </c>
      <c r="AT283" s="2">
        <v>206845</v>
      </c>
      <c r="AU283" s="2">
        <v>1686728.75</v>
      </c>
      <c r="AV283" s="2">
        <v>4742561</v>
      </c>
      <c r="AW283" s="2"/>
      <c r="AX283" s="2">
        <v>22034824.5</v>
      </c>
      <c r="AY283" s="2">
        <v>30288096.629999999</v>
      </c>
      <c r="AZ283" s="2">
        <v>2524390.75</v>
      </c>
      <c r="BA283" s="2">
        <v>5674178</v>
      </c>
      <c r="BB283" s="2">
        <v>5567194.75</v>
      </c>
      <c r="BC283" s="2"/>
      <c r="BD283" s="2">
        <v>1029272</v>
      </c>
      <c r="BE283" s="2">
        <v>3297900.25</v>
      </c>
      <c r="BF283" s="2">
        <v>3969242.25</v>
      </c>
      <c r="BG283" s="2">
        <v>1566054.75</v>
      </c>
      <c r="BH283" s="2">
        <v>11544815.25</v>
      </c>
      <c r="BI283" s="2">
        <v>1134960.1499999999</v>
      </c>
      <c r="BJ283" s="2">
        <v>1208051.2</v>
      </c>
      <c r="BK283" s="2">
        <v>11779172.68</v>
      </c>
      <c r="BL283" s="2">
        <v>2110486</v>
      </c>
      <c r="BM283" s="2">
        <v>16353180.25</v>
      </c>
      <c r="BN283" s="2">
        <v>11965455.25</v>
      </c>
      <c r="BO283" s="2">
        <v>4631226.75</v>
      </c>
      <c r="BP283" s="2"/>
      <c r="BQ283" s="2"/>
      <c r="BR283" s="2">
        <v>1127038.9099999999</v>
      </c>
      <c r="BS283" s="2">
        <v>8917606.2300000004</v>
      </c>
      <c r="BT283" s="2">
        <v>14134754.279999999</v>
      </c>
      <c r="BU283" s="2">
        <v>22851525.960000001</v>
      </c>
      <c r="BV283" s="2">
        <v>14755076.76</v>
      </c>
      <c r="BW283" s="2">
        <v>10174421.66</v>
      </c>
      <c r="BX283" s="2">
        <v>312021.12</v>
      </c>
      <c r="BY283" s="2">
        <v>6875294.3300000001</v>
      </c>
      <c r="BZ283" s="2"/>
      <c r="CA283" s="2"/>
      <c r="CB283" s="2"/>
      <c r="CC283" s="2"/>
      <c r="CD283" s="2"/>
      <c r="CE283" s="2">
        <v>10916</v>
      </c>
      <c r="CF283" s="2"/>
      <c r="CG283" s="2">
        <v>703440.82</v>
      </c>
      <c r="CH283" s="2">
        <v>7529064.5</v>
      </c>
      <c r="CI283" s="2">
        <v>9077925.6099999994</v>
      </c>
      <c r="CJ283" s="2">
        <v>7903420.5700000003</v>
      </c>
      <c r="CK283" s="2">
        <v>9305962.8699999992</v>
      </c>
      <c r="CL283" s="2">
        <v>10844959.59</v>
      </c>
      <c r="CM283" s="2">
        <v>8422899</v>
      </c>
      <c r="CN283" s="2">
        <v>9080101.1199999992</v>
      </c>
      <c r="CO283" s="2">
        <v>3411539.88</v>
      </c>
      <c r="CP283" s="2">
        <v>18330023.329999998</v>
      </c>
      <c r="CQ283" s="2">
        <v>5985527.6200000001</v>
      </c>
      <c r="CR283" s="2">
        <v>11285485.619999999</v>
      </c>
      <c r="CS283" s="2">
        <v>8238875.75</v>
      </c>
      <c r="CT283" s="2">
        <v>1513863</v>
      </c>
      <c r="CU283" s="2">
        <v>6590467.2000000002</v>
      </c>
      <c r="CV283" s="2">
        <v>6817607.6500000004</v>
      </c>
      <c r="CW283" s="2">
        <v>7104611.3799999999</v>
      </c>
      <c r="CX283" s="2">
        <v>3514437.91</v>
      </c>
      <c r="CY283" s="2">
        <v>14299772.66</v>
      </c>
      <c r="CZ283" s="2">
        <v>2739909.35</v>
      </c>
      <c r="DA283" s="2">
        <v>2427367.85</v>
      </c>
      <c r="DB283" s="2">
        <v>134213.97</v>
      </c>
      <c r="DC283" s="2">
        <v>637340</v>
      </c>
      <c r="DD283" s="2">
        <v>3955526.35</v>
      </c>
      <c r="DE283" s="2">
        <v>2620507.44</v>
      </c>
      <c r="DF283" s="2">
        <v>3180549.5</v>
      </c>
      <c r="DG283" s="2">
        <v>1225473.5</v>
      </c>
      <c r="DH283" s="2">
        <v>2911505</v>
      </c>
      <c r="DI283" s="2">
        <v>345780</v>
      </c>
      <c r="DJ283" s="2">
        <v>3143992.81</v>
      </c>
      <c r="DK283" s="2">
        <v>158007.29999999999</v>
      </c>
      <c r="DL283" s="2">
        <v>7174491</v>
      </c>
      <c r="DM283" s="2">
        <v>22916506.899999999</v>
      </c>
      <c r="DN283" s="2">
        <v>14401784.5</v>
      </c>
      <c r="DO283" s="2">
        <v>25418478.41</v>
      </c>
      <c r="DP283" s="2">
        <v>8369815.6900000004</v>
      </c>
      <c r="DQ283" s="2">
        <v>33038144.579999998</v>
      </c>
      <c r="DR283" s="2">
        <v>12498985.810000001</v>
      </c>
      <c r="DS283" s="2">
        <v>17103093.530000001</v>
      </c>
      <c r="DT283" s="2">
        <v>81305</v>
      </c>
      <c r="DU283" s="2">
        <v>1300135.75</v>
      </c>
      <c r="DV283" s="2">
        <v>9795870.0999999996</v>
      </c>
      <c r="DW283" s="2">
        <v>1298527.75</v>
      </c>
      <c r="DX283" s="2">
        <v>1142226.6000000001</v>
      </c>
      <c r="DY283" s="2"/>
      <c r="DZ283" s="2">
        <v>863155.5</v>
      </c>
      <c r="EA283" s="2">
        <v>1386235</v>
      </c>
      <c r="EB283" s="2">
        <v>3631450.35</v>
      </c>
      <c r="EC283" s="2">
        <v>260404</v>
      </c>
      <c r="ED283" s="2">
        <v>387413</v>
      </c>
      <c r="EE283" s="2">
        <v>133660</v>
      </c>
      <c r="EF283" s="2"/>
      <c r="EG283" s="2">
        <v>1643185.85</v>
      </c>
      <c r="EH283" s="2">
        <v>3911868.37</v>
      </c>
      <c r="EI283" s="2">
        <v>4200760.8</v>
      </c>
      <c r="EJ283" s="2">
        <v>3043003.69</v>
      </c>
      <c r="EK283" s="2">
        <v>5718082.5999999996</v>
      </c>
      <c r="EL283" s="2">
        <v>1074107.3</v>
      </c>
      <c r="EM283" s="2">
        <v>4634081.6900000004</v>
      </c>
      <c r="EN283" s="2">
        <v>256432.25</v>
      </c>
      <c r="EO283" s="2">
        <v>11091641.699999999</v>
      </c>
      <c r="EP283" s="2">
        <v>11279658.23</v>
      </c>
      <c r="EQ283" s="2">
        <v>10064017.640000001</v>
      </c>
      <c r="ER283" s="2">
        <v>4012775.37</v>
      </c>
      <c r="ES283" s="2">
        <v>2943394.5</v>
      </c>
      <c r="ET283" s="2">
        <v>19523301.010000002</v>
      </c>
      <c r="EU283" s="2">
        <v>20523752.489999998</v>
      </c>
      <c r="EV283" s="2">
        <v>10847525</v>
      </c>
      <c r="EW283" s="2"/>
      <c r="EX283" s="2">
        <v>2189766</v>
      </c>
      <c r="EY283" s="2">
        <v>5224179</v>
      </c>
      <c r="EZ283" s="2">
        <v>6594623</v>
      </c>
      <c r="FA283" s="2">
        <v>4457097.42</v>
      </c>
      <c r="FB283" s="2">
        <v>5424393</v>
      </c>
      <c r="FC283" s="2">
        <v>6899560</v>
      </c>
      <c r="FD283" s="2">
        <v>4533454</v>
      </c>
      <c r="FE283" s="2">
        <v>3142638</v>
      </c>
      <c r="FF283" s="2">
        <v>3229482</v>
      </c>
      <c r="FG283" s="2">
        <v>2429557.0299999998</v>
      </c>
      <c r="FH283" s="2">
        <v>3458599.5</v>
      </c>
      <c r="FI283" s="2">
        <v>59871.75</v>
      </c>
      <c r="FJ283" s="2">
        <v>540058.4</v>
      </c>
      <c r="FK283" s="2">
        <v>12859.5</v>
      </c>
      <c r="FL283" s="2"/>
      <c r="FM283" s="2"/>
      <c r="FN283" s="2">
        <v>9004</v>
      </c>
      <c r="FO283" s="2">
        <v>301698.25</v>
      </c>
      <c r="FP283" s="2"/>
      <c r="FQ283" s="2">
        <v>2768876.22</v>
      </c>
      <c r="FR283" s="2">
        <v>3926496.03</v>
      </c>
      <c r="FS283" s="2">
        <v>7047500.7800000003</v>
      </c>
      <c r="FT283" s="2">
        <v>4454722.07</v>
      </c>
      <c r="FU283" s="2">
        <v>9962884.2699999996</v>
      </c>
      <c r="FV283" s="2">
        <v>6120094.3899999997</v>
      </c>
      <c r="FW283" s="2">
        <v>8275245.2400000002</v>
      </c>
      <c r="FX283" s="2">
        <v>12829421.630000001</v>
      </c>
      <c r="FY283" s="2">
        <v>10420140.75</v>
      </c>
      <c r="FZ283" s="2">
        <v>5340014.01</v>
      </c>
      <c r="GA283" s="2">
        <v>7961837.0999999996</v>
      </c>
      <c r="GB283" s="2">
        <v>3648475.24</v>
      </c>
      <c r="GC283" s="2">
        <v>5031749.5999999996</v>
      </c>
      <c r="GD283" s="2">
        <v>4374938.92</v>
      </c>
      <c r="GE283" s="2"/>
      <c r="GF283" s="2">
        <v>1827069.85</v>
      </c>
      <c r="GG283" s="2">
        <v>3685758.48</v>
      </c>
      <c r="GH283" s="2">
        <v>1961900.05</v>
      </c>
      <c r="GI283" s="2"/>
      <c r="GJ283" s="2">
        <v>3944.85</v>
      </c>
      <c r="GK283" s="2">
        <v>310471.90999999997</v>
      </c>
      <c r="GL283" s="2">
        <v>2725778.53</v>
      </c>
      <c r="GM283" s="2">
        <v>3249453.98</v>
      </c>
      <c r="GN283" s="2">
        <v>6069190.25</v>
      </c>
      <c r="GO283" s="2">
        <v>890764.75</v>
      </c>
      <c r="GP283" s="2">
        <v>2999710.5</v>
      </c>
      <c r="GQ283" s="2"/>
      <c r="GR283" s="2">
        <v>865622.46</v>
      </c>
      <c r="GS283" s="2">
        <v>38745.5</v>
      </c>
      <c r="GT283" s="2">
        <v>10344.5</v>
      </c>
      <c r="GU283" s="2"/>
      <c r="GV283" s="2">
        <v>17028.25</v>
      </c>
      <c r="GW283" s="2">
        <v>1198.75</v>
      </c>
      <c r="GX283" s="2">
        <v>19425.75</v>
      </c>
      <c r="GY283" s="2"/>
      <c r="GZ283" s="2"/>
      <c r="HA283" s="2">
        <v>2612867.25</v>
      </c>
      <c r="HB283" s="2"/>
      <c r="HC283" s="2">
        <v>3541552.59</v>
      </c>
      <c r="HD283" s="2">
        <v>5966587</v>
      </c>
      <c r="HE283" s="2">
        <v>7494024.9500000002</v>
      </c>
      <c r="HF283" s="2">
        <v>10674133.82</v>
      </c>
      <c r="HG283" s="2">
        <v>14962771.199999999</v>
      </c>
      <c r="HH283" s="2">
        <v>5895230.9000000004</v>
      </c>
      <c r="HI283" s="2">
        <v>3836592</v>
      </c>
      <c r="HJ283" s="2"/>
      <c r="HK283" s="2">
        <v>54</v>
      </c>
      <c r="HL283" s="2">
        <v>1610541</v>
      </c>
      <c r="HM283" s="2"/>
      <c r="HN283" s="2">
        <v>5038</v>
      </c>
      <c r="HO283" s="2"/>
      <c r="HP283" s="2">
        <v>205269.88</v>
      </c>
      <c r="HQ283" s="2"/>
      <c r="HR283" s="2">
        <v>5947567.3499999996</v>
      </c>
      <c r="HS283" s="2">
        <v>1142887.25</v>
      </c>
      <c r="HT283" s="2">
        <v>2737592.33</v>
      </c>
      <c r="HU283" s="2">
        <v>1038836.58</v>
      </c>
      <c r="HV283" s="2">
        <v>1499705.5</v>
      </c>
      <c r="HW283" s="2">
        <v>2508857.0499999998</v>
      </c>
      <c r="HX283" s="2">
        <v>5451700.7599999998</v>
      </c>
      <c r="HY283" s="2">
        <v>2279867.14</v>
      </c>
      <c r="HZ283" s="2">
        <v>2321091</v>
      </c>
      <c r="IA283" s="2">
        <v>4260645.95</v>
      </c>
      <c r="IB283" s="2"/>
      <c r="IC283" s="2">
        <v>4958195</v>
      </c>
      <c r="ID283" s="2">
        <v>1177225.5</v>
      </c>
      <c r="IE283" s="2">
        <v>6212511.1600000001</v>
      </c>
      <c r="IF283" s="2">
        <v>1251025.07</v>
      </c>
      <c r="IG283" s="2">
        <v>668798.5</v>
      </c>
      <c r="IH283" s="2"/>
      <c r="II283" s="2">
        <v>600</v>
      </c>
      <c r="IJ283" s="2">
        <v>384847.25</v>
      </c>
      <c r="IK283" s="2">
        <v>629283.81000000006</v>
      </c>
      <c r="IL283" s="2">
        <v>166714.49</v>
      </c>
      <c r="IM283" s="2">
        <v>25102.5</v>
      </c>
      <c r="IN283" s="2">
        <v>1688195.35</v>
      </c>
      <c r="IO283" s="2">
        <v>600</v>
      </c>
      <c r="IP283" s="2">
        <v>77655.25</v>
      </c>
      <c r="IQ283" s="2"/>
      <c r="IR283" s="2">
        <v>28736.5</v>
      </c>
      <c r="IS283" s="2"/>
      <c r="IT283" s="2"/>
      <c r="IU283" s="2"/>
      <c r="IV283" s="2"/>
      <c r="IW283" s="2"/>
      <c r="IX283" s="2"/>
      <c r="IY283" s="2"/>
      <c r="IZ283" s="2"/>
      <c r="JA283" s="2"/>
      <c r="JB283" s="2"/>
      <c r="JC283" s="2">
        <v>0</v>
      </c>
      <c r="JD283" s="2"/>
      <c r="JE283" s="2">
        <v>50</v>
      </c>
      <c r="JF283" s="2">
        <v>64016</v>
      </c>
      <c r="JG283" s="2">
        <v>2186631.75</v>
      </c>
      <c r="JH283" s="2"/>
      <c r="JI283" s="2"/>
      <c r="JJ283" s="2"/>
      <c r="JK283" s="2">
        <v>2066968.45</v>
      </c>
      <c r="JL283" s="2">
        <v>1343112</v>
      </c>
      <c r="JM283" s="2">
        <v>1066700.6299999999</v>
      </c>
      <c r="JN283" s="2"/>
      <c r="JO283" s="2"/>
      <c r="JP283" s="2"/>
      <c r="JQ283" s="2">
        <v>1359231.4</v>
      </c>
      <c r="JR283" s="2">
        <v>6739861.5800000001</v>
      </c>
      <c r="JS283" s="2"/>
      <c r="JT283" s="2"/>
      <c r="JU283" s="2"/>
      <c r="JV283" s="2">
        <v>90021</v>
      </c>
      <c r="JW283" s="2"/>
      <c r="JX283" s="2">
        <v>7171</v>
      </c>
      <c r="JY283" s="2"/>
      <c r="JZ283" s="2"/>
      <c r="KA283" s="2"/>
      <c r="KB283" s="2">
        <v>215000</v>
      </c>
      <c r="KC283" s="2"/>
      <c r="KD283" s="2"/>
      <c r="KE283" s="2">
        <v>443137.5</v>
      </c>
      <c r="KF283" s="2">
        <v>529</v>
      </c>
      <c r="KG283" s="2"/>
      <c r="KH283" s="2">
        <v>15663266.300000001</v>
      </c>
      <c r="KI283" s="2">
        <v>98213</v>
      </c>
      <c r="KJ283" s="2">
        <v>10090338.529999999</v>
      </c>
      <c r="KK283" s="2">
        <v>6462339.4500000002</v>
      </c>
      <c r="KL283" s="2">
        <v>561811</v>
      </c>
      <c r="KM283" s="2">
        <v>20741307.800000001</v>
      </c>
      <c r="KN283" s="2">
        <v>2404956.85</v>
      </c>
      <c r="KO283" s="2">
        <v>3379862</v>
      </c>
      <c r="KP283" s="2">
        <v>676606.13</v>
      </c>
      <c r="KQ283" s="2">
        <v>3677662.68</v>
      </c>
      <c r="KR283" s="2">
        <v>2086857.1</v>
      </c>
      <c r="KS283" s="2">
        <v>896755.13</v>
      </c>
      <c r="KT283" s="2">
        <v>1133350.3600000001</v>
      </c>
      <c r="KU283" s="2">
        <v>5266888.3099999996</v>
      </c>
      <c r="KV283" s="2">
        <v>1133848</v>
      </c>
      <c r="KW283" s="2">
        <v>2443665.87</v>
      </c>
      <c r="KX283" s="2"/>
      <c r="KY283" s="2">
        <v>1413668.35</v>
      </c>
      <c r="KZ283" s="2"/>
      <c r="LA283" s="2">
        <v>8183823.71</v>
      </c>
      <c r="LB283" s="2">
        <v>14352010.77</v>
      </c>
      <c r="LC283" s="2">
        <v>13498381.449999999</v>
      </c>
      <c r="LD283" s="2">
        <v>21144488.239999998</v>
      </c>
      <c r="LE283" s="2">
        <v>3526165.9</v>
      </c>
      <c r="LF283" s="2">
        <v>812137.4</v>
      </c>
      <c r="LG283" s="2">
        <v>12234794.43</v>
      </c>
      <c r="LH283" s="2">
        <v>559581.39</v>
      </c>
      <c r="LI283" s="2">
        <v>902775.75</v>
      </c>
      <c r="LJ283" s="2">
        <v>3375600.25</v>
      </c>
      <c r="LK283" s="2"/>
      <c r="LL283" s="2"/>
      <c r="LM283" s="2">
        <v>12977137.43</v>
      </c>
      <c r="LN283" s="2">
        <v>1787764.82</v>
      </c>
      <c r="LO283" s="2">
        <v>5418921.1799999997</v>
      </c>
      <c r="LP283" s="2">
        <v>2161857.94</v>
      </c>
      <c r="LQ283" s="2"/>
      <c r="LR283" s="2"/>
      <c r="LS283" s="2"/>
      <c r="LT283" s="2"/>
      <c r="LU283" s="2"/>
      <c r="LV283" s="2">
        <v>461185</v>
      </c>
      <c r="LW283" s="2"/>
      <c r="LX283" s="2">
        <v>602426</v>
      </c>
      <c r="LY283" s="2"/>
      <c r="LZ283" s="2">
        <v>28838.5</v>
      </c>
      <c r="MA283" s="2"/>
      <c r="MB283" s="2">
        <v>38061</v>
      </c>
      <c r="MC283" s="2">
        <v>1501936</v>
      </c>
      <c r="MD283" s="2"/>
      <c r="ME283" s="2"/>
      <c r="MF283" s="2">
        <v>156789.24</v>
      </c>
      <c r="MG283" s="2">
        <v>16762953.83</v>
      </c>
      <c r="MH283" s="2">
        <v>12141635</v>
      </c>
      <c r="MI283" s="2">
        <v>6562345</v>
      </c>
      <c r="MJ283" s="2">
        <v>7020957</v>
      </c>
      <c r="MK283" s="2">
        <v>10900583</v>
      </c>
      <c r="ML283" s="2">
        <v>11838323</v>
      </c>
      <c r="MM283" s="2">
        <v>7506354</v>
      </c>
      <c r="MN283" s="2">
        <v>14366277.75</v>
      </c>
      <c r="MO283" s="2">
        <v>10699580</v>
      </c>
      <c r="MP283" s="2">
        <v>10267393.550000001</v>
      </c>
      <c r="MQ283" s="2">
        <v>8952340</v>
      </c>
      <c r="MR283" s="2">
        <v>190789.5</v>
      </c>
      <c r="MS283" s="2">
        <v>1933842.5</v>
      </c>
      <c r="MT283" s="2">
        <v>5317515.4400000004</v>
      </c>
      <c r="MU283" s="2">
        <v>6636052</v>
      </c>
      <c r="MV283" s="2">
        <v>5484075</v>
      </c>
      <c r="MW283" s="2"/>
      <c r="MX283" s="2">
        <v>5935246.8499999996</v>
      </c>
      <c r="MY283" s="2">
        <v>3881184.25</v>
      </c>
      <c r="MZ283" s="2">
        <v>2022032.75</v>
      </c>
      <c r="NA283" s="2">
        <v>1742023.25</v>
      </c>
      <c r="NB283" s="2">
        <v>1744564</v>
      </c>
      <c r="NC283" s="2">
        <v>4969495.9400000004</v>
      </c>
      <c r="ND283" s="2">
        <v>10186954.5</v>
      </c>
      <c r="NE283" s="2">
        <v>410</v>
      </c>
      <c r="NF283" s="2">
        <v>13628006.140000001</v>
      </c>
      <c r="NG283" s="2">
        <v>99844.5</v>
      </c>
      <c r="NH283" s="2">
        <v>10426022.1</v>
      </c>
      <c r="NI283" s="2">
        <v>15768384.5</v>
      </c>
      <c r="NJ283" s="2">
        <v>34508.5</v>
      </c>
      <c r="NK283" s="2"/>
      <c r="NL283" s="2"/>
      <c r="NM283" s="2">
        <v>7280430.8499999996</v>
      </c>
      <c r="NN283" s="2"/>
      <c r="NO283" s="2">
        <v>289370</v>
      </c>
      <c r="NP283" s="2">
        <v>2829225.25</v>
      </c>
      <c r="NQ283" s="2">
        <v>6919063.25</v>
      </c>
      <c r="NR283" s="2">
        <v>4276250.45</v>
      </c>
      <c r="NS283" s="2">
        <v>3619902.35</v>
      </c>
      <c r="NT283" s="2">
        <v>289995.06</v>
      </c>
      <c r="NU283" s="2">
        <v>924420.5</v>
      </c>
      <c r="NV283" s="2">
        <v>1080</v>
      </c>
      <c r="NW283" s="2">
        <v>3308480.85</v>
      </c>
      <c r="NX283" s="2">
        <v>5818173.6500000004</v>
      </c>
      <c r="NY283" s="2">
        <v>4898858.3499999996</v>
      </c>
      <c r="NZ283" s="2">
        <v>8656153.0500000007</v>
      </c>
      <c r="OA283" s="2">
        <v>7651442.2000000002</v>
      </c>
      <c r="OB283" s="2">
        <v>2596586.65</v>
      </c>
      <c r="OC283" s="2">
        <v>179427.25</v>
      </c>
      <c r="OD283" s="2">
        <v>2792</v>
      </c>
      <c r="OE283" s="2">
        <v>221866.06</v>
      </c>
      <c r="OF283" s="2">
        <v>12747</v>
      </c>
      <c r="OG283" s="2">
        <v>5431765.0599999996</v>
      </c>
      <c r="OH283" s="2">
        <v>181697.25</v>
      </c>
      <c r="OI283" s="2">
        <v>1965790.44</v>
      </c>
      <c r="OJ283" s="2"/>
      <c r="OK283" s="2">
        <v>2617</v>
      </c>
      <c r="OL283" s="2"/>
      <c r="OM283" s="2"/>
      <c r="ON283" s="2"/>
      <c r="OO283" s="2"/>
      <c r="OP283" s="2">
        <v>52896.75</v>
      </c>
      <c r="OQ283" s="2"/>
      <c r="OR283" s="2">
        <v>127990.39999999999</v>
      </c>
      <c r="OS283" s="2">
        <v>1478040.5</v>
      </c>
      <c r="OT283" s="2">
        <v>4535855.25</v>
      </c>
      <c r="OU283" s="2">
        <v>287294.5</v>
      </c>
      <c r="OV283" s="2">
        <v>16392042.050000001</v>
      </c>
      <c r="OW283" s="2">
        <v>0</v>
      </c>
      <c r="OX283" s="2">
        <v>1101130.3500000001</v>
      </c>
      <c r="OY283" s="2">
        <v>421646.9</v>
      </c>
      <c r="OZ283" s="2"/>
      <c r="PA283" s="2">
        <v>162501</v>
      </c>
      <c r="PB283" s="2"/>
      <c r="PC283" s="2"/>
      <c r="PD283" s="2"/>
      <c r="PE283" s="2"/>
      <c r="PF283" s="2"/>
      <c r="PG283" s="2">
        <v>993233.78</v>
      </c>
      <c r="PH283" s="2"/>
      <c r="PI283" s="2">
        <v>1941120.5</v>
      </c>
      <c r="PJ283" s="2"/>
      <c r="PK283" s="2"/>
      <c r="PL283" s="2"/>
      <c r="PM283" s="2">
        <v>36202.620000000003</v>
      </c>
      <c r="PN283" s="2">
        <v>1718552</v>
      </c>
      <c r="PO283" s="2"/>
      <c r="PP283" s="2"/>
      <c r="PQ283" s="2"/>
      <c r="PR283" s="2"/>
      <c r="PS283" s="2"/>
      <c r="PT283" s="2"/>
      <c r="PU283" s="2"/>
      <c r="PV283" s="2">
        <v>37641.35</v>
      </c>
      <c r="PW283" s="2">
        <v>50</v>
      </c>
      <c r="PX283" s="2">
        <v>269</v>
      </c>
      <c r="PY283" s="2">
        <v>8600132.3499999996</v>
      </c>
      <c r="PZ283" s="2"/>
      <c r="QA283" s="2">
        <v>10981425.32</v>
      </c>
      <c r="QB283" s="2"/>
      <c r="QC283" s="2"/>
      <c r="QD283" s="2">
        <v>2629264</v>
      </c>
      <c r="QE283" s="2">
        <v>1692</v>
      </c>
      <c r="QF283" s="2">
        <v>5564</v>
      </c>
      <c r="QG283" s="2"/>
      <c r="QH283" s="2">
        <v>7914373.7000000002</v>
      </c>
      <c r="QI283" s="2"/>
      <c r="QJ283" s="2">
        <v>2371493.5299999998</v>
      </c>
      <c r="QK283" s="2"/>
      <c r="QL283" s="2">
        <v>4703.75</v>
      </c>
      <c r="QM283" s="2">
        <v>586041.59999999998</v>
      </c>
      <c r="QN283" s="2"/>
      <c r="QO283" s="2"/>
      <c r="QP283" s="2"/>
      <c r="QQ283" s="2"/>
      <c r="QR283" s="2">
        <v>4717.5</v>
      </c>
      <c r="QS283" s="2">
        <v>15968.5</v>
      </c>
      <c r="QT283" s="2"/>
      <c r="QU283" s="2">
        <v>10</v>
      </c>
      <c r="QV283" s="2"/>
      <c r="QW283" s="2"/>
      <c r="QX283" s="2">
        <v>4388044.96</v>
      </c>
      <c r="QY283" s="2"/>
      <c r="QZ283" s="2"/>
      <c r="RA283" s="2">
        <v>195160</v>
      </c>
      <c r="RB283" s="2"/>
      <c r="RC283" s="2">
        <v>1377755.5</v>
      </c>
      <c r="RD283" s="2"/>
      <c r="RE283" s="2"/>
      <c r="RF283" s="2"/>
      <c r="RG283" s="2">
        <v>4999825.75</v>
      </c>
      <c r="RH283" s="2">
        <v>3594752.83</v>
      </c>
      <c r="RI283" s="2">
        <v>6292879.5</v>
      </c>
      <c r="RJ283" s="2">
        <v>9756384.4199999999</v>
      </c>
      <c r="RK283" s="2">
        <v>244.5</v>
      </c>
      <c r="RL283" s="2">
        <v>6685892.25</v>
      </c>
      <c r="RM283" s="2">
        <v>5681981.5</v>
      </c>
      <c r="RN283" s="2">
        <v>4580562</v>
      </c>
      <c r="RO283" s="2">
        <v>9584981.4900000002</v>
      </c>
      <c r="RP283" s="2">
        <v>835972.08</v>
      </c>
      <c r="RQ283" s="2">
        <v>324</v>
      </c>
      <c r="RR283" s="2">
        <v>2985165.75</v>
      </c>
      <c r="RS283" s="2">
        <v>3413839.73</v>
      </c>
      <c r="RT283" s="2">
        <v>1468434.75</v>
      </c>
      <c r="RU283" s="2">
        <v>3049414.75</v>
      </c>
      <c r="RV283" s="2">
        <v>4678507</v>
      </c>
      <c r="RW283" s="2">
        <v>2870785.77</v>
      </c>
      <c r="RX283" s="2">
        <v>1431713</v>
      </c>
      <c r="RY283" s="2">
        <v>3203.5</v>
      </c>
      <c r="RZ283" s="2"/>
      <c r="SA283" s="2">
        <v>124259.15</v>
      </c>
      <c r="SB283" s="2">
        <v>6956</v>
      </c>
      <c r="SC283" s="2">
        <v>1931055</v>
      </c>
      <c r="SD283" s="2">
        <v>761694</v>
      </c>
      <c r="SE283" s="2">
        <v>4169662.51</v>
      </c>
      <c r="SF283" s="2">
        <v>3768077.06</v>
      </c>
      <c r="SG283" s="2">
        <v>2808194.5</v>
      </c>
      <c r="SH283" s="2">
        <v>917648</v>
      </c>
      <c r="SI283" s="2">
        <v>401375.52</v>
      </c>
      <c r="SJ283" s="2">
        <v>4154815.37</v>
      </c>
      <c r="SK283" s="2">
        <v>587688.15</v>
      </c>
      <c r="SL283" s="2">
        <v>944282.62</v>
      </c>
      <c r="SM283" s="2">
        <v>2646289.62</v>
      </c>
      <c r="SN283" s="2">
        <v>2424164</v>
      </c>
      <c r="SO283" s="2">
        <v>654799.03</v>
      </c>
      <c r="SP283" s="2">
        <v>1380516.5</v>
      </c>
      <c r="SQ283" s="2">
        <v>1081605</v>
      </c>
      <c r="SR283" s="2">
        <v>1050</v>
      </c>
      <c r="SS283" s="2">
        <v>324163</v>
      </c>
      <c r="ST283" s="2">
        <v>56458.17</v>
      </c>
      <c r="SU283" s="2">
        <v>2801948</v>
      </c>
      <c r="SV283" s="2">
        <v>49010</v>
      </c>
      <c r="SW283" s="2">
        <v>5785590.4800000004</v>
      </c>
      <c r="SX283" s="2">
        <v>1251029</v>
      </c>
      <c r="SY283" s="2">
        <v>4142943.1</v>
      </c>
      <c r="SZ283" s="2">
        <v>2147251</v>
      </c>
      <c r="TA283" s="2"/>
      <c r="TB283" s="2"/>
      <c r="TC283" s="2"/>
      <c r="TD283" s="2"/>
      <c r="TE283" s="2"/>
      <c r="TF283" s="2"/>
      <c r="TG283" s="2"/>
      <c r="TH283" s="2">
        <v>1055113.05</v>
      </c>
      <c r="TI283" s="2">
        <v>4848</v>
      </c>
      <c r="TJ283" s="2">
        <v>54705.5</v>
      </c>
      <c r="TK283" s="2">
        <v>50986</v>
      </c>
      <c r="TL283" s="2">
        <v>101217</v>
      </c>
      <c r="TM283" s="2"/>
      <c r="TN283" s="2">
        <v>130</v>
      </c>
      <c r="TO283" s="2">
        <v>1037160.28</v>
      </c>
      <c r="TP283" s="2">
        <v>1532.75</v>
      </c>
      <c r="TQ283" s="2">
        <v>118272</v>
      </c>
      <c r="TR283" s="2">
        <v>2923631</v>
      </c>
      <c r="TS283" s="2">
        <v>19707</v>
      </c>
      <c r="TT283" s="2">
        <v>3139</v>
      </c>
      <c r="TU283" s="2"/>
      <c r="TV283" s="2">
        <v>8900</v>
      </c>
      <c r="TW283" s="2"/>
      <c r="TX283" s="2">
        <v>525997</v>
      </c>
      <c r="TY283" s="2"/>
      <c r="TZ283" s="2">
        <v>14976.75</v>
      </c>
      <c r="UA283" s="2">
        <v>6299303.5</v>
      </c>
      <c r="UB283" s="2">
        <v>2268092.75</v>
      </c>
      <c r="UC283" s="2">
        <v>1383773.45</v>
      </c>
      <c r="UD283" s="2">
        <v>15516</v>
      </c>
      <c r="UE283" s="2"/>
      <c r="UF283" s="2">
        <v>1344064.05</v>
      </c>
      <c r="UG283" s="2">
        <v>378</v>
      </c>
      <c r="UH283" s="2">
        <v>3394757.5</v>
      </c>
      <c r="UI283" s="2">
        <v>1686352.79</v>
      </c>
      <c r="UJ283" s="2">
        <v>458</v>
      </c>
      <c r="UK283" s="2">
        <v>145372</v>
      </c>
      <c r="UL283" s="2">
        <v>74957</v>
      </c>
      <c r="UM283" s="2">
        <v>50</v>
      </c>
      <c r="UN283" s="2"/>
      <c r="UO283" s="2">
        <v>14436185.029999999</v>
      </c>
      <c r="UP283" s="2">
        <v>10345155.75</v>
      </c>
      <c r="UQ283" s="2">
        <v>11083096.09</v>
      </c>
      <c r="UR283" s="2">
        <v>8305099.5</v>
      </c>
      <c r="US283" s="2">
        <v>1580531.5</v>
      </c>
      <c r="UT283" s="2">
        <v>6105300.25</v>
      </c>
      <c r="UU283" s="2">
        <v>10698133</v>
      </c>
      <c r="UV283" s="2">
        <v>4192898</v>
      </c>
      <c r="UW283" s="2">
        <v>4275313.5</v>
      </c>
      <c r="UX283" s="2">
        <v>6233318</v>
      </c>
      <c r="UY283" s="2">
        <v>7042353.9400000004</v>
      </c>
      <c r="UZ283" s="2">
        <v>11074708.25</v>
      </c>
      <c r="VA283" s="2">
        <v>5283458.8</v>
      </c>
      <c r="VB283" s="2">
        <v>11011031.539999999</v>
      </c>
      <c r="VC283" s="2">
        <v>4600407.0199999996</v>
      </c>
      <c r="VD283" s="2">
        <v>4293153</v>
      </c>
      <c r="VE283" s="2">
        <v>1209</v>
      </c>
      <c r="VF283" s="2">
        <v>3577884.75</v>
      </c>
      <c r="VG283" s="2">
        <v>8921487.6500000004</v>
      </c>
      <c r="VH283" s="2">
        <v>4728719.58</v>
      </c>
      <c r="VI283" s="2">
        <v>6498690.7000000002</v>
      </c>
      <c r="VJ283" s="2"/>
      <c r="VK283" s="2"/>
      <c r="VL283" s="2"/>
      <c r="VM283" s="2">
        <v>4631700.47</v>
      </c>
      <c r="VN283" s="2">
        <v>197602.33</v>
      </c>
      <c r="VO283" s="2">
        <v>4974708.57</v>
      </c>
      <c r="VP283" s="2">
        <v>1190.5</v>
      </c>
      <c r="VQ283" s="2">
        <v>29616.35</v>
      </c>
      <c r="VR283" s="2"/>
      <c r="VS283" s="2"/>
      <c r="VT283" s="2">
        <v>1026419.27</v>
      </c>
      <c r="VU283" s="2">
        <v>783961.96</v>
      </c>
      <c r="VV283" s="2">
        <v>4322683.83</v>
      </c>
      <c r="VW283" s="2">
        <v>7046819.6200000001</v>
      </c>
      <c r="VX283" s="2">
        <v>1926256.09</v>
      </c>
      <c r="VY283" s="2"/>
      <c r="VZ283" s="2"/>
      <c r="WA283" s="2"/>
      <c r="WB283" s="2"/>
      <c r="WC283" s="2"/>
      <c r="WD283" s="2"/>
      <c r="WE283" s="2"/>
      <c r="WF283" s="2"/>
      <c r="WG283" s="2">
        <v>100301.15</v>
      </c>
      <c r="WH283" s="2"/>
      <c r="WI283" s="2"/>
      <c r="WJ283" s="2"/>
      <c r="WK283" s="2"/>
      <c r="WL283" s="2">
        <v>74589</v>
      </c>
      <c r="WM283" s="2">
        <v>24010.5</v>
      </c>
      <c r="WN283" s="2"/>
      <c r="WO283" s="2"/>
      <c r="WP283" s="2">
        <v>67899.490000000005</v>
      </c>
      <c r="WQ283" s="2"/>
      <c r="WR283" s="2">
        <v>489835.53</v>
      </c>
      <c r="WS283" s="2"/>
      <c r="WT283" s="2">
        <v>926574.2</v>
      </c>
      <c r="WU283" s="2"/>
      <c r="WV283" s="2"/>
      <c r="WW283" s="2"/>
      <c r="WX283" s="2"/>
      <c r="WY283" s="2"/>
      <c r="WZ283" s="2"/>
      <c r="XA283" s="2"/>
      <c r="XB283" s="2"/>
      <c r="XC283" s="2"/>
      <c r="XD283" s="2">
        <v>89039.65</v>
      </c>
      <c r="XE283" s="2"/>
      <c r="XF283" s="2"/>
      <c r="XG283" s="2">
        <v>7338039.46</v>
      </c>
      <c r="XH283" s="2">
        <v>8143270.6900000004</v>
      </c>
      <c r="XI283" s="2">
        <v>15494205.890000001</v>
      </c>
      <c r="XJ283" s="2">
        <v>7956091.3600000003</v>
      </c>
      <c r="XK283" s="2">
        <v>7290896.1799999997</v>
      </c>
      <c r="XL283" s="2">
        <v>4449408.75</v>
      </c>
      <c r="XM283" s="2">
        <v>19989396.309999999</v>
      </c>
      <c r="XN283" s="2">
        <v>10976076.02</v>
      </c>
      <c r="XO283" s="2">
        <v>7852347.9299999997</v>
      </c>
      <c r="XP283" s="2">
        <v>24537378.050000001</v>
      </c>
      <c r="XQ283" s="2">
        <v>12104818.189999999</v>
      </c>
      <c r="XR283" s="2">
        <v>5939907.3399999999</v>
      </c>
      <c r="XS283" s="2">
        <v>3814260.97</v>
      </c>
      <c r="XT283" s="2">
        <v>6420559.2199999997</v>
      </c>
      <c r="XU283" s="2">
        <v>6002449.71</v>
      </c>
      <c r="XV283" s="2">
        <v>6153778.7699999996</v>
      </c>
      <c r="XW283" s="2">
        <v>2912435</v>
      </c>
      <c r="XX283" s="2">
        <v>5454220.2400000002</v>
      </c>
      <c r="XY283" s="2">
        <v>5008353.8899999997</v>
      </c>
      <c r="XZ283" s="2">
        <v>3185437.01</v>
      </c>
      <c r="YA283" s="2">
        <v>5264387.01</v>
      </c>
      <c r="YB283" s="2">
        <v>6181271.0800000001</v>
      </c>
      <c r="YC283" s="2">
        <v>7173434.1500000004</v>
      </c>
      <c r="YD283" s="2">
        <v>1909670.21</v>
      </c>
      <c r="YE283" s="2">
        <v>2493941.34</v>
      </c>
      <c r="YF283" s="2">
        <v>6908758.54</v>
      </c>
      <c r="YG283" s="2">
        <v>5227158.45</v>
      </c>
      <c r="YH283" s="2">
        <v>7717043</v>
      </c>
      <c r="YI283" s="2">
        <v>4753692.99</v>
      </c>
      <c r="YJ283" s="2">
        <v>7375295.6200000001</v>
      </c>
      <c r="YK283" s="2">
        <v>1676963.38</v>
      </c>
      <c r="YL283" s="2">
        <v>11429969.92</v>
      </c>
      <c r="YM283" s="2">
        <v>9745375.1300000008</v>
      </c>
      <c r="YN283" s="2">
        <v>7308674.7699999996</v>
      </c>
      <c r="YO283" s="2">
        <v>5811885.8899999997</v>
      </c>
      <c r="YP283" s="2">
        <v>5056802.3899999997</v>
      </c>
      <c r="YQ283" s="2">
        <v>2674650.96</v>
      </c>
      <c r="YR283" s="2">
        <v>6975087.0700000003</v>
      </c>
      <c r="YS283" s="2">
        <v>4572038.6900000004</v>
      </c>
      <c r="YT283" s="2">
        <v>6240494.4000000004</v>
      </c>
      <c r="YU283" s="2">
        <v>1945992.67</v>
      </c>
      <c r="YV283" s="2">
        <v>8070062</v>
      </c>
      <c r="YW283" s="2">
        <v>6217957</v>
      </c>
      <c r="YX283" s="2">
        <v>3560867</v>
      </c>
      <c r="YY283" s="2">
        <v>6708971.9900000002</v>
      </c>
      <c r="YZ283" s="2">
        <v>276484</v>
      </c>
      <c r="ZA283" s="2">
        <v>3179007.62</v>
      </c>
      <c r="ZB283" s="2"/>
      <c r="ZC283" s="2"/>
      <c r="ZD283" s="2"/>
      <c r="ZE283" s="2"/>
      <c r="ZF283" s="2">
        <v>456934.92</v>
      </c>
      <c r="ZG283" s="2">
        <v>54746.25</v>
      </c>
      <c r="ZH283" s="2"/>
      <c r="ZI283" s="2">
        <v>11064.63</v>
      </c>
      <c r="ZJ283" s="2"/>
      <c r="ZK283" s="2">
        <v>28273.25</v>
      </c>
      <c r="ZL283" s="2">
        <v>57310</v>
      </c>
      <c r="ZM283" s="2"/>
      <c r="ZN283" s="2"/>
      <c r="ZO283" s="2"/>
      <c r="ZP283" s="2"/>
      <c r="ZQ283" s="2">
        <v>40919.4</v>
      </c>
      <c r="ZR283" s="2">
        <v>710652.4</v>
      </c>
      <c r="ZS283" s="2"/>
      <c r="ZT283" s="2"/>
      <c r="ZU283" s="2"/>
      <c r="ZV283" s="2"/>
      <c r="ZW283" s="2"/>
      <c r="ZX283" s="2"/>
      <c r="ZY283" s="2"/>
      <c r="ZZ283" s="2"/>
      <c r="AAA283" s="2"/>
      <c r="AAB283" s="2"/>
      <c r="AAC283" s="2"/>
      <c r="AAD283" s="2"/>
      <c r="AAE283" s="2">
        <v>430.35</v>
      </c>
      <c r="AAF283" s="2"/>
      <c r="AAG283" s="2">
        <v>73940</v>
      </c>
      <c r="AAH283" s="2">
        <v>3938812.56</v>
      </c>
      <c r="AAI283" s="2"/>
      <c r="AAJ283" s="2"/>
      <c r="AAK283" s="2">
        <v>1296736.49</v>
      </c>
      <c r="AAL283" s="2">
        <v>2444322.3199999998</v>
      </c>
      <c r="AAM283" s="2">
        <v>5456808</v>
      </c>
      <c r="AAN283" s="2"/>
      <c r="AAO283" s="2"/>
      <c r="AAP283" s="2"/>
      <c r="AAQ283" s="2">
        <v>5320</v>
      </c>
      <c r="AAR283" s="2"/>
      <c r="AAS283" s="2">
        <v>25080</v>
      </c>
      <c r="AAT283" s="2">
        <v>1445.5</v>
      </c>
      <c r="AAU283" s="2"/>
      <c r="AAV283" s="2">
        <v>552092.81000000006</v>
      </c>
      <c r="AAW283" s="2">
        <v>3533</v>
      </c>
      <c r="AAX283" s="2"/>
      <c r="AAY283" s="2">
        <v>144142.25</v>
      </c>
      <c r="AAZ283" s="2">
        <v>2015.5</v>
      </c>
      <c r="ABA283" s="2">
        <v>2252</v>
      </c>
      <c r="ABB283" s="2"/>
      <c r="ABC283" s="2">
        <v>4332.25</v>
      </c>
      <c r="ABD283" s="2"/>
      <c r="ABE283" s="2"/>
      <c r="ABF283" s="2">
        <v>1409.25</v>
      </c>
      <c r="ABG283" s="2">
        <v>6453.5</v>
      </c>
      <c r="ABH283" s="2">
        <v>257724.25</v>
      </c>
      <c r="ABI283" s="2"/>
      <c r="ABJ283" s="2">
        <v>85135.72</v>
      </c>
      <c r="ABK283" s="2">
        <v>200.5</v>
      </c>
      <c r="ABL283" s="2">
        <v>19747.5</v>
      </c>
      <c r="ABM283" s="2">
        <v>0</v>
      </c>
      <c r="ABN283" s="2">
        <v>425030.28</v>
      </c>
      <c r="ABO283" s="2">
        <v>9940132.9199999999</v>
      </c>
      <c r="ABP283" s="2">
        <v>9732023.6699999999</v>
      </c>
      <c r="ABQ283" s="2">
        <v>18891325.75</v>
      </c>
      <c r="ABR283" s="2">
        <v>10708872.41</v>
      </c>
      <c r="ABS283" s="2">
        <v>5557321.5</v>
      </c>
      <c r="ABT283" s="2">
        <v>5098829.2699999996</v>
      </c>
      <c r="ABU283" s="2">
        <v>13081741.35</v>
      </c>
      <c r="ABV283" s="2">
        <v>163965.25</v>
      </c>
      <c r="ABW283" s="2">
        <v>15407540.220000001</v>
      </c>
      <c r="ABX283" s="2">
        <v>187878.46</v>
      </c>
      <c r="ABY283" s="2"/>
      <c r="ABZ283" s="2"/>
      <c r="ACA283" s="2">
        <v>4104770.95</v>
      </c>
      <c r="ACB283" s="2">
        <v>923125.15</v>
      </c>
      <c r="ACC283" s="2"/>
      <c r="ACD283" s="2"/>
      <c r="ACE283" s="2">
        <v>495217.74</v>
      </c>
      <c r="ACF283" s="2"/>
      <c r="ACG283" s="2"/>
      <c r="ACH283" s="2"/>
      <c r="ACI283" s="2">
        <v>913</v>
      </c>
      <c r="ACJ283" s="2">
        <v>3121</v>
      </c>
      <c r="ACK283" s="2">
        <v>2039</v>
      </c>
      <c r="ACL283" s="2"/>
      <c r="ACM283" s="2"/>
      <c r="ACN283" s="2"/>
      <c r="ACO283" s="2">
        <v>6633.75</v>
      </c>
      <c r="ACP283" s="2">
        <v>1937</v>
      </c>
      <c r="ACQ283" s="2"/>
      <c r="ACR283" s="2"/>
      <c r="ACS283" s="2"/>
      <c r="ACT283" s="2"/>
      <c r="ACU283" s="2">
        <v>36563</v>
      </c>
      <c r="ACV283" s="2">
        <v>3680</v>
      </c>
      <c r="ACW283" s="2">
        <v>3210</v>
      </c>
      <c r="ACX283" s="2"/>
      <c r="ACY283" s="2">
        <v>720</v>
      </c>
      <c r="ACZ283" s="2">
        <v>1387</v>
      </c>
      <c r="ADA283" s="2"/>
      <c r="ADB283" s="2">
        <v>1267</v>
      </c>
      <c r="ADC283" s="2"/>
      <c r="ADD283" s="2"/>
      <c r="ADE283" s="2"/>
      <c r="ADF283" s="2"/>
      <c r="ADG283" s="2"/>
      <c r="ADH283" s="2"/>
      <c r="ADI283" s="2"/>
      <c r="ADJ283" s="2"/>
      <c r="ADK283" s="2"/>
      <c r="ADL283" s="2"/>
      <c r="ADM283" s="2"/>
      <c r="ADN283" s="2"/>
      <c r="ADO283" s="2"/>
      <c r="ADP283" s="2"/>
      <c r="ADQ283" s="2"/>
      <c r="ADR283" s="2"/>
      <c r="ADS283" s="2"/>
      <c r="ADT283" s="2"/>
      <c r="ADU283" s="2"/>
      <c r="ADV283" s="2"/>
      <c r="ADW283" s="2"/>
      <c r="ADX283" s="2">
        <v>353042.37</v>
      </c>
      <c r="ADY283" s="2">
        <v>189.9</v>
      </c>
      <c r="ADZ283" s="2">
        <v>8578</v>
      </c>
      <c r="AEA283" s="2"/>
      <c r="AEB283" s="2"/>
      <c r="AEC283" s="2">
        <v>206272.4</v>
      </c>
      <c r="AED283" s="2"/>
      <c r="AEE283" s="2">
        <v>444019.66</v>
      </c>
      <c r="AEF283" s="2">
        <v>8987.2999999999993</v>
      </c>
      <c r="AEG283" s="2">
        <v>41474.99</v>
      </c>
      <c r="AEH283" s="2"/>
      <c r="AEI283" s="2"/>
      <c r="AEJ283" s="2"/>
      <c r="AEK283" s="2"/>
      <c r="AEL283" s="2">
        <v>45746.7</v>
      </c>
      <c r="AEM283" s="2">
        <v>10500</v>
      </c>
      <c r="AEN283" s="2"/>
      <c r="AEO283" s="2">
        <v>16344</v>
      </c>
      <c r="AEP283" s="2">
        <v>580349.39</v>
      </c>
      <c r="AEQ283" s="2">
        <v>16242757.800000001</v>
      </c>
      <c r="AER283" s="2">
        <v>15908281.529999999</v>
      </c>
      <c r="AES283" s="2">
        <v>13544523.75</v>
      </c>
      <c r="AET283" s="2">
        <v>6710714.0099999998</v>
      </c>
      <c r="AEU283" s="2">
        <v>14605654.4</v>
      </c>
      <c r="AEV283" s="2">
        <v>9450329.7699999996</v>
      </c>
      <c r="AEW283" s="2">
        <v>9644931.25</v>
      </c>
      <c r="AEX283" s="2">
        <v>6119115.0800000001</v>
      </c>
      <c r="AEY283" s="2">
        <v>4378382.5</v>
      </c>
      <c r="AEZ283" s="2">
        <v>809692.32</v>
      </c>
      <c r="AFA283" s="2">
        <v>7973556.8099999996</v>
      </c>
      <c r="AFB283" s="2">
        <v>2698831</v>
      </c>
      <c r="AFC283" s="2"/>
      <c r="AFD283" s="2">
        <v>450811.25</v>
      </c>
      <c r="AFE283" s="2"/>
      <c r="AFF283" s="2">
        <v>27426.01</v>
      </c>
      <c r="AFG283" s="2">
        <v>2894405.48</v>
      </c>
      <c r="AFH283" s="2">
        <v>170</v>
      </c>
      <c r="AFI283" s="2">
        <v>20</v>
      </c>
      <c r="AFJ283" s="2">
        <v>296755.88</v>
      </c>
      <c r="AFK283" s="2">
        <v>564975.97</v>
      </c>
      <c r="AFL283" s="2"/>
      <c r="AFM283" s="2">
        <v>65798</v>
      </c>
      <c r="AFN283" s="2">
        <v>3665444.75</v>
      </c>
      <c r="AFO283" s="2">
        <v>130932.75</v>
      </c>
      <c r="AFP283" s="2"/>
      <c r="AFQ283" s="2">
        <v>2392019.75</v>
      </c>
      <c r="AFR283" s="2">
        <v>593459</v>
      </c>
      <c r="AFS283" s="2">
        <v>426764</v>
      </c>
      <c r="AFT283" s="2">
        <v>3589636</v>
      </c>
      <c r="AFU283" s="2">
        <v>3044097</v>
      </c>
      <c r="AFV283" s="2">
        <v>690970.5</v>
      </c>
      <c r="AFW283" s="2">
        <v>2110255.25</v>
      </c>
      <c r="AFX283" s="2">
        <v>719562</v>
      </c>
      <c r="AFY283" s="2">
        <v>10682</v>
      </c>
      <c r="AFZ283" s="2">
        <v>5656208</v>
      </c>
      <c r="AGA283" s="2">
        <v>7785984</v>
      </c>
      <c r="AGB283" s="2">
        <v>4790375.25</v>
      </c>
      <c r="AGC283" s="2">
        <v>18072236</v>
      </c>
      <c r="AGD283" s="2">
        <v>6162629</v>
      </c>
      <c r="AGE283" s="2">
        <v>4262459.2</v>
      </c>
      <c r="AGF283" s="2">
        <v>8817309</v>
      </c>
      <c r="AGG283" s="2">
        <v>5502353.8899999997</v>
      </c>
      <c r="AGH283" s="2">
        <v>8246142.25</v>
      </c>
      <c r="AGI283" s="2">
        <v>7974855</v>
      </c>
      <c r="AGJ283" s="2"/>
      <c r="AGK283" s="2"/>
      <c r="AGL283" s="2">
        <v>1585913.5</v>
      </c>
      <c r="AGM283" s="2"/>
      <c r="AGN283" s="2">
        <v>2587938</v>
      </c>
      <c r="AGO283" s="2">
        <v>1356277</v>
      </c>
      <c r="AGP283" s="2">
        <v>814701</v>
      </c>
      <c r="AGQ283" s="2">
        <v>902037</v>
      </c>
      <c r="AGR283" s="2">
        <v>614345.5</v>
      </c>
      <c r="AGS283" s="2">
        <v>2484732.9</v>
      </c>
      <c r="AGT283" s="2">
        <v>2891463.85</v>
      </c>
      <c r="AGU283" s="2"/>
      <c r="AGV283" s="2"/>
      <c r="AGW283" s="2">
        <v>5228400.8899999997</v>
      </c>
      <c r="AGX283" s="2">
        <v>3570238.89</v>
      </c>
      <c r="AGY283" s="2">
        <v>6743519.9000000004</v>
      </c>
      <c r="AGZ283" s="2">
        <v>2113428.65</v>
      </c>
      <c r="AHA283" s="2">
        <v>4253</v>
      </c>
      <c r="AHB283" s="2">
        <v>3693352.75</v>
      </c>
      <c r="AHC283" s="2">
        <v>450921.84</v>
      </c>
      <c r="AHD283" s="2"/>
      <c r="AHE283" s="2">
        <v>3872864.55</v>
      </c>
      <c r="AHF283" s="2">
        <v>3519048.25</v>
      </c>
      <c r="AHG283" s="2"/>
      <c r="AHH283" s="2">
        <v>2741466.6</v>
      </c>
      <c r="AHI283" s="2">
        <v>139749.4</v>
      </c>
      <c r="AHJ283" s="2">
        <v>1363203.5</v>
      </c>
      <c r="AHK283" s="2">
        <v>2068693</v>
      </c>
      <c r="AHL283" s="2">
        <v>2073452</v>
      </c>
      <c r="AHM283" s="2">
        <v>2534524.5</v>
      </c>
      <c r="AHN283" s="2">
        <v>1155133.75</v>
      </c>
      <c r="AHO283" s="2">
        <v>1291070.5</v>
      </c>
      <c r="AHP283" s="2">
        <v>2817795588.2199988</v>
      </c>
    </row>
    <row r="284" spans="1:900">
      <c r="A284" s="1" t="s">
        <v>2731</v>
      </c>
      <c r="B284" s="1" t="s">
        <v>2432</v>
      </c>
      <c r="C284" s="1" t="s">
        <v>2433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>
        <v>5828905.0999999996</v>
      </c>
      <c r="O284" s="2"/>
      <c r="P284" s="2">
        <v>6270851.4000000004</v>
      </c>
      <c r="Q284" s="2"/>
      <c r="R284" s="2"/>
      <c r="S284" s="2">
        <v>5832364</v>
      </c>
      <c r="T284" s="2"/>
      <c r="U284" s="2"/>
      <c r="V284" s="2"/>
      <c r="W284" s="2">
        <v>5563171.7000000002</v>
      </c>
      <c r="X284" s="2">
        <v>5774664</v>
      </c>
      <c r="Y284" s="2"/>
      <c r="Z284" s="2"/>
      <c r="AA284" s="2"/>
      <c r="AB284" s="2"/>
      <c r="AC284" s="2">
        <v>5458922.5</v>
      </c>
      <c r="AD284" s="2">
        <v>4978067.9000000004</v>
      </c>
      <c r="AE284" s="2"/>
      <c r="AF284" s="2"/>
      <c r="AG284" s="2"/>
      <c r="AH284" s="2"/>
      <c r="AI284" s="2"/>
      <c r="AJ284" s="2"/>
      <c r="AK284" s="2">
        <v>4667091</v>
      </c>
      <c r="AL284" s="2">
        <v>34812.5</v>
      </c>
      <c r="AM284" s="2"/>
      <c r="AN284" s="2">
        <v>4920367.9000000004</v>
      </c>
      <c r="AO284" s="2"/>
      <c r="AP284" s="2">
        <v>1020</v>
      </c>
      <c r="AQ284" s="2"/>
      <c r="AR284" s="2"/>
      <c r="AS284" s="2">
        <v>5055970.5</v>
      </c>
      <c r="AT284" s="2"/>
      <c r="AU284" s="2"/>
      <c r="AV284" s="2">
        <v>4042410.2</v>
      </c>
      <c r="AW284" s="2">
        <v>4693302.5</v>
      </c>
      <c r="AX284" s="2"/>
      <c r="AY284" s="2"/>
      <c r="AZ284" s="2">
        <v>4245814.0999999996</v>
      </c>
      <c r="BA284" s="2"/>
      <c r="BB284" s="2">
        <v>4110211.5</v>
      </c>
      <c r="BC284" s="2">
        <v>3992819.2</v>
      </c>
      <c r="BD284" s="2">
        <v>5245814.0999999996</v>
      </c>
      <c r="BE284" s="2">
        <v>4110211.5</v>
      </c>
      <c r="BF284" s="2"/>
      <c r="BG284" s="2">
        <v>5178012.8</v>
      </c>
      <c r="BH284" s="2"/>
      <c r="BI284" s="2"/>
      <c r="BJ284" s="2"/>
      <c r="BK284" s="2"/>
      <c r="BL284" s="2">
        <v>4313615.3</v>
      </c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>
        <v>14901201.1</v>
      </c>
      <c r="CA284" s="2">
        <v>5856025.5999999996</v>
      </c>
      <c r="CB284" s="2">
        <v>5005188.4000000004</v>
      </c>
      <c r="CC284" s="2">
        <v>5045869.0999999996</v>
      </c>
      <c r="CD284" s="2">
        <v>5869585.7999999998</v>
      </c>
      <c r="CE284" s="2">
        <v>5666182</v>
      </c>
      <c r="CF284" s="2">
        <v>5178012.8</v>
      </c>
      <c r="CG284" s="2"/>
      <c r="CH284" s="2"/>
      <c r="CI284" s="2"/>
      <c r="CJ284" s="2"/>
      <c r="CK284" s="2"/>
      <c r="CL284" s="2"/>
      <c r="CM284" s="2"/>
      <c r="CN284" s="2"/>
      <c r="CO284" s="2">
        <v>4313615.3</v>
      </c>
      <c r="CP284" s="2"/>
      <c r="CQ284" s="2"/>
      <c r="CR284" s="2"/>
      <c r="CS284" s="2"/>
      <c r="CT284" s="2"/>
      <c r="CU284" s="2"/>
      <c r="CV284" s="2"/>
      <c r="CW284" s="2">
        <v>5330634.5</v>
      </c>
      <c r="CX284" s="2">
        <v>5083091</v>
      </c>
      <c r="CY284" s="2"/>
      <c r="CZ284" s="2"/>
      <c r="DA284" s="2"/>
      <c r="DB284" s="2"/>
      <c r="DC284" s="2"/>
      <c r="DD284" s="2"/>
      <c r="DE284" s="2"/>
      <c r="DF284" s="2">
        <v>4774664</v>
      </c>
      <c r="DG284" s="2">
        <v>7022207.5</v>
      </c>
      <c r="DH284" s="2">
        <v>5072989.7</v>
      </c>
      <c r="DI284" s="2">
        <v>15761103.800000001</v>
      </c>
      <c r="DJ284" s="2"/>
      <c r="DK284" s="2"/>
      <c r="DL284" s="2">
        <v>5181471.7</v>
      </c>
      <c r="DM284" s="2"/>
      <c r="DN284" s="2"/>
      <c r="DO284" s="2"/>
      <c r="DP284" s="2"/>
      <c r="DQ284" s="2"/>
      <c r="DR284" s="2"/>
      <c r="DS284" s="2">
        <v>6334093.4000000004</v>
      </c>
      <c r="DT284" s="2"/>
      <c r="DU284" s="2"/>
      <c r="DV284" s="2"/>
      <c r="DW284" s="2">
        <v>5836826</v>
      </c>
      <c r="DX284" s="2"/>
      <c r="DY284" s="2"/>
      <c r="DZ284" s="2"/>
      <c r="EA284" s="2">
        <v>5055970.5</v>
      </c>
      <c r="EB284" s="2"/>
      <c r="EC284" s="2">
        <v>4910266.5999999996</v>
      </c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>
        <v>2352540</v>
      </c>
      <c r="EQ284" s="2"/>
      <c r="ER284" s="2">
        <v>4042410.2</v>
      </c>
      <c r="ES284" s="2">
        <v>5178012.8</v>
      </c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>
        <v>3798325.6</v>
      </c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>
        <v>2615344.7999999998</v>
      </c>
      <c r="GD284" s="2">
        <v>4381416.5999999996</v>
      </c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  <c r="GP284" s="2"/>
      <c r="GQ284" s="2"/>
      <c r="GR284" s="2"/>
      <c r="GS284" s="2"/>
      <c r="GT284" s="2"/>
      <c r="GU284" s="2"/>
      <c r="GV284" s="2"/>
      <c r="GW284" s="2"/>
      <c r="GX284" s="2"/>
      <c r="GY284" s="2"/>
      <c r="GZ284" s="2"/>
      <c r="HA284" s="2"/>
      <c r="HB284" s="2"/>
      <c r="HC284" s="2"/>
      <c r="HD284" s="2"/>
      <c r="HE284" s="2"/>
      <c r="HF284" s="2"/>
      <c r="HG284" s="2"/>
      <c r="HH284" s="2"/>
      <c r="HI284" s="2"/>
      <c r="HJ284" s="2"/>
      <c r="HK284" s="2"/>
      <c r="HL284" s="2"/>
      <c r="HM284" s="2"/>
      <c r="HN284" s="2"/>
      <c r="HO284" s="2"/>
      <c r="HP284" s="2"/>
      <c r="HQ284" s="2"/>
      <c r="HR284" s="2"/>
      <c r="HS284" s="2"/>
      <c r="HT284" s="2"/>
      <c r="HU284" s="2"/>
      <c r="HV284" s="2">
        <v>138968.63</v>
      </c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/>
      <c r="IL284" s="2"/>
      <c r="IM284" s="2"/>
      <c r="IN284" s="2"/>
      <c r="IO284" s="2"/>
      <c r="IP284" s="2"/>
      <c r="IQ284" s="2"/>
      <c r="IR284" s="2"/>
      <c r="IS284" s="2"/>
      <c r="IT284" s="2"/>
      <c r="IU284" s="2"/>
      <c r="IV284" s="2"/>
      <c r="IW284" s="2"/>
      <c r="IX284" s="2"/>
      <c r="IY284" s="2"/>
      <c r="IZ284" s="2"/>
      <c r="JA284" s="2"/>
      <c r="JB284" s="2"/>
      <c r="JC284" s="2"/>
      <c r="JD284" s="2"/>
      <c r="JE284" s="2"/>
      <c r="JF284" s="2"/>
      <c r="JG284" s="2"/>
      <c r="JH284" s="2"/>
      <c r="JI284" s="2"/>
      <c r="JJ284" s="2"/>
      <c r="JK284" s="2"/>
      <c r="JL284" s="2"/>
      <c r="JM284" s="2"/>
      <c r="JN284" s="2"/>
      <c r="JO284" s="2"/>
      <c r="JP284" s="2">
        <v>368752.36</v>
      </c>
      <c r="JQ284" s="2"/>
      <c r="JR284" s="2"/>
      <c r="JS284" s="2"/>
      <c r="JT284" s="2"/>
      <c r="JU284" s="2">
        <v>4178012.8</v>
      </c>
      <c r="JV284" s="2"/>
      <c r="JW284" s="2"/>
      <c r="JX284" s="2"/>
      <c r="JY284" s="2">
        <v>5425556.2999999998</v>
      </c>
      <c r="JZ284" s="2">
        <v>5245814.0999999996</v>
      </c>
      <c r="KA284" s="2"/>
      <c r="KB284" s="2"/>
      <c r="KC284" s="2"/>
      <c r="KD284" s="2">
        <v>4747543.5</v>
      </c>
      <c r="KE284" s="2">
        <v>3649162.8</v>
      </c>
      <c r="KF284" s="2"/>
      <c r="KG284" s="2"/>
      <c r="KH284" s="2"/>
      <c r="KI284" s="2"/>
      <c r="KJ284" s="2"/>
      <c r="KK284" s="2"/>
      <c r="KL284" s="2"/>
      <c r="KM284" s="2"/>
      <c r="KN284" s="2"/>
      <c r="KO284" s="2"/>
      <c r="KP284" s="2"/>
      <c r="KQ284" s="2"/>
      <c r="KR284" s="2"/>
      <c r="KS284" s="2"/>
      <c r="KT284" s="2"/>
      <c r="KU284" s="2"/>
      <c r="KV284" s="2"/>
      <c r="KW284" s="2"/>
      <c r="KX284" s="2"/>
      <c r="KY284" s="2"/>
      <c r="KZ284" s="2"/>
      <c r="LA284" s="2"/>
      <c r="LB284" s="2"/>
      <c r="LC284" s="2"/>
      <c r="LD284" s="2"/>
      <c r="LE284" s="2"/>
      <c r="LF284" s="2"/>
      <c r="LG284" s="2"/>
      <c r="LH284" s="2">
        <v>2880</v>
      </c>
      <c r="LI284" s="2">
        <v>448067.26</v>
      </c>
      <c r="LJ284" s="2"/>
      <c r="LK284" s="2"/>
      <c r="LL284" s="2"/>
      <c r="LM284" s="2"/>
      <c r="LN284" s="2"/>
      <c r="LO284" s="2"/>
      <c r="LP284" s="2"/>
      <c r="LQ284" s="2"/>
      <c r="LR284" s="2"/>
      <c r="LS284" s="2"/>
      <c r="LT284" s="2"/>
      <c r="LU284" s="2"/>
      <c r="LV284" s="2"/>
      <c r="LW284" s="2"/>
      <c r="LX284" s="2"/>
      <c r="LY284" s="2"/>
      <c r="LZ284" s="2"/>
      <c r="MA284" s="2"/>
      <c r="MB284" s="2"/>
      <c r="MC284" s="2"/>
      <c r="MD284" s="2"/>
      <c r="ME284" s="2"/>
      <c r="MF284" s="2"/>
      <c r="MG284" s="2"/>
      <c r="MH284" s="2"/>
      <c r="MI284" s="2"/>
      <c r="MJ284" s="2"/>
      <c r="MK284" s="2"/>
      <c r="ML284" s="2"/>
      <c r="MM284" s="2"/>
      <c r="MN284" s="2"/>
      <c r="MO284" s="2"/>
      <c r="MP284" s="2"/>
      <c r="MQ284" s="2"/>
      <c r="MR284" s="2"/>
      <c r="MS284" s="2">
        <v>4801784.5</v>
      </c>
      <c r="MT284" s="2"/>
      <c r="MU284" s="2"/>
      <c r="MV284" s="2"/>
      <c r="MW284" s="2"/>
      <c r="MX284" s="2"/>
      <c r="MY284" s="2"/>
      <c r="MZ284" s="2"/>
      <c r="NA284" s="2"/>
      <c r="NB284" s="2"/>
      <c r="NC284" s="2"/>
      <c r="ND284" s="2"/>
      <c r="NE284" s="2"/>
      <c r="NF284" s="2"/>
      <c r="NG284" s="2"/>
      <c r="NH284" s="2"/>
      <c r="NI284" s="2"/>
      <c r="NJ284" s="2"/>
      <c r="NK284" s="2"/>
      <c r="NL284" s="2"/>
      <c r="NM284" s="2"/>
      <c r="NN284" s="2"/>
      <c r="NO284" s="2"/>
      <c r="NP284" s="2"/>
      <c r="NQ284" s="2"/>
      <c r="NR284" s="2"/>
      <c r="NS284" s="2"/>
      <c r="NT284" s="2">
        <v>4771205.0999999996</v>
      </c>
      <c r="NU284" s="2">
        <v>4178012.8</v>
      </c>
      <c r="NV284" s="2"/>
      <c r="NW284" s="2">
        <v>6175636</v>
      </c>
      <c r="NX284" s="2"/>
      <c r="NY284" s="2"/>
      <c r="NZ284" s="2"/>
      <c r="OA284" s="2"/>
      <c r="OB284" s="2"/>
      <c r="OC284" s="2"/>
      <c r="OD284" s="2">
        <v>3543342.7</v>
      </c>
      <c r="OE284" s="2"/>
      <c r="OF284" s="2">
        <v>6579601.7999999998</v>
      </c>
      <c r="OG284" s="2"/>
      <c r="OH284" s="2"/>
      <c r="OI284" s="2"/>
      <c r="OJ284" s="2"/>
      <c r="OK284" s="2"/>
      <c r="OL284" s="2"/>
      <c r="OM284" s="2"/>
      <c r="ON284" s="2">
        <v>4559772.8</v>
      </c>
      <c r="OO284" s="2"/>
      <c r="OP284" s="2"/>
      <c r="OQ284" s="2"/>
      <c r="OR284" s="2"/>
      <c r="OS284" s="2"/>
      <c r="OT284" s="2">
        <v>5574719.0999999996</v>
      </c>
      <c r="OU284" s="2"/>
      <c r="OV284" s="2"/>
      <c r="OW284" s="2">
        <v>5589234.0999999996</v>
      </c>
      <c r="OX284" s="2"/>
      <c r="OY284" s="2"/>
      <c r="OZ284" s="2"/>
      <c r="PA284" s="2"/>
      <c r="PB284" s="2"/>
      <c r="PC284" s="2"/>
      <c r="PD284" s="2"/>
      <c r="PE284" s="2">
        <v>4205133.3</v>
      </c>
      <c r="PF284" s="2"/>
      <c r="PG284" s="2"/>
      <c r="PH284" s="2"/>
      <c r="PI284" s="2"/>
      <c r="PJ284" s="2">
        <v>4503458.9000000004</v>
      </c>
      <c r="PK284" s="2"/>
      <c r="PL284" s="2"/>
      <c r="PM284" s="2"/>
      <c r="PN284" s="2"/>
      <c r="PO284" s="2"/>
      <c r="PP284" s="2"/>
      <c r="PQ284" s="2"/>
      <c r="PR284" s="2"/>
      <c r="PS284" s="2"/>
      <c r="PT284" s="2"/>
      <c r="PU284" s="2"/>
      <c r="PV284" s="2"/>
      <c r="PW284" s="2">
        <v>5771670.2000000002</v>
      </c>
      <c r="PX284" s="2"/>
      <c r="PY284" s="2"/>
      <c r="PZ284" s="2"/>
      <c r="QA284" s="2"/>
      <c r="QB284" s="2"/>
      <c r="QC284" s="2"/>
      <c r="QD284" s="2"/>
      <c r="QE284" s="2"/>
      <c r="QF284" s="2"/>
      <c r="QG284" s="2"/>
      <c r="QH284" s="2"/>
      <c r="QI284" s="2">
        <v>2964628.1</v>
      </c>
      <c r="QJ284" s="2"/>
      <c r="QK284" s="2"/>
      <c r="QL284" s="2"/>
      <c r="QM284" s="2"/>
      <c r="QN284" s="2"/>
      <c r="QO284" s="2"/>
      <c r="QP284" s="2"/>
      <c r="QQ284" s="2"/>
      <c r="QR284" s="2"/>
      <c r="QS284" s="2"/>
      <c r="QT284" s="2"/>
      <c r="QU284" s="2"/>
      <c r="QV284" s="2"/>
      <c r="QW284" s="2"/>
      <c r="QX284" s="2"/>
      <c r="QY284" s="2"/>
      <c r="QZ284" s="2"/>
      <c r="RA284" s="2"/>
      <c r="RB284" s="2"/>
      <c r="RC284" s="2">
        <v>4869585.8</v>
      </c>
      <c r="RD284" s="2">
        <v>41369.1</v>
      </c>
      <c r="RE284" s="2"/>
      <c r="RF284" s="2">
        <v>67445</v>
      </c>
      <c r="RG284" s="2"/>
      <c r="RH284" s="2"/>
      <c r="RI284" s="2"/>
      <c r="RJ284" s="2"/>
      <c r="RK284" s="2"/>
      <c r="RL284" s="2"/>
      <c r="RM284" s="2"/>
      <c r="RN284" s="2"/>
      <c r="RO284" s="2"/>
      <c r="RP284" s="2"/>
      <c r="RQ284" s="2"/>
      <c r="RR284" s="2"/>
      <c r="RS284" s="2"/>
      <c r="RT284" s="2">
        <v>4191573</v>
      </c>
      <c r="RU284" s="2"/>
      <c r="RV284" s="2"/>
      <c r="RW284" s="2"/>
      <c r="RX284" s="2"/>
      <c r="RY284" s="2"/>
      <c r="RZ284" s="2"/>
      <c r="SA284" s="2"/>
      <c r="SB284" s="2"/>
      <c r="SC284" s="2"/>
      <c r="SD284" s="2">
        <v>4205133.3</v>
      </c>
      <c r="SE284" s="2"/>
      <c r="SF284" s="2"/>
      <c r="SG284" s="2"/>
      <c r="SH284" s="2"/>
      <c r="SI284" s="2"/>
      <c r="SJ284" s="2"/>
      <c r="SK284" s="2"/>
      <c r="SL284" s="2">
        <v>8210321.7000000002</v>
      </c>
      <c r="SM284" s="2"/>
      <c r="SN284" s="2"/>
      <c r="SO284" s="2">
        <v>4955947.4000000004</v>
      </c>
      <c r="SP284" s="2"/>
      <c r="SQ284" s="2">
        <v>4096651.2</v>
      </c>
      <c r="SR284" s="2"/>
      <c r="SS284" s="2">
        <v>3920367.9</v>
      </c>
      <c r="ST284" s="2"/>
      <c r="SU284" s="2"/>
      <c r="SV284" s="2"/>
      <c r="SW284" s="2">
        <v>4923826.8</v>
      </c>
      <c r="SX284" s="2">
        <v>5178012.8</v>
      </c>
      <c r="SY284" s="2"/>
      <c r="SZ284" s="2"/>
      <c r="TA284" s="2"/>
      <c r="TB284" s="2"/>
      <c r="TC284" s="2">
        <v>4218693.5</v>
      </c>
      <c r="TD284" s="2">
        <v>4367856.4000000004</v>
      </c>
      <c r="TE284" s="2">
        <v>5330634.5</v>
      </c>
      <c r="TF284" s="2"/>
      <c r="TG284" s="2"/>
      <c r="TH284" s="2"/>
      <c r="TI284" s="2"/>
      <c r="TJ284" s="2"/>
      <c r="TK284" s="2"/>
      <c r="TL284" s="2"/>
      <c r="TM284" s="2"/>
      <c r="TN284" s="2">
        <v>4042410.2</v>
      </c>
      <c r="TO284" s="2">
        <v>5954106.4000000004</v>
      </c>
      <c r="TP284" s="2"/>
      <c r="TQ284" s="2"/>
      <c r="TR284" s="2"/>
      <c r="TS284" s="2"/>
      <c r="TT284" s="2"/>
      <c r="TU284" s="2"/>
      <c r="TV284" s="2"/>
      <c r="TW284" s="2"/>
      <c r="TX284" s="2">
        <v>6227760.7000000002</v>
      </c>
      <c r="TY284" s="2"/>
      <c r="TZ284" s="2"/>
      <c r="UA284" s="2"/>
      <c r="UB284" s="2"/>
      <c r="UC284" s="2">
        <v>4218693.5</v>
      </c>
      <c r="UD284" s="2"/>
      <c r="UE284" s="2"/>
      <c r="UF284" s="2"/>
      <c r="UG284" s="2"/>
      <c r="UH284" s="2"/>
      <c r="UI284" s="2"/>
      <c r="UJ284" s="2"/>
      <c r="UK284" s="2"/>
      <c r="UL284" s="2"/>
      <c r="UM284" s="2">
        <v>5384875.5</v>
      </c>
      <c r="UN284" s="2"/>
      <c r="UO284" s="2"/>
      <c r="UP284" s="2"/>
      <c r="UQ284" s="2"/>
      <c r="UR284" s="2">
        <v>5654389.7999999998</v>
      </c>
      <c r="US284" s="2"/>
      <c r="UT284" s="2"/>
      <c r="UU284" s="2"/>
      <c r="UV284" s="2"/>
      <c r="UW284" s="2"/>
      <c r="UX284" s="2"/>
      <c r="UY284" s="2"/>
      <c r="UZ284" s="2"/>
      <c r="VA284" s="2">
        <v>4788224.3</v>
      </c>
      <c r="VB284" s="2"/>
      <c r="VC284" s="2"/>
      <c r="VD284" s="2"/>
      <c r="VE284" s="2">
        <v>4761103.8</v>
      </c>
      <c r="VF284" s="2"/>
      <c r="VG284" s="2"/>
      <c r="VH284" s="2"/>
      <c r="VI284" s="2"/>
      <c r="VJ284" s="2"/>
      <c r="VK284" s="2"/>
      <c r="VL284" s="2"/>
      <c r="VM284" s="2"/>
      <c r="VN284" s="2"/>
      <c r="VO284" s="2">
        <v>86820</v>
      </c>
      <c r="VP284" s="2"/>
      <c r="VQ284" s="2"/>
      <c r="VR284" s="2"/>
      <c r="VS284" s="2"/>
      <c r="VT284" s="2">
        <v>5550140.5999999996</v>
      </c>
      <c r="VU284" s="2"/>
      <c r="VV284" s="2"/>
      <c r="VW284" s="2"/>
      <c r="VX284" s="2">
        <v>4367856.4000000004</v>
      </c>
      <c r="VY284" s="2"/>
      <c r="VZ284" s="2"/>
      <c r="WA284" s="2"/>
      <c r="WB284" s="2"/>
      <c r="WC284" s="2"/>
      <c r="WD284" s="2"/>
      <c r="WE284" s="2"/>
      <c r="WF284" s="2"/>
      <c r="WG284" s="2"/>
      <c r="WH284" s="2"/>
      <c r="WI284" s="2"/>
      <c r="WJ284" s="2"/>
      <c r="WK284" s="2"/>
      <c r="WL284" s="2"/>
      <c r="WM284" s="2"/>
      <c r="WN284" s="2">
        <v>5915012.9000000004</v>
      </c>
      <c r="WO284" s="2"/>
      <c r="WP284" s="2"/>
      <c r="WQ284" s="2"/>
      <c r="WR284" s="2"/>
      <c r="WS284" s="2"/>
      <c r="WT284" s="2">
        <v>6305947.5999999996</v>
      </c>
      <c r="WU284" s="2"/>
      <c r="WV284" s="2"/>
      <c r="WW284" s="2"/>
      <c r="WX284" s="2"/>
      <c r="WY284" s="2">
        <v>4096651.2</v>
      </c>
      <c r="WZ284" s="2"/>
      <c r="XA284" s="2"/>
      <c r="XB284" s="2">
        <v>4260056.2</v>
      </c>
      <c r="XC284" s="2"/>
      <c r="XD284" s="2"/>
      <c r="XE284" s="2"/>
      <c r="XF284" s="2"/>
      <c r="XG284" s="2"/>
      <c r="XH284" s="2"/>
      <c r="XI284" s="2"/>
      <c r="XJ284" s="2">
        <v>5758639.0999999996</v>
      </c>
      <c r="XK284" s="2"/>
      <c r="XL284" s="2"/>
      <c r="XM284" s="2"/>
      <c r="XN284" s="2"/>
      <c r="XO284" s="2"/>
      <c r="XP284" s="2"/>
      <c r="XQ284" s="2"/>
      <c r="XR284" s="2"/>
      <c r="XS284" s="2"/>
      <c r="XT284" s="2"/>
      <c r="XU284" s="2"/>
      <c r="XV284" s="2"/>
      <c r="XW284" s="2"/>
      <c r="XX284" s="2"/>
      <c r="XY284" s="2"/>
      <c r="XZ284" s="2">
        <v>4205133.3</v>
      </c>
      <c r="YA284" s="2"/>
      <c r="YB284" s="2"/>
      <c r="YC284" s="2"/>
      <c r="YD284" s="2"/>
      <c r="YE284" s="2"/>
      <c r="YF284" s="2"/>
      <c r="YG284" s="2"/>
      <c r="YH284" s="2">
        <v>6514446.0999999996</v>
      </c>
      <c r="YI284" s="2"/>
      <c r="YJ284" s="2"/>
      <c r="YK284" s="2"/>
      <c r="YL284" s="2"/>
      <c r="YM284" s="2"/>
      <c r="YN284" s="2"/>
      <c r="YO284" s="2"/>
      <c r="YP284" s="2"/>
      <c r="YQ284" s="2">
        <v>4367856.4000000004</v>
      </c>
      <c r="YR284" s="2"/>
      <c r="YS284" s="2">
        <v>4060</v>
      </c>
      <c r="YT284" s="2"/>
      <c r="YU284" s="2"/>
      <c r="YV284" s="2"/>
      <c r="YW284" s="2"/>
      <c r="YX284" s="2">
        <v>4774664</v>
      </c>
      <c r="YY284" s="2"/>
      <c r="YZ284" s="2"/>
      <c r="ZA284" s="2">
        <v>4313615.3</v>
      </c>
      <c r="ZB284" s="2"/>
      <c r="ZC284" s="2"/>
      <c r="ZD284" s="2"/>
      <c r="ZE284" s="2"/>
      <c r="ZF284" s="2"/>
      <c r="ZG284" s="2"/>
      <c r="ZH284" s="2"/>
      <c r="ZI284" s="2"/>
      <c r="ZJ284" s="2"/>
      <c r="ZK284" s="2"/>
      <c r="ZL284" s="2"/>
      <c r="ZM284" s="2"/>
      <c r="ZN284" s="2">
        <v>8078184.7000000002</v>
      </c>
      <c r="ZO284" s="2"/>
      <c r="ZP284" s="2"/>
      <c r="ZQ284" s="2"/>
      <c r="ZR284" s="2"/>
      <c r="ZS284" s="2"/>
      <c r="ZT284" s="2"/>
      <c r="ZU284" s="2"/>
      <c r="ZV284" s="2"/>
      <c r="ZW284" s="2">
        <v>4666182</v>
      </c>
      <c r="ZX284" s="2"/>
      <c r="ZY284" s="2"/>
      <c r="ZZ284" s="2">
        <v>4599516.2</v>
      </c>
      <c r="AAA284" s="2">
        <v>4788224.3</v>
      </c>
      <c r="AAB284" s="2">
        <v>4069530.7</v>
      </c>
      <c r="AAC284" s="2"/>
      <c r="AAD284" s="2"/>
      <c r="AAE284" s="2"/>
      <c r="AAF284" s="2"/>
      <c r="AAG284" s="2"/>
      <c r="AAH284" s="2">
        <v>3761103.8</v>
      </c>
      <c r="AAI284" s="2"/>
      <c r="AAJ284" s="2"/>
      <c r="AAK284" s="2"/>
      <c r="AAL284" s="2"/>
      <c r="AAM284" s="2"/>
      <c r="AAN284" s="2"/>
      <c r="AAO284" s="2"/>
      <c r="AAP284" s="2"/>
      <c r="AAQ284" s="2"/>
      <c r="AAR284" s="2"/>
      <c r="AAS284" s="2">
        <v>5801784.5</v>
      </c>
      <c r="AAT284" s="2">
        <v>5072989.7</v>
      </c>
      <c r="AAU284" s="2">
        <v>5791683.2000000002</v>
      </c>
      <c r="AAV284" s="2"/>
      <c r="AAW284" s="2"/>
      <c r="AAX284" s="2"/>
      <c r="AAY284" s="2">
        <v>6110480.2999999998</v>
      </c>
      <c r="AAZ284" s="2"/>
      <c r="ABA284" s="2"/>
      <c r="ABB284" s="2">
        <v>4910266.5999999996</v>
      </c>
      <c r="ABC284" s="2"/>
      <c r="ABD284" s="2"/>
      <c r="ABE284" s="2"/>
      <c r="ABF284" s="2"/>
      <c r="ABG284" s="2">
        <v>6905380.7000000002</v>
      </c>
      <c r="ABH284" s="2">
        <v>6253823</v>
      </c>
      <c r="ABI284" s="2"/>
      <c r="ABJ284" s="2"/>
      <c r="ABK284" s="2"/>
      <c r="ABL284" s="2"/>
      <c r="ABM284" s="2"/>
      <c r="ABN284" s="2"/>
      <c r="ABO284" s="2"/>
      <c r="ABP284" s="2"/>
      <c r="ABQ284" s="2"/>
      <c r="ABR284" s="2"/>
      <c r="ABS284" s="2"/>
      <c r="ABT284" s="2"/>
      <c r="ABU284" s="2"/>
      <c r="ABV284" s="2">
        <v>4500000</v>
      </c>
      <c r="ABW284" s="2"/>
      <c r="ABX284" s="2"/>
      <c r="ABY284" s="2"/>
      <c r="ABZ284" s="2"/>
      <c r="ACA284" s="2"/>
      <c r="ACB284" s="2"/>
      <c r="ACC284" s="2"/>
      <c r="ACD284" s="2"/>
      <c r="ACE284" s="2"/>
      <c r="ACF284" s="2"/>
      <c r="ACG284" s="2"/>
      <c r="ACH284" s="2"/>
      <c r="ACI284" s="2"/>
      <c r="ACJ284" s="2"/>
      <c r="ACK284" s="2"/>
      <c r="ACL284" s="2">
        <v>4476338.4000000004</v>
      </c>
      <c r="ACM284" s="2"/>
      <c r="ACN284" s="2"/>
      <c r="ACO284" s="2"/>
      <c r="ACP284" s="2"/>
      <c r="ACQ284" s="2"/>
      <c r="ACR284" s="2"/>
      <c r="ACS284" s="2"/>
      <c r="ACT284" s="2"/>
      <c r="ACU284" s="2">
        <v>5211330.5999999996</v>
      </c>
      <c r="ACV284" s="2"/>
      <c r="ACW284" s="2"/>
      <c r="ACX284" s="2">
        <v>4394976.9000000004</v>
      </c>
      <c r="ACY284" s="2">
        <v>4205133.3</v>
      </c>
      <c r="ACZ284" s="2"/>
      <c r="ADA284" s="2"/>
      <c r="ADB284" s="2"/>
      <c r="ADC284" s="2"/>
      <c r="ADD284" s="2"/>
      <c r="ADE284" s="2"/>
      <c r="ADF284" s="2">
        <v>4364305.5</v>
      </c>
      <c r="ADG284" s="2">
        <v>4920367.9000000004</v>
      </c>
      <c r="ADH284" s="2"/>
      <c r="ADI284" s="2"/>
      <c r="ADJ284" s="2"/>
      <c r="ADK284" s="2">
        <v>4395440.3</v>
      </c>
      <c r="ADL284" s="2"/>
      <c r="ADM284" s="2"/>
      <c r="ADN284" s="2"/>
      <c r="ADO284" s="2"/>
      <c r="ADP284" s="2"/>
      <c r="ADQ284" s="2"/>
      <c r="ADR284" s="2">
        <v>4584820.5</v>
      </c>
      <c r="ADS284" s="2"/>
      <c r="ADT284" s="2"/>
      <c r="ADU284" s="2">
        <v>4055970.5</v>
      </c>
      <c r="ADV284" s="2"/>
      <c r="ADW284" s="2">
        <v>4690084.4000000004</v>
      </c>
      <c r="ADX284" s="2"/>
      <c r="ADY284" s="2"/>
      <c r="ADZ284" s="2">
        <v>5191573</v>
      </c>
      <c r="AEA284" s="2"/>
      <c r="AEB284" s="2"/>
      <c r="AEC284" s="2"/>
      <c r="AED284" s="2"/>
      <c r="AEE284" s="2"/>
      <c r="AEF284" s="2"/>
      <c r="AEG284" s="2"/>
      <c r="AEH284" s="2"/>
      <c r="AEI284" s="2"/>
      <c r="AEJ284" s="2"/>
      <c r="AEK284" s="2"/>
      <c r="AEL284" s="2">
        <v>4096651.2</v>
      </c>
      <c r="AEM284" s="2"/>
      <c r="AEN284" s="2">
        <v>3933928.2</v>
      </c>
      <c r="AEO284" s="2"/>
      <c r="AEP284" s="2"/>
      <c r="AEQ284" s="2"/>
      <c r="AER284" s="2"/>
      <c r="AES284" s="2"/>
      <c r="AET284" s="2"/>
      <c r="AEU284" s="2"/>
      <c r="AEV284" s="2"/>
      <c r="AEW284" s="2"/>
      <c r="AEX284" s="2"/>
      <c r="AEY284" s="2"/>
      <c r="AEZ284" s="2">
        <v>58324513.719999999</v>
      </c>
      <c r="AFA284" s="2">
        <v>42108940.689999998</v>
      </c>
      <c r="AFB284" s="2">
        <v>16519121.789999999</v>
      </c>
      <c r="AFC284" s="2">
        <v>18138986.850000001</v>
      </c>
      <c r="AFD284" s="2">
        <v>28271324.550000001</v>
      </c>
      <c r="AFE284" s="2">
        <v>24430493.530000001</v>
      </c>
      <c r="AFF284" s="2">
        <v>15589139.289999999</v>
      </c>
      <c r="AFG284" s="2">
        <v>16721455.75</v>
      </c>
      <c r="AFH284" s="2">
        <v>11328557.07</v>
      </c>
      <c r="AFI284" s="2">
        <v>16519598.42</v>
      </c>
      <c r="AFJ284" s="2">
        <v>17589162.440000001</v>
      </c>
      <c r="AFK284" s="2">
        <v>12726105.91</v>
      </c>
      <c r="AFL284" s="2">
        <v>15110171.640000001</v>
      </c>
      <c r="AFM284" s="2">
        <v>65170869.93</v>
      </c>
      <c r="AFN284" s="2">
        <v>24229832.280000001</v>
      </c>
      <c r="AFO284" s="2">
        <v>19337735.739999998</v>
      </c>
      <c r="AFP284" s="2">
        <v>20594741.5</v>
      </c>
      <c r="AFQ284" s="2">
        <v>18022366.07</v>
      </c>
      <c r="AFR284" s="2">
        <v>12873620.800000001</v>
      </c>
      <c r="AFS284" s="2">
        <v>12455339.060000001</v>
      </c>
      <c r="AFT284" s="2">
        <v>23378137.190000001</v>
      </c>
      <c r="AFU284" s="2">
        <v>20984927.82</v>
      </c>
      <c r="AFV284" s="2">
        <v>12350181.75</v>
      </c>
      <c r="AFW284" s="2">
        <v>21256807.870000001</v>
      </c>
      <c r="AFX284" s="2">
        <v>12022355.720000001</v>
      </c>
      <c r="AFY284" s="2"/>
      <c r="AFZ284" s="2">
        <v>4761103.8</v>
      </c>
      <c r="AGA284" s="2"/>
      <c r="AGB284" s="2"/>
      <c r="AGC284" s="2"/>
      <c r="AGD284" s="2"/>
      <c r="AGE284" s="2"/>
      <c r="AGF284" s="2"/>
      <c r="AGG284" s="2"/>
      <c r="AGH284" s="2"/>
      <c r="AGI284" s="2"/>
      <c r="AGJ284" s="2">
        <v>69002121.900000006</v>
      </c>
      <c r="AGK284" s="2">
        <v>18185110.879999999</v>
      </c>
      <c r="AGL284" s="2">
        <v>13032194.4</v>
      </c>
      <c r="AGM284" s="2">
        <v>8856608.0800000001</v>
      </c>
      <c r="AGN284" s="2">
        <v>12855244.550000001</v>
      </c>
      <c r="AGO284" s="2">
        <v>9781665.1500000004</v>
      </c>
      <c r="AGP284" s="2">
        <v>9126082.0600000005</v>
      </c>
      <c r="AGQ284" s="2">
        <v>12168062.83</v>
      </c>
      <c r="AGR284" s="2"/>
      <c r="AGS284" s="2"/>
      <c r="AGT284" s="2"/>
      <c r="AGU284" s="2">
        <v>19923592.43</v>
      </c>
      <c r="AGV284" s="2">
        <v>21765372.93</v>
      </c>
      <c r="AGW284" s="2">
        <v>16775436.09</v>
      </c>
      <c r="AGX284" s="2">
        <v>19905576.640000001</v>
      </c>
      <c r="AGY284" s="2"/>
      <c r="AGZ284" s="2">
        <v>4042410.2</v>
      </c>
      <c r="AHA284" s="2"/>
      <c r="AHB284" s="2"/>
      <c r="AHC284" s="2"/>
      <c r="AHD284" s="2"/>
      <c r="AHE284" s="2"/>
      <c r="AHF284" s="2"/>
      <c r="AHG284" s="2"/>
      <c r="AHH284" s="2"/>
      <c r="AHI284" s="2">
        <v>10174973.85</v>
      </c>
      <c r="AHJ284" s="2">
        <v>3055128.54</v>
      </c>
      <c r="AHK284" s="2">
        <v>3840866.48</v>
      </c>
      <c r="AHL284" s="2">
        <v>3371059.2000000002</v>
      </c>
      <c r="AHM284" s="2">
        <v>4993721.79</v>
      </c>
      <c r="AHN284" s="2">
        <v>7604525</v>
      </c>
      <c r="AHO284" s="2">
        <v>1136234.42</v>
      </c>
      <c r="AHP284" s="2">
        <v>1450679956.3500001</v>
      </c>
    </row>
    <row r="285" spans="1:900">
      <c r="A285" s="1" t="s">
        <v>2731</v>
      </c>
      <c r="B285" s="1" t="s">
        <v>2434</v>
      </c>
      <c r="C285" s="1" t="s">
        <v>2435</v>
      </c>
      <c r="D285" s="2">
        <v>14235000</v>
      </c>
      <c r="E285" s="2">
        <v>1700000</v>
      </c>
      <c r="F285" s="2">
        <v>7631195.7400000002</v>
      </c>
      <c r="G285" s="2">
        <v>3217665</v>
      </c>
      <c r="H285" s="2">
        <v>235000</v>
      </c>
      <c r="I285" s="2">
        <v>5600000</v>
      </c>
      <c r="J285" s="2">
        <v>235000</v>
      </c>
      <c r="K285" s="2"/>
      <c r="L285" s="2">
        <v>235000</v>
      </c>
      <c r="M285" s="2"/>
      <c r="N285" s="2">
        <v>620000</v>
      </c>
      <c r="O285" s="2">
        <v>1500000</v>
      </c>
      <c r="P285" s="2"/>
      <c r="Q285" s="2"/>
      <c r="R285" s="2"/>
      <c r="S285" s="2"/>
      <c r="T285" s="2"/>
      <c r="U285" s="2">
        <v>1000000</v>
      </c>
      <c r="V285" s="2">
        <v>17700000</v>
      </c>
      <c r="W285" s="2">
        <v>691600</v>
      </c>
      <c r="X285" s="2"/>
      <c r="Y285" s="2"/>
      <c r="Z285" s="2">
        <v>300000</v>
      </c>
      <c r="AA285" s="2">
        <v>5787723</v>
      </c>
      <c r="AB285" s="2"/>
      <c r="AC285" s="2">
        <v>1818723</v>
      </c>
      <c r="AD285" s="2">
        <v>2100000</v>
      </c>
      <c r="AE285" s="2">
        <v>3700000</v>
      </c>
      <c r="AF285" s="2">
        <v>9924164</v>
      </c>
      <c r="AG285" s="2">
        <v>640000</v>
      </c>
      <c r="AH285" s="2">
        <v>4053981</v>
      </c>
      <c r="AI285" s="2">
        <v>1235000</v>
      </c>
      <c r="AJ285" s="2">
        <v>470000</v>
      </c>
      <c r="AK285" s="2"/>
      <c r="AL285" s="2">
        <v>6235712.7000000002</v>
      </c>
      <c r="AM285" s="2"/>
      <c r="AN285" s="2">
        <v>235000</v>
      </c>
      <c r="AO285" s="2">
        <v>1000000</v>
      </c>
      <c r="AP285" s="2"/>
      <c r="AQ285" s="2">
        <v>1235000</v>
      </c>
      <c r="AR285" s="2">
        <v>3300000</v>
      </c>
      <c r="AS285" s="2">
        <v>1680000</v>
      </c>
      <c r="AT285" s="2"/>
      <c r="AU285" s="2">
        <v>735000</v>
      </c>
      <c r="AV285" s="2">
        <v>235000</v>
      </c>
      <c r="AW285" s="2">
        <v>235000</v>
      </c>
      <c r="AX285" s="2">
        <v>2096506.29</v>
      </c>
      <c r="AY285" s="2">
        <v>7930918</v>
      </c>
      <c r="AZ285" s="2">
        <v>235000</v>
      </c>
      <c r="BA285" s="2">
        <v>235000</v>
      </c>
      <c r="BB285" s="2"/>
      <c r="BC285" s="2">
        <v>697000</v>
      </c>
      <c r="BD285" s="2">
        <v>235000</v>
      </c>
      <c r="BE285" s="2">
        <v>1035000</v>
      </c>
      <c r="BF285" s="2">
        <v>3000000</v>
      </c>
      <c r="BG285" s="2"/>
      <c r="BH285" s="2">
        <v>235000</v>
      </c>
      <c r="BI285" s="2">
        <v>10000000</v>
      </c>
      <c r="BJ285" s="2">
        <v>235000</v>
      </c>
      <c r="BK285" s="2"/>
      <c r="BL285" s="2"/>
      <c r="BM285" s="2">
        <v>3110000</v>
      </c>
      <c r="BN285" s="2"/>
      <c r="BO285" s="2">
        <v>230000</v>
      </c>
      <c r="BP285" s="2"/>
      <c r="BQ285" s="2"/>
      <c r="BR285" s="2"/>
      <c r="BS285" s="2"/>
      <c r="BT285" s="2">
        <v>2000000</v>
      </c>
      <c r="BU285" s="2"/>
      <c r="BV285" s="2">
        <v>1235000</v>
      </c>
      <c r="BW285" s="2"/>
      <c r="BX285" s="2"/>
      <c r="BY285" s="2"/>
      <c r="BZ285" s="2">
        <v>7763720.8899999997</v>
      </c>
      <c r="CA285" s="2">
        <v>3000000</v>
      </c>
      <c r="CB285" s="2">
        <v>227419.41</v>
      </c>
      <c r="CC285" s="2">
        <v>12300000</v>
      </c>
      <c r="CD285" s="2">
        <v>500000</v>
      </c>
      <c r="CE285" s="2"/>
      <c r="CF285" s="2">
        <v>5866009.0199999996</v>
      </c>
      <c r="CG285" s="2">
        <v>21000000</v>
      </c>
      <c r="CH285" s="2">
        <v>235000</v>
      </c>
      <c r="CI285" s="2"/>
      <c r="CJ285" s="2">
        <v>235000</v>
      </c>
      <c r="CK285" s="2">
        <v>235000</v>
      </c>
      <c r="CL285" s="2"/>
      <c r="CM285" s="2"/>
      <c r="CN285" s="2">
        <v>2235000</v>
      </c>
      <c r="CO285" s="2"/>
      <c r="CP285" s="2"/>
      <c r="CQ285" s="2"/>
      <c r="CR285" s="2">
        <v>235000</v>
      </c>
      <c r="CS285" s="2"/>
      <c r="CT285" s="2">
        <v>5235000</v>
      </c>
      <c r="CU285" s="2">
        <v>235000</v>
      </c>
      <c r="CV285" s="2">
        <v>995000</v>
      </c>
      <c r="CW285" s="2">
        <v>2900000</v>
      </c>
      <c r="CX285" s="2">
        <v>235000</v>
      </c>
      <c r="CY285" s="2">
        <v>2635000</v>
      </c>
      <c r="CZ285" s="2">
        <v>805000</v>
      </c>
      <c r="DA285" s="2">
        <v>905000</v>
      </c>
      <c r="DB285" s="2">
        <v>7899421.6500000004</v>
      </c>
      <c r="DC285" s="2">
        <v>8318071.4299999997</v>
      </c>
      <c r="DD285" s="2">
        <v>2932017.58</v>
      </c>
      <c r="DE285" s="2">
        <v>5293114.1900000004</v>
      </c>
      <c r="DF285" s="2">
        <v>4469234.8099999996</v>
      </c>
      <c r="DG285" s="2">
        <v>2258840.48</v>
      </c>
      <c r="DH285" s="2">
        <v>2384500.58</v>
      </c>
      <c r="DI285" s="2">
        <v>126419.25</v>
      </c>
      <c r="DJ285" s="2">
        <v>799496.53</v>
      </c>
      <c r="DK285" s="2">
        <v>3257463</v>
      </c>
      <c r="DL285" s="2">
        <v>4309138.79</v>
      </c>
      <c r="DM285" s="2">
        <v>5068976.3499999996</v>
      </c>
      <c r="DN285" s="2">
        <v>4730851.82</v>
      </c>
      <c r="DO285" s="2">
        <v>5496688.3799999999</v>
      </c>
      <c r="DP285" s="2">
        <v>3741681.66</v>
      </c>
      <c r="DQ285" s="2">
        <v>3561264</v>
      </c>
      <c r="DR285" s="2">
        <v>2572253</v>
      </c>
      <c r="DS285" s="2">
        <v>4620391.58</v>
      </c>
      <c r="DT285" s="2">
        <v>598056.05000000005</v>
      </c>
      <c r="DU285" s="2">
        <v>16852900.16</v>
      </c>
      <c r="DV285" s="2">
        <v>5370549.5599999996</v>
      </c>
      <c r="DW285" s="2">
        <v>13503664.25</v>
      </c>
      <c r="DX285" s="2">
        <v>14441514.289999999</v>
      </c>
      <c r="DY285" s="2">
        <v>3125858.43</v>
      </c>
      <c r="DZ285" s="2">
        <v>1968122.71</v>
      </c>
      <c r="EA285" s="2">
        <v>1870196.07</v>
      </c>
      <c r="EB285" s="2">
        <v>3469701.35</v>
      </c>
      <c r="EC285" s="2">
        <v>1931550.41</v>
      </c>
      <c r="ED285" s="2">
        <v>14379521.67</v>
      </c>
      <c r="EE285" s="2">
        <v>3025122.41</v>
      </c>
      <c r="EF285" s="2">
        <v>2470981.84</v>
      </c>
      <c r="EG285" s="2">
        <v>1927363.84</v>
      </c>
      <c r="EH285" s="2">
        <v>2346851.5099999998</v>
      </c>
      <c r="EI285" s="2">
        <v>3089250.73</v>
      </c>
      <c r="EJ285" s="2">
        <v>15455611.539999999</v>
      </c>
      <c r="EK285" s="2">
        <v>6195122.4100000001</v>
      </c>
      <c r="EL285" s="2">
        <v>3485461.89</v>
      </c>
      <c r="EM285" s="2">
        <v>2489343.0299999998</v>
      </c>
      <c r="EN285" s="2">
        <v>3193906.44</v>
      </c>
      <c r="EO285" s="2">
        <v>4347826.3099999996</v>
      </c>
      <c r="EP285" s="2">
        <v>10098673.210000001</v>
      </c>
      <c r="EQ285" s="2">
        <v>1825133.37</v>
      </c>
      <c r="ER285" s="2">
        <v>948056.05</v>
      </c>
      <c r="ES285" s="2">
        <v>5215375.3600000003</v>
      </c>
      <c r="ET285" s="2">
        <v>12726196.98</v>
      </c>
      <c r="EU285" s="2">
        <v>1273148.3500000001</v>
      </c>
      <c r="EV285" s="2">
        <v>2273148.35</v>
      </c>
      <c r="EW285" s="2">
        <v>4405805.22</v>
      </c>
      <c r="EX285" s="2">
        <v>82500</v>
      </c>
      <c r="EY285" s="2">
        <v>3277762</v>
      </c>
      <c r="EZ285" s="2">
        <v>3045000</v>
      </c>
      <c r="FA285" s="2">
        <v>1387500</v>
      </c>
      <c r="FB285" s="2">
        <v>2960000</v>
      </c>
      <c r="FC285" s="2">
        <v>1431000</v>
      </c>
      <c r="FD285" s="2">
        <v>1000000</v>
      </c>
      <c r="FE285" s="2">
        <v>322500</v>
      </c>
      <c r="FF285" s="2">
        <v>165000</v>
      </c>
      <c r="FG285" s="2">
        <v>784000</v>
      </c>
      <c r="FH285" s="2">
        <v>2507605</v>
      </c>
      <c r="FI285" s="2">
        <v>3796785.06</v>
      </c>
      <c r="FJ285" s="2">
        <v>1476456.87</v>
      </c>
      <c r="FK285" s="2">
        <v>808693.37</v>
      </c>
      <c r="FL285" s="2">
        <v>2158918.81</v>
      </c>
      <c r="FM285" s="2">
        <v>10955519.720000001</v>
      </c>
      <c r="FN285" s="2">
        <v>1572457.29</v>
      </c>
      <c r="FO285" s="2">
        <v>1861091.26</v>
      </c>
      <c r="FP285" s="2">
        <v>828678.76</v>
      </c>
      <c r="FQ285" s="2">
        <v>7751335.5099999998</v>
      </c>
      <c r="FR285" s="2">
        <v>3408741.04</v>
      </c>
      <c r="FS285" s="2">
        <v>2475000</v>
      </c>
      <c r="FT285" s="2">
        <v>2133959.66</v>
      </c>
      <c r="FU285" s="2">
        <v>2700000</v>
      </c>
      <c r="FV285" s="2">
        <v>937500</v>
      </c>
      <c r="FW285" s="2">
        <v>4864783</v>
      </c>
      <c r="FX285" s="2">
        <v>6336994.5300000003</v>
      </c>
      <c r="FY285" s="2">
        <v>1866000</v>
      </c>
      <c r="FZ285" s="2">
        <v>1524000</v>
      </c>
      <c r="GA285" s="2">
        <v>3521565</v>
      </c>
      <c r="GB285" s="2">
        <v>1937250</v>
      </c>
      <c r="GC285" s="2">
        <v>1260000</v>
      </c>
      <c r="GD285" s="2">
        <v>802500</v>
      </c>
      <c r="GE285" s="2">
        <v>1622499.82</v>
      </c>
      <c r="GF285" s="2">
        <v>2123000</v>
      </c>
      <c r="GG285" s="2">
        <v>1404325</v>
      </c>
      <c r="GH285" s="2">
        <v>3199340.47</v>
      </c>
      <c r="GI285" s="2">
        <v>1390000</v>
      </c>
      <c r="GJ285" s="2">
        <v>812500</v>
      </c>
      <c r="GK285" s="2">
        <v>1421475</v>
      </c>
      <c r="GL285" s="2">
        <v>1277500</v>
      </c>
      <c r="GM285" s="2">
        <v>1510000</v>
      </c>
      <c r="GN285" s="2">
        <v>1801575</v>
      </c>
      <c r="GO285" s="2">
        <v>2438076.2999999998</v>
      </c>
      <c r="GP285" s="2">
        <v>2667298.25</v>
      </c>
      <c r="GQ285" s="2">
        <v>1515088.15</v>
      </c>
      <c r="GR285" s="2">
        <v>2339576.71</v>
      </c>
      <c r="GS285" s="2">
        <v>1367267.86</v>
      </c>
      <c r="GT285" s="2">
        <v>5453026.4800000004</v>
      </c>
      <c r="GU285" s="2">
        <v>1038365.68</v>
      </c>
      <c r="GV285" s="2">
        <v>3557866.84</v>
      </c>
      <c r="GW285" s="2">
        <v>1680746.24</v>
      </c>
      <c r="GX285" s="2">
        <v>1452639.09</v>
      </c>
      <c r="GY285" s="2">
        <v>15797446.48</v>
      </c>
      <c r="GZ285" s="2">
        <v>2497707.4300000002</v>
      </c>
      <c r="HA285" s="2">
        <v>2929499.26</v>
      </c>
      <c r="HB285" s="2">
        <v>6896845.5999999996</v>
      </c>
      <c r="HC285" s="2">
        <v>4590022.88</v>
      </c>
      <c r="HD285" s="2">
        <v>358560.29</v>
      </c>
      <c r="HE285" s="2">
        <v>559883.56999999995</v>
      </c>
      <c r="HF285" s="2">
        <v>523610.7</v>
      </c>
      <c r="HG285" s="2">
        <v>1892348.41</v>
      </c>
      <c r="HH285" s="2">
        <v>480571.73</v>
      </c>
      <c r="HI285" s="2">
        <v>3589339.92</v>
      </c>
      <c r="HJ285" s="2">
        <v>4260213.6100000003</v>
      </c>
      <c r="HK285" s="2">
        <v>576224.86</v>
      </c>
      <c r="HL285" s="2"/>
      <c r="HM285" s="2"/>
      <c r="HN285" s="2"/>
      <c r="HO285" s="2">
        <v>1971576.7</v>
      </c>
      <c r="HP285" s="2">
        <v>422884.71</v>
      </c>
      <c r="HQ285" s="2"/>
      <c r="HR285" s="2">
        <v>4481895.25</v>
      </c>
      <c r="HS285" s="2">
        <v>25554076.68</v>
      </c>
      <c r="HT285" s="2">
        <v>3057803.04</v>
      </c>
      <c r="HU285" s="2">
        <v>3924059.67</v>
      </c>
      <c r="HV285" s="2">
        <v>1919401.3</v>
      </c>
      <c r="HW285" s="2">
        <v>2521787.59</v>
      </c>
      <c r="HX285" s="2">
        <v>4568057.8899999997</v>
      </c>
      <c r="HY285" s="2">
        <v>2742303.2</v>
      </c>
      <c r="HZ285" s="2">
        <v>2336426.4700000002</v>
      </c>
      <c r="IA285" s="2">
        <v>1995746.38</v>
      </c>
      <c r="IB285" s="2">
        <v>1508270.53</v>
      </c>
      <c r="IC285" s="2">
        <v>3474791.78</v>
      </c>
      <c r="ID285" s="2">
        <v>1023098.16</v>
      </c>
      <c r="IE285" s="2">
        <v>2934145.5</v>
      </c>
      <c r="IF285" s="2">
        <v>6500836.0499999998</v>
      </c>
      <c r="IG285" s="2">
        <v>1422127.49</v>
      </c>
      <c r="IH285" s="2">
        <v>2847767.45</v>
      </c>
      <c r="II285" s="2">
        <v>3897680.03</v>
      </c>
      <c r="IJ285" s="2">
        <v>6320736.9800000004</v>
      </c>
      <c r="IK285" s="2">
        <v>6289000</v>
      </c>
      <c r="IL285" s="2">
        <v>10897634.119999999</v>
      </c>
      <c r="IM285" s="2">
        <v>790979.02</v>
      </c>
      <c r="IN285" s="2">
        <v>509306.38</v>
      </c>
      <c r="IO285" s="2">
        <v>385501.8</v>
      </c>
      <c r="IP285" s="2">
        <v>375355.35</v>
      </c>
      <c r="IQ285" s="2">
        <v>3065359.95</v>
      </c>
      <c r="IR285" s="2">
        <v>757020.07</v>
      </c>
      <c r="IS285" s="2">
        <v>6458005.8200000003</v>
      </c>
      <c r="IT285" s="2">
        <v>26014371.260000002</v>
      </c>
      <c r="IU285" s="2">
        <v>419197.42</v>
      </c>
      <c r="IV285" s="2">
        <v>3529323.58</v>
      </c>
      <c r="IW285" s="2">
        <v>216732.07</v>
      </c>
      <c r="IX285" s="2">
        <v>666054.80000000005</v>
      </c>
      <c r="IY285" s="2">
        <v>702828.02</v>
      </c>
      <c r="IZ285" s="2">
        <v>116772.38</v>
      </c>
      <c r="JA285" s="2">
        <v>1733497.77</v>
      </c>
      <c r="JB285" s="2">
        <v>5614335.0800000001</v>
      </c>
      <c r="JC285" s="2">
        <v>307719.94</v>
      </c>
      <c r="JD285" s="2">
        <v>420861.88</v>
      </c>
      <c r="JE285" s="2">
        <v>4150334.58</v>
      </c>
      <c r="JF285" s="2">
        <v>17108649.210000001</v>
      </c>
      <c r="JG285" s="2">
        <v>458844.06</v>
      </c>
      <c r="JH285" s="2">
        <v>751845.39</v>
      </c>
      <c r="JI285" s="2">
        <v>992584.41</v>
      </c>
      <c r="JJ285" s="2">
        <v>3210296.44</v>
      </c>
      <c r="JK285" s="2">
        <v>4805130.46</v>
      </c>
      <c r="JL285" s="2">
        <v>771917.2</v>
      </c>
      <c r="JM285" s="2">
        <v>2075117.1</v>
      </c>
      <c r="JN285" s="2">
        <v>1476000.64</v>
      </c>
      <c r="JO285" s="2">
        <v>2201052.64</v>
      </c>
      <c r="JP285" s="2">
        <v>7032496.6600000001</v>
      </c>
      <c r="JQ285" s="2">
        <v>2035798.21</v>
      </c>
      <c r="JR285" s="2">
        <v>235000</v>
      </c>
      <c r="JS285" s="2">
        <v>435000</v>
      </c>
      <c r="JT285" s="2">
        <v>230000</v>
      </c>
      <c r="JU285" s="2">
        <v>15000</v>
      </c>
      <c r="JV285" s="2">
        <v>2110000</v>
      </c>
      <c r="JW285" s="2">
        <v>1935000</v>
      </c>
      <c r="JX285" s="2">
        <v>6846037</v>
      </c>
      <c r="JY285" s="2">
        <v>4442045.25</v>
      </c>
      <c r="JZ285" s="2">
        <v>200000</v>
      </c>
      <c r="KA285" s="2">
        <v>3521023</v>
      </c>
      <c r="KB285" s="2">
        <v>235000</v>
      </c>
      <c r="KC285" s="2">
        <v>450000</v>
      </c>
      <c r="KD285" s="2">
        <v>21000616.039999999</v>
      </c>
      <c r="KE285" s="2">
        <v>250000</v>
      </c>
      <c r="KF285" s="2">
        <v>245000</v>
      </c>
      <c r="KG285" s="2">
        <v>9507988.4800000004</v>
      </c>
      <c r="KH285" s="2"/>
      <c r="KI285" s="2"/>
      <c r="KJ285" s="2">
        <v>3861387.69</v>
      </c>
      <c r="KK285" s="2"/>
      <c r="KL285" s="2">
        <v>1993556.56</v>
      </c>
      <c r="KM285" s="2">
        <v>4685280.07</v>
      </c>
      <c r="KN285" s="2">
        <v>1388147.89</v>
      </c>
      <c r="KO285" s="2">
        <v>3836465.05</v>
      </c>
      <c r="KP285" s="2">
        <v>5000000</v>
      </c>
      <c r="KQ285" s="2">
        <v>7000000</v>
      </c>
      <c r="KR285" s="2">
        <v>4088441</v>
      </c>
      <c r="KS285" s="2">
        <v>10900000</v>
      </c>
      <c r="KT285" s="2">
        <v>2235000</v>
      </c>
      <c r="KU285" s="2">
        <v>3700000</v>
      </c>
      <c r="KV285" s="2">
        <v>1000000</v>
      </c>
      <c r="KW285" s="2">
        <v>4535000</v>
      </c>
      <c r="KX285" s="2"/>
      <c r="KY285" s="2">
        <v>7950000</v>
      </c>
      <c r="KZ285" s="2">
        <v>3390000</v>
      </c>
      <c r="LA285" s="2">
        <v>200000</v>
      </c>
      <c r="LB285" s="2">
        <v>10470000</v>
      </c>
      <c r="LC285" s="2">
        <v>13250000</v>
      </c>
      <c r="LD285" s="2"/>
      <c r="LE285" s="2">
        <v>4420000</v>
      </c>
      <c r="LF285" s="2">
        <v>4234681</v>
      </c>
      <c r="LG285" s="2">
        <v>45938724</v>
      </c>
      <c r="LH285" s="2">
        <v>1408086</v>
      </c>
      <c r="LI285" s="2">
        <v>2085000</v>
      </c>
      <c r="LJ285" s="2"/>
      <c r="LK285" s="2">
        <v>5091100</v>
      </c>
      <c r="LL285" s="2">
        <v>1150000</v>
      </c>
      <c r="LM285" s="2">
        <v>1000000</v>
      </c>
      <c r="LN285" s="2">
        <v>2500000</v>
      </c>
      <c r="LO285" s="2">
        <v>9489779</v>
      </c>
      <c r="LP285" s="2">
        <v>6000000</v>
      </c>
      <c r="LQ285" s="2">
        <v>44111972</v>
      </c>
      <c r="LR285" s="2">
        <v>3526078</v>
      </c>
      <c r="LS285" s="2">
        <v>1371622</v>
      </c>
      <c r="LT285" s="2">
        <v>9058794.8100000005</v>
      </c>
      <c r="LU285" s="2">
        <v>5196906.97</v>
      </c>
      <c r="LV285" s="2">
        <v>14752609</v>
      </c>
      <c r="LW285" s="2">
        <v>6056779</v>
      </c>
      <c r="LX285" s="2">
        <v>1012269</v>
      </c>
      <c r="LY285" s="2">
        <v>848194</v>
      </c>
      <c r="LZ285" s="2">
        <v>716396</v>
      </c>
      <c r="MA285" s="2">
        <v>644472</v>
      </c>
      <c r="MB285" s="2">
        <v>589040</v>
      </c>
      <c r="MC285" s="2">
        <v>588228</v>
      </c>
      <c r="MD285" s="2">
        <v>7857643</v>
      </c>
      <c r="ME285" s="2">
        <v>268719</v>
      </c>
      <c r="MF285" s="2">
        <v>1900000</v>
      </c>
      <c r="MG285" s="2">
        <v>950000</v>
      </c>
      <c r="MH285" s="2">
        <v>870000</v>
      </c>
      <c r="MI285" s="2">
        <v>2200000</v>
      </c>
      <c r="MJ285" s="2">
        <v>870000</v>
      </c>
      <c r="MK285" s="2">
        <v>850000</v>
      </c>
      <c r="ML285" s="2">
        <v>860000</v>
      </c>
      <c r="MM285" s="2">
        <v>1330000</v>
      </c>
      <c r="MN285" s="2">
        <v>1313697.6599999999</v>
      </c>
      <c r="MO285" s="2">
        <v>1750000</v>
      </c>
      <c r="MP285" s="2">
        <v>1506026.3</v>
      </c>
      <c r="MQ285" s="2">
        <v>760000</v>
      </c>
      <c r="MR285" s="2">
        <v>15335097</v>
      </c>
      <c r="MS285" s="2">
        <v>4882147</v>
      </c>
      <c r="MT285" s="2"/>
      <c r="MU285" s="2">
        <v>3970000</v>
      </c>
      <c r="MV285" s="2">
        <v>500000</v>
      </c>
      <c r="MW285" s="2">
        <v>1500000</v>
      </c>
      <c r="MX285" s="2">
        <v>51000</v>
      </c>
      <c r="MY285" s="2">
        <v>3802198</v>
      </c>
      <c r="MZ285" s="2">
        <v>2500000</v>
      </c>
      <c r="NA285" s="2">
        <v>2500000</v>
      </c>
      <c r="NB285" s="2">
        <v>9300809.8100000005</v>
      </c>
      <c r="NC285" s="2">
        <v>1000000</v>
      </c>
      <c r="ND285" s="2">
        <v>582000</v>
      </c>
      <c r="NE285" s="2">
        <v>500000</v>
      </c>
      <c r="NF285" s="2">
        <v>17622170</v>
      </c>
      <c r="NG285" s="2"/>
      <c r="NH285" s="2">
        <v>6310371.0099999998</v>
      </c>
      <c r="NI285" s="2">
        <v>9486959.7799999993</v>
      </c>
      <c r="NJ285" s="2">
        <v>1000</v>
      </c>
      <c r="NK285" s="2">
        <v>6000000</v>
      </c>
      <c r="NL285" s="2"/>
      <c r="NM285" s="2">
        <v>13267577.48</v>
      </c>
      <c r="NN285" s="2">
        <v>5667002.4199999999</v>
      </c>
      <c r="NO285" s="2">
        <v>18756343</v>
      </c>
      <c r="NP285" s="2"/>
      <c r="NQ285" s="2">
        <v>105454.34</v>
      </c>
      <c r="NR285" s="2">
        <v>1270000</v>
      </c>
      <c r="NS285" s="2">
        <v>3406409</v>
      </c>
      <c r="NT285" s="2">
        <v>2170000</v>
      </c>
      <c r="NU285" s="2">
        <v>2611650</v>
      </c>
      <c r="NV285" s="2">
        <v>14445909.48</v>
      </c>
      <c r="NW285" s="2">
        <v>14994785.93</v>
      </c>
      <c r="NX285" s="2">
        <v>1958715.15</v>
      </c>
      <c r="NY285" s="2">
        <v>1000000</v>
      </c>
      <c r="NZ285" s="2">
        <v>4266492</v>
      </c>
      <c r="OA285" s="2">
        <v>2117150</v>
      </c>
      <c r="OB285" s="2">
        <v>4749225</v>
      </c>
      <c r="OC285" s="2">
        <v>21267092.43</v>
      </c>
      <c r="OD285" s="2">
        <v>28510286.140000001</v>
      </c>
      <c r="OE285" s="2">
        <v>2856397.32</v>
      </c>
      <c r="OF285" s="2">
        <v>21228082.239999998</v>
      </c>
      <c r="OG285" s="2">
        <v>658226.99</v>
      </c>
      <c r="OH285" s="2">
        <v>1463191.81</v>
      </c>
      <c r="OI285" s="2">
        <v>1197257.47</v>
      </c>
      <c r="OJ285" s="2">
        <v>480393.27</v>
      </c>
      <c r="OK285" s="2">
        <v>1439046.56</v>
      </c>
      <c r="OL285" s="2">
        <v>52503901.649999999</v>
      </c>
      <c r="OM285" s="2">
        <v>1823072.07</v>
      </c>
      <c r="ON285" s="2">
        <v>18331888.460000001</v>
      </c>
      <c r="OO285" s="2">
        <v>1514746.21</v>
      </c>
      <c r="OP285" s="2">
        <v>1653716.65</v>
      </c>
      <c r="OQ285" s="2">
        <v>3382620.31</v>
      </c>
      <c r="OR285" s="2">
        <v>4177984.69</v>
      </c>
      <c r="OS285" s="2">
        <v>1338858.33</v>
      </c>
      <c r="OT285" s="2">
        <v>5602412.4699999997</v>
      </c>
      <c r="OU285" s="2">
        <v>7350535.2000000002</v>
      </c>
      <c r="OV285" s="2">
        <v>2296643.23</v>
      </c>
      <c r="OW285" s="2">
        <v>19398854.32</v>
      </c>
      <c r="OX285" s="2">
        <v>1732258.74</v>
      </c>
      <c r="OY285" s="2">
        <v>862879.33</v>
      </c>
      <c r="OZ285" s="2">
        <v>7268385.79</v>
      </c>
      <c r="PA285" s="2">
        <v>4926901.17</v>
      </c>
      <c r="PB285" s="2">
        <v>802587</v>
      </c>
      <c r="PC285" s="2">
        <v>8214881.1299999999</v>
      </c>
      <c r="PD285" s="2">
        <v>478529</v>
      </c>
      <c r="PE285" s="2">
        <v>779869</v>
      </c>
      <c r="PF285" s="2">
        <v>14717135.810000001</v>
      </c>
      <c r="PG285" s="2">
        <v>2178372</v>
      </c>
      <c r="PH285" s="2">
        <v>1249930</v>
      </c>
      <c r="PI285" s="2">
        <v>2962253.4</v>
      </c>
      <c r="PJ285" s="2">
        <v>3581227.07</v>
      </c>
      <c r="PK285" s="2">
        <v>1618581</v>
      </c>
      <c r="PL285" s="2">
        <v>3648444</v>
      </c>
      <c r="PM285" s="2">
        <v>3050602.01</v>
      </c>
      <c r="PN285" s="2">
        <v>13159205.550000001</v>
      </c>
      <c r="PO285" s="2">
        <v>882259</v>
      </c>
      <c r="PP285" s="2">
        <v>4462183.79</v>
      </c>
      <c r="PQ285" s="2">
        <v>383509</v>
      </c>
      <c r="PR285" s="2">
        <v>2015543</v>
      </c>
      <c r="PS285" s="2">
        <v>27033379.329999998</v>
      </c>
      <c r="PT285" s="2">
        <v>1701779.05</v>
      </c>
      <c r="PU285" s="2">
        <v>1035809.55</v>
      </c>
      <c r="PV285" s="2">
        <v>2763945.02</v>
      </c>
      <c r="PW285" s="2">
        <v>20899501.539999999</v>
      </c>
      <c r="PX285" s="2">
        <v>2374076.7599999998</v>
      </c>
      <c r="PY285" s="2">
        <v>5179878.12</v>
      </c>
      <c r="PZ285" s="2">
        <v>1600931.36</v>
      </c>
      <c r="QA285" s="2">
        <v>8422461.5600000005</v>
      </c>
      <c r="QB285" s="2">
        <v>630759.43000000005</v>
      </c>
      <c r="QC285" s="2">
        <v>5115646.68</v>
      </c>
      <c r="QD285" s="2">
        <v>1520203.01</v>
      </c>
      <c r="QE285" s="2">
        <v>1439258.04</v>
      </c>
      <c r="QF285" s="2">
        <v>2273834.89</v>
      </c>
      <c r="QG285" s="2">
        <v>323480.05</v>
      </c>
      <c r="QH285" s="2">
        <v>318663.59999999998</v>
      </c>
      <c r="QI285" s="2">
        <v>1334986.79</v>
      </c>
      <c r="QJ285" s="2">
        <v>3264037.26</v>
      </c>
      <c r="QK285" s="2">
        <v>739867.16</v>
      </c>
      <c r="QL285" s="2">
        <v>10995362.57</v>
      </c>
      <c r="QM285" s="2">
        <v>5584917.1100000003</v>
      </c>
      <c r="QN285" s="2">
        <v>721860.57</v>
      </c>
      <c r="QO285" s="2">
        <v>701979.92</v>
      </c>
      <c r="QP285" s="2">
        <v>96624.95</v>
      </c>
      <c r="QQ285" s="2">
        <v>992281.55</v>
      </c>
      <c r="QR285" s="2">
        <v>773155.66</v>
      </c>
      <c r="QS285" s="2">
        <v>835000</v>
      </c>
      <c r="QT285" s="2">
        <v>5427768.0499999998</v>
      </c>
      <c r="QU285" s="2">
        <v>2040170.51</v>
      </c>
      <c r="QV285" s="2">
        <v>1607694.54</v>
      </c>
      <c r="QW285" s="2">
        <v>235000</v>
      </c>
      <c r="QX285" s="2">
        <v>6515986.9000000004</v>
      </c>
      <c r="QY285" s="2">
        <v>935000</v>
      </c>
      <c r="QZ285" s="2">
        <v>3399109.9</v>
      </c>
      <c r="RA285" s="2">
        <v>900000</v>
      </c>
      <c r="RB285" s="2">
        <v>2323380.71</v>
      </c>
      <c r="RC285" s="2">
        <v>1932606.29</v>
      </c>
      <c r="RD285" s="2">
        <v>600000</v>
      </c>
      <c r="RE285" s="2"/>
      <c r="RF285" s="2">
        <v>5060783</v>
      </c>
      <c r="RG285" s="2">
        <v>13067844.689999999</v>
      </c>
      <c r="RH285" s="2">
        <v>3617930.1</v>
      </c>
      <c r="RI285" s="2">
        <v>512192.95</v>
      </c>
      <c r="RJ285" s="2">
        <v>7037899.1600000001</v>
      </c>
      <c r="RK285" s="2">
        <v>555725.61</v>
      </c>
      <c r="RL285" s="2">
        <v>17269550.989999998</v>
      </c>
      <c r="RM285" s="2">
        <v>603291.06999999995</v>
      </c>
      <c r="RN285" s="2">
        <v>1929051.64</v>
      </c>
      <c r="RO285" s="2">
        <v>14019776.380000001</v>
      </c>
      <c r="RP285" s="2">
        <v>2479410.96</v>
      </c>
      <c r="RQ285" s="2">
        <v>4174004.76</v>
      </c>
      <c r="RR285" s="2">
        <v>658752.02</v>
      </c>
      <c r="RS285" s="2">
        <v>13279724.310000001</v>
      </c>
      <c r="RT285" s="2">
        <v>2418298.86</v>
      </c>
      <c r="RU285" s="2">
        <v>4641239.58</v>
      </c>
      <c r="RV285" s="2">
        <v>5130043.82</v>
      </c>
      <c r="RW285" s="2">
        <v>138003.74</v>
      </c>
      <c r="RX285" s="2">
        <v>3427145.59</v>
      </c>
      <c r="RY285" s="2">
        <v>3329253.56</v>
      </c>
      <c r="RZ285" s="2">
        <v>16992309.530000001</v>
      </c>
      <c r="SA285" s="2">
        <v>330500.96999999997</v>
      </c>
      <c r="SB285" s="2">
        <v>505000</v>
      </c>
      <c r="SC285" s="2">
        <v>2930162.79</v>
      </c>
      <c r="SD285" s="2">
        <v>745397.63</v>
      </c>
      <c r="SE285" s="2">
        <v>2451431.3199999998</v>
      </c>
      <c r="SF285" s="2">
        <v>1885602.88</v>
      </c>
      <c r="SG285" s="2">
        <v>1540142.65</v>
      </c>
      <c r="SH285" s="2">
        <v>890309.27</v>
      </c>
      <c r="SI285" s="2">
        <v>505000</v>
      </c>
      <c r="SJ285" s="2">
        <v>7053173</v>
      </c>
      <c r="SK285" s="2">
        <v>868301.9</v>
      </c>
      <c r="SL285" s="2">
        <v>4953060.9000000004</v>
      </c>
      <c r="SM285" s="2">
        <v>2381694.5</v>
      </c>
      <c r="SN285" s="2">
        <v>2505569.4700000002</v>
      </c>
      <c r="SO285" s="2">
        <v>2363473.75</v>
      </c>
      <c r="SP285" s="2">
        <v>2445878.92</v>
      </c>
      <c r="SQ285" s="2">
        <v>4575298.6900000004</v>
      </c>
      <c r="SR285" s="2">
        <v>2635554.6800000002</v>
      </c>
      <c r="SS285" s="2">
        <v>2404457.5</v>
      </c>
      <c r="ST285" s="2">
        <v>5000000</v>
      </c>
      <c r="SU285" s="2">
        <v>235000</v>
      </c>
      <c r="SV285" s="2">
        <v>405932.43</v>
      </c>
      <c r="SW285" s="2">
        <v>5000000</v>
      </c>
      <c r="SX285" s="2"/>
      <c r="SY285" s="2">
        <v>235000</v>
      </c>
      <c r="SZ285" s="2"/>
      <c r="TA285" s="2">
        <v>14615809.4</v>
      </c>
      <c r="TB285" s="2"/>
      <c r="TC285" s="2">
        <v>3000000</v>
      </c>
      <c r="TD285" s="2">
        <v>235000</v>
      </c>
      <c r="TE285" s="2">
        <v>3566270.87</v>
      </c>
      <c r="TF285" s="2"/>
      <c r="TG285" s="2">
        <v>1782014.58</v>
      </c>
      <c r="TH285" s="2">
        <v>4897570.9000000004</v>
      </c>
      <c r="TI285" s="2">
        <v>1204512.1499999999</v>
      </c>
      <c r="TJ285" s="2">
        <v>697116.85</v>
      </c>
      <c r="TK285" s="2">
        <v>3867394.62</v>
      </c>
      <c r="TL285" s="2">
        <v>5410794.1799999997</v>
      </c>
      <c r="TM285" s="2">
        <v>3038575.32</v>
      </c>
      <c r="TN285" s="2">
        <v>832151.26</v>
      </c>
      <c r="TO285" s="2">
        <v>6058876.9500000002</v>
      </c>
      <c r="TP285" s="2">
        <v>1235389.43</v>
      </c>
      <c r="TQ285" s="2">
        <v>6123370.8600000003</v>
      </c>
      <c r="TR285" s="2">
        <v>10501217.51</v>
      </c>
      <c r="TS285" s="2">
        <v>2063113.24</v>
      </c>
      <c r="TT285" s="2">
        <v>2004306.26</v>
      </c>
      <c r="TU285" s="2">
        <v>4636782.1500000004</v>
      </c>
      <c r="TV285" s="2">
        <v>1254001.17</v>
      </c>
      <c r="TW285" s="2">
        <v>1108558.42</v>
      </c>
      <c r="TX285" s="2">
        <v>3109552.36</v>
      </c>
      <c r="TY285" s="2">
        <v>827497.99</v>
      </c>
      <c r="TZ285" s="2">
        <v>1235000</v>
      </c>
      <c r="UA285" s="2"/>
      <c r="UB285" s="2">
        <v>3593376</v>
      </c>
      <c r="UC285" s="2">
        <v>2261762.39</v>
      </c>
      <c r="UD285" s="2">
        <v>20000000</v>
      </c>
      <c r="UE285" s="2">
        <v>1235000</v>
      </c>
      <c r="UF285" s="2">
        <v>5046714.28</v>
      </c>
      <c r="UG285" s="2">
        <v>1000000</v>
      </c>
      <c r="UH285" s="2">
        <v>1000000</v>
      </c>
      <c r="UI285" s="2">
        <v>6472269.7199999997</v>
      </c>
      <c r="UJ285" s="2">
        <v>4743283.22</v>
      </c>
      <c r="UK285" s="2">
        <v>3424467.01</v>
      </c>
      <c r="UL285" s="2">
        <v>6057459.46</v>
      </c>
      <c r="UM285" s="2">
        <v>3438382.6</v>
      </c>
      <c r="UN285" s="2">
        <v>2411644.73</v>
      </c>
      <c r="UO285" s="2">
        <v>25500000</v>
      </c>
      <c r="UP285" s="2">
        <v>650000</v>
      </c>
      <c r="UQ285" s="2">
        <v>874000</v>
      </c>
      <c r="UR285" s="2">
        <v>16511402.67</v>
      </c>
      <c r="US285" s="2">
        <v>2274000</v>
      </c>
      <c r="UT285" s="2">
        <v>274000</v>
      </c>
      <c r="UU285" s="2">
        <v>8096011.9299999997</v>
      </c>
      <c r="UV285" s="2">
        <v>509000</v>
      </c>
      <c r="UW285" s="2">
        <v>508521</v>
      </c>
      <c r="UX285" s="2">
        <v>7085473.9299999997</v>
      </c>
      <c r="UY285" s="2"/>
      <c r="UZ285" s="2">
        <v>1209000</v>
      </c>
      <c r="VA285" s="2">
        <v>508310</v>
      </c>
      <c r="VB285" s="2">
        <v>235000</v>
      </c>
      <c r="VC285" s="2">
        <v>1000000</v>
      </c>
      <c r="VD285" s="2">
        <v>2903852.52</v>
      </c>
      <c r="VE285" s="2">
        <v>735000</v>
      </c>
      <c r="VF285" s="2">
        <v>560000</v>
      </c>
      <c r="VG285" s="2">
        <v>13354723.880000001</v>
      </c>
      <c r="VH285" s="2">
        <v>200260</v>
      </c>
      <c r="VI285" s="2"/>
      <c r="VJ285" s="2"/>
      <c r="VK285" s="2">
        <v>6186876</v>
      </c>
      <c r="VL285" s="2">
        <v>2570000</v>
      </c>
      <c r="VM285" s="2">
        <v>200000</v>
      </c>
      <c r="VN285" s="2">
        <v>1670000</v>
      </c>
      <c r="VO285" s="2">
        <v>300000</v>
      </c>
      <c r="VP285" s="2">
        <v>3500000</v>
      </c>
      <c r="VQ285" s="2">
        <v>6400000</v>
      </c>
      <c r="VR285" s="2">
        <v>3500000</v>
      </c>
      <c r="VS285" s="2">
        <v>400000</v>
      </c>
      <c r="VT285" s="2">
        <v>7500000</v>
      </c>
      <c r="VU285" s="2">
        <v>2670000</v>
      </c>
      <c r="VV285" s="2">
        <v>300000</v>
      </c>
      <c r="VW285" s="2">
        <v>2670000</v>
      </c>
      <c r="VX285" s="2">
        <v>670000</v>
      </c>
      <c r="VY285" s="2">
        <v>3700000</v>
      </c>
      <c r="VZ285" s="2">
        <v>4000000</v>
      </c>
      <c r="WA285" s="2">
        <v>1369364.95</v>
      </c>
      <c r="WB285" s="2">
        <v>6155886.5999999996</v>
      </c>
      <c r="WC285" s="2">
        <v>727326.6</v>
      </c>
      <c r="WD285" s="2">
        <v>202667.14</v>
      </c>
      <c r="WE285" s="2">
        <v>1621720.6</v>
      </c>
      <c r="WF285" s="2">
        <v>726213.16</v>
      </c>
      <c r="WG285" s="2">
        <v>9118511.7599999998</v>
      </c>
      <c r="WH285" s="2">
        <v>3001406.02</v>
      </c>
      <c r="WI285" s="2">
        <v>12448681.380000001</v>
      </c>
      <c r="WJ285" s="2">
        <v>374390.57</v>
      </c>
      <c r="WK285" s="2">
        <v>7844253.3899999997</v>
      </c>
      <c r="WL285" s="2">
        <v>715044.86</v>
      </c>
      <c r="WM285" s="2">
        <v>1016606.58</v>
      </c>
      <c r="WN285" s="2">
        <v>5444628.0800000001</v>
      </c>
      <c r="WO285" s="2">
        <v>1189519.8700000001</v>
      </c>
      <c r="WP285" s="2">
        <v>5374912.1600000001</v>
      </c>
      <c r="WQ285" s="2">
        <v>7471062.9199999999</v>
      </c>
      <c r="WR285" s="2">
        <v>16625848.949999999</v>
      </c>
      <c r="WS285" s="2">
        <v>4648542.57</v>
      </c>
      <c r="WT285" s="2">
        <v>11685944.609999999</v>
      </c>
      <c r="WU285" s="2">
        <v>2272895.46</v>
      </c>
      <c r="WV285" s="2">
        <v>346081.94</v>
      </c>
      <c r="WW285" s="2">
        <v>2494138.0699999998</v>
      </c>
      <c r="WX285" s="2"/>
      <c r="WY285" s="2">
        <v>252253.42</v>
      </c>
      <c r="WZ285" s="2">
        <v>988278.7</v>
      </c>
      <c r="XA285" s="2">
        <v>1053708.9099999999</v>
      </c>
      <c r="XB285" s="2">
        <v>2260632.69</v>
      </c>
      <c r="XC285" s="2"/>
      <c r="XD285" s="2">
        <v>3208160.86</v>
      </c>
      <c r="XE285" s="2"/>
      <c r="XF285" s="2">
        <v>228919.42</v>
      </c>
      <c r="XG285" s="2">
        <v>2570000</v>
      </c>
      <c r="XH285" s="2">
        <v>3849390</v>
      </c>
      <c r="XI285" s="2">
        <v>7470000</v>
      </c>
      <c r="XJ285" s="2">
        <v>344370</v>
      </c>
      <c r="XK285" s="2">
        <v>2000000</v>
      </c>
      <c r="XL285" s="2">
        <v>7240740</v>
      </c>
      <c r="XM285" s="2">
        <v>2700100</v>
      </c>
      <c r="XN285" s="2">
        <v>8954900</v>
      </c>
      <c r="XO285" s="2">
        <v>8712715.6300000008</v>
      </c>
      <c r="XP285" s="2">
        <v>1876715</v>
      </c>
      <c r="XQ285" s="2">
        <v>6045584</v>
      </c>
      <c r="XR285" s="2">
        <v>470000</v>
      </c>
      <c r="XS285" s="2">
        <v>3052800</v>
      </c>
      <c r="XT285" s="2">
        <v>692010</v>
      </c>
      <c r="XU285" s="2">
        <v>470000</v>
      </c>
      <c r="XV285" s="2">
        <v>2242220</v>
      </c>
      <c r="XW285" s="2">
        <v>4450400</v>
      </c>
      <c r="XX285" s="2">
        <v>3342340</v>
      </c>
      <c r="XY285" s="2">
        <v>4123600</v>
      </c>
      <c r="XZ285" s="2">
        <v>4279000</v>
      </c>
      <c r="YA285" s="2">
        <v>1369200</v>
      </c>
      <c r="YB285" s="2"/>
      <c r="YC285" s="2">
        <v>2856000</v>
      </c>
      <c r="YD285" s="2">
        <v>4688188</v>
      </c>
      <c r="YE285" s="2">
        <v>2606444</v>
      </c>
      <c r="YF285" s="2">
        <v>7103675.0800000001</v>
      </c>
      <c r="YG285" s="2">
        <v>2179968</v>
      </c>
      <c r="YH285" s="2">
        <v>7041056</v>
      </c>
      <c r="YI285" s="2">
        <v>1343032</v>
      </c>
      <c r="YJ285" s="2">
        <v>3467348</v>
      </c>
      <c r="YK285" s="2">
        <v>652932</v>
      </c>
      <c r="YL285" s="2">
        <v>4798600</v>
      </c>
      <c r="YM285" s="2">
        <v>5123516</v>
      </c>
      <c r="YN285" s="2">
        <v>1759088</v>
      </c>
      <c r="YO285" s="2">
        <v>2029340</v>
      </c>
      <c r="YP285" s="2">
        <v>1900292</v>
      </c>
      <c r="YQ285" s="2">
        <v>4212616</v>
      </c>
      <c r="YR285" s="2">
        <v>1343036</v>
      </c>
      <c r="YS285" s="2">
        <v>1273960</v>
      </c>
      <c r="YT285" s="2">
        <v>969324</v>
      </c>
      <c r="YU285" s="2">
        <v>1852492</v>
      </c>
      <c r="YV285" s="2">
        <v>465642</v>
      </c>
      <c r="YW285" s="2">
        <v>6553662.1299999999</v>
      </c>
      <c r="YX285" s="2">
        <v>2565213.06</v>
      </c>
      <c r="YY285" s="2">
        <v>10250896.810000001</v>
      </c>
      <c r="YZ285" s="2">
        <v>373853</v>
      </c>
      <c r="ZA285" s="2">
        <v>661174</v>
      </c>
      <c r="ZB285" s="2">
        <v>754857</v>
      </c>
      <c r="ZC285" s="2">
        <v>4620375.63</v>
      </c>
      <c r="ZD285" s="2">
        <v>486600</v>
      </c>
      <c r="ZE285" s="2">
        <v>2113019</v>
      </c>
      <c r="ZF285" s="2">
        <v>405403</v>
      </c>
      <c r="ZG285" s="2">
        <v>5651002.8200000003</v>
      </c>
      <c r="ZH285" s="2">
        <v>3076411.55</v>
      </c>
      <c r="ZI285" s="2">
        <v>381162</v>
      </c>
      <c r="ZJ285" s="2">
        <v>4247050</v>
      </c>
      <c r="ZK285" s="2">
        <v>0</v>
      </c>
      <c r="ZL285" s="2">
        <v>3645042</v>
      </c>
      <c r="ZM285" s="2"/>
      <c r="ZN285" s="2">
        <v>372958</v>
      </c>
      <c r="ZO285" s="2">
        <v>177631</v>
      </c>
      <c r="ZP285" s="2">
        <v>3987655</v>
      </c>
      <c r="ZQ285" s="2">
        <v>452420</v>
      </c>
      <c r="ZR285" s="2">
        <v>492422</v>
      </c>
      <c r="ZS285" s="2">
        <v>47486</v>
      </c>
      <c r="ZT285" s="2">
        <v>112394.19</v>
      </c>
      <c r="ZU285" s="2">
        <v>15525830</v>
      </c>
      <c r="ZV285" s="2">
        <v>202406</v>
      </c>
      <c r="ZW285" s="2">
        <v>241194</v>
      </c>
      <c r="ZX285" s="2">
        <v>436388</v>
      </c>
      <c r="ZY285" s="2">
        <v>2435249</v>
      </c>
      <c r="ZZ285" s="2">
        <v>139001</v>
      </c>
      <c r="AAA285" s="2">
        <v>2991407</v>
      </c>
      <c r="AAB285" s="2">
        <v>8226541</v>
      </c>
      <c r="AAC285" s="2">
        <v>678449</v>
      </c>
      <c r="AAD285" s="2">
        <v>2523517</v>
      </c>
      <c r="AAE285" s="2">
        <v>2534545</v>
      </c>
      <c r="AAF285" s="2">
        <v>2154031.56</v>
      </c>
      <c r="AAG285" s="2">
        <v>999410</v>
      </c>
      <c r="AAH285" s="2">
        <v>1417745</v>
      </c>
      <c r="AAI285" s="2">
        <v>990518</v>
      </c>
      <c r="AAJ285" s="2">
        <v>7104614.1299999999</v>
      </c>
      <c r="AAK285" s="2">
        <v>1520562.08</v>
      </c>
      <c r="AAL285" s="2">
        <v>8641985</v>
      </c>
      <c r="AAM285" s="2">
        <v>1362949.79</v>
      </c>
      <c r="AAN285" s="2">
        <v>137939</v>
      </c>
      <c r="AAO285" s="2">
        <v>151441</v>
      </c>
      <c r="AAP285" s="2">
        <v>535485</v>
      </c>
      <c r="AAQ285" s="2">
        <v>2102095</v>
      </c>
      <c r="AAR285" s="2">
        <v>3652973</v>
      </c>
      <c r="AAS285" s="2">
        <v>433069</v>
      </c>
      <c r="AAT285" s="2">
        <v>10407</v>
      </c>
      <c r="AAU285" s="2">
        <v>11527</v>
      </c>
      <c r="AAV285" s="2">
        <v>6817073</v>
      </c>
      <c r="AAW285" s="2">
        <v>744432</v>
      </c>
      <c r="AAX285" s="2">
        <v>726797</v>
      </c>
      <c r="AAY285" s="2">
        <v>15189922</v>
      </c>
      <c r="AAZ285" s="2">
        <v>150691</v>
      </c>
      <c r="ABA285" s="2">
        <v>7494059</v>
      </c>
      <c r="ABB285" s="2">
        <v>1002653</v>
      </c>
      <c r="ABC285" s="2">
        <v>4181169</v>
      </c>
      <c r="ABD285" s="2">
        <v>232281</v>
      </c>
      <c r="ABE285" s="2">
        <v>728226</v>
      </c>
      <c r="ABF285" s="2">
        <v>4979163</v>
      </c>
      <c r="ABG285" s="2">
        <v>130944</v>
      </c>
      <c r="ABH285" s="2">
        <v>23410406</v>
      </c>
      <c r="ABI285" s="2">
        <v>3822832</v>
      </c>
      <c r="ABJ285" s="2">
        <v>4565189</v>
      </c>
      <c r="ABK285" s="2">
        <v>5141472</v>
      </c>
      <c r="ABL285" s="2">
        <v>100000</v>
      </c>
      <c r="ABM285" s="2">
        <v>612255</v>
      </c>
      <c r="ABN285" s="2">
        <v>4088406.49</v>
      </c>
      <c r="ABO285" s="2">
        <v>1144088.97</v>
      </c>
      <c r="ABP285" s="2">
        <v>6804793.75</v>
      </c>
      <c r="ABQ285" s="2">
        <v>2090819.99</v>
      </c>
      <c r="ABR285" s="2">
        <v>5602162.4400000004</v>
      </c>
      <c r="ABS285" s="2">
        <v>521207.54</v>
      </c>
      <c r="ABT285" s="2">
        <v>340812.91</v>
      </c>
      <c r="ABU285" s="2">
        <v>4361274.1500000004</v>
      </c>
      <c r="ABV285" s="2"/>
      <c r="ABW285" s="2">
        <v>7237225.2999999998</v>
      </c>
      <c r="ABX285" s="2">
        <v>2551377.48</v>
      </c>
      <c r="ABY285" s="2">
        <v>6971857.9299999997</v>
      </c>
      <c r="ABZ285" s="2">
        <v>1000000</v>
      </c>
      <c r="ACA285" s="2"/>
      <c r="ACB285" s="2">
        <v>4229125.29</v>
      </c>
      <c r="ACC285" s="2">
        <v>431137.13</v>
      </c>
      <c r="ACD285" s="2">
        <v>1040303.95</v>
      </c>
      <c r="ACE285" s="2">
        <v>4789328.2699999996</v>
      </c>
      <c r="ACF285" s="2">
        <v>1440182.94</v>
      </c>
      <c r="ACG285" s="2">
        <v>734460.11</v>
      </c>
      <c r="ACH285" s="2"/>
      <c r="ACI285" s="2">
        <v>4235000</v>
      </c>
      <c r="ACJ285" s="2">
        <v>4200000</v>
      </c>
      <c r="ACK285" s="2">
        <v>8000000</v>
      </c>
      <c r="ACL285" s="2">
        <v>259003.15</v>
      </c>
      <c r="ACM285" s="2">
        <v>3000000</v>
      </c>
      <c r="ACN285" s="2">
        <v>3559500.85</v>
      </c>
      <c r="ACO285" s="2">
        <v>4000000</v>
      </c>
      <c r="ACP285" s="2">
        <v>235000</v>
      </c>
      <c r="ACQ285" s="2">
        <v>3750000</v>
      </c>
      <c r="ACR285" s="2"/>
      <c r="ACS285" s="2">
        <v>3000000</v>
      </c>
      <c r="ACT285" s="2">
        <v>5000000</v>
      </c>
      <c r="ACU285" s="2">
        <v>235000</v>
      </c>
      <c r="ACV285" s="2">
        <v>1735918.48</v>
      </c>
      <c r="ACW285" s="2">
        <v>2000000</v>
      </c>
      <c r="ACX285" s="2">
        <v>2235000</v>
      </c>
      <c r="ACY285" s="2">
        <v>4000000</v>
      </c>
      <c r="ACZ285" s="2">
        <v>2000000</v>
      </c>
      <c r="ADA285" s="2">
        <v>2000000</v>
      </c>
      <c r="ADB285" s="2">
        <v>1000000</v>
      </c>
      <c r="ADC285" s="2">
        <v>2000000</v>
      </c>
      <c r="ADD285" s="2">
        <v>606944.24</v>
      </c>
      <c r="ADE285" s="2">
        <v>2000000</v>
      </c>
      <c r="ADF285" s="2">
        <v>1235000</v>
      </c>
      <c r="ADG285" s="2">
        <v>1911940</v>
      </c>
      <c r="ADH285" s="2">
        <v>2887659.34</v>
      </c>
      <c r="ADI285" s="2">
        <v>3532360</v>
      </c>
      <c r="ADJ285" s="2">
        <v>200000</v>
      </c>
      <c r="ADK285" s="2">
        <v>334760</v>
      </c>
      <c r="ADL285" s="2"/>
      <c r="ADM285" s="2">
        <v>2752540</v>
      </c>
      <c r="ADN285" s="2">
        <v>4000000</v>
      </c>
      <c r="ADO285" s="2">
        <v>2177810.7599999998</v>
      </c>
      <c r="ADP285" s="2">
        <v>5000000</v>
      </c>
      <c r="ADQ285" s="2">
        <v>18580138.949999999</v>
      </c>
      <c r="ADR285" s="2">
        <v>2672916.06</v>
      </c>
      <c r="ADS285" s="2">
        <v>8016516.4800000004</v>
      </c>
      <c r="ADT285" s="2">
        <v>163256.5</v>
      </c>
      <c r="ADU285" s="2">
        <v>3683971.92</v>
      </c>
      <c r="ADV285" s="2">
        <v>235000</v>
      </c>
      <c r="ADW285" s="2">
        <v>1000000</v>
      </c>
      <c r="ADX285" s="2">
        <v>10863149.970000001</v>
      </c>
      <c r="ADY285" s="2">
        <v>3766771.05</v>
      </c>
      <c r="ADZ285" s="2">
        <v>8000000</v>
      </c>
      <c r="AEA285" s="2"/>
      <c r="AEB285" s="2">
        <v>1944685.81</v>
      </c>
      <c r="AEC285" s="2">
        <v>2932723.21</v>
      </c>
      <c r="AED285" s="2">
        <v>2722865.98</v>
      </c>
      <c r="AEE285" s="2">
        <v>800000</v>
      </c>
      <c r="AEF285" s="2">
        <v>4573746.2300000004</v>
      </c>
      <c r="AEG285" s="2">
        <v>3235000</v>
      </c>
      <c r="AEH285" s="2">
        <v>2002277.37</v>
      </c>
      <c r="AEI285" s="2">
        <v>335000</v>
      </c>
      <c r="AEJ285" s="2">
        <v>1550000</v>
      </c>
      <c r="AEK285" s="2">
        <v>14205285.060000001</v>
      </c>
      <c r="AEL285" s="2">
        <v>681986.07</v>
      </c>
      <c r="AEM285" s="2">
        <v>5331140.25</v>
      </c>
      <c r="AEN285" s="2">
        <v>1837484.92</v>
      </c>
      <c r="AEO285" s="2">
        <v>3238905.98</v>
      </c>
      <c r="AEP285" s="2">
        <v>535000</v>
      </c>
      <c r="AEQ285" s="2"/>
      <c r="AER285" s="2">
        <v>10382800</v>
      </c>
      <c r="AES285" s="2">
        <v>2952078</v>
      </c>
      <c r="AET285" s="2">
        <v>1659700</v>
      </c>
      <c r="AEU285" s="2">
        <v>15256200</v>
      </c>
      <c r="AEV285" s="2">
        <v>1000000</v>
      </c>
      <c r="AEW285" s="2">
        <v>8976200</v>
      </c>
      <c r="AEX285" s="2">
        <v>1170700</v>
      </c>
      <c r="AEY285" s="2">
        <v>938100</v>
      </c>
      <c r="AEZ285" s="2"/>
      <c r="AFA285" s="2">
        <v>235000</v>
      </c>
      <c r="AFB285" s="2"/>
      <c r="AFC285" s="2">
        <v>235000</v>
      </c>
      <c r="AFD285" s="2">
        <v>235000</v>
      </c>
      <c r="AFE285" s="2"/>
      <c r="AFF285" s="2">
        <v>3235000</v>
      </c>
      <c r="AFG285" s="2"/>
      <c r="AFH285" s="2"/>
      <c r="AFI285" s="2">
        <v>1000000</v>
      </c>
      <c r="AFJ285" s="2">
        <v>2000000</v>
      </c>
      <c r="AFK285" s="2">
        <v>2500000</v>
      </c>
      <c r="AFL285" s="2">
        <v>500000</v>
      </c>
      <c r="AFM285" s="2">
        <v>2517611</v>
      </c>
      <c r="AFN285" s="2">
        <v>9577860</v>
      </c>
      <c r="AFO285" s="2">
        <v>1009720</v>
      </c>
      <c r="AFP285" s="2">
        <v>3061120</v>
      </c>
      <c r="AFQ285" s="2">
        <v>563600</v>
      </c>
      <c r="AFR285" s="2">
        <v>706800</v>
      </c>
      <c r="AFS285" s="2">
        <v>741050</v>
      </c>
      <c r="AFT285" s="2">
        <v>1101100</v>
      </c>
      <c r="AFU285" s="2">
        <v>3004400</v>
      </c>
      <c r="AFV285" s="2">
        <v>155550</v>
      </c>
      <c r="AFW285" s="2">
        <v>1179820</v>
      </c>
      <c r="AFX285" s="2">
        <v>689650</v>
      </c>
      <c r="AFY285" s="2">
        <v>4043873</v>
      </c>
      <c r="AFZ285" s="2">
        <v>1400000</v>
      </c>
      <c r="AGA285" s="2">
        <v>8500000</v>
      </c>
      <c r="AGB285" s="2">
        <v>3000000</v>
      </c>
      <c r="AGC285" s="2">
        <v>9000000</v>
      </c>
      <c r="AGD285" s="2">
        <v>1900000</v>
      </c>
      <c r="AGE285" s="2">
        <v>2000000</v>
      </c>
      <c r="AGF285" s="2">
        <v>2021357</v>
      </c>
      <c r="AGG285" s="2">
        <v>1500000</v>
      </c>
      <c r="AGH285" s="2">
        <v>3735000</v>
      </c>
      <c r="AGI285" s="2">
        <v>3136053</v>
      </c>
      <c r="AGJ285" s="2">
        <v>235000</v>
      </c>
      <c r="AGK285" s="2">
        <v>15000000</v>
      </c>
      <c r="AGL285" s="2"/>
      <c r="AGM285" s="2">
        <v>11005794</v>
      </c>
      <c r="AGN285" s="2"/>
      <c r="AGO285" s="2"/>
      <c r="AGP285" s="2"/>
      <c r="AGQ285" s="2"/>
      <c r="AGR285" s="2">
        <v>2001576</v>
      </c>
      <c r="AGS285" s="2">
        <v>18500000</v>
      </c>
      <c r="AGT285" s="2">
        <v>16235000</v>
      </c>
      <c r="AGU285" s="2">
        <v>235000</v>
      </c>
      <c r="AGV285" s="2">
        <v>7000000</v>
      </c>
      <c r="AGW285" s="2"/>
      <c r="AGX285" s="2">
        <v>235000</v>
      </c>
      <c r="AGY285" s="2">
        <v>4735000</v>
      </c>
      <c r="AGZ285" s="2">
        <v>2235000</v>
      </c>
      <c r="AHA285" s="2">
        <v>7408608</v>
      </c>
      <c r="AHB285" s="2"/>
      <c r="AHC285" s="2">
        <v>5235000</v>
      </c>
      <c r="AHD285" s="2"/>
      <c r="AHE285" s="2"/>
      <c r="AHF285" s="2">
        <v>10236576</v>
      </c>
      <c r="AHG285" s="2">
        <v>4735000</v>
      </c>
      <c r="AHH285" s="2">
        <v>8235000</v>
      </c>
      <c r="AHI285" s="2">
        <v>21730835.050000001</v>
      </c>
      <c r="AHJ285" s="2">
        <v>2135099.9500000002</v>
      </c>
      <c r="AHK285" s="2">
        <v>2450085.02</v>
      </c>
      <c r="AHL285" s="2">
        <v>2256985.9300000002</v>
      </c>
      <c r="AHM285" s="2">
        <v>4629438.3499999996</v>
      </c>
      <c r="AHN285" s="2">
        <v>2238362.79</v>
      </c>
      <c r="AHO285" s="2">
        <v>3315630.91</v>
      </c>
      <c r="AHP285" s="2">
        <v>3131598293.5500002</v>
      </c>
    </row>
    <row r="286" spans="1:900">
      <c r="A286" s="1" t="s">
        <v>2731</v>
      </c>
      <c r="B286" s="1" t="s">
        <v>2436</v>
      </c>
      <c r="C286" s="1" t="s">
        <v>2437</v>
      </c>
      <c r="D286" s="2">
        <v>-24486769.02</v>
      </c>
      <c r="E286" s="2">
        <v>-20869</v>
      </c>
      <c r="F286" s="2"/>
      <c r="G286" s="2">
        <v>-412.55</v>
      </c>
      <c r="H286" s="2"/>
      <c r="I286" s="2">
        <v>-2217.1</v>
      </c>
      <c r="J286" s="2">
        <v>-12594.05</v>
      </c>
      <c r="K286" s="2">
        <v>-23376</v>
      </c>
      <c r="L286" s="2">
        <v>-377.7</v>
      </c>
      <c r="M286" s="2"/>
      <c r="N286" s="2"/>
      <c r="O286" s="2"/>
      <c r="P286" s="2"/>
      <c r="Q286" s="2">
        <v>-92814.24</v>
      </c>
      <c r="R286" s="2">
        <v>-400222.29</v>
      </c>
      <c r="S286" s="2">
        <v>334354.55</v>
      </c>
      <c r="T286" s="2">
        <v>-181207.4</v>
      </c>
      <c r="U286" s="2"/>
      <c r="V286" s="2"/>
      <c r="W286" s="2"/>
      <c r="X286" s="2">
        <v>-2078.4499999999998</v>
      </c>
      <c r="Y286" s="2">
        <v>-350219.13</v>
      </c>
      <c r="Z286" s="2">
        <v>-11220.42</v>
      </c>
      <c r="AA286" s="2"/>
      <c r="AB286" s="2"/>
      <c r="AC286" s="2">
        <v>-5228288.79</v>
      </c>
      <c r="AD286" s="2"/>
      <c r="AE286" s="2"/>
      <c r="AF286" s="2">
        <v>-550962.55000000005</v>
      </c>
      <c r="AG286" s="2">
        <v>-614255.59</v>
      </c>
      <c r="AH286" s="2">
        <v>-228377.9</v>
      </c>
      <c r="AI286" s="2"/>
      <c r="AJ286" s="2">
        <v>-428876.1</v>
      </c>
      <c r="AK286" s="2">
        <v>-71054.25</v>
      </c>
      <c r="AL286" s="2">
        <v>-607829.11</v>
      </c>
      <c r="AM286" s="2">
        <v>-640836.71</v>
      </c>
      <c r="AN286" s="2">
        <v>-44304</v>
      </c>
      <c r="AO286" s="2"/>
      <c r="AP286" s="2">
        <v>-673284.52</v>
      </c>
      <c r="AQ286" s="2">
        <v>-159536.60999999999</v>
      </c>
      <c r="AR286" s="2">
        <v>-90775.05</v>
      </c>
      <c r="AS286" s="2"/>
      <c r="AT286" s="2"/>
      <c r="AU286" s="2"/>
      <c r="AV286" s="2">
        <v>-154</v>
      </c>
      <c r="AW286" s="2"/>
      <c r="AX286" s="2">
        <v>-97842.8</v>
      </c>
      <c r="AY286" s="2">
        <v>-48136.73</v>
      </c>
      <c r="AZ286" s="2"/>
      <c r="BA286" s="2">
        <v>-22259.200000000001</v>
      </c>
      <c r="BB286" s="2"/>
      <c r="BC286" s="2"/>
      <c r="BD286" s="2">
        <v>-355951.12</v>
      </c>
      <c r="BE286" s="2"/>
      <c r="BF286" s="2"/>
      <c r="BG286" s="2">
        <v>-8959.24</v>
      </c>
      <c r="BH286" s="2"/>
      <c r="BI286" s="2">
        <v>-2898985.4</v>
      </c>
      <c r="BJ286" s="2">
        <v>-11926394.289999999</v>
      </c>
      <c r="BK286" s="2"/>
      <c r="BL286" s="2">
        <v>-73377.899999999994</v>
      </c>
      <c r="BM286" s="2">
        <v>-29489.51</v>
      </c>
      <c r="BN286" s="2"/>
      <c r="BO286" s="2"/>
      <c r="BP286" s="2"/>
      <c r="BQ286" s="2"/>
      <c r="BR286" s="2">
        <v>-9404996.0899999999</v>
      </c>
      <c r="BS286" s="2">
        <v>-291779.96000000002</v>
      </c>
      <c r="BT286" s="2"/>
      <c r="BU286" s="2">
        <v>-2911.31</v>
      </c>
      <c r="BV286" s="2">
        <v>-26398.85</v>
      </c>
      <c r="BW286" s="2">
        <v>-193607.19</v>
      </c>
      <c r="BX286" s="2">
        <v>-849185.02</v>
      </c>
      <c r="BY286" s="2">
        <v>-15230.28</v>
      </c>
      <c r="BZ286" s="2"/>
      <c r="CA286" s="2"/>
      <c r="CB286" s="2"/>
      <c r="CC286" s="2">
        <v>-850599.79</v>
      </c>
      <c r="CD286" s="2"/>
      <c r="CE286" s="2">
        <v>-1898.9</v>
      </c>
      <c r="CF286" s="2">
        <v>-121773.47</v>
      </c>
      <c r="CG286" s="2"/>
      <c r="CH286" s="2"/>
      <c r="CI286" s="2">
        <v>-71575</v>
      </c>
      <c r="CJ286" s="2">
        <v>-495</v>
      </c>
      <c r="CK286" s="2"/>
      <c r="CL286" s="2"/>
      <c r="CM286" s="2"/>
      <c r="CN286" s="2"/>
      <c r="CO286" s="2">
        <v>-54116.52</v>
      </c>
      <c r="CP286" s="2"/>
      <c r="CQ286" s="2">
        <v>-34732.04</v>
      </c>
      <c r="CR286" s="2"/>
      <c r="CS286" s="2">
        <v>-844.58</v>
      </c>
      <c r="CT286" s="2">
        <v>-286842.8</v>
      </c>
      <c r="CU286" s="2">
        <v>-472162.65</v>
      </c>
      <c r="CV286" s="2">
        <v>-40208.6</v>
      </c>
      <c r="CW286" s="2"/>
      <c r="CX286" s="2">
        <v>-867.86</v>
      </c>
      <c r="CY286" s="2">
        <v>-66342.5</v>
      </c>
      <c r="CZ286" s="2">
        <v>-152226.41</v>
      </c>
      <c r="DA286" s="2"/>
      <c r="DB286" s="2">
        <v>-50865411.549999997</v>
      </c>
      <c r="DC286" s="2">
        <v>-254930.35</v>
      </c>
      <c r="DD286" s="2"/>
      <c r="DE286" s="2"/>
      <c r="DF286" s="2"/>
      <c r="DG286" s="2"/>
      <c r="DH286" s="2"/>
      <c r="DI286" s="2">
        <v>-2062514.37</v>
      </c>
      <c r="DJ286" s="2"/>
      <c r="DK286" s="2">
        <v>-79369483.819999993</v>
      </c>
      <c r="DL286" s="2">
        <v>-4036.76</v>
      </c>
      <c r="DM286" s="2">
        <v>-955800</v>
      </c>
      <c r="DN286" s="2">
        <v>-24009.05</v>
      </c>
      <c r="DO286" s="2">
        <v>-192187.5</v>
      </c>
      <c r="DP286" s="2">
        <v>-88428.5</v>
      </c>
      <c r="DQ286" s="2">
        <v>-182272.93</v>
      </c>
      <c r="DR286" s="2">
        <v>-796226.9</v>
      </c>
      <c r="DS286" s="2">
        <v>-32628</v>
      </c>
      <c r="DT286" s="2">
        <v>-509528.57</v>
      </c>
      <c r="DU286" s="2">
        <v>-1160099.1200000001</v>
      </c>
      <c r="DV286" s="2">
        <v>-54108</v>
      </c>
      <c r="DW286" s="2"/>
      <c r="DX286" s="2">
        <v>-809969.52</v>
      </c>
      <c r="DY286" s="2"/>
      <c r="DZ286" s="2">
        <v>-255082.82</v>
      </c>
      <c r="EA286" s="2">
        <v>-9616.7000000000007</v>
      </c>
      <c r="EB286" s="2">
        <v>-77558.09</v>
      </c>
      <c r="EC286" s="2">
        <v>-103162.71</v>
      </c>
      <c r="ED286" s="2">
        <v>-300399.07</v>
      </c>
      <c r="EE286" s="2">
        <v>-351950</v>
      </c>
      <c r="EF286" s="2"/>
      <c r="EG286" s="2"/>
      <c r="EH286" s="2">
        <v>-57902.36</v>
      </c>
      <c r="EI286" s="2">
        <v>-299.5</v>
      </c>
      <c r="EJ286" s="2">
        <v>-345718.78</v>
      </c>
      <c r="EK286" s="2">
        <v>-401978.15</v>
      </c>
      <c r="EL286" s="2"/>
      <c r="EM286" s="2">
        <v>-228765.86</v>
      </c>
      <c r="EN286" s="2">
        <v>-1353716</v>
      </c>
      <c r="EO286" s="2">
        <v>-157654.01999999999</v>
      </c>
      <c r="EP286" s="2">
        <v>-706328.54</v>
      </c>
      <c r="EQ286" s="2"/>
      <c r="ER286" s="2">
        <v>-2056.5500000000002</v>
      </c>
      <c r="ES286" s="2">
        <v>-320936.15999999997</v>
      </c>
      <c r="ET286" s="2">
        <v>-6587.53</v>
      </c>
      <c r="EU286" s="2">
        <v>-76146.22</v>
      </c>
      <c r="EV286" s="2">
        <v>-12642.09</v>
      </c>
      <c r="EW286" s="2"/>
      <c r="EX286" s="2"/>
      <c r="EY286" s="2">
        <v>-160244.51</v>
      </c>
      <c r="EZ286" s="2">
        <v>-180451.04</v>
      </c>
      <c r="FA286" s="2">
        <v>-3861976.95</v>
      </c>
      <c r="FB286" s="2">
        <v>-455053.51</v>
      </c>
      <c r="FC286" s="2">
        <v>-14075</v>
      </c>
      <c r="FD286" s="2"/>
      <c r="FE286" s="2">
        <v>-153774.92000000001</v>
      </c>
      <c r="FF286" s="2">
        <v>-6707.17</v>
      </c>
      <c r="FG286" s="2">
        <v>-91976.37</v>
      </c>
      <c r="FH286" s="2">
        <v>-148041.79</v>
      </c>
      <c r="FI286" s="2">
        <v>-22774965.07</v>
      </c>
      <c r="FJ286" s="2"/>
      <c r="FK286" s="2">
        <v>-169479.83</v>
      </c>
      <c r="FL286" s="2">
        <v>-376612.66</v>
      </c>
      <c r="FM286" s="2">
        <v>-72979.520000000004</v>
      </c>
      <c r="FN286" s="2">
        <v>-73204.23</v>
      </c>
      <c r="FO286" s="2">
        <v>-52215.25</v>
      </c>
      <c r="FP286" s="2"/>
      <c r="FQ286" s="2">
        <v>-13308061.91</v>
      </c>
      <c r="FR286" s="2"/>
      <c r="FS286" s="2">
        <v>-1839745</v>
      </c>
      <c r="FT286" s="2"/>
      <c r="FU286" s="2"/>
      <c r="FV286" s="2">
        <v>-253596.01</v>
      </c>
      <c r="FW286" s="2">
        <v>-463416.8</v>
      </c>
      <c r="FX286" s="2">
        <v>-172120.5</v>
      </c>
      <c r="FY286" s="2"/>
      <c r="FZ286" s="2"/>
      <c r="GA286" s="2">
        <v>-220123.33</v>
      </c>
      <c r="GB286" s="2"/>
      <c r="GC286" s="2">
        <v>-48752.3</v>
      </c>
      <c r="GD286" s="2"/>
      <c r="GE286" s="2">
        <v>-2760</v>
      </c>
      <c r="GF286" s="2">
        <v>-3251.4</v>
      </c>
      <c r="GG286" s="2">
        <v>-112984.39</v>
      </c>
      <c r="GH286" s="2">
        <v>-2264989.91</v>
      </c>
      <c r="GI286" s="2">
        <v>-94099.16</v>
      </c>
      <c r="GJ286" s="2">
        <v>-73779.3</v>
      </c>
      <c r="GK286" s="2">
        <v>-356275.46</v>
      </c>
      <c r="GL286" s="2"/>
      <c r="GM286" s="2">
        <v>-112721.99</v>
      </c>
      <c r="GN286" s="2">
        <v>-14800.34</v>
      </c>
      <c r="GO286" s="2">
        <v>-28653.35</v>
      </c>
      <c r="GP286" s="2"/>
      <c r="GQ286" s="2">
        <v>-288531.7</v>
      </c>
      <c r="GR286" s="2">
        <v>-456571.54</v>
      </c>
      <c r="GS286" s="2">
        <v>-47703.56</v>
      </c>
      <c r="GT286" s="2">
        <v>-205527.03</v>
      </c>
      <c r="GU286" s="2">
        <v>-5414.69</v>
      </c>
      <c r="GV286" s="2">
        <v>-229132.57</v>
      </c>
      <c r="GW286" s="2">
        <v>-158754.93</v>
      </c>
      <c r="GX286" s="2"/>
      <c r="GY286" s="2"/>
      <c r="GZ286" s="2"/>
      <c r="HA286" s="2">
        <v>-412542.38</v>
      </c>
      <c r="HB286" s="2">
        <v>-19939.73</v>
      </c>
      <c r="HC286" s="2">
        <v>-4159634.27</v>
      </c>
      <c r="HD286" s="2"/>
      <c r="HE286" s="2">
        <v>-230225.75</v>
      </c>
      <c r="HF286" s="2"/>
      <c r="HG286" s="2"/>
      <c r="HH286" s="2">
        <v>-580863.25</v>
      </c>
      <c r="HI286" s="2">
        <v>-176823.71</v>
      </c>
      <c r="HJ286" s="2"/>
      <c r="HK286" s="2">
        <v>66000</v>
      </c>
      <c r="HL286" s="2">
        <v>-45</v>
      </c>
      <c r="HM286" s="2"/>
      <c r="HN286" s="2">
        <v>-75484.479999999996</v>
      </c>
      <c r="HO286" s="2"/>
      <c r="HP286" s="2">
        <v>-1500919.61</v>
      </c>
      <c r="HQ286" s="2"/>
      <c r="HR286" s="2"/>
      <c r="HS286" s="2">
        <v>-2060049.84</v>
      </c>
      <c r="HT286" s="2"/>
      <c r="HU286" s="2">
        <v>-70768.06</v>
      </c>
      <c r="HV286" s="2">
        <v>-65960.83</v>
      </c>
      <c r="HW286" s="2">
        <v>-6213.65</v>
      </c>
      <c r="HX286" s="2"/>
      <c r="HY286" s="2">
        <v>-66907.78</v>
      </c>
      <c r="HZ286" s="2"/>
      <c r="IA286" s="2">
        <v>-7169.8</v>
      </c>
      <c r="IB286" s="2">
        <v>-69129.539999999994</v>
      </c>
      <c r="IC286" s="2">
        <v>-299740.92</v>
      </c>
      <c r="ID286" s="2">
        <v>-22335.19</v>
      </c>
      <c r="IE286" s="2">
        <v>-500</v>
      </c>
      <c r="IF286" s="2"/>
      <c r="IG286" s="2"/>
      <c r="IH286" s="2">
        <v>-9019124.7100000009</v>
      </c>
      <c r="II286" s="2">
        <v>-1496146.89</v>
      </c>
      <c r="IJ286" s="2">
        <v>-10705.4</v>
      </c>
      <c r="IK286" s="2">
        <v>-553994.92000000004</v>
      </c>
      <c r="IL286" s="2">
        <v>-4826521.25</v>
      </c>
      <c r="IM286" s="2">
        <v>-1044</v>
      </c>
      <c r="IN286" s="2">
        <v>-760480.17</v>
      </c>
      <c r="IO286" s="2">
        <v>-5312</v>
      </c>
      <c r="IP286" s="2">
        <v>-165008.9</v>
      </c>
      <c r="IQ286" s="2">
        <v>-8728.86</v>
      </c>
      <c r="IR286" s="2">
        <v>-24000.68</v>
      </c>
      <c r="IS286" s="2">
        <v>-5847047.0899999999</v>
      </c>
      <c r="IT286" s="2"/>
      <c r="IU286" s="2">
        <v>-1113133.6000000001</v>
      </c>
      <c r="IV286" s="2">
        <v>-1771771.37</v>
      </c>
      <c r="IW286" s="2"/>
      <c r="IX286" s="2"/>
      <c r="IY286" s="2">
        <v>-24</v>
      </c>
      <c r="IZ286" s="2">
        <v>-6048.66</v>
      </c>
      <c r="JA286" s="2"/>
      <c r="JB286" s="2"/>
      <c r="JC286" s="2"/>
      <c r="JD286" s="2"/>
      <c r="JE286" s="2">
        <v>-414150.16</v>
      </c>
      <c r="JF286" s="2">
        <v>-80018</v>
      </c>
      <c r="JG286" s="2"/>
      <c r="JH286" s="2"/>
      <c r="JI286" s="2"/>
      <c r="JJ286" s="2"/>
      <c r="JK286" s="2">
        <v>-49990.95</v>
      </c>
      <c r="JL286" s="2">
        <v>-1853.18</v>
      </c>
      <c r="JM286" s="2"/>
      <c r="JN286" s="2">
        <v>-149978.93</v>
      </c>
      <c r="JO286" s="2"/>
      <c r="JP286" s="2">
        <v>-610953.52</v>
      </c>
      <c r="JQ286" s="2"/>
      <c r="JR286" s="2">
        <v>2021416.58</v>
      </c>
      <c r="JS286" s="2">
        <v>-29841.85</v>
      </c>
      <c r="JT286" s="2">
        <v>-1198561.8899999999</v>
      </c>
      <c r="JU286" s="2"/>
      <c r="JV286" s="2">
        <v>-570814.62</v>
      </c>
      <c r="JW286" s="2">
        <v>-409.97</v>
      </c>
      <c r="JX286" s="2"/>
      <c r="JY286" s="2"/>
      <c r="JZ286" s="2">
        <v>-883673.06</v>
      </c>
      <c r="KA286" s="2">
        <v>-42908.9</v>
      </c>
      <c r="KB286" s="2">
        <v>-855085.62</v>
      </c>
      <c r="KC286" s="2"/>
      <c r="KD286" s="2">
        <v>-18180</v>
      </c>
      <c r="KE286" s="2"/>
      <c r="KF286" s="2">
        <v>-56137.599999999999</v>
      </c>
      <c r="KG286" s="2">
        <v>-63573942.520000003</v>
      </c>
      <c r="KH286" s="2"/>
      <c r="KI286" s="2"/>
      <c r="KJ286" s="2">
        <v>-600812.25</v>
      </c>
      <c r="KK286" s="2">
        <v>-366245.5</v>
      </c>
      <c r="KL286" s="2"/>
      <c r="KM286" s="2">
        <v>-1258740.3</v>
      </c>
      <c r="KN286" s="2"/>
      <c r="KO286" s="2"/>
      <c r="KP286" s="2"/>
      <c r="KQ286" s="2">
        <v>-2907.4</v>
      </c>
      <c r="KR286" s="2">
        <v>-40990.639999999999</v>
      </c>
      <c r="KS286" s="2"/>
      <c r="KT286" s="2">
        <v>-325824.15000000002</v>
      </c>
      <c r="KU286" s="2">
        <v>-1537116</v>
      </c>
      <c r="KV286" s="2">
        <v>-5521090.1799999997</v>
      </c>
      <c r="KW286" s="2">
        <v>-135536</v>
      </c>
      <c r="KX286" s="2"/>
      <c r="KY286" s="2">
        <v>-88278.81</v>
      </c>
      <c r="KZ286" s="2"/>
      <c r="LA286" s="2"/>
      <c r="LB286" s="2">
        <v>-1490965.08</v>
      </c>
      <c r="LC286" s="2"/>
      <c r="LD286" s="2"/>
      <c r="LE286" s="2"/>
      <c r="LF286" s="2">
        <v>-321568</v>
      </c>
      <c r="LG286" s="2">
        <v>-3987897.25</v>
      </c>
      <c r="LH286" s="2">
        <v>-1826888.89</v>
      </c>
      <c r="LI286" s="2"/>
      <c r="LJ286" s="2">
        <v>-600202</v>
      </c>
      <c r="LK286" s="2"/>
      <c r="LL286" s="2"/>
      <c r="LM286" s="2"/>
      <c r="LN286" s="2">
        <v>-18797.7</v>
      </c>
      <c r="LO286" s="2">
        <v>-303672.55</v>
      </c>
      <c r="LP286" s="2"/>
      <c r="LQ286" s="2">
        <v>-839195.38</v>
      </c>
      <c r="LR286" s="2"/>
      <c r="LS286" s="2"/>
      <c r="LT286" s="2">
        <v>-34563609.710000001</v>
      </c>
      <c r="LU286" s="2">
        <v>-2918774.35</v>
      </c>
      <c r="LV286" s="2">
        <v>-8966616.4900000002</v>
      </c>
      <c r="LW286" s="2">
        <v>-817298.1</v>
      </c>
      <c r="LX286" s="2">
        <v>-256045.83</v>
      </c>
      <c r="LY286" s="2">
        <v>-26235.58</v>
      </c>
      <c r="LZ286" s="2">
        <v>-301629.46999999997</v>
      </c>
      <c r="MA286" s="2"/>
      <c r="MB286" s="2">
        <v>-662123.79</v>
      </c>
      <c r="MC286" s="2">
        <v>-743757.78</v>
      </c>
      <c r="MD286" s="2"/>
      <c r="ME286" s="2"/>
      <c r="MF286" s="2"/>
      <c r="MG286" s="2"/>
      <c r="MH286" s="2">
        <v>-6541.7</v>
      </c>
      <c r="MI286" s="2">
        <v>-5682.55</v>
      </c>
      <c r="MJ286" s="2"/>
      <c r="MK286" s="2"/>
      <c r="ML286" s="2">
        <v>-389680.5</v>
      </c>
      <c r="MM286" s="2"/>
      <c r="MN286" s="2">
        <v>-1083</v>
      </c>
      <c r="MO286" s="2">
        <v>-3924.55</v>
      </c>
      <c r="MP286" s="2"/>
      <c r="MQ286" s="2">
        <v>-120495.62</v>
      </c>
      <c r="MR286" s="2"/>
      <c r="MS286" s="2"/>
      <c r="MT286" s="2">
        <v>-561655.89</v>
      </c>
      <c r="MU286" s="2"/>
      <c r="MV286" s="2"/>
      <c r="MW286" s="2"/>
      <c r="MX286" s="2">
        <v>-642557.18000000005</v>
      </c>
      <c r="MY286" s="2">
        <v>0</v>
      </c>
      <c r="MZ286" s="2"/>
      <c r="NA286" s="2"/>
      <c r="NB286" s="2"/>
      <c r="NC286" s="2"/>
      <c r="ND286" s="2"/>
      <c r="NE286" s="2">
        <v>-1976.08</v>
      </c>
      <c r="NF286" s="2"/>
      <c r="NG286" s="2">
        <v>-5014.7</v>
      </c>
      <c r="NH286" s="2"/>
      <c r="NI286" s="2">
        <v>-10710226.41</v>
      </c>
      <c r="NJ286" s="2">
        <v>-874298.23</v>
      </c>
      <c r="NK286" s="2"/>
      <c r="NL286" s="2">
        <v>-3064133.9</v>
      </c>
      <c r="NM286" s="2"/>
      <c r="NN286" s="2"/>
      <c r="NO286" s="2">
        <v>-2808224.07</v>
      </c>
      <c r="NP286" s="2"/>
      <c r="NQ286" s="2"/>
      <c r="NR286" s="2">
        <v>-81023.33</v>
      </c>
      <c r="NS286" s="2"/>
      <c r="NT286" s="2"/>
      <c r="NU286" s="2">
        <v>0</v>
      </c>
      <c r="NV286" s="2">
        <v>-14456662.640000001</v>
      </c>
      <c r="NW286" s="2"/>
      <c r="NX286" s="2"/>
      <c r="NY286" s="2">
        <v>-7309.94</v>
      </c>
      <c r="NZ286" s="2"/>
      <c r="OA286" s="2">
        <v>-92155.3</v>
      </c>
      <c r="OB286" s="2">
        <v>-39875.9</v>
      </c>
      <c r="OC286" s="2">
        <v>-2357017.8199999998</v>
      </c>
      <c r="OD286" s="2">
        <v>-2126680.6800000002</v>
      </c>
      <c r="OE286" s="2">
        <v>-1171196.7</v>
      </c>
      <c r="OF286" s="2"/>
      <c r="OG286" s="2">
        <v>-84763.67</v>
      </c>
      <c r="OH286" s="2">
        <v>-4006.05</v>
      </c>
      <c r="OI286" s="2"/>
      <c r="OJ286" s="2"/>
      <c r="OK286" s="2">
        <v>-61777</v>
      </c>
      <c r="OL286" s="2"/>
      <c r="OM286" s="2"/>
      <c r="ON286" s="2"/>
      <c r="OO286" s="2">
        <v>-293384.40000000002</v>
      </c>
      <c r="OP286" s="2">
        <v>-1296086.07</v>
      </c>
      <c r="OQ286" s="2"/>
      <c r="OR286" s="2"/>
      <c r="OS286" s="2">
        <v>-433765.62</v>
      </c>
      <c r="OT286" s="2"/>
      <c r="OU286" s="2">
        <v>-371387.82</v>
      </c>
      <c r="OV286" s="2">
        <v>-519188.63</v>
      </c>
      <c r="OW286" s="2">
        <v>-13057854.42</v>
      </c>
      <c r="OX286" s="2">
        <v>-347233.55</v>
      </c>
      <c r="OY286" s="2"/>
      <c r="OZ286" s="2">
        <v>-30494.560000000001</v>
      </c>
      <c r="PA286" s="2">
        <v>-1008127.98</v>
      </c>
      <c r="PB286" s="2">
        <v>-73214</v>
      </c>
      <c r="PC286" s="2"/>
      <c r="PD286" s="2">
        <v>-370532.14</v>
      </c>
      <c r="PE286" s="2">
        <v>-110768.48</v>
      </c>
      <c r="PF286" s="2">
        <v>-1441755.04</v>
      </c>
      <c r="PG286" s="2"/>
      <c r="PH286" s="2"/>
      <c r="PI286" s="2">
        <v>-157127.53</v>
      </c>
      <c r="PJ286" s="2">
        <v>-14248.27</v>
      </c>
      <c r="PK286" s="2"/>
      <c r="PL286" s="2"/>
      <c r="PM286" s="2"/>
      <c r="PN286" s="2">
        <v>-286777.06</v>
      </c>
      <c r="PO286" s="2">
        <v>16469.439999999999</v>
      </c>
      <c r="PP286" s="2"/>
      <c r="PQ286" s="2"/>
      <c r="PR286" s="2">
        <v>-14937.65</v>
      </c>
      <c r="PS286" s="2">
        <v>-304546913.17000002</v>
      </c>
      <c r="PT286" s="2"/>
      <c r="PU286" s="2"/>
      <c r="PV286" s="2">
        <v>-436239.38</v>
      </c>
      <c r="PW286" s="2"/>
      <c r="PX286" s="2">
        <v>-120681.78</v>
      </c>
      <c r="PY286" s="2">
        <v>-2363797.9</v>
      </c>
      <c r="PZ286" s="2"/>
      <c r="QA286" s="2">
        <v>-53300.42</v>
      </c>
      <c r="QB286" s="2">
        <v>28492.89</v>
      </c>
      <c r="QC286" s="2">
        <v>-992067.01</v>
      </c>
      <c r="QD286" s="2">
        <v>-13683.84</v>
      </c>
      <c r="QE286" s="2"/>
      <c r="QF286" s="2">
        <v>-2177134.1800000002</v>
      </c>
      <c r="QG286" s="2"/>
      <c r="QH286" s="2"/>
      <c r="QI286" s="2"/>
      <c r="QJ286" s="2"/>
      <c r="QK286" s="2">
        <v>-89467.4</v>
      </c>
      <c r="QL286" s="2"/>
      <c r="QM286" s="2"/>
      <c r="QN286" s="2"/>
      <c r="QO286" s="2"/>
      <c r="QP286" s="2"/>
      <c r="QQ286" s="2">
        <v>-1999.2</v>
      </c>
      <c r="QR286" s="2"/>
      <c r="QS286" s="2">
        <v>-9232758.4299999997</v>
      </c>
      <c r="QT286" s="2">
        <v>-46422.9</v>
      </c>
      <c r="QU286" s="2"/>
      <c r="QV286" s="2"/>
      <c r="QW286" s="2"/>
      <c r="QX286" s="2">
        <v>-3837816.98</v>
      </c>
      <c r="QY286" s="2"/>
      <c r="QZ286" s="2">
        <v>-35596.370000000003</v>
      </c>
      <c r="RA286" s="2">
        <v>-228480.6</v>
      </c>
      <c r="RB286" s="2"/>
      <c r="RC286" s="2"/>
      <c r="RD286" s="2"/>
      <c r="RE286" s="2"/>
      <c r="RF286" s="2"/>
      <c r="RG286" s="2"/>
      <c r="RH286" s="2">
        <v>-384519.6</v>
      </c>
      <c r="RI286" s="2"/>
      <c r="RJ286" s="2"/>
      <c r="RK286" s="2">
        <v>217442.67</v>
      </c>
      <c r="RL286" s="2">
        <v>-125296.76</v>
      </c>
      <c r="RM286" s="2">
        <v>-75263.520000000004</v>
      </c>
      <c r="RN286" s="2">
        <v>-137244.09</v>
      </c>
      <c r="RO286" s="2">
        <v>-395335.77</v>
      </c>
      <c r="RP286" s="2">
        <v>-264293.7</v>
      </c>
      <c r="RQ286" s="2"/>
      <c r="RR286" s="2"/>
      <c r="RS286" s="2">
        <v>-269.95</v>
      </c>
      <c r="RT286" s="2">
        <v>-7611.95</v>
      </c>
      <c r="RU286" s="2">
        <v>-14959</v>
      </c>
      <c r="RV286" s="2">
        <v>-21972.28</v>
      </c>
      <c r="RW286" s="2"/>
      <c r="RX286" s="2"/>
      <c r="RY286" s="2">
        <v>-1296.4000000000001</v>
      </c>
      <c r="RZ286" s="2">
        <v>-5651982</v>
      </c>
      <c r="SA286" s="2">
        <v>-24581.58</v>
      </c>
      <c r="SB286" s="2"/>
      <c r="SC286" s="2">
        <v>-6889</v>
      </c>
      <c r="SD286" s="2">
        <v>-3870.39</v>
      </c>
      <c r="SE286" s="2">
        <v>-28143.32</v>
      </c>
      <c r="SF286" s="2"/>
      <c r="SG286" s="2"/>
      <c r="SH286" s="2"/>
      <c r="SI286" s="2">
        <v>-96860.08</v>
      </c>
      <c r="SJ286" s="2">
        <v>-27614</v>
      </c>
      <c r="SK286" s="2">
        <v>-15592.51</v>
      </c>
      <c r="SL286" s="2">
        <v>-784081.72</v>
      </c>
      <c r="SM286" s="2">
        <v>-5271.5</v>
      </c>
      <c r="SN286" s="2"/>
      <c r="SO286" s="2">
        <v>-475481</v>
      </c>
      <c r="SP286" s="2">
        <v>-1048.8</v>
      </c>
      <c r="SQ286" s="2">
        <v>-13478.7</v>
      </c>
      <c r="SR286" s="2">
        <v>-12783.26</v>
      </c>
      <c r="SS286" s="2"/>
      <c r="ST286" s="2">
        <v>-4727551.95</v>
      </c>
      <c r="SU286" s="2">
        <v>-9805.2999999999993</v>
      </c>
      <c r="SV286" s="2"/>
      <c r="SW286" s="2"/>
      <c r="SX286" s="2"/>
      <c r="SY286" s="2">
        <v>-140.80000000000001</v>
      </c>
      <c r="SZ286" s="2"/>
      <c r="TA286" s="2">
        <v>-2851.9</v>
      </c>
      <c r="TB286" s="2">
        <v>-3915.56</v>
      </c>
      <c r="TC286" s="2"/>
      <c r="TD286" s="2"/>
      <c r="TE286" s="2">
        <v>-15445.42</v>
      </c>
      <c r="TF286" s="2"/>
      <c r="TG286" s="2">
        <v>-195695.14</v>
      </c>
      <c r="TH286" s="2"/>
      <c r="TI286" s="2"/>
      <c r="TJ286" s="2"/>
      <c r="TK286" s="2"/>
      <c r="TL286" s="2">
        <v>-50959.65</v>
      </c>
      <c r="TM286" s="2">
        <v>-369473.21</v>
      </c>
      <c r="TN286" s="2">
        <v>-6178.12</v>
      </c>
      <c r="TO286" s="2"/>
      <c r="TP286" s="2">
        <v>-162824.20000000001</v>
      </c>
      <c r="TQ286" s="2"/>
      <c r="TR286" s="2">
        <v>-15143.72</v>
      </c>
      <c r="TS286" s="2"/>
      <c r="TT286" s="2">
        <v>-28829.75</v>
      </c>
      <c r="TU286" s="2">
        <v>-18992.54</v>
      </c>
      <c r="TV286" s="2">
        <v>-88554.8</v>
      </c>
      <c r="TW286" s="2"/>
      <c r="TX286" s="2">
        <v>-79028.2</v>
      </c>
      <c r="TY286" s="2">
        <v>-70086.899999999994</v>
      </c>
      <c r="TZ286" s="2">
        <v>-853847.89</v>
      </c>
      <c r="UA286" s="2">
        <v>-254047</v>
      </c>
      <c r="UB286" s="2"/>
      <c r="UC286" s="2"/>
      <c r="UD286" s="2">
        <v>-73142.600000000006</v>
      </c>
      <c r="UE286" s="2"/>
      <c r="UF286" s="2"/>
      <c r="UG286" s="2">
        <v>-7848.7</v>
      </c>
      <c r="UH286" s="2"/>
      <c r="UI286" s="2">
        <v>-4668272.51</v>
      </c>
      <c r="UJ286" s="2">
        <v>-5778.2</v>
      </c>
      <c r="UK286" s="2">
        <v>-91992.55</v>
      </c>
      <c r="UL286" s="2">
        <v>-7865.5</v>
      </c>
      <c r="UM286" s="2">
        <v>-619</v>
      </c>
      <c r="UN286" s="2">
        <v>-585435.1</v>
      </c>
      <c r="UO286" s="2">
        <v>-26203940.09</v>
      </c>
      <c r="UP286" s="2">
        <v>-553715.43999999994</v>
      </c>
      <c r="UQ286" s="2"/>
      <c r="UR286" s="2">
        <v>-2125569.2000000002</v>
      </c>
      <c r="US286" s="2">
        <v>-437</v>
      </c>
      <c r="UT286" s="2">
        <v>-7654.95</v>
      </c>
      <c r="UU286" s="2">
        <v>-711462.15</v>
      </c>
      <c r="UV286" s="2">
        <v>-286840.27</v>
      </c>
      <c r="UW286" s="2">
        <v>-15969.55</v>
      </c>
      <c r="UX286" s="2">
        <v>-3168.66</v>
      </c>
      <c r="UY286" s="2">
        <v>-46247.63</v>
      </c>
      <c r="UZ286" s="2">
        <v>-433856.15</v>
      </c>
      <c r="VA286" s="2"/>
      <c r="VB286" s="2">
        <v>-22697.599999999999</v>
      </c>
      <c r="VC286" s="2">
        <v>-41595.19</v>
      </c>
      <c r="VD286" s="2"/>
      <c r="VE286" s="2">
        <v>-292364.03999999998</v>
      </c>
      <c r="VF286" s="2"/>
      <c r="VG286" s="2">
        <v>-859096.46</v>
      </c>
      <c r="VH286" s="2">
        <v>-1101.06</v>
      </c>
      <c r="VI286" s="2"/>
      <c r="VJ286" s="2"/>
      <c r="VK286" s="2">
        <v>-29926308.359999999</v>
      </c>
      <c r="VL286" s="2">
        <v>119479</v>
      </c>
      <c r="VM286" s="2">
        <v>-22397.33</v>
      </c>
      <c r="VN286" s="2"/>
      <c r="VO286" s="2"/>
      <c r="VP286" s="2">
        <v>-1068368.45</v>
      </c>
      <c r="VQ286" s="2">
        <v>-861884.46</v>
      </c>
      <c r="VR286" s="2">
        <v>-518241.64</v>
      </c>
      <c r="VS286" s="2">
        <v>108717.1</v>
      </c>
      <c r="VT286" s="2">
        <v>-8505666.6600000001</v>
      </c>
      <c r="VU286" s="2">
        <v>-155359.91</v>
      </c>
      <c r="VV286" s="2"/>
      <c r="VW286" s="2"/>
      <c r="VX286" s="2">
        <v>-288700.59000000003</v>
      </c>
      <c r="VY286" s="2">
        <v>-73215.600000000006</v>
      </c>
      <c r="VZ286" s="2"/>
      <c r="WA286" s="2">
        <v>-5912419.5300000003</v>
      </c>
      <c r="WB286" s="2">
        <v>-238073.09</v>
      </c>
      <c r="WC286" s="2">
        <v>94246.2</v>
      </c>
      <c r="WD286" s="2"/>
      <c r="WE286" s="2">
        <v>-389211.24</v>
      </c>
      <c r="WF286" s="2">
        <v>-18896.95</v>
      </c>
      <c r="WG286" s="2">
        <v>-1819714.75</v>
      </c>
      <c r="WH286" s="2"/>
      <c r="WI286" s="2">
        <v>-221834.32</v>
      </c>
      <c r="WJ286" s="2"/>
      <c r="WK286" s="2"/>
      <c r="WL286" s="2">
        <v>-468295.8</v>
      </c>
      <c r="WM286" s="2">
        <v>431468.31</v>
      </c>
      <c r="WN286" s="2">
        <v>-3045899.94</v>
      </c>
      <c r="WO286" s="2">
        <v>-35386</v>
      </c>
      <c r="WP286" s="2"/>
      <c r="WQ286" s="2">
        <v>-388974.98</v>
      </c>
      <c r="WR286" s="2"/>
      <c r="WS286" s="2">
        <v>-272360.96999999997</v>
      </c>
      <c r="WT286" s="2">
        <v>-6236959.3200000003</v>
      </c>
      <c r="WU286" s="2">
        <v>-18558.330000000002</v>
      </c>
      <c r="WV286" s="2">
        <v>-29611.65</v>
      </c>
      <c r="WW286" s="2"/>
      <c r="WX286" s="2">
        <v>-655458.52</v>
      </c>
      <c r="WY286" s="2"/>
      <c r="WZ286" s="2"/>
      <c r="XA286" s="2">
        <v>-10341.799999999999</v>
      </c>
      <c r="XB286" s="2">
        <v>-14596.29</v>
      </c>
      <c r="XC286" s="2"/>
      <c r="XD286" s="2">
        <v>-8085</v>
      </c>
      <c r="XE286" s="2"/>
      <c r="XF286" s="2"/>
      <c r="XG286" s="2"/>
      <c r="XH286" s="2">
        <v>-252994.11</v>
      </c>
      <c r="XI286" s="2"/>
      <c r="XJ286" s="2">
        <v>-9500931.3100000005</v>
      </c>
      <c r="XK286" s="2">
        <v>-28000.82</v>
      </c>
      <c r="XL286" s="2">
        <v>-5422</v>
      </c>
      <c r="XM286" s="2">
        <v>-901036.02</v>
      </c>
      <c r="XN286" s="2">
        <v>-359074.57</v>
      </c>
      <c r="XO286" s="2">
        <v>-168243.1</v>
      </c>
      <c r="XP286" s="2">
        <v>-23939.35</v>
      </c>
      <c r="XQ286" s="2">
        <v>-2005209.12</v>
      </c>
      <c r="XR286" s="2">
        <v>-2639</v>
      </c>
      <c r="XS286" s="2"/>
      <c r="XT286" s="2"/>
      <c r="XU286" s="2">
        <v>-3948.12</v>
      </c>
      <c r="XV286" s="2">
        <v>-1537003.1</v>
      </c>
      <c r="XW286" s="2"/>
      <c r="XX286" s="2">
        <v>-77469.81</v>
      </c>
      <c r="XY286" s="2">
        <v>-455187.12</v>
      </c>
      <c r="XZ286" s="2">
        <v>-208527.06</v>
      </c>
      <c r="YA286" s="2">
        <v>-156724.54999999999</v>
      </c>
      <c r="YB286" s="2"/>
      <c r="YC286" s="2"/>
      <c r="YD286" s="2">
        <v>-7973032.7400000002</v>
      </c>
      <c r="YE286" s="2">
        <v>-199486.44</v>
      </c>
      <c r="YF286" s="2">
        <v>-3922514.95</v>
      </c>
      <c r="YG286" s="2">
        <v>-9820</v>
      </c>
      <c r="YH286" s="2">
        <v>-1627830.7</v>
      </c>
      <c r="YI286" s="2"/>
      <c r="YJ286" s="2">
        <v>-302975.55</v>
      </c>
      <c r="YK286" s="2"/>
      <c r="YL286" s="2">
        <v>-2208443.7000000002</v>
      </c>
      <c r="YM286" s="2">
        <v>-940164.6</v>
      </c>
      <c r="YN286" s="2">
        <v>-81494.289999999994</v>
      </c>
      <c r="YO286" s="2">
        <v>-20965.75</v>
      </c>
      <c r="YP286" s="2">
        <v>-19679.349999999999</v>
      </c>
      <c r="YQ286" s="2">
        <v>-77410.5</v>
      </c>
      <c r="YR286" s="2"/>
      <c r="YS286" s="2">
        <v>-21679.7</v>
      </c>
      <c r="YT286" s="2">
        <v>-8227.1200000000008</v>
      </c>
      <c r="YU286" s="2"/>
      <c r="YV286" s="2">
        <v>-4610</v>
      </c>
      <c r="YW286" s="2">
        <v>6.15</v>
      </c>
      <c r="YX286" s="2"/>
      <c r="YY286" s="2"/>
      <c r="YZ286" s="2"/>
      <c r="ZA286" s="2"/>
      <c r="ZB286" s="2"/>
      <c r="ZC286" s="2"/>
      <c r="ZD286" s="2">
        <v>-2057366.97</v>
      </c>
      <c r="ZE286" s="2">
        <v>-164312.5</v>
      </c>
      <c r="ZF286" s="2">
        <v>-8769.66</v>
      </c>
      <c r="ZG286" s="2"/>
      <c r="ZH286" s="2">
        <v>-1083.8499999999999</v>
      </c>
      <c r="ZI286" s="2">
        <v>19044.740000000002</v>
      </c>
      <c r="ZJ286" s="2">
        <v>-39106.47</v>
      </c>
      <c r="ZK286" s="2">
        <v>-121830.85</v>
      </c>
      <c r="ZL286" s="2"/>
      <c r="ZM286" s="2">
        <v>-1664098.96</v>
      </c>
      <c r="ZN286" s="2"/>
      <c r="ZO286" s="2"/>
      <c r="ZP286" s="2">
        <v>-162199.92000000001</v>
      </c>
      <c r="ZQ286" s="2">
        <v>-9244.75</v>
      </c>
      <c r="ZR286" s="2">
        <v>-42187.55</v>
      </c>
      <c r="ZS286" s="2">
        <v>-19983</v>
      </c>
      <c r="ZT286" s="2">
        <v>-249890.08</v>
      </c>
      <c r="ZU286" s="2"/>
      <c r="ZV286" s="2">
        <v>-39328.35</v>
      </c>
      <c r="ZW286" s="2">
        <v>-44329.94</v>
      </c>
      <c r="ZX286" s="2"/>
      <c r="ZY286" s="2"/>
      <c r="ZZ286" s="2"/>
      <c r="AAA286" s="2"/>
      <c r="AAB286" s="2"/>
      <c r="AAC286" s="2">
        <v>-5990.72</v>
      </c>
      <c r="AAD286" s="2"/>
      <c r="AAE286" s="2">
        <v>-588.99</v>
      </c>
      <c r="AAF286" s="2"/>
      <c r="AAG286" s="2"/>
      <c r="AAH286" s="2">
        <v>-271560.86</v>
      </c>
      <c r="AAI286" s="2"/>
      <c r="AAJ286" s="2"/>
      <c r="AAK286" s="2">
        <v>-128369.65</v>
      </c>
      <c r="AAL286" s="2"/>
      <c r="AAM286" s="2">
        <v>-850.88</v>
      </c>
      <c r="AAN286" s="2"/>
      <c r="AAO286" s="2">
        <v>-41416.14</v>
      </c>
      <c r="AAP286" s="2"/>
      <c r="AAQ286" s="2">
        <v>-96218.1</v>
      </c>
      <c r="AAR286" s="2">
        <v>-13630.5</v>
      </c>
      <c r="AAS286" s="2"/>
      <c r="AAT286" s="2">
        <v>-43356.68</v>
      </c>
      <c r="AAU286" s="2">
        <v>-66847.38</v>
      </c>
      <c r="AAV286" s="2"/>
      <c r="AAW286" s="2"/>
      <c r="AAX286" s="2">
        <v>-85161.5</v>
      </c>
      <c r="AAY286" s="2">
        <v>-10519765.869999999</v>
      </c>
      <c r="AAZ286" s="2">
        <v>-3002799.67</v>
      </c>
      <c r="ABA286" s="2">
        <v>-13735.13</v>
      </c>
      <c r="ABB286" s="2">
        <v>-102170.83</v>
      </c>
      <c r="ABC286" s="2"/>
      <c r="ABD286" s="2"/>
      <c r="ABE286" s="2"/>
      <c r="ABF286" s="2">
        <v>-132834.64000000001</v>
      </c>
      <c r="ABG286" s="2">
        <v>-3089809.37</v>
      </c>
      <c r="ABH286" s="2">
        <v>-8338590.7599999998</v>
      </c>
      <c r="ABI286" s="2">
        <v>0</v>
      </c>
      <c r="ABJ286" s="2">
        <v>-17341.689999999999</v>
      </c>
      <c r="ABK286" s="2"/>
      <c r="ABL286" s="2">
        <v>-11344.4</v>
      </c>
      <c r="ABM286" s="2"/>
      <c r="ABN286" s="2"/>
      <c r="ABO286" s="2"/>
      <c r="ABP286" s="2"/>
      <c r="ABQ286" s="2"/>
      <c r="ABR286" s="2">
        <v>-532271.53</v>
      </c>
      <c r="ABS286" s="2">
        <v>-379564.79</v>
      </c>
      <c r="ABT286" s="2">
        <v>-90526.1</v>
      </c>
      <c r="ABU286" s="2">
        <v>-29561.79</v>
      </c>
      <c r="ABV286" s="2">
        <v>-79332.149999999994</v>
      </c>
      <c r="ABW286" s="2">
        <v>-11254737.16</v>
      </c>
      <c r="ABX286" s="2"/>
      <c r="ABY286" s="2">
        <v>-392354.66</v>
      </c>
      <c r="ABZ286" s="2"/>
      <c r="ACA286" s="2">
        <v>-22541.279999999999</v>
      </c>
      <c r="ACB286" s="2">
        <v>-16242.55</v>
      </c>
      <c r="ACC286" s="2"/>
      <c r="ACD286" s="2"/>
      <c r="ACE286" s="2">
        <v>217.3</v>
      </c>
      <c r="ACF286" s="2"/>
      <c r="ACG286" s="2">
        <v>-49888.61</v>
      </c>
      <c r="ACH286" s="2"/>
      <c r="ACI286" s="2">
        <v>-3380</v>
      </c>
      <c r="ACJ286" s="2">
        <v>-1395.04</v>
      </c>
      <c r="ACK286" s="2">
        <v>-313192.38</v>
      </c>
      <c r="ACL286" s="2">
        <v>-19314.599999999999</v>
      </c>
      <c r="ACM286" s="2"/>
      <c r="ACN286" s="2"/>
      <c r="ACO286" s="2">
        <v>-51165.78</v>
      </c>
      <c r="ACP286" s="2"/>
      <c r="ACQ286" s="2">
        <v>-275618.82</v>
      </c>
      <c r="ACR286" s="2"/>
      <c r="ACS286" s="2">
        <v>-377659.35</v>
      </c>
      <c r="ACT286" s="2"/>
      <c r="ACU286" s="2">
        <v>-13879213.85</v>
      </c>
      <c r="ACV286" s="2">
        <v>-32356.52</v>
      </c>
      <c r="ACW286" s="2">
        <v>-215196.15</v>
      </c>
      <c r="ACX286" s="2">
        <v>-924269.3</v>
      </c>
      <c r="ACY286" s="2"/>
      <c r="ACZ286" s="2"/>
      <c r="ADA286" s="2"/>
      <c r="ADB286" s="2"/>
      <c r="ADC286" s="2"/>
      <c r="ADD286" s="2"/>
      <c r="ADE286" s="2">
        <v>-15017353.949999999</v>
      </c>
      <c r="ADF286" s="2">
        <v>-9577794.9600000009</v>
      </c>
      <c r="ADG286" s="2"/>
      <c r="ADH286" s="2"/>
      <c r="ADI286" s="2"/>
      <c r="ADJ286" s="2"/>
      <c r="ADK286" s="2">
        <v>-356.4</v>
      </c>
      <c r="ADL286" s="2"/>
      <c r="ADM286" s="2"/>
      <c r="ADN286" s="2">
        <v>-7522738.9500000002</v>
      </c>
      <c r="ADO286" s="2">
        <v>-1352528.54</v>
      </c>
      <c r="ADP286" s="2">
        <v>-1537109.76</v>
      </c>
      <c r="ADQ286" s="2">
        <v>-3308302.03</v>
      </c>
      <c r="ADR286" s="2">
        <v>-82644.19</v>
      </c>
      <c r="ADS286" s="2"/>
      <c r="ADT286" s="2">
        <v>-104972.19</v>
      </c>
      <c r="ADU286" s="2">
        <v>-17867.72</v>
      </c>
      <c r="ADV286" s="2"/>
      <c r="ADW286" s="2">
        <v>-30252.18</v>
      </c>
      <c r="ADX286" s="2">
        <v>-389244.4</v>
      </c>
      <c r="ADY286" s="2">
        <v>-148386.03</v>
      </c>
      <c r="ADZ286" s="2">
        <v>-1654730.34</v>
      </c>
      <c r="AEA286" s="2"/>
      <c r="AEB286" s="2">
        <v>-2983.95</v>
      </c>
      <c r="AEC286" s="2">
        <v>-2207.52</v>
      </c>
      <c r="AED286" s="2">
        <v>-521393.11</v>
      </c>
      <c r="AEE286" s="2"/>
      <c r="AEF286" s="2"/>
      <c r="AEG286" s="2">
        <v>-6831.65</v>
      </c>
      <c r="AEH286" s="2"/>
      <c r="AEI286" s="2"/>
      <c r="AEJ286" s="2">
        <v>-346145.26</v>
      </c>
      <c r="AEK286" s="2"/>
      <c r="AEL286" s="2"/>
      <c r="AEM286" s="2"/>
      <c r="AEN286" s="2">
        <v>-2344.37</v>
      </c>
      <c r="AEO286" s="2">
        <v>-115774.37</v>
      </c>
      <c r="AEP286" s="2"/>
      <c r="AEQ286" s="2">
        <v>-15895.85</v>
      </c>
      <c r="AER286" s="2">
        <v>-182188.67</v>
      </c>
      <c r="AES286" s="2"/>
      <c r="AET286" s="2">
        <v>-90161.76</v>
      </c>
      <c r="AEU286" s="2">
        <v>-31878.2</v>
      </c>
      <c r="AEV286" s="2">
        <v>-69432.28</v>
      </c>
      <c r="AEW286" s="2">
        <v>-238937.5</v>
      </c>
      <c r="AEX286" s="2">
        <v>-429687.08</v>
      </c>
      <c r="AEY286" s="2">
        <v>-700</v>
      </c>
      <c r="AEZ286" s="2">
        <v>-22780268.030000001</v>
      </c>
      <c r="AFA286" s="2">
        <v>-10008176.74</v>
      </c>
      <c r="AFB286" s="2">
        <v>-83784.100000000006</v>
      </c>
      <c r="AFC286" s="2"/>
      <c r="AFD286" s="2">
        <v>-675141.64</v>
      </c>
      <c r="AFE286" s="2"/>
      <c r="AFF286" s="2"/>
      <c r="AFG286" s="2">
        <v>-34621.279999999999</v>
      </c>
      <c r="AFH286" s="2"/>
      <c r="AFI286" s="2"/>
      <c r="AFJ286" s="2">
        <v>-7858.26</v>
      </c>
      <c r="AFK286" s="2"/>
      <c r="AFL286" s="2">
        <v>-25667.68</v>
      </c>
      <c r="AFM286" s="2">
        <v>-3880909.38</v>
      </c>
      <c r="AFN286" s="2">
        <v>-881124.82</v>
      </c>
      <c r="AFO286" s="2">
        <v>-178612.24</v>
      </c>
      <c r="AFP286" s="2">
        <v>-17593.05</v>
      </c>
      <c r="AFQ286" s="2">
        <v>-88930.61</v>
      </c>
      <c r="AFR286" s="2"/>
      <c r="AFS286" s="2">
        <v>-18233.240000000002</v>
      </c>
      <c r="AFT286" s="2"/>
      <c r="AFU286" s="2">
        <v>-280749.96999999997</v>
      </c>
      <c r="AFV286" s="2"/>
      <c r="AFW286" s="2">
        <v>-16253.45</v>
      </c>
      <c r="AFX286" s="2">
        <v>-155472.73000000001</v>
      </c>
      <c r="AFY286" s="2">
        <v>-13787812.449999999</v>
      </c>
      <c r="AFZ286" s="2">
        <v>-159877.48000000001</v>
      </c>
      <c r="AGA286" s="2"/>
      <c r="AGB286" s="2"/>
      <c r="AGC286" s="2">
        <v>-14550.35</v>
      </c>
      <c r="AGD286" s="2">
        <v>-9108</v>
      </c>
      <c r="AGE286" s="2">
        <v>-53057.26</v>
      </c>
      <c r="AGF286" s="2">
        <v>-65813.36</v>
      </c>
      <c r="AGG286" s="2">
        <v>-33876.14</v>
      </c>
      <c r="AGH286" s="2">
        <v>-576333.85</v>
      </c>
      <c r="AGI286" s="2">
        <v>-22598.55</v>
      </c>
      <c r="AGJ286" s="2">
        <v>-6227811.0300000003</v>
      </c>
      <c r="AGK286" s="2"/>
      <c r="AGL286" s="2">
        <v>0</v>
      </c>
      <c r="AGM286" s="2">
        <v>-4528</v>
      </c>
      <c r="AGN286" s="2">
        <v>-115.45</v>
      </c>
      <c r="AGO286" s="2">
        <v>0</v>
      </c>
      <c r="AGP286" s="2">
        <v>0</v>
      </c>
      <c r="AGQ286" s="2">
        <v>-11656.59</v>
      </c>
      <c r="AGR286" s="2">
        <v>-33540049.370000001</v>
      </c>
      <c r="AGS286" s="2">
        <v>-6790067.9400000004</v>
      </c>
      <c r="AGT286" s="2"/>
      <c r="AGU286" s="2"/>
      <c r="AGV286" s="2">
        <v>-3825915.36</v>
      </c>
      <c r="AGW286" s="2">
        <v>-627303.73</v>
      </c>
      <c r="AGX286" s="2">
        <v>-184676.4</v>
      </c>
      <c r="AGY286" s="2">
        <v>-5649.6</v>
      </c>
      <c r="AGZ286" s="2"/>
      <c r="AHA286" s="2"/>
      <c r="AHB286" s="2">
        <v>-939.85</v>
      </c>
      <c r="AHC286" s="2"/>
      <c r="AHD286" s="2"/>
      <c r="AHE286" s="2">
        <v>-331776.2</v>
      </c>
      <c r="AHF286" s="2">
        <v>-168777.65</v>
      </c>
      <c r="AHG286" s="2"/>
      <c r="AHH286" s="2">
        <v>-50326.45</v>
      </c>
      <c r="AHI286" s="2">
        <v>-3003625.21</v>
      </c>
      <c r="AHJ286" s="2">
        <v>-158357.5</v>
      </c>
      <c r="AHK286" s="2"/>
      <c r="AHL286" s="2">
        <v>-41874.120000000003</v>
      </c>
      <c r="AHM286" s="2">
        <v>-33284.58</v>
      </c>
      <c r="AHN286" s="2"/>
      <c r="AHO286" s="2">
        <v>-45058.7</v>
      </c>
      <c r="AHP286" s="2">
        <v>-1165664531.3000002</v>
      </c>
    </row>
    <row r="287" spans="1:900">
      <c r="A287" s="1" t="s">
        <v>2731</v>
      </c>
      <c r="B287" s="1" t="s">
        <v>2438</v>
      </c>
      <c r="C287" s="1" t="s">
        <v>2439</v>
      </c>
      <c r="D287" s="2">
        <v>10792193.66</v>
      </c>
      <c r="E287" s="2"/>
      <c r="F287" s="2"/>
      <c r="G287" s="2">
        <v>136978.70000000001</v>
      </c>
      <c r="H287" s="2">
        <v>188430.5</v>
      </c>
      <c r="I287" s="2">
        <v>57468.15</v>
      </c>
      <c r="J287" s="2"/>
      <c r="K287" s="2"/>
      <c r="L287" s="2"/>
      <c r="M287" s="2">
        <v>400.95</v>
      </c>
      <c r="N287" s="2"/>
      <c r="O287" s="2"/>
      <c r="P287" s="2"/>
      <c r="Q287" s="2"/>
      <c r="R287" s="2">
        <v>60128.9</v>
      </c>
      <c r="S287" s="2">
        <v>296357.76000000001</v>
      </c>
      <c r="T287" s="2">
        <v>6900</v>
      </c>
      <c r="U287" s="2"/>
      <c r="V287" s="2"/>
      <c r="W287" s="2"/>
      <c r="X287" s="2"/>
      <c r="Y287" s="2">
        <v>219093.97</v>
      </c>
      <c r="Z287" s="2"/>
      <c r="AA287" s="2"/>
      <c r="AB287" s="2">
        <v>173.75</v>
      </c>
      <c r="AC287" s="2">
        <v>277165.55</v>
      </c>
      <c r="AD287" s="2"/>
      <c r="AE287" s="2"/>
      <c r="AF287" s="2">
        <v>308777.03000000003</v>
      </c>
      <c r="AG287" s="2">
        <v>1209054.47</v>
      </c>
      <c r="AH287" s="2">
        <v>14581.3</v>
      </c>
      <c r="AI287" s="2"/>
      <c r="AJ287" s="2">
        <v>202907.5</v>
      </c>
      <c r="AK287" s="2">
        <v>638555.29</v>
      </c>
      <c r="AL287" s="2">
        <v>5581619.4900000002</v>
      </c>
      <c r="AM287" s="2"/>
      <c r="AN287" s="2"/>
      <c r="AO287" s="2"/>
      <c r="AP287" s="2"/>
      <c r="AQ287" s="2">
        <v>61112.95</v>
      </c>
      <c r="AR287" s="2"/>
      <c r="AS287" s="2"/>
      <c r="AT287" s="2"/>
      <c r="AU287" s="2"/>
      <c r="AV287" s="2"/>
      <c r="AW287" s="2"/>
      <c r="AX287" s="2">
        <v>22487.55</v>
      </c>
      <c r="AY287" s="2">
        <v>3414.57</v>
      </c>
      <c r="AZ287" s="2"/>
      <c r="BA287" s="2">
        <v>65763.55</v>
      </c>
      <c r="BB287" s="2">
        <v>417970.62</v>
      </c>
      <c r="BC287" s="2"/>
      <c r="BD287" s="2"/>
      <c r="BE287" s="2"/>
      <c r="BF287" s="2"/>
      <c r="BG287" s="2"/>
      <c r="BH287" s="2">
        <v>98150</v>
      </c>
      <c r="BI287" s="2">
        <v>4558792.17</v>
      </c>
      <c r="BJ287" s="2">
        <v>51984.04</v>
      </c>
      <c r="BK287" s="2"/>
      <c r="BL287" s="2">
        <v>14222.51</v>
      </c>
      <c r="BM287" s="2">
        <v>155.80000000000001</v>
      </c>
      <c r="BN287" s="2"/>
      <c r="BO287" s="2"/>
      <c r="BP287" s="2"/>
      <c r="BQ287" s="2"/>
      <c r="BR287" s="2">
        <v>2390646.6</v>
      </c>
      <c r="BS287" s="2">
        <v>2228162.69</v>
      </c>
      <c r="BT287" s="2">
        <v>3400</v>
      </c>
      <c r="BU287" s="2">
        <v>27604.01</v>
      </c>
      <c r="BV287" s="2">
        <v>9650.65</v>
      </c>
      <c r="BW287" s="2">
        <v>28985.31</v>
      </c>
      <c r="BX287" s="2"/>
      <c r="BY287" s="2">
        <v>166086.34</v>
      </c>
      <c r="BZ287" s="2"/>
      <c r="CA287" s="2"/>
      <c r="CB287" s="2"/>
      <c r="CC287" s="2">
        <v>177695.33</v>
      </c>
      <c r="CD287" s="2"/>
      <c r="CE287" s="2"/>
      <c r="CF287" s="2">
        <v>136445.25</v>
      </c>
      <c r="CG287" s="2"/>
      <c r="CH287" s="2"/>
      <c r="CI287" s="2"/>
      <c r="CJ287" s="2"/>
      <c r="CK287" s="2"/>
      <c r="CL287" s="2"/>
      <c r="CM287" s="2"/>
      <c r="CN287" s="2">
        <v>1103001.99</v>
      </c>
      <c r="CO287" s="2">
        <v>32.799999999999997</v>
      </c>
      <c r="CP287" s="2"/>
      <c r="CQ287" s="2">
        <v>103879.81</v>
      </c>
      <c r="CR287" s="2"/>
      <c r="CS287" s="2"/>
      <c r="CT287" s="2">
        <v>822822.40000000002</v>
      </c>
      <c r="CU287" s="2"/>
      <c r="CV287" s="2">
        <v>18989.78</v>
      </c>
      <c r="CW287" s="2"/>
      <c r="CX287" s="2">
        <v>24223.45</v>
      </c>
      <c r="CY287" s="2"/>
      <c r="CZ287" s="2">
        <v>135251.99</v>
      </c>
      <c r="DA287" s="2">
        <v>81867.75</v>
      </c>
      <c r="DB287" s="2">
        <v>583238.34</v>
      </c>
      <c r="DC287" s="2">
        <v>50841.05</v>
      </c>
      <c r="DD287" s="2"/>
      <c r="DE287" s="2"/>
      <c r="DF287" s="2"/>
      <c r="DG287" s="2">
        <v>8007.4</v>
      </c>
      <c r="DH287" s="2"/>
      <c r="DI287" s="2"/>
      <c r="DJ287" s="2"/>
      <c r="DK287" s="2"/>
      <c r="DL287" s="2"/>
      <c r="DM287" s="2"/>
      <c r="DN287" s="2">
        <v>31739.55</v>
      </c>
      <c r="DO287" s="2">
        <v>192310.52</v>
      </c>
      <c r="DP287" s="2">
        <v>394</v>
      </c>
      <c r="DQ287" s="2">
        <v>94109.99</v>
      </c>
      <c r="DR287" s="2">
        <v>387213.16</v>
      </c>
      <c r="DS287" s="2">
        <v>827.1</v>
      </c>
      <c r="DT287" s="2">
        <v>89197.65</v>
      </c>
      <c r="DU287" s="2">
        <v>25514</v>
      </c>
      <c r="DV287" s="2">
        <v>186206.88</v>
      </c>
      <c r="DW287" s="2"/>
      <c r="DX287" s="2">
        <v>253176.61</v>
      </c>
      <c r="DY287" s="2"/>
      <c r="DZ287" s="2">
        <v>20830</v>
      </c>
      <c r="EA287" s="2">
        <v>272.64999999999998</v>
      </c>
      <c r="EB287" s="2">
        <v>254155.89</v>
      </c>
      <c r="EC287" s="2">
        <v>46279.23</v>
      </c>
      <c r="ED287" s="2">
        <v>84929.72</v>
      </c>
      <c r="EE287" s="2">
        <v>445157</v>
      </c>
      <c r="EF287" s="2"/>
      <c r="EG287" s="2"/>
      <c r="EH287" s="2">
        <v>113375.37</v>
      </c>
      <c r="EI287" s="2"/>
      <c r="EJ287" s="2">
        <v>341833.15</v>
      </c>
      <c r="EK287" s="2">
        <v>29502.85</v>
      </c>
      <c r="EL287" s="2"/>
      <c r="EM287" s="2">
        <v>15751.7</v>
      </c>
      <c r="EN287" s="2">
        <v>2191901.54</v>
      </c>
      <c r="EO287" s="2">
        <v>136211.12</v>
      </c>
      <c r="EP287" s="2">
        <v>190012.39</v>
      </c>
      <c r="EQ287" s="2">
        <v>43440.7</v>
      </c>
      <c r="ER287" s="2">
        <v>1643.3</v>
      </c>
      <c r="ES287" s="2">
        <v>35355.42</v>
      </c>
      <c r="ET287" s="2">
        <v>26417.3</v>
      </c>
      <c r="EU287" s="2">
        <v>49276.75</v>
      </c>
      <c r="EV287" s="2">
        <v>108100.27</v>
      </c>
      <c r="EW287" s="2"/>
      <c r="EX287" s="2"/>
      <c r="EY287" s="2"/>
      <c r="EZ287" s="2">
        <v>86243.79</v>
      </c>
      <c r="FA287" s="2">
        <v>49072.65</v>
      </c>
      <c r="FB287" s="2">
        <v>561331.37</v>
      </c>
      <c r="FC287" s="2"/>
      <c r="FD287" s="2"/>
      <c r="FE287" s="2">
        <v>5045.8500000000004</v>
      </c>
      <c r="FF287" s="2"/>
      <c r="FG287" s="2">
        <v>56228.800000000003</v>
      </c>
      <c r="FH287" s="2">
        <v>374323.77</v>
      </c>
      <c r="FI287" s="2"/>
      <c r="FJ287" s="2">
        <v>22698.45</v>
      </c>
      <c r="FK287" s="2">
        <v>169411.31</v>
      </c>
      <c r="FL287" s="2">
        <v>16451.099999999999</v>
      </c>
      <c r="FM287" s="2">
        <v>76109.75</v>
      </c>
      <c r="FN287" s="2"/>
      <c r="FO287" s="2"/>
      <c r="FP287" s="2"/>
      <c r="FQ287" s="2"/>
      <c r="FR287" s="2"/>
      <c r="FS287" s="2">
        <v>7523</v>
      </c>
      <c r="FT287" s="2"/>
      <c r="FU287" s="2"/>
      <c r="FV287" s="2">
        <v>95090.62</v>
      </c>
      <c r="FW287" s="2">
        <v>1035974.43</v>
      </c>
      <c r="FX287" s="2">
        <v>433259.4</v>
      </c>
      <c r="FY287" s="2"/>
      <c r="FZ287" s="2"/>
      <c r="GA287" s="2">
        <v>40821.58</v>
      </c>
      <c r="GB287" s="2"/>
      <c r="GC287" s="2"/>
      <c r="GD287" s="2"/>
      <c r="GE287" s="2"/>
      <c r="GF287" s="2">
        <v>36951.25</v>
      </c>
      <c r="GG287" s="2">
        <v>98479.12</v>
      </c>
      <c r="GH287" s="2">
        <v>403827.98</v>
      </c>
      <c r="GI287" s="2">
        <v>292193.07</v>
      </c>
      <c r="GJ287" s="2">
        <v>2000</v>
      </c>
      <c r="GK287" s="2"/>
      <c r="GL287" s="2"/>
      <c r="GM287" s="2">
        <v>106038.86</v>
      </c>
      <c r="GN287" s="2"/>
      <c r="GO287" s="2"/>
      <c r="GP287" s="2"/>
      <c r="GQ287" s="2">
        <v>147198.54999999999</v>
      </c>
      <c r="GR287" s="2">
        <v>712167.13</v>
      </c>
      <c r="GS287" s="2">
        <v>44998.64</v>
      </c>
      <c r="GT287" s="2">
        <v>191841.74</v>
      </c>
      <c r="GU287" s="2">
        <v>126374.8</v>
      </c>
      <c r="GV287" s="2"/>
      <c r="GW287" s="2">
        <v>68458.81</v>
      </c>
      <c r="GX287" s="2"/>
      <c r="GY287" s="2">
        <v>508715</v>
      </c>
      <c r="GZ287" s="2"/>
      <c r="HA287" s="2">
        <v>404723.96</v>
      </c>
      <c r="HB287" s="2">
        <v>55088.71</v>
      </c>
      <c r="HC287" s="2">
        <v>432271.92</v>
      </c>
      <c r="HD287" s="2"/>
      <c r="HE287" s="2"/>
      <c r="HF287" s="2"/>
      <c r="HG287" s="2"/>
      <c r="HH287" s="2"/>
      <c r="HI287" s="2">
        <v>117013.39</v>
      </c>
      <c r="HJ287" s="2"/>
      <c r="HK287" s="2"/>
      <c r="HL287" s="2"/>
      <c r="HM287" s="2"/>
      <c r="HN287" s="2">
        <v>15698.6</v>
      </c>
      <c r="HO287" s="2"/>
      <c r="HP287" s="2">
        <v>5102.6000000000004</v>
      </c>
      <c r="HQ287" s="2"/>
      <c r="HR287" s="2">
        <v>200</v>
      </c>
      <c r="HS287" s="2">
        <v>30280.3</v>
      </c>
      <c r="HT287" s="2"/>
      <c r="HU287" s="2"/>
      <c r="HV287" s="2">
        <v>50754.09</v>
      </c>
      <c r="HW287" s="2">
        <v>6882.85</v>
      </c>
      <c r="HX287" s="2"/>
      <c r="HY287" s="2">
        <v>39925.9</v>
      </c>
      <c r="HZ287" s="2"/>
      <c r="IA287" s="2"/>
      <c r="IB287" s="2">
        <v>169.35</v>
      </c>
      <c r="IC287" s="2">
        <v>142115.31</v>
      </c>
      <c r="ID287" s="2">
        <v>65453.48</v>
      </c>
      <c r="IE287" s="2"/>
      <c r="IF287" s="2"/>
      <c r="IG287" s="2"/>
      <c r="IH287" s="2">
        <v>1069572.93</v>
      </c>
      <c r="II287" s="2">
        <v>29341.55</v>
      </c>
      <c r="IJ287" s="2">
        <v>6329.7</v>
      </c>
      <c r="IK287" s="2">
        <v>419692.37</v>
      </c>
      <c r="IL287" s="2"/>
      <c r="IM287" s="2">
        <v>4676</v>
      </c>
      <c r="IN287" s="2">
        <v>15089.65</v>
      </c>
      <c r="IO287" s="2"/>
      <c r="IP287" s="2">
        <v>171081.49</v>
      </c>
      <c r="IQ287" s="2">
        <v>62584.02</v>
      </c>
      <c r="IR287" s="2">
        <v>350350.65</v>
      </c>
      <c r="IS287" s="2">
        <v>14423645.18</v>
      </c>
      <c r="IT287" s="2"/>
      <c r="IU287" s="2"/>
      <c r="IV287" s="2">
        <v>0</v>
      </c>
      <c r="IW287" s="2"/>
      <c r="IX287" s="2"/>
      <c r="IY287" s="2"/>
      <c r="IZ287" s="2"/>
      <c r="JA287" s="2"/>
      <c r="JB287" s="2"/>
      <c r="JC287" s="2"/>
      <c r="JD287" s="2">
        <v>80560.12</v>
      </c>
      <c r="JE287" s="2">
        <v>82603.75</v>
      </c>
      <c r="JF287" s="2">
        <v>1415.28</v>
      </c>
      <c r="JG287" s="2"/>
      <c r="JH287" s="2"/>
      <c r="JI287" s="2"/>
      <c r="JJ287" s="2"/>
      <c r="JK287" s="2">
        <v>578410.02</v>
      </c>
      <c r="JL287" s="2">
        <v>18985.060000000001</v>
      </c>
      <c r="JM287" s="2"/>
      <c r="JN287" s="2">
        <v>142383.88</v>
      </c>
      <c r="JO287" s="2"/>
      <c r="JP287" s="2">
        <v>534285.84</v>
      </c>
      <c r="JQ287" s="2"/>
      <c r="JR287" s="2"/>
      <c r="JS287" s="2">
        <v>5296781.3499999996</v>
      </c>
      <c r="JT287" s="2">
        <v>593.80999999999995</v>
      </c>
      <c r="JU287" s="2"/>
      <c r="JV287" s="2">
        <v>237288.76</v>
      </c>
      <c r="JW287" s="2">
        <v>22210.880000000001</v>
      </c>
      <c r="JX287" s="2">
        <v>29533.4</v>
      </c>
      <c r="JY287" s="2">
        <v>77132.740000000005</v>
      </c>
      <c r="JZ287" s="2"/>
      <c r="KA287" s="2">
        <v>8204.7999999999993</v>
      </c>
      <c r="KB287" s="2">
        <v>1101105.8</v>
      </c>
      <c r="KC287" s="2">
        <v>452101.15</v>
      </c>
      <c r="KD287" s="2"/>
      <c r="KE287" s="2"/>
      <c r="KF287" s="2">
        <v>16178.4</v>
      </c>
      <c r="KG287" s="2">
        <v>9904655.8800000008</v>
      </c>
      <c r="KH287" s="2"/>
      <c r="KI287" s="2"/>
      <c r="KJ287" s="2">
        <v>532840.77</v>
      </c>
      <c r="KK287" s="2">
        <v>70258.070000000007</v>
      </c>
      <c r="KL287" s="2"/>
      <c r="KM287" s="2">
        <v>13518.5</v>
      </c>
      <c r="KN287" s="2"/>
      <c r="KO287" s="2"/>
      <c r="KP287" s="2"/>
      <c r="KQ287" s="2">
        <v>771.6</v>
      </c>
      <c r="KR287" s="2">
        <v>1768</v>
      </c>
      <c r="KS287" s="2"/>
      <c r="KT287" s="2"/>
      <c r="KU287" s="2">
        <v>456565.82</v>
      </c>
      <c r="KV287" s="2">
        <v>992899.56</v>
      </c>
      <c r="KW287" s="2"/>
      <c r="KX287" s="2"/>
      <c r="KY287" s="2">
        <v>0</v>
      </c>
      <c r="KZ287" s="2"/>
      <c r="LA287" s="2"/>
      <c r="LB287" s="2">
        <v>0</v>
      </c>
      <c r="LC287" s="2"/>
      <c r="LD287" s="2"/>
      <c r="LE287" s="2"/>
      <c r="LF287" s="2"/>
      <c r="LG287" s="2">
        <v>1804900.7</v>
      </c>
      <c r="LH287" s="2">
        <v>1336128.73</v>
      </c>
      <c r="LI287" s="2"/>
      <c r="LJ287" s="2"/>
      <c r="LK287" s="2"/>
      <c r="LL287" s="2"/>
      <c r="LM287" s="2">
        <v>149.65</v>
      </c>
      <c r="LN287" s="2"/>
      <c r="LO287" s="2"/>
      <c r="LP287" s="2"/>
      <c r="LQ287" s="2"/>
      <c r="LR287" s="2"/>
      <c r="LS287" s="2"/>
      <c r="LT287" s="2"/>
      <c r="LU287" s="2">
        <v>1051754.77</v>
      </c>
      <c r="LV287" s="2">
        <v>618552.63</v>
      </c>
      <c r="LW287" s="2">
        <v>837285.59</v>
      </c>
      <c r="LX287" s="2"/>
      <c r="LY287" s="2">
        <v>35060.269999999997</v>
      </c>
      <c r="LZ287" s="2">
        <v>352047.3</v>
      </c>
      <c r="MA287" s="2"/>
      <c r="MB287" s="2">
        <v>144761.26999999999</v>
      </c>
      <c r="MC287" s="2">
        <v>707165.75</v>
      </c>
      <c r="MD287" s="2"/>
      <c r="ME287" s="2"/>
      <c r="MF287" s="2"/>
      <c r="MG287" s="2">
        <v>706205.11</v>
      </c>
      <c r="MH287" s="2"/>
      <c r="MI287" s="2">
        <v>55119.11</v>
      </c>
      <c r="MJ287" s="2">
        <v>161711.32</v>
      </c>
      <c r="MK287" s="2"/>
      <c r="ML287" s="2">
        <v>78866.5</v>
      </c>
      <c r="MM287" s="2">
        <v>1810.08</v>
      </c>
      <c r="MN287" s="2"/>
      <c r="MO287" s="2">
        <v>9011.2999999999993</v>
      </c>
      <c r="MP287" s="2"/>
      <c r="MQ287" s="2">
        <v>635994.88</v>
      </c>
      <c r="MR287" s="2"/>
      <c r="MS287" s="2"/>
      <c r="MT287" s="2">
        <v>67484.13</v>
      </c>
      <c r="MU287" s="2"/>
      <c r="MV287" s="2"/>
      <c r="MW287" s="2"/>
      <c r="MX287" s="2"/>
      <c r="MY287" s="2">
        <v>890748.7</v>
      </c>
      <c r="MZ287" s="2"/>
      <c r="NA287" s="2"/>
      <c r="NB287" s="2"/>
      <c r="NC287" s="2"/>
      <c r="ND287" s="2"/>
      <c r="NE287" s="2"/>
      <c r="NF287" s="2"/>
      <c r="NG287" s="2"/>
      <c r="NH287" s="2"/>
      <c r="NI287" s="2">
        <v>1916513.04</v>
      </c>
      <c r="NJ287" s="2">
        <v>273227.44</v>
      </c>
      <c r="NK287" s="2"/>
      <c r="NL287" s="2"/>
      <c r="NM287" s="2"/>
      <c r="NN287" s="2"/>
      <c r="NO287" s="2"/>
      <c r="NP287" s="2"/>
      <c r="NQ287" s="2"/>
      <c r="NR287" s="2">
        <v>343589.58</v>
      </c>
      <c r="NS287" s="2"/>
      <c r="NT287" s="2">
        <v>0</v>
      </c>
      <c r="NU287" s="2">
        <v>1957.9</v>
      </c>
      <c r="NV287" s="2">
        <v>910112.46</v>
      </c>
      <c r="NW287" s="2"/>
      <c r="NX287" s="2"/>
      <c r="NY287" s="2"/>
      <c r="NZ287" s="2"/>
      <c r="OA287" s="2">
        <v>428.76</v>
      </c>
      <c r="OB287" s="2">
        <v>4528.7</v>
      </c>
      <c r="OC287" s="2"/>
      <c r="OD287" s="2">
        <v>1654914.06</v>
      </c>
      <c r="OE287" s="2">
        <v>44508.97</v>
      </c>
      <c r="OF287" s="2"/>
      <c r="OG287" s="2"/>
      <c r="OH287" s="2">
        <v>2180.6999999999998</v>
      </c>
      <c r="OI287" s="2"/>
      <c r="OJ287" s="2"/>
      <c r="OK287" s="2"/>
      <c r="OL287" s="2"/>
      <c r="OM287" s="2"/>
      <c r="ON287" s="2">
        <v>4009952.63</v>
      </c>
      <c r="OO287" s="2">
        <v>37187.85</v>
      </c>
      <c r="OP287" s="2"/>
      <c r="OQ287" s="2"/>
      <c r="OR287" s="2"/>
      <c r="OS287" s="2">
        <v>7671.25</v>
      </c>
      <c r="OT287" s="2"/>
      <c r="OU287" s="2">
        <v>99255.16</v>
      </c>
      <c r="OV287" s="2">
        <v>269771.02</v>
      </c>
      <c r="OW287" s="2">
        <v>406182.43</v>
      </c>
      <c r="OX287" s="2"/>
      <c r="OY287" s="2"/>
      <c r="OZ287" s="2">
        <v>173006.91</v>
      </c>
      <c r="PA287" s="2"/>
      <c r="PB287" s="2">
        <v>1971</v>
      </c>
      <c r="PC287" s="2"/>
      <c r="PD287" s="2">
        <v>43266.65</v>
      </c>
      <c r="PE287" s="2">
        <v>104218.32</v>
      </c>
      <c r="PF287" s="2"/>
      <c r="PG287" s="2"/>
      <c r="PH287" s="2"/>
      <c r="PI287" s="2"/>
      <c r="PJ287" s="2">
        <v>308663.51</v>
      </c>
      <c r="PK287" s="2"/>
      <c r="PL287" s="2"/>
      <c r="PM287" s="2"/>
      <c r="PN287" s="2"/>
      <c r="PO287" s="2">
        <v>90271.63</v>
      </c>
      <c r="PP287" s="2"/>
      <c r="PQ287" s="2"/>
      <c r="PR287" s="2">
        <v>42928.6</v>
      </c>
      <c r="PS287" s="2">
        <v>1914440</v>
      </c>
      <c r="PT287" s="2"/>
      <c r="PU287" s="2"/>
      <c r="PV287" s="2"/>
      <c r="PW287" s="2"/>
      <c r="PX287" s="2">
        <v>221418.1</v>
      </c>
      <c r="PY287" s="2"/>
      <c r="PZ287" s="2">
        <v>118174.05</v>
      </c>
      <c r="QA287" s="2"/>
      <c r="QB287" s="2"/>
      <c r="QC287" s="2">
        <v>15292.3</v>
      </c>
      <c r="QD287" s="2">
        <v>2927.04</v>
      </c>
      <c r="QE287" s="2">
        <v>6939.9</v>
      </c>
      <c r="QF287" s="2">
        <v>5931.72</v>
      </c>
      <c r="QG287" s="2"/>
      <c r="QH287" s="2"/>
      <c r="QI287" s="2"/>
      <c r="QJ287" s="2"/>
      <c r="QK287" s="2">
        <v>2643.32</v>
      </c>
      <c r="QL287" s="2"/>
      <c r="QM287" s="2"/>
      <c r="QN287" s="2"/>
      <c r="QO287" s="2"/>
      <c r="QP287" s="2"/>
      <c r="QQ287" s="2"/>
      <c r="QR287" s="2"/>
      <c r="QS287" s="2">
        <v>8025802.0199999996</v>
      </c>
      <c r="QT287" s="2">
        <v>5728.05</v>
      </c>
      <c r="QU287" s="2">
        <v>108040.75</v>
      </c>
      <c r="QV287" s="2">
        <v>728188.01</v>
      </c>
      <c r="QW287" s="2"/>
      <c r="QX287" s="2">
        <v>192195.58</v>
      </c>
      <c r="QY287" s="2"/>
      <c r="QZ287" s="2"/>
      <c r="RA287" s="2">
        <v>88587.37</v>
      </c>
      <c r="RB287" s="2">
        <v>824</v>
      </c>
      <c r="RC287" s="2"/>
      <c r="RD287" s="2"/>
      <c r="RE287" s="2"/>
      <c r="RF287" s="2"/>
      <c r="RG287" s="2"/>
      <c r="RH287" s="2">
        <v>1263672.83</v>
      </c>
      <c r="RI287" s="2"/>
      <c r="RJ287" s="2"/>
      <c r="RK287" s="2">
        <v>6474.66</v>
      </c>
      <c r="RL287" s="2"/>
      <c r="RM287" s="2">
        <v>7187.37</v>
      </c>
      <c r="RN287" s="2"/>
      <c r="RO287" s="2">
        <v>237196.71</v>
      </c>
      <c r="RP287" s="2"/>
      <c r="RQ287" s="2"/>
      <c r="RR287" s="2"/>
      <c r="RS287" s="2">
        <v>73029.77</v>
      </c>
      <c r="RT287" s="2"/>
      <c r="RU287" s="2"/>
      <c r="RV287" s="2">
        <v>7075.35</v>
      </c>
      <c r="RW287" s="2"/>
      <c r="RX287" s="2"/>
      <c r="RY287" s="2">
        <v>250687.55</v>
      </c>
      <c r="RZ287" s="2">
        <v>4433127.88</v>
      </c>
      <c r="SA287" s="2">
        <v>161401.13</v>
      </c>
      <c r="SB287" s="2"/>
      <c r="SC287" s="2"/>
      <c r="SD287" s="2">
        <v>38904.120000000003</v>
      </c>
      <c r="SE287" s="2"/>
      <c r="SF287" s="2"/>
      <c r="SG287" s="2"/>
      <c r="SH287" s="2"/>
      <c r="SI287" s="2">
        <v>35900</v>
      </c>
      <c r="SJ287" s="2">
        <v>7435.5</v>
      </c>
      <c r="SK287" s="2">
        <v>5469.34</v>
      </c>
      <c r="SL287" s="2">
        <v>645064.6</v>
      </c>
      <c r="SM287" s="2"/>
      <c r="SN287" s="2"/>
      <c r="SO287" s="2"/>
      <c r="SP287" s="2"/>
      <c r="SQ287" s="2">
        <v>460</v>
      </c>
      <c r="SR287" s="2"/>
      <c r="SS287" s="2">
        <v>16018.75</v>
      </c>
      <c r="ST287" s="2">
        <v>317913.57</v>
      </c>
      <c r="SU287" s="2">
        <v>109.69</v>
      </c>
      <c r="SV287" s="2"/>
      <c r="SW287" s="2"/>
      <c r="SX287" s="2"/>
      <c r="SY287" s="2">
        <v>7967.3</v>
      </c>
      <c r="SZ287" s="2"/>
      <c r="TA287" s="2">
        <v>9241.5</v>
      </c>
      <c r="TB287" s="2">
        <v>1035.3</v>
      </c>
      <c r="TC287" s="2"/>
      <c r="TD287" s="2"/>
      <c r="TE287" s="2"/>
      <c r="TF287" s="2"/>
      <c r="TG287" s="2">
        <v>480560.87</v>
      </c>
      <c r="TH287" s="2"/>
      <c r="TI287" s="2"/>
      <c r="TJ287" s="2"/>
      <c r="TK287" s="2"/>
      <c r="TL287" s="2">
        <v>1964.4</v>
      </c>
      <c r="TM287" s="2"/>
      <c r="TN287" s="2">
        <v>5458.68</v>
      </c>
      <c r="TO287" s="2"/>
      <c r="TP287" s="2"/>
      <c r="TQ287" s="2"/>
      <c r="TR287" s="2">
        <v>65206.84</v>
      </c>
      <c r="TS287" s="2"/>
      <c r="TT287" s="2">
        <v>15987.02</v>
      </c>
      <c r="TU287" s="2">
        <v>1928343.96</v>
      </c>
      <c r="TV287" s="2">
        <v>21830.06</v>
      </c>
      <c r="TW287" s="2"/>
      <c r="TX287" s="2">
        <v>201116.35</v>
      </c>
      <c r="TY287" s="2">
        <v>167338.28</v>
      </c>
      <c r="TZ287" s="2">
        <v>7397.6</v>
      </c>
      <c r="UA287" s="2">
        <v>17905.7</v>
      </c>
      <c r="UB287" s="2">
        <v>862388.07</v>
      </c>
      <c r="UC287" s="2">
        <v>199.1</v>
      </c>
      <c r="UD287" s="2">
        <v>80329.53</v>
      </c>
      <c r="UE287" s="2"/>
      <c r="UF287" s="2"/>
      <c r="UG287" s="2">
        <v>65.599999999999994</v>
      </c>
      <c r="UH287" s="2"/>
      <c r="UI287" s="2">
        <v>390667.25</v>
      </c>
      <c r="UJ287" s="2">
        <v>14084.2</v>
      </c>
      <c r="UK287" s="2">
        <v>9821.2999999999993</v>
      </c>
      <c r="UL287" s="2"/>
      <c r="UM287" s="2"/>
      <c r="UN287" s="2"/>
      <c r="UO287" s="2">
        <v>7424179.6600000001</v>
      </c>
      <c r="UP287" s="2">
        <v>38508</v>
      </c>
      <c r="UQ287" s="2"/>
      <c r="UR287" s="2">
        <v>413383.8</v>
      </c>
      <c r="US287" s="2"/>
      <c r="UT287" s="2"/>
      <c r="UU287" s="2">
        <v>39188.14</v>
      </c>
      <c r="UV287" s="2">
        <v>186218.65</v>
      </c>
      <c r="UW287" s="2"/>
      <c r="UX287" s="2"/>
      <c r="UY287" s="2"/>
      <c r="UZ287" s="2">
        <v>345455.1</v>
      </c>
      <c r="VA287" s="2"/>
      <c r="VB287" s="2">
        <v>17837.78</v>
      </c>
      <c r="VC287" s="2">
        <v>94601.19</v>
      </c>
      <c r="VD287" s="2">
        <v>92.25</v>
      </c>
      <c r="VE287" s="2">
        <v>551068.68000000005</v>
      </c>
      <c r="VF287" s="2"/>
      <c r="VG287" s="2">
        <v>105102.57</v>
      </c>
      <c r="VH287" s="2">
        <v>13218.85</v>
      </c>
      <c r="VI287" s="2"/>
      <c r="VJ287" s="2"/>
      <c r="VK287" s="2">
        <v>6407999.9199999999</v>
      </c>
      <c r="VL287" s="2">
        <v>25725.5</v>
      </c>
      <c r="VM287" s="2">
        <v>370</v>
      </c>
      <c r="VN287" s="2"/>
      <c r="VO287" s="2"/>
      <c r="VP287" s="2"/>
      <c r="VQ287" s="2">
        <v>132320.94</v>
      </c>
      <c r="VR287" s="2"/>
      <c r="VS287" s="2"/>
      <c r="VT287" s="2"/>
      <c r="VU287" s="2">
        <v>15585.6</v>
      </c>
      <c r="VV287" s="2"/>
      <c r="VW287" s="2"/>
      <c r="VX287" s="2">
        <v>1779.25</v>
      </c>
      <c r="VY287" s="2"/>
      <c r="VZ287" s="2"/>
      <c r="WA287" s="2">
        <v>398.25</v>
      </c>
      <c r="WB287" s="2">
        <v>627996.93999999994</v>
      </c>
      <c r="WC287" s="2">
        <v>1593702.32</v>
      </c>
      <c r="WD287" s="2">
        <v>95034.79</v>
      </c>
      <c r="WE287" s="2">
        <v>512098.11</v>
      </c>
      <c r="WF287" s="2">
        <v>4000</v>
      </c>
      <c r="WG287" s="2">
        <v>21318.9</v>
      </c>
      <c r="WH287" s="2"/>
      <c r="WI287" s="2">
        <v>462943.97</v>
      </c>
      <c r="WJ287" s="2"/>
      <c r="WK287" s="2"/>
      <c r="WL287" s="2">
        <v>2131.4</v>
      </c>
      <c r="WM287" s="2">
        <v>1217069.52</v>
      </c>
      <c r="WN287" s="2"/>
      <c r="WO287" s="2"/>
      <c r="WP287" s="2">
        <v>8600</v>
      </c>
      <c r="WQ287" s="2"/>
      <c r="WR287" s="2">
        <v>42035.65</v>
      </c>
      <c r="WS287" s="2"/>
      <c r="WT287" s="2">
        <v>297102.55</v>
      </c>
      <c r="WU287" s="2">
        <v>702464.87</v>
      </c>
      <c r="WV287" s="2">
        <v>251657.1</v>
      </c>
      <c r="WW287" s="2"/>
      <c r="WX287" s="2">
        <v>24740.35</v>
      </c>
      <c r="WY287" s="2"/>
      <c r="WZ287" s="2"/>
      <c r="XA287" s="2">
        <v>23013.35</v>
      </c>
      <c r="XB287" s="2"/>
      <c r="XC287" s="2"/>
      <c r="XD287" s="2">
        <v>15669.2</v>
      </c>
      <c r="XE287" s="2"/>
      <c r="XF287" s="2"/>
      <c r="XG287" s="2"/>
      <c r="XH287" s="2">
        <v>149684.89000000001</v>
      </c>
      <c r="XI287" s="2">
        <v>2356122.4500000002</v>
      </c>
      <c r="XJ287" s="2">
        <v>3937933.65</v>
      </c>
      <c r="XK287" s="2">
        <v>90264.54</v>
      </c>
      <c r="XL287" s="2">
        <v>55104.75</v>
      </c>
      <c r="XM287" s="2">
        <v>419012.48</v>
      </c>
      <c r="XN287" s="2">
        <v>366756.44</v>
      </c>
      <c r="XO287" s="2">
        <v>118667.56</v>
      </c>
      <c r="XP287" s="2">
        <v>38298.959999999999</v>
      </c>
      <c r="XQ287" s="2">
        <v>49811.78</v>
      </c>
      <c r="XR287" s="2">
        <v>20609.25</v>
      </c>
      <c r="XS287" s="2"/>
      <c r="XT287" s="2"/>
      <c r="XU287" s="2">
        <v>2558.9</v>
      </c>
      <c r="XV287" s="2">
        <v>1834.1</v>
      </c>
      <c r="XW287" s="2"/>
      <c r="XX287" s="2">
        <v>243084.16</v>
      </c>
      <c r="XY287" s="2">
        <v>104203.75</v>
      </c>
      <c r="XZ287" s="2">
        <v>198608.49</v>
      </c>
      <c r="YA287" s="2">
        <v>206473.65</v>
      </c>
      <c r="YB287" s="2"/>
      <c r="YC287" s="2"/>
      <c r="YD287" s="2">
        <v>11634478.65</v>
      </c>
      <c r="YE287" s="2">
        <v>49966.2</v>
      </c>
      <c r="YF287" s="2">
        <v>2744091.48</v>
      </c>
      <c r="YG287" s="2">
        <v>61282.83</v>
      </c>
      <c r="YH287" s="2">
        <v>515721</v>
      </c>
      <c r="YI287" s="2"/>
      <c r="YJ287" s="2">
        <v>1050513.5</v>
      </c>
      <c r="YK287" s="2"/>
      <c r="YL287" s="2">
        <v>1054398.68</v>
      </c>
      <c r="YM287" s="2">
        <v>544338.81000000006</v>
      </c>
      <c r="YN287" s="2">
        <v>712</v>
      </c>
      <c r="YO287" s="2">
        <v>5924.69</v>
      </c>
      <c r="YP287" s="2">
        <v>1004</v>
      </c>
      <c r="YQ287" s="2">
        <v>59986.02</v>
      </c>
      <c r="YR287" s="2"/>
      <c r="YS287" s="2">
        <v>44781.25</v>
      </c>
      <c r="YT287" s="2">
        <v>35658.400000000001</v>
      </c>
      <c r="YU287" s="2"/>
      <c r="YV287" s="2"/>
      <c r="YW287" s="2"/>
      <c r="YX287" s="2"/>
      <c r="YY287" s="2"/>
      <c r="YZ287" s="2"/>
      <c r="ZA287" s="2"/>
      <c r="ZB287" s="2"/>
      <c r="ZC287" s="2">
        <v>23534.05</v>
      </c>
      <c r="ZD287" s="2">
        <v>83741.09</v>
      </c>
      <c r="ZE287" s="2">
        <v>80974</v>
      </c>
      <c r="ZF287" s="2">
        <v>152583.49</v>
      </c>
      <c r="ZG287" s="2">
        <v>8492.73</v>
      </c>
      <c r="ZH287" s="2">
        <v>59730.28</v>
      </c>
      <c r="ZI287" s="2"/>
      <c r="ZJ287" s="2"/>
      <c r="ZK287" s="2"/>
      <c r="ZL287" s="2">
        <v>48280.71</v>
      </c>
      <c r="ZM287" s="2">
        <v>4716000</v>
      </c>
      <c r="ZN287" s="2">
        <v>6122761.9000000004</v>
      </c>
      <c r="ZO287" s="2"/>
      <c r="ZP287" s="2">
        <v>107738.81</v>
      </c>
      <c r="ZQ287" s="2"/>
      <c r="ZR287" s="2">
        <v>403458.76</v>
      </c>
      <c r="ZS287" s="2">
        <v>11750</v>
      </c>
      <c r="ZT287" s="2">
        <v>82200</v>
      </c>
      <c r="ZU287" s="2"/>
      <c r="ZV287" s="2">
        <v>2736.57</v>
      </c>
      <c r="ZW287" s="2">
        <v>720.5</v>
      </c>
      <c r="ZX287" s="2">
        <v>613660.6</v>
      </c>
      <c r="ZY287" s="2"/>
      <c r="ZZ287" s="2">
        <v>21327.040000000001</v>
      </c>
      <c r="AAA287" s="2"/>
      <c r="AAB287" s="2"/>
      <c r="AAC287" s="2">
        <v>331.15</v>
      </c>
      <c r="AAD287" s="2">
        <v>229548.21</v>
      </c>
      <c r="AAE287" s="2">
        <v>1567169.98</v>
      </c>
      <c r="AAF287" s="2"/>
      <c r="AAG287" s="2"/>
      <c r="AAH287" s="2">
        <v>0</v>
      </c>
      <c r="AAI287" s="2"/>
      <c r="AAJ287" s="2">
        <v>622450.9</v>
      </c>
      <c r="AAK287" s="2">
        <v>0</v>
      </c>
      <c r="AAL287" s="2"/>
      <c r="AAM287" s="2">
        <v>3186987.65</v>
      </c>
      <c r="AAN287" s="2"/>
      <c r="AAO287" s="2">
        <v>27932.25</v>
      </c>
      <c r="AAP287" s="2">
        <v>26325.9</v>
      </c>
      <c r="AAQ287" s="2">
        <v>3723.9</v>
      </c>
      <c r="AAR287" s="2"/>
      <c r="AAS287" s="2"/>
      <c r="AAT287" s="2"/>
      <c r="AAU287" s="2">
        <v>167633.19</v>
      </c>
      <c r="AAV287" s="2"/>
      <c r="AAW287" s="2">
        <v>5998.65</v>
      </c>
      <c r="AAX287" s="2">
        <v>36847.269999999997</v>
      </c>
      <c r="AAY287" s="2">
        <v>367967.29</v>
      </c>
      <c r="AAZ287" s="2">
        <v>196228.38</v>
      </c>
      <c r="ABA287" s="2"/>
      <c r="ABB287" s="2">
        <v>130391.05</v>
      </c>
      <c r="ABC287" s="2"/>
      <c r="ABD287" s="2"/>
      <c r="ABE287" s="2"/>
      <c r="ABF287" s="2">
        <v>20619.7</v>
      </c>
      <c r="ABG287" s="2">
        <v>82296</v>
      </c>
      <c r="ABH287" s="2">
        <v>283687</v>
      </c>
      <c r="ABI287" s="2">
        <v>476764.46</v>
      </c>
      <c r="ABJ287" s="2">
        <v>1992.68</v>
      </c>
      <c r="ABK287" s="2"/>
      <c r="ABL287" s="2">
        <v>1732.8</v>
      </c>
      <c r="ABM287" s="2">
        <v>458762.76</v>
      </c>
      <c r="ABN287" s="2"/>
      <c r="ABO287" s="2"/>
      <c r="ABP287" s="2"/>
      <c r="ABQ287" s="2"/>
      <c r="ABR287" s="2">
        <v>969963.76</v>
      </c>
      <c r="ABS287" s="2">
        <v>822853.57</v>
      </c>
      <c r="ABT287" s="2">
        <v>27849.279999999999</v>
      </c>
      <c r="ABU287" s="2">
        <v>120179.18</v>
      </c>
      <c r="ABV287" s="2">
        <v>32067.58</v>
      </c>
      <c r="ABW287" s="2">
        <v>48750</v>
      </c>
      <c r="ABX287" s="2">
        <v>139272.64000000001</v>
      </c>
      <c r="ABY287" s="2">
        <v>230099.99</v>
      </c>
      <c r="ABZ287" s="2"/>
      <c r="ACA287" s="2">
        <v>42416.46</v>
      </c>
      <c r="ACB287" s="2">
        <v>9247</v>
      </c>
      <c r="ACC287" s="2"/>
      <c r="ACD287" s="2"/>
      <c r="ACE287" s="2"/>
      <c r="ACF287" s="2"/>
      <c r="ACG287" s="2">
        <v>54750.6</v>
      </c>
      <c r="ACH287" s="2"/>
      <c r="ACI287" s="2"/>
      <c r="ACJ287" s="2">
        <v>79.95</v>
      </c>
      <c r="ACK287" s="2">
        <v>1696.12</v>
      </c>
      <c r="ACL287" s="2"/>
      <c r="ACM287" s="2"/>
      <c r="ACN287" s="2"/>
      <c r="ACO287" s="2"/>
      <c r="ACP287" s="2"/>
      <c r="ACQ287" s="2"/>
      <c r="ACR287" s="2"/>
      <c r="ACS287" s="2">
        <v>1708.5</v>
      </c>
      <c r="ACT287" s="2"/>
      <c r="ACU287" s="2">
        <v>31637.08</v>
      </c>
      <c r="ACV287" s="2">
        <v>36884.9</v>
      </c>
      <c r="ACW287" s="2">
        <v>27970</v>
      </c>
      <c r="ACX287" s="2"/>
      <c r="ACY287" s="2"/>
      <c r="ACZ287" s="2"/>
      <c r="ADA287" s="2"/>
      <c r="ADB287" s="2"/>
      <c r="ADC287" s="2"/>
      <c r="ADD287" s="2"/>
      <c r="ADE287" s="2"/>
      <c r="ADF287" s="2"/>
      <c r="ADG287" s="2"/>
      <c r="ADH287" s="2"/>
      <c r="ADI287" s="2"/>
      <c r="ADJ287" s="2"/>
      <c r="ADK287" s="2"/>
      <c r="ADL287" s="2"/>
      <c r="ADM287" s="2"/>
      <c r="ADN287" s="2">
        <v>370995.19</v>
      </c>
      <c r="ADO287" s="2">
        <v>108082.42</v>
      </c>
      <c r="ADP287" s="2">
        <v>0</v>
      </c>
      <c r="ADQ287" s="2">
        <v>538581.5</v>
      </c>
      <c r="ADR287" s="2">
        <v>31921.69</v>
      </c>
      <c r="ADS287" s="2"/>
      <c r="ADT287" s="2">
        <v>128144.3</v>
      </c>
      <c r="ADU287" s="2">
        <v>55213.07</v>
      </c>
      <c r="ADV287" s="2"/>
      <c r="ADW287" s="2"/>
      <c r="ADX287" s="2">
        <v>7456</v>
      </c>
      <c r="ADY287" s="2">
        <v>295972.06</v>
      </c>
      <c r="ADZ287" s="2">
        <v>773919.88</v>
      </c>
      <c r="AEA287" s="2"/>
      <c r="AEB287" s="2"/>
      <c r="AEC287" s="2"/>
      <c r="AED287" s="2"/>
      <c r="AEE287" s="2"/>
      <c r="AEF287" s="2">
        <v>153</v>
      </c>
      <c r="AEG287" s="2">
        <v>52764.13</v>
      </c>
      <c r="AEH287" s="2">
        <v>11550.95</v>
      </c>
      <c r="AEI287" s="2"/>
      <c r="AEJ287" s="2">
        <v>212596.56</v>
      </c>
      <c r="AEK287" s="2"/>
      <c r="AEL287" s="2"/>
      <c r="AEM287" s="2"/>
      <c r="AEN287" s="2">
        <v>180413.58</v>
      </c>
      <c r="AEO287" s="2">
        <v>193853.99</v>
      </c>
      <c r="AEP287" s="2">
        <v>17407.75</v>
      </c>
      <c r="AEQ287" s="2">
        <v>134914.78</v>
      </c>
      <c r="AER287" s="2">
        <v>173349.33</v>
      </c>
      <c r="AES287" s="2"/>
      <c r="AET287" s="2">
        <v>84787.46</v>
      </c>
      <c r="AEU287" s="2"/>
      <c r="AEV287" s="2">
        <v>40073.21</v>
      </c>
      <c r="AEW287" s="2">
        <v>2682.15</v>
      </c>
      <c r="AEX287" s="2">
        <v>141764.68</v>
      </c>
      <c r="AEY287" s="2">
        <v>7836.75</v>
      </c>
      <c r="AEZ287" s="2">
        <v>10019997.98</v>
      </c>
      <c r="AFA287" s="2">
        <v>3213012.29</v>
      </c>
      <c r="AFB287" s="2">
        <v>51746.51</v>
      </c>
      <c r="AFC287" s="2">
        <v>2362</v>
      </c>
      <c r="AFD287" s="2">
        <v>212927.39</v>
      </c>
      <c r="AFE287" s="2"/>
      <c r="AFF287" s="2"/>
      <c r="AFG287" s="2"/>
      <c r="AFH287" s="2"/>
      <c r="AFI287" s="2"/>
      <c r="AFJ287" s="2">
        <v>109647.3</v>
      </c>
      <c r="AFK287" s="2"/>
      <c r="AFL287" s="2">
        <v>10207.299999999999</v>
      </c>
      <c r="AFM287" s="2">
        <v>430722.81</v>
      </c>
      <c r="AFN287" s="2"/>
      <c r="AFO287" s="2">
        <v>61808.6</v>
      </c>
      <c r="AFP287" s="2">
        <v>6630.75</v>
      </c>
      <c r="AFQ287" s="2">
        <v>300706.88</v>
      </c>
      <c r="AFR287" s="2"/>
      <c r="AFS287" s="2">
        <v>2195.6999999999998</v>
      </c>
      <c r="AFT287" s="2">
        <v>2077.75</v>
      </c>
      <c r="AFU287" s="2">
        <v>96468.71</v>
      </c>
      <c r="AFV287" s="2"/>
      <c r="AFW287" s="2">
        <v>17826.02</v>
      </c>
      <c r="AFX287" s="2">
        <v>30322.47</v>
      </c>
      <c r="AFY287" s="2"/>
      <c r="AFZ287" s="2">
        <v>137011.97</v>
      </c>
      <c r="AGA287" s="2"/>
      <c r="AGB287" s="2"/>
      <c r="AGC287" s="2">
        <v>289.5</v>
      </c>
      <c r="AGD287" s="2">
        <v>13097.85</v>
      </c>
      <c r="AGE287" s="2">
        <v>111566.8</v>
      </c>
      <c r="AGF287" s="2">
        <v>2062.3000000000002</v>
      </c>
      <c r="AGG287" s="2">
        <v>186316.46</v>
      </c>
      <c r="AGH287" s="2">
        <v>258477</v>
      </c>
      <c r="AGI287" s="2">
        <v>98435.5</v>
      </c>
      <c r="AGJ287" s="2">
        <v>82569.740000000005</v>
      </c>
      <c r="AGK287" s="2"/>
      <c r="AGL287" s="2">
        <v>167623.6</v>
      </c>
      <c r="AGM287" s="2"/>
      <c r="AGN287" s="2">
        <v>4405.16</v>
      </c>
      <c r="AGO287" s="2">
        <v>3475.73</v>
      </c>
      <c r="AGP287" s="2">
        <v>42524.01</v>
      </c>
      <c r="AGQ287" s="2">
        <v>0</v>
      </c>
      <c r="AGR287" s="2">
        <v>514425.13</v>
      </c>
      <c r="AGS287" s="2">
        <v>162868.07</v>
      </c>
      <c r="AGT287" s="2"/>
      <c r="AGU287" s="2"/>
      <c r="AGV287" s="2">
        <v>271771.46000000002</v>
      </c>
      <c r="AGW287" s="2">
        <v>121618.79</v>
      </c>
      <c r="AGX287" s="2">
        <v>37308.050000000003</v>
      </c>
      <c r="AGY287" s="2"/>
      <c r="AGZ287" s="2"/>
      <c r="AHA287" s="2">
        <v>13707.69</v>
      </c>
      <c r="AHB287" s="2"/>
      <c r="AHC287" s="2"/>
      <c r="AHD287" s="2"/>
      <c r="AHE287" s="2">
        <v>818</v>
      </c>
      <c r="AHF287" s="2">
        <v>141072.87</v>
      </c>
      <c r="AHG287" s="2"/>
      <c r="AHH287" s="2">
        <v>33221</v>
      </c>
      <c r="AHI287" s="2">
        <v>1444509.7</v>
      </c>
      <c r="AHJ287" s="2">
        <v>3285.55</v>
      </c>
      <c r="AHK287" s="2">
        <v>4565.45</v>
      </c>
      <c r="AHL287" s="2">
        <v>36618.21</v>
      </c>
      <c r="AHM287" s="2">
        <v>233852.47</v>
      </c>
      <c r="AHN287" s="2"/>
      <c r="AHO287" s="2">
        <v>2521.4</v>
      </c>
      <c r="AHP287" s="2">
        <v>219767096.95999995</v>
      </c>
    </row>
    <row r="288" spans="1:900">
      <c r="A288" s="1" t="s">
        <v>2731</v>
      </c>
      <c r="B288" s="1" t="s">
        <v>2440</v>
      </c>
      <c r="C288" s="1" t="s">
        <v>2441</v>
      </c>
      <c r="D288" s="2">
        <v>82226.81</v>
      </c>
      <c r="E288" s="2"/>
      <c r="F288" s="2">
        <v>517169</v>
      </c>
      <c r="G288" s="2">
        <v>207824.99</v>
      </c>
      <c r="H288" s="2">
        <v>515286</v>
      </c>
      <c r="I288" s="2">
        <v>480143</v>
      </c>
      <c r="J288" s="2"/>
      <c r="K288" s="2"/>
      <c r="L288" s="2">
        <v>80732.83</v>
      </c>
      <c r="M288" s="2">
        <v>456144</v>
      </c>
      <c r="N288" s="2">
        <v>381135</v>
      </c>
      <c r="O288" s="2"/>
      <c r="P288" s="2">
        <v>472517</v>
      </c>
      <c r="Q288" s="2">
        <v>410515</v>
      </c>
      <c r="R288" s="2">
        <v>84660.160000000003</v>
      </c>
      <c r="S288" s="2">
        <v>489587</v>
      </c>
      <c r="T288" s="2">
        <v>466371</v>
      </c>
      <c r="U288" s="2">
        <v>407154</v>
      </c>
      <c r="V288" s="2">
        <v>619636</v>
      </c>
      <c r="W288" s="2">
        <v>418410.42</v>
      </c>
      <c r="X288" s="2">
        <v>496404</v>
      </c>
      <c r="Y288" s="2">
        <v>445968</v>
      </c>
      <c r="Z288" s="2">
        <v>465538</v>
      </c>
      <c r="AA288" s="2">
        <v>748129</v>
      </c>
      <c r="AB288" s="2">
        <v>360792</v>
      </c>
      <c r="AC288" s="2">
        <v>448636</v>
      </c>
      <c r="AD288" s="2">
        <v>423845</v>
      </c>
      <c r="AE288" s="2">
        <v>449428</v>
      </c>
      <c r="AF288" s="2">
        <v>503270</v>
      </c>
      <c r="AG288" s="2">
        <v>496216</v>
      </c>
      <c r="AH288" s="2">
        <v>490543</v>
      </c>
      <c r="AI288" s="2">
        <v>470677</v>
      </c>
      <c r="AJ288" s="2">
        <v>456651</v>
      </c>
      <c r="AK288" s="2">
        <v>454791</v>
      </c>
      <c r="AL288" s="2">
        <v>471205</v>
      </c>
      <c r="AM288" s="2">
        <v>426988</v>
      </c>
      <c r="AN288" s="2">
        <v>337595</v>
      </c>
      <c r="AO288" s="2"/>
      <c r="AP288" s="2">
        <v>437431</v>
      </c>
      <c r="AQ288" s="2">
        <v>448386</v>
      </c>
      <c r="AR288" s="2">
        <v>445650</v>
      </c>
      <c r="AS288" s="2">
        <v>448580</v>
      </c>
      <c r="AT288" s="2"/>
      <c r="AU288" s="2">
        <v>454521</v>
      </c>
      <c r="AV288" s="2">
        <v>795232</v>
      </c>
      <c r="AW288" s="2"/>
      <c r="AX288" s="2">
        <v>476756</v>
      </c>
      <c r="AY288" s="2">
        <v>476453</v>
      </c>
      <c r="AZ288" s="2">
        <v>497143</v>
      </c>
      <c r="BA288" s="2">
        <v>450110</v>
      </c>
      <c r="BB288" s="2">
        <v>375704</v>
      </c>
      <c r="BC288" s="2"/>
      <c r="BD288" s="2">
        <v>508983.8</v>
      </c>
      <c r="BE288" s="2">
        <v>394253</v>
      </c>
      <c r="BF288" s="2">
        <v>451995</v>
      </c>
      <c r="BG288" s="2">
        <v>7730</v>
      </c>
      <c r="BH288" s="2">
        <v>410239</v>
      </c>
      <c r="BI288" s="2"/>
      <c r="BJ288" s="2"/>
      <c r="BK288" s="2"/>
      <c r="BL288" s="2">
        <v>449825</v>
      </c>
      <c r="BM288" s="2">
        <v>490821</v>
      </c>
      <c r="BN288" s="2"/>
      <c r="BO288" s="2"/>
      <c r="BP288" s="2"/>
      <c r="BQ288" s="2"/>
      <c r="BR288" s="2">
        <v>113629.2</v>
      </c>
      <c r="BS288" s="2">
        <v>75714.12</v>
      </c>
      <c r="BT288" s="2">
        <v>210106.73</v>
      </c>
      <c r="BU288" s="2">
        <v>486040</v>
      </c>
      <c r="BV288" s="2">
        <v>395461</v>
      </c>
      <c r="BW288" s="2">
        <v>463947</v>
      </c>
      <c r="BX288" s="2">
        <v>351953</v>
      </c>
      <c r="BY288" s="2"/>
      <c r="BZ288" s="2">
        <v>440357</v>
      </c>
      <c r="CA288" s="2">
        <v>435531</v>
      </c>
      <c r="CB288" s="2">
        <v>428449</v>
      </c>
      <c r="CC288" s="2">
        <v>453466</v>
      </c>
      <c r="CD288" s="2">
        <v>451025</v>
      </c>
      <c r="CE288" s="2">
        <v>464444</v>
      </c>
      <c r="CF288" s="2">
        <v>460986.39</v>
      </c>
      <c r="CG288" s="2">
        <v>527032</v>
      </c>
      <c r="CH288" s="2">
        <v>403285</v>
      </c>
      <c r="CI288" s="2">
        <v>432985</v>
      </c>
      <c r="CJ288" s="2"/>
      <c r="CK288" s="2">
        <v>445255</v>
      </c>
      <c r="CL288" s="2"/>
      <c r="CM288" s="2">
        <v>476695</v>
      </c>
      <c r="CN288" s="2">
        <v>441375</v>
      </c>
      <c r="CO288" s="2">
        <v>193265</v>
      </c>
      <c r="CP288" s="2">
        <v>459396</v>
      </c>
      <c r="CQ288" s="2">
        <v>304460</v>
      </c>
      <c r="CR288" s="2">
        <v>416879</v>
      </c>
      <c r="CS288" s="2">
        <v>438709</v>
      </c>
      <c r="CT288" s="2">
        <v>550745</v>
      </c>
      <c r="CU288" s="2"/>
      <c r="CV288" s="2">
        <v>468246</v>
      </c>
      <c r="CW288" s="2">
        <v>900428</v>
      </c>
      <c r="CX288" s="2"/>
      <c r="CY288" s="2">
        <v>35877.269999999997</v>
      </c>
      <c r="CZ288" s="2">
        <v>408133</v>
      </c>
      <c r="DA288" s="2"/>
      <c r="DB288" s="2">
        <v>720395.81</v>
      </c>
      <c r="DC288" s="2">
        <v>666608.56999999995</v>
      </c>
      <c r="DD288" s="2">
        <v>374503.4</v>
      </c>
      <c r="DE288" s="2">
        <v>558241.84</v>
      </c>
      <c r="DF288" s="2">
        <v>437922.28</v>
      </c>
      <c r="DG288" s="2">
        <v>662389.75</v>
      </c>
      <c r="DH288" s="2">
        <v>496633.99</v>
      </c>
      <c r="DI288" s="2">
        <v>359865.65</v>
      </c>
      <c r="DJ288" s="2"/>
      <c r="DK288" s="2"/>
      <c r="DL288" s="2"/>
      <c r="DM288" s="2">
        <v>781047.21</v>
      </c>
      <c r="DN288" s="2">
        <v>308186.31</v>
      </c>
      <c r="DO288" s="2"/>
      <c r="DP288" s="2"/>
      <c r="DQ288" s="2"/>
      <c r="DR288" s="2"/>
      <c r="DS288" s="2"/>
      <c r="DT288" s="2">
        <v>878280.05</v>
      </c>
      <c r="DU288" s="2">
        <v>413162.98</v>
      </c>
      <c r="DV288" s="2">
        <v>255500.73</v>
      </c>
      <c r="DW288" s="2">
        <v>792651.32</v>
      </c>
      <c r="DX288" s="2">
        <v>399950.02</v>
      </c>
      <c r="DY288" s="2">
        <v>669652.18000000005</v>
      </c>
      <c r="DZ288" s="2">
        <v>279312.13</v>
      </c>
      <c r="EA288" s="2">
        <v>133568.45000000001</v>
      </c>
      <c r="EB288" s="2">
        <v>140754.32</v>
      </c>
      <c r="EC288" s="2">
        <v>113109.87</v>
      </c>
      <c r="ED288" s="2">
        <v>534641.31000000006</v>
      </c>
      <c r="EE288" s="2"/>
      <c r="EF288" s="2"/>
      <c r="EG288" s="2">
        <v>739611.15</v>
      </c>
      <c r="EH288" s="2">
        <v>470003.24</v>
      </c>
      <c r="EI288" s="2">
        <v>1042814.96</v>
      </c>
      <c r="EJ288" s="2">
        <v>1665262.92</v>
      </c>
      <c r="EK288" s="2">
        <v>867474.21</v>
      </c>
      <c r="EL288" s="2"/>
      <c r="EM288" s="2">
        <v>743663.16</v>
      </c>
      <c r="EN288" s="2"/>
      <c r="EO288" s="2">
        <v>266129.71999999997</v>
      </c>
      <c r="EP288" s="2">
        <v>20000</v>
      </c>
      <c r="EQ288" s="2">
        <v>69330</v>
      </c>
      <c r="ER288" s="2">
        <v>206629.64</v>
      </c>
      <c r="ES288" s="2"/>
      <c r="ET288" s="2"/>
      <c r="EU288" s="2"/>
      <c r="EV288" s="2">
        <v>278326.7</v>
      </c>
      <c r="EW288" s="2">
        <v>142000</v>
      </c>
      <c r="EX288" s="2">
        <v>517850.96</v>
      </c>
      <c r="EY288" s="2">
        <v>404971.33</v>
      </c>
      <c r="EZ288" s="2">
        <v>0</v>
      </c>
      <c r="FA288" s="2"/>
      <c r="FB288" s="2">
        <v>6885</v>
      </c>
      <c r="FC288" s="2"/>
      <c r="FD288" s="2"/>
      <c r="FE288" s="2"/>
      <c r="FF288" s="2"/>
      <c r="FG288" s="2">
        <v>214616.52</v>
      </c>
      <c r="FH288" s="2">
        <v>446295.62</v>
      </c>
      <c r="FI288" s="2">
        <v>410880.61</v>
      </c>
      <c r="FJ288" s="2">
        <v>453934.25</v>
      </c>
      <c r="FK288" s="2">
        <v>1707229.37</v>
      </c>
      <c r="FL288" s="2">
        <v>479371.62</v>
      </c>
      <c r="FM288" s="2">
        <v>359397.45</v>
      </c>
      <c r="FN288" s="2">
        <v>169554.44</v>
      </c>
      <c r="FO288" s="2">
        <v>486531.27</v>
      </c>
      <c r="FP288" s="2">
        <v>224410.08</v>
      </c>
      <c r="FQ288" s="2">
        <v>491224.28</v>
      </c>
      <c r="FR288" s="2">
        <v>392837.18</v>
      </c>
      <c r="FS288" s="2">
        <v>371580.76</v>
      </c>
      <c r="FT288" s="2">
        <v>439326.09</v>
      </c>
      <c r="FU288" s="2">
        <v>369411.94</v>
      </c>
      <c r="FV288" s="2">
        <v>760560.13</v>
      </c>
      <c r="FW288" s="2">
        <v>50738.34</v>
      </c>
      <c r="FX288" s="2"/>
      <c r="FY288" s="2">
        <v>432197.14</v>
      </c>
      <c r="FZ288" s="2">
        <v>351065.02</v>
      </c>
      <c r="GA288" s="2"/>
      <c r="GB288" s="2">
        <v>404529.41</v>
      </c>
      <c r="GC288" s="2">
        <v>225016.53</v>
      </c>
      <c r="GD288" s="2">
        <v>51811.53</v>
      </c>
      <c r="GE288" s="2">
        <v>708640.64</v>
      </c>
      <c r="GF288" s="2">
        <v>148473.96</v>
      </c>
      <c r="GG288" s="2">
        <v>0</v>
      </c>
      <c r="GH288" s="2">
        <v>410765.17</v>
      </c>
      <c r="GI288" s="2">
        <v>29639.87</v>
      </c>
      <c r="GJ288" s="2">
        <v>427750.62</v>
      </c>
      <c r="GK288" s="2">
        <v>563051.30000000005</v>
      </c>
      <c r="GL288" s="2">
        <v>483023.6</v>
      </c>
      <c r="GM288" s="2">
        <v>8392.1200000000008</v>
      </c>
      <c r="GN288" s="2">
        <v>117570.66</v>
      </c>
      <c r="GO288" s="2">
        <v>7660.68</v>
      </c>
      <c r="GP288" s="2"/>
      <c r="GQ288" s="2">
        <v>383695.07</v>
      </c>
      <c r="GR288" s="2">
        <v>382728.37</v>
      </c>
      <c r="GS288" s="2">
        <v>553524.47</v>
      </c>
      <c r="GT288" s="2">
        <v>372060.2</v>
      </c>
      <c r="GU288" s="2"/>
      <c r="GV288" s="2">
        <v>433241.93</v>
      </c>
      <c r="GW288" s="2">
        <v>279906.03000000003</v>
      </c>
      <c r="GX288" s="2">
        <v>580655.35</v>
      </c>
      <c r="GY288" s="2">
        <v>712951.9</v>
      </c>
      <c r="GZ288" s="2">
        <v>257927.53</v>
      </c>
      <c r="HA288" s="2">
        <v>508434.65</v>
      </c>
      <c r="HB288" s="2">
        <v>497728.45</v>
      </c>
      <c r="HC288" s="2">
        <v>2164561.25</v>
      </c>
      <c r="HD288" s="2"/>
      <c r="HE288" s="2">
        <v>1937524.9</v>
      </c>
      <c r="HF288" s="2">
        <v>433716.23</v>
      </c>
      <c r="HG288" s="2"/>
      <c r="HH288" s="2">
        <v>701589.91</v>
      </c>
      <c r="HI288" s="2"/>
      <c r="HJ288" s="2">
        <v>4554017.01</v>
      </c>
      <c r="HK288" s="2"/>
      <c r="HL288" s="2">
        <v>579864.1</v>
      </c>
      <c r="HM288" s="2">
        <v>763687.55</v>
      </c>
      <c r="HN288" s="2"/>
      <c r="HO288" s="2"/>
      <c r="HP288" s="2"/>
      <c r="HQ288" s="2">
        <v>472061.48</v>
      </c>
      <c r="HR288" s="2">
        <v>187664</v>
      </c>
      <c r="HS288" s="2"/>
      <c r="HT288" s="2"/>
      <c r="HU288" s="2">
        <v>389857.97</v>
      </c>
      <c r="HV288" s="2"/>
      <c r="HW288" s="2">
        <v>235329.35</v>
      </c>
      <c r="HX288" s="2">
        <v>890670.1</v>
      </c>
      <c r="HY288" s="2">
        <v>260100.13</v>
      </c>
      <c r="HZ288" s="2"/>
      <c r="IA288" s="2">
        <v>443504.2</v>
      </c>
      <c r="IB288" s="2">
        <v>100000</v>
      </c>
      <c r="IC288" s="2">
        <v>93963.96</v>
      </c>
      <c r="ID288" s="2"/>
      <c r="IE288" s="2">
        <v>445903.51</v>
      </c>
      <c r="IF288" s="2"/>
      <c r="IG288" s="2"/>
      <c r="IH288" s="2"/>
      <c r="II288" s="2">
        <v>728384.28</v>
      </c>
      <c r="IJ288" s="2">
        <v>681600.18</v>
      </c>
      <c r="IK288" s="2"/>
      <c r="IL288" s="2"/>
      <c r="IM288" s="2"/>
      <c r="IN288" s="2"/>
      <c r="IO288" s="2">
        <v>270592.43</v>
      </c>
      <c r="IP288" s="2">
        <v>273883.88</v>
      </c>
      <c r="IQ288" s="2"/>
      <c r="IR288" s="2">
        <v>79728.09</v>
      </c>
      <c r="IS288" s="2"/>
      <c r="IT288" s="2"/>
      <c r="IU288" s="2">
        <v>674431.68</v>
      </c>
      <c r="IV288" s="2">
        <v>470546.44</v>
      </c>
      <c r="IW288" s="2">
        <v>423622.59</v>
      </c>
      <c r="IX288" s="2"/>
      <c r="IY288" s="2">
        <v>402523.19</v>
      </c>
      <c r="IZ288" s="2">
        <v>152577.85999999999</v>
      </c>
      <c r="JA288" s="2">
        <v>71903.7</v>
      </c>
      <c r="JB288" s="2">
        <v>272453.69</v>
      </c>
      <c r="JC288" s="2"/>
      <c r="JD288" s="2">
        <v>68163.88</v>
      </c>
      <c r="JE288" s="2">
        <v>785662.07</v>
      </c>
      <c r="JF288" s="2">
        <v>25613.21</v>
      </c>
      <c r="JG288" s="2"/>
      <c r="JH288" s="2">
        <v>407029.35</v>
      </c>
      <c r="JI288" s="2">
        <v>413576</v>
      </c>
      <c r="JJ288" s="2"/>
      <c r="JK288" s="2"/>
      <c r="JL288" s="2">
        <v>104373.6</v>
      </c>
      <c r="JM288" s="2"/>
      <c r="JN288" s="2"/>
      <c r="JO288" s="2">
        <v>149797.47</v>
      </c>
      <c r="JP288" s="2"/>
      <c r="JQ288" s="2">
        <v>101157.14</v>
      </c>
      <c r="JR288" s="2">
        <v>1398409.18</v>
      </c>
      <c r="JS288" s="2">
        <v>1569458.49</v>
      </c>
      <c r="JT288" s="2">
        <v>487448.52</v>
      </c>
      <c r="JU288" s="2">
        <v>134704.78</v>
      </c>
      <c r="JV288" s="2"/>
      <c r="JW288" s="2">
        <v>162815.04999999999</v>
      </c>
      <c r="JX288" s="2">
        <v>1949737</v>
      </c>
      <c r="JY288" s="2">
        <v>1119202.6499999999</v>
      </c>
      <c r="JZ288" s="2">
        <v>212768.02</v>
      </c>
      <c r="KA288" s="2"/>
      <c r="KB288" s="2">
        <v>824137.94</v>
      </c>
      <c r="KC288" s="2"/>
      <c r="KD288" s="2">
        <v>484061.65</v>
      </c>
      <c r="KE288" s="2"/>
      <c r="KF288" s="2"/>
      <c r="KG288" s="2">
        <v>1625103.17</v>
      </c>
      <c r="KH288" s="2">
        <v>1103635.6499999999</v>
      </c>
      <c r="KI288" s="2">
        <v>536915.12</v>
      </c>
      <c r="KJ288" s="2">
        <v>165922.82</v>
      </c>
      <c r="KK288" s="2">
        <v>267544.11</v>
      </c>
      <c r="KL288" s="2">
        <v>577078.91</v>
      </c>
      <c r="KM288" s="2">
        <v>1638241.06</v>
      </c>
      <c r="KN288" s="2">
        <v>118893.71</v>
      </c>
      <c r="KO288" s="2">
        <v>168237.51</v>
      </c>
      <c r="KP288" s="2">
        <v>877722.61</v>
      </c>
      <c r="KQ288" s="2">
        <v>420041.77</v>
      </c>
      <c r="KR288" s="2">
        <v>727180.59</v>
      </c>
      <c r="KS288" s="2">
        <v>794703.02</v>
      </c>
      <c r="KT288" s="2"/>
      <c r="KU288" s="2"/>
      <c r="KV288" s="2">
        <v>379050.63</v>
      </c>
      <c r="KW288" s="2"/>
      <c r="KX288" s="2">
        <v>708305</v>
      </c>
      <c r="KY288" s="2">
        <v>363485.48</v>
      </c>
      <c r="KZ288" s="2"/>
      <c r="LA288" s="2">
        <v>635743.35</v>
      </c>
      <c r="LB288" s="2">
        <v>1082430.03</v>
      </c>
      <c r="LC288" s="2">
        <v>11972.95</v>
      </c>
      <c r="LD288" s="2">
        <v>602735.56000000006</v>
      </c>
      <c r="LE288" s="2">
        <v>608048.27</v>
      </c>
      <c r="LF288" s="2">
        <v>170476.13</v>
      </c>
      <c r="LG288" s="2">
        <v>844437.09</v>
      </c>
      <c r="LH288" s="2"/>
      <c r="LI288" s="2"/>
      <c r="LJ288" s="2">
        <v>307394.09999999998</v>
      </c>
      <c r="LK288" s="2">
        <v>355750.2</v>
      </c>
      <c r="LL288" s="2"/>
      <c r="LM288" s="2"/>
      <c r="LN288" s="2">
        <v>107019.77</v>
      </c>
      <c r="LO288" s="2"/>
      <c r="LP288" s="2">
        <v>149406.74</v>
      </c>
      <c r="LQ288" s="2"/>
      <c r="LR288" s="2">
        <v>173995.43</v>
      </c>
      <c r="LS288" s="2"/>
      <c r="LT288" s="2">
        <v>956133.2</v>
      </c>
      <c r="LU288" s="2">
        <v>1173080.9099999999</v>
      </c>
      <c r="LV288" s="2">
        <v>1492092.73</v>
      </c>
      <c r="LW288" s="2">
        <v>629032.02</v>
      </c>
      <c r="LX288" s="2">
        <v>516849.4</v>
      </c>
      <c r="LY288" s="2"/>
      <c r="LZ288" s="2">
        <v>165234.4</v>
      </c>
      <c r="MA288" s="2">
        <v>508731.83</v>
      </c>
      <c r="MB288" s="2">
        <v>253494.13</v>
      </c>
      <c r="MC288" s="2">
        <v>247338.86</v>
      </c>
      <c r="MD288" s="2"/>
      <c r="ME288" s="2">
        <v>569057.52</v>
      </c>
      <c r="MF288" s="2">
        <v>2513815.5699999998</v>
      </c>
      <c r="MG288" s="2">
        <v>1171533.06</v>
      </c>
      <c r="MH288" s="2"/>
      <c r="MI288" s="2">
        <v>1294534.58</v>
      </c>
      <c r="MJ288" s="2">
        <v>777890.95</v>
      </c>
      <c r="MK288" s="2">
        <v>1008059.21</v>
      </c>
      <c r="ML288" s="2">
        <v>523795.79</v>
      </c>
      <c r="MM288" s="2"/>
      <c r="MN288" s="2"/>
      <c r="MO288" s="2"/>
      <c r="MP288" s="2"/>
      <c r="MQ288" s="2"/>
      <c r="MR288" s="2">
        <v>2194347.25</v>
      </c>
      <c r="MS288" s="2">
        <v>1236211</v>
      </c>
      <c r="MT288" s="2">
        <v>324126.67</v>
      </c>
      <c r="MU288" s="2">
        <v>1603676.02</v>
      </c>
      <c r="MV288" s="2">
        <v>215793.55</v>
      </c>
      <c r="MW288" s="2">
        <v>862583.17</v>
      </c>
      <c r="MX288" s="2">
        <v>2001013.03</v>
      </c>
      <c r="MY288" s="2">
        <v>2816573.72</v>
      </c>
      <c r="MZ288" s="2"/>
      <c r="NA288" s="2">
        <v>236497.67</v>
      </c>
      <c r="NB288" s="2"/>
      <c r="NC288" s="2">
        <v>809916.7</v>
      </c>
      <c r="ND288" s="2">
        <v>1575317.2</v>
      </c>
      <c r="NE288" s="2">
        <v>232535.06</v>
      </c>
      <c r="NF288" s="2">
        <v>225832.61</v>
      </c>
      <c r="NG288" s="2">
        <v>7761.23</v>
      </c>
      <c r="NH288" s="2">
        <v>115013.87</v>
      </c>
      <c r="NI288" s="2">
        <v>741739.77</v>
      </c>
      <c r="NJ288" s="2">
        <v>674658.92</v>
      </c>
      <c r="NK288" s="2">
        <v>53189.66</v>
      </c>
      <c r="NL288" s="2">
        <v>99993.58</v>
      </c>
      <c r="NM288" s="2">
        <v>359343.73</v>
      </c>
      <c r="NN288" s="2">
        <v>161256.46</v>
      </c>
      <c r="NO288" s="2">
        <v>749833.46</v>
      </c>
      <c r="NP288" s="2">
        <v>347788.02</v>
      </c>
      <c r="NQ288" s="2"/>
      <c r="NR288" s="2">
        <v>126695.09</v>
      </c>
      <c r="NS288" s="2"/>
      <c r="NT288" s="2"/>
      <c r="NU288" s="2">
        <v>94769.48</v>
      </c>
      <c r="NV288" s="2"/>
      <c r="NW288" s="2">
        <v>1003525.67</v>
      </c>
      <c r="NX288" s="2">
        <v>380235.87</v>
      </c>
      <c r="NY288" s="2">
        <v>339486.52</v>
      </c>
      <c r="NZ288" s="2">
        <v>900401.51</v>
      </c>
      <c r="OA288" s="2"/>
      <c r="OB288" s="2"/>
      <c r="OC288" s="2">
        <v>3054785.15</v>
      </c>
      <c r="OD288" s="2">
        <v>1041236.28</v>
      </c>
      <c r="OE288" s="2"/>
      <c r="OF288" s="2"/>
      <c r="OG288" s="2">
        <v>1265991.9099999999</v>
      </c>
      <c r="OH288" s="2">
        <v>2558260.75</v>
      </c>
      <c r="OI288" s="2">
        <v>2152059.2799999998</v>
      </c>
      <c r="OJ288" s="2">
        <v>900348.2</v>
      </c>
      <c r="OK288" s="2">
        <v>1601014</v>
      </c>
      <c r="OL288" s="2">
        <v>1981380.5</v>
      </c>
      <c r="OM288" s="2">
        <v>696786.52</v>
      </c>
      <c r="ON288" s="2">
        <v>564632.21</v>
      </c>
      <c r="OO288" s="2">
        <v>143554.44</v>
      </c>
      <c r="OP288" s="2">
        <v>164621.94</v>
      </c>
      <c r="OQ288" s="2"/>
      <c r="OR288" s="2">
        <v>1891937.15</v>
      </c>
      <c r="OS288" s="2">
        <v>415377.63</v>
      </c>
      <c r="OT288" s="2">
        <v>327722.08</v>
      </c>
      <c r="OU288" s="2">
        <v>721773.26</v>
      </c>
      <c r="OV288" s="2">
        <v>821491.33</v>
      </c>
      <c r="OW288" s="2"/>
      <c r="OX288" s="2">
        <v>622185.15</v>
      </c>
      <c r="OY288" s="2">
        <v>745084.36</v>
      </c>
      <c r="OZ288" s="2">
        <v>354425.31</v>
      </c>
      <c r="PA288" s="2">
        <v>677142.84</v>
      </c>
      <c r="PB288" s="2"/>
      <c r="PC288" s="2">
        <v>469838.25</v>
      </c>
      <c r="PD288" s="2">
        <v>332186.33</v>
      </c>
      <c r="PE288" s="2">
        <v>178527.37</v>
      </c>
      <c r="PF288" s="2">
        <v>677677.65</v>
      </c>
      <c r="PG288" s="2">
        <v>896767.49</v>
      </c>
      <c r="PH288" s="2">
        <v>112959.34</v>
      </c>
      <c r="PI288" s="2">
        <v>566330.65</v>
      </c>
      <c r="PJ288" s="2">
        <v>446311.18</v>
      </c>
      <c r="PK288" s="2"/>
      <c r="PL288" s="2">
        <v>474387.88</v>
      </c>
      <c r="PM288" s="2"/>
      <c r="PN288" s="2"/>
      <c r="PO288" s="2"/>
      <c r="PP288" s="2">
        <v>341802.47</v>
      </c>
      <c r="PQ288" s="2">
        <v>167937.56</v>
      </c>
      <c r="PR288" s="2">
        <v>368304.73</v>
      </c>
      <c r="PS288" s="2"/>
      <c r="PT288" s="2">
        <v>441141.06</v>
      </c>
      <c r="PU288" s="2">
        <v>443933.96</v>
      </c>
      <c r="PV288" s="2">
        <v>74946.100000000006</v>
      </c>
      <c r="PW288" s="2">
        <v>498541.42</v>
      </c>
      <c r="PX288" s="2">
        <v>440883.53</v>
      </c>
      <c r="PY288" s="2">
        <v>484325.03</v>
      </c>
      <c r="PZ288" s="2">
        <v>364698.51</v>
      </c>
      <c r="QA288" s="2">
        <v>508612.3</v>
      </c>
      <c r="QB288" s="2">
        <v>484784.48</v>
      </c>
      <c r="QC288" s="2">
        <v>498449.99</v>
      </c>
      <c r="QD288" s="2"/>
      <c r="QE288" s="2"/>
      <c r="QF288" s="2">
        <v>415210.66</v>
      </c>
      <c r="QG288" s="2">
        <v>1011128.46</v>
      </c>
      <c r="QH288" s="2"/>
      <c r="QI288" s="2"/>
      <c r="QJ288" s="2">
        <v>174604.4</v>
      </c>
      <c r="QK288" s="2">
        <v>404512.22</v>
      </c>
      <c r="QL288" s="2">
        <v>552495.31999999995</v>
      </c>
      <c r="QM288" s="2"/>
      <c r="QN288" s="2">
        <v>431374.25</v>
      </c>
      <c r="QO288" s="2">
        <v>478939.88</v>
      </c>
      <c r="QP288" s="2">
        <v>355664.91</v>
      </c>
      <c r="QQ288" s="2">
        <v>484400.37</v>
      </c>
      <c r="QR288" s="2">
        <v>288656.43</v>
      </c>
      <c r="QS288" s="2">
        <v>110306.34</v>
      </c>
      <c r="QT288" s="2">
        <v>429403.3</v>
      </c>
      <c r="QU288" s="2">
        <v>539616.26</v>
      </c>
      <c r="QV288" s="2">
        <v>435465.15</v>
      </c>
      <c r="QW288" s="2">
        <v>683071.52</v>
      </c>
      <c r="QX288" s="2">
        <v>658223.72</v>
      </c>
      <c r="QY288" s="2">
        <v>616844.92000000004</v>
      </c>
      <c r="QZ288" s="2">
        <v>618722.34</v>
      </c>
      <c r="RA288" s="2">
        <v>792812.26</v>
      </c>
      <c r="RB288" s="2"/>
      <c r="RC288" s="2">
        <v>528415.4</v>
      </c>
      <c r="RD288" s="2"/>
      <c r="RE288" s="2">
        <v>246952.47</v>
      </c>
      <c r="RF288" s="2">
        <v>697688.79</v>
      </c>
      <c r="RG288" s="2">
        <v>546876.52</v>
      </c>
      <c r="RH288" s="2"/>
      <c r="RI288" s="2">
        <v>651319.93000000005</v>
      </c>
      <c r="RJ288" s="2">
        <v>756095.55</v>
      </c>
      <c r="RK288" s="2">
        <v>509977.23</v>
      </c>
      <c r="RL288" s="2">
        <v>586299.26</v>
      </c>
      <c r="RM288" s="2">
        <v>510164.18</v>
      </c>
      <c r="RN288" s="2">
        <v>51497.51</v>
      </c>
      <c r="RO288" s="2">
        <v>1257591.67</v>
      </c>
      <c r="RP288" s="2">
        <v>570125.57999999996</v>
      </c>
      <c r="RQ288" s="2">
        <v>224188.28</v>
      </c>
      <c r="RR288" s="2">
        <v>623064.99</v>
      </c>
      <c r="RS288" s="2">
        <v>549371.11</v>
      </c>
      <c r="RT288" s="2">
        <v>336806.48</v>
      </c>
      <c r="RU288" s="2">
        <v>366126.24</v>
      </c>
      <c r="RV288" s="2">
        <v>33697.83</v>
      </c>
      <c r="RW288" s="2"/>
      <c r="RX288" s="2">
        <v>319614.28999999998</v>
      </c>
      <c r="RY288" s="2">
        <v>187390.96</v>
      </c>
      <c r="RZ288" s="2"/>
      <c r="SA288" s="2"/>
      <c r="SB288" s="2"/>
      <c r="SC288" s="2"/>
      <c r="SD288" s="2"/>
      <c r="SE288" s="2"/>
      <c r="SF288" s="2"/>
      <c r="SG288" s="2"/>
      <c r="SH288" s="2"/>
      <c r="SI288" s="2"/>
      <c r="SJ288" s="2"/>
      <c r="SK288" s="2"/>
      <c r="SL288" s="2"/>
      <c r="SM288" s="2"/>
      <c r="SN288" s="2"/>
      <c r="SO288" s="2"/>
      <c r="SP288" s="2"/>
      <c r="SQ288" s="2"/>
      <c r="SR288" s="2"/>
      <c r="SS288" s="2"/>
      <c r="ST288" s="2">
        <v>291552.51</v>
      </c>
      <c r="SU288" s="2"/>
      <c r="SV288" s="2">
        <v>509868.78</v>
      </c>
      <c r="SW288" s="2">
        <v>908220.94</v>
      </c>
      <c r="SX288" s="2">
        <v>33245.629999999997</v>
      </c>
      <c r="SY288" s="2">
        <v>197558.5</v>
      </c>
      <c r="SZ288" s="2"/>
      <c r="TA288" s="2">
        <v>2115559.4</v>
      </c>
      <c r="TB288" s="2">
        <v>169842.75</v>
      </c>
      <c r="TC288" s="2"/>
      <c r="TD288" s="2"/>
      <c r="TE288" s="2"/>
      <c r="TF288" s="2"/>
      <c r="TG288" s="2"/>
      <c r="TH288" s="2"/>
      <c r="TI288" s="2">
        <v>557003.27</v>
      </c>
      <c r="TJ288" s="2">
        <v>457695.8</v>
      </c>
      <c r="TK288" s="2"/>
      <c r="TL288" s="2">
        <v>781696.93</v>
      </c>
      <c r="TM288" s="2">
        <v>1036869.36</v>
      </c>
      <c r="TN288" s="2">
        <v>168834.86</v>
      </c>
      <c r="TO288" s="2">
        <v>1785259.36</v>
      </c>
      <c r="TP288" s="2">
        <v>731134.73</v>
      </c>
      <c r="TQ288" s="2"/>
      <c r="TR288" s="2">
        <v>1098666.3400000001</v>
      </c>
      <c r="TS288" s="2">
        <v>448488.17</v>
      </c>
      <c r="TT288" s="2">
        <v>249425.55</v>
      </c>
      <c r="TU288" s="2">
        <v>379070.98</v>
      </c>
      <c r="TV288" s="2">
        <v>637871.31000000006</v>
      </c>
      <c r="TW288" s="2"/>
      <c r="TX288" s="2"/>
      <c r="TY288" s="2"/>
      <c r="TZ288" s="2"/>
      <c r="UA288" s="2"/>
      <c r="UB288" s="2">
        <v>313247.46000000002</v>
      </c>
      <c r="UC288" s="2">
        <v>553571.25</v>
      </c>
      <c r="UD288" s="2">
        <v>308204.33</v>
      </c>
      <c r="UE288" s="2">
        <v>622788.26</v>
      </c>
      <c r="UF288" s="2">
        <v>250175.22</v>
      </c>
      <c r="UG288" s="2"/>
      <c r="UH288" s="2"/>
      <c r="UI288" s="2"/>
      <c r="UJ288" s="2"/>
      <c r="UK288" s="2"/>
      <c r="UL288" s="2"/>
      <c r="UM288" s="2"/>
      <c r="UN288" s="2"/>
      <c r="UO288" s="2"/>
      <c r="UP288" s="2"/>
      <c r="UQ288" s="2"/>
      <c r="UR288" s="2"/>
      <c r="US288" s="2"/>
      <c r="UT288" s="2"/>
      <c r="UU288" s="2"/>
      <c r="UV288" s="2"/>
      <c r="UW288" s="2">
        <v>148716.04999999999</v>
      </c>
      <c r="UX288" s="2"/>
      <c r="UY288" s="2"/>
      <c r="UZ288" s="2">
        <v>3500</v>
      </c>
      <c r="VA288" s="2"/>
      <c r="VB288" s="2">
        <v>1324697.5</v>
      </c>
      <c r="VC288" s="2"/>
      <c r="VD288" s="2"/>
      <c r="VE288" s="2"/>
      <c r="VF288" s="2"/>
      <c r="VG288" s="2">
        <v>923854</v>
      </c>
      <c r="VH288" s="2"/>
      <c r="VI288" s="2">
        <v>12800</v>
      </c>
      <c r="VJ288" s="2">
        <v>154780.10999999999</v>
      </c>
      <c r="VK288" s="2">
        <v>869395.37</v>
      </c>
      <c r="VL288" s="2">
        <v>187030.75</v>
      </c>
      <c r="VM288" s="2">
        <v>70620</v>
      </c>
      <c r="VN288" s="2">
        <v>443967.78</v>
      </c>
      <c r="VO288" s="2">
        <v>622516</v>
      </c>
      <c r="VP288" s="2">
        <v>693411.19</v>
      </c>
      <c r="VQ288" s="2">
        <v>149862.5</v>
      </c>
      <c r="VR288" s="2">
        <v>280180.19</v>
      </c>
      <c r="VS288" s="2">
        <v>1454792.92</v>
      </c>
      <c r="VT288" s="2">
        <v>720478.51</v>
      </c>
      <c r="VU288" s="2"/>
      <c r="VV288" s="2">
        <v>562278.42000000004</v>
      </c>
      <c r="VW288" s="2">
        <v>454815.92</v>
      </c>
      <c r="VX288" s="2">
        <v>381115.68</v>
      </c>
      <c r="VY288" s="2">
        <v>236737.03</v>
      </c>
      <c r="VZ288" s="2"/>
      <c r="WA288" s="2">
        <v>811412.69</v>
      </c>
      <c r="WB288" s="2">
        <v>771278.39</v>
      </c>
      <c r="WC288" s="2">
        <v>467022.8</v>
      </c>
      <c r="WD288" s="2">
        <v>295662.53999999998</v>
      </c>
      <c r="WE288" s="2"/>
      <c r="WF288" s="2">
        <v>466281.29</v>
      </c>
      <c r="WG288" s="2">
        <v>1352883.2</v>
      </c>
      <c r="WH288" s="2">
        <v>347507.19</v>
      </c>
      <c r="WI288" s="2">
        <v>1147004.22</v>
      </c>
      <c r="WJ288" s="2">
        <v>98410.63</v>
      </c>
      <c r="WK288" s="2">
        <v>349155.34</v>
      </c>
      <c r="WL288" s="2">
        <v>768701.57</v>
      </c>
      <c r="WM288" s="2">
        <v>420900.16</v>
      </c>
      <c r="WN288" s="2">
        <v>858807.04</v>
      </c>
      <c r="WO288" s="2">
        <v>924639.78</v>
      </c>
      <c r="WP288" s="2">
        <v>830010.54</v>
      </c>
      <c r="WQ288" s="2">
        <v>846564.28</v>
      </c>
      <c r="WR288" s="2">
        <v>236382.73</v>
      </c>
      <c r="WS288" s="2">
        <v>909761.39</v>
      </c>
      <c r="WT288" s="2">
        <v>2137591.7599999998</v>
      </c>
      <c r="WU288" s="2">
        <v>671710.79</v>
      </c>
      <c r="WV288" s="2">
        <v>324423.15000000002</v>
      </c>
      <c r="WW288" s="2">
        <v>164684.75</v>
      </c>
      <c r="WX288" s="2">
        <v>445059.08</v>
      </c>
      <c r="WY288" s="2">
        <v>645116.25</v>
      </c>
      <c r="WZ288" s="2">
        <v>205380.16</v>
      </c>
      <c r="XA288" s="2">
        <v>246586.85</v>
      </c>
      <c r="XB288" s="2">
        <v>458567.78</v>
      </c>
      <c r="XC288" s="2">
        <v>1436472.39</v>
      </c>
      <c r="XD288" s="2">
        <v>196277.82</v>
      </c>
      <c r="XE288" s="2"/>
      <c r="XF288" s="2">
        <v>226081.43</v>
      </c>
      <c r="XG288" s="2">
        <v>526355.43000000005</v>
      </c>
      <c r="XH288" s="2"/>
      <c r="XI288" s="2"/>
      <c r="XJ288" s="2">
        <v>722460.33</v>
      </c>
      <c r="XK288" s="2">
        <v>258455.37</v>
      </c>
      <c r="XL288" s="2">
        <v>339881.88</v>
      </c>
      <c r="XM288" s="2">
        <v>485263.42</v>
      </c>
      <c r="XN288" s="2"/>
      <c r="XO288" s="2"/>
      <c r="XP288" s="2"/>
      <c r="XQ288" s="2">
        <v>679524.47</v>
      </c>
      <c r="XR288" s="2">
        <v>166316.54999999999</v>
      </c>
      <c r="XS288" s="2">
        <v>304758.89</v>
      </c>
      <c r="XT288" s="2">
        <v>154522.32999999999</v>
      </c>
      <c r="XU288" s="2">
        <v>185962.81</v>
      </c>
      <c r="XV288" s="2"/>
      <c r="XW288" s="2"/>
      <c r="XX288" s="2"/>
      <c r="XY288" s="2"/>
      <c r="XZ288" s="2">
        <v>126669.36</v>
      </c>
      <c r="YA288" s="2">
        <v>154834.75</v>
      </c>
      <c r="YB288" s="2"/>
      <c r="YC288" s="2">
        <v>84939.23</v>
      </c>
      <c r="YD288" s="2">
        <v>1902431.5</v>
      </c>
      <c r="YE288" s="2">
        <v>350932.36</v>
      </c>
      <c r="YF288" s="2">
        <v>828872.87</v>
      </c>
      <c r="YG288" s="2">
        <v>555147.43999999994</v>
      </c>
      <c r="YH288" s="2">
        <v>1175871.95</v>
      </c>
      <c r="YI288" s="2">
        <v>532175.81999999995</v>
      </c>
      <c r="YJ288" s="2">
        <v>584913.67000000004</v>
      </c>
      <c r="YK288" s="2">
        <v>259967.28</v>
      </c>
      <c r="YL288" s="2">
        <v>1124061.01</v>
      </c>
      <c r="YM288" s="2">
        <v>598693.75</v>
      </c>
      <c r="YN288" s="2">
        <v>734558.08</v>
      </c>
      <c r="YO288" s="2">
        <v>605601.48</v>
      </c>
      <c r="YP288" s="2">
        <v>64263.83</v>
      </c>
      <c r="YQ288" s="2">
        <v>269499.67</v>
      </c>
      <c r="YR288" s="2">
        <v>179800.83</v>
      </c>
      <c r="YS288" s="2">
        <v>362581.12</v>
      </c>
      <c r="YT288" s="2">
        <v>308902.44</v>
      </c>
      <c r="YU288" s="2">
        <v>884072.15</v>
      </c>
      <c r="YV288" s="2">
        <v>336387.88</v>
      </c>
      <c r="YW288" s="2">
        <v>343134.05</v>
      </c>
      <c r="YX288" s="2">
        <v>335193.78999999998</v>
      </c>
      <c r="YY288" s="2">
        <v>321560.55</v>
      </c>
      <c r="YZ288" s="2">
        <v>17324.560000000001</v>
      </c>
      <c r="ZA288" s="2">
        <v>19948.3</v>
      </c>
      <c r="ZB288" s="2"/>
      <c r="ZC288" s="2"/>
      <c r="ZD288" s="2"/>
      <c r="ZE288" s="2"/>
      <c r="ZF288" s="2">
        <v>34963.1</v>
      </c>
      <c r="ZG288" s="2">
        <v>391690.26</v>
      </c>
      <c r="ZH288" s="2">
        <v>89894.1</v>
      </c>
      <c r="ZI288" s="2"/>
      <c r="ZJ288" s="2">
        <v>0</v>
      </c>
      <c r="ZK288" s="2">
        <v>153619.32999999999</v>
      </c>
      <c r="ZL288" s="2">
        <v>316970.62</v>
      </c>
      <c r="ZM288" s="2"/>
      <c r="ZN288" s="2"/>
      <c r="ZO288" s="2"/>
      <c r="ZP288" s="2">
        <v>415609.93</v>
      </c>
      <c r="ZQ288" s="2"/>
      <c r="ZR288" s="2">
        <v>845239.93</v>
      </c>
      <c r="ZS288" s="2">
        <v>149501.32</v>
      </c>
      <c r="ZT288" s="2"/>
      <c r="ZU288" s="2">
        <v>81253.33</v>
      </c>
      <c r="ZV288" s="2">
        <v>370933.72</v>
      </c>
      <c r="ZW288" s="2">
        <v>307810.05</v>
      </c>
      <c r="ZX288" s="2"/>
      <c r="ZY288" s="2">
        <v>384488.28</v>
      </c>
      <c r="ZZ288" s="2">
        <v>323504.03999999998</v>
      </c>
      <c r="AAA288" s="2">
        <v>504777.51</v>
      </c>
      <c r="AAB288" s="2">
        <v>59358.62</v>
      </c>
      <c r="AAC288" s="2">
        <v>88989.7</v>
      </c>
      <c r="AAD288" s="2">
        <v>41004.22</v>
      </c>
      <c r="AAE288" s="2"/>
      <c r="AAF288" s="2"/>
      <c r="AAG288" s="2"/>
      <c r="AAH288" s="2"/>
      <c r="AAI288" s="2">
        <v>178407.47</v>
      </c>
      <c r="AAJ288" s="2"/>
      <c r="AAK288" s="2">
        <v>230052.49</v>
      </c>
      <c r="AAL288" s="2">
        <v>357035.32</v>
      </c>
      <c r="AAM288" s="2">
        <v>27479.68</v>
      </c>
      <c r="AAN288" s="2">
        <v>427429.26</v>
      </c>
      <c r="AAO288" s="2">
        <v>628332.51</v>
      </c>
      <c r="AAP288" s="2">
        <v>315519.15999999997</v>
      </c>
      <c r="AAQ288" s="2"/>
      <c r="AAR288" s="2">
        <v>0</v>
      </c>
      <c r="AAS288" s="2"/>
      <c r="AAT288" s="2">
        <v>608492.64</v>
      </c>
      <c r="AAU288" s="2">
        <v>785921.13</v>
      </c>
      <c r="AAV288" s="2">
        <v>870762.76</v>
      </c>
      <c r="AAW288" s="2">
        <v>61276.36</v>
      </c>
      <c r="AAX288" s="2">
        <v>701325.07</v>
      </c>
      <c r="AAY288" s="2"/>
      <c r="AAZ288" s="2">
        <v>966971.69</v>
      </c>
      <c r="ABA288" s="2"/>
      <c r="ABB288" s="2">
        <v>396775.24</v>
      </c>
      <c r="ABC288" s="2">
        <v>409491.48</v>
      </c>
      <c r="ABD288" s="2">
        <v>233764.46</v>
      </c>
      <c r="ABE288" s="2">
        <v>492875.17</v>
      </c>
      <c r="ABF288" s="2">
        <v>232292.46</v>
      </c>
      <c r="ABG288" s="2">
        <v>771952.32</v>
      </c>
      <c r="ABH288" s="2">
        <v>431966.03</v>
      </c>
      <c r="ABI288" s="2">
        <v>282640.12</v>
      </c>
      <c r="ABJ288" s="2">
        <v>223524.22</v>
      </c>
      <c r="ABK288" s="2">
        <v>248964.5</v>
      </c>
      <c r="ABL288" s="2">
        <v>264614.81</v>
      </c>
      <c r="ABM288" s="2">
        <v>34380.68</v>
      </c>
      <c r="ABN288" s="2"/>
      <c r="ABO288" s="2"/>
      <c r="ABP288" s="2">
        <v>160129</v>
      </c>
      <c r="ABQ288" s="2"/>
      <c r="ABR288" s="2">
        <v>1307300</v>
      </c>
      <c r="ABS288" s="2"/>
      <c r="ABT288" s="2"/>
      <c r="ABU288" s="2"/>
      <c r="ABV288" s="2"/>
      <c r="ABW288" s="2">
        <v>1801037</v>
      </c>
      <c r="ABX288" s="2">
        <v>256090</v>
      </c>
      <c r="ABY288" s="2"/>
      <c r="ABZ288" s="2"/>
      <c r="ACA288" s="2">
        <v>81989.320000000007</v>
      </c>
      <c r="ACB288" s="2"/>
      <c r="ACC288" s="2"/>
      <c r="ACD288" s="2"/>
      <c r="ACE288" s="2"/>
      <c r="ACF288" s="2"/>
      <c r="ACG288" s="2"/>
      <c r="ACH288" s="2">
        <v>1348203</v>
      </c>
      <c r="ACI288" s="2"/>
      <c r="ACJ288" s="2"/>
      <c r="ACK288" s="2"/>
      <c r="ACL288" s="2"/>
      <c r="ACM288" s="2"/>
      <c r="ACN288" s="2"/>
      <c r="ACO288" s="2"/>
      <c r="ACP288" s="2"/>
      <c r="ACQ288" s="2"/>
      <c r="ACR288" s="2"/>
      <c r="ACS288" s="2"/>
      <c r="ACT288" s="2"/>
      <c r="ACU288" s="2"/>
      <c r="ACV288" s="2"/>
      <c r="ACW288" s="2"/>
      <c r="ACX288" s="2"/>
      <c r="ACY288" s="2"/>
      <c r="ACZ288" s="2"/>
      <c r="ADA288" s="2"/>
      <c r="ADB288" s="2"/>
      <c r="ADC288" s="2"/>
      <c r="ADD288" s="2"/>
      <c r="ADE288" s="2">
        <v>697166.88</v>
      </c>
      <c r="ADF288" s="2"/>
      <c r="ADG288" s="2"/>
      <c r="ADH288" s="2">
        <v>312471</v>
      </c>
      <c r="ADI288" s="2">
        <v>989186</v>
      </c>
      <c r="ADJ288" s="2">
        <v>0</v>
      </c>
      <c r="ADK288" s="2">
        <v>268400</v>
      </c>
      <c r="ADL288" s="2">
        <v>845441.88</v>
      </c>
      <c r="ADM288" s="2">
        <v>1026977</v>
      </c>
      <c r="ADN288" s="2">
        <v>2918564</v>
      </c>
      <c r="ADO288" s="2">
        <v>323957.44</v>
      </c>
      <c r="ADP288" s="2"/>
      <c r="ADQ288" s="2"/>
      <c r="ADR288" s="2">
        <v>315639</v>
      </c>
      <c r="ADS288" s="2">
        <v>443708</v>
      </c>
      <c r="ADT288" s="2">
        <v>858081</v>
      </c>
      <c r="ADU288" s="2">
        <v>285182</v>
      </c>
      <c r="ADV288" s="2"/>
      <c r="ADW288" s="2"/>
      <c r="ADX288" s="2">
        <v>2828608</v>
      </c>
      <c r="ADY288" s="2">
        <v>1507152.79</v>
      </c>
      <c r="ADZ288" s="2">
        <v>345364</v>
      </c>
      <c r="AEA288" s="2">
        <v>2565861.08</v>
      </c>
      <c r="AEB288" s="2">
        <v>1288465.83</v>
      </c>
      <c r="AEC288" s="2">
        <v>919330</v>
      </c>
      <c r="AED288" s="2">
        <v>379088</v>
      </c>
      <c r="AEE288" s="2">
        <v>1176264.3600000001</v>
      </c>
      <c r="AEF288" s="2">
        <v>772897</v>
      </c>
      <c r="AEG288" s="2">
        <v>1520388</v>
      </c>
      <c r="AEH288" s="2">
        <v>384309.1</v>
      </c>
      <c r="AEI288" s="2">
        <v>265235.74</v>
      </c>
      <c r="AEJ288" s="2">
        <v>1838212</v>
      </c>
      <c r="AEK288" s="2">
        <v>1154820</v>
      </c>
      <c r="AEL288" s="2">
        <v>124239.39</v>
      </c>
      <c r="AEM288" s="2">
        <v>652699.93000000005</v>
      </c>
      <c r="AEN288" s="2">
        <v>397212</v>
      </c>
      <c r="AEO288" s="2"/>
      <c r="AEP288" s="2"/>
      <c r="AEQ288" s="2">
        <v>748172.7</v>
      </c>
      <c r="AER288" s="2"/>
      <c r="AES288" s="2"/>
      <c r="AET288" s="2"/>
      <c r="AEU288" s="2"/>
      <c r="AEV288" s="2">
        <v>247750.43</v>
      </c>
      <c r="AEW288" s="2"/>
      <c r="AEX288" s="2">
        <v>289329.01</v>
      </c>
      <c r="AEY288" s="2"/>
      <c r="AEZ288" s="2">
        <v>799810.15</v>
      </c>
      <c r="AFA288" s="2">
        <v>567887.22</v>
      </c>
      <c r="AFB288" s="2">
        <v>672240.34</v>
      </c>
      <c r="AFC288" s="2">
        <v>558805.64</v>
      </c>
      <c r="AFD288" s="2">
        <v>845521.1</v>
      </c>
      <c r="AFE288" s="2"/>
      <c r="AFF288" s="2"/>
      <c r="AFG288" s="2">
        <v>532421.67000000004</v>
      </c>
      <c r="AFH288" s="2">
        <v>273189.42</v>
      </c>
      <c r="AFI288" s="2">
        <v>35346.31</v>
      </c>
      <c r="AFJ288" s="2">
        <v>452272.74</v>
      </c>
      <c r="AFK288" s="2">
        <v>282423.89</v>
      </c>
      <c r="AFL288" s="2">
        <v>462869.93</v>
      </c>
      <c r="AFM288" s="2">
        <v>1357570.6</v>
      </c>
      <c r="AFN288" s="2"/>
      <c r="AFO288" s="2">
        <v>836375.07</v>
      </c>
      <c r="AFP288" s="2"/>
      <c r="AFQ288" s="2"/>
      <c r="AFR288" s="2"/>
      <c r="AFS288" s="2">
        <v>141710.42000000001</v>
      </c>
      <c r="AFT288" s="2"/>
      <c r="AFU288" s="2"/>
      <c r="AFV288" s="2">
        <v>183895.28</v>
      </c>
      <c r="AFW288" s="2"/>
      <c r="AFX288" s="2">
        <v>208023.56</v>
      </c>
      <c r="AFY288" s="2">
        <v>976947.7</v>
      </c>
      <c r="AFZ288" s="2">
        <v>703338.2</v>
      </c>
      <c r="AGA288" s="2">
        <v>0</v>
      </c>
      <c r="AGB288" s="2"/>
      <c r="AGC288" s="2"/>
      <c r="AGD288" s="2">
        <v>522707.48</v>
      </c>
      <c r="AGE288" s="2">
        <v>26650.7</v>
      </c>
      <c r="AGF288" s="2"/>
      <c r="AGG288" s="2">
        <v>256119.32</v>
      </c>
      <c r="AGH288" s="2"/>
      <c r="AGI288" s="2"/>
      <c r="AGJ288" s="2">
        <v>1592214.55</v>
      </c>
      <c r="AGK288" s="2">
        <v>432741.88</v>
      </c>
      <c r="AGL288" s="2"/>
      <c r="AGM288" s="2">
        <v>248381.53</v>
      </c>
      <c r="AGN288" s="2"/>
      <c r="AGO288" s="2"/>
      <c r="AGP288" s="2">
        <v>75326.649999999994</v>
      </c>
      <c r="AGQ288" s="2"/>
      <c r="AGR288" s="2">
        <v>2194146.62</v>
      </c>
      <c r="AGS288" s="2">
        <v>1639403.48</v>
      </c>
      <c r="AGT288" s="2">
        <v>442011.25</v>
      </c>
      <c r="AGU288" s="2"/>
      <c r="AGV288" s="2"/>
      <c r="AGW288" s="2">
        <v>160322.03</v>
      </c>
      <c r="AGX288" s="2"/>
      <c r="AGY288" s="2">
        <v>105056.22</v>
      </c>
      <c r="AGZ288" s="2"/>
      <c r="AHA288" s="2"/>
      <c r="AHB288" s="2"/>
      <c r="AHC288" s="2">
        <v>0</v>
      </c>
      <c r="AHD288" s="2">
        <v>327365.49</v>
      </c>
      <c r="AHE288" s="2">
        <v>462813.76</v>
      </c>
      <c r="AHF288" s="2"/>
      <c r="AHG288" s="2">
        <v>659030.27</v>
      </c>
      <c r="AHH288" s="2"/>
      <c r="AHI288" s="2">
        <v>1002755.1</v>
      </c>
      <c r="AHJ288" s="2">
        <v>18406.11</v>
      </c>
      <c r="AHK288" s="2"/>
      <c r="AHL288" s="2">
        <v>270303.44</v>
      </c>
      <c r="AHM288" s="2">
        <v>640696.46</v>
      </c>
      <c r="AHN288" s="2"/>
      <c r="AHO288" s="2"/>
      <c r="AHP288" s="2">
        <v>328745524.02000004</v>
      </c>
    </row>
    <row r="289" spans="1:900">
      <c r="A289" s="1" t="s">
        <v>2731</v>
      </c>
      <c r="B289" s="1" t="s">
        <v>2442</v>
      </c>
      <c r="C289" s="1" t="s">
        <v>2443</v>
      </c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>
        <v>65542.17</v>
      </c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>
        <v>81251.5</v>
      </c>
      <c r="AV289" s="2">
        <v>151100</v>
      </c>
      <c r="AW289" s="2"/>
      <c r="AX289" s="2">
        <v>980800</v>
      </c>
      <c r="AY289" s="2"/>
      <c r="AZ289" s="2"/>
      <c r="BA289" s="2">
        <v>116500</v>
      </c>
      <c r="BB289" s="2">
        <v>9193</v>
      </c>
      <c r="BC289" s="2">
        <v>114292</v>
      </c>
      <c r="BD289" s="2"/>
      <c r="BE289" s="2">
        <v>38000</v>
      </c>
      <c r="BF289" s="2"/>
      <c r="BG289" s="2"/>
      <c r="BH289" s="2">
        <v>3560519</v>
      </c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>
        <v>135416</v>
      </c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>
        <v>23955</v>
      </c>
      <c r="CZ289" s="2"/>
      <c r="DA289" s="2"/>
      <c r="DB289" s="2">
        <v>213364.15</v>
      </c>
      <c r="DC289" s="2">
        <v>216097</v>
      </c>
      <c r="DD289" s="2">
        <v>2985373.5</v>
      </c>
      <c r="DE289" s="2">
        <v>246464.5</v>
      </c>
      <c r="DF289" s="2">
        <v>1171292</v>
      </c>
      <c r="DG289" s="2">
        <v>1110485</v>
      </c>
      <c r="DH289" s="2">
        <v>1533496</v>
      </c>
      <c r="DI289" s="2"/>
      <c r="DJ289" s="2"/>
      <c r="DK289" s="2"/>
      <c r="DL289" s="2">
        <v>2789039.82</v>
      </c>
      <c r="DM289" s="2">
        <v>7476300.5499999998</v>
      </c>
      <c r="DN289" s="2">
        <v>4514800.54</v>
      </c>
      <c r="DO289" s="2">
        <v>7295278.29</v>
      </c>
      <c r="DP289" s="2">
        <v>6290888.9100000001</v>
      </c>
      <c r="DQ289" s="2">
        <v>9287848.25</v>
      </c>
      <c r="DR289" s="2">
        <v>5993376.1699999999</v>
      </c>
      <c r="DS289" s="2">
        <v>5517684.9000000004</v>
      </c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>
        <v>925620.38</v>
      </c>
      <c r="EK289" s="2"/>
      <c r="EL289" s="2"/>
      <c r="EM289" s="2">
        <v>590930.5</v>
      </c>
      <c r="EN289" s="2"/>
      <c r="EO289" s="2"/>
      <c r="EP289" s="2"/>
      <c r="EQ289" s="2"/>
      <c r="ER289" s="2"/>
      <c r="ES289" s="2"/>
      <c r="ET289" s="2">
        <v>45634.5</v>
      </c>
      <c r="EU289" s="2"/>
      <c r="EV289" s="2"/>
      <c r="EW289" s="2">
        <v>591577.5</v>
      </c>
      <c r="EX289" s="2">
        <v>629516.53</v>
      </c>
      <c r="EY289" s="2">
        <v>1477811.6</v>
      </c>
      <c r="EZ289" s="2">
        <v>2097247.41</v>
      </c>
      <c r="FA289" s="2">
        <v>1540184.84</v>
      </c>
      <c r="FB289" s="2">
        <v>2165944.13</v>
      </c>
      <c r="FC289" s="2">
        <v>2203727.19</v>
      </c>
      <c r="FD289" s="2">
        <v>970243.75</v>
      </c>
      <c r="FE289" s="2">
        <v>622465.9</v>
      </c>
      <c r="FF289" s="2">
        <v>1173859.07</v>
      </c>
      <c r="FG289" s="2">
        <v>1032819.08</v>
      </c>
      <c r="FH289" s="2">
        <v>1628108.25</v>
      </c>
      <c r="FI289" s="2"/>
      <c r="FJ289" s="2"/>
      <c r="FK289" s="2">
        <v>476126.15</v>
      </c>
      <c r="FL289" s="2"/>
      <c r="FM289" s="2">
        <v>736850.14</v>
      </c>
      <c r="FN289" s="2"/>
      <c r="FO289" s="2">
        <v>205662.35</v>
      </c>
      <c r="FP289" s="2">
        <v>759775</v>
      </c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>
        <v>759946</v>
      </c>
      <c r="GJ289" s="2"/>
      <c r="GK289" s="2">
        <v>395114.4</v>
      </c>
      <c r="GL289" s="2"/>
      <c r="GM289" s="2"/>
      <c r="GN289" s="2">
        <v>500000</v>
      </c>
      <c r="GO289" s="2">
        <v>826000</v>
      </c>
      <c r="GP289" s="2">
        <v>1445328.7</v>
      </c>
      <c r="GQ289" s="2"/>
      <c r="GR289" s="2">
        <v>128217.61</v>
      </c>
      <c r="GS289" s="2">
        <v>713805.63</v>
      </c>
      <c r="GT289" s="2">
        <v>4342974.7</v>
      </c>
      <c r="GU289" s="2">
        <v>2068496.27</v>
      </c>
      <c r="GV289" s="2">
        <v>910554</v>
      </c>
      <c r="GW289" s="2">
        <v>1123918.22</v>
      </c>
      <c r="GX289" s="2">
        <v>774966.45</v>
      </c>
      <c r="GY289" s="2"/>
      <c r="GZ289" s="2">
        <v>1288023.8500000001</v>
      </c>
      <c r="HA289" s="2">
        <v>2279660.7999999998</v>
      </c>
      <c r="HB289" s="2">
        <v>1428465.34</v>
      </c>
      <c r="HC289" s="2"/>
      <c r="HD289" s="2"/>
      <c r="HE289" s="2"/>
      <c r="HF289" s="2"/>
      <c r="HG289" s="2"/>
      <c r="HH289" s="2"/>
      <c r="HI289" s="2"/>
      <c r="HJ289" s="2"/>
      <c r="HK289" s="2"/>
      <c r="HL289" s="2"/>
      <c r="HM289" s="2"/>
      <c r="HN289" s="2">
        <v>383656</v>
      </c>
      <c r="HO289" s="2"/>
      <c r="HP289" s="2"/>
      <c r="HQ289" s="2"/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>
        <v>1696741.65</v>
      </c>
      <c r="IC289" s="2"/>
      <c r="ID289" s="2"/>
      <c r="IE289" s="2"/>
      <c r="IF289" s="2"/>
      <c r="IG289" s="2"/>
      <c r="IH289" s="2"/>
      <c r="II289" s="2"/>
      <c r="IJ289" s="2">
        <v>6514</v>
      </c>
      <c r="IK289" s="2"/>
      <c r="IL289" s="2">
        <v>4247028.5</v>
      </c>
      <c r="IM289" s="2"/>
      <c r="IN289" s="2"/>
      <c r="IO289" s="2"/>
      <c r="IP289" s="2"/>
      <c r="IQ289" s="2"/>
      <c r="IR289" s="2">
        <v>700</v>
      </c>
      <c r="IS289" s="2"/>
      <c r="IT289" s="2"/>
      <c r="IU289" s="2"/>
      <c r="IV289" s="2"/>
      <c r="IW289" s="2"/>
      <c r="IX289" s="2"/>
      <c r="IY289" s="2"/>
      <c r="IZ289" s="2"/>
      <c r="JA289" s="2"/>
      <c r="JB289" s="2">
        <v>6235310.8700000001</v>
      </c>
      <c r="JC289" s="2"/>
      <c r="JD289" s="2"/>
      <c r="JE289" s="2"/>
      <c r="JF289" s="2">
        <v>555720.19999999995</v>
      </c>
      <c r="JG289" s="2">
        <v>228653.6</v>
      </c>
      <c r="JH289" s="2">
        <v>3634520.4</v>
      </c>
      <c r="JI289" s="2">
        <v>2172575.2999999998</v>
      </c>
      <c r="JJ289" s="2">
        <v>881090</v>
      </c>
      <c r="JK289" s="2"/>
      <c r="JL289" s="2"/>
      <c r="JM289" s="2"/>
      <c r="JN289" s="2"/>
      <c r="JO289" s="2"/>
      <c r="JP289" s="2"/>
      <c r="JQ289" s="2"/>
      <c r="JR289" s="2"/>
      <c r="JS289" s="2"/>
      <c r="JT289" s="2"/>
      <c r="JU289" s="2"/>
      <c r="JV289" s="2"/>
      <c r="JW289" s="2"/>
      <c r="JX289" s="2"/>
      <c r="JY289" s="2"/>
      <c r="JZ289" s="2"/>
      <c r="KA289" s="2">
        <v>1292285.75</v>
      </c>
      <c r="KB289" s="2"/>
      <c r="KC289" s="2"/>
      <c r="KD289" s="2"/>
      <c r="KE289" s="2"/>
      <c r="KF289" s="2">
        <v>1122021.17</v>
      </c>
      <c r="KG289" s="2"/>
      <c r="KH289" s="2"/>
      <c r="KI289" s="2"/>
      <c r="KJ289" s="2"/>
      <c r="KK289" s="2"/>
      <c r="KL289" s="2"/>
      <c r="KM289" s="2"/>
      <c r="KN289" s="2"/>
      <c r="KO289" s="2">
        <v>230209</v>
      </c>
      <c r="KP289" s="2"/>
      <c r="KQ289" s="2"/>
      <c r="KR289" s="2"/>
      <c r="KS289" s="2"/>
      <c r="KT289" s="2"/>
      <c r="KU289" s="2"/>
      <c r="KV289" s="2"/>
      <c r="KW289" s="2"/>
      <c r="KX289" s="2"/>
      <c r="KY289" s="2"/>
      <c r="KZ289" s="2"/>
      <c r="LA289" s="2"/>
      <c r="LB289" s="2"/>
      <c r="LC289" s="2"/>
      <c r="LD289" s="2"/>
      <c r="LE289" s="2">
        <v>0</v>
      </c>
      <c r="LF289" s="2"/>
      <c r="LG289" s="2"/>
      <c r="LH289" s="2"/>
      <c r="LI289" s="2"/>
      <c r="LJ289" s="2"/>
      <c r="LK289" s="2"/>
      <c r="LL289" s="2"/>
      <c r="LM289" s="2"/>
      <c r="LN289" s="2"/>
      <c r="LO289" s="2"/>
      <c r="LP289" s="2"/>
      <c r="LQ289" s="2"/>
      <c r="LR289" s="2"/>
      <c r="LS289" s="2"/>
      <c r="LT289" s="2"/>
      <c r="LU289" s="2"/>
      <c r="LV289" s="2"/>
      <c r="LW289" s="2"/>
      <c r="LX289" s="2"/>
      <c r="LY289" s="2"/>
      <c r="LZ289" s="2"/>
      <c r="MA289" s="2"/>
      <c r="MB289" s="2"/>
      <c r="MC289" s="2"/>
      <c r="MD289" s="2"/>
      <c r="ME289" s="2"/>
      <c r="MF289" s="2"/>
      <c r="MG289" s="2">
        <v>430932</v>
      </c>
      <c r="MH289" s="2"/>
      <c r="MI289" s="2">
        <v>827852</v>
      </c>
      <c r="MJ289" s="2"/>
      <c r="MK289" s="2">
        <v>1477527</v>
      </c>
      <c r="ML289" s="2">
        <v>1587755</v>
      </c>
      <c r="MM289" s="2">
        <v>951109</v>
      </c>
      <c r="MN289" s="2">
        <v>1748193</v>
      </c>
      <c r="MO289" s="2">
        <v>1264709</v>
      </c>
      <c r="MP289" s="2"/>
      <c r="MQ289" s="2">
        <v>1170637</v>
      </c>
      <c r="MR289" s="2"/>
      <c r="MS289" s="2"/>
      <c r="MT289" s="2"/>
      <c r="MU289" s="2"/>
      <c r="MV289" s="2"/>
      <c r="MW289" s="2"/>
      <c r="MX289" s="2"/>
      <c r="MY289" s="2"/>
      <c r="MZ289" s="2"/>
      <c r="NA289" s="2"/>
      <c r="NB289" s="2"/>
      <c r="NC289" s="2"/>
      <c r="ND289" s="2"/>
      <c r="NE289" s="2"/>
      <c r="NF289" s="2"/>
      <c r="NG289" s="2"/>
      <c r="NH289" s="2"/>
      <c r="NI289" s="2"/>
      <c r="NJ289" s="2"/>
      <c r="NK289" s="2"/>
      <c r="NL289" s="2"/>
      <c r="NM289" s="2"/>
      <c r="NN289" s="2"/>
      <c r="NO289" s="2"/>
      <c r="NP289" s="2"/>
      <c r="NQ289" s="2"/>
      <c r="NR289" s="2"/>
      <c r="NS289" s="2"/>
      <c r="NT289" s="2"/>
      <c r="NU289" s="2"/>
      <c r="NV289" s="2"/>
      <c r="NW289" s="2"/>
      <c r="NX289" s="2"/>
      <c r="NY289" s="2"/>
      <c r="NZ289" s="2"/>
      <c r="OA289" s="2"/>
      <c r="OB289" s="2"/>
      <c r="OC289" s="2"/>
      <c r="OD289" s="2">
        <v>507938.19</v>
      </c>
      <c r="OE289" s="2"/>
      <c r="OF289" s="2">
        <v>135322.19</v>
      </c>
      <c r="OG289" s="2">
        <v>226588.39</v>
      </c>
      <c r="OH289" s="2">
        <v>1324118.82</v>
      </c>
      <c r="OI289" s="2">
        <v>84369.19</v>
      </c>
      <c r="OJ289" s="2"/>
      <c r="OK289" s="2">
        <v>490235.34</v>
      </c>
      <c r="OL289" s="2"/>
      <c r="OM289" s="2"/>
      <c r="ON289" s="2"/>
      <c r="OO289" s="2"/>
      <c r="OP289" s="2">
        <v>1644814</v>
      </c>
      <c r="OQ289" s="2"/>
      <c r="OR289" s="2"/>
      <c r="OS289" s="2"/>
      <c r="OT289" s="2">
        <v>279745.2</v>
      </c>
      <c r="OU289" s="2">
        <v>1951255.8</v>
      </c>
      <c r="OV289" s="2">
        <v>1221282.51</v>
      </c>
      <c r="OW289" s="2">
        <v>646971.80000000005</v>
      </c>
      <c r="OX289" s="2"/>
      <c r="OY289" s="2"/>
      <c r="OZ289" s="2"/>
      <c r="PA289" s="2"/>
      <c r="PB289" s="2">
        <v>13200</v>
      </c>
      <c r="PC289" s="2"/>
      <c r="PD289" s="2">
        <v>124841.78</v>
      </c>
      <c r="PE289" s="2"/>
      <c r="PF289" s="2"/>
      <c r="PG289" s="2">
        <v>98967.42</v>
      </c>
      <c r="PH289" s="2"/>
      <c r="PI289" s="2"/>
      <c r="PJ289" s="2">
        <v>409498.44</v>
      </c>
      <c r="PK289" s="2">
        <v>819556</v>
      </c>
      <c r="PL289" s="2"/>
      <c r="PM289" s="2">
        <v>574646</v>
      </c>
      <c r="PN289" s="2">
        <v>2120740.5</v>
      </c>
      <c r="PO289" s="2">
        <v>133910.1</v>
      </c>
      <c r="PP289" s="2"/>
      <c r="PQ289" s="2"/>
      <c r="PR289" s="2"/>
      <c r="PS289" s="2"/>
      <c r="PT289" s="2"/>
      <c r="PU289" s="2"/>
      <c r="PV289" s="2"/>
      <c r="PW289" s="2"/>
      <c r="PX289" s="2"/>
      <c r="PY289" s="2"/>
      <c r="PZ289" s="2"/>
      <c r="QA289" s="2"/>
      <c r="QB289" s="2"/>
      <c r="QC289" s="2"/>
      <c r="QD289" s="2"/>
      <c r="QE289" s="2"/>
      <c r="QF289" s="2"/>
      <c r="QG289" s="2"/>
      <c r="QH289" s="2"/>
      <c r="QI289" s="2"/>
      <c r="QJ289" s="2"/>
      <c r="QK289" s="2"/>
      <c r="QL289" s="2"/>
      <c r="QM289" s="2"/>
      <c r="QN289" s="2"/>
      <c r="QO289" s="2"/>
      <c r="QP289" s="2"/>
      <c r="QQ289" s="2"/>
      <c r="QR289" s="2"/>
      <c r="QS289" s="2"/>
      <c r="QT289" s="2">
        <v>2371443.75</v>
      </c>
      <c r="QU289" s="2">
        <v>4101243.16</v>
      </c>
      <c r="QV289" s="2">
        <v>5409455.75</v>
      </c>
      <c r="QW289" s="2"/>
      <c r="QX289" s="2">
        <v>797847</v>
      </c>
      <c r="QY289" s="2">
        <v>3309023.25</v>
      </c>
      <c r="QZ289" s="2"/>
      <c r="RA289" s="2"/>
      <c r="RB289" s="2"/>
      <c r="RC289" s="2">
        <v>1168946.8</v>
      </c>
      <c r="RD289" s="2"/>
      <c r="RE289" s="2"/>
      <c r="RF289" s="2"/>
      <c r="RG289" s="2">
        <v>975763.1</v>
      </c>
      <c r="RH289" s="2">
        <v>663031.09</v>
      </c>
      <c r="RI289" s="2">
        <v>1493095.63</v>
      </c>
      <c r="RJ289" s="2"/>
      <c r="RK289" s="2">
        <v>868576.43</v>
      </c>
      <c r="RL289" s="2">
        <v>359534.08000000002</v>
      </c>
      <c r="RM289" s="2">
        <v>1696708.67</v>
      </c>
      <c r="RN289" s="2">
        <v>2792028.56</v>
      </c>
      <c r="RO289" s="2">
        <v>1354625.41</v>
      </c>
      <c r="RP289" s="2"/>
      <c r="RQ289" s="2">
        <v>664473.5</v>
      </c>
      <c r="RR289" s="2">
        <v>1115587.25</v>
      </c>
      <c r="RS289" s="2">
        <v>2368615.58</v>
      </c>
      <c r="RT289" s="2">
        <v>359574.68</v>
      </c>
      <c r="RU289" s="2">
        <v>791719.4</v>
      </c>
      <c r="RV289" s="2">
        <v>1509774.84</v>
      </c>
      <c r="RW289" s="2">
        <v>1049050.31</v>
      </c>
      <c r="RX289" s="2">
        <v>402203.15</v>
      </c>
      <c r="RY289" s="2">
        <v>542301.14</v>
      </c>
      <c r="RZ289" s="2"/>
      <c r="SA289" s="2"/>
      <c r="SB289" s="2">
        <v>2244806.9</v>
      </c>
      <c r="SC289" s="2"/>
      <c r="SD289" s="2"/>
      <c r="SE289" s="2"/>
      <c r="SF289" s="2"/>
      <c r="SG289" s="2"/>
      <c r="SH289" s="2"/>
      <c r="SI289" s="2"/>
      <c r="SJ289" s="2">
        <v>588705</v>
      </c>
      <c r="SK289" s="2"/>
      <c r="SL289" s="2"/>
      <c r="SM289" s="2"/>
      <c r="SN289" s="2"/>
      <c r="SO289" s="2"/>
      <c r="SP289" s="2"/>
      <c r="SQ289" s="2"/>
      <c r="SR289" s="2"/>
      <c r="SS289" s="2"/>
      <c r="ST289" s="2"/>
      <c r="SU289" s="2"/>
      <c r="SV289" s="2"/>
      <c r="SW289" s="2"/>
      <c r="SX289" s="2"/>
      <c r="SY289" s="2"/>
      <c r="SZ289" s="2"/>
      <c r="TA289" s="2"/>
      <c r="TB289" s="2"/>
      <c r="TC289" s="2"/>
      <c r="TD289" s="2"/>
      <c r="TE289" s="2"/>
      <c r="TF289" s="2"/>
      <c r="TG289" s="2"/>
      <c r="TH289" s="2"/>
      <c r="TI289" s="2"/>
      <c r="TJ289" s="2"/>
      <c r="TK289" s="2"/>
      <c r="TL289" s="2"/>
      <c r="TM289" s="2"/>
      <c r="TN289" s="2"/>
      <c r="TO289" s="2"/>
      <c r="TP289" s="2"/>
      <c r="TQ289" s="2"/>
      <c r="TR289" s="2"/>
      <c r="TS289" s="2"/>
      <c r="TT289" s="2"/>
      <c r="TU289" s="2"/>
      <c r="TV289" s="2"/>
      <c r="TW289" s="2"/>
      <c r="TX289" s="2"/>
      <c r="TY289" s="2"/>
      <c r="TZ289" s="2"/>
      <c r="UA289" s="2"/>
      <c r="UB289" s="2"/>
      <c r="UC289" s="2"/>
      <c r="UD289" s="2"/>
      <c r="UE289" s="2"/>
      <c r="UF289" s="2"/>
      <c r="UG289" s="2"/>
      <c r="UH289" s="2"/>
      <c r="UI289" s="2"/>
      <c r="UJ289" s="2"/>
      <c r="UK289" s="2"/>
      <c r="UL289" s="2"/>
      <c r="UM289" s="2"/>
      <c r="UN289" s="2"/>
      <c r="UO289" s="2"/>
      <c r="UP289" s="2">
        <v>1977540</v>
      </c>
      <c r="UQ289" s="2">
        <v>544615</v>
      </c>
      <c r="UR289" s="2">
        <v>2893023</v>
      </c>
      <c r="US289" s="2"/>
      <c r="UT289" s="2">
        <v>1031370</v>
      </c>
      <c r="UU289" s="2">
        <v>1141710</v>
      </c>
      <c r="UV289" s="2">
        <v>106975</v>
      </c>
      <c r="UW289" s="2"/>
      <c r="UX289" s="2">
        <v>319610</v>
      </c>
      <c r="UY289" s="2"/>
      <c r="UZ289" s="2">
        <v>2037730</v>
      </c>
      <c r="VA289" s="2">
        <v>1188143</v>
      </c>
      <c r="VB289" s="2">
        <v>1481795</v>
      </c>
      <c r="VC289" s="2">
        <v>728580</v>
      </c>
      <c r="VD289" s="2">
        <v>390680</v>
      </c>
      <c r="VE289" s="2"/>
      <c r="VF289" s="2"/>
      <c r="VG289" s="2">
        <v>387945</v>
      </c>
      <c r="VH289" s="2">
        <v>704347</v>
      </c>
      <c r="VI289" s="2"/>
      <c r="VJ289" s="2"/>
      <c r="VK289" s="2"/>
      <c r="VL289" s="2">
        <v>4201618.43</v>
      </c>
      <c r="VM289" s="2">
        <v>2838622</v>
      </c>
      <c r="VN289" s="2">
        <v>7290139.3600000003</v>
      </c>
      <c r="VO289" s="2"/>
      <c r="VP289" s="2"/>
      <c r="VQ289" s="2">
        <v>823214.56</v>
      </c>
      <c r="VR289" s="2">
        <v>535656.88</v>
      </c>
      <c r="VS289" s="2"/>
      <c r="VT289" s="2"/>
      <c r="VU289" s="2"/>
      <c r="VV289" s="2"/>
      <c r="VW289" s="2"/>
      <c r="VX289" s="2"/>
      <c r="VY289" s="2">
        <v>1986739.6</v>
      </c>
      <c r="VZ289" s="2"/>
      <c r="WA289" s="2"/>
      <c r="WB289" s="2"/>
      <c r="WC289" s="2"/>
      <c r="WD289" s="2"/>
      <c r="WE289" s="2">
        <v>4601337.2</v>
      </c>
      <c r="WF289" s="2"/>
      <c r="WG289" s="2"/>
      <c r="WH289" s="2"/>
      <c r="WI289" s="2">
        <v>7867280.7000000002</v>
      </c>
      <c r="WJ289" s="2">
        <v>4653026</v>
      </c>
      <c r="WK289" s="2"/>
      <c r="WL289" s="2"/>
      <c r="WM289" s="2">
        <v>14042499.68</v>
      </c>
      <c r="WN289" s="2"/>
      <c r="WO289" s="2"/>
      <c r="WP289" s="2"/>
      <c r="WQ289" s="2"/>
      <c r="WR289" s="2"/>
      <c r="WS289" s="2"/>
      <c r="WT289" s="2"/>
      <c r="WU289" s="2">
        <v>3488215.9</v>
      </c>
      <c r="WV289" s="2"/>
      <c r="WW289" s="2">
        <v>2713595.04</v>
      </c>
      <c r="WX289" s="2"/>
      <c r="WY289" s="2"/>
      <c r="WZ289" s="2"/>
      <c r="XA289" s="2"/>
      <c r="XB289" s="2"/>
      <c r="XC289" s="2">
        <v>5958873.7999999998</v>
      </c>
      <c r="XD289" s="2"/>
      <c r="XE289" s="2"/>
      <c r="XF289" s="2"/>
      <c r="XG289" s="2"/>
      <c r="XH289" s="2"/>
      <c r="XI289" s="2"/>
      <c r="XJ289" s="2"/>
      <c r="XK289" s="2"/>
      <c r="XL289" s="2"/>
      <c r="XM289" s="2"/>
      <c r="XN289" s="2"/>
      <c r="XO289" s="2"/>
      <c r="XP289" s="2"/>
      <c r="XQ289" s="2"/>
      <c r="XR289" s="2"/>
      <c r="XS289" s="2"/>
      <c r="XT289" s="2"/>
      <c r="XU289" s="2"/>
      <c r="XV289" s="2"/>
      <c r="XW289" s="2"/>
      <c r="XX289" s="2"/>
      <c r="XY289" s="2"/>
      <c r="XZ289" s="2"/>
      <c r="YA289" s="2"/>
      <c r="YB289" s="2"/>
      <c r="YC289" s="2"/>
      <c r="YD289" s="2"/>
      <c r="YE289" s="2"/>
      <c r="YF289" s="2"/>
      <c r="YG289" s="2"/>
      <c r="YH289" s="2"/>
      <c r="YI289" s="2"/>
      <c r="YJ289" s="2"/>
      <c r="YK289" s="2"/>
      <c r="YL289" s="2"/>
      <c r="YM289" s="2"/>
      <c r="YN289" s="2"/>
      <c r="YO289" s="2"/>
      <c r="YP289" s="2"/>
      <c r="YQ289" s="2"/>
      <c r="YR289" s="2"/>
      <c r="YS289" s="2"/>
      <c r="YT289" s="2"/>
      <c r="YU289" s="2"/>
      <c r="YV289" s="2"/>
      <c r="YW289" s="2">
        <v>1377066</v>
      </c>
      <c r="YX289" s="2">
        <v>666345.5</v>
      </c>
      <c r="YY289" s="2"/>
      <c r="YZ289" s="2"/>
      <c r="ZA289" s="2"/>
      <c r="ZB289" s="2"/>
      <c r="ZC289" s="2"/>
      <c r="ZD289" s="2"/>
      <c r="ZE289" s="2"/>
      <c r="ZF289" s="2"/>
      <c r="ZG289" s="2"/>
      <c r="ZH289" s="2"/>
      <c r="ZI289" s="2"/>
      <c r="ZJ289" s="2"/>
      <c r="ZK289" s="2"/>
      <c r="ZL289" s="2"/>
      <c r="ZM289" s="2"/>
      <c r="ZN289" s="2"/>
      <c r="ZO289" s="2"/>
      <c r="ZP289" s="2"/>
      <c r="ZQ289" s="2"/>
      <c r="ZR289" s="2"/>
      <c r="ZS289" s="2"/>
      <c r="ZT289" s="2"/>
      <c r="ZU289" s="2"/>
      <c r="ZV289" s="2"/>
      <c r="ZW289" s="2"/>
      <c r="ZX289" s="2"/>
      <c r="ZY289" s="2"/>
      <c r="ZZ289" s="2"/>
      <c r="AAA289" s="2"/>
      <c r="AAB289" s="2"/>
      <c r="AAC289" s="2"/>
      <c r="AAD289" s="2"/>
      <c r="AAE289" s="2"/>
      <c r="AAF289" s="2"/>
      <c r="AAG289" s="2">
        <v>314080</v>
      </c>
      <c r="AAH289" s="2">
        <v>2488857.5</v>
      </c>
      <c r="AAI289" s="2">
        <v>234024</v>
      </c>
      <c r="AAJ289" s="2">
        <v>1045084</v>
      </c>
      <c r="AAK289" s="2">
        <v>1297861.5</v>
      </c>
      <c r="AAL289" s="2">
        <v>983138.75</v>
      </c>
      <c r="AAM289" s="2">
        <v>1595055.25</v>
      </c>
      <c r="AAN289" s="2">
        <v>1663392</v>
      </c>
      <c r="AAO289" s="2"/>
      <c r="AAP289" s="2"/>
      <c r="AAQ289" s="2"/>
      <c r="AAR289" s="2"/>
      <c r="AAS289" s="2"/>
      <c r="AAT289" s="2"/>
      <c r="AAU289" s="2"/>
      <c r="AAV289" s="2"/>
      <c r="AAW289" s="2"/>
      <c r="AAX289" s="2"/>
      <c r="AAY289" s="2"/>
      <c r="AAZ289" s="2"/>
      <c r="ABA289" s="2"/>
      <c r="ABB289" s="2"/>
      <c r="ABC289" s="2"/>
      <c r="ABD289" s="2"/>
      <c r="ABE289" s="2"/>
      <c r="ABF289" s="2"/>
      <c r="ABG289" s="2"/>
      <c r="ABH289" s="2"/>
      <c r="ABI289" s="2"/>
      <c r="ABJ289" s="2"/>
      <c r="ABK289" s="2"/>
      <c r="ABL289" s="2"/>
      <c r="ABM289" s="2"/>
      <c r="ABN289" s="2"/>
      <c r="ABO289" s="2"/>
      <c r="ABP289" s="2"/>
      <c r="ABQ289" s="2"/>
      <c r="ABR289" s="2"/>
      <c r="ABS289" s="2"/>
      <c r="ABT289" s="2"/>
      <c r="ABU289" s="2"/>
      <c r="ABV289" s="2"/>
      <c r="ABW289" s="2"/>
      <c r="ABX289" s="2">
        <v>1993797.47</v>
      </c>
      <c r="ABY289" s="2"/>
      <c r="ABZ289" s="2"/>
      <c r="ACA289" s="2"/>
      <c r="ACB289" s="2">
        <v>736084</v>
      </c>
      <c r="ACC289" s="2"/>
      <c r="ACD289" s="2"/>
      <c r="ACE289" s="2">
        <v>1008097.99</v>
      </c>
      <c r="ACF289" s="2"/>
      <c r="ACG289" s="2"/>
      <c r="ACH289" s="2"/>
      <c r="ACI289" s="2"/>
      <c r="ACJ289" s="2"/>
      <c r="ACK289" s="2"/>
      <c r="ACL289" s="2"/>
      <c r="ACM289" s="2"/>
      <c r="ACN289" s="2"/>
      <c r="ACO289" s="2"/>
      <c r="ACP289" s="2"/>
      <c r="ACQ289" s="2"/>
      <c r="ACR289" s="2"/>
      <c r="ACS289" s="2"/>
      <c r="ACT289" s="2"/>
      <c r="ACU289" s="2"/>
      <c r="ACV289" s="2"/>
      <c r="ACW289" s="2"/>
      <c r="ACX289" s="2"/>
      <c r="ACY289" s="2"/>
      <c r="ACZ289" s="2"/>
      <c r="ADA289" s="2"/>
      <c r="ADB289" s="2"/>
      <c r="ADC289" s="2"/>
      <c r="ADD289" s="2"/>
      <c r="ADE289" s="2"/>
      <c r="ADF289" s="2"/>
      <c r="ADG289" s="2"/>
      <c r="ADH289" s="2"/>
      <c r="ADI289" s="2"/>
      <c r="ADJ289" s="2"/>
      <c r="ADK289" s="2"/>
      <c r="ADL289" s="2"/>
      <c r="ADM289" s="2"/>
      <c r="ADN289" s="2"/>
      <c r="ADO289" s="2"/>
      <c r="ADP289" s="2"/>
      <c r="ADQ289" s="2"/>
      <c r="ADR289" s="2">
        <v>178100</v>
      </c>
      <c r="ADS289" s="2"/>
      <c r="ADT289" s="2"/>
      <c r="ADU289" s="2"/>
      <c r="ADV289" s="2"/>
      <c r="ADW289" s="2"/>
      <c r="ADX289" s="2"/>
      <c r="ADY289" s="2"/>
      <c r="ADZ289" s="2"/>
      <c r="AEA289" s="2"/>
      <c r="AEB289" s="2"/>
      <c r="AEC289" s="2"/>
      <c r="AED289" s="2"/>
      <c r="AEE289" s="2"/>
      <c r="AEF289" s="2"/>
      <c r="AEG289" s="2"/>
      <c r="AEH289" s="2">
        <v>270169</v>
      </c>
      <c r="AEI289" s="2"/>
      <c r="AEJ289" s="2"/>
      <c r="AEK289" s="2"/>
      <c r="AEL289" s="2">
        <v>39408</v>
      </c>
      <c r="AEM289" s="2"/>
      <c r="AEN289" s="2"/>
      <c r="AEO289" s="2">
        <v>1439856.5</v>
      </c>
      <c r="AEP289" s="2"/>
      <c r="AEQ289" s="2"/>
      <c r="AER289" s="2"/>
      <c r="AES289" s="2"/>
      <c r="AET289" s="2"/>
      <c r="AEU289" s="2"/>
      <c r="AEV289" s="2"/>
      <c r="AEW289" s="2"/>
      <c r="AEX289" s="2"/>
      <c r="AEY289" s="2"/>
      <c r="AEZ289" s="2"/>
      <c r="AFA289" s="2"/>
      <c r="AFB289" s="2"/>
      <c r="AFC289" s="2"/>
      <c r="AFD289" s="2"/>
      <c r="AFE289" s="2"/>
      <c r="AFF289" s="2"/>
      <c r="AFG289" s="2"/>
      <c r="AFH289" s="2"/>
      <c r="AFI289" s="2"/>
      <c r="AFJ289" s="2"/>
      <c r="AFK289" s="2"/>
      <c r="AFL289" s="2"/>
      <c r="AFM289" s="2"/>
      <c r="AFN289" s="2"/>
      <c r="AFO289" s="2"/>
      <c r="AFP289" s="2"/>
      <c r="AFQ289" s="2"/>
      <c r="AFR289" s="2"/>
      <c r="AFS289" s="2"/>
      <c r="AFT289" s="2"/>
      <c r="AFU289" s="2"/>
      <c r="AFV289" s="2"/>
      <c r="AFW289" s="2"/>
      <c r="AFX289" s="2"/>
      <c r="AFY289" s="2"/>
      <c r="AFZ289" s="2">
        <v>572700</v>
      </c>
      <c r="AGA289" s="2"/>
      <c r="AGB289" s="2">
        <v>629300</v>
      </c>
      <c r="AGC289" s="2">
        <v>2136860</v>
      </c>
      <c r="AGD289" s="2"/>
      <c r="AGE289" s="2"/>
      <c r="AGF289" s="2"/>
      <c r="AGG289" s="2"/>
      <c r="AGH289" s="2"/>
      <c r="AGI289" s="2">
        <v>323995</v>
      </c>
      <c r="AGJ289" s="2"/>
      <c r="AGK289" s="2"/>
      <c r="AGL289" s="2"/>
      <c r="AGM289" s="2"/>
      <c r="AGN289" s="2"/>
      <c r="AGO289" s="2"/>
      <c r="AGP289" s="2"/>
      <c r="AGQ289" s="2"/>
      <c r="AGR289" s="2">
        <v>1156146</v>
      </c>
      <c r="AGS289" s="2">
        <v>555583.5</v>
      </c>
      <c r="AGT289" s="2">
        <v>3736368.26</v>
      </c>
      <c r="AGU289" s="2">
        <v>9677286.9600000009</v>
      </c>
      <c r="AGV289" s="2">
        <v>3137387.98</v>
      </c>
      <c r="AGW289" s="2">
        <v>1659281</v>
      </c>
      <c r="AGX289" s="2">
        <v>765998.68</v>
      </c>
      <c r="AGY289" s="2">
        <v>2282490.7000000002</v>
      </c>
      <c r="AGZ289" s="2">
        <v>536897</v>
      </c>
      <c r="AHA289" s="2">
        <v>9385532</v>
      </c>
      <c r="AHB289" s="2">
        <v>2274008.75</v>
      </c>
      <c r="AHC289" s="2">
        <v>382954.25</v>
      </c>
      <c r="AHD289" s="2">
        <v>2046001.86</v>
      </c>
      <c r="AHE289" s="2">
        <v>1672920</v>
      </c>
      <c r="AHF289" s="2">
        <v>2377208.25</v>
      </c>
      <c r="AHG289" s="2"/>
      <c r="AHH289" s="2">
        <v>875398.75</v>
      </c>
      <c r="AHI289" s="2"/>
      <c r="AHJ289" s="2"/>
      <c r="AHK289" s="2"/>
      <c r="AHL289" s="2"/>
      <c r="AHM289" s="2"/>
      <c r="AHN289" s="2"/>
      <c r="AHO289" s="2"/>
      <c r="AHP289" s="2">
        <v>324179429.5800001</v>
      </c>
    </row>
    <row r="290" spans="1:900">
      <c r="A290" s="1" t="s">
        <v>2731</v>
      </c>
      <c r="B290" s="1" t="s">
        <v>2444</v>
      </c>
      <c r="C290" s="1" t="s">
        <v>2445</v>
      </c>
      <c r="D290" s="2"/>
      <c r="E290" s="2"/>
      <c r="F290" s="2"/>
      <c r="G290" s="2"/>
      <c r="H290" s="2"/>
      <c r="I290" s="2"/>
      <c r="J290" s="2">
        <v>-127193.5</v>
      </c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>
        <v>0</v>
      </c>
      <c r="AV290" s="2"/>
      <c r="AW290" s="2"/>
      <c r="AX290" s="2"/>
      <c r="AY290" s="2"/>
      <c r="AZ290" s="2">
        <v>0</v>
      </c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>
        <v>-691282.61</v>
      </c>
      <c r="BM290" s="2"/>
      <c r="BN290" s="2"/>
      <c r="BO290" s="2"/>
      <c r="BP290" s="2"/>
      <c r="BQ290" s="2">
        <v>-96645</v>
      </c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>
        <v>-61334</v>
      </c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>
        <v>-24554.25</v>
      </c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>
        <v>-96859</v>
      </c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>
        <v>-3081066.55</v>
      </c>
      <c r="FC290" s="2"/>
      <c r="FD290" s="2"/>
      <c r="FE290" s="2"/>
      <c r="FF290" s="2"/>
      <c r="FG290" s="2"/>
      <c r="FH290" s="2"/>
      <c r="FI290" s="2"/>
      <c r="FJ290" s="2"/>
      <c r="FK290" s="2">
        <v>0</v>
      </c>
      <c r="FL290" s="2"/>
      <c r="FM290" s="2">
        <v>-261858</v>
      </c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>
        <v>-5358.94</v>
      </c>
      <c r="GK290" s="2"/>
      <c r="GL290" s="2"/>
      <c r="GM290" s="2"/>
      <c r="GN290" s="2"/>
      <c r="GO290" s="2"/>
      <c r="GP290" s="2"/>
      <c r="GQ290" s="2"/>
      <c r="GR290" s="2"/>
      <c r="GS290" s="2"/>
      <c r="GT290" s="2"/>
      <c r="GU290" s="2"/>
      <c r="GV290" s="2"/>
      <c r="GW290" s="2"/>
      <c r="GX290" s="2"/>
      <c r="GY290" s="2"/>
      <c r="GZ290" s="2"/>
      <c r="HA290" s="2"/>
      <c r="HB290" s="2"/>
      <c r="HC290" s="2"/>
      <c r="HD290" s="2"/>
      <c r="HE290" s="2"/>
      <c r="HF290" s="2"/>
      <c r="HG290" s="2"/>
      <c r="HH290" s="2">
        <v>-2300</v>
      </c>
      <c r="HI290" s="2"/>
      <c r="HJ290" s="2"/>
      <c r="HK290" s="2"/>
      <c r="HL290" s="2"/>
      <c r="HM290" s="2"/>
      <c r="HN290" s="2">
        <v>-450261.13</v>
      </c>
      <c r="HO290" s="2"/>
      <c r="HP290" s="2"/>
      <c r="HQ290" s="2"/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/>
      <c r="IL290" s="2"/>
      <c r="IM290" s="2"/>
      <c r="IN290" s="2"/>
      <c r="IO290" s="2">
        <v>-26970.1</v>
      </c>
      <c r="IP290" s="2"/>
      <c r="IQ290" s="2">
        <v>-165050</v>
      </c>
      <c r="IR290" s="2"/>
      <c r="IS290" s="2"/>
      <c r="IT290" s="2"/>
      <c r="IU290" s="2"/>
      <c r="IV290" s="2"/>
      <c r="IW290" s="2"/>
      <c r="IX290" s="2"/>
      <c r="IY290" s="2"/>
      <c r="IZ290" s="2"/>
      <c r="JA290" s="2"/>
      <c r="JB290" s="2"/>
      <c r="JC290" s="2"/>
      <c r="JD290" s="2"/>
      <c r="JE290" s="2"/>
      <c r="JF290" s="2"/>
      <c r="JG290" s="2"/>
      <c r="JH290" s="2"/>
      <c r="JI290" s="2"/>
      <c r="JJ290" s="2"/>
      <c r="JK290" s="2"/>
      <c r="JL290" s="2"/>
      <c r="JM290" s="2"/>
      <c r="JN290" s="2"/>
      <c r="JO290" s="2"/>
      <c r="JP290" s="2"/>
      <c r="JQ290" s="2"/>
      <c r="JR290" s="2"/>
      <c r="JS290" s="2"/>
      <c r="JT290" s="2"/>
      <c r="JU290" s="2"/>
      <c r="JV290" s="2"/>
      <c r="JW290" s="2"/>
      <c r="JX290" s="2"/>
      <c r="JY290" s="2"/>
      <c r="JZ290" s="2"/>
      <c r="KA290" s="2"/>
      <c r="KB290" s="2"/>
      <c r="KC290" s="2"/>
      <c r="KD290" s="2"/>
      <c r="KE290" s="2"/>
      <c r="KF290" s="2"/>
      <c r="KG290" s="2"/>
      <c r="KH290" s="2"/>
      <c r="KI290" s="2"/>
      <c r="KJ290" s="2">
        <v>-298533.5</v>
      </c>
      <c r="KK290" s="2"/>
      <c r="KL290" s="2"/>
      <c r="KM290" s="2"/>
      <c r="KN290" s="2"/>
      <c r="KO290" s="2"/>
      <c r="KP290" s="2"/>
      <c r="KQ290" s="2"/>
      <c r="KR290" s="2"/>
      <c r="KS290" s="2"/>
      <c r="KT290" s="2"/>
      <c r="KU290" s="2"/>
      <c r="KV290" s="2"/>
      <c r="KW290" s="2"/>
      <c r="KX290" s="2"/>
      <c r="KY290" s="2"/>
      <c r="KZ290" s="2"/>
      <c r="LA290" s="2"/>
      <c r="LB290" s="2"/>
      <c r="LC290" s="2"/>
      <c r="LD290" s="2"/>
      <c r="LE290" s="2"/>
      <c r="LF290" s="2"/>
      <c r="LG290" s="2"/>
      <c r="LH290" s="2"/>
      <c r="LI290" s="2"/>
      <c r="LJ290" s="2">
        <v>-682725</v>
      </c>
      <c r="LK290" s="2"/>
      <c r="LL290" s="2">
        <v>-122680.25</v>
      </c>
      <c r="LM290" s="2">
        <v>-1400</v>
      </c>
      <c r="LN290" s="2"/>
      <c r="LO290" s="2"/>
      <c r="LP290" s="2">
        <v>-3722</v>
      </c>
      <c r="LQ290" s="2"/>
      <c r="LR290" s="2"/>
      <c r="LS290" s="2"/>
      <c r="LT290" s="2"/>
      <c r="LU290" s="2"/>
      <c r="LV290" s="2"/>
      <c r="LW290" s="2"/>
      <c r="LX290" s="2"/>
      <c r="LY290" s="2"/>
      <c r="LZ290" s="2"/>
      <c r="MA290" s="2"/>
      <c r="MB290" s="2"/>
      <c r="MC290" s="2"/>
      <c r="MD290" s="2"/>
      <c r="ME290" s="2"/>
      <c r="MF290" s="2"/>
      <c r="MG290" s="2"/>
      <c r="MH290" s="2"/>
      <c r="MI290" s="2"/>
      <c r="MJ290" s="2"/>
      <c r="MK290" s="2"/>
      <c r="ML290" s="2"/>
      <c r="MM290" s="2"/>
      <c r="MN290" s="2"/>
      <c r="MO290" s="2"/>
      <c r="MP290" s="2"/>
      <c r="MQ290" s="2"/>
      <c r="MR290" s="2"/>
      <c r="MS290" s="2"/>
      <c r="MT290" s="2"/>
      <c r="MU290" s="2"/>
      <c r="MV290" s="2"/>
      <c r="MW290" s="2"/>
      <c r="MX290" s="2"/>
      <c r="MY290" s="2"/>
      <c r="MZ290" s="2"/>
      <c r="NA290" s="2"/>
      <c r="NB290" s="2"/>
      <c r="NC290" s="2"/>
      <c r="ND290" s="2"/>
      <c r="NE290" s="2"/>
      <c r="NF290" s="2"/>
      <c r="NG290" s="2"/>
      <c r="NH290" s="2"/>
      <c r="NI290" s="2"/>
      <c r="NJ290" s="2"/>
      <c r="NK290" s="2"/>
      <c r="NL290" s="2"/>
      <c r="NM290" s="2"/>
      <c r="NN290" s="2"/>
      <c r="NO290" s="2"/>
      <c r="NP290" s="2"/>
      <c r="NQ290" s="2"/>
      <c r="NR290" s="2"/>
      <c r="NS290" s="2"/>
      <c r="NT290" s="2"/>
      <c r="NU290" s="2"/>
      <c r="NV290" s="2"/>
      <c r="NW290" s="2"/>
      <c r="NX290" s="2"/>
      <c r="NY290" s="2"/>
      <c r="NZ290" s="2"/>
      <c r="OA290" s="2"/>
      <c r="OB290" s="2"/>
      <c r="OC290" s="2"/>
      <c r="OD290" s="2"/>
      <c r="OE290" s="2"/>
      <c r="OF290" s="2">
        <v>-1661619.13</v>
      </c>
      <c r="OG290" s="2"/>
      <c r="OH290" s="2"/>
      <c r="OI290" s="2"/>
      <c r="OJ290" s="2">
        <v>-20743380.75</v>
      </c>
      <c r="OK290" s="2"/>
      <c r="OL290" s="2"/>
      <c r="OM290" s="2"/>
      <c r="ON290" s="2"/>
      <c r="OO290" s="2"/>
      <c r="OP290" s="2"/>
      <c r="OQ290" s="2"/>
      <c r="OR290" s="2"/>
      <c r="OS290" s="2"/>
      <c r="OT290" s="2"/>
      <c r="OU290" s="2">
        <v>-38194</v>
      </c>
      <c r="OV290" s="2"/>
      <c r="OW290" s="2"/>
      <c r="OX290" s="2"/>
      <c r="OY290" s="2"/>
      <c r="OZ290" s="2"/>
      <c r="PA290" s="2"/>
      <c r="PB290" s="2"/>
      <c r="PC290" s="2"/>
      <c r="PD290" s="2"/>
      <c r="PE290" s="2"/>
      <c r="PF290" s="2"/>
      <c r="PG290" s="2"/>
      <c r="PH290" s="2"/>
      <c r="PI290" s="2"/>
      <c r="PJ290" s="2"/>
      <c r="PK290" s="2"/>
      <c r="PL290" s="2"/>
      <c r="PM290" s="2"/>
      <c r="PN290" s="2"/>
      <c r="PO290" s="2"/>
      <c r="PP290" s="2"/>
      <c r="PQ290" s="2"/>
      <c r="PR290" s="2"/>
      <c r="PS290" s="2"/>
      <c r="PT290" s="2"/>
      <c r="PU290" s="2"/>
      <c r="PV290" s="2"/>
      <c r="PW290" s="2"/>
      <c r="PX290" s="2"/>
      <c r="PY290" s="2"/>
      <c r="PZ290" s="2"/>
      <c r="QA290" s="2"/>
      <c r="QB290" s="2"/>
      <c r="QC290" s="2">
        <v>-1954767.5</v>
      </c>
      <c r="QD290" s="2"/>
      <c r="QE290" s="2"/>
      <c r="QF290" s="2"/>
      <c r="QG290" s="2"/>
      <c r="QH290" s="2"/>
      <c r="QI290" s="2"/>
      <c r="QJ290" s="2"/>
      <c r="QK290" s="2"/>
      <c r="QL290" s="2"/>
      <c r="QM290" s="2"/>
      <c r="QN290" s="2"/>
      <c r="QO290" s="2"/>
      <c r="QP290" s="2"/>
      <c r="QQ290" s="2"/>
      <c r="QR290" s="2"/>
      <c r="QS290" s="2">
        <v>28178728.539999999</v>
      </c>
      <c r="QT290" s="2"/>
      <c r="QU290" s="2"/>
      <c r="QV290" s="2"/>
      <c r="QW290" s="2"/>
      <c r="QX290" s="2">
        <v>-7282203.1299999999</v>
      </c>
      <c r="QY290" s="2"/>
      <c r="QZ290" s="2"/>
      <c r="RA290" s="2"/>
      <c r="RB290" s="2"/>
      <c r="RC290" s="2"/>
      <c r="RD290" s="2"/>
      <c r="RE290" s="2"/>
      <c r="RF290" s="2">
        <v>-409291</v>
      </c>
      <c r="RG290" s="2"/>
      <c r="RH290" s="2">
        <v>0</v>
      </c>
      <c r="RI290" s="2"/>
      <c r="RJ290" s="2">
        <v>-80673.5</v>
      </c>
      <c r="RK290" s="2"/>
      <c r="RL290" s="2"/>
      <c r="RM290" s="2"/>
      <c r="RN290" s="2"/>
      <c r="RO290" s="2"/>
      <c r="RP290" s="2"/>
      <c r="RQ290" s="2"/>
      <c r="RR290" s="2"/>
      <c r="RS290" s="2">
        <v>-577366</v>
      </c>
      <c r="RT290" s="2"/>
      <c r="RU290" s="2"/>
      <c r="RV290" s="2"/>
      <c r="RW290" s="2"/>
      <c r="RX290" s="2"/>
      <c r="RY290" s="2"/>
      <c r="RZ290" s="2"/>
      <c r="SA290" s="2"/>
      <c r="SB290" s="2"/>
      <c r="SC290" s="2"/>
      <c r="SD290" s="2"/>
      <c r="SE290" s="2"/>
      <c r="SF290" s="2"/>
      <c r="SG290" s="2"/>
      <c r="SH290" s="2"/>
      <c r="SI290" s="2"/>
      <c r="SJ290" s="2"/>
      <c r="SK290" s="2"/>
      <c r="SL290" s="2"/>
      <c r="SM290" s="2"/>
      <c r="SN290" s="2"/>
      <c r="SO290" s="2"/>
      <c r="SP290" s="2"/>
      <c r="SQ290" s="2"/>
      <c r="SR290" s="2"/>
      <c r="SS290" s="2"/>
      <c r="ST290" s="2"/>
      <c r="SU290" s="2"/>
      <c r="SV290" s="2"/>
      <c r="SW290" s="2"/>
      <c r="SX290" s="2"/>
      <c r="SY290" s="2"/>
      <c r="SZ290" s="2"/>
      <c r="TA290" s="2"/>
      <c r="TB290" s="2"/>
      <c r="TC290" s="2"/>
      <c r="TD290" s="2"/>
      <c r="TE290" s="2"/>
      <c r="TF290" s="2"/>
      <c r="TG290" s="2"/>
      <c r="TH290" s="2"/>
      <c r="TI290" s="2"/>
      <c r="TJ290" s="2"/>
      <c r="TK290" s="2"/>
      <c r="TL290" s="2"/>
      <c r="TM290" s="2"/>
      <c r="TN290" s="2"/>
      <c r="TO290" s="2"/>
      <c r="TP290" s="2"/>
      <c r="TQ290" s="2"/>
      <c r="TR290" s="2"/>
      <c r="TS290" s="2"/>
      <c r="TT290" s="2"/>
      <c r="TU290" s="2"/>
      <c r="TV290" s="2"/>
      <c r="TW290" s="2"/>
      <c r="TX290" s="2"/>
      <c r="TY290" s="2"/>
      <c r="TZ290" s="2"/>
      <c r="UA290" s="2"/>
      <c r="UB290" s="2"/>
      <c r="UC290" s="2"/>
      <c r="UD290" s="2"/>
      <c r="UE290" s="2"/>
      <c r="UF290" s="2"/>
      <c r="UG290" s="2"/>
      <c r="UH290" s="2"/>
      <c r="UI290" s="2"/>
      <c r="UJ290" s="2"/>
      <c r="UK290" s="2"/>
      <c r="UL290" s="2"/>
      <c r="UM290" s="2"/>
      <c r="UN290" s="2"/>
      <c r="UO290" s="2"/>
      <c r="UP290" s="2"/>
      <c r="UQ290" s="2"/>
      <c r="UR290" s="2"/>
      <c r="US290" s="2"/>
      <c r="UT290" s="2"/>
      <c r="UU290" s="2"/>
      <c r="UV290" s="2"/>
      <c r="UW290" s="2"/>
      <c r="UX290" s="2"/>
      <c r="UY290" s="2"/>
      <c r="UZ290" s="2"/>
      <c r="VA290" s="2"/>
      <c r="VB290" s="2"/>
      <c r="VC290" s="2"/>
      <c r="VD290" s="2"/>
      <c r="VE290" s="2"/>
      <c r="VF290" s="2"/>
      <c r="VG290" s="2"/>
      <c r="VH290" s="2"/>
      <c r="VI290" s="2"/>
      <c r="VJ290" s="2"/>
      <c r="VK290" s="2">
        <v>12835.8</v>
      </c>
      <c r="VL290" s="2"/>
      <c r="VM290" s="2"/>
      <c r="VN290" s="2"/>
      <c r="VO290" s="2"/>
      <c r="VP290" s="2"/>
      <c r="VQ290" s="2"/>
      <c r="VR290" s="2"/>
      <c r="VS290" s="2"/>
      <c r="VT290" s="2"/>
      <c r="VU290" s="2"/>
      <c r="VV290" s="2"/>
      <c r="VW290" s="2"/>
      <c r="VX290" s="2">
        <v>-393208</v>
      </c>
      <c r="VY290" s="2"/>
      <c r="VZ290" s="2"/>
      <c r="WA290" s="2"/>
      <c r="WB290" s="2"/>
      <c r="WC290" s="2"/>
      <c r="WD290" s="2">
        <v>-203677.54</v>
      </c>
      <c r="WE290" s="2"/>
      <c r="WF290" s="2"/>
      <c r="WG290" s="2"/>
      <c r="WH290" s="2"/>
      <c r="WI290" s="2"/>
      <c r="WJ290" s="2"/>
      <c r="WK290" s="2"/>
      <c r="WL290" s="2"/>
      <c r="WM290" s="2"/>
      <c r="WN290" s="2"/>
      <c r="WO290" s="2"/>
      <c r="WP290" s="2"/>
      <c r="WQ290" s="2"/>
      <c r="WR290" s="2"/>
      <c r="WS290" s="2"/>
      <c r="WT290" s="2"/>
      <c r="WU290" s="2"/>
      <c r="WV290" s="2"/>
      <c r="WW290" s="2"/>
      <c r="WX290" s="2"/>
      <c r="WY290" s="2">
        <v>-5629423.4100000001</v>
      </c>
      <c r="WZ290" s="2"/>
      <c r="XA290" s="2"/>
      <c r="XB290" s="2"/>
      <c r="XC290" s="2"/>
      <c r="XD290" s="2"/>
      <c r="XE290" s="2"/>
      <c r="XF290" s="2"/>
      <c r="XG290" s="2">
        <v>-10125381.189999999</v>
      </c>
      <c r="XH290" s="2"/>
      <c r="XI290" s="2"/>
      <c r="XJ290" s="2"/>
      <c r="XK290" s="2"/>
      <c r="XL290" s="2"/>
      <c r="XM290" s="2"/>
      <c r="XN290" s="2"/>
      <c r="XO290" s="2"/>
      <c r="XP290" s="2"/>
      <c r="XQ290" s="2"/>
      <c r="XR290" s="2"/>
      <c r="XS290" s="2"/>
      <c r="XT290" s="2"/>
      <c r="XU290" s="2"/>
      <c r="XV290" s="2"/>
      <c r="XW290" s="2"/>
      <c r="XX290" s="2"/>
      <c r="XY290" s="2"/>
      <c r="XZ290" s="2"/>
      <c r="YA290" s="2"/>
      <c r="YB290" s="2"/>
      <c r="YC290" s="2"/>
      <c r="YD290" s="2"/>
      <c r="YE290" s="2"/>
      <c r="YF290" s="2"/>
      <c r="YG290" s="2"/>
      <c r="YH290" s="2"/>
      <c r="YI290" s="2"/>
      <c r="YJ290" s="2"/>
      <c r="YK290" s="2"/>
      <c r="YL290" s="2">
        <v>-111719.5</v>
      </c>
      <c r="YM290" s="2"/>
      <c r="YN290" s="2"/>
      <c r="YO290" s="2"/>
      <c r="YP290" s="2"/>
      <c r="YQ290" s="2"/>
      <c r="YR290" s="2"/>
      <c r="YS290" s="2"/>
      <c r="YT290" s="2"/>
      <c r="YU290" s="2">
        <v>-951124.5</v>
      </c>
      <c r="YV290" s="2"/>
      <c r="YW290" s="2"/>
      <c r="YX290" s="2"/>
      <c r="YY290" s="2"/>
      <c r="YZ290" s="2"/>
      <c r="ZA290" s="2"/>
      <c r="ZB290" s="2"/>
      <c r="ZC290" s="2"/>
      <c r="ZD290" s="2"/>
      <c r="ZE290" s="2"/>
      <c r="ZF290" s="2">
        <v>-11746.5</v>
      </c>
      <c r="ZG290" s="2">
        <v>-51698.5</v>
      </c>
      <c r="ZH290" s="2">
        <v>-587949.42000000004</v>
      </c>
      <c r="ZI290" s="2">
        <v>-2230</v>
      </c>
      <c r="ZJ290" s="2"/>
      <c r="ZK290" s="2"/>
      <c r="ZL290" s="2"/>
      <c r="ZM290" s="2"/>
      <c r="ZN290" s="2"/>
      <c r="ZO290" s="2"/>
      <c r="ZP290" s="2"/>
      <c r="ZQ290" s="2"/>
      <c r="ZR290" s="2"/>
      <c r="ZS290" s="2"/>
      <c r="ZT290" s="2"/>
      <c r="ZU290" s="2"/>
      <c r="ZV290" s="2"/>
      <c r="ZW290" s="2"/>
      <c r="ZX290" s="2"/>
      <c r="ZY290" s="2"/>
      <c r="ZZ290" s="2"/>
      <c r="AAA290" s="2"/>
      <c r="AAB290" s="2"/>
      <c r="AAC290" s="2"/>
      <c r="AAD290" s="2"/>
      <c r="AAE290" s="2"/>
      <c r="AAF290" s="2"/>
      <c r="AAG290" s="2"/>
      <c r="AAH290" s="2"/>
      <c r="AAI290" s="2"/>
      <c r="AAJ290" s="2"/>
      <c r="AAK290" s="2"/>
      <c r="AAL290" s="2"/>
      <c r="AAM290" s="2"/>
      <c r="AAN290" s="2"/>
      <c r="AAO290" s="2"/>
      <c r="AAP290" s="2"/>
      <c r="AAQ290" s="2"/>
      <c r="AAR290" s="2"/>
      <c r="AAS290" s="2"/>
      <c r="AAT290" s="2"/>
      <c r="AAU290" s="2"/>
      <c r="AAV290" s="2"/>
      <c r="AAW290" s="2"/>
      <c r="AAX290" s="2"/>
      <c r="AAY290" s="2"/>
      <c r="AAZ290" s="2"/>
      <c r="ABA290" s="2"/>
      <c r="ABB290" s="2"/>
      <c r="ABC290" s="2"/>
      <c r="ABD290" s="2"/>
      <c r="ABE290" s="2"/>
      <c r="ABF290" s="2"/>
      <c r="ABG290" s="2"/>
      <c r="ABH290" s="2"/>
      <c r="ABI290" s="2"/>
      <c r="ABJ290" s="2"/>
      <c r="ABK290" s="2"/>
      <c r="ABL290" s="2">
        <v>-6830</v>
      </c>
      <c r="ABM290" s="2"/>
      <c r="ABN290" s="2"/>
      <c r="ABO290" s="2"/>
      <c r="ABP290" s="2"/>
      <c r="ABQ290" s="2"/>
      <c r="ABR290" s="2"/>
      <c r="ABS290" s="2"/>
      <c r="ABT290" s="2"/>
      <c r="ABU290" s="2"/>
      <c r="ABV290" s="2"/>
      <c r="ABW290" s="2"/>
      <c r="ABX290" s="2"/>
      <c r="ABY290" s="2"/>
      <c r="ABZ290" s="2"/>
      <c r="ACA290" s="2"/>
      <c r="ACB290" s="2"/>
      <c r="ACC290" s="2"/>
      <c r="ACD290" s="2"/>
      <c r="ACE290" s="2"/>
      <c r="ACF290" s="2"/>
      <c r="ACG290" s="2"/>
      <c r="ACH290" s="2"/>
      <c r="ACI290" s="2"/>
      <c r="ACJ290" s="2"/>
      <c r="ACK290" s="2"/>
      <c r="ACL290" s="2"/>
      <c r="ACM290" s="2"/>
      <c r="ACN290" s="2"/>
      <c r="ACO290" s="2"/>
      <c r="ACP290" s="2"/>
      <c r="ACQ290" s="2"/>
      <c r="ACR290" s="2"/>
      <c r="ACS290" s="2"/>
      <c r="ACT290" s="2"/>
      <c r="ACU290" s="2"/>
      <c r="ACV290" s="2"/>
      <c r="ACW290" s="2"/>
      <c r="ACX290" s="2"/>
      <c r="ACY290" s="2"/>
      <c r="ACZ290" s="2"/>
      <c r="ADA290" s="2">
        <v>9577424.9700000007</v>
      </c>
      <c r="ADB290" s="2"/>
      <c r="ADC290" s="2"/>
      <c r="ADD290" s="2"/>
      <c r="ADE290" s="2"/>
      <c r="ADF290" s="2"/>
      <c r="ADG290" s="2"/>
      <c r="ADH290" s="2"/>
      <c r="ADI290" s="2"/>
      <c r="ADJ290" s="2"/>
      <c r="ADK290" s="2"/>
      <c r="ADL290" s="2"/>
      <c r="ADM290" s="2"/>
      <c r="ADN290" s="2"/>
      <c r="ADO290" s="2"/>
      <c r="ADP290" s="2"/>
      <c r="ADQ290" s="2"/>
      <c r="ADR290" s="2"/>
      <c r="ADS290" s="2"/>
      <c r="ADT290" s="2"/>
      <c r="ADU290" s="2"/>
      <c r="ADV290" s="2"/>
      <c r="ADW290" s="2"/>
      <c r="ADX290" s="2"/>
      <c r="ADY290" s="2"/>
      <c r="ADZ290" s="2"/>
      <c r="AEA290" s="2"/>
      <c r="AEB290" s="2"/>
      <c r="AEC290" s="2"/>
      <c r="AED290" s="2"/>
      <c r="AEE290" s="2"/>
      <c r="AEF290" s="2"/>
      <c r="AEG290" s="2"/>
      <c r="AEH290" s="2"/>
      <c r="AEI290" s="2"/>
      <c r="AEJ290" s="2"/>
      <c r="AEK290" s="2"/>
      <c r="AEL290" s="2"/>
      <c r="AEM290" s="2"/>
      <c r="AEN290" s="2"/>
      <c r="AEO290" s="2"/>
      <c r="AEP290" s="2"/>
      <c r="AEQ290" s="2"/>
      <c r="AER290" s="2"/>
      <c r="AES290" s="2"/>
      <c r="AET290" s="2"/>
      <c r="AEU290" s="2"/>
      <c r="AEV290" s="2"/>
      <c r="AEW290" s="2"/>
      <c r="AEX290" s="2"/>
      <c r="AEY290" s="2"/>
      <c r="AEZ290" s="2"/>
      <c r="AFA290" s="2"/>
      <c r="AFB290" s="2"/>
      <c r="AFC290" s="2"/>
      <c r="AFD290" s="2"/>
      <c r="AFE290" s="2"/>
      <c r="AFF290" s="2"/>
      <c r="AFG290" s="2">
        <v>-39954.22</v>
      </c>
      <c r="AFH290" s="2"/>
      <c r="AFI290" s="2"/>
      <c r="AFJ290" s="2"/>
      <c r="AFK290" s="2"/>
      <c r="AFL290" s="2"/>
      <c r="AFM290" s="2"/>
      <c r="AFN290" s="2"/>
      <c r="AFO290" s="2"/>
      <c r="AFP290" s="2"/>
      <c r="AFQ290" s="2"/>
      <c r="AFR290" s="2"/>
      <c r="AFS290" s="2"/>
      <c r="AFT290" s="2"/>
      <c r="AFU290" s="2"/>
      <c r="AFV290" s="2"/>
      <c r="AFW290" s="2"/>
      <c r="AFX290" s="2"/>
      <c r="AFY290" s="2"/>
      <c r="AFZ290" s="2"/>
      <c r="AGA290" s="2"/>
      <c r="AGB290" s="2"/>
      <c r="AGC290" s="2"/>
      <c r="AGD290" s="2"/>
      <c r="AGE290" s="2"/>
      <c r="AGF290" s="2"/>
      <c r="AGG290" s="2"/>
      <c r="AGH290" s="2"/>
      <c r="AGI290" s="2"/>
      <c r="AGJ290" s="2">
        <v>0</v>
      </c>
      <c r="AGK290" s="2"/>
      <c r="AGL290" s="2"/>
      <c r="AGM290" s="2"/>
      <c r="AGN290" s="2"/>
      <c r="AGO290" s="2"/>
      <c r="AGP290" s="2"/>
      <c r="AGQ290" s="2"/>
      <c r="AGR290" s="2">
        <v>322072.75</v>
      </c>
      <c r="AGS290" s="2"/>
      <c r="AGT290" s="2"/>
      <c r="AGU290" s="2"/>
      <c r="AGV290" s="2"/>
      <c r="AGW290" s="2">
        <v>-7770</v>
      </c>
      <c r="AGX290" s="2"/>
      <c r="AGY290" s="2"/>
      <c r="AGZ290" s="2"/>
      <c r="AHA290" s="2"/>
      <c r="AHB290" s="2"/>
      <c r="AHC290" s="2"/>
      <c r="AHD290" s="2"/>
      <c r="AHE290" s="2"/>
      <c r="AHF290" s="2"/>
      <c r="AHG290" s="2"/>
      <c r="AHH290" s="2"/>
      <c r="AHI290" s="2"/>
      <c r="AHJ290" s="2"/>
      <c r="AHK290" s="2"/>
      <c r="AHL290" s="2"/>
      <c r="AHM290" s="2"/>
      <c r="AHN290" s="2"/>
      <c r="AHO290" s="2"/>
      <c r="AHP290" s="2">
        <v>-18978939.560000002</v>
      </c>
    </row>
    <row r="291" spans="1:900">
      <c r="A291" s="1" t="s">
        <v>2731</v>
      </c>
      <c r="B291" s="1" t="s">
        <v>2446</v>
      </c>
      <c r="C291" s="1" t="s">
        <v>2447</v>
      </c>
      <c r="D291" s="2">
        <v>-7016115.2999999998</v>
      </c>
      <c r="E291" s="2"/>
      <c r="F291" s="2"/>
      <c r="G291" s="2"/>
      <c r="H291" s="2"/>
      <c r="I291" s="2">
        <v>-264586.82</v>
      </c>
      <c r="J291" s="2"/>
      <c r="K291" s="2"/>
      <c r="L291" s="2">
        <v>-276591.27</v>
      </c>
      <c r="M291" s="2">
        <v>-313332.59999999998</v>
      </c>
      <c r="N291" s="2"/>
      <c r="O291" s="2"/>
      <c r="P291" s="2"/>
      <c r="Q291" s="2"/>
      <c r="R291" s="2"/>
      <c r="S291" s="2"/>
      <c r="T291" s="2">
        <v>-67356.899999999994</v>
      </c>
      <c r="U291" s="2"/>
      <c r="V291" s="2"/>
      <c r="W291" s="2">
        <v>-2713936.76</v>
      </c>
      <c r="X291" s="2"/>
      <c r="Y291" s="2">
        <v>-60801.9</v>
      </c>
      <c r="Z291" s="2"/>
      <c r="AA291" s="2">
        <v>-138564.65</v>
      </c>
      <c r="AB291" s="2"/>
      <c r="AC291" s="2"/>
      <c r="AD291" s="2">
        <v>-999925.11</v>
      </c>
      <c r="AE291" s="2"/>
      <c r="AF291" s="2">
        <v>-9505</v>
      </c>
      <c r="AG291" s="2">
        <v>-100069.75999999999</v>
      </c>
      <c r="AH291" s="2">
        <v>-68764.5</v>
      </c>
      <c r="AI291" s="2"/>
      <c r="AJ291" s="2"/>
      <c r="AK291" s="2">
        <v>-132343.09</v>
      </c>
      <c r="AL291" s="2"/>
      <c r="AM291" s="2">
        <v>-68487.81</v>
      </c>
      <c r="AN291" s="2">
        <v>-14641.67</v>
      </c>
      <c r="AO291" s="2"/>
      <c r="AP291" s="2">
        <v>-264042.81</v>
      </c>
      <c r="AQ291" s="2"/>
      <c r="AR291" s="2"/>
      <c r="AS291" s="2"/>
      <c r="AT291" s="2"/>
      <c r="AU291" s="2"/>
      <c r="AV291" s="2"/>
      <c r="AW291" s="2"/>
      <c r="AX291" s="2">
        <v>-250626.89</v>
      </c>
      <c r="AY291" s="2"/>
      <c r="AZ291" s="2"/>
      <c r="BA291" s="2">
        <v>-12737.32</v>
      </c>
      <c r="BB291" s="2"/>
      <c r="BC291" s="2"/>
      <c r="BD291" s="2">
        <v>-43959</v>
      </c>
      <c r="BE291" s="2">
        <v>-10463.42</v>
      </c>
      <c r="BF291" s="2"/>
      <c r="BG291" s="2"/>
      <c r="BH291" s="2">
        <v>-135467.15</v>
      </c>
      <c r="BI291" s="2">
        <v>-982494.8</v>
      </c>
      <c r="BJ291" s="2">
        <v>-2833970.18</v>
      </c>
      <c r="BK291" s="2"/>
      <c r="BL291" s="2">
        <v>-73408.600000000006</v>
      </c>
      <c r="BM291" s="2">
        <v>-66929.740000000005</v>
      </c>
      <c r="BN291" s="2"/>
      <c r="BO291" s="2">
        <v>-19907.45</v>
      </c>
      <c r="BP291" s="2"/>
      <c r="BQ291" s="2"/>
      <c r="BR291" s="2"/>
      <c r="BS291" s="2">
        <v>-889.75</v>
      </c>
      <c r="BT291" s="2">
        <v>-110823.14</v>
      </c>
      <c r="BU291" s="2">
        <v>-71607.820000000007</v>
      </c>
      <c r="BV291" s="2">
        <v>-69242.899999999994</v>
      </c>
      <c r="BW291" s="2">
        <v>-225289.42</v>
      </c>
      <c r="BX291" s="2"/>
      <c r="BY291" s="2">
        <v>-26647.599999999999</v>
      </c>
      <c r="BZ291" s="2"/>
      <c r="CA291" s="2"/>
      <c r="CB291" s="2">
        <v>-881916.76</v>
      </c>
      <c r="CC291" s="2">
        <v>-162830.04999999999</v>
      </c>
      <c r="CD291" s="2"/>
      <c r="CE291" s="2">
        <v>-88930.65</v>
      </c>
      <c r="CF291" s="2">
        <v>-146556.70000000001</v>
      </c>
      <c r="CG291" s="2"/>
      <c r="CH291" s="2"/>
      <c r="CI291" s="2"/>
      <c r="CJ291" s="2">
        <v>-410805.37</v>
      </c>
      <c r="CK291" s="2">
        <v>-62606.15</v>
      </c>
      <c r="CL291" s="2"/>
      <c r="CM291" s="2">
        <v>-66284.600000000006</v>
      </c>
      <c r="CN291" s="2">
        <v>-412541.82</v>
      </c>
      <c r="CO291" s="2"/>
      <c r="CP291" s="2"/>
      <c r="CQ291" s="2">
        <v>-67927.83</v>
      </c>
      <c r="CR291" s="2">
        <v>-224764.6</v>
      </c>
      <c r="CS291" s="2">
        <v>-23445</v>
      </c>
      <c r="CT291" s="2">
        <v>-6431582.1299999999</v>
      </c>
      <c r="CU291" s="2"/>
      <c r="CV291" s="2"/>
      <c r="CW291" s="2"/>
      <c r="CX291" s="2"/>
      <c r="CY291" s="2">
        <v>-76870.039999999994</v>
      </c>
      <c r="CZ291" s="2"/>
      <c r="DA291" s="2"/>
      <c r="DB291" s="2">
        <v>-6464475.7999999998</v>
      </c>
      <c r="DC291" s="2">
        <v>-425900.78</v>
      </c>
      <c r="DD291" s="2"/>
      <c r="DE291" s="2">
        <v>-414272.76</v>
      </c>
      <c r="DF291" s="2">
        <v>-277299.88</v>
      </c>
      <c r="DG291" s="2">
        <v>-666484.36</v>
      </c>
      <c r="DH291" s="2"/>
      <c r="DI291" s="2"/>
      <c r="DJ291" s="2"/>
      <c r="DK291" s="2">
        <v>-35784167.049999997</v>
      </c>
      <c r="DL291" s="2">
        <v>-28576.9</v>
      </c>
      <c r="DM291" s="2">
        <v>-124527.92</v>
      </c>
      <c r="DN291" s="2">
        <v>-269976.46000000002</v>
      </c>
      <c r="DO291" s="2">
        <v>-82959.039999999994</v>
      </c>
      <c r="DP291" s="2">
        <v>-72690.19</v>
      </c>
      <c r="DQ291" s="2">
        <v>-1010610.28</v>
      </c>
      <c r="DR291" s="2">
        <v>-448733.95</v>
      </c>
      <c r="DS291" s="2">
        <v>-59685.05</v>
      </c>
      <c r="DT291" s="2">
        <v>-6624674.9400000004</v>
      </c>
      <c r="DU291" s="2"/>
      <c r="DV291" s="2">
        <v>-20795.900000000001</v>
      </c>
      <c r="DW291" s="2"/>
      <c r="DX291" s="2">
        <v>-580564.91</v>
      </c>
      <c r="DY291" s="2"/>
      <c r="DZ291" s="2"/>
      <c r="EA291" s="2">
        <v>-28421.88</v>
      </c>
      <c r="EB291" s="2">
        <v>-71569.38</v>
      </c>
      <c r="EC291" s="2"/>
      <c r="ED291" s="2"/>
      <c r="EE291" s="2">
        <v>-596942.72</v>
      </c>
      <c r="EF291" s="2"/>
      <c r="EG291" s="2"/>
      <c r="EH291" s="2">
        <v>-1919.65</v>
      </c>
      <c r="EI291" s="2"/>
      <c r="EJ291" s="2">
        <v>-904.6</v>
      </c>
      <c r="EK291" s="2">
        <v>-223685.64</v>
      </c>
      <c r="EL291" s="2"/>
      <c r="EM291" s="2">
        <v>651922.25</v>
      </c>
      <c r="EN291" s="2">
        <v>-769300.52</v>
      </c>
      <c r="EO291" s="2">
        <v>-173459.35</v>
      </c>
      <c r="EP291" s="2">
        <v>-7520.25</v>
      </c>
      <c r="EQ291" s="2">
        <v>-23443</v>
      </c>
      <c r="ER291" s="2">
        <v>-40821.839999999997</v>
      </c>
      <c r="ES291" s="2">
        <v>-3646.8</v>
      </c>
      <c r="ET291" s="2">
        <v>-109349.92</v>
      </c>
      <c r="EU291" s="2">
        <v>-178054.02</v>
      </c>
      <c r="EV291" s="2">
        <v>-2490.6999999999998</v>
      </c>
      <c r="EW291" s="2"/>
      <c r="EX291" s="2">
        <v>-22428.3</v>
      </c>
      <c r="EY291" s="2">
        <v>-245801.15</v>
      </c>
      <c r="EZ291" s="2"/>
      <c r="FA291" s="2"/>
      <c r="FB291" s="2">
        <v>-106083.6</v>
      </c>
      <c r="FC291" s="2">
        <v>-62628.6</v>
      </c>
      <c r="FD291" s="2">
        <v>-109405.3</v>
      </c>
      <c r="FE291" s="2">
        <v>-578.70000000000005</v>
      </c>
      <c r="FF291" s="2">
        <v>-28150.39</v>
      </c>
      <c r="FG291" s="2"/>
      <c r="FH291" s="2"/>
      <c r="FI291" s="2">
        <v>-282154.78999999998</v>
      </c>
      <c r="FJ291" s="2"/>
      <c r="FK291" s="2">
        <v>-108730.52</v>
      </c>
      <c r="FL291" s="2"/>
      <c r="FM291" s="2">
        <v>-104557.79</v>
      </c>
      <c r="FN291" s="2">
        <v>-42622.95</v>
      </c>
      <c r="FO291" s="2">
        <v>-114742.8</v>
      </c>
      <c r="FP291" s="2">
        <v>-127445.85</v>
      </c>
      <c r="FQ291" s="2">
        <v>-8752502.6500000004</v>
      </c>
      <c r="FR291" s="2"/>
      <c r="FS291" s="2">
        <v>-53816.97</v>
      </c>
      <c r="FT291" s="2"/>
      <c r="FU291" s="2"/>
      <c r="FV291" s="2">
        <v>-1558.19</v>
      </c>
      <c r="FW291" s="2"/>
      <c r="FX291" s="2"/>
      <c r="FY291" s="2">
        <v>-1430245.37</v>
      </c>
      <c r="FZ291" s="2">
        <v>-75189.2</v>
      </c>
      <c r="GA291" s="2">
        <v>-139800</v>
      </c>
      <c r="GB291" s="2">
        <v>-196474.1</v>
      </c>
      <c r="GC291" s="2">
        <v>-84976.37</v>
      </c>
      <c r="GD291" s="2">
        <v>-451397.39</v>
      </c>
      <c r="GE291" s="2"/>
      <c r="GF291" s="2">
        <v>-39747.51</v>
      </c>
      <c r="GG291" s="2">
        <v>-78408.259999999995</v>
      </c>
      <c r="GH291" s="2">
        <v>-1470222.69</v>
      </c>
      <c r="GI291" s="2">
        <v>-123395.91</v>
      </c>
      <c r="GJ291" s="2">
        <v>-26485.94</v>
      </c>
      <c r="GK291" s="2">
        <v>-397791.35</v>
      </c>
      <c r="GL291" s="2"/>
      <c r="GM291" s="2">
        <v>-16426.240000000002</v>
      </c>
      <c r="GN291" s="2"/>
      <c r="GO291" s="2">
        <v>-29172.720000000001</v>
      </c>
      <c r="GP291" s="2">
        <v>-1684</v>
      </c>
      <c r="GQ291" s="2"/>
      <c r="GR291" s="2">
        <v>-80418</v>
      </c>
      <c r="GS291" s="2">
        <v>-40195.599999999999</v>
      </c>
      <c r="GT291" s="2">
        <v>-7808.99</v>
      </c>
      <c r="GU291" s="2"/>
      <c r="GV291" s="2">
        <v>-75879.63</v>
      </c>
      <c r="GW291" s="2">
        <v>-50113.54</v>
      </c>
      <c r="GX291" s="2"/>
      <c r="GY291" s="2"/>
      <c r="GZ291" s="2"/>
      <c r="HA291" s="2">
        <v>-313849.06</v>
      </c>
      <c r="HB291" s="2">
        <v>-34258.15</v>
      </c>
      <c r="HC291" s="2">
        <v>-670522.17000000004</v>
      </c>
      <c r="HD291" s="2"/>
      <c r="HE291" s="2">
        <v>-762770.71</v>
      </c>
      <c r="HF291" s="2">
        <v>-51572.4</v>
      </c>
      <c r="HG291" s="2">
        <v>-34434.79</v>
      </c>
      <c r="HH291" s="2">
        <v>-440576.6</v>
      </c>
      <c r="HI291" s="2">
        <v>-152406.09</v>
      </c>
      <c r="HJ291" s="2"/>
      <c r="HK291" s="2">
        <v>-2539730.0699999998</v>
      </c>
      <c r="HL291" s="2"/>
      <c r="HM291" s="2"/>
      <c r="HN291" s="2"/>
      <c r="HO291" s="2"/>
      <c r="HP291" s="2"/>
      <c r="HQ291" s="2"/>
      <c r="HR291" s="2"/>
      <c r="HS291" s="2">
        <v>-179757.51</v>
      </c>
      <c r="HT291" s="2">
        <v>-84002.6</v>
      </c>
      <c r="HU291" s="2">
        <v>-97032.31</v>
      </c>
      <c r="HV291" s="2">
        <v>-54745.599999999999</v>
      </c>
      <c r="HW291" s="2">
        <v>-4805.7</v>
      </c>
      <c r="HX291" s="2"/>
      <c r="HY291" s="2">
        <v>-39281.83</v>
      </c>
      <c r="HZ291" s="2">
        <v>-40983.53</v>
      </c>
      <c r="IA291" s="2">
        <v>-111149.96</v>
      </c>
      <c r="IB291" s="2">
        <v>-35947.599999999999</v>
      </c>
      <c r="IC291" s="2">
        <v>-187800.85</v>
      </c>
      <c r="ID291" s="2">
        <v>-6403.72</v>
      </c>
      <c r="IE291" s="2">
        <v>-204967.24</v>
      </c>
      <c r="IF291" s="2"/>
      <c r="IG291" s="2">
        <v>-170681.88</v>
      </c>
      <c r="IH291" s="2">
        <v>-5053557.51</v>
      </c>
      <c r="II291" s="2">
        <v>-711457.29</v>
      </c>
      <c r="IJ291" s="2">
        <v>-197590.74</v>
      </c>
      <c r="IK291" s="2">
        <v>-24340.959999999999</v>
      </c>
      <c r="IL291" s="2">
        <v>-255404.96</v>
      </c>
      <c r="IM291" s="2">
        <v>-57676.14</v>
      </c>
      <c r="IN291" s="2">
        <v>-19649</v>
      </c>
      <c r="IO291" s="2">
        <v>-128025.25</v>
      </c>
      <c r="IP291" s="2"/>
      <c r="IQ291" s="2">
        <v>-56517.599999999999</v>
      </c>
      <c r="IR291" s="2">
        <v>-86459.74</v>
      </c>
      <c r="IS291" s="2"/>
      <c r="IT291" s="2"/>
      <c r="IU291" s="2">
        <v>-1703466.48</v>
      </c>
      <c r="IV291" s="2">
        <v>0</v>
      </c>
      <c r="IW291" s="2"/>
      <c r="IX291" s="2"/>
      <c r="IY291" s="2"/>
      <c r="IZ291" s="2">
        <v>-34849.1</v>
      </c>
      <c r="JA291" s="2"/>
      <c r="JB291" s="2"/>
      <c r="JC291" s="2"/>
      <c r="JD291" s="2"/>
      <c r="JE291" s="2">
        <v>-1808967.19</v>
      </c>
      <c r="JF291" s="2">
        <v>-966253.76</v>
      </c>
      <c r="JG291" s="2"/>
      <c r="JH291" s="2">
        <v>-415606.25</v>
      </c>
      <c r="JI291" s="2"/>
      <c r="JJ291" s="2"/>
      <c r="JK291" s="2">
        <v>-12004.9</v>
      </c>
      <c r="JL291" s="2">
        <v>-10618.77</v>
      </c>
      <c r="JM291" s="2"/>
      <c r="JN291" s="2">
        <v>-30856.39</v>
      </c>
      <c r="JO291" s="2">
        <v>-15284.14</v>
      </c>
      <c r="JP291" s="2"/>
      <c r="JQ291" s="2"/>
      <c r="JR291" s="2">
        <v>-87481.18</v>
      </c>
      <c r="JS291" s="2"/>
      <c r="JT291" s="2"/>
      <c r="JU291" s="2"/>
      <c r="JV291" s="2">
        <v>-4034037.7</v>
      </c>
      <c r="JW291" s="2">
        <v>-4526.22</v>
      </c>
      <c r="JX291" s="2">
        <v>-31488.75</v>
      </c>
      <c r="JY291" s="2"/>
      <c r="JZ291" s="2"/>
      <c r="KA291" s="2"/>
      <c r="KB291" s="2"/>
      <c r="KC291" s="2">
        <v>62919.5</v>
      </c>
      <c r="KD291" s="2">
        <v>-74673.05</v>
      </c>
      <c r="KE291" s="2">
        <v>-47213.29</v>
      </c>
      <c r="KF291" s="2"/>
      <c r="KG291" s="2"/>
      <c r="KH291" s="2"/>
      <c r="KI291" s="2"/>
      <c r="KJ291" s="2">
        <v>-890426.26</v>
      </c>
      <c r="KK291" s="2"/>
      <c r="KL291" s="2"/>
      <c r="KM291" s="2"/>
      <c r="KN291" s="2">
        <v>-754686.41</v>
      </c>
      <c r="KO291" s="2">
        <v>-17729.349999999999</v>
      </c>
      <c r="KP291" s="2">
        <v>-36139.46</v>
      </c>
      <c r="KQ291" s="2">
        <v>-166602.26</v>
      </c>
      <c r="KR291" s="2">
        <v>-183052.19</v>
      </c>
      <c r="KS291" s="2"/>
      <c r="KT291" s="2">
        <v>-154194.26999999999</v>
      </c>
      <c r="KU291" s="2"/>
      <c r="KV291" s="2">
        <v>-918371.93</v>
      </c>
      <c r="KW291" s="2">
        <v>-141418.95000000001</v>
      </c>
      <c r="KX291" s="2"/>
      <c r="KY291" s="2">
        <v>-107155.65</v>
      </c>
      <c r="KZ291" s="2"/>
      <c r="LA291" s="2"/>
      <c r="LB291" s="2"/>
      <c r="LC291" s="2">
        <v>-249766.65</v>
      </c>
      <c r="LD291" s="2"/>
      <c r="LE291" s="2"/>
      <c r="LF291" s="2">
        <v>-1049879</v>
      </c>
      <c r="LG291" s="2">
        <v>-336844.96</v>
      </c>
      <c r="LH291" s="2"/>
      <c r="LI291" s="2"/>
      <c r="LJ291" s="2">
        <v>-119687.45</v>
      </c>
      <c r="LK291" s="2">
        <v>-2110428.09</v>
      </c>
      <c r="LL291" s="2"/>
      <c r="LM291" s="2">
        <v>-37961.160000000003</v>
      </c>
      <c r="LN291" s="2"/>
      <c r="LO291" s="2">
        <v>-112250.45</v>
      </c>
      <c r="LP291" s="2">
        <v>-6223.2</v>
      </c>
      <c r="LQ291" s="2">
        <v>-6800892.6299999999</v>
      </c>
      <c r="LR291" s="2"/>
      <c r="LS291" s="2">
        <v>-32948.949999999997</v>
      </c>
      <c r="LT291" s="2"/>
      <c r="LU291" s="2">
        <v>-1897345.72</v>
      </c>
      <c r="LV291" s="2">
        <v>-14070795.939999999</v>
      </c>
      <c r="LW291" s="2">
        <v>-263459.90000000002</v>
      </c>
      <c r="LX291" s="2"/>
      <c r="LY291" s="2">
        <v>-87806.2</v>
      </c>
      <c r="LZ291" s="2">
        <v>-380923.9</v>
      </c>
      <c r="MA291" s="2"/>
      <c r="MB291" s="2">
        <v>-239054.26</v>
      </c>
      <c r="MC291" s="2">
        <v>-270191.59999999998</v>
      </c>
      <c r="MD291" s="2"/>
      <c r="ME291" s="2"/>
      <c r="MF291" s="2"/>
      <c r="MG291" s="2">
        <v>-58790.2</v>
      </c>
      <c r="MH291" s="2"/>
      <c r="MI291" s="2">
        <v>-5794.8</v>
      </c>
      <c r="MJ291" s="2"/>
      <c r="MK291" s="2">
        <v>-251828.92</v>
      </c>
      <c r="ML291" s="2">
        <v>-187550.95</v>
      </c>
      <c r="MM291" s="2">
        <v>-12972.7</v>
      </c>
      <c r="MN291" s="2">
        <v>-132715.9</v>
      </c>
      <c r="MO291" s="2">
        <v>-114868.52</v>
      </c>
      <c r="MP291" s="2"/>
      <c r="MQ291" s="2"/>
      <c r="MR291" s="2"/>
      <c r="MS291" s="2"/>
      <c r="MT291" s="2">
        <v>-505762.56</v>
      </c>
      <c r="MU291" s="2"/>
      <c r="MV291" s="2"/>
      <c r="MW291" s="2"/>
      <c r="MX291" s="2">
        <v>-776150.83</v>
      </c>
      <c r="MY291" s="2"/>
      <c r="MZ291" s="2"/>
      <c r="NA291" s="2"/>
      <c r="NB291" s="2"/>
      <c r="NC291" s="2">
        <v>-3117437.5</v>
      </c>
      <c r="ND291" s="2">
        <v>-764543.09</v>
      </c>
      <c r="NE291" s="2">
        <v>-435939.35</v>
      </c>
      <c r="NF291" s="2">
        <v>-924120.32</v>
      </c>
      <c r="NG291" s="2">
        <v>-41982.86</v>
      </c>
      <c r="NH291" s="2"/>
      <c r="NI291" s="2">
        <v>-436902.47</v>
      </c>
      <c r="NJ291" s="2">
        <v>-888296.16</v>
      </c>
      <c r="NK291" s="2"/>
      <c r="NL291" s="2"/>
      <c r="NM291" s="2">
        <v>-11195.5</v>
      </c>
      <c r="NN291" s="2"/>
      <c r="NO291" s="2">
        <v>-283072.93</v>
      </c>
      <c r="NP291" s="2"/>
      <c r="NQ291" s="2">
        <v>-80812.42</v>
      </c>
      <c r="NR291" s="2">
        <v>-348821.63</v>
      </c>
      <c r="NS291" s="2"/>
      <c r="NT291" s="2">
        <v>-2841.18</v>
      </c>
      <c r="NU291" s="2">
        <v>-49094.29</v>
      </c>
      <c r="NV291" s="2"/>
      <c r="NW291" s="2"/>
      <c r="NX291" s="2"/>
      <c r="NY291" s="2"/>
      <c r="NZ291" s="2"/>
      <c r="OA291" s="2">
        <v>-17021.3</v>
      </c>
      <c r="OB291" s="2">
        <v>-9485.7000000000007</v>
      </c>
      <c r="OC291" s="2">
        <v>906106.28</v>
      </c>
      <c r="OD291" s="2">
        <v>-542296.41</v>
      </c>
      <c r="OE291" s="2">
        <v>-195888.79</v>
      </c>
      <c r="OF291" s="2"/>
      <c r="OG291" s="2"/>
      <c r="OH291" s="2">
        <v>-265814.84000000003</v>
      </c>
      <c r="OI291" s="2"/>
      <c r="OJ291" s="2"/>
      <c r="OK291" s="2"/>
      <c r="OL291" s="2">
        <v>-3786</v>
      </c>
      <c r="OM291" s="2"/>
      <c r="ON291" s="2"/>
      <c r="OO291" s="2">
        <v>-30732.65</v>
      </c>
      <c r="OP291" s="2"/>
      <c r="OQ291" s="2"/>
      <c r="OR291" s="2"/>
      <c r="OS291" s="2">
        <v>-77390.960000000006</v>
      </c>
      <c r="OT291" s="2"/>
      <c r="OU291" s="2">
        <v>-299250.08</v>
      </c>
      <c r="OV291" s="2">
        <v>-186789.39</v>
      </c>
      <c r="OW291" s="2">
        <v>-901564.61</v>
      </c>
      <c r="OX291" s="2">
        <v>-85734.45</v>
      </c>
      <c r="OY291" s="2"/>
      <c r="OZ291" s="2">
        <v>-790</v>
      </c>
      <c r="PA291" s="2">
        <v>-7886761.1399999997</v>
      </c>
      <c r="PB291" s="2">
        <v>-1124.6600000000001</v>
      </c>
      <c r="PC291" s="2">
        <v>-1132.5999999999999</v>
      </c>
      <c r="PD291" s="2"/>
      <c r="PE291" s="2">
        <v>-1946775.96</v>
      </c>
      <c r="PF291" s="2">
        <v>-256803.6</v>
      </c>
      <c r="PG291" s="2">
        <v>-801936.29</v>
      </c>
      <c r="PH291" s="2">
        <v>-8691.35</v>
      </c>
      <c r="PI291" s="2">
        <v>-165689.29999999999</v>
      </c>
      <c r="PJ291" s="2">
        <v>-16891.27</v>
      </c>
      <c r="PK291" s="2"/>
      <c r="PL291" s="2"/>
      <c r="PM291" s="2"/>
      <c r="PN291" s="2"/>
      <c r="PO291" s="2"/>
      <c r="PP291" s="2"/>
      <c r="PQ291" s="2"/>
      <c r="PR291" s="2">
        <v>-46056.85</v>
      </c>
      <c r="PS291" s="2">
        <v>-65584740.969999999</v>
      </c>
      <c r="PT291" s="2"/>
      <c r="PU291" s="2"/>
      <c r="PV291" s="2">
        <v>-205701.89</v>
      </c>
      <c r="PW291" s="2"/>
      <c r="PX291" s="2">
        <v>-303759.83</v>
      </c>
      <c r="PY291" s="2"/>
      <c r="PZ291" s="2"/>
      <c r="QA291" s="2">
        <v>-321092.52</v>
      </c>
      <c r="QB291" s="2"/>
      <c r="QC291" s="2">
        <v>-246123.05</v>
      </c>
      <c r="QD291" s="2">
        <v>-64450.86</v>
      </c>
      <c r="QE291" s="2">
        <v>-497237.1</v>
      </c>
      <c r="QF291" s="2"/>
      <c r="QG291" s="2"/>
      <c r="QH291" s="2">
        <v>-78955</v>
      </c>
      <c r="QI291" s="2"/>
      <c r="QJ291" s="2"/>
      <c r="QK291" s="2">
        <v>-39458.1</v>
      </c>
      <c r="QL291" s="2"/>
      <c r="QM291" s="2">
        <v>-322104.26</v>
      </c>
      <c r="QN291" s="2"/>
      <c r="QO291" s="2">
        <v>2623.9</v>
      </c>
      <c r="QP291" s="2"/>
      <c r="QQ291" s="2"/>
      <c r="QR291" s="2"/>
      <c r="QS291" s="2"/>
      <c r="QT291" s="2">
        <v>-12859.79</v>
      </c>
      <c r="QU291" s="2"/>
      <c r="QV291" s="2"/>
      <c r="QW291" s="2"/>
      <c r="QX291" s="2"/>
      <c r="QY291" s="2"/>
      <c r="QZ291" s="2"/>
      <c r="RA291" s="2"/>
      <c r="RB291" s="2"/>
      <c r="RC291" s="2"/>
      <c r="RD291" s="2"/>
      <c r="RE291" s="2">
        <v>-5157</v>
      </c>
      <c r="RF291" s="2"/>
      <c r="RG291" s="2">
        <v>-75535.5</v>
      </c>
      <c r="RH291" s="2"/>
      <c r="RI291" s="2"/>
      <c r="RJ291" s="2"/>
      <c r="RK291" s="2">
        <v>-149281.88</v>
      </c>
      <c r="RL291" s="2">
        <v>-163485.09</v>
      </c>
      <c r="RM291" s="2">
        <v>-86051.27</v>
      </c>
      <c r="RN291" s="2">
        <v>-1438426.75</v>
      </c>
      <c r="RO291" s="2">
        <v>-471628.39</v>
      </c>
      <c r="RP291" s="2">
        <v>-187183.81</v>
      </c>
      <c r="RQ291" s="2"/>
      <c r="RR291" s="2">
        <v>-340</v>
      </c>
      <c r="RS291" s="2"/>
      <c r="RT291" s="2">
        <v>-13808.45</v>
      </c>
      <c r="RU291" s="2"/>
      <c r="RV291" s="2"/>
      <c r="RW291" s="2"/>
      <c r="RX291" s="2">
        <v>-43676.15</v>
      </c>
      <c r="RY291" s="2">
        <v>-240450.63</v>
      </c>
      <c r="RZ291" s="2">
        <v>-97070.89</v>
      </c>
      <c r="SA291" s="2">
        <v>-167561.42000000001</v>
      </c>
      <c r="SB291" s="2">
        <v>-27540.25</v>
      </c>
      <c r="SC291" s="2">
        <v>-4956.05</v>
      </c>
      <c r="SD291" s="2">
        <v>-8853.1299999999992</v>
      </c>
      <c r="SE291" s="2">
        <v>-510437.49</v>
      </c>
      <c r="SF291" s="2">
        <v>-2009732.4</v>
      </c>
      <c r="SG291" s="2"/>
      <c r="SH291" s="2">
        <v>-400060.45</v>
      </c>
      <c r="SI291" s="2">
        <v>-1524503.76</v>
      </c>
      <c r="SJ291" s="2">
        <v>-2256836.86</v>
      </c>
      <c r="SK291" s="2">
        <v>-65171.01</v>
      </c>
      <c r="SL291" s="2">
        <v>-198126.38</v>
      </c>
      <c r="SM291" s="2">
        <v>-79971.820000000007</v>
      </c>
      <c r="SN291" s="2">
        <v>-217321.29</v>
      </c>
      <c r="SO291" s="2"/>
      <c r="SP291" s="2">
        <v>-380029.28</v>
      </c>
      <c r="SQ291" s="2">
        <v>-38619.599999999999</v>
      </c>
      <c r="SR291" s="2">
        <v>-201691.22</v>
      </c>
      <c r="SS291" s="2">
        <v>-156328.23000000001</v>
      </c>
      <c r="ST291" s="2">
        <v>-433087.37</v>
      </c>
      <c r="SU291" s="2">
        <v>-3919.2</v>
      </c>
      <c r="SV291" s="2">
        <v>-68416.25</v>
      </c>
      <c r="SW291" s="2">
        <v>-485641.92</v>
      </c>
      <c r="SX291" s="2">
        <v>-79576.02</v>
      </c>
      <c r="SY291" s="2">
        <v>-71535.100000000006</v>
      </c>
      <c r="SZ291" s="2"/>
      <c r="TA291" s="2">
        <v>-728384.55</v>
      </c>
      <c r="TB291" s="2">
        <v>-304550.75</v>
      </c>
      <c r="TC291" s="2">
        <v>-13873.77</v>
      </c>
      <c r="TD291" s="2"/>
      <c r="TE291" s="2"/>
      <c r="TF291" s="2">
        <v>-44456.05</v>
      </c>
      <c r="TG291" s="2">
        <v>-189804.14</v>
      </c>
      <c r="TH291" s="2">
        <v>-271904.05</v>
      </c>
      <c r="TI291" s="2">
        <v>-195220.52</v>
      </c>
      <c r="TJ291" s="2"/>
      <c r="TK291" s="2">
        <v>-375422.14</v>
      </c>
      <c r="TL291" s="2">
        <v>-51657.7</v>
      </c>
      <c r="TM291" s="2"/>
      <c r="TN291" s="2">
        <v>-5554.6</v>
      </c>
      <c r="TO291" s="2"/>
      <c r="TP291" s="2">
        <v>-119039.55</v>
      </c>
      <c r="TQ291" s="2"/>
      <c r="TR291" s="2"/>
      <c r="TS291" s="2">
        <v>-49275.7</v>
      </c>
      <c r="TT291" s="2">
        <v>-15631.36</v>
      </c>
      <c r="TU291" s="2"/>
      <c r="TV291" s="2">
        <v>-107605.99</v>
      </c>
      <c r="TW291" s="2">
        <v>-96231.52</v>
      </c>
      <c r="TX291" s="2">
        <v>-215797.05</v>
      </c>
      <c r="TY291" s="2">
        <v>-100381.77</v>
      </c>
      <c r="TZ291" s="2">
        <v>-744900.38</v>
      </c>
      <c r="UA291" s="2">
        <v>-228664.11</v>
      </c>
      <c r="UB291" s="2">
        <v>-33091.54</v>
      </c>
      <c r="UC291" s="2">
        <v>-329042.34999999998</v>
      </c>
      <c r="UD291" s="2">
        <v>-981459.71</v>
      </c>
      <c r="UE291" s="2">
        <v>-7850.24</v>
      </c>
      <c r="UF291" s="2">
        <v>-12776.4</v>
      </c>
      <c r="UG291" s="2">
        <v>-55223.9</v>
      </c>
      <c r="UH291" s="2"/>
      <c r="UI291" s="2">
        <v>-547339.46</v>
      </c>
      <c r="UJ291" s="2">
        <v>-159263.9</v>
      </c>
      <c r="UK291" s="2">
        <v>-47372.1</v>
      </c>
      <c r="UL291" s="2">
        <v>-97473.3</v>
      </c>
      <c r="UM291" s="2">
        <v>-43902.9</v>
      </c>
      <c r="UN291" s="2">
        <v>-48677.84</v>
      </c>
      <c r="UO291" s="2">
        <v>-4132623.54</v>
      </c>
      <c r="UP291" s="2"/>
      <c r="UQ291" s="2"/>
      <c r="UR291" s="2">
        <v>-80691.03</v>
      </c>
      <c r="US291" s="2">
        <v>-8805.1</v>
      </c>
      <c r="UT291" s="2"/>
      <c r="UU291" s="2">
        <v>-48889.89</v>
      </c>
      <c r="UV291" s="2">
        <v>-31912.2</v>
      </c>
      <c r="UW291" s="2"/>
      <c r="UX291" s="2">
        <v>-13722.7</v>
      </c>
      <c r="UY291" s="2">
        <v>-27225.18</v>
      </c>
      <c r="UZ291" s="2">
        <v>-97225.11</v>
      </c>
      <c r="VA291" s="2">
        <v>-11126.19</v>
      </c>
      <c r="VB291" s="2">
        <v>-36848.79</v>
      </c>
      <c r="VC291" s="2">
        <v>-4710.5</v>
      </c>
      <c r="VD291" s="2">
        <v>-10259.25</v>
      </c>
      <c r="VE291" s="2">
        <v>-27081.26</v>
      </c>
      <c r="VF291" s="2">
        <v>-28780.9</v>
      </c>
      <c r="VG291" s="2">
        <v>-886213.31</v>
      </c>
      <c r="VH291" s="2">
        <v>-151.32</v>
      </c>
      <c r="VI291" s="2">
        <v>-27865.86</v>
      </c>
      <c r="VJ291" s="2"/>
      <c r="VK291" s="2">
        <v>-3676743.45</v>
      </c>
      <c r="VL291" s="2"/>
      <c r="VM291" s="2">
        <v>-2940</v>
      </c>
      <c r="VN291" s="2"/>
      <c r="VO291" s="2"/>
      <c r="VP291" s="2">
        <v>-683134.04</v>
      </c>
      <c r="VQ291" s="2">
        <v>-47227.23</v>
      </c>
      <c r="VR291" s="2">
        <v>-124466.13</v>
      </c>
      <c r="VS291" s="2"/>
      <c r="VT291" s="2">
        <v>-47330</v>
      </c>
      <c r="VU291" s="2"/>
      <c r="VV291" s="2"/>
      <c r="VW291" s="2"/>
      <c r="VX291" s="2">
        <v>-800764.82</v>
      </c>
      <c r="VY291" s="2"/>
      <c r="VZ291" s="2"/>
      <c r="WA291" s="2">
        <v>-3172874.21</v>
      </c>
      <c r="WB291" s="2"/>
      <c r="WC291" s="2">
        <v>-5210</v>
      </c>
      <c r="WD291" s="2"/>
      <c r="WE291" s="2"/>
      <c r="WF291" s="2">
        <v>-391781.95</v>
      </c>
      <c r="WG291" s="2">
        <v>-481611.67</v>
      </c>
      <c r="WH291" s="2">
        <v>-82655.350000000006</v>
      </c>
      <c r="WI291" s="2">
        <v>-33892.29</v>
      </c>
      <c r="WJ291" s="2"/>
      <c r="WK291" s="2"/>
      <c r="WL291" s="2">
        <v>-103420.25</v>
      </c>
      <c r="WM291" s="2"/>
      <c r="WN291" s="2"/>
      <c r="WO291" s="2">
        <v>-37108</v>
      </c>
      <c r="WP291" s="2"/>
      <c r="WQ291" s="2">
        <v>-297160.13</v>
      </c>
      <c r="WR291" s="2"/>
      <c r="WS291" s="2"/>
      <c r="WT291" s="2">
        <v>-1086917.45</v>
      </c>
      <c r="WU291" s="2">
        <v>-159724.34</v>
      </c>
      <c r="WV291" s="2">
        <v>-29440.05</v>
      </c>
      <c r="WW291" s="2"/>
      <c r="WX291" s="2">
        <v>-49209.8</v>
      </c>
      <c r="WY291" s="2"/>
      <c r="WZ291" s="2"/>
      <c r="XA291" s="2">
        <v>-60008.43</v>
      </c>
      <c r="XB291" s="2"/>
      <c r="XC291" s="2"/>
      <c r="XD291" s="2">
        <v>-167572.87</v>
      </c>
      <c r="XE291" s="2">
        <v>-3091.55</v>
      </c>
      <c r="XF291" s="2"/>
      <c r="XG291" s="2"/>
      <c r="XH291" s="2"/>
      <c r="XI291" s="2"/>
      <c r="XJ291" s="2">
        <v>-311081.3</v>
      </c>
      <c r="XK291" s="2">
        <v>-119762.64</v>
      </c>
      <c r="XL291" s="2">
        <v>-204801.16</v>
      </c>
      <c r="XM291" s="2">
        <v>-66669.070000000007</v>
      </c>
      <c r="XN291" s="2">
        <v>-511397.62</v>
      </c>
      <c r="XO291" s="2">
        <v>-26275.360000000001</v>
      </c>
      <c r="XP291" s="2">
        <v>-505211.33</v>
      </c>
      <c r="XQ291" s="2"/>
      <c r="XR291" s="2">
        <v>-97080.3</v>
      </c>
      <c r="XS291" s="2"/>
      <c r="XT291" s="2"/>
      <c r="XU291" s="2">
        <v>-170793.25</v>
      </c>
      <c r="XV291" s="2">
        <v>-21097.8</v>
      </c>
      <c r="XW291" s="2"/>
      <c r="XX291" s="2">
        <v>-51677.89</v>
      </c>
      <c r="XY291" s="2"/>
      <c r="XZ291" s="2">
        <v>-126407.85</v>
      </c>
      <c r="YA291" s="2">
        <v>-213400.05</v>
      </c>
      <c r="YB291" s="2"/>
      <c r="YC291" s="2">
        <v>-74944.2</v>
      </c>
      <c r="YD291" s="2">
        <v>-10912062.83</v>
      </c>
      <c r="YE291" s="2">
        <v>-141446.75</v>
      </c>
      <c r="YF291" s="2">
        <v>-2735963.02</v>
      </c>
      <c r="YG291" s="2">
        <v>-201586.7</v>
      </c>
      <c r="YH291" s="2">
        <v>-4878146.7</v>
      </c>
      <c r="YI291" s="2"/>
      <c r="YJ291" s="2">
        <v>-1017039.22</v>
      </c>
      <c r="YK291" s="2"/>
      <c r="YL291" s="2">
        <v>-1159904.25</v>
      </c>
      <c r="YM291" s="2">
        <v>-2646352.7400000002</v>
      </c>
      <c r="YN291" s="2">
        <v>-157933.79999999999</v>
      </c>
      <c r="YO291" s="2">
        <v>-132719.34</v>
      </c>
      <c r="YP291" s="2">
        <v>-46129.27</v>
      </c>
      <c r="YQ291" s="2">
        <v>-25211.96</v>
      </c>
      <c r="YR291" s="2">
        <v>-87045.3</v>
      </c>
      <c r="YS291" s="2">
        <v>-53523.82</v>
      </c>
      <c r="YT291" s="2">
        <v>-16553.849999999999</v>
      </c>
      <c r="YU291" s="2">
        <v>-621854</v>
      </c>
      <c r="YV291" s="2">
        <v>-65500.81</v>
      </c>
      <c r="YW291" s="2"/>
      <c r="YX291" s="2"/>
      <c r="YY291" s="2">
        <v>-80</v>
      </c>
      <c r="YZ291" s="2"/>
      <c r="ZA291" s="2"/>
      <c r="ZB291" s="2"/>
      <c r="ZC291" s="2"/>
      <c r="ZD291" s="2"/>
      <c r="ZE291" s="2">
        <v>-491758</v>
      </c>
      <c r="ZF291" s="2">
        <v>-269601.34000000003</v>
      </c>
      <c r="ZG291" s="2">
        <v>-592.5</v>
      </c>
      <c r="ZH291" s="2">
        <v>-98474.29</v>
      </c>
      <c r="ZI291" s="2">
        <v>-86823.22</v>
      </c>
      <c r="ZJ291" s="2"/>
      <c r="ZK291" s="2"/>
      <c r="ZL291" s="2">
        <v>-14726.45</v>
      </c>
      <c r="ZM291" s="2">
        <v>-77107.44</v>
      </c>
      <c r="ZN291" s="2"/>
      <c r="ZO291" s="2">
        <v>-1636913.7</v>
      </c>
      <c r="ZP291" s="2">
        <v>-58981.89</v>
      </c>
      <c r="ZQ291" s="2">
        <v>-13983.3</v>
      </c>
      <c r="ZR291" s="2">
        <v>-43990.3</v>
      </c>
      <c r="ZS291" s="2">
        <v>-418622.82</v>
      </c>
      <c r="ZT291" s="2">
        <v>-1165687.58</v>
      </c>
      <c r="ZU291" s="2">
        <v>-108798.62</v>
      </c>
      <c r="ZV291" s="2"/>
      <c r="ZW291" s="2"/>
      <c r="ZX291" s="2">
        <v>-4295.75</v>
      </c>
      <c r="ZY291" s="2">
        <v>-11007.37</v>
      </c>
      <c r="ZZ291" s="2"/>
      <c r="AAA291" s="2">
        <v>-85679.43</v>
      </c>
      <c r="AAB291" s="2">
        <v>-24692.23</v>
      </c>
      <c r="AAC291" s="2">
        <v>-48902.239999999998</v>
      </c>
      <c r="AAD291" s="2"/>
      <c r="AAE291" s="2">
        <v>-29586.639999999999</v>
      </c>
      <c r="AAF291" s="2">
        <v>-17630.919999999998</v>
      </c>
      <c r="AAG291" s="2"/>
      <c r="AAH291" s="2">
        <v>0</v>
      </c>
      <c r="AAI291" s="2"/>
      <c r="AAJ291" s="2"/>
      <c r="AAK291" s="2"/>
      <c r="AAL291" s="2"/>
      <c r="AAM291" s="2"/>
      <c r="AAN291" s="2">
        <v>-18859331.48</v>
      </c>
      <c r="AAO291" s="2"/>
      <c r="AAP291" s="2"/>
      <c r="AAQ291" s="2">
        <v>-16966.05</v>
      </c>
      <c r="AAR291" s="2">
        <v>-336850.75</v>
      </c>
      <c r="AAS291" s="2"/>
      <c r="AAT291" s="2">
        <v>-62210.3</v>
      </c>
      <c r="AAU291" s="2">
        <v>-130680.23</v>
      </c>
      <c r="AAV291" s="2"/>
      <c r="AAW291" s="2">
        <v>-34314.53</v>
      </c>
      <c r="AAX291" s="2">
        <v>-205753.9</v>
      </c>
      <c r="AAY291" s="2">
        <v>-702350.35</v>
      </c>
      <c r="AAZ291" s="2">
        <v>-835303.45</v>
      </c>
      <c r="ABA291" s="2"/>
      <c r="ABB291" s="2">
        <v>-29488.52</v>
      </c>
      <c r="ABC291" s="2">
        <v>-68149.460000000006</v>
      </c>
      <c r="ABD291" s="2">
        <v>-646930.31000000006</v>
      </c>
      <c r="ABE291" s="2"/>
      <c r="ABF291" s="2"/>
      <c r="ABG291" s="2">
        <v>33000</v>
      </c>
      <c r="ABH291" s="2">
        <v>-655602.9</v>
      </c>
      <c r="ABI291" s="2"/>
      <c r="ABJ291" s="2">
        <v>-306777.92</v>
      </c>
      <c r="ABK291" s="2">
        <v>0</v>
      </c>
      <c r="ABL291" s="2">
        <v>-70515.990000000005</v>
      </c>
      <c r="ABM291" s="2">
        <v>-69285.600000000006</v>
      </c>
      <c r="ABN291" s="2">
        <v>-289583.26</v>
      </c>
      <c r="ABO291" s="2"/>
      <c r="ABP291" s="2"/>
      <c r="ABQ291" s="2">
        <v>-244673.52</v>
      </c>
      <c r="ABR291" s="2">
        <v>-385.2</v>
      </c>
      <c r="ABS291" s="2"/>
      <c r="ABT291" s="2"/>
      <c r="ABU291" s="2">
        <v>-34208.54</v>
      </c>
      <c r="ABV291" s="2"/>
      <c r="ABW291" s="2">
        <v>-1795718.35</v>
      </c>
      <c r="ABX291" s="2">
        <v>-56734.23</v>
      </c>
      <c r="ABY291" s="2">
        <v>-147502.23000000001</v>
      </c>
      <c r="ABZ291" s="2">
        <v>-101038.81</v>
      </c>
      <c r="ACA291" s="2">
        <v>-53009.88</v>
      </c>
      <c r="ACB291" s="2">
        <v>-96887.73</v>
      </c>
      <c r="ACC291" s="2"/>
      <c r="ACD291" s="2"/>
      <c r="ACE291" s="2">
        <v>-19769.849999999999</v>
      </c>
      <c r="ACF291" s="2"/>
      <c r="ACG291" s="2">
        <v>-56068.5</v>
      </c>
      <c r="ACH291" s="2"/>
      <c r="ACI291" s="2">
        <v>-101045.89</v>
      </c>
      <c r="ACJ291" s="2">
        <v>-21240.28</v>
      </c>
      <c r="ACK291" s="2">
        <v>-420532.23</v>
      </c>
      <c r="ACL291" s="2">
        <v>-63930.48</v>
      </c>
      <c r="ACM291" s="2"/>
      <c r="ACN291" s="2"/>
      <c r="ACO291" s="2"/>
      <c r="ACP291" s="2"/>
      <c r="ACQ291" s="2"/>
      <c r="ACR291" s="2"/>
      <c r="ACS291" s="2"/>
      <c r="ACT291" s="2"/>
      <c r="ACU291" s="2">
        <v>-3287968.02</v>
      </c>
      <c r="ACV291" s="2">
        <v>-92326.27</v>
      </c>
      <c r="ACW291" s="2">
        <v>-40748.15</v>
      </c>
      <c r="ACX291" s="2"/>
      <c r="ACY291" s="2"/>
      <c r="ACZ291" s="2">
        <v>-26885.68</v>
      </c>
      <c r="ADA291" s="2"/>
      <c r="ADB291" s="2">
        <v>-237547.29</v>
      </c>
      <c r="ADC291" s="2"/>
      <c r="ADD291" s="2">
        <v>-396935.58</v>
      </c>
      <c r="ADE291" s="2"/>
      <c r="ADF291" s="2">
        <v>-1337998.28</v>
      </c>
      <c r="ADG291" s="2"/>
      <c r="ADH291" s="2"/>
      <c r="ADI291" s="2">
        <v>-33780.949999999997</v>
      </c>
      <c r="ADJ291" s="2"/>
      <c r="ADK291" s="2"/>
      <c r="ADL291" s="2">
        <v>-432896.01</v>
      </c>
      <c r="ADM291" s="2"/>
      <c r="ADN291" s="2">
        <v>-856319.06</v>
      </c>
      <c r="ADO291" s="2">
        <v>-334345.03999999998</v>
      </c>
      <c r="ADP291" s="2">
        <v>-200030.86</v>
      </c>
      <c r="ADQ291" s="2">
        <v>-284674.65000000002</v>
      </c>
      <c r="ADR291" s="2"/>
      <c r="ADS291" s="2"/>
      <c r="ADT291" s="2"/>
      <c r="ADU291" s="2"/>
      <c r="ADV291" s="2"/>
      <c r="ADW291" s="2"/>
      <c r="ADX291" s="2">
        <v>-75099.039999999994</v>
      </c>
      <c r="ADY291" s="2">
        <v>-84632.3</v>
      </c>
      <c r="ADZ291" s="2"/>
      <c r="AEA291" s="2"/>
      <c r="AEB291" s="2">
        <v>-15939.68</v>
      </c>
      <c r="AEC291" s="2">
        <v>-20004.09</v>
      </c>
      <c r="AED291" s="2"/>
      <c r="AEE291" s="2"/>
      <c r="AEF291" s="2"/>
      <c r="AEG291" s="2"/>
      <c r="AEH291" s="2">
        <v>-3650.4</v>
      </c>
      <c r="AEI291" s="2"/>
      <c r="AEJ291" s="2"/>
      <c r="AEK291" s="2"/>
      <c r="AEL291" s="2">
        <v>-34620.480000000003</v>
      </c>
      <c r="AEM291" s="2"/>
      <c r="AEN291" s="2">
        <v>-890.7</v>
      </c>
      <c r="AEO291" s="2">
        <v>-13356.71</v>
      </c>
      <c r="AEP291" s="2">
        <v>-1104242.19</v>
      </c>
      <c r="AEQ291" s="2"/>
      <c r="AER291" s="2">
        <v>-62882.53</v>
      </c>
      <c r="AES291" s="2">
        <v>-40539</v>
      </c>
      <c r="AET291" s="2">
        <v>-812113.58</v>
      </c>
      <c r="AEU291" s="2">
        <v>-58457.1</v>
      </c>
      <c r="AEV291" s="2"/>
      <c r="AEW291" s="2">
        <v>-14123.35</v>
      </c>
      <c r="AEX291" s="2">
        <v>-74135.05</v>
      </c>
      <c r="AEY291" s="2">
        <v>-11666.59</v>
      </c>
      <c r="AEZ291" s="2">
        <v>-6149934.5599999996</v>
      </c>
      <c r="AFA291" s="2"/>
      <c r="AFB291" s="2"/>
      <c r="AFC291" s="2"/>
      <c r="AFD291" s="2"/>
      <c r="AFE291" s="2"/>
      <c r="AFF291" s="2">
        <v>-171664.34</v>
      </c>
      <c r="AFG291" s="2">
        <v>-478911.6</v>
      </c>
      <c r="AFH291" s="2"/>
      <c r="AFI291" s="2"/>
      <c r="AFJ291" s="2"/>
      <c r="AFK291" s="2"/>
      <c r="AFL291" s="2">
        <v>-140919.48000000001</v>
      </c>
      <c r="AFM291" s="2">
        <v>-1790898.4</v>
      </c>
      <c r="AFN291" s="2"/>
      <c r="AFO291" s="2">
        <v>-219402.32</v>
      </c>
      <c r="AFP291" s="2">
        <v>-67944.990000000005</v>
      </c>
      <c r="AFQ291" s="2">
        <v>-39560.14</v>
      </c>
      <c r="AFR291" s="2">
        <v>-134191.28</v>
      </c>
      <c r="AFS291" s="2">
        <v>-15811.38</v>
      </c>
      <c r="AFT291" s="2">
        <v>-1427185.13</v>
      </c>
      <c r="AFU291" s="2"/>
      <c r="AFV291" s="2">
        <v>-20877.2</v>
      </c>
      <c r="AFW291" s="2">
        <v>-500186.09</v>
      </c>
      <c r="AFX291" s="2"/>
      <c r="AFY291" s="2">
        <v>-1129069.48</v>
      </c>
      <c r="AFZ291" s="2">
        <v>-37266.050000000003</v>
      </c>
      <c r="AGA291" s="2"/>
      <c r="AGB291" s="2">
        <v>-59718.82</v>
      </c>
      <c r="AGC291" s="2">
        <v>-53117.64</v>
      </c>
      <c r="AGD291" s="2">
        <v>-84526.48</v>
      </c>
      <c r="AGE291" s="2">
        <v>-72523.92</v>
      </c>
      <c r="AGF291" s="2">
        <v>-129424.22</v>
      </c>
      <c r="AGG291" s="2">
        <v>-67595.64</v>
      </c>
      <c r="AGH291" s="2">
        <v>-4776.51</v>
      </c>
      <c r="AGI291" s="2">
        <v>-37289.269999999997</v>
      </c>
      <c r="AGJ291" s="2">
        <v>-15510075.550000001</v>
      </c>
      <c r="AGK291" s="2"/>
      <c r="AGL291" s="2">
        <v>-1280447.1000000001</v>
      </c>
      <c r="AGM291" s="2">
        <v>-7429.43</v>
      </c>
      <c r="AGN291" s="2">
        <v>-2088241.08</v>
      </c>
      <c r="AGO291" s="2">
        <v>-36829.1</v>
      </c>
      <c r="AGP291" s="2">
        <v>-128267.88</v>
      </c>
      <c r="AGQ291" s="2">
        <v>-34529.269999999997</v>
      </c>
      <c r="AGR291" s="2">
        <v>-2856032.94</v>
      </c>
      <c r="AGS291" s="2">
        <v>-9365871.3499999996</v>
      </c>
      <c r="AGT291" s="2">
        <v>-48189.13</v>
      </c>
      <c r="AGU291" s="2">
        <v>-36839.300000000003</v>
      </c>
      <c r="AGV291" s="2">
        <v>-303377.17</v>
      </c>
      <c r="AGW291" s="2">
        <v>-1392764.93</v>
      </c>
      <c r="AGX291" s="2"/>
      <c r="AGY291" s="2">
        <v>-4155.5</v>
      </c>
      <c r="AGZ291" s="2">
        <v>-42476.83</v>
      </c>
      <c r="AHA291" s="2"/>
      <c r="AHB291" s="2">
        <v>-103348.77</v>
      </c>
      <c r="AHC291" s="2">
        <v>-410909.26</v>
      </c>
      <c r="AHD291" s="2">
        <v>-26134.2</v>
      </c>
      <c r="AHE291" s="2"/>
      <c r="AHF291" s="2"/>
      <c r="AHG291" s="2"/>
      <c r="AHH291" s="2">
        <v>-3077.95</v>
      </c>
      <c r="AHI291" s="2">
        <v>-689613.2</v>
      </c>
      <c r="AHJ291" s="2">
        <v>-351588.63</v>
      </c>
      <c r="AHK291" s="2">
        <v>-52420.46</v>
      </c>
      <c r="AHL291" s="2"/>
      <c r="AHM291" s="2">
        <v>-76899.73</v>
      </c>
      <c r="AHN291" s="2">
        <v>-50916.73</v>
      </c>
      <c r="AHO291" s="2"/>
      <c r="AHP291" s="2">
        <v>-391753946.64999986</v>
      </c>
    </row>
    <row r="292" spans="1:900">
      <c r="A292" s="1" t="s">
        <v>2731</v>
      </c>
      <c r="B292" s="1" t="s">
        <v>2448</v>
      </c>
      <c r="C292" s="1" t="s">
        <v>2449</v>
      </c>
      <c r="D292" s="2">
        <v>2622483.87</v>
      </c>
      <c r="E292" s="2"/>
      <c r="F292" s="2"/>
      <c r="G292" s="2">
        <v>469247.63</v>
      </c>
      <c r="H292" s="2"/>
      <c r="I292" s="2">
        <v>77145.23</v>
      </c>
      <c r="J292" s="2"/>
      <c r="K292" s="2"/>
      <c r="L292" s="2"/>
      <c r="M292" s="2">
        <v>68385.960000000006</v>
      </c>
      <c r="N292" s="2"/>
      <c r="O292" s="2"/>
      <c r="P292" s="2"/>
      <c r="Q292" s="2"/>
      <c r="R292" s="2"/>
      <c r="S292" s="2"/>
      <c r="T292" s="2">
        <v>3020</v>
      </c>
      <c r="U292" s="2"/>
      <c r="V292" s="2"/>
      <c r="W292" s="2">
        <v>91042.8</v>
      </c>
      <c r="X292" s="2"/>
      <c r="Y292" s="2">
        <v>123619.18</v>
      </c>
      <c r="Z292" s="2">
        <v>1427050</v>
      </c>
      <c r="AA292" s="2"/>
      <c r="AB292" s="2"/>
      <c r="AC292" s="2"/>
      <c r="AD292" s="2">
        <v>89409.14</v>
      </c>
      <c r="AE292" s="2"/>
      <c r="AF292" s="2">
        <v>10420</v>
      </c>
      <c r="AG292" s="2">
        <v>55</v>
      </c>
      <c r="AH292" s="2"/>
      <c r="AI292" s="2"/>
      <c r="AJ292" s="2">
        <v>5170.3</v>
      </c>
      <c r="AK292" s="2">
        <v>1229.4000000000001</v>
      </c>
      <c r="AL292" s="2"/>
      <c r="AM292" s="2">
        <v>21068.5</v>
      </c>
      <c r="AN292" s="2">
        <v>20918.55</v>
      </c>
      <c r="AO292" s="2"/>
      <c r="AP292" s="2">
        <v>124329.86</v>
      </c>
      <c r="AQ292" s="2"/>
      <c r="AR292" s="2"/>
      <c r="AS292" s="2"/>
      <c r="AT292" s="2"/>
      <c r="AU292" s="2"/>
      <c r="AV292" s="2"/>
      <c r="AW292" s="2"/>
      <c r="AX292" s="2">
        <v>26174.400000000001</v>
      </c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>
        <v>466200</v>
      </c>
      <c r="BK292" s="2"/>
      <c r="BL292" s="2">
        <v>100742.04</v>
      </c>
      <c r="BM292" s="2">
        <v>45862.7</v>
      </c>
      <c r="BN292" s="2"/>
      <c r="BO292" s="2">
        <v>360</v>
      </c>
      <c r="BP292" s="2"/>
      <c r="BQ292" s="2"/>
      <c r="BR292" s="2"/>
      <c r="BS292" s="2">
        <v>640</v>
      </c>
      <c r="BT292" s="2"/>
      <c r="BU292" s="2">
        <v>227068.2</v>
      </c>
      <c r="BV292" s="2">
        <v>13282.7</v>
      </c>
      <c r="BW292" s="2">
        <v>120</v>
      </c>
      <c r="BX292" s="2"/>
      <c r="BY292" s="2">
        <v>95919.95</v>
      </c>
      <c r="BZ292" s="2"/>
      <c r="CA292" s="2"/>
      <c r="CB292" s="2"/>
      <c r="CC292" s="2">
        <v>27051.66</v>
      </c>
      <c r="CD292" s="2"/>
      <c r="CE292" s="2">
        <v>262.85000000000002</v>
      </c>
      <c r="CF292" s="2">
        <v>25573</v>
      </c>
      <c r="CG292" s="2"/>
      <c r="CH292" s="2"/>
      <c r="CI292" s="2"/>
      <c r="CJ292" s="2"/>
      <c r="CK292" s="2"/>
      <c r="CL292" s="2"/>
      <c r="CM292" s="2"/>
      <c r="CN292" s="2">
        <v>29290</v>
      </c>
      <c r="CO292" s="2"/>
      <c r="CP292" s="2"/>
      <c r="CQ292" s="2"/>
      <c r="CR292" s="2">
        <v>234260.38</v>
      </c>
      <c r="CS292" s="2"/>
      <c r="CT292" s="2">
        <v>1350359.95</v>
      </c>
      <c r="CU292" s="2"/>
      <c r="CV292" s="2"/>
      <c r="CW292" s="2"/>
      <c r="CX292" s="2">
        <v>76371.75</v>
      </c>
      <c r="CY292" s="2">
        <v>4050</v>
      </c>
      <c r="CZ292" s="2"/>
      <c r="DA292" s="2">
        <v>33744.300000000003</v>
      </c>
      <c r="DB292" s="2">
        <v>343439.65</v>
      </c>
      <c r="DC292" s="2">
        <v>523</v>
      </c>
      <c r="DD292" s="2"/>
      <c r="DE292" s="2">
        <v>91032.13</v>
      </c>
      <c r="DF292" s="2">
        <v>77029</v>
      </c>
      <c r="DG292" s="2"/>
      <c r="DH292" s="2"/>
      <c r="DI292" s="2"/>
      <c r="DJ292" s="2"/>
      <c r="DK292" s="2"/>
      <c r="DL292" s="2">
        <v>13091.38</v>
      </c>
      <c r="DM292" s="2"/>
      <c r="DN292" s="2">
        <v>123578.73</v>
      </c>
      <c r="DO292" s="2"/>
      <c r="DP292" s="2"/>
      <c r="DQ292" s="2">
        <v>5084.1499999999996</v>
      </c>
      <c r="DR292" s="2">
        <v>218950.39</v>
      </c>
      <c r="DS292" s="2"/>
      <c r="DT292" s="2">
        <v>62280.3</v>
      </c>
      <c r="DU292" s="2"/>
      <c r="DV292" s="2">
        <v>2688.3</v>
      </c>
      <c r="DW292" s="2"/>
      <c r="DX292" s="2"/>
      <c r="DY292" s="2"/>
      <c r="DZ292" s="2"/>
      <c r="EA292" s="2">
        <v>58673.72</v>
      </c>
      <c r="EB292" s="2">
        <v>204081.17</v>
      </c>
      <c r="EC292" s="2"/>
      <c r="ED292" s="2"/>
      <c r="EE292" s="2">
        <v>4219</v>
      </c>
      <c r="EF292" s="2"/>
      <c r="EG292" s="2"/>
      <c r="EH292" s="2"/>
      <c r="EI292" s="2"/>
      <c r="EJ292" s="2">
        <v>152224.51</v>
      </c>
      <c r="EK292" s="2">
        <v>11333.65</v>
      </c>
      <c r="EL292" s="2"/>
      <c r="EM292" s="2"/>
      <c r="EN292" s="2">
        <v>455689.75</v>
      </c>
      <c r="EO292" s="2"/>
      <c r="EP292" s="2">
        <v>2096.1</v>
      </c>
      <c r="EQ292" s="2">
        <v>76870.429999999993</v>
      </c>
      <c r="ER292" s="2">
        <v>0</v>
      </c>
      <c r="ES292" s="2">
        <v>22080.400000000001</v>
      </c>
      <c r="ET292" s="2"/>
      <c r="EU292" s="2">
        <v>1816.05</v>
      </c>
      <c r="EV292" s="2"/>
      <c r="EW292" s="2"/>
      <c r="EX292" s="2"/>
      <c r="EY292" s="2">
        <v>3368.2</v>
      </c>
      <c r="EZ292" s="2"/>
      <c r="FA292" s="2"/>
      <c r="FB292" s="2"/>
      <c r="FC292" s="2"/>
      <c r="FD292" s="2"/>
      <c r="FE292" s="2"/>
      <c r="FF292" s="2">
        <v>2879.25</v>
      </c>
      <c r="FG292" s="2"/>
      <c r="FH292" s="2"/>
      <c r="FI292" s="2"/>
      <c r="FJ292" s="2"/>
      <c r="FK292" s="2"/>
      <c r="FL292" s="2"/>
      <c r="FM292" s="2">
        <v>312107.01</v>
      </c>
      <c r="FN292" s="2"/>
      <c r="FO292" s="2">
        <v>52117</v>
      </c>
      <c r="FP292" s="2"/>
      <c r="FQ292" s="2"/>
      <c r="FR292" s="2"/>
      <c r="FS292" s="2">
        <v>5159.05</v>
      </c>
      <c r="FT292" s="2"/>
      <c r="FU292" s="2"/>
      <c r="FV292" s="2"/>
      <c r="FW292" s="2"/>
      <c r="FX292" s="2"/>
      <c r="FY292" s="2">
        <v>146287.35</v>
      </c>
      <c r="FZ292" s="2"/>
      <c r="GA292" s="2"/>
      <c r="GB292" s="2"/>
      <c r="GC292" s="2">
        <v>142813.79999999999</v>
      </c>
      <c r="GD292" s="2">
        <v>167853.15</v>
      </c>
      <c r="GE292" s="2"/>
      <c r="GF292" s="2">
        <v>12743.04</v>
      </c>
      <c r="GG292" s="2">
        <v>339158.11</v>
      </c>
      <c r="GH292" s="2">
        <v>88698.07</v>
      </c>
      <c r="GI292" s="2"/>
      <c r="GJ292" s="2"/>
      <c r="GK292" s="2"/>
      <c r="GL292" s="2"/>
      <c r="GM292" s="2">
        <v>112064.52</v>
      </c>
      <c r="GN292" s="2"/>
      <c r="GO292" s="2"/>
      <c r="GP292" s="2"/>
      <c r="GQ292" s="2"/>
      <c r="GR292" s="2"/>
      <c r="GS292" s="2"/>
      <c r="GT292" s="2">
        <v>20639.310000000001</v>
      </c>
      <c r="GU292" s="2">
        <v>26622.86</v>
      </c>
      <c r="GV292" s="2">
        <v>53869.54</v>
      </c>
      <c r="GW292" s="2">
        <v>6907.43</v>
      </c>
      <c r="GX292" s="2"/>
      <c r="GY292" s="2"/>
      <c r="GZ292" s="2"/>
      <c r="HA292" s="2">
        <v>0</v>
      </c>
      <c r="HB292" s="2">
        <v>854.5</v>
      </c>
      <c r="HC292" s="2"/>
      <c r="HD292" s="2"/>
      <c r="HE292" s="2"/>
      <c r="HF292" s="2"/>
      <c r="HG292" s="2">
        <v>370868.3</v>
      </c>
      <c r="HH292" s="2"/>
      <c r="HI292" s="2"/>
      <c r="HJ292" s="2"/>
      <c r="HK292" s="2">
        <v>3850</v>
      </c>
      <c r="HL292" s="2"/>
      <c r="HM292" s="2"/>
      <c r="HN292" s="2">
        <v>32.799999999999997</v>
      </c>
      <c r="HO292" s="2"/>
      <c r="HP292" s="2"/>
      <c r="HQ292" s="2"/>
      <c r="HR292" s="2"/>
      <c r="HS292" s="2"/>
      <c r="HT292" s="2">
        <v>99.4</v>
      </c>
      <c r="HU292" s="2">
        <v>558.42999999999995</v>
      </c>
      <c r="HV292" s="2">
        <v>34192.5</v>
      </c>
      <c r="HW292" s="2"/>
      <c r="HX292" s="2"/>
      <c r="HY292" s="2"/>
      <c r="HZ292" s="2">
        <v>130</v>
      </c>
      <c r="IA292" s="2"/>
      <c r="IB292" s="2">
        <v>6613.5</v>
      </c>
      <c r="IC292" s="2">
        <v>34493.949999999997</v>
      </c>
      <c r="ID292" s="2"/>
      <c r="IE292" s="2"/>
      <c r="IF292" s="2"/>
      <c r="IG292" s="2"/>
      <c r="IH292" s="2"/>
      <c r="II292" s="2">
        <v>43646.65</v>
      </c>
      <c r="IJ292" s="2"/>
      <c r="IK292" s="2"/>
      <c r="IL292" s="2"/>
      <c r="IM292" s="2"/>
      <c r="IN292" s="2"/>
      <c r="IO292" s="2"/>
      <c r="IP292" s="2"/>
      <c r="IQ292" s="2"/>
      <c r="IR292" s="2">
        <v>380880</v>
      </c>
      <c r="IS292" s="2">
        <v>1535230.58</v>
      </c>
      <c r="IT292" s="2"/>
      <c r="IU292" s="2"/>
      <c r="IV292" s="2">
        <v>636562.71</v>
      </c>
      <c r="IW292" s="2"/>
      <c r="IX292" s="2"/>
      <c r="IY292" s="2"/>
      <c r="IZ292" s="2"/>
      <c r="JA292" s="2"/>
      <c r="JB292" s="2"/>
      <c r="JC292" s="2"/>
      <c r="JD292" s="2"/>
      <c r="JE292" s="2">
        <v>489557.55</v>
      </c>
      <c r="JF292" s="2"/>
      <c r="JG292" s="2"/>
      <c r="JH292" s="2"/>
      <c r="JI292" s="2"/>
      <c r="JJ292" s="2"/>
      <c r="JK292" s="2">
        <v>244938.13</v>
      </c>
      <c r="JL292" s="2">
        <v>696.17</v>
      </c>
      <c r="JM292" s="2"/>
      <c r="JN292" s="2">
        <v>890.92</v>
      </c>
      <c r="JO292" s="2"/>
      <c r="JP292" s="2"/>
      <c r="JQ292" s="2"/>
      <c r="JR292" s="2"/>
      <c r="JS292" s="2">
        <v>454725.11</v>
      </c>
      <c r="JT292" s="2">
        <v>456953.21</v>
      </c>
      <c r="JU292" s="2"/>
      <c r="JV292" s="2">
        <v>77947.149999999994</v>
      </c>
      <c r="JW292" s="2">
        <v>39368.47</v>
      </c>
      <c r="JX292" s="2">
        <v>91238.15</v>
      </c>
      <c r="JY292" s="2"/>
      <c r="JZ292" s="2"/>
      <c r="KA292" s="2"/>
      <c r="KB292" s="2"/>
      <c r="KC292" s="2"/>
      <c r="KD292" s="2"/>
      <c r="KE292" s="2"/>
      <c r="KF292" s="2">
        <v>12304.2</v>
      </c>
      <c r="KG292" s="2"/>
      <c r="KH292" s="2"/>
      <c r="KI292" s="2"/>
      <c r="KJ292" s="2"/>
      <c r="KK292" s="2"/>
      <c r="KL292" s="2"/>
      <c r="KM292" s="2"/>
      <c r="KN292" s="2"/>
      <c r="KO292" s="2"/>
      <c r="KP292" s="2"/>
      <c r="KQ292" s="2"/>
      <c r="KR292" s="2">
        <v>225719.75</v>
      </c>
      <c r="KS292" s="2"/>
      <c r="KT292" s="2">
        <v>86031.66</v>
      </c>
      <c r="KU292" s="2"/>
      <c r="KV292" s="2"/>
      <c r="KW292" s="2">
        <v>4.5</v>
      </c>
      <c r="KX292" s="2"/>
      <c r="KY292" s="2"/>
      <c r="KZ292" s="2"/>
      <c r="LA292" s="2"/>
      <c r="LB292" s="2"/>
      <c r="LC292" s="2">
        <v>113299.69</v>
      </c>
      <c r="LD292" s="2"/>
      <c r="LE292" s="2"/>
      <c r="LF292" s="2">
        <v>563441</v>
      </c>
      <c r="LG292" s="2">
        <v>1882995.13</v>
      </c>
      <c r="LH292" s="2"/>
      <c r="LI292" s="2"/>
      <c r="LJ292" s="2"/>
      <c r="LK292" s="2"/>
      <c r="LL292" s="2"/>
      <c r="LM292" s="2"/>
      <c r="LN292" s="2"/>
      <c r="LO292" s="2"/>
      <c r="LP292" s="2"/>
      <c r="LQ292" s="2"/>
      <c r="LR292" s="2"/>
      <c r="LS292" s="2"/>
      <c r="LT292" s="2"/>
      <c r="LU292" s="2">
        <v>851235.87</v>
      </c>
      <c r="LV292" s="2">
        <v>435695</v>
      </c>
      <c r="LW292" s="2">
        <v>164790</v>
      </c>
      <c r="LX292" s="2"/>
      <c r="LY292" s="2"/>
      <c r="LZ292" s="2">
        <v>527350.15</v>
      </c>
      <c r="MA292" s="2"/>
      <c r="MB292" s="2"/>
      <c r="MC292" s="2">
        <v>462108.41</v>
      </c>
      <c r="MD292" s="2"/>
      <c r="ME292" s="2"/>
      <c r="MF292" s="2"/>
      <c r="MG292" s="2">
        <v>646320.1</v>
      </c>
      <c r="MH292" s="2"/>
      <c r="MI292" s="2"/>
      <c r="MJ292" s="2"/>
      <c r="MK292" s="2">
        <v>261097.43</v>
      </c>
      <c r="ML292" s="2"/>
      <c r="MM292" s="2"/>
      <c r="MN292" s="2"/>
      <c r="MO292" s="2">
        <v>7338.35</v>
      </c>
      <c r="MP292" s="2"/>
      <c r="MQ292" s="2"/>
      <c r="MR292" s="2"/>
      <c r="MS292" s="2"/>
      <c r="MT292" s="2">
        <v>18472.2</v>
      </c>
      <c r="MU292" s="2"/>
      <c r="MV292" s="2"/>
      <c r="MW292" s="2"/>
      <c r="MX292" s="2"/>
      <c r="MY292" s="2"/>
      <c r="MZ292" s="2"/>
      <c r="NA292" s="2"/>
      <c r="NB292" s="2"/>
      <c r="NC292" s="2">
        <v>3414261</v>
      </c>
      <c r="ND292" s="2"/>
      <c r="NE292" s="2"/>
      <c r="NF292" s="2">
        <v>9510.91</v>
      </c>
      <c r="NG292" s="2">
        <v>4826.3500000000004</v>
      </c>
      <c r="NH292" s="2"/>
      <c r="NI292" s="2">
        <v>17366.259999999998</v>
      </c>
      <c r="NJ292" s="2">
        <v>28049.8</v>
      </c>
      <c r="NK292" s="2"/>
      <c r="NL292" s="2"/>
      <c r="NM292" s="2"/>
      <c r="NN292" s="2"/>
      <c r="NO292" s="2"/>
      <c r="NP292" s="2"/>
      <c r="NQ292" s="2"/>
      <c r="NR292" s="2">
        <v>1027.78</v>
      </c>
      <c r="NS292" s="2"/>
      <c r="NT292" s="2"/>
      <c r="NU292" s="2">
        <v>0</v>
      </c>
      <c r="NV292" s="2"/>
      <c r="NW292" s="2"/>
      <c r="NX292" s="2">
        <v>215199.5</v>
      </c>
      <c r="NY292" s="2"/>
      <c r="NZ292" s="2"/>
      <c r="OA292" s="2"/>
      <c r="OB292" s="2"/>
      <c r="OC292" s="2"/>
      <c r="OD292" s="2">
        <v>37700.06</v>
      </c>
      <c r="OE292" s="2"/>
      <c r="OF292" s="2"/>
      <c r="OG292" s="2"/>
      <c r="OH292" s="2"/>
      <c r="OI292" s="2"/>
      <c r="OJ292" s="2"/>
      <c r="OK292" s="2"/>
      <c r="OL292" s="2"/>
      <c r="OM292" s="2"/>
      <c r="ON292" s="2"/>
      <c r="OO292" s="2">
        <v>74297.460000000006</v>
      </c>
      <c r="OP292" s="2"/>
      <c r="OQ292" s="2"/>
      <c r="OR292" s="2"/>
      <c r="OS292" s="2">
        <v>15903.63</v>
      </c>
      <c r="OT292" s="2"/>
      <c r="OU292" s="2">
        <v>63.25</v>
      </c>
      <c r="OV292" s="2"/>
      <c r="OW292" s="2">
        <v>141985.19</v>
      </c>
      <c r="OX292" s="2"/>
      <c r="OY292" s="2"/>
      <c r="OZ292" s="2"/>
      <c r="PA292" s="2"/>
      <c r="PB292" s="2"/>
      <c r="PC292" s="2"/>
      <c r="PD292" s="2"/>
      <c r="PE292" s="2"/>
      <c r="PF292" s="2"/>
      <c r="PG292" s="2"/>
      <c r="PH292" s="2"/>
      <c r="PI292" s="2"/>
      <c r="PJ292" s="2">
        <v>194913.13</v>
      </c>
      <c r="PK292" s="2"/>
      <c r="PL292" s="2"/>
      <c r="PM292" s="2"/>
      <c r="PN292" s="2"/>
      <c r="PO292" s="2"/>
      <c r="PP292" s="2">
        <v>20202.400000000001</v>
      </c>
      <c r="PQ292" s="2"/>
      <c r="PR292" s="2">
        <v>165716.68</v>
      </c>
      <c r="PS292" s="2">
        <v>326426.15000000002</v>
      </c>
      <c r="PT292" s="2"/>
      <c r="PU292" s="2"/>
      <c r="PV292" s="2"/>
      <c r="PW292" s="2"/>
      <c r="PX292" s="2">
        <v>49950.32</v>
      </c>
      <c r="PY292" s="2"/>
      <c r="PZ292" s="2"/>
      <c r="QA292" s="2"/>
      <c r="QB292" s="2"/>
      <c r="QC292" s="2">
        <v>1220604.6399999999</v>
      </c>
      <c r="QD292" s="2">
        <v>396.7</v>
      </c>
      <c r="QE292" s="2"/>
      <c r="QF292" s="2"/>
      <c r="QG292" s="2"/>
      <c r="QH292" s="2"/>
      <c r="QI292" s="2"/>
      <c r="QJ292" s="2"/>
      <c r="QK292" s="2"/>
      <c r="QL292" s="2"/>
      <c r="QM292" s="2"/>
      <c r="QN292" s="2"/>
      <c r="QO292" s="2"/>
      <c r="QP292" s="2"/>
      <c r="QQ292" s="2"/>
      <c r="QR292" s="2"/>
      <c r="QS292" s="2"/>
      <c r="QT292" s="2"/>
      <c r="QU292" s="2"/>
      <c r="QV292" s="2"/>
      <c r="QW292" s="2"/>
      <c r="QX292" s="2"/>
      <c r="QY292" s="2"/>
      <c r="QZ292" s="2"/>
      <c r="RA292" s="2"/>
      <c r="RB292" s="2"/>
      <c r="RC292" s="2"/>
      <c r="RD292" s="2"/>
      <c r="RE292" s="2"/>
      <c r="RF292" s="2"/>
      <c r="RG292" s="2">
        <v>112533.2</v>
      </c>
      <c r="RH292" s="2"/>
      <c r="RI292" s="2"/>
      <c r="RJ292" s="2"/>
      <c r="RK292" s="2"/>
      <c r="RL292" s="2"/>
      <c r="RM292" s="2">
        <v>1532.7</v>
      </c>
      <c r="RN292" s="2"/>
      <c r="RO292" s="2">
        <v>370014.9</v>
      </c>
      <c r="RP292" s="2"/>
      <c r="RQ292" s="2"/>
      <c r="RR292" s="2"/>
      <c r="RS292" s="2">
        <v>47979.73</v>
      </c>
      <c r="RT292" s="2">
        <v>68375.399999999994</v>
      </c>
      <c r="RU292" s="2"/>
      <c r="RV292" s="2"/>
      <c r="RW292" s="2"/>
      <c r="RX292" s="2"/>
      <c r="RY292" s="2">
        <v>45520.28</v>
      </c>
      <c r="RZ292" s="2">
        <v>18963716.43</v>
      </c>
      <c r="SA292" s="2">
        <v>21973.56</v>
      </c>
      <c r="SB292" s="2"/>
      <c r="SC292" s="2"/>
      <c r="SD292" s="2">
        <v>4793.37</v>
      </c>
      <c r="SE292" s="2"/>
      <c r="SF292" s="2"/>
      <c r="SG292" s="2">
        <v>147327.51999999999</v>
      </c>
      <c r="SH292" s="2"/>
      <c r="SI292" s="2">
        <v>8223.5</v>
      </c>
      <c r="SJ292" s="2">
        <v>128601.3</v>
      </c>
      <c r="SK292" s="2">
        <v>4004.72</v>
      </c>
      <c r="SL292" s="2">
        <v>125733</v>
      </c>
      <c r="SM292" s="2"/>
      <c r="SN292" s="2">
        <v>6987.47</v>
      </c>
      <c r="SO292" s="2"/>
      <c r="SP292" s="2"/>
      <c r="SQ292" s="2"/>
      <c r="SR292" s="2"/>
      <c r="SS292" s="2"/>
      <c r="ST292" s="2"/>
      <c r="SU292" s="2">
        <v>112</v>
      </c>
      <c r="SV292" s="2"/>
      <c r="SW292" s="2"/>
      <c r="SX292" s="2"/>
      <c r="SY292" s="2"/>
      <c r="SZ292" s="2"/>
      <c r="TA292" s="2"/>
      <c r="TB292" s="2">
        <v>14158.85</v>
      </c>
      <c r="TC292" s="2"/>
      <c r="TD292" s="2"/>
      <c r="TE292" s="2"/>
      <c r="TF292" s="2"/>
      <c r="TG292" s="2"/>
      <c r="TH292" s="2"/>
      <c r="TI292" s="2">
        <v>19122.900000000001</v>
      </c>
      <c r="TJ292" s="2"/>
      <c r="TK292" s="2"/>
      <c r="TL292" s="2">
        <v>941.2</v>
      </c>
      <c r="TM292" s="2"/>
      <c r="TN292" s="2"/>
      <c r="TO292" s="2"/>
      <c r="TP292" s="2"/>
      <c r="TQ292" s="2"/>
      <c r="TR292" s="2"/>
      <c r="TS292" s="2"/>
      <c r="TT292" s="2">
        <v>12948.45</v>
      </c>
      <c r="TU292" s="2"/>
      <c r="TV292" s="2"/>
      <c r="TW292" s="2">
        <v>378.4</v>
      </c>
      <c r="TX292" s="2">
        <v>948.79</v>
      </c>
      <c r="TY292" s="2"/>
      <c r="TZ292" s="2">
        <v>3995.35</v>
      </c>
      <c r="UA292" s="2">
        <v>82450.75</v>
      </c>
      <c r="UB292" s="2">
        <v>501.5</v>
      </c>
      <c r="UC292" s="2"/>
      <c r="UD292" s="2">
        <v>27295.45</v>
      </c>
      <c r="UE292" s="2"/>
      <c r="UF292" s="2"/>
      <c r="UG292" s="2">
        <v>6222.78</v>
      </c>
      <c r="UH292" s="2"/>
      <c r="UI292" s="2">
        <v>34151.89</v>
      </c>
      <c r="UJ292" s="2"/>
      <c r="UK292" s="2"/>
      <c r="UL292" s="2">
        <v>3799.6</v>
      </c>
      <c r="UM292" s="2"/>
      <c r="UN292" s="2"/>
      <c r="UO292" s="2">
        <v>4281622.57</v>
      </c>
      <c r="UP292" s="2"/>
      <c r="UQ292" s="2"/>
      <c r="UR292" s="2">
        <v>137.07</v>
      </c>
      <c r="US292" s="2"/>
      <c r="UT292" s="2"/>
      <c r="UU292" s="2">
        <v>3141.35</v>
      </c>
      <c r="UV292" s="2">
        <v>1280.4000000000001</v>
      </c>
      <c r="UW292" s="2"/>
      <c r="UX292" s="2"/>
      <c r="UY292" s="2"/>
      <c r="UZ292" s="2">
        <v>27829.95</v>
      </c>
      <c r="VA292" s="2"/>
      <c r="VB292" s="2">
        <v>1819.58</v>
      </c>
      <c r="VC292" s="2">
        <v>377990.64</v>
      </c>
      <c r="VD292" s="2"/>
      <c r="VE292" s="2">
        <v>164.4</v>
      </c>
      <c r="VF292" s="2">
        <v>9507.1</v>
      </c>
      <c r="VG292" s="2">
        <v>439725.45</v>
      </c>
      <c r="VH292" s="2">
        <v>4005.5</v>
      </c>
      <c r="VI292" s="2">
        <v>0</v>
      </c>
      <c r="VJ292" s="2"/>
      <c r="VK292" s="2">
        <v>2152059.7200000002</v>
      </c>
      <c r="VL292" s="2"/>
      <c r="VM292" s="2"/>
      <c r="VN292" s="2"/>
      <c r="VO292" s="2"/>
      <c r="VP292" s="2"/>
      <c r="VQ292" s="2">
        <v>168919.63</v>
      </c>
      <c r="VR292" s="2"/>
      <c r="VS292" s="2"/>
      <c r="VT292" s="2"/>
      <c r="VU292" s="2"/>
      <c r="VV292" s="2"/>
      <c r="VW292" s="2"/>
      <c r="VX292" s="2"/>
      <c r="VY292" s="2"/>
      <c r="VZ292" s="2"/>
      <c r="WA292" s="2">
        <v>153933.20000000001</v>
      </c>
      <c r="WB292" s="2"/>
      <c r="WC292" s="2"/>
      <c r="WD292" s="2"/>
      <c r="WE292" s="2"/>
      <c r="WF292" s="2">
        <v>111012.65</v>
      </c>
      <c r="WG292" s="2">
        <v>442360.57</v>
      </c>
      <c r="WH292" s="2">
        <v>214337.95</v>
      </c>
      <c r="WI292" s="2">
        <v>8491.7999999999993</v>
      </c>
      <c r="WJ292" s="2"/>
      <c r="WK292" s="2"/>
      <c r="WL292" s="2">
        <v>11097.7</v>
      </c>
      <c r="WM292" s="2">
        <v>582385.63</v>
      </c>
      <c r="WN292" s="2"/>
      <c r="WO292" s="2"/>
      <c r="WP292" s="2"/>
      <c r="WQ292" s="2"/>
      <c r="WR292" s="2"/>
      <c r="WS292" s="2"/>
      <c r="WT292" s="2">
        <v>25199.66</v>
      </c>
      <c r="WU292" s="2">
        <v>46289.4</v>
      </c>
      <c r="WV292" s="2">
        <v>693577.18</v>
      </c>
      <c r="WW292" s="2"/>
      <c r="WX292" s="2"/>
      <c r="WY292" s="2"/>
      <c r="WZ292" s="2"/>
      <c r="XA292" s="2">
        <v>15060.9</v>
      </c>
      <c r="XB292" s="2">
        <v>6678</v>
      </c>
      <c r="XC292" s="2"/>
      <c r="XD292" s="2">
        <v>66812.149999999994</v>
      </c>
      <c r="XE292" s="2"/>
      <c r="XF292" s="2"/>
      <c r="XG292" s="2"/>
      <c r="XH292" s="2"/>
      <c r="XI292" s="2"/>
      <c r="XJ292" s="2"/>
      <c r="XK292" s="2"/>
      <c r="XL292" s="2">
        <v>458825.52</v>
      </c>
      <c r="XM292" s="2">
        <v>169821.05</v>
      </c>
      <c r="XN292" s="2">
        <v>71413.350000000006</v>
      </c>
      <c r="XO292" s="2">
        <v>456061.2</v>
      </c>
      <c r="XP292" s="2">
        <v>969738.8</v>
      </c>
      <c r="XQ292" s="2"/>
      <c r="XR292" s="2">
        <v>49797.7</v>
      </c>
      <c r="XS292" s="2"/>
      <c r="XT292" s="2"/>
      <c r="XU292" s="2"/>
      <c r="XV292" s="2"/>
      <c r="XW292" s="2"/>
      <c r="XX292" s="2">
        <v>61465</v>
      </c>
      <c r="XY292" s="2"/>
      <c r="XZ292" s="2">
        <v>3265.3</v>
      </c>
      <c r="YA292" s="2">
        <v>335590.51</v>
      </c>
      <c r="YB292" s="2"/>
      <c r="YC292" s="2"/>
      <c r="YD292" s="2">
        <v>348350.88</v>
      </c>
      <c r="YE292" s="2">
        <v>140455.6</v>
      </c>
      <c r="YF292" s="2">
        <v>1788167.72</v>
      </c>
      <c r="YG292" s="2">
        <v>1500</v>
      </c>
      <c r="YH292" s="2">
        <v>850190.28</v>
      </c>
      <c r="YI292" s="2"/>
      <c r="YJ292" s="2">
        <v>94828.14</v>
      </c>
      <c r="YK292" s="2"/>
      <c r="YL292" s="2">
        <v>1168610.02</v>
      </c>
      <c r="YM292" s="2">
        <v>302714.81</v>
      </c>
      <c r="YN292" s="2">
        <v>56261.99</v>
      </c>
      <c r="YO292" s="2">
        <v>8196.0400000000009</v>
      </c>
      <c r="YP292" s="2">
        <v>82385.850000000006</v>
      </c>
      <c r="YQ292" s="2"/>
      <c r="YR292" s="2">
        <v>4104.6499999999996</v>
      </c>
      <c r="YS292" s="2">
        <v>126812.83</v>
      </c>
      <c r="YT292" s="2"/>
      <c r="YU292" s="2"/>
      <c r="YV292" s="2">
        <v>140402.20000000001</v>
      </c>
      <c r="YW292" s="2"/>
      <c r="YX292" s="2"/>
      <c r="YY292" s="2"/>
      <c r="YZ292" s="2"/>
      <c r="ZA292" s="2"/>
      <c r="ZB292" s="2"/>
      <c r="ZC292" s="2"/>
      <c r="ZD292" s="2"/>
      <c r="ZE292" s="2">
        <v>395399.25</v>
      </c>
      <c r="ZF292" s="2">
        <v>68897.89</v>
      </c>
      <c r="ZG292" s="2"/>
      <c r="ZH292" s="2">
        <v>14.15</v>
      </c>
      <c r="ZI292" s="2">
        <v>21973.77</v>
      </c>
      <c r="ZJ292" s="2"/>
      <c r="ZK292" s="2"/>
      <c r="ZL292" s="2">
        <v>10292.65</v>
      </c>
      <c r="ZM292" s="2">
        <v>2882570</v>
      </c>
      <c r="ZN292" s="2">
        <v>2396750.86</v>
      </c>
      <c r="ZO292" s="2"/>
      <c r="ZP292" s="2"/>
      <c r="ZQ292" s="2"/>
      <c r="ZR292" s="2">
        <v>1112837.19</v>
      </c>
      <c r="ZS292" s="2">
        <v>532306.06000000006</v>
      </c>
      <c r="ZT292" s="2">
        <v>780003.25</v>
      </c>
      <c r="ZU292" s="2">
        <v>139693.65</v>
      </c>
      <c r="ZV292" s="2"/>
      <c r="ZW292" s="2">
        <v>3563.73</v>
      </c>
      <c r="ZX292" s="2"/>
      <c r="ZY292" s="2"/>
      <c r="ZZ292" s="2">
        <v>64089.83</v>
      </c>
      <c r="AAA292" s="2">
        <v>1868.03</v>
      </c>
      <c r="AAB292" s="2">
        <v>5204.2</v>
      </c>
      <c r="AAC292" s="2">
        <v>4600.75</v>
      </c>
      <c r="AAD292" s="2">
        <v>74236.41</v>
      </c>
      <c r="AAE292" s="2"/>
      <c r="AAF292" s="2">
        <v>1103.8900000000001</v>
      </c>
      <c r="AAG292" s="2"/>
      <c r="AAH292" s="2">
        <v>70987.649999999994</v>
      </c>
      <c r="AAI292" s="2"/>
      <c r="AAJ292" s="2"/>
      <c r="AAK292" s="2"/>
      <c r="AAL292" s="2"/>
      <c r="AAM292" s="2"/>
      <c r="AAN292" s="2"/>
      <c r="AAO292" s="2"/>
      <c r="AAP292" s="2">
        <v>155359.81</v>
      </c>
      <c r="AAQ292" s="2"/>
      <c r="AAR292" s="2">
        <v>3107218.62</v>
      </c>
      <c r="AAS292" s="2"/>
      <c r="AAT292" s="2"/>
      <c r="AAU292" s="2">
        <v>164652.69</v>
      </c>
      <c r="AAV292" s="2"/>
      <c r="AAW292" s="2">
        <v>230863</v>
      </c>
      <c r="AAX292" s="2"/>
      <c r="AAY292" s="2">
        <v>4163546.78</v>
      </c>
      <c r="AAZ292" s="2"/>
      <c r="ABA292" s="2"/>
      <c r="ABB292" s="2">
        <v>80873.899999999994</v>
      </c>
      <c r="ABC292" s="2"/>
      <c r="ABD292" s="2">
        <v>493761.58</v>
      </c>
      <c r="ABE292" s="2"/>
      <c r="ABF292" s="2"/>
      <c r="ABG292" s="2">
        <v>517427.68</v>
      </c>
      <c r="ABH292" s="2">
        <v>123724.47</v>
      </c>
      <c r="ABI292" s="2"/>
      <c r="ABJ292" s="2"/>
      <c r="ABK292" s="2">
        <v>29644</v>
      </c>
      <c r="ABL292" s="2">
        <v>164.3</v>
      </c>
      <c r="ABM292" s="2"/>
      <c r="ABN292" s="2"/>
      <c r="ABO292" s="2"/>
      <c r="ABP292" s="2"/>
      <c r="ABQ292" s="2"/>
      <c r="ABR292" s="2"/>
      <c r="ABS292" s="2"/>
      <c r="ABT292" s="2"/>
      <c r="ABU292" s="2">
        <v>26679.38</v>
      </c>
      <c r="ABV292" s="2"/>
      <c r="ABW292" s="2">
        <v>850</v>
      </c>
      <c r="ABX292" s="2">
        <v>2925</v>
      </c>
      <c r="ABY292" s="2">
        <v>53864.45</v>
      </c>
      <c r="ABZ292" s="2"/>
      <c r="ACA292" s="2"/>
      <c r="ACB292" s="2">
        <v>171176.26</v>
      </c>
      <c r="ACC292" s="2"/>
      <c r="ACD292" s="2"/>
      <c r="ACE292" s="2"/>
      <c r="ACF292" s="2"/>
      <c r="ACG292" s="2">
        <v>12576</v>
      </c>
      <c r="ACH292" s="2"/>
      <c r="ACI292" s="2">
        <v>145971.47</v>
      </c>
      <c r="ACJ292" s="2">
        <v>84974.25</v>
      </c>
      <c r="ACK292" s="2">
        <v>14256.72</v>
      </c>
      <c r="ACL292" s="2">
        <v>1068.5999999999999</v>
      </c>
      <c r="ACM292" s="2"/>
      <c r="ACN292" s="2"/>
      <c r="ACO292" s="2"/>
      <c r="ACP292" s="2"/>
      <c r="ACQ292" s="2">
        <v>11009.6</v>
      </c>
      <c r="ACR292" s="2"/>
      <c r="ACS292" s="2"/>
      <c r="ACT292" s="2"/>
      <c r="ACU292" s="2">
        <v>99578.85</v>
      </c>
      <c r="ACV292" s="2">
        <v>17761.900000000001</v>
      </c>
      <c r="ACW292" s="2">
        <v>415195.15</v>
      </c>
      <c r="ACX292" s="2"/>
      <c r="ACY292" s="2"/>
      <c r="ACZ292" s="2"/>
      <c r="ADA292" s="2"/>
      <c r="ADB292" s="2"/>
      <c r="ADC292" s="2"/>
      <c r="ADD292" s="2"/>
      <c r="ADE292" s="2">
        <v>43444.800000000003</v>
      </c>
      <c r="ADF292" s="2"/>
      <c r="ADG292" s="2"/>
      <c r="ADH292" s="2"/>
      <c r="ADI292" s="2">
        <v>8577.75</v>
      </c>
      <c r="ADJ292" s="2">
        <v>53819.68</v>
      </c>
      <c r="ADK292" s="2"/>
      <c r="ADL292" s="2"/>
      <c r="ADM292" s="2"/>
      <c r="ADN292" s="2">
        <v>235446.01</v>
      </c>
      <c r="ADO292" s="2">
        <v>451301.53</v>
      </c>
      <c r="ADP292" s="2"/>
      <c r="ADQ292" s="2">
        <v>50361.61</v>
      </c>
      <c r="ADR292" s="2"/>
      <c r="ADS292" s="2"/>
      <c r="ADT292" s="2">
        <v>196762</v>
      </c>
      <c r="ADU292" s="2">
        <v>0</v>
      </c>
      <c r="ADV292" s="2"/>
      <c r="ADW292" s="2"/>
      <c r="ADX292" s="2"/>
      <c r="ADY292" s="2">
        <v>24151.040000000001</v>
      </c>
      <c r="ADZ292" s="2">
        <v>43154.05</v>
      </c>
      <c r="AEA292" s="2"/>
      <c r="AEB292" s="2"/>
      <c r="AEC292" s="2"/>
      <c r="AED292" s="2"/>
      <c r="AEE292" s="2"/>
      <c r="AEF292" s="2"/>
      <c r="AEG292" s="2"/>
      <c r="AEH292" s="2">
        <v>1141.9000000000001</v>
      </c>
      <c r="AEI292" s="2"/>
      <c r="AEJ292" s="2"/>
      <c r="AEK292" s="2"/>
      <c r="AEL292" s="2"/>
      <c r="AEM292" s="2"/>
      <c r="AEN292" s="2"/>
      <c r="AEO292" s="2">
        <v>456.3</v>
      </c>
      <c r="AEP292" s="2"/>
      <c r="AEQ292" s="2"/>
      <c r="AER292" s="2">
        <v>160049.5</v>
      </c>
      <c r="AES292" s="2">
        <v>20100</v>
      </c>
      <c r="AET292" s="2">
        <v>6388.1</v>
      </c>
      <c r="AEU292" s="2">
        <v>277920.03000000003</v>
      </c>
      <c r="AEV292" s="2">
        <v>66362.78</v>
      </c>
      <c r="AEW292" s="2">
        <v>98496.82</v>
      </c>
      <c r="AEX292" s="2">
        <v>12456</v>
      </c>
      <c r="AEY292" s="2">
        <v>91166.7</v>
      </c>
      <c r="AEZ292" s="2">
        <v>87350</v>
      </c>
      <c r="AFA292" s="2">
        <v>121339.7</v>
      </c>
      <c r="AFB292" s="2">
        <v>22361</v>
      </c>
      <c r="AFC292" s="2"/>
      <c r="AFD292" s="2"/>
      <c r="AFE292" s="2"/>
      <c r="AFF292" s="2">
        <v>5</v>
      </c>
      <c r="AFG292" s="2">
        <v>7186.84</v>
      </c>
      <c r="AFH292" s="2"/>
      <c r="AFI292" s="2"/>
      <c r="AFJ292" s="2"/>
      <c r="AFK292" s="2"/>
      <c r="AFL292" s="2">
        <v>3280.48</v>
      </c>
      <c r="AFM292" s="2">
        <v>138653.6</v>
      </c>
      <c r="AFN292" s="2"/>
      <c r="AFO292" s="2"/>
      <c r="AFP292" s="2">
        <v>1422.86</v>
      </c>
      <c r="AFQ292" s="2">
        <v>9011.93</v>
      </c>
      <c r="AFR292" s="2">
        <v>620.9</v>
      </c>
      <c r="AFS292" s="2">
        <v>9648.91</v>
      </c>
      <c r="AFT292" s="2">
        <v>93701.92</v>
      </c>
      <c r="AFU292" s="2"/>
      <c r="AFV292" s="2"/>
      <c r="AFW292" s="2">
        <v>2082.9299999999998</v>
      </c>
      <c r="AFX292" s="2"/>
      <c r="AFY292" s="2">
        <v>49645.05</v>
      </c>
      <c r="AFZ292" s="2">
        <v>373637.85</v>
      </c>
      <c r="AGA292" s="2"/>
      <c r="AGB292" s="2"/>
      <c r="AGC292" s="2"/>
      <c r="AGD292" s="2">
        <v>182514.4</v>
      </c>
      <c r="AGE292" s="2">
        <v>42</v>
      </c>
      <c r="AGF292" s="2">
        <v>72641.289999999994</v>
      </c>
      <c r="AGG292" s="2">
        <v>63329.95</v>
      </c>
      <c r="AGH292" s="2"/>
      <c r="AGI292" s="2"/>
      <c r="AGJ292" s="2">
        <v>8599310.0999999996</v>
      </c>
      <c r="AGK292" s="2"/>
      <c r="AGL292" s="2">
        <v>0</v>
      </c>
      <c r="AGM292" s="2">
        <v>0</v>
      </c>
      <c r="AGN292" s="2">
        <v>57256.33</v>
      </c>
      <c r="AGO292" s="2">
        <v>0</v>
      </c>
      <c r="AGP292" s="2">
        <v>0</v>
      </c>
      <c r="AGQ292" s="2"/>
      <c r="AGR292" s="2"/>
      <c r="AGS292" s="2">
        <v>203</v>
      </c>
      <c r="AGT292" s="2">
        <v>2749.95</v>
      </c>
      <c r="AGU292" s="2"/>
      <c r="AGV292" s="2">
        <v>257533.2</v>
      </c>
      <c r="AGW292" s="2">
        <v>115275.6</v>
      </c>
      <c r="AGX292" s="2"/>
      <c r="AGY292" s="2"/>
      <c r="AGZ292" s="2">
        <v>8498.5</v>
      </c>
      <c r="AHA292" s="2"/>
      <c r="AHB292" s="2"/>
      <c r="AHC292" s="2">
        <v>38045.379999999997</v>
      </c>
      <c r="AHD292" s="2">
        <v>47948.35</v>
      </c>
      <c r="AHE292" s="2"/>
      <c r="AHF292" s="2"/>
      <c r="AHG292" s="2"/>
      <c r="AHH292" s="2"/>
      <c r="AHI292" s="2">
        <v>231628.51</v>
      </c>
      <c r="AHJ292" s="2"/>
      <c r="AHK292" s="2">
        <v>17088.8</v>
      </c>
      <c r="AHL292" s="2"/>
      <c r="AHM292" s="2">
        <v>7649.18</v>
      </c>
      <c r="AHN292" s="2"/>
      <c r="AHO292" s="2"/>
      <c r="AHP292" s="2">
        <v>97386413.990000099</v>
      </c>
    </row>
    <row r="293" spans="1:900">
      <c r="A293" s="1" t="s">
        <v>2731</v>
      </c>
      <c r="B293" s="1" t="s">
        <v>2450</v>
      </c>
      <c r="C293" s="1" t="s">
        <v>2451</v>
      </c>
      <c r="D293" s="2">
        <v>-71105172.590000004</v>
      </c>
      <c r="E293" s="2">
        <v>-28023120.18</v>
      </c>
      <c r="F293" s="2">
        <v>-40868272.170000002</v>
      </c>
      <c r="G293" s="2">
        <v>-14622031.050000001</v>
      </c>
      <c r="H293" s="2">
        <v>-37346997.880000003</v>
      </c>
      <c r="I293" s="2">
        <v>-23333948.449999999</v>
      </c>
      <c r="J293" s="2">
        <v>-32105507.73</v>
      </c>
      <c r="K293" s="2">
        <v>-24635727.969999999</v>
      </c>
      <c r="L293" s="2">
        <v>-22672729.260000002</v>
      </c>
      <c r="M293" s="2">
        <v>-17398720.359999999</v>
      </c>
      <c r="N293" s="2">
        <v>-12987588.35</v>
      </c>
      <c r="O293" s="2">
        <v>-12787140.08</v>
      </c>
      <c r="P293" s="2">
        <v>-11111734.970000001</v>
      </c>
      <c r="Q293" s="2">
        <v>-19991918.649999999</v>
      </c>
      <c r="R293" s="2">
        <v>-16703808.390000001</v>
      </c>
      <c r="S293" s="2">
        <v>-26502305.100000001</v>
      </c>
      <c r="T293" s="2">
        <v>-22420215.870000001</v>
      </c>
      <c r="U293" s="2">
        <v>-8378408.75</v>
      </c>
      <c r="V293" s="2">
        <v>-58857772.509999998</v>
      </c>
      <c r="W293" s="2">
        <v>-25355402.170000002</v>
      </c>
      <c r="X293" s="2">
        <v>-16448790.68</v>
      </c>
      <c r="Y293" s="2">
        <v>-20465508.010000002</v>
      </c>
      <c r="Z293" s="2">
        <v>-27553732.16</v>
      </c>
      <c r="AA293" s="2">
        <v>-25729328.719999999</v>
      </c>
      <c r="AB293" s="2">
        <v>-10421996.529999999</v>
      </c>
      <c r="AC293" s="2">
        <v>-31247680.120000001</v>
      </c>
      <c r="AD293" s="2">
        <v>-22008394.149999999</v>
      </c>
      <c r="AE293" s="2">
        <v>-20153311.609999999</v>
      </c>
      <c r="AF293" s="2">
        <v>-38310787.109999999</v>
      </c>
      <c r="AG293" s="2">
        <v>-25476054.16</v>
      </c>
      <c r="AH293" s="2">
        <v>-37621222.719999999</v>
      </c>
      <c r="AI293" s="2">
        <v>-33652786.630000003</v>
      </c>
      <c r="AJ293" s="2">
        <v>-17859418.52</v>
      </c>
      <c r="AK293" s="2">
        <v>-9869128.9299999997</v>
      </c>
      <c r="AL293" s="2">
        <v>-14031907.34</v>
      </c>
      <c r="AM293" s="2">
        <v>-31360452.809999999</v>
      </c>
      <c r="AN293" s="2">
        <v>-9843644.5099999998</v>
      </c>
      <c r="AO293" s="2">
        <v>-15015531.66</v>
      </c>
      <c r="AP293" s="2">
        <v>-16818159.68</v>
      </c>
      <c r="AQ293" s="2">
        <v>-11953254.880000001</v>
      </c>
      <c r="AR293" s="2">
        <v>-12167446.51</v>
      </c>
      <c r="AS293" s="2">
        <v>-6461105.54</v>
      </c>
      <c r="AT293" s="2">
        <v>-51109799.439999998</v>
      </c>
      <c r="AU293" s="2">
        <v>-8943469.0199999996</v>
      </c>
      <c r="AV293" s="2">
        <v>-6686927.71</v>
      </c>
      <c r="AW293" s="2">
        <v>-15708909.16</v>
      </c>
      <c r="AX293" s="2">
        <v>-27822322.219999999</v>
      </c>
      <c r="AY293" s="2">
        <v>-37598449.649999999</v>
      </c>
      <c r="AZ293" s="2">
        <v>-10571254.439999999</v>
      </c>
      <c r="BA293" s="2">
        <v>-14776442.49</v>
      </c>
      <c r="BB293" s="2">
        <v>-9621285.5999999996</v>
      </c>
      <c r="BC293" s="2">
        <v>-10808250.84</v>
      </c>
      <c r="BD293" s="2">
        <v>-6021424.9299999997</v>
      </c>
      <c r="BE293" s="2">
        <v>-6955862.1500000004</v>
      </c>
      <c r="BF293" s="2">
        <v>-31832288.739999998</v>
      </c>
      <c r="BG293" s="2">
        <v>-8213017.8099999996</v>
      </c>
      <c r="BH293" s="2">
        <v>-13846639.039999999</v>
      </c>
      <c r="BI293" s="2">
        <v>-71443366.719999999</v>
      </c>
      <c r="BJ293" s="2">
        <v>-58351656.530000001</v>
      </c>
      <c r="BK293" s="2">
        <v>-21808887.309999999</v>
      </c>
      <c r="BL293" s="2">
        <v>-12219917</v>
      </c>
      <c r="BM293" s="2">
        <v>-31999572.460000001</v>
      </c>
      <c r="BN293" s="2">
        <v>-21170587.969999999</v>
      </c>
      <c r="BO293" s="2">
        <v>-21665509.359999999</v>
      </c>
      <c r="BP293" s="2"/>
      <c r="BQ293" s="2"/>
      <c r="BR293" s="2">
        <v>-59245957.020000003</v>
      </c>
      <c r="BS293" s="2">
        <v>-24050949.43</v>
      </c>
      <c r="BT293" s="2">
        <v>-21105373.989999998</v>
      </c>
      <c r="BU293" s="2">
        <v>-38674396.649999999</v>
      </c>
      <c r="BV293" s="2">
        <v>-25020557.239999998</v>
      </c>
      <c r="BW293" s="2">
        <v>-16728724.32</v>
      </c>
      <c r="BX293" s="2">
        <v>-17707207.960000001</v>
      </c>
      <c r="BY293" s="2">
        <v>-25538525.699999999</v>
      </c>
      <c r="BZ293" s="2">
        <v>-42360511.920000002</v>
      </c>
      <c r="CA293" s="2">
        <v>-12432751.4</v>
      </c>
      <c r="CB293" s="2">
        <v>-21324832.620000001</v>
      </c>
      <c r="CC293" s="2">
        <v>-25482150.989999998</v>
      </c>
      <c r="CD293" s="2">
        <v>-14420391.67</v>
      </c>
      <c r="CE293" s="2">
        <v>-11686851.960000001</v>
      </c>
      <c r="CF293" s="2">
        <v>-10348962.289999999</v>
      </c>
      <c r="CG293" s="2">
        <v>-65803264.659999996</v>
      </c>
      <c r="CH293" s="2">
        <v>-15553773.220000001</v>
      </c>
      <c r="CI293" s="2">
        <v>-21779004.559999999</v>
      </c>
      <c r="CJ293" s="2">
        <v>-14924528.32</v>
      </c>
      <c r="CK293" s="2">
        <v>-17553569.5</v>
      </c>
      <c r="CL293" s="2">
        <v>-19316699.210000001</v>
      </c>
      <c r="CM293" s="2">
        <v>-14980357.26</v>
      </c>
      <c r="CN293" s="2">
        <v>-20972277.870000001</v>
      </c>
      <c r="CO293" s="2">
        <v>-10096117.17</v>
      </c>
      <c r="CP293" s="2">
        <v>-20361583.84</v>
      </c>
      <c r="CQ293" s="2">
        <v>-9479373.7200000007</v>
      </c>
      <c r="CR293" s="2">
        <v>-26353293.280000001</v>
      </c>
      <c r="CS293" s="2">
        <v>-12819163.140000001</v>
      </c>
      <c r="CT293" s="2">
        <v>-51630602.469999999</v>
      </c>
      <c r="CU293" s="2">
        <v>-18817245.129999999</v>
      </c>
      <c r="CV293" s="2">
        <v>-21532527.370000001</v>
      </c>
      <c r="CW293" s="2">
        <v>-27150453.710000001</v>
      </c>
      <c r="CX293" s="2">
        <v>-11241363.85</v>
      </c>
      <c r="CY293" s="2">
        <v>-27277059.870000001</v>
      </c>
      <c r="CZ293" s="2">
        <v>-14191228.960000001</v>
      </c>
      <c r="DA293" s="2">
        <v>-10790671.26</v>
      </c>
      <c r="DB293" s="2">
        <v>-54898936.700000003</v>
      </c>
      <c r="DC293" s="2">
        <v>-53216586.119999997</v>
      </c>
      <c r="DD293" s="2">
        <v>-23249876.73</v>
      </c>
      <c r="DE293" s="2">
        <v>-16029789.720000001</v>
      </c>
      <c r="DF293" s="2">
        <v>-20388354.550000001</v>
      </c>
      <c r="DG293" s="2">
        <v>-12784332.369999999</v>
      </c>
      <c r="DH293" s="2">
        <v>-14800392.630000001</v>
      </c>
      <c r="DI293" s="2">
        <v>-13009696.82</v>
      </c>
      <c r="DJ293" s="2">
        <v>-9838370.7400000002</v>
      </c>
      <c r="DK293" s="2">
        <v>-88478386.340000004</v>
      </c>
      <c r="DL293" s="2">
        <v>-17622461.59</v>
      </c>
      <c r="DM293" s="2">
        <v>-32958475.370000001</v>
      </c>
      <c r="DN293" s="2">
        <v>-26236634.960000001</v>
      </c>
      <c r="DO293" s="2">
        <v>-31845837.710000001</v>
      </c>
      <c r="DP293" s="2">
        <v>-20497094.850000001</v>
      </c>
      <c r="DQ293" s="2">
        <v>-38266964.270000003</v>
      </c>
      <c r="DR293" s="2">
        <v>-22015414.850000001</v>
      </c>
      <c r="DS293" s="2">
        <v>-28886709.600000001</v>
      </c>
      <c r="DT293" s="2">
        <v>-67544244.370000005</v>
      </c>
      <c r="DU293" s="2">
        <v>-27549727.550000001</v>
      </c>
      <c r="DV293" s="2">
        <v>-47773668.340000004</v>
      </c>
      <c r="DW293" s="2">
        <v>-31428389.199999999</v>
      </c>
      <c r="DX293" s="2">
        <v>-20417055.23</v>
      </c>
      <c r="DY293" s="2">
        <v>-30711443.699999999</v>
      </c>
      <c r="DZ293" s="2">
        <v>-20488700.420000002</v>
      </c>
      <c r="EA293" s="2">
        <v>-8349921.2000000002</v>
      </c>
      <c r="EB293" s="2">
        <v>-13418121.4</v>
      </c>
      <c r="EC293" s="2">
        <v>-15301235.66</v>
      </c>
      <c r="ED293" s="2">
        <v>-36799135.189999998</v>
      </c>
      <c r="EE293" s="2">
        <v>-59393858.219999999</v>
      </c>
      <c r="EF293" s="2">
        <v>-43554312.189999998</v>
      </c>
      <c r="EG293" s="2">
        <v>-20485225.16</v>
      </c>
      <c r="EH293" s="2">
        <v>-21203028.77</v>
      </c>
      <c r="EI293" s="2">
        <v>-28223634.16</v>
      </c>
      <c r="EJ293" s="2">
        <v>-30606717.960000001</v>
      </c>
      <c r="EK293" s="2">
        <v>-36222342.229999997</v>
      </c>
      <c r="EL293" s="2">
        <v>-16335602.369999999</v>
      </c>
      <c r="EM293" s="2">
        <v>-16741709.08</v>
      </c>
      <c r="EN293" s="2">
        <v>-60871148.770000003</v>
      </c>
      <c r="EO293" s="2">
        <v>-19438097.969999999</v>
      </c>
      <c r="EP293" s="2">
        <v>-19871162.039999999</v>
      </c>
      <c r="EQ293" s="2">
        <v>-17509146.73</v>
      </c>
      <c r="ER293" s="2">
        <v>-9454518.3100000005</v>
      </c>
      <c r="ES293" s="2">
        <v>-8315211.8700000001</v>
      </c>
      <c r="ET293" s="2">
        <v>-26931695.52</v>
      </c>
      <c r="EU293" s="2">
        <v>-28857344.600000001</v>
      </c>
      <c r="EV293" s="2">
        <v>-14058073.880000001</v>
      </c>
      <c r="EW293" s="2">
        <v>-64736040.369999997</v>
      </c>
      <c r="EX293" s="2">
        <v>-9347320.2100000009</v>
      </c>
      <c r="EY293" s="2">
        <v>-16403251.789999999</v>
      </c>
      <c r="EZ293" s="2">
        <v>-19921213.550000001</v>
      </c>
      <c r="FA293" s="2">
        <v>-30642921.440000001</v>
      </c>
      <c r="FB293" s="2">
        <v>-21956284.649999999</v>
      </c>
      <c r="FC293" s="2">
        <v>-25190383.609999999</v>
      </c>
      <c r="FD293" s="2">
        <v>-14670445.52</v>
      </c>
      <c r="FE293" s="2">
        <v>-11151120.68</v>
      </c>
      <c r="FF293" s="2">
        <v>-8751728.5999999996</v>
      </c>
      <c r="FG293" s="2">
        <v>-8772680.0399999991</v>
      </c>
      <c r="FH293" s="2">
        <v>-10019675.99</v>
      </c>
      <c r="FI293" s="2">
        <v>-49550995.899999999</v>
      </c>
      <c r="FJ293" s="2">
        <v>-15777934.949999999</v>
      </c>
      <c r="FK293" s="2">
        <v>-20130893.739999998</v>
      </c>
      <c r="FL293" s="2">
        <v>-22800379.670000002</v>
      </c>
      <c r="FM293" s="2">
        <v>-30995822.149999999</v>
      </c>
      <c r="FN293" s="2">
        <v>-20891727.350000001</v>
      </c>
      <c r="FO293" s="2">
        <v>-7309134.9199999999</v>
      </c>
      <c r="FP293" s="2">
        <v>-6840286.2300000004</v>
      </c>
      <c r="FQ293" s="2">
        <v>-80319721.579999998</v>
      </c>
      <c r="FR293" s="2">
        <v>-21421346.93</v>
      </c>
      <c r="FS293" s="2">
        <v>-25080846.960000001</v>
      </c>
      <c r="FT293" s="2">
        <v>-26703367.789999999</v>
      </c>
      <c r="FU293" s="2">
        <v>-30208446.82</v>
      </c>
      <c r="FV293" s="2">
        <v>-18604826.030000001</v>
      </c>
      <c r="FW293" s="2">
        <v>-32930947.18</v>
      </c>
      <c r="FX293" s="2">
        <v>-28784943.16</v>
      </c>
      <c r="FY293" s="2">
        <v>-25279747.469999999</v>
      </c>
      <c r="FZ293" s="2">
        <v>-21203436.539999999</v>
      </c>
      <c r="GA293" s="2">
        <v>-33433223.629999999</v>
      </c>
      <c r="GB293" s="2">
        <v>-18082055.640000001</v>
      </c>
      <c r="GC293" s="2">
        <v>-11832881.609999999</v>
      </c>
      <c r="GD293" s="2">
        <v>-5949689.4400000004</v>
      </c>
      <c r="GE293" s="2">
        <v>-48215575.079999998</v>
      </c>
      <c r="GF293" s="2">
        <v>-13368923.6</v>
      </c>
      <c r="GG293" s="2">
        <v>-19553109.469999999</v>
      </c>
      <c r="GH293" s="2">
        <v>-25832753.940000001</v>
      </c>
      <c r="GI293" s="2">
        <v>-22116043.68</v>
      </c>
      <c r="GJ293" s="2">
        <v>-15614289.07</v>
      </c>
      <c r="GK293" s="2">
        <v>-18544743.359999999</v>
      </c>
      <c r="GL293" s="2">
        <v>-35459257.32</v>
      </c>
      <c r="GM293" s="2">
        <v>-13867314.16</v>
      </c>
      <c r="GN293" s="2">
        <v>-7500683.6600000001</v>
      </c>
      <c r="GO293" s="2">
        <v>-6702965.0800000001</v>
      </c>
      <c r="GP293" s="2">
        <v>-7274106.5800000001</v>
      </c>
      <c r="GQ293" s="2">
        <v>-37482959.759999998</v>
      </c>
      <c r="GR293" s="2">
        <v>-24130395.18</v>
      </c>
      <c r="GS293" s="2">
        <v>-15066386.880000001</v>
      </c>
      <c r="GT293" s="2">
        <v>-28628249.07</v>
      </c>
      <c r="GU293" s="2">
        <v>-9743578.1999999993</v>
      </c>
      <c r="GV293" s="2">
        <v>-20873218.91</v>
      </c>
      <c r="GW293" s="2">
        <v>-22985924.100000001</v>
      </c>
      <c r="GX293" s="2">
        <v>-10506807.32</v>
      </c>
      <c r="GY293" s="2">
        <v>-65668144.32</v>
      </c>
      <c r="GZ293" s="2">
        <v>-19197318.149999999</v>
      </c>
      <c r="HA293" s="2">
        <v>-33909867.759999998</v>
      </c>
      <c r="HB293" s="2">
        <v>-26759428.010000002</v>
      </c>
      <c r="HC293" s="2">
        <v>-108017447.81999999</v>
      </c>
      <c r="HD293" s="2">
        <v>-29149449.100000001</v>
      </c>
      <c r="HE293" s="2">
        <v>-32510177.640000001</v>
      </c>
      <c r="HF293" s="2">
        <v>-33816706.25</v>
      </c>
      <c r="HG293" s="2">
        <v>-26804212.129999999</v>
      </c>
      <c r="HH293" s="2">
        <v>-27937184.98</v>
      </c>
      <c r="HI293" s="2">
        <v>-7012870.5899999999</v>
      </c>
      <c r="HJ293" s="2">
        <v>-58339896.770000003</v>
      </c>
      <c r="HK293" s="2">
        <v>-28580687.050000001</v>
      </c>
      <c r="HL293" s="2">
        <v>-52669622.079999998</v>
      </c>
      <c r="HM293" s="2">
        <v>-20160818.41</v>
      </c>
      <c r="HN293" s="2">
        <v>-17079075.41</v>
      </c>
      <c r="HO293" s="2">
        <v>-18141980.969999999</v>
      </c>
      <c r="HP293" s="2">
        <v>-22027044.370000001</v>
      </c>
      <c r="HQ293" s="2">
        <v>-12617207.630000001</v>
      </c>
      <c r="HR293" s="2">
        <v>-74617901.829999998</v>
      </c>
      <c r="HS293" s="2">
        <v>-45371636.509999998</v>
      </c>
      <c r="HT293" s="2">
        <v>-23500242.379999999</v>
      </c>
      <c r="HU293" s="2">
        <v>-19414617.649999999</v>
      </c>
      <c r="HV293" s="2">
        <v>-19858396.309999999</v>
      </c>
      <c r="HW293" s="2">
        <v>-20967705.98</v>
      </c>
      <c r="HX293" s="2">
        <v>-36166622.710000001</v>
      </c>
      <c r="HY293" s="2">
        <v>-19198534.280000001</v>
      </c>
      <c r="HZ293" s="2">
        <v>-17376747.329999998</v>
      </c>
      <c r="IA293" s="2">
        <v>-16290275.83</v>
      </c>
      <c r="IB293" s="2">
        <v>-18362786.84</v>
      </c>
      <c r="IC293" s="2">
        <v>-21197418.940000001</v>
      </c>
      <c r="ID293" s="2">
        <v>-11940967.800000001</v>
      </c>
      <c r="IE293" s="2">
        <v>-21059304.699999999</v>
      </c>
      <c r="IF293" s="2">
        <v>-15404230.640000001</v>
      </c>
      <c r="IG293" s="2">
        <v>-10836865.23</v>
      </c>
      <c r="IH293" s="2">
        <v>-79103268.859999999</v>
      </c>
      <c r="II293" s="2">
        <v>-47539669.700000003</v>
      </c>
      <c r="IJ293" s="2">
        <v>-26087279.359999999</v>
      </c>
      <c r="IK293" s="2">
        <v>-31049284.109999999</v>
      </c>
      <c r="IL293" s="2">
        <v>-34182312.310000002</v>
      </c>
      <c r="IM293" s="2">
        <v>-23138113.52</v>
      </c>
      <c r="IN293" s="2">
        <v>-13442795.140000001</v>
      </c>
      <c r="IO293" s="2">
        <v>-9812268.9199999999</v>
      </c>
      <c r="IP293" s="2">
        <v>-9961894.6799999997</v>
      </c>
      <c r="IQ293" s="2"/>
      <c r="IR293" s="2">
        <v>-13689718.880000001</v>
      </c>
      <c r="IS293" s="2">
        <v>-81837664.480000004</v>
      </c>
      <c r="IT293" s="2">
        <v>-61458256.359999999</v>
      </c>
      <c r="IU293" s="2">
        <v>-32116187.620000001</v>
      </c>
      <c r="IV293" s="2">
        <v>-25065235.440000001</v>
      </c>
      <c r="IW293" s="2"/>
      <c r="IX293" s="2">
        <v>-14762632.77</v>
      </c>
      <c r="IY293" s="2">
        <v>-18233732.379999999</v>
      </c>
      <c r="IZ293" s="2">
        <v>-10004584.57</v>
      </c>
      <c r="JA293" s="2">
        <v>-12419142.82</v>
      </c>
      <c r="JB293" s="2">
        <v>-23406605.18</v>
      </c>
      <c r="JC293" s="2">
        <v>-20720666.800000001</v>
      </c>
      <c r="JD293" s="2">
        <v>-13670770.26</v>
      </c>
      <c r="JE293" s="2">
        <v>-63977146.770000003</v>
      </c>
      <c r="JF293" s="2">
        <v>-61959739.990000002</v>
      </c>
      <c r="JG293" s="2">
        <v>-19677497.25</v>
      </c>
      <c r="JH293" s="2"/>
      <c r="JI293" s="2">
        <v>-14235348.1</v>
      </c>
      <c r="JJ293" s="2">
        <v>-15788969.289999999</v>
      </c>
      <c r="JK293" s="2">
        <v>-50751107.090000004</v>
      </c>
      <c r="JL293" s="2">
        <v>-14595742.460000001</v>
      </c>
      <c r="JM293" s="2">
        <v>-20656243.75</v>
      </c>
      <c r="JN293" s="2">
        <v>-26954871.309999999</v>
      </c>
      <c r="JO293" s="2">
        <v>-17808033.02</v>
      </c>
      <c r="JP293" s="2">
        <v>-33279319.68</v>
      </c>
      <c r="JQ293" s="2">
        <v>-12370711.91</v>
      </c>
      <c r="JR293" s="2">
        <v>-62429368.009999998</v>
      </c>
      <c r="JS293" s="2">
        <v>-60251247.549999997</v>
      </c>
      <c r="JT293" s="2">
        <v>-16016147.34</v>
      </c>
      <c r="JU293" s="2">
        <v>-9367565.9900000002</v>
      </c>
      <c r="JV293" s="2">
        <v>-22542481.149999999</v>
      </c>
      <c r="JW293" s="2">
        <v>-6983400.79</v>
      </c>
      <c r="JX293" s="2">
        <v>-38600930.729999997</v>
      </c>
      <c r="JY293" s="2">
        <v>-24057760.77</v>
      </c>
      <c r="JZ293" s="2">
        <v>-11185614.630000001</v>
      </c>
      <c r="KA293" s="2">
        <v>-25377504.34</v>
      </c>
      <c r="KB293" s="2">
        <v>-16936114.59</v>
      </c>
      <c r="KC293" s="2">
        <v>-13413755.73</v>
      </c>
      <c r="KD293" s="2">
        <v>-13454225.67</v>
      </c>
      <c r="KE293" s="2">
        <v>-3474864.65</v>
      </c>
      <c r="KF293" s="2">
        <v>-12784877.460000001</v>
      </c>
      <c r="KG293" s="2">
        <v>-94490955.620000005</v>
      </c>
      <c r="KH293" s="2">
        <v>-5153073.55</v>
      </c>
      <c r="KI293" s="2">
        <v>-22233634.390000001</v>
      </c>
      <c r="KJ293" s="2">
        <v>-28581258.350000001</v>
      </c>
      <c r="KK293" s="2">
        <v>-9919725.5299999993</v>
      </c>
      <c r="KL293" s="2">
        <v>-25301653.879999999</v>
      </c>
      <c r="KM293" s="2">
        <v>-37973396.700000003</v>
      </c>
      <c r="KN293" s="2">
        <v>-16850448.440000001</v>
      </c>
      <c r="KO293" s="2">
        <v>-16979025.25</v>
      </c>
      <c r="KP293" s="2">
        <v>-47760454.539999999</v>
      </c>
      <c r="KQ293" s="2">
        <v>-19886113.449999999</v>
      </c>
      <c r="KR293" s="2">
        <v>-21547791.629999999</v>
      </c>
      <c r="KS293" s="2">
        <v>-24130591.77</v>
      </c>
      <c r="KT293" s="2">
        <v>-16059905.18</v>
      </c>
      <c r="KU293" s="2">
        <v>-21221089.649999999</v>
      </c>
      <c r="KV293" s="2">
        <v>-40049780.850000001</v>
      </c>
      <c r="KW293" s="2">
        <v>-21536421.489999998</v>
      </c>
      <c r="KX293" s="2">
        <v>-79673335.290000007</v>
      </c>
      <c r="KY293" s="2">
        <v>-12055409.73</v>
      </c>
      <c r="KZ293" s="2">
        <v>-16644627.01</v>
      </c>
      <c r="LA293" s="2">
        <v>-26175030.379999999</v>
      </c>
      <c r="LB293" s="2">
        <v>-35844032.950000003</v>
      </c>
      <c r="LC293" s="2">
        <v>-30002968.859999999</v>
      </c>
      <c r="LD293" s="2">
        <v>-22794214.879999999</v>
      </c>
      <c r="LE293" s="2">
        <v>-8276535.2800000003</v>
      </c>
      <c r="LF293" s="2">
        <v>-99593977.25</v>
      </c>
      <c r="LG293" s="2">
        <v>-57537235.659999996</v>
      </c>
      <c r="LH293" s="2">
        <v>-78661415.530000001</v>
      </c>
      <c r="LI293" s="2">
        <v>-65416333.899999999</v>
      </c>
      <c r="LJ293" s="2">
        <v>-22701349.780000001</v>
      </c>
      <c r="LK293" s="2">
        <v>-24097806.25</v>
      </c>
      <c r="LL293" s="2"/>
      <c r="LM293" s="2">
        <v>-29589849.18</v>
      </c>
      <c r="LN293" s="2">
        <v>-15756422.5</v>
      </c>
      <c r="LO293" s="2">
        <v>-27287392.43</v>
      </c>
      <c r="LP293" s="2">
        <v>-8756018.8599999994</v>
      </c>
      <c r="LQ293" s="2">
        <v>-75304557.540000007</v>
      </c>
      <c r="LR293" s="2">
        <v>-38050165.729999997</v>
      </c>
      <c r="LS293" s="2">
        <v>-29871418.289999999</v>
      </c>
      <c r="LT293" s="2">
        <v>-108856318.56</v>
      </c>
      <c r="LU293" s="2">
        <v>-48208394.240000002</v>
      </c>
      <c r="LV293" s="2">
        <v>-88512769.900000006</v>
      </c>
      <c r="LW293" s="2">
        <v>-66511290.060000002</v>
      </c>
      <c r="LX293" s="2">
        <v>-33860365.219999999</v>
      </c>
      <c r="LY293" s="2">
        <v>-31380768.73</v>
      </c>
      <c r="LZ293" s="2">
        <v>-30342513.02</v>
      </c>
      <c r="MA293" s="2">
        <v>-28947671.649999999</v>
      </c>
      <c r="MB293" s="2">
        <v>-24959238.600000001</v>
      </c>
      <c r="MC293" s="2">
        <v>-22945396.289999999</v>
      </c>
      <c r="MD293" s="2">
        <v>-40812563.549999997</v>
      </c>
      <c r="ME293" s="2">
        <v>-13527361.77</v>
      </c>
      <c r="MF293" s="2">
        <v>-61206867.009999998</v>
      </c>
      <c r="MG293" s="2">
        <v>-23315136.27</v>
      </c>
      <c r="MH293" s="2">
        <v>-13605614.439999999</v>
      </c>
      <c r="MI293" s="2">
        <v>-6108543.75</v>
      </c>
      <c r="MJ293" s="2">
        <v>-11630131.890000001</v>
      </c>
      <c r="MK293" s="2">
        <v>-19527332.239999998</v>
      </c>
      <c r="ML293" s="2">
        <v>-18020407.780000001</v>
      </c>
      <c r="MM293" s="2">
        <v>-16106972.25</v>
      </c>
      <c r="MN293" s="2">
        <v>-23342880.359999999</v>
      </c>
      <c r="MO293" s="2">
        <v>-13261331.640000001</v>
      </c>
      <c r="MP293" s="2">
        <v>-15466029.99</v>
      </c>
      <c r="MQ293" s="2">
        <v>-14886923.16</v>
      </c>
      <c r="MR293" s="2">
        <v>-76768231.060000002</v>
      </c>
      <c r="MS293" s="2">
        <v>-14174717.300000001</v>
      </c>
      <c r="MT293" s="2">
        <v>-21862384.239999998</v>
      </c>
      <c r="MU293" s="2">
        <v>-29053926.68</v>
      </c>
      <c r="MV293" s="2">
        <v>-29689161.879999999</v>
      </c>
      <c r="MW293" s="2">
        <v>-19812388.600000001</v>
      </c>
      <c r="MX293" s="2">
        <v>-32144543.829999998</v>
      </c>
      <c r="MY293" s="2">
        <v>-30832346.629999999</v>
      </c>
      <c r="MZ293" s="2">
        <v>-17643571.710000001</v>
      </c>
      <c r="NA293" s="2">
        <v>-8275878.9500000002</v>
      </c>
      <c r="NB293" s="2">
        <v>-5870277.3300000001</v>
      </c>
      <c r="NC293" s="2">
        <v>-20133041.57</v>
      </c>
      <c r="ND293" s="2">
        <v>-32031644.25</v>
      </c>
      <c r="NE293" s="2">
        <v>-14061014.59</v>
      </c>
      <c r="NF293" s="2">
        <v>-49588860.259999998</v>
      </c>
      <c r="NG293" s="2">
        <v>-13760063.76</v>
      </c>
      <c r="NH293" s="2">
        <v>-27322470.82</v>
      </c>
      <c r="NI293" s="2">
        <v>-40315316.609999999</v>
      </c>
      <c r="NJ293" s="2">
        <v>-44859648.670000002</v>
      </c>
      <c r="NK293" s="2">
        <v>-5448261.0700000003</v>
      </c>
      <c r="NL293" s="2">
        <v>-33151510.739999998</v>
      </c>
      <c r="NM293" s="2">
        <v>-20931879.329999998</v>
      </c>
      <c r="NN293" s="2">
        <v>-8553013.0299999993</v>
      </c>
      <c r="NO293" s="2">
        <v>-59446218.93</v>
      </c>
      <c r="NP293" s="2">
        <v>-17406381.559999999</v>
      </c>
      <c r="NQ293" s="2">
        <v>-23600678.359999999</v>
      </c>
      <c r="NR293" s="2">
        <v>-16966094.280000001</v>
      </c>
      <c r="NS293" s="2">
        <v>-17171872.059999999</v>
      </c>
      <c r="NT293" s="2">
        <v>-3710615.73</v>
      </c>
      <c r="NU293" s="2">
        <v>-7413537.3399999999</v>
      </c>
      <c r="NV293" s="2">
        <v>-63018021.57</v>
      </c>
      <c r="NW293" s="2">
        <v>-47301344.5</v>
      </c>
      <c r="NX293" s="2">
        <v>-20872090.239999998</v>
      </c>
      <c r="NY293" s="2">
        <v>-16857506.25</v>
      </c>
      <c r="NZ293" s="2">
        <v>-24033102.18</v>
      </c>
      <c r="OA293" s="2">
        <v>-28298375.370000001</v>
      </c>
      <c r="OB293" s="2">
        <v>-13981829.43</v>
      </c>
      <c r="OC293" s="2">
        <v>-91758206.280000001</v>
      </c>
      <c r="OD293" s="2">
        <v>-38325530.259999998</v>
      </c>
      <c r="OE293" s="2">
        <v>-28995685.59</v>
      </c>
      <c r="OF293" s="2">
        <v>-47271166.229999997</v>
      </c>
      <c r="OG293" s="2">
        <v>-19967644.48</v>
      </c>
      <c r="OH293" s="2">
        <v>-29841929.98</v>
      </c>
      <c r="OI293" s="2">
        <v>-19310049.420000002</v>
      </c>
      <c r="OJ293" s="2">
        <v>-10898801.25</v>
      </c>
      <c r="OK293" s="2">
        <v>-10681314.060000001</v>
      </c>
      <c r="OL293" s="2">
        <v>-95297482.709999993</v>
      </c>
      <c r="OM293" s="2">
        <v>-34097603.579999998</v>
      </c>
      <c r="ON293" s="2">
        <v>-26984491.239999998</v>
      </c>
      <c r="OO293" s="2">
        <v>-25847568.359999999</v>
      </c>
      <c r="OP293" s="2">
        <v>-23075653.460000001</v>
      </c>
      <c r="OQ293" s="2">
        <v>-11878604.67</v>
      </c>
      <c r="OR293" s="2">
        <v>-36320698.759999998</v>
      </c>
      <c r="OS293" s="2">
        <v>-15632707.6</v>
      </c>
      <c r="OT293" s="2">
        <v>-17624299.800000001</v>
      </c>
      <c r="OU293" s="2">
        <v>-20573299.16</v>
      </c>
      <c r="OV293" s="2">
        <v>-27126530.66</v>
      </c>
      <c r="OW293" s="2">
        <v>-33324467.949999999</v>
      </c>
      <c r="OX293" s="2">
        <v>-15466291.9</v>
      </c>
      <c r="OY293" s="2">
        <v>-8528656.3100000005</v>
      </c>
      <c r="OZ293" s="2">
        <v>-8109472.8700000001</v>
      </c>
      <c r="PA293" s="2">
        <v>-60517862.859999999</v>
      </c>
      <c r="PB293" s="2">
        <v>-12292464.85</v>
      </c>
      <c r="PC293" s="2">
        <v>-28203714.27</v>
      </c>
      <c r="PD293" s="2">
        <v>-10180192.93</v>
      </c>
      <c r="PE293" s="2">
        <v>-3042166.38</v>
      </c>
      <c r="PF293" s="2">
        <v>-39959616.649999999</v>
      </c>
      <c r="PG293" s="2">
        <v>-14298248.029999999</v>
      </c>
      <c r="PH293" s="2">
        <v>-15455756.130000001</v>
      </c>
      <c r="PI293" s="2">
        <v>-13411748.630000001</v>
      </c>
      <c r="PJ293" s="2">
        <v>-12780568.02</v>
      </c>
      <c r="PK293" s="2">
        <v>-18455937.370000001</v>
      </c>
      <c r="PL293" s="2">
        <v>-21575382.710000001</v>
      </c>
      <c r="PM293" s="2">
        <v>-14385570.859999999</v>
      </c>
      <c r="PN293" s="2">
        <v>-36455287.450000003</v>
      </c>
      <c r="PO293" s="2">
        <v>-9780925.4399999995</v>
      </c>
      <c r="PP293" s="2">
        <v>-10238190.060000001</v>
      </c>
      <c r="PQ293" s="2">
        <v>-7130547.8399999999</v>
      </c>
      <c r="PR293" s="2">
        <v>-9662400.3100000005</v>
      </c>
      <c r="PS293" s="2">
        <v>-94961892.189999998</v>
      </c>
      <c r="PT293" s="2">
        <v>-22758294.84</v>
      </c>
      <c r="PU293" s="2">
        <v>-19367164.039999999</v>
      </c>
      <c r="PV293" s="2">
        <v>-26316192.969999999</v>
      </c>
      <c r="PW293" s="2">
        <v>-18367211.739999998</v>
      </c>
      <c r="PX293" s="2">
        <v>-21249773.27</v>
      </c>
      <c r="PY293" s="2">
        <v>-41558660.509999998</v>
      </c>
      <c r="PZ293" s="2">
        <v>-19455844.809999999</v>
      </c>
      <c r="QA293" s="2">
        <v>-37336863.719999999</v>
      </c>
      <c r="QB293" s="2">
        <v>-9968536.7100000009</v>
      </c>
      <c r="QC293" s="2">
        <v>-34683623.579999998</v>
      </c>
      <c r="QD293" s="2">
        <v>-12112970.09</v>
      </c>
      <c r="QE293" s="2">
        <v>-13893226.65</v>
      </c>
      <c r="QF293" s="2">
        <v>-24749725.280000001</v>
      </c>
      <c r="QG293" s="2">
        <v>-27104329.609999999</v>
      </c>
      <c r="QH293" s="2">
        <v>-27648540.359999999</v>
      </c>
      <c r="QI293" s="2">
        <v>-20344671.690000001</v>
      </c>
      <c r="QJ293" s="2">
        <v>-15462943.5</v>
      </c>
      <c r="QK293" s="2">
        <v>-10623194.66</v>
      </c>
      <c r="QL293" s="2">
        <v>-23705966.059999999</v>
      </c>
      <c r="QM293" s="2">
        <v>-28378144.75</v>
      </c>
      <c r="QN293" s="2">
        <v>-10559608.880000001</v>
      </c>
      <c r="QO293" s="2">
        <v>-5948829.0999999996</v>
      </c>
      <c r="QP293" s="2">
        <v>-6260988.9199999999</v>
      </c>
      <c r="QQ293" s="2">
        <v>-5825766.25</v>
      </c>
      <c r="QR293" s="2"/>
      <c r="QS293" s="2">
        <v>-51489827.670000002</v>
      </c>
      <c r="QT293" s="2">
        <v>-7802217.9400000004</v>
      </c>
      <c r="QU293" s="2">
        <v>-36254715.560000002</v>
      </c>
      <c r="QV293" s="2">
        <v>-28844555.489999998</v>
      </c>
      <c r="QW293" s="2">
        <v>-20984897.739999998</v>
      </c>
      <c r="QX293" s="2">
        <v>-26686563.800000001</v>
      </c>
      <c r="QY293" s="2">
        <v>-9923523.8499999996</v>
      </c>
      <c r="QZ293" s="2">
        <v>-30053056.949999999</v>
      </c>
      <c r="RA293" s="2">
        <v>-35061502.350000001</v>
      </c>
      <c r="RB293" s="2">
        <v>-14863699.09</v>
      </c>
      <c r="RC293" s="2">
        <v>-13061370.6</v>
      </c>
      <c r="RD293" s="2">
        <v>-9531879.6400000006</v>
      </c>
      <c r="RE293" s="2">
        <v>-6657498.2400000002</v>
      </c>
      <c r="RF293" s="2">
        <v>-43005991.859999999</v>
      </c>
      <c r="RG293" s="2">
        <v>-26481634.239999998</v>
      </c>
      <c r="RH293" s="2">
        <v>-20909793.43</v>
      </c>
      <c r="RI293" s="2">
        <v>-24609628.350000001</v>
      </c>
      <c r="RJ293" s="2">
        <v>-10518503.560000001</v>
      </c>
      <c r="RK293" s="2">
        <v>-25565990.57</v>
      </c>
      <c r="RL293" s="2">
        <v>-31094167.640000001</v>
      </c>
      <c r="RM293" s="2">
        <v>-16853378.359999999</v>
      </c>
      <c r="RN293" s="2">
        <v>-22497318.210000001</v>
      </c>
      <c r="RO293" s="2">
        <v>-38141695.539999999</v>
      </c>
      <c r="RP293" s="2">
        <v>-32937542.120000001</v>
      </c>
      <c r="RQ293" s="2">
        <v>-13113769.83</v>
      </c>
      <c r="RR293" s="2"/>
      <c r="RS293" s="2"/>
      <c r="RT293" s="2">
        <v>-10298131.27</v>
      </c>
      <c r="RU293" s="2">
        <v>-18192916.239999998</v>
      </c>
      <c r="RV293" s="2">
        <v>-21551394.690000001</v>
      </c>
      <c r="RW293" s="2">
        <v>-7727588.1799999997</v>
      </c>
      <c r="RX293" s="2"/>
      <c r="RY293" s="2">
        <v>-9515274.4299999997</v>
      </c>
      <c r="RZ293" s="2">
        <v>-62301555.109999999</v>
      </c>
      <c r="SA293" s="2">
        <v>-18678164.890000001</v>
      </c>
      <c r="SB293" s="2">
        <v>-24995073.57</v>
      </c>
      <c r="SC293" s="2">
        <v>-19578350.699999999</v>
      </c>
      <c r="SD293" s="2">
        <v>-9705728.7300000004</v>
      </c>
      <c r="SE293" s="2">
        <v>-25304043.09</v>
      </c>
      <c r="SF293" s="2">
        <v>-31382976.390000001</v>
      </c>
      <c r="SG293" s="2">
        <v>-24628079.280000001</v>
      </c>
      <c r="SH293" s="2">
        <v>-19322474.140000001</v>
      </c>
      <c r="SI293" s="2">
        <v>-18856463.960000001</v>
      </c>
      <c r="SJ293" s="2">
        <v>-34367129.289999999</v>
      </c>
      <c r="SK293" s="2">
        <v>-4175281.27</v>
      </c>
      <c r="SL293" s="2">
        <v>-35561745.969999999</v>
      </c>
      <c r="SM293" s="2">
        <v>-13517845.83</v>
      </c>
      <c r="SN293" s="2">
        <v>-11128997.960000001</v>
      </c>
      <c r="SO293" s="2">
        <v>-15749745.859999999</v>
      </c>
      <c r="SP293" s="2">
        <v>-12025717.23</v>
      </c>
      <c r="SQ293" s="2">
        <v>-11017367.15</v>
      </c>
      <c r="SR293" s="2">
        <v>-13937321.390000001</v>
      </c>
      <c r="SS293" s="2">
        <v>-6798978.75</v>
      </c>
      <c r="ST293" s="2">
        <v>-44662103.740000002</v>
      </c>
      <c r="SU293" s="2">
        <v>-10215828.939999999</v>
      </c>
      <c r="SV293" s="2">
        <v>-22327577.120000001</v>
      </c>
      <c r="SW293" s="2">
        <v>-11821875.32</v>
      </c>
      <c r="SX293" s="2">
        <v>-7642937.1399999997</v>
      </c>
      <c r="SY293" s="2">
        <v>-12222848.550000001</v>
      </c>
      <c r="SZ293" s="2">
        <v>-11417619.210000001</v>
      </c>
      <c r="TA293" s="2">
        <v>-39169283.810000002</v>
      </c>
      <c r="TB293" s="2">
        <v>-16219213.529999999</v>
      </c>
      <c r="TC293" s="2">
        <v>-10756416.800000001</v>
      </c>
      <c r="TD293" s="2">
        <v>-11766306.49</v>
      </c>
      <c r="TE293" s="2">
        <v>-21157252.93</v>
      </c>
      <c r="TF293" s="2">
        <v>-12420458.390000001</v>
      </c>
      <c r="TG293" s="2">
        <v>-8572376.8300000001</v>
      </c>
      <c r="TH293" s="2">
        <v>-52090827.340000004</v>
      </c>
      <c r="TI293" s="2">
        <v>-13548029.640000001</v>
      </c>
      <c r="TJ293" s="2">
        <v>-12261652.99</v>
      </c>
      <c r="TK293" s="2">
        <v>-29362769.25</v>
      </c>
      <c r="TL293" s="2">
        <v>-22651533.399999999</v>
      </c>
      <c r="TM293" s="2">
        <v>-18211083.789999999</v>
      </c>
      <c r="TN293" s="2">
        <v>-8702994.1999999993</v>
      </c>
      <c r="TO293" s="2">
        <v>-27699266.649999999</v>
      </c>
      <c r="TP293" s="2">
        <v>-13345994.810000001</v>
      </c>
      <c r="TQ293" s="2">
        <v>-19321932.579999998</v>
      </c>
      <c r="TR293" s="2">
        <v>-25074436.789999999</v>
      </c>
      <c r="TS293" s="2">
        <v>-12725809.810000001</v>
      </c>
      <c r="TT293" s="2">
        <v>-11765715.98</v>
      </c>
      <c r="TU293" s="2">
        <v>-16494420.77</v>
      </c>
      <c r="TV293" s="2">
        <v>-13509505.550000001</v>
      </c>
      <c r="TW293" s="2">
        <v>-11360194.130000001</v>
      </c>
      <c r="TX293" s="2">
        <v>-40457304.280000001</v>
      </c>
      <c r="TY293" s="2">
        <v>-13039119.949999999</v>
      </c>
      <c r="TZ293" s="2">
        <v>-64406664.490000002</v>
      </c>
      <c r="UA293" s="2">
        <v>-29199156.920000002</v>
      </c>
      <c r="UB293" s="2">
        <v>-16714241.93</v>
      </c>
      <c r="UC293" s="2">
        <v>-10748022.609999999</v>
      </c>
      <c r="UD293" s="2">
        <v>-29791962.539999999</v>
      </c>
      <c r="UE293" s="2">
        <v>-11106045</v>
      </c>
      <c r="UF293" s="2">
        <v>-5396516.0199999996</v>
      </c>
      <c r="UG293" s="2">
        <v>-8056801.9299999997</v>
      </c>
      <c r="UH293" s="2">
        <v>-8874229.5299999993</v>
      </c>
      <c r="UI293" s="2">
        <v>-44285433.090000004</v>
      </c>
      <c r="UJ293" s="2">
        <v>-28916654.23</v>
      </c>
      <c r="UK293" s="2">
        <v>-20385558.879999999</v>
      </c>
      <c r="UL293" s="2">
        <v>-26878451.800000001</v>
      </c>
      <c r="UM293" s="2">
        <v>-19364449.859999999</v>
      </c>
      <c r="UN293" s="2">
        <v>-9330934.3499999996</v>
      </c>
      <c r="UO293" s="2">
        <v>-83855662.810000002</v>
      </c>
      <c r="UP293" s="2">
        <v>-22678376.379999999</v>
      </c>
      <c r="UQ293" s="2">
        <v>-23830157.559999999</v>
      </c>
      <c r="UR293" s="2">
        <v>-33693242.969999999</v>
      </c>
      <c r="US293" s="2">
        <v>-4872892.93</v>
      </c>
      <c r="UT293" s="2">
        <v>-16469727.810000001</v>
      </c>
      <c r="UU293" s="2">
        <v>-33775934.689999998</v>
      </c>
      <c r="UV293" s="2">
        <v>-12800992.560000001</v>
      </c>
      <c r="UW293" s="2">
        <v>-11105793.640000001</v>
      </c>
      <c r="UX293" s="2">
        <v>-15409642.779999999</v>
      </c>
      <c r="UY293" s="2">
        <v>-16168169.630000001</v>
      </c>
      <c r="UZ293" s="2">
        <v>-28358667.190000001</v>
      </c>
      <c r="VA293" s="2">
        <v>-16925227.859999999</v>
      </c>
      <c r="VB293" s="2">
        <v>-25503001.93</v>
      </c>
      <c r="VC293" s="2">
        <v>-11835130.960000001</v>
      </c>
      <c r="VD293" s="2">
        <v>-12691301.859999999</v>
      </c>
      <c r="VE293" s="2">
        <v>-9843214.0500000007</v>
      </c>
      <c r="VF293" s="2">
        <v>-9376736.0299999993</v>
      </c>
      <c r="VG293" s="2">
        <v>-27222530.010000002</v>
      </c>
      <c r="VH293" s="2">
        <v>-6500242.8700000001</v>
      </c>
      <c r="VI293" s="2">
        <v>-8128846.7300000004</v>
      </c>
      <c r="VJ293" s="2">
        <v>-5594144.5700000003</v>
      </c>
      <c r="VK293" s="2">
        <v>-53368847.079999998</v>
      </c>
      <c r="VL293" s="2">
        <v>-19991042.199999999</v>
      </c>
      <c r="VM293" s="2">
        <v>-22125372.579999998</v>
      </c>
      <c r="VN293" s="2">
        <v>-12403922.82</v>
      </c>
      <c r="VO293" s="2">
        <v>-23221339.120000001</v>
      </c>
      <c r="VP293" s="2">
        <v>-26717432.940000001</v>
      </c>
      <c r="VQ293" s="2">
        <v>-21437890.07</v>
      </c>
      <c r="VR293" s="2">
        <v>-15186467.6</v>
      </c>
      <c r="VS293" s="2">
        <v>-16311342.84</v>
      </c>
      <c r="VT293" s="2">
        <v>-36461180.640000001</v>
      </c>
      <c r="VU293" s="2">
        <v>-14602356.300000001</v>
      </c>
      <c r="VV293" s="2">
        <v>-34735057.359999999</v>
      </c>
      <c r="VW293" s="2">
        <v>-17151144.789999999</v>
      </c>
      <c r="VX293" s="2">
        <v>-10595143.869999999</v>
      </c>
      <c r="VY293" s="2">
        <v>-14818383</v>
      </c>
      <c r="VZ293" s="2"/>
      <c r="WA293" s="2">
        <v>-26684154.879999999</v>
      </c>
      <c r="WB293" s="2">
        <v>-19962568.030000001</v>
      </c>
      <c r="WC293" s="2">
        <v>-19967883.359999999</v>
      </c>
      <c r="WD293" s="2">
        <v>-8709805.4399999995</v>
      </c>
      <c r="WE293" s="2">
        <v>-25626075.91</v>
      </c>
      <c r="WF293" s="2">
        <v>-27636701.66</v>
      </c>
      <c r="WG293" s="2">
        <v>-32855105</v>
      </c>
      <c r="WH293" s="2">
        <v>-22233656.289999999</v>
      </c>
      <c r="WI293" s="2">
        <v>-34695928.859999999</v>
      </c>
      <c r="WJ293" s="2">
        <v>-16461950.029999999</v>
      </c>
      <c r="WK293" s="2">
        <v>-24029299.539999999</v>
      </c>
      <c r="WL293" s="2">
        <v>-23590721.199999999</v>
      </c>
      <c r="WM293" s="2">
        <v>-36249111.670000002</v>
      </c>
      <c r="WN293" s="2">
        <v>-30889845.690000001</v>
      </c>
      <c r="WO293" s="2">
        <v>-20835529.079999998</v>
      </c>
      <c r="WP293" s="2">
        <v>-24197901.809999999</v>
      </c>
      <c r="WQ293" s="2">
        <v>-31319870.32</v>
      </c>
      <c r="WR293" s="2">
        <v>-18977320.530000001</v>
      </c>
      <c r="WS293" s="2">
        <v>-36215820.670000002</v>
      </c>
      <c r="WT293" s="2">
        <v>-49738921.460000001</v>
      </c>
      <c r="WU293" s="2">
        <v>-19352011.16</v>
      </c>
      <c r="WV293" s="2">
        <v>-12742916.34</v>
      </c>
      <c r="WW293" s="2">
        <v>-11018357.83</v>
      </c>
      <c r="WX293" s="2">
        <v>-14689634.310000001</v>
      </c>
      <c r="WY293" s="2">
        <v>-7134335.7000000002</v>
      </c>
      <c r="WZ293" s="2">
        <v>-9763992.7100000009</v>
      </c>
      <c r="XA293" s="2">
        <v>-12995403.67</v>
      </c>
      <c r="XB293" s="2">
        <v>-29654166.559999999</v>
      </c>
      <c r="XC293" s="2">
        <v>-13298667.76</v>
      </c>
      <c r="XD293" s="2">
        <v>-5171240.1399999997</v>
      </c>
      <c r="XE293" s="2">
        <v>-6192912.9699999997</v>
      </c>
      <c r="XF293" s="2">
        <v>-4699723.53</v>
      </c>
      <c r="XG293" s="2">
        <v>-17820951.890000001</v>
      </c>
      <c r="XH293" s="2">
        <v>-18184669.370000001</v>
      </c>
      <c r="XI293" s="2">
        <v>-25212255.390000001</v>
      </c>
      <c r="XJ293" s="2">
        <v>-41737870.219999999</v>
      </c>
      <c r="XK293" s="2">
        <v>-21799715.23</v>
      </c>
      <c r="XL293" s="2">
        <v>-20437310.850000001</v>
      </c>
      <c r="XM293" s="2">
        <v>-40354099.109999999</v>
      </c>
      <c r="XN293" s="2">
        <v>-19122635.059999999</v>
      </c>
      <c r="XO293" s="2">
        <v>-18253228.940000001</v>
      </c>
      <c r="XP293" s="2">
        <v>-36129262.439999998</v>
      </c>
      <c r="XQ293" s="2">
        <v>-25376007.98</v>
      </c>
      <c r="XR293" s="2">
        <v>-15350591.369999999</v>
      </c>
      <c r="XS293" s="2">
        <v>-14904405.189999999</v>
      </c>
      <c r="XT293" s="2">
        <v>-13251090.310000001</v>
      </c>
      <c r="XU293" s="2">
        <v>-12441698.619999999</v>
      </c>
      <c r="XV293" s="2">
        <v>-14120074.630000001</v>
      </c>
      <c r="XW293" s="2">
        <v>-8328092.5</v>
      </c>
      <c r="XX293" s="2">
        <v>-9956340.4900000002</v>
      </c>
      <c r="XY293" s="2">
        <v>-9603857.7799999993</v>
      </c>
      <c r="XZ293" s="2">
        <v>-9667460.6899999995</v>
      </c>
      <c r="YA293" s="2">
        <v>-12073483.359999999</v>
      </c>
      <c r="YB293" s="2">
        <v>-8112451.8700000001</v>
      </c>
      <c r="YC293" s="2">
        <v>-8050292.7999999998</v>
      </c>
      <c r="YD293" s="2">
        <v>-85189335.120000005</v>
      </c>
      <c r="YE293" s="2">
        <v>-20989130.030000001</v>
      </c>
      <c r="YF293" s="2">
        <v>-29712653.809999999</v>
      </c>
      <c r="YG293" s="2">
        <v>-19356410.210000001</v>
      </c>
      <c r="YH293" s="2">
        <v>-37489961.289999999</v>
      </c>
      <c r="YI293" s="2">
        <v>-21565780.309999999</v>
      </c>
      <c r="YJ293" s="2">
        <v>-27461373.949999999</v>
      </c>
      <c r="YK293" s="2">
        <v>-10340748.029999999</v>
      </c>
      <c r="YL293" s="2">
        <v>-24439539.09</v>
      </c>
      <c r="YM293" s="2">
        <v>-25859969.940000001</v>
      </c>
      <c r="YN293" s="2">
        <v>-14997344.18</v>
      </c>
      <c r="YO293" s="2">
        <v>-17046508.210000001</v>
      </c>
      <c r="YP293" s="2">
        <v>-12575016.98</v>
      </c>
      <c r="YQ293" s="2">
        <v>-8352983.9299999997</v>
      </c>
      <c r="YR293" s="2">
        <v>-7882374.8799999999</v>
      </c>
      <c r="YS293" s="2">
        <v>-4361883</v>
      </c>
      <c r="YT293" s="2">
        <v>-3614056.91</v>
      </c>
      <c r="YU293" s="2">
        <v>-54704977.799999997</v>
      </c>
      <c r="YV293" s="2">
        <v>-22979567.98</v>
      </c>
      <c r="YW293" s="2">
        <v>-23011514.710000001</v>
      </c>
      <c r="YX293" s="2">
        <v>-16484240.74</v>
      </c>
      <c r="YY293" s="2">
        <v>-25568842.690000001</v>
      </c>
      <c r="YZ293" s="2">
        <v>-13028405.5</v>
      </c>
      <c r="ZA293" s="2">
        <v>-12209584.630000001</v>
      </c>
      <c r="ZB293" s="2">
        <v>-46445967.840000004</v>
      </c>
      <c r="ZC293" s="2">
        <v>-15493512.07</v>
      </c>
      <c r="ZD293" s="2">
        <v>-23749315.210000001</v>
      </c>
      <c r="ZE293" s="2">
        <v>-29467694.850000001</v>
      </c>
      <c r="ZF293" s="2">
        <v>-12935750.699999999</v>
      </c>
      <c r="ZG293" s="2">
        <v>-21527236.73</v>
      </c>
      <c r="ZH293" s="2">
        <v>-10042806.380000001</v>
      </c>
      <c r="ZI293" s="2">
        <v>-9945332.0500000007</v>
      </c>
      <c r="ZJ293" s="2">
        <v>-32512721.859999999</v>
      </c>
      <c r="ZK293" s="2">
        <v>-40162363.240000002</v>
      </c>
      <c r="ZL293" s="2">
        <v>-16003203.4</v>
      </c>
      <c r="ZM293" s="2">
        <v>-34180579.600000001</v>
      </c>
      <c r="ZN293" s="2">
        <v>-49402219.719999999</v>
      </c>
      <c r="ZO293" s="2">
        <v>-39870576</v>
      </c>
      <c r="ZP293" s="2">
        <v>-16380247.5</v>
      </c>
      <c r="ZQ293" s="2">
        <v>-19221158.670000002</v>
      </c>
      <c r="ZR293" s="2">
        <v>-29592506.079999998</v>
      </c>
      <c r="ZS293" s="2">
        <v>-29105717.370000001</v>
      </c>
      <c r="ZT293" s="2">
        <v>-34539176.43</v>
      </c>
      <c r="ZU293" s="2">
        <v>-11245209.310000001</v>
      </c>
      <c r="ZV293" s="2">
        <v>-15391468.439999999</v>
      </c>
      <c r="ZW293" s="2">
        <v>-14054414.51</v>
      </c>
      <c r="ZX293" s="2">
        <v>-16373872.9</v>
      </c>
      <c r="ZY293" s="2">
        <v>-17470853.82</v>
      </c>
      <c r="ZZ293" s="2">
        <v>-12948341.15</v>
      </c>
      <c r="AAA293" s="2">
        <v>-18294643.379999999</v>
      </c>
      <c r="AAB293" s="2">
        <v>-7329987.1600000001</v>
      </c>
      <c r="AAC293" s="2">
        <v>-11207375.75</v>
      </c>
      <c r="AAD293" s="2">
        <v>-8953114.9499999993</v>
      </c>
      <c r="AAE293" s="2">
        <v>-7498345.4500000002</v>
      </c>
      <c r="AAF293" s="2">
        <v>-5417240.3200000003</v>
      </c>
      <c r="AAG293" s="2">
        <v>-50308932.710000001</v>
      </c>
      <c r="AAH293" s="2">
        <v>-17675029.32</v>
      </c>
      <c r="AAI293" s="2">
        <v>-16258612.18</v>
      </c>
      <c r="AAJ293" s="2">
        <v>-15931918.02</v>
      </c>
      <c r="AAK293" s="2">
        <v>-17489087.850000001</v>
      </c>
      <c r="AAL293" s="2">
        <v>-20566465.739999998</v>
      </c>
      <c r="AAM293" s="2">
        <v>-16218501.630000001</v>
      </c>
      <c r="AAN293" s="2">
        <v>-12509331.439999999</v>
      </c>
      <c r="AAO293" s="2">
        <v>-18838360.800000001</v>
      </c>
      <c r="AAP293" s="2">
        <v>-11867408.810000001</v>
      </c>
      <c r="AAQ293" s="2">
        <v>-30544551.66</v>
      </c>
      <c r="AAR293" s="2">
        <v>-26315000.140000001</v>
      </c>
      <c r="AAS293" s="2">
        <v>-19067195.52</v>
      </c>
      <c r="AAT293" s="2">
        <v>-16946849.829999998</v>
      </c>
      <c r="AAU293" s="2">
        <v>-21848056.100000001</v>
      </c>
      <c r="AAV293" s="2">
        <v>-27869594.98</v>
      </c>
      <c r="AAW293" s="2">
        <v>-9914383.6899999995</v>
      </c>
      <c r="AAX293" s="2">
        <v>-29084032.210000001</v>
      </c>
      <c r="AAY293" s="2">
        <v>-37070667.020000003</v>
      </c>
      <c r="AAZ293" s="2">
        <v>-31197078.09</v>
      </c>
      <c r="ABA293" s="2">
        <v>-13949021.210000001</v>
      </c>
      <c r="ABB293" s="2">
        <v>-13334467.07</v>
      </c>
      <c r="ABC293" s="2">
        <v>-18754328.300000001</v>
      </c>
      <c r="ABD293" s="2">
        <v>-8473905.6799999997</v>
      </c>
      <c r="ABE293" s="2">
        <v>-12741683.619999999</v>
      </c>
      <c r="ABF293" s="2">
        <v>-9478643.2400000002</v>
      </c>
      <c r="ABG293" s="2">
        <v>-35628353.18</v>
      </c>
      <c r="ABH293" s="2">
        <v>-39623835</v>
      </c>
      <c r="ABI293" s="2">
        <v>-9316974.8599999994</v>
      </c>
      <c r="ABJ293" s="2">
        <v>-7085063.2300000004</v>
      </c>
      <c r="ABK293" s="2">
        <v>-8498656.7899999991</v>
      </c>
      <c r="ABL293" s="2">
        <v>-5789794.2199999997</v>
      </c>
      <c r="ABM293" s="2">
        <v>-9613704.6199999992</v>
      </c>
      <c r="ABN293" s="2">
        <v>-48484496.479999997</v>
      </c>
      <c r="ABO293" s="2">
        <v>-20718479.59</v>
      </c>
      <c r="ABP293" s="2">
        <v>-13038986.560000001</v>
      </c>
      <c r="ABQ293" s="2">
        <v>-27095655.559999999</v>
      </c>
      <c r="ABR293" s="2">
        <v>-22044716.039999999</v>
      </c>
      <c r="ABS293" s="2">
        <v>-15504351.300000001</v>
      </c>
      <c r="ABT293" s="2">
        <v>-12863423.279999999</v>
      </c>
      <c r="ABU293" s="2">
        <v>-27190822.739999998</v>
      </c>
      <c r="ABV293" s="2">
        <v>-1077934.32</v>
      </c>
      <c r="ABW293" s="2">
        <v>-63761290.340000004</v>
      </c>
      <c r="ABX293" s="2">
        <v>-12276291.07</v>
      </c>
      <c r="ABY293" s="2">
        <v>-32113348.84</v>
      </c>
      <c r="ABZ293" s="2">
        <v>-18652547.390000001</v>
      </c>
      <c r="ACA293" s="2">
        <v>-10677973.43</v>
      </c>
      <c r="ACB293" s="2">
        <v>-25077560.09</v>
      </c>
      <c r="ACC293" s="2">
        <v>-12440229.369999999</v>
      </c>
      <c r="ACD293" s="2">
        <v>-17566288.100000001</v>
      </c>
      <c r="ACE293" s="2">
        <v>-12903920.41</v>
      </c>
      <c r="ACF293" s="2">
        <v>-28693612.780000001</v>
      </c>
      <c r="ACG293" s="2">
        <v>-12970849.029999999</v>
      </c>
      <c r="ACH293" s="2">
        <v>-71067125.370000005</v>
      </c>
      <c r="ACI293" s="2"/>
      <c r="ACJ293" s="2">
        <v>-19967933.129999999</v>
      </c>
      <c r="ACK293" s="2">
        <v>-30346651.41</v>
      </c>
      <c r="ACL293" s="2">
        <v>-13830168.26</v>
      </c>
      <c r="ACM293" s="2">
        <v>-18729226.93</v>
      </c>
      <c r="ACN293" s="2"/>
      <c r="ACO293" s="2">
        <v>-34659886.32</v>
      </c>
      <c r="ACP293" s="2">
        <v>-46295857.560000002</v>
      </c>
      <c r="ACQ293" s="2">
        <v>-18611738.52</v>
      </c>
      <c r="ACR293" s="2">
        <v>-20986887.350000001</v>
      </c>
      <c r="ACS293" s="2">
        <v>-29130858.989999998</v>
      </c>
      <c r="ACT293" s="2">
        <v>-30827670.100000001</v>
      </c>
      <c r="ACU293" s="2">
        <v>-27542096.52</v>
      </c>
      <c r="ACV293" s="2">
        <v>-13402148.5</v>
      </c>
      <c r="ACW293" s="2">
        <v>-24722154.420000002</v>
      </c>
      <c r="ACX293" s="2">
        <v>-15085362.26</v>
      </c>
      <c r="ACY293" s="2">
        <v>-9303960.2300000004</v>
      </c>
      <c r="ACZ293" s="2">
        <v>-14160352.18</v>
      </c>
      <c r="ADA293" s="2">
        <v>-12672619.050000001</v>
      </c>
      <c r="ADB293" s="2">
        <v>-9893277.4100000001</v>
      </c>
      <c r="ADC293" s="2">
        <v>-8418667.1099999994</v>
      </c>
      <c r="ADD293" s="2">
        <v>-12523392</v>
      </c>
      <c r="ADE293" s="2">
        <v>-39366058.100000001</v>
      </c>
      <c r="ADF293" s="2">
        <v>-36696634.270000003</v>
      </c>
      <c r="ADG293" s="2">
        <v>-11308153.369999999</v>
      </c>
      <c r="ADH293" s="2">
        <v>-12769706.73</v>
      </c>
      <c r="ADI293" s="2">
        <v>-12921817.52</v>
      </c>
      <c r="ADJ293" s="2">
        <v>-12196664.68</v>
      </c>
      <c r="ADK293" s="2">
        <v>-18725898.800000001</v>
      </c>
      <c r="ADL293" s="2">
        <v>-17095285.809999999</v>
      </c>
      <c r="ADM293" s="2">
        <v>-22529146.460000001</v>
      </c>
      <c r="ADN293" s="2">
        <v>-70249159.230000004</v>
      </c>
      <c r="ADO293" s="2">
        <v>-25590636.66</v>
      </c>
      <c r="ADP293" s="2">
        <v>-37645897.719999999</v>
      </c>
      <c r="ADQ293" s="2">
        <v>-71494310.930000007</v>
      </c>
      <c r="ADR293" s="2">
        <v>-12640318.34</v>
      </c>
      <c r="ADS293" s="2"/>
      <c r="ADT293" s="2">
        <v>-24454181.219999999</v>
      </c>
      <c r="ADU293" s="2">
        <v>-7484722.6399999997</v>
      </c>
      <c r="ADV293" s="2">
        <v>-89775892.560000002</v>
      </c>
      <c r="ADW293" s="2">
        <v>-32916662.84</v>
      </c>
      <c r="ADX293" s="2">
        <v>-31853318.59</v>
      </c>
      <c r="ADY293" s="2">
        <v>-15211924.42</v>
      </c>
      <c r="ADZ293" s="2">
        <v>-15334792.220000001</v>
      </c>
      <c r="AEA293" s="2">
        <v>-19718025.989999998</v>
      </c>
      <c r="AEB293" s="2">
        <v>-18878563.300000001</v>
      </c>
      <c r="AEC293" s="2">
        <v>-16872498.559999999</v>
      </c>
      <c r="AED293" s="2">
        <v>-9245390.4700000007</v>
      </c>
      <c r="AEE293" s="2">
        <v>-11022111.130000001</v>
      </c>
      <c r="AEF293" s="2">
        <v>-18428504.890000001</v>
      </c>
      <c r="AEG293" s="2">
        <v>-26793905.75</v>
      </c>
      <c r="AEH293" s="2">
        <v>-13115950.189999999</v>
      </c>
      <c r="AEI293" s="2">
        <v>-14385577.91</v>
      </c>
      <c r="AEJ293" s="2">
        <v>-19935737.5</v>
      </c>
      <c r="AEK293" s="2">
        <v>-29387111.050000001</v>
      </c>
      <c r="AEL293" s="2">
        <v>-10944145.18</v>
      </c>
      <c r="AEM293" s="2">
        <v>-21955638.719999999</v>
      </c>
      <c r="AEN293" s="2">
        <v>-5926615.6200000001</v>
      </c>
      <c r="AEO293" s="2">
        <v>-18870364.879999999</v>
      </c>
      <c r="AEP293" s="2">
        <v>-75683720.060000002</v>
      </c>
      <c r="AEQ293" s="2">
        <v>-30034589.649999999</v>
      </c>
      <c r="AER293" s="2">
        <v>-30827931.989999998</v>
      </c>
      <c r="AES293" s="2">
        <v>-24190681.640000001</v>
      </c>
      <c r="AET293" s="2">
        <v>-16951996.129999999</v>
      </c>
      <c r="AEU293" s="2">
        <v>-36623545.770000003</v>
      </c>
      <c r="AEV293" s="2">
        <v>-17190662.98</v>
      </c>
      <c r="AEW293" s="2">
        <v>-24113889.559999999</v>
      </c>
      <c r="AEX293" s="2">
        <v>-14357829.529999999</v>
      </c>
      <c r="AEY293" s="2">
        <v>-4663782.78</v>
      </c>
      <c r="AEZ293" s="2">
        <v>-60973045.939999998</v>
      </c>
      <c r="AFA293" s="2">
        <v>-47072084.420000002</v>
      </c>
      <c r="AFB293" s="2">
        <v>-32038688.539999999</v>
      </c>
      <c r="AFC293" s="2">
        <v>-28677627.920000002</v>
      </c>
      <c r="AFD293" s="2">
        <v>-39129750.240000002</v>
      </c>
      <c r="AFE293" s="2">
        <v>-30988986.260000002</v>
      </c>
      <c r="AFF293" s="2">
        <v>-18480640.239999998</v>
      </c>
      <c r="AFG293" s="2">
        <v>-28000582.190000001</v>
      </c>
      <c r="AFH293" s="2">
        <v>-17893168.719999999</v>
      </c>
      <c r="AFI293" s="2">
        <v>-27923741.559999999</v>
      </c>
      <c r="AFJ293" s="2">
        <v>-20220719.510000002</v>
      </c>
      <c r="AFK293" s="2">
        <v>-20321428.48</v>
      </c>
      <c r="AFL293" s="2">
        <v>-23895077.129999999</v>
      </c>
      <c r="AFM293" s="2">
        <v>-73189246.829999998</v>
      </c>
      <c r="AFN293" s="2">
        <v>-43033590.969999999</v>
      </c>
      <c r="AFO293" s="2">
        <v>-36002928.549999997</v>
      </c>
      <c r="AFP293" s="2">
        <v>-33188293.640000001</v>
      </c>
      <c r="AFQ293" s="2">
        <v>-30733665.420000002</v>
      </c>
      <c r="AFR293" s="2">
        <v>-16847289.190000001</v>
      </c>
      <c r="AFS293" s="2">
        <v>-15975729.699999999</v>
      </c>
      <c r="AFT293" s="2">
        <v>-45248917.289999999</v>
      </c>
      <c r="AFU293" s="2">
        <v>-38511129.299999997</v>
      </c>
      <c r="AFV293" s="2">
        <v>-16573310.470000001</v>
      </c>
      <c r="AFW293" s="2">
        <v>-35423009.979999997</v>
      </c>
      <c r="AFX293" s="2">
        <v>-16114095.74</v>
      </c>
      <c r="AFY293" s="2">
        <v>-57986587.100000001</v>
      </c>
      <c r="AFZ293" s="2">
        <v>-17687379.899999999</v>
      </c>
      <c r="AGA293" s="2">
        <v>-26545869.48</v>
      </c>
      <c r="AGB293" s="2">
        <v>-20840857.09</v>
      </c>
      <c r="AGC293" s="2">
        <v>-41184426.829999998</v>
      </c>
      <c r="AGD293" s="2">
        <v>-22351576.379999999</v>
      </c>
      <c r="AGE293" s="2">
        <v>-14440990.130000001</v>
      </c>
      <c r="AGF293" s="2">
        <v>-22763423.859999999</v>
      </c>
      <c r="AGG293" s="2">
        <v>-16243813.310000001</v>
      </c>
      <c r="AGH293" s="2">
        <v>-18635371.59</v>
      </c>
      <c r="AGI293" s="2">
        <v>-11064585.84</v>
      </c>
      <c r="AGJ293" s="2">
        <v>-98610701.980000004</v>
      </c>
      <c r="AGK293" s="2">
        <v>-45532660.390000001</v>
      </c>
      <c r="AGL293" s="2">
        <v>-28781520.859999999</v>
      </c>
      <c r="AGM293" s="2">
        <v>-15044075.6</v>
      </c>
      <c r="AGN293" s="2">
        <v>-39192503.170000002</v>
      </c>
      <c r="AGO293" s="2">
        <v>-30561718.699999999</v>
      </c>
      <c r="AGP293" s="2">
        <v>-14885390.32</v>
      </c>
      <c r="AGQ293" s="2">
        <v>-11799217.210000001</v>
      </c>
      <c r="AGR293" s="2">
        <v>-131856605.11</v>
      </c>
      <c r="AGS293" s="2">
        <v>-110211411.89</v>
      </c>
      <c r="AGT293" s="2">
        <v>-31599974.23</v>
      </c>
      <c r="AGU293" s="2">
        <v>-42014968.579999998</v>
      </c>
      <c r="AGV293" s="2">
        <v>-24790875.760000002</v>
      </c>
      <c r="AGW293" s="2">
        <v>-29235455.579999998</v>
      </c>
      <c r="AGX293" s="2">
        <v>-32709228.289999999</v>
      </c>
      <c r="AGY293" s="2">
        <v>-27305870.440000001</v>
      </c>
      <c r="AGZ293" s="2">
        <v>-9153978.1899999995</v>
      </c>
      <c r="AHA293" s="2">
        <v>-24253899.670000002</v>
      </c>
      <c r="AHB293" s="2">
        <v>-28470961.469999999</v>
      </c>
      <c r="AHC293" s="2">
        <v>-18022206.559999999</v>
      </c>
      <c r="AHD293" s="2">
        <v>-16261853.119999999</v>
      </c>
      <c r="AHE293" s="2">
        <v>-12158899.199999999</v>
      </c>
      <c r="AHF293" s="2">
        <v>-16193275.01</v>
      </c>
      <c r="AHG293" s="2">
        <v>-25248277.710000001</v>
      </c>
      <c r="AHH293" s="2">
        <v>-11664392.34</v>
      </c>
      <c r="AHI293" s="2">
        <v>-57451968.829999998</v>
      </c>
      <c r="AHJ293" s="2">
        <v>-21944062.539999999</v>
      </c>
      <c r="AHK293" s="2">
        <v>-21672963.170000002</v>
      </c>
      <c r="AHL293" s="2">
        <v>-17170804.73</v>
      </c>
      <c r="AHM293" s="2">
        <v>-30640637.16</v>
      </c>
      <c r="AHN293" s="2">
        <v>-18731291.030000001</v>
      </c>
      <c r="AHO293" s="2">
        <v>-7132078.25</v>
      </c>
      <c r="AHP293" s="2">
        <v>-21667491525.05999</v>
      </c>
    </row>
    <row r="294" spans="1:900">
      <c r="A294" s="1" t="s">
        <v>2731</v>
      </c>
      <c r="B294" s="1" t="s">
        <v>2452</v>
      </c>
      <c r="C294" s="1" t="s">
        <v>2453</v>
      </c>
      <c r="D294" s="2">
        <v>-340962912.81999999</v>
      </c>
      <c r="E294" s="2">
        <v>-8044090.9699999997</v>
      </c>
      <c r="F294" s="2">
        <v>-20571992.539999999</v>
      </c>
      <c r="G294" s="2">
        <v>-5432333.5199999996</v>
      </c>
      <c r="H294" s="2">
        <v>-21096727.77</v>
      </c>
      <c r="I294" s="2">
        <v>-4319925.12</v>
      </c>
      <c r="J294" s="2">
        <v>-10556890.039999999</v>
      </c>
      <c r="K294" s="2">
        <v>-6782870.3799999999</v>
      </c>
      <c r="L294" s="2">
        <v>-9107726.1600000001</v>
      </c>
      <c r="M294" s="2">
        <v>-6198594.1200000001</v>
      </c>
      <c r="N294" s="2">
        <v>-3844846.19</v>
      </c>
      <c r="O294" s="2">
        <v>-3352892.32</v>
      </c>
      <c r="P294" s="2">
        <v>-1518419.02</v>
      </c>
      <c r="Q294" s="2">
        <v>-7748393.4400000004</v>
      </c>
      <c r="R294" s="2">
        <v>-4659265.8099999996</v>
      </c>
      <c r="S294" s="2">
        <v>-10201152.73</v>
      </c>
      <c r="T294" s="2">
        <v>-8347324.7400000002</v>
      </c>
      <c r="U294" s="2"/>
      <c r="V294" s="2">
        <v>-259612455.50999999</v>
      </c>
      <c r="W294" s="2">
        <v>-49668583.539999999</v>
      </c>
      <c r="X294" s="2">
        <v>-5003184</v>
      </c>
      <c r="Y294" s="2">
        <v>-5892313.3300000001</v>
      </c>
      <c r="Z294" s="2">
        <v>-12451458.800000001</v>
      </c>
      <c r="AA294" s="2">
        <v>-8850701.0399999991</v>
      </c>
      <c r="AB294" s="2">
        <v>-5143028.72</v>
      </c>
      <c r="AC294" s="2">
        <v>-28939127.030000001</v>
      </c>
      <c r="AD294" s="2">
        <v>-7801810.3799999999</v>
      </c>
      <c r="AE294" s="2">
        <v>-12011631.52</v>
      </c>
      <c r="AF294" s="2">
        <v>-39901399.270000003</v>
      </c>
      <c r="AG294" s="2">
        <v>-10955195.109999999</v>
      </c>
      <c r="AH294" s="2">
        <v>-25933553.48</v>
      </c>
      <c r="AI294" s="2">
        <v>-18814913.899999999</v>
      </c>
      <c r="AJ294" s="2">
        <v>-8453202.3900000006</v>
      </c>
      <c r="AK294" s="2">
        <v>-4814490.12</v>
      </c>
      <c r="AL294" s="2">
        <v>-3971023.62</v>
      </c>
      <c r="AM294" s="2">
        <v>-15973506.51</v>
      </c>
      <c r="AN294" s="2">
        <v>-2776223.12</v>
      </c>
      <c r="AO294" s="2">
        <v>-4913314.57</v>
      </c>
      <c r="AP294" s="2">
        <v>-8165541.2400000002</v>
      </c>
      <c r="AQ294" s="2">
        <v>-6931037.8700000001</v>
      </c>
      <c r="AR294" s="2">
        <v>-3815493.3</v>
      </c>
      <c r="AS294" s="2">
        <v>-2042941.88</v>
      </c>
      <c r="AT294" s="2">
        <v>-185122880.28</v>
      </c>
      <c r="AU294" s="2">
        <v>-4671236.83</v>
      </c>
      <c r="AV294" s="2">
        <v>-3705966.34</v>
      </c>
      <c r="AW294" s="2">
        <v>-6084902.9800000004</v>
      </c>
      <c r="AX294" s="2">
        <v>-9971868.1199999992</v>
      </c>
      <c r="AY294" s="2">
        <v>-16732741.32</v>
      </c>
      <c r="AZ294" s="2">
        <v>-4396922.1100000003</v>
      </c>
      <c r="BA294" s="2">
        <v>-6631531.2000000002</v>
      </c>
      <c r="BB294" s="2">
        <v>-4939782.12</v>
      </c>
      <c r="BC294" s="2">
        <v>-4999723.08</v>
      </c>
      <c r="BD294" s="2">
        <v>-2368930.5</v>
      </c>
      <c r="BE294" s="2">
        <v>-2911756.24</v>
      </c>
      <c r="BF294" s="2">
        <v>-30981295.640000001</v>
      </c>
      <c r="BG294" s="2">
        <v>-1624874.52</v>
      </c>
      <c r="BH294" s="2"/>
      <c r="BI294" s="2">
        <v>-131951881.34</v>
      </c>
      <c r="BJ294" s="2">
        <v>-74199549.5</v>
      </c>
      <c r="BK294" s="2">
        <v>-8026882.1299999999</v>
      </c>
      <c r="BL294" s="2">
        <v>-5396804.3499999996</v>
      </c>
      <c r="BM294" s="2">
        <v>-14914771.439999999</v>
      </c>
      <c r="BN294" s="2">
        <v>-8392788.0299999993</v>
      </c>
      <c r="BO294" s="2">
        <v>-6468031.3200000003</v>
      </c>
      <c r="BP294" s="2"/>
      <c r="BQ294" s="2"/>
      <c r="BR294" s="2">
        <v>-184498671</v>
      </c>
      <c r="BS294" s="2">
        <v>-13097256.539999999</v>
      </c>
      <c r="BT294" s="2">
        <v>-7752861.5599999996</v>
      </c>
      <c r="BU294" s="2">
        <v>-8305044.2999999998</v>
      </c>
      <c r="BV294" s="2">
        <v>-6484949.25</v>
      </c>
      <c r="BW294" s="2">
        <v>-5400730.25</v>
      </c>
      <c r="BX294" s="2">
        <v>-6719188.71</v>
      </c>
      <c r="BY294" s="2">
        <v>-10618008.060000001</v>
      </c>
      <c r="BZ294" s="2">
        <v>-47142392.719999999</v>
      </c>
      <c r="CA294" s="2">
        <v>-8138552.0499999998</v>
      </c>
      <c r="CB294" s="2">
        <v>-7733399.5199999996</v>
      </c>
      <c r="CC294" s="2">
        <v>-19084399.300000001</v>
      </c>
      <c r="CD294" s="2">
        <v>-2671387.6</v>
      </c>
      <c r="CE294" s="2">
        <v>-2269291.65</v>
      </c>
      <c r="CF294" s="2">
        <v>-4496048.88</v>
      </c>
      <c r="CG294" s="2">
        <v>-269310022.51999998</v>
      </c>
      <c r="CH294" s="2">
        <v>-6429651.0099999998</v>
      </c>
      <c r="CI294" s="2">
        <v>-26892975.260000002</v>
      </c>
      <c r="CJ294" s="2">
        <v>-5985345.4500000002</v>
      </c>
      <c r="CK294" s="2">
        <v>-7500442.96</v>
      </c>
      <c r="CL294" s="2">
        <v>-6759223.4500000002</v>
      </c>
      <c r="CM294" s="2">
        <v>-5884972.4699999997</v>
      </c>
      <c r="CN294" s="2">
        <v>-11558296.83</v>
      </c>
      <c r="CO294" s="2">
        <v>-3948520.65</v>
      </c>
      <c r="CP294" s="2">
        <v>-6449810.5499999998</v>
      </c>
      <c r="CQ294" s="2">
        <v>-5164635.55</v>
      </c>
      <c r="CR294" s="2">
        <v>-7728647.2800000003</v>
      </c>
      <c r="CS294" s="2">
        <v>-4910614.88</v>
      </c>
      <c r="CT294" s="2">
        <v>-152630301.66</v>
      </c>
      <c r="CU294" s="2">
        <v>-5985643.9299999997</v>
      </c>
      <c r="CV294" s="2">
        <v>-9276668.1500000004</v>
      </c>
      <c r="CW294" s="2">
        <v>-9846687.0800000001</v>
      </c>
      <c r="CX294" s="2">
        <v>-5170916.99</v>
      </c>
      <c r="CY294" s="2">
        <v>-12786121.82</v>
      </c>
      <c r="CZ294" s="2">
        <v>-6242779.0700000003</v>
      </c>
      <c r="DA294" s="2">
        <v>-1835504.04</v>
      </c>
      <c r="DB294" s="2">
        <v>-78420886.780000001</v>
      </c>
      <c r="DC294" s="2">
        <v>-78217191.510000005</v>
      </c>
      <c r="DD294" s="2">
        <v>-7733411.7999999998</v>
      </c>
      <c r="DE294" s="2">
        <v>-3561672.01</v>
      </c>
      <c r="DF294" s="2">
        <v>-13158972.91</v>
      </c>
      <c r="DG294" s="2">
        <v>-4727685.28</v>
      </c>
      <c r="DH294" s="2">
        <v>-4802434.2699999996</v>
      </c>
      <c r="DI294" s="2">
        <v>-4869733.22</v>
      </c>
      <c r="DJ294" s="2"/>
      <c r="DK294" s="2">
        <v>-355199835.49000001</v>
      </c>
      <c r="DL294" s="2">
        <v>-5284916.09</v>
      </c>
      <c r="DM294" s="2">
        <v>-8345708.3600000003</v>
      </c>
      <c r="DN294" s="2">
        <v>-8943401.9800000004</v>
      </c>
      <c r="DO294" s="2">
        <v>-6658835.7199999997</v>
      </c>
      <c r="DP294" s="2">
        <v>-10167931.23</v>
      </c>
      <c r="DQ294" s="2">
        <v>-10343770.42</v>
      </c>
      <c r="DR294" s="2">
        <v>-6635228.5499999998</v>
      </c>
      <c r="DS294" s="2">
        <v>-13305020.6</v>
      </c>
      <c r="DT294" s="2">
        <v>-129058014.73999999</v>
      </c>
      <c r="DU294" s="2">
        <v>-8531581.3100000005</v>
      </c>
      <c r="DV294" s="2">
        <v>-36236678.439999998</v>
      </c>
      <c r="DW294" s="2">
        <v>-34521931.490000002</v>
      </c>
      <c r="DX294" s="2">
        <v>-5208641</v>
      </c>
      <c r="DY294" s="2">
        <v>-13563476.27</v>
      </c>
      <c r="DZ294" s="2">
        <v>-10740465.73</v>
      </c>
      <c r="EA294" s="2">
        <v>-2236930.4</v>
      </c>
      <c r="EB294" s="2">
        <v>-5332220.92</v>
      </c>
      <c r="EC294" s="2">
        <v>-5868215.8200000003</v>
      </c>
      <c r="ED294" s="2">
        <v>-21919144.809999999</v>
      </c>
      <c r="EE294" s="2">
        <v>-91919836.090000004</v>
      </c>
      <c r="EF294" s="2">
        <v>-89671471.060000002</v>
      </c>
      <c r="EG294" s="2">
        <v>-6096721.4100000001</v>
      </c>
      <c r="EH294" s="2">
        <v>-6299134.0599999996</v>
      </c>
      <c r="EI294" s="2">
        <v>-6219434.0300000003</v>
      </c>
      <c r="EJ294" s="2">
        <v>-10048937.449999999</v>
      </c>
      <c r="EK294" s="2">
        <v>-20255378.059999999</v>
      </c>
      <c r="EL294" s="2">
        <v>-4142242.03</v>
      </c>
      <c r="EM294" s="2">
        <v>-6136906.9100000001</v>
      </c>
      <c r="EN294" s="2">
        <v>-238463655.09999999</v>
      </c>
      <c r="EO294" s="2">
        <v>-5120879.41</v>
      </c>
      <c r="EP294" s="2">
        <v>-5191719.05</v>
      </c>
      <c r="EQ294" s="2">
        <v>-6327083.2999999998</v>
      </c>
      <c r="ER294" s="2">
        <v>-3414212.4</v>
      </c>
      <c r="ES294" s="2">
        <v>-3476812.86</v>
      </c>
      <c r="ET294" s="2">
        <v>-7150762.6399999997</v>
      </c>
      <c r="EU294" s="2">
        <v>-6512395.2800000003</v>
      </c>
      <c r="EV294" s="2">
        <v>-4614191.97</v>
      </c>
      <c r="EW294" s="2">
        <v>-153739478.19</v>
      </c>
      <c r="EX294" s="2">
        <v>-1897043.35</v>
      </c>
      <c r="EY294" s="2">
        <v>-5341395.0199999996</v>
      </c>
      <c r="EZ294" s="2">
        <v>-10556714.710000001</v>
      </c>
      <c r="FA294" s="2">
        <v>-12312378.82</v>
      </c>
      <c r="FB294" s="2">
        <v>-10930395.300000001</v>
      </c>
      <c r="FC294" s="2">
        <v>-7129561.7699999996</v>
      </c>
      <c r="FD294" s="2">
        <v>-3928487.51</v>
      </c>
      <c r="FE294" s="2">
        <v>-5186908.03</v>
      </c>
      <c r="FF294" s="2">
        <v>-2699131.25</v>
      </c>
      <c r="FG294" s="2">
        <v>-3914140</v>
      </c>
      <c r="FH294" s="2">
        <v>-220682.26</v>
      </c>
      <c r="FI294" s="2">
        <v>-115173990.81</v>
      </c>
      <c r="FJ294" s="2">
        <v>-4959383.66</v>
      </c>
      <c r="FK294" s="2">
        <v>-6287719.9800000004</v>
      </c>
      <c r="FL294" s="2">
        <v>-4279149.91</v>
      </c>
      <c r="FM294" s="2">
        <v>-7899592.7199999997</v>
      </c>
      <c r="FN294" s="2">
        <v>-5288554.0599999996</v>
      </c>
      <c r="FO294" s="2">
        <v>-1423194.56</v>
      </c>
      <c r="FP294" s="2"/>
      <c r="FQ294" s="2">
        <v>-278416853.95999998</v>
      </c>
      <c r="FR294" s="2">
        <v>-4341856.79</v>
      </c>
      <c r="FS294" s="2">
        <v>-10764648.720000001</v>
      </c>
      <c r="FT294" s="2">
        <v>-10586176.66</v>
      </c>
      <c r="FU294" s="2">
        <v>-13389790.710000001</v>
      </c>
      <c r="FV294" s="2">
        <v>-6568248.2300000004</v>
      </c>
      <c r="FW294" s="2">
        <v>-14620354.050000001</v>
      </c>
      <c r="FX294" s="2">
        <v>-7994424.5499999998</v>
      </c>
      <c r="FY294" s="2">
        <v>-6695441.6799999997</v>
      </c>
      <c r="FZ294" s="2">
        <v>-6290220</v>
      </c>
      <c r="GA294" s="2">
        <v>-19477260.98</v>
      </c>
      <c r="GB294" s="2">
        <v>-8682138.2400000002</v>
      </c>
      <c r="GC294" s="2">
        <v>-3156798.72</v>
      </c>
      <c r="GD294" s="2"/>
      <c r="GE294" s="2">
        <v>-151063009.78999999</v>
      </c>
      <c r="GF294" s="2">
        <v>-7831276.9000000004</v>
      </c>
      <c r="GG294" s="2">
        <v>-6635041.5300000003</v>
      </c>
      <c r="GH294" s="2">
        <v>-20214386.170000002</v>
      </c>
      <c r="GI294" s="2">
        <v>-8608016.3399999999</v>
      </c>
      <c r="GJ294" s="2">
        <v>-3125537.5</v>
      </c>
      <c r="GK294" s="2">
        <v>-4624027.62</v>
      </c>
      <c r="GL294" s="2">
        <v>-22137360.359999999</v>
      </c>
      <c r="GM294" s="2">
        <v>-5666709.7800000003</v>
      </c>
      <c r="GN294" s="2"/>
      <c r="GO294" s="2"/>
      <c r="GP294" s="2"/>
      <c r="GQ294" s="2">
        <v>-117287471.34</v>
      </c>
      <c r="GR294" s="2">
        <v>-17347575.420000002</v>
      </c>
      <c r="GS294" s="2">
        <v>-5866870.3700000001</v>
      </c>
      <c r="GT294" s="2">
        <v>-14378073.27</v>
      </c>
      <c r="GU294" s="2">
        <v>-3679361.44</v>
      </c>
      <c r="GV294" s="2">
        <v>-6462306.4800000004</v>
      </c>
      <c r="GW294" s="2">
        <v>-8460663.1999999993</v>
      </c>
      <c r="GX294" s="2">
        <v>-5220926.47</v>
      </c>
      <c r="GY294" s="2">
        <v>-114168021.23</v>
      </c>
      <c r="GZ294" s="2">
        <v>-3784399.28</v>
      </c>
      <c r="HA294" s="2">
        <v>-10718492.800000001</v>
      </c>
      <c r="HB294" s="2">
        <v>-7408328.7599999998</v>
      </c>
      <c r="HC294" s="2">
        <v>-136839189.02000001</v>
      </c>
      <c r="HD294" s="2">
        <v>-9079678.3100000005</v>
      </c>
      <c r="HE294" s="2">
        <v>-10018207.210000001</v>
      </c>
      <c r="HF294" s="2">
        <v>-6614323.8300000001</v>
      </c>
      <c r="HG294" s="2">
        <v>-7490390.1500000004</v>
      </c>
      <c r="HH294" s="2">
        <v>-10930394.42</v>
      </c>
      <c r="HI294" s="2">
        <v>-1216033.18</v>
      </c>
      <c r="HJ294" s="2">
        <v>-129950671.04000001</v>
      </c>
      <c r="HK294" s="2">
        <v>-5177860.5599999996</v>
      </c>
      <c r="HL294" s="2">
        <v>-6077452.25</v>
      </c>
      <c r="HM294" s="2">
        <v>-3636571.86</v>
      </c>
      <c r="HN294" s="2">
        <v>-4608306.92</v>
      </c>
      <c r="HO294" s="2">
        <v>-5279826.63</v>
      </c>
      <c r="HP294" s="2">
        <v>-5882047.2699999996</v>
      </c>
      <c r="HQ294" s="2">
        <v>-242095.64</v>
      </c>
      <c r="HR294" s="2">
        <v>-161269341.75999999</v>
      </c>
      <c r="HS294" s="2">
        <v>-51155526.549999997</v>
      </c>
      <c r="HT294" s="2">
        <v>-7025851.4500000002</v>
      </c>
      <c r="HU294" s="2">
        <v>-5881373.3899999997</v>
      </c>
      <c r="HV294" s="2">
        <v>-6284039.6299999999</v>
      </c>
      <c r="HW294" s="2">
        <v>-5628812.5300000003</v>
      </c>
      <c r="HX294" s="2">
        <v>-12577552.710000001</v>
      </c>
      <c r="HY294" s="2">
        <v>-5959993.75</v>
      </c>
      <c r="HZ294" s="2">
        <v>-5618359.9100000001</v>
      </c>
      <c r="IA294" s="2">
        <v>-6270190.5499999998</v>
      </c>
      <c r="IB294" s="2">
        <v>-3677002.23</v>
      </c>
      <c r="IC294" s="2">
        <v>-6718621.4400000004</v>
      </c>
      <c r="ID294" s="2">
        <v>-2552141.63</v>
      </c>
      <c r="IE294" s="2">
        <v>-5970724.4299999997</v>
      </c>
      <c r="IF294" s="2">
        <v>-3919430.38</v>
      </c>
      <c r="IG294" s="2">
        <v>-3614520.59</v>
      </c>
      <c r="IH294" s="2">
        <v>-124488246.01000001</v>
      </c>
      <c r="II294" s="2">
        <v>-65376146.079999998</v>
      </c>
      <c r="IJ294" s="2">
        <v>-8331375.96</v>
      </c>
      <c r="IK294" s="2">
        <v>-20294021.289999999</v>
      </c>
      <c r="IL294" s="2">
        <v>-23337040.850000001</v>
      </c>
      <c r="IM294" s="2">
        <v>-8322404.5700000003</v>
      </c>
      <c r="IN294" s="2">
        <v>-5456280.9400000004</v>
      </c>
      <c r="IO294" s="2">
        <v>-5156234.37</v>
      </c>
      <c r="IP294" s="2">
        <v>-4340742.4400000004</v>
      </c>
      <c r="IQ294" s="2">
        <v>-4961419.82</v>
      </c>
      <c r="IR294" s="2">
        <v>-6041867.5700000003</v>
      </c>
      <c r="IS294" s="2">
        <v>-259388613.90000001</v>
      </c>
      <c r="IT294" s="2">
        <v>-92230097.780000001</v>
      </c>
      <c r="IU294" s="2">
        <v>-10425334.49</v>
      </c>
      <c r="IV294" s="2">
        <v>-5305826.1500000004</v>
      </c>
      <c r="IW294" s="2">
        <v>-5817551.3899999997</v>
      </c>
      <c r="IX294" s="2"/>
      <c r="IY294" s="2">
        <v>-3641667.66</v>
      </c>
      <c r="IZ294" s="2">
        <v>-2126154.11</v>
      </c>
      <c r="JA294" s="2">
        <v>-3810137.95</v>
      </c>
      <c r="JB294" s="2">
        <v>-3836713.56</v>
      </c>
      <c r="JC294" s="2">
        <v>-3396784.93</v>
      </c>
      <c r="JD294" s="2">
        <v>-4869358.13</v>
      </c>
      <c r="JE294" s="2">
        <v>-71907829.329999998</v>
      </c>
      <c r="JF294" s="2">
        <v>-46154170.020000003</v>
      </c>
      <c r="JG294" s="2">
        <v>-7972403.6500000004</v>
      </c>
      <c r="JH294" s="2">
        <v>-4213420.63</v>
      </c>
      <c r="JI294" s="2">
        <v>-2998344.66</v>
      </c>
      <c r="JJ294" s="2">
        <v>-5377144.5899999999</v>
      </c>
      <c r="JK294" s="2">
        <v>-117391319.43000001</v>
      </c>
      <c r="JL294" s="2">
        <v>-5800195.1799999997</v>
      </c>
      <c r="JM294" s="2">
        <v>-7609859.6200000001</v>
      </c>
      <c r="JN294" s="2">
        <v>-9898822.3599999994</v>
      </c>
      <c r="JO294" s="2">
        <v>-5589015.25</v>
      </c>
      <c r="JP294" s="2">
        <v>-15294249.33</v>
      </c>
      <c r="JQ294" s="2">
        <v>-4366689.3600000003</v>
      </c>
      <c r="JR294" s="2">
        <v>-153109785</v>
      </c>
      <c r="JS294" s="2">
        <v>-59115662.950000003</v>
      </c>
      <c r="JT294" s="2">
        <v>-5597241.2000000002</v>
      </c>
      <c r="JU294" s="2">
        <v>-2931523.49</v>
      </c>
      <c r="JV294" s="2">
        <v>-9334044.2300000004</v>
      </c>
      <c r="JW294" s="2">
        <v>-2701399.96</v>
      </c>
      <c r="JX294" s="2">
        <v>-24853717.969999999</v>
      </c>
      <c r="JY294" s="2">
        <v>-7421118.5999999996</v>
      </c>
      <c r="JZ294" s="2">
        <v>-1972408.89</v>
      </c>
      <c r="KA294" s="2">
        <v>-8533822.9700000007</v>
      </c>
      <c r="KB294" s="2">
        <v>-4834881.4400000004</v>
      </c>
      <c r="KC294" s="2">
        <v>-5425213.79</v>
      </c>
      <c r="KD294" s="2">
        <v>-3753155.65</v>
      </c>
      <c r="KE294" s="2">
        <v>-1146010.78</v>
      </c>
      <c r="KF294" s="2">
        <v>-3929551.08</v>
      </c>
      <c r="KG294" s="2">
        <v>-223046888.84999999</v>
      </c>
      <c r="KH294" s="2">
        <v>-16752245.369999999</v>
      </c>
      <c r="KI294" s="2">
        <v>-9094731.4299999997</v>
      </c>
      <c r="KJ294" s="2">
        <v>-8676065.5500000007</v>
      </c>
      <c r="KK294" s="2">
        <v>-5951286.8099999996</v>
      </c>
      <c r="KL294" s="2">
        <v>-5476471.7300000004</v>
      </c>
      <c r="KM294" s="2">
        <v>-18903647.510000002</v>
      </c>
      <c r="KN294" s="2">
        <v>-3862140.2</v>
      </c>
      <c r="KO294" s="2">
        <v>-4388731.34</v>
      </c>
      <c r="KP294" s="2">
        <v>-73395541.680000007</v>
      </c>
      <c r="KQ294" s="2">
        <v>-4031863.97</v>
      </c>
      <c r="KR294" s="2">
        <v>-11079629.130000001</v>
      </c>
      <c r="KS294" s="2">
        <v>-20369980.059999999</v>
      </c>
      <c r="KT294" s="2">
        <v>-4542910.2</v>
      </c>
      <c r="KU294" s="2">
        <v>-6102899.1399999997</v>
      </c>
      <c r="KV294" s="2">
        <v>-64032820.549999997</v>
      </c>
      <c r="KW294" s="2">
        <v>-12408364.890000001</v>
      </c>
      <c r="KX294" s="2">
        <v>-149387503.68000001</v>
      </c>
      <c r="KY294" s="2">
        <v>-6718921.3899999997</v>
      </c>
      <c r="KZ294" s="2">
        <v>-6453612.6299999999</v>
      </c>
      <c r="LA294" s="2">
        <v>-10687166.720000001</v>
      </c>
      <c r="LB294" s="2">
        <v>-10195379.24</v>
      </c>
      <c r="LC294" s="2">
        <v>-5473680.4400000004</v>
      </c>
      <c r="LD294" s="2">
        <v>-3402302.66</v>
      </c>
      <c r="LE294" s="2">
        <v>-4916300.49</v>
      </c>
      <c r="LF294" s="2">
        <v>-194278392.22999999</v>
      </c>
      <c r="LG294" s="2">
        <v>-50891974.289999999</v>
      </c>
      <c r="LH294" s="2">
        <v>-70107719.760000005</v>
      </c>
      <c r="LI294" s="2">
        <v>-61195478.880000003</v>
      </c>
      <c r="LJ294" s="2">
        <v>-4030277.7</v>
      </c>
      <c r="LK294" s="2">
        <v>-5100387.3899999997</v>
      </c>
      <c r="LL294" s="2">
        <v>-378820.99</v>
      </c>
      <c r="LM294" s="2">
        <v>-11243071.869999999</v>
      </c>
      <c r="LN294" s="2">
        <v>-4556678.7</v>
      </c>
      <c r="LO294" s="2">
        <v>-11167361.01</v>
      </c>
      <c r="LP294" s="2">
        <v>-1435798.81</v>
      </c>
      <c r="LQ294" s="2">
        <v>-84762248.969999999</v>
      </c>
      <c r="LR294" s="2">
        <v>-10667252.85</v>
      </c>
      <c r="LS294" s="2">
        <v>-3761527.24</v>
      </c>
      <c r="LT294" s="2">
        <v>-139860787.18000001</v>
      </c>
      <c r="LU294" s="2">
        <v>-43141747.189999998</v>
      </c>
      <c r="LV294" s="2">
        <v>-189833892.83000001</v>
      </c>
      <c r="LW294" s="2">
        <v>-50899522.659999996</v>
      </c>
      <c r="LX294" s="2">
        <v>-18362525.739999998</v>
      </c>
      <c r="LY294" s="2">
        <v>-12422272.6</v>
      </c>
      <c r="LZ294" s="2">
        <v>-9569005.7400000002</v>
      </c>
      <c r="MA294" s="2">
        <v>-11745583.449999999</v>
      </c>
      <c r="MB294" s="2">
        <v>-10324408.859999999</v>
      </c>
      <c r="MC294" s="2">
        <v>-9179602.9900000002</v>
      </c>
      <c r="MD294" s="2">
        <v>-21591117.809999999</v>
      </c>
      <c r="ME294" s="2">
        <v>-6466499</v>
      </c>
      <c r="MF294" s="2">
        <v>-277385084.77999997</v>
      </c>
      <c r="MG294" s="2">
        <v>-5152769.5199999996</v>
      </c>
      <c r="MH294" s="2">
        <v>-2923504.74</v>
      </c>
      <c r="MI294" s="2">
        <v>-5515444.4100000001</v>
      </c>
      <c r="MJ294" s="2">
        <v>-2654894.36</v>
      </c>
      <c r="MK294" s="2">
        <v>-5768979.7199999997</v>
      </c>
      <c r="ML294" s="2">
        <v>-4765964.8499999996</v>
      </c>
      <c r="MM294" s="2">
        <v>-5921791.1699999999</v>
      </c>
      <c r="MN294" s="2">
        <v>-6086809.4100000001</v>
      </c>
      <c r="MO294" s="2">
        <v>-3552004.96</v>
      </c>
      <c r="MP294" s="2">
        <v>-4557302.17</v>
      </c>
      <c r="MQ294" s="2">
        <v>-3025679.93</v>
      </c>
      <c r="MR294" s="2">
        <v>-166271258.96000001</v>
      </c>
      <c r="MS294" s="2">
        <v>-3915314.64</v>
      </c>
      <c r="MT294" s="2">
        <v>-7768002.5</v>
      </c>
      <c r="MU294" s="2">
        <v>-8889569.9100000001</v>
      </c>
      <c r="MV294" s="2">
        <v>-11064369.710000001</v>
      </c>
      <c r="MW294" s="2">
        <v>-6515543.6399999997</v>
      </c>
      <c r="MX294" s="2">
        <v>-20358211.09</v>
      </c>
      <c r="MY294" s="2">
        <v>-16732252.83</v>
      </c>
      <c r="MZ294" s="2">
        <v>-7112137.4199999999</v>
      </c>
      <c r="NA294" s="2">
        <v>-2474730.0299999998</v>
      </c>
      <c r="NB294" s="2">
        <v>-3643079.04</v>
      </c>
      <c r="NC294" s="2">
        <v>-353109267.5</v>
      </c>
      <c r="ND294" s="2">
        <v>-18871002.530000001</v>
      </c>
      <c r="NE294" s="2">
        <v>-4300570.68</v>
      </c>
      <c r="NF294" s="2">
        <v>-41040437.439999998</v>
      </c>
      <c r="NG294" s="2">
        <v>-3906501.8</v>
      </c>
      <c r="NH294" s="2">
        <v>-11251460.08</v>
      </c>
      <c r="NI294" s="2">
        <v>-33362715.59</v>
      </c>
      <c r="NJ294" s="2">
        <v>-19256718.41</v>
      </c>
      <c r="NK294" s="2">
        <v>-1825859.31</v>
      </c>
      <c r="NL294" s="2">
        <v>-6565796.0899999999</v>
      </c>
      <c r="NM294" s="2">
        <v>-7081925.7999999998</v>
      </c>
      <c r="NN294" s="2">
        <v>-1928549.28</v>
      </c>
      <c r="NO294" s="2">
        <v>-101615558.15000001</v>
      </c>
      <c r="NP294" s="2">
        <v>-3237040.65</v>
      </c>
      <c r="NQ294" s="2">
        <v>-3523286.78</v>
      </c>
      <c r="NR294" s="2">
        <v>-6070892.96</v>
      </c>
      <c r="NS294" s="2">
        <v>-4186768.42</v>
      </c>
      <c r="NT294" s="2">
        <v>-576941.14</v>
      </c>
      <c r="NU294" s="2">
        <v>-2058774.71</v>
      </c>
      <c r="NV294" s="2">
        <v>-173776968.58000001</v>
      </c>
      <c r="NW294" s="2">
        <v>-35581142.759999998</v>
      </c>
      <c r="NX294" s="2">
        <v>-6991463.04</v>
      </c>
      <c r="NY294" s="2">
        <v>-1135399.99</v>
      </c>
      <c r="NZ294" s="2">
        <v>-3478630.43</v>
      </c>
      <c r="OA294" s="2">
        <v>-6724525.3200000003</v>
      </c>
      <c r="OB294" s="2">
        <v>-4035606.38</v>
      </c>
      <c r="OC294" s="2">
        <v>-148084261.69</v>
      </c>
      <c r="OD294" s="2">
        <v>-22903430.140000001</v>
      </c>
      <c r="OE294" s="2">
        <v>-10667626.689999999</v>
      </c>
      <c r="OF294" s="2">
        <v>-17923143.07</v>
      </c>
      <c r="OG294" s="2">
        <v>-4561148.38</v>
      </c>
      <c r="OH294" s="2">
        <v>-6319684.6399999997</v>
      </c>
      <c r="OI294" s="2"/>
      <c r="OJ294" s="2">
        <v>-3669648.57</v>
      </c>
      <c r="OK294" s="2">
        <v>-712924.73</v>
      </c>
      <c r="OL294" s="2">
        <v>-122059960.2</v>
      </c>
      <c r="OM294" s="2">
        <v>-21024706.399999999</v>
      </c>
      <c r="ON294" s="2">
        <v>-34092387.460000001</v>
      </c>
      <c r="OO294" s="2">
        <v>-9420334.3800000008</v>
      </c>
      <c r="OP294" s="2">
        <v>-5919413.3700000001</v>
      </c>
      <c r="OQ294" s="2">
        <v>-79258.559999999998</v>
      </c>
      <c r="OR294" s="2">
        <v>-92220524.180000007</v>
      </c>
      <c r="OS294" s="2">
        <v>-4331652.96</v>
      </c>
      <c r="OT294" s="2">
        <v>-4027772.45</v>
      </c>
      <c r="OU294" s="2">
        <v>-6620687.4299999997</v>
      </c>
      <c r="OV294" s="2">
        <v>-7590196.6799999997</v>
      </c>
      <c r="OW294" s="2">
        <v>-25862500.579999998</v>
      </c>
      <c r="OX294" s="2">
        <v>-3459165.04</v>
      </c>
      <c r="OY294" s="2">
        <v>-2157852.7999999998</v>
      </c>
      <c r="OZ294" s="2">
        <v>-1072670.29</v>
      </c>
      <c r="PA294" s="2">
        <v>-165369637.34</v>
      </c>
      <c r="PB294" s="2">
        <v>-3880074.43</v>
      </c>
      <c r="PC294" s="2">
        <v>-21354576.199999999</v>
      </c>
      <c r="PD294" s="2">
        <v>-4610067.8</v>
      </c>
      <c r="PE294" s="2">
        <v>-10767888.08</v>
      </c>
      <c r="PF294" s="2">
        <v>-21219144.359999999</v>
      </c>
      <c r="PG294" s="2">
        <v>-4644584.62</v>
      </c>
      <c r="PH294" s="2">
        <v>-4862723.1399999997</v>
      </c>
      <c r="PI294" s="2">
        <v>-6752461.5099999998</v>
      </c>
      <c r="PJ294" s="2">
        <v>-5344763.0599999996</v>
      </c>
      <c r="PK294" s="2">
        <v>-6302026.7000000002</v>
      </c>
      <c r="PL294" s="2">
        <v>-11620704.51</v>
      </c>
      <c r="PM294" s="2">
        <v>-3719521.89</v>
      </c>
      <c r="PN294" s="2">
        <v>-27246647.809999999</v>
      </c>
      <c r="PO294" s="2">
        <v>-3684312.48</v>
      </c>
      <c r="PP294" s="2"/>
      <c r="PQ294" s="2"/>
      <c r="PR294" s="2">
        <v>-177002.04</v>
      </c>
      <c r="PS294" s="2">
        <v>-369306935.35000002</v>
      </c>
      <c r="PT294" s="2">
        <v>-8161209.2199999997</v>
      </c>
      <c r="PU294" s="2">
        <v>-8372458.7300000004</v>
      </c>
      <c r="PV294" s="2">
        <v>-13255531.060000001</v>
      </c>
      <c r="PW294" s="2">
        <v>-47734716.840000004</v>
      </c>
      <c r="PX294" s="2">
        <v>-6366761.4100000001</v>
      </c>
      <c r="PY294" s="2">
        <v>-20301086.82</v>
      </c>
      <c r="PZ294" s="2">
        <v>-9230828.3100000005</v>
      </c>
      <c r="QA294" s="2">
        <v>-22289378.149999999</v>
      </c>
      <c r="QB294" s="2">
        <v>-6363049.96</v>
      </c>
      <c r="QC294" s="2">
        <v>-19646661.82</v>
      </c>
      <c r="QD294" s="2">
        <v>-5118374.99</v>
      </c>
      <c r="QE294" s="2">
        <v>-5233468.45</v>
      </c>
      <c r="QF294" s="2">
        <v>-9025225.6799999997</v>
      </c>
      <c r="QG294" s="2">
        <v>-12368511.550000001</v>
      </c>
      <c r="QH294" s="2">
        <v>-15181371.02</v>
      </c>
      <c r="QI294" s="2">
        <v>-7857459.9199999999</v>
      </c>
      <c r="QJ294" s="2">
        <v>-4806392.51</v>
      </c>
      <c r="QK294" s="2">
        <v>-5317843.12</v>
      </c>
      <c r="QL294" s="2">
        <v>-20841535.829999998</v>
      </c>
      <c r="QM294" s="2">
        <v>-28784537.949999999</v>
      </c>
      <c r="QN294" s="2">
        <v>-7286167.2400000002</v>
      </c>
      <c r="QO294" s="2"/>
      <c r="QP294" s="2"/>
      <c r="QQ294" s="2"/>
      <c r="QR294" s="2"/>
      <c r="QS294" s="2">
        <v>-185932364.81999999</v>
      </c>
      <c r="QT294" s="2">
        <v>-4015587.78</v>
      </c>
      <c r="QU294" s="2">
        <v>-18656313.48</v>
      </c>
      <c r="QV294" s="2">
        <v>-9339608.2599999998</v>
      </c>
      <c r="QW294" s="2">
        <v>-9657837.7200000007</v>
      </c>
      <c r="QX294" s="2">
        <v>-20836780.329999998</v>
      </c>
      <c r="QY294" s="2">
        <v>-5308008</v>
      </c>
      <c r="QZ294" s="2">
        <v>-13243429.710000001</v>
      </c>
      <c r="RA294" s="2">
        <v>-18839465.16</v>
      </c>
      <c r="RB294" s="2">
        <v>-5856606.8399999999</v>
      </c>
      <c r="RC294" s="2">
        <v>-4374452.2300000004</v>
      </c>
      <c r="RD294" s="2"/>
      <c r="RE294" s="2"/>
      <c r="RF294" s="2">
        <v>-250948506.09</v>
      </c>
      <c r="RG294" s="2">
        <v>-16795688.649999999</v>
      </c>
      <c r="RH294" s="2">
        <v>-4496891.1399999997</v>
      </c>
      <c r="RI294" s="2">
        <v>-8229181.4000000004</v>
      </c>
      <c r="RJ294" s="2">
        <v>-4369721.07</v>
      </c>
      <c r="RK294" s="2">
        <v>-6891830.4699999997</v>
      </c>
      <c r="RL294" s="2">
        <v>-19739555.879999999</v>
      </c>
      <c r="RM294" s="2">
        <v>-4015322.17</v>
      </c>
      <c r="RN294" s="2">
        <v>-4659558.09</v>
      </c>
      <c r="RO294" s="2">
        <v>-11144281.41</v>
      </c>
      <c r="RP294" s="2">
        <v>-19536254.600000001</v>
      </c>
      <c r="RQ294" s="2">
        <v>-6014053.7999999998</v>
      </c>
      <c r="RR294" s="2">
        <v>-3559517.82</v>
      </c>
      <c r="RS294" s="2">
        <v>-3491430.58</v>
      </c>
      <c r="RT294" s="2">
        <v>-3649391.39</v>
      </c>
      <c r="RU294" s="2">
        <v>-6665399.1600000001</v>
      </c>
      <c r="RV294" s="2">
        <v>-5547087.8099999996</v>
      </c>
      <c r="RW294" s="2">
        <v>-2287420.7599999998</v>
      </c>
      <c r="RX294" s="2"/>
      <c r="RY294" s="2"/>
      <c r="RZ294" s="2">
        <v>-109259288.38</v>
      </c>
      <c r="SA294" s="2">
        <v>-3283430.13</v>
      </c>
      <c r="SB294" s="2">
        <v>-4811103.55</v>
      </c>
      <c r="SC294" s="2">
        <v>-6287425.3700000001</v>
      </c>
      <c r="SD294" s="2">
        <v>-3050330.28</v>
      </c>
      <c r="SE294" s="2">
        <v>-7305413.8099999996</v>
      </c>
      <c r="SF294" s="2">
        <v>-7800731.2199999997</v>
      </c>
      <c r="SG294" s="2">
        <v>-10501575</v>
      </c>
      <c r="SH294" s="2">
        <v>-4005550.51</v>
      </c>
      <c r="SI294" s="2">
        <v>-4573386.3600000003</v>
      </c>
      <c r="SJ294" s="2">
        <v>-23282817.609999999</v>
      </c>
      <c r="SK294" s="2">
        <v>-1144864.68</v>
      </c>
      <c r="SL294" s="2">
        <v>-50879649.119999997</v>
      </c>
      <c r="SM294" s="2">
        <v>-4273396.6500000004</v>
      </c>
      <c r="SN294" s="2">
        <v>-4512618.87</v>
      </c>
      <c r="SO294" s="2">
        <v>-10954796.859999999</v>
      </c>
      <c r="SP294" s="2">
        <v>-4192180.55</v>
      </c>
      <c r="SQ294" s="2">
        <v>-5486388.7300000004</v>
      </c>
      <c r="SR294" s="2">
        <v>-4469112.42</v>
      </c>
      <c r="SS294" s="2">
        <v>-3820308.98</v>
      </c>
      <c r="ST294" s="2">
        <v>-145732186.56999999</v>
      </c>
      <c r="SU294" s="2">
        <v>-3431589.83</v>
      </c>
      <c r="SV294" s="2">
        <v>-7915175.7599999998</v>
      </c>
      <c r="SW294" s="2">
        <v>-4285110.84</v>
      </c>
      <c r="SX294" s="2">
        <v>-2939959.23</v>
      </c>
      <c r="SY294" s="2">
        <v>-3785515.93</v>
      </c>
      <c r="SZ294" s="2">
        <v>-5422660.7999999998</v>
      </c>
      <c r="TA294" s="2">
        <v>-19551770.73</v>
      </c>
      <c r="TB294" s="2">
        <v>-5693477.5599999996</v>
      </c>
      <c r="TC294" s="2">
        <v>-4536087.4000000004</v>
      </c>
      <c r="TD294" s="2">
        <v>-4845059.8499999996</v>
      </c>
      <c r="TE294" s="2">
        <v>-9425375.7400000002</v>
      </c>
      <c r="TF294" s="2">
        <v>-4439474.2</v>
      </c>
      <c r="TG294" s="2">
        <v>-3615056.13</v>
      </c>
      <c r="TH294" s="2">
        <v>-204475138.28</v>
      </c>
      <c r="TI294" s="2">
        <v>-4648711.7300000004</v>
      </c>
      <c r="TJ294" s="2">
        <v>-4311769.32</v>
      </c>
      <c r="TK294" s="2">
        <v>-13752859.960000001</v>
      </c>
      <c r="TL294" s="2">
        <v>-14692099.76</v>
      </c>
      <c r="TM294" s="2">
        <v>-4503788.33</v>
      </c>
      <c r="TN294" s="2">
        <v>-2273616.5299999998</v>
      </c>
      <c r="TO294" s="2">
        <v>-22666066.559999999</v>
      </c>
      <c r="TP294" s="2">
        <v>-3919014.91</v>
      </c>
      <c r="TQ294" s="2">
        <v>-7658400.2300000004</v>
      </c>
      <c r="TR294" s="2">
        <v>-13057550.42</v>
      </c>
      <c r="TS294" s="2">
        <v>-4566574.5999999996</v>
      </c>
      <c r="TT294" s="2">
        <v>-4217109.01</v>
      </c>
      <c r="TU294" s="2">
        <v>-7385682.2400000002</v>
      </c>
      <c r="TV294" s="2">
        <v>-3248144.95</v>
      </c>
      <c r="TW294" s="2">
        <v>-3882268.18</v>
      </c>
      <c r="TX294" s="2">
        <v>-37980852.93</v>
      </c>
      <c r="TY294" s="2">
        <v>-3110129.4</v>
      </c>
      <c r="TZ294" s="2">
        <v>-113598558.76000001</v>
      </c>
      <c r="UA294" s="2">
        <v>-13067788.220000001</v>
      </c>
      <c r="UB294" s="2">
        <v>-4412347.2300000004</v>
      </c>
      <c r="UC294" s="2">
        <v>-4208909.42</v>
      </c>
      <c r="UD294" s="2">
        <v>-45267366.100000001</v>
      </c>
      <c r="UE294" s="2">
        <v>-1504700.82</v>
      </c>
      <c r="UF294" s="2">
        <v>-296284.53999999998</v>
      </c>
      <c r="UG294" s="2">
        <v>-1836460.21</v>
      </c>
      <c r="UH294" s="2">
        <v>-787263.58</v>
      </c>
      <c r="UI294" s="2">
        <v>-74036548.819999993</v>
      </c>
      <c r="UJ294" s="2">
        <v>-8987083.7599999998</v>
      </c>
      <c r="UK294" s="2">
        <v>-5880968.46</v>
      </c>
      <c r="UL294" s="2">
        <v>-11803165.16</v>
      </c>
      <c r="UM294" s="2">
        <v>-5898284.1900000004</v>
      </c>
      <c r="UN294" s="2">
        <v>-3365066.25</v>
      </c>
      <c r="UO294" s="2">
        <v>-343166577.86000001</v>
      </c>
      <c r="UP294" s="2">
        <v>-6936358.3799999999</v>
      </c>
      <c r="UQ294" s="2">
        <v>-8200838.5</v>
      </c>
      <c r="UR294" s="2">
        <v>-36331365.18</v>
      </c>
      <c r="US294" s="2"/>
      <c r="UT294" s="2">
        <v>-5864644.21</v>
      </c>
      <c r="UU294" s="2">
        <v>-17750812.050000001</v>
      </c>
      <c r="UV294" s="2">
        <v>-4440840.58</v>
      </c>
      <c r="UW294" s="2">
        <v>-2450266.44</v>
      </c>
      <c r="UX294" s="2">
        <v>-5260395.38</v>
      </c>
      <c r="UY294" s="2">
        <v>-6340308.71</v>
      </c>
      <c r="UZ294" s="2">
        <v>-14344739.18</v>
      </c>
      <c r="VA294" s="2">
        <v>-7125553.54</v>
      </c>
      <c r="VB294" s="2">
        <v>-10905185.609999999</v>
      </c>
      <c r="VC294" s="2">
        <v>-3982249.73</v>
      </c>
      <c r="VD294" s="2">
        <v>-4262790.7699999996</v>
      </c>
      <c r="VE294" s="2">
        <v>-2877359.03</v>
      </c>
      <c r="VF294" s="2">
        <v>-4911852.5</v>
      </c>
      <c r="VG294" s="2">
        <v>-15507290.34</v>
      </c>
      <c r="VH294" s="2">
        <v>-1434145.8</v>
      </c>
      <c r="VI294" s="2">
        <v>-1738322.61</v>
      </c>
      <c r="VJ294" s="2">
        <v>-1019073.97</v>
      </c>
      <c r="VK294" s="2">
        <v>-187893419.75999999</v>
      </c>
      <c r="VL294" s="2">
        <v>-9160913.7100000009</v>
      </c>
      <c r="VM294" s="2">
        <v>-6761712.9500000002</v>
      </c>
      <c r="VN294" s="2">
        <v>-7798167.4400000004</v>
      </c>
      <c r="VO294" s="2">
        <v>-9397498.7400000002</v>
      </c>
      <c r="VP294" s="2">
        <v>-12406685.23</v>
      </c>
      <c r="VQ294" s="2">
        <v>-7963402.3600000003</v>
      </c>
      <c r="VR294" s="2">
        <v>-5484196.4800000004</v>
      </c>
      <c r="VS294" s="2">
        <v>-2801625.2</v>
      </c>
      <c r="VT294" s="2">
        <v>-31793392.199999999</v>
      </c>
      <c r="VU294" s="2">
        <v>-4898597.28</v>
      </c>
      <c r="VV294" s="2">
        <v>-11566036.800000001</v>
      </c>
      <c r="VW294" s="2">
        <v>-7109522.8399999999</v>
      </c>
      <c r="VX294" s="2">
        <v>-2691166.54</v>
      </c>
      <c r="VY294" s="2">
        <v>-4417343.5</v>
      </c>
      <c r="VZ294" s="2">
        <v>-620141436.38</v>
      </c>
      <c r="WA294" s="2">
        <v>-15431687.390000001</v>
      </c>
      <c r="WB294" s="2">
        <v>-7504981.6399999997</v>
      </c>
      <c r="WC294" s="2">
        <v>-5367181.9800000004</v>
      </c>
      <c r="WD294" s="2">
        <v>-5561442.2400000002</v>
      </c>
      <c r="WE294" s="2">
        <v>-9156389.5</v>
      </c>
      <c r="WF294" s="2">
        <v>-15486746</v>
      </c>
      <c r="WG294" s="2">
        <v>-16615802.18</v>
      </c>
      <c r="WH294" s="2">
        <v>-9567057.8399999999</v>
      </c>
      <c r="WI294" s="2">
        <v>-11074828.189999999</v>
      </c>
      <c r="WJ294" s="2">
        <v>-6451499.04</v>
      </c>
      <c r="WK294" s="2">
        <v>-23670420.379999999</v>
      </c>
      <c r="WL294" s="2">
        <v>-10867038.529999999</v>
      </c>
      <c r="WM294" s="2">
        <v>-22693585.379999999</v>
      </c>
      <c r="WN294" s="2">
        <v>-32125153.129999999</v>
      </c>
      <c r="WO294" s="2">
        <v>-8398178.9100000001</v>
      </c>
      <c r="WP294" s="2">
        <v>-9777689.1899999995</v>
      </c>
      <c r="WQ294" s="2">
        <v>-16172461.439999999</v>
      </c>
      <c r="WR294" s="2">
        <v>-8937321.8100000005</v>
      </c>
      <c r="WS294" s="2">
        <v>-15486147.970000001</v>
      </c>
      <c r="WT294" s="2">
        <v>-40198460.469999999</v>
      </c>
      <c r="WU294" s="2">
        <v>-6556083.2699999996</v>
      </c>
      <c r="WV294" s="2">
        <v>-4029094.4</v>
      </c>
      <c r="WW294" s="2">
        <v>-4626229.8899999997</v>
      </c>
      <c r="WX294" s="2">
        <v>-4913910</v>
      </c>
      <c r="WY294" s="2">
        <v>-1309775.8</v>
      </c>
      <c r="WZ294" s="2">
        <v>-2825362.17</v>
      </c>
      <c r="XA294" s="2">
        <v>-4381071.03</v>
      </c>
      <c r="XB294" s="2">
        <v>-41267253.649999999</v>
      </c>
      <c r="XC294" s="2">
        <v>-4100224.5</v>
      </c>
      <c r="XD294" s="2">
        <v>-829310.62</v>
      </c>
      <c r="XE294" s="2">
        <v>-1918468.29</v>
      </c>
      <c r="XF294" s="2">
        <v>-1536134.97</v>
      </c>
      <c r="XG294" s="2">
        <v>-268734159.13999999</v>
      </c>
      <c r="XH294" s="2">
        <v>-7795938.0700000003</v>
      </c>
      <c r="XI294" s="2">
        <v>-7464644.4199999999</v>
      </c>
      <c r="XJ294" s="2">
        <v>-74825340.340000004</v>
      </c>
      <c r="XK294" s="2">
        <v>-8948809.1199999992</v>
      </c>
      <c r="XL294" s="2">
        <v>-13547017.48</v>
      </c>
      <c r="XM294" s="2">
        <v>-19762521.890000001</v>
      </c>
      <c r="XN294" s="2">
        <v>-6750545.3099999996</v>
      </c>
      <c r="XO294" s="2">
        <v>-9345974.5399999991</v>
      </c>
      <c r="XP294" s="2">
        <v>-19458995.91</v>
      </c>
      <c r="XQ294" s="2">
        <v>-10049587.26</v>
      </c>
      <c r="XR294" s="2">
        <v>-4808812.38</v>
      </c>
      <c r="XS294" s="2">
        <v>-5099771.3600000003</v>
      </c>
      <c r="XT294" s="2">
        <v>-5051680.6900000004</v>
      </c>
      <c r="XU294" s="2">
        <v>-4459328.43</v>
      </c>
      <c r="XV294" s="2">
        <v>-5063840.83</v>
      </c>
      <c r="XW294" s="2">
        <v>-3391800.14</v>
      </c>
      <c r="XX294" s="2">
        <v>-4329962.62</v>
      </c>
      <c r="XY294" s="2">
        <v>-4481589.38</v>
      </c>
      <c r="XZ294" s="2">
        <v>-4172141.27</v>
      </c>
      <c r="YA294" s="2">
        <v>-3617041.2</v>
      </c>
      <c r="YB294" s="2">
        <v>-3312520.07</v>
      </c>
      <c r="YC294" s="2">
        <v>-4275942.92</v>
      </c>
      <c r="YD294" s="2">
        <v>-281571563.05000001</v>
      </c>
      <c r="YE294" s="2">
        <v>-6242270.0199999996</v>
      </c>
      <c r="YF294" s="2">
        <v>-16210159.289999999</v>
      </c>
      <c r="YG294" s="2">
        <v>-5727946.4400000004</v>
      </c>
      <c r="YH294" s="2">
        <v>-29662966.489999998</v>
      </c>
      <c r="YI294" s="2">
        <v>-7096665.5800000001</v>
      </c>
      <c r="YJ294" s="2">
        <v>-18089115.059999999</v>
      </c>
      <c r="YK294" s="2">
        <v>-4346087.55</v>
      </c>
      <c r="YL294" s="2">
        <v>-25042187.34</v>
      </c>
      <c r="YM294" s="2">
        <v>-18143766.960000001</v>
      </c>
      <c r="YN294" s="2">
        <v>-14870496.109999999</v>
      </c>
      <c r="YO294" s="2">
        <v>-5505720.4000000004</v>
      </c>
      <c r="YP294" s="2">
        <v>-3599170.8</v>
      </c>
      <c r="YQ294" s="2">
        <v>-2631027.91</v>
      </c>
      <c r="YR294" s="2">
        <v>-1764892.12</v>
      </c>
      <c r="YS294" s="2">
        <v>-1307727.45</v>
      </c>
      <c r="YT294" s="2">
        <v>-1296642.1299999999</v>
      </c>
      <c r="YU294" s="2">
        <v>-104316791.87</v>
      </c>
      <c r="YV294" s="2">
        <v>-7165662.54</v>
      </c>
      <c r="YW294" s="2">
        <v>-6641134.6799999997</v>
      </c>
      <c r="YX294" s="2">
        <v>-4604185.6399999997</v>
      </c>
      <c r="YY294" s="2">
        <v>-5334493.55</v>
      </c>
      <c r="YZ294" s="2">
        <v>-6596312.1399999997</v>
      </c>
      <c r="ZA294" s="2">
        <v>-8655531.1999999993</v>
      </c>
      <c r="ZB294" s="2">
        <v>-146545418.58000001</v>
      </c>
      <c r="ZC294" s="2">
        <v>-4377273.3600000003</v>
      </c>
      <c r="ZD294" s="2">
        <v>-6791476.9500000002</v>
      </c>
      <c r="ZE294" s="2">
        <v>-12021623.41</v>
      </c>
      <c r="ZF294" s="2">
        <v>-4470863.42</v>
      </c>
      <c r="ZG294" s="2">
        <v>-6955003.0800000001</v>
      </c>
      <c r="ZH294" s="2">
        <v>-4074240.82</v>
      </c>
      <c r="ZI294" s="2">
        <v>-3289914.29</v>
      </c>
      <c r="ZJ294" s="2">
        <v>-24254471.16</v>
      </c>
      <c r="ZK294" s="2">
        <v>-202787424.36000001</v>
      </c>
      <c r="ZL294" s="2">
        <v>-6267406.4199999999</v>
      </c>
      <c r="ZM294" s="2">
        <v>-11250702.800000001</v>
      </c>
      <c r="ZN294" s="2">
        <v>-29256606.600000001</v>
      </c>
      <c r="ZO294" s="2">
        <v>-22609430.579999998</v>
      </c>
      <c r="ZP294" s="2">
        <v>-6502063.29</v>
      </c>
      <c r="ZQ294" s="2">
        <v>-8573658.2799999993</v>
      </c>
      <c r="ZR294" s="2">
        <v>-16519614.57</v>
      </c>
      <c r="ZS294" s="2">
        <v>-17493457.66</v>
      </c>
      <c r="ZT294" s="2">
        <v>-24137958.34</v>
      </c>
      <c r="ZU294" s="2">
        <v>-4076352.16</v>
      </c>
      <c r="ZV294" s="2">
        <v>-5210304.33</v>
      </c>
      <c r="ZW294" s="2">
        <v>-5942983.8600000003</v>
      </c>
      <c r="ZX294" s="2">
        <v>-7565432.6699999999</v>
      </c>
      <c r="ZY294" s="2">
        <v>-5945606.2699999996</v>
      </c>
      <c r="ZZ294" s="2">
        <v>-4305685.2</v>
      </c>
      <c r="AAA294" s="2">
        <v>-5049554.58</v>
      </c>
      <c r="AAB294" s="2">
        <v>-4343593.37</v>
      </c>
      <c r="AAC294" s="2">
        <v>-4177136.63</v>
      </c>
      <c r="AAD294" s="2">
        <v>-3358629.55</v>
      </c>
      <c r="AAE294" s="2">
        <v>-3972573.99</v>
      </c>
      <c r="AAF294" s="2">
        <v>-1698845.28</v>
      </c>
      <c r="AAG294" s="2">
        <v>-87904363.549999997</v>
      </c>
      <c r="AAH294" s="2">
        <v>-4854844.2</v>
      </c>
      <c r="AAI294" s="2">
        <v>-4577044.2</v>
      </c>
      <c r="AAJ294" s="2">
        <v>-4980577.34</v>
      </c>
      <c r="AAK294" s="2">
        <v>-5375050.7999999998</v>
      </c>
      <c r="AAL294" s="2">
        <v>-9661961.2799999993</v>
      </c>
      <c r="AAM294" s="2">
        <v>-5271013.05</v>
      </c>
      <c r="AAN294" s="2">
        <v>-537044811.70000005</v>
      </c>
      <c r="AAO294" s="2">
        <v>-6813999.2400000002</v>
      </c>
      <c r="AAP294" s="2">
        <v>-3437468.4</v>
      </c>
      <c r="AAQ294" s="2">
        <v>-16813028.079999998</v>
      </c>
      <c r="AAR294" s="2">
        <v>-6892114.5599999996</v>
      </c>
      <c r="AAS294" s="2">
        <v>-5389040.1600000001</v>
      </c>
      <c r="AAT294" s="2">
        <v>-6084425.3799999999</v>
      </c>
      <c r="AAU294" s="2">
        <v>-7277154.8399999999</v>
      </c>
      <c r="AAV294" s="2">
        <v>-21139274.75</v>
      </c>
      <c r="AAW294" s="2">
        <v>-4404417.2699999996</v>
      </c>
      <c r="AAX294" s="2">
        <v>-12018733.289999999</v>
      </c>
      <c r="AAY294" s="2">
        <v>-58611453.07</v>
      </c>
      <c r="AAZ294" s="2">
        <v>-16983216.41</v>
      </c>
      <c r="ABA294" s="2">
        <v>-3032140.6</v>
      </c>
      <c r="ABB294" s="2">
        <v>-5804644.0099999998</v>
      </c>
      <c r="ABC294" s="2">
        <v>-6229614.4400000004</v>
      </c>
      <c r="ABD294" s="2">
        <v>-3966449.42</v>
      </c>
      <c r="ABE294" s="2">
        <v>-4719876.5999999996</v>
      </c>
      <c r="ABF294" s="2">
        <v>-2281094.31</v>
      </c>
      <c r="ABG294" s="2">
        <v>-56769691.159999996</v>
      </c>
      <c r="ABH294" s="2">
        <v>-48054235.979999997</v>
      </c>
      <c r="ABI294" s="2">
        <v>-2795092.46</v>
      </c>
      <c r="ABJ294" s="2">
        <v>-2748612.06</v>
      </c>
      <c r="ABK294" s="2">
        <v>-2976488.02</v>
      </c>
      <c r="ABL294" s="2">
        <v>-1469749.05</v>
      </c>
      <c r="ABM294" s="2">
        <v>-2323607.5699999998</v>
      </c>
      <c r="ABN294" s="2">
        <v>-97310323.799999997</v>
      </c>
      <c r="ABO294" s="2">
        <v>-6256739.2400000002</v>
      </c>
      <c r="ABP294" s="2">
        <v>-2902056.53</v>
      </c>
      <c r="ABQ294" s="2">
        <v>-8908217.1999999993</v>
      </c>
      <c r="ABR294" s="2">
        <v>-11170372.02</v>
      </c>
      <c r="ABS294" s="2">
        <v>-6592421.0800000001</v>
      </c>
      <c r="ABT294" s="2">
        <v>-5470290.3300000001</v>
      </c>
      <c r="ABU294" s="2">
        <v>-9866033.7100000009</v>
      </c>
      <c r="ABV294" s="2">
        <v>-341540.45</v>
      </c>
      <c r="ABW294" s="2">
        <v>-128118210.20999999</v>
      </c>
      <c r="ABX294" s="2">
        <v>-3088833.85</v>
      </c>
      <c r="ABY294" s="2">
        <v>-7019015.4000000004</v>
      </c>
      <c r="ABZ294" s="2">
        <v>-6192974.21</v>
      </c>
      <c r="ACA294" s="2">
        <v>-2966451.05</v>
      </c>
      <c r="ACB294" s="2">
        <v>-22076959.280000001</v>
      </c>
      <c r="ACC294" s="2">
        <v>-3324746.64</v>
      </c>
      <c r="ACD294" s="2">
        <v>-5388673.2400000002</v>
      </c>
      <c r="ACE294" s="2">
        <v>-2458227.92</v>
      </c>
      <c r="ACF294" s="2">
        <v>-7673873.1699999999</v>
      </c>
      <c r="ACG294" s="2">
        <v>-3418302.77</v>
      </c>
      <c r="ACH294" s="2">
        <v>-294808872.63999999</v>
      </c>
      <c r="ACI294" s="2">
        <v>-5505212.7400000002</v>
      </c>
      <c r="ACJ294" s="2">
        <v>-8730809.5399999991</v>
      </c>
      <c r="ACK294" s="2">
        <v>-12642004.1</v>
      </c>
      <c r="ACL294" s="2">
        <v>-3420913.26</v>
      </c>
      <c r="ACM294" s="2">
        <v>-5840842.6600000001</v>
      </c>
      <c r="ACN294" s="2">
        <v>-7529587.4400000004</v>
      </c>
      <c r="ACO294" s="2">
        <v>-35806749.090000004</v>
      </c>
      <c r="ACP294" s="2">
        <v>-55844066.5</v>
      </c>
      <c r="ACQ294" s="2">
        <v>-4819216.34</v>
      </c>
      <c r="ACR294" s="2">
        <v>-6045809.3099999996</v>
      </c>
      <c r="ACS294" s="2">
        <v>-10246926.67</v>
      </c>
      <c r="ACT294" s="2">
        <v>2857160.34</v>
      </c>
      <c r="ACU294" s="2">
        <v>-35796806.030000001</v>
      </c>
      <c r="ACV294" s="2">
        <v>-6137276.0300000003</v>
      </c>
      <c r="ACW294" s="2">
        <v>-5880306.96</v>
      </c>
      <c r="ACX294" s="2">
        <v>-4416632.24</v>
      </c>
      <c r="ACY294" s="2">
        <v>-2693793.89</v>
      </c>
      <c r="ACZ294" s="2">
        <v>-3221589.22</v>
      </c>
      <c r="ADA294" s="2">
        <v>-782143.15</v>
      </c>
      <c r="ADB294" s="2"/>
      <c r="ADC294" s="2"/>
      <c r="ADD294" s="2"/>
      <c r="ADE294" s="2">
        <v>-64767846.890000001</v>
      </c>
      <c r="ADF294" s="2">
        <v>-54496070.109999999</v>
      </c>
      <c r="ADG294" s="2">
        <v>-2216335.59</v>
      </c>
      <c r="ADH294" s="2">
        <v>-3014009.2</v>
      </c>
      <c r="ADI294" s="2">
        <v>-4294876.3099999996</v>
      </c>
      <c r="ADJ294" s="2"/>
      <c r="ADK294" s="2">
        <v>-3913793.38</v>
      </c>
      <c r="ADL294" s="2">
        <v>-3872920.04</v>
      </c>
      <c r="ADM294" s="2">
        <v>-5002599.83</v>
      </c>
      <c r="ADN294" s="2">
        <v>-151331242.77000001</v>
      </c>
      <c r="ADO294" s="2">
        <v>-5757000.4500000002</v>
      </c>
      <c r="ADP294" s="2">
        <v>-6753069.5499999998</v>
      </c>
      <c r="ADQ294" s="2">
        <v>-59244327.090000004</v>
      </c>
      <c r="ADR294" s="2">
        <v>-2450625.9500000002</v>
      </c>
      <c r="ADS294" s="2"/>
      <c r="ADT294" s="2">
        <v>-6018679.9500000002</v>
      </c>
      <c r="ADU294" s="2">
        <v>-2142958.0299999998</v>
      </c>
      <c r="ADV294" s="2">
        <v>-280293407.36000001</v>
      </c>
      <c r="ADW294" s="2">
        <v>-24297939.079999998</v>
      </c>
      <c r="ADX294" s="2">
        <v>-19290800.719999999</v>
      </c>
      <c r="ADY294" s="2">
        <v>-4762350.09</v>
      </c>
      <c r="ADZ294" s="2">
        <v>-4001607</v>
      </c>
      <c r="AEA294" s="2">
        <v>-7699181.6399999997</v>
      </c>
      <c r="AEB294" s="2">
        <v>-5033180.99</v>
      </c>
      <c r="AEC294" s="2">
        <v>-4833553.9000000004</v>
      </c>
      <c r="AED294" s="2">
        <v>-2675392.7599999998</v>
      </c>
      <c r="AEE294" s="2">
        <v>-4682479.6399999997</v>
      </c>
      <c r="AEF294" s="2">
        <v>-3956929.57</v>
      </c>
      <c r="AEG294" s="2">
        <v>-9659962.9100000001</v>
      </c>
      <c r="AEH294" s="2">
        <v>-6313135.25</v>
      </c>
      <c r="AEI294" s="2">
        <v>-5738196.29</v>
      </c>
      <c r="AEJ294" s="2">
        <v>-7981921.04</v>
      </c>
      <c r="AEK294" s="2">
        <v>-13377608.57</v>
      </c>
      <c r="AEL294" s="2">
        <v>-4318275.2699999996</v>
      </c>
      <c r="AEM294" s="2">
        <v>-12634299.09</v>
      </c>
      <c r="AEN294" s="2">
        <v>-3877746.84</v>
      </c>
      <c r="AEO294" s="2">
        <v>-8658791.0199999996</v>
      </c>
      <c r="AEP294" s="2">
        <v>-189881049.13</v>
      </c>
      <c r="AEQ294" s="2">
        <v>-14454774.08</v>
      </c>
      <c r="AER294" s="2">
        <v>-13780413.82</v>
      </c>
      <c r="AES294" s="2">
        <v>-7171207.5800000001</v>
      </c>
      <c r="AET294" s="2">
        <v>-7447988.0700000003</v>
      </c>
      <c r="AEU294" s="2">
        <v>-18129612.27</v>
      </c>
      <c r="AEV294" s="2">
        <v>-6402187.8300000001</v>
      </c>
      <c r="AEW294" s="2">
        <v>-10596271.369999999</v>
      </c>
      <c r="AEX294" s="2">
        <v>-5490741.0300000003</v>
      </c>
      <c r="AEY294" s="2">
        <v>-2760028.3</v>
      </c>
      <c r="AEZ294" s="2">
        <v>-125391791.78</v>
      </c>
      <c r="AFA294" s="2">
        <v>-64540146.479999997</v>
      </c>
      <c r="AFB294" s="2">
        <v>-11085011.98</v>
      </c>
      <c r="AFC294" s="2">
        <v>-11547854.039999999</v>
      </c>
      <c r="AFD294" s="2">
        <v>-17622195.079999998</v>
      </c>
      <c r="AFE294" s="2">
        <v>-15917118.24</v>
      </c>
      <c r="AFF294" s="2">
        <v>-7310119.9100000001</v>
      </c>
      <c r="AFG294" s="2">
        <v>-9045592.6199999992</v>
      </c>
      <c r="AFH294" s="2">
        <v>-7153244.0599999996</v>
      </c>
      <c r="AFI294" s="2">
        <v>-8348079.54</v>
      </c>
      <c r="AFJ294" s="2">
        <v>-7668242.46</v>
      </c>
      <c r="AFK294" s="2">
        <v>-6069171.8399999999</v>
      </c>
      <c r="AFL294" s="2">
        <v>-11106465.869999999</v>
      </c>
      <c r="AFM294" s="2">
        <v>-135176738.28</v>
      </c>
      <c r="AFN294" s="2">
        <v>-15399069.48</v>
      </c>
      <c r="AFO294" s="2">
        <v>-7669442.2599999998</v>
      </c>
      <c r="AFP294" s="2">
        <v>-6643198.5700000003</v>
      </c>
      <c r="AFQ294" s="2">
        <v>-8455792.6199999992</v>
      </c>
      <c r="AFR294" s="2">
        <v>-6641335.25</v>
      </c>
      <c r="AFS294" s="2">
        <v>-6024618.5199999996</v>
      </c>
      <c r="AFT294" s="2">
        <v>-12171991.76</v>
      </c>
      <c r="AFU294" s="2">
        <v>-11443372.449999999</v>
      </c>
      <c r="AFV294" s="2">
        <v>-5907343.9199999999</v>
      </c>
      <c r="AFW294" s="2">
        <v>-16293766.1</v>
      </c>
      <c r="AFX294" s="2">
        <v>-5521666.9699999997</v>
      </c>
      <c r="AFY294" s="2">
        <v>-164109027.84</v>
      </c>
      <c r="AFZ294" s="2">
        <v>-4675767.5999999996</v>
      </c>
      <c r="AGA294" s="2">
        <v>-5497499.7000000002</v>
      </c>
      <c r="AGB294" s="2">
        <v>-7147096.6399999997</v>
      </c>
      <c r="AGC294" s="2">
        <v>-16321308.220000001</v>
      </c>
      <c r="AGD294" s="2">
        <v>-6020484.2699999996</v>
      </c>
      <c r="AGE294" s="2">
        <v>-8136285.7300000004</v>
      </c>
      <c r="AGF294" s="2">
        <v>-5205349.08</v>
      </c>
      <c r="AGG294" s="2">
        <v>-5403096.25</v>
      </c>
      <c r="AGH294" s="2">
        <v>-6441046.5099999998</v>
      </c>
      <c r="AGI294" s="2">
        <v>-3832248.86</v>
      </c>
      <c r="AGJ294" s="2">
        <v>-194384358.77000001</v>
      </c>
      <c r="AGK294" s="2">
        <v>-32796738.57</v>
      </c>
      <c r="AGL294" s="2">
        <v>-9922345.4900000002</v>
      </c>
      <c r="AGM294" s="2">
        <v>-5134473.21</v>
      </c>
      <c r="AGN294" s="2">
        <v>-18675227.760000002</v>
      </c>
      <c r="AGO294" s="2">
        <v>-15324836.76</v>
      </c>
      <c r="AGP294" s="2">
        <v>-4883048.6500000004</v>
      </c>
      <c r="AGQ294" s="2">
        <v>-7187027.7000000002</v>
      </c>
      <c r="AGR294" s="2">
        <v>-271913995.49000001</v>
      </c>
      <c r="AGS294" s="2">
        <v>-167711716.68000001</v>
      </c>
      <c r="AGT294" s="2">
        <v>-8265607.7400000002</v>
      </c>
      <c r="AGU294" s="2">
        <v>-13567399.99</v>
      </c>
      <c r="AGV294" s="2">
        <v>-17183484.32</v>
      </c>
      <c r="AGW294" s="2">
        <v>-8648150.2699999996</v>
      </c>
      <c r="AGX294" s="2">
        <v>-9230884.4399999995</v>
      </c>
      <c r="AGY294" s="2">
        <v>-7761254.0800000001</v>
      </c>
      <c r="AGZ294" s="2">
        <v>-3058305.31</v>
      </c>
      <c r="AHA294" s="2">
        <v>-7027504.3899999997</v>
      </c>
      <c r="AHB294" s="2">
        <v>-6013073.4800000004</v>
      </c>
      <c r="AHC294" s="2">
        <v>-7032356.0800000001</v>
      </c>
      <c r="AHD294" s="2">
        <v>-3695764.18</v>
      </c>
      <c r="AHE294" s="2">
        <v>-2639354.04</v>
      </c>
      <c r="AHF294" s="2">
        <v>-3825858.2</v>
      </c>
      <c r="AHG294" s="2">
        <v>-5207185.9800000004</v>
      </c>
      <c r="AHH294" s="2">
        <v>-4349713.1100000003</v>
      </c>
      <c r="AHI294" s="2">
        <v>-73354106.370000005</v>
      </c>
      <c r="AHJ294" s="2">
        <v>-6965725.2699999996</v>
      </c>
      <c r="AHK294" s="2">
        <v>-7526398.75</v>
      </c>
      <c r="AHL294" s="2">
        <v>-6894531.3600000003</v>
      </c>
      <c r="AHM294" s="2">
        <v>-13857043.08</v>
      </c>
      <c r="AHN294" s="2">
        <v>-7501710.5700000003</v>
      </c>
      <c r="AHO294" s="2">
        <v>-4011637.56</v>
      </c>
      <c r="AHP294" s="2">
        <v>-21729113531.570011</v>
      </c>
    </row>
    <row r="295" spans="1:900">
      <c r="A295" s="1" t="s">
        <v>2731</v>
      </c>
      <c r="B295" s="1" t="s">
        <v>2454</v>
      </c>
      <c r="C295" s="1" t="s">
        <v>2455</v>
      </c>
      <c r="D295" s="2">
        <v>-12508136.800000001</v>
      </c>
      <c r="E295" s="2">
        <v>-4932233.1500000004</v>
      </c>
      <c r="F295" s="2">
        <v>-7203376.3899999997</v>
      </c>
      <c r="G295" s="2">
        <v>-2580358.42</v>
      </c>
      <c r="H295" s="2">
        <v>-6609397.29</v>
      </c>
      <c r="I295" s="2">
        <v>-4110281.69</v>
      </c>
      <c r="J295" s="2">
        <v>-5652888.4900000002</v>
      </c>
      <c r="K295" s="2">
        <v>-4337325.68</v>
      </c>
      <c r="L295" s="2">
        <v>-3992231.91</v>
      </c>
      <c r="M295" s="2">
        <v>-3063305.19</v>
      </c>
      <c r="N295" s="2">
        <v>-2286641.4900000002</v>
      </c>
      <c r="O295" s="2">
        <v>-2255750.64</v>
      </c>
      <c r="P295" s="2">
        <v>-1956003.75</v>
      </c>
      <c r="Q295" s="2">
        <v>-3541050.21</v>
      </c>
      <c r="R295" s="2">
        <v>-2954597.06</v>
      </c>
      <c r="S295" s="2">
        <v>-4680528.9000000004</v>
      </c>
      <c r="T295" s="2">
        <v>-3944844.81</v>
      </c>
      <c r="U295" s="2">
        <v>-1479702.5</v>
      </c>
      <c r="V295" s="2">
        <v>-10527941.42</v>
      </c>
      <c r="W295" s="2">
        <v>-4534853.8499999996</v>
      </c>
      <c r="X295" s="2">
        <v>-2941901.46</v>
      </c>
      <c r="Y295" s="2">
        <v>-3659057.53</v>
      </c>
      <c r="Z295" s="2">
        <v>-4923928.4000000004</v>
      </c>
      <c r="AA295" s="2">
        <v>-4599700.3099999996</v>
      </c>
      <c r="AB295" s="2">
        <v>-1863062.59</v>
      </c>
      <c r="AC295" s="2">
        <v>-5583936.0999999996</v>
      </c>
      <c r="AD295" s="2">
        <v>-3934650.04</v>
      </c>
      <c r="AE295" s="2">
        <v>-3603167.83</v>
      </c>
      <c r="AF295" s="2">
        <v>-6847287.6600000001</v>
      </c>
      <c r="AG295" s="2">
        <v>-4553393.8499999996</v>
      </c>
      <c r="AH295" s="2">
        <v>-6725856.5599999996</v>
      </c>
      <c r="AI295" s="2">
        <v>-6018199.0700000003</v>
      </c>
      <c r="AJ295" s="2">
        <v>-3192448.5</v>
      </c>
      <c r="AK295" s="2">
        <v>-1764929.22</v>
      </c>
      <c r="AL295" s="2">
        <v>-2508554.7000000002</v>
      </c>
      <c r="AM295" s="2"/>
      <c r="AN295" s="2">
        <v>-1766954.14</v>
      </c>
      <c r="AO295" s="2">
        <v>-2343658.7200000002</v>
      </c>
      <c r="AP295" s="2">
        <v>-3009241.29</v>
      </c>
      <c r="AQ295" s="2">
        <v>-2137963.46</v>
      </c>
      <c r="AR295" s="2">
        <v>-2177428.11</v>
      </c>
      <c r="AS295" s="2">
        <v>-1155252.24</v>
      </c>
      <c r="AT295" s="2">
        <v>-8898252.8499999996</v>
      </c>
      <c r="AU295" s="2">
        <v>-1556573.23</v>
      </c>
      <c r="AV295" s="2">
        <v>-1170183.44</v>
      </c>
      <c r="AW295" s="2">
        <v>-2732197.47</v>
      </c>
      <c r="AX295" s="2">
        <v>-4838850.0999999996</v>
      </c>
      <c r="AY295" s="2">
        <v>-6537273.2800000003</v>
      </c>
      <c r="AZ295" s="2">
        <v>-1655395.65</v>
      </c>
      <c r="BA295" s="2">
        <v>-2575864.1800000002</v>
      </c>
      <c r="BB295" s="2">
        <v>-1682872.17</v>
      </c>
      <c r="BC295" s="2">
        <v>-1890160.78</v>
      </c>
      <c r="BD295" s="2">
        <v>-1047614.68</v>
      </c>
      <c r="BE295" s="2">
        <v>-1212123.8</v>
      </c>
      <c r="BF295" s="2">
        <v>-5538709.5099999998</v>
      </c>
      <c r="BG295" s="2">
        <v>-1126899.3700000001</v>
      </c>
      <c r="BH295" s="2">
        <v>-2430120.15</v>
      </c>
      <c r="BI295" s="2">
        <v>-12513413.93</v>
      </c>
      <c r="BJ295" s="2">
        <v>-10222604.859999999</v>
      </c>
      <c r="BK295" s="2">
        <v>-3819920.85</v>
      </c>
      <c r="BL295" s="2">
        <v>-2151574.7200000002</v>
      </c>
      <c r="BM295" s="2">
        <v>-5604677.0800000001</v>
      </c>
      <c r="BN295" s="2">
        <v>-3709958.34</v>
      </c>
      <c r="BO295" s="2">
        <v>-3807354.74</v>
      </c>
      <c r="BP295" s="2"/>
      <c r="BQ295" s="2"/>
      <c r="BR295" s="2">
        <v>-10420781.800000001</v>
      </c>
      <c r="BS295" s="2">
        <v>-4233331.26</v>
      </c>
      <c r="BT295" s="2">
        <v>-3716813.05</v>
      </c>
      <c r="BU295" s="2">
        <v>-6809706</v>
      </c>
      <c r="BV295" s="2">
        <v>-4402296.67</v>
      </c>
      <c r="BW295" s="2">
        <v>-2943573.49</v>
      </c>
      <c r="BX295" s="2">
        <v>-3155711.91</v>
      </c>
      <c r="BY295" s="2">
        <v>-4509908.4400000004</v>
      </c>
      <c r="BZ295" s="2">
        <v>-8070011.0300000003</v>
      </c>
      <c r="CA295" s="2">
        <v>-2380055.9700000002</v>
      </c>
      <c r="CB295" s="2">
        <v>-4075441.91</v>
      </c>
      <c r="CC295" s="2">
        <v>-4913354.55</v>
      </c>
      <c r="CD295" s="2">
        <v>-2779195.34</v>
      </c>
      <c r="CE295" s="2">
        <v>-2253082.42</v>
      </c>
      <c r="CF295" s="2">
        <v>-1995420.7</v>
      </c>
      <c r="CG295" s="2">
        <v>-11599934.48</v>
      </c>
      <c r="CH295" s="2">
        <v>-2736495.07</v>
      </c>
      <c r="CI295" s="2">
        <v>-3832852.78</v>
      </c>
      <c r="CJ295" s="2">
        <v>-2626679.33</v>
      </c>
      <c r="CK295" s="2">
        <v>-3090238.79</v>
      </c>
      <c r="CL295" s="2">
        <v>-3401719.96</v>
      </c>
      <c r="CM295" s="2">
        <v>-2636956.52</v>
      </c>
      <c r="CN295" s="2">
        <v>-3690976.02</v>
      </c>
      <c r="CO295" s="2">
        <v>-1787441.79</v>
      </c>
      <c r="CP295" s="2">
        <v>-3583565.81</v>
      </c>
      <c r="CQ295" s="2">
        <v>-1668800.43</v>
      </c>
      <c r="CR295" s="2">
        <v>-4638737.1900000004</v>
      </c>
      <c r="CS295" s="2">
        <v>-2256444.52</v>
      </c>
      <c r="CT295" s="2">
        <v>-9088692.8300000001</v>
      </c>
      <c r="CU295" s="2">
        <v>-3311925.11</v>
      </c>
      <c r="CV295" s="2">
        <v>-3792326.85</v>
      </c>
      <c r="CW295" s="2">
        <v>-4779215.12</v>
      </c>
      <c r="CX295" s="2">
        <v>-1983012.64</v>
      </c>
      <c r="CY295" s="2">
        <v>-4800403.63</v>
      </c>
      <c r="CZ295" s="2">
        <v>-2514320.5499999998</v>
      </c>
      <c r="DA295" s="2">
        <v>-1906715.24</v>
      </c>
      <c r="DB295" s="2">
        <v>-10545314.619999999</v>
      </c>
      <c r="DC295" s="2">
        <v>-10212711.9</v>
      </c>
      <c r="DD295" s="2">
        <v>-4474812.33</v>
      </c>
      <c r="DE295" s="2">
        <v>-3065484.87</v>
      </c>
      <c r="DF295" s="2">
        <v>-3910608.52</v>
      </c>
      <c r="DG295" s="2">
        <v>-2469745.98</v>
      </c>
      <c r="DH295" s="2">
        <v>-2859447.54</v>
      </c>
      <c r="DI295" s="2">
        <v>-2470478.9500000002</v>
      </c>
      <c r="DJ295" s="2">
        <v>-1889333.09</v>
      </c>
      <c r="DK295" s="2">
        <v>-15711115.33</v>
      </c>
      <c r="DL295" s="2">
        <v>-3126691.74</v>
      </c>
      <c r="DM295" s="2">
        <v>-5846710.9400000004</v>
      </c>
      <c r="DN295" s="2">
        <v>-4656942.95</v>
      </c>
      <c r="DO295" s="2">
        <v>-5652062.1600000001</v>
      </c>
      <c r="DP295" s="2">
        <v>-3639735.17</v>
      </c>
      <c r="DQ295" s="2">
        <v>-6792427.71</v>
      </c>
      <c r="DR295" s="2">
        <v>-3906905.92</v>
      </c>
      <c r="DS295" s="2">
        <v>-5140253.42</v>
      </c>
      <c r="DT295" s="2">
        <v>-11822444.34</v>
      </c>
      <c r="DU295" s="2">
        <v>-4817930.38</v>
      </c>
      <c r="DV295" s="2">
        <v>-8359468.2599999998</v>
      </c>
      <c r="DW295" s="2">
        <v>-5494073.9500000002</v>
      </c>
      <c r="DX295" s="2">
        <v>-3570721.94</v>
      </c>
      <c r="DY295" s="2">
        <v>-5371772.0800000001</v>
      </c>
      <c r="DZ295" s="2">
        <v>-3585957.76</v>
      </c>
      <c r="EA295" s="2">
        <v>-1465575.08</v>
      </c>
      <c r="EB295" s="2">
        <v>-2350650.61</v>
      </c>
      <c r="EC295" s="2">
        <v>-2675391.37</v>
      </c>
      <c r="ED295" s="2">
        <v>-6459075.9800000004</v>
      </c>
      <c r="EE295" s="2">
        <v>-10346235.51</v>
      </c>
      <c r="EF295" s="2">
        <v>-7589969.0499999998</v>
      </c>
      <c r="EG295" s="2">
        <v>-3569989.19</v>
      </c>
      <c r="EH295" s="2">
        <v>-3697114.35</v>
      </c>
      <c r="EI295" s="2">
        <v>-4920438.3099999996</v>
      </c>
      <c r="EJ295" s="2">
        <v>-5334905.01</v>
      </c>
      <c r="EK295" s="2">
        <v>-6310184.4199999999</v>
      </c>
      <c r="EL295" s="2">
        <v>-2858730.42</v>
      </c>
      <c r="EM295" s="2">
        <v>-2917545.91</v>
      </c>
      <c r="EN295" s="2">
        <v>-10599762.16</v>
      </c>
      <c r="EO295" s="2">
        <v>-3393421.19</v>
      </c>
      <c r="EP295" s="2">
        <v>-3463047.76</v>
      </c>
      <c r="EQ295" s="2">
        <v>-3076076.65</v>
      </c>
      <c r="ER295" s="2">
        <v>-1672207.94</v>
      </c>
      <c r="ES295" s="2">
        <v>-1452976.65</v>
      </c>
      <c r="ET295" s="2">
        <v>-4696081.0999999996</v>
      </c>
      <c r="EU295" s="2">
        <v>-5029734.57</v>
      </c>
      <c r="EV295" s="2">
        <v>-2454986.75</v>
      </c>
      <c r="EW295" s="2">
        <v>-11329381.58</v>
      </c>
      <c r="EX295" s="2">
        <v>-1643159.14</v>
      </c>
      <c r="EY295" s="2">
        <v>-2870076.77</v>
      </c>
      <c r="EZ295" s="2">
        <v>-3488335.26</v>
      </c>
      <c r="FA295" s="2">
        <v>-5366730.38</v>
      </c>
      <c r="FB295" s="2">
        <v>-3841798.89</v>
      </c>
      <c r="FC295" s="2">
        <v>-4411439.3</v>
      </c>
      <c r="FD295" s="2">
        <v>-2567486.71</v>
      </c>
      <c r="FE295" s="2">
        <v>-1951491.84</v>
      </c>
      <c r="FF295" s="2">
        <v>-1531974.45</v>
      </c>
      <c r="FG295" s="2">
        <v>-1536072.38</v>
      </c>
      <c r="FH295" s="2">
        <v>-1745041.36</v>
      </c>
      <c r="FI295" s="2">
        <v>-8651485.9900000002</v>
      </c>
      <c r="FJ295" s="2">
        <v>-2755735.21</v>
      </c>
      <c r="FK295" s="2">
        <v>-3551452.89</v>
      </c>
      <c r="FL295" s="2">
        <v>-3996359.31</v>
      </c>
      <c r="FM295" s="2">
        <v>-5409648.21</v>
      </c>
      <c r="FN295" s="2">
        <v>-3647998.65</v>
      </c>
      <c r="FO295" s="2">
        <v>-1276071.07</v>
      </c>
      <c r="FP295" s="2">
        <v>-1198597.57</v>
      </c>
      <c r="FQ295" s="2">
        <v>-13976749.699999999</v>
      </c>
      <c r="FR295" s="2">
        <v>-3732887.16</v>
      </c>
      <c r="FS295" s="2">
        <v>-4359803.3899999997</v>
      </c>
      <c r="FT295" s="2">
        <v>-4642713.75</v>
      </c>
      <c r="FU295" s="2">
        <v>-5179007.71</v>
      </c>
      <c r="FV295" s="2">
        <v>-3248597.03</v>
      </c>
      <c r="FW295" s="2">
        <v>-5722373.1799999997</v>
      </c>
      <c r="FX295" s="2">
        <v>-5010619.46</v>
      </c>
      <c r="FY295" s="2">
        <v>-4393315.34</v>
      </c>
      <c r="FZ295" s="2">
        <v>-3684622.05</v>
      </c>
      <c r="GA295" s="2">
        <v>-5826731.8799999999</v>
      </c>
      <c r="GB295" s="2">
        <v>-3143274.97</v>
      </c>
      <c r="GC295" s="2">
        <v>-2055669.15</v>
      </c>
      <c r="GD295" s="2">
        <v>-1034333.85</v>
      </c>
      <c r="GE295" s="2">
        <v>-8368163.9800000004</v>
      </c>
      <c r="GF295" s="2">
        <v>-2324211.9500000002</v>
      </c>
      <c r="GG295" s="2">
        <v>-3392952.58</v>
      </c>
      <c r="GH295" s="2">
        <v>-5288688.71</v>
      </c>
      <c r="GI295" s="2">
        <v>-3836975.83</v>
      </c>
      <c r="GJ295" s="2">
        <v>-2707556.31</v>
      </c>
      <c r="GK295" s="2">
        <v>-3213529.53</v>
      </c>
      <c r="GL295" s="2">
        <v>-6172468.7300000004</v>
      </c>
      <c r="GM295" s="2">
        <v>-2404457.5699999998</v>
      </c>
      <c r="GN295" s="2">
        <v>-1299836.8799999999</v>
      </c>
      <c r="GO295" s="2">
        <v>-1161595.6100000001</v>
      </c>
      <c r="GP295" s="2">
        <v>-1263577.2</v>
      </c>
      <c r="GQ295" s="2">
        <v>-6515970.6299999999</v>
      </c>
      <c r="GR295" s="2">
        <v>-4197583.41</v>
      </c>
      <c r="GS295" s="2">
        <v>-2619012.38</v>
      </c>
      <c r="GT295" s="2">
        <v>-4981425.7300000004</v>
      </c>
      <c r="GU295" s="2">
        <v>-1699795.42</v>
      </c>
      <c r="GV295" s="2">
        <v>-3629048</v>
      </c>
      <c r="GW295" s="2">
        <v>-3998168.45</v>
      </c>
      <c r="GX295" s="2">
        <v>-1827499.82</v>
      </c>
      <c r="GY295" s="2">
        <v>-11560349.51</v>
      </c>
      <c r="GZ295" s="2">
        <v>-3400182.05</v>
      </c>
      <c r="HA295" s="2">
        <v>-5967971.2400000002</v>
      </c>
      <c r="HB295" s="2">
        <v>-4721108.21</v>
      </c>
      <c r="HC295" s="2">
        <v>-19813359.460000001</v>
      </c>
      <c r="HD295" s="2">
        <v>-5351640.08</v>
      </c>
      <c r="HE295" s="2">
        <v>-5968433.8200000003</v>
      </c>
      <c r="HF295" s="2">
        <v>-6207850.6900000004</v>
      </c>
      <c r="HG295" s="2">
        <v>-4923548.34</v>
      </c>
      <c r="HH295" s="2">
        <v>-5129421.3099999996</v>
      </c>
      <c r="HI295" s="2">
        <v>-1288136.95</v>
      </c>
      <c r="HJ295" s="2">
        <v>-11572045.300000001</v>
      </c>
      <c r="HK295" s="2">
        <v>-5646784.0300000003</v>
      </c>
      <c r="HL295" s="2">
        <v>-11572045.300000001</v>
      </c>
      <c r="HM295" s="2">
        <v>-3998792.46</v>
      </c>
      <c r="HN295" s="2">
        <v>-3386978.97</v>
      </c>
      <c r="HO295" s="2">
        <v>-3571171.08</v>
      </c>
      <c r="HP295" s="2">
        <v>-4369763.32</v>
      </c>
      <c r="HQ295" s="2">
        <v>-2499652.4700000002</v>
      </c>
      <c r="HR295" s="2">
        <v>-13254331.810000001</v>
      </c>
      <c r="HS295" s="2">
        <v>-8063976.8899999997</v>
      </c>
      <c r="HT295" s="2">
        <v>-4176072.76</v>
      </c>
      <c r="HU295" s="2">
        <v>-3447723.76</v>
      </c>
      <c r="HV295" s="2">
        <v>-3541265.59</v>
      </c>
      <c r="HW295" s="2">
        <v>-3747484.35</v>
      </c>
      <c r="HX295" s="2">
        <v>-6424616.5499999998</v>
      </c>
      <c r="HY295" s="2">
        <v>-3424257.44</v>
      </c>
      <c r="HZ295" s="2">
        <v>-3088272.12</v>
      </c>
      <c r="IA295" s="2">
        <v>-2897067.34</v>
      </c>
      <c r="IB295" s="2">
        <v>-3267492.08</v>
      </c>
      <c r="IC295" s="2">
        <v>-3764984.14</v>
      </c>
      <c r="ID295" s="2">
        <v>-2133398.9900000002</v>
      </c>
      <c r="IE295" s="2">
        <v>-3742659.27</v>
      </c>
      <c r="IF295" s="2">
        <v>-2746164.28</v>
      </c>
      <c r="IG295" s="2">
        <v>-1950114.32</v>
      </c>
      <c r="IH295" s="2">
        <v>-14033747.970000001</v>
      </c>
      <c r="II295" s="2">
        <v>-8420758.2400000002</v>
      </c>
      <c r="IJ295" s="2">
        <v>-4622469.1399999997</v>
      </c>
      <c r="IK295" s="2">
        <v>-5502692.6100000003</v>
      </c>
      <c r="IL295" s="2">
        <v>-6051992.0599999996</v>
      </c>
      <c r="IM295" s="2">
        <v>-4099409.44</v>
      </c>
      <c r="IN295" s="2">
        <v>-2381270.8199999998</v>
      </c>
      <c r="IO295" s="2">
        <v>-1737930.22</v>
      </c>
      <c r="IP295" s="2">
        <v>-1766315.71</v>
      </c>
      <c r="IQ295" s="2"/>
      <c r="IR295" s="2">
        <v>-2426081.27</v>
      </c>
      <c r="IS295" s="2">
        <v>-14805822.82</v>
      </c>
      <c r="IT295" s="2">
        <v>-11122297.9</v>
      </c>
      <c r="IU295" s="2">
        <v>-5809615.4500000002</v>
      </c>
      <c r="IV295" s="2">
        <v>-4532304.2699999996</v>
      </c>
      <c r="IW295" s="2"/>
      <c r="IX295" s="2"/>
      <c r="IY295" s="2">
        <v>-3299387.01</v>
      </c>
      <c r="IZ295" s="2">
        <v>-3655759.4</v>
      </c>
      <c r="JA295" s="2">
        <v>-2251684.19</v>
      </c>
      <c r="JB295" s="2">
        <v>-2783572.1</v>
      </c>
      <c r="JC295" s="2">
        <v>-9859092.9000000004</v>
      </c>
      <c r="JD295" s="2">
        <v>-2475659.86</v>
      </c>
      <c r="JE295" s="2">
        <v>-11245132.5</v>
      </c>
      <c r="JF295" s="2">
        <v>-10993625.529999999</v>
      </c>
      <c r="JG295" s="2">
        <v>-3455848.79</v>
      </c>
      <c r="JH295" s="2"/>
      <c r="JI295" s="2">
        <v>-2513140.66</v>
      </c>
      <c r="JJ295" s="2">
        <v>-2804453.03</v>
      </c>
      <c r="JK295" s="2">
        <v>-8841482.2400000002</v>
      </c>
      <c r="JL295" s="2">
        <v>-2556951.9</v>
      </c>
      <c r="JM295" s="2">
        <v>-3600980.47</v>
      </c>
      <c r="JN295" s="2">
        <v>-4685636.4400000004</v>
      </c>
      <c r="JO295" s="2">
        <v>-3091175.74</v>
      </c>
      <c r="JP295" s="2">
        <v>-5772658.3700000001</v>
      </c>
      <c r="JQ295" s="2">
        <v>-2157836.11</v>
      </c>
      <c r="JR295" s="2">
        <v>-11559311.859999999</v>
      </c>
      <c r="JS295" s="2">
        <v>-11160055.6</v>
      </c>
      <c r="JT295" s="2">
        <v>-2968216.3</v>
      </c>
      <c r="JU295" s="2">
        <v>-1727450.14</v>
      </c>
      <c r="JV295" s="2">
        <v>-4179105.16</v>
      </c>
      <c r="JW295" s="2">
        <v>-1293660.48</v>
      </c>
      <c r="JX295" s="2">
        <v>-7152504.6299999999</v>
      </c>
      <c r="JY295" s="2">
        <v>-4457479.6100000003</v>
      </c>
      <c r="JZ295" s="2">
        <v>-2072933.21</v>
      </c>
      <c r="KA295" s="2">
        <v>-4703256.28</v>
      </c>
      <c r="KB295" s="2">
        <v>-3137859.82</v>
      </c>
      <c r="KC295" s="2">
        <v>-2486556.31</v>
      </c>
      <c r="KD295" s="2">
        <v>-2494223.12</v>
      </c>
      <c r="KE295" s="2">
        <v>-640882.06999999995</v>
      </c>
      <c r="KF295" s="2">
        <v>-2370326.59</v>
      </c>
      <c r="KG295" s="2">
        <v>-17417687.670000002</v>
      </c>
      <c r="KH295" s="2">
        <v>-36071514.829999998</v>
      </c>
      <c r="KI295" s="2">
        <v>-4103775.81</v>
      </c>
      <c r="KJ295" s="2">
        <v>-5272607.46</v>
      </c>
      <c r="KK295" s="2">
        <v>-1830045.86</v>
      </c>
      <c r="KL295" s="2">
        <v>-4668293.38</v>
      </c>
      <c r="KM295" s="2">
        <v>-7008212.6799999997</v>
      </c>
      <c r="KN295" s="2">
        <v>-3109469.76</v>
      </c>
      <c r="KO295" s="2">
        <v>-3123207.16</v>
      </c>
      <c r="KP295" s="2">
        <v>-8839713.9600000009</v>
      </c>
      <c r="KQ295" s="2">
        <v>-3678627.43</v>
      </c>
      <c r="KR295" s="2">
        <v>-3987348.36</v>
      </c>
      <c r="KS295" s="2">
        <v>-4465726.4000000004</v>
      </c>
      <c r="KT295" s="2">
        <v>-2972101.94</v>
      </c>
      <c r="KU295" s="2">
        <v>-3924854.75</v>
      </c>
      <c r="KV295" s="2">
        <v>-7414561.3200000003</v>
      </c>
      <c r="KW295" s="2">
        <v>-3980963.67</v>
      </c>
      <c r="KX295" s="2">
        <v>-14439574.52</v>
      </c>
      <c r="KY295" s="2">
        <v>-2179346.9500000002</v>
      </c>
      <c r="KZ295" s="2">
        <v>-3019172.89</v>
      </c>
      <c r="LA295" s="2">
        <v>-4738296.2</v>
      </c>
      <c r="LB295" s="2">
        <v>-6487013.5800000001</v>
      </c>
      <c r="LC295" s="2">
        <v>-5432771.0199999996</v>
      </c>
      <c r="LD295" s="2">
        <v>-4127035.58</v>
      </c>
      <c r="LE295" s="2">
        <v>-2996510.44</v>
      </c>
      <c r="LF295" s="2">
        <v>-17954970.550000001</v>
      </c>
      <c r="LG295" s="2">
        <v>-10373856.949999999</v>
      </c>
      <c r="LH295" s="2">
        <v>-14158403.09</v>
      </c>
      <c r="LI295" s="2">
        <v>-11776877.539999999</v>
      </c>
      <c r="LJ295" s="2">
        <v>-4093011.93</v>
      </c>
      <c r="LK295" s="2">
        <v>-4258969.7</v>
      </c>
      <c r="LL295" s="2"/>
      <c r="LM295" s="2">
        <v>-5329792.41</v>
      </c>
      <c r="LN295" s="2">
        <v>-2851347.06</v>
      </c>
      <c r="LO295" s="2">
        <v>-4913638.8499999996</v>
      </c>
      <c r="LP295" s="2">
        <v>-1577024.9</v>
      </c>
      <c r="LQ295" s="2">
        <v>-13217708.17</v>
      </c>
      <c r="LR295" s="2"/>
      <c r="LS295" s="2">
        <v>-5236127.0199999996</v>
      </c>
      <c r="LT295" s="2">
        <v>-20300929.550000001</v>
      </c>
      <c r="LU295" s="2">
        <v>-8979503.1999999993</v>
      </c>
      <c r="LV295" s="2">
        <v>-15422902.16</v>
      </c>
      <c r="LW295" s="2">
        <v>-11612058.4</v>
      </c>
      <c r="LX295" s="2">
        <v>-5878653.7300000004</v>
      </c>
      <c r="LY295" s="2">
        <v>-5452599.4299999997</v>
      </c>
      <c r="LZ295" s="2">
        <v>-5267922.9000000004</v>
      </c>
      <c r="MA295" s="2">
        <v>-5028120.03</v>
      </c>
      <c r="MB295" s="2">
        <v>-4334191.59</v>
      </c>
      <c r="MC295" s="2">
        <v>-3986735.52</v>
      </c>
      <c r="MD295" s="2">
        <v>-7088168.71</v>
      </c>
      <c r="ME295" s="2">
        <v>-2350641.65</v>
      </c>
      <c r="MF295" s="2">
        <v>-11221258.949999999</v>
      </c>
      <c r="MG295" s="2">
        <v>-4268876.4000000004</v>
      </c>
      <c r="MH295" s="2">
        <v>-2491731.4300000002</v>
      </c>
      <c r="MI295" s="2">
        <v>-2236075.85</v>
      </c>
      <c r="MJ295" s="2">
        <v>-2130129.0699999998</v>
      </c>
      <c r="MK295" s="2">
        <v>-3577460.39</v>
      </c>
      <c r="ML295" s="2">
        <v>-3299915.44</v>
      </c>
      <c r="MM295" s="2">
        <v>-2947158.82</v>
      </c>
      <c r="MN295" s="2">
        <v>-4273573.82</v>
      </c>
      <c r="MO295" s="2">
        <v>-2428293.75</v>
      </c>
      <c r="MP295" s="2">
        <v>-2831743.93</v>
      </c>
      <c r="MQ295" s="2">
        <v>-2726414.18</v>
      </c>
      <c r="MR295" s="2">
        <v>-13710446.619999999</v>
      </c>
      <c r="MS295" s="2">
        <v>-2527738.6800000002</v>
      </c>
      <c r="MT295" s="2">
        <v>-3895735.39</v>
      </c>
      <c r="MU295" s="2">
        <v>-5188817.37</v>
      </c>
      <c r="MV295" s="2">
        <v>-5290453.9400000004</v>
      </c>
      <c r="MW295" s="2">
        <v>-3532487.67</v>
      </c>
      <c r="MX295" s="2">
        <v>-5730114.3300000001</v>
      </c>
      <c r="MY295" s="2">
        <v>-5503122.7999999998</v>
      </c>
      <c r="MZ295" s="2">
        <v>-3145753.1</v>
      </c>
      <c r="NA295" s="2">
        <v>-1482818.23</v>
      </c>
      <c r="NB295" s="2">
        <v>-1015830.84</v>
      </c>
      <c r="NC295" s="2">
        <v>-3833626.97</v>
      </c>
      <c r="ND295" s="2">
        <v>-6143914.6699999999</v>
      </c>
      <c r="NE295" s="2">
        <v>-2678388.6800000002</v>
      </c>
      <c r="NF295" s="2">
        <v>-9469330.1999999993</v>
      </c>
      <c r="NG295" s="2">
        <v>-2637497.83</v>
      </c>
      <c r="NH295" s="2">
        <v>-5240165.99</v>
      </c>
      <c r="NI295" s="2">
        <v>-7734158.0700000003</v>
      </c>
      <c r="NJ295" s="2">
        <v>-8577926.6600000001</v>
      </c>
      <c r="NK295" s="2">
        <v>-1011154.68</v>
      </c>
      <c r="NL295" s="2">
        <v>-6358455.1500000004</v>
      </c>
      <c r="NM295" s="2">
        <v>-4016614.64</v>
      </c>
      <c r="NN295" s="2">
        <v>-1640054.79</v>
      </c>
      <c r="NO295" s="2">
        <v>-10847473.73</v>
      </c>
      <c r="NP295" s="2">
        <v>-3175553.79</v>
      </c>
      <c r="NQ295" s="2">
        <v>-4305890.18</v>
      </c>
      <c r="NR295" s="2">
        <v>-3096861.02</v>
      </c>
      <c r="NS295" s="2">
        <v>-3132279.01</v>
      </c>
      <c r="NT295" s="2">
        <v>-676181.48</v>
      </c>
      <c r="NU295" s="2">
        <v>-1351950.38</v>
      </c>
      <c r="NV295" s="2">
        <v>-11363905.529999999</v>
      </c>
      <c r="NW295" s="2">
        <v>-8538742.9000000004</v>
      </c>
      <c r="NX295" s="2">
        <v>-3763115.09</v>
      </c>
      <c r="NY295" s="2">
        <v>-3041524.53</v>
      </c>
      <c r="NZ295" s="2">
        <v>-4331940.1399999997</v>
      </c>
      <c r="OA295" s="2">
        <v>-5099565.45</v>
      </c>
      <c r="OB295" s="2">
        <v>-2525098.2000000002</v>
      </c>
      <c r="OC295" s="2">
        <v>-17471627.050000001</v>
      </c>
      <c r="OD295" s="2">
        <v>-7344183.7400000002</v>
      </c>
      <c r="OE295" s="2">
        <v>-5557657.1399999997</v>
      </c>
      <c r="OF295" s="2"/>
      <c r="OG295" s="2">
        <v>-3793909.98</v>
      </c>
      <c r="OH295" s="2">
        <v>-5717934.5199999996</v>
      </c>
      <c r="OI295" s="2">
        <v>-3701856.72</v>
      </c>
      <c r="OJ295" s="2">
        <v>-2081161.99</v>
      </c>
      <c r="OK295" s="2">
        <v>-2048088.96</v>
      </c>
      <c r="OL295" s="2">
        <v>-17541762.530000001</v>
      </c>
      <c r="OM295" s="2">
        <v>-6281622.2699999996</v>
      </c>
      <c r="ON295" s="2">
        <v>-4969320.3600000003</v>
      </c>
      <c r="OO295" s="2">
        <v>-5551935.8200000003</v>
      </c>
      <c r="OP295" s="2">
        <v>-4251729.4000000004</v>
      </c>
      <c r="OQ295" s="2">
        <v>-2188699.81</v>
      </c>
      <c r="OR295" s="2">
        <v>-6580424.2199999997</v>
      </c>
      <c r="OS295" s="2">
        <v>-2833812.97</v>
      </c>
      <c r="OT295" s="2">
        <v>-3195382.71</v>
      </c>
      <c r="OU295" s="2">
        <v>-3729355</v>
      </c>
      <c r="OV295" s="2">
        <v>-4918764.54</v>
      </c>
      <c r="OW295" s="2">
        <v>-6040019.0499999998</v>
      </c>
      <c r="OX295" s="2">
        <v>-2802966.64</v>
      </c>
      <c r="OY295" s="2">
        <v>-1546216.52</v>
      </c>
      <c r="OZ295" s="2">
        <v>-1469995.08</v>
      </c>
      <c r="PA295" s="2">
        <v>-9029963.9000000004</v>
      </c>
      <c r="PB295" s="2">
        <v>-2075689.6</v>
      </c>
      <c r="PC295" s="2">
        <v>-4759491.08</v>
      </c>
      <c r="PD295" s="2">
        <v>-1717429.45</v>
      </c>
      <c r="PE295" s="2">
        <v>-494200.23</v>
      </c>
      <c r="PF295" s="2">
        <v>-6741586.8499999996</v>
      </c>
      <c r="PG295" s="2">
        <v>-2413463.7400000002</v>
      </c>
      <c r="PH295" s="2">
        <v>-2608655.16</v>
      </c>
      <c r="PI295" s="2">
        <v>-2265230.37</v>
      </c>
      <c r="PJ295" s="2">
        <v>-2157411.65</v>
      </c>
      <c r="PK295" s="2">
        <v>-3115035.59</v>
      </c>
      <c r="PL295" s="2">
        <v>-3642809.55</v>
      </c>
      <c r="PM295" s="2">
        <v>-2427912.02</v>
      </c>
      <c r="PN295" s="2">
        <v>-6155523.71</v>
      </c>
      <c r="PO295" s="2">
        <v>-1651187.74</v>
      </c>
      <c r="PP295" s="2">
        <v>-1727153.28</v>
      </c>
      <c r="PQ295" s="2">
        <v>-1203277.6399999999</v>
      </c>
      <c r="PR295" s="2">
        <v>-1630955.48</v>
      </c>
      <c r="PS295" s="2">
        <v>-17038271.23</v>
      </c>
      <c r="PT295" s="2">
        <v>-4077104.95</v>
      </c>
      <c r="PU295" s="2">
        <v>-3477598.44</v>
      </c>
      <c r="PV295" s="2">
        <v>-4716719.2</v>
      </c>
      <c r="PW295" s="2">
        <v>-3296445.54</v>
      </c>
      <c r="PX295" s="2">
        <v>-3808743.75</v>
      </c>
      <c r="PY295" s="2">
        <v>-7450893.9400000004</v>
      </c>
      <c r="PZ295" s="2">
        <v>-3487702.29</v>
      </c>
      <c r="QA295" s="2">
        <v>-6691455.6799999997</v>
      </c>
      <c r="QB295" s="2">
        <v>-1786438.15</v>
      </c>
      <c r="QC295" s="2">
        <v>-6215703.1500000004</v>
      </c>
      <c r="QD295" s="2">
        <v>-2171137.84</v>
      </c>
      <c r="QE295" s="2">
        <v>-2490274.9500000002</v>
      </c>
      <c r="QF295" s="2">
        <v>-4435496.3600000003</v>
      </c>
      <c r="QG295" s="2">
        <v>-4858741.46</v>
      </c>
      <c r="QH295" s="2">
        <v>-4955329.4800000004</v>
      </c>
      <c r="QI295" s="2">
        <v>-3646049.25</v>
      </c>
      <c r="QJ295" s="2">
        <v>-2771855.32</v>
      </c>
      <c r="QK295" s="2">
        <v>-1904073.36</v>
      </c>
      <c r="QL295" s="2">
        <v>-4250287.45</v>
      </c>
      <c r="QM295" s="2">
        <v>-5086421.71</v>
      </c>
      <c r="QN295" s="2">
        <v>-1892429.36</v>
      </c>
      <c r="QO295" s="2">
        <v>-1066299.55</v>
      </c>
      <c r="QP295" s="2">
        <v>-1122252.73</v>
      </c>
      <c r="QQ295" s="2">
        <v>-1044058.66</v>
      </c>
      <c r="QR295" s="2"/>
      <c r="QS295" s="2">
        <v>-11677160.65</v>
      </c>
      <c r="QT295" s="2">
        <v>-1396279.03</v>
      </c>
      <c r="QU295" s="2">
        <v>-6481391.1600000001</v>
      </c>
      <c r="QV295" s="2">
        <v>-5158905.3899999997</v>
      </c>
      <c r="QW295" s="2">
        <v>-3752338.3</v>
      </c>
      <c r="QX295" s="2">
        <v>-15239906.550000001</v>
      </c>
      <c r="QY295" s="2">
        <v>-1774328.37</v>
      </c>
      <c r="QZ295" s="2">
        <v>-5375461.96</v>
      </c>
      <c r="RA295" s="2">
        <v>-6269793.2800000003</v>
      </c>
      <c r="RB295" s="2">
        <v>-2658958.64</v>
      </c>
      <c r="RC295" s="2">
        <v>-2337093.91</v>
      </c>
      <c r="RD295" s="2">
        <v>-1704569.3</v>
      </c>
      <c r="RE295" s="2">
        <v>-1190548.72</v>
      </c>
      <c r="RF295" s="2">
        <v>-3815047.66</v>
      </c>
      <c r="RG295" s="2">
        <v>-4696652.16</v>
      </c>
      <c r="RH295" s="2">
        <v>-3706558.76</v>
      </c>
      <c r="RI295" s="2">
        <v>-4363884.21</v>
      </c>
      <c r="RJ295" s="2">
        <v>-2110217.67</v>
      </c>
      <c r="RK295" s="2">
        <v>-4535364.5599999996</v>
      </c>
      <c r="RL295" s="2">
        <v>-15089087.779999999</v>
      </c>
      <c r="RM295" s="2">
        <v>-2989422.86</v>
      </c>
      <c r="RN295" s="2">
        <v>-3989902.34</v>
      </c>
      <c r="RO295" s="2">
        <v>-6771776.6299999999</v>
      </c>
      <c r="RP295" s="2">
        <v>-5843381.2300000004</v>
      </c>
      <c r="RQ295" s="2">
        <v>-2327951.61</v>
      </c>
      <c r="RR295" s="2"/>
      <c r="RS295" s="2"/>
      <c r="RT295" s="2">
        <v>-1830217.91</v>
      </c>
      <c r="RU295" s="2">
        <v>-3230176.59</v>
      </c>
      <c r="RV295" s="2">
        <v>-3821739.43</v>
      </c>
      <c r="RW295" s="2">
        <v>-1370858.43</v>
      </c>
      <c r="RX295" s="2"/>
      <c r="RY295" s="2">
        <v>-1687073.61</v>
      </c>
      <c r="RZ295" s="2">
        <v>-11567788.74</v>
      </c>
      <c r="SA295" s="2">
        <v>-3471636.04</v>
      </c>
      <c r="SB295" s="2">
        <v>-4645681.21</v>
      </c>
      <c r="SC295" s="2">
        <v>-3636061.61</v>
      </c>
      <c r="SD295" s="2">
        <v>-1803990.08</v>
      </c>
      <c r="SE295" s="2">
        <v>-4701134.5199999996</v>
      </c>
      <c r="SF295" s="2">
        <v>-5829167.2999999998</v>
      </c>
      <c r="SG295" s="2">
        <v>-4573842.87</v>
      </c>
      <c r="SH295" s="2">
        <v>-3590997.56</v>
      </c>
      <c r="SI295" s="2">
        <v>-3504107.93</v>
      </c>
      <c r="SJ295" s="2">
        <v>-6384204.9400000004</v>
      </c>
      <c r="SK295" s="2">
        <v>-776045.12</v>
      </c>
      <c r="SL295" s="2">
        <v>-6676557.1799999997</v>
      </c>
      <c r="SM295" s="2">
        <v>-2548579.7200000002</v>
      </c>
      <c r="SN295" s="2">
        <v>-2096664.9</v>
      </c>
      <c r="SO295" s="2">
        <v>-2967171.41</v>
      </c>
      <c r="SP295" s="2">
        <v>-2266143.46</v>
      </c>
      <c r="SQ295" s="2">
        <v>-2075278.1</v>
      </c>
      <c r="SR295" s="2">
        <v>-2624683.4300000002</v>
      </c>
      <c r="SS295" s="2">
        <v>-1277723.03</v>
      </c>
      <c r="ST295" s="2">
        <v>-8015766.29</v>
      </c>
      <c r="SU295" s="2">
        <v>-1831109.94</v>
      </c>
      <c r="SV295" s="2">
        <v>-4007250.38</v>
      </c>
      <c r="SW295" s="2">
        <v>-2119771.9700000002</v>
      </c>
      <c r="SX295" s="2">
        <v>-1377881.62</v>
      </c>
      <c r="SY295" s="2">
        <v>-2191231.34</v>
      </c>
      <c r="SZ295" s="2">
        <v>-2047427.5</v>
      </c>
      <c r="TA295" s="2">
        <v>-7021281.4900000002</v>
      </c>
      <c r="TB295" s="2">
        <v>-2906304.37</v>
      </c>
      <c r="TC295" s="2">
        <v>-1928784.31</v>
      </c>
      <c r="TD295" s="2">
        <v>-2109885.0299999998</v>
      </c>
      <c r="TE295" s="2">
        <v>-3791462.22</v>
      </c>
      <c r="TF295" s="2">
        <v>-2225665.0699999998</v>
      </c>
      <c r="TG295" s="2">
        <v>-1537153.71</v>
      </c>
      <c r="TH295" s="2">
        <v>-9747056.6500000004</v>
      </c>
      <c r="TI295" s="2">
        <v>-2537922.91</v>
      </c>
      <c r="TJ295" s="2">
        <v>-2296465.33</v>
      </c>
      <c r="TK295" s="2">
        <v>-5498227.1600000001</v>
      </c>
      <c r="TL295" s="2">
        <v>-4241704.4400000004</v>
      </c>
      <c r="TM295" s="2">
        <v>-3409190.12</v>
      </c>
      <c r="TN295" s="2">
        <v>-1623893.49</v>
      </c>
      <c r="TO295" s="2">
        <v>-5188751.51</v>
      </c>
      <c r="TP295" s="2">
        <v>-2498050.86</v>
      </c>
      <c r="TQ295" s="2">
        <v>-3616551.75</v>
      </c>
      <c r="TR295" s="2">
        <v>-4693694.74</v>
      </c>
      <c r="TS295" s="2">
        <v>-2382646.21</v>
      </c>
      <c r="TT295" s="2">
        <v>-2202207.4300000002</v>
      </c>
      <c r="TU295" s="2">
        <v>-3084782.96</v>
      </c>
      <c r="TV295" s="2">
        <v>-2530621.2599999998</v>
      </c>
      <c r="TW295" s="2">
        <v>-2127865.11</v>
      </c>
      <c r="TX295" s="2">
        <v>-7549737.1200000001</v>
      </c>
      <c r="TY295" s="2">
        <v>-2440884.59</v>
      </c>
      <c r="TZ295" s="2">
        <v>-11705128.720000001</v>
      </c>
      <c r="UA295" s="2">
        <v>-5304180.51</v>
      </c>
      <c r="UB295" s="2">
        <v>-3037415.37</v>
      </c>
      <c r="UC295" s="2">
        <v>-1953109.83</v>
      </c>
      <c r="UD295" s="2">
        <v>-5415988.8700000001</v>
      </c>
      <c r="UE295" s="2">
        <v>-2016903.31</v>
      </c>
      <c r="UF295" s="2">
        <v>-980274.77</v>
      </c>
      <c r="UG295" s="2">
        <v>-1463943.85</v>
      </c>
      <c r="UH295" s="2">
        <v>-1612155.48</v>
      </c>
      <c r="UI295" s="2">
        <v>-8063386.5</v>
      </c>
      <c r="UJ295" s="2">
        <v>-5261890.0599999996</v>
      </c>
      <c r="UK295" s="2">
        <v>-3707827.72</v>
      </c>
      <c r="UL295" s="2">
        <v>-4888575.6100000003</v>
      </c>
      <c r="UM295" s="2">
        <v>-3523425.99</v>
      </c>
      <c r="UN295" s="2">
        <v>-1696926.05</v>
      </c>
      <c r="UO295" s="2">
        <v>-15487853.289999999</v>
      </c>
      <c r="UP295" s="2">
        <v>-4188181.3</v>
      </c>
      <c r="UQ295" s="2">
        <v>-4400983.08</v>
      </c>
      <c r="UR295" s="2">
        <v>-6221698.6299999999</v>
      </c>
      <c r="US295" s="2">
        <v>-894096.19</v>
      </c>
      <c r="UT295" s="2">
        <v>-3042712.43</v>
      </c>
      <c r="UU295" s="2">
        <v>-6237147.6100000003</v>
      </c>
      <c r="UV295" s="2">
        <v>-2364527.04</v>
      </c>
      <c r="UW295" s="2">
        <v>-2050732.55</v>
      </c>
      <c r="UX295" s="2">
        <v>-2845363.61</v>
      </c>
      <c r="UY295" s="2">
        <v>-2985324.29</v>
      </c>
      <c r="UZ295" s="2">
        <v>-5240240.6100000003</v>
      </c>
      <c r="VA295" s="2">
        <v>-3125242.78</v>
      </c>
      <c r="VB295" s="2">
        <v>-4712421.83</v>
      </c>
      <c r="VC295" s="2">
        <v>-2185556.58</v>
      </c>
      <c r="VD295" s="2">
        <v>-2345028.5</v>
      </c>
      <c r="VE295" s="2">
        <v>-1818886.38</v>
      </c>
      <c r="VF295" s="2">
        <v>-1731804.49</v>
      </c>
      <c r="VG295" s="2">
        <v>-5029004.2300000004</v>
      </c>
      <c r="VH295" s="2">
        <v>-1200297.8</v>
      </c>
      <c r="VI295" s="2">
        <v>-1501847.07</v>
      </c>
      <c r="VJ295" s="2">
        <v>-974863.07</v>
      </c>
      <c r="VK295" s="2">
        <v>-9295700.5999999996</v>
      </c>
      <c r="VL295" s="2">
        <v>-3484319.92</v>
      </c>
      <c r="VM295" s="2">
        <v>-3857287.09</v>
      </c>
      <c r="VN295" s="2">
        <v>-2161176.5699999998</v>
      </c>
      <c r="VO295" s="2">
        <v>-4003428.62</v>
      </c>
      <c r="VP295" s="2">
        <v>-4658158.29</v>
      </c>
      <c r="VQ295" s="2">
        <v>-3738126.45</v>
      </c>
      <c r="VR295" s="2">
        <v>-2646497.89</v>
      </c>
      <c r="VS295" s="2">
        <v>-2843342.17</v>
      </c>
      <c r="VT295" s="2">
        <v>-4565839.88</v>
      </c>
      <c r="VU295" s="2">
        <v>-2544855.09</v>
      </c>
      <c r="VV295" s="2">
        <v>-6051679.0999999996</v>
      </c>
      <c r="VW295" s="2">
        <v>-2989324.09</v>
      </c>
      <c r="VX295" s="2">
        <v>-1849609.4</v>
      </c>
      <c r="VY295" s="2">
        <v>-2588934.25</v>
      </c>
      <c r="VZ295" s="2"/>
      <c r="WA295" s="2">
        <v>-4788982.62</v>
      </c>
      <c r="WB295" s="2">
        <v>-3583263.88</v>
      </c>
      <c r="WC295" s="2">
        <v>-3582940.98</v>
      </c>
      <c r="WD295" s="2">
        <v>-1564313.36</v>
      </c>
      <c r="WE295" s="2">
        <v>-4599855.03</v>
      </c>
      <c r="WF295" s="2">
        <v>-4957104.9800000004</v>
      </c>
      <c r="WG295" s="2">
        <v>-5896644.2199999997</v>
      </c>
      <c r="WH295" s="2">
        <v>-3990748.03</v>
      </c>
      <c r="WI295" s="2">
        <v>-6223741.4699999997</v>
      </c>
      <c r="WJ295" s="2">
        <v>-2952920.42</v>
      </c>
      <c r="WK295" s="2">
        <v>-4311750.93</v>
      </c>
      <c r="WL295" s="2">
        <v>-4234814.76</v>
      </c>
      <c r="WM295" s="2">
        <v>-6502136.1100000003</v>
      </c>
      <c r="WN295" s="2">
        <v>-5544839.6500000004</v>
      </c>
      <c r="WO295" s="2">
        <v>-3739118.53</v>
      </c>
      <c r="WP295" s="2">
        <v>-4342151.87</v>
      </c>
      <c r="WQ295" s="2">
        <v>-5619200.0700000003</v>
      </c>
      <c r="WR295" s="2">
        <v>-3411406.74</v>
      </c>
      <c r="WS295" s="2">
        <v>-6494754.2800000003</v>
      </c>
      <c r="WT295" s="2">
        <v>-8927498.7200000007</v>
      </c>
      <c r="WU295" s="2">
        <v>-3471132.11</v>
      </c>
      <c r="WV295" s="2">
        <v>-2287092.37</v>
      </c>
      <c r="WW295" s="2">
        <v>-1979145.21</v>
      </c>
      <c r="WX295" s="2">
        <v>-2636188.87</v>
      </c>
      <c r="WY295" s="2">
        <v>-1281157.8999999999</v>
      </c>
      <c r="WZ295" s="2">
        <v>-1752585.06</v>
      </c>
      <c r="XA295" s="2">
        <v>-2331447.15</v>
      </c>
      <c r="XB295" s="2">
        <v>-5329972.34</v>
      </c>
      <c r="XC295" s="2">
        <v>-2385820.69</v>
      </c>
      <c r="XD295" s="2">
        <v>-927691.66</v>
      </c>
      <c r="XE295" s="2">
        <v>-1110852.6299999999</v>
      </c>
      <c r="XF295" s="2">
        <v>-843104.49</v>
      </c>
      <c r="XG295" s="2">
        <v>-3216464.49</v>
      </c>
      <c r="XH295" s="2">
        <v>-3283424.37</v>
      </c>
      <c r="XI295" s="2">
        <v>-4553246.95</v>
      </c>
      <c r="XJ295" s="2">
        <v>-7545829.6399999997</v>
      </c>
      <c r="XK295" s="2">
        <v>-3936782.3</v>
      </c>
      <c r="XL295" s="2">
        <v>-3688134.07</v>
      </c>
      <c r="XM295" s="2">
        <v>-7286250.4000000004</v>
      </c>
      <c r="XN295" s="2">
        <v>-3415516.86</v>
      </c>
      <c r="XO295" s="2">
        <v>-3296580.11</v>
      </c>
      <c r="XP295" s="2">
        <v>-6521527.5199999996</v>
      </c>
      <c r="XQ295" s="2">
        <v>-4580723.5</v>
      </c>
      <c r="XR295" s="2">
        <v>-2772462.65</v>
      </c>
      <c r="XS295" s="2">
        <v>-2691735.12</v>
      </c>
      <c r="XT295" s="2">
        <v>-2392356.77</v>
      </c>
      <c r="XU295" s="2">
        <v>-2245939.13</v>
      </c>
      <c r="XV295" s="2">
        <v>-2549306.9900000002</v>
      </c>
      <c r="XW295" s="2">
        <v>-1503499.71</v>
      </c>
      <c r="XX295" s="2">
        <v>-1798253.42</v>
      </c>
      <c r="XY295" s="2">
        <v>-1733788.19</v>
      </c>
      <c r="XZ295" s="2">
        <v>-1745535.38</v>
      </c>
      <c r="YA295" s="2">
        <v>-2180232.34</v>
      </c>
      <c r="YB295" s="2">
        <v>-1464211.21</v>
      </c>
      <c r="YC295" s="2">
        <v>-1453793.03</v>
      </c>
      <c r="YD295" s="2">
        <v>-15082827.15</v>
      </c>
      <c r="YE295" s="2">
        <v>-3716889.59</v>
      </c>
      <c r="YF295" s="2">
        <v>-5261775.7300000004</v>
      </c>
      <c r="YG295" s="2">
        <v>-3427073.95</v>
      </c>
      <c r="YH295" s="2">
        <v>-6645087.7599999998</v>
      </c>
      <c r="YI295" s="2">
        <v>-3819561.4</v>
      </c>
      <c r="YJ295" s="2">
        <v>-4865104.8</v>
      </c>
      <c r="YK295" s="2">
        <v>-1831931.24</v>
      </c>
      <c r="YL295" s="2">
        <v>-4326153.55</v>
      </c>
      <c r="YM295" s="2">
        <v>-4586961.97</v>
      </c>
      <c r="YN295" s="2">
        <v>-2657304.31</v>
      </c>
      <c r="YO295" s="2">
        <v>-3020090.94</v>
      </c>
      <c r="YP295" s="2">
        <v>-2226480.91</v>
      </c>
      <c r="YQ295" s="2">
        <v>-1479407.93</v>
      </c>
      <c r="YR295" s="2">
        <v>-1397114.22</v>
      </c>
      <c r="YS295" s="2">
        <v>-772396.65</v>
      </c>
      <c r="YT295" s="2">
        <v>-639995.03</v>
      </c>
      <c r="YU295" s="2">
        <v>-10186327.449999999</v>
      </c>
      <c r="YV295" s="2">
        <v>-4274165.78</v>
      </c>
      <c r="YW295" s="2">
        <v>-4282632.59</v>
      </c>
      <c r="YX295" s="2">
        <v>-3067846.68</v>
      </c>
      <c r="YY295" s="2">
        <v>-4756054.4800000004</v>
      </c>
      <c r="YZ295" s="2">
        <v>-2410996.37</v>
      </c>
      <c r="ZA295" s="2">
        <v>-2264931.7599999998</v>
      </c>
      <c r="ZB295" s="2">
        <v>-8244396.75</v>
      </c>
      <c r="ZC295" s="2">
        <v>-2750782.69</v>
      </c>
      <c r="ZD295" s="2">
        <v>-4215998.7300000004</v>
      </c>
      <c r="ZE295" s="2">
        <v>-5232886.99</v>
      </c>
      <c r="ZF295" s="2">
        <v>-2297499.67</v>
      </c>
      <c r="ZG295" s="2">
        <v>-3821536.99</v>
      </c>
      <c r="ZH295" s="2">
        <v>-1783549.98</v>
      </c>
      <c r="ZI295" s="2">
        <v>-1766944.65</v>
      </c>
      <c r="ZJ295" s="2">
        <v>-5774647.6100000003</v>
      </c>
      <c r="ZK295" s="2">
        <v>-7127193.9699999997</v>
      </c>
      <c r="ZL295" s="2">
        <v>-2842608.03</v>
      </c>
      <c r="ZM295" s="2">
        <v>-6072865.8099999996</v>
      </c>
      <c r="ZN295" s="2">
        <v>-8778730.7300000004</v>
      </c>
      <c r="ZO295" s="2">
        <v>-7084637.29</v>
      </c>
      <c r="ZP295" s="2">
        <v>-2909292.9</v>
      </c>
      <c r="ZQ295" s="2">
        <v>-3413043.15</v>
      </c>
      <c r="ZR295" s="2">
        <v>-5254840.08</v>
      </c>
      <c r="ZS295" s="2">
        <v>-5171933.7699999996</v>
      </c>
      <c r="ZT295" s="2">
        <v>-6134419.7400000002</v>
      </c>
      <c r="ZU295" s="2">
        <v>-2533645.44</v>
      </c>
      <c r="ZV295" s="2">
        <v>-2733859.57</v>
      </c>
      <c r="ZW295" s="2">
        <v>-2496863.0099999998</v>
      </c>
      <c r="ZX295" s="2">
        <v>-2907510.14</v>
      </c>
      <c r="ZY295" s="2">
        <v>-3102747.26</v>
      </c>
      <c r="ZZ295" s="2">
        <v>-2299493.9900000002</v>
      </c>
      <c r="AAA295" s="2">
        <v>-3250103.96</v>
      </c>
      <c r="AAB295" s="2">
        <v>-1301962.6200000001</v>
      </c>
      <c r="AAC295" s="2">
        <v>-1991263.97</v>
      </c>
      <c r="AAD295" s="2">
        <v>-1589779.88</v>
      </c>
      <c r="AAE295" s="2">
        <v>-1331446.01</v>
      </c>
      <c r="AAF295" s="2">
        <v>-962113.51</v>
      </c>
      <c r="AAG295" s="2">
        <v>-9104222.6699999999</v>
      </c>
      <c r="AAH295" s="2">
        <v>-6395942.2000000002</v>
      </c>
      <c r="AAI295" s="2">
        <v>-2941196.73</v>
      </c>
      <c r="AAJ295" s="2">
        <v>-2884615.73</v>
      </c>
      <c r="AAK295" s="2">
        <v>-3165163.09</v>
      </c>
      <c r="AAL295" s="2">
        <v>-3720839.63</v>
      </c>
      <c r="AAM295" s="2">
        <v>-2935939.6</v>
      </c>
      <c r="AAN295" s="2">
        <v>-2326213.44</v>
      </c>
      <c r="AAO295" s="2">
        <v>-3504675.7</v>
      </c>
      <c r="AAP295" s="2">
        <v>-2206423.9500000002</v>
      </c>
      <c r="AAQ295" s="2">
        <v>-5680363.75</v>
      </c>
      <c r="AAR295" s="2">
        <v>-4891915.47</v>
      </c>
      <c r="AAS295" s="2">
        <v>-3544280.81</v>
      </c>
      <c r="AAT295" s="2">
        <v>-3149553.58</v>
      </c>
      <c r="AAU295" s="2">
        <v>-4058349.42</v>
      </c>
      <c r="AAV295" s="2">
        <v>-5180504.1399999997</v>
      </c>
      <c r="AAW295" s="2">
        <v>-1844198.21</v>
      </c>
      <c r="AAX295" s="2">
        <v>-5409360.2199999997</v>
      </c>
      <c r="AAY295" s="2">
        <v>-6893051.5300000003</v>
      </c>
      <c r="AAZ295" s="2">
        <v>-5803228.75</v>
      </c>
      <c r="ABA295" s="2">
        <v>-2593664.48</v>
      </c>
      <c r="ABB295" s="2">
        <v>-2479674.73</v>
      </c>
      <c r="ABC295" s="2">
        <v>-3487786.88</v>
      </c>
      <c r="ABD295" s="2">
        <v>-1575367.18</v>
      </c>
      <c r="ABE295" s="2">
        <v>-2369854</v>
      </c>
      <c r="ABF295" s="2">
        <v>-1761864.78</v>
      </c>
      <c r="ABG295" s="2">
        <v>-6624615.9699999997</v>
      </c>
      <c r="ABH295" s="2">
        <v>-7365908.4000000004</v>
      </c>
      <c r="ABI295" s="2">
        <v>-1731877.5</v>
      </c>
      <c r="ABJ295" s="2">
        <v>-1316880.6599999999</v>
      </c>
      <c r="ABK295" s="2">
        <v>-1579627.45</v>
      </c>
      <c r="ABL295" s="2">
        <v>-1077093.47</v>
      </c>
      <c r="ABM295" s="2">
        <v>-1787936.22</v>
      </c>
      <c r="ABN295" s="2">
        <v>-9355568.4399999995</v>
      </c>
      <c r="ABO295" s="2">
        <v>-3998737.8</v>
      </c>
      <c r="ABP295" s="2">
        <v>-2518140.44</v>
      </c>
      <c r="ABQ295" s="2">
        <v>-5218788.9800000004</v>
      </c>
      <c r="ABR295" s="2">
        <v>-4303162.16</v>
      </c>
      <c r="ABS295" s="2">
        <v>-2979002</v>
      </c>
      <c r="ABT295" s="2">
        <v>-2458996.0099999998</v>
      </c>
      <c r="ABU295" s="2">
        <v>-5250320.68</v>
      </c>
      <c r="ABV295" s="2">
        <v>-222311.81</v>
      </c>
      <c r="ABW295" s="2">
        <v>-11860689.25</v>
      </c>
      <c r="ABX295" s="2">
        <v>-2278560.64</v>
      </c>
      <c r="ABY295" s="2">
        <v>-5976989.3600000003</v>
      </c>
      <c r="ABZ295" s="2">
        <v>-3471690.16</v>
      </c>
      <c r="ACA295" s="2">
        <v>-1984927.73</v>
      </c>
      <c r="ACB295" s="2">
        <v>-4699328.71</v>
      </c>
      <c r="ACC295" s="2">
        <v>-2314124.92</v>
      </c>
      <c r="ACD295" s="2">
        <v>-3267292.87</v>
      </c>
      <c r="ACE295" s="2">
        <v>-2399614.11</v>
      </c>
      <c r="ACF295" s="2">
        <v>-5338346.5599999996</v>
      </c>
      <c r="ACG295" s="2">
        <v>-2413775.6800000002</v>
      </c>
      <c r="ACH295" s="2"/>
      <c r="ACI295" s="2"/>
      <c r="ACJ295" s="2">
        <v>-3834161.43</v>
      </c>
      <c r="ACK295" s="2">
        <v>-5690605.6299999999</v>
      </c>
      <c r="ACL295" s="2">
        <v>-2580062.7000000002</v>
      </c>
      <c r="ACM295" s="2">
        <v>-3510657.11</v>
      </c>
      <c r="ACN295" s="2"/>
      <c r="ACO295" s="2">
        <v>-6504020.4199999999</v>
      </c>
      <c r="ACP295" s="2">
        <v>-8885433.9700000007</v>
      </c>
      <c r="ACQ295" s="2">
        <v>-3465634.07</v>
      </c>
      <c r="ACR295" s="2">
        <v>-3939687.24</v>
      </c>
      <c r="ACS295" s="2">
        <v>-5466522.3700000001</v>
      </c>
      <c r="ACT295" s="2">
        <v>-5783202.5099999998</v>
      </c>
      <c r="ACU295" s="2">
        <v>-5164968.7</v>
      </c>
      <c r="ACV295" s="2">
        <v>-2515739.5299999998</v>
      </c>
      <c r="ACW295" s="2">
        <v>-11094227</v>
      </c>
      <c r="ACX295" s="2">
        <v>-2831622.7</v>
      </c>
      <c r="ACY295" s="2">
        <v>-1739083.66</v>
      </c>
      <c r="ACZ295" s="2">
        <v>-2657910.9700000002</v>
      </c>
      <c r="ADA295" s="2">
        <v>-2378095.1800000002</v>
      </c>
      <c r="ADB295" s="2">
        <v>-1855458.24</v>
      </c>
      <c r="ADC295" s="2">
        <v>-1575002.3</v>
      </c>
      <c r="ADD295" s="2">
        <v>-2349995.17</v>
      </c>
      <c r="ADE295" s="2">
        <v>-7303950.4299999997</v>
      </c>
      <c r="ADF295" s="2">
        <v>-6821810.2199999997</v>
      </c>
      <c r="ADG295" s="2">
        <v>-2094507.41</v>
      </c>
      <c r="ADH295" s="2">
        <v>-2364355.41</v>
      </c>
      <c r="ADI295" s="2">
        <v>-3351470.7</v>
      </c>
      <c r="ADJ295" s="2">
        <v>-2270227.92</v>
      </c>
      <c r="ADK295" s="2">
        <v>-3474635.61</v>
      </c>
      <c r="ADL295" s="2">
        <v>-3174804.38</v>
      </c>
      <c r="ADM295" s="2">
        <v>-4190510.06</v>
      </c>
      <c r="ADN295" s="2">
        <v>-13917952.77</v>
      </c>
      <c r="ADO295" s="2">
        <v>-5072317.62</v>
      </c>
      <c r="ADP295" s="2">
        <v>-7459502.8700000001</v>
      </c>
      <c r="ADQ295" s="2">
        <v>-13548568.710000001</v>
      </c>
      <c r="ADR295" s="2">
        <v>-2382996.33</v>
      </c>
      <c r="ADS295" s="2"/>
      <c r="ADT295" s="2">
        <v>-4662456.68</v>
      </c>
      <c r="ADU295" s="2">
        <v>-1424443.57</v>
      </c>
      <c r="ADV295" s="2">
        <v>-42693424.460000001</v>
      </c>
      <c r="ADW295" s="2">
        <v>-6365783.46</v>
      </c>
      <c r="ADX295" s="2">
        <v>-6166637.4199999999</v>
      </c>
      <c r="ADY295" s="2">
        <v>-2938770.05</v>
      </c>
      <c r="ADZ295" s="2">
        <v>-1629235.81</v>
      </c>
      <c r="AEA295" s="2">
        <v>-3816795.15</v>
      </c>
      <c r="AEB295" s="2">
        <v>-3652226.07</v>
      </c>
      <c r="AEC295" s="2">
        <v>-3260651.54</v>
      </c>
      <c r="AED295" s="2">
        <v>-1752762.17</v>
      </c>
      <c r="AEE295" s="2">
        <v>-2133426.92</v>
      </c>
      <c r="AEF295" s="2">
        <v>-3544641.37</v>
      </c>
      <c r="AEG295" s="2">
        <v>-5183902.51</v>
      </c>
      <c r="AEH295" s="2">
        <v>-2529645.84</v>
      </c>
      <c r="AEI295" s="2">
        <v>-2783197</v>
      </c>
      <c r="AEJ295" s="2">
        <v>-3857504.83</v>
      </c>
      <c r="AEK295" s="2">
        <v>-5685839.2999999998</v>
      </c>
      <c r="AEL295" s="2">
        <v>-2100970.2799999998</v>
      </c>
      <c r="AEM295" s="2">
        <v>-4248977.3099999996</v>
      </c>
      <c r="AEN295" s="2">
        <v>-1140449.3999999999</v>
      </c>
      <c r="AEO295" s="2">
        <v>-3651222.29</v>
      </c>
      <c r="AEP295" s="2">
        <v>-14330645.220000001</v>
      </c>
      <c r="AEQ295" s="2">
        <v>-5735702.5700000003</v>
      </c>
      <c r="AER295" s="2">
        <v>-5887857.2800000003</v>
      </c>
      <c r="AES295" s="2">
        <v>-4620085.5599999996</v>
      </c>
      <c r="AET295" s="2">
        <v>-3238439.63</v>
      </c>
      <c r="AEU295" s="2">
        <v>-6996202.5499999998</v>
      </c>
      <c r="AEV295" s="2">
        <v>-3283048.63</v>
      </c>
      <c r="AEW295" s="2">
        <v>-4608100.21</v>
      </c>
      <c r="AEX295" s="2">
        <v>-2731422.06</v>
      </c>
      <c r="AEY295" s="2">
        <v>-889527.2</v>
      </c>
      <c r="AEZ295" s="2">
        <v>-11663892.189999999</v>
      </c>
      <c r="AFA295" s="2">
        <v>-9023556.9299999997</v>
      </c>
      <c r="AFB295" s="2">
        <v>-6121132.7800000003</v>
      </c>
      <c r="AFC295" s="2">
        <v>-5490487.9900000002</v>
      </c>
      <c r="AFD295" s="2">
        <v>-7468882.25</v>
      </c>
      <c r="AFE295" s="2">
        <v>-5922034.3700000001</v>
      </c>
      <c r="AFF295" s="2">
        <v>-3543589.43</v>
      </c>
      <c r="AFG295" s="2">
        <v>-5369114.7699999996</v>
      </c>
      <c r="AFH295" s="2">
        <v>-3388417.03</v>
      </c>
      <c r="AFI295" s="2">
        <v>-5352493.4400000004</v>
      </c>
      <c r="AFJ295" s="2">
        <v>-3872589.45</v>
      </c>
      <c r="AFK295" s="2">
        <v>-3894688.08</v>
      </c>
      <c r="AFL295" s="2">
        <v>-4582455.33</v>
      </c>
      <c r="AFM295" s="2">
        <v>-13891065.68</v>
      </c>
      <c r="AFN295" s="2">
        <v>-8171187.8899999997</v>
      </c>
      <c r="AFO295" s="2">
        <v>-6850964.2300000004</v>
      </c>
      <c r="AFP295" s="2">
        <v>-6333890.5099999998</v>
      </c>
      <c r="AFQ295" s="2">
        <v>-5863896.8899999997</v>
      </c>
      <c r="AFR295" s="2">
        <v>-3172697.28</v>
      </c>
      <c r="AFS295" s="2">
        <v>-2977340.49</v>
      </c>
      <c r="AFT295" s="2">
        <v>-8587723.0299999993</v>
      </c>
      <c r="AFU295" s="2">
        <v>-7319634.6299999999</v>
      </c>
      <c r="AFV295" s="2">
        <v>-3103338.31</v>
      </c>
      <c r="AFW295" s="2">
        <v>-6746683.2000000002</v>
      </c>
      <c r="AFX295" s="2">
        <v>-3016714.42</v>
      </c>
      <c r="AFY295" s="2">
        <v>-10782244.91</v>
      </c>
      <c r="AFZ295" s="2">
        <v>-3285605.23</v>
      </c>
      <c r="AGA295" s="2">
        <v>-4925999.13</v>
      </c>
      <c r="AGB295" s="2">
        <v>-3856241.5</v>
      </c>
      <c r="AGC295" s="2">
        <v>-7649187.96</v>
      </c>
      <c r="AGD295" s="2">
        <v>-4153516.16</v>
      </c>
      <c r="AGE295" s="2">
        <v>-2674073.85</v>
      </c>
      <c r="AGF295" s="2">
        <v>-4227125.3499999996</v>
      </c>
      <c r="AGG295" s="2">
        <v>-3013502.33</v>
      </c>
      <c r="AGH295" s="2">
        <v>-3461670.1</v>
      </c>
      <c r="AGI295" s="2">
        <v>-2055141.86</v>
      </c>
      <c r="AGJ295" s="2">
        <v>-18768144.989999998</v>
      </c>
      <c r="AGK295" s="2">
        <v>-8664602.5500000007</v>
      </c>
      <c r="AGL295" s="2">
        <v>-5501506.8200000003</v>
      </c>
      <c r="AGM295" s="2">
        <v>-2856324.26</v>
      </c>
      <c r="AGN295" s="2">
        <v>-7453107.6900000004</v>
      </c>
      <c r="AGO295" s="2">
        <v>-5851583.5199999996</v>
      </c>
      <c r="AGP295" s="2">
        <v>-2710385.9</v>
      </c>
      <c r="AGQ295" s="2">
        <v>-2258294.54</v>
      </c>
      <c r="AGR295" s="2">
        <v>-25589884.940000001</v>
      </c>
      <c r="AGS295" s="2">
        <v>-21401727.190000001</v>
      </c>
      <c r="AGT295" s="2">
        <v>-6167549.0199999996</v>
      </c>
      <c r="AGU295" s="2">
        <v>-8144263.5899999999</v>
      </c>
      <c r="AGV295" s="2">
        <v>-4864277.6500000004</v>
      </c>
      <c r="AGW295" s="2">
        <v>-5705861.2400000002</v>
      </c>
      <c r="AGX295" s="2">
        <v>-6389125.2699999996</v>
      </c>
      <c r="AGY295" s="2">
        <v>-5356073.7699999996</v>
      </c>
      <c r="AGZ295" s="2">
        <v>-1746207.19</v>
      </c>
      <c r="AHA295" s="2">
        <v>-4757079.88</v>
      </c>
      <c r="AHB295" s="2">
        <v>-5576414.5700000003</v>
      </c>
      <c r="AHC295" s="2">
        <v>-3110628.67</v>
      </c>
      <c r="AHD295" s="2">
        <v>-3150444.48</v>
      </c>
      <c r="AHE295" s="2">
        <v>-2385041.2799999998</v>
      </c>
      <c r="AHF295" s="2">
        <v>-3153841.91</v>
      </c>
      <c r="AHG295" s="2">
        <v>-4846514.7300000004</v>
      </c>
      <c r="AHH295" s="2">
        <v>-2254324.2200000002</v>
      </c>
      <c r="AHI295" s="2">
        <v>-11050637.960000001</v>
      </c>
      <c r="AHJ295" s="2">
        <v>-4146035.72</v>
      </c>
      <c r="AHK295" s="2">
        <v>-4118029.59</v>
      </c>
      <c r="AHL295" s="2">
        <v>-3271930.03</v>
      </c>
      <c r="AHM295" s="2">
        <v>-5873250.5199999996</v>
      </c>
      <c r="AHN295" s="2">
        <v>-3557251.37</v>
      </c>
      <c r="AHO295" s="2">
        <v>-1373094.04</v>
      </c>
      <c r="AHP295" s="2">
        <v>-4002806498.7900023</v>
      </c>
    </row>
    <row r="296" spans="1:900">
      <c r="A296" s="1" t="s">
        <v>2731</v>
      </c>
      <c r="B296" s="1" t="s">
        <v>2456</v>
      </c>
      <c r="C296" s="1" t="s">
        <v>2457</v>
      </c>
      <c r="D296" s="2">
        <v>40556068.399999999</v>
      </c>
      <c r="E296" s="2"/>
      <c r="F296" s="2">
        <v>842389.78</v>
      </c>
      <c r="G296" s="2"/>
      <c r="H296" s="2"/>
      <c r="I296" s="2">
        <v>198861.38</v>
      </c>
      <c r="J296" s="2"/>
      <c r="K296" s="2">
        <v>28113.79</v>
      </c>
      <c r="L296" s="2"/>
      <c r="M296" s="2">
        <v>70949.45</v>
      </c>
      <c r="N296" s="2"/>
      <c r="O296" s="2">
        <v>9788.15</v>
      </c>
      <c r="P296" s="2">
        <v>42145.1</v>
      </c>
      <c r="Q296" s="2"/>
      <c r="R296" s="2">
        <v>59995.89</v>
      </c>
      <c r="S296" s="2"/>
      <c r="T296" s="2"/>
      <c r="U296" s="2"/>
      <c r="V296" s="2">
        <v>7132613.4500000002</v>
      </c>
      <c r="W296" s="2">
        <v>188296.03</v>
      </c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>
        <v>10692.25</v>
      </c>
      <c r="AL296" s="2"/>
      <c r="AM296" s="2"/>
      <c r="AN296" s="2"/>
      <c r="AO296" s="2"/>
      <c r="AP296" s="2"/>
      <c r="AQ296" s="2"/>
      <c r="AR296" s="2"/>
      <c r="AS296" s="2"/>
      <c r="AT296" s="2">
        <v>7828207.8799999999</v>
      </c>
      <c r="AU296" s="2"/>
      <c r="AV296" s="2"/>
      <c r="AW296" s="2"/>
      <c r="AX296" s="2"/>
      <c r="AY296" s="2"/>
      <c r="AZ296" s="2"/>
      <c r="BA296" s="2"/>
      <c r="BB296" s="2">
        <v>1560</v>
      </c>
      <c r="BC296" s="2"/>
      <c r="BD296" s="2"/>
      <c r="BE296" s="2">
        <v>23877.46</v>
      </c>
      <c r="BF296" s="2">
        <v>2778.75</v>
      </c>
      <c r="BG296" s="2"/>
      <c r="BH296" s="2"/>
      <c r="BI296" s="2">
        <v>16469774.300000001</v>
      </c>
      <c r="BJ296" s="2">
        <v>2361577.21</v>
      </c>
      <c r="BK296" s="2"/>
      <c r="BL296" s="2">
        <v>30146.49</v>
      </c>
      <c r="BM296" s="2"/>
      <c r="BN296" s="2"/>
      <c r="BO296" s="2"/>
      <c r="BP296" s="2"/>
      <c r="BQ296" s="2"/>
      <c r="BR296" s="2">
        <v>9530323.5099999998</v>
      </c>
      <c r="BS296" s="2"/>
      <c r="BT296" s="2"/>
      <c r="BU296" s="2"/>
      <c r="BV296" s="2"/>
      <c r="BW296" s="2">
        <v>26629.5</v>
      </c>
      <c r="BX296" s="2"/>
      <c r="BY296" s="2"/>
      <c r="BZ296" s="2">
        <v>2576128.61</v>
      </c>
      <c r="CA296" s="2">
        <v>737968.14</v>
      </c>
      <c r="CB296" s="2">
        <v>363237.95</v>
      </c>
      <c r="CC296" s="2"/>
      <c r="CD296" s="2"/>
      <c r="CE296" s="2">
        <v>40699.53</v>
      </c>
      <c r="CF296" s="2"/>
      <c r="CG296" s="2">
        <v>29627837.719999999</v>
      </c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>
        <v>210388</v>
      </c>
      <c r="CU296" s="2"/>
      <c r="CV296" s="2"/>
      <c r="CW296" s="2"/>
      <c r="CX296" s="2"/>
      <c r="CY296" s="2"/>
      <c r="CZ296" s="2"/>
      <c r="DA296" s="2"/>
      <c r="DB296" s="2">
        <v>7776764.54</v>
      </c>
      <c r="DC296" s="2">
        <v>15405559.699999999</v>
      </c>
      <c r="DD296" s="2"/>
      <c r="DE296" s="2"/>
      <c r="DF296" s="2">
        <v>52546.62</v>
      </c>
      <c r="DG296" s="2"/>
      <c r="DH296" s="2"/>
      <c r="DI296" s="2"/>
      <c r="DJ296" s="2"/>
      <c r="DK296" s="2">
        <v>27591478.219999999</v>
      </c>
      <c r="DL296" s="2"/>
      <c r="DM296" s="2"/>
      <c r="DN296" s="2"/>
      <c r="DO296" s="2"/>
      <c r="DP296" s="2"/>
      <c r="DQ296" s="2">
        <v>209118.2</v>
      </c>
      <c r="DR296" s="2"/>
      <c r="DS296" s="2"/>
      <c r="DT296" s="2">
        <v>40675411.340000004</v>
      </c>
      <c r="DU296" s="2">
        <v>595989.91</v>
      </c>
      <c r="DV296" s="2"/>
      <c r="DW296" s="2"/>
      <c r="DX296" s="2"/>
      <c r="DY296" s="2"/>
      <c r="DZ296" s="2">
        <v>640631.46</v>
      </c>
      <c r="EA296" s="2"/>
      <c r="EB296" s="2"/>
      <c r="EC296" s="2"/>
      <c r="ED296" s="2"/>
      <c r="EE296" s="2">
        <v>4843241.29</v>
      </c>
      <c r="EF296" s="2">
        <v>8571973.8699999992</v>
      </c>
      <c r="EG296" s="2"/>
      <c r="EH296" s="2"/>
      <c r="EI296" s="2"/>
      <c r="EJ296" s="2"/>
      <c r="EK296" s="2"/>
      <c r="EL296" s="2"/>
      <c r="EM296" s="2">
        <v>172686.67</v>
      </c>
      <c r="EN296" s="2">
        <v>25285120.699999999</v>
      </c>
      <c r="EO296" s="2"/>
      <c r="EP296" s="2"/>
      <c r="EQ296" s="2"/>
      <c r="ER296" s="2"/>
      <c r="ES296" s="2"/>
      <c r="ET296" s="2"/>
      <c r="EU296" s="2"/>
      <c r="EV296" s="2"/>
      <c r="EW296" s="2">
        <v>12490079.85</v>
      </c>
      <c r="EX296" s="2">
        <v>5228.8500000000004</v>
      </c>
      <c r="EY296" s="2">
        <v>185872.49</v>
      </c>
      <c r="EZ296" s="2">
        <v>541588.30000000005</v>
      </c>
      <c r="FA296" s="2"/>
      <c r="FB296" s="2"/>
      <c r="FC296" s="2">
        <v>90551.84</v>
      </c>
      <c r="FD296" s="2">
        <v>59577.45</v>
      </c>
      <c r="FE296" s="2">
        <v>323362.40000000002</v>
      </c>
      <c r="FF296" s="2">
        <v>30617.64</v>
      </c>
      <c r="FG296" s="2">
        <v>81568.259999999995</v>
      </c>
      <c r="FH296" s="2"/>
      <c r="FI296" s="2">
        <v>9962580.9299999997</v>
      </c>
      <c r="FJ296" s="2"/>
      <c r="FK296" s="2"/>
      <c r="FL296" s="2"/>
      <c r="FM296" s="2"/>
      <c r="FN296" s="2"/>
      <c r="FO296" s="2"/>
      <c r="FP296" s="2"/>
      <c r="FQ296" s="2">
        <v>3312435.07</v>
      </c>
      <c r="FR296" s="2"/>
      <c r="FS296" s="2">
        <v>354305.22</v>
      </c>
      <c r="FT296" s="2"/>
      <c r="FU296" s="2"/>
      <c r="FV296" s="2">
        <v>544197.74</v>
      </c>
      <c r="FW296" s="2">
        <v>146001.26</v>
      </c>
      <c r="FX296" s="2">
        <v>4143.53</v>
      </c>
      <c r="FY296" s="2">
        <v>155745.53</v>
      </c>
      <c r="FZ296" s="2">
        <v>486767</v>
      </c>
      <c r="GA296" s="2">
        <v>612288.38</v>
      </c>
      <c r="GB296" s="2">
        <v>108593.59</v>
      </c>
      <c r="GC296" s="2">
        <v>125906.81</v>
      </c>
      <c r="GD296" s="2"/>
      <c r="GE296" s="2">
        <v>13067420.43</v>
      </c>
      <c r="GF296" s="2"/>
      <c r="GG296" s="2"/>
      <c r="GH296" s="2"/>
      <c r="GI296" s="2"/>
      <c r="GJ296" s="2">
        <v>50</v>
      </c>
      <c r="GK296" s="2"/>
      <c r="GL296" s="2"/>
      <c r="GM296" s="2"/>
      <c r="GN296" s="2"/>
      <c r="GO296" s="2"/>
      <c r="GP296" s="2"/>
      <c r="GQ296" s="2">
        <v>8089432.8700000001</v>
      </c>
      <c r="GR296" s="2">
        <v>715.38</v>
      </c>
      <c r="GS296" s="2"/>
      <c r="GT296" s="2"/>
      <c r="GU296" s="2">
        <v>16440</v>
      </c>
      <c r="GV296" s="2">
        <v>0</v>
      </c>
      <c r="GW296" s="2">
        <v>130807.96</v>
      </c>
      <c r="GX296" s="2"/>
      <c r="GY296" s="2">
        <v>9247902.9800000004</v>
      </c>
      <c r="GZ296" s="2"/>
      <c r="HA296" s="2"/>
      <c r="HB296" s="2"/>
      <c r="HC296" s="2">
        <v>39337117.140000001</v>
      </c>
      <c r="HD296" s="2"/>
      <c r="HE296" s="2">
        <v>35060</v>
      </c>
      <c r="HF296" s="2"/>
      <c r="HG296" s="2"/>
      <c r="HH296" s="2"/>
      <c r="HI296" s="2">
        <v>219824.99</v>
      </c>
      <c r="HJ296" s="2">
        <v>47925347.039999999</v>
      </c>
      <c r="HK296" s="2"/>
      <c r="HL296" s="2"/>
      <c r="HM296" s="2"/>
      <c r="HN296" s="2"/>
      <c r="HO296" s="2"/>
      <c r="HP296" s="2"/>
      <c r="HQ296" s="2"/>
      <c r="HR296" s="2">
        <v>72379637.769999996</v>
      </c>
      <c r="HS296" s="2">
        <v>22004081.710000001</v>
      </c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>
        <v>59506941.049999997</v>
      </c>
      <c r="II296" s="2">
        <v>5141174.83</v>
      </c>
      <c r="IJ296" s="2"/>
      <c r="IK296" s="2"/>
      <c r="IL296" s="2"/>
      <c r="IM296" s="2"/>
      <c r="IN296" s="2">
        <v>188310.22</v>
      </c>
      <c r="IO296" s="2"/>
      <c r="IP296" s="2"/>
      <c r="IQ296" s="2"/>
      <c r="IR296" s="2">
        <v>611488.89</v>
      </c>
      <c r="IS296" s="2">
        <v>26466927.219999999</v>
      </c>
      <c r="IT296" s="2">
        <v>72978391.280000001</v>
      </c>
      <c r="IU296" s="2"/>
      <c r="IV296" s="2">
        <v>231220.8</v>
      </c>
      <c r="IW296" s="2"/>
      <c r="IX296" s="2">
        <v>57970.74</v>
      </c>
      <c r="IY296" s="2"/>
      <c r="IZ296" s="2"/>
      <c r="JA296" s="2"/>
      <c r="JB296" s="2">
        <v>4656</v>
      </c>
      <c r="JC296" s="2"/>
      <c r="JD296" s="2"/>
      <c r="JE296" s="2">
        <v>9226505.1199999992</v>
      </c>
      <c r="JF296" s="2">
        <v>5750489.7800000003</v>
      </c>
      <c r="JG296" s="2">
        <v>71669.539999999994</v>
      </c>
      <c r="JH296" s="2"/>
      <c r="JI296" s="2">
        <v>199859.5</v>
      </c>
      <c r="JJ296" s="2"/>
      <c r="JK296" s="2">
        <v>8558476.7100000009</v>
      </c>
      <c r="JL296" s="2"/>
      <c r="JM296" s="2"/>
      <c r="JN296" s="2"/>
      <c r="JO296" s="2">
        <v>572452.43000000005</v>
      </c>
      <c r="JP296" s="2"/>
      <c r="JQ296" s="2"/>
      <c r="JR296" s="2">
        <v>40349988.130000003</v>
      </c>
      <c r="JS296" s="2">
        <v>28457024.75</v>
      </c>
      <c r="JT296" s="2">
        <v>373578.44</v>
      </c>
      <c r="JU296" s="2"/>
      <c r="JV296" s="2">
        <v>9933</v>
      </c>
      <c r="JW296" s="2"/>
      <c r="JX296" s="2"/>
      <c r="JY296" s="2">
        <v>30320.77</v>
      </c>
      <c r="JZ296" s="2"/>
      <c r="KA296" s="2"/>
      <c r="KB296" s="2"/>
      <c r="KC296" s="2"/>
      <c r="KD296" s="2"/>
      <c r="KE296" s="2"/>
      <c r="KF296" s="2"/>
      <c r="KG296" s="2">
        <v>106328575.54000001</v>
      </c>
      <c r="KH296" s="2"/>
      <c r="KI296" s="2">
        <v>4697047.17</v>
      </c>
      <c r="KJ296" s="2"/>
      <c r="KK296" s="2"/>
      <c r="KL296" s="2"/>
      <c r="KM296" s="2">
        <v>2406432.5499999998</v>
      </c>
      <c r="KN296" s="2">
        <v>2177694.4</v>
      </c>
      <c r="KO296" s="2">
        <v>1478954.29</v>
      </c>
      <c r="KP296" s="2">
        <v>20947656.77</v>
      </c>
      <c r="KQ296" s="2"/>
      <c r="KR296" s="2"/>
      <c r="KS296" s="2">
        <v>4799361.79</v>
      </c>
      <c r="KT296" s="2">
        <v>85135.01</v>
      </c>
      <c r="KU296" s="2"/>
      <c r="KV296" s="2">
        <v>55304656.840000004</v>
      </c>
      <c r="KW296" s="2"/>
      <c r="KX296" s="2">
        <v>25041558.91</v>
      </c>
      <c r="KY296" s="2"/>
      <c r="KZ296" s="2">
        <v>21225</v>
      </c>
      <c r="LA296" s="2"/>
      <c r="LB296" s="2"/>
      <c r="LC296" s="2"/>
      <c r="LD296" s="2"/>
      <c r="LE296" s="2"/>
      <c r="LF296" s="2">
        <v>38167209.32</v>
      </c>
      <c r="LG296" s="2">
        <v>7959548.6799999997</v>
      </c>
      <c r="LH296" s="2">
        <v>40611322.579999998</v>
      </c>
      <c r="LI296" s="2">
        <v>7524080.4699999997</v>
      </c>
      <c r="LJ296" s="2"/>
      <c r="LK296" s="2">
        <v>43185</v>
      </c>
      <c r="LL296" s="2"/>
      <c r="LM296" s="2"/>
      <c r="LN296" s="2"/>
      <c r="LO296" s="2"/>
      <c r="LP296" s="2"/>
      <c r="LQ296" s="2">
        <v>14866774.119999999</v>
      </c>
      <c r="LR296" s="2"/>
      <c r="LS296" s="2"/>
      <c r="LT296" s="2">
        <v>106312463.13999999</v>
      </c>
      <c r="LU296" s="2">
        <v>16854400.91</v>
      </c>
      <c r="LV296" s="2">
        <v>42206411.659999996</v>
      </c>
      <c r="LW296" s="2">
        <v>10676853.560000001</v>
      </c>
      <c r="LX296" s="2"/>
      <c r="LY296" s="2"/>
      <c r="LZ296" s="2"/>
      <c r="MA296" s="2">
        <v>128300.58</v>
      </c>
      <c r="MB296" s="2">
        <v>337328.69</v>
      </c>
      <c r="MC296" s="2">
        <v>111702.48</v>
      </c>
      <c r="MD296" s="2">
        <v>4774413.5</v>
      </c>
      <c r="ME296" s="2"/>
      <c r="MF296" s="2">
        <v>29322657.440000001</v>
      </c>
      <c r="MG296" s="2"/>
      <c r="MH296" s="2"/>
      <c r="MI296" s="2"/>
      <c r="MJ296" s="2"/>
      <c r="MK296" s="2"/>
      <c r="ML296" s="2"/>
      <c r="MM296" s="2">
        <v>198331.18</v>
      </c>
      <c r="MN296" s="2"/>
      <c r="MO296" s="2">
        <v>240476.73</v>
      </c>
      <c r="MP296" s="2"/>
      <c r="MQ296" s="2"/>
      <c r="MR296" s="2">
        <v>29038968.23</v>
      </c>
      <c r="MS296" s="2"/>
      <c r="MT296" s="2"/>
      <c r="MU296" s="2"/>
      <c r="MV296" s="2"/>
      <c r="MW296" s="2"/>
      <c r="MX296" s="2"/>
      <c r="MY296" s="2"/>
      <c r="MZ296" s="2"/>
      <c r="NA296" s="2"/>
      <c r="NB296" s="2"/>
      <c r="NC296" s="2">
        <v>44255839.009999998</v>
      </c>
      <c r="ND296" s="2">
        <v>8417657.7599999998</v>
      </c>
      <c r="NE296" s="2">
        <v>846868.82</v>
      </c>
      <c r="NF296" s="2"/>
      <c r="NG296" s="2"/>
      <c r="NH296" s="2">
        <v>1016203.71</v>
      </c>
      <c r="NI296" s="2">
        <v>29905276.77</v>
      </c>
      <c r="NJ296" s="2">
        <v>4181942.52</v>
      </c>
      <c r="NK296" s="2"/>
      <c r="NL296" s="2"/>
      <c r="NM296" s="2"/>
      <c r="NN296" s="2"/>
      <c r="NO296" s="2">
        <v>15197492.779999999</v>
      </c>
      <c r="NP296" s="2"/>
      <c r="NQ296" s="2"/>
      <c r="NR296" s="2"/>
      <c r="NS296" s="2"/>
      <c r="NT296" s="2"/>
      <c r="NU296" s="2"/>
      <c r="NV296" s="2">
        <v>61596317.689999998</v>
      </c>
      <c r="NW296" s="2">
        <v>21232801.34</v>
      </c>
      <c r="NX296" s="2"/>
      <c r="NY296" s="2"/>
      <c r="NZ296" s="2">
        <v>819364.3</v>
      </c>
      <c r="OA296" s="2">
        <v>61188.2</v>
      </c>
      <c r="OB296" s="2"/>
      <c r="OC296" s="2"/>
      <c r="OD296" s="2">
        <v>4182688.45</v>
      </c>
      <c r="OE296" s="2"/>
      <c r="OF296" s="2"/>
      <c r="OG296" s="2"/>
      <c r="OH296" s="2"/>
      <c r="OI296" s="2"/>
      <c r="OJ296" s="2"/>
      <c r="OK296" s="2"/>
      <c r="OL296" s="2">
        <v>11868093.279999999</v>
      </c>
      <c r="OM296" s="2">
        <v>5033041.8099999996</v>
      </c>
      <c r="ON296" s="2">
        <v>2657234</v>
      </c>
      <c r="OO296" s="2"/>
      <c r="OP296" s="2"/>
      <c r="OQ296" s="2"/>
      <c r="OR296" s="2">
        <v>29344729.379999999</v>
      </c>
      <c r="OS296" s="2">
        <v>92016.25</v>
      </c>
      <c r="OT296" s="2"/>
      <c r="OU296" s="2"/>
      <c r="OV296" s="2"/>
      <c r="OW296" s="2"/>
      <c r="OX296" s="2"/>
      <c r="OY296" s="2"/>
      <c r="OZ296" s="2">
        <v>1780</v>
      </c>
      <c r="PA296" s="2">
        <v>29590415.879999999</v>
      </c>
      <c r="PB296" s="2">
        <v>39913</v>
      </c>
      <c r="PC296" s="2"/>
      <c r="PD296" s="2"/>
      <c r="PE296" s="2">
        <v>31145</v>
      </c>
      <c r="PF296" s="2"/>
      <c r="PG296" s="2"/>
      <c r="PH296" s="2">
        <v>80035</v>
      </c>
      <c r="PI296" s="2"/>
      <c r="PJ296" s="2"/>
      <c r="PK296" s="2"/>
      <c r="PL296" s="2">
        <v>127913</v>
      </c>
      <c r="PM296" s="2"/>
      <c r="PN296" s="2">
        <v>11815</v>
      </c>
      <c r="PO296" s="2"/>
      <c r="PP296" s="2">
        <v>23303.8</v>
      </c>
      <c r="PQ296" s="2"/>
      <c r="PR296" s="2"/>
      <c r="PS296" s="2">
        <v>73840097.760000005</v>
      </c>
      <c r="PT296" s="2"/>
      <c r="PU296" s="2"/>
      <c r="PV296" s="2">
        <v>73066.149999999994</v>
      </c>
      <c r="PW296" s="2">
        <v>73458.23</v>
      </c>
      <c r="PX296" s="2"/>
      <c r="PY296" s="2"/>
      <c r="PZ296" s="2"/>
      <c r="QA296" s="2">
        <v>382824</v>
      </c>
      <c r="QB296" s="2"/>
      <c r="QC296" s="2">
        <v>410714.46</v>
      </c>
      <c r="QD296" s="2">
        <v>89103.34</v>
      </c>
      <c r="QE296" s="2"/>
      <c r="QF296" s="2"/>
      <c r="QG296" s="2">
        <v>161109</v>
      </c>
      <c r="QH296" s="2"/>
      <c r="QI296" s="2">
        <v>8085</v>
      </c>
      <c r="QJ296" s="2">
        <v>59474.82</v>
      </c>
      <c r="QK296" s="2"/>
      <c r="QL296" s="2"/>
      <c r="QM296" s="2"/>
      <c r="QN296" s="2"/>
      <c r="QO296" s="2">
        <v>163011.26</v>
      </c>
      <c r="QP296" s="2"/>
      <c r="QQ296" s="2"/>
      <c r="QR296" s="2"/>
      <c r="QS296" s="2">
        <v>53913232.899999999</v>
      </c>
      <c r="QT296" s="2"/>
      <c r="QU296" s="2">
        <v>47260</v>
      </c>
      <c r="QV296" s="2"/>
      <c r="QW296" s="2"/>
      <c r="QX296" s="2"/>
      <c r="QY296" s="2"/>
      <c r="QZ296" s="2"/>
      <c r="RA296" s="2"/>
      <c r="RB296" s="2"/>
      <c r="RC296" s="2"/>
      <c r="RD296" s="2"/>
      <c r="RE296" s="2"/>
      <c r="RF296" s="2">
        <v>69276273.780000001</v>
      </c>
      <c r="RG296" s="2"/>
      <c r="RH296" s="2"/>
      <c r="RI296" s="2"/>
      <c r="RJ296" s="2">
        <v>200</v>
      </c>
      <c r="RK296" s="2"/>
      <c r="RL296" s="2"/>
      <c r="RM296" s="2"/>
      <c r="RN296" s="2"/>
      <c r="RO296" s="2"/>
      <c r="RP296" s="2">
        <v>922555</v>
      </c>
      <c r="RQ296" s="2">
        <v>2393</v>
      </c>
      <c r="RR296" s="2">
        <v>13195</v>
      </c>
      <c r="RS296" s="2">
        <v>2280</v>
      </c>
      <c r="RT296" s="2"/>
      <c r="RU296" s="2"/>
      <c r="RV296" s="2"/>
      <c r="RW296" s="2"/>
      <c r="RX296" s="2"/>
      <c r="RY296" s="2"/>
      <c r="RZ296" s="2">
        <v>19979202.050000001</v>
      </c>
      <c r="SA296" s="2"/>
      <c r="SB296" s="2">
        <v>200870.76</v>
      </c>
      <c r="SC296" s="2"/>
      <c r="SD296" s="2">
        <v>21190</v>
      </c>
      <c r="SE296" s="2">
        <v>103394</v>
      </c>
      <c r="SF296" s="2">
        <v>133797.67000000001</v>
      </c>
      <c r="SG296" s="2"/>
      <c r="SH296" s="2">
        <v>337840.15</v>
      </c>
      <c r="SI296" s="2">
        <v>188824.48</v>
      </c>
      <c r="SJ296" s="2"/>
      <c r="SK296" s="2"/>
      <c r="SL296" s="2">
        <v>4651446.41</v>
      </c>
      <c r="SM296" s="2"/>
      <c r="SN296" s="2"/>
      <c r="SO296" s="2"/>
      <c r="SP296" s="2"/>
      <c r="SQ296" s="2"/>
      <c r="SR296" s="2"/>
      <c r="SS296" s="2"/>
      <c r="ST296" s="2">
        <v>23184429.969999999</v>
      </c>
      <c r="SU296" s="2">
        <v>167841.41</v>
      </c>
      <c r="SV296" s="2"/>
      <c r="SW296" s="2">
        <v>61912.800000000003</v>
      </c>
      <c r="SX296" s="2"/>
      <c r="SY296" s="2">
        <v>60681.54</v>
      </c>
      <c r="SZ296" s="2"/>
      <c r="TA296" s="2">
        <v>27891.79</v>
      </c>
      <c r="TB296" s="2">
        <v>27829.18</v>
      </c>
      <c r="TC296" s="2"/>
      <c r="TD296" s="2"/>
      <c r="TE296" s="2">
        <v>64184.66</v>
      </c>
      <c r="TF296" s="2"/>
      <c r="TG296" s="2"/>
      <c r="TH296" s="2">
        <v>29278323.420000002</v>
      </c>
      <c r="TI296" s="2"/>
      <c r="TJ296" s="2"/>
      <c r="TK296" s="2"/>
      <c r="TL296" s="2"/>
      <c r="TM296" s="2">
        <v>112588.15</v>
      </c>
      <c r="TN296" s="2"/>
      <c r="TO296" s="2">
        <v>900</v>
      </c>
      <c r="TP296" s="2">
        <v>5145.01</v>
      </c>
      <c r="TQ296" s="2">
        <v>3533.26</v>
      </c>
      <c r="TR296" s="2">
        <v>383012.19</v>
      </c>
      <c r="TS296" s="2">
        <v>2036.97</v>
      </c>
      <c r="TT296" s="2"/>
      <c r="TU296" s="2"/>
      <c r="TV296" s="2"/>
      <c r="TW296" s="2">
        <v>66106.61</v>
      </c>
      <c r="TX296" s="2">
        <v>3473337.27</v>
      </c>
      <c r="TY296" s="2">
        <v>214748.7</v>
      </c>
      <c r="TZ296" s="2">
        <v>17304035.68</v>
      </c>
      <c r="UA296" s="2"/>
      <c r="UB296" s="2">
        <v>1579.75</v>
      </c>
      <c r="UC296" s="2"/>
      <c r="UD296" s="2">
        <v>2448029.7200000002</v>
      </c>
      <c r="UE296" s="2"/>
      <c r="UF296" s="2">
        <v>12638.92</v>
      </c>
      <c r="UG296" s="2"/>
      <c r="UH296" s="2"/>
      <c r="UI296" s="2">
        <v>10088098.18</v>
      </c>
      <c r="UJ296" s="2"/>
      <c r="UK296" s="2"/>
      <c r="UL296" s="2">
        <v>1208477.83</v>
      </c>
      <c r="UM296" s="2">
        <v>86317.5</v>
      </c>
      <c r="UN296" s="2">
        <v>122411</v>
      </c>
      <c r="UO296" s="2">
        <v>25068821.07</v>
      </c>
      <c r="UP296" s="2"/>
      <c r="UQ296" s="2">
        <v>321984.64000000001</v>
      </c>
      <c r="UR296" s="2">
        <v>5457817.3799999999</v>
      </c>
      <c r="US296" s="2">
        <v>19595</v>
      </c>
      <c r="UT296" s="2"/>
      <c r="UU296" s="2">
        <v>502591</v>
      </c>
      <c r="UV296" s="2">
        <v>37845</v>
      </c>
      <c r="UW296" s="2">
        <v>49641.45</v>
      </c>
      <c r="UX296" s="2">
        <v>205093.33</v>
      </c>
      <c r="UY296" s="2">
        <v>64127.45</v>
      </c>
      <c r="UZ296" s="2">
        <v>353291.8</v>
      </c>
      <c r="VA296" s="2">
        <v>13071</v>
      </c>
      <c r="VB296" s="2">
        <v>291692.26</v>
      </c>
      <c r="VC296" s="2">
        <v>135326.67000000001</v>
      </c>
      <c r="VD296" s="2">
        <v>33851.17</v>
      </c>
      <c r="VE296" s="2"/>
      <c r="VF296" s="2">
        <v>82839</v>
      </c>
      <c r="VG296" s="2">
        <v>877010.73</v>
      </c>
      <c r="VH296" s="2">
        <v>60362</v>
      </c>
      <c r="VI296" s="2">
        <v>34245.33</v>
      </c>
      <c r="VJ296" s="2"/>
      <c r="VK296" s="2">
        <v>7659982.6600000001</v>
      </c>
      <c r="VL296" s="2"/>
      <c r="VM296" s="2">
        <v>17055</v>
      </c>
      <c r="VN296" s="2">
        <v>187255</v>
      </c>
      <c r="VO296" s="2"/>
      <c r="VP296" s="2">
        <v>180000</v>
      </c>
      <c r="VQ296" s="2"/>
      <c r="VR296" s="2"/>
      <c r="VS296" s="2"/>
      <c r="VT296" s="2"/>
      <c r="VU296" s="2"/>
      <c r="VV296" s="2"/>
      <c r="VW296" s="2"/>
      <c r="VX296" s="2"/>
      <c r="VY296" s="2"/>
      <c r="VZ296" s="2">
        <v>3409132.75</v>
      </c>
      <c r="WA296" s="2">
        <v>2689074.28</v>
      </c>
      <c r="WB296" s="2"/>
      <c r="WC296" s="2"/>
      <c r="WD296" s="2"/>
      <c r="WE296" s="2"/>
      <c r="WF296" s="2"/>
      <c r="WG296" s="2">
        <v>479990.06</v>
      </c>
      <c r="WH296" s="2">
        <v>439635.51</v>
      </c>
      <c r="WI296" s="2"/>
      <c r="WJ296" s="2"/>
      <c r="WK296" s="2"/>
      <c r="WL296" s="2"/>
      <c r="WM296" s="2"/>
      <c r="WN296" s="2"/>
      <c r="WO296" s="2"/>
      <c r="WP296" s="2"/>
      <c r="WQ296" s="2"/>
      <c r="WR296" s="2"/>
      <c r="WS296" s="2"/>
      <c r="WT296" s="2">
        <v>34711775.490000002</v>
      </c>
      <c r="WU296" s="2"/>
      <c r="WV296" s="2"/>
      <c r="WW296" s="2"/>
      <c r="WX296" s="2"/>
      <c r="WY296" s="2">
        <v>8986.56</v>
      </c>
      <c r="WZ296" s="2">
        <v>150</v>
      </c>
      <c r="XA296" s="2"/>
      <c r="XB296" s="2">
        <v>24384825.440000001</v>
      </c>
      <c r="XC296" s="2">
        <v>489156.7</v>
      </c>
      <c r="XD296" s="2"/>
      <c r="XE296" s="2"/>
      <c r="XF296" s="2">
        <v>27695</v>
      </c>
      <c r="XG296" s="2">
        <v>69857987.620000005</v>
      </c>
      <c r="XH296" s="2"/>
      <c r="XI296" s="2"/>
      <c r="XJ296" s="2">
        <v>20440633.34</v>
      </c>
      <c r="XK296" s="2"/>
      <c r="XL296" s="2"/>
      <c r="XM296" s="2">
        <v>310161</v>
      </c>
      <c r="XN296" s="2">
        <v>256944.35</v>
      </c>
      <c r="XO296" s="2"/>
      <c r="XP296" s="2">
        <v>192305.53</v>
      </c>
      <c r="XQ296" s="2">
        <v>42240</v>
      </c>
      <c r="XR296" s="2">
        <v>84270.2</v>
      </c>
      <c r="XS296" s="2"/>
      <c r="XT296" s="2"/>
      <c r="XU296" s="2">
        <v>38941.07</v>
      </c>
      <c r="XV296" s="2"/>
      <c r="XW296" s="2"/>
      <c r="XX296" s="2">
        <v>2899.8</v>
      </c>
      <c r="XY296" s="2"/>
      <c r="XZ296" s="2">
        <v>440.88</v>
      </c>
      <c r="YA296" s="2"/>
      <c r="YB296" s="2"/>
      <c r="YC296" s="2">
        <v>71777.929999999993</v>
      </c>
      <c r="YD296" s="2">
        <v>21126673.399999999</v>
      </c>
      <c r="YE296" s="2"/>
      <c r="YF296" s="2"/>
      <c r="YG296" s="2">
        <v>49004.01</v>
      </c>
      <c r="YH296" s="2"/>
      <c r="YI296" s="2"/>
      <c r="YJ296" s="2"/>
      <c r="YK296" s="2"/>
      <c r="YL296" s="2"/>
      <c r="YM296" s="2"/>
      <c r="YN296" s="2"/>
      <c r="YO296" s="2"/>
      <c r="YP296" s="2"/>
      <c r="YQ296" s="2"/>
      <c r="YR296" s="2"/>
      <c r="YS296" s="2"/>
      <c r="YT296" s="2"/>
      <c r="YU296" s="2">
        <v>17129633.310000002</v>
      </c>
      <c r="YV296" s="2">
        <v>147741.29</v>
      </c>
      <c r="YW296" s="2">
        <v>84175.66</v>
      </c>
      <c r="YX296" s="2"/>
      <c r="YY296" s="2"/>
      <c r="YZ296" s="2">
        <v>200407.86</v>
      </c>
      <c r="ZA296" s="2"/>
      <c r="ZB296" s="2">
        <v>23529146.879999999</v>
      </c>
      <c r="ZC296" s="2"/>
      <c r="ZD296" s="2">
        <v>208723.97</v>
      </c>
      <c r="ZE296" s="2"/>
      <c r="ZF296" s="2"/>
      <c r="ZG296" s="2"/>
      <c r="ZH296" s="2"/>
      <c r="ZI296" s="2">
        <v>0</v>
      </c>
      <c r="ZJ296" s="2">
        <v>57973.48</v>
      </c>
      <c r="ZK296" s="2">
        <v>10955174.140000001</v>
      </c>
      <c r="ZL296" s="2"/>
      <c r="ZM296" s="2"/>
      <c r="ZN296" s="2"/>
      <c r="ZO296" s="2"/>
      <c r="ZP296" s="2"/>
      <c r="ZQ296" s="2"/>
      <c r="ZR296" s="2"/>
      <c r="ZS296" s="2"/>
      <c r="ZT296" s="2">
        <v>305293.28000000003</v>
      </c>
      <c r="ZU296" s="2"/>
      <c r="ZV296" s="2"/>
      <c r="ZW296" s="2"/>
      <c r="ZX296" s="2"/>
      <c r="ZY296" s="2"/>
      <c r="ZZ296" s="2"/>
      <c r="AAA296" s="2">
        <v>39466.04</v>
      </c>
      <c r="AAB296" s="2">
        <v>44976</v>
      </c>
      <c r="AAC296" s="2">
        <v>44583.51</v>
      </c>
      <c r="AAD296" s="2"/>
      <c r="AAE296" s="2"/>
      <c r="AAF296" s="2"/>
      <c r="AAG296" s="2">
        <v>270635.88</v>
      </c>
      <c r="AAH296" s="2"/>
      <c r="AAI296" s="2"/>
      <c r="AAJ296" s="2"/>
      <c r="AAK296" s="2"/>
      <c r="AAL296" s="2"/>
      <c r="AAM296" s="2"/>
      <c r="AAN296" s="2">
        <v>71857214.920000002</v>
      </c>
      <c r="AAO296" s="2"/>
      <c r="AAP296" s="2"/>
      <c r="AAQ296" s="2"/>
      <c r="AAR296" s="2"/>
      <c r="AAS296" s="2"/>
      <c r="AAT296" s="2">
        <v>24340</v>
      </c>
      <c r="AAU296" s="2"/>
      <c r="AAV296" s="2"/>
      <c r="AAW296" s="2"/>
      <c r="AAX296" s="2"/>
      <c r="AAY296" s="2">
        <v>2634274.11</v>
      </c>
      <c r="AAZ296" s="2"/>
      <c r="ABA296" s="2"/>
      <c r="ABB296" s="2"/>
      <c r="ABC296" s="2"/>
      <c r="ABD296" s="2"/>
      <c r="ABE296" s="2"/>
      <c r="ABF296" s="2"/>
      <c r="ABG296" s="2"/>
      <c r="ABH296" s="2"/>
      <c r="ABI296" s="2"/>
      <c r="ABJ296" s="2"/>
      <c r="ABK296" s="2"/>
      <c r="ABL296" s="2">
        <v>31205.52</v>
      </c>
      <c r="ABM296" s="2"/>
      <c r="ABN296" s="2">
        <v>25085875.829999998</v>
      </c>
      <c r="ABO296" s="2">
        <v>189494.8</v>
      </c>
      <c r="ABP296" s="2">
        <v>42992</v>
      </c>
      <c r="ABQ296" s="2"/>
      <c r="ABR296" s="2"/>
      <c r="ABS296" s="2"/>
      <c r="ABT296" s="2"/>
      <c r="ABU296" s="2"/>
      <c r="ABV296" s="2"/>
      <c r="ABW296" s="2">
        <v>1779286.35</v>
      </c>
      <c r="ABX296" s="2">
        <v>1110066.1399999999</v>
      </c>
      <c r="ABY296" s="2"/>
      <c r="ABZ296" s="2">
        <v>12857.14</v>
      </c>
      <c r="ACA296" s="2">
        <v>15577.35</v>
      </c>
      <c r="ACB296" s="2"/>
      <c r="ACC296" s="2"/>
      <c r="ACD296" s="2"/>
      <c r="ACE296" s="2"/>
      <c r="ACF296" s="2"/>
      <c r="ACG296" s="2">
        <v>63763.41</v>
      </c>
      <c r="ACH296" s="2">
        <v>28542659.640000001</v>
      </c>
      <c r="ACI296" s="2"/>
      <c r="ACJ296" s="2">
        <v>17940.72</v>
      </c>
      <c r="ACK296" s="2"/>
      <c r="ACL296" s="2"/>
      <c r="ACM296" s="2"/>
      <c r="ACN296" s="2"/>
      <c r="ACO296" s="2">
        <v>3937249.86</v>
      </c>
      <c r="ACP296" s="2">
        <v>116745</v>
      </c>
      <c r="ACQ296" s="2"/>
      <c r="ACR296" s="2">
        <v>271030.3</v>
      </c>
      <c r="ACS296" s="2"/>
      <c r="ACT296" s="2"/>
      <c r="ACU296" s="2">
        <v>2028370.64</v>
      </c>
      <c r="ACV296" s="2"/>
      <c r="ACW296" s="2"/>
      <c r="ACX296" s="2"/>
      <c r="ACY296" s="2"/>
      <c r="ACZ296" s="2"/>
      <c r="ADA296" s="2"/>
      <c r="ADB296" s="2"/>
      <c r="ADC296" s="2"/>
      <c r="ADD296" s="2"/>
      <c r="ADE296" s="2">
        <v>10049040.539999999</v>
      </c>
      <c r="ADF296" s="2">
        <v>4144495.59</v>
      </c>
      <c r="ADG296" s="2"/>
      <c r="ADH296" s="2"/>
      <c r="ADI296" s="2"/>
      <c r="ADJ296" s="2"/>
      <c r="ADK296" s="2"/>
      <c r="ADL296" s="2"/>
      <c r="ADM296" s="2"/>
      <c r="ADN296" s="2">
        <v>13517128.92</v>
      </c>
      <c r="ADO296" s="2">
        <v>7278284.1399999997</v>
      </c>
      <c r="ADP296" s="2"/>
      <c r="ADQ296" s="2">
        <v>16007727.859999999</v>
      </c>
      <c r="ADR296" s="2"/>
      <c r="ADS296" s="2"/>
      <c r="ADT296" s="2">
        <v>372053.81</v>
      </c>
      <c r="ADU296" s="2"/>
      <c r="ADV296" s="2">
        <v>55625149.979999997</v>
      </c>
      <c r="ADW296" s="2">
        <v>27886687.010000002</v>
      </c>
      <c r="ADX296" s="2"/>
      <c r="ADY296" s="2"/>
      <c r="ADZ296" s="2"/>
      <c r="AEA296" s="2"/>
      <c r="AEB296" s="2"/>
      <c r="AEC296" s="2"/>
      <c r="AED296" s="2">
        <v>7010</v>
      </c>
      <c r="AEE296" s="2"/>
      <c r="AEF296" s="2"/>
      <c r="AEG296" s="2"/>
      <c r="AEH296" s="2"/>
      <c r="AEI296" s="2"/>
      <c r="AEJ296" s="2"/>
      <c r="AEK296" s="2"/>
      <c r="AEL296" s="2"/>
      <c r="AEM296" s="2">
        <v>141400</v>
      </c>
      <c r="AEN296" s="2">
        <v>10605</v>
      </c>
      <c r="AEO296" s="2"/>
      <c r="AEP296" s="2">
        <v>28723254.829999998</v>
      </c>
      <c r="AEQ296" s="2">
        <v>455144.11</v>
      </c>
      <c r="AER296" s="2">
        <v>325854.14</v>
      </c>
      <c r="AES296" s="2">
        <v>223602.27</v>
      </c>
      <c r="AET296" s="2">
        <v>0</v>
      </c>
      <c r="AEU296" s="2">
        <v>396329.71</v>
      </c>
      <c r="AEV296" s="2">
        <v>68868.12</v>
      </c>
      <c r="AEW296" s="2">
        <v>378258.57</v>
      </c>
      <c r="AEX296" s="2">
        <v>192659.98</v>
      </c>
      <c r="AEY296" s="2">
        <v>73905.13</v>
      </c>
      <c r="AEZ296" s="2">
        <v>8758667</v>
      </c>
      <c r="AFA296" s="2">
        <v>3088423.09</v>
      </c>
      <c r="AFB296" s="2"/>
      <c r="AFC296" s="2"/>
      <c r="AFD296" s="2"/>
      <c r="AFE296" s="2"/>
      <c r="AFF296" s="2"/>
      <c r="AFG296" s="2"/>
      <c r="AFH296" s="2"/>
      <c r="AFI296" s="2"/>
      <c r="AFJ296" s="2"/>
      <c r="AFK296" s="2"/>
      <c r="AFL296" s="2"/>
      <c r="AFM296" s="2">
        <v>17047383.050000001</v>
      </c>
      <c r="AFN296" s="2"/>
      <c r="AFO296" s="2"/>
      <c r="AFP296" s="2"/>
      <c r="AFQ296" s="2"/>
      <c r="AFR296" s="2"/>
      <c r="AFS296" s="2"/>
      <c r="AFT296" s="2"/>
      <c r="AFU296" s="2"/>
      <c r="AFV296" s="2">
        <v>389000</v>
      </c>
      <c r="AFW296" s="2"/>
      <c r="AFX296" s="2"/>
      <c r="AFY296" s="2"/>
      <c r="AFZ296" s="2"/>
      <c r="AGA296" s="2"/>
      <c r="AGB296" s="2"/>
      <c r="AGC296" s="2"/>
      <c r="AGD296" s="2"/>
      <c r="AGE296" s="2"/>
      <c r="AGF296" s="2"/>
      <c r="AGG296" s="2"/>
      <c r="AGH296" s="2">
        <v>61827.29</v>
      </c>
      <c r="AGI296" s="2"/>
      <c r="AGJ296" s="2">
        <v>26819835.960000001</v>
      </c>
      <c r="AGK296" s="2">
        <v>6178298.0300000003</v>
      </c>
      <c r="AGL296" s="2"/>
      <c r="AGM296" s="2"/>
      <c r="AGN296" s="2"/>
      <c r="AGO296" s="2"/>
      <c r="AGP296" s="2"/>
      <c r="AGQ296" s="2"/>
      <c r="AGR296" s="2">
        <v>64763527.490000002</v>
      </c>
      <c r="AGS296" s="2">
        <v>17454885.539999999</v>
      </c>
      <c r="AGT296" s="2">
        <v>66083.95</v>
      </c>
      <c r="AGU296" s="2"/>
      <c r="AGV296" s="2"/>
      <c r="AGW296" s="2"/>
      <c r="AGX296" s="2"/>
      <c r="AGY296" s="2"/>
      <c r="AGZ296" s="2">
        <v>26982.7</v>
      </c>
      <c r="AHA296" s="2"/>
      <c r="AHB296" s="2">
        <v>10576.65</v>
      </c>
      <c r="AHC296" s="2"/>
      <c r="AHD296" s="2">
        <v>144001.70000000001</v>
      </c>
      <c r="AHE296" s="2"/>
      <c r="AHF296" s="2"/>
      <c r="AHG296" s="2"/>
      <c r="AHH296" s="2">
        <v>499259.75</v>
      </c>
      <c r="AHI296" s="2">
        <v>6413936.6699999999</v>
      </c>
      <c r="AHJ296" s="2">
        <v>14384.71</v>
      </c>
      <c r="AHK296" s="2"/>
      <c r="AHL296" s="2"/>
      <c r="AHM296" s="2"/>
      <c r="AHN296" s="2"/>
      <c r="AHO296" s="2"/>
      <c r="AHP296" s="2">
        <v>2637554603.0500007</v>
      </c>
    </row>
    <row r="297" spans="1:900">
      <c r="A297" s="1" t="s">
        <v>2731</v>
      </c>
      <c r="B297" s="1" t="s">
        <v>2458</v>
      </c>
      <c r="C297" s="1" t="s">
        <v>2459</v>
      </c>
      <c r="D297" s="2">
        <v>3786031.39</v>
      </c>
      <c r="E297" s="2">
        <v>259643.4</v>
      </c>
      <c r="F297" s="2">
        <v>2871637.51</v>
      </c>
      <c r="G297" s="2">
        <v>118779.4</v>
      </c>
      <c r="H297" s="2">
        <v>314604.79999999999</v>
      </c>
      <c r="I297" s="2">
        <v>204576.73</v>
      </c>
      <c r="J297" s="2">
        <v>441425.83</v>
      </c>
      <c r="K297" s="2">
        <v>107663.2</v>
      </c>
      <c r="L297" s="2">
        <v>222736.49</v>
      </c>
      <c r="M297" s="2">
        <v>267034.8</v>
      </c>
      <c r="N297" s="2">
        <v>94660.95</v>
      </c>
      <c r="O297" s="2">
        <v>81184.100000000006</v>
      </c>
      <c r="P297" s="2">
        <v>3413.36</v>
      </c>
      <c r="Q297" s="2">
        <v>237981.21</v>
      </c>
      <c r="R297" s="2">
        <v>486652.08</v>
      </c>
      <c r="S297" s="2">
        <v>124185</v>
      </c>
      <c r="T297" s="2">
        <v>415061.59</v>
      </c>
      <c r="U297" s="2">
        <v>54377.01</v>
      </c>
      <c r="V297" s="2">
        <v>4518880.32</v>
      </c>
      <c r="W297" s="2">
        <v>806559.59</v>
      </c>
      <c r="X297" s="2">
        <v>97670.41</v>
      </c>
      <c r="Y297" s="2">
        <v>142795.26</v>
      </c>
      <c r="Z297" s="2">
        <v>333305.44</v>
      </c>
      <c r="AA297" s="2">
        <v>226439.13</v>
      </c>
      <c r="AB297" s="2">
        <v>51985</v>
      </c>
      <c r="AC297" s="2">
        <v>738364.67</v>
      </c>
      <c r="AD297" s="2">
        <v>150270.6</v>
      </c>
      <c r="AE297" s="2">
        <v>120292.18</v>
      </c>
      <c r="AF297" s="2">
        <v>731922.01</v>
      </c>
      <c r="AG297" s="2">
        <v>82602.58</v>
      </c>
      <c r="AH297" s="2">
        <v>495093.96</v>
      </c>
      <c r="AI297" s="2">
        <v>709336.62</v>
      </c>
      <c r="AJ297" s="2">
        <v>70478</v>
      </c>
      <c r="AK297" s="2">
        <v>97775.12</v>
      </c>
      <c r="AL297" s="2">
        <v>156205.72</v>
      </c>
      <c r="AM297" s="2">
        <v>238040.93</v>
      </c>
      <c r="AN297" s="2">
        <v>56617.25</v>
      </c>
      <c r="AO297" s="2">
        <v>79761.59</v>
      </c>
      <c r="AP297" s="2">
        <v>68379.789999999994</v>
      </c>
      <c r="AQ297" s="2">
        <v>194144</v>
      </c>
      <c r="AR297" s="2">
        <v>36974.050000000003</v>
      </c>
      <c r="AS297" s="2"/>
      <c r="AT297" s="2">
        <v>2807145.86</v>
      </c>
      <c r="AU297" s="2">
        <v>36398.660000000003</v>
      </c>
      <c r="AV297" s="2">
        <v>66623.240000000005</v>
      </c>
      <c r="AW297" s="2">
        <v>48598.07</v>
      </c>
      <c r="AX297" s="2">
        <v>339593.38</v>
      </c>
      <c r="AY297" s="2">
        <v>24825.52</v>
      </c>
      <c r="AZ297" s="2">
        <v>78804</v>
      </c>
      <c r="BA297" s="2">
        <v>179676.43</v>
      </c>
      <c r="BB297" s="2">
        <v>44305</v>
      </c>
      <c r="BC297" s="2">
        <v>118111.38</v>
      </c>
      <c r="BD297" s="2">
        <v>29621</v>
      </c>
      <c r="BE297" s="2">
        <v>67486.39</v>
      </c>
      <c r="BF297" s="2">
        <v>1530699.61</v>
      </c>
      <c r="BG297" s="2">
        <v>74859</v>
      </c>
      <c r="BH297" s="2">
        <v>54662.9</v>
      </c>
      <c r="BI297" s="2">
        <v>2021891.72</v>
      </c>
      <c r="BJ297" s="2">
        <v>6884553.2300000004</v>
      </c>
      <c r="BK297" s="2">
        <v>134045.68</v>
      </c>
      <c r="BL297" s="2">
        <v>58474.8</v>
      </c>
      <c r="BM297" s="2">
        <v>97632.62</v>
      </c>
      <c r="BN297" s="2">
        <v>110962.79</v>
      </c>
      <c r="BO297" s="2">
        <v>108332.07</v>
      </c>
      <c r="BP297" s="2">
        <v>15710</v>
      </c>
      <c r="BQ297" s="2"/>
      <c r="BR297" s="2">
        <v>3054836.63</v>
      </c>
      <c r="BS297" s="2">
        <v>203735</v>
      </c>
      <c r="BT297" s="2">
        <v>223899.64</v>
      </c>
      <c r="BU297" s="2">
        <v>218205.83000000002</v>
      </c>
      <c r="BV297" s="2">
        <v>190184</v>
      </c>
      <c r="BW297" s="2">
        <v>100782.83</v>
      </c>
      <c r="BX297" s="2">
        <v>104493.6</v>
      </c>
      <c r="BY297" s="2">
        <v>79858</v>
      </c>
      <c r="BZ297" s="2">
        <v>643612.99</v>
      </c>
      <c r="CA297" s="2">
        <v>111410</v>
      </c>
      <c r="CB297" s="2">
        <v>104308</v>
      </c>
      <c r="CC297" s="2">
        <v>129292.4</v>
      </c>
      <c r="CD297" s="2">
        <v>241154.76</v>
      </c>
      <c r="CE297" s="2">
        <v>1054.1300000000001</v>
      </c>
      <c r="CF297" s="2">
        <v>31741</v>
      </c>
      <c r="CG297" s="2">
        <v>5538226.9800000004</v>
      </c>
      <c r="CH297" s="2">
        <v>346766.4</v>
      </c>
      <c r="CI297" s="2">
        <v>654121.51</v>
      </c>
      <c r="CJ297" s="2">
        <v>73036</v>
      </c>
      <c r="CK297" s="2">
        <v>104488.22</v>
      </c>
      <c r="CL297" s="2">
        <v>86296.5</v>
      </c>
      <c r="CM297" s="2">
        <v>56227.78</v>
      </c>
      <c r="CN297" s="2">
        <v>350889</v>
      </c>
      <c r="CO297" s="2">
        <v>30589.52</v>
      </c>
      <c r="CP297" s="2">
        <v>224888.26</v>
      </c>
      <c r="CQ297" s="2">
        <v>108997</v>
      </c>
      <c r="CR297" s="2">
        <v>231442.42</v>
      </c>
      <c r="CS297" s="2">
        <v>64524.26</v>
      </c>
      <c r="CT297" s="2">
        <v>4000430.7</v>
      </c>
      <c r="CU297" s="2">
        <v>305681.15999999997</v>
      </c>
      <c r="CV297" s="2">
        <v>120688.84</v>
      </c>
      <c r="CW297" s="2">
        <v>127491.84</v>
      </c>
      <c r="CX297" s="2">
        <v>61088.75</v>
      </c>
      <c r="CY297" s="2">
        <v>294366.26</v>
      </c>
      <c r="CZ297" s="2">
        <v>113725.4</v>
      </c>
      <c r="DA297" s="2">
        <v>77606</v>
      </c>
      <c r="DB297" s="2">
        <v>2922386.66</v>
      </c>
      <c r="DC297" s="2">
        <v>2095346.85</v>
      </c>
      <c r="DD297" s="2">
        <v>249517.46</v>
      </c>
      <c r="DE297" s="2">
        <v>296348.5</v>
      </c>
      <c r="DF297" s="2">
        <v>166326.85</v>
      </c>
      <c r="DG297" s="2">
        <v>165529.49</v>
      </c>
      <c r="DH297" s="2">
        <v>139573.82</v>
      </c>
      <c r="DI297" s="2">
        <v>32576.57</v>
      </c>
      <c r="DJ297" s="2">
        <v>87868.49</v>
      </c>
      <c r="DK297" s="2">
        <v>5801135.7300000004</v>
      </c>
      <c r="DL297" s="2">
        <v>424665.8</v>
      </c>
      <c r="DM297" s="2">
        <v>618562.17000000004</v>
      </c>
      <c r="DN297" s="2">
        <v>351742.16</v>
      </c>
      <c r="DO297" s="2">
        <v>325837.03999999998</v>
      </c>
      <c r="DP297" s="2">
        <v>172341</v>
      </c>
      <c r="DQ297" s="2">
        <v>761773.55</v>
      </c>
      <c r="DR297" s="2">
        <v>382249.25</v>
      </c>
      <c r="DS297" s="2">
        <v>604949.27</v>
      </c>
      <c r="DT297" s="2">
        <v>5789604.5099999998</v>
      </c>
      <c r="DU297" s="2">
        <v>133687.18</v>
      </c>
      <c r="DV297" s="2">
        <v>447478.19</v>
      </c>
      <c r="DW297" s="2">
        <v>640789.55000000005</v>
      </c>
      <c r="DX297" s="2">
        <v>618358.18000000005</v>
      </c>
      <c r="DY297" s="2">
        <v>234841.25</v>
      </c>
      <c r="DZ297" s="2">
        <v>1033710.88</v>
      </c>
      <c r="EA297" s="2">
        <v>61308.5</v>
      </c>
      <c r="EB297" s="2">
        <v>186472.62</v>
      </c>
      <c r="EC297" s="2">
        <v>118782.95</v>
      </c>
      <c r="ED297" s="2">
        <v>1055342.3999999999</v>
      </c>
      <c r="EE297" s="2">
        <v>1855141.36</v>
      </c>
      <c r="EF297" s="2">
        <v>1232692.1000000001</v>
      </c>
      <c r="EG297" s="2">
        <v>197816.65</v>
      </c>
      <c r="EH297" s="2">
        <v>202347.95</v>
      </c>
      <c r="EI297" s="2">
        <v>111432.12</v>
      </c>
      <c r="EJ297" s="2">
        <v>687759.37</v>
      </c>
      <c r="EK297" s="2">
        <v>246212.41</v>
      </c>
      <c r="EL297" s="2">
        <v>147827.5</v>
      </c>
      <c r="EM297" s="2">
        <v>93391.72</v>
      </c>
      <c r="EN297" s="2">
        <v>2353802.44</v>
      </c>
      <c r="EO297" s="2">
        <v>112977.82</v>
      </c>
      <c r="EP297" s="2">
        <v>299022.48</v>
      </c>
      <c r="EQ297" s="2">
        <v>179266</v>
      </c>
      <c r="ER297" s="2">
        <v>76697.17</v>
      </c>
      <c r="ES297" s="2">
        <v>1845</v>
      </c>
      <c r="ET297" s="2">
        <v>226052.86</v>
      </c>
      <c r="EU297" s="2">
        <v>117603.61</v>
      </c>
      <c r="EV297" s="2">
        <v>158063</v>
      </c>
      <c r="EW297" s="2">
        <v>3190912.82</v>
      </c>
      <c r="EX297" s="2">
        <v>56397</v>
      </c>
      <c r="EY297" s="2">
        <v>48769.65</v>
      </c>
      <c r="EZ297" s="2">
        <v>181907.34</v>
      </c>
      <c r="FA297" s="2">
        <v>187251.18</v>
      </c>
      <c r="FB297" s="2">
        <v>190538.08</v>
      </c>
      <c r="FC297" s="2">
        <v>142125.48000000001</v>
      </c>
      <c r="FD297" s="2">
        <v>100244</v>
      </c>
      <c r="FE297" s="2">
        <v>74053.37</v>
      </c>
      <c r="FF297" s="2">
        <v>67687.75</v>
      </c>
      <c r="FG297" s="2">
        <v>101400.05</v>
      </c>
      <c r="FH297" s="2">
        <v>59629.81</v>
      </c>
      <c r="FI297" s="2">
        <v>1000844.03</v>
      </c>
      <c r="FJ297" s="2">
        <v>198547.25</v>
      </c>
      <c r="FK297" s="2">
        <v>127548.05</v>
      </c>
      <c r="FL297" s="2">
        <v>40220.43</v>
      </c>
      <c r="FM297" s="2">
        <v>417613.35</v>
      </c>
      <c r="FN297" s="2">
        <v>148388.17000000001</v>
      </c>
      <c r="FO297" s="2">
        <v>57000.75</v>
      </c>
      <c r="FP297" s="2">
        <v>28475</v>
      </c>
      <c r="FQ297" s="2">
        <v>2904346.85</v>
      </c>
      <c r="FR297" s="2">
        <v>93090.2</v>
      </c>
      <c r="FS297" s="2">
        <v>210353.8</v>
      </c>
      <c r="FT297" s="2">
        <v>293422.40000000002</v>
      </c>
      <c r="FU297" s="2">
        <v>359914.86</v>
      </c>
      <c r="FV297" s="2">
        <v>250625</v>
      </c>
      <c r="FW297" s="2">
        <v>1030495.1</v>
      </c>
      <c r="FX297" s="2">
        <v>113252.7</v>
      </c>
      <c r="FY297" s="2">
        <v>193306.23</v>
      </c>
      <c r="FZ297" s="2">
        <v>101596.75</v>
      </c>
      <c r="GA297" s="2">
        <v>374642.21</v>
      </c>
      <c r="GB297" s="2">
        <v>119265.5</v>
      </c>
      <c r="GC297" s="2">
        <v>85300</v>
      </c>
      <c r="GD297" s="2">
        <v>55870</v>
      </c>
      <c r="GE297" s="2">
        <v>1840109.3</v>
      </c>
      <c r="GF297" s="2">
        <v>81105.5</v>
      </c>
      <c r="GG297" s="2">
        <v>53550.71</v>
      </c>
      <c r="GH297" s="2">
        <v>137024.03</v>
      </c>
      <c r="GI297" s="2">
        <v>180505.64</v>
      </c>
      <c r="GJ297" s="2">
        <v>158906.1</v>
      </c>
      <c r="GK297" s="2">
        <v>17071</v>
      </c>
      <c r="GL297" s="2">
        <v>217027.97</v>
      </c>
      <c r="GM297" s="2">
        <v>158339.96</v>
      </c>
      <c r="GN297" s="2">
        <v>79601.88</v>
      </c>
      <c r="GO297" s="2">
        <v>57816.5</v>
      </c>
      <c r="GP297" s="2">
        <v>123922.3</v>
      </c>
      <c r="GQ297" s="2">
        <v>1597670.76</v>
      </c>
      <c r="GR297" s="2">
        <v>512990.09</v>
      </c>
      <c r="GS297" s="2">
        <v>200975.55</v>
      </c>
      <c r="GT297" s="2">
        <v>27524.36</v>
      </c>
      <c r="GU297" s="2">
        <v>34647.5</v>
      </c>
      <c r="GV297" s="2">
        <v>64208.3</v>
      </c>
      <c r="GW297" s="2">
        <v>36342</v>
      </c>
      <c r="GX297" s="2">
        <v>83354.740000000005</v>
      </c>
      <c r="GY297" s="2">
        <v>1586328.59</v>
      </c>
      <c r="GZ297" s="2">
        <v>160607.65</v>
      </c>
      <c r="HA297" s="2">
        <v>368556.89</v>
      </c>
      <c r="HB297" s="2">
        <v>139733.9</v>
      </c>
      <c r="HC297" s="2">
        <v>7524577.4000000004</v>
      </c>
      <c r="HD297" s="2">
        <v>3662189</v>
      </c>
      <c r="HE297" s="2">
        <v>998529.69000000006</v>
      </c>
      <c r="HF297" s="2">
        <v>719096.59</v>
      </c>
      <c r="HG297" s="2">
        <v>690390.29</v>
      </c>
      <c r="HH297" s="2">
        <v>751334.40000000002</v>
      </c>
      <c r="HI297" s="2">
        <v>118100.25</v>
      </c>
      <c r="HJ297" s="2">
        <v>4871998.5999999996</v>
      </c>
      <c r="HK297" s="2">
        <v>245740.56</v>
      </c>
      <c r="HL297" s="2">
        <v>306605.25</v>
      </c>
      <c r="HM297" s="2">
        <v>862548.81</v>
      </c>
      <c r="HN297" s="2">
        <v>160370.1</v>
      </c>
      <c r="HO297" s="2">
        <v>634319.72</v>
      </c>
      <c r="HP297" s="2">
        <v>663214.11</v>
      </c>
      <c r="HQ297" s="2">
        <v>173050.32</v>
      </c>
      <c r="HR297" s="2">
        <v>5763912.6299999999</v>
      </c>
      <c r="HS297" s="2">
        <v>1512693.03</v>
      </c>
      <c r="HT297" s="2">
        <v>358825.55</v>
      </c>
      <c r="HU297" s="2">
        <v>177941.17</v>
      </c>
      <c r="HV297" s="2">
        <v>346339.77</v>
      </c>
      <c r="HW297" s="2">
        <v>126897.4</v>
      </c>
      <c r="HX297" s="2">
        <v>739246.35</v>
      </c>
      <c r="HY297" s="2">
        <v>253880.98</v>
      </c>
      <c r="HZ297" s="2">
        <v>244777.37</v>
      </c>
      <c r="IA297" s="2">
        <v>390878.49</v>
      </c>
      <c r="IB297" s="2">
        <v>425793.74</v>
      </c>
      <c r="IC297" s="2">
        <v>647735.13</v>
      </c>
      <c r="ID297" s="2">
        <v>111897.5</v>
      </c>
      <c r="IE297" s="2">
        <v>501445.24</v>
      </c>
      <c r="IF297" s="2">
        <v>145957</v>
      </c>
      <c r="IG297" s="2">
        <v>123081.95</v>
      </c>
      <c r="IH297" s="2">
        <v>6643136.6299999999</v>
      </c>
      <c r="II297" s="2">
        <v>790553.3</v>
      </c>
      <c r="IJ297" s="2">
        <v>357463.55</v>
      </c>
      <c r="IK297" s="2">
        <v>309778.01</v>
      </c>
      <c r="IL297" s="2">
        <v>1218031.8600000001</v>
      </c>
      <c r="IM297" s="2">
        <v>124698.4</v>
      </c>
      <c r="IN297" s="2">
        <v>331404.11</v>
      </c>
      <c r="IO297" s="2">
        <v>225567.19</v>
      </c>
      <c r="IP297" s="2">
        <v>62000</v>
      </c>
      <c r="IQ297" s="2">
        <v>17422.900000000001</v>
      </c>
      <c r="IR297" s="2">
        <v>110644.63</v>
      </c>
      <c r="IS297" s="2">
        <v>10268578.65</v>
      </c>
      <c r="IT297" s="2">
        <v>3967515</v>
      </c>
      <c r="IU297" s="2">
        <v>537985.81999999995</v>
      </c>
      <c r="IV297" s="2">
        <v>220086.48</v>
      </c>
      <c r="IW297" s="2">
        <v>426804.6</v>
      </c>
      <c r="IX297" s="2">
        <v>292670</v>
      </c>
      <c r="IY297" s="2">
        <v>326270.90000000002</v>
      </c>
      <c r="IZ297" s="2">
        <v>204260.11</v>
      </c>
      <c r="JA297" s="2">
        <v>114427.83</v>
      </c>
      <c r="JB297" s="2">
        <v>388560.37</v>
      </c>
      <c r="JC297" s="2">
        <v>184903.45</v>
      </c>
      <c r="JD297" s="2">
        <v>478587.66</v>
      </c>
      <c r="JE297" s="2">
        <v>1990673.52</v>
      </c>
      <c r="JF297" s="2">
        <v>401395.01</v>
      </c>
      <c r="JG297" s="2">
        <v>67326.75</v>
      </c>
      <c r="JH297" s="2">
        <v>23122.28</v>
      </c>
      <c r="JI297" s="2">
        <v>168915.9</v>
      </c>
      <c r="JJ297" s="2">
        <v>114320.6</v>
      </c>
      <c r="JK297" s="2">
        <v>1343572.06</v>
      </c>
      <c r="JL297" s="2">
        <v>163252.24</v>
      </c>
      <c r="JM297" s="2">
        <v>281878</v>
      </c>
      <c r="JN297" s="2">
        <v>167287.54</v>
      </c>
      <c r="JO297" s="2">
        <v>123259.37</v>
      </c>
      <c r="JP297" s="2">
        <v>442930.6</v>
      </c>
      <c r="JQ297" s="2">
        <v>81014.960000000006</v>
      </c>
      <c r="JR297" s="2">
        <v>3701867.3</v>
      </c>
      <c r="JS297" s="2">
        <v>2302029.5299999998</v>
      </c>
      <c r="JT297" s="2">
        <v>188327.88</v>
      </c>
      <c r="JU297" s="2">
        <v>47485.4</v>
      </c>
      <c r="JV297" s="2">
        <v>192459.21</v>
      </c>
      <c r="JW297" s="2">
        <v>88703</v>
      </c>
      <c r="JX297" s="2">
        <v>382817.56</v>
      </c>
      <c r="JY297" s="2">
        <v>259020.5</v>
      </c>
      <c r="JZ297" s="2">
        <v>91284.04</v>
      </c>
      <c r="KA297" s="2">
        <v>108167.45</v>
      </c>
      <c r="KB297" s="2">
        <v>186890.13</v>
      </c>
      <c r="KC297" s="2">
        <v>191103.5</v>
      </c>
      <c r="KD297" s="2">
        <v>97115</v>
      </c>
      <c r="KE297" s="2">
        <v>18675</v>
      </c>
      <c r="KF297" s="2">
        <v>82815</v>
      </c>
      <c r="KG297" s="2">
        <v>4877750.45</v>
      </c>
      <c r="KH297" s="2">
        <v>118390.28</v>
      </c>
      <c r="KI297" s="2">
        <v>839675.56</v>
      </c>
      <c r="KJ297" s="2">
        <v>246238.82</v>
      </c>
      <c r="KK297" s="2">
        <v>7290267.8200000003</v>
      </c>
      <c r="KL297" s="2">
        <v>485556.75</v>
      </c>
      <c r="KM297" s="2">
        <v>6112745.9800000004</v>
      </c>
      <c r="KN297" s="2">
        <v>1031214.84</v>
      </c>
      <c r="KO297" s="2">
        <v>329182.28999999998</v>
      </c>
      <c r="KP297" s="2">
        <v>752630.91</v>
      </c>
      <c r="KQ297" s="2">
        <v>350956.71</v>
      </c>
      <c r="KR297" s="2">
        <v>136197.74</v>
      </c>
      <c r="KS297" s="2">
        <v>474772.97</v>
      </c>
      <c r="KT297" s="2">
        <v>264267.53000000003</v>
      </c>
      <c r="KU297" s="2">
        <v>232391.64</v>
      </c>
      <c r="KV297" s="2">
        <v>1916754.91</v>
      </c>
      <c r="KW297" s="2">
        <v>405448.11</v>
      </c>
      <c r="KX297" s="2">
        <v>3458428.82</v>
      </c>
      <c r="KY297" s="2">
        <v>7478283.9699999997</v>
      </c>
      <c r="KZ297" s="2">
        <v>106491.05</v>
      </c>
      <c r="LA297" s="2">
        <v>445824.8</v>
      </c>
      <c r="LB297" s="2">
        <v>574167</v>
      </c>
      <c r="LC297" s="2">
        <v>30078.799999999999</v>
      </c>
      <c r="LD297" s="2">
        <v>129008.73</v>
      </c>
      <c r="LE297" s="2">
        <v>99352</v>
      </c>
      <c r="LF297" s="2">
        <v>2698920.15</v>
      </c>
      <c r="LG297" s="2">
        <v>731792.4</v>
      </c>
      <c r="LH297" s="2">
        <v>960157</v>
      </c>
      <c r="LI297" s="2">
        <v>1953632.46</v>
      </c>
      <c r="LJ297" s="2">
        <v>315162</v>
      </c>
      <c r="LK297" s="2">
        <v>111902.43</v>
      </c>
      <c r="LL297" s="2">
        <v>244785.12</v>
      </c>
      <c r="LM297" s="2">
        <v>802731.02</v>
      </c>
      <c r="LN297" s="2">
        <v>129985</v>
      </c>
      <c r="LO297" s="2">
        <v>216910.56</v>
      </c>
      <c r="LP297" s="2">
        <v>85650</v>
      </c>
      <c r="LQ297" s="2">
        <v>966345.75</v>
      </c>
      <c r="LR297" s="2">
        <v>592552.59</v>
      </c>
      <c r="LS297" s="2">
        <v>177266.42</v>
      </c>
      <c r="LT297" s="2">
        <v>25727086.879999999</v>
      </c>
      <c r="LU297" s="2">
        <v>6099430.1799999997</v>
      </c>
      <c r="LV297" s="2">
        <v>1304621.69</v>
      </c>
      <c r="LW297" s="2">
        <v>944909.18</v>
      </c>
      <c r="LX297" s="2">
        <v>305461.48</v>
      </c>
      <c r="LY297" s="2">
        <v>28939.68</v>
      </c>
      <c r="LZ297" s="2">
        <v>257042</v>
      </c>
      <c r="MA297" s="2">
        <v>218133.14</v>
      </c>
      <c r="MB297" s="2">
        <v>280497.53000000003</v>
      </c>
      <c r="MC297" s="2">
        <v>1878147.43</v>
      </c>
      <c r="MD297" s="2">
        <v>854975.07</v>
      </c>
      <c r="ME297" s="2">
        <v>80720</v>
      </c>
      <c r="MF297" s="2">
        <v>4935631.5500000007</v>
      </c>
      <c r="MG297" s="2">
        <v>154929.09</v>
      </c>
      <c r="MH297" s="2">
        <v>194561</v>
      </c>
      <c r="MI297" s="2">
        <v>126130.8</v>
      </c>
      <c r="MJ297" s="2">
        <v>100972.5</v>
      </c>
      <c r="MK297" s="2">
        <v>242018.5</v>
      </c>
      <c r="ML297" s="2">
        <v>258352.82</v>
      </c>
      <c r="MM297" s="2">
        <v>173849</v>
      </c>
      <c r="MN297" s="2">
        <v>373864.18</v>
      </c>
      <c r="MO297" s="2">
        <v>113884.81999999999</v>
      </c>
      <c r="MP297" s="2">
        <v>224585.32</v>
      </c>
      <c r="MQ297" s="2">
        <v>155328.75</v>
      </c>
      <c r="MR297" s="2">
        <v>6605731.8899999997</v>
      </c>
      <c r="MS297" s="2">
        <v>254175.05</v>
      </c>
      <c r="MT297" s="2">
        <v>239485.75</v>
      </c>
      <c r="MU297" s="2">
        <v>349408</v>
      </c>
      <c r="MV297" s="2">
        <v>1002239.88</v>
      </c>
      <c r="MW297" s="2">
        <v>582705.36</v>
      </c>
      <c r="MX297" s="2">
        <v>854977.62</v>
      </c>
      <c r="MY297" s="2">
        <v>395504.05000000005</v>
      </c>
      <c r="MZ297" s="2">
        <v>715764</v>
      </c>
      <c r="NA297" s="2">
        <v>136222.68</v>
      </c>
      <c r="NB297" s="2">
        <v>125583.9</v>
      </c>
      <c r="NC297" s="2">
        <v>7193012.3799999999</v>
      </c>
      <c r="ND297" s="2">
        <v>1301449</v>
      </c>
      <c r="NE297" s="2">
        <v>1292175.8</v>
      </c>
      <c r="NF297" s="2">
        <v>1576603.5699999998</v>
      </c>
      <c r="NG297" s="2">
        <v>225642.56</v>
      </c>
      <c r="NH297" s="2">
        <v>1181492.1299999999</v>
      </c>
      <c r="NI297" s="2">
        <v>1955848.24</v>
      </c>
      <c r="NJ297" s="2">
        <v>825627.14</v>
      </c>
      <c r="NK297" s="2">
        <v>176885.2</v>
      </c>
      <c r="NL297" s="2">
        <v>96407.73</v>
      </c>
      <c r="NM297" s="2">
        <v>406922.28</v>
      </c>
      <c r="NN297" s="2">
        <v>485588.3</v>
      </c>
      <c r="NO297" s="2">
        <v>2086008.92</v>
      </c>
      <c r="NP297" s="2">
        <v>52180</v>
      </c>
      <c r="NQ297" s="2">
        <v>222469.83</v>
      </c>
      <c r="NR297" s="2">
        <v>115230.6</v>
      </c>
      <c r="NS297" s="2">
        <v>195912.66999999998</v>
      </c>
      <c r="NT297" s="2">
        <v>54833.64</v>
      </c>
      <c r="NU297" s="2">
        <v>349411.75</v>
      </c>
      <c r="NV297" s="2">
        <v>5041260.22</v>
      </c>
      <c r="NW297" s="2">
        <v>2695787.6</v>
      </c>
      <c r="NX297" s="2">
        <v>440830.12</v>
      </c>
      <c r="NY297" s="2">
        <v>756651.03</v>
      </c>
      <c r="NZ297" s="2">
        <v>495902.15</v>
      </c>
      <c r="OA297" s="2">
        <v>625560.02</v>
      </c>
      <c r="OB297" s="2">
        <v>207615.19</v>
      </c>
      <c r="OC297" s="2">
        <v>4077470.22</v>
      </c>
      <c r="OD297" s="2">
        <v>2390114.21</v>
      </c>
      <c r="OE297" s="2">
        <v>179661.47</v>
      </c>
      <c r="OF297" s="2">
        <v>1641974.97</v>
      </c>
      <c r="OG297" s="2">
        <v>385414.98</v>
      </c>
      <c r="OH297" s="2">
        <v>312361.07</v>
      </c>
      <c r="OI297" s="2">
        <v>742786.5</v>
      </c>
      <c r="OJ297" s="2">
        <v>86494.32</v>
      </c>
      <c r="OK297" s="2">
        <v>152731.4</v>
      </c>
      <c r="OL297" s="2">
        <v>10447074.789999999</v>
      </c>
      <c r="OM297" s="2">
        <v>1363445.93</v>
      </c>
      <c r="ON297" s="2">
        <v>1476421.78</v>
      </c>
      <c r="OO297" s="2">
        <v>843194.46</v>
      </c>
      <c r="OP297" s="2">
        <v>199645.12</v>
      </c>
      <c r="OQ297" s="2">
        <v>116061.05</v>
      </c>
      <c r="OR297" s="2">
        <v>4173020.17</v>
      </c>
      <c r="OS297" s="2">
        <v>304531</v>
      </c>
      <c r="OT297" s="2">
        <v>294651.22000000003</v>
      </c>
      <c r="OU297" s="2">
        <v>364530.77</v>
      </c>
      <c r="OV297" s="2">
        <v>573879.37</v>
      </c>
      <c r="OW297" s="2">
        <v>1267272.69</v>
      </c>
      <c r="OX297" s="2">
        <v>164804.37</v>
      </c>
      <c r="OY297" s="2">
        <v>99820.81</v>
      </c>
      <c r="OZ297" s="2">
        <v>170188.18</v>
      </c>
      <c r="PA297" s="2">
        <v>4124802.04</v>
      </c>
      <c r="PB297" s="2">
        <v>45980</v>
      </c>
      <c r="PC297" s="2">
        <v>137520</v>
      </c>
      <c r="PD297" s="2">
        <v>53538</v>
      </c>
      <c r="PE297" s="2">
        <v>245391</v>
      </c>
      <c r="PF297" s="2">
        <v>401757.95</v>
      </c>
      <c r="PG297" s="2">
        <v>2045</v>
      </c>
      <c r="PH297" s="2">
        <v>74740</v>
      </c>
      <c r="PI297" s="2">
        <v>145503.01</v>
      </c>
      <c r="PJ297" s="2">
        <v>212455.39</v>
      </c>
      <c r="PK297" s="2">
        <v>158251.45000000001</v>
      </c>
      <c r="PL297" s="2">
        <v>173202.41</v>
      </c>
      <c r="PM297" s="2">
        <v>164961.96</v>
      </c>
      <c r="PN297" s="2">
        <v>141040.65</v>
      </c>
      <c r="PO297" s="2">
        <v>278600.5</v>
      </c>
      <c r="PP297" s="2">
        <v>30917.29</v>
      </c>
      <c r="PQ297" s="2">
        <v>29863.88</v>
      </c>
      <c r="PR297" s="2">
        <v>57674.8</v>
      </c>
      <c r="PS297" s="2">
        <v>9158169.4299999997</v>
      </c>
      <c r="PT297" s="2">
        <v>43187.07</v>
      </c>
      <c r="PU297" s="2">
        <v>314053.09999999998</v>
      </c>
      <c r="PV297" s="2">
        <v>304302.5</v>
      </c>
      <c r="PW297" s="2">
        <v>2075998.26</v>
      </c>
      <c r="PX297" s="2">
        <v>248526.48</v>
      </c>
      <c r="PY297" s="2">
        <v>82894.92</v>
      </c>
      <c r="PZ297" s="2">
        <v>130778.95</v>
      </c>
      <c r="QA297" s="2">
        <v>496735.54</v>
      </c>
      <c r="QB297" s="2">
        <v>10426.200000000001</v>
      </c>
      <c r="QC297" s="2">
        <v>421180.72</v>
      </c>
      <c r="QD297" s="2">
        <v>77900</v>
      </c>
      <c r="QE297" s="2">
        <v>59830</v>
      </c>
      <c r="QF297" s="2">
        <v>191338.42</v>
      </c>
      <c r="QG297" s="2">
        <v>302486.59999999998</v>
      </c>
      <c r="QH297" s="2">
        <v>267689.5</v>
      </c>
      <c r="QI297" s="2">
        <v>212156.3</v>
      </c>
      <c r="QJ297" s="2">
        <v>109015</v>
      </c>
      <c r="QK297" s="2">
        <v>39900</v>
      </c>
      <c r="QL297" s="2">
        <v>1311309.44</v>
      </c>
      <c r="QM297" s="2">
        <v>621481.11</v>
      </c>
      <c r="QN297" s="2">
        <v>97801.5</v>
      </c>
      <c r="QO297" s="2">
        <v>54372</v>
      </c>
      <c r="QP297" s="2">
        <v>126021</v>
      </c>
      <c r="QQ297" s="2">
        <v>124767.8</v>
      </c>
      <c r="QR297" s="2">
        <v>1158.52</v>
      </c>
      <c r="QS297" s="2">
        <v>3492084.69</v>
      </c>
      <c r="QT297" s="2">
        <v>119008.9</v>
      </c>
      <c r="QU297" s="2">
        <v>372638.12</v>
      </c>
      <c r="QV297" s="2">
        <v>152472.35999999999</v>
      </c>
      <c r="QW297" s="2">
        <v>349583.7</v>
      </c>
      <c r="QX297" s="2">
        <v>500936.07</v>
      </c>
      <c r="QY297" s="2">
        <v>246494.45</v>
      </c>
      <c r="QZ297" s="2">
        <v>479614.71</v>
      </c>
      <c r="RA297" s="2">
        <v>219786.5</v>
      </c>
      <c r="RB297" s="2">
        <v>147648</v>
      </c>
      <c r="RC297" s="2">
        <v>119503</v>
      </c>
      <c r="RD297" s="2">
        <v>96893.3</v>
      </c>
      <c r="RE297" s="2">
        <v>211753.7</v>
      </c>
      <c r="RF297" s="2">
        <v>3443115.02</v>
      </c>
      <c r="RG297" s="2">
        <v>370821.88</v>
      </c>
      <c r="RH297" s="2">
        <v>229526.64</v>
      </c>
      <c r="RI297" s="2">
        <v>179841.6</v>
      </c>
      <c r="RJ297" s="2">
        <v>301708.96000000002</v>
      </c>
      <c r="RK297" s="2">
        <v>121681.2</v>
      </c>
      <c r="RL297" s="2">
        <v>869124.46</v>
      </c>
      <c r="RM297" s="2">
        <v>61320.74</v>
      </c>
      <c r="RN297" s="2">
        <v>228654.55</v>
      </c>
      <c r="RO297" s="2">
        <v>275519.64</v>
      </c>
      <c r="RP297" s="2">
        <v>198130.71</v>
      </c>
      <c r="RQ297" s="2">
        <v>125395.4</v>
      </c>
      <c r="RR297" s="2">
        <v>93264.26</v>
      </c>
      <c r="RS297" s="2">
        <v>187440</v>
      </c>
      <c r="RT297" s="2">
        <v>39679</v>
      </c>
      <c r="RU297" s="2">
        <v>130894.74</v>
      </c>
      <c r="RV297" s="2">
        <v>161653.09</v>
      </c>
      <c r="RW297" s="2">
        <v>115579.51</v>
      </c>
      <c r="RX297" s="2">
        <v>76714</v>
      </c>
      <c r="RY297" s="2">
        <v>131958.63</v>
      </c>
      <c r="RZ297" s="2">
        <v>1813276.63</v>
      </c>
      <c r="SA297" s="2">
        <v>78516</v>
      </c>
      <c r="SB297" s="2">
        <v>139982.73000000001</v>
      </c>
      <c r="SC297" s="2">
        <v>91982.9</v>
      </c>
      <c r="SD297" s="2">
        <v>55038.19</v>
      </c>
      <c r="SE297" s="2">
        <v>210974.23</v>
      </c>
      <c r="SF297" s="2">
        <v>162905.65</v>
      </c>
      <c r="SG297" s="2">
        <v>277768.59000000003</v>
      </c>
      <c r="SH297" s="2">
        <v>165136</v>
      </c>
      <c r="SI297" s="2">
        <v>210118.6</v>
      </c>
      <c r="SJ297" s="2">
        <v>517454.17</v>
      </c>
      <c r="SK297" s="2">
        <v>61639.24</v>
      </c>
      <c r="SL297" s="2">
        <v>869998.22</v>
      </c>
      <c r="SM297" s="2">
        <v>100896.07</v>
      </c>
      <c r="SN297" s="2">
        <v>221468.27</v>
      </c>
      <c r="SO297" s="2">
        <v>117096.64</v>
      </c>
      <c r="SP297" s="2">
        <v>159839.25</v>
      </c>
      <c r="SQ297" s="2">
        <v>123221.28</v>
      </c>
      <c r="SR297" s="2">
        <v>240480.6</v>
      </c>
      <c r="SS297" s="2">
        <v>35043</v>
      </c>
      <c r="ST297" s="2">
        <v>833512.47</v>
      </c>
      <c r="SU297" s="2">
        <v>83518</v>
      </c>
      <c r="SV297" s="2">
        <v>228726</v>
      </c>
      <c r="SW297" s="2">
        <v>60851</v>
      </c>
      <c r="SX297" s="2">
        <v>60740</v>
      </c>
      <c r="SY297" s="2">
        <v>212741.16</v>
      </c>
      <c r="SZ297" s="2">
        <v>64578</v>
      </c>
      <c r="TA297" s="2">
        <v>286065.34999999998</v>
      </c>
      <c r="TB297" s="2">
        <v>173528</v>
      </c>
      <c r="TC297" s="2">
        <v>56331.03</v>
      </c>
      <c r="TD297" s="2">
        <v>87798.48</v>
      </c>
      <c r="TE297" s="2">
        <v>284648.06</v>
      </c>
      <c r="TF297" s="2">
        <v>96452.42</v>
      </c>
      <c r="TG297" s="2">
        <v>83124.460000000006</v>
      </c>
      <c r="TH297" s="2">
        <v>2341102.37</v>
      </c>
      <c r="TI297" s="2">
        <v>96812.69</v>
      </c>
      <c r="TJ297" s="2">
        <v>35738</v>
      </c>
      <c r="TK297" s="2">
        <v>370117.7</v>
      </c>
      <c r="TL297" s="2">
        <v>121116.74</v>
      </c>
      <c r="TM297" s="2">
        <v>190557.26</v>
      </c>
      <c r="TN297" s="2">
        <v>28111.5</v>
      </c>
      <c r="TO297" s="2">
        <v>349338.92</v>
      </c>
      <c r="TP297" s="2">
        <v>105317.48</v>
      </c>
      <c r="TQ297" s="2">
        <v>139215.03</v>
      </c>
      <c r="TR297" s="2">
        <v>183922.15</v>
      </c>
      <c r="TS297" s="2">
        <v>149563</v>
      </c>
      <c r="TT297" s="2">
        <v>88955</v>
      </c>
      <c r="TU297" s="2">
        <v>122289.56</v>
      </c>
      <c r="TV297" s="2">
        <v>86496.85</v>
      </c>
      <c r="TW297" s="2">
        <v>181278</v>
      </c>
      <c r="TX297" s="2">
        <v>712471.54</v>
      </c>
      <c r="TY297" s="2">
        <v>255917</v>
      </c>
      <c r="TZ297" s="2">
        <v>2665588.89</v>
      </c>
      <c r="UA297" s="2">
        <v>165328.62</v>
      </c>
      <c r="UB297" s="2">
        <v>244602.44</v>
      </c>
      <c r="UC297" s="2">
        <v>68036.86</v>
      </c>
      <c r="UD297" s="2">
        <v>820742.88</v>
      </c>
      <c r="UE297" s="2">
        <v>75288</v>
      </c>
      <c r="UF297" s="2">
        <v>43513</v>
      </c>
      <c r="UG297" s="2">
        <v>63062.6</v>
      </c>
      <c r="UH297" s="2">
        <v>89681.65</v>
      </c>
      <c r="UI297" s="2">
        <v>1658568.04</v>
      </c>
      <c r="UJ297" s="2">
        <v>212732.62</v>
      </c>
      <c r="UK297" s="2">
        <v>105960.77</v>
      </c>
      <c r="UL297" s="2">
        <v>216595.9</v>
      </c>
      <c r="UM297" s="2">
        <v>184321.12</v>
      </c>
      <c r="UN297" s="2">
        <v>97258</v>
      </c>
      <c r="UO297" s="2">
        <v>7913942.8499999996</v>
      </c>
      <c r="UP297" s="2">
        <v>250136.86</v>
      </c>
      <c r="UQ297" s="2">
        <v>926</v>
      </c>
      <c r="UR297" s="2">
        <v>1315586.58</v>
      </c>
      <c r="US297" s="2">
        <v>23585</v>
      </c>
      <c r="UT297" s="2">
        <v>190194.8</v>
      </c>
      <c r="UU297" s="2">
        <v>432496.72</v>
      </c>
      <c r="UV297" s="2">
        <v>84874</v>
      </c>
      <c r="UW297" s="2">
        <v>86861.98</v>
      </c>
      <c r="UX297" s="2">
        <v>144935</v>
      </c>
      <c r="UY297" s="2">
        <v>81721.48</v>
      </c>
      <c r="UZ297" s="2">
        <v>498646.59</v>
      </c>
      <c r="VA297" s="2">
        <v>161688.76999999999</v>
      </c>
      <c r="VB297" s="2">
        <v>248183.88</v>
      </c>
      <c r="VC297" s="2">
        <v>77421</v>
      </c>
      <c r="VD297" s="2">
        <v>106529.3</v>
      </c>
      <c r="VE297" s="2">
        <v>161583.29999999999</v>
      </c>
      <c r="VF297" s="2">
        <v>124377.4</v>
      </c>
      <c r="VG297" s="2">
        <v>406550.8</v>
      </c>
      <c r="VH297" s="2">
        <v>52065.54</v>
      </c>
      <c r="VI297" s="2">
        <v>80163.100000000006</v>
      </c>
      <c r="VJ297" s="2">
        <v>50459.31</v>
      </c>
      <c r="VK297" s="2">
        <v>4852266.97</v>
      </c>
      <c r="VL297" s="2">
        <v>85016</v>
      </c>
      <c r="VM297" s="2">
        <v>72848.87</v>
      </c>
      <c r="VN297" s="2">
        <v>405731.21</v>
      </c>
      <c r="VO297" s="2">
        <v>1085135.5</v>
      </c>
      <c r="VP297" s="2">
        <v>1500773.25</v>
      </c>
      <c r="VQ297" s="2">
        <v>182514.5</v>
      </c>
      <c r="VR297" s="2">
        <v>129600.88</v>
      </c>
      <c r="VS297" s="2">
        <v>59591.199999999997</v>
      </c>
      <c r="VT297" s="2">
        <v>1024473.23</v>
      </c>
      <c r="VU297" s="2">
        <v>170364.25</v>
      </c>
      <c r="VV297" s="2">
        <v>220481.2</v>
      </c>
      <c r="VW297" s="2">
        <v>41082.910000000003</v>
      </c>
      <c r="VX297" s="2">
        <v>224385.4</v>
      </c>
      <c r="VY297" s="2">
        <v>130738</v>
      </c>
      <c r="VZ297" s="2">
        <v>19743524.699999999</v>
      </c>
      <c r="WA297" s="2">
        <v>358038.19</v>
      </c>
      <c r="WB297" s="2">
        <v>213420.01</v>
      </c>
      <c r="WC297" s="2">
        <v>136762.1</v>
      </c>
      <c r="WD297" s="2">
        <v>169427.53</v>
      </c>
      <c r="WE297" s="2">
        <v>241796.27</v>
      </c>
      <c r="WF297" s="2">
        <v>953878.24</v>
      </c>
      <c r="WG297" s="2">
        <v>425464</v>
      </c>
      <c r="WH297" s="2">
        <v>476980.42</v>
      </c>
      <c r="WI297" s="2">
        <v>709889.88</v>
      </c>
      <c r="WJ297" s="2">
        <v>233461</v>
      </c>
      <c r="WK297" s="2">
        <v>423093</v>
      </c>
      <c r="WL297" s="2">
        <v>254747.36</v>
      </c>
      <c r="WM297" s="2">
        <v>326492.55</v>
      </c>
      <c r="WN297" s="2">
        <v>825584.15</v>
      </c>
      <c r="WO297" s="2">
        <v>465480.45</v>
      </c>
      <c r="WP297" s="2">
        <v>351514</v>
      </c>
      <c r="WQ297" s="2">
        <v>894260</v>
      </c>
      <c r="WR297" s="2">
        <v>351033</v>
      </c>
      <c r="WS297" s="2">
        <v>953001.14</v>
      </c>
      <c r="WT297" s="2">
        <v>2395922.86</v>
      </c>
      <c r="WU297" s="2">
        <v>229165.75</v>
      </c>
      <c r="WV297" s="2">
        <v>123511</v>
      </c>
      <c r="WW297" s="2">
        <v>50239.55</v>
      </c>
      <c r="WX297" s="2">
        <v>126755.02</v>
      </c>
      <c r="WY297" s="2">
        <v>202180.31</v>
      </c>
      <c r="WZ297" s="2">
        <v>158459.85</v>
      </c>
      <c r="XA297" s="2">
        <v>149121.54999999999</v>
      </c>
      <c r="XB297" s="2">
        <v>1564237.58</v>
      </c>
      <c r="XC297" s="2">
        <v>243799.72</v>
      </c>
      <c r="XD297" s="2">
        <v>44069</v>
      </c>
      <c r="XE297" s="2">
        <v>114726</v>
      </c>
      <c r="XF297" s="2">
        <v>56058.6</v>
      </c>
      <c r="XG297" s="2">
        <v>3335489.98</v>
      </c>
      <c r="XH297" s="2">
        <v>211795.78</v>
      </c>
      <c r="XI297" s="2">
        <v>258233</v>
      </c>
      <c r="XJ297" s="2">
        <v>1156692</v>
      </c>
      <c r="XK297" s="2">
        <v>246294.79</v>
      </c>
      <c r="XL297" s="2">
        <v>185236</v>
      </c>
      <c r="XM297" s="2">
        <v>356069.99</v>
      </c>
      <c r="XN297" s="2">
        <v>305942.76</v>
      </c>
      <c r="XO297" s="2">
        <v>128456.99</v>
      </c>
      <c r="XP297" s="2">
        <v>618801.23</v>
      </c>
      <c r="XQ297" s="2">
        <v>240631.03</v>
      </c>
      <c r="XR297" s="2">
        <v>113997.96</v>
      </c>
      <c r="XS297" s="2">
        <v>74134.5</v>
      </c>
      <c r="XT297" s="2">
        <v>163254.5</v>
      </c>
      <c r="XU297" s="2">
        <v>93052</v>
      </c>
      <c r="XV297" s="2">
        <v>76530</v>
      </c>
      <c r="XW297" s="2">
        <v>60816.06</v>
      </c>
      <c r="XX297" s="2">
        <v>93431.5</v>
      </c>
      <c r="XY297" s="2">
        <v>102121.54</v>
      </c>
      <c r="XZ297" s="2">
        <v>55753</v>
      </c>
      <c r="YA297" s="2">
        <v>126335</v>
      </c>
      <c r="YB297" s="2">
        <v>52089</v>
      </c>
      <c r="YC297" s="2">
        <v>132293.10999999999</v>
      </c>
      <c r="YD297" s="2">
        <v>3759065.76</v>
      </c>
      <c r="YE297" s="2">
        <v>103308.59</v>
      </c>
      <c r="YF297" s="2">
        <v>470959.3</v>
      </c>
      <c r="YG297" s="2">
        <v>264387.5</v>
      </c>
      <c r="YH297" s="2">
        <v>1315225.99</v>
      </c>
      <c r="YI297" s="2">
        <v>462448.6</v>
      </c>
      <c r="YJ297" s="2">
        <v>544282.4</v>
      </c>
      <c r="YK297" s="2">
        <v>89821.5</v>
      </c>
      <c r="YL297" s="2">
        <v>266906</v>
      </c>
      <c r="YM297" s="2">
        <v>308875.05</v>
      </c>
      <c r="YN297" s="2">
        <v>275011</v>
      </c>
      <c r="YO297" s="2">
        <v>218387.61</v>
      </c>
      <c r="YP297" s="2">
        <v>77166.080000000002</v>
      </c>
      <c r="YQ297" s="2">
        <v>143587.14000000001</v>
      </c>
      <c r="YR297" s="2">
        <v>75055.5</v>
      </c>
      <c r="YS297" s="2">
        <v>160383.20000000001</v>
      </c>
      <c r="YT297" s="2">
        <v>144095.29</v>
      </c>
      <c r="YU297" s="2">
        <v>1546375.03</v>
      </c>
      <c r="YV297" s="2">
        <v>101265</v>
      </c>
      <c r="YW297" s="2">
        <v>78208.149999999994</v>
      </c>
      <c r="YX297" s="2">
        <v>17539.5</v>
      </c>
      <c r="YY297" s="2">
        <v>180541.68</v>
      </c>
      <c r="YZ297" s="2">
        <v>140488.57</v>
      </c>
      <c r="ZA297" s="2">
        <v>146036.79999999999</v>
      </c>
      <c r="ZB297" s="2">
        <v>1510680.03</v>
      </c>
      <c r="ZC297" s="2">
        <v>2487600.75</v>
      </c>
      <c r="ZD297" s="2">
        <v>128908.5</v>
      </c>
      <c r="ZE297" s="2">
        <v>208680</v>
      </c>
      <c r="ZF297" s="2">
        <v>82459.899999999994</v>
      </c>
      <c r="ZG297" s="2">
        <v>112318</v>
      </c>
      <c r="ZH297" s="2">
        <v>35894</v>
      </c>
      <c r="ZI297" s="2">
        <v>78737.27</v>
      </c>
      <c r="ZJ297" s="2">
        <v>368768.86</v>
      </c>
      <c r="ZK297" s="2">
        <v>5065071.9400000004</v>
      </c>
      <c r="ZL297" s="2">
        <v>138940.87</v>
      </c>
      <c r="ZM297" s="2">
        <v>265803.8</v>
      </c>
      <c r="ZN297" s="2">
        <v>236269.25</v>
      </c>
      <c r="ZO297" s="2">
        <v>345335.18</v>
      </c>
      <c r="ZP297" s="2">
        <v>78209.850000000006</v>
      </c>
      <c r="ZQ297" s="2">
        <v>133433.5</v>
      </c>
      <c r="ZR297" s="2">
        <v>609286.5</v>
      </c>
      <c r="ZS297" s="2">
        <v>280966</v>
      </c>
      <c r="ZT297" s="2">
        <v>750702.35</v>
      </c>
      <c r="ZU297" s="2">
        <v>51413</v>
      </c>
      <c r="ZV297" s="2">
        <v>107037.4</v>
      </c>
      <c r="ZW297" s="2">
        <v>78135.320000000007</v>
      </c>
      <c r="ZX297" s="2">
        <v>72614</v>
      </c>
      <c r="ZY297" s="2">
        <v>200642.45</v>
      </c>
      <c r="ZZ297" s="2">
        <v>36539.47</v>
      </c>
      <c r="AAA297" s="2">
        <v>92031</v>
      </c>
      <c r="AAB297" s="2">
        <v>89902.28</v>
      </c>
      <c r="AAC297" s="2">
        <v>91280.58</v>
      </c>
      <c r="AAD297" s="2">
        <v>252226</v>
      </c>
      <c r="AAE297" s="2">
        <v>92180.5</v>
      </c>
      <c r="AAF297" s="2">
        <v>33736.15</v>
      </c>
      <c r="AAG297" s="2">
        <v>8146707.5599999996</v>
      </c>
      <c r="AAH297" s="2">
        <v>137727.39000000001</v>
      </c>
      <c r="AAI297" s="2">
        <v>221838.21</v>
      </c>
      <c r="AAJ297" s="2">
        <v>198951.13</v>
      </c>
      <c r="AAK297" s="2">
        <v>44726.47</v>
      </c>
      <c r="AAL297" s="2">
        <v>290664.11</v>
      </c>
      <c r="AAM297" s="2">
        <v>158623.75</v>
      </c>
      <c r="AAN297" s="2">
        <v>7270953.1799999997</v>
      </c>
      <c r="AAO297" s="2">
        <v>296212.95</v>
      </c>
      <c r="AAP297" s="2">
        <v>1050</v>
      </c>
      <c r="AAQ297" s="2">
        <v>127075.26</v>
      </c>
      <c r="AAR297" s="2">
        <v>142806</v>
      </c>
      <c r="AAS297" s="2">
        <v>196759.18</v>
      </c>
      <c r="AAT297" s="2">
        <v>30665.25</v>
      </c>
      <c r="AAU297" s="2">
        <v>142294</v>
      </c>
      <c r="AAV297" s="2">
        <v>691109.51</v>
      </c>
      <c r="AAW297" s="2">
        <v>162466.12</v>
      </c>
      <c r="AAX297" s="2">
        <v>267771.8</v>
      </c>
      <c r="AAY297" s="2">
        <v>422763.07</v>
      </c>
      <c r="AAZ297" s="2">
        <v>188269</v>
      </c>
      <c r="ABA297" s="2">
        <v>149286.5</v>
      </c>
      <c r="ABB297" s="2">
        <v>75113.08</v>
      </c>
      <c r="ABC297" s="2">
        <v>163124.20000000001</v>
      </c>
      <c r="ABD297" s="2">
        <v>346597.56</v>
      </c>
      <c r="ABE297" s="2">
        <v>191056.2</v>
      </c>
      <c r="ABF297" s="2">
        <v>72984.33</v>
      </c>
      <c r="ABG297" s="2">
        <v>561362.84</v>
      </c>
      <c r="ABH297" s="2">
        <v>762341.04</v>
      </c>
      <c r="ABI297" s="2">
        <v>1388</v>
      </c>
      <c r="ABJ297" s="2">
        <v>45404.94</v>
      </c>
      <c r="ABK297" s="2">
        <v>47355</v>
      </c>
      <c r="ABL297" s="2">
        <v>47296.1</v>
      </c>
      <c r="ABM297" s="2">
        <v>80847.08</v>
      </c>
      <c r="ABN297" s="2">
        <v>2549877.0099999998</v>
      </c>
      <c r="ABO297" s="2">
        <v>170884</v>
      </c>
      <c r="ABP297" s="2">
        <v>80182.37</v>
      </c>
      <c r="ABQ297" s="2">
        <v>172948</v>
      </c>
      <c r="ABR297" s="2">
        <v>196044</v>
      </c>
      <c r="ABS297" s="2">
        <v>197985.66</v>
      </c>
      <c r="ABT297" s="2">
        <v>101158.32</v>
      </c>
      <c r="ABU297" s="2">
        <v>341514.26</v>
      </c>
      <c r="ABV297" s="2">
        <v>86106</v>
      </c>
      <c r="ABW297" s="2">
        <v>2522215.36</v>
      </c>
      <c r="ABX297" s="2">
        <v>198071.19</v>
      </c>
      <c r="ABY297" s="2">
        <v>189398.65</v>
      </c>
      <c r="ABZ297" s="2">
        <v>45428.5</v>
      </c>
      <c r="ACA297" s="2">
        <v>254672.82</v>
      </c>
      <c r="ACB297" s="2">
        <v>232096.24</v>
      </c>
      <c r="ACC297" s="2">
        <v>103849</v>
      </c>
      <c r="ACD297" s="2">
        <v>165726</v>
      </c>
      <c r="ACE297" s="2">
        <v>49285.5</v>
      </c>
      <c r="ACF297" s="2">
        <v>269403.98</v>
      </c>
      <c r="ACG297" s="2">
        <v>81324.75</v>
      </c>
      <c r="ACH297" s="2">
        <v>3836724.15</v>
      </c>
      <c r="ACI297" s="2">
        <v>292</v>
      </c>
      <c r="ACJ297" s="2">
        <v>825</v>
      </c>
      <c r="ACK297" s="2">
        <v>144259.26999999999</v>
      </c>
      <c r="ACL297" s="2"/>
      <c r="ACM297" s="2">
        <v>130341.7</v>
      </c>
      <c r="ACN297" s="2">
        <v>99351.4</v>
      </c>
      <c r="ACO297" s="2">
        <v>631399.81000000006</v>
      </c>
      <c r="ACP297" s="2">
        <v>677511.98</v>
      </c>
      <c r="ACQ297" s="2">
        <v>69447.429999999993</v>
      </c>
      <c r="ACR297" s="2">
        <v>1225</v>
      </c>
      <c r="ACS297" s="2">
        <v>49.93</v>
      </c>
      <c r="ACT297" s="2">
        <v>10522</v>
      </c>
      <c r="ACU297" s="2">
        <v>1454679.77</v>
      </c>
      <c r="ACV297" s="2">
        <v>74666</v>
      </c>
      <c r="ACW297" s="2">
        <v>2024.85</v>
      </c>
      <c r="ACX297" s="2"/>
      <c r="ACY297" s="2">
        <v>14547</v>
      </c>
      <c r="ACZ297" s="2"/>
      <c r="ADA297" s="2">
        <v>2035.34</v>
      </c>
      <c r="ADB297" s="2">
        <v>38222.400000000001</v>
      </c>
      <c r="ADC297" s="2">
        <v>8191.5</v>
      </c>
      <c r="ADD297" s="2">
        <v>168181</v>
      </c>
      <c r="ADE297" s="2">
        <v>334897</v>
      </c>
      <c r="ADF297" s="2">
        <v>577283.44999999995</v>
      </c>
      <c r="ADG297" s="2">
        <v>80163.399999999994</v>
      </c>
      <c r="ADH297" s="2">
        <v>53960</v>
      </c>
      <c r="ADI297" s="2">
        <v>106922.87</v>
      </c>
      <c r="ADJ297" s="2">
        <v>105013</v>
      </c>
      <c r="ADK297" s="2">
        <v>46162.46</v>
      </c>
      <c r="ADL297" s="2">
        <v>50265.78</v>
      </c>
      <c r="ADM297" s="2">
        <v>58025.29</v>
      </c>
      <c r="ADN297" s="2">
        <v>4860563.03</v>
      </c>
      <c r="ADO297" s="2">
        <v>1833735.74</v>
      </c>
      <c r="ADP297" s="2">
        <v>443143.6</v>
      </c>
      <c r="ADQ297" s="2">
        <v>1535995.49</v>
      </c>
      <c r="ADR297" s="2">
        <v>45194</v>
      </c>
      <c r="ADS297" s="2">
        <v>121804</v>
      </c>
      <c r="ADT297" s="2">
        <v>138207.20000000001</v>
      </c>
      <c r="ADU297" s="2">
        <v>32725.15</v>
      </c>
      <c r="ADV297" s="2">
        <v>6139707.7400000002</v>
      </c>
      <c r="ADW297" s="2">
        <v>1567558.07</v>
      </c>
      <c r="ADX297" s="2">
        <v>552847.81999999995</v>
      </c>
      <c r="ADY297" s="2">
        <v>161310.09</v>
      </c>
      <c r="ADZ297" s="2">
        <v>305084.2</v>
      </c>
      <c r="AEA297" s="2">
        <v>217155.9</v>
      </c>
      <c r="AEB297" s="2">
        <v>37898.22</v>
      </c>
      <c r="AEC297" s="2">
        <v>91443.66</v>
      </c>
      <c r="AED297" s="2">
        <v>111417.45</v>
      </c>
      <c r="AEE297" s="2">
        <v>148437.19</v>
      </c>
      <c r="AEF297" s="2">
        <v>125788.73</v>
      </c>
      <c r="AEG297" s="2">
        <v>216179.9</v>
      </c>
      <c r="AEH297" s="2">
        <v>175597</v>
      </c>
      <c r="AEI297" s="2">
        <v>14336.4</v>
      </c>
      <c r="AEJ297" s="2">
        <v>149188.03</v>
      </c>
      <c r="AEK297" s="2">
        <v>36152.6</v>
      </c>
      <c r="AEL297" s="2">
        <v>250524.79999999999</v>
      </c>
      <c r="AEM297" s="2">
        <v>343938.66</v>
      </c>
      <c r="AEN297" s="2">
        <v>60250.5</v>
      </c>
      <c r="AEO297" s="2">
        <v>714833.68</v>
      </c>
      <c r="AEP297" s="2">
        <v>2039041.8</v>
      </c>
      <c r="AEQ297" s="2">
        <v>944351.98</v>
      </c>
      <c r="AER297" s="2">
        <v>400623.03</v>
      </c>
      <c r="AES297" s="2">
        <v>207919.13</v>
      </c>
      <c r="AET297" s="2">
        <v>305257</v>
      </c>
      <c r="AEU297" s="2">
        <v>5664879.7000000002</v>
      </c>
      <c r="AEV297" s="2">
        <v>119042.4</v>
      </c>
      <c r="AEW297" s="2">
        <v>93397.43</v>
      </c>
      <c r="AEX297" s="2">
        <v>86039.35</v>
      </c>
      <c r="AEY297" s="2">
        <v>31855.88</v>
      </c>
      <c r="AEZ297" s="2">
        <v>1216405.44</v>
      </c>
      <c r="AFA297" s="2">
        <v>116076.72</v>
      </c>
      <c r="AFB297" s="2">
        <v>80091.75</v>
      </c>
      <c r="AFC297" s="2">
        <v>43254.96</v>
      </c>
      <c r="AFD297" s="2">
        <v>152276.6</v>
      </c>
      <c r="AFE297" s="2">
        <v>87410.83</v>
      </c>
      <c r="AFF297" s="2">
        <v>84682.39</v>
      </c>
      <c r="AFG297" s="2">
        <v>95445</v>
      </c>
      <c r="AFH297" s="2">
        <v>75490.66</v>
      </c>
      <c r="AFI297" s="2">
        <v>57900</v>
      </c>
      <c r="AFJ297" s="2">
        <v>58711</v>
      </c>
      <c r="AFK297" s="2">
        <v>42998</v>
      </c>
      <c r="AFL297" s="2">
        <v>89874.02</v>
      </c>
      <c r="AFM297" s="2">
        <v>1206361.99</v>
      </c>
      <c r="AFN297" s="2">
        <v>220522.76</v>
      </c>
      <c r="AFO297" s="2">
        <v>133629</v>
      </c>
      <c r="AFP297" s="2">
        <v>55647.25</v>
      </c>
      <c r="AFQ297" s="2">
        <v>108716.66</v>
      </c>
      <c r="AFR297" s="2">
        <v>56760</v>
      </c>
      <c r="AFS297" s="2">
        <v>438425</v>
      </c>
      <c r="AFT297" s="2">
        <v>146039</v>
      </c>
      <c r="AFU297" s="2">
        <v>200021.85</v>
      </c>
      <c r="AFV297" s="2">
        <v>24508</v>
      </c>
      <c r="AFW297" s="2">
        <v>70710</v>
      </c>
      <c r="AFX297" s="2">
        <v>47503</v>
      </c>
      <c r="AFY297" s="2">
        <v>2667215.23</v>
      </c>
      <c r="AFZ297" s="2">
        <v>43939.96</v>
      </c>
      <c r="AGA297" s="2">
        <v>103217.87</v>
      </c>
      <c r="AGB297" s="2">
        <v>83658.92</v>
      </c>
      <c r="AGC297" s="2">
        <v>175251.75</v>
      </c>
      <c r="AGD297" s="2">
        <v>52980</v>
      </c>
      <c r="AGE297" s="2">
        <v>35931.5</v>
      </c>
      <c r="AGF297" s="2">
        <v>30821</v>
      </c>
      <c r="AGG297" s="2">
        <v>167838.7</v>
      </c>
      <c r="AGH297" s="2">
        <v>75522</v>
      </c>
      <c r="AGI297" s="2">
        <v>61771.05</v>
      </c>
      <c r="AGJ297" s="2">
        <v>1095512.56</v>
      </c>
      <c r="AGK297" s="2">
        <v>361840.88</v>
      </c>
      <c r="AGL297" s="2">
        <v>124356.78</v>
      </c>
      <c r="AGM297" s="2"/>
      <c r="AGN297" s="2">
        <v>133400.54999999999</v>
      </c>
      <c r="AGO297" s="2">
        <v>37604.82</v>
      </c>
      <c r="AGP297" s="2">
        <v>12500</v>
      </c>
      <c r="AGQ297" s="2"/>
      <c r="AGR297" s="2">
        <v>7804117.1699999999</v>
      </c>
      <c r="AGS297" s="2">
        <v>3242054.96</v>
      </c>
      <c r="AGT297" s="2">
        <v>309283.67</v>
      </c>
      <c r="AGU297" s="2">
        <v>286555.43</v>
      </c>
      <c r="AGV297" s="2">
        <v>479768.28</v>
      </c>
      <c r="AGW297" s="2">
        <v>276642.46999999997</v>
      </c>
      <c r="AGX297" s="2">
        <v>170446.19</v>
      </c>
      <c r="AGY297" s="2">
        <v>150599.04000000001</v>
      </c>
      <c r="AGZ297" s="2">
        <v>87867</v>
      </c>
      <c r="AHA297" s="2">
        <v>168210.13</v>
      </c>
      <c r="AHB297" s="2">
        <v>497236.2</v>
      </c>
      <c r="AHC297" s="2">
        <v>334953.13</v>
      </c>
      <c r="AHD297" s="2">
        <v>103279.89</v>
      </c>
      <c r="AHE297" s="2">
        <v>38218.49</v>
      </c>
      <c r="AHF297" s="2">
        <v>316781.76</v>
      </c>
      <c r="AHG297" s="2">
        <v>315009.62</v>
      </c>
      <c r="AHH297" s="2">
        <v>143416.96000000002</v>
      </c>
      <c r="AHI297" s="2">
        <v>503715.02</v>
      </c>
      <c r="AHJ297" s="2">
        <v>31625</v>
      </c>
      <c r="AHK297" s="2">
        <v>71942.7</v>
      </c>
      <c r="AHL297" s="2">
        <v>79691.7</v>
      </c>
      <c r="AHM297" s="2">
        <v>1055254.67</v>
      </c>
      <c r="AHN297" s="2">
        <v>40593</v>
      </c>
      <c r="AHO297" s="2">
        <v>28975.91</v>
      </c>
      <c r="AHP297" s="2">
        <v>592983112.83000016</v>
      </c>
    </row>
    <row r="298" spans="1:900">
      <c r="A298" s="1" t="s">
        <v>2731</v>
      </c>
      <c r="B298" s="1" t="s">
        <v>2460</v>
      </c>
      <c r="C298" s="1" t="s">
        <v>2461</v>
      </c>
      <c r="D298" s="2">
        <v>-77525153.5</v>
      </c>
      <c r="E298" s="2">
        <v>-1431244.9</v>
      </c>
      <c r="F298" s="2">
        <v>-3183760.34</v>
      </c>
      <c r="G298" s="2">
        <v>-778212.66</v>
      </c>
      <c r="H298" s="2">
        <v>-3443009.08</v>
      </c>
      <c r="I298" s="2">
        <v>-1577814.39</v>
      </c>
      <c r="J298" s="2">
        <v>-1212855.28</v>
      </c>
      <c r="K298" s="2">
        <v>-1025848.34</v>
      </c>
      <c r="L298" s="2">
        <v>-1490862.63</v>
      </c>
      <c r="M298" s="2">
        <v>-6380</v>
      </c>
      <c r="N298" s="2"/>
      <c r="O298" s="2">
        <v>-318948.37</v>
      </c>
      <c r="P298" s="2"/>
      <c r="Q298" s="2">
        <v>-1308592.6299999999</v>
      </c>
      <c r="R298" s="2"/>
      <c r="S298" s="2">
        <v>-2559989.2999999998</v>
      </c>
      <c r="T298" s="2">
        <v>-2032074.97</v>
      </c>
      <c r="U298" s="2"/>
      <c r="V298" s="2"/>
      <c r="W298" s="2">
        <v>-3182577.5</v>
      </c>
      <c r="X298" s="2">
        <v>-290698.84000000003</v>
      </c>
      <c r="Y298" s="2">
        <v>-2046495.68</v>
      </c>
      <c r="Z298" s="2">
        <v>-561166.26</v>
      </c>
      <c r="AA298" s="2">
        <v>-1776885.94</v>
      </c>
      <c r="AB298" s="2">
        <v>-274675.58</v>
      </c>
      <c r="AC298" s="2">
        <v>-3480712.5</v>
      </c>
      <c r="AD298" s="2">
        <v>-1436798.66</v>
      </c>
      <c r="AE298" s="2">
        <v>-557823.97</v>
      </c>
      <c r="AF298" s="2">
        <v>-7081779.0499999998</v>
      </c>
      <c r="AG298" s="2">
        <v>-394847.19</v>
      </c>
      <c r="AH298" s="2">
        <v>-1213048.5</v>
      </c>
      <c r="AI298" s="2">
        <v>-325660.95</v>
      </c>
      <c r="AJ298" s="2"/>
      <c r="AK298" s="2">
        <v>-265543.40999999997</v>
      </c>
      <c r="AL298" s="2">
        <v>-376645.71</v>
      </c>
      <c r="AM298" s="2"/>
      <c r="AN298" s="2">
        <v>-292644.32</v>
      </c>
      <c r="AO298" s="2">
        <v>0</v>
      </c>
      <c r="AP298" s="2">
        <v>-34818.29</v>
      </c>
      <c r="AQ298" s="2">
        <v>-745591.01</v>
      </c>
      <c r="AR298" s="2">
        <v>-253557</v>
      </c>
      <c r="AS298" s="2">
        <v>-219083.91</v>
      </c>
      <c r="AT298" s="2">
        <v>-19363660.120000001</v>
      </c>
      <c r="AU298" s="2">
        <v>-244363.61</v>
      </c>
      <c r="AV298" s="2">
        <v>-1900</v>
      </c>
      <c r="AW298" s="2">
        <v>-215249.08</v>
      </c>
      <c r="AX298" s="2">
        <v>-1088491</v>
      </c>
      <c r="AY298" s="2">
        <v>-934353.21</v>
      </c>
      <c r="AZ298" s="2">
        <v>-277261.39</v>
      </c>
      <c r="BA298" s="2">
        <v>-522973.61</v>
      </c>
      <c r="BB298" s="2">
        <v>-255614.96</v>
      </c>
      <c r="BC298" s="2"/>
      <c r="BD298" s="2">
        <v>-397673.5</v>
      </c>
      <c r="BE298" s="2">
        <v>-184371.74</v>
      </c>
      <c r="BF298" s="2">
        <v>-2741430.42</v>
      </c>
      <c r="BG298" s="2">
        <v>-164725.15</v>
      </c>
      <c r="BH298" s="2">
        <v>-322276.49</v>
      </c>
      <c r="BI298" s="2">
        <v>-16521144.23</v>
      </c>
      <c r="BJ298" s="2">
        <v>-5390991.9900000002</v>
      </c>
      <c r="BK298" s="2">
        <v>-491947.45</v>
      </c>
      <c r="BL298" s="2">
        <v>-317732.2</v>
      </c>
      <c r="BM298" s="2">
        <v>-535532.16</v>
      </c>
      <c r="BN298" s="2">
        <v>-320798.73</v>
      </c>
      <c r="BO298" s="2">
        <v>-318621.68</v>
      </c>
      <c r="BP298" s="2">
        <v>-76504.100000000006</v>
      </c>
      <c r="BQ298" s="2"/>
      <c r="BR298" s="2">
        <v>-20574320.960000001</v>
      </c>
      <c r="BS298" s="2">
        <v>-840653.75</v>
      </c>
      <c r="BT298" s="2">
        <v>-892495.12</v>
      </c>
      <c r="BU298" s="2">
        <v>-1408447.89</v>
      </c>
      <c r="BV298" s="2">
        <v>-507819.69</v>
      </c>
      <c r="BW298" s="2">
        <v>-479000.01</v>
      </c>
      <c r="BX298" s="2">
        <v>-311865.33</v>
      </c>
      <c r="BY298" s="2">
        <v>-1186042.57</v>
      </c>
      <c r="BZ298" s="2">
        <v>-6721129.8200000003</v>
      </c>
      <c r="CA298" s="2">
        <v>-225738.47</v>
      </c>
      <c r="CB298" s="2">
        <v>-980776.48</v>
      </c>
      <c r="CC298" s="2">
        <v>-2022066.16</v>
      </c>
      <c r="CD298" s="2">
        <v>-154600.81</v>
      </c>
      <c r="CE298" s="2">
        <v>-336486.59</v>
      </c>
      <c r="CF298" s="2">
        <v>-201791.84</v>
      </c>
      <c r="CG298" s="2">
        <v>-42810997.090000004</v>
      </c>
      <c r="CH298" s="2">
        <v>-3501178.93</v>
      </c>
      <c r="CI298" s="2">
        <v>-2921240.07</v>
      </c>
      <c r="CJ298" s="2">
        <v>-492338.96</v>
      </c>
      <c r="CK298" s="2">
        <v>-760374.73</v>
      </c>
      <c r="CL298" s="2">
        <v>-1770190.84</v>
      </c>
      <c r="CM298" s="2">
        <v>-695883.15</v>
      </c>
      <c r="CN298" s="2">
        <v>-1862017.63</v>
      </c>
      <c r="CO298" s="2">
        <v>-285289.26</v>
      </c>
      <c r="CP298" s="2">
        <v>-1216845.46</v>
      </c>
      <c r="CQ298" s="2">
        <v>-547114.01</v>
      </c>
      <c r="CR298" s="2">
        <v>-3123898.5</v>
      </c>
      <c r="CS298" s="2">
        <v>-604529.29</v>
      </c>
      <c r="CT298" s="2">
        <v>-36598665.729999997</v>
      </c>
      <c r="CU298" s="2">
        <v>-311785.36</v>
      </c>
      <c r="CV298" s="2">
        <v>-261760.32</v>
      </c>
      <c r="CW298" s="2">
        <v>18379.55</v>
      </c>
      <c r="CX298" s="2">
        <v>48418.29</v>
      </c>
      <c r="CY298" s="2">
        <v>-1187917.6200000001</v>
      </c>
      <c r="CZ298" s="2">
        <v>-14189.09</v>
      </c>
      <c r="DA298" s="2">
        <v>-56010.47</v>
      </c>
      <c r="DB298" s="2">
        <v>-11420774.84</v>
      </c>
      <c r="DC298" s="2">
        <v>-7007495.79</v>
      </c>
      <c r="DD298" s="2">
        <v>-2041433.35</v>
      </c>
      <c r="DE298" s="2">
        <v>-801600.04</v>
      </c>
      <c r="DF298" s="2">
        <v>-862400.58</v>
      </c>
      <c r="DG298" s="2">
        <v>-565308.01</v>
      </c>
      <c r="DH298" s="2">
        <v>-253811.17</v>
      </c>
      <c r="DI298" s="2"/>
      <c r="DJ298" s="2">
        <v>-523294.06</v>
      </c>
      <c r="DK298" s="2">
        <v>-75888423.239999995</v>
      </c>
      <c r="DL298" s="2">
        <v>-541981.69999999995</v>
      </c>
      <c r="DM298" s="2">
        <v>-1140185.07</v>
      </c>
      <c r="DN298" s="2">
        <v>-1089906.93</v>
      </c>
      <c r="DO298" s="2">
        <v>-1704855.42</v>
      </c>
      <c r="DP298" s="2">
        <v>-873997.62</v>
      </c>
      <c r="DQ298" s="2">
        <v>-548626.82999999996</v>
      </c>
      <c r="DR298" s="2">
        <v>-491847.47</v>
      </c>
      <c r="DS298" s="2">
        <v>-1857857.88</v>
      </c>
      <c r="DT298" s="2">
        <v>-31592187.620000001</v>
      </c>
      <c r="DU298" s="2">
        <v>-1594067.59</v>
      </c>
      <c r="DV298" s="2">
        <v>-3426963.01</v>
      </c>
      <c r="DW298" s="2">
        <v>-3510815.19</v>
      </c>
      <c r="DX298" s="2">
        <v>-1718716.21</v>
      </c>
      <c r="DY298" s="2">
        <v>-2959586.57</v>
      </c>
      <c r="DZ298" s="2">
        <v>-2064416.49</v>
      </c>
      <c r="EA298" s="2">
        <v>-110182.39999999999</v>
      </c>
      <c r="EB298" s="2">
        <v>-358205.52</v>
      </c>
      <c r="EC298" s="2">
        <v>-617598.89</v>
      </c>
      <c r="ED298" s="2">
        <v>-246661.83</v>
      </c>
      <c r="EE298" s="2">
        <v>-7342436.6799999997</v>
      </c>
      <c r="EF298" s="2">
        <v>-5085971.46</v>
      </c>
      <c r="EG298" s="2">
        <v>-577296.89</v>
      </c>
      <c r="EH298" s="2">
        <v>-944818.59</v>
      </c>
      <c r="EI298" s="2">
        <v>-618611.72</v>
      </c>
      <c r="EJ298" s="2">
        <v>-734943.73</v>
      </c>
      <c r="EK298" s="2">
        <v>-1379129.02</v>
      </c>
      <c r="EL298" s="2">
        <v>-344143.28</v>
      </c>
      <c r="EM298" s="2">
        <v>-864967.32</v>
      </c>
      <c r="EN298" s="2">
        <v>-37623391.210000001</v>
      </c>
      <c r="EO298" s="2">
        <v>-451126.51</v>
      </c>
      <c r="EP298" s="2">
        <v>-3511355.32</v>
      </c>
      <c r="EQ298" s="2">
        <v>-826352.85</v>
      </c>
      <c r="ER298" s="2">
        <v>-76038.490000000005</v>
      </c>
      <c r="ES298" s="2">
        <v>-147810.1</v>
      </c>
      <c r="ET298" s="2">
        <v>-978094.32</v>
      </c>
      <c r="EU298" s="2">
        <v>-811295.11</v>
      </c>
      <c r="EV298" s="2">
        <v>-660617.18999999994</v>
      </c>
      <c r="EW298" s="2">
        <v>-6406120.0700000003</v>
      </c>
      <c r="EX298" s="2">
        <v>-147765.57</v>
      </c>
      <c r="EY298" s="2">
        <v>-9721.74</v>
      </c>
      <c r="EZ298" s="2">
        <v>-230325</v>
      </c>
      <c r="FA298" s="2">
        <v>-1109377.01</v>
      </c>
      <c r="FB298" s="2">
        <v>-703019.57</v>
      </c>
      <c r="FC298" s="2">
        <v>-484233.54</v>
      </c>
      <c r="FD298" s="2">
        <v>-668993.44999999995</v>
      </c>
      <c r="FE298" s="2">
        <v>-57456</v>
      </c>
      <c r="FF298" s="2">
        <v>-38642.35</v>
      </c>
      <c r="FG298" s="2">
        <v>-166546.59</v>
      </c>
      <c r="FH298" s="2">
        <v>-80626.25</v>
      </c>
      <c r="FI298" s="2">
        <v>-18119096.34</v>
      </c>
      <c r="FJ298" s="2">
        <v>-569017.61</v>
      </c>
      <c r="FK298" s="2">
        <v>-601448.28</v>
      </c>
      <c r="FL298" s="2">
        <v>-357833.63</v>
      </c>
      <c r="FM298" s="2">
        <v>-772469.33</v>
      </c>
      <c r="FN298" s="2">
        <v>-1167076.33</v>
      </c>
      <c r="FO298" s="2">
        <v>-155418.23999999999</v>
      </c>
      <c r="FP298" s="2">
        <v>-162490.13</v>
      </c>
      <c r="FQ298" s="2">
        <v>-61111718.990000002</v>
      </c>
      <c r="FR298" s="2">
        <v>-962932.52</v>
      </c>
      <c r="FS298" s="2">
        <v>-1545418.21</v>
      </c>
      <c r="FT298" s="2">
        <v>-911107.64</v>
      </c>
      <c r="FU298" s="2">
        <v>-1837698.54</v>
      </c>
      <c r="FV298" s="2">
        <v>-404510.42</v>
      </c>
      <c r="FW298" s="2">
        <v>-1726073.11</v>
      </c>
      <c r="FX298" s="2">
        <v>-302306.89</v>
      </c>
      <c r="FY298" s="2">
        <v>-774710.43</v>
      </c>
      <c r="FZ298" s="2">
        <v>-1298552.07</v>
      </c>
      <c r="GA298" s="2">
        <v>-1767953.74</v>
      </c>
      <c r="GB298" s="2">
        <v>-828647.02</v>
      </c>
      <c r="GC298" s="2">
        <v>-560549.94999999995</v>
      </c>
      <c r="GD298" s="2">
        <v>-268257.73</v>
      </c>
      <c r="GE298" s="2">
        <v>-9318369.8800000008</v>
      </c>
      <c r="GF298" s="2">
        <v>-360245.67</v>
      </c>
      <c r="GG298" s="2">
        <v>-662270.05000000005</v>
      </c>
      <c r="GH298" s="2">
        <v>-1297263.19</v>
      </c>
      <c r="GI298" s="2">
        <v>-726590.72</v>
      </c>
      <c r="GJ298" s="2">
        <v>-451414.06</v>
      </c>
      <c r="GK298" s="2">
        <v>-538863.11</v>
      </c>
      <c r="GL298" s="2">
        <v>-2063234.24</v>
      </c>
      <c r="GM298" s="2">
        <v>-453395.33</v>
      </c>
      <c r="GN298" s="2">
        <v>-380625.64</v>
      </c>
      <c r="GO298" s="2">
        <v>-133743.79999999999</v>
      </c>
      <c r="GP298" s="2">
        <v>-293827.43</v>
      </c>
      <c r="GQ298" s="2">
        <v>-8146086.9800000004</v>
      </c>
      <c r="GR298" s="2">
        <v>-1038895.08</v>
      </c>
      <c r="GS298" s="2">
        <v>-322319.37</v>
      </c>
      <c r="GT298" s="2">
        <v>-1397860.29</v>
      </c>
      <c r="GU298" s="2"/>
      <c r="GV298" s="2">
        <v>-212444.48</v>
      </c>
      <c r="GW298" s="2">
        <v>-900168.44</v>
      </c>
      <c r="GX298" s="2">
        <v>-138899.07</v>
      </c>
      <c r="GY298" s="2">
        <v>-14129030.800000001</v>
      </c>
      <c r="GZ298" s="2">
        <v>-329844.98</v>
      </c>
      <c r="HA298" s="2">
        <v>-1463712.2</v>
      </c>
      <c r="HB298" s="2">
        <v>-1400653.2</v>
      </c>
      <c r="HC298" s="2">
        <v>-63136736.829999998</v>
      </c>
      <c r="HD298" s="2">
        <v>318099.5</v>
      </c>
      <c r="HE298" s="2">
        <v>-1228.9000000000001</v>
      </c>
      <c r="HF298" s="2">
        <v>-15726</v>
      </c>
      <c r="HG298" s="2">
        <v>-32745</v>
      </c>
      <c r="HH298" s="2"/>
      <c r="HI298" s="2"/>
      <c r="HJ298" s="2">
        <v>-18894417.719999999</v>
      </c>
      <c r="HK298" s="2">
        <v>-1302.6500000000001</v>
      </c>
      <c r="HL298" s="2">
        <v>-3902.38</v>
      </c>
      <c r="HM298" s="2"/>
      <c r="HN298" s="2">
        <v>-119811.48</v>
      </c>
      <c r="HO298" s="2"/>
      <c r="HP298" s="2">
        <v>-138575.13</v>
      </c>
      <c r="HQ298" s="2"/>
      <c r="HR298" s="2">
        <v>-40949235.390000001</v>
      </c>
      <c r="HS298" s="2">
        <v>-20447107.710000001</v>
      </c>
      <c r="HT298" s="2">
        <v>-1548217.19</v>
      </c>
      <c r="HU298" s="2">
        <v>-2232207.39</v>
      </c>
      <c r="HV298" s="2">
        <v>-339680.63</v>
      </c>
      <c r="HW298" s="2">
        <v>-436467.39</v>
      </c>
      <c r="HX298" s="2">
        <v>-2983855.02</v>
      </c>
      <c r="HY298" s="2">
        <v>-1860033.72</v>
      </c>
      <c r="HZ298" s="2">
        <v>-897476.8</v>
      </c>
      <c r="IA298" s="2">
        <v>-1331965.1000000001</v>
      </c>
      <c r="IB298" s="2">
        <v>-941281.83</v>
      </c>
      <c r="IC298" s="2">
        <v>-2370436.2799999998</v>
      </c>
      <c r="ID298" s="2">
        <v>-106660.39</v>
      </c>
      <c r="IE298" s="2">
        <v>-1069942.98</v>
      </c>
      <c r="IF298" s="2">
        <v>-411147.82</v>
      </c>
      <c r="IG298" s="2"/>
      <c r="IH298" s="2">
        <v>-28423445.91</v>
      </c>
      <c r="II298" s="2">
        <v>-5806183.2400000002</v>
      </c>
      <c r="IJ298" s="2">
        <v>-1746468.53</v>
      </c>
      <c r="IK298" s="2">
        <v>-1559398.37</v>
      </c>
      <c r="IL298" s="2">
        <v>-4931870.1399999997</v>
      </c>
      <c r="IM298" s="2">
        <v>-192847.24</v>
      </c>
      <c r="IN298" s="2">
        <v>-1114710.54</v>
      </c>
      <c r="IO298" s="2">
        <v>-218790.34</v>
      </c>
      <c r="IP298" s="2">
        <v>-159144.91</v>
      </c>
      <c r="IQ298" s="2"/>
      <c r="IR298" s="2">
        <v>-549018.74</v>
      </c>
      <c r="IS298" s="2">
        <v>-23725637.59</v>
      </c>
      <c r="IT298" s="2">
        <v>-26302435.829999998</v>
      </c>
      <c r="IU298" s="2">
        <v>-1467329.95</v>
      </c>
      <c r="IV298" s="2">
        <v>-1150051.6200000001</v>
      </c>
      <c r="IW298" s="2"/>
      <c r="IX298" s="2"/>
      <c r="IY298" s="2">
        <v>-3110846.64</v>
      </c>
      <c r="IZ298" s="2">
        <v>-77210.5</v>
      </c>
      <c r="JA298" s="2">
        <v>-415058.46</v>
      </c>
      <c r="JB298" s="2">
        <v>-1252349.3700000001</v>
      </c>
      <c r="JC298" s="2"/>
      <c r="JD298" s="2"/>
      <c r="JE298" s="2">
        <v>-18285736.16</v>
      </c>
      <c r="JF298" s="2">
        <v>-5360125.4000000004</v>
      </c>
      <c r="JG298" s="2">
        <v>-359006.66</v>
      </c>
      <c r="JH298" s="2">
        <v>-121399.94</v>
      </c>
      <c r="JI298" s="2">
        <v>-1417764.54</v>
      </c>
      <c r="JJ298" s="2">
        <v>-411549.19</v>
      </c>
      <c r="JK298" s="2">
        <v>-8622173.7100000009</v>
      </c>
      <c r="JL298" s="2">
        <v>-347294.57</v>
      </c>
      <c r="JM298" s="2">
        <v>-192457.37</v>
      </c>
      <c r="JN298" s="2">
        <v>-1102553.1000000001</v>
      </c>
      <c r="JO298" s="2">
        <v>-1348220.41</v>
      </c>
      <c r="JP298" s="2">
        <v>-496482.69</v>
      </c>
      <c r="JQ298" s="2">
        <v>-213084</v>
      </c>
      <c r="JR298" s="2">
        <v>-22722717.489999998</v>
      </c>
      <c r="JS298" s="2">
        <v>-11776399.6</v>
      </c>
      <c r="JT298" s="2"/>
      <c r="JU298" s="2"/>
      <c r="JV298" s="2">
        <v>-887722.11</v>
      </c>
      <c r="JW298" s="2"/>
      <c r="JX298" s="2">
        <v>-126959.22</v>
      </c>
      <c r="JY298" s="2"/>
      <c r="JZ298" s="2">
        <v>-245806</v>
      </c>
      <c r="KA298" s="2">
        <v>-787470.52</v>
      </c>
      <c r="KB298" s="2">
        <v>178964.28</v>
      </c>
      <c r="KC298" s="2">
        <v>-358240</v>
      </c>
      <c r="KD298" s="2">
        <v>39.32</v>
      </c>
      <c r="KE298" s="2">
        <v>-170475.83</v>
      </c>
      <c r="KF298" s="2"/>
      <c r="KG298" s="2">
        <v>-83869025.329999998</v>
      </c>
      <c r="KH298" s="2">
        <v>-3405753.26</v>
      </c>
      <c r="KI298" s="2">
        <v>-956303.91</v>
      </c>
      <c r="KJ298" s="2">
        <v>-1248422.3999999999</v>
      </c>
      <c r="KK298" s="2"/>
      <c r="KL298" s="2"/>
      <c r="KM298" s="2">
        <v>-2545966.9900000002</v>
      </c>
      <c r="KN298" s="2">
        <v>-460458.09</v>
      </c>
      <c r="KO298" s="2">
        <v>-1475352.08</v>
      </c>
      <c r="KP298" s="2">
        <v>-19276441.969999999</v>
      </c>
      <c r="KQ298" s="2">
        <v>-1359297.85</v>
      </c>
      <c r="KR298" s="2">
        <v>-1898899.43</v>
      </c>
      <c r="KS298" s="2">
        <v>-4111483.99</v>
      </c>
      <c r="KT298" s="2">
        <v>-969035.04</v>
      </c>
      <c r="KU298" s="2">
        <v>-2536135.11</v>
      </c>
      <c r="KV298" s="2">
        <v>-22160880.550000001</v>
      </c>
      <c r="KW298" s="2">
        <v>-1468201.27</v>
      </c>
      <c r="KX298" s="2">
        <v>-25303981.289999999</v>
      </c>
      <c r="KY298" s="2">
        <v>-1780655.68</v>
      </c>
      <c r="KZ298" s="2">
        <v>-562394.38</v>
      </c>
      <c r="LA298" s="2">
        <v>-112708.67</v>
      </c>
      <c r="LB298" s="2"/>
      <c r="LC298" s="2"/>
      <c r="LD298" s="2">
        <v>-225954.04</v>
      </c>
      <c r="LE298" s="2">
        <v>-551728.05000000005</v>
      </c>
      <c r="LF298" s="2">
        <v>-1110701.1499999999</v>
      </c>
      <c r="LG298" s="2">
        <v>-3261479.7</v>
      </c>
      <c r="LH298" s="2">
        <v>-34305194.039999999</v>
      </c>
      <c r="LI298" s="2">
        <v>-10660144.92</v>
      </c>
      <c r="LJ298" s="2">
        <v>-387.68</v>
      </c>
      <c r="LK298" s="2">
        <v>-354867.04</v>
      </c>
      <c r="LL298" s="2">
        <v>-300420.61</v>
      </c>
      <c r="LM298" s="2">
        <v>-1143619.23</v>
      </c>
      <c r="LN298" s="2">
        <v>-968035.59</v>
      </c>
      <c r="LO298" s="2">
        <v>-870262.22</v>
      </c>
      <c r="LP298" s="2"/>
      <c r="LQ298" s="2">
        <v>-15290310.720000001</v>
      </c>
      <c r="LR298" s="2">
        <v>-2791178.69</v>
      </c>
      <c r="LS298" s="2">
        <v>-929178.75</v>
      </c>
      <c r="LT298" s="2">
        <v>-39174248.439999998</v>
      </c>
      <c r="LU298" s="2">
        <v>-13622074.35</v>
      </c>
      <c r="LV298" s="2">
        <v>-24624921.5</v>
      </c>
      <c r="LW298" s="2">
        <v>-2295246.27</v>
      </c>
      <c r="LX298" s="2">
        <v>-1122142.58</v>
      </c>
      <c r="LY298" s="2"/>
      <c r="LZ298" s="2">
        <v>-240440.5</v>
      </c>
      <c r="MA298" s="2">
        <v>-2812544.05</v>
      </c>
      <c r="MB298" s="2">
        <v>-1262799.7</v>
      </c>
      <c r="MC298" s="2">
        <v>-424839.7</v>
      </c>
      <c r="MD298" s="2">
        <v>-3858908.23</v>
      </c>
      <c r="ME298" s="2">
        <v>-205003.46</v>
      </c>
      <c r="MF298" s="2">
        <v>-28601529.940000001</v>
      </c>
      <c r="MG298" s="2">
        <v>-457892.5</v>
      </c>
      <c r="MH298" s="2">
        <v>-705514.68</v>
      </c>
      <c r="MI298" s="2">
        <v>-544764.25</v>
      </c>
      <c r="MJ298" s="2">
        <v>-1452639.91</v>
      </c>
      <c r="MK298" s="2">
        <v>-835958.29</v>
      </c>
      <c r="ML298" s="2">
        <v>-711368.93</v>
      </c>
      <c r="MM298" s="2">
        <v>-1093611.22</v>
      </c>
      <c r="MN298" s="2">
        <v>-1157443.8799999999</v>
      </c>
      <c r="MO298" s="2">
        <v>-601439.06000000006</v>
      </c>
      <c r="MP298" s="2">
        <v>-1218446.29</v>
      </c>
      <c r="MQ298" s="2">
        <v>-564836.48</v>
      </c>
      <c r="MR298" s="2">
        <v>-61322410.030000001</v>
      </c>
      <c r="MS298" s="2">
        <v>-822730.92</v>
      </c>
      <c r="MT298" s="2">
        <v>-224943.94</v>
      </c>
      <c r="MU298" s="2"/>
      <c r="MV298" s="2">
        <v>-454687.72</v>
      </c>
      <c r="MW298" s="2"/>
      <c r="MX298" s="2">
        <v>-4162871.84</v>
      </c>
      <c r="MY298" s="2">
        <v>-393767</v>
      </c>
      <c r="MZ298" s="2">
        <v>-2270636.08</v>
      </c>
      <c r="NA298" s="2"/>
      <c r="NB298" s="2"/>
      <c r="NC298" s="2">
        <v>-46006776.700000003</v>
      </c>
      <c r="ND298" s="2">
        <v>-8697851.2300000004</v>
      </c>
      <c r="NE298" s="2">
        <v>-200660.01</v>
      </c>
      <c r="NF298" s="2">
        <v>-5419513.1500000004</v>
      </c>
      <c r="NG298" s="2"/>
      <c r="NH298" s="2">
        <v>-3616986.41</v>
      </c>
      <c r="NI298" s="2">
        <v>-13971575.07</v>
      </c>
      <c r="NJ298" s="2">
        <v>-623652.57999999996</v>
      </c>
      <c r="NK298" s="2"/>
      <c r="NL298" s="2">
        <v>-340231.69</v>
      </c>
      <c r="NM298" s="2">
        <v>-1506541.45</v>
      </c>
      <c r="NN298" s="2">
        <v>-198728.42</v>
      </c>
      <c r="NO298" s="2">
        <v>-9276024.4700000007</v>
      </c>
      <c r="NP298" s="2"/>
      <c r="NQ298" s="2">
        <v>-444272.76</v>
      </c>
      <c r="NR298" s="2">
        <v>-666235.72</v>
      </c>
      <c r="NS298" s="2">
        <v>-758189.79</v>
      </c>
      <c r="NT298" s="2"/>
      <c r="NU298" s="2">
        <v>-1621997.54</v>
      </c>
      <c r="NV298" s="2">
        <v>-50555344.990000002</v>
      </c>
      <c r="NW298" s="2">
        <v>-17731382.809999999</v>
      </c>
      <c r="NX298" s="2">
        <v>-2003715.96</v>
      </c>
      <c r="NY298" s="2">
        <v>-360637.48</v>
      </c>
      <c r="NZ298" s="2">
        <v>-773748.31</v>
      </c>
      <c r="OA298" s="2">
        <v>-2326091.63</v>
      </c>
      <c r="OB298" s="2">
        <v>-89628.14</v>
      </c>
      <c r="OC298" s="2"/>
      <c r="OD298" s="2"/>
      <c r="OE298" s="2">
        <v>-440533.91</v>
      </c>
      <c r="OF298" s="2"/>
      <c r="OG298" s="2">
        <v>-560410.64</v>
      </c>
      <c r="OH298" s="2">
        <v>-221483.09</v>
      </c>
      <c r="OI298" s="2">
        <v>-4139889.58</v>
      </c>
      <c r="OJ298" s="2">
        <v>4512.95</v>
      </c>
      <c r="OK298" s="2">
        <v>-436701.66</v>
      </c>
      <c r="OL298" s="2">
        <v>-22582740.949999999</v>
      </c>
      <c r="OM298" s="2"/>
      <c r="ON298" s="2"/>
      <c r="OO298" s="2"/>
      <c r="OP298" s="2"/>
      <c r="OQ298" s="2"/>
      <c r="OR298" s="2">
        <v>-26389642.690000001</v>
      </c>
      <c r="OS298" s="2">
        <v>-288521.19</v>
      </c>
      <c r="OT298" s="2">
        <v>-391796.17</v>
      </c>
      <c r="OU298" s="2">
        <v>-1074135.98</v>
      </c>
      <c r="OV298" s="2">
        <v>-3878045.22</v>
      </c>
      <c r="OW298" s="2">
        <v>-563305.13</v>
      </c>
      <c r="OX298" s="2">
        <v>-787723.84</v>
      </c>
      <c r="OY298" s="2"/>
      <c r="OZ298" s="2"/>
      <c r="PA298" s="2">
        <v>-17123108.879999999</v>
      </c>
      <c r="PB298" s="2">
        <v>-501798.2</v>
      </c>
      <c r="PC298" s="2"/>
      <c r="PD298" s="2">
        <v>-54333.67</v>
      </c>
      <c r="PE298" s="2">
        <v>-1117258.28</v>
      </c>
      <c r="PF298" s="2">
        <v>-1873106.99</v>
      </c>
      <c r="PG298" s="2"/>
      <c r="PH298" s="2">
        <v>-21062.45</v>
      </c>
      <c r="PI298" s="2">
        <v>-615140.37</v>
      </c>
      <c r="PJ298" s="2">
        <v>-697046.43</v>
      </c>
      <c r="PK298" s="2"/>
      <c r="PL298" s="2">
        <v>-1749800.75</v>
      </c>
      <c r="PM298" s="2">
        <v>-290003.7</v>
      </c>
      <c r="PN298" s="2">
        <v>-1586878.21</v>
      </c>
      <c r="PO298" s="2">
        <v>-339911.51</v>
      </c>
      <c r="PP298" s="2">
        <v>-67869.06</v>
      </c>
      <c r="PQ298" s="2">
        <v>-184814.4</v>
      </c>
      <c r="PR298" s="2"/>
      <c r="PS298" s="2">
        <v>-32501781.98</v>
      </c>
      <c r="PT298" s="2"/>
      <c r="PU298" s="2">
        <v>-300410.01</v>
      </c>
      <c r="PV298" s="2">
        <v>-1264584.53</v>
      </c>
      <c r="PW298" s="2">
        <v>-2270040.35</v>
      </c>
      <c r="PX298" s="2">
        <v>-599121.16</v>
      </c>
      <c r="PY298" s="2">
        <v>-152915.82</v>
      </c>
      <c r="PZ298" s="2">
        <v>-850663.48</v>
      </c>
      <c r="QA298" s="2">
        <v>-3905176.58</v>
      </c>
      <c r="QB298" s="2">
        <v>-146305.56</v>
      </c>
      <c r="QC298" s="2">
        <v>-2155150.65</v>
      </c>
      <c r="QD298" s="2">
        <v>-780820.72</v>
      </c>
      <c r="QE298" s="2">
        <v>-708724.48</v>
      </c>
      <c r="QF298" s="2">
        <v>-1102328.81</v>
      </c>
      <c r="QG298" s="2">
        <v>-150112.85</v>
      </c>
      <c r="QH298" s="2">
        <v>-458815.73</v>
      </c>
      <c r="QI298" s="2">
        <v>-1690179.34</v>
      </c>
      <c r="QJ298" s="2"/>
      <c r="QK298" s="2">
        <v>-238706.74</v>
      </c>
      <c r="QL298" s="2">
        <v>-1141298.6200000001</v>
      </c>
      <c r="QM298" s="2">
        <v>-1827607.31</v>
      </c>
      <c r="QN298" s="2"/>
      <c r="QO298" s="2"/>
      <c r="QP298" s="2"/>
      <c r="QQ298" s="2">
        <v>-49467.42</v>
      </c>
      <c r="QR298" s="2"/>
      <c r="QS298" s="2">
        <v>-23996842.440000001</v>
      </c>
      <c r="QT298" s="2">
        <v>-876340.63</v>
      </c>
      <c r="QU298" s="2"/>
      <c r="QV298" s="2">
        <v>-555967.02</v>
      </c>
      <c r="QW298" s="2"/>
      <c r="QX298" s="2">
        <v>-3113781.2</v>
      </c>
      <c r="QY298" s="2">
        <v>-199340.64</v>
      </c>
      <c r="QZ298" s="2">
        <v>-338752.04</v>
      </c>
      <c r="RA298" s="2"/>
      <c r="RB298" s="2">
        <v>-153458.48000000001</v>
      </c>
      <c r="RC298" s="2">
        <v>-101046.87</v>
      </c>
      <c r="RD298" s="2">
        <v>-453564.45</v>
      </c>
      <c r="RE298" s="2">
        <v>31633.34</v>
      </c>
      <c r="RF298" s="2">
        <v>-23025513.359999999</v>
      </c>
      <c r="RG298" s="2">
        <v>-316873.06</v>
      </c>
      <c r="RH298" s="2"/>
      <c r="RI298" s="2">
        <v>-1197182.58</v>
      </c>
      <c r="RJ298" s="2">
        <v>-1271736.3600000001</v>
      </c>
      <c r="RK298" s="2">
        <v>-127968.22</v>
      </c>
      <c r="RL298" s="2">
        <v>-2650084.5099999998</v>
      </c>
      <c r="RM298" s="2">
        <v>-405163.96</v>
      </c>
      <c r="RN298" s="2">
        <v>-758524.68</v>
      </c>
      <c r="RO298" s="2">
        <v>-2408765.3199999998</v>
      </c>
      <c r="RP298" s="2">
        <v>-2849590.93</v>
      </c>
      <c r="RQ298" s="2">
        <v>-397016.32000000001</v>
      </c>
      <c r="RR298" s="2">
        <v>-100948.97</v>
      </c>
      <c r="RS298" s="2">
        <v>-536049.55000000005</v>
      </c>
      <c r="RT298" s="2">
        <v>-622208.18999999994</v>
      </c>
      <c r="RU298" s="2">
        <v>-462705.4</v>
      </c>
      <c r="RV298" s="2">
        <v>-305805.65000000002</v>
      </c>
      <c r="RW298" s="2">
        <v>-419632.51</v>
      </c>
      <c r="RX298" s="2">
        <v>-58417.3</v>
      </c>
      <c r="RY298" s="2">
        <v>-141344.03</v>
      </c>
      <c r="RZ298" s="2">
        <v>-11560134.220000001</v>
      </c>
      <c r="SA298" s="2"/>
      <c r="SB298" s="2">
        <v>-214836.55</v>
      </c>
      <c r="SC298" s="2">
        <v>-116869.45</v>
      </c>
      <c r="SD298" s="2">
        <v>-51095.01</v>
      </c>
      <c r="SE298" s="2">
        <v>-663247.73</v>
      </c>
      <c r="SF298" s="2">
        <v>-405919.97</v>
      </c>
      <c r="SG298" s="2"/>
      <c r="SH298" s="2">
        <v>-223751.96</v>
      </c>
      <c r="SI298" s="2">
        <v>-636616.62</v>
      </c>
      <c r="SJ298" s="2">
        <v>-968080.69</v>
      </c>
      <c r="SK298" s="2">
        <v>-3612.65</v>
      </c>
      <c r="SL298" s="2">
        <v>-3635854.26</v>
      </c>
      <c r="SM298" s="2">
        <v>-431469.25</v>
      </c>
      <c r="SN298" s="2">
        <v>-512853.67</v>
      </c>
      <c r="SO298" s="2">
        <v>-1165500.45</v>
      </c>
      <c r="SP298" s="2">
        <v>-605681.11</v>
      </c>
      <c r="SQ298" s="2">
        <v>-392930.47</v>
      </c>
      <c r="SR298" s="2">
        <v>-214256.72</v>
      </c>
      <c r="SS298" s="2">
        <v>-207613.12</v>
      </c>
      <c r="ST298" s="2">
        <v>-8836814.8200000003</v>
      </c>
      <c r="SU298" s="2">
        <v>-173342.72</v>
      </c>
      <c r="SV298" s="2">
        <v>-27070.34</v>
      </c>
      <c r="SW298" s="2">
        <v>-293227.93</v>
      </c>
      <c r="SX298" s="2">
        <v>-22852.12</v>
      </c>
      <c r="SY298" s="2">
        <v>-110410.3</v>
      </c>
      <c r="SZ298" s="2">
        <v>-40421.199999999997</v>
      </c>
      <c r="TA298" s="2">
        <v>-601925.18999999994</v>
      </c>
      <c r="TB298" s="2"/>
      <c r="TC298" s="2">
        <v>-99634.14</v>
      </c>
      <c r="TD298" s="2">
        <v>-100887.05</v>
      </c>
      <c r="TE298" s="2">
        <v>-1065966.47</v>
      </c>
      <c r="TF298" s="2">
        <v>-178794.67</v>
      </c>
      <c r="TG298" s="2">
        <v>-177070.99</v>
      </c>
      <c r="TH298" s="2">
        <v>-37100786.079999998</v>
      </c>
      <c r="TI298" s="2">
        <v>-670951.31999999995</v>
      </c>
      <c r="TJ298" s="2">
        <v>-351720.59</v>
      </c>
      <c r="TK298" s="2">
        <v>-759656.59</v>
      </c>
      <c r="TL298" s="2">
        <v>-1292302.95</v>
      </c>
      <c r="TM298" s="2">
        <v>-829727.69</v>
      </c>
      <c r="TN298" s="2">
        <v>-195821.09</v>
      </c>
      <c r="TO298" s="2">
        <v>-41838.49</v>
      </c>
      <c r="TP298" s="2">
        <v>-743734.88</v>
      </c>
      <c r="TQ298" s="2">
        <v>-1531334.9</v>
      </c>
      <c r="TR298" s="2">
        <v>-951936.25</v>
      </c>
      <c r="TS298" s="2">
        <v>-303899.2</v>
      </c>
      <c r="TT298" s="2">
        <v>-423279.68</v>
      </c>
      <c r="TU298" s="2">
        <v>-763774.89</v>
      </c>
      <c r="TV298" s="2">
        <v>-414066.73</v>
      </c>
      <c r="TW298" s="2">
        <v>-643976.26</v>
      </c>
      <c r="TX298" s="2">
        <v>-6092188.9400000004</v>
      </c>
      <c r="TY298" s="2">
        <v>-398999.08</v>
      </c>
      <c r="TZ298" s="2">
        <v>-14865815.699999999</v>
      </c>
      <c r="UA298" s="2">
        <v>-1489891.87</v>
      </c>
      <c r="UB298" s="2">
        <v>-47093.3</v>
      </c>
      <c r="UC298" s="2">
        <v>-28159.93</v>
      </c>
      <c r="UD298" s="2">
        <v>-3264810.23</v>
      </c>
      <c r="UE298" s="2">
        <v>-352259</v>
      </c>
      <c r="UF298" s="2">
        <v>-13664.84</v>
      </c>
      <c r="UG298" s="2">
        <v>-362740.72</v>
      </c>
      <c r="UH298" s="2">
        <v>-461667.85</v>
      </c>
      <c r="UI298" s="2">
        <v>-6804389.9500000002</v>
      </c>
      <c r="UJ298" s="2">
        <v>-120243</v>
      </c>
      <c r="UK298" s="2">
        <v>-235645.6</v>
      </c>
      <c r="UL298" s="2">
        <v>-539718.66</v>
      </c>
      <c r="UM298" s="2">
        <v>-675065.03</v>
      </c>
      <c r="UN298" s="2">
        <v>-372531</v>
      </c>
      <c r="UO298" s="2">
        <v>-46073613.57</v>
      </c>
      <c r="UP298" s="2">
        <v>-1391738.33</v>
      </c>
      <c r="UQ298" s="2">
        <v>-441272.65</v>
      </c>
      <c r="UR298" s="2">
        <v>-3192877.34</v>
      </c>
      <c r="US298" s="2">
        <v>-177085.34</v>
      </c>
      <c r="UT298" s="2">
        <v>-259756.5</v>
      </c>
      <c r="UU298" s="2">
        <v>-2400748.83</v>
      </c>
      <c r="UV298" s="2">
        <v>-253838.2</v>
      </c>
      <c r="UW298" s="2">
        <v>-596599</v>
      </c>
      <c r="UX298" s="2">
        <v>-445932</v>
      </c>
      <c r="UY298" s="2">
        <v>-787789.35</v>
      </c>
      <c r="UZ298" s="2">
        <v>-1038909.25</v>
      </c>
      <c r="VA298" s="2">
        <v>-356655</v>
      </c>
      <c r="VB298" s="2">
        <v>-657543.57999999996</v>
      </c>
      <c r="VC298" s="2">
        <v>-328722</v>
      </c>
      <c r="VD298" s="2">
        <v>-188804.84</v>
      </c>
      <c r="VE298" s="2">
        <v>-176411.65</v>
      </c>
      <c r="VF298" s="2">
        <v>-155487.01</v>
      </c>
      <c r="VG298" s="2">
        <v>-1594110.94</v>
      </c>
      <c r="VH298" s="2">
        <v>-347117.69</v>
      </c>
      <c r="VI298" s="2">
        <v>-190878.03</v>
      </c>
      <c r="VJ298" s="2"/>
      <c r="VK298" s="2">
        <v>-23242727.949999999</v>
      </c>
      <c r="VL298" s="2">
        <v>-377358.65</v>
      </c>
      <c r="VM298" s="2"/>
      <c r="VN298" s="2">
        <v>-1850229.19</v>
      </c>
      <c r="VO298" s="2">
        <v>-949792.58</v>
      </c>
      <c r="VP298" s="2">
        <v>-41598.800000000003</v>
      </c>
      <c r="VQ298" s="2">
        <v>-685448.34</v>
      </c>
      <c r="VR298" s="2">
        <v>-1198074.23</v>
      </c>
      <c r="VS298" s="2"/>
      <c r="VT298" s="2">
        <v>-2250552.89</v>
      </c>
      <c r="VU298" s="2"/>
      <c r="VV298" s="2">
        <v>520</v>
      </c>
      <c r="VW298" s="2"/>
      <c r="VX298" s="2">
        <v>-267287.15000000002</v>
      </c>
      <c r="VY298" s="2"/>
      <c r="VZ298" s="2">
        <v>-87244011.540000007</v>
      </c>
      <c r="WA298" s="2">
        <v>-1498700.6</v>
      </c>
      <c r="WB298" s="2">
        <v>-660218</v>
      </c>
      <c r="WC298" s="2"/>
      <c r="WD298" s="2">
        <v>106.93</v>
      </c>
      <c r="WE298" s="2">
        <v>-629666.68000000005</v>
      </c>
      <c r="WF298" s="2">
        <v>-3728106.3</v>
      </c>
      <c r="WG298" s="2">
        <v>-1646001.03</v>
      </c>
      <c r="WH298" s="2">
        <v>-1669301.18</v>
      </c>
      <c r="WI298" s="2">
        <v>-652949.56000000006</v>
      </c>
      <c r="WJ298" s="2">
        <v>-600261.06000000006</v>
      </c>
      <c r="WK298" s="2">
        <v>-1583685.18</v>
      </c>
      <c r="WL298" s="2">
        <v>-315224</v>
      </c>
      <c r="WM298" s="2">
        <v>-1199719.6100000001</v>
      </c>
      <c r="WN298" s="2">
        <v>-217011</v>
      </c>
      <c r="WO298" s="2">
        <v>-113648.7</v>
      </c>
      <c r="WP298" s="2"/>
      <c r="WQ298" s="2"/>
      <c r="WR298" s="2">
        <v>-761925</v>
      </c>
      <c r="WS298" s="2">
        <v>-3720673.1799999997</v>
      </c>
      <c r="WT298" s="2">
        <v>-12650136.060000001</v>
      </c>
      <c r="WU298" s="2"/>
      <c r="WV298" s="2">
        <v>-352019</v>
      </c>
      <c r="WW298" s="2"/>
      <c r="WX298" s="2"/>
      <c r="WY298" s="2"/>
      <c r="WZ298" s="2">
        <v>-422685.22</v>
      </c>
      <c r="XA298" s="2">
        <v>-290109.06</v>
      </c>
      <c r="XB298" s="2"/>
      <c r="XC298" s="2">
        <v>-196987</v>
      </c>
      <c r="XD298" s="2">
        <v>-151998.54</v>
      </c>
      <c r="XE298" s="2">
        <v>-290</v>
      </c>
      <c r="XF298" s="2"/>
      <c r="XG298" s="2">
        <v>-40024591.939999998</v>
      </c>
      <c r="XH298" s="2">
        <v>-1508938.92</v>
      </c>
      <c r="XI298" s="2">
        <v>-1059234.1499999999</v>
      </c>
      <c r="XJ298" s="2">
        <v>-10311918.82</v>
      </c>
      <c r="XK298" s="2">
        <v>-1554658.14</v>
      </c>
      <c r="XL298" s="2">
        <v>-711363.09</v>
      </c>
      <c r="XM298" s="2">
        <v>-2173950.7599999998</v>
      </c>
      <c r="XN298" s="2">
        <v>-814753.78</v>
      </c>
      <c r="XO298" s="2">
        <v>-349338</v>
      </c>
      <c r="XP298" s="2">
        <v>-1793144.58</v>
      </c>
      <c r="XQ298" s="2">
        <v>-1626672.97</v>
      </c>
      <c r="XR298" s="2">
        <v>-494626.44</v>
      </c>
      <c r="XS298" s="2">
        <v>-212946.59</v>
      </c>
      <c r="XT298" s="2">
        <v>-315648.67</v>
      </c>
      <c r="XU298" s="2">
        <v>-347263.31</v>
      </c>
      <c r="XV298" s="2">
        <v>-492746.77</v>
      </c>
      <c r="XW298" s="2">
        <v>-23938.959999999999</v>
      </c>
      <c r="XX298" s="2">
        <v>-607238.94999999995</v>
      </c>
      <c r="XY298" s="2">
        <v>-512171.88</v>
      </c>
      <c r="XZ298" s="2">
        <v>-438264.35</v>
      </c>
      <c r="YA298" s="2">
        <v>-505375.24</v>
      </c>
      <c r="YB298" s="2">
        <v>-225513.24</v>
      </c>
      <c r="YC298" s="2">
        <v>-602195</v>
      </c>
      <c r="YD298" s="2">
        <v>-2406851.69</v>
      </c>
      <c r="YE298" s="2"/>
      <c r="YF298" s="2"/>
      <c r="YG298" s="2">
        <v>-159607.1</v>
      </c>
      <c r="YH298" s="2">
        <v>-1435105.09</v>
      </c>
      <c r="YI298" s="2"/>
      <c r="YJ298" s="2">
        <v>-403053.25</v>
      </c>
      <c r="YK298" s="2"/>
      <c r="YL298" s="2">
        <v>-1386147.49</v>
      </c>
      <c r="YM298" s="2">
        <v>-137399.25</v>
      </c>
      <c r="YN298" s="2"/>
      <c r="YO298" s="2">
        <v>-279261.53000000003</v>
      </c>
      <c r="YP298" s="2">
        <v>-83285.94</v>
      </c>
      <c r="YQ298" s="2"/>
      <c r="YR298" s="2"/>
      <c r="YS298" s="2">
        <v>-325978.58</v>
      </c>
      <c r="YT298" s="2">
        <v>-56773.08</v>
      </c>
      <c r="YU298" s="2">
        <v>-5851889.4800000004</v>
      </c>
      <c r="YV298" s="2">
        <v>-258944.84</v>
      </c>
      <c r="YW298" s="2">
        <v>-442595.09</v>
      </c>
      <c r="YX298" s="2">
        <v>-194909.65</v>
      </c>
      <c r="YY298" s="2">
        <v>-564607.77</v>
      </c>
      <c r="YZ298" s="2">
        <v>-75589.38</v>
      </c>
      <c r="ZA298" s="2">
        <v>-202224.61</v>
      </c>
      <c r="ZB298" s="2">
        <v>-5463828.3600000003</v>
      </c>
      <c r="ZC298" s="2">
        <v>-38046.06</v>
      </c>
      <c r="ZD298" s="2">
        <v>-584343.07999999996</v>
      </c>
      <c r="ZE298" s="2">
        <v>-238536.31</v>
      </c>
      <c r="ZF298" s="2">
        <v>-24501.040000000001</v>
      </c>
      <c r="ZG298" s="2">
        <v>-458901.26</v>
      </c>
      <c r="ZH298" s="2">
        <v>-49879.3</v>
      </c>
      <c r="ZI298" s="2">
        <v>-145638.69</v>
      </c>
      <c r="ZJ298" s="2">
        <v>-725027.44</v>
      </c>
      <c r="ZK298" s="2">
        <v>-27736731.850000001</v>
      </c>
      <c r="ZL298" s="2">
        <v>-469136.08</v>
      </c>
      <c r="ZM298" s="2"/>
      <c r="ZN298" s="2"/>
      <c r="ZO298" s="2">
        <v>-1254460</v>
      </c>
      <c r="ZP298" s="2"/>
      <c r="ZQ298" s="2">
        <v>-176152.2</v>
      </c>
      <c r="ZR298" s="2">
        <v>-892424.73</v>
      </c>
      <c r="ZS298" s="2">
        <v>-222745.8</v>
      </c>
      <c r="ZT298" s="2">
        <v>-667734.32999999996</v>
      </c>
      <c r="ZU298" s="2">
        <v>-135453.28</v>
      </c>
      <c r="ZV298" s="2"/>
      <c r="ZW298" s="2"/>
      <c r="ZX298" s="2">
        <v>-962861.09</v>
      </c>
      <c r="ZY298" s="2">
        <v>-186</v>
      </c>
      <c r="ZZ298" s="2"/>
      <c r="AAA298" s="2">
        <v>-194559.25</v>
      </c>
      <c r="AAB298" s="2">
        <v>-59563.55</v>
      </c>
      <c r="AAC298" s="2"/>
      <c r="AAD298" s="2"/>
      <c r="AAE298" s="2">
        <v>-13084.55</v>
      </c>
      <c r="AAF298" s="2">
        <v>-4831.2</v>
      </c>
      <c r="AAG298" s="2">
        <v>-2784964.43</v>
      </c>
      <c r="AAH298" s="2"/>
      <c r="AAI298" s="2"/>
      <c r="AAJ298" s="2">
        <v>-201185.18</v>
      </c>
      <c r="AAK298" s="2"/>
      <c r="AAL298" s="2"/>
      <c r="AAM298" s="2">
        <v>-161368.88</v>
      </c>
      <c r="AAN298" s="2">
        <v>-82053862.290000007</v>
      </c>
      <c r="AAO298" s="2"/>
      <c r="AAP298" s="2"/>
      <c r="AAQ298" s="2">
        <v>-1035548.22</v>
      </c>
      <c r="AAR298" s="2">
        <v>-448550.71</v>
      </c>
      <c r="AAS298" s="2"/>
      <c r="AAT298" s="2">
        <v>-666383.63</v>
      </c>
      <c r="AAU298" s="2">
        <v>-448183.03999999998</v>
      </c>
      <c r="AAV298" s="2"/>
      <c r="AAW298" s="2">
        <v>-207755.02</v>
      </c>
      <c r="AAX298" s="2"/>
      <c r="AAY298" s="2">
        <v>-5567122.6900000004</v>
      </c>
      <c r="AAZ298" s="2">
        <v>-823640.75</v>
      </c>
      <c r="ABA298" s="2">
        <v>-167546.16</v>
      </c>
      <c r="ABB298" s="2"/>
      <c r="ABC298" s="2">
        <v>-458677.44</v>
      </c>
      <c r="ABD298" s="2">
        <v>-34489.32</v>
      </c>
      <c r="ABE298" s="2">
        <v>-2075.87</v>
      </c>
      <c r="ABF298" s="2">
        <v>-331688.33</v>
      </c>
      <c r="ABG298" s="2">
        <v>-1113449.6100000001</v>
      </c>
      <c r="ABH298" s="2">
        <v>-2663755.52</v>
      </c>
      <c r="ABI298" s="2">
        <v>0</v>
      </c>
      <c r="ABJ298" s="2">
        <v>-890199.13</v>
      </c>
      <c r="ABK298" s="2">
        <v>-86797.55</v>
      </c>
      <c r="ABL298" s="2">
        <v>-200458.63</v>
      </c>
      <c r="ABM298" s="2">
        <v>-82341.39</v>
      </c>
      <c r="ABN298" s="2">
        <v>-18716605.960000001</v>
      </c>
      <c r="ABO298" s="2">
        <v>-185177.89</v>
      </c>
      <c r="ABP298" s="2">
        <v>-997320.22</v>
      </c>
      <c r="ABQ298" s="2">
        <v>-153491.9</v>
      </c>
      <c r="ABR298" s="2">
        <v>-138655.67000000001</v>
      </c>
      <c r="ABS298" s="2">
        <v>-191979.55</v>
      </c>
      <c r="ABT298" s="2">
        <v>20420.39</v>
      </c>
      <c r="ABU298" s="2">
        <v>-268254.59999999998</v>
      </c>
      <c r="ABV298" s="2">
        <v>-327153.3</v>
      </c>
      <c r="ABW298" s="2">
        <v>-24840479.870000001</v>
      </c>
      <c r="ABX298" s="2">
        <v>-1108099.54</v>
      </c>
      <c r="ABY298" s="2">
        <v>-1305592.19</v>
      </c>
      <c r="ABZ298" s="2">
        <v>-751926.4</v>
      </c>
      <c r="ACA298" s="2">
        <v>-342724.81</v>
      </c>
      <c r="ACB298" s="2">
        <v>-2791289.76</v>
      </c>
      <c r="ACC298" s="2"/>
      <c r="ACD298" s="2">
        <v>-819199.03</v>
      </c>
      <c r="ACE298" s="2">
        <v>-283652.39</v>
      </c>
      <c r="ACF298" s="2">
        <v>-818249.57</v>
      </c>
      <c r="ACG298" s="2">
        <v>-344411.31</v>
      </c>
      <c r="ACH298" s="2">
        <v>-52579562.520000003</v>
      </c>
      <c r="ACI298" s="2">
        <v>-228003.25</v>
      </c>
      <c r="ACJ298" s="2">
        <v>-1049305.69</v>
      </c>
      <c r="ACK298" s="2">
        <v>-682303.4</v>
      </c>
      <c r="ACL298" s="2"/>
      <c r="ACM298" s="2"/>
      <c r="ACN298" s="2">
        <v>-448112.53</v>
      </c>
      <c r="ACO298" s="2"/>
      <c r="ACP298" s="2">
        <v>-7764478.75</v>
      </c>
      <c r="ACQ298" s="2"/>
      <c r="ACR298" s="2"/>
      <c r="ACS298" s="2"/>
      <c r="ACT298" s="2"/>
      <c r="ACU298" s="2">
        <v>-79298</v>
      </c>
      <c r="ACV298" s="2"/>
      <c r="ACW298" s="2">
        <v>-179420.55</v>
      </c>
      <c r="ACX298" s="2">
        <v>-57634.97</v>
      </c>
      <c r="ACY298" s="2">
        <v>-124134.87</v>
      </c>
      <c r="ACZ298" s="2">
        <v>-95507.81</v>
      </c>
      <c r="ADA298" s="2"/>
      <c r="ADB298" s="2">
        <v>-243148.37</v>
      </c>
      <c r="ADC298" s="2"/>
      <c r="ADD298" s="2">
        <v>-857159.7</v>
      </c>
      <c r="ADE298" s="2">
        <v>-7024955.4699999997</v>
      </c>
      <c r="ADF298" s="2">
        <v>-7334578.5099999998</v>
      </c>
      <c r="ADG298" s="2"/>
      <c r="ADH298" s="2"/>
      <c r="ADI298" s="2"/>
      <c r="ADJ298" s="2"/>
      <c r="ADK298" s="2">
        <v>-204988.88</v>
      </c>
      <c r="ADL298" s="2">
        <v>-694306.97</v>
      </c>
      <c r="ADM298" s="2"/>
      <c r="ADN298" s="2">
        <v>-101551279.95999999</v>
      </c>
      <c r="ADO298" s="2">
        <v>-1455771.61</v>
      </c>
      <c r="ADP298" s="2">
        <v>-6629329.3799999999</v>
      </c>
      <c r="ADQ298" s="2">
        <v>-9745771.4700000007</v>
      </c>
      <c r="ADR298" s="2">
        <v>-73856.31</v>
      </c>
      <c r="ADS298" s="2">
        <v>-100573.73</v>
      </c>
      <c r="ADT298" s="2">
        <v>-237423.51</v>
      </c>
      <c r="ADU298" s="2">
        <v>-12456.29</v>
      </c>
      <c r="ADV298" s="2">
        <v>-56824340.32</v>
      </c>
      <c r="ADW298" s="2">
        <v>-16883479.109999999</v>
      </c>
      <c r="ADX298" s="2">
        <v>-4363487.8</v>
      </c>
      <c r="ADY298" s="2">
        <v>-887194.88</v>
      </c>
      <c r="ADZ298" s="2">
        <v>-1570</v>
      </c>
      <c r="AEA298" s="2"/>
      <c r="AEB298" s="2">
        <v>-635372.42000000004</v>
      </c>
      <c r="AEC298" s="2">
        <v>-326742.76</v>
      </c>
      <c r="AED298" s="2">
        <v>-709508.36</v>
      </c>
      <c r="AEE298" s="2">
        <v>-595976.87</v>
      </c>
      <c r="AEF298" s="2"/>
      <c r="AEG298" s="2"/>
      <c r="AEH298" s="2">
        <v>-442976.63</v>
      </c>
      <c r="AEI298" s="2">
        <v>-185278.34</v>
      </c>
      <c r="AEJ298" s="2">
        <v>-512405.04</v>
      </c>
      <c r="AEK298" s="2">
        <v>-1352794.53</v>
      </c>
      <c r="AEL298" s="2">
        <v>-98158.29</v>
      </c>
      <c r="AEM298" s="2">
        <v>-4983956.4000000004</v>
      </c>
      <c r="AEN298" s="2">
        <v>-346956.9</v>
      </c>
      <c r="AEO298" s="2">
        <v>-2051616.6</v>
      </c>
      <c r="AEP298" s="2">
        <v>-26982526.579999998</v>
      </c>
      <c r="AEQ298" s="2">
        <v>-1872306.17</v>
      </c>
      <c r="AER298" s="2">
        <v>-923668.9</v>
      </c>
      <c r="AES298" s="2">
        <v>-246373.14</v>
      </c>
      <c r="AET298" s="2">
        <v>-194686.98</v>
      </c>
      <c r="AEU298" s="2">
        <v>-1765339.2</v>
      </c>
      <c r="AEV298" s="2">
        <v>-169904.24</v>
      </c>
      <c r="AEW298" s="2">
        <v>-884361.85</v>
      </c>
      <c r="AEX298" s="2">
        <v>-270649.94</v>
      </c>
      <c r="AEY298" s="2">
        <v>-62094.879999999997</v>
      </c>
      <c r="AEZ298" s="2">
        <v>-9845748.5299999993</v>
      </c>
      <c r="AFA298" s="2">
        <v>-5890615.2599999998</v>
      </c>
      <c r="AFB298" s="2">
        <v>-781935.23</v>
      </c>
      <c r="AFC298" s="2"/>
      <c r="AFD298" s="2"/>
      <c r="AFE298" s="2"/>
      <c r="AFF298" s="2">
        <v>-52080.77</v>
      </c>
      <c r="AFG298" s="2">
        <v>-131205.10999999999</v>
      </c>
      <c r="AFH298" s="2"/>
      <c r="AFI298" s="2">
        <v>-415975.19</v>
      </c>
      <c r="AFJ298" s="2">
        <v>-847</v>
      </c>
      <c r="AFK298" s="2">
        <v>-15579.56</v>
      </c>
      <c r="AFL298" s="2">
        <v>-330811.09999999998</v>
      </c>
      <c r="AFM298" s="2">
        <v>-8427416.6300000008</v>
      </c>
      <c r="AFN298" s="2">
        <v>-375301.32</v>
      </c>
      <c r="AFO298" s="2">
        <v>-815919.36</v>
      </c>
      <c r="AFP298" s="2"/>
      <c r="AFQ298" s="2">
        <v>-189010.94</v>
      </c>
      <c r="AFR298" s="2">
        <v>-66326.31</v>
      </c>
      <c r="AFS298" s="2">
        <v>-22848.69</v>
      </c>
      <c r="AFT298" s="2">
        <v>-609580.57999999996</v>
      </c>
      <c r="AFU298" s="2">
        <v>-300948.21999999997</v>
      </c>
      <c r="AFV298" s="2"/>
      <c r="AFW298" s="2">
        <v>-573899.80000000005</v>
      </c>
      <c r="AFX298" s="2">
        <v>-111997.54</v>
      </c>
      <c r="AFY298" s="2">
        <v>-18568509.440000001</v>
      </c>
      <c r="AFZ298" s="2">
        <v>-362787.6</v>
      </c>
      <c r="AGA298" s="2"/>
      <c r="AGB298" s="2">
        <v>-383423.88</v>
      </c>
      <c r="AGC298" s="2">
        <v>-1209598.92</v>
      </c>
      <c r="AGD298" s="2">
        <v>-175490.28</v>
      </c>
      <c r="AGE298" s="2">
        <v>-238814.62</v>
      </c>
      <c r="AGF298" s="2"/>
      <c r="AGG298" s="2"/>
      <c r="AGH298" s="2">
        <v>-59102.38</v>
      </c>
      <c r="AGI298" s="2">
        <v>-349592.02</v>
      </c>
      <c r="AGJ298" s="2">
        <v>-16404463.859999999</v>
      </c>
      <c r="AGK298" s="2">
        <v>-3928816.91</v>
      </c>
      <c r="AGL298" s="2">
        <v>-566041.68999999994</v>
      </c>
      <c r="AGM298" s="2">
        <v>-50573.7</v>
      </c>
      <c r="AGN298" s="2">
        <v>-799613.53</v>
      </c>
      <c r="AGO298" s="2">
        <v>-141469.1</v>
      </c>
      <c r="AGP298" s="2">
        <v>-59071.59</v>
      </c>
      <c r="AGQ298" s="2">
        <v>-179359.99</v>
      </c>
      <c r="AGR298" s="2">
        <v>-15388539</v>
      </c>
      <c r="AGS298" s="2">
        <v>-34351096.630000003</v>
      </c>
      <c r="AGT298" s="2">
        <v>-749318.23</v>
      </c>
      <c r="AGU298" s="2">
        <v>-520508.56</v>
      </c>
      <c r="AGV298" s="2">
        <v>-208229.45</v>
      </c>
      <c r="AGW298" s="2">
        <v>-273690.07</v>
      </c>
      <c r="AGX298" s="2">
        <v>-19282.099999999999</v>
      </c>
      <c r="AGY298" s="2"/>
      <c r="AGZ298" s="2">
        <v>-189881.54</v>
      </c>
      <c r="AHA298" s="2">
        <v>331325.15000000002</v>
      </c>
      <c r="AHB298" s="2">
        <v>-328448.74</v>
      </c>
      <c r="AHC298" s="2">
        <v>-386640.98</v>
      </c>
      <c r="AHD298" s="2">
        <v>-905435.17</v>
      </c>
      <c r="AHE298" s="2">
        <v>-18516.939999999999</v>
      </c>
      <c r="AHF298" s="2">
        <v>-306392.43</v>
      </c>
      <c r="AHG298" s="2">
        <v>-786066.96</v>
      </c>
      <c r="AHH298" s="2">
        <v>-579563.74</v>
      </c>
      <c r="AHI298" s="2">
        <v>-5781533.1100000003</v>
      </c>
      <c r="AHJ298" s="2">
        <v>0</v>
      </c>
      <c r="AHK298" s="2">
        <v>-58665.23</v>
      </c>
      <c r="AHL298" s="2"/>
      <c r="AHM298" s="2">
        <v>-174626.14</v>
      </c>
      <c r="AHN298" s="2">
        <v>-21515.15</v>
      </c>
      <c r="AHO298" s="2"/>
      <c r="AHP298" s="2">
        <v>-2901123929.4100046</v>
      </c>
    </row>
    <row r="299" spans="1:900">
      <c r="A299" s="1" t="s">
        <v>2731</v>
      </c>
      <c r="B299" s="1" t="s">
        <v>2462</v>
      </c>
      <c r="C299" s="1" t="s">
        <v>2463</v>
      </c>
      <c r="D299" s="2"/>
      <c r="E299" s="2">
        <v>5421.14</v>
      </c>
      <c r="F299" s="2">
        <v>-1813219.06</v>
      </c>
      <c r="G299" s="2">
        <v>-50653.2</v>
      </c>
      <c r="H299" s="2">
        <v>-806306.08</v>
      </c>
      <c r="I299" s="2">
        <v>-24332.97</v>
      </c>
      <c r="J299" s="2">
        <v>5186.2</v>
      </c>
      <c r="K299" s="2">
        <v>-100715.82</v>
      </c>
      <c r="L299" s="2"/>
      <c r="M299" s="2">
        <v>-17804.63</v>
      </c>
      <c r="N299" s="2"/>
      <c r="O299" s="2">
        <v>-6175.55</v>
      </c>
      <c r="P299" s="2"/>
      <c r="Q299" s="2">
        <v>-215900.95</v>
      </c>
      <c r="R299" s="2"/>
      <c r="S299" s="2">
        <v>-516</v>
      </c>
      <c r="T299" s="2">
        <v>-29907.32</v>
      </c>
      <c r="U299" s="2"/>
      <c r="V299" s="2"/>
      <c r="W299" s="2">
        <v>-2187017.69</v>
      </c>
      <c r="X299" s="2">
        <v>-105430.72</v>
      </c>
      <c r="Y299" s="2">
        <v>-283164.79999999999</v>
      </c>
      <c r="Z299" s="2">
        <v>-240221.64</v>
      </c>
      <c r="AA299" s="2">
        <v>-456625.07</v>
      </c>
      <c r="AB299" s="2">
        <v>-34454.129999999997</v>
      </c>
      <c r="AC299" s="2">
        <v>-1402367</v>
      </c>
      <c r="AD299" s="2">
        <v>-385713.14</v>
      </c>
      <c r="AE299" s="2"/>
      <c r="AF299" s="2">
        <v>-60114.59</v>
      </c>
      <c r="AG299" s="2">
        <v>-62223</v>
      </c>
      <c r="AH299" s="2">
        <v>-486106.82</v>
      </c>
      <c r="AI299" s="2">
        <v>-34590</v>
      </c>
      <c r="AJ299" s="2"/>
      <c r="AK299" s="2"/>
      <c r="AL299" s="2">
        <v>-34172.03</v>
      </c>
      <c r="AM299" s="2"/>
      <c r="AN299" s="2">
        <v>-220504.56</v>
      </c>
      <c r="AO299" s="2"/>
      <c r="AP299" s="2">
        <v>-898.11</v>
      </c>
      <c r="AQ299" s="2">
        <v>-99006.720000000001</v>
      </c>
      <c r="AR299" s="2">
        <v>-29219.53</v>
      </c>
      <c r="AS299" s="2">
        <v>-69768.94</v>
      </c>
      <c r="AT299" s="2">
        <v>-10249616.039999999</v>
      </c>
      <c r="AU299" s="2">
        <v>9010.51</v>
      </c>
      <c r="AV299" s="2">
        <v>-4921.7</v>
      </c>
      <c r="AW299" s="2">
        <v>-75161.960000000006</v>
      </c>
      <c r="AX299" s="2">
        <v>-164405.42000000001</v>
      </c>
      <c r="AY299" s="2"/>
      <c r="AZ299" s="2">
        <v>-46402.64</v>
      </c>
      <c r="BA299" s="2">
        <v>-176098.58</v>
      </c>
      <c r="BB299" s="2">
        <v>-51957.2</v>
      </c>
      <c r="BC299" s="2">
        <v>0</v>
      </c>
      <c r="BD299" s="2">
        <v>-325646.5</v>
      </c>
      <c r="BE299" s="2">
        <v>-34829.730000000003</v>
      </c>
      <c r="BF299" s="2">
        <v>-1440191.18</v>
      </c>
      <c r="BG299" s="2">
        <v>-48776.13</v>
      </c>
      <c r="BH299" s="2"/>
      <c r="BI299" s="2">
        <v>-15415337.880000001</v>
      </c>
      <c r="BJ299" s="2">
        <v>-3333476.49</v>
      </c>
      <c r="BK299" s="2">
        <v>-70136.81</v>
      </c>
      <c r="BL299" s="2">
        <v>-99350.03</v>
      </c>
      <c r="BM299" s="2">
        <v>-117370.91</v>
      </c>
      <c r="BN299" s="2">
        <v>-137525.26</v>
      </c>
      <c r="BO299" s="2">
        <v>-2075.79</v>
      </c>
      <c r="BP299" s="2"/>
      <c r="BQ299" s="2"/>
      <c r="BR299" s="2">
        <v>-10952447.119999999</v>
      </c>
      <c r="BS299" s="2">
        <v>-149674.26</v>
      </c>
      <c r="BT299" s="2">
        <v>-102916.35</v>
      </c>
      <c r="BU299" s="2">
        <v>-99694.25</v>
      </c>
      <c r="BV299" s="2">
        <v>-183930.57</v>
      </c>
      <c r="BW299" s="2">
        <v>-129031.62</v>
      </c>
      <c r="BX299" s="2">
        <v>-122717.89</v>
      </c>
      <c r="BY299" s="2">
        <v>-381117.41</v>
      </c>
      <c r="BZ299" s="2">
        <v>-3942259.28</v>
      </c>
      <c r="CA299" s="2">
        <v>-89892.44</v>
      </c>
      <c r="CB299" s="2">
        <v>-190470.48</v>
      </c>
      <c r="CC299" s="2">
        <v>-412323.61</v>
      </c>
      <c r="CD299" s="2">
        <v>-30086.55</v>
      </c>
      <c r="CE299" s="2">
        <v>-79432.600000000006</v>
      </c>
      <c r="CF299" s="2">
        <v>-21135.25</v>
      </c>
      <c r="CG299" s="2">
        <v>19388888.550000001</v>
      </c>
      <c r="CH299" s="2">
        <v>-770593.88</v>
      </c>
      <c r="CI299" s="2">
        <v>-2238699.42</v>
      </c>
      <c r="CJ299" s="2">
        <v>-225281.94</v>
      </c>
      <c r="CK299" s="2">
        <v>-99618.89</v>
      </c>
      <c r="CL299" s="2">
        <v>-71823.55</v>
      </c>
      <c r="CM299" s="2">
        <v>-30796.02</v>
      </c>
      <c r="CN299" s="2">
        <v>-736702.13</v>
      </c>
      <c r="CO299" s="2">
        <v>-24994.45</v>
      </c>
      <c r="CP299" s="2">
        <v>-214608.3</v>
      </c>
      <c r="CQ299" s="2">
        <v>-103394.87</v>
      </c>
      <c r="CR299" s="2">
        <v>-213837.57</v>
      </c>
      <c r="CS299" s="2">
        <v>-37964.53</v>
      </c>
      <c r="CT299" s="2">
        <v>1998351.27</v>
      </c>
      <c r="CU299" s="2"/>
      <c r="CV299" s="2">
        <v>-12682.38</v>
      </c>
      <c r="CW299" s="2">
        <v>35509.22</v>
      </c>
      <c r="CX299" s="2">
        <v>174743.14</v>
      </c>
      <c r="CY299" s="2">
        <v>-12410.3</v>
      </c>
      <c r="CZ299" s="2">
        <v>289867.53000000003</v>
      </c>
      <c r="DA299" s="2">
        <v>-6077.5</v>
      </c>
      <c r="DB299" s="2">
        <v>-7905414.2400000002</v>
      </c>
      <c r="DC299" s="2">
        <v>-3880473.2</v>
      </c>
      <c r="DD299" s="2">
        <v>-648682.87</v>
      </c>
      <c r="DE299" s="2">
        <v>-166036.04</v>
      </c>
      <c r="DF299" s="2">
        <v>-120700.09</v>
      </c>
      <c r="DG299" s="2">
        <v>-122016.22</v>
      </c>
      <c r="DH299" s="2">
        <v>-59594.97</v>
      </c>
      <c r="DI299" s="2"/>
      <c r="DJ299" s="2">
        <v>-120186.25</v>
      </c>
      <c r="DK299" s="2">
        <v>-25514963.5</v>
      </c>
      <c r="DL299" s="2">
        <v>-126565.21</v>
      </c>
      <c r="DM299" s="2">
        <v>-587274.89</v>
      </c>
      <c r="DN299" s="2">
        <v>-424510.58</v>
      </c>
      <c r="DO299" s="2">
        <v>-332707.14</v>
      </c>
      <c r="DP299" s="2">
        <v>-60240.01</v>
      </c>
      <c r="DQ299" s="2">
        <v>-821622.08</v>
      </c>
      <c r="DR299" s="2">
        <v>-63571.77</v>
      </c>
      <c r="DS299" s="2">
        <v>-571167.02</v>
      </c>
      <c r="DT299" s="2">
        <v>-18523077.079999998</v>
      </c>
      <c r="DU299" s="2">
        <v>-381640.71</v>
      </c>
      <c r="DV299" s="2">
        <v>-830624.5</v>
      </c>
      <c r="DW299" s="2">
        <v>-1432835.52</v>
      </c>
      <c r="DX299" s="2">
        <v>-239387.5</v>
      </c>
      <c r="DY299" s="2"/>
      <c r="DZ299" s="2">
        <v>-921522.54</v>
      </c>
      <c r="EA299" s="2"/>
      <c r="EB299" s="2">
        <v>0</v>
      </c>
      <c r="EC299" s="2">
        <v>-19115.650000000001</v>
      </c>
      <c r="ED299" s="2">
        <v>-474289.09</v>
      </c>
      <c r="EE299" s="2">
        <v>-802247.07</v>
      </c>
      <c r="EF299" s="2">
        <v>-3078377.81</v>
      </c>
      <c r="EG299" s="2">
        <v>4954.9399999999996</v>
      </c>
      <c r="EH299" s="2">
        <v>-132881.72</v>
      </c>
      <c r="EI299" s="2">
        <v>-32143.06</v>
      </c>
      <c r="EJ299" s="2">
        <v>-25926.080000000002</v>
      </c>
      <c r="EK299" s="2">
        <v>-479297.03</v>
      </c>
      <c r="EL299" s="2">
        <v>-15377.63</v>
      </c>
      <c r="EM299" s="2">
        <v>-88453.19</v>
      </c>
      <c r="EN299" s="2">
        <v>-704382.43</v>
      </c>
      <c r="EO299" s="2">
        <v>-79907.34</v>
      </c>
      <c r="EP299" s="2">
        <v>-1805742</v>
      </c>
      <c r="EQ299" s="2">
        <v>-194508.65</v>
      </c>
      <c r="ER299" s="2">
        <v>-25092</v>
      </c>
      <c r="ES299" s="2">
        <v>-36631.61</v>
      </c>
      <c r="ET299" s="2">
        <v>-124623.86</v>
      </c>
      <c r="EU299" s="2">
        <v>-237650.36</v>
      </c>
      <c r="EV299" s="2">
        <v>-39156.74</v>
      </c>
      <c r="EW299" s="2">
        <v>-249444.25</v>
      </c>
      <c r="EX299" s="2">
        <v>-126523.83</v>
      </c>
      <c r="EY299" s="2"/>
      <c r="EZ299" s="2">
        <v>-94366.01</v>
      </c>
      <c r="FA299" s="2">
        <v>-963118.6</v>
      </c>
      <c r="FB299" s="2">
        <v>-890852.09</v>
      </c>
      <c r="FC299" s="2">
        <v>-124288.18</v>
      </c>
      <c r="FD299" s="2">
        <v>-117832.21</v>
      </c>
      <c r="FE299" s="2"/>
      <c r="FF299" s="2">
        <v>0</v>
      </c>
      <c r="FG299" s="2">
        <v>-15431.7</v>
      </c>
      <c r="FH299" s="2">
        <v>-177598.5</v>
      </c>
      <c r="FI299" s="2">
        <v>-12352658.369999999</v>
      </c>
      <c r="FJ299" s="2">
        <v>-120347.57</v>
      </c>
      <c r="FK299" s="2">
        <v>-99198.39</v>
      </c>
      <c r="FL299" s="2">
        <v>-33993.72</v>
      </c>
      <c r="FM299" s="2">
        <v>-154697.73000000001</v>
      </c>
      <c r="FN299" s="2">
        <v>-188446.56</v>
      </c>
      <c r="FO299" s="2">
        <v>-47367.27</v>
      </c>
      <c r="FP299" s="2"/>
      <c r="FQ299" s="2">
        <v>-47315465.039999999</v>
      </c>
      <c r="FR299" s="2">
        <v>-352591.81</v>
      </c>
      <c r="FS299" s="2">
        <v>-86381</v>
      </c>
      <c r="FT299" s="2"/>
      <c r="FU299" s="2">
        <v>-383536.18</v>
      </c>
      <c r="FV299" s="2"/>
      <c r="FW299" s="2">
        <v>-110434.74</v>
      </c>
      <c r="FX299" s="2">
        <v>-861</v>
      </c>
      <c r="FY299" s="2">
        <v>-304284.68</v>
      </c>
      <c r="FZ299" s="2">
        <v>-61328.08</v>
      </c>
      <c r="GA299" s="2">
        <v>-1750</v>
      </c>
      <c r="GB299" s="2">
        <v>-31300.17</v>
      </c>
      <c r="GC299" s="2"/>
      <c r="GD299" s="2"/>
      <c r="GE299" s="2"/>
      <c r="GF299" s="2">
        <v>-159873.94</v>
      </c>
      <c r="GG299" s="2">
        <v>-89358.22</v>
      </c>
      <c r="GH299" s="2">
        <v>-614232.68000000005</v>
      </c>
      <c r="GI299" s="2">
        <v>-214261.67</v>
      </c>
      <c r="GJ299" s="2">
        <v>-37677.71</v>
      </c>
      <c r="GK299" s="2">
        <v>-115006.19</v>
      </c>
      <c r="GL299" s="2">
        <v>-999404.52</v>
      </c>
      <c r="GM299" s="2">
        <v>-53092.71</v>
      </c>
      <c r="GN299" s="2"/>
      <c r="GO299" s="2"/>
      <c r="GP299" s="2"/>
      <c r="GQ299" s="2">
        <v>-2594766.5099999998</v>
      </c>
      <c r="GR299" s="2">
        <v>-99036.6</v>
      </c>
      <c r="GS299" s="2">
        <v>-53319.94</v>
      </c>
      <c r="GT299" s="2"/>
      <c r="GU299" s="2"/>
      <c r="GV299" s="2">
        <v>-47319.21</v>
      </c>
      <c r="GW299" s="2">
        <v>-389032.84</v>
      </c>
      <c r="GX299" s="2"/>
      <c r="GY299" s="2">
        <v>-14082608.67</v>
      </c>
      <c r="GZ299" s="2">
        <v>8390.41</v>
      </c>
      <c r="HA299" s="2">
        <v>-689716.77</v>
      </c>
      <c r="HB299" s="2">
        <v>-331059.62</v>
      </c>
      <c r="HC299" s="2">
        <v>-27453791.260000002</v>
      </c>
      <c r="HD299" s="2"/>
      <c r="HE299" s="2">
        <v>-77031.94</v>
      </c>
      <c r="HF299" s="2">
        <v>-23518</v>
      </c>
      <c r="HG299" s="2">
        <v>-246252.25</v>
      </c>
      <c r="HH299" s="2">
        <v>73</v>
      </c>
      <c r="HI299" s="2">
        <v>-48656</v>
      </c>
      <c r="HJ299" s="2">
        <v>-17324173.379999999</v>
      </c>
      <c r="HK299" s="2"/>
      <c r="HL299" s="2"/>
      <c r="HM299" s="2"/>
      <c r="HN299" s="2"/>
      <c r="HO299" s="2"/>
      <c r="HP299" s="2"/>
      <c r="HQ299" s="2"/>
      <c r="HR299" s="2">
        <v>-36734978.670000002</v>
      </c>
      <c r="HS299" s="2">
        <v>-12176532.119999999</v>
      </c>
      <c r="HT299" s="2">
        <v>-132919.87</v>
      </c>
      <c r="HU299" s="2">
        <v>-322414.42</v>
      </c>
      <c r="HV299" s="2">
        <v>-37955.599999999999</v>
      </c>
      <c r="HW299" s="2">
        <v>-28395.52</v>
      </c>
      <c r="HX299" s="2">
        <v>-536850.48</v>
      </c>
      <c r="HY299" s="2">
        <v>-421918.75</v>
      </c>
      <c r="HZ299" s="2">
        <v>-119163.65</v>
      </c>
      <c r="IA299" s="2">
        <v>-67010.17</v>
      </c>
      <c r="IB299" s="2"/>
      <c r="IC299" s="2">
        <v>-305051</v>
      </c>
      <c r="ID299" s="2">
        <v>-8274.89</v>
      </c>
      <c r="IE299" s="2">
        <v>-351360.35</v>
      </c>
      <c r="IF299" s="2">
        <v>-32884.81</v>
      </c>
      <c r="IG299" s="2">
        <v>-284339.27</v>
      </c>
      <c r="IH299" s="2">
        <v>-23594872.510000002</v>
      </c>
      <c r="II299" s="2">
        <v>-6204946.29</v>
      </c>
      <c r="IJ299" s="2">
        <v>-484051.3</v>
      </c>
      <c r="IK299" s="2">
        <v>-775619.33</v>
      </c>
      <c r="IL299" s="2">
        <v>-605802.61</v>
      </c>
      <c r="IM299" s="2">
        <v>-95647.77</v>
      </c>
      <c r="IN299" s="2">
        <v>-156491.56</v>
      </c>
      <c r="IO299" s="2">
        <v>-86608.43</v>
      </c>
      <c r="IP299" s="2">
        <v>-64163.83</v>
      </c>
      <c r="IQ299" s="2"/>
      <c r="IR299" s="2">
        <v>-24969.54</v>
      </c>
      <c r="IS299" s="2">
        <v>-20448479.059999999</v>
      </c>
      <c r="IT299" s="2">
        <v>-31623755.510000002</v>
      </c>
      <c r="IU299" s="2">
        <v>-305323.53000000003</v>
      </c>
      <c r="IV299" s="2">
        <v>-784116.02</v>
      </c>
      <c r="IW299" s="2"/>
      <c r="IX299" s="2"/>
      <c r="IY299" s="2">
        <v>-1598.4</v>
      </c>
      <c r="IZ299" s="2"/>
      <c r="JA299" s="2">
        <v>-12472.13</v>
      </c>
      <c r="JB299" s="2"/>
      <c r="JC299" s="2"/>
      <c r="JD299" s="2"/>
      <c r="JE299" s="2">
        <v>-10466270.4</v>
      </c>
      <c r="JF299" s="2">
        <v>-1108222.06</v>
      </c>
      <c r="JG299" s="2">
        <v>-101108.74</v>
      </c>
      <c r="JH299" s="2">
        <v>-9874.7000000000007</v>
      </c>
      <c r="JI299" s="2">
        <v>-226326.27</v>
      </c>
      <c r="JJ299" s="2">
        <v>-20198</v>
      </c>
      <c r="JK299" s="2">
        <v>833432.25</v>
      </c>
      <c r="JL299" s="2"/>
      <c r="JM299" s="2"/>
      <c r="JN299" s="2">
        <v>-205853.72</v>
      </c>
      <c r="JO299" s="2"/>
      <c r="JP299" s="2"/>
      <c r="JQ299" s="2"/>
      <c r="JR299" s="2">
        <v>-24570329.940000001</v>
      </c>
      <c r="JS299" s="2">
        <v>-16279410.529999999</v>
      </c>
      <c r="JT299" s="2">
        <v>-187416.24</v>
      </c>
      <c r="JU299" s="2"/>
      <c r="JV299" s="2"/>
      <c r="JW299" s="2"/>
      <c r="JX299" s="2">
        <v>-116957.19</v>
      </c>
      <c r="JY299" s="2"/>
      <c r="JZ299" s="2">
        <v>-68803</v>
      </c>
      <c r="KA299" s="2">
        <v>-147972.45000000001</v>
      </c>
      <c r="KB299" s="2">
        <v>-1112.6400000000001</v>
      </c>
      <c r="KC299" s="2"/>
      <c r="KD299" s="2"/>
      <c r="KE299" s="2">
        <v>-35704.629999999997</v>
      </c>
      <c r="KF299" s="2">
        <v>-1304.55</v>
      </c>
      <c r="KG299" s="2">
        <v>-43934840.350000001</v>
      </c>
      <c r="KH299" s="2"/>
      <c r="KI299" s="2">
        <v>-144829.93</v>
      </c>
      <c r="KJ299" s="2">
        <v>-12000</v>
      </c>
      <c r="KK299" s="2"/>
      <c r="KL299" s="2"/>
      <c r="KM299" s="2">
        <v>-784802.5</v>
      </c>
      <c r="KN299" s="2">
        <v>-140778.19</v>
      </c>
      <c r="KO299" s="2">
        <v>-174493.57</v>
      </c>
      <c r="KP299" s="2">
        <v>-15937917.140000001</v>
      </c>
      <c r="KQ299" s="2">
        <v>-107152.38</v>
      </c>
      <c r="KR299" s="2">
        <v>-363546.92</v>
      </c>
      <c r="KS299" s="2">
        <v>-2527910.7999999998</v>
      </c>
      <c r="KT299" s="2">
        <v>-199252.72</v>
      </c>
      <c r="KU299" s="2">
        <v>-279968.84999999998</v>
      </c>
      <c r="KV299" s="2">
        <v>-16903516.899999999</v>
      </c>
      <c r="KW299" s="2">
        <v>-524659.06000000006</v>
      </c>
      <c r="KX299" s="2">
        <v>-1736750.06</v>
      </c>
      <c r="KY299" s="2">
        <v>-125267.45</v>
      </c>
      <c r="KZ299" s="2">
        <v>-71577.509999999995</v>
      </c>
      <c r="LA299" s="2">
        <v>-547506.1</v>
      </c>
      <c r="LB299" s="2">
        <v>-253336.85</v>
      </c>
      <c r="LC299" s="2"/>
      <c r="LD299" s="2"/>
      <c r="LE299" s="2">
        <v>-56298.54</v>
      </c>
      <c r="LF299" s="2">
        <v>-526700.43000000005</v>
      </c>
      <c r="LG299" s="2">
        <v>-1803766.37</v>
      </c>
      <c r="LH299" s="2">
        <v>-19296919.010000002</v>
      </c>
      <c r="LI299" s="2">
        <v>-5641839.7999999998</v>
      </c>
      <c r="LJ299" s="2">
        <v>-81587.61</v>
      </c>
      <c r="LK299" s="2"/>
      <c r="LL299" s="2">
        <v>-133843.38</v>
      </c>
      <c r="LM299" s="2"/>
      <c r="LN299" s="2">
        <v>-40886.26</v>
      </c>
      <c r="LO299" s="2">
        <v>-293834.99</v>
      </c>
      <c r="LP299" s="2">
        <v>-100201.42</v>
      </c>
      <c r="LQ299" s="2"/>
      <c r="LR299" s="2">
        <v>-295523.48</v>
      </c>
      <c r="LS299" s="2">
        <v>-162453.15</v>
      </c>
      <c r="LT299" s="2">
        <v>-63096614.25</v>
      </c>
      <c r="LU299" s="2">
        <v>-2470376.13</v>
      </c>
      <c r="LV299" s="2">
        <v>-16190602.460000001</v>
      </c>
      <c r="LW299" s="2">
        <v>-279020.26</v>
      </c>
      <c r="LX299" s="2"/>
      <c r="LY299" s="2"/>
      <c r="LZ299" s="2">
        <v>-56142.98</v>
      </c>
      <c r="MA299" s="2"/>
      <c r="MB299" s="2"/>
      <c r="MC299" s="2"/>
      <c r="MD299" s="2">
        <v>-905197.24</v>
      </c>
      <c r="ME299" s="2"/>
      <c r="MF299" s="2">
        <v>-32503748.690000001</v>
      </c>
      <c r="MG299" s="2">
        <v>-83435.98</v>
      </c>
      <c r="MH299" s="2">
        <v>-98281.919999999998</v>
      </c>
      <c r="MI299" s="2">
        <v>-19486.79</v>
      </c>
      <c r="MJ299" s="2">
        <v>-87151.62</v>
      </c>
      <c r="MK299" s="2">
        <v>-149818.54999999999</v>
      </c>
      <c r="ML299" s="2">
        <v>-94894.23</v>
      </c>
      <c r="MM299" s="2">
        <v>-316176.03999999998</v>
      </c>
      <c r="MN299" s="2">
        <v>-65549.5</v>
      </c>
      <c r="MO299" s="2">
        <v>-33133.81</v>
      </c>
      <c r="MP299" s="2">
        <v>-332477.15000000002</v>
      </c>
      <c r="MQ299" s="2"/>
      <c r="MR299" s="2">
        <v>-41898267.049999997</v>
      </c>
      <c r="MS299" s="2"/>
      <c r="MT299" s="2">
        <v>-8571</v>
      </c>
      <c r="MU299" s="2"/>
      <c r="MV299" s="2">
        <v>-257243.23</v>
      </c>
      <c r="MW299" s="2"/>
      <c r="MX299" s="2">
        <v>-2503679.11</v>
      </c>
      <c r="MY299" s="2">
        <v>-199563.44</v>
      </c>
      <c r="MZ299" s="2">
        <v>-502417.3</v>
      </c>
      <c r="NA299" s="2"/>
      <c r="NB299" s="2"/>
      <c r="NC299" s="2">
        <v>-6252845.2999999998</v>
      </c>
      <c r="ND299" s="2">
        <v>-2106123.48</v>
      </c>
      <c r="NE299" s="2">
        <v>-4188.59</v>
      </c>
      <c r="NF299" s="2">
        <v>-208889.2</v>
      </c>
      <c r="NG299" s="2"/>
      <c r="NH299" s="2"/>
      <c r="NI299" s="2">
        <v>-5543198.9000000004</v>
      </c>
      <c r="NJ299" s="2"/>
      <c r="NK299" s="2"/>
      <c r="NL299" s="2"/>
      <c r="NM299" s="2">
        <v>30587.58</v>
      </c>
      <c r="NN299" s="2">
        <v>-23507.66</v>
      </c>
      <c r="NO299" s="2">
        <v>-13525351.699999999</v>
      </c>
      <c r="NP299" s="2"/>
      <c r="NQ299" s="2">
        <v>-168933.6</v>
      </c>
      <c r="NR299" s="2">
        <v>-133130.20000000001</v>
      </c>
      <c r="NS299" s="2">
        <v>-231465.49</v>
      </c>
      <c r="NT299" s="2">
        <v>-14006.95</v>
      </c>
      <c r="NU299" s="2">
        <v>-812670</v>
      </c>
      <c r="NV299" s="2">
        <v>-39156036.82</v>
      </c>
      <c r="NW299" s="2">
        <v>-12100000</v>
      </c>
      <c r="NX299" s="2">
        <v>-149068.79999999999</v>
      </c>
      <c r="NY299" s="2">
        <v>-71286.539999999994</v>
      </c>
      <c r="NZ299" s="2">
        <v>-2157.4499999999998</v>
      </c>
      <c r="OA299" s="2">
        <v>-229013.87</v>
      </c>
      <c r="OB299" s="2"/>
      <c r="OC299" s="2"/>
      <c r="OD299" s="2"/>
      <c r="OE299" s="2">
        <v>-384589.55</v>
      </c>
      <c r="OF299" s="2"/>
      <c r="OG299" s="2">
        <v>-40212.400000000001</v>
      </c>
      <c r="OH299" s="2">
        <v>-171715.23</v>
      </c>
      <c r="OI299" s="2">
        <v>-1183676.6399999999</v>
      </c>
      <c r="OJ299" s="2">
        <v>-14146.22</v>
      </c>
      <c r="OK299" s="2">
        <v>-64679.56</v>
      </c>
      <c r="OL299" s="2">
        <v>-5350708.22</v>
      </c>
      <c r="OM299" s="2"/>
      <c r="ON299" s="2">
        <v>-261004.64</v>
      </c>
      <c r="OO299" s="2"/>
      <c r="OP299" s="2"/>
      <c r="OQ299" s="2"/>
      <c r="OR299" s="2">
        <v>-23939461.039999999</v>
      </c>
      <c r="OS299" s="2">
        <v>-140615.06</v>
      </c>
      <c r="OT299" s="2">
        <v>-111083.06</v>
      </c>
      <c r="OU299" s="2">
        <v>-246493.21</v>
      </c>
      <c r="OV299" s="2">
        <v>-1039582.99</v>
      </c>
      <c r="OW299" s="2">
        <v>-1523170.33</v>
      </c>
      <c r="OX299" s="2">
        <v>-253797.46</v>
      </c>
      <c r="OY299" s="2"/>
      <c r="OZ299" s="2"/>
      <c r="PA299" s="2">
        <v>-22728099.59</v>
      </c>
      <c r="PB299" s="2">
        <v>-66271.63</v>
      </c>
      <c r="PC299" s="2"/>
      <c r="PD299" s="2">
        <v>-40406.69</v>
      </c>
      <c r="PE299" s="2">
        <v>-579392.88</v>
      </c>
      <c r="PF299" s="2">
        <v>-1254260.3</v>
      </c>
      <c r="PG299" s="2"/>
      <c r="PH299" s="2"/>
      <c r="PI299" s="2">
        <v>-393046.39</v>
      </c>
      <c r="PJ299" s="2">
        <v>-209038.8</v>
      </c>
      <c r="PK299" s="2"/>
      <c r="PL299" s="2">
        <v>-1195954.78</v>
      </c>
      <c r="PM299" s="2">
        <v>-108503.47</v>
      </c>
      <c r="PN299" s="2">
        <v>-1594765.63</v>
      </c>
      <c r="PO299" s="2">
        <v>-116766.56</v>
      </c>
      <c r="PP299" s="2"/>
      <c r="PQ299" s="2"/>
      <c r="PR299" s="2">
        <v>-1860</v>
      </c>
      <c r="PS299" s="2">
        <v>-63577552.710000001</v>
      </c>
      <c r="PT299" s="2"/>
      <c r="PU299" s="2">
        <v>-93196.57</v>
      </c>
      <c r="PV299" s="2"/>
      <c r="PW299" s="2">
        <v>-620576</v>
      </c>
      <c r="PX299" s="2">
        <v>-224332.49</v>
      </c>
      <c r="PY299" s="2">
        <v>-2632145.69</v>
      </c>
      <c r="PZ299" s="2">
        <v>-1016804.65</v>
      </c>
      <c r="QA299" s="2">
        <v>-2121703.7200000002</v>
      </c>
      <c r="QB299" s="2">
        <v>-45797.1</v>
      </c>
      <c r="QC299" s="2">
        <v>-274733.38</v>
      </c>
      <c r="QD299" s="2">
        <v>-142549.56</v>
      </c>
      <c r="QE299" s="2">
        <v>-440695.31</v>
      </c>
      <c r="QF299" s="2">
        <v>-400557.5</v>
      </c>
      <c r="QG299" s="2">
        <v>-24464.62</v>
      </c>
      <c r="QH299" s="2">
        <v>-655279.35</v>
      </c>
      <c r="QI299" s="2">
        <v>-141828.47</v>
      </c>
      <c r="QJ299" s="2">
        <v>-106587.79</v>
      </c>
      <c r="QK299" s="2">
        <v>-61914.76</v>
      </c>
      <c r="QL299" s="2">
        <v>-1132811.6499999999</v>
      </c>
      <c r="QM299" s="2">
        <v>-1839930.72</v>
      </c>
      <c r="QN299" s="2"/>
      <c r="QO299" s="2"/>
      <c r="QP299" s="2"/>
      <c r="QQ299" s="2"/>
      <c r="QR299" s="2"/>
      <c r="QS299" s="2">
        <v>-14533653.470000001</v>
      </c>
      <c r="QT299" s="2">
        <v>-93221.759999999995</v>
      </c>
      <c r="QU299" s="2"/>
      <c r="QV299" s="2">
        <v>-257780.46</v>
      </c>
      <c r="QW299" s="2"/>
      <c r="QX299" s="2"/>
      <c r="QY299" s="2">
        <v>-12890.76</v>
      </c>
      <c r="QZ299" s="2"/>
      <c r="RA299" s="2"/>
      <c r="RB299" s="2">
        <v>-48868.12</v>
      </c>
      <c r="RC299" s="2"/>
      <c r="RD299" s="2"/>
      <c r="RE299" s="2"/>
      <c r="RF299" s="2"/>
      <c r="RG299" s="2">
        <v>-129197.25</v>
      </c>
      <c r="RH299" s="2"/>
      <c r="RI299" s="2">
        <v>-111859.88</v>
      </c>
      <c r="RJ299" s="2">
        <v>-81647.520000000004</v>
      </c>
      <c r="RK299" s="2">
        <v>-39156.17</v>
      </c>
      <c r="RL299" s="2">
        <v>-1627579.21</v>
      </c>
      <c r="RM299" s="2">
        <v>-293162.38</v>
      </c>
      <c r="RN299" s="2">
        <v>-24865.22</v>
      </c>
      <c r="RO299" s="2">
        <v>-565872.59</v>
      </c>
      <c r="RP299" s="2">
        <v>-147129.24</v>
      </c>
      <c r="RQ299" s="2"/>
      <c r="RR299" s="2">
        <v>-46669.120000000003</v>
      </c>
      <c r="RS299" s="2">
        <v>-54552.45</v>
      </c>
      <c r="RT299" s="2">
        <v>0</v>
      </c>
      <c r="RU299" s="2">
        <v>-411303.73</v>
      </c>
      <c r="RV299" s="2">
        <v>-160180.21</v>
      </c>
      <c r="RW299" s="2">
        <v>-42922.33</v>
      </c>
      <c r="RX299" s="2"/>
      <c r="RY299" s="2"/>
      <c r="RZ299" s="2">
        <v>-7823766.2699999996</v>
      </c>
      <c r="SA299" s="2"/>
      <c r="SB299" s="2">
        <v>-19343.2</v>
      </c>
      <c r="SC299" s="2">
        <v>-34841.85</v>
      </c>
      <c r="SD299" s="2">
        <v>-4807</v>
      </c>
      <c r="SE299" s="2">
        <v>-170606.6</v>
      </c>
      <c r="SF299" s="2">
        <v>-18949.47</v>
      </c>
      <c r="SG299" s="2"/>
      <c r="SH299" s="2">
        <v>-8334.3799999999992</v>
      </c>
      <c r="SI299" s="2">
        <v>-133018.6</v>
      </c>
      <c r="SJ299" s="2">
        <v>-765415.51</v>
      </c>
      <c r="SK299" s="2">
        <v>-1694.55</v>
      </c>
      <c r="SL299" s="2">
        <v>-2730216.22</v>
      </c>
      <c r="SM299" s="2">
        <v>-150548.46</v>
      </c>
      <c r="SN299" s="2">
        <v>6703.59</v>
      </c>
      <c r="SO299" s="2">
        <v>-1409860.5</v>
      </c>
      <c r="SP299" s="2">
        <v>18847.150000000001</v>
      </c>
      <c r="SQ299" s="2">
        <v>-139169.53</v>
      </c>
      <c r="SR299" s="2">
        <v>-181902.42</v>
      </c>
      <c r="SS299" s="2">
        <v>-76947.37</v>
      </c>
      <c r="ST299" s="2">
        <v>-6633486.1200000001</v>
      </c>
      <c r="SU299" s="2">
        <v>-221166.45</v>
      </c>
      <c r="SV299" s="2"/>
      <c r="SW299" s="2">
        <v>-11387.77</v>
      </c>
      <c r="SX299" s="2">
        <v>-49936.480000000003</v>
      </c>
      <c r="SY299" s="2">
        <v>-25942.25</v>
      </c>
      <c r="SZ299" s="2">
        <v>-23659.67</v>
      </c>
      <c r="TA299" s="2">
        <v>-131863.26</v>
      </c>
      <c r="TB299" s="2">
        <v>-47847.93</v>
      </c>
      <c r="TC299" s="2">
        <v>22933.9</v>
      </c>
      <c r="TD299" s="2"/>
      <c r="TE299" s="2">
        <v>-124643.96</v>
      </c>
      <c r="TF299" s="2">
        <v>-73927.3</v>
      </c>
      <c r="TG299" s="2"/>
      <c r="TH299" s="2">
        <v>-39817757.079999998</v>
      </c>
      <c r="TI299" s="2">
        <v>-167313.14000000001</v>
      </c>
      <c r="TJ299" s="2">
        <v>-70065.850000000006</v>
      </c>
      <c r="TK299" s="2">
        <v>-254889.26</v>
      </c>
      <c r="TL299" s="2">
        <v>-337856.89</v>
      </c>
      <c r="TM299" s="2">
        <v>14143.71</v>
      </c>
      <c r="TN299" s="2"/>
      <c r="TO299" s="2">
        <v>-347117.18</v>
      </c>
      <c r="TP299" s="2">
        <v>-41076.589999999997</v>
      </c>
      <c r="TQ299" s="2">
        <v>-196932.03</v>
      </c>
      <c r="TR299" s="2">
        <v>-64429.79</v>
      </c>
      <c r="TS299" s="2">
        <v>-58972.21</v>
      </c>
      <c r="TT299" s="2">
        <v>-170491.34</v>
      </c>
      <c r="TU299" s="2">
        <v>-54938.03</v>
      </c>
      <c r="TV299" s="2">
        <v>-22633.27</v>
      </c>
      <c r="TW299" s="2"/>
      <c r="TX299" s="2">
        <v>-6581733.5</v>
      </c>
      <c r="TY299" s="2">
        <v>-258788.18</v>
      </c>
      <c r="TZ299" s="2">
        <v>-8397400.6400000006</v>
      </c>
      <c r="UA299" s="2">
        <v>-789784.39</v>
      </c>
      <c r="UB299" s="2">
        <v>-95831.74</v>
      </c>
      <c r="UC299" s="2">
        <v>-46622.21</v>
      </c>
      <c r="UD299" s="2">
        <v>-3965663.24</v>
      </c>
      <c r="UE299" s="2">
        <v>-180024.12</v>
      </c>
      <c r="UF299" s="2"/>
      <c r="UG299" s="2">
        <v>-22917.48</v>
      </c>
      <c r="UH299" s="2">
        <v>-104537.55</v>
      </c>
      <c r="UI299" s="2">
        <v>-3036595.8</v>
      </c>
      <c r="UJ299" s="2">
        <v>-8171</v>
      </c>
      <c r="UK299" s="2">
        <v>-119539</v>
      </c>
      <c r="UL299" s="2">
        <v>-79400.08</v>
      </c>
      <c r="UM299" s="2">
        <v>-1471</v>
      </c>
      <c r="UN299" s="2">
        <v>-19277</v>
      </c>
      <c r="UO299" s="2">
        <v>-14465796.52</v>
      </c>
      <c r="UP299" s="2">
        <v>-723302</v>
      </c>
      <c r="UQ299" s="2">
        <v>-211027.7</v>
      </c>
      <c r="UR299" s="2">
        <v>-4761440</v>
      </c>
      <c r="US299" s="2"/>
      <c r="UT299" s="2">
        <v>-151311.32999999999</v>
      </c>
      <c r="UU299" s="2">
        <v>-750128.82</v>
      </c>
      <c r="UV299" s="2">
        <v>-46064.5</v>
      </c>
      <c r="UW299" s="2">
        <v>-206229</v>
      </c>
      <c r="UX299" s="2">
        <v>-247427.33</v>
      </c>
      <c r="UY299" s="2">
        <v>-499611.32</v>
      </c>
      <c r="UZ299" s="2">
        <v>-671893.8</v>
      </c>
      <c r="VA299" s="2">
        <v>-41137</v>
      </c>
      <c r="VB299" s="2">
        <v>-565006.56000000006</v>
      </c>
      <c r="VC299" s="2">
        <v>-62925.67</v>
      </c>
      <c r="VD299" s="2"/>
      <c r="VE299" s="2">
        <v>-178851</v>
      </c>
      <c r="VF299" s="2">
        <v>-97602.33</v>
      </c>
      <c r="VG299" s="2">
        <v>-802258.39</v>
      </c>
      <c r="VH299" s="2">
        <v>-90145.65</v>
      </c>
      <c r="VI299" s="2">
        <v>-64043.199999999997</v>
      </c>
      <c r="VJ299" s="2"/>
      <c r="VK299" s="2">
        <v>-7252099.1600000001</v>
      </c>
      <c r="VL299" s="2">
        <v>144978.68</v>
      </c>
      <c r="VM299" s="2">
        <v>-400</v>
      </c>
      <c r="VN299" s="2">
        <v>-56898.02</v>
      </c>
      <c r="VO299" s="2">
        <v>-535648.61</v>
      </c>
      <c r="VP299" s="2"/>
      <c r="VQ299" s="2">
        <v>-331854.88</v>
      </c>
      <c r="VR299" s="2">
        <v>-28969.91</v>
      </c>
      <c r="VS299" s="2"/>
      <c r="VT299" s="2">
        <v>-1669432.46</v>
      </c>
      <c r="VU299" s="2"/>
      <c r="VV299" s="2">
        <v>3543.5</v>
      </c>
      <c r="VW299" s="2"/>
      <c r="VX299" s="2">
        <v>-37820.04</v>
      </c>
      <c r="VY299" s="2">
        <v>-67736.66</v>
      </c>
      <c r="VZ299" s="2">
        <v>-69395899.379999995</v>
      </c>
      <c r="WA299" s="2">
        <v>-14772.45</v>
      </c>
      <c r="WB299" s="2">
        <v>-73320.78</v>
      </c>
      <c r="WC299" s="2"/>
      <c r="WD299" s="2"/>
      <c r="WE299" s="2">
        <v>-85641.07</v>
      </c>
      <c r="WF299" s="2"/>
      <c r="WG299" s="2">
        <v>591183.53</v>
      </c>
      <c r="WH299" s="2">
        <v>-95508.63</v>
      </c>
      <c r="WI299" s="2">
        <v>-72165.91</v>
      </c>
      <c r="WJ299" s="2">
        <v>-147564.15</v>
      </c>
      <c r="WK299" s="2"/>
      <c r="WL299" s="2"/>
      <c r="WM299" s="2">
        <v>-107429.1</v>
      </c>
      <c r="WN299" s="2">
        <v>-104541.57</v>
      </c>
      <c r="WO299" s="2">
        <v>-99575.52</v>
      </c>
      <c r="WP299" s="2"/>
      <c r="WQ299" s="2">
        <v>-1700</v>
      </c>
      <c r="WR299" s="2">
        <v>-116214.08</v>
      </c>
      <c r="WS299" s="2">
        <v>-107491.82</v>
      </c>
      <c r="WT299" s="2">
        <v>0</v>
      </c>
      <c r="WU299" s="2"/>
      <c r="WV299" s="2">
        <v>-129.94999999999999</v>
      </c>
      <c r="WW299" s="2"/>
      <c r="WX299" s="2"/>
      <c r="WY299" s="2"/>
      <c r="WZ299" s="2">
        <v>-139629.71</v>
      </c>
      <c r="XA299" s="2">
        <v>-46940.49</v>
      </c>
      <c r="XB299" s="2"/>
      <c r="XC299" s="2">
        <v>-15416.52</v>
      </c>
      <c r="XD299" s="2">
        <v>-14168.2</v>
      </c>
      <c r="XE299" s="2">
        <v>-70049.72</v>
      </c>
      <c r="XF299" s="2"/>
      <c r="XG299" s="2">
        <v>-31461324.940000001</v>
      </c>
      <c r="XH299" s="2">
        <v>-161914.94</v>
      </c>
      <c r="XI299" s="2"/>
      <c r="XJ299" s="2">
        <v>-9579035.2699999996</v>
      </c>
      <c r="XK299" s="2">
        <v>-616877.65</v>
      </c>
      <c r="XL299" s="2">
        <v>-269184.57</v>
      </c>
      <c r="XM299" s="2">
        <v>-751526.68</v>
      </c>
      <c r="XN299" s="2">
        <v>-117344.68</v>
      </c>
      <c r="XO299" s="2">
        <v>-73003</v>
      </c>
      <c r="XP299" s="2">
        <v>-751915.24</v>
      </c>
      <c r="XQ299" s="2">
        <v>-1075554.5</v>
      </c>
      <c r="XR299" s="2">
        <v>-202728.2</v>
      </c>
      <c r="XS299" s="2">
        <v>-43225.33</v>
      </c>
      <c r="XT299" s="2"/>
      <c r="XU299" s="2">
        <v>-6729</v>
      </c>
      <c r="XV299" s="2">
        <v>-88289.34</v>
      </c>
      <c r="XW299" s="2"/>
      <c r="XX299" s="2">
        <v>-109940.94</v>
      </c>
      <c r="XY299" s="2">
        <v>-131742.65</v>
      </c>
      <c r="XZ299" s="2">
        <v>-257796.24</v>
      </c>
      <c r="YA299" s="2">
        <v>-79052.63</v>
      </c>
      <c r="YB299" s="2"/>
      <c r="YC299" s="2">
        <v>-383270.54</v>
      </c>
      <c r="YD299" s="2">
        <v>-3895387.72</v>
      </c>
      <c r="YE299" s="2">
        <v>-2804.8</v>
      </c>
      <c r="YF299" s="2"/>
      <c r="YG299" s="2"/>
      <c r="YH299" s="2">
        <v>-914258.01</v>
      </c>
      <c r="YI299" s="2"/>
      <c r="YJ299" s="2"/>
      <c r="YK299" s="2"/>
      <c r="YL299" s="2">
        <v>-1760</v>
      </c>
      <c r="YM299" s="2"/>
      <c r="YN299" s="2">
        <v>-4445.8</v>
      </c>
      <c r="YO299" s="2"/>
      <c r="YP299" s="2">
        <v>-1648.49</v>
      </c>
      <c r="YQ299" s="2"/>
      <c r="YR299" s="2"/>
      <c r="YS299" s="2">
        <v>-76313.13</v>
      </c>
      <c r="YT299" s="2"/>
      <c r="YU299" s="2">
        <v>-7025940.9299999997</v>
      </c>
      <c r="YV299" s="2">
        <v>-11821.51</v>
      </c>
      <c r="YW299" s="2">
        <v>-120856.54</v>
      </c>
      <c r="YX299" s="2">
        <v>-34458</v>
      </c>
      <c r="YY299" s="2">
        <v>-160979.56</v>
      </c>
      <c r="YZ299" s="2">
        <v>-11108.64</v>
      </c>
      <c r="ZA299" s="2">
        <v>-35195.129999999997</v>
      </c>
      <c r="ZB299" s="2"/>
      <c r="ZC299" s="2"/>
      <c r="ZD299" s="2">
        <v>-256796.2</v>
      </c>
      <c r="ZE299" s="2"/>
      <c r="ZF299" s="2">
        <v>-6810.9</v>
      </c>
      <c r="ZG299" s="2">
        <v>-53291.24</v>
      </c>
      <c r="ZH299" s="2">
        <v>-64769.64</v>
      </c>
      <c r="ZI299" s="2">
        <v>-36975.79</v>
      </c>
      <c r="ZJ299" s="2">
        <v>-675332.09</v>
      </c>
      <c r="ZK299" s="2">
        <v>1794675.82</v>
      </c>
      <c r="ZL299" s="2">
        <v>-113</v>
      </c>
      <c r="ZM299" s="2">
        <v>-0.5</v>
      </c>
      <c r="ZN299" s="2"/>
      <c r="ZO299" s="2">
        <v>-726255.86</v>
      </c>
      <c r="ZP299" s="2"/>
      <c r="ZQ299" s="2">
        <v>-168040.12</v>
      </c>
      <c r="ZR299" s="2">
        <v>-635756.25</v>
      </c>
      <c r="ZS299" s="2">
        <v>51598.76</v>
      </c>
      <c r="ZT299" s="2">
        <v>-1016181.3</v>
      </c>
      <c r="ZU299" s="2">
        <v>-3004.59</v>
      </c>
      <c r="ZV299" s="2">
        <v>-5627.52</v>
      </c>
      <c r="ZW299" s="2"/>
      <c r="ZX299" s="2">
        <v>4811.66</v>
      </c>
      <c r="ZY299" s="2"/>
      <c r="ZZ299" s="2"/>
      <c r="AAA299" s="2">
        <v>-43223.040000000001</v>
      </c>
      <c r="AAB299" s="2"/>
      <c r="AAC299" s="2"/>
      <c r="AAD299" s="2"/>
      <c r="AAE299" s="2"/>
      <c r="AAF299" s="2">
        <v>-610.91999999999996</v>
      </c>
      <c r="AAG299" s="2">
        <v>-2176440.44</v>
      </c>
      <c r="AAH299" s="2">
        <v>-54186</v>
      </c>
      <c r="AAI299" s="2">
        <v>-6274.28</v>
      </c>
      <c r="AAJ299" s="2">
        <v>-356248.1</v>
      </c>
      <c r="AAK299" s="2"/>
      <c r="AAL299" s="2">
        <v>-82828.259999999995</v>
      </c>
      <c r="AAM299" s="2"/>
      <c r="AAN299" s="2">
        <v>-35759431.68</v>
      </c>
      <c r="AAO299" s="2"/>
      <c r="AAP299" s="2"/>
      <c r="AAQ299" s="2">
        <v>-54470.43</v>
      </c>
      <c r="AAR299" s="2">
        <v>-12117.77</v>
      </c>
      <c r="AAS299" s="2"/>
      <c r="AAT299" s="2">
        <v>-69324.75</v>
      </c>
      <c r="AAU299" s="2">
        <v>46106.76</v>
      </c>
      <c r="AAV299" s="2"/>
      <c r="AAW299" s="2"/>
      <c r="AAX299" s="2"/>
      <c r="AAY299" s="2">
        <v>-2671766.0699999998</v>
      </c>
      <c r="AAZ299" s="2">
        <v>-448564.39</v>
      </c>
      <c r="ABA299" s="2">
        <v>-11015.77</v>
      </c>
      <c r="ABB299" s="2"/>
      <c r="ABC299" s="2">
        <v>-24074.95</v>
      </c>
      <c r="ABD299" s="2"/>
      <c r="ABE299" s="2"/>
      <c r="ABF299" s="2"/>
      <c r="ABG299" s="2">
        <v>-479016.21</v>
      </c>
      <c r="ABH299" s="2"/>
      <c r="ABI299" s="2"/>
      <c r="ABJ299" s="2">
        <v>-102568.96000000001</v>
      </c>
      <c r="ABK299" s="2">
        <v>-71231.490000000005</v>
      </c>
      <c r="ABL299" s="2"/>
      <c r="ABM299" s="2"/>
      <c r="ABN299" s="2">
        <v>-16058067.119999999</v>
      </c>
      <c r="ABO299" s="2"/>
      <c r="ABP299" s="2"/>
      <c r="ABQ299" s="2"/>
      <c r="ABR299" s="2">
        <v>-50478.7</v>
      </c>
      <c r="ABS299" s="2"/>
      <c r="ABT299" s="2">
        <v>0</v>
      </c>
      <c r="ABU299" s="2">
        <v>-49587.26</v>
      </c>
      <c r="ABV299" s="2"/>
      <c r="ABW299" s="2">
        <v>-15876114.76</v>
      </c>
      <c r="ABX299" s="2">
        <v>-44761.06</v>
      </c>
      <c r="ABY299" s="2">
        <v>-200436.09</v>
      </c>
      <c r="ABZ299" s="2">
        <v>-28279.1</v>
      </c>
      <c r="ACA299" s="2">
        <v>-1768.11</v>
      </c>
      <c r="ACB299" s="2">
        <v>-1104507.05</v>
      </c>
      <c r="ACC299" s="2"/>
      <c r="ACD299" s="2">
        <v>-150923.07</v>
      </c>
      <c r="ACE299" s="2">
        <v>-27066.9</v>
      </c>
      <c r="ACF299" s="2">
        <v>-207642.75</v>
      </c>
      <c r="ACG299" s="2">
        <v>-158733.10999999999</v>
      </c>
      <c r="ACH299" s="2">
        <v>-35611595.979999997</v>
      </c>
      <c r="ACI299" s="2">
        <v>-280</v>
      </c>
      <c r="ACJ299" s="2">
        <v>-11427.07</v>
      </c>
      <c r="ACK299" s="2">
        <v>-115444.41</v>
      </c>
      <c r="ACL299" s="2">
        <v>-43741.93</v>
      </c>
      <c r="ACM299" s="2"/>
      <c r="ACN299" s="2"/>
      <c r="ACO299" s="2"/>
      <c r="ACP299" s="2">
        <v>-8463593</v>
      </c>
      <c r="ACQ299" s="2">
        <v>30379.84</v>
      </c>
      <c r="ACR299" s="2"/>
      <c r="ACS299" s="2"/>
      <c r="ACT299" s="2"/>
      <c r="ACU299" s="2">
        <v>-1649606.8</v>
      </c>
      <c r="ACV299" s="2"/>
      <c r="ACW299" s="2">
        <v>-35730.9</v>
      </c>
      <c r="ACX299" s="2">
        <v>-14221.79</v>
      </c>
      <c r="ACY299" s="2">
        <v>-6232.3</v>
      </c>
      <c r="ACZ299" s="2">
        <v>-15877.48</v>
      </c>
      <c r="ADA299" s="2"/>
      <c r="ADB299" s="2"/>
      <c r="ADC299" s="2"/>
      <c r="ADD299" s="2"/>
      <c r="ADE299" s="2">
        <v>-4180662.73</v>
      </c>
      <c r="ADF299" s="2">
        <v>-3216600.05</v>
      </c>
      <c r="ADG299" s="2"/>
      <c r="ADH299" s="2"/>
      <c r="ADI299" s="2"/>
      <c r="ADJ299" s="2"/>
      <c r="ADK299" s="2">
        <v>-103429.75999999999</v>
      </c>
      <c r="ADL299" s="2">
        <v>-288594.14</v>
      </c>
      <c r="ADM299" s="2"/>
      <c r="ADN299" s="2">
        <v>-118013452.86</v>
      </c>
      <c r="ADO299" s="2">
        <v>-586605.11</v>
      </c>
      <c r="ADP299" s="2">
        <v>-1311220.02</v>
      </c>
      <c r="ADQ299" s="2">
        <v>-3836575.11</v>
      </c>
      <c r="ADR299" s="2">
        <v>-10403.549999999999</v>
      </c>
      <c r="ADS299" s="2">
        <v>5589.55</v>
      </c>
      <c r="ADT299" s="2">
        <v>-16641.349999999999</v>
      </c>
      <c r="ADU299" s="2">
        <v>-3918.25</v>
      </c>
      <c r="ADV299" s="2">
        <v>-56843145.789999999</v>
      </c>
      <c r="ADW299" s="2">
        <v>-5131435</v>
      </c>
      <c r="ADX299" s="2">
        <v>-1487628.81</v>
      </c>
      <c r="ADY299" s="2">
        <v>-35319.72</v>
      </c>
      <c r="ADZ299" s="2"/>
      <c r="AEA299" s="2"/>
      <c r="AEB299" s="2">
        <v>-146024.20000000001</v>
      </c>
      <c r="AEC299" s="2">
        <v>-59423.32</v>
      </c>
      <c r="AED299" s="2">
        <v>-111192.65</v>
      </c>
      <c r="AEE299" s="2">
        <v>-237868.34</v>
      </c>
      <c r="AEF299" s="2"/>
      <c r="AEG299" s="2">
        <v>-275702.12</v>
      </c>
      <c r="AEH299" s="2">
        <v>-9484.17</v>
      </c>
      <c r="AEI299" s="2">
        <v>-2109.5</v>
      </c>
      <c r="AEJ299" s="2">
        <v>-33080.33</v>
      </c>
      <c r="AEK299" s="2"/>
      <c r="AEL299" s="2"/>
      <c r="AEM299" s="2">
        <v>-1856173.52</v>
      </c>
      <c r="AEN299" s="2">
        <v>-16868.25</v>
      </c>
      <c r="AEO299" s="2">
        <v>-238645.45</v>
      </c>
      <c r="AEP299" s="2">
        <v>-11056479.470000001</v>
      </c>
      <c r="AEQ299" s="2">
        <v>-31401.33</v>
      </c>
      <c r="AER299" s="2">
        <v>-176765.37</v>
      </c>
      <c r="AES299" s="2">
        <v>-8189.97</v>
      </c>
      <c r="AET299" s="2"/>
      <c r="AEU299" s="2">
        <v>-506235.2</v>
      </c>
      <c r="AEV299" s="2">
        <v>-1144.5</v>
      </c>
      <c r="AEW299" s="2">
        <v>-3466.89</v>
      </c>
      <c r="AEX299" s="2">
        <v>-30198.880000000001</v>
      </c>
      <c r="AEY299" s="2">
        <v>-6611.06</v>
      </c>
      <c r="AEZ299" s="2">
        <v>-3575002.86</v>
      </c>
      <c r="AFA299" s="2">
        <v>-2083733.22</v>
      </c>
      <c r="AFB299" s="2">
        <v>-133737.29</v>
      </c>
      <c r="AFC299" s="2"/>
      <c r="AFD299" s="2">
        <v>-169916.69</v>
      </c>
      <c r="AFE299" s="2">
        <v>1000</v>
      </c>
      <c r="AFF299" s="2">
        <v>-6367.15</v>
      </c>
      <c r="AFG299" s="2">
        <v>-65111.5</v>
      </c>
      <c r="AFH299" s="2">
        <v>-56295.23</v>
      </c>
      <c r="AFI299" s="2"/>
      <c r="AFJ299" s="2"/>
      <c r="AFK299" s="2"/>
      <c r="AFL299" s="2">
        <v>-25245.599999999999</v>
      </c>
      <c r="AFM299" s="2">
        <v>-6488007.4400000004</v>
      </c>
      <c r="AFN299" s="2">
        <v>-177757.46</v>
      </c>
      <c r="AFO299" s="2">
        <v>-227800.32000000001</v>
      </c>
      <c r="AFP299" s="2">
        <v>-18680.02</v>
      </c>
      <c r="AFQ299" s="2">
        <v>-2821.68</v>
      </c>
      <c r="AFR299" s="2">
        <v>-16732.259999999998</v>
      </c>
      <c r="AFS299" s="2">
        <v>-33859.160000000003</v>
      </c>
      <c r="AFT299" s="2">
        <v>-315228.34000000003</v>
      </c>
      <c r="AFU299" s="2">
        <v>-89953.89</v>
      </c>
      <c r="AFV299" s="2"/>
      <c r="AFW299" s="2">
        <v>-235557.04</v>
      </c>
      <c r="AFX299" s="2">
        <v>-5054.43</v>
      </c>
      <c r="AFY299" s="2">
        <v>-21955507.370000001</v>
      </c>
      <c r="AFZ299" s="2">
        <v>5808.62</v>
      </c>
      <c r="AGA299" s="2"/>
      <c r="AGB299" s="2">
        <v>-14499.47</v>
      </c>
      <c r="AGC299" s="2"/>
      <c r="AGD299" s="2">
        <v>-14761.22</v>
      </c>
      <c r="AGE299" s="2">
        <v>-31687.18</v>
      </c>
      <c r="AGF299" s="2"/>
      <c r="AGG299" s="2"/>
      <c r="AGH299" s="2"/>
      <c r="AGI299" s="2">
        <v>-12273.17</v>
      </c>
      <c r="AGJ299" s="2">
        <v>-19365628.829999998</v>
      </c>
      <c r="AGK299" s="2">
        <v>-1578377.47</v>
      </c>
      <c r="AGL299" s="2">
        <v>-246533.39</v>
      </c>
      <c r="AGM299" s="2">
        <v>-6938.18</v>
      </c>
      <c r="AGN299" s="2">
        <v>-8469</v>
      </c>
      <c r="AGO299" s="2">
        <v>-122750.91</v>
      </c>
      <c r="AGP299" s="2">
        <v>-25047.98</v>
      </c>
      <c r="AGQ299" s="2">
        <v>-77257.399999999994</v>
      </c>
      <c r="AGR299" s="2">
        <v>-33082282.699999999</v>
      </c>
      <c r="AGS299" s="2">
        <v>-9336591.9199999999</v>
      </c>
      <c r="AGT299" s="2">
        <v>-217333.7</v>
      </c>
      <c r="AGU299" s="2"/>
      <c r="AGV299" s="2">
        <v>-201216.77</v>
      </c>
      <c r="AGW299" s="2">
        <v>-21056.23</v>
      </c>
      <c r="AGX299" s="2">
        <v>-46143.9</v>
      </c>
      <c r="AGY299" s="2">
        <v>-19862.05</v>
      </c>
      <c r="AGZ299" s="2">
        <v>-47455.1</v>
      </c>
      <c r="AHA299" s="2">
        <v>-14358.15</v>
      </c>
      <c r="AHB299" s="2">
        <v>-117968.05</v>
      </c>
      <c r="AHC299" s="2">
        <v>-212823.15</v>
      </c>
      <c r="AHD299" s="2">
        <v>-14452.05</v>
      </c>
      <c r="AHE299" s="2"/>
      <c r="AHF299" s="2">
        <v>-13657.35</v>
      </c>
      <c r="AHG299" s="2">
        <v>-77146.320000000007</v>
      </c>
      <c r="AHH299" s="2">
        <v>-120678.55</v>
      </c>
      <c r="AHI299" s="2">
        <v>-2599002.81</v>
      </c>
      <c r="AHJ299" s="2">
        <v>-743.59</v>
      </c>
      <c r="AHK299" s="2"/>
      <c r="AHL299" s="2"/>
      <c r="AHM299" s="2">
        <v>0</v>
      </c>
      <c r="AHN299" s="2"/>
      <c r="AHO299" s="2"/>
      <c r="AHP299" s="2">
        <v>-1632629699.9500005</v>
      </c>
    </row>
    <row r="300" spans="1:900">
      <c r="A300" s="1" t="s">
        <v>2731</v>
      </c>
      <c r="B300" s="1" t="s">
        <v>2464</v>
      </c>
      <c r="C300" s="1" t="s">
        <v>2465</v>
      </c>
      <c r="D300" s="2">
        <v>-3240444.25</v>
      </c>
      <c r="E300" s="2">
        <v>-51101.77</v>
      </c>
      <c r="F300" s="2"/>
      <c r="G300" s="2"/>
      <c r="H300" s="2"/>
      <c r="I300" s="2">
        <v>-325871.90000000002</v>
      </c>
      <c r="J300" s="2">
        <v>-162224.10999999999</v>
      </c>
      <c r="K300" s="2"/>
      <c r="L300" s="2">
        <v>-151657.48000000001</v>
      </c>
      <c r="M300" s="2">
        <v>-847796.88</v>
      </c>
      <c r="N300" s="2">
        <v>-786481.26</v>
      </c>
      <c r="O300" s="2">
        <v>-517111.08</v>
      </c>
      <c r="P300" s="2"/>
      <c r="Q300" s="2"/>
      <c r="R300" s="2">
        <v>-904179.81</v>
      </c>
      <c r="S300" s="2">
        <v>160746.23000000001</v>
      </c>
      <c r="T300" s="2">
        <v>-298778.78999999998</v>
      </c>
      <c r="U300" s="2"/>
      <c r="V300" s="2">
        <v>-34140818.009999998</v>
      </c>
      <c r="W300" s="2"/>
      <c r="X300" s="2"/>
      <c r="Y300" s="2">
        <v>-3557</v>
      </c>
      <c r="Z300" s="2"/>
      <c r="AA300" s="2"/>
      <c r="AB300" s="2"/>
      <c r="AC300" s="2"/>
      <c r="AD300" s="2">
        <v>-8840.17</v>
      </c>
      <c r="AE300" s="2">
        <v>-87141.5</v>
      </c>
      <c r="AF300" s="2">
        <v>-12899.04</v>
      </c>
      <c r="AG300" s="2">
        <v>-2317.4699999999998</v>
      </c>
      <c r="AH300" s="2">
        <v>-296041.53000000003</v>
      </c>
      <c r="AI300" s="2">
        <v>-30205</v>
      </c>
      <c r="AJ300" s="2">
        <v>-529844</v>
      </c>
      <c r="AK300" s="2"/>
      <c r="AL300" s="2">
        <v>-10817.35</v>
      </c>
      <c r="AM300" s="2"/>
      <c r="AN300" s="2"/>
      <c r="AO300" s="2">
        <v>-869605.37</v>
      </c>
      <c r="AP300" s="2">
        <v>-538147.32999999996</v>
      </c>
      <c r="AQ300" s="2"/>
      <c r="AR300" s="2"/>
      <c r="AS300" s="2"/>
      <c r="AT300" s="2">
        <v>-106851.2</v>
      </c>
      <c r="AU300" s="2">
        <v>-64488</v>
      </c>
      <c r="AV300" s="2">
        <v>-266226.83</v>
      </c>
      <c r="AW300" s="2"/>
      <c r="AX300" s="2"/>
      <c r="AY300" s="2">
        <v>-645730.05000000005</v>
      </c>
      <c r="AZ300" s="2"/>
      <c r="BA300" s="2">
        <v>-45046</v>
      </c>
      <c r="BB300" s="2">
        <v>-3005</v>
      </c>
      <c r="BC300" s="2">
        <v>42072.77</v>
      </c>
      <c r="BD300" s="2"/>
      <c r="BE300" s="2"/>
      <c r="BF300" s="2"/>
      <c r="BG300" s="2">
        <v>-92099.6</v>
      </c>
      <c r="BH300" s="2">
        <v>-221887.75</v>
      </c>
      <c r="BI300" s="2">
        <v>-173024.8</v>
      </c>
      <c r="BJ300" s="2">
        <v>-1417916.33</v>
      </c>
      <c r="BK300" s="2">
        <v>-6845.95</v>
      </c>
      <c r="BL300" s="2"/>
      <c r="BM300" s="2">
        <v>-25278.6</v>
      </c>
      <c r="BN300" s="2"/>
      <c r="BO300" s="2"/>
      <c r="BP300" s="2"/>
      <c r="BQ300" s="2"/>
      <c r="BR300" s="2"/>
      <c r="BS300" s="2">
        <v>255</v>
      </c>
      <c r="BT300" s="2">
        <v>-13932.03</v>
      </c>
      <c r="BU300" s="2"/>
      <c r="BV300" s="2">
        <v>-1201.8</v>
      </c>
      <c r="BW300" s="2">
        <v>-2550.63</v>
      </c>
      <c r="BX300" s="2">
        <v>-31832.560000000001</v>
      </c>
      <c r="BY300" s="2"/>
      <c r="BZ300" s="2"/>
      <c r="CA300" s="2"/>
      <c r="CB300" s="2">
        <v>-1220</v>
      </c>
      <c r="CC300" s="2"/>
      <c r="CD300" s="2">
        <v>-82127.83</v>
      </c>
      <c r="CE300" s="2"/>
      <c r="CF300" s="2">
        <v>-1522</v>
      </c>
      <c r="CG300" s="2">
        <v>-7255550.6900000004</v>
      </c>
      <c r="CH300" s="2">
        <v>-339471.5</v>
      </c>
      <c r="CI300" s="2">
        <v>-8598.5</v>
      </c>
      <c r="CJ300" s="2">
        <v>-7572</v>
      </c>
      <c r="CK300" s="2"/>
      <c r="CL300" s="2">
        <v>-74300.56</v>
      </c>
      <c r="CM300" s="2">
        <v>-36020.5</v>
      </c>
      <c r="CN300" s="2">
        <v>-154368.95000000001</v>
      </c>
      <c r="CO300" s="2">
        <v>-8933</v>
      </c>
      <c r="CP300" s="2">
        <v>-137316.47</v>
      </c>
      <c r="CQ300" s="2">
        <v>-53449.21</v>
      </c>
      <c r="CR300" s="2">
        <v>-161456.25</v>
      </c>
      <c r="CS300" s="2">
        <v>-28646</v>
      </c>
      <c r="CT300" s="2">
        <v>-6972340.0099999998</v>
      </c>
      <c r="CU300" s="2"/>
      <c r="CV300" s="2">
        <v>-1011.2</v>
      </c>
      <c r="CW300" s="2">
        <v>1763.4</v>
      </c>
      <c r="CX300" s="2">
        <v>-2750.8</v>
      </c>
      <c r="CY300" s="2"/>
      <c r="CZ300" s="2"/>
      <c r="DA300" s="2"/>
      <c r="DB300" s="2"/>
      <c r="DC300" s="2">
        <v>-281833.71999999997</v>
      </c>
      <c r="DD300" s="2">
        <v>-146.9</v>
      </c>
      <c r="DE300" s="2"/>
      <c r="DF300" s="2">
        <v>-43.1</v>
      </c>
      <c r="DG300" s="2"/>
      <c r="DH300" s="2">
        <v>-19471.349999999999</v>
      </c>
      <c r="DI300" s="2"/>
      <c r="DJ300" s="2"/>
      <c r="DK300" s="2">
        <v>-4409187.59</v>
      </c>
      <c r="DL300" s="2"/>
      <c r="DM300" s="2"/>
      <c r="DN300" s="2">
        <v>-5513.5</v>
      </c>
      <c r="DO300" s="2"/>
      <c r="DP300" s="2">
        <v>-57402.59</v>
      </c>
      <c r="DQ300" s="2">
        <v>-2838996.3</v>
      </c>
      <c r="DR300" s="2">
        <v>-8206</v>
      </c>
      <c r="DS300" s="2"/>
      <c r="DT300" s="2">
        <v>-44444.25</v>
      </c>
      <c r="DU300" s="2"/>
      <c r="DV300" s="2">
        <v>-14683.51</v>
      </c>
      <c r="DW300" s="2">
        <v>-644982.93999999994</v>
      </c>
      <c r="DX300" s="2"/>
      <c r="DY300" s="2">
        <v>-816740.63</v>
      </c>
      <c r="DZ300" s="2"/>
      <c r="EA300" s="2">
        <v>-4940</v>
      </c>
      <c r="EB300" s="2"/>
      <c r="EC300" s="2"/>
      <c r="ED300" s="2">
        <v>-13113.8</v>
      </c>
      <c r="EE300" s="2">
        <v>-1099335.42</v>
      </c>
      <c r="EF300" s="2"/>
      <c r="EG300" s="2"/>
      <c r="EH300" s="2"/>
      <c r="EI300" s="2">
        <v>-121</v>
      </c>
      <c r="EJ300" s="2">
        <v>-200</v>
      </c>
      <c r="EK300" s="2"/>
      <c r="EL300" s="2"/>
      <c r="EM300" s="2"/>
      <c r="EN300" s="2"/>
      <c r="EO300" s="2">
        <v>-4997</v>
      </c>
      <c r="EP300" s="2">
        <v>-32563.8</v>
      </c>
      <c r="EQ300" s="2"/>
      <c r="ER300" s="2">
        <v>-91317.4</v>
      </c>
      <c r="ES300" s="2">
        <v>-192945.22</v>
      </c>
      <c r="ET300" s="2">
        <v>-291</v>
      </c>
      <c r="EU300" s="2"/>
      <c r="EV300" s="2">
        <v>-31688.14</v>
      </c>
      <c r="EW300" s="2">
        <v>-10693.75</v>
      </c>
      <c r="EX300" s="2"/>
      <c r="EY300" s="2">
        <v>-12586.84</v>
      </c>
      <c r="EZ300" s="2">
        <v>-264.8</v>
      </c>
      <c r="FA300" s="2"/>
      <c r="FB300" s="2"/>
      <c r="FC300" s="2"/>
      <c r="FD300" s="2">
        <v>-1211.5</v>
      </c>
      <c r="FE300" s="2"/>
      <c r="FF300" s="2"/>
      <c r="FG300" s="2"/>
      <c r="FH300" s="2"/>
      <c r="FI300" s="2">
        <v>-14575</v>
      </c>
      <c r="FJ300" s="2">
        <v>-1937.4</v>
      </c>
      <c r="FK300" s="2">
        <v>-10</v>
      </c>
      <c r="FL300" s="2"/>
      <c r="FM300" s="2">
        <v>-830649</v>
      </c>
      <c r="FN300" s="2"/>
      <c r="FO300" s="2">
        <v>-2</v>
      </c>
      <c r="FP300" s="2"/>
      <c r="FQ300" s="2"/>
      <c r="FR300" s="2"/>
      <c r="FS300" s="2"/>
      <c r="FT300" s="2">
        <v>-923519.83</v>
      </c>
      <c r="FU300" s="2">
        <v>-280</v>
      </c>
      <c r="FV300" s="2">
        <v>0</v>
      </c>
      <c r="FW300" s="2">
        <v>-8608</v>
      </c>
      <c r="FX300" s="2">
        <v>-137921.60000000001</v>
      </c>
      <c r="FY300" s="2">
        <v>-4293</v>
      </c>
      <c r="FZ300" s="2"/>
      <c r="GA300" s="2">
        <v>0</v>
      </c>
      <c r="GB300" s="2">
        <v>0</v>
      </c>
      <c r="GC300" s="2"/>
      <c r="GD300" s="2"/>
      <c r="GE300" s="2">
        <v>-2387785.77</v>
      </c>
      <c r="GF300" s="2">
        <v>-75152.37</v>
      </c>
      <c r="GG300" s="2"/>
      <c r="GH300" s="2"/>
      <c r="GI300" s="2"/>
      <c r="GJ300" s="2">
        <v>-175591.98</v>
      </c>
      <c r="GK300" s="2"/>
      <c r="GL300" s="2"/>
      <c r="GM300" s="2">
        <v>-18815.25</v>
      </c>
      <c r="GN300" s="2">
        <v>-50</v>
      </c>
      <c r="GO300" s="2"/>
      <c r="GP300" s="2"/>
      <c r="GQ300" s="2">
        <v>-236325.28</v>
      </c>
      <c r="GR300" s="2"/>
      <c r="GS300" s="2"/>
      <c r="GT300" s="2">
        <v>-532807.93999999994</v>
      </c>
      <c r="GU300" s="2">
        <v>-93937.600000000006</v>
      </c>
      <c r="GV300" s="2">
        <v>-158313.25</v>
      </c>
      <c r="GW300" s="2"/>
      <c r="GX300" s="2">
        <v>-85574.38</v>
      </c>
      <c r="GY300" s="2">
        <v>-851917.6</v>
      </c>
      <c r="GZ300" s="2"/>
      <c r="HA300" s="2"/>
      <c r="HB300" s="2">
        <v>-244</v>
      </c>
      <c r="HC300" s="2">
        <v>-218782.7</v>
      </c>
      <c r="HD300" s="2"/>
      <c r="HE300" s="2">
        <v>-80218.5</v>
      </c>
      <c r="HF300" s="2">
        <v>-54684</v>
      </c>
      <c r="HG300" s="2"/>
      <c r="HH300" s="2">
        <v>-133064.6</v>
      </c>
      <c r="HI300" s="2">
        <v>-636.35</v>
      </c>
      <c r="HJ300" s="2"/>
      <c r="HK300" s="2">
        <v>-13766.07</v>
      </c>
      <c r="HL300" s="2">
        <v>-13074</v>
      </c>
      <c r="HM300" s="2"/>
      <c r="HN300" s="2"/>
      <c r="HO300" s="2"/>
      <c r="HP300" s="2">
        <v>-3530.68</v>
      </c>
      <c r="HQ300" s="2"/>
      <c r="HR300" s="2">
        <v>-152937.35</v>
      </c>
      <c r="HS300" s="2"/>
      <c r="HT300" s="2">
        <v>-14740.75</v>
      </c>
      <c r="HU300" s="2">
        <v>-882963.09</v>
      </c>
      <c r="HV300" s="2">
        <v>-60596.98</v>
      </c>
      <c r="HW300" s="2"/>
      <c r="HX300" s="2"/>
      <c r="HY300" s="2"/>
      <c r="HZ300" s="2"/>
      <c r="IA300" s="2"/>
      <c r="IB300" s="2"/>
      <c r="IC300" s="2"/>
      <c r="ID300" s="2"/>
      <c r="IE300" s="2">
        <v>-22400</v>
      </c>
      <c r="IF300" s="2"/>
      <c r="IG300" s="2"/>
      <c r="IH300" s="2">
        <v>-70752.08</v>
      </c>
      <c r="II300" s="2">
        <v>-28853.15</v>
      </c>
      <c r="IJ300" s="2">
        <v>-3148.55</v>
      </c>
      <c r="IK300" s="2">
        <v>-5825.54</v>
      </c>
      <c r="IL300" s="2"/>
      <c r="IM300" s="2">
        <v>-1230</v>
      </c>
      <c r="IN300" s="2"/>
      <c r="IO300" s="2">
        <v>-7975</v>
      </c>
      <c r="IP300" s="2"/>
      <c r="IQ300" s="2">
        <v>-55833.24</v>
      </c>
      <c r="IR300" s="2"/>
      <c r="IS300" s="2">
        <v>-35773</v>
      </c>
      <c r="IT300" s="2"/>
      <c r="IU300" s="2">
        <v>-1536779.19</v>
      </c>
      <c r="IV300" s="2">
        <v>-674273.64</v>
      </c>
      <c r="IW300" s="2"/>
      <c r="IX300" s="2"/>
      <c r="IY300" s="2"/>
      <c r="IZ300" s="2">
        <v>-11356.63</v>
      </c>
      <c r="JA300" s="2">
        <v>0</v>
      </c>
      <c r="JB300" s="2"/>
      <c r="JC300" s="2">
        <v>-35200.28</v>
      </c>
      <c r="JD300" s="2"/>
      <c r="JE300" s="2">
        <v>-710596.04</v>
      </c>
      <c r="JF300" s="2"/>
      <c r="JG300" s="2"/>
      <c r="JH300" s="2"/>
      <c r="JI300" s="2"/>
      <c r="JJ300" s="2"/>
      <c r="JK300" s="2">
        <v>-3315536.26</v>
      </c>
      <c r="JL300" s="2">
        <v>-48492.44</v>
      </c>
      <c r="JM300" s="2">
        <v>-146653.81</v>
      </c>
      <c r="JN300" s="2">
        <v>-44282.8</v>
      </c>
      <c r="JO300" s="2">
        <v>-98988.81</v>
      </c>
      <c r="JP300" s="2">
        <v>-552345.65</v>
      </c>
      <c r="JQ300" s="2">
        <v>-13108.28</v>
      </c>
      <c r="JR300" s="2"/>
      <c r="JS300" s="2"/>
      <c r="JT300" s="2">
        <v>-1396693.08</v>
      </c>
      <c r="JU300" s="2"/>
      <c r="JV300" s="2">
        <v>-653622.64</v>
      </c>
      <c r="JW300" s="2">
        <v>-783759.65</v>
      </c>
      <c r="JX300" s="2"/>
      <c r="JY300" s="2"/>
      <c r="JZ300" s="2"/>
      <c r="KA300" s="2"/>
      <c r="KB300" s="2"/>
      <c r="KC300" s="2"/>
      <c r="KD300" s="2"/>
      <c r="KE300" s="2">
        <v>-43980.83</v>
      </c>
      <c r="KF300" s="2">
        <v>-385640.35</v>
      </c>
      <c r="KG300" s="2"/>
      <c r="KH300" s="2"/>
      <c r="KI300" s="2"/>
      <c r="KJ300" s="2"/>
      <c r="KK300" s="2">
        <v>-1128701.78</v>
      </c>
      <c r="KL300" s="2">
        <v>-7252.2</v>
      </c>
      <c r="KM300" s="2"/>
      <c r="KN300" s="2"/>
      <c r="KO300" s="2"/>
      <c r="KP300" s="2">
        <v>-134119.92000000001</v>
      </c>
      <c r="KQ300" s="2"/>
      <c r="KR300" s="2">
        <v>-618027.91</v>
      </c>
      <c r="KS300" s="2">
        <v>-5726587.0800000001</v>
      </c>
      <c r="KT300" s="2"/>
      <c r="KU300" s="2">
        <v>-207708.39</v>
      </c>
      <c r="KV300" s="2">
        <v>-87812.85</v>
      </c>
      <c r="KW300" s="2">
        <v>-11331</v>
      </c>
      <c r="KX300" s="2">
        <v>-23741.3</v>
      </c>
      <c r="KY300" s="2">
        <v>0</v>
      </c>
      <c r="KZ300" s="2"/>
      <c r="LA300" s="2"/>
      <c r="LB300" s="2"/>
      <c r="LC300" s="2">
        <v>-774063.81</v>
      </c>
      <c r="LD300" s="2"/>
      <c r="LE300" s="2"/>
      <c r="LF300" s="2">
        <v>-1268456.1599999999</v>
      </c>
      <c r="LG300" s="2">
        <v>-35603.699999999997</v>
      </c>
      <c r="LH300" s="2">
        <v>-235282.8</v>
      </c>
      <c r="LI300" s="2">
        <v>-242361</v>
      </c>
      <c r="LJ300" s="2">
        <v>-639749.06999999995</v>
      </c>
      <c r="LK300" s="2">
        <v>-153133.73000000001</v>
      </c>
      <c r="LL300" s="2">
        <v>-47429.27</v>
      </c>
      <c r="LM300" s="2">
        <v>-487305.97</v>
      </c>
      <c r="LN300" s="2"/>
      <c r="LO300" s="2">
        <v>-1757780.26</v>
      </c>
      <c r="LP300" s="2">
        <v>-312325.36</v>
      </c>
      <c r="LQ300" s="2">
        <v>-4874771.6900000004</v>
      </c>
      <c r="LR300" s="2"/>
      <c r="LS300" s="2">
        <v>-157</v>
      </c>
      <c r="LT300" s="2">
        <v>-514613.32</v>
      </c>
      <c r="LU300" s="2">
        <v>-31918.05</v>
      </c>
      <c r="LV300" s="2"/>
      <c r="LW300" s="2"/>
      <c r="LX300" s="2"/>
      <c r="LY300" s="2"/>
      <c r="LZ300" s="2">
        <v>-10357.1</v>
      </c>
      <c r="MA300" s="2"/>
      <c r="MB300" s="2">
        <v>-1288</v>
      </c>
      <c r="MC300" s="2">
        <v>-37190.65</v>
      </c>
      <c r="MD300" s="2"/>
      <c r="ME300" s="2">
        <v>-378101.5</v>
      </c>
      <c r="MF300" s="2"/>
      <c r="MG300" s="2">
        <v>-14437.25</v>
      </c>
      <c r="MH300" s="2"/>
      <c r="MI300" s="2"/>
      <c r="MJ300" s="2"/>
      <c r="MK300" s="2">
        <v>-43815.199999999997</v>
      </c>
      <c r="ML300" s="2"/>
      <c r="MM300" s="2">
        <v>-102.8</v>
      </c>
      <c r="MN300" s="2">
        <v>-10916</v>
      </c>
      <c r="MO300" s="2">
        <v>-6468</v>
      </c>
      <c r="MP300" s="2"/>
      <c r="MQ300" s="2">
        <v>0</v>
      </c>
      <c r="MR300" s="2">
        <v>-46688</v>
      </c>
      <c r="MS300" s="2">
        <v>-159514.25</v>
      </c>
      <c r="MT300" s="2">
        <v>-844973.51</v>
      </c>
      <c r="MU300" s="2">
        <v>-2258140.83</v>
      </c>
      <c r="MV300" s="2">
        <v>-59644.6</v>
      </c>
      <c r="MW300" s="2">
        <v>-435756.16</v>
      </c>
      <c r="MX300" s="2"/>
      <c r="MY300" s="2">
        <v>-1537612.66</v>
      </c>
      <c r="MZ300" s="2">
        <v>-32472</v>
      </c>
      <c r="NA300" s="2">
        <v>-392796.08</v>
      </c>
      <c r="NB300" s="2">
        <v>-167636.35</v>
      </c>
      <c r="NC300" s="2">
        <v>-112521.81</v>
      </c>
      <c r="ND300" s="2"/>
      <c r="NE300" s="2">
        <v>-8500</v>
      </c>
      <c r="NF300" s="2">
        <v>-5997</v>
      </c>
      <c r="NG300" s="2">
        <v>-100179.64</v>
      </c>
      <c r="NH300" s="2"/>
      <c r="NI300" s="2"/>
      <c r="NJ300" s="2">
        <v>-26801.9</v>
      </c>
      <c r="NK300" s="2"/>
      <c r="NL300" s="2">
        <v>-75629.83</v>
      </c>
      <c r="NM300" s="2"/>
      <c r="NN300" s="2"/>
      <c r="NO300" s="2"/>
      <c r="NP300" s="2"/>
      <c r="NQ300" s="2"/>
      <c r="NR300" s="2">
        <v>-2383.2600000000002</v>
      </c>
      <c r="NS300" s="2"/>
      <c r="NT300" s="2">
        <v>0</v>
      </c>
      <c r="NU300" s="2">
        <v>0</v>
      </c>
      <c r="NV300" s="2">
        <v>-112721.62</v>
      </c>
      <c r="NW300" s="2"/>
      <c r="NX300" s="2">
        <v>-231.55</v>
      </c>
      <c r="NY300" s="2">
        <v>-19368.650000000001</v>
      </c>
      <c r="NZ300" s="2">
        <v>-66553</v>
      </c>
      <c r="OA300" s="2"/>
      <c r="OB300" s="2">
        <v>-51217.74</v>
      </c>
      <c r="OC300" s="2">
        <v>-2720976</v>
      </c>
      <c r="OD300" s="2">
        <v>-58360.2</v>
      </c>
      <c r="OE300" s="2"/>
      <c r="OF300" s="2">
        <v>-24032</v>
      </c>
      <c r="OG300" s="2">
        <v>-122170.19</v>
      </c>
      <c r="OH300" s="2">
        <v>-18811.2</v>
      </c>
      <c r="OI300" s="2"/>
      <c r="OJ300" s="2"/>
      <c r="OK300" s="2"/>
      <c r="OL300" s="2">
        <v>-1935309.9</v>
      </c>
      <c r="OM300" s="2"/>
      <c r="ON300" s="2">
        <v>-1279</v>
      </c>
      <c r="OO300" s="2">
        <v>-8156.22</v>
      </c>
      <c r="OP300" s="2">
        <v>-2429.31</v>
      </c>
      <c r="OQ300" s="2"/>
      <c r="OR300" s="2"/>
      <c r="OS300" s="2"/>
      <c r="OT300" s="2"/>
      <c r="OU300" s="2">
        <v>-30609.82</v>
      </c>
      <c r="OV300" s="2"/>
      <c r="OW300" s="2"/>
      <c r="OX300" s="2">
        <v>-37117.879999999997</v>
      </c>
      <c r="OY300" s="2"/>
      <c r="OZ300" s="2">
        <v>-8050.75</v>
      </c>
      <c r="PA300" s="2">
        <v>-90</v>
      </c>
      <c r="PB300" s="2">
        <v>-158464.71</v>
      </c>
      <c r="PC300" s="2"/>
      <c r="PD300" s="2"/>
      <c r="PE300" s="2">
        <v>-21358.58</v>
      </c>
      <c r="PF300" s="2"/>
      <c r="PG300" s="2">
        <v>-915334.8</v>
      </c>
      <c r="PH300" s="2">
        <v>-873176.89</v>
      </c>
      <c r="PI300" s="2"/>
      <c r="PJ300" s="2">
        <v>-31213.759999999998</v>
      </c>
      <c r="PK300" s="2">
        <v>-50916</v>
      </c>
      <c r="PL300" s="2"/>
      <c r="PM300" s="2"/>
      <c r="PN300" s="2"/>
      <c r="PO300" s="2">
        <v>-9949.2999999999993</v>
      </c>
      <c r="PP300" s="2"/>
      <c r="PQ300" s="2"/>
      <c r="PR300" s="2">
        <v>-31425.25</v>
      </c>
      <c r="PS300" s="2">
        <v>-13749556</v>
      </c>
      <c r="PT300" s="2"/>
      <c r="PU300" s="2"/>
      <c r="PV300" s="2">
        <v>-1519124.09</v>
      </c>
      <c r="PW300" s="2">
        <v>-1592122.89</v>
      </c>
      <c r="PX300" s="2"/>
      <c r="PY300" s="2"/>
      <c r="PZ300" s="2"/>
      <c r="QA300" s="2"/>
      <c r="QB300" s="2"/>
      <c r="QC300" s="2">
        <v>-633437.89</v>
      </c>
      <c r="QD300" s="2">
        <v>-2027</v>
      </c>
      <c r="QE300" s="2">
        <v>0</v>
      </c>
      <c r="QF300" s="2"/>
      <c r="QG300" s="2"/>
      <c r="QH300" s="2"/>
      <c r="QI300" s="2">
        <v>-1599</v>
      </c>
      <c r="QJ300" s="2"/>
      <c r="QK300" s="2"/>
      <c r="QL300" s="2"/>
      <c r="QM300" s="2"/>
      <c r="QN300" s="2"/>
      <c r="QO300" s="2"/>
      <c r="QP300" s="2"/>
      <c r="QQ300" s="2"/>
      <c r="QR300" s="2"/>
      <c r="QS300" s="2">
        <v>-79262.600000000006</v>
      </c>
      <c r="QT300" s="2">
        <v>-1220</v>
      </c>
      <c r="QU300" s="2">
        <v>-114796.95</v>
      </c>
      <c r="QV300" s="2"/>
      <c r="QW300" s="2"/>
      <c r="QX300" s="2">
        <v>-1072237.3400000001</v>
      </c>
      <c r="QY300" s="2"/>
      <c r="QZ300" s="2">
        <v>-33171.43</v>
      </c>
      <c r="RA300" s="2"/>
      <c r="RB300" s="2"/>
      <c r="RC300" s="2"/>
      <c r="RD300" s="2"/>
      <c r="RE300" s="2"/>
      <c r="RF300" s="2">
        <v>-31336094.850000001</v>
      </c>
      <c r="RG300" s="2">
        <v>-256341.73</v>
      </c>
      <c r="RH300" s="2">
        <v>0</v>
      </c>
      <c r="RI300" s="2">
        <v>-158.4</v>
      </c>
      <c r="RJ300" s="2">
        <v>-295697.3</v>
      </c>
      <c r="RK300" s="2">
        <v>-318691.17</v>
      </c>
      <c r="RL300" s="2">
        <v>-11632</v>
      </c>
      <c r="RM300" s="2"/>
      <c r="RN300" s="2">
        <v>-227793.34</v>
      </c>
      <c r="RO300" s="2"/>
      <c r="RP300" s="2">
        <v>-615193.24</v>
      </c>
      <c r="RQ300" s="2">
        <v>-34885.11</v>
      </c>
      <c r="RR300" s="2">
        <v>-20385.02</v>
      </c>
      <c r="RS300" s="2"/>
      <c r="RT300" s="2">
        <v>-10055</v>
      </c>
      <c r="RU300" s="2"/>
      <c r="RV300" s="2"/>
      <c r="RW300" s="2"/>
      <c r="RX300" s="2"/>
      <c r="RY300" s="2"/>
      <c r="RZ300" s="2"/>
      <c r="SA300" s="2"/>
      <c r="SB300" s="2"/>
      <c r="SC300" s="2"/>
      <c r="SD300" s="2"/>
      <c r="SE300" s="2"/>
      <c r="SF300" s="2"/>
      <c r="SG300" s="2"/>
      <c r="SH300" s="2">
        <v>-47703.62</v>
      </c>
      <c r="SI300" s="2">
        <v>-457.22</v>
      </c>
      <c r="SJ300" s="2">
        <v>-182438.74</v>
      </c>
      <c r="SK300" s="2"/>
      <c r="SL300" s="2">
        <v>-14683.91</v>
      </c>
      <c r="SM300" s="2"/>
      <c r="SN300" s="2"/>
      <c r="SO300" s="2"/>
      <c r="SP300" s="2"/>
      <c r="SQ300" s="2"/>
      <c r="SR300" s="2">
        <v>-44485.01</v>
      </c>
      <c r="SS300" s="2"/>
      <c r="ST300" s="2"/>
      <c r="SU300" s="2"/>
      <c r="SV300" s="2"/>
      <c r="SW300" s="2"/>
      <c r="SX300" s="2"/>
      <c r="SY300" s="2"/>
      <c r="SZ300" s="2"/>
      <c r="TA300" s="2"/>
      <c r="TB300" s="2"/>
      <c r="TC300" s="2">
        <v>-98129.87</v>
      </c>
      <c r="TD300" s="2">
        <v>-42110.79</v>
      </c>
      <c r="TE300" s="2"/>
      <c r="TF300" s="2"/>
      <c r="TG300" s="2">
        <v>-25620.92</v>
      </c>
      <c r="TH300" s="2"/>
      <c r="TI300" s="2">
        <v>-9987.1</v>
      </c>
      <c r="TJ300" s="2"/>
      <c r="TK300" s="2">
        <v>-24248.799999999999</v>
      </c>
      <c r="TL300" s="2"/>
      <c r="TM300" s="2"/>
      <c r="TN300" s="2">
        <v>-1700</v>
      </c>
      <c r="TO300" s="2">
        <v>-1529.2</v>
      </c>
      <c r="TP300" s="2">
        <v>-88358.52</v>
      </c>
      <c r="TQ300" s="2">
        <v>-18126.18</v>
      </c>
      <c r="TR300" s="2">
        <v>-10524.18</v>
      </c>
      <c r="TS300" s="2">
        <v>-1719.96</v>
      </c>
      <c r="TT300" s="2">
        <v>-3262</v>
      </c>
      <c r="TU300" s="2">
        <v>-9634.7800000000007</v>
      </c>
      <c r="TV300" s="2"/>
      <c r="TW300" s="2">
        <v>-28757.200000000001</v>
      </c>
      <c r="TX300" s="2"/>
      <c r="TY300" s="2"/>
      <c r="TZ300" s="2"/>
      <c r="UA300" s="2">
        <v>-94.75</v>
      </c>
      <c r="UB300" s="2"/>
      <c r="UC300" s="2"/>
      <c r="UD300" s="2"/>
      <c r="UE300" s="2">
        <v>-114834.36</v>
      </c>
      <c r="UF300" s="2"/>
      <c r="UG300" s="2">
        <v>-1132</v>
      </c>
      <c r="UH300" s="2">
        <v>-3476</v>
      </c>
      <c r="UI300" s="2"/>
      <c r="UJ300" s="2">
        <v>-168.8</v>
      </c>
      <c r="UK300" s="2"/>
      <c r="UL300" s="2">
        <v>-35680.33</v>
      </c>
      <c r="UM300" s="2"/>
      <c r="UN300" s="2"/>
      <c r="UO300" s="2">
        <v>-6174712.75</v>
      </c>
      <c r="UP300" s="2"/>
      <c r="UQ300" s="2">
        <v>0</v>
      </c>
      <c r="UR300" s="2">
        <v>-19268.400000000001</v>
      </c>
      <c r="US300" s="2">
        <v>-82904.66</v>
      </c>
      <c r="UT300" s="2"/>
      <c r="UU300" s="2">
        <v>-19451.14</v>
      </c>
      <c r="UV300" s="2">
        <v>-25301.5</v>
      </c>
      <c r="UW300" s="2"/>
      <c r="UX300" s="2">
        <v>-10590</v>
      </c>
      <c r="UY300" s="2"/>
      <c r="UZ300" s="2">
        <v>-9655.2000000000007</v>
      </c>
      <c r="VA300" s="2">
        <v>-238</v>
      </c>
      <c r="VB300" s="2"/>
      <c r="VC300" s="2">
        <v>-3458</v>
      </c>
      <c r="VD300" s="2">
        <v>-35770.080000000002</v>
      </c>
      <c r="VE300" s="2"/>
      <c r="VF300" s="2">
        <v>-30169.67</v>
      </c>
      <c r="VG300" s="2"/>
      <c r="VH300" s="2">
        <v>-1375</v>
      </c>
      <c r="VI300" s="2"/>
      <c r="VJ300" s="2">
        <v>-10215.700000000001</v>
      </c>
      <c r="VK300" s="2">
        <v>-23130.38</v>
      </c>
      <c r="VL300" s="2"/>
      <c r="VM300" s="2">
        <v>-262873.87</v>
      </c>
      <c r="VN300" s="2">
        <v>-5029.8599999999997</v>
      </c>
      <c r="VO300" s="2">
        <v>-436720.9</v>
      </c>
      <c r="VP300" s="2">
        <v>-48514.5</v>
      </c>
      <c r="VQ300" s="2">
        <v>-10977</v>
      </c>
      <c r="VR300" s="2">
        <v>-446374.65</v>
      </c>
      <c r="VS300" s="2"/>
      <c r="VT300" s="2">
        <v>-623733.89</v>
      </c>
      <c r="VU300" s="2">
        <v>-473050.25</v>
      </c>
      <c r="VV300" s="2">
        <v>-181232.33</v>
      </c>
      <c r="VW300" s="2"/>
      <c r="VX300" s="2">
        <v>-46509.599999999999</v>
      </c>
      <c r="VY300" s="2"/>
      <c r="VZ300" s="2"/>
      <c r="WA300" s="2">
        <v>-18064.060000000001</v>
      </c>
      <c r="WB300" s="2"/>
      <c r="WC300" s="2"/>
      <c r="WD300" s="2"/>
      <c r="WE300" s="2">
        <v>-23001</v>
      </c>
      <c r="WF300" s="2">
        <v>-89241.14</v>
      </c>
      <c r="WG300" s="2">
        <v>-10919.64</v>
      </c>
      <c r="WH300" s="2">
        <v>-88867.3</v>
      </c>
      <c r="WI300" s="2"/>
      <c r="WJ300" s="2">
        <v>-1200</v>
      </c>
      <c r="WK300" s="2">
        <v>-272660.08</v>
      </c>
      <c r="WL300" s="2">
        <v>-37008.68</v>
      </c>
      <c r="WM300" s="2">
        <v>307896.67</v>
      </c>
      <c r="WN300" s="2">
        <v>-92343.66</v>
      </c>
      <c r="WO300" s="2">
        <v>-742989</v>
      </c>
      <c r="WP300" s="2"/>
      <c r="WQ300" s="2">
        <v>-35</v>
      </c>
      <c r="WR300" s="2">
        <v>-22618.080000000002</v>
      </c>
      <c r="WS300" s="2"/>
      <c r="WT300" s="2">
        <v>-2953.1</v>
      </c>
      <c r="WU300" s="2"/>
      <c r="WV300" s="2">
        <v>-1355</v>
      </c>
      <c r="WW300" s="2"/>
      <c r="WX300" s="2"/>
      <c r="WY300" s="2"/>
      <c r="WZ300" s="2"/>
      <c r="XA300" s="2"/>
      <c r="XB300" s="2">
        <v>-363833.39</v>
      </c>
      <c r="XC300" s="2"/>
      <c r="XD300" s="2">
        <v>-6832</v>
      </c>
      <c r="XE300" s="2"/>
      <c r="XF300" s="2"/>
      <c r="XG300" s="2">
        <v>-273249.5</v>
      </c>
      <c r="XH300" s="2">
        <v>-1748908.88</v>
      </c>
      <c r="XI300" s="2">
        <v>-257900.02</v>
      </c>
      <c r="XJ300" s="2">
        <v>-46547.6</v>
      </c>
      <c r="XK300" s="2">
        <v>-47005.72</v>
      </c>
      <c r="XL300" s="2"/>
      <c r="XM300" s="2"/>
      <c r="XN300" s="2"/>
      <c r="XO300" s="2"/>
      <c r="XP300" s="2">
        <v>-31278.03</v>
      </c>
      <c r="XQ300" s="2"/>
      <c r="XR300" s="2">
        <v>-13150.31</v>
      </c>
      <c r="XS300" s="2"/>
      <c r="XT300" s="2">
        <v>-108940.88</v>
      </c>
      <c r="XU300" s="2"/>
      <c r="XV300" s="2"/>
      <c r="XW300" s="2"/>
      <c r="XX300" s="2"/>
      <c r="XY300" s="2"/>
      <c r="XZ300" s="2"/>
      <c r="YA300" s="2"/>
      <c r="YB300" s="2"/>
      <c r="YC300" s="2"/>
      <c r="YD300" s="2">
        <v>-781260.71</v>
      </c>
      <c r="YE300" s="2">
        <v>-513227.37</v>
      </c>
      <c r="YF300" s="2">
        <v>-2216798.4</v>
      </c>
      <c r="YG300" s="2">
        <v>-487688.88</v>
      </c>
      <c r="YH300" s="2">
        <v>-20</v>
      </c>
      <c r="YI300" s="2"/>
      <c r="YJ300" s="2"/>
      <c r="YK300" s="2">
        <v>-255453.59</v>
      </c>
      <c r="YL300" s="2">
        <v>-95652.05</v>
      </c>
      <c r="YM300" s="2">
        <v>-541107.88</v>
      </c>
      <c r="YN300" s="2">
        <v>-804983.44</v>
      </c>
      <c r="YO300" s="2">
        <v>-225857.35</v>
      </c>
      <c r="YP300" s="2">
        <v>-16739.349999999999</v>
      </c>
      <c r="YQ300" s="2">
        <v>-207390.85</v>
      </c>
      <c r="YR300" s="2">
        <v>-59482.38</v>
      </c>
      <c r="YS300" s="2"/>
      <c r="YT300" s="2">
        <v>-66571.240000000005</v>
      </c>
      <c r="YU300" s="2">
        <v>-88998.75</v>
      </c>
      <c r="YV300" s="2">
        <v>-85699.68</v>
      </c>
      <c r="YW300" s="2"/>
      <c r="YX300" s="2"/>
      <c r="YY300" s="2"/>
      <c r="YZ300" s="2">
        <v>-1172</v>
      </c>
      <c r="ZA300" s="2">
        <v>-139602.72</v>
      </c>
      <c r="ZB300" s="2">
        <v>-2635367.0099999998</v>
      </c>
      <c r="ZC300" s="2"/>
      <c r="ZD300" s="2">
        <v>-23457.02</v>
      </c>
      <c r="ZE300" s="2">
        <v>-63272.69</v>
      </c>
      <c r="ZF300" s="2">
        <v>-12472.91</v>
      </c>
      <c r="ZG300" s="2"/>
      <c r="ZH300" s="2">
        <v>-17009.28</v>
      </c>
      <c r="ZI300" s="2">
        <v>-59303.28</v>
      </c>
      <c r="ZJ300" s="2"/>
      <c r="ZK300" s="2"/>
      <c r="ZL300" s="2">
        <v>-31946.33</v>
      </c>
      <c r="ZM300" s="2">
        <v>-1014315.8</v>
      </c>
      <c r="ZN300" s="2">
        <v>-4526824.18</v>
      </c>
      <c r="ZO300" s="2">
        <v>-342535.39</v>
      </c>
      <c r="ZP300" s="2">
        <v>-439731.53</v>
      </c>
      <c r="ZQ300" s="2">
        <v>-271132.86</v>
      </c>
      <c r="ZR300" s="2">
        <v>-128727.38</v>
      </c>
      <c r="ZS300" s="2">
        <v>-2181126.73</v>
      </c>
      <c r="ZT300" s="2">
        <v>-1498717.68</v>
      </c>
      <c r="ZU300" s="2">
        <v>-18575.82</v>
      </c>
      <c r="ZV300" s="2">
        <v>-32492.36</v>
      </c>
      <c r="ZW300" s="2">
        <v>-736147.72</v>
      </c>
      <c r="ZX300" s="2"/>
      <c r="ZY300" s="2">
        <v>-59480.53</v>
      </c>
      <c r="ZZ300" s="2">
        <v>-560226.6</v>
      </c>
      <c r="AAA300" s="2">
        <v>-3429.55</v>
      </c>
      <c r="AAB300" s="2">
        <v>-371411.13</v>
      </c>
      <c r="AAC300" s="2">
        <v>-227887.06</v>
      </c>
      <c r="AAD300" s="2">
        <v>-747756.9</v>
      </c>
      <c r="AAE300" s="2">
        <v>-100</v>
      </c>
      <c r="AAF300" s="2">
        <v>-53632.08</v>
      </c>
      <c r="AAG300" s="2"/>
      <c r="AAH300" s="2">
        <v>0</v>
      </c>
      <c r="AAI300" s="2">
        <v>-460214.99</v>
      </c>
      <c r="AAJ300" s="2"/>
      <c r="AAK300" s="2">
        <v>0</v>
      </c>
      <c r="AAL300" s="2">
        <v>-44836.22</v>
      </c>
      <c r="AAM300" s="2"/>
      <c r="AAN300" s="2">
        <v>-364786.38</v>
      </c>
      <c r="AAO300" s="2">
        <v>-25718.1</v>
      </c>
      <c r="AAP300" s="2"/>
      <c r="AAQ300" s="2"/>
      <c r="AAR300" s="2">
        <v>-972</v>
      </c>
      <c r="AAS300" s="2"/>
      <c r="AAT300" s="2"/>
      <c r="AAU300" s="2"/>
      <c r="AAV300" s="2">
        <v>-1105879.22</v>
      </c>
      <c r="AAW300" s="2">
        <v>-5710</v>
      </c>
      <c r="AAX300" s="2"/>
      <c r="AAY300" s="2">
        <v>-1411245.79</v>
      </c>
      <c r="AAZ300" s="2">
        <v>-1797825.29</v>
      </c>
      <c r="ABA300" s="2">
        <v>-2256.6999999999998</v>
      </c>
      <c r="ABB300" s="2">
        <v>-241291.54</v>
      </c>
      <c r="ABC300" s="2">
        <v>-12597</v>
      </c>
      <c r="ABD300" s="2">
        <v>-94094.82</v>
      </c>
      <c r="ABE300" s="2"/>
      <c r="ABF300" s="2">
        <v>-29794.560000000001</v>
      </c>
      <c r="ABG300" s="2">
        <v>-26890.7</v>
      </c>
      <c r="ABH300" s="2">
        <v>-6547429.6399999997</v>
      </c>
      <c r="ABI300" s="2">
        <v>0</v>
      </c>
      <c r="ABJ300" s="2"/>
      <c r="ABK300" s="2"/>
      <c r="ABL300" s="2">
        <v>-348</v>
      </c>
      <c r="ABM300" s="2"/>
      <c r="ABN300" s="2"/>
      <c r="ABO300" s="2">
        <v>-84827.46</v>
      </c>
      <c r="ABP300" s="2">
        <v>-318699</v>
      </c>
      <c r="ABQ300" s="2">
        <v>-55390.14</v>
      </c>
      <c r="ABR300" s="2"/>
      <c r="ABS300" s="2">
        <v>-21213.03</v>
      </c>
      <c r="ABT300" s="2">
        <v>-85848.17</v>
      </c>
      <c r="ABU300" s="2"/>
      <c r="ABV300" s="2">
        <v>-114073.35</v>
      </c>
      <c r="ABW300" s="2">
        <v>-78120.95</v>
      </c>
      <c r="ABX300" s="2">
        <v>-97571.6</v>
      </c>
      <c r="ABY300" s="2"/>
      <c r="ABZ300" s="2">
        <v>-379531.06</v>
      </c>
      <c r="ACA300" s="2">
        <v>-72566.600000000006</v>
      </c>
      <c r="ACB300" s="2"/>
      <c r="ACC300" s="2"/>
      <c r="ACD300" s="2"/>
      <c r="ACE300" s="2">
        <v>-82180.47</v>
      </c>
      <c r="ACF300" s="2">
        <v>-51236.4</v>
      </c>
      <c r="ACG300" s="2">
        <v>0</v>
      </c>
      <c r="ACH300" s="2"/>
      <c r="ACI300" s="2">
        <v>-19519.259999999998</v>
      </c>
      <c r="ACJ300" s="2"/>
      <c r="ACK300" s="2">
        <v>-5717.5</v>
      </c>
      <c r="ACL300" s="2">
        <v>-6296</v>
      </c>
      <c r="ACM300" s="2">
        <v>-638195.35</v>
      </c>
      <c r="ACN300" s="2">
        <v>-507514.52</v>
      </c>
      <c r="ACO300" s="2"/>
      <c r="ACP300" s="2">
        <v>-17449848.600000001</v>
      </c>
      <c r="ACQ300" s="2"/>
      <c r="ACR300" s="2"/>
      <c r="ACS300" s="2"/>
      <c r="ACT300" s="2">
        <v>-376496.71</v>
      </c>
      <c r="ACU300" s="2">
        <v>-800</v>
      </c>
      <c r="ACV300" s="2">
        <v>-48753.15</v>
      </c>
      <c r="ACW300" s="2">
        <v>-1418.5</v>
      </c>
      <c r="ACX300" s="2"/>
      <c r="ACY300" s="2"/>
      <c r="ACZ300" s="2"/>
      <c r="ADA300" s="2">
        <v>-45111</v>
      </c>
      <c r="ADB300" s="2">
        <v>-300</v>
      </c>
      <c r="ADC300" s="2"/>
      <c r="ADD300" s="2"/>
      <c r="ADE300" s="2"/>
      <c r="ADF300" s="2"/>
      <c r="ADG300" s="2">
        <v>-31955.24</v>
      </c>
      <c r="ADH300" s="2"/>
      <c r="ADI300" s="2">
        <v>-907217.57</v>
      </c>
      <c r="ADJ300" s="2"/>
      <c r="ADK300" s="2">
        <v>-246187.78</v>
      </c>
      <c r="ADL300" s="2"/>
      <c r="ADM300" s="2"/>
      <c r="ADN300" s="2"/>
      <c r="ADO300" s="2"/>
      <c r="ADP300" s="2">
        <v>-110401.37</v>
      </c>
      <c r="ADQ300" s="2">
        <v>-279715.5</v>
      </c>
      <c r="ADR300" s="2"/>
      <c r="ADS300" s="2"/>
      <c r="ADT300" s="2"/>
      <c r="ADU300" s="2">
        <v>-3498.39</v>
      </c>
      <c r="ADV300" s="2">
        <v>-658596.96</v>
      </c>
      <c r="ADW300" s="2">
        <v>-22725</v>
      </c>
      <c r="ADX300" s="2"/>
      <c r="ADY300" s="2"/>
      <c r="ADZ300" s="2">
        <v>-553668.61</v>
      </c>
      <c r="AEA300" s="2"/>
      <c r="AEB300" s="2"/>
      <c r="AEC300" s="2">
        <v>-182477.79</v>
      </c>
      <c r="AED300" s="2">
        <v>-122140.96</v>
      </c>
      <c r="AEE300" s="2"/>
      <c r="AEF300" s="2"/>
      <c r="AEG300" s="2">
        <v>-435649.8</v>
      </c>
      <c r="AEH300" s="2">
        <v>-6027</v>
      </c>
      <c r="AEI300" s="2">
        <v>-138880.6</v>
      </c>
      <c r="AEJ300" s="2"/>
      <c r="AEK300" s="2"/>
      <c r="AEL300" s="2">
        <v>-83587.399999999994</v>
      </c>
      <c r="AEM300" s="2"/>
      <c r="AEN300" s="2">
        <v>-158873.68</v>
      </c>
      <c r="AEO300" s="2"/>
      <c r="AEP300" s="2">
        <v>-5300550.4400000004</v>
      </c>
      <c r="AEQ300" s="2"/>
      <c r="AER300" s="2">
        <v>-3853.9</v>
      </c>
      <c r="AES300" s="2"/>
      <c r="AET300" s="2">
        <v>-746938.65</v>
      </c>
      <c r="AEU300" s="2"/>
      <c r="AEV300" s="2"/>
      <c r="AEW300" s="2"/>
      <c r="AEX300" s="2">
        <v>-100</v>
      </c>
      <c r="AEY300" s="2">
        <v>-200</v>
      </c>
      <c r="AEZ300" s="2"/>
      <c r="AFA300" s="2">
        <v>-913296.77</v>
      </c>
      <c r="AFB300" s="2">
        <v>-283519.75</v>
      </c>
      <c r="AFC300" s="2">
        <v>-193933.41</v>
      </c>
      <c r="AFD300" s="2">
        <v>-362.15</v>
      </c>
      <c r="AFE300" s="2"/>
      <c r="AFF300" s="2">
        <v>-95444.21</v>
      </c>
      <c r="AFG300" s="2">
        <v>-14078.17</v>
      </c>
      <c r="AFH300" s="2">
        <v>-57365.16</v>
      </c>
      <c r="AFI300" s="2">
        <v>-10533.57</v>
      </c>
      <c r="AFJ300" s="2">
        <v>-332617.65000000002</v>
      </c>
      <c r="AFK300" s="2">
        <v>-98566.92</v>
      </c>
      <c r="AFL300" s="2"/>
      <c r="AFM300" s="2">
        <v>-3334741.24</v>
      </c>
      <c r="AFN300" s="2">
        <v>-190</v>
      </c>
      <c r="AFO300" s="2"/>
      <c r="AFP300" s="2">
        <v>-201911.18</v>
      </c>
      <c r="AFQ300" s="2">
        <v>-5649</v>
      </c>
      <c r="AFR300" s="2">
        <v>-11366.26</v>
      </c>
      <c r="AFS300" s="2"/>
      <c r="AFT300" s="2"/>
      <c r="AFU300" s="2"/>
      <c r="AFV300" s="2">
        <v>-178849.14</v>
      </c>
      <c r="AFW300" s="2"/>
      <c r="AFX300" s="2"/>
      <c r="AFY300" s="2"/>
      <c r="AFZ300" s="2">
        <v>-66153.919999999998</v>
      </c>
      <c r="AGA300" s="2">
        <v>-622670.25</v>
      </c>
      <c r="AGB300" s="2">
        <v>-7863.69</v>
      </c>
      <c r="AGC300" s="2">
        <v>-360441.75</v>
      </c>
      <c r="AGD300" s="2"/>
      <c r="AGE300" s="2">
        <v>-6036.21</v>
      </c>
      <c r="AGF300" s="2"/>
      <c r="AGG300" s="2">
        <v>-53875.51</v>
      </c>
      <c r="AGH300" s="2">
        <v>-489090.76</v>
      </c>
      <c r="AGI300" s="2"/>
      <c r="AGJ300" s="2">
        <v>-96009.34</v>
      </c>
      <c r="AGK300" s="2"/>
      <c r="AGL300" s="2"/>
      <c r="AGM300" s="2">
        <v>-30545.77</v>
      </c>
      <c r="AGN300" s="2">
        <v>0</v>
      </c>
      <c r="AGO300" s="2"/>
      <c r="AGP300" s="2"/>
      <c r="AGQ300" s="2"/>
      <c r="AGR300" s="2">
        <v>-24248.03</v>
      </c>
      <c r="AGS300" s="2">
        <v>-365716.05</v>
      </c>
      <c r="AGT300" s="2">
        <v>-1040.5</v>
      </c>
      <c r="AGU300" s="2">
        <v>-113762.66</v>
      </c>
      <c r="AGV300" s="2"/>
      <c r="AGW300" s="2">
        <v>-39215.440000000002</v>
      </c>
      <c r="AGX300" s="2">
        <v>0</v>
      </c>
      <c r="AGY300" s="2">
        <v>-795433.37</v>
      </c>
      <c r="AGZ300" s="2">
        <v>-5588.07</v>
      </c>
      <c r="AHA300" s="2">
        <v>-229964.4</v>
      </c>
      <c r="AHB300" s="2"/>
      <c r="AHC300" s="2">
        <v>-109437.65</v>
      </c>
      <c r="AHD300" s="2"/>
      <c r="AHE300" s="2"/>
      <c r="AHF300" s="2">
        <v>-3095</v>
      </c>
      <c r="AHG300" s="2"/>
      <c r="AHH300" s="2"/>
      <c r="AHI300" s="2">
        <v>-2053057.67</v>
      </c>
      <c r="AHJ300" s="2"/>
      <c r="AHK300" s="2"/>
      <c r="AHL300" s="2">
        <v>-370159.47</v>
      </c>
      <c r="AHM300" s="2">
        <v>-197293.78</v>
      </c>
      <c r="AHN300" s="2"/>
      <c r="AHO300" s="2">
        <v>-364740.45</v>
      </c>
      <c r="AHP300" s="2">
        <v>-268141054.43999994</v>
      </c>
    </row>
    <row r="301" spans="1:900">
      <c r="A301" s="1" t="s">
        <v>2731</v>
      </c>
      <c r="B301" s="1" t="s">
        <v>2466</v>
      </c>
      <c r="C301" s="1" t="s">
        <v>2467</v>
      </c>
      <c r="D301" s="2">
        <v>13420</v>
      </c>
      <c r="E301" s="2">
        <v>2080.5</v>
      </c>
      <c r="F301" s="2"/>
      <c r="G301" s="2"/>
      <c r="H301" s="2"/>
      <c r="I301" s="2">
        <v>13803.5</v>
      </c>
      <c r="J301" s="2">
        <v>0</v>
      </c>
      <c r="K301" s="2"/>
      <c r="L301" s="2">
        <v>30550.19</v>
      </c>
      <c r="M301" s="2"/>
      <c r="N301" s="2">
        <v>8592.93</v>
      </c>
      <c r="O301" s="2">
        <v>36320.879999999997</v>
      </c>
      <c r="P301" s="2"/>
      <c r="Q301" s="2"/>
      <c r="R301" s="2">
        <v>44196.25</v>
      </c>
      <c r="S301" s="2"/>
      <c r="T301" s="2">
        <v>54210.95</v>
      </c>
      <c r="U301" s="2"/>
      <c r="V301" s="2"/>
      <c r="W301" s="2">
        <v>30320</v>
      </c>
      <c r="X301" s="2"/>
      <c r="Y301" s="2">
        <v>4433.63</v>
      </c>
      <c r="Z301" s="2"/>
      <c r="AA301" s="2">
        <v>8798.7999999999993</v>
      </c>
      <c r="AB301" s="2">
        <v>96482</v>
      </c>
      <c r="AC301" s="2"/>
      <c r="AD301" s="2">
        <v>623.64</v>
      </c>
      <c r="AE301" s="2">
        <v>0</v>
      </c>
      <c r="AF301" s="2">
        <v>545644.87</v>
      </c>
      <c r="AG301" s="2">
        <v>11719.8</v>
      </c>
      <c r="AH301" s="2"/>
      <c r="AI301" s="2">
        <v>13093.04</v>
      </c>
      <c r="AJ301" s="2"/>
      <c r="AK301" s="2">
        <v>2984.22</v>
      </c>
      <c r="AL301" s="2">
        <v>3379.79</v>
      </c>
      <c r="AM301" s="2"/>
      <c r="AN301" s="2">
        <v>1555</v>
      </c>
      <c r="AO301" s="2">
        <v>0</v>
      </c>
      <c r="AP301" s="2">
        <v>47816.78</v>
      </c>
      <c r="AQ301" s="2"/>
      <c r="AR301" s="2"/>
      <c r="AS301" s="2"/>
      <c r="AT301" s="2">
        <v>89023.94</v>
      </c>
      <c r="AU301" s="2">
        <v>6290.6</v>
      </c>
      <c r="AV301" s="2">
        <v>15811.4</v>
      </c>
      <c r="AW301" s="2"/>
      <c r="AX301" s="2"/>
      <c r="AY301" s="2">
        <v>68759.63</v>
      </c>
      <c r="AZ301" s="2"/>
      <c r="BA301" s="2">
        <v>118319.14</v>
      </c>
      <c r="BB301" s="2"/>
      <c r="BC301" s="2">
        <v>200</v>
      </c>
      <c r="BD301" s="2"/>
      <c r="BE301" s="2"/>
      <c r="BF301" s="2"/>
      <c r="BG301" s="2">
        <v>22320.080000000002</v>
      </c>
      <c r="BH301" s="2"/>
      <c r="BI301" s="2">
        <v>235846.85</v>
      </c>
      <c r="BJ301" s="2">
        <v>190805.25</v>
      </c>
      <c r="BK301" s="2">
        <v>3210.2</v>
      </c>
      <c r="BL301" s="2"/>
      <c r="BM301" s="2">
        <v>48440.13</v>
      </c>
      <c r="BN301" s="2">
        <v>961.5</v>
      </c>
      <c r="BO301" s="2"/>
      <c r="BP301" s="2"/>
      <c r="BQ301" s="2"/>
      <c r="BR301" s="2">
        <v>36230.6</v>
      </c>
      <c r="BS301" s="2">
        <v>50439.12</v>
      </c>
      <c r="BT301" s="2">
        <v>20781.349999999999</v>
      </c>
      <c r="BU301" s="2"/>
      <c r="BV301" s="2">
        <v>8054.8</v>
      </c>
      <c r="BW301" s="2">
        <v>70.3</v>
      </c>
      <c r="BX301" s="2">
        <v>123397.58</v>
      </c>
      <c r="BY301" s="2"/>
      <c r="BZ301" s="2"/>
      <c r="CA301" s="2"/>
      <c r="CB301" s="2"/>
      <c r="CC301" s="2"/>
      <c r="CD301" s="2"/>
      <c r="CE301" s="2"/>
      <c r="CF301" s="2">
        <v>3991.03</v>
      </c>
      <c r="CG301" s="2">
        <v>1326409.69</v>
      </c>
      <c r="CH301" s="2">
        <v>3425</v>
      </c>
      <c r="CI301" s="2"/>
      <c r="CJ301" s="2"/>
      <c r="CK301" s="2"/>
      <c r="CL301" s="2"/>
      <c r="CM301" s="2">
        <v>728.97</v>
      </c>
      <c r="CN301" s="2">
        <v>22595.8</v>
      </c>
      <c r="CO301" s="2"/>
      <c r="CP301" s="2">
        <v>56803.42</v>
      </c>
      <c r="CQ301" s="2"/>
      <c r="CR301" s="2"/>
      <c r="CS301" s="2"/>
      <c r="CT301" s="2">
        <v>3799480.24</v>
      </c>
      <c r="CU301" s="2">
        <v>1064596.1000000001</v>
      </c>
      <c r="CV301" s="2">
        <v>603.35</v>
      </c>
      <c r="CW301" s="2"/>
      <c r="CX301" s="2">
        <v>8254.15</v>
      </c>
      <c r="CY301" s="2">
        <v>787503.37</v>
      </c>
      <c r="CZ301" s="2"/>
      <c r="DA301" s="2">
        <v>31597.73</v>
      </c>
      <c r="DB301" s="2"/>
      <c r="DC301" s="2">
        <v>156180.66</v>
      </c>
      <c r="DD301" s="2"/>
      <c r="DE301" s="2"/>
      <c r="DF301" s="2"/>
      <c r="DG301" s="2"/>
      <c r="DH301" s="2"/>
      <c r="DI301" s="2"/>
      <c r="DJ301" s="2"/>
      <c r="DK301" s="2"/>
      <c r="DL301" s="2"/>
      <c r="DM301" s="2">
        <v>35607.67</v>
      </c>
      <c r="DN301" s="2">
        <v>142402.84</v>
      </c>
      <c r="DO301" s="2"/>
      <c r="DP301" s="2">
        <v>84303.25</v>
      </c>
      <c r="DQ301" s="2">
        <v>211608.9</v>
      </c>
      <c r="DR301" s="2">
        <v>50493.62</v>
      </c>
      <c r="DS301" s="2">
        <v>12628.84</v>
      </c>
      <c r="DT301" s="2"/>
      <c r="DU301" s="2">
        <v>88765.57</v>
      </c>
      <c r="DV301" s="2"/>
      <c r="DW301" s="2"/>
      <c r="DX301" s="2"/>
      <c r="DY301" s="2"/>
      <c r="DZ301" s="2"/>
      <c r="EA301" s="2">
        <v>1620</v>
      </c>
      <c r="EB301" s="2">
        <v>36143.33</v>
      </c>
      <c r="EC301" s="2"/>
      <c r="ED301" s="2">
        <v>5822</v>
      </c>
      <c r="EE301" s="2">
        <v>628756.34</v>
      </c>
      <c r="EF301" s="2"/>
      <c r="EG301" s="2"/>
      <c r="EH301" s="2">
        <v>9617.85</v>
      </c>
      <c r="EI301" s="2">
        <v>164739.99</v>
      </c>
      <c r="EJ301" s="2">
        <v>12780.25</v>
      </c>
      <c r="EK301" s="2"/>
      <c r="EL301" s="2"/>
      <c r="EM301" s="2"/>
      <c r="EN301" s="2">
        <v>1094795.73</v>
      </c>
      <c r="EO301" s="2">
        <v>15327.93</v>
      </c>
      <c r="EP301" s="2"/>
      <c r="EQ301" s="2">
        <v>13453.98</v>
      </c>
      <c r="ER301" s="2"/>
      <c r="ES301" s="2">
        <v>38213.769999999997</v>
      </c>
      <c r="ET301" s="2"/>
      <c r="EU301" s="2">
        <v>30505.7</v>
      </c>
      <c r="EV301" s="2"/>
      <c r="EW301" s="2">
        <v>3407263.3</v>
      </c>
      <c r="EX301" s="2"/>
      <c r="EY301" s="2"/>
      <c r="EZ301" s="2">
        <v>5708.55</v>
      </c>
      <c r="FA301" s="2"/>
      <c r="FB301" s="2"/>
      <c r="FC301" s="2"/>
      <c r="FD301" s="2"/>
      <c r="FE301" s="2"/>
      <c r="FF301" s="2"/>
      <c r="FG301" s="2">
        <v>16515.75</v>
      </c>
      <c r="FH301" s="2"/>
      <c r="FI301" s="2">
        <v>873164.37</v>
      </c>
      <c r="FJ301" s="2"/>
      <c r="FK301" s="2">
        <v>0.25</v>
      </c>
      <c r="FL301" s="2"/>
      <c r="FM301" s="2">
        <v>460</v>
      </c>
      <c r="FN301" s="2">
        <v>17849</v>
      </c>
      <c r="FO301" s="2"/>
      <c r="FP301" s="2"/>
      <c r="FQ301" s="2"/>
      <c r="FR301" s="2"/>
      <c r="FS301" s="2"/>
      <c r="FT301" s="2"/>
      <c r="FU301" s="2">
        <v>5</v>
      </c>
      <c r="FV301" s="2">
        <v>0</v>
      </c>
      <c r="FW301" s="2">
        <v>20329.55</v>
      </c>
      <c r="FX301" s="2"/>
      <c r="FY301" s="2">
        <v>3129</v>
      </c>
      <c r="FZ301" s="2"/>
      <c r="GA301" s="2">
        <v>0</v>
      </c>
      <c r="GB301" s="2">
        <v>0</v>
      </c>
      <c r="GC301" s="2"/>
      <c r="GD301" s="2"/>
      <c r="GE301" s="2">
        <v>125632.14</v>
      </c>
      <c r="GF301" s="2">
        <v>9270</v>
      </c>
      <c r="GG301" s="2"/>
      <c r="GH301" s="2"/>
      <c r="GI301" s="2"/>
      <c r="GJ301" s="2">
        <v>89262.71</v>
      </c>
      <c r="GK301" s="2">
        <v>97563.87</v>
      </c>
      <c r="GL301" s="2"/>
      <c r="GM301" s="2">
        <v>4282.5600000000004</v>
      </c>
      <c r="GN301" s="2"/>
      <c r="GO301" s="2"/>
      <c r="GP301" s="2"/>
      <c r="GQ301" s="2"/>
      <c r="GR301" s="2">
        <v>24539</v>
      </c>
      <c r="GS301" s="2"/>
      <c r="GT301" s="2">
        <v>3683.71</v>
      </c>
      <c r="GU301" s="2">
        <v>24242.3</v>
      </c>
      <c r="GV301" s="2">
        <v>275328</v>
      </c>
      <c r="GW301" s="2"/>
      <c r="GX301" s="2"/>
      <c r="GY301" s="2">
        <v>2917149.13</v>
      </c>
      <c r="GZ301" s="2">
        <v>365.84</v>
      </c>
      <c r="HA301" s="2"/>
      <c r="HB301" s="2">
        <v>56140.36</v>
      </c>
      <c r="HC301" s="2">
        <v>76171</v>
      </c>
      <c r="HD301" s="2"/>
      <c r="HE301" s="2">
        <v>303105.5</v>
      </c>
      <c r="HF301" s="2">
        <v>0</v>
      </c>
      <c r="HG301" s="2"/>
      <c r="HH301" s="2">
        <v>108599</v>
      </c>
      <c r="HI301" s="2"/>
      <c r="HJ301" s="2"/>
      <c r="HK301" s="2">
        <v>30402.15</v>
      </c>
      <c r="HL301" s="2"/>
      <c r="HM301" s="2"/>
      <c r="HN301" s="2">
        <v>65663.520000000004</v>
      </c>
      <c r="HO301" s="2"/>
      <c r="HP301" s="2">
        <v>8043.29</v>
      </c>
      <c r="HQ301" s="2"/>
      <c r="HR301" s="2">
        <v>121661.8</v>
      </c>
      <c r="HS301" s="2"/>
      <c r="HT301" s="2">
        <v>4854.83</v>
      </c>
      <c r="HU301" s="2">
        <v>75</v>
      </c>
      <c r="HV301" s="2">
        <v>136627.24</v>
      </c>
      <c r="HW301" s="2"/>
      <c r="HX301" s="2"/>
      <c r="HY301" s="2"/>
      <c r="HZ301" s="2"/>
      <c r="IA301" s="2"/>
      <c r="IB301" s="2"/>
      <c r="IC301" s="2"/>
      <c r="ID301" s="2">
        <v>10686.21</v>
      </c>
      <c r="IE301" s="2"/>
      <c r="IF301" s="2"/>
      <c r="IG301" s="2"/>
      <c r="IH301" s="2"/>
      <c r="II301" s="2">
        <v>95411.62</v>
      </c>
      <c r="IJ301" s="2">
        <v>4728.2</v>
      </c>
      <c r="IK301" s="2">
        <v>95598.5</v>
      </c>
      <c r="IL301" s="2"/>
      <c r="IM301" s="2">
        <v>8492.9</v>
      </c>
      <c r="IN301" s="2">
        <v>1566.6</v>
      </c>
      <c r="IO301" s="2">
        <v>332530.07</v>
      </c>
      <c r="IP301" s="2"/>
      <c r="IQ301" s="2"/>
      <c r="IR301" s="2">
        <v>32201.84</v>
      </c>
      <c r="IS301" s="2">
        <v>4527520.9000000004</v>
      </c>
      <c r="IT301" s="2"/>
      <c r="IU301" s="2"/>
      <c r="IV301" s="2">
        <v>0</v>
      </c>
      <c r="IW301" s="2"/>
      <c r="IX301" s="2"/>
      <c r="IY301" s="2"/>
      <c r="IZ301" s="2">
        <v>0</v>
      </c>
      <c r="JA301" s="2">
        <v>0</v>
      </c>
      <c r="JB301" s="2"/>
      <c r="JC301" s="2">
        <v>0</v>
      </c>
      <c r="JD301" s="2">
        <v>2239.75</v>
      </c>
      <c r="JE301" s="2">
        <v>1410962.75</v>
      </c>
      <c r="JF301" s="2"/>
      <c r="JG301" s="2"/>
      <c r="JH301" s="2"/>
      <c r="JI301" s="2"/>
      <c r="JJ301" s="2"/>
      <c r="JK301" s="2">
        <v>5410839.2800000003</v>
      </c>
      <c r="JL301" s="2"/>
      <c r="JM301" s="2">
        <v>3899.13</v>
      </c>
      <c r="JN301" s="2">
        <v>210359.76</v>
      </c>
      <c r="JO301" s="2"/>
      <c r="JP301" s="2">
        <v>93422.62</v>
      </c>
      <c r="JQ301" s="2">
        <v>18211.54</v>
      </c>
      <c r="JR301" s="2"/>
      <c r="JS301" s="2"/>
      <c r="JT301" s="2"/>
      <c r="JU301" s="2"/>
      <c r="JV301" s="2">
        <v>550.05999999999995</v>
      </c>
      <c r="JW301" s="2"/>
      <c r="JX301" s="2"/>
      <c r="JY301" s="2">
        <v>91226.36</v>
      </c>
      <c r="JZ301" s="2"/>
      <c r="KA301" s="2"/>
      <c r="KB301" s="2"/>
      <c r="KC301" s="2"/>
      <c r="KD301" s="2"/>
      <c r="KE301" s="2"/>
      <c r="KF301" s="2">
        <v>2194.92</v>
      </c>
      <c r="KG301" s="2"/>
      <c r="KH301" s="2"/>
      <c r="KI301" s="2"/>
      <c r="KJ301" s="2"/>
      <c r="KK301" s="2"/>
      <c r="KL301" s="2">
        <v>12865.6</v>
      </c>
      <c r="KM301" s="2"/>
      <c r="KN301" s="2">
        <v>4552.2</v>
      </c>
      <c r="KO301" s="2"/>
      <c r="KP301" s="2">
        <v>1634.2</v>
      </c>
      <c r="KQ301" s="2"/>
      <c r="KR301" s="2">
        <v>125637.05</v>
      </c>
      <c r="KS301" s="2"/>
      <c r="KT301" s="2">
        <v>206.28</v>
      </c>
      <c r="KU301" s="2">
        <v>186054.98</v>
      </c>
      <c r="KV301" s="2"/>
      <c r="KW301" s="2"/>
      <c r="KX301" s="2">
        <v>48399.95</v>
      </c>
      <c r="KY301" s="2">
        <v>0</v>
      </c>
      <c r="KZ301" s="2"/>
      <c r="LA301" s="2"/>
      <c r="LB301" s="2"/>
      <c r="LC301" s="2">
        <v>385790.64</v>
      </c>
      <c r="LD301" s="2"/>
      <c r="LE301" s="2"/>
      <c r="LF301" s="2">
        <v>3577277.91</v>
      </c>
      <c r="LG301" s="2">
        <v>154709.25</v>
      </c>
      <c r="LH301" s="2">
        <v>939.44</v>
      </c>
      <c r="LI301" s="2">
        <v>1229522</v>
      </c>
      <c r="LJ301" s="2">
        <v>4996.67</v>
      </c>
      <c r="LK301" s="2"/>
      <c r="LL301" s="2"/>
      <c r="LM301" s="2">
        <v>76668.09</v>
      </c>
      <c r="LN301" s="2">
        <v>43973.78</v>
      </c>
      <c r="LO301" s="2"/>
      <c r="LP301" s="2"/>
      <c r="LQ301" s="2">
        <v>75995.72</v>
      </c>
      <c r="LR301" s="2">
        <v>24018.17</v>
      </c>
      <c r="LS301" s="2">
        <v>3693.13</v>
      </c>
      <c r="LT301" s="2">
        <v>2669.27</v>
      </c>
      <c r="LU301" s="2"/>
      <c r="LV301" s="2"/>
      <c r="LW301" s="2">
        <v>129460.85</v>
      </c>
      <c r="LX301" s="2">
        <v>79469.5</v>
      </c>
      <c r="LY301" s="2"/>
      <c r="LZ301" s="2">
        <v>4668.4799999999996</v>
      </c>
      <c r="MA301" s="2"/>
      <c r="MB301" s="2">
        <v>1389</v>
      </c>
      <c r="MC301" s="2">
        <v>705533.22</v>
      </c>
      <c r="MD301" s="2">
        <v>82670.19</v>
      </c>
      <c r="ME301" s="2"/>
      <c r="MF301" s="2"/>
      <c r="MG301" s="2"/>
      <c r="MH301" s="2"/>
      <c r="MI301" s="2"/>
      <c r="MJ301" s="2"/>
      <c r="MK301" s="2">
        <v>65667.62</v>
      </c>
      <c r="ML301" s="2"/>
      <c r="MM301" s="2">
        <v>193688.25</v>
      </c>
      <c r="MN301" s="2">
        <v>540</v>
      </c>
      <c r="MO301" s="2"/>
      <c r="MP301" s="2">
        <v>5048.2700000000004</v>
      </c>
      <c r="MQ301" s="2"/>
      <c r="MR301" s="2">
        <v>16491.599999999999</v>
      </c>
      <c r="MS301" s="2"/>
      <c r="MT301" s="2">
        <v>300099.53000000003</v>
      </c>
      <c r="MU301" s="2">
        <v>35705.410000000003</v>
      </c>
      <c r="MV301" s="2">
        <v>8191.2</v>
      </c>
      <c r="MW301" s="2"/>
      <c r="MX301" s="2">
        <v>3409992.3</v>
      </c>
      <c r="MY301" s="2"/>
      <c r="MZ301" s="2"/>
      <c r="NA301" s="2"/>
      <c r="NB301" s="2">
        <v>96211.92</v>
      </c>
      <c r="NC301" s="2">
        <v>500257.92</v>
      </c>
      <c r="ND301" s="2">
        <v>54613.75</v>
      </c>
      <c r="NE301" s="2"/>
      <c r="NF301" s="2"/>
      <c r="NG301" s="2">
        <v>70012.05</v>
      </c>
      <c r="NH301" s="2"/>
      <c r="NI301" s="2"/>
      <c r="NJ301" s="2">
        <v>11715.24</v>
      </c>
      <c r="NK301" s="2"/>
      <c r="NL301" s="2"/>
      <c r="NM301" s="2">
        <v>117301.87</v>
      </c>
      <c r="NN301" s="2"/>
      <c r="NO301" s="2"/>
      <c r="NP301" s="2"/>
      <c r="NQ301" s="2"/>
      <c r="NR301" s="2">
        <v>16493.04</v>
      </c>
      <c r="NS301" s="2"/>
      <c r="NT301" s="2">
        <v>86515.520000000004</v>
      </c>
      <c r="NU301" s="2">
        <v>854.5</v>
      </c>
      <c r="NV301" s="2">
        <v>129268.22</v>
      </c>
      <c r="NW301" s="2">
        <v>8312706.5700000003</v>
      </c>
      <c r="NX301" s="2">
        <v>82087.97</v>
      </c>
      <c r="NY301" s="2"/>
      <c r="NZ301" s="2">
        <v>60193.39</v>
      </c>
      <c r="OA301" s="2"/>
      <c r="OB301" s="2">
        <v>15905.76</v>
      </c>
      <c r="OC301" s="2"/>
      <c r="OD301" s="2">
        <v>31590.38</v>
      </c>
      <c r="OE301" s="2"/>
      <c r="OF301" s="2"/>
      <c r="OG301" s="2">
        <v>6671.61</v>
      </c>
      <c r="OH301" s="2">
        <v>10501.8</v>
      </c>
      <c r="OI301" s="2"/>
      <c r="OJ301" s="2"/>
      <c r="OK301" s="2"/>
      <c r="OL301" s="2"/>
      <c r="OM301" s="2"/>
      <c r="ON301" s="2"/>
      <c r="OO301" s="2">
        <v>12007.13</v>
      </c>
      <c r="OP301" s="2">
        <v>4578</v>
      </c>
      <c r="OQ301" s="2"/>
      <c r="OR301" s="2"/>
      <c r="OS301" s="2">
        <v>1761.5</v>
      </c>
      <c r="OT301" s="2"/>
      <c r="OU301" s="2">
        <v>30</v>
      </c>
      <c r="OV301" s="2">
        <v>24882.1</v>
      </c>
      <c r="OW301" s="2">
        <v>2459.6</v>
      </c>
      <c r="OX301" s="2">
        <v>8136.6</v>
      </c>
      <c r="OY301" s="2"/>
      <c r="OZ301" s="2">
        <v>24055.5</v>
      </c>
      <c r="PA301" s="2">
        <v>5467.2</v>
      </c>
      <c r="PB301" s="2"/>
      <c r="PC301" s="2"/>
      <c r="PD301" s="2">
        <v>9680.02</v>
      </c>
      <c r="PE301" s="2">
        <v>5517.2</v>
      </c>
      <c r="PF301" s="2"/>
      <c r="PG301" s="2">
        <v>3254</v>
      </c>
      <c r="PH301" s="2"/>
      <c r="PI301" s="2"/>
      <c r="PJ301" s="2">
        <v>59163.839999999997</v>
      </c>
      <c r="PK301" s="2">
        <v>935</v>
      </c>
      <c r="PL301" s="2"/>
      <c r="PM301" s="2"/>
      <c r="PN301" s="2"/>
      <c r="PO301" s="2"/>
      <c r="PP301" s="2"/>
      <c r="PQ301" s="2"/>
      <c r="PR301" s="2">
        <v>97206.79</v>
      </c>
      <c r="PS301" s="2"/>
      <c r="PT301" s="2"/>
      <c r="PU301" s="2"/>
      <c r="PV301" s="2"/>
      <c r="PW301" s="2"/>
      <c r="PX301" s="2"/>
      <c r="PY301" s="2"/>
      <c r="PZ301" s="2"/>
      <c r="QA301" s="2"/>
      <c r="QB301" s="2"/>
      <c r="QC301" s="2">
        <v>97689.3</v>
      </c>
      <c r="QD301" s="2">
        <v>5615</v>
      </c>
      <c r="QE301" s="2">
        <v>12585</v>
      </c>
      <c r="QF301" s="2">
        <v>165244.67000000001</v>
      </c>
      <c r="QG301" s="2"/>
      <c r="QH301" s="2"/>
      <c r="QI301" s="2"/>
      <c r="QJ301" s="2"/>
      <c r="QK301" s="2">
        <v>15313.12</v>
      </c>
      <c r="QL301" s="2">
        <v>177175.66</v>
      </c>
      <c r="QM301" s="2"/>
      <c r="QN301" s="2"/>
      <c r="QO301" s="2"/>
      <c r="QP301" s="2"/>
      <c r="QQ301" s="2"/>
      <c r="QR301" s="2"/>
      <c r="QS301" s="2">
        <v>1768562.31</v>
      </c>
      <c r="QT301" s="2">
        <v>400</v>
      </c>
      <c r="QU301" s="2">
        <v>424387.5</v>
      </c>
      <c r="QV301" s="2"/>
      <c r="QW301" s="2"/>
      <c r="QX301" s="2">
        <v>12771.65</v>
      </c>
      <c r="QY301" s="2"/>
      <c r="QZ301" s="2">
        <v>4574.9799999999996</v>
      </c>
      <c r="RA301" s="2"/>
      <c r="RB301" s="2">
        <v>7953.5</v>
      </c>
      <c r="RC301" s="2"/>
      <c r="RD301" s="2"/>
      <c r="RE301" s="2"/>
      <c r="RF301" s="2"/>
      <c r="RG301" s="2"/>
      <c r="RH301" s="2"/>
      <c r="RI301" s="2">
        <v>9965.8700000000008</v>
      </c>
      <c r="RJ301" s="2">
        <v>8927.2800000000007</v>
      </c>
      <c r="RK301" s="2"/>
      <c r="RL301" s="2">
        <v>130358.81</v>
      </c>
      <c r="RM301" s="2"/>
      <c r="RN301" s="2"/>
      <c r="RO301" s="2">
        <v>3511.2</v>
      </c>
      <c r="RP301" s="2"/>
      <c r="RQ301" s="2"/>
      <c r="RR301" s="2"/>
      <c r="RS301" s="2"/>
      <c r="RT301" s="2"/>
      <c r="RU301" s="2"/>
      <c r="RV301" s="2"/>
      <c r="RW301" s="2">
        <v>14515.44</v>
      </c>
      <c r="RX301" s="2"/>
      <c r="RY301" s="2">
        <v>12955.24</v>
      </c>
      <c r="RZ301" s="2"/>
      <c r="SA301" s="2"/>
      <c r="SB301" s="2"/>
      <c r="SC301" s="2"/>
      <c r="SD301" s="2"/>
      <c r="SE301" s="2"/>
      <c r="SF301" s="2"/>
      <c r="SG301" s="2">
        <v>178242.54</v>
      </c>
      <c r="SH301" s="2"/>
      <c r="SI301" s="2">
        <v>19951.63</v>
      </c>
      <c r="SJ301" s="2"/>
      <c r="SK301" s="2">
        <v>13971.6</v>
      </c>
      <c r="SL301" s="2"/>
      <c r="SM301" s="2">
        <v>21601.81</v>
      </c>
      <c r="SN301" s="2">
        <v>62085.55</v>
      </c>
      <c r="SO301" s="2"/>
      <c r="SP301" s="2"/>
      <c r="SQ301" s="2">
        <v>11468.42</v>
      </c>
      <c r="SR301" s="2">
        <v>15506.98</v>
      </c>
      <c r="SS301" s="2"/>
      <c r="ST301" s="2">
        <v>28581.599999999999</v>
      </c>
      <c r="SU301" s="2"/>
      <c r="SV301" s="2">
        <v>17556.689999999999</v>
      </c>
      <c r="SW301" s="2"/>
      <c r="SX301" s="2"/>
      <c r="SY301" s="2"/>
      <c r="SZ301" s="2"/>
      <c r="TA301" s="2"/>
      <c r="TB301" s="2"/>
      <c r="TC301" s="2">
        <v>1736.83</v>
      </c>
      <c r="TD301" s="2"/>
      <c r="TE301" s="2"/>
      <c r="TF301" s="2"/>
      <c r="TG301" s="2">
        <v>671.85</v>
      </c>
      <c r="TH301" s="2"/>
      <c r="TI301" s="2"/>
      <c r="TJ301" s="2"/>
      <c r="TK301" s="2">
        <v>16580.2</v>
      </c>
      <c r="TL301" s="2">
        <v>1024.2</v>
      </c>
      <c r="TM301" s="2"/>
      <c r="TN301" s="2">
        <v>43709.4</v>
      </c>
      <c r="TO301" s="2">
        <v>218029.72</v>
      </c>
      <c r="TP301" s="2">
        <v>38015.71</v>
      </c>
      <c r="TQ301" s="2">
        <v>59606.89</v>
      </c>
      <c r="TR301" s="2">
        <v>60</v>
      </c>
      <c r="TS301" s="2">
        <v>1614.24</v>
      </c>
      <c r="TT301" s="2"/>
      <c r="TU301" s="2">
        <v>54549.599999999999</v>
      </c>
      <c r="TV301" s="2"/>
      <c r="TW301" s="2">
        <v>6238.8</v>
      </c>
      <c r="TX301" s="2"/>
      <c r="TY301" s="2"/>
      <c r="TZ301" s="2"/>
      <c r="UA301" s="2"/>
      <c r="UB301" s="2">
        <v>13920.4</v>
      </c>
      <c r="UC301" s="2"/>
      <c r="UD301" s="2">
        <v>3839.2</v>
      </c>
      <c r="UE301" s="2">
        <v>208451.73</v>
      </c>
      <c r="UF301" s="2"/>
      <c r="UG301" s="2"/>
      <c r="UH301" s="2"/>
      <c r="UI301" s="2"/>
      <c r="UJ301" s="2"/>
      <c r="UK301" s="2"/>
      <c r="UL301" s="2"/>
      <c r="UM301" s="2"/>
      <c r="UN301" s="2"/>
      <c r="UO301" s="2">
        <v>1157547.6100000001</v>
      </c>
      <c r="UP301" s="2">
        <v>6283</v>
      </c>
      <c r="UQ301" s="2"/>
      <c r="UR301" s="2">
        <v>6188.8</v>
      </c>
      <c r="US301" s="2"/>
      <c r="UT301" s="2">
        <v>27288.33</v>
      </c>
      <c r="UU301" s="2">
        <v>18424.45</v>
      </c>
      <c r="UV301" s="2"/>
      <c r="UW301" s="2"/>
      <c r="UX301" s="2"/>
      <c r="UY301" s="2">
        <v>17899</v>
      </c>
      <c r="UZ301" s="2">
        <v>27489.599999999999</v>
      </c>
      <c r="VA301" s="2"/>
      <c r="VB301" s="2"/>
      <c r="VC301" s="2">
        <v>62814</v>
      </c>
      <c r="VD301" s="2"/>
      <c r="VE301" s="2">
        <v>74419.649999999994</v>
      </c>
      <c r="VF301" s="2"/>
      <c r="VG301" s="2">
        <v>35122</v>
      </c>
      <c r="VH301" s="2">
        <v>8046.28</v>
      </c>
      <c r="VI301" s="2"/>
      <c r="VJ301" s="2"/>
      <c r="VK301" s="2">
        <v>305966.59999999998</v>
      </c>
      <c r="VL301" s="2"/>
      <c r="VM301" s="2"/>
      <c r="VN301" s="2">
        <v>1109.44</v>
      </c>
      <c r="VO301" s="2"/>
      <c r="VP301" s="2">
        <v>232628.8</v>
      </c>
      <c r="VQ301" s="2">
        <v>1992</v>
      </c>
      <c r="VR301" s="2">
        <v>16525.91</v>
      </c>
      <c r="VS301" s="2"/>
      <c r="VT301" s="2">
        <v>187254.31</v>
      </c>
      <c r="VU301" s="2">
        <v>3272.6</v>
      </c>
      <c r="VV301" s="2">
        <v>24171.86</v>
      </c>
      <c r="VW301" s="2"/>
      <c r="VX301" s="2">
        <v>24226.2</v>
      </c>
      <c r="VY301" s="2"/>
      <c r="VZ301" s="2"/>
      <c r="WA301" s="2">
        <v>698212.52</v>
      </c>
      <c r="WB301" s="2">
        <v>60672.88</v>
      </c>
      <c r="WC301" s="2"/>
      <c r="WD301" s="2">
        <v>16473.009999999998</v>
      </c>
      <c r="WE301" s="2">
        <v>141344.03</v>
      </c>
      <c r="WF301" s="2">
        <v>5645.32</v>
      </c>
      <c r="WG301" s="2">
        <v>12971.8</v>
      </c>
      <c r="WH301" s="2">
        <v>224434.11</v>
      </c>
      <c r="WI301" s="2">
        <v>97133.72</v>
      </c>
      <c r="WJ301" s="2"/>
      <c r="WK301" s="2">
        <v>1229312.0900000001</v>
      </c>
      <c r="WL301" s="2">
        <v>22538.41</v>
      </c>
      <c r="WM301" s="2">
        <v>994779.19</v>
      </c>
      <c r="WN301" s="2">
        <v>658897.89</v>
      </c>
      <c r="WO301" s="2">
        <v>78163.13</v>
      </c>
      <c r="WP301" s="2">
        <v>61598.28</v>
      </c>
      <c r="WQ301" s="2">
        <v>9721.4</v>
      </c>
      <c r="WR301" s="2"/>
      <c r="WS301" s="2">
        <v>493130.6</v>
      </c>
      <c r="WT301" s="2">
        <v>3455.83</v>
      </c>
      <c r="WU301" s="2"/>
      <c r="WV301" s="2">
        <v>53306.28</v>
      </c>
      <c r="WW301" s="2"/>
      <c r="WX301" s="2"/>
      <c r="WY301" s="2"/>
      <c r="WZ301" s="2"/>
      <c r="XA301" s="2">
        <v>82157.649999999994</v>
      </c>
      <c r="XB301" s="2">
        <v>153141.54999999999</v>
      </c>
      <c r="XC301" s="2"/>
      <c r="XD301" s="2">
        <v>23248.52</v>
      </c>
      <c r="XE301" s="2"/>
      <c r="XF301" s="2"/>
      <c r="XG301" s="2">
        <v>92142</v>
      </c>
      <c r="XH301" s="2">
        <v>3074868.96</v>
      </c>
      <c r="XI301" s="2">
        <v>10068.280000000001</v>
      </c>
      <c r="XJ301" s="2">
        <v>78711.8</v>
      </c>
      <c r="XK301" s="2"/>
      <c r="XL301" s="2">
        <v>3140.2</v>
      </c>
      <c r="XM301" s="2">
        <v>351.6</v>
      </c>
      <c r="XN301" s="2"/>
      <c r="XO301" s="2"/>
      <c r="XP301" s="2">
        <v>198981.49</v>
      </c>
      <c r="XQ301" s="2">
        <v>13390.6</v>
      </c>
      <c r="XR301" s="2"/>
      <c r="XS301" s="2"/>
      <c r="XT301" s="2"/>
      <c r="XU301" s="2"/>
      <c r="XV301" s="2">
        <v>794</v>
      </c>
      <c r="XW301" s="2">
        <v>4958</v>
      </c>
      <c r="XX301" s="2"/>
      <c r="XY301" s="2"/>
      <c r="XZ301" s="2"/>
      <c r="YA301" s="2"/>
      <c r="YB301" s="2"/>
      <c r="YC301" s="2"/>
      <c r="YD301" s="2">
        <v>427984.78</v>
      </c>
      <c r="YE301" s="2">
        <v>112980.43</v>
      </c>
      <c r="YF301" s="2">
        <v>571801.79</v>
      </c>
      <c r="YG301" s="2">
        <v>279776.63</v>
      </c>
      <c r="YH301" s="2">
        <v>125566.27</v>
      </c>
      <c r="YI301" s="2"/>
      <c r="YJ301" s="2"/>
      <c r="YK301" s="2">
        <v>224279.72</v>
      </c>
      <c r="YL301" s="2">
        <v>1178525.04</v>
      </c>
      <c r="YM301" s="2">
        <v>838506.91</v>
      </c>
      <c r="YN301" s="2">
        <v>269289.98</v>
      </c>
      <c r="YO301" s="2">
        <v>78912.600000000006</v>
      </c>
      <c r="YP301" s="2">
        <v>169863.48</v>
      </c>
      <c r="YQ301" s="2">
        <v>115605.58</v>
      </c>
      <c r="YR301" s="2">
        <v>125050.29</v>
      </c>
      <c r="YS301" s="2">
        <v>31244.52</v>
      </c>
      <c r="YT301" s="2">
        <v>68812.87</v>
      </c>
      <c r="YU301" s="2">
        <v>172156.55</v>
      </c>
      <c r="YV301" s="2">
        <v>3919.9</v>
      </c>
      <c r="YW301" s="2"/>
      <c r="YX301" s="2">
        <v>21667.55</v>
      </c>
      <c r="YY301" s="2">
        <v>121393.60000000001</v>
      </c>
      <c r="YZ301" s="2">
        <v>20</v>
      </c>
      <c r="ZA301" s="2">
        <v>62664.79</v>
      </c>
      <c r="ZB301" s="2"/>
      <c r="ZC301" s="2">
        <v>161484.48000000001</v>
      </c>
      <c r="ZD301" s="2"/>
      <c r="ZE301" s="2">
        <v>45401.64</v>
      </c>
      <c r="ZF301" s="2">
        <v>23581.13</v>
      </c>
      <c r="ZG301" s="2">
        <v>13928.4</v>
      </c>
      <c r="ZH301" s="2"/>
      <c r="ZI301" s="2">
        <v>80497.61</v>
      </c>
      <c r="ZJ301" s="2">
        <v>17562.919999999998</v>
      </c>
      <c r="ZK301" s="2">
        <v>3802521.8</v>
      </c>
      <c r="ZL301" s="2">
        <v>87482.15</v>
      </c>
      <c r="ZM301" s="2">
        <v>449196.44</v>
      </c>
      <c r="ZN301" s="2">
        <v>470269.48</v>
      </c>
      <c r="ZO301" s="2">
        <v>31901.55</v>
      </c>
      <c r="ZP301" s="2">
        <v>68203.06</v>
      </c>
      <c r="ZQ301" s="2">
        <v>26268.91</v>
      </c>
      <c r="ZR301" s="2">
        <v>1545003.67</v>
      </c>
      <c r="ZS301" s="2">
        <v>591708.69999999995</v>
      </c>
      <c r="ZT301" s="2">
        <v>356811.57</v>
      </c>
      <c r="ZU301" s="2">
        <v>81564.73</v>
      </c>
      <c r="ZV301" s="2">
        <v>60874.42</v>
      </c>
      <c r="ZW301" s="2">
        <v>60165.86</v>
      </c>
      <c r="ZX301" s="2">
        <v>182008.36</v>
      </c>
      <c r="ZY301" s="2">
        <v>124352.05</v>
      </c>
      <c r="ZZ301" s="2"/>
      <c r="AAA301" s="2">
        <v>19220.439999999999</v>
      </c>
      <c r="AAB301" s="2">
        <v>141225.46</v>
      </c>
      <c r="AAC301" s="2">
        <v>64139.91</v>
      </c>
      <c r="AAD301" s="2">
        <v>111658.13</v>
      </c>
      <c r="AAE301" s="2">
        <v>36037.21</v>
      </c>
      <c r="AAF301" s="2"/>
      <c r="AAG301" s="2"/>
      <c r="AAH301" s="2">
        <v>616306.43999999994</v>
      </c>
      <c r="AAI301" s="2"/>
      <c r="AAJ301" s="2">
        <v>514366.97</v>
      </c>
      <c r="AAK301" s="2">
        <v>190998.61</v>
      </c>
      <c r="AAL301" s="2">
        <v>0</v>
      </c>
      <c r="AAM301" s="2"/>
      <c r="AAN301" s="2">
        <v>70508.100000000006</v>
      </c>
      <c r="AAO301" s="2">
        <v>15326.34</v>
      </c>
      <c r="AAP301" s="2"/>
      <c r="AAQ301" s="2">
        <v>57634.9</v>
      </c>
      <c r="AAR301" s="2">
        <v>9837</v>
      </c>
      <c r="AAS301" s="2"/>
      <c r="AAT301" s="2">
        <v>185886.16</v>
      </c>
      <c r="AAU301" s="2">
        <v>13800.58</v>
      </c>
      <c r="AAV301" s="2">
        <v>304446.15999999997</v>
      </c>
      <c r="AAW301" s="2">
        <v>15855.4</v>
      </c>
      <c r="AAX301" s="2"/>
      <c r="AAY301" s="2">
        <v>54720.17</v>
      </c>
      <c r="AAZ301" s="2">
        <v>70283.23</v>
      </c>
      <c r="ABA301" s="2">
        <v>49674.15</v>
      </c>
      <c r="ABB301" s="2"/>
      <c r="ABC301" s="2">
        <v>67144.31</v>
      </c>
      <c r="ABD301" s="2">
        <v>136075.29</v>
      </c>
      <c r="ABE301" s="2"/>
      <c r="ABF301" s="2">
        <v>34089</v>
      </c>
      <c r="ABG301" s="2"/>
      <c r="ABH301" s="2">
        <v>700435.74</v>
      </c>
      <c r="ABI301" s="2">
        <v>28271.599999999999</v>
      </c>
      <c r="ABJ301" s="2"/>
      <c r="ABK301" s="2">
        <v>3304</v>
      </c>
      <c r="ABL301" s="2">
        <v>4624.2</v>
      </c>
      <c r="ABM301" s="2"/>
      <c r="ABN301" s="2"/>
      <c r="ABO301" s="2">
        <v>196792.95999999999</v>
      </c>
      <c r="ABP301" s="2">
        <v>119331.75</v>
      </c>
      <c r="ABQ301" s="2">
        <v>95765.09</v>
      </c>
      <c r="ABR301" s="2">
        <v>252364.45</v>
      </c>
      <c r="ABS301" s="2">
        <v>167960.93</v>
      </c>
      <c r="ABT301" s="2">
        <v>172665.99</v>
      </c>
      <c r="ABU301" s="2">
        <v>221001.86</v>
      </c>
      <c r="ABV301" s="2">
        <v>8727.42</v>
      </c>
      <c r="ABW301" s="2"/>
      <c r="ABX301" s="2">
        <v>82440.58</v>
      </c>
      <c r="ABY301" s="2"/>
      <c r="ABZ301" s="2"/>
      <c r="ACA301" s="2">
        <v>42130.14</v>
      </c>
      <c r="ACB301" s="2"/>
      <c r="ACC301" s="2"/>
      <c r="ACD301" s="2">
        <v>10039.24</v>
      </c>
      <c r="ACE301" s="2">
        <v>132177.34</v>
      </c>
      <c r="ACF301" s="2"/>
      <c r="ACG301" s="2"/>
      <c r="ACH301" s="2"/>
      <c r="ACI301" s="2">
        <v>14106.82</v>
      </c>
      <c r="ACJ301" s="2"/>
      <c r="ACK301" s="2"/>
      <c r="ACL301" s="2"/>
      <c r="ACM301" s="2"/>
      <c r="ACN301" s="2">
        <v>250</v>
      </c>
      <c r="ACO301" s="2"/>
      <c r="ACP301" s="2">
        <v>169729.05</v>
      </c>
      <c r="ACQ301" s="2"/>
      <c r="ACR301" s="2"/>
      <c r="ACS301" s="2"/>
      <c r="ACT301" s="2"/>
      <c r="ACU301" s="2"/>
      <c r="ACV301" s="2"/>
      <c r="ACW301" s="2"/>
      <c r="ACX301" s="2"/>
      <c r="ACY301" s="2"/>
      <c r="ACZ301" s="2"/>
      <c r="ADA301" s="2"/>
      <c r="ADB301" s="2"/>
      <c r="ADC301" s="2"/>
      <c r="ADD301" s="2"/>
      <c r="ADE301" s="2">
        <v>64177.440000000002</v>
      </c>
      <c r="ADF301" s="2"/>
      <c r="ADG301" s="2">
        <v>666.7</v>
      </c>
      <c r="ADH301" s="2"/>
      <c r="ADI301" s="2">
        <v>12777.59</v>
      </c>
      <c r="ADJ301" s="2"/>
      <c r="ADK301" s="2">
        <v>489.79</v>
      </c>
      <c r="ADL301" s="2"/>
      <c r="ADM301" s="2"/>
      <c r="ADN301" s="2"/>
      <c r="ADO301" s="2"/>
      <c r="ADP301" s="2">
        <v>0</v>
      </c>
      <c r="ADQ301" s="2">
        <v>365906.17</v>
      </c>
      <c r="ADR301" s="2">
        <v>4008.43</v>
      </c>
      <c r="ADS301" s="2">
        <v>0</v>
      </c>
      <c r="ADT301" s="2">
        <v>45914.07</v>
      </c>
      <c r="ADU301" s="2">
        <v>213452.12</v>
      </c>
      <c r="ADV301" s="2"/>
      <c r="ADW301" s="2">
        <v>6633</v>
      </c>
      <c r="ADX301" s="2"/>
      <c r="ADY301" s="2"/>
      <c r="ADZ301" s="2">
        <v>295814.01</v>
      </c>
      <c r="AEA301" s="2"/>
      <c r="AEB301" s="2"/>
      <c r="AEC301" s="2"/>
      <c r="AED301" s="2">
        <v>1255.75</v>
      </c>
      <c r="AEE301" s="2"/>
      <c r="AEF301" s="2"/>
      <c r="AEG301" s="2">
        <v>44535.040000000001</v>
      </c>
      <c r="AEH301" s="2">
        <v>244085.35</v>
      </c>
      <c r="AEI301" s="2">
        <v>75342.91</v>
      </c>
      <c r="AEJ301" s="2"/>
      <c r="AEK301" s="2">
        <v>1240121.4099999999</v>
      </c>
      <c r="AEL301" s="2">
        <v>58646.34</v>
      </c>
      <c r="AEM301" s="2"/>
      <c r="AEN301" s="2">
        <v>215210.71</v>
      </c>
      <c r="AEO301" s="2"/>
      <c r="AEP301" s="2">
        <v>44870.5</v>
      </c>
      <c r="AEQ301" s="2"/>
      <c r="AER301" s="2"/>
      <c r="AES301" s="2"/>
      <c r="AET301" s="2">
        <v>494377.56</v>
      </c>
      <c r="AEU301" s="2"/>
      <c r="AEV301" s="2"/>
      <c r="AEW301" s="2"/>
      <c r="AEX301" s="2"/>
      <c r="AEY301" s="2"/>
      <c r="AEZ301" s="2"/>
      <c r="AFA301" s="2">
        <v>0</v>
      </c>
      <c r="AFB301" s="2">
        <v>6530.12</v>
      </c>
      <c r="AFC301" s="2">
        <v>1946.87</v>
      </c>
      <c r="AFD301" s="2">
        <v>8012.2</v>
      </c>
      <c r="AFE301" s="2"/>
      <c r="AFF301" s="2">
        <v>551.69000000000005</v>
      </c>
      <c r="AFG301" s="2"/>
      <c r="AFH301" s="2">
        <v>5894.97</v>
      </c>
      <c r="AFI301" s="2"/>
      <c r="AFJ301" s="2"/>
      <c r="AFK301" s="2"/>
      <c r="AFL301" s="2">
        <v>9668.42</v>
      </c>
      <c r="AFM301" s="2"/>
      <c r="AFN301" s="2">
        <v>30450.85</v>
      </c>
      <c r="AFO301" s="2">
        <v>5410.24</v>
      </c>
      <c r="AFP301" s="2">
        <v>11412.81</v>
      </c>
      <c r="AFQ301" s="2"/>
      <c r="AFR301" s="2"/>
      <c r="AFS301" s="2">
        <v>5355.48</v>
      </c>
      <c r="AFT301" s="2">
        <v>6667.88</v>
      </c>
      <c r="AFU301" s="2"/>
      <c r="AFV301" s="2"/>
      <c r="AFW301" s="2">
        <v>581.84</v>
      </c>
      <c r="AFX301" s="2"/>
      <c r="AFY301" s="2"/>
      <c r="AFZ301" s="2">
        <v>25222.2</v>
      </c>
      <c r="AGA301" s="2">
        <v>89686.22</v>
      </c>
      <c r="AGB301" s="2">
        <v>12120.38</v>
      </c>
      <c r="AGC301" s="2">
        <v>195755.29</v>
      </c>
      <c r="AGD301" s="2">
        <v>39860.42</v>
      </c>
      <c r="AGE301" s="2">
        <v>47999.78</v>
      </c>
      <c r="AGF301" s="2"/>
      <c r="AGG301" s="2">
        <v>11888.35</v>
      </c>
      <c r="AGH301" s="2">
        <v>42425.46</v>
      </c>
      <c r="AGI301" s="2">
        <v>64431.42</v>
      </c>
      <c r="AGJ301" s="2">
        <v>18702.2</v>
      </c>
      <c r="AGK301" s="2"/>
      <c r="AGL301" s="2"/>
      <c r="AGM301" s="2"/>
      <c r="AGN301" s="2"/>
      <c r="AGO301" s="2"/>
      <c r="AGP301" s="2">
        <v>2193.79</v>
      </c>
      <c r="AGQ301" s="2"/>
      <c r="AGR301" s="2">
        <v>171795.68</v>
      </c>
      <c r="AGS301" s="2">
        <v>6494944.0999999996</v>
      </c>
      <c r="AGT301" s="2">
        <v>40775.599999999999</v>
      </c>
      <c r="AGU301" s="2"/>
      <c r="AGV301" s="2"/>
      <c r="AGW301" s="2">
        <v>139926.14000000001</v>
      </c>
      <c r="AGX301" s="2"/>
      <c r="AGY301" s="2">
        <v>40914.75</v>
      </c>
      <c r="AGZ301" s="2">
        <v>6362.2</v>
      </c>
      <c r="AHA301" s="2">
        <v>574328.1</v>
      </c>
      <c r="AHB301" s="2">
        <v>22240.65</v>
      </c>
      <c r="AHC301" s="2">
        <v>546.70000000000005</v>
      </c>
      <c r="AHD301" s="2"/>
      <c r="AHE301" s="2"/>
      <c r="AHF301" s="2">
        <v>19756.75</v>
      </c>
      <c r="AHG301" s="2"/>
      <c r="AHH301" s="2"/>
      <c r="AHI301" s="2">
        <v>3926677.82</v>
      </c>
      <c r="AHJ301" s="2"/>
      <c r="AHK301" s="2">
        <v>67932.08</v>
      </c>
      <c r="AHL301" s="2">
        <v>317221</v>
      </c>
      <c r="AHM301" s="2">
        <v>189403.43</v>
      </c>
      <c r="AHN301" s="2">
        <v>100158.47</v>
      </c>
      <c r="AHO301" s="2">
        <v>335938.39</v>
      </c>
      <c r="AHP301" s="2">
        <v>103736811.44000001</v>
      </c>
    </row>
    <row r="302" spans="1:900">
      <c r="A302" s="1" t="s">
        <v>2731</v>
      </c>
      <c r="B302" s="1" t="s">
        <v>2468</v>
      </c>
      <c r="C302" s="1" t="s">
        <v>2469</v>
      </c>
      <c r="D302" s="2">
        <v>4144565</v>
      </c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>
        <v>248759.94</v>
      </c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>
        <v>1056647.48</v>
      </c>
      <c r="BJ302" s="2">
        <v>21177</v>
      </c>
      <c r="BK302" s="2">
        <v>75000</v>
      </c>
      <c r="BL302" s="2">
        <v>50000</v>
      </c>
      <c r="BM302" s="2">
        <v>250000</v>
      </c>
      <c r="BN302" s="2">
        <v>75000</v>
      </c>
      <c r="BO302" s="2">
        <v>150000</v>
      </c>
      <c r="BP302" s="2">
        <v>100000</v>
      </c>
      <c r="BQ302" s="2">
        <v>100000</v>
      </c>
      <c r="BR302" s="2"/>
      <c r="BS302" s="2"/>
      <c r="BT302" s="2">
        <v>98193</v>
      </c>
      <c r="BU302" s="2">
        <v>257632.92</v>
      </c>
      <c r="BV302" s="2">
        <v>239712</v>
      </c>
      <c r="BW302" s="2">
        <v>44565</v>
      </c>
      <c r="BX302" s="2">
        <v>84527</v>
      </c>
      <c r="BY302" s="2">
        <v>82378.5</v>
      </c>
      <c r="BZ302" s="2"/>
      <c r="CA302" s="2"/>
      <c r="CB302" s="2"/>
      <c r="CC302" s="2">
        <v>624869.32999999996</v>
      </c>
      <c r="CD302" s="2"/>
      <c r="CE302" s="2"/>
      <c r="CF302" s="2">
        <v>271400.52</v>
      </c>
      <c r="CG302" s="2"/>
      <c r="CH302" s="2"/>
      <c r="CI302" s="2">
        <v>3062776.28</v>
      </c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>
        <v>135875</v>
      </c>
      <c r="CU302" s="2"/>
      <c r="CV302" s="2"/>
      <c r="CW302" s="2"/>
      <c r="CX302" s="2"/>
      <c r="CY302" s="2">
        <v>65368.41</v>
      </c>
      <c r="CZ302" s="2"/>
      <c r="DA302" s="2"/>
      <c r="DB302" s="2">
        <v>601963.29</v>
      </c>
      <c r="DC302" s="2"/>
      <c r="DD302" s="2">
        <v>104953.41</v>
      </c>
      <c r="DE302" s="2">
        <v>86415.18</v>
      </c>
      <c r="DF302" s="2">
        <v>498354.5</v>
      </c>
      <c r="DG302" s="2">
        <v>300000</v>
      </c>
      <c r="DH302" s="2">
        <v>300000</v>
      </c>
      <c r="DI302" s="2"/>
      <c r="DJ302" s="2">
        <v>0</v>
      </c>
      <c r="DK302" s="2"/>
      <c r="DL302" s="2"/>
      <c r="DM302" s="2"/>
      <c r="DN302" s="2"/>
      <c r="DO302" s="2"/>
      <c r="DP302" s="2">
        <v>2840.9</v>
      </c>
      <c r="DQ302" s="2">
        <v>254507.46</v>
      </c>
      <c r="DR302" s="2"/>
      <c r="DS302" s="2"/>
      <c r="DT302" s="2">
        <v>13033941.439999999</v>
      </c>
      <c r="DU302" s="2"/>
      <c r="DV302" s="2">
        <v>756000</v>
      </c>
      <c r="DW302" s="2"/>
      <c r="DX302" s="2">
        <v>233150</v>
      </c>
      <c r="DY302" s="2"/>
      <c r="DZ302" s="2"/>
      <c r="EA302" s="2">
        <v>150000</v>
      </c>
      <c r="EB302" s="2">
        <v>486290</v>
      </c>
      <c r="EC302" s="2"/>
      <c r="ED302" s="2"/>
      <c r="EE302" s="2">
        <v>2735320</v>
      </c>
      <c r="EF302" s="2">
        <v>2625900</v>
      </c>
      <c r="EG302" s="2"/>
      <c r="EH302" s="2"/>
      <c r="EI302" s="2"/>
      <c r="EJ302" s="2"/>
      <c r="EK302" s="2"/>
      <c r="EL302" s="2"/>
      <c r="EM302" s="2"/>
      <c r="EN302" s="2">
        <v>28613.16</v>
      </c>
      <c r="EO302" s="2">
        <v>80000</v>
      </c>
      <c r="EP302" s="2">
        <v>80000</v>
      </c>
      <c r="EQ302" s="2">
        <v>80000</v>
      </c>
      <c r="ER302" s="2">
        <v>80000</v>
      </c>
      <c r="ES302" s="2">
        <v>840000</v>
      </c>
      <c r="ET302" s="2">
        <v>80000</v>
      </c>
      <c r="EU302" s="2">
        <v>80000</v>
      </c>
      <c r="EV302" s="2">
        <v>80000</v>
      </c>
      <c r="EW302" s="2">
        <v>1490283.68</v>
      </c>
      <c r="EX302" s="2"/>
      <c r="EY302" s="2">
        <v>637778.41</v>
      </c>
      <c r="EZ302" s="2">
        <v>1000000</v>
      </c>
      <c r="FA302" s="2"/>
      <c r="FB302" s="2">
        <v>1000000</v>
      </c>
      <c r="FC302" s="2"/>
      <c r="FD302" s="2"/>
      <c r="FE302" s="2"/>
      <c r="FF302" s="2"/>
      <c r="FG302" s="2"/>
      <c r="FH302" s="2"/>
      <c r="FI302" s="2">
        <v>1401843.75</v>
      </c>
      <c r="FJ302" s="2">
        <v>269950.99</v>
      </c>
      <c r="FK302" s="2"/>
      <c r="FL302" s="2"/>
      <c r="FM302" s="2">
        <v>230768.08</v>
      </c>
      <c r="FN302" s="2">
        <v>268201.75</v>
      </c>
      <c r="FO302" s="2">
        <v>53570.38</v>
      </c>
      <c r="FP302" s="2">
        <v>34416.239999999998</v>
      </c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>
        <v>3695000</v>
      </c>
      <c r="GF302" s="2"/>
      <c r="GG302" s="2"/>
      <c r="GH302" s="2"/>
      <c r="GI302" s="2"/>
      <c r="GJ302" s="2"/>
      <c r="GK302" s="2"/>
      <c r="GL302" s="2"/>
      <c r="GM302" s="2"/>
      <c r="GN302" s="2"/>
      <c r="GO302" s="2"/>
      <c r="GP302" s="2"/>
      <c r="GQ302" s="2"/>
      <c r="GR302" s="2">
        <v>113354.77</v>
      </c>
      <c r="GS302" s="2"/>
      <c r="GT302" s="2"/>
      <c r="GU302" s="2">
        <v>20948.53</v>
      </c>
      <c r="GV302" s="2">
        <v>55162.42</v>
      </c>
      <c r="GW302" s="2">
        <v>23757.3</v>
      </c>
      <c r="GX302" s="2"/>
      <c r="GY302" s="2">
        <v>1158996.8799999999</v>
      </c>
      <c r="GZ302" s="2">
        <v>193150</v>
      </c>
      <c r="HA302" s="2">
        <v>193150</v>
      </c>
      <c r="HB302" s="2">
        <v>193150</v>
      </c>
      <c r="HC302" s="2">
        <v>43101322.630000003</v>
      </c>
      <c r="HD302" s="2"/>
      <c r="HE302" s="2"/>
      <c r="HF302" s="2"/>
      <c r="HG302" s="2"/>
      <c r="HH302" s="2"/>
      <c r="HI302" s="2"/>
      <c r="HJ302" s="2"/>
      <c r="HK302" s="2"/>
      <c r="HL302" s="2"/>
      <c r="HM302" s="2"/>
      <c r="HN302" s="2"/>
      <c r="HO302" s="2"/>
      <c r="HP302" s="2"/>
      <c r="HQ302" s="2"/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>
        <v>9455597</v>
      </c>
      <c r="II302" s="2">
        <v>5248912.24</v>
      </c>
      <c r="IJ302" s="2"/>
      <c r="IK302" s="2"/>
      <c r="IL302" s="2"/>
      <c r="IM302" s="2"/>
      <c r="IN302" s="2"/>
      <c r="IO302" s="2"/>
      <c r="IP302" s="2"/>
      <c r="IQ302" s="2"/>
      <c r="IR302" s="2"/>
      <c r="IS302" s="2"/>
      <c r="IT302" s="2"/>
      <c r="IU302" s="2"/>
      <c r="IV302" s="2"/>
      <c r="IW302" s="2"/>
      <c r="IX302" s="2"/>
      <c r="IY302" s="2"/>
      <c r="IZ302" s="2"/>
      <c r="JA302" s="2"/>
      <c r="JB302" s="2"/>
      <c r="JC302" s="2"/>
      <c r="JD302" s="2"/>
      <c r="JE302" s="2">
        <v>3864150.03</v>
      </c>
      <c r="JF302" s="2"/>
      <c r="JG302" s="2"/>
      <c r="JH302" s="2"/>
      <c r="JI302" s="2"/>
      <c r="JJ302" s="2"/>
      <c r="JK302" s="2"/>
      <c r="JL302" s="2"/>
      <c r="JM302" s="2"/>
      <c r="JN302" s="2"/>
      <c r="JO302" s="2"/>
      <c r="JP302" s="2"/>
      <c r="JQ302" s="2"/>
      <c r="JR302" s="2"/>
      <c r="JS302" s="2"/>
      <c r="JT302" s="2"/>
      <c r="JU302" s="2"/>
      <c r="JV302" s="2"/>
      <c r="JW302" s="2"/>
      <c r="JX302" s="2"/>
      <c r="JY302" s="2"/>
      <c r="JZ302" s="2"/>
      <c r="KA302" s="2"/>
      <c r="KB302" s="2"/>
      <c r="KC302" s="2"/>
      <c r="KD302" s="2"/>
      <c r="KE302" s="2"/>
      <c r="KF302" s="2"/>
      <c r="KG302" s="2">
        <v>18567375.949999999</v>
      </c>
      <c r="KH302" s="2"/>
      <c r="KI302" s="2">
        <v>2480000</v>
      </c>
      <c r="KJ302" s="2"/>
      <c r="KK302" s="2">
        <v>323000</v>
      </c>
      <c r="KL302" s="2"/>
      <c r="KM302" s="2"/>
      <c r="KN302" s="2"/>
      <c r="KO302" s="2"/>
      <c r="KP302" s="2"/>
      <c r="KQ302" s="2"/>
      <c r="KR302" s="2"/>
      <c r="KS302" s="2"/>
      <c r="KT302" s="2"/>
      <c r="KU302" s="2">
        <v>1250000</v>
      </c>
      <c r="KV302" s="2"/>
      <c r="KW302" s="2"/>
      <c r="KX302" s="2"/>
      <c r="KY302" s="2"/>
      <c r="KZ302" s="2"/>
      <c r="LA302" s="2"/>
      <c r="LB302" s="2"/>
      <c r="LC302" s="2"/>
      <c r="LD302" s="2"/>
      <c r="LE302" s="2"/>
      <c r="LF302" s="2">
        <v>1705993</v>
      </c>
      <c r="LG302" s="2">
        <v>754363.07</v>
      </c>
      <c r="LH302" s="2"/>
      <c r="LI302" s="2">
        <v>1802855.08</v>
      </c>
      <c r="LJ302" s="2"/>
      <c r="LK302" s="2"/>
      <c r="LL302" s="2"/>
      <c r="LM302" s="2"/>
      <c r="LN302" s="2"/>
      <c r="LO302" s="2"/>
      <c r="LP302" s="2"/>
      <c r="LQ302" s="2">
        <v>112215</v>
      </c>
      <c r="LR302" s="2"/>
      <c r="LS302" s="2"/>
      <c r="LT302" s="2"/>
      <c r="LU302" s="2">
        <v>4549253.2300000004</v>
      </c>
      <c r="LV302" s="2">
        <v>989</v>
      </c>
      <c r="LW302" s="2"/>
      <c r="LX302" s="2"/>
      <c r="LY302" s="2"/>
      <c r="LZ302" s="2"/>
      <c r="MA302" s="2"/>
      <c r="MB302" s="2"/>
      <c r="MC302" s="2"/>
      <c r="MD302" s="2">
        <v>295820.78999999998</v>
      </c>
      <c r="ME302" s="2"/>
      <c r="MF302" s="2">
        <v>647346.5</v>
      </c>
      <c r="MG302" s="2"/>
      <c r="MH302" s="2"/>
      <c r="MI302" s="2"/>
      <c r="MJ302" s="2"/>
      <c r="MK302" s="2"/>
      <c r="ML302" s="2"/>
      <c r="MM302" s="2"/>
      <c r="MN302" s="2"/>
      <c r="MO302" s="2"/>
      <c r="MP302" s="2"/>
      <c r="MQ302" s="2"/>
      <c r="MR302" s="2">
        <v>2682580</v>
      </c>
      <c r="MS302" s="2"/>
      <c r="MT302" s="2"/>
      <c r="MU302" s="2"/>
      <c r="MV302" s="2"/>
      <c r="MW302" s="2"/>
      <c r="MX302" s="2"/>
      <c r="MY302" s="2"/>
      <c r="MZ302" s="2"/>
      <c r="NA302" s="2"/>
      <c r="NB302" s="2"/>
      <c r="NC302" s="2">
        <v>19614227.129999999</v>
      </c>
      <c r="ND302" s="2"/>
      <c r="NE302" s="2"/>
      <c r="NF302" s="2"/>
      <c r="NG302" s="2"/>
      <c r="NH302" s="2"/>
      <c r="NI302" s="2"/>
      <c r="NJ302" s="2"/>
      <c r="NK302" s="2"/>
      <c r="NL302" s="2"/>
      <c r="NM302" s="2"/>
      <c r="NN302" s="2"/>
      <c r="NO302" s="2">
        <v>2532680</v>
      </c>
      <c r="NP302" s="2"/>
      <c r="NQ302" s="2"/>
      <c r="NR302" s="2"/>
      <c r="NS302" s="2"/>
      <c r="NT302" s="2"/>
      <c r="NU302" s="2"/>
      <c r="NV302" s="2">
        <v>3422472</v>
      </c>
      <c r="NW302" s="2"/>
      <c r="NX302" s="2"/>
      <c r="NY302" s="2">
        <v>86211.28</v>
      </c>
      <c r="NZ302" s="2">
        <v>13253.05</v>
      </c>
      <c r="OA302" s="2">
        <v>263960</v>
      </c>
      <c r="OB302" s="2">
        <v>29459.200000000001</v>
      </c>
      <c r="OC302" s="2"/>
      <c r="OD302" s="2">
        <v>248780.2</v>
      </c>
      <c r="OE302" s="2">
        <v>248780.2</v>
      </c>
      <c r="OF302" s="2">
        <v>294847.95</v>
      </c>
      <c r="OG302" s="2">
        <v>248780.2</v>
      </c>
      <c r="OH302" s="2">
        <v>340409.8</v>
      </c>
      <c r="OI302" s="2">
        <v>8957607.0899999999</v>
      </c>
      <c r="OJ302" s="2">
        <v>248780.2</v>
      </c>
      <c r="OK302" s="2">
        <v>248780.2</v>
      </c>
      <c r="OL302" s="2"/>
      <c r="OM302" s="2"/>
      <c r="ON302" s="2"/>
      <c r="OO302" s="2"/>
      <c r="OP302" s="2"/>
      <c r="OQ302" s="2"/>
      <c r="OR302" s="2">
        <v>133138</v>
      </c>
      <c r="OS302" s="2">
        <v>180000</v>
      </c>
      <c r="OT302" s="2"/>
      <c r="OU302" s="2">
        <v>400000</v>
      </c>
      <c r="OV302" s="2">
        <v>800000</v>
      </c>
      <c r="OW302" s="2"/>
      <c r="OX302" s="2">
        <v>170000</v>
      </c>
      <c r="OY302" s="2"/>
      <c r="OZ302" s="2"/>
      <c r="PA302" s="2">
        <v>5870578.6500000004</v>
      </c>
      <c r="PB302" s="2">
        <v>99727</v>
      </c>
      <c r="PC302" s="2">
        <v>570193</v>
      </c>
      <c r="PD302" s="2">
        <v>75860</v>
      </c>
      <c r="PE302" s="2"/>
      <c r="PF302" s="2">
        <v>658269</v>
      </c>
      <c r="PG302" s="2">
        <v>145755</v>
      </c>
      <c r="PH302" s="2">
        <v>148508</v>
      </c>
      <c r="PI302" s="2">
        <v>341315</v>
      </c>
      <c r="PJ302" s="2">
        <v>198900</v>
      </c>
      <c r="PK302" s="2"/>
      <c r="PL302" s="2">
        <v>231443</v>
      </c>
      <c r="PM302" s="2">
        <v>174990</v>
      </c>
      <c r="PN302" s="2">
        <v>679520</v>
      </c>
      <c r="PO302" s="2">
        <v>25684</v>
      </c>
      <c r="PP302" s="2">
        <v>52388</v>
      </c>
      <c r="PQ302" s="2">
        <v>68444</v>
      </c>
      <c r="PR302" s="2">
        <v>23402</v>
      </c>
      <c r="PS302" s="2"/>
      <c r="PT302" s="2"/>
      <c r="PU302" s="2"/>
      <c r="PV302" s="2"/>
      <c r="PW302" s="2"/>
      <c r="PX302" s="2">
        <v>110731</v>
      </c>
      <c r="PY302" s="2"/>
      <c r="PZ302" s="2"/>
      <c r="QA302" s="2"/>
      <c r="QB302" s="2"/>
      <c r="QC302" s="2">
        <v>227517</v>
      </c>
      <c r="QD302" s="2"/>
      <c r="QE302" s="2"/>
      <c r="QF302" s="2"/>
      <c r="QG302" s="2"/>
      <c r="QH302" s="2"/>
      <c r="QI302" s="2"/>
      <c r="QJ302" s="2"/>
      <c r="QK302" s="2"/>
      <c r="QL302" s="2"/>
      <c r="QM302" s="2"/>
      <c r="QN302" s="2"/>
      <c r="QO302" s="2"/>
      <c r="QP302" s="2"/>
      <c r="QQ302" s="2"/>
      <c r="QR302" s="2">
        <v>63911.75</v>
      </c>
      <c r="QS302" s="2"/>
      <c r="QT302" s="2">
        <v>98696.63</v>
      </c>
      <c r="QU302" s="2">
        <v>280</v>
      </c>
      <c r="QV302" s="2">
        <v>216570.07</v>
      </c>
      <c r="QW302" s="2"/>
      <c r="QX302" s="2">
        <v>315054.82</v>
      </c>
      <c r="QY302" s="2">
        <v>171860.17</v>
      </c>
      <c r="QZ302" s="2"/>
      <c r="RA302" s="2"/>
      <c r="RB302" s="2">
        <v>108322.42</v>
      </c>
      <c r="RC302" s="2">
        <v>100212.99</v>
      </c>
      <c r="RD302" s="2"/>
      <c r="RE302" s="2"/>
      <c r="RF302" s="2"/>
      <c r="RG302" s="2"/>
      <c r="RH302" s="2"/>
      <c r="RI302" s="2"/>
      <c r="RJ302" s="2"/>
      <c r="RK302" s="2"/>
      <c r="RL302" s="2"/>
      <c r="RM302" s="2"/>
      <c r="RN302" s="2"/>
      <c r="RO302" s="2"/>
      <c r="RP302" s="2"/>
      <c r="RQ302" s="2"/>
      <c r="RR302" s="2"/>
      <c r="RS302" s="2"/>
      <c r="RT302" s="2"/>
      <c r="RU302" s="2"/>
      <c r="RV302" s="2"/>
      <c r="RW302" s="2"/>
      <c r="RX302" s="2"/>
      <c r="RY302" s="2"/>
      <c r="RZ302" s="2">
        <v>6612620.4900000002</v>
      </c>
      <c r="SA302" s="2"/>
      <c r="SB302" s="2"/>
      <c r="SC302" s="2">
        <v>170000</v>
      </c>
      <c r="SD302" s="2"/>
      <c r="SE302" s="2"/>
      <c r="SF302" s="2"/>
      <c r="SG302" s="2"/>
      <c r="SH302" s="2"/>
      <c r="SI302" s="2"/>
      <c r="SJ302" s="2"/>
      <c r="SK302" s="2"/>
      <c r="SL302" s="2">
        <v>1282008.7</v>
      </c>
      <c r="SM302" s="2"/>
      <c r="SN302" s="2"/>
      <c r="SO302" s="2"/>
      <c r="SP302" s="2"/>
      <c r="SQ302" s="2"/>
      <c r="SR302" s="2"/>
      <c r="SS302" s="2"/>
      <c r="ST302" s="2">
        <v>7350662.8899999997</v>
      </c>
      <c r="SU302" s="2"/>
      <c r="SV302" s="2"/>
      <c r="SW302" s="2"/>
      <c r="SX302" s="2"/>
      <c r="SY302" s="2"/>
      <c r="SZ302" s="2"/>
      <c r="TA302" s="2"/>
      <c r="TB302" s="2"/>
      <c r="TC302" s="2"/>
      <c r="TD302" s="2"/>
      <c r="TE302" s="2"/>
      <c r="TF302" s="2"/>
      <c r="TG302" s="2"/>
      <c r="TH302" s="2"/>
      <c r="TI302" s="2"/>
      <c r="TJ302" s="2"/>
      <c r="TK302" s="2"/>
      <c r="TL302" s="2"/>
      <c r="TM302" s="2"/>
      <c r="TN302" s="2"/>
      <c r="TO302" s="2"/>
      <c r="TP302" s="2"/>
      <c r="TQ302" s="2"/>
      <c r="TR302" s="2"/>
      <c r="TS302" s="2"/>
      <c r="TT302" s="2"/>
      <c r="TU302" s="2"/>
      <c r="TV302" s="2"/>
      <c r="TW302" s="2"/>
      <c r="TX302" s="2"/>
      <c r="TY302" s="2"/>
      <c r="TZ302" s="2"/>
      <c r="UA302" s="2">
        <v>4632000</v>
      </c>
      <c r="UB302" s="2">
        <v>380000</v>
      </c>
      <c r="UC302" s="2"/>
      <c r="UD302" s="2">
        <v>2041808.95</v>
      </c>
      <c r="UE302" s="2"/>
      <c r="UF302" s="2"/>
      <c r="UG302" s="2">
        <v>400000</v>
      </c>
      <c r="UH302" s="2">
        <v>400000</v>
      </c>
      <c r="UI302" s="2">
        <v>1051883.6399999999</v>
      </c>
      <c r="UJ302" s="2"/>
      <c r="UK302" s="2"/>
      <c r="UL302" s="2"/>
      <c r="UM302" s="2"/>
      <c r="UN302" s="2"/>
      <c r="UO302" s="2"/>
      <c r="UP302" s="2"/>
      <c r="UQ302" s="2"/>
      <c r="UR302" s="2"/>
      <c r="US302" s="2">
        <v>500</v>
      </c>
      <c r="UT302" s="2"/>
      <c r="UU302" s="2"/>
      <c r="UV302" s="2"/>
      <c r="UW302" s="2"/>
      <c r="UX302" s="2"/>
      <c r="UY302" s="2"/>
      <c r="UZ302" s="2"/>
      <c r="VA302" s="2"/>
      <c r="VB302" s="2"/>
      <c r="VC302" s="2"/>
      <c r="VD302" s="2"/>
      <c r="VE302" s="2"/>
      <c r="VF302" s="2"/>
      <c r="VG302" s="2"/>
      <c r="VH302" s="2"/>
      <c r="VI302" s="2"/>
      <c r="VJ302" s="2"/>
      <c r="VK302" s="2">
        <v>8557647.6799999997</v>
      </c>
      <c r="VL302" s="2"/>
      <c r="VM302" s="2">
        <v>15040</v>
      </c>
      <c r="VN302" s="2"/>
      <c r="VO302" s="2"/>
      <c r="VP302" s="2"/>
      <c r="VQ302" s="2"/>
      <c r="VR302" s="2">
        <v>350000</v>
      </c>
      <c r="VS302" s="2"/>
      <c r="VT302" s="2">
        <v>1645500</v>
      </c>
      <c r="VU302" s="2"/>
      <c r="VV302" s="2">
        <v>750</v>
      </c>
      <c r="VW302" s="2"/>
      <c r="VX302" s="2"/>
      <c r="VY302" s="2"/>
      <c r="VZ302" s="2">
        <v>716395</v>
      </c>
      <c r="WA302" s="2">
        <v>45840</v>
      </c>
      <c r="WB302" s="2">
        <v>29248.36</v>
      </c>
      <c r="WC302" s="2"/>
      <c r="WD302" s="2"/>
      <c r="WE302" s="2"/>
      <c r="WF302" s="2"/>
      <c r="WG302" s="2">
        <v>221760</v>
      </c>
      <c r="WH302" s="2"/>
      <c r="WI302" s="2">
        <v>231999.6</v>
      </c>
      <c r="WJ302" s="2">
        <v>954532.78</v>
      </c>
      <c r="WK302" s="2">
        <v>164577</v>
      </c>
      <c r="WL302" s="2">
        <v>296092.46999999997</v>
      </c>
      <c r="WM302" s="2"/>
      <c r="WN302" s="2">
        <v>470129.44</v>
      </c>
      <c r="WO302" s="2"/>
      <c r="WP302" s="2">
        <v>70709.759999999995</v>
      </c>
      <c r="WQ302" s="2"/>
      <c r="WR302" s="2">
        <v>58681.82</v>
      </c>
      <c r="WS302" s="2">
        <v>116361</v>
      </c>
      <c r="WT302" s="2">
        <v>627397</v>
      </c>
      <c r="WU302" s="2"/>
      <c r="WV302" s="2"/>
      <c r="WW302" s="2"/>
      <c r="WX302" s="2">
        <v>185993.02</v>
      </c>
      <c r="WY302" s="2"/>
      <c r="WZ302" s="2">
        <v>1110</v>
      </c>
      <c r="XA302" s="2"/>
      <c r="XB302" s="2">
        <v>2447782.9300000002</v>
      </c>
      <c r="XC302" s="2">
        <v>3962.5</v>
      </c>
      <c r="XD302" s="2"/>
      <c r="XE302" s="2"/>
      <c r="XF302" s="2"/>
      <c r="XG302" s="2"/>
      <c r="XH302" s="2"/>
      <c r="XI302" s="2"/>
      <c r="XJ302" s="2"/>
      <c r="XK302" s="2"/>
      <c r="XL302" s="2"/>
      <c r="XM302" s="2"/>
      <c r="XN302" s="2"/>
      <c r="XO302" s="2"/>
      <c r="XP302" s="2"/>
      <c r="XQ302" s="2"/>
      <c r="XR302" s="2"/>
      <c r="XS302" s="2"/>
      <c r="XT302" s="2"/>
      <c r="XU302" s="2"/>
      <c r="XV302" s="2"/>
      <c r="XW302" s="2"/>
      <c r="XX302" s="2"/>
      <c r="XY302" s="2"/>
      <c r="XZ302" s="2"/>
      <c r="YA302" s="2"/>
      <c r="YB302" s="2"/>
      <c r="YC302" s="2"/>
      <c r="YD302" s="2"/>
      <c r="YE302" s="2"/>
      <c r="YF302" s="2"/>
      <c r="YG302" s="2"/>
      <c r="YH302" s="2"/>
      <c r="YI302" s="2"/>
      <c r="YJ302" s="2"/>
      <c r="YK302" s="2"/>
      <c r="YL302" s="2"/>
      <c r="YM302" s="2"/>
      <c r="YN302" s="2"/>
      <c r="YO302" s="2"/>
      <c r="YP302" s="2"/>
      <c r="YQ302" s="2"/>
      <c r="YR302" s="2"/>
      <c r="YS302" s="2"/>
      <c r="YT302" s="2"/>
      <c r="YU302" s="2">
        <v>200000</v>
      </c>
      <c r="YV302" s="2">
        <v>30000</v>
      </c>
      <c r="YW302" s="2">
        <v>30000</v>
      </c>
      <c r="YX302" s="2">
        <v>541960.09</v>
      </c>
      <c r="YY302" s="2">
        <v>163364.26999999999</v>
      </c>
      <c r="YZ302" s="2"/>
      <c r="ZA302" s="2">
        <v>30000</v>
      </c>
      <c r="ZB302" s="2">
        <v>3959555</v>
      </c>
      <c r="ZC302" s="2"/>
      <c r="ZD302" s="2"/>
      <c r="ZE302" s="2"/>
      <c r="ZF302" s="2"/>
      <c r="ZG302" s="2"/>
      <c r="ZH302" s="2"/>
      <c r="ZI302" s="2"/>
      <c r="ZJ302" s="2"/>
      <c r="ZK302" s="2">
        <v>3042408.34</v>
      </c>
      <c r="ZL302" s="2"/>
      <c r="ZM302" s="2"/>
      <c r="ZN302" s="2"/>
      <c r="ZO302" s="2"/>
      <c r="ZP302" s="2"/>
      <c r="ZQ302" s="2"/>
      <c r="ZR302" s="2"/>
      <c r="ZS302" s="2"/>
      <c r="ZT302" s="2"/>
      <c r="ZU302" s="2"/>
      <c r="ZV302" s="2"/>
      <c r="ZW302" s="2"/>
      <c r="ZX302" s="2"/>
      <c r="ZY302" s="2"/>
      <c r="ZZ302" s="2"/>
      <c r="AAA302" s="2"/>
      <c r="AAB302" s="2"/>
      <c r="AAC302" s="2"/>
      <c r="AAD302" s="2"/>
      <c r="AAE302" s="2"/>
      <c r="AAF302" s="2"/>
      <c r="AAG302" s="2"/>
      <c r="AAH302" s="2">
        <v>16926.04</v>
      </c>
      <c r="AAI302" s="2">
        <v>78038.100000000006</v>
      </c>
      <c r="AAJ302" s="2"/>
      <c r="AAK302" s="2">
        <v>16926.04</v>
      </c>
      <c r="AAL302" s="2">
        <v>16926.04</v>
      </c>
      <c r="AAM302" s="2"/>
      <c r="AAN302" s="2">
        <v>1717604.26</v>
      </c>
      <c r="AAO302" s="2">
        <v>1500</v>
      </c>
      <c r="AAP302" s="2">
        <v>7344</v>
      </c>
      <c r="AAQ302" s="2"/>
      <c r="AAR302" s="2"/>
      <c r="AAS302" s="2"/>
      <c r="AAT302" s="2"/>
      <c r="AAU302" s="2"/>
      <c r="AAV302" s="2"/>
      <c r="AAW302" s="2"/>
      <c r="AAX302" s="2"/>
      <c r="AAY302" s="2">
        <v>37640</v>
      </c>
      <c r="AAZ302" s="2"/>
      <c r="ABA302" s="2"/>
      <c r="ABB302" s="2"/>
      <c r="ABC302" s="2"/>
      <c r="ABD302" s="2"/>
      <c r="ABE302" s="2"/>
      <c r="ABF302" s="2"/>
      <c r="ABG302" s="2"/>
      <c r="ABH302" s="2"/>
      <c r="ABI302" s="2"/>
      <c r="ABJ302" s="2"/>
      <c r="ABK302" s="2"/>
      <c r="ABL302" s="2"/>
      <c r="ABM302" s="2">
        <v>62977.14</v>
      </c>
      <c r="ABN302" s="2">
        <v>2608100</v>
      </c>
      <c r="ABO302" s="2">
        <v>200000</v>
      </c>
      <c r="ABP302" s="2">
        <v>200000</v>
      </c>
      <c r="ABQ302" s="2"/>
      <c r="ABR302" s="2">
        <v>200000</v>
      </c>
      <c r="ABS302" s="2">
        <v>200000</v>
      </c>
      <c r="ABT302" s="2">
        <v>200000</v>
      </c>
      <c r="ABU302" s="2">
        <v>200000</v>
      </c>
      <c r="ABV302" s="2">
        <v>200000</v>
      </c>
      <c r="ABW302" s="2">
        <v>21008565.18</v>
      </c>
      <c r="ABX302" s="2"/>
      <c r="ABY302" s="2"/>
      <c r="ABZ302" s="2"/>
      <c r="ACA302" s="2">
        <v>0</v>
      </c>
      <c r="ACB302" s="2"/>
      <c r="ACC302" s="2"/>
      <c r="ACD302" s="2"/>
      <c r="ACE302" s="2"/>
      <c r="ACF302" s="2"/>
      <c r="ACG302" s="2"/>
      <c r="ACH302" s="2"/>
      <c r="ACI302" s="2"/>
      <c r="ACJ302" s="2"/>
      <c r="ACK302" s="2"/>
      <c r="ACL302" s="2"/>
      <c r="ACM302" s="2"/>
      <c r="ACN302" s="2"/>
      <c r="ACO302" s="2"/>
      <c r="ACP302" s="2">
        <v>31218316.309999999</v>
      </c>
      <c r="ACQ302" s="2"/>
      <c r="ACR302" s="2"/>
      <c r="ACS302" s="2"/>
      <c r="ACT302" s="2"/>
      <c r="ACU302" s="2">
        <v>459599.78</v>
      </c>
      <c r="ACV302" s="2"/>
      <c r="ACW302" s="2"/>
      <c r="ACX302" s="2"/>
      <c r="ACY302" s="2"/>
      <c r="ACZ302" s="2"/>
      <c r="ADA302" s="2"/>
      <c r="ADB302" s="2"/>
      <c r="ADC302" s="2"/>
      <c r="ADD302" s="2"/>
      <c r="ADE302" s="2"/>
      <c r="ADF302" s="2"/>
      <c r="ADG302" s="2"/>
      <c r="ADH302" s="2"/>
      <c r="ADI302" s="2"/>
      <c r="ADJ302" s="2"/>
      <c r="ADK302" s="2"/>
      <c r="ADL302" s="2">
        <v>151679.63</v>
      </c>
      <c r="ADM302" s="2">
        <v>97103.66</v>
      </c>
      <c r="ADN302" s="2">
        <v>685000</v>
      </c>
      <c r="ADO302" s="2"/>
      <c r="ADP302" s="2">
        <v>2000000</v>
      </c>
      <c r="ADQ302" s="2">
        <v>3463194.52</v>
      </c>
      <c r="ADR302" s="2">
        <v>355000</v>
      </c>
      <c r="ADS302" s="2"/>
      <c r="ADT302" s="2"/>
      <c r="ADU302" s="2">
        <v>355000</v>
      </c>
      <c r="ADV302" s="2">
        <v>760706</v>
      </c>
      <c r="ADW302" s="2">
        <v>3443209.42</v>
      </c>
      <c r="ADX302" s="2">
        <v>906000</v>
      </c>
      <c r="ADY302" s="2">
        <v>459790</v>
      </c>
      <c r="ADZ302" s="2"/>
      <c r="AEA302" s="2">
        <v>8764</v>
      </c>
      <c r="AEB302" s="2">
        <v>347450</v>
      </c>
      <c r="AEC302" s="2"/>
      <c r="AED302" s="2"/>
      <c r="AEE302" s="2"/>
      <c r="AEF302" s="2"/>
      <c r="AEG302" s="2"/>
      <c r="AEH302" s="2"/>
      <c r="AEI302" s="2"/>
      <c r="AEJ302" s="2">
        <v>269450</v>
      </c>
      <c r="AEK302" s="2"/>
      <c r="AEL302" s="2"/>
      <c r="AEM302" s="2">
        <v>75343.5</v>
      </c>
      <c r="AEN302" s="2"/>
      <c r="AEO302" s="2">
        <v>877160</v>
      </c>
      <c r="AEP302" s="2"/>
      <c r="AEQ302" s="2">
        <v>100000</v>
      </c>
      <c r="AER302" s="2">
        <v>100000</v>
      </c>
      <c r="AES302" s="2">
        <v>100000</v>
      </c>
      <c r="AET302" s="2">
        <v>99000</v>
      </c>
      <c r="AEU302" s="2">
        <v>100000</v>
      </c>
      <c r="AEV302" s="2">
        <v>100000</v>
      </c>
      <c r="AEW302" s="2">
        <v>100000</v>
      </c>
      <c r="AEX302" s="2">
        <v>100000</v>
      </c>
      <c r="AEY302" s="2">
        <v>100000</v>
      </c>
      <c r="AEZ302" s="2">
        <v>515315</v>
      </c>
      <c r="AFA302" s="2"/>
      <c r="AFB302" s="2"/>
      <c r="AFC302" s="2"/>
      <c r="AFD302" s="2"/>
      <c r="AFE302" s="2"/>
      <c r="AFF302" s="2"/>
      <c r="AFG302" s="2"/>
      <c r="AFH302" s="2"/>
      <c r="AFI302" s="2"/>
      <c r="AFJ302" s="2"/>
      <c r="AFK302" s="2"/>
      <c r="AFL302" s="2"/>
      <c r="AFM302" s="2">
        <v>6111410</v>
      </c>
      <c r="AFN302" s="2">
        <v>389000</v>
      </c>
      <c r="AFO302" s="2">
        <v>389000</v>
      </c>
      <c r="AFP302" s="2"/>
      <c r="AFQ302" s="2">
        <v>389000</v>
      </c>
      <c r="AFR302" s="2">
        <v>389000</v>
      </c>
      <c r="AFS302" s="2"/>
      <c r="AFT302" s="2">
        <v>389000</v>
      </c>
      <c r="AFU302" s="2">
        <v>389000</v>
      </c>
      <c r="AFV302" s="2"/>
      <c r="AFW302" s="2">
        <v>389000</v>
      </c>
      <c r="AFX302" s="2"/>
      <c r="AFY302" s="2">
        <v>352627</v>
      </c>
      <c r="AFZ302" s="2">
        <v>1255</v>
      </c>
      <c r="AGA302" s="2"/>
      <c r="AGB302" s="2"/>
      <c r="AGC302" s="2"/>
      <c r="AGD302" s="2"/>
      <c r="AGE302" s="2"/>
      <c r="AGF302" s="2"/>
      <c r="AGG302" s="2"/>
      <c r="AGH302" s="2"/>
      <c r="AGI302" s="2"/>
      <c r="AGJ302" s="2">
        <v>8650000</v>
      </c>
      <c r="AGK302" s="2"/>
      <c r="AGL302" s="2"/>
      <c r="AGM302" s="2"/>
      <c r="AGN302" s="2"/>
      <c r="AGO302" s="2"/>
      <c r="AGP302" s="2"/>
      <c r="AGQ302" s="2"/>
      <c r="AGR302" s="2">
        <v>3587776</v>
      </c>
      <c r="AGS302" s="2">
        <v>3969449.6</v>
      </c>
      <c r="AGT302" s="2"/>
      <c r="AGU302" s="2"/>
      <c r="AGV302" s="2"/>
      <c r="AGW302" s="2">
        <v>2516.1</v>
      </c>
      <c r="AGX302" s="2"/>
      <c r="AGY302" s="2"/>
      <c r="AGZ302" s="2"/>
      <c r="AHA302" s="2"/>
      <c r="AHB302" s="2">
        <v>40086.449999999997</v>
      </c>
      <c r="AHC302" s="2"/>
      <c r="AHD302" s="2"/>
      <c r="AHE302" s="2"/>
      <c r="AHF302" s="2"/>
      <c r="AHG302" s="2"/>
      <c r="AHH302" s="2"/>
      <c r="AHI302" s="2">
        <v>662543.14</v>
      </c>
      <c r="AHJ302" s="2"/>
      <c r="AHK302" s="2">
        <v>120000</v>
      </c>
      <c r="AHL302" s="2">
        <v>120000</v>
      </c>
      <c r="AHM302" s="2">
        <v>122519.03999999999</v>
      </c>
      <c r="AHN302" s="2"/>
      <c r="AHO302" s="2"/>
      <c r="AHP302" s="2">
        <v>343285347.09999985</v>
      </c>
    </row>
    <row r="303" spans="1:900">
      <c r="A303" s="1" t="s">
        <v>2731</v>
      </c>
      <c r="B303" s="1" t="s">
        <v>2470</v>
      </c>
      <c r="C303" s="1" t="s">
        <v>2471</v>
      </c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>
        <v>10000</v>
      </c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>
        <v>4000000</v>
      </c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>
        <v>1358502.71</v>
      </c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>
        <v>3672045.05</v>
      </c>
      <c r="CU303" s="2">
        <v>115066.68</v>
      </c>
      <c r="CV303" s="2">
        <v>88448.1</v>
      </c>
      <c r="CW303" s="2">
        <v>112535.44</v>
      </c>
      <c r="CX303" s="2">
        <v>28530.6</v>
      </c>
      <c r="CY303" s="2">
        <v>65492.87</v>
      </c>
      <c r="CZ303" s="2">
        <v>53880.45</v>
      </c>
      <c r="DA303" s="2">
        <v>21462.51</v>
      </c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>
        <v>21440</v>
      </c>
      <c r="DM303" s="2">
        <v>120000</v>
      </c>
      <c r="DN303" s="2">
        <v>20000</v>
      </c>
      <c r="DO303" s="2">
        <v>320000</v>
      </c>
      <c r="DP303" s="2">
        <v>265086.90999999997</v>
      </c>
      <c r="DQ303" s="2">
        <v>912362.42</v>
      </c>
      <c r="DR303" s="2">
        <v>276498.24</v>
      </c>
      <c r="DS303" s="2">
        <v>20000</v>
      </c>
      <c r="DT303" s="2"/>
      <c r="DU303" s="2"/>
      <c r="DV303" s="2"/>
      <c r="DW303" s="2">
        <v>1100000</v>
      </c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>
        <v>134472.59</v>
      </c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>
        <v>450000</v>
      </c>
      <c r="GF303" s="2"/>
      <c r="GG303" s="2"/>
      <c r="GH303" s="2"/>
      <c r="GI303" s="2"/>
      <c r="GJ303" s="2"/>
      <c r="GK303" s="2"/>
      <c r="GL303" s="2"/>
      <c r="GM303" s="2"/>
      <c r="GN303" s="2"/>
      <c r="GO303" s="2"/>
      <c r="GP303" s="2"/>
      <c r="GQ303" s="2"/>
      <c r="GR303" s="2"/>
      <c r="GS303" s="2"/>
      <c r="GT303" s="2"/>
      <c r="GU303" s="2"/>
      <c r="GV303" s="2"/>
      <c r="GW303" s="2"/>
      <c r="GX303" s="2"/>
      <c r="GY303" s="2"/>
      <c r="GZ303" s="2"/>
      <c r="HA303" s="2"/>
      <c r="HB303" s="2"/>
      <c r="HC303" s="2"/>
      <c r="HD303" s="2"/>
      <c r="HE303" s="2"/>
      <c r="HF303" s="2"/>
      <c r="HG303" s="2"/>
      <c r="HH303" s="2"/>
      <c r="HI303" s="2"/>
      <c r="HJ303" s="2"/>
      <c r="HK303" s="2"/>
      <c r="HL303" s="2"/>
      <c r="HM303" s="2"/>
      <c r="HN303" s="2"/>
      <c r="HO303" s="2"/>
      <c r="HP303" s="2"/>
      <c r="HQ303" s="2"/>
      <c r="HR303" s="2"/>
      <c r="HS303" s="2"/>
      <c r="HT303" s="2"/>
      <c r="HU303" s="2"/>
      <c r="HV303" s="2"/>
      <c r="HW303" s="2"/>
      <c r="HX303" s="2"/>
      <c r="HY303" s="2"/>
      <c r="HZ303" s="2"/>
      <c r="IA303" s="2"/>
      <c r="IB303" s="2"/>
      <c r="IC303" s="2"/>
      <c r="ID303" s="2"/>
      <c r="IE303" s="2"/>
      <c r="IF303" s="2"/>
      <c r="IG303" s="2"/>
      <c r="IH303" s="2"/>
      <c r="II303" s="2"/>
      <c r="IJ303" s="2"/>
      <c r="IK303" s="2"/>
      <c r="IL303" s="2"/>
      <c r="IM303" s="2"/>
      <c r="IN303" s="2"/>
      <c r="IO303" s="2"/>
      <c r="IP303" s="2"/>
      <c r="IQ303" s="2"/>
      <c r="IR303" s="2"/>
      <c r="IS303" s="2"/>
      <c r="IT303" s="2"/>
      <c r="IU303" s="2"/>
      <c r="IV303" s="2"/>
      <c r="IW303" s="2"/>
      <c r="IX303" s="2"/>
      <c r="IY303" s="2"/>
      <c r="IZ303" s="2"/>
      <c r="JA303" s="2"/>
      <c r="JB303" s="2"/>
      <c r="JC303" s="2"/>
      <c r="JD303" s="2"/>
      <c r="JE303" s="2"/>
      <c r="JF303" s="2"/>
      <c r="JG303" s="2"/>
      <c r="JH303" s="2"/>
      <c r="JI303" s="2"/>
      <c r="JJ303" s="2"/>
      <c r="JK303" s="2">
        <v>750000</v>
      </c>
      <c r="JL303" s="2"/>
      <c r="JM303" s="2"/>
      <c r="JN303" s="2"/>
      <c r="JO303" s="2"/>
      <c r="JP303" s="2"/>
      <c r="JQ303" s="2"/>
      <c r="JR303" s="2"/>
      <c r="JS303" s="2">
        <v>4826579.22</v>
      </c>
      <c r="JT303" s="2"/>
      <c r="JU303" s="2"/>
      <c r="JV303" s="2"/>
      <c r="JW303" s="2"/>
      <c r="JX303" s="2"/>
      <c r="JY303" s="2"/>
      <c r="JZ303" s="2"/>
      <c r="KA303" s="2"/>
      <c r="KB303" s="2"/>
      <c r="KC303" s="2"/>
      <c r="KD303" s="2"/>
      <c r="KE303" s="2"/>
      <c r="KF303" s="2"/>
      <c r="KG303" s="2"/>
      <c r="KH303" s="2"/>
      <c r="KI303" s="2"/>
      <c r="KJ303" s="2"/>
      <c r="KK303" s="2"/>
      <c r="KL303" s="2"/>
      <c r="KM303" s="2"/>
      <c r="KN303" s="2"/>
      <c r="KO303" s="2"/>
      <c r="KP303" s="2"/>
      <c r="KQ303" s="2">
        <v>1000000</v>
      </c>
      <c r="KR303" s="2">
        <v>1371171.25</v>
      </c>
      <c r="KS303" s="2"/>
      <c r="KT303" s="2"/>
      <c r="KU303" s="2"/>
      <c r="KV303" s="2">
        <v>66.069999999999993</v>
      </c>
      <c r="KW303" s="2">
        <v>500000</v>
      </c>
      <c r="KX303" s="2"/>
      <c r="KY303" s="2"/>
      <c r="KZ303" s="2"/>
      <c r="LA303" s="2"/>
      <c r="LB303" s="2"/>
      <c r="LC303" s="2"/>
      <c r="LD303" s="2"/>
      <c r="LE303" s="2"/>
      <c r="LF303" s="2">
        <v>528792.15</v>
      </c>
      <c r="LG303" s="2"/>
      <c r="LH303" s="2"/>
      <c r="LI303" s="2">
        <v>9661919.4100000001</v>
      </c>
      <c r="LJ303" s="2"/>
      <c r="LK303" s="2"/>
      <c r="LL303" s="2"/>
      <c r="LM303" s="2"/>
      <c r="LN303" s="2"/>
      <c r="LO303" s="2"/>
      <c r="LP303" s="2"/>
      <c r="LQ303" s="2"/>
      <c r="LR303" s="2"/>
      <c r="LS303" s="2"/>
      <c r="LT303" s="2">
        <v>76550538.870000005</v>
      </c>
      <c r="LU303" s="2"/>
      <c r="LV303" s="2"/>
      <c r="LW303" s="2">
        <v>239922.4</v>
      </c>
      <c r="LX303" s="2"/>
      <c r="LY303" s="2"/>
      <c r="LZ303" s="2"/>
      <c r="MA303" s="2"/>
      <c r="MB303" s="2"/>
      <c r="MC303" s="2"/>
      <c r="MD303" s="2"/>
      <c r="ME303" s="2"/>
      <c r="MF303" s="2"/>
      <c r="MG303" s="2"/>
      <c r="MH303" s="2"/>
      <c r="MI303" s="2"/>
      <c r="MJ303" s="2"/>
      <c r="MK303" s="2"/>
      <c r="ML303" s="2"/>
      <c r="MM303" s="2"/>
      <c r="MN303" s="2"/>
      <c r="MO303" s="2"/>
      <c r="MP303" s="2"/>
      <c r="MQ303" s="2"/>
      <c r="MR303" s="2"/>
      <c r="MS303" s="2"/>
      <c r="MT303" s="2"/>
      <c r="MU303" s="2"/>
      <c r="MV303" s="2"/>
      <c r="MW303" s="2"/>
      <c r="MX303" s="2"/>
      <c r="MY303" s="2"/>
      <c r="MZ303" s="2"/>
      <c r="NA303" s="2"/>
      <c r="NB303" s="2"/>
      <c r="NC303" s="2"/>
      <c r="ND303" s="2"/>
      <c r="NE303" s="2"/>
      <c r="NF303" s="2"/>
      <c r="NG303" s="2"/>
      <c r="NH303" s="2"/>
      <c r="NI303" s="2"/>
      <c r="NJ303" s="2"/>
      <c r="NK303" s="2"/>
      <c r="NL303" s="2"/>
      <c r="NM303" s="2"/>
      <c r="NN303" s="2"/>
      <c r="NO303" s="2"/>
      <c r="NP303" s="2"/>
      <c r="NQ303" s="2"/>
      <c r="NR303" s="2"/>
      <c r="NS303" s="2"/>
      <c r="NT303" s="2"/>
      <c r="NU303" s="2">
        <v>17400</v>
      </c>
      <c r="NV303" s="2">
        <v>315396.58</v>
      </c>
      <c r="NW303" s="2"/>
      <c r="NX303" s="2"/>
      <c r="NY303" s="2"/>
      <c r="NZ303" s="2"/>
      <c r="OA303" s="2">
        <v>545689.82999999996</v>
      </c>
      <c r="OB303" s="2"/>
      <c r="OC303" s="2">
        <v>3399761</v>
      </c>
      <c r="OD303" s="2"/>
      <c r="OE303" s="2"/>
      <c r="OF303" s="2"/>
      <c r="OG303" s="2"/>
      <c r="OH303" s="2"/>
      <c r="OI303" s="2"/>
      <c r="OJ303" s="2"/>
      <c r="OK303" s="2"/>
      <c r="OL303" s="2"/>
      <c r="OM303" s="2"/>
      <c r="ON303" s="2"/>
      <c r="OO303" s="2"/>
      <c r="OP303" s="2"/>
      <c r="OQ303" s="2"/>
      <c r="OR303" s="2">
        <v>11226</v>
      </c>
      <c r="OS303" s="2"/>
      <c r="OT303" s="2">
        <v>150000</v>
      </c>
      <c r="OU303" s="2"/>
      <c r="OV303" s="2"/>
      <c r="OW303" s="2">
        <v>2500000</v>
      </c>
      <c r="OX303" s="2"/>
      <c r="OY303" s="2"/>
      <c r="OZ303" s="2">
        <v>200000</v>
      </c>
      <c r="PA303" s="2"/>
      <c r="PB303" s="2"/>
      <c r="PC303" s="2"/>
      <c r="PD303" s="2"/>
      <c r="PE303" s="2"/>
      <c r="PF303" s="2">
        <v>176046</v>
      </c>
      <c r="PG303" s="2"/>
      <c r="PH303" s="2"/>
      <c r="PI303" s="2"/>
      <c r="PJ303" s="2"/>
      <c r="PK303" s="2">
        <v>159989</v>
      </c>
      <c r="PL303" s="2"/>
      <c r="PM303" s="2"/>
      <c r="PN303" s="2"/>
      <c r="PO303" s="2"/>
      <c r="PP303" s="2"/>
      <c r="PQ303" s="2"/>
      <c r="PR303" s="2"/>
      <c r="PS303" s="2"/>
      <c r="PT303" s="2"/>
      <c r="PU303" s="2">
        <v>144113</v>
      </c>
      <c r="PV303" s="2"/>
      <c r="PW303" s="2">
        <v>1587563.94</v>
      </c>
      <c r="PX303" s="2"/>
      <c r="PY303" s="2"/>
      <c r="PZ303" s="2"/>
      <c r="QA303" s="2"/>
      <c r="QB303" s="2"/>
      <c r="QC303" s="2"/>
      <c r="QD303" s="2">
        <v>56347.73</v>
      </c>
      <c r="QE303" s="2"/>
      <c r="QF303" s="2"/>
      <c r="QG303" s="2"/>
      <c r="QH303" s="2"/>
      <c r="QI303" s="2"/>
      <c r="QJ303" s="2">
        <v>92360</v>
      </c>
      <c r="QK303" s="2">
        <v>48902</v>
      </c>
      <c r="QL303" s="2">
        <v>174237</v>
      </c>
      <c r="QM303" s="2">
        <v>364962</v>
      </c>
      <c r="QN303" s="2"/>
      <c r="QO303" s="2"/>
      <c r="QP303" s="2"/>
      <c r="QQ303" s="2"/>
      <c r="QR303" s="2"/>
      <c r="QS303" s="2"/>
      <c r="QT303" s="2"/>
      <c r="QU303" s="2"/>
      <c r="QV303" s="2"/>
      <c r="QW303" s="2"/>
      <c r="QX303" s="2"/>
      <c r="QY303" s="2"/>
      <c r="QZ303" s="2"/>
      <c r="RA303" s="2"/>
      <c r="RB303" s="2"/>
      <c r="RC303" s="2"/>
      <c r="RD303" s="2"/>
      <c r="RE303" s="2"/>
      <c r="RF303" s="2"/>
      <c r="RG303" s="2"/>
      <c r="RH303" s="2"/>
      <c r="RI303" s="2"/>
      <c r="RJ303" s="2"/>
      <c r="RK303" s="2"/>
      <c r="RL303" s="2"/>
      <c r="RM303" s="2"/>
      <c r="RN303" s="2"/>
      <c r="RO303" s="2"/>
      <c r="RP303" s="2"/>
      <c r="RQ303" s="2"/>
      <c r="RR303" s="2"/>
      <c r="RS303" s="2"/>
      <c r="RT303" s="2"/>
      <c r="RU303" s="2"/>
      <c r="RV303" s="2"/>
      <c r="RW303" s="2"/>
      <c r="RX303" s="2"/>
      <c r="RY303" s="2"/>
      <c r="RZ303" s="2"/>
      <c r="SA303" s="2"/>
      <c r="SB303" s="2"/>
      <c r="SC303" s="2"/>
      <c r="SD303" s="2"/>
      <c r="SE303" s="2"/>
      <c r="SF303" s="2"/>
      <c r="SG303" s="2"/>
      <c r="SH303" s="2"/>
      <c r="SI303" s="2"/>
      <c r="SJ303" s="2">
        <v>46738.17</v>
      </c>
      <c r="SK303" s="2"/>
      <c r="SL303" s="2"/>
      <c r="SM303" s="2"/>
      <c r="SN303" s="2"/>
      <c r="SO303" s="2"/>
      <c r="SP303" s="2"/>
      <c r="SQ303" s="2"/>
      <c r="SR303" s="2"/>
      <c r="SS303" s="2"/>
      <c r="ST303" s="2"/>
      <c r="SU303" s="2"/>
      <c r="SV303" s="2"/>
      <c r="SW303" s="2"/>
      <c r="SX303" s="2"/>
      <c r="SY303" s="2"/>
      <c r="SZ303" s="2"/>
      <c r="TA303" s="2"/>
      <c r="TB303" s="2"/>
      <c r="TC303" s="2"/>
      <c r="TD303" s="2"/>
      <c r="TE303" s="2"/>
      <c r="TF303" s="2"/>
      <c r="TG303" s="2"/>
      <c r="TH303" s="2">
        <v>25656162.829999998</v>
      </c>
      <c r="TI303" s="2"/>
      <c r="TJ303" s="2"/>
      <c r="TK303" s="2"/>
      <c r="TL303" s="2"/>
      <c r="TM303" s="2"/>
      <c r="TN303" s="2"/>
      <c r="TO303" s="2"/>
      <c r="TP303" s="2"/>
      <c r="TQ303" s="2"/>
      <c r="TR303" s="2"/>
      <c r="TS303" s="2"/>
      <c r="TT303" s="2"/>
      <c r="TU303" s="2"/>
      <c r="TV303" s="2"/>
      <c r="TW303" s="2"/>
      <c r="TX303" s="2">
        <v>3931278.08</v>
      </c>
      <c r="TY303" s="2"/>
      <c r="TZ303" s="2"/>
      <c r="UA303" s="2"/>
      <c r="UB303" s="2"/>
      <c r="UC303" s="2"/>
      <c r="UD303" s="2"/>
      <c r="UE303" s="2"/>
      <c r="UF303" s="2"/>
      <c r="UG303" s="2"/>
      <c r="UH303" s="2"/>
      <c r="UI303" s="2"/>
      <c r="UJ303" s="2"/>
      <c r="UK303" s="2"/>
      <c r="UL303" s="2"/>
      <c r="UM303" s="2"/>
      <c r="UN303" s="2"/>
      <c r="UO303" s="2"/>
      <c r="UP303" s="2"/>
      <c r="UQ303" s="2"/>
      <c r="UR303" s="2"/>
      <c r="US303" s="2"/>
      <c r="UT303" s="2"/>
      <c r="UU303" s="2"/>
      <c r="UV303" s="2"/>
      <c r="UW303" s="2"/>
      <c r="UX303" s="2"/>
      <c r="UY303" s="2"/>
      <c r="UZ303" s="2"/>
      <c r="VA303" s="2"/>
      <c r="VB303" s="2"/>
      <c r="VC303" s="2"/>
      <c r="VD303" s="2"/>
      <c r="VE303" s="2"/>
      <c r="VF303" s="2"/>
      <c r="VG303" s="2"/>
      <c r="VH303" s="2"/>
      <c r="VI303" s="2"/>
      <c r="VJ303" s="2"/>
      <c r="VK303" s="2"/>
      <c r="VL303" s="2"/>
      <c r="VM303" s="2">
        <v>180000</v>
      </c>
      <c r="VN303" s="2"/>
      <c r="VO303" s="2"/>
      <c r="VP303" s="2"/>
      <c r="VQ303" s="2"/>
      <c r="VR303" s="2"/>
      <c r="VS303" s="2"/>
      <c r="VT303" s="2"/>
      <c r="VU303" s="2"/>
      <c r="VV303" s="2"/>
      <c r="VW303" s="2"/>
      <c r="VX303" s="2"/>
      <c r="VY303" s="2"/>
      <c r="VZ303" s="2"/>
      <c r="WA303" s="2"/>
      <c r="WB303" s="2"/>
      <c r="WC303" s="2"/>
      <c r="WD303" s="2"/>
      <c r="WE303" s="2"/>
      <c r="WF303" s="2"/>
      <c r="WG303" s="2"/>
      <c r="WH303" s="2"/>
      <c r="WI303" s="2">
        <v>363194.44</v>
      </c>
      <c r="WJ303" s="2"/>
      <c r="WK303" s="2"/>
      <c r="WL303" s="2">
        <v>123039</v>
      </c>
      <c r="WM303" s="2"/>
      <c r="WN303" s="2"/>
      <c r="WO303" s="2"/>
      <c r="WP303" s="2"/>
      <c r="WQ303" s="2"/>
      <c r="WR303" s="2"/>
      <c r="WS303" s="2">
        <v>28098</v>
      </c>
      <c r="WT303" s="2"/>
      <c r="WU303" s="2"/>
      <c r="WV303" s="2"/>
      <c r="WW303" s="2"/>
      <c r="WX303" s="2"/>
      <c r="WY303" s="2"/>
      <c r="WZ303" s="2"/>
      <c r="XA303" s="2"/>
      <c r="XB303" s="2"/>
      <c r="XC303" s="2"/>
      <c r="XD303" s="2"/>
      <c r="XE303" s="2"/>
      <c r="XF303" s="2"/>
      <c r="XG303" s="2">
        <v>3078671.71</v>
      </c>
      <c r="XH303" s="2"/>
      <c r="XI303" s="2"/>
      <c r="XJ303" s="2"/>
      <c r="XK303" s="2"/>
      <c r="XL303" s="2"/>
      <c r="XM303" s="2"/>
      <c r="XN303" s="2"/>
      <c r="XO303" s="2"/>
      <c r="XP303" s="2"/>
      <c r="XQ303" s="2"/>
      <c r="XR303" s="2"/>
      <c r="XS303" s="2"/>
      <c r="XT303" s="2"/>
      <c r="XU303" s="2"/>
      <c r="XV303" s="2"/>
      <c r="XW303" s="2"/>
      <c r="XX303" s="2"/>
      <c r="XY303" s="2"/>
      <c r="XZ303" s="2"/>
      <c r="YA303" s="2"/>
      <c r="YB303" s="2"/>
      <c r="YC303" s="2"/>
      <c r="YD303" s="2">
        <v>3061500</v>
      </c>
      <c r="YE303" s="2"/>
      <c r="YF303" s="2"/>
      <c r="YG303" s="2"/>
      <c r="YH303" s="2"/>
      <c r="YI303" s="2"/>
      <c r="YJ303" s="2"/>
      <c r="YK303" s="2"/>
      <c r="YL303" s="2"/>
      <c r="YM303" s="2"/>
      <c r="YN303" s="2"/>
      <c r="YO303" s="2"/>
      <c r="YP303" s="2"/>
      <c r="YQ303" s="2"/>
      <c r="YR303" s="2"/>
      <c r="YS303" s="2"/>
      <c r="YT303" s="2"/>
      <c r="YU303" s="2"/>
      <c r="YV303" s="2"/>
      <c r="YW303" s="2"/>
      <c r="YX303" s="2"/>
      <c r="YY303" s="2"/>
      <c r="YZ303" s="2"/>
      <c r="ZA303" s="2"/>
      <c r="ZB303" s="2"/>
      <c r="ZC303" s="2"/>
      <c r="ZD303" s="2"/>
      <c r="ZE303" s="2"/>
      <c r="ZF303" s="2"/>
      <c r="ZG303" s="2"/>
      <c r="ZH303" s="2"/>
      <c r="ZI303" s="2"/>
      <c r="ZJ303" s="2"/>
      <c r="ZK303" s="2"/>
      <c r="ZL303" s="2"/>
      <c r="ZM303" s="2"/>
      <c r="ZN303" s="2"/>
      <c r="ZO303" s="2"/>
      <c r="ZP303" s="2"/>
      <c r="ZQ303" s="2"/>
      <c r="ZR303" s="2"/>
      <c r="ZS303" s="2"/>
      <c r="ZT303" s="2"/>
      <c r="ZU303" s="2"/>
      <c r="ZV303" s="2"/>
      <c r="ZW303" s="2"/>
      <c r="ZX303" s="2"/>
      <c r="ZY303" s="2"/>
      <c r="ZZ303" s="2"/>
      <c r="AAA303" s="2"/>
      <c r="AAB303" s="2"/>
      <c r="AAC303" s="2"/>
      <c r="AAD303" s="2"/>
      <c r="AAE303" s="2"/>
      <c r="AAF303" s="2"/>
      <c r="AAG303" s="2"/>
      <c r="AAH303" s="2"/>
      <c r="AAI303" s="2"/>
      <c r="AAJ303" s="2"/>
      <c r="AAK303" s="2"/>
      <c r="AAL303" s="2"/>
      <c r="AAM303" s="2"/>
      <c r="AAN303" s="2"/>
      <c r="AAO303" s="2"/>
      <c r="AAP303" s="2"/>
      <c r="AAQ303" s="2"/>
      <c r="AAR303" s="2"/>
      <c r="AAS303" s="2"/>
      <c r="AAT303" s="2"/>
      <c r="AAU303" s="2"/>
      <c r="AAV303" s="2"/>
      <c r="AAW303" s="2"/>
      <c r="AAX303" s="2"/>
      <c r="AAY303" s="2"/>
      <c r="AAZ303" s="2"/>
      <c r="ABA303" s="2"/>
      <c r="ABB303" s="2"/>
      <c r="ABC303" s="2"/>
      <c r="ABD303" s="2"/>
      <c r="ABE303" s="2"/>
      <c r="ABF303" s="2"/>
      <c r="ABG303" s="2"/>
      <c r="ABH303" s="2"/>
      <c r="ABI303" s="2"/>
      <c r="ABJ303" s="2"/>
      <c r="ABK303" s="2"/>
      <c r="ABL303" s="2"/>
      <c r="ABM303" s="2"/>
      <c r="ABN303" s="2"/>
      <c r="ABO303" s="2"/>
      <c r="ABP303" s="2"/>
      <c r="ABQ303" s="2"/>
      <c r="ABR303" s="2"/>
      <c r="ABS303" s="2"/>
      <c r="ABT303" s="2"/>
      <c r="ABU303" s="2"/>
      <c r="ABV303" s="2"/>
      <c r="ABW303" s="2"/>
      <c r="ABX303" s="2"/>
      <c r="ABY303" s="2"/>
      <c r="ABZ303" s="2"/>
      <c r="ACA303" s="2"/>
      <c r="ACB303" s="2"/>
      <c r="ACC303" s="2"/>
      <c r="ACD303" s="2"/>
      <c r="ACE303" s="2"/>
      <c r="ACF303" s="2"/>
      <c r="ACG303" s="2"/>
      <c r="ACH303" s="2">
        <v>23092016.149999999</v>
      </c>
      <c r="ACI303" s="2"/>
      <c r="ACJ303" s="2"/>
      <c r="ACK303" s="2"/>
      <c r="ACL303" s="2"/>
      <c r="ACM303" s="2"/>
      <c r="ACN303" s="2"/>
      <c r="ACO303" s="2"/>
      <c r="ACP303" s="2"/>
      <c r="ACQ303" s="2"/>
      <c r="ACR303" s="2"/>
      <c r="ACS303" s="2"/>
      <c r="ACT303" s="2"/>
      <c r="ACU303" s="2"/>
      <c r="ACV303" s="2"/>
      <c r="ACW303" s="2"/>
      <c r="ACX303" s="2"/>
      <c r="ACY303" s="2"/>
      <c r="ACZ303" s="2"/>
      <c r="ADA303" s="2"/>
      <c r="ADB303" s="2"/>
      <c r="ADC303" s="2"/>
      <c r="ADD303" s="2"/>
      <c r="ADE303" s="2"/>
      <c r="ADF303" s="2"/>
      <c r="ADG303" s="2"/>
      <c r="ADH303" s="2"/>
      <c r="ADI303" s="2"/>
      <c r="ADJ303" s="2"/>
      <c r="ADK303" s="2"/>
      <c r="ADL303" s="2"/>
      <c r="ADM303" s="2"/>
      <c r="ADN303" s="2"/>
      <c r="ADO303" s="2"/>
      <c r="ADP303" s="2"/>
      <c r="ADQ303" s="2"/>
      <c r="ADR303" s="2"/>
      <c r="ADS303" s="2"/>
      <c r="ADT303" s="2"/>
      <c r="ADU303" s="2"/>
      <c r="ADV303" s="2">
        <v>16945966.260000002</v>
      </c>
      <c r="ADW303" s="2"/>
      <c r="ADX303" s="2"/>
      <c r="ADY303" s="2"/>
      <c r="ADZ303" s="2"/>
      <c r="AEA303" s="2"/>
      <c r="AEB303" s="2"/>
      <c r="AEC303" s="2"/>
      <c r="AED303" s="2"/>
      <c r="AEE303" s="2">
        <v>200000</v>
      </c>
      <c r="AEF303" s="2"/>
      <c r="AEG303" s="2">
        <v>250000</v>
      </c>
      <c r="AEH303" s="2"/>
      <c r="AEI303" s="2"/>
      <c r="AEJ303" s="2"/>
      <c r="AEK303" s="2"/>
      <c r="AEL303" s="2"/>
      <c r="AEM303" s="2"/>
      <c r="AEN303" s="2"/>
      <c r="AEO303" s="2"/>
      <c r="AEP303" s="2"/>
      <c r="AEQ303" s="2"/>
      <c r="AER303" s="2"/>
      <c r="AES303" s="2"/>
      <c r="AET303" s="2"/>
      <c r="AEU303" s="2"/>
      <c r="AEV303" s="2"/>
      <c r="AEW303" s="2"/>
      <c r="AEX303" s="2"/>
      <c r="AEY303" s="2"/>
      <c r="AEZ303" s="2"/>
      <c r="AFA303" s="2"/>
      <c r="AFB303" s="2"/>
      <c r="AFC303" s="2"/>
      <c r="AFD303" s="2"/>
      <c r="AFE303" s="2"/>
      <c r="AFF303" s="2"/>
      <c r="AFG303" s="2"/>
      <c r="AFH303" s="2"/>
      <c r="AFI303" s="2"/>
      <c r="AFJ303" s="2"/>
      <c r="AFK303" s="2"/>
      <c r="AFL303" s="2"/>
      <c r="AFM303" s="2"/>
      <c r="AFN303" s="2"/>
      <c r="AFO303" s="2"/>
      <c r="AFP303" s="2"/>
      <c r="AFQ303" s="2"/>
      <c r="AFR303" s="2"/>
      <c r="AFS303" s="2"/>
      <c r="AFT303" s="2"/>
      <c r="AFU303" s="2"/>
      <c r="AFV303" s="2"/>
      <c r="AFW303" s="2"/>
      <c r="AFX303" s="2"/>
      <c r="AFY303" s="2"/>
      <c r="AFZ303" s="2"/>
      <c r="AGA303" s="2"/>
      <c r="AGB303" s="2"/>
      <c r="AGC303" s="2"/>
      <c r="AGD303" s="2"/>
      <c r="AGE303" s="2"/>
      <c r="AGF303" s="2"/>
      <c r="AGG303" s="2"/>
      <c r="AGH303" s="2"/>
      <c r="AGI303" s="2"/>
      <c r="AGJ303" s="2"/>
      <c r="AGK303" s="2"/>
      <c r="AGL303" s="2"/>
      <c r="AGM303" s="2"/>
      <c r="AGN303" s="2"/>
      <c r="AGO303" s="2"/>
      <c r="AGP303" s="2"/>
      <c r="AGQ303" s="2"/>
      <c r="AGR303" s="2"/>
      <c r="AGS303" s="2"/>
      <c r="AGT303" s="2"/>
      <c r="AGU303" s="2"/>
      <c r="AGV303" s="2"/>
      <c r="AGW303" s="2"/>
      <c r="AGX303" s="2"/>
      <c r="AGY303" s="2"/>
      <c r="AGZ303" s="2"/>
      <c r="AHA303" s="2"/>
      <c r="AHB303" s="2"/>
      <c r="AHC303" s="2"/>
      <c r="AHD303" s="2"/>
      <c r="AHE303" s="2"/>
      <c r="AHF303" s="2"/>
      <c r="AHG303" s="2"/>
      <c r="AHH303" s="2"/>
      <c r="AHI303" s="2"/>
      <c r="AHJ303" s="2"/>
      <c r="AHK303" s="2"/>
      <c r="AHL303" s="2"/>
      <c r="AHM303" s="2"/>
      <c r="AHN303" s="2"/>
      <c r="AHO303" s="2"/>
      <c r="AHP303" s="2">
        <v>195495472.66</v>
      </c>
    </row>
    <row r="304" spans="1:900">
      <c r="A304" s="1" t="s">
        <v>2731</v>
      </c>
      <c r="B304" s="1" t="s">
        <v>2472</v>
      </c>
      <c r="C304" s="1" t="s">
        <v>2473</v>
      </c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>
        <v>74272.259999999995</v>
      </c>
      <c r="Q304" s="2"/>
      <c r="R304" s="2"/>
      <c r="S304" s="2"/>
      <c r="T304" s="2"/>
      <c r="U304" s="2">
        <v>26576</v>
      </c>
      <c r="V304" s="2"/>
      <c r="W304" s="2">
        <v>41008.69</v>
      </c>
      <c r="X304" s="2">
        <v>95941.65</v>
      </c>
      <c r="Y304" s="2"/>
      <c r="Z304" s="2">
        <v>198593.53</v>
      </c>
      <c r="AA304" s="2"/>
      <c r="AB304" s="2"/>
      <c r="AC304" s="2"/>
      <c r="AD304" s="2">
        <v>45746.16</v>
      </c>
      <c r="AE304" s="2"/>
      <c r="AF304" s="2">
        <v>1611.84</v>
      </c>
      <c r="AG304" s="2">
        <v>153306.51</v>
      </c>
      <c r="AH304" s="2"/>
      <c r="AI304" s="2"/>
      <c r="AJ304" s="2">
        <v>870231.71</v>
      </c>
      <c r="AK304" s="2">
        <v>18880.63</v>
      </c>
      <c r="AL304" s="2"/>
      <c r="AM304" s="2">
        <v>350560.92</v>
      </c>
      <c r="AN304" s="2"/>
      <c r="AO304" s="2"/>
      <c r="AP304" s="2">
        <v>503025.4</v>
      </c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>
        <v>26284.47</v>
      </c>
      <c r="BJ304" s="2">
        <v>48576.06</v>
      </c>
      <c r="BK304" s="2"/>
      <c r="BL304" s="2">
        <v>5581.95</v>
      </c>
      <c r="BM304" s="2"/>
      <c r="BN304" s="2">
        <v>11727.49</v>
      </c>
      <c r="BO304" s="2">
        <v>4387.93</v>
      </c>
      <c r="BP304" s="2"/>
      <c r="BQ304" s="2"/>
      <c r="BR304" s="2">
        <v>71724.460000000006</v>
      </c>
      <c r="BS304" s="2">
        <v>9893</v>
      </c>
      <c r="BT304" s="2">
        <v>15878.52</v>
      </c>
      <c r="BU304" s="2">
        <v>23657.200000000001</v>
      </c>
      <c r="BV304" s="2">
        <v>4814.42</v>
      </c>
      <c r="BW304" s="2">
        <v>4474.1499999999996</v>
      </c>
      <c r="BX304" s="2">
        <v>338.56</v>
      </c>
      <c r="BY304" s="2">
        <v>7851.07</v>
      </c>
      <c r="BZ304" s="2"/>
      <c r="CA304" s="2">
        <v>161708.95000000001</v>
      </c>
      <c r="CB304" s="2">
        <v>41286.75</v>
      </c>
      <c r="CC304" s="2"/>
      <c r="CD304" s="2"/>
      <c r="CE304" s="2"/>
      <c r="CF304" s="2"/>
      <c r="CG304" s="2"/>
      <c r="CH304" s="2"/>
      <c r="CI304" s="2">
        <v>12441.2</v>
      </c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>
        <v>123647.07</v>
      </c>
      <c r="CU304" s="2"/>
      <c r="CV304" s="2"/>
      <c r="CW304" s="2"/>
      <c r="CX304" s="2">
        <v>3290.85</v>
      </c>
      <c r="CY304" s="2"/>
      <c r="CZ304" s="2"/>
      <c r="DA304" s="2">
        <v>46222.63</v>
      </c>
      <c r="DB304" s="2"/>
      <c r="DC304" s="2">
        <v>8959045.1300000008</v>
      </c>
      <c r="DD304" s="2"/>
      <c r="DE304" s="2"/>
      <c r="DF304" s="2"/>
      <c r="DG304" s="2"/>
      <c r="DH304" s="2">
        <v>573203.31000000006</v>
      </c>
      <c r="DI304" s="2"/>
      <c r="DJ304" s="2">
        <v>37767.68</v>
      </c>
      <c r="DK304" s="2">
        <v>36273.07</v>
      </c>
      <c r="DL304" s="2">
        <v>19260.34</v>
      </c>
      <c r="DM304" s="2">
        <v>21491.4</v>
      </c>
      <c r="DN304" s="2">
        <v>5023.6000000000004</v>
      </c>
      <c r="DO304" s="2"/>
      <c r="DP304" s="2"/>
      <c r="DQ304" s="2">
        <v>71452.62</v>
      </c>
      <c r="DR304" s="2"/>
      <c r="DS304" s="2">
        <v>103560.42</v>
      </c>
      <c r="DT304" s="2"/>
      <c r="DU304" s="2"/>
      <c r="DV304" s="2">
        <v>1852.63</v>
      </c>
      <c r="DW304" s="2"/>
      <c r="DX304" s="2">
        <v>34770.99</v>
      </c>
      <c r="DY304" s="2">
        <v>500</v>
      </c>
      <c r="DZ304" s="2">
        <v>195207.91</v>
      </c>
      <c r="EA304" s="2">
        <v>3945.77</v>
      </c>
      <c r="EB304" s="2">
        <v>5557.57</v>
      </c>
      <c r="EC304" s="2">
        <v>9725</v>
      </c>
      <c r="ED304" s="2">
        <v>11550.04</v>
      </c>
      <c r="EE304" s="2">
        <v>23261.06</v>
      </c>
      <c r="EF304" s="2">
        <v>14285</v>
      </c>
      <c r="EG304" s="2"/>
      <c r="EH304" s="2">
        <v>58671.03</v>
      </c>
      <c r="EI304" s="2"/>
      <c r="EJ304" s="2">
        <v>9120.68</v>
      </c>
      <c r="EK304" s="2">
        <v>596.37</v>
      </c>
      <c r="EL304" s="2"/>
      <c r="EM304" s="2">
        <v>28370</v>
      </c>
      <c r="EN304" s="2">
        <v>137547.20000000001</v>
      </c>
      <c r="EO304" s="2">
        <v>28142.92</v>
      </c>
      <c r="EP304" s="2">
        <v>29076.92</v>
      </c>
      <c r="EQ304" s="2"/>
      <c r="ER304" s="2"/>
      <c r="ES304" s="2">
        <v>1542.53</v>
      </c>
      <c r="ET304" s="2">
        <v>18040.98</v>
      </c>
      <c r="EU304" s="2">
        <v>28015.69</v>
      </c>
      <c r="EV304" s="2">
        <v>27586.27</v>
      </c>
      <c r="EW304" s="2">
        <v>796154</v>
      </c>
      <c r="EX304" s="2">
        <v>43603.62</v>
      </c>
      <c r="EY304" s="2">
        <v>37707.300000000003</v>
      </c>
      <c r="EZ304" s="2">
        <v>19849.87</v>
      </c>
      <c r="FA304" s="2">
        <v>103029.51</v>
      </c>
      <c r="FB304" s="2">
        <v>23586.68</v>
      </c>
      <c r="FC304" s="2">
        <v>4000</v>
      </c>
      <c r="FD304" s="2"/>
      <c r="FE304" s="2">
        <v>4000</v>
      </c>
      <c r="FF304" s="2">
        <v>2000</v>
      </c>
      <c r="FG304" s="2">
        <v>5000</v>
      </c>
      <c r="FH304" s="2">
        <v>2000</v>
      </c>
      <c r="FI304" s="2">
        <v>46424.63</v>
      </c>
      <c r="FJ304" s="2">
        <v>13832.22</v>
      </c>
      <c r="FK304" s="2"/>
      <c r="FL304" s="2"/>
      <c r="FM304" s="2"/>
      <c r="FN304" s="2"/>
      <c r="FO304" s="2">
        <v>5594.7</v>
      </c>
      <c r="FP304" s="2"/>
      <c r="FQ304" s="2">
        <v>1692076.72</v>
      </c>
      <c r="FR304" s="2">
        <v>263284.05</v>
      </c>
      <c r="FS304" s="2">
        <v>263138.90999999997</v>
      </c>
      <c r="FT304" s="2">
        <v>269912.06</v>
      </c>
      <c r="FU304" s="2">
        <v>100000</v>
      </c>
      <c r="FV304" s="2">
        <v>715724.49</v>
      </c>
      <c r="FW304" s="2">
        <v>205495.55</v>
      </c>
      <c r="FX304" s="2">
        <v>291869.46000000002</v>
      </c>
      <c r="FY304" s="2">
        <v>256027.31</v>
      </c>
      <c r="FZ304" s="2">
        <v>255175.01</v>
      </c>
      <c r="GA304" s="2">
        <v>269622.28000000003</v>
      </c>
      <c r="GB304" s="2">
        <v>259775.96</v>
      </c>
      <c r="GC304" s="2"/>
      <c r="GD304" s="2">
        <v>100000</v>
      </c>
      <c r="GE304" s="2"/>
      <c r="GF304" s="2"/>
      <c r="GG304" s="2"/>
      <c r="GH304" s="2"/>
      <c r="GI304" s="2"/>
      <c r="GJ304" s="2"/>
      <c r="GK304" s="2">
        <v>6234.85</v>
      </c>
      <c r="GL304" s="2">
        <v>135894</v>
      </c>
      <c r="GM304" s="2">
        <v>2838.78</v>
      </c>
      <c r="GN304" s="2"/>
      <c r="GO304" s="2"/>
      <c r="GP304" s="2"/>
      <c r="GQ304" s="2"/>
      <c r="GR304" s="2">
        <v>6518.3</v>
      </c>
      <c r="GS304" s="2">
        <v>6419.57</v>
      </c>
      <c r="GT304" s="2"/>
      <c r="GU304" s="2"/>
      <c r="GV304" s="2">
        <v>6613.99</v>
      </c>
      <c r="GW304" s="2">
        <v>79555.39</v>
      </c>
      <c r="GX304" s="2">
        <v>30086.400000000001</v>
      </c>
      <c r="GY304" s="2"/>
      <c r="GZ304" s="2"/>
      <c r="HA304" s="2">
        <v>87657.03</v>
      </c>
      <c r="HB304" s="2">
        <v>133640.12</v>
      </c>
      <c r="HC304" s="2"/>
      <c r="HD304" s="2"/>
      <c r="HE304" s="2"/>
      <c r="HF304" s="2">
        <v>4018674.92</v>
      </c>
      <c r="HG304" s="2">
        <v>8594652.9299999997</v>
      </c>
      <c r="HH304" s="2"/>
      <c r="HI304" s="2"/>
      <c r="HJ304" s="2">
        <v>997977.68</v>
      </c>
      <c r="HK304" s="2">
        <v>3320212.19</v>
      </c>
      <c r="HL304" s="2"/>
      <c r="HM304" s="2">
        <v>1546308.52</v>
      </c>
      <c r="HN304" s="2">
        <v>236285.86</v>
      </c>
      <c r="HO304" s="2">
        <v>565650.02</v>
      </c>
      <c r="HP304" s="2">
        <v>4472263.42</v>
      </c>
      <c r="HQ304" s="2"/>
      <c r="HR304" s="2"/>
      <c r="HS304" s="2"/>
      <c r="HT304" s="2"/>
      <c r="HU304" s="2">
        <v>10426</v>
      </c>
      <c r="HV304" s="2"/>
      <c r="HW304" s="2"/>
      <c r="HX304" s="2"/>
      <c r="HY304" s="2">
        <v>48197.55</v>
      </c>
      <c r="HZ304" s="2"/>
      <c r="IA304" s="2">
        <v>28494.46</v>
      </c>
      <c r="IB304" s="2"/>
      <c r="IC304" s="2">
        <v>247</v>
      </c>
      <c r="ID304" s="2"/>
      <c r="IE304" s="2"/>
      <c r="IF304" s="2"/>
      <c r="IG304" s="2"/>
      <c r="IH304" s="2">
        <v>220448.83</v>
      </c>
      <c r="II304" s="2">
        <v>31348.21</v>
      </c>
      <c r="IJ304" s="2">
        <v>579893.52</v>
      </c>
      <c r="IK304" s="2">
        <v>284471.02</v>
      </c>
      <c r="IL304" s="2">
        <v>158257.32</v>
      </c>
      <c r="IM304" s="2">
        <v>33782.43</v>
      </c>
      <c r="IN304" s="2">
        <v>360816.03</v>
      </c>
      <c r="IO304" s="2">
        <v>9981.0499999999993</v>
      </c>
      <c r="IP304" s="2"/>
      <c r="IQ304" s="2"/>
      <c r="IR304" s="2">
        <v>51089.74</v>
      </c>
      <c r="IS304" s="2"/>
      <c r="IT304" s="2">
        <v>7587.68</v>
      </c>
      <c r="IU304" s="2">
        <v>11628.72</v>
      </c>
      <c r="IV304" s="2">
        <v>239210.67</v>
      </c>
      <c r="IW304" s="2"/>
      <c r="IX304" s="2"/>
      <c r="IY304" s="2"/>
      <c r="IZ304" s="2">
        <v>4475.54</v>
      </c>
      <c r="JA304" s="2">
        <v>16655.3</v>
      </c>
      <c r="JB304" s="2"/>
      <c r="JC304" s="2">
        <v>205341.39</v>
      </c>
      <c r="JD304" s="2"/>
      <c r="JE304" s="2"/>
      <c r="JF304" s="2"/>
      <c r="JG304" s="2"/>
      <c r="JH304" s="2"/>
      <c r="JI304" s="2"/>
      <c r="JJ304" s="2">
        <v>42564</v>
      </c>
      <c r="JK304" s="2"/>
      <c r="JL304" s="2"/>
      <c r="JM304" s="2"/>
      <c r="JN304" s="2">
        <v>3650</v>
      </c>
      <c r="JO304" s="2"/>
      <c r="JP304" s="2"/>
      <c r="JQ304" s="2"/>
      <c r="JR304" s="2"/>
      <c r="JS304" s="2"/>
      <c r="JT304" s="2">
        <v>907925.09</v>
      </c>
      <c r="JU304" s="2"/>
      <c r="JV304" s="2">
        <v>258063.88</v>
      </c>
      <c r="JW304" s="2"/>
      <c r="JX304" s="2"/>
      <c r="JY304" s="2">
        <v>2000</v>
      </c>
      <c r="JZ304" s="2"/>
      <c r="KA304" s="2"/>
      <c r="KB304" s="2"/>
      <c r="KC304" s="2"/>
      <c r="KD304" s="2"/>
      <c r="KE304" s="2">
        <v>2500</v>
      </c>
      <c r="KF304" s="2"/>
      <c r="KG304" s="2"/>
      <c r="KH304" s="2">
        <v>2700</v>
      </c>
      <c r="KI304" s="2"/>
      <c r="KJ304" s="2">
        <v>1383.5</v>
      </c>
      <c r="KK304" s="2"/>
      <c r="KL304" s="2"/>
      <c r="KM304" s="2"/>
      <c r="KN304" s="2">
        <v>3453863.21</v>
      </c>
      <c r="KO304" s="2">
        <v>528400</v>
      </c>
      <c r="KP304" s="2">
        <v>433500</v>
      </c>
      <c r="KQ304" s="2">
        <v>329220.27</v>
      </c>
      <c r="KR304" s="2"/>
      <c r="KS304" s="2"/>
      <c r="KT304" s="2"/>
      <c r="KU304" s="2"/>
      <c r="KV304" s="2">
        <v>722743.31</v>
      </c>
      <c r="KW304" s="2">
        <v>243806.39</v>
      </c>
      <c r="KX304" s="2">
        <v>113855.23</v>
      </c>
      <c r="KY304" s="2"/>
      <c r="KZ304" s="2"/>
      <c r="LA304" s="2">
        <v>670822.12</v>
      </c>
      <c r="LB304" s="2">
        <v>103486.5</v>
      </c>
      <c r="LC304" s="2">
        <v>39553.75</v>
      </c>
      <c r="LD304" s="2">
        <v>1230259.1499999999</v>
      </c>
      <c r="LE304" s="2"/>
      <c r="LF304" s="2">
        <v>845526.26</v>
      </c>
      <c r="LG304" s="2">
        <v>186888.07</v>
      </c>
      <c r="LH304" s="2">
        <v>546527.59</v>
      </c>
      <c r="LI304" s="2">
        <v>357930.58</v>
      </c>
      <c r="LJ304" s="2"/>
      <c r="LK304" s="2">
        <v>1149427.48</v>
      </c>
      <c r="LL304" s="2">
        <v>1311230.95</v>
      </c>
      <c r="LM304" s="2">
        <v>608692.12</v>
      </c>
      <c r="LN304" s="2">
        <v>27804</v>
      </c>
      <c r="LO304" s="2">
        <v>329111.96999999997</v>
      </c>
      <c r="LP304" s="2">
        <v>71674.259999999995</v>
      </c>
      <c r="LQ304" s="2">
        <v>1571429.41</v>
      </c>
      <c r="LR304" s="2"/>
      <c r="LS304" s="2"/>
      <c r="LT304" s="2">
        <v>21421073.460000001</v>
      </c>
      <c r="LU304" s="2">
        <v>3643868.52</v>
      </c>
      <c r="LV304" s="2">
        <v>2000</v>
      </c>
      <c r="LW304" s="2">
        <v>168906.4</v>
      </c>
      <c r="LX304" s="2">
        <v>66432.210000000006</v>
      </c>
      <c r="LY304" s="2"/>
      <c r="LZ304" s="2">
        <v>31038.46</v>
      </c>
      <c r="MA304" s="2"/>
      <c r="MB304" s="2"/>
      <c r="MC304" s="2">
        <v>63301.65</v>
      </c>
      <c r="MD304" s="2"/>
      <c r="ME304" s="2"/>
      <c r="MF304" s="2">
        <v>7695867.96</v>
      </c>
      <c r="MG304" s="2"/>
      <c r="MH304" s="2"/>
      <c r="MI304" s="2">
        <v>885332.91</v>
      </c>
      <c r="MJ304" s="2"/>
      <c r="MK304" s="2">
        <v>1636475.07</v>
      </c>
      <c r="ML304" s="2"/>
      <c r="MM304" s="2">
        <v>374824.29</v>
      </c>
      <c r="MN304" s="2">
        <v>1838857.35</v>
      </c>
      <c r="MO304" s="2">
        <v>1421823.46</v>
      </c>
      <c r="MP304" s="2"/>
      <c r="MQ304" s="2"/>
      <c r="MR304" s="2"/>
      <c r="MS304" s="2">
        <v>1140385</v>
      </c>
      <c r="MT304" s="2">
        <v>296877.78999999998</v>
      </c>
      <c r="MU304" s="2"/>
      <c r="MV304" s="2">
        <v>612449.42000000004</v>
      </c>
      <c r="MW304" s="2">
        <v>285071.53999999998</v>
      </c>
      <c r="MX304" s="2"/>
      <c r="MY304" s="2">
        <v>188544.63</v>
      </c>
      <c r="MZ304" s="2"/>
      <c r="NA304" s="2"/>
      <c r="NB304" s="2">
        <v>1871.83</v>
      </c>
      <c r="NC304" s="2">
        <v>1933770.39</v>
      </c>
      <c r="ND304" s="2">
        <v>2698113.09</v>
      </c>
      <c r="NE304" s="2">
        <v>559478.81000000006</v>
      </c>
      <c r="NF304" s="2">
        <v>4838796.5</v>
      </c>
      <c r="NG304" s="2">
        <v>381130.52</v>
      </c>
      <c r="NH304" s="2">
        <v>981305.62</v>
      </c>
      <c r="NI304" s="2">
        <v>831487.55</v>
      </c>
      <c r="NJ304" s="2">
        <v>5532797.0899999999</v>
      </c>
      <c r="NK304" s="2">
        <v>16558</v>
      </c>
      <c r="NL304" s="2">
        <v>1995024.28</v>
      </c>
      <c r="NM304" s="2">
        <v>587429.28</v>
      </c>
      <c r="NN304" s="2">
        <v>889435.02</v>
      </c>
      <c r="NO304" s="2">
        <v>2087751.21</v>
      </c>
      <c r="NP304" s="2">
        <v>1374048.38</v>
      </c>
      <c r="NQ304" s="2">
        <v>2451830.9</v>
      </c>
      <c r="NR304" s="2">
        <v>1949629.75</v>
      </c>
      <c r="NS304" s="2"/>
      <c r="NT304" s="2">
        <v>1484</v>
      </c>
      <c r="NU304" s="2">
        <v>154400</v>
      </c>
      <c r="NV304" s="2"/>
      <c r="NW304" s="2"/>
      <c r="NX304" s="2">
        <v>902299</v>
      </c>
      <c r="NY304" s="2"/>
      <c r="NZ304" s="2">
        <v>63892.62</v>
      </c>
      <c r="OA304" s="2"/>
      <c r="OB304" s="2"/>
      <c r="OC304" s="2"/>
      <c r="OD304" s="2">
        <v>766500</v>
      </c>
      <c r="OE304" s="2"/>
      <c r="OF304" s="2">
        <v>981682.42</v>
      </c>
      <c r="OG304" s="2">
        <v>2205095.11</v>
      </c>
      <c r="OH304" s="2">
        <v>432060.24</v>
      </c>
      <c r="OI304" s="2"/>
      <c r="OJ304" s="2"/>
      <c r="OK304" s="2"/>
      <c r="OL304" s="2">
        <v>8232221.2800000003</v>
      </c>
      <c r="OM304" s="2"/>
      <c r="ON304" s="2"/>
      <c r="OO304" s="2">
        <v>60000</v>
      </c>
      <c r="OP304" s="2">
        <v>2750169.29</v>
      </c>
      <c r="OQ304" s="2"/>
      <c r="OR304" s="2">
        <v>3232886.23</v>
      </c>
      <c r="OS304" s="2"/>
      <c r="OT304" s="2"/>
      <c r="OU304" s="2">
        <v>148957</v>
      </c>
      <c r="OV304" s="2"/>
      <c r="OW304" s="2"/>
      <c r="OX304" s="2"/>
      <c r="OY304" s="2"/>
      <c r="OZ304" s="2"/>
      <c r="PA304" s="2"/>
      <c r="PB304" s="2"/>
      <c r="PC304" s="2"/>
      <c r="PD304" s="2"/>
      <c r="PE304" s="2"/>
      <c r="PF304" s="2"/>
      <c r="PG304" s="2"/>
      <c r="PH304" s="2"/>
      <c r="PI304" s="2"/>
      <c r="PJ304" s="2"/>
      <c r="PK304" s="2"/>
      <c r="PL304" s="2"/>
      <c r="PM304" s="2"/>
      <c r="PN304" s="2"/>
      <c r="PO304" s="2"/>
      <c r="PP304" s="2"/>
      <c r="PQ304" s="2"/>
      <c r="PR304" s="2"/>
      <c r="PS304" s="2"/>
      <c r="PT304" s="2"/>
      <c r="PU304" s="2"/>
      <c r="PV304" s="2"/>
      <c r="PW304" s="2"/>
      <c r="PX304" s="2"/>
      <c r="PY304" s="2"/>
      <c r="PZ304" s="2"/>
      <c r="QA304" s="2"/>
      <c r="QB304" s="2"/>
      <c r="QC304" s="2">
        <v>44540</v>
      </c>
      <c r="QD304" s="2"/>
      <c r="QE304" s="2"/>
      <c r="QF304" s="2">
        <v>70064</v>
      </c>
      <c r="QG304" s="2"/>
      <c r="QH304" s="2"/>
      <c r="QI304" s="2"/>
      <c r="QJ304" s="2"/>
      <c r="QK304" s="2"/>
      <c r="QL304" s="2"/>
      <c r="QM304" s="2"/>
      <c r="QN304" s="2"/>
      <c r="QO304" s="2"/>
      <c r="QP304" s="2"/>
      <c r="QQ304" s="2"/>
      <c r="QR304" s="2"/>
      <c r="QS304" s="2">
        <v>22782.85</v>
      </c>
      <c r="QT304" s="2"/>
      <c r="QU304" s="2"/>
      <c r="QV304" s="2"/>
      <c r="QW304" s="2">
        <v>3703.44</v>
      </c>
      <c r="QX304" s="2">
        <v>1400</v>
      </c>
      <c r="QY304" s="2"/>
      <c r="QZ304" s="2"/>
      <c r="RA304" s="2"/>
      <c r="RB304" s="2"/>
      <c r="RC304" s="2"/>
      <c r="RD304" s="2"/>
      <c r="RE304" s="2"/>
      <c r="RF304" s="2"/>
      <c r="RG304" s="2">
        <v>44496</v>
      </c>
      <c r="RH304" s="2"/>
      <c r="RI304" s="2"/>
      <c r="RJ304" s="2"/>
      <c r="RK304" s="2"/>
      <c r="RL304" s="2">
        <v>29718</v>
      </c>
      <c r="RM304" s="2">
        <v>800</v>
      </c>
      <c r="RN304" s="2">
        <v>42989.25</v>
      </c>
      <c r="RO304" s="2"/>
      <c r="RP304" s="2"/>
      <c r="RQ304" s="2">
        <v>5114</v>
      </c>
      <c r="RR304" s="2"/>
      <c r="RS304" s="2"/>
      <c r="RT304" s="2"/>
      <c r="RU304" s="2"/>
      <c r="RV304" s="2"/>
      <c r="RW304" s="2"/>
      <c r="RX304" s="2"/>
      <c r="RY304" s="2"/>
      <c r="RZ304" s="2"/>
      <c r="SA304" s="2"/>
      <c r="SB304" s="2"/>
      <c r="SC304" s="2">
        <v>63430.080000000002</v>
      </c>
      <c r="SD304" s="2">
        <v>11002.48</v>
      </c>
      <c r="SE304" s="2"/>
      <c r="SF304" s="2"/>
      <c r="SG304" s="2">
        <v>54351</v>
      </c>
      <c r="SH304" s="2"/>
      <c r="SI304" s="2"/>
      <c r="SJ304" s="2"/>
      <c r="SK304" s="2"/>
      <c r="SL304" s="2">
        <v>44202.5</v>
      </c>
      <c r="SM304" s="2"/>
      <c r="SN304" s="2">
        <v>2777.36</v>
      </c>
      <c r="SO304" s="2">
        <v>13259.92</v>
      </c>
      <c r="SP304" s="2">
        <v>6709.03</v>
      </c>
      <c r="SQ304" s="2">
        <v>5696.37</v>
      </c>
      <c r="SR304" s="2">
        <v>12719.58</v>
      </c>
      <c r="SS304" s="2">
        <v>71083.7</v>
      </c>
      <c r="ST304" s="2"/>
      <c r="SU304" s="2">
        <v>8587.0499999999993</v>
      </c>
      <c r="SV304" s="2"/>
      <c r="SW304" s="2"/>
      <c r="SX304" s="2">
        <v>76.16</v>
      </c>
      <c r="SY304" s="2">
        <v>47360.94</v>
      </c>
      <c r="SZ304" s="2"/>
      <c r="TA304" s="2">
        <v>2036.16</v>
      </c>
      <c r="TB304" s="2"/>
      <c r="TC304" s="2"/>
      <c r="TD304" s="2"/>
      <c r="TE304" s="2">
        <v>21414.16</v>
      </c>
      <c r="TF304" s="2"/>
      <c r="TG304" s="2">
        <v>6901.07</v>
      </c>
      <c r="TH304" s="2">
        <v>15584.79</v>
      </c>
      <c r="TI304" s="2"/>
      <c r="TJ304" s="2"/>
      <c r="TK304" s="2">
        <v>10631</v>
      </c>
      <c r="TL304" s="2">
        <v>16535</v>
      </c>
      <c r="TM304" s="2">
        <v>14232</v>
      </c>
      <c r="TN304" s="2">
        <v>3475</v>
      </c>
      <c r="TO304" s="2"/>
      <c r="TP304" s="2">
        <v>1000</v>
      </c>
      <c r="TQ304" s="2"/>
      <c r="TR304" s="2">
        <v>30647.27</v>
      </c>
      <c r="TS304" s="2">
        <v>4142</v>
      </c>
      <c r="TT304" s="2">
        <v>4319.66</v>
      </c>
      <c r="TU304" s="2"/>
      <c r="TV304" s="2"/>
      <c r="TW304" s="2">
        <v>3699</v>
      </c>
      <c r="TX304" s="2">
        <v>93858</v>
      </c>
      <c r="TY304" s="2">
        <v>9363</v>
      </c>
      <c r="TZ304" s="2"/>
      <c r="UA304" s="2">
        <v>11028</v>
      </c>
      <c r="UB304" s="2">
        <v>72849</v>
      </c>
      <c r="UC304" s="2">
        <v>21657.78</v>
      </c>
      <c r="UD304" s="2">
        <v>8890</v>
      </c>
      <c r="UE304" s="2"/>
      <c r="UF304" s="2"/>
      <c r="UG304" s="2"/>
      <c r="UH304" s="2"/>
      <c r="UI304" s="2">
        <v>15854.87</v>
      </c>
      <c r="UJ304" s="2">
        <v>53035</v>
      </c>
      <c r="UK304" s="2">
        <v>10500</v>
      </c>
      <c r="UL304" s="2"/>
      <c r="UM304" s="2"/>
      <c r="UN304" s="2"/>
      <c r="UO304" s="2">
        <v>55108.55</v>
      </c>
      <c r="UP304" s="2"/>
      <c r="UQ304" s="2">
        <v>12813.72</v>
      </c>
      <c r="UR304" s="2">
        <v>2455.5</v>
      </c>
      <c r="US304" s="2"/>
      <c r="UT304" s="2">
        <v>4814.6499999999996</v>
      </c>
      <c r="UU304" s="2"/>
      <c r="UV304" s="2"/>
      <c r="UW304" s="2"/>
      <c r="UX304" s="2">
        <v>31138.799999999999</v>
      </c>
      <c r="UY304" s="2"/>
      <c r="UZ304" s="2">
        <v>17759.29</v>
      </c>
      <c r="VA304" s="2">
        <v>10375.049999999999</v>
      </c>
      <c r="VB304" s="2">
        <v>2508.9899999999998</v>
      </c>
      <c r="VC304" s="2"/>
      <c r="VD304" s="2">
        <v>571.5</v>
      </c>
      <c r="VE304" s="2"/>
      <c r="VF304" s="2"/>
      <c r="VG304" s="2">
        <v>14011.59</v>
      </c>
      <c r="VH304" s="2"/>
      <c r="VI304" s="2"/>
      <c r="VJ304" s="2"/>
      <c r="VK304" s="2"/>
      <c r="VL304" s="2"/>
      <c r="VM304" s="2"/>
      <c r="VN304" s="2"/>
      <c r="VO304" s="2"/>
      <c r="VP304" s="2"/>
      <c r="VQ304" s="2"/>
      <c r="VR304" s="2"/>
      <c r="VS304" s="2"/>
      <c r="VT304" s="2"/>
      <c r="VU304" s="2"/>
      <c r="VV304" s="2">
        <v>19451.8</v>
      </c>
      <c r="VW304" s="2"/>
      <c r="VX304" s="2">
        <v>10010.299999999999</v>
      </c>
      <c r="VY304" s="2"/>
      <c r="VZ304" s="2"/>
      <c r="WA304" s="2">
        <v>158402.57999999999</v>
      </c>
      <c r="WB304" s="2">
        <v>148740.64000000001</v>
      </c>
      <c r="WC304" s="2"/>
      <c r="WD304" s="2"/>
      <c r="WE304" s="2">
        <v>16396.43</v>
      </c>
      <c r="WF304" s="2"/>
      <c r="WG304" s="2"/>
      <c r="WH304" s="2">
        <v>9316.26</v>
      </c>
      <c r="WI304" s="2">
        <v>22619.73</v>
      </c>
      <c r="WJ304" s="2">
        <v>2756.34</v>
      </c>
      <c r="WK304" s="2"/>
      <c r="WL304" s="2"/>
      <c r="WM304" s="2"/>
      <c r="WN304" s="2"/>
      <c r="WO304" s="2">
        <v>18563.36</v>
      </c>
      <c r="WP304" s="2"/>
      <c r="WQ304" s="2">
        <v>97010.09</v>
      </c>
      <c r="WR304" s="2">
        <v>41359.69</v>
      </c>
      <c r="WS304" s="2"/>
      <c r="WT304" s="2">
        <v>1076971.1599999999</v>
      </c>
      <c r="WU304" s="2"/>
      <c r="WV304" s="2"/>
      <c r="WW304" s="2"/>
      <c r="WX304" s="2"/>
      <c r="WY304" s="2">
        <v>159.66999999999999</v>
      </c>
      <c r="WZ304" s="2"/>
      <c r="XA304" s="2"/>
      <c r="XB304" s="2"/>
      <c r="XC304" s="2">
        <v>5617.32</v>
      </c>
      <c r="XD304" s="2">
        <v>310.23</v>
      </c>
      <c r="XE304" s="2"/>
      <c r="XF304" s="2"/>
      <c r="XG304" s="2"/>
      <c r="XH304" s="2"/>
      <c r="XI304" s="2"/>
      <c r="XJ304" s="2"/>
      <c r="XK304" s="2"/>
      <c r="XL304" s="2"/>
      <c r="XM304" s="2"/>
      <c r="XN304" s="2"/>
      <c r="XO304" s="2"/>
      <c r="XP304" s="2"/>
      <c r="XQ304" s="2"/>
      <c r="XR304" s="2">
        <v>10044.64</v>
      </c>
      <c r="XS304" s="2"/>
      <c r="XT304" s="2"/>
      <c r="XU304" s="2"/>
      <c r="XV304" s="2"/>
      <c r="XW304" s="2"/>
      <c r="XX304" s="2"/>
      <c r="XY304" s="2"/>
      <c r="XZ304" s="2"/>
      <c r="YA304" s="2"/>
      <c r="YB304" s="2"/>
      <c r="YC304" s="2"/>
      <c r="YD304" s="2"/>
      <c r="YE304" s="2"/>
      <c r="YF304" s="2"/>
      <c r="YG304" s="2"/>
      <c r="YH304" s="2"/>
      <c r="YI304" s="2"/>
      <c r="YJ304" s="2"/>
      <c r="YK304" s="2"/>
      <c r="YL304" s="2"/>
      <c r="YM304" s="2"/>
      <c r="YN304" s="2"/>
      <c r="YO304" s="2"/>
      <c r="YP304" s="2"/>
      <c r="YQ304" s="2"/>
      <c r="YR304" s="2"/>
      <c r="YS304" s="2"/>
      <c r="YT304" s="2"/>
      <c r="YU304" s="2">
        <v>86193.26</v>
      </c>
      <c r="YV304" s="2"/>
      <c r="YW304" s="2"/>
      <c r="YX304" s="2"/>
      <c r="YY304" s="2"/>
      <c r="YZ304" s="2"/>
      <c r="ZA304" s="2">
        <v>4526.88</v>
      </c>
      <c r="ZB304" s="2"/>
      <c r="ZC304" s="2"/>
      <c r="ZD304" s="2"/>
      <c r="ZE304" s="2"/>
      <c r="ZF304" s="2"/>
      <c r="ZG304" s="2"/>
      <c r="ZH304" s="2"/>
      <c r="ZI304" s="2"/>
      <c r="ZJ304" s="2"/>
      <c r="ZK304" s="2"/>
      <c r="ZL304" s="2"/>
      <c r="ZM304" s="2"/>
      <c r="ZN304" s="2"/>
      <c r="ZO304" s="2"/>
      <c r="ZP304" s="2"/>
      <c r="ZQ304" s="2"/>
      <c r="ZR304" s="2"/>
      <c r="ZS304" s="2"/>
      <c r="ZT304" s="2">
        <v>1000</v>
      </c>
      <c r="ZU304" s="2"/>
      <c r="ZV304" s="2"/>
      <c r="ZW304" s="2"/>
      <c r="ZX304" s="2"/>
      <c r="ZY304" s="2"/>
      <c r="ZZ304" s="2"/>
      <c r="AAA304" s="2"/>
      <c r="AAB304" s="2"/>
      <c r="AAC304" s="2"/>
      <c r="AAD304" s="2">
        <v>340</v>
      </c>
      <c r="AAE304" s="2"/>
      <c r="AAF304" s="2"/>
      <c r="AAG304" s="2"/>
      <c r="AAH304" s="2"/>
      <c r="AAI304" s="2"/>
      <c r="AAJ304" s="2"/>
      <c r="AAK304" s="2"/>
      <c r="AAL304" s="2"/>
      <c r="AAM304" s="2"/>
      <c r="AAN304" s="2"/>
      <c r="AAO304" s="2"/>
      <c r="AAP304" s="2"/>
      <c r="AAQ304" s="2"/>
      <c r="AAR304" s="2"/>
      <c r="AAS304" s="2"/>
      <c r="AAT304" s="2"/>
      <c r="AAU304" s="2"/>
      <c r="AAV304" s="2"/>
      <c r="AAW304" s="2"/>
      <c r="AAX304" s="2"/>
      <c r="AAY304" s="2"/>
      <c r="AAZ304" s="2"/>
      <c r="ABA304" s="2"/>
      <c r="ABB304" s="2"/>
      <c r="ABC304" s="2"/>
      <c r="ABD304" s="2"/>
      <c r="ABE304" s="2"/>
      <c r="ABF304" s="2"/>
      <c r="ABG304" s="2"/>
      <c r="ABH304" s="2"/>
      <c r="ABI304" s="2"/>
      <c r="ABJ304" s="2"/>
      <c r="ABK304" s="2">
        <v>1916.46</v>
      </c>
      <c r="ABL304" s="2"/>
      <c r="ABM304" s="2">
        <v>1016.56</v>
      </c>
      <c r="ABN304" s="2">
        <v>554037.4</v>
      </c>
      <c r="ABO304" s="2">
        <v>1610927.64</v>
      </c>
      <c r="ABP304" s="2">
        <v>72703.58</v>
      </c>
      <c r="ABQ304" s="2"/>
      <c r="ABR304" s="2"/>
      <c r="ABS304" s="2">
        <v>59777.07</v>
      </c>
      <c r="ABT304" s="2">
        <v>91510.91</v>
      </c>
      <c r="ABU304" s="2">
        <v>89346.04</v>
      </c>
      <c r="ABV304" s="2"/>
      <c r="ABW304" s="2"/>
      <c r="ABX304" s="2">
        <v>870308.12</v>
      </c>
      <c r="ABY304" s="2"/>
      <c r="ABZ304" s="2">
        <v>634332.68999999994</v>
      </c>
      <c r="ACA304" s="2"/>
      <c r="ACB304" s="2">
        <v>1012296.25</v>
      </c>
      <c r="ACC304" s="2">
        <v>1500000</v>
      </c>
      <c r="ACD304" s="2">
        <v>685220.48</v>
      </c>
      <c r="ACE304" s="2">
        <v>743225.41</v>
      </c>
      <c r="ACF304" s="2">
        <v>1659149.14</v>
      </c>
      <c r="ACG304" s="2"/>
      <c r="ACH304" s="2"/>
      <c r="ACI304" s="2"/>
      <c r="ACJ304" s="2"/>
      <c r="ACK304" s="2"/>
      <c r="ACL304" s="2"/>
      <c r="ACM304" s="2"/>
      <c r="ACN304" s="2"/>
      <c r="ACO304" s="2"/>
      <c r="ACP304" s="2">
        <v>324083.12</v>
      </c>
      <c r="ACQ304" s="2"/>
      <c r="ACR304" s="2"/>
      <c r="ACS304" s="2"/>
      <c r="ACT304" s="2"/>
      <c r="ACU304" s="2"/>
      <c r="ACV304" s="2">
        <v>756331.4</v>
      </c>
      <c r="ACW304" s="2"/>
      <c r="ACX304" s="2"/>
      <c r="ACY304" s="2"/>
      <c r="ACZ304" s="2"/>
      <c r="ADA304" s="2"/>
      <c r="ADB304" s="2"/>
      <c r="ADC304" s="2"/>
      <c r="ADD304" s="2"/>
      <c r="ADE304" s="2">
        <v>953458.16</v>
      </c>
      <c r="ADF304" s="2">
        <v>449249.28000000003</v>
      </c>
      <c r="ADG304" s="2">
        <v>109843.33</v>
      </c>
      <c r="ADH304" s="2"/>
      <c r="ADI304" s="2"/>
      <c r="ADJ304" s="2">
        <v>163009.97</v>
      </c>
      <c r="ADK304" s="2">
        <v>251874.66</v>
      </c>
      <c r="ADL304" s="2"/>
      <c r="ADM304" s="2"/>
      <c r="ADN304" s="2">
        <v>785628.22</v>
      </c>
      <c r="ADO304" s="2">
        <v>4822031.46</v>
      </c>
      <c r="ADP304" s="2">
        <v>12313341.609999999</v>
      </c>
      <c r="ADQ304" s="2">
        <v>14712632</v>
      </c>
      <c r="ADR304" s="2">
        <v>811234.97</v>
      </c>
      <c r="ADS304" s="2"/>
      <c r="ADT304" s="2">
        <v>5501498</v>
      </c>
      <c r="ADU304" s="2"/>
      <c r="ADV304" s="2">
        <v>4738197.55</v>
      </c>
      <c r="ADW304" s="2"/>
      <c r="ADX304" s="2">
        <v>1291502.55</v>
      </c>
      <c r="ADY304" s="2">
        <v>207450</v>
      </c>
      <c r="ADZ304" s="2">
        <v>184400</v>
      </c>
      <c r="AEA304" s="2">
        <v>990012.12</v>
      </c>
      <c r="AEB304" s="2">
        <v>46100</v>
      </c>
      <c r="AEC304" s="2">
        <v>1926600</v>
      </c>
      <c r="AED304" s="2"/>
      <c r="AEE304" s="2">
        <v>323366.23</v>
      </c>
      <c r="AEF304" s="2">
        <v>161350</v>
      </c>
      <c r="AEG304" s="2">
        <v>1762889.1</v>
      </c>
      <c r="AEH304" s="2">
        <v>525670.47</v>
      </c>
      <c r="AEI304" s="2">
        <v>4102415.72</v>
      </c>
      <c r="AEJ304" s="2">
        <v>1389291.69</v>
      </c>
      <c r="AEK304" s="2">
        <v>401643.71</v>
      </c>
      <c r="AEL304" s="2">
        <v>236598.34</v>
      </c>
      <c r="AEM304" s="2">
        <v>346772.32</v>
      </c>
      <c r="AEN304" s="2"/>
      <c r="AEO304" s="2">
        <v>10246597.18</v>
      </c>
      <c r="AEP304" s="2"/>
      <c r="AEQ304" s="2"/>
      <c r="AER304" s="2">
        <v>582</v>
      </c>
      <c r="AES304" s="2"/>
      <c r="AET304" s="2"/>
      <c r="AEU304" s="2"/>
      <c r="AEV304" s="2">
        <v>11269.27</v>
      </c>
      <c r="AEW304" s="2"/>
      <c r="AEX304" s="2">
        <v>171924</v>
      </c>
      <c r="AEY304" s="2">
        <v>3102</v>
      </c>
      <c r="AEZ304" s="2">
        <v>3187610.57</v>
      </c>
      <c r="AFA304" s="2">
        <v>109510.19</v>
      </c>
      <c r="AFB304" s="2"/>
      <c r="AFC304" s="2"/>
      <c r="AFD304" s="2"/>
      <c r="AFE304" s="2"/>
      <c r="AFF304" s="2"/>
      <c r="AFG304" s="2"/>
      <c r="AFH304" s="2">
        <v>565</v>
      </c>
      <c r="AFI304" s="2">
        <v>17032</v>
      </c>
      <c r="AFJ304" s="2">
        <v>23.86</v>
      </c>
      <c r="AFK304" s="2"/>
      <c r="AFL304" s="2"/>
      <c r="AFM304" s="2"/>
      <c r="AFN304" s="2"/>
      <c r="AFO304" s="2"/>
      <c r="AFP304" s="2"/>
      <c r="AFQ304" s="2"/>
      <c r="AFR304" s="2"/>
      <c r="AFS304" s="2"/>
      <c r="AFT304" s="2"/>
      <c r="AFU304" s="2"/>
      <c r="AFV304" s="2"/>
      <c r="AFW304" s="2"/>
      <c r="AFX304" s="2"/>
      <c r="AFY304" s="2">
        <v>63512.54</v>
      </c>
      <c r="AFZ304" s="2">
        <v>26982.400000000001</v>
      </c>
      <c r="AGA304" s="2"/>
      <c r="AGB304" s="2">
        <v>21956.49</v>
      </c>
      <c r="AGC304" s="2">
        <v>4507.1899999999996</v>
      </c>
      <c r="AGD304" s="2"/>
      <c r="AGE304" s="2">
        <v>1102.19</v>
      </c>
      <c r="AGF304" s="2">
        <v>19816.07</v>
      </c>
      <c r="AGG304" s="2">
        <v>2965.79</v>
      </c>
      <c r="AGH304" s="2">
        <v>9949.49</v>
      </c>
      <c r="AGI304" s="2">
        <v>15117.66</v>
      </c>
      <c r="AGJ304" s="2">
        <v>660967.68999999994</v>
      </c>
      <c r="AGK304" s="2"/>
      <c r="AGL304" s="2"/>
      <c r="AGM304" s="2"/>
      <c r="AGN304" s="2"/>
      <c r="AGO304" s="2"/>
      <c r="AGP304" s="2"/>
      <c r="AGQ304" s="2"/>
      <c r="AGR304" s="2">
        <v>8227103.8700000001</v>
      </c>
      <c r="AGS304" s="2"/>
      <c r="AGT304" s="2">
        <v>1932</v>
      </c>
      <c r="AGU304" s="2"/>
      <c r="AGV304" s="2"/>
      <c r="AGW304" s="2">
        <v>50153.14</v>
      </c>
      <c r="AGX304" s="2">
        <v>336265</v>
      </c>
      <c r="AGY304" s="2">
        <v>262047.67</v>
      </c>
      <c r="AGZ304" s="2">
        <v>14111.37</v>
      </c>
      <c r="AHA304" s="2">
        <v>725955</v>
      </c>
      <c r="AHB304" s="2">
        <v>127439</v>
      </c>
      <c r="AHC304" s="2"/>
      <c r="AHD304" s="2"/>
      <c r="AHE304" s="2">
        <v>946816.45</v>
      </c>
      <c r="AHF304" s="2"/>
      <c r="AHG304" s="2">
        <v>866817.78</v>
      </c>
      <c r="AHH304" s="2">
        <v>419390</v>
      </c>
      <c r="AHI304" s="2"/>
      <c r="AHJ304" s="2"/>
      <c r="AHK304" s="2">
        <v>32145.91</v>
      </c>
      <c r="AHL304" s="2">
        <v>38334</v>
      </c>
      <c r="AHM304" s="2">
        <v>387539.7</v>
      </c>
      <c r="AHN304" s="2">
        <v>3475.62</v>
      </c>
      <c r="AHO304" s="2">
        <v>1452.79</v>
      </c>
      <c r="AHP304" s="2">
        <v>253118662.63999993</v>
      </c>
    </row>
    <row r="305" spans="1:900">
      <c r="A305" s="1" t="s">
        <v>2731</v>
      </c>
      <c r="B305" s="1" t="s">
        <v>2474</v>
      </c>
      <c r="C305" s="1" t="s">
        <v>2475</v>
      </c>
      <c r="D305" s="2">
        <v>-2083217.25</v>
      </c>
      <c r="E305" s="2">
        <v>-133001</v>
      </c>
      <c r="F305" s="2">
        <v>-333780</v>
      </c>
      <c r="G305" s="2">
        <v>-19952</v>
      </c>
      <c r="H305" s="2">
        <v>-62409</v>
      </c>
      <c r="I305" s="2">
        <v>-329659.14</v>
      </c>
      <c r="J305" s="2">
        <v>151986.57</v>
      </c>
      <c r="K305" s="2">
        <v>-1267115.3</v>
      </c>
      <c r="L305" s="2">
        <v>-196089.45</v>
      </c>
      <c r="M305" s="2">
        <v>-39280.69</v>
      </c>
      <c r="N305" s="2"/>
      <c r="O305" s="2">
        <v>-51371</v>
      </c>
      <c r="P305" s="2">
        <v>-385993.84</v>
      </c>
      <c r="Q305" s="2"/>
      <c r="R305" s="2">
        <v>-21212</v>
      </c>
      <c r="S305" s="2">
        <v>69896.34</v>
      </c>
      <c r="T305" s="2">
        <v>-13751</v>
      </c>
      <c r="U305" s="2"/>
      <c r="V305" s="2">
        <v>-3323915.37</v>
      </c>
      <c r="W305" s="2">
        <v>1321535.19</v>
      </c>
      <c r="X305" s="2"/>
      <c r="Y305" s="2">
        <v>-266940.33</v>
      </c>
      <c r="Z305" s="2">
        <v>-3439098.59</v>
      </c>
      <c r="AA305" s="2">
        <v>-1980937.82</v>
      </c>
      <c r="AB305" s="2"/>
      <c r="AC305" s="2">
        <v>-278691</v>
      </c>
      <c r="AD305" s="2">
        <v>-339312</v>
      </c>
      <c r="AE305" s="2">
        <v>-3887.56</v>
      </c>
      <c r="AF305" s="2">
        <v>-112887.2</v>
      </c>
      <c r="AG305" s="2">
        <v>-62988.51</v>
      </c>
      <c r="AH305" s="2"/>
      <c r="AI305" s="2">
        <v>-658277.9</v>
      </c>
      <c r="AJ305" s="2"/>
      <c r="AK305" s="2"/>
      <c r="AL305" s="2"/>
      <c r="AM305" s="2"/>
      <c r="AN305" s="2">
        <v>-292853.63</v>
      </c>
      <c r="AO305" s="2">
        <v>0</v>
      </c>
      <c r="AP305" s="2">
        <v>-120515.43</v>
      </c>
      <c r="AQ305" s="2">
        <v>-234899.12</v>
      </c>
      <c r="AR305" s="2"/>
      <c r="AS305" s="2">
        <v>-11018.13</v>
      </c>
      <c r="AT305" s="2">
        <v>-101313.28</v>
      </c>
      <c r="AU305" s="2"/>
      <c r="AV305" s="2">
        <v>-7075</v>
      </c>
      <c r="AW305" s="2"/>
      <c r="AX305" s="2">
        <v>-37535</v>
      </c>
      <c r="AY305" s="2"/>
      <c r="AZ305" s="2">
        <v>0</v>
      </c>
      <c r="BA305" s="2"/>
      <c r="BB305" s="2">
        <v>1540</v>
      </c>
      <c r="BC305" s="2">
        <v>-5900</v>
      </c>
      <c r="BD305" s="2">
        <v>-17017</v>
      </c>
      <c r="BE305" s="2"/>
      <c r="BF305" s="2">
        <v>-70014</v>
      </c>
      <c r="BG305" s="2"/>
      <c r="BH305" s="2">
        <v>-1215.43</v>
      </c>
      <c r="BI305" s="2">
        <v>-86524</v>
      </c>
      <c r="BJ305" s="2">
        <v>-219527</v>
      </c>
      <c r="BK305" s="2">
        <v>-10584.23</v>
      </c>
      <c r="BL305" s="2"/>
      <c r="BM305" s="2">
        <v>-166519.5</v>
      </c>
      <c r="BN305" s="2">
        <v>-12164</v>
      </c>
      <c r="BO305" s="2">
        <v>-17750</v>
      </c>
      <c r="BP305" s="2"/>
      <c r="BQ305" s="2"/>
      <c r="BR305" s="2">
        <v>-48636.2</v>
      </c>
      <c r="BS305" s="2">
        <v>-120</v>
      </c>
      <c r="BT305" s="2">
        <v>-6180</v>
      </c>
      <c r="BU305" s="2"/>
      <c r="BV305" s="2">
        <v>-4122</v>
      </c>
      <c r="BW305" s="2">
        <v>-2090</v>
      </c>
      <c r="BX305" s="2"/>
      <c r="BY305" s="2">
        <v>0</v>
      </c>
      <c r="BZ305" s="2">
        <v>-185542.14</v>
      </c>
      <c r="CA305" s="2">
        <v>-26325</v>
      </c>
      <c r="CB305" s="2"/>
      <c r="CC305" s="2"/>
      <c r="CD305" s="2">
        <v>-4169.88</v>
      </c>
      <c r="CE305" s="2"/>
      <c r="CF305" s="2">
        <v>-60989</v>
      </c>
      <c r="CG305" s="2">
        <v>-951133.97</v>
      </c>
      <c r="CH305" s="2"/>
      <c r="CI305" s="2">
        <v>-3224.72</v>
      </c>
      <c r="CJ305" s="2"/>
      <c r="CK305" s="2"/>
      <c r="CL305" s="2">
        <v>-7926</v>
      </c>
      <c r="CM305" s="2"/>
      <c r="CN305" s="2">
        <v>-13209</v>
      </c>
      <c r="CO305" s="2"/>
      <c r="CP305" s="2">
        <v>-20417.88</v>
      </c>
      <c r="CQ305" s="2">
        <v>-3636.5</v>
      </c>
      <c r="CR305" s="2"/>
      <c r="CS305" s="2"/>
      <c r="CT305" s="2">
        <v>-516725.18</v>
      </c>
      <c r="CU305" s="2">
        <v>-7103.57</v>
      </c>
      <c r="CV305" s="2"/>
      <c r="CW305" s="2">
        <v>194592.5</v>
      </c>
      <c r="CX305" s="2"/>
      <c r="CY305" s="2"/>
      <c r="CZ305" s="2">
        <v>-41986.03</v>
      </c>
      <c r="DA305" s="2">
        <v>-62005.13</v>
      </c>
      <c r="DB305" s="2">
        <v>-314665.69</v>
      </c>
      <c r="DC305" s="2"/>
      <c r="DD305" s="2">
        <v>-58049.05</v>
      </c>
      <c r="DE305" s="2">
        <v>9868.57</v>
      </c>
      <c r="DF305" s="2">
        <v>-629731.5</v>
      </c>
      <c r="DG305" s="2">
        <v>-1722376</v>
      </c>
      <c r="DH305" s="2">
        <v>-1049647.9099999999</v>
      </c>
      <c r="DI305" s="2">
        <v>-362135.47</v>
      </c>
      <c r="DJ305" s="2">
        <v>-1234</v>
      </c>
      <c r="DK305" s="2"/>
      <c r="DL305" s="2">
        <v>-211.6</v>
      </c>
      <c r="DM305" s="2"/>
      <c r="DN305" s="2"/>
      <c r="DO305" s="2"/>
      <c r="DP305" s="2"/>
      <c r="DQ305" s="2"/>
      <c r="DR305" s="2"/>
      <c r="DS305" s="2"/>
      <c r="DT305" s="2">
        <v>-32664</v>
      </c>
      <c r="DU305" s="2">
        <v>-15358.5</v>
      </c>
      <c r="DV305" s="2">
        <v>-39652</v>
      </c>
      <c r="DW305" s="2"/>
      <c r="DX305" s="2"/>
      <c r="DY305" s="2"/>
      <c r="DZ305" s="2"/>
      <c r="EA305" s="2"/>
      <c r="EB305" s="2">
        <v>-3287.16</v>
      </c>
      <c r="EC305" s="2"/>
      <c r="ED305" s="2"/>
      <c r="EE305" s="2"/>
      <c r="EF305" s="2"/>
      <c r="EG305" s="2">
        <v>-43092</v>
      </c>
      <c r="EH305" s="2"/>
      <c r="EI305" s="2"/>
      <c r="EJ305" s="2"/>
      <c r="EK305" s="2">
        <v>-3174</v>
      </c>
      <c r="EL305" s="2"/>
      <c r="EM305" s="2"/>
      <c r="EN305" s="2">
        <v>-49766.7</v>
      </c>
      <c r="EO305" s="2">
        <v>-788</v>
      </c>
      <c r="EP305" s="2"/>
      <c r="EQ305" s="2">
        <v>-5262</v>
      </c>
      <c r="ER305" s="2">
        <v>-975</v>
      </c>
      <c r="ES305" s="2"/>
      <c r="ET305" s="2"/>
      <c r="EU305" s="2">
        <v>-5223.5</v>
      </c>
      <c r="EV305" s="2">
        <v>-5422.5</v>
      </c>
      <c r="EW305" s="2"/>
      <c r="EX305" s="2"/>
      <c r="EY305" s="2">
        <v>-7467</v>
      </c>
      <c r="EZ305" s="2">
        <v>-2693.08</v>
      </c>
      <c r="FA305" s="2"/>
      <c r="FB305" s="2"/>
      <c r="FC305" s="2"/>
      <c r="FD305" s="2"/>
      <c r="FE305" s="2"/>
      <c r="FF305" s="2"/>
      <c r="FG305" s="2"/>
      <c r="FH305" s="2"/>
      <c r="FI305" s="2">
        <v>-84682.65</v>
      </c>
      <c r="FJ305" s="2"/>
      <c r="FK305" s="2">
        <v>-7442.5</v>
      </c>
      <c r="FL305" s="2">
        <v>-3654</v>
      </c>
      <c r="FM305" s="2">
        <v>-45502</v>
      </c>
      <c r="FN305" s="2"/>
      <c r="FO305" s="2"/>
      <c r="FP305" s="2"/>
      <c r="FQ305" s="2">
        <v>-528254</v>
      </c>
      <c r="FR305" s="2"/>
      <c r="FS305" s="2">
        <v>-629</v>
      </c>
      <c r="FT305" s="2"/>
      <c r="FU305" s="2">
        <v>-18180</v>
      </c>
      <c r="FV305" s="2"/>
      <c r="FW305" s="2">
        <v>-4694</v>
      </c>
      <c r="FX305" s="2"/>
      <c r="FY305" s="2"/>
      <c r="FZ305" s="2"/>
      <c r="GA305" s="2">
        <v>-12554.5</v>
      </c>
      <c r="GB305" s="2"/>
      <c r="GC305" s="2">
        <v>-941</v>
      </c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  <c r="GP305" s="2"/>
      <c r="GQ305" s="2">
        <v>-36472</v>
      </c>
      <c r="GR305" s="2">
        <v>-34231.9</v>
      </c>
      <c r="GS305" s="2">
        <v>-73116</v>
      </c>
      <c r="GT305" s="2">
        <v>-44824</v>
      </c>
      <c r="GU305" s="2">
        <v>-503</v>
      </c>
      <c r="GV305" s="2">
        <v>-89670.41</v>
      </c>
      <c r="GW305" s="2">
        <v>-48394</v>
      </c>
      <c r="GX305" s="2">
        <v>-65343.5</v>
      </c>
      <c r="GY305" s="2"/>
      <c r="GZ305" s="2"/>
      <c r="HA305" s="2"/>
      <c r="HB305" s="2"/>
      <c r="HC305" s="2"/>
      <c r="HD305" s="2"/>
      <c r="HE305" s="2">
        <v>-1685171.1</v>
      </c>
      <c r="HF305" s="2"/>
      <c r="HG305" s="2"/>
      <c r="HH305" s="2">
        <v>-7818.4</v>
      </c>
      <c r="HI305" s="2"/>
      <c r="HJ305" s="2">
        <v>1861495</v>
      </c>
      <c r="HK305" s="2"/>
      <c r="HL305" s="2"/>
      <c r="HM305" s="2"/>
      <c r="HN305" s="2"/>
      <c r="HO305" s="2"/>
      <c r="HP305" s="2"/>
      <c r="HQ305" s="2"/>
      <c r="HR305" s="2">
        <v>-84782.75</v>
      </c>
      <c r="HS305" s="2"/>
      <c r="HT305" s="2"/>
      <c r="HU305" s="2"/>
      <c r="HV305" s="2"/>
      <c r="HW305" s="2"/>
      <c r="HX305" s="2"/>
      <c r="HY305" s="2"/>
      <c r="HZ305" s="2"/>
      <c r="IA305" s="2">
        <v>-10344</v>
      </c>
      <c r="IB305" s="2"/>
      <c r="IC305" s="2"/>
      <c r="ID305" s="2"/>
      <c r="IE305" s="2"/>
      <c r="IF305" s="2"/>
      <c r="IG305" s="2"/>
      <c r="IH305" s="2"/>
      <c r="II305" s="2"/>
      <c r="IJ305" s="2"/>
      <c r="IK305" s="2"/>
      <c r="IL305" s="2"/>
      <c r="IM305" s="2"/>
      <c r="IN305" s="2"/>
      <c r="IO305" s="2"/>
      <c r="IP305" s="2"/>
      <c r="IQ305" s="2"/>
      <c r="IR305" s="2"/>
      <c r="IS305" s="2"/>
      <c r="IT305" s="2">
        <v>-160596.29999999999</v>
      </c>
      <c r="IU305" s="2"/>
      <c r="IV305" s="2"/>
      <c r="IW305" s="2"/>
      <c r="IX305" s="2"/>
      <c r="IY305" s="2"/>
      <c r="IZ305" s="2"/>
      <c r="JA305" s="2">
        <v>-2775</v>
      </c>
      <c r="JB305" s="2">
        <v>-11020</v>
      </c>
      <c r="JC305" s="2"/>
      <c r="JD305" s="2"/>
      <c r="JE305" s="2">
        <v>0</v>
      </c>
      <c r="JF305" s="2"/>
      <c r="JG305" s="2"/>
      <c r="JH305" s="2">
        <v>-122256.5</v>
      </c>
      <c r="JI305" s="2"/>
      <c r="JJ305" s="2"/>
      <c r="JK305" s="2"/>
      <c r="JL305" s="2"/>
      <c r="JM305" s="2"/>
      <c r="JN305" s="2"/>
      <c r="JO305" s="2"/>
      <c r="JP305" s="2">
        <v>-35899.75</v>
      </c>
      <c r="JQ305" s="2"/>
      <c r="JR305" s="2">
        <v>-1542403.25</v>
      </c>
      <c r="JS305" s="2"/>
      <c r="JT305" s="2">
        <v>-766218.6</v>
      </c>
      <c r="JU305" s="2"/>
      <c r="JV305" s="2">
        <v>-145330.6</v>
      </c>
      <c r="JW305" s="2">
        <v>-35212</v>
      </c>
      <c r="JX305" s="2">
        <v>-159152.76999999999</v>
      </c>
      <c r="JY305" s="2">
        <v>1782.25</v>
      </c>
      <c r="JZ305" s="2">
        <v>-1245154.43</v>
      </c>
      <c r="KA305" s="2">
        <v>-178738.4</v>
      </c>
      <c r="KB305" s="2">
        <v>-86908</v>
      </c>
      <c r="KC305" s="2">
        <v>-303165.5</v>
      </c>
      <c r="KD305" s="2">
        <v>-60120</v>
      </c>
      <c r="KE305" s="2">
        <v>-105641.82</v>
      </c>
      <c r="KF305" s="2"/>
      <c r="KG305" s="2"/>
      <c r="KH305" s="2">
        <v>-140894.51999999999</v>
      </c>
      <c r="KI305" s="2"/>
      <c r="KJ305" s="2"/>
      <c r="KK305" s="2"/>
      <c r="KL305" s="2"/>
      <c r="KM305" s="2"/>
      <c r="KN305" s="2"/>
      <c r="KO305" s="2">
        <v>-21237</v>
      </c>
      <c r="KP305" s="2">
        <v>-566181.62</v>
      </c>
      <c r="KQ305" s="2"/>
      <c r="KR305" s="2">
        <v>-12512</v>
      </c>
      <c r="KS305" s="2">
        <v>-219677.9</v>
      </c>
      <c r="KT305" s="2">
        <v>-607494.21</v>
      </c>
      <c r="KU305" s="2"/>
      <c r="KV305" s="2">
        <v>-540</v>
      </c>
      <c r="KW305" s="2">
        <v>-6012</v>
      </c>
      <c r="KX305" s="2"/>
      <c r="KY305" s="2">
        <v>-51108.98</v>
      </c>
      <c r="KZ305" s="2"/>
      <c r="LA305" s="2"/>
      <c r="LB305" s="2">
        <v>0</v>
      </c>
      <c r="LC305" s="2"/>
      <c r="LD305" s="2">
        <v>-657.75</v>
      </c>
      <c r="LE305" s="2">
        <v>36089</v>
      </c>
      <c r="LF305" s="2">
        <v>-133299.24</v>
      </c>
      <c r="LG305" s="2"/>
      <c r="LH305" s="2"/>
      <c r="LI305" s="2">
        <v>-92458.65</v>
      </c>
      <c r="LJ305" s="2"/>
      <c r="LK305" s="2"/>
      <c r="LL305" s="2"/>
      <c r="LM305" s="2"/>
      <c r="LN305" s="2"/>
      <c r="LO305" s="2"/>
      <c r="LP305" s="2"/>
      <c r="LQ305" s="2"/>
      <c r="LR305" s="2"/>
      <c r="LS305" s="2"/>
      <c r="LT305" s="2">
        <v>-7858262.8300000001</v>
      </c>
      <c r="LU305" s="2"/>
      <c r="LV305" s="2">
        <v>-48526.06</v>
      </c>
      <c r="LW305" s="2"/>
      <c r="LX305" s="2"/>
      <c r="LY305" s="2"/>
      <c r="LZ305" s="2"/>
      <c r="MA305" s="2"/>
      <c r="MB305" s="2">
        <v>-23683</v>
      </c>
      <c r="MC305" s="2"/>
      <c r="MD305" s="2"/>
      <c r="ME305" s="2"/>
      <c r="MF305" s="2">
        <v>-918046.4</v>
      </c>
      <c r="MG305" s="2">
        <v>15363.05</v>
      </c>
      <c r="MH305" s="2">
        <v>2953</v>
      </c>
      <c r="MI305" s="2">
        <v>45886.58</v>
      </c>
      <c r="MJ305" s="2"/>
      <c r="MK305" s="2"/>
      <c r="ML305" s="2">
        <v>-33326.730000000003</v>
      </c>
      <c r="MM305" s="2"/>
      <c r="MN305" s="2"/>
      <c r="MO305" s="2"/>
      <c r="MP305" s="2">
        <v>11840</v>
      </c>
      <c r="MQ305" s="2">
        <v>-168387.45</v>
      </c>
      <c r="MR305" s="2"/>
      <c r="MS305" s="2">
        <v>780</v>
      </c>
      <c r="MT305" s="2"/>
      <c r="MU305" s="2">
        <v>-12646</v>
      </c>
      <c r="MV305" s="2"/>
      <c r="MW305" s="2">
        <v>-12830</v>
      </c>
      <c r="MX305" s="2"/>
      <c r="MY305" s="2"/>
      <c r="MZ305" s="2"/>
      <c r="NA305" s="2"/>
      <c r="NB305" s="2"/>
      <c r="NC305" s="2"/>
      <c r="ND305" s="2"/>
      <c r="NE305" s="2"/>
      <c r="NF305" s="2"/>
      <c r="NG305" s="2">
        <v>-3265.2</v>
      </c>
      <c r="NH305" s="2"/>
      <c r="NI305" s="2"/>
      <c r="NJ305" s="2"/>
      <c r="NK305" s="2"/>
      <c r="NL305" s="2">
        <v>-106954.1</v>
      </c>
      <c r="NM305" s="2"/>
      <c r="NN305" s="2"/>
      <c r="NO305" s="2"/>
      <c r="NP305" s="2"/>
      <c r="NQ305" s="2"/>
      <c r="NR305" s="2">
        <v>-630</v>
      </c>
      <c r="NS305" s="2">
        <v>-657284.63</v>
      </c>
      <c r="NT305" s="2"/>
      <c r="NU305" s="2">
        <v>-70</v>
      </c>
      <c r="NV305" s="2"/>
      <c r="NW305" s="2">
        <v>-157829</v>
      </c>
      <c r="NX305" s="2">
        <v>-20190</v>
      </c>
      <c r="NY305" s="2"/>
      <c r="NZ305" s="2"/>
      <c r="OA305" s="2"/>
      <c r="OB305" s="2"/>
      <c r="OC305" s="2"/>
      <c r="OD305" s="2"/>
      <c r="OE305" s="2"/>
      <c r="OF305" s="2"/>
      <c r="OG305" s="2">
        <v>24985.75</v>
      </c>
      <c r="OH305" s="2"/>
      <c r="OI305" s="2"/>
      <c r="OJ305" s="2">
        <v>-271944</v>
      </c>
      <c r="OK305" s="2"/>
      <c r="OL305" s="2"/>
      <c r="OM305" s="2"/>
      <c r="ON305" s="2"/>
      <c r="OO305" s="2"/>
      <c r="OP305" s="2"/>
      <c r="OQ305" s="2"/>
      <c r="OR305" s="2">
        <v>-410571</v>
      </c>
      <c r="OS305" s="2"/>
      <c r="OT305" s="2"/>
      <c r="OU305" s="2"/>
      <c r="OV305" s="2"/>
      <c r="OW305" s="2"/>
      <c r="OX305" s="2"/>
      <c r="OY305" s="2"/>
      <c r="OZ305" s="2"/>
      <c r="PA305" s="2">
        <v>-122194</v>
      </c>
      <c r="PB305" s="2"/>
      <c r="PC305" s="2"/>
      <c r="PD305" s="2"/>
      <c r="PE305" s="2">
        <v>-8928.7000000000007</v>
      </c>
      <c r="PF305" s="2">
        <v>-5220</v>
      </c>
      <c r="PG305" s="2"/>
      <c r="PH305" s="2">
        <v>-658</v>
      </c>
      <c r="PI305" s="2">
        <v>-3521</v>
      </c>
      <c r="PJ305" s="2"/>
      <c r="PK305" s="2">
        <v>-3692</v>
      </c>
      <c r="PL305" s="2">
        <v>-23873</v>
      </c>
      <c r="PM305" s="2">
        <v>-14495</v>
      </c>
      <c r="PN305" s="2">
        <v>-40368.660000000003</v>
      </c>
      <c r="PO305" s="2"/>
      <c r="PP305" s="2"/>
      <c r="PQ305" s="2"/>
      <c r="PR305" s="2"/>
      <c r="PS305" s="2">
        <v>-671993.2</v>
      </c>
      <c r="PT305" s="2"/>
      <c r="PU305" s="2"/>
      <c r="PV305" s="2">
        <v>-5803</v>
      </c>
      <c r="PW305" s="2">
        <v>-6988</v>
      </c>
      <c r="PX305" s="2"/>
      <c r="PY305" s="2"/>
      <c r="PZ305" s="2"/>
      <c r="QA305" s="2"/>
      <c r="QB305" s="2"/>
      <c r="QC305" s="2">
        <v>-7255</v>
      </c>
      <c r="QD305" s="2">
        <v>-24050</v>
      </c>
      <c r="QE305" s="2"/>
      <c r="QF305" s="2"/>
      <c r="QG305" s="2"/>
      <c r="QH305" s="2"/>
      <c r="QI305" s="2">
        <v>-1145</v>
      </c>
      <c r="QJ305" s="2"/>
      <c r="QK305" s="2"/>
      <c r="QL305" s="2">
        <v>-3948.25</v>
      </c>
      <c r="QM305" s="2">
        <v>-3566</v>
      </c>
      <c r="QN305" s="2"/>
      <c r="QO305" s="2"/>
      <c r="QP305" s="2"/>
      <c r="QQ305" s="2"/>
      <c r="QR305" s="2"/>
      <c r="QS305" s="2">
        <v>-47885.21</v>
      </c>
      <c r="QT305" s="2"/>
      <c r="QU305" s="2">
        <v>-13720</v>
      </c>
      <c r="QV305" s="2"/>
      <c r="QW305" s="2"/>
      <c r="QX305" s="2">
        <v>-52494.25</v>
      </c>
      <c r="QY305" s="2">
        <v>-11168</v>
      </c>
      <c r="QZ305" s="2"/>
      <c r="RA305" s="2">
        <v>-1300</v>
      </c>
      <c r="RB305" s="2">
        <v>-7527.5</v>
      </c>
      <c r="RC305" s="2"/>
      <c r="RD305" s="2"/>
      <c r="RE305" s="2"/>
      <c r="RF305" s="2"/>
      <c r="RG305" s="2"/>
      <c r="RH305" s="2">
        <v>255.2</v>
      </c>
      <c r="RI305" s="2">
        <v>-5400</v>
      </c>
      <c r="RJ305" s="2"/>
      <c r="RK305" s="2">
        <v>-17475.5</v>
      </c>
      <c r="RL305" s="2"/>
      <c r="RM305" s="2"/>
      <c r="RN305" s="2">
        <v>-34816</v>
      </c>
      <c r="RO305" s="2">
        <v>-1010</v>
      </c>
      <c r="RP305" s="2">
        <v>-6855</v>
      </c>
      <c r="RQ305" s="2"/>
      <c r="RR305" s="2"/>
      <c r="RS305" s="2">
        <v>-18813</v>
      </c>
      <c r="RT305" s="2"/>
      <c r="RU305" s="2"/>
      <c r="RV305" s="2"/>
      <c r="RW305" s="2"/>
      <c r="RX305" s="2"/>
      <c r="RY305" s="2"/>
      <c r="RZ305" s="2">
        <v>-144032.75</v>
      </c>
      <c r="SA305" s="2">
        <v>-41250</v>
      </c>
      <c r="SB305" s="2"/>
      <c r="SC305" s="2">
        <v>-26032</v>
      </c>
      <c r="SD305" s="2">
        <v>-15956.9</v>
      </c>
      <c r="SE305" s="2"/>
      <c r="SF305" s="2"/>
      <c r="SG305" s="2">
        <v>-128074</v>
      </c>
      <c r="SH305" s="2">
        <v>-5350</v>
      </c>
      <c r="SI305" s="2">
        <v>-16446</v>
      </c>
      <c r="SJ305" s="2"/>
      <c r="SK305" s="2">
        <v>-5952.9</v>
      </c>
      <c r="SL305" s="2">
        <v>-59938.64</v>
      </c>
      <c r="SM305" s="2">
        <v>-20654.13</v>
      </c>
      <c r="SN305" s="2">
        <v>-5662</v>
      </c>
      <c r="SO305" s="2">
        <v>-3215.79</v>
      </c>
      <c r="SP305" s="2">
        <v>-12898.36</v>
      </c>
      <c r="SQ305" s="2">
        <v>-4378.3</v>
      </c>
      <c r="SR305" s="2">
        <v>-5515.4</v>
      </c>
      <c r="SS305" s="2">
        <v>-182151.56</v>
      </c>
      <c r="ST305" s="2">
        <v>-266534.12</v>
      </c>
      <c r="SU305" s="2">
        <v>-6297.13</v>
      </c>
      <c r="SV305" s="2">
        <v>-79607.83</v>
      </c>
      <c r="SW305" s="2">
        <v>-52088.94</v>
      </c>
      <c r="SX305" s="2">
        <v>-415.7</v>
      </c>
      <c r="SY305" s="2">
        <v>-4965.6400000000003</v>
      </c>
      <c r="SZ305" s="2">
        <v>-37467</v>
      </c>
      <c r="TA305" s="2">
        <v>-109829</v>
      </c>
      <c r="TB305" s="2">
        <v>-9359.7099999999991</v>
      </c>
      <c r="TC305" s="2">
        <v>1586.33</v>
      </c>
      <c r="TD305" s="2">
        <v>-11405</v>
      </c>
      <c r="TE305" s="2">
        <v>-8904.4500000000007</v>
      </c>
      <c r="TF305" s="2"/>
      <c r="TG305" s="2">
        <v>-13924.46</v>
      </c>
      <c r="TH305" s="2">
        <v>-145538.10999999999</v>
      </c>
      <c r="TI305" s="2">
        <v>-14477.33</v>
      </c>
      <c r="TJ305" s="2"/>
      <c r="TK305" s="2"/>
      <c r="TL305" s="2"/>
      <c r="TM305" s="2"/>
      <c r="TN305" s="2">
        <v>-38241</v>
      </c>
      <c r="TO305" s="2">
        <v>-22563.59</v>
      </c>
      <c r="TP305" s="2"/>
      <c r="TQ305" s="2">
        <v>-9536</v>
      </c>
      <c r="TR305" s="2"/>
      <c r="TS305" s="2"/>
      <c r="TT305" s="2">
        <v>-8101.02</v>
      </c>
      <c r="TU305" s="2"/>
      <c r="TV305" s="2">
        <v>-416.67</v>
      </c>
      <c r="TW305" s="2"/>
      <c r="TX305" s="2">
        <v>-6910.22</v>
      </c>
      <c r="TY305" s="2">
        <v>-697.98</v>
      </c>
      <c r="TZ305" s="2"/>
      <c r="UA305" s="2">
        <v>-172606.64</v>
      </c>
      <c r="UB305" s="2">
        <v>-82158.31</v>
      </c>
      <c r="UC305" s="2">
        <v>-21658.98</v>
      </c>
      <c r="UD305" s="2">
        <v>-99317.82</v>
      </c>
      <c r="UE305" s="2"/>
      <c r="UF305" s="2"/>
      <c r="UG305" s="2"/>
      <c r="UH305" s="2"/>
      <c r="UI305" s="2">
        <v>-56148.24</v>
      </c>
      <c r="UJ305" s="2"/>
      <c r="UK305" s="2">
        <v>-14654</v>
      </c>
      <c r="UL305" s="2">
        <v>-2334.17</v>
      </c>
      <c r="UM305" s="2">
        <v>-38832.660000000003</v>
      </c>
      <c r="UN305" s="2">
        <v>-1749.17</v>
      </c>
      <c r="UO305" s="2"/>
      <c r="UP305" s="2">
        <v>-30205</v>
      </c>
      <c r="UQ305" s="2">
        <v>-34938.199999999997</v>
      </c>
      <c r="UR305" s="2">
        <v>-20903.32</v>
      </c>
      <c r="US305" s="2">
        <v>-300</v>
      </c>
      <c r="UT305" s="2">
        <v>-2702</v>
      </c>
      <c r="UU305" s="2">
        <v>-18490.14</v>
      </c>
      <c r="UV305" s="2"/>
      <c r="UW305" s="2">
        <v>-447</v>
      </c>
      <c r="UX305" s="2">
        <v>-10361.379999999999</v>
      </c>
      <c r="UY305" s="2">
        <v>-41360</v>
      </c>
      <c r="UZ305" s="2">
        <v>-13016.39</v>
      </c>
      <c r="VA305" s="2">
        <v>-10993</v>
      </c>
      <c r="VB305" s="2">
        <v>-7290.63</v>
      </c>
      <c r="VC305" s="2">
        <v>-8117</v>
      </c>
      <c r="VD305" s="2">
        <v>-685.67</v>
      </c>
      <c r="VE305" s="2">
        <v>-23005.68</v>
      </c>
      <c r="VF305" s="2">
        <v>-16591</v>
      </c>
      <c r="VG305" s="2">
        <v>-47500.05</v>
      </c>
      <c r="VH305" s="2"/>
      <c r="VI305" s="2"/>
      <c r="VJ305" s="2"/>
      <c r="VK305" s="2">
        <v>-15142.59</v>
      </c>
      <c r="VL305" s="2">
        <v>-321</v>
      </c>
      <c r="VM305" s="2">
        <v>-4400</v>
      </c>
      <c r="VN305" s="2">
        <v>-0.5</v>
      </c>
      <c r="VO305" s="2">
        <v>-164299.6</v>
      </c>
      <c r="VP305" s="2"/>
      <c r="VQ305" s="2"/>
      <c r="VR305" s="2"/>
      <c r="VS305" s="2"/>
      <c r="VT305" s="2">
        <v>-29642</v>
      </c>
      <c r="VU305" s="2">
        <v>-26505.8</v>
      </c>
      <c r="VV305" s="2"/>
      <c r="VW305" s="2">
        <v>-25097</v>
      </c>
      <c r="VX305" s="2"/>
      <c r="VY305" s="2"/>
      <c r="VZ305" s="2"/>
      <c r="WA305" s="2"/>
      <c r="WB305" s="2"/>
      <c r="WC305" s="2"/>
      <c r="WD305" s="2">
        <v>-10461</v>
      </c>
      <c r="WE305" s="2"/>
      <c r="WF305" s="2"/>
      <c r="WG305" s="2">
        <v>-78763.3</v>
      </c>
      <c r="WH305" s="2">
        <v>-915</v>
      </c>
      <c r="WI305" s="2">
        <v>116938</v>
      </c>
      <c r="WJ305" s="2"/>
      <c r="WK305" s="2"/>
      <c r="WL305" s="2"/>
      <c r="WM305" s="2"/>
      <c r="WN305" s="2">
        <v>-39386</v>
      </c>
      <c r="WO305" s="2">
        <v>-6796</v>
      </c>
      <c r="WP305" s="2"/>
      <c r="WQ305" s="2"/>
      <c r="WR305" s="2"/>
      <c r="WS305" s="2"/>
      <c r="WT305" s="2"/>
      <c r="WU305" s="2"/>
      <c r="WV305" s="2"/>
      <c r="WW305" s="2"/>
      <c r="WX305" s="2"/>
      <c r="WY305" s="2"/>
      <c r="WZ305" s="2"/>
      <c r="XA305" s="2"/>
      <c r="XB305" s="2"/>
      <c r="XC305" s="2"/>
      <c r="XD305" s="2"/>
      <c r="XE305" s="2">
        <v>10058.49</v>
      </c>
      <c r="XF305" s="2"/>
      <c r="XG305" s="2">
        <v>356827.19</v>
      </c>
      <c r="XH305" s="2"/>
      <c r="XI305" s="2"/>
      <c r="XJ305" s="2"/>
      <c r="XK305" s="2"/>
      <c r="XL305" s="2">
        <v>-7721.9</v>
      </c>
      <c r="XM305" s="2"/>
      <c r="XN305" s="2"/>
      <c r="XO305" s="2"/>
      <c r="XP305" s="2"/>
      <c r="XQ305" s="2">
        <v>-35092.5</v>
      </c>
      <c r="XR305" s="2">
        <v>-179</v>
      </c>
      <c r="XS305" s="2"/>
      <c r="XT305" s="2"/>
      <c r="XU305" s="2">
        <v>-336</v>
      </c>
      <c r="XV305" s="2"/>
      <c r="XW305" s="2"/>
      <c r="XX305" s="2"/>
      <c r="XY305" s="2"/>
      <c r="XZ305" s="2"/>
      <c r="YA305" s="2"/>
      <c r="YB305" s="2">
        <v>-2393.1999999999998</v>
      </c>
      <c r="YC305" s="2"/>
      <c r="YD305" s="2"/>
      <c r="YE305" s="2"/>
      <c r="YF305" s="2"/>
      <c r="YG305" s="2">
        <v>-45</v>
      </c>
      <c r="YH305" s="2">
        <v>-4698</v>
      </c>
      <c r="YI305" s="2"/>
      <c r="YJ305" s="2"/>
      <c r="YK305" s="2"/>
      <c r="YL305" s="2">
        <v>-13158.25</v>
      </c>
      <c r="YM305" s="2"/>
      <c r="YN305" s="2"/>
      <c r="YO305" s="2"/>
      <c r="YP305" s="2">
        <v>-463.5</v>
      </c>
      <c r="YQ305" s="2"/>
      <c r="YR305" s="2"/>
      <c r="YS305" s="2"/>
      <c r="YT305" s="2"/>
      <c r="YU305" s="2"/>
      <c r="YV305" s="2">
        <v>-10354</v>
      </c>
      <c r="YW305" s="2">
        <v>-17193</v>
      </c>
      <c r="YX305" s="2">
        <v>-43020</v>
      </c>
      <c r="YY305" s="2"/>
      <c r="YZ305" s="2">
        <v>-10127</v>
      </c>
      <c r="ZA305" s="2">
        <v>-37308</v>
      </c>
      <c r="ZB305" s="2">
        <v>77283.88</v>
      </c>
      <c r="ZC305" s="2"/>
      <c r="ZD305" s="2">
        <v>-22469.5</v>
      </c>
      <c r="ZE305" s="2"/>
      <c r="ZF305" s="2">
        <v>-1067</v>
      </c>
      <c r="ZG305" s="2"/>
      <c r="ZH305" s="2"/>
      <c r="ZI305" s="2"/>
      <c r="ZJ305" s="2"/>
      <c r="ZK305" s="2"/>
      <c r="ZL305" s="2">
        <v>-33148.699999999997</v>
      </c>
      <c r="ZM305" s="2"/>
      <c r="ZN305" s="2">
        <v>-165948.5</v>
      </c>
      <c r="ZO305" s="2">
        <v>-37741.5</v>
      </c>
      <c r="ZP305" s="2">
        <v>-6066</v>
      </c>
      <c r="ZQ305" s="2">
        <v>-11532</v>
      </c>
      <c r="ZR305" s="2">
        <v>-3960</v>
      </c>
      <c r="ZS305" s="2">
        <v>-5576</v>
      </c>
      <c r="ZT305" s="2">
        <v>-20214.669999999998</v>
      </c>
      <c r="ZU305" s="2">
        <v>-5230.75</v>
      </c>
      <c r="ZV305" s="2">
        <v>-10524.5</v>
      </c>
      <c r="ZW305" s="2"/>
      <c r="ZX305" s="2">
        <v>-982.25</v>
      </c>
      <c r="ZY305" s="2">
        <v>-217.75</v>
      </c>
      <c r="ZZ305" s="2">
        <v>-580</v>
      </c>
      <c r="AAA305" s="2">
        <v>-121029.26</v>
      </c>
      <c r="AAB305" s="2"/>
      <c r="AAC305" s="2"/>
      <c r="AAD305" s="2"/>
      <c r="AAE305" s="2">
        <v>-10559</v>
      </c>
      <c r="AAF305" s="2">
        <v>-990</v>
      </c>
      <c r="AAG305" s="2">
        <v>-33518.81</v>
      </c>
      <c r="AAH305" s="2"/>
      <c r="AAI305" s="2"/>
      <c r="AAJ305" s="2">
        <v>-17358</v>
      </c>
      <c r="AAK305" s="2">
        <v>-1062</v>
      </c>
      <c r="AAL305" s="2">
        <v>-20105.599999999999</v>
      </c>
      <c r="AAM305" s="2"/>
      <c r="AAN305" s="2">
        <v>-241574.69</v>
      </c>
      <c r="AAO305" s="2">
        <v>-56460.75</v>
      </c>
      <c r="AAP305" s="2">
        <v>-180276</v>
      </c>
      <c r="AAQ305" s="2"/>
      <c r="AAR305" s="2">
        <v>-11352</v>
      </c>
      <c r="AAS305" s="2">
        <v>-93043</v>
      </c>
      <c r="AAT305" s="2"/>
      <c r="AAU305" s="2"/>
      <c r="AAV305" s="2"/>
      <c r="AAW305" s="2"/>
      <c r="AAX305" s="2">
        <v>-26820</v>
      </c>
      <c r="AAY305" s="2">
        <v>-153582.5</v>
      </c>
      <c r="AAZ305" s="2"/>
      <c r="ABA305" s="2">
        <v>-1374</v>
      </c>
      <c r="ABB305" s="2"/>
      <c r="ABC305" s="2">
        <v>-3665</v>
      </c>
      <c r="ABD305" s="2">
        <v>-2027.5</v>
      </c>
      <c r="ABE305" s="2"/>
      <c r="ABF305" s="2"/>
      <c r="ABG305" s="2">
        <v>-40162</v>
      </c>
      <c r="ABH305" s="2">
        <v>0</v>
      </c>
      <c r="ABI305" s="2">
        <v>0</v>
      </c>
      <c r="ABJ305" s="2"/>
      <c r="ABK305" s="2">
        <v>-8600</v>
      </c>
      <c r="ABL305" s="2">
        <v>-6354.5</v>
      </c>
      <c r="ABM305" s="2">
        <v>-5555</v>
      </c>
      <c r="ABN305" s="2">
        <v>-544964.03</v>
      </c>
      <c r="ABO305" s="2"/>
      <c r="ABP305" s="2">
        <v>-415679.92</v>
      </c>
      <c r="ABQ305" s="2"/>
      <c r="ABR305" s="2"/>
      <c r="ABS305" s="2"/>
      <c r="ABT305" s="2"/>
      <c r="ABU305" s="2"/>
      <c r="ABV305" s="2">
        <v>-69663</v>
      </c>
      <c r="ABW305" s="2"/>
      <c r="ABX305" s="2">
        <v>-65802.429999999993</v>
      </c>
      <c r="ABY305" s="2"/>
      <c r="ABZ305" s="2"/>
      <c r="ACA305" s="2"/>
      <c r="ACB305" s="2"/>
      <c r="ACC305" s="2"/>
      <c r="ACD305" s="2"/>
      <c r="ACE305" s="2"/>
      <c r="ACF305" s="2"/>
      <c r="ACG305" s="2"/>
      <c r="ACH305" s="2"/>
      <c r="ACI305" s="2"/>
      <c r="ACJ305" s="2"/>
      <c r="ACK305" s="2">
        <v>-18153</v>
      </c>
      <c r="ACL305" s="2"/>
      <c r="ACM305" s="2">
        <v>-11862</v>
      </c>
      <c r="ACN305" s="2"/>
      <c r="ACO305" s="2"/>
      <c r="ACP305" s="2">
        <v>-103964.37</v>
      </c>
      <c r="ACQ305" s="2"/>
      <c r="ACR305" s="2"/>
      <c r="ACS305" s="2"/>
      <c r="ACT305" s="2">
        <v>-39395</v>
      </c>
      <c r="ACU305" s="2">
        <v>-127756</v>
      </c>
      <c r="ACV305" s="2"/>
      <c r="ACW305" s="2"/>
      <c r="ACX305" s="2"/>
      <c r="ACY305" s="2"/>
      <c r="ACZ305" s="2">
        <v>-8834</v>
      </c>
      <c r="ADA305" s="2"/>
      <c r="ADB305" s="2"/>
      <c r="ADC305" s="2"/>
      <c r="ADD305" s="2"/>
      <c r="ADE305" s="2">
        <v>-77306</v>
      </c>
      <c r="ADF305" s="2"/>
      <c r="ADG305" s="2"/>
      <c r="ADH305" s="2">
        <v>-614193.07999999996</v>
      </c>
      <c r="ADI305" s="2">
        <v>161717.29999999999</v>
      </c>
      <c r="ADJ305" s="2">
        <v>-651077.24</v>
      </c>
      <c r="ADK305" s="2">
        <v>-662614.63</v>
      </c>
      <c r="ADL305" s="2">
        <v>-101493.53</v>
      </c>
      <c r="ADM305" s="2"/>
      <c r="ADN305" s="2">
        <v>-84791.12</v>
      </c>
      <c r="ADO305" s="2"/>
      <c r="ADP305" s="2"/>
      <c r="ADQ305" s="2">
        <v>-1108685.6599999999</v>
      </c>
      <c r="ADR305" s="2">
        <v>-495</v>
      </c>
      <c r="ADS305" s="2"/>
      <c r="ADT305" s="2"/>
      <c r="ADU305" s="2"/>
      <c r="ADV305" s="2">
        <v>-232061.5</v>
      </c>
      <c r="ADW305" s="2">
        <v>-892067</v>
      </c>
      <c r="ADX305" s="2"/>
      <c r="ADY305" s="2"/>
      <c r="ADZ305" s="2"/>
      <c r="AEA305" s="2"/>
      <c r="AEB305" s="2"/>
      <c r="AEC305" s="2"/>
      <c r="AED305" s="2"/>
      <c r="AEE305" s="2">
        <v>-178385.76</v>
      </c>
      <c r="AEF305" s="2"/>
      <c r="AEG305" s="2"/>
      <c r="AEH305" s="2">
        <v>-178339.57</v>
      </c>
      <c r="AEI305" s="2"/>
      <c r="AEJ305" s="2"/>
      <c r="AEK305" s="2"/>
      <c r="AEL305" s="2"/>
      <c r="AEM305" s="2">
        <v>846294.48</v>
      </c>
      <c r="AEN305" s="2"/>
      <c r="AEO305" s="2"/>
      <c r="AEP305" s="2"/>
      <c r="AEQ305" s="2"/>
      <c r="AER305" s="2"/>
      <c r="AES305" s="2"/>
      <c r="AET305" s="2"/>
      <c r="AEU305" s="2"/>
      <c r="AEV305" s="2"/>
      <c r="AEW305" s="2">
        <v>-26402.6</v>
      </c>
      <c r="AEX305" s="2"/>
      <c r="AEY305" s="2">
        <v>-8151</v>
      </c>
      <c r="AEZ305" s="2">
        <v>-8371</v>
      </c>
      <c r="AFA305" s="2"/>
      <c r="AFB305" s="2">
        <v>-14696</v>
      </c>
      <c r="AFC305" s="2"/>
      <c r="AFD305" s="2"/>
      <c r="AFE305" s="2">
        <v>-1658</v>
      </c>
      <c r="AFF305" s="2"/>
      <c r="AFG305" s="2"/>
      <c r="AFH305" s="2"/>
      <c r="AFI305" s="2"/>
      <c r="AFJ305" s="2"/>
      <c r="AFK305" s="2"/>
      <c r="AFL305" s="2"/>
      <c r="AFM305" s="2"/>
      <c r="AFN305" s="2"/>
      <c r="AFO305" s="2"/>
      <c r="AFP305" s="2"/>
      <c r="AFQ305" s="2"/>
      <c r="AFR305" s="2"/>
      <c r="AFS305" s="2"/>
      <c r="AFT305" s="2"/>
      <c r="AFU305" s="2"/>
      <c r="AFV305" s="2"/>
      <c r="AFW305" s="2"/>
      <c r="AFX305" s="2"/>
      <c r="AFY305" s="2">
        <v>-51610.76</v>
      </c>
      <c r="AFZ305" s="2">
        <v>-74706.2</v>
      </c>
      <c r="AGA305" s="2">
        <v>10614.37</v>
      </c>
      <c r="AGB305" s="2">
        <v>-25166</v>
      </c>
      <c r="AGC305" s="2">
        <v>-13021</v>
      </c>
      <c r="AGD305" s="2"/>
      <c r="AGE305" s="2">
        <v>-2999</v>
      </c>
      <c r="AGF305" s="2"/>
      <c r="AGG305" s="2">
        <v>-11450.75</v>
      </c>
      <c r="AGH305" s="2">
        <v>-49.5</v>
      </c>
      <c r="AGI305" s="2">
        <v>-6718</v>
      </c>
      <c r="AGJ305" s="2"/>
      <c r="AGK305" s="2">
        <v>-114991.5</v>
      </c>
      <c r="AGL305" s="2"/>
      <c r="AGM305" s="2">
        <v>-177</v>
      </c>
      <c r="AGN305" s="2"/>
      <c r="AGO305" s="2"/>
      <c r="AGP305" s="2">
        <v>-14258</v>
      </c>
      <c r="AGQ305" s="2"/>
      <c r="AGR305" s="2"/>
      <c r="AGS305" s="2">
        <v>-12185.25</v>
      </c>
      <c r="AGT305" s="2"/>
      <c r="AGU305" s="2"/>
      <c r="AGV305" s="2"/>
      <c r="AGW305" s="2">
        <v>-74024.52</v>
      </c>
      <c r="AGX305" s="2">
        <v>-50773</v>
      </c>
      <c r="AGY305" s="2"/>
      <c r="AGZ305" s="2"/>
      <c r="AHA305" s="2">
        <v>-72029.5</v>
      </c>
      <c r="AHB305" s="2">
        <v>-16738.150000000001</v>
      </c>
      <c r="AHC305" s="2">
        <v>-482377</v>
      </c>
      <c r="AHD305" s="2"/>
      <c r="AHE305" s="2"/>
      <c r="AHF305" s="2"/>
      <c r="AHG305" s="2"/>
      <c r="AHH305" s="2"/>
      <c r="AHI305" s="2">
        <v>-21678</v>
      </c>
      <c r="AHJ305" s="2"/>
      <c r="AHK305" s="2"/>
      <c r="AHL305" s="2"/>
      <c r="AHM305" s="2"/>
      <c r="AHN305" s="2"/>
      <c r="AHO305" s="2"/>
      <c r="AHP305" s="2">
        <v>-50910443.210000038</v>
      </c>
    </row>
    <row r="306" spans="1:900">
      <c r="A306" s="1" t="s">
        <v>2731</v>
      </c>
      <c r="B306" s="1" t="s">
        <v>2476</v>
      </c>
      <c r="C306" s="1" t="s">
        <v>2477</v>
      </c>
      <c r="D306" s="2">
        <v>-7341984.8300000001</v>
      </c>
      <c r="E306" s="2">
        <v>-245145</v>
      </c>
      <c r="F306" s="2">
        <v>-54141</v>
      </c>
      <c r="G306" s="2"/>
      <c r="H306" s="2"/>
      <c r="I306" s="2">
        <v>-177122.21</v>
      </c>
      <c r="J306" s="2">
        <v>-78691</v>
      </c>
      <c r="K306" s="2"/>
      <c r="L306" s="2">
        <v>4205</v>
      </c>
      <c r="M306" s="2">
        <v>-273524.77</v>
      </c>
      <c r="N306" s="2"/>
      <c r="O306" s="2">
        <v>-14999</v>
      </c>
      <c r="P306" s="2">
        <v>-669862.88</v>
      </c>
      <c r="Q306" s="2"/>
      <c r="R306" s="2">
        <v>-27661</v>
      </c>
      <c r="S306" s="2">
        <v>-64031.5</v>
      </c>
      <c r="T306" s="2">
        <v>-4080</v>
      </c>
      <c r="U306" s="2"/>
      <c r="V306" s="2">
        <v>-24131709.379999999</v>
      </c>
      <c r="W306" s="2">
        <v>-54345</v>
      </c>
      <c r="X306" s="2"/>
      <c r="Y306" s="2">
        <v>-179644.28</v>
      </c>
      <c r="Z306" s="2">
        <v>-1876572</v>
      </c>
      <c r="AA306" s="2">
        <v>-1631662.87</v>
      </c>
      <c r="AB306" s="2"/>
      <c r="AC306" s="2">
        <v>-919349.36</v>
      </c>
      <c r="AD306" s="2">
        <v>-522763</v>
      </c>
      <c r="AE306" s="2"/>
      <c r="AF306" s="2">
        <v>-153525.5</v>
      </c>
      <c r="AG306" s="2">
        <v>-22960.49</v>
      </c>
      <c r="AH306" s="2"/>
      <c r="AI306" s="2">
        <v>-676900.32</v>
      </c>
      <c r="AJ306" s="2"/>
      <c r="AK306" s="2"/>
      <c r="AL306" s="2"/>
      <c r="AM306" s="2"/>
      <c r="AN306" s="2">
        <v>-578967.21</v>
      </c>
      <c r="AO306" s="2">
        <v>0</v>
      </c>
      <c r="AP306" s="2">
        <v>-200476.6</v>
      </c>
      <c r="AQ306" s="2">
        <v>-181127.21</v>
      </c>
      <c r="AR306" s="2"/>
      <c r="AS306" s="2"/>
      <c r="AT306" s="2">
        <v>-223444.78</v>
      </c>
      <c r="AU306" s="2"/>
      <c r="AV306" s="2"/>
      <c r="AW306" s="2"/>
      <c r="AX306" s="2">
        <v>-55517</v>
      </c>
      <c r="AY306" s="2"/>
      <c r="AZ306" s="2"/>
      <c r="BA306" s="2"/>
      <c r="BB306" s="2"/>
      <c r="BC306" s="2"/>
      <c r="BD306" s="2">
        <v>-19825</v>
      </c>
      <c r="BE306" s="2"/>
      <c r="BF306" s="2">
        <v>-26749</v>
      </c>
      <c r="BG306" s="2"/>
      <c r="BH306" s="2"/>
      <c r="BI306" s="2">
        <v>-211786</v>
      </c>
      <c r="BJ306" s="2">
        <v>-55262</v>
      </c>
      <c r="BK306" s="2"/>
      <c r="BL306" s="2">
        <v>-2972</v>
      </c>
      <c r="BM306" s="2">
        <v>-5036.25</v>
      </c>
      <c r="BN306" s="2"/>
      <c r="BO306" s="2">
        <v>-21366.5</v>
      </c>
      <c r="BP306" s="2"/>
      <c r="BQ306" s="2"/>
      <c r="BR306" s="2">
        <v>-486061</v>
      </c>
      <c r="BS306" s="2"/>
      <c r="BT306" s="2">
        <v>-9096</v>
      </c>
      <c r="BU306" s="2"/>
      <c r="BV306" s="2"/>
      <c r="BW306" s="2"/>
      <c r="BX306" s="2"/>
      <c r="BY306" s="2">
        <v>0</v>
      </c>
      <c r="BZ306" s="2">
        <v>-186009.05</v>
      </c>
      <c r="CA306" s="2">
        <v>-18079</v>
      </c>
      <c r="CB306" s="2"/>
      <c r="CC306" s="2"/>
      <c r="CD306" s="2">
        <v>-9957</v>
      </c>
      <c r="CE306" s="2"/>
      <c r="CF306" s="2">
        <v>-17131</v>
      </c>
      <c r="CG306" s="2">
        <v>-1285086.43</v>
      </c>
      <c r="CH306" s="2"/>
      <c r="CI306" s="2"/>
      <c r="CJ306" s="2"/>
      <c r="CK306" s="2"/>
      <c r="CL306" s="2"/>
      <c r="CM306" s="2"/>
      <c r="CN306" s="2">
        <v>-4425</v>
      </c>
      <c r="CO306" s="2"/>
      <c r="CP306" s="2">
        <v>-1786</v>
      </c>
      <c r="CQ306" s="2">
        <v>-11025.92</v>
      </c>
      <c r="CR306" s="2">
        <v>-299.95999999999998</v>
      </c>
      <c r="CS306" s="2"/>
      <c r="CT306" s="2">
        <v>-1906054.61</v>
      </c>
      <c r="CU306" s="2"/>
      <c r="CV306" s="2"/>
      <c r="CW306" s="2">
        <v>-4497</v>
      </c>
      <c r="CX306" s="2"/>
      <c r="CY306" s="2"/>
      <c r="CZ306" s="2">
        <v>-171881.72</v>
      </c>
      <c r="DA306" s="2">
        <v>-12979</v>
      </c>
      <c r="DB306" s="2">
        <v>-712670.37</v>
      </c>
      <c r="DC306" s="2"/>
      <c r="DD306" s="2">
        <v>-22863.5</v>
      </c>
      <c r="DE306" s="2">
        <v>-3848.86</v>
      </c>
      <c r="DF306" s="2">
        <v>-2757866.56</v>
      </c>
      <c r="DG306" s="2">
        <v>-4961770.41</v>
      </c>
      <c r="DH306" s="2">
        <v>-1690641.41</v>
      </c>
      <c r="DI306" s="2">
        <v>-2227573</v>
      </c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>
        <v>-52606.1</v>
      </c>
      <c r="DU306" s="2">
        <v>-27564.5</v>
      </c>
      <c r="DV306" s="2">
        <v>-32533</v>
      </c>
      <c r="DW306" s="2"/>
      <c r="DX306" s="2"/>
      <c r="DY306" s="2"/>
      <c r="DZ306" s="2"/>
      <c r="EA306" s="2"/>
      <c r="EB306" s="2">
        <v>-12868.95</v>
      </c>
      <c r="EC306" s="2"/>
      <c r="ED306" s="2"/>
      <c r="EE306" s="2"/>
      <c r="EF306" s="2"/>
      <c r="EG306" s="2"/>
      <c r="EH306" s="2"/>
      <c r="EI306" s="2"/>
      <c r="EJ306" s="2"/>
      <c r="EK306" s="2">
        <v>-7229</v>
      </c>
      <c r="EL306" s="2"/>
      <c r="EM306" s="2"/>
      <c r="EN306" s="2">
        <v>-218414.35</v>
      </c>
      <c r="EO306" s="2"/>
      <c r="EP306" s="2"/>
      <c r="EQ306" s="2"/>
      <c r="ER306" s="2"/>
      <c r="ES306" s="2"/>
      <c r="ET306" s="2"/>
      <c r="EU306" s="2">
        <v>-2611.5</v>
      </c>
      <c r="EV306" s="2"/>
      <c r="EW306" s="2"/>
      <c r="EX306" s="2"/>
      <c r="EY306" s="2">
        <v>-8750</v>
      </c>
      <c r="EZ306" s="2">
        <v>-4904</v>
      </c>
      <c r="FA306" s="2"/>
      <c r="FB306" s="2"/>
      <c r="FC306" s="2"/>
      <c r="FD306" s="2"/>
      <c r="FE306" s="2"/>
      <c r="FF306" s="2"/>
      <c r="FG306" s="2"/>
      <c r="FH306" s="2"/>
      <c r="FI306" s="2">
        <v>-109344.66</v>
      </c>
      <c r="FJ306" s="2"/>
      <c r="FK306" s="2"/>
      <c r="FL306" s="2"/>
      <c r="FM306" s="2">
        <v>-17892</v>
      </c>
      <c r="FN306" s="2"/>
      <c r="FO306" s="2"/>
      <c r="FP306" s="2"/>
      <c r="FQ306" s="2">
        <v>-3044539</v>
      </c>
      <c r="FR306" s="2"/>
      <c r="FS306" s="2"/>
      <c r="FT306" s="2"/>
      <c r="FU306" s="2">
        <v>-15412</v>
      </c>
      <c r="FV306" s="2"/>
      <c r="FW306" s="2"/>
      <c r="FX306" s="2"/>
      <c r="FY306" s="2"/>
      <c r="FZ306" s="2"/>
      <c r="GA306" s="2">
        <v>-5220.5</v>
      </c>
      <c r="GB306" s="2"/>
      <c r="GC306" s="2"/>
      <c r="GD306" s="2"/>
      <c r="GE306" s="2"/>
      <c r="GF306" s="2"/>
      <c r="GG306" s="2"/>
      <c r="GH306" s="2">
        <v>-15072</v>
      </c>
      <c r="GI306" s="2"/>
      <c r="GJ306" s="2"/>
      <c r="GK306" s="2"/>
      <c r="GL306" s="2"/>
      <c r="GM306" s="2"/>
      <c r="GN306" s="2"/>
      <c r="GO306" s="2"/>
      <c r="GP306" s="2"/>
      <c r="GQ306" s="2">
        <v>-99182</v>
      </c>
      <c r="GR306" s="2">
        <v>-1591</v>
      </c>
      <c r="GS306" s="2">
        <v>-26872</v>
      </c>
      <c r="GT306" s="2">
        <v>-35611</v>
      </c>
      <c r="GU306" s="2"/>
      <c r="GV306" s="2">
        <v>-23075.75</v>
      </c>
      <c r="GW306" s="2">
        <v>-22522.5</v>
      </c>
      <c r="GX306" s="2">
        <v>-58649</v>
      </c>
      <c r="GY306" s="2"/>
      <c r="GZ306" s="2"/>
      <c r="HA306" s="2"/>
      <c r="HB306" s="2"/>
      <c r="HC306" s="2"/>
      <c r="HD306" s="2"/>
      <c r="HE306" s="2"/>
      <c r="HF306" s="2"/>
      <c r="HG306" s="2"/>
      <c r="HH306" s="2"/>
      <c r="HI306" s="2"/>
      <c r="HJ306" s="2"/>
      <c r="HK306" s="2"/>
      <c r="HL306" s="2"/>
      <c r="HM306" s="2"/>
      <c r="HN306" s="2"/>
      <c r="HO306" s="2"/>
      <c r="HP306" s="2"/>
      <c r="HQ306" s="2"/>
      <c r="HR306" s="2">
        <v>-294539.09999999998</v>
      </c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/>
      <c r="IL306" s="2"/>
      <c r="IM306" s="2"/>
      <c r="IN306" s="2"/>
      <c r="IO306" s="2"/>
      <c r="IP306" s="2"/>
      <c r="IQ306" s="2"/>
      <c r="IR306" s="2"/>
      <c r="IS306" s="2"/>
      <c r="IT306" s="2">
        <v>-147672.5</v>
      </c>
      <c r="IU306" s="2"/>
      <c r="IV306" s="2"/>
      <c r="IW306" s="2"/>
      <c r="IX306" s="2"/>
      <c r="IY306" s="2"/>
      <c r="IZ306" s="2"/>
      <c r="JA306" s="2"/>
      <c r="JB306" s="2"/>
      <c r="JC306" s="2"/>
      <c r="JD306" s="2"/>
      <c r="JE306" s="2">
        <v>0</v>
      </c>
      <c r="JF306" s="2"/>
      <c r="JG306" s="2"/>
      <c r="JH306" s="2"/>
      <c r="JI306" s="2"/>
      <c r="JJ306" s="2"/>
      <c r="JK306" s="2"/>
      <c r="JL306" s="2"/>
      <c r="JM306" s="2"/>
      <c r="JN306" s="2"/>
      <c r="JO306" s="2"/>
      <c r="JP306" s="2">
        <v>-4254</v>
      </c>
      <c r="JQ306" s="2"/>
      <c r="JR306" s="2">
        <v>-6041088.5499999998</v>
      </c>
      <c r="JS306" s="2"/>
      <c r="JT306" s="2">
        <v>-210872</v>
      </c>
      <c r="JU306" s="2"/>
      <c r="JV306" s="2"/>
      <c r="JW306" s="2">
        <v>-40229.440000000002</v>
      </c>
      <c r="JX306" s="2">
        <v>-1018521.85</v>
      </c>
      <c r="JY306" s="2"/>
      <c r="JZ306" s="2">
        <v>-1521683.4</v>
      </c>
      <c r="KA306" s="2">
        <v>-144560.47</v>
      </c>
      <c r="KB306" s="2">
        <v>-95673</v>
      </c>
      <c r="KC306" s="2">
        <v>-331936.5</v>
      </c>
      <c r="KD306" s="2">
        <v>-12564</v>
      </c>
      <c r="KE306" s="2">
        <v>-48015.51</v>
      </c>
      <c r="KF306" s="2">
        <v>-2489</v>
      </c>
      <c r="KG306" s="2"/>
      <c r="KH306" s="2">
        <v>-294794</v>
      </c>
      <c r="KI306" s="2"/>
      <c r="KJ306" s="2"/>
      <c r="KK306" s="2"/>
      <c r="KL306" s="2"/>
      <c r="KM306" s="2"/>
      <c r="KN306" s="2"/>
      <c r="KO306" s="2"/>
      <c r="KP306" s="2">
        <v>-2908590.29</v>
      </c>
      <c r="KQ306" s="2"/>
      <c r="KR306" s="2">
        <v>-3814.2</v>
      </c>
      <c r="KS306" s="2">
        <v>-937143.45</v>
      </c>
      <c r="KT306" s="2">
        <v>-367000.23</v>
      </c>
      <c r="KU306" s="2">
        <v>-11155.31</v>
      </c>
      <c r="KV306" s="2"/>
      <c r="KW306" s="2"/>
      <c r="KX306" s="2"/>
      <c r="KY306" s="2">
        <v>-23651</v>
      </c>
      <c r="KZ306" s="2"/>
      <c r="LA306" s="2">
        <v>1090</v>
      </c>
      <c r="LB306" s="2"/>
      <c r="LC306" s="2"/>
      <c r="LD306" s="2">
        <v>5096</v>
      </c>
      <c r="LE306" s="2"/>
      <c r="LF306" s="2">
        <v>-561773.94999999995</v>
      </c>
      <c r="LG306" s="2"/>
      <c r="LH306" s="2"/>
      <c r="LI306" s="2">
        <v>-643207.89</v>
      </c>
      <c r="LJ306" s="2"/>
      <c r="LK306" s="2"/>
      <c r="LL306" s="2"/>
      <c r="LM306" s="2"/>
      <c r="LN306" s="2"/>
      <c r="LO306" s="2"/>
      <c r="LP306" s="2"/>
      <c r="LQ306" s="2"/>
      <c r="LR306" s="2"/>
      <c r="LS306" s="2"/>
      <c r="LT306" s="2">
        <v>-12927778.41</v>
      </c>
      <c r="LU306" s="2">
        <v>-2321620.04</v>
      </c>
      <c r="LV306" s="2">
        <v>-822225.53</v>
      </c>
      <c r="LW306" s="2"/>
      <c r="LX306" s="2"/>
      <c r="LY306" s="2"/>
      <c r="LZ306" s="2"/>
      <c r="MA306" s="2"/>
      <c r="MB306" s="2"/>
      <c r="MC306" s="2"/>
      <c r="MD306" s="2">
        <v>-235</v>
      </c>
      <c r="ME306" s="2"/>
      <c r="MF306" s="2">
        <v>-5441992.3200000003</v>
      </c>
      <c r="MG306" s="2">
        <v>-10400.18</v>
      </c>
      <c r="MH306" s="2"/>
      <c r="MI306" s="2"/>
      <c r="MJ306" s="2">
        <v>-24093.88</v>
      </c>
      <c r="MK306" s="2"/>
      <c r="ML306" s="2">
        <v>-39568.46</v>
      </c>
      <c r="MM306" s="2"/>
      <c r="MN306" s="2"/>
      <c r="MO306" s="2"/>
      <c r="MP306" s="2"/>
      <c r="MQ306" s="2">
        <v>-1090</v>
      </c>
      <c r="MR306" s="2"/>
      <c r="MS306" s="2">
        <v>5737</v>
      </c>
      <c r="MT306" s="2"/>
      <c r="MU306" s="2">
        <v>-18356</v>
      </c>
      <c r="MV306" s="2"/>
      <c r="MW306" s="2"/>
      <c r="MX306" s="2"/>
      <c r="MY306" s="2">
        <v>-51638.5</v>
      </c>
      <c r="MZ306" s="2"/>
      <c r="NA306" s="2"/>
      <c r="NB306" s="2"/>
      <c r="NC306" s="2"/>
      <c r="ND306" s="2"/>
      <c r="NE306" s="2"/>
      <c r="NF306" s="2"/>
      <c r="NG306" s="2"/>
      <c r="NH306" s="2"/>
      <c r="NI306" s="2"/>
      <c r="NJ306" s="2"/>
      <c r="NK306" s="2"/>
      <c r="NL306" s="2">
        <v>-967.37</v>
      </c>
      <c r="NM306" s="2"/>
      <c r="NN306" s="2"/>
      <c r="NO306" s="2"/>
      <c r="NP306" s="2"/>
      <c r="NQ306" s="2"/>
      <c r="NR306" s="2"/>
      <c r="NS306" s="2">
        <v>-71604</v>
      </c>
      <c r="NT306" s="2"/>
      <c r="NU306" s="2"/>
      <c r="NV306" s="2"/>
      <c r="NW306" s="2">
        <v>-489443</v>
      </c>
      <c r="NX306" s="2">
        <v>-3039</v>
      </c>
      <c r="NY306" s="2"/>
      <c r="NZ306" s="2"/>
      <c r="OA306" s="2"/>
      <c r="OB306" s="2"/>
      <c r="OC306" s="2"/>
      <c r="OD306" s="2"/>
      <c r="OE306" s="2"/>
      <c r="OF306" s="2"/>
      <c r="OG306" s="2">
        <v>11202.6</v>
      </c>
      <c r="OH306" s="2"/>
      <c r="OI306" s="2"/>
      <c r="OJ306" s="2">
        <v>-65218</v>
      </c>
      <c r="OK306" s="2"/>
      <c r="OL306" s="2"/>
      <c r="OM306" s="2"/>
      <c r="ON306" s="2"/>
      <c r="OO306" s="2"/>
      <c r="OP306" s="2"/>
      <c r="OQ306" s="2"/>
      <c r="OR306" s="2">
        <v>-1682998.81</v>
      </c>
      <c r="OS306" s="2"/>
      <c r="OT306" s="2"/>
      <c r="OU306" s="2"/>
      <c r="OV306" s="2"/>
      <c r="OW306" s="2">
        <v>-6949</v>
      </c>
      <c r="OX306" s="2"/>
      <c r="OY306" s="2"/>
      <c r="OZ306" s="2"/>
      <c r="PA306" s="2">
        <v>-370007.29</v>
      </c>
      <c r="PB306" s="2"/>
      <c r="PC306" s="2"/>
      <c r="PD306" s="2"/>
      <c r="PE306" s="2"/>
      <c r="PF306" s="2">
        <v>-11098</v>
      </c>
      <c r="PG306" s="2"/>
      <c r="PH306" s="2"/>
      <c r="PI306" s="2">
        <v>-9969</v>
      </c>
      <c r="PJ306" s="2"/>
      <c r="PK306" s="2">
        <v>-14409</v>
      </c>
      <c r="PL306" s="2"/>
      <c r="PM306" s="2">
        <v>-34103</v>
      </c>
      <c r="PN306" s="2">
        <v>-31343.040000000001</v>
      </c>
      <c r="PO306" s="2"/>
      <c r="PP306" s="2"/>
      <c r="PQ306" s="2"/>
      <c r="PR306" s="2"/>
      <c r="PS306" s="2">
        <v>-923848.93</v>
      </c>
      <c r="PT306" s="2"/>
      <c r="PU306" s="2"/>
      <c r="PV306" s="2">
        <v>-4090.25</v>
      </c>
      <c r="PW306" s="2"/>
      <c r="PX306" s="2"/>
      <c r="PY306" s="2"/>
      <c r="PZ306" s="2"/>
      <c r="QA306" s="2"/>
      <c r="QB306" s="2"/>
      <c r="QC306" s="2"/>
      <c r="QD306" s="2"/>
      <c r="QE306" s="2"/>
      <c r="QF306" s="2"/>
      <c r="QG306" s="2"/>
      <c r="QH306" s="2"/>
      <c r="QI306" s="2"/>
      <c r="QJ306" s="2"/>
      <c r="QK306" s="2"/>
      <c r="QL306" s="2"/>
      <c r="QM306" s="2"/>
      <c r="QN306" s="2"/>
      <c r="QO306" s="2"/>
      <c r="QP306" s="2"/>
      <c r="QQ306" s="2"/>
      <c r="QR306" s="2"/>
      <c r="QS306" s="2"/>
      <c r="QT306" s="2"/>
      <c r="QU306" s="2">
        <v>-51128.5</v>
      </c>
      <c r="QV306" s="2"/>
      <c r="QW306" s="2"/>
      <c r="QX306" s="2">
        <v>-46299</v>
      </c>
      <c r="QY306" s="2">
        <v>-8875</v>
      </c>
      <c r="QZ306" s="2"/>
      <c r="RA306" s="2">
        <v>30441.5</v>
      </c>
      <c r="RB306" s="2">
        <v>-13592</v>
      </c>
      <c r="RC306" s="2"/>
      <c r="RD306" s="2"/>
      <c r="RE306" s="2"/>
      <c r="RF306" s="2"/>
      <c r="RG306" s="2"/>
      <c r="RH306" s="2"/>
      <c r="RI306" s="2"/>
      <c r="RJ306" s="2"/>
      <c r="RK306" s="2">
        <v>0</v>
      </c>
      <c r="RL306" s="2"/>
      <c r="RM306" s="2"/>
      <c r="RN306" s="2">
        <v>-6442</v>
      </c>
      <c r="RO306" s="2"/>
      <c r="RP306" s="2">
        <v>-11895</v>
      </c>
      <c r="RQ306" s="2"/>
      <c r="RR306" s="2"/>
      <c r="RS306" s="2"/>
      <c r="RT306" s="2"/>
      <c r="RU306" s="2"/>
      <c r="RV306" s="2"/>
      <c r="RW306" s="2"/>
      <c r="RX306" s="2"/>
      <c r="RY306" s="2"/>
      <c r="RZ306" s="2">
        <v>-267635</v>
      </c>
      <c r="SA306" s="2">
        <v>-18080</v>
      </c>
      <c r="SB306" s="2"/>
      <c r="SC306" s="2">
        <v>-25440</v>
      </c>
      <c r="SD306" s="2">
        <v>-4372.41</v>
      </c>
      <c r="SE306" s="2"/>
      <c r="SF306" s="2"/>
      <c r="SG306" s="2">
        <v>-135382</v>
      </c>
      <c r="SH306" s="2"/>
      <c r="SI306" s="2">
        <v>-1459</v>
      </c>
      <c r="SJ306" s="2"/>
      <c r="SK306" s="2"/>
      <c r="SL306" s="2">
        <v>-27053.23</v>
      </c>
      <c r="SM306" s="2"/>
      <c r="SN306" s="2">
        <v>-9831.5</v>
      </c>
      <c r="SO306" s="2">
        <v>-5809.56</v>
      </c>
      <c r="SP306" s="2">
        <v>-2425.64</v>
      </c>
      <c r="SQ306" s="2">
        <v>-3061</v>
      </c>
      <c r="SR306" s="2">
        <v>-4300.5</v>
      </c>
      <c r="SS306" s="2">
        <v>-10744</v>
      </c>
      <c r="ST306" s="2">
        <v>-358702.77</v>
      </c>
      <c r="SU306" s="2">
        <v>-2676.99</v>
      </c>
      <c r="SV306" s="2">
        <v>-20503</v>
      </c>
      <c r="SW306" s="2">
        <v>-1464</v>
      </c>
      <c r="SX306" s="2"/>
      <c r="SY306" s="2">
        <v>-12233.64</v>
      </c>
      <c r="SZ306" s="2">
        <v>-85508</v>
      </c>
      <c r="TA306" s="2">
        <v>-94436.52</v>
      </c>
      <c r="TB306" s="2">
        <v>0</v>
      </c>
      <c r="TC306" s="2">
        <v>-40753</v>
      </c>
      <c r="TD306" s="2"/>
      <c r="TE306" s="2">
        <v>-23420.89</v>
      </c>
      <c r="TF306" s="2"/>
      <c r="TG306" s="2"/>
      <c r="TH306" s="2">
        <v>-205919.37</v>
      </c>
      <c r="TI306" s="2">
        <v>-20608.11</v>
      </c>
      <c r="TJ306" s="2"/>
      <c r="TK306" s="2"/>
      <c r="TL306" s="2"/>
      <c r="TM306" s="2"/>
      <c r="TN306" s="2"/>
      <c r="TO306" s="2">
        <v>-9669.9</v>
      </c>
      <c r="TP306" s="2"/>
      <c r="TQ306" s="2">
        <v>-37353</v>
      </c>
      <c r="TR306" s="2"/>
      <c r="TS306" s="2"/>
      <c r="TT306" s="2">
        <v>-2093</v>
      </c>
      <c r="TU306" s="2"/>
      <c r="TV306" s="2">
        <v>-5529</v>
      </c>
      <c r="TW306" s="2"/>
      <c r="TX306" s="2">
        <v>-35725.4</v>
      </c>
      <c r="TY306" s="2">
        <v>-3173</v>
      </c>
      <c r="TZ306" s="2"/>
      <c r="UA306" s="2">
        <v>-232723.56</v>
      </c>
      <c r="UB306" s="2">
        <v>-10004.209999999999</v>
      </c>
      <c r="UC306" s="2">
        <v>-75321.83</v>
      </c>
      <c r="UD306" s="2">
        <v>-204281.84</v>
      </c>
      <c r="UE306" s="2"/>
      <c r="UF306" s="2"/>
      <c r="UG306" s="2"/>
      <c r="UH306" s="2"/>
      <c r="UI306" s="2">
        <v>-34643.11</v>
      </c>
      <c r="UJ306" s="2"/>
      <c r="UK306" s="2">
        <v>-3243</v>
      </c>
      <c r="UL306" s="2"/>
      <c r="UM306" s="2">
        <v>-40103</v>
      </c>
      <c r="UN306" s="2"/>
      <c r="UO306" s="2"/>
      <c r="UP306" s="2">
        <v>-36500</v>
      </c>
      <c r="UQ306" s="2">
        <v>-8995</v>
      </c>
      <c r="UR306" s="2">
        <v>-38219</v>
      </c>
      <c r="US306" s="2"/>
      <c r="UT306" s="2"/>
      <c r="UU306" s="2">
        <v>-41880</v>
      </c>
      <c r="UV306" s="2"/>
      <c r="UW306" s="2"/>
      <c r="UX306" s="2"/>
      <c r="UY306" s="2">
        <v>-8503.65</v>
      </c>
      <c r="UZ306" s="2">
        <v>-28996.91</v>
      </c>
      <c r="VA306" s="2">
        <v>-13774</v>
      </c>
      <c r="VB306" s="2">
        <v>-21181</v>
      </c>
      <c r="VC306" s="2"/>
      <c r="VD306" s="2"/>
      <c r="VE306" s="2"/>
      <c r="VF306" s="2">
        <v>-6125</v>
      </c>
      <c r="VG306" s="2">
        <v>-104513.64</v>
      </c>
      <c r="VH306" s="2"/>
      <c r="VI306" s="2"/>
      <c r="VJ306" s="2"/>
      <c r="VK306" s="2">
        <v>-24724.01</v>
      </c>
      <c r="VL306" s="2"/>
      <c r="VM306" s="2"/>
      <c r="VN306" s="2">
        <v>-76557</v>
      </c>
      <c r="VO306" s="2">
        <v>-22252</v>
      </c>
      <c r="VP306" s="2"/>
      <c r="VQ306" s="2"/>
      <c r="VR306" s="2"/>
      <c r="VS306" s="2"/>
      <c r="VT306" s="2">
        <v>-4488</v>
      </c>
      <c r="VU306" s="2">
        <v>-866</v>
      </c>
      <c r="VV306" s="2"/>
      <c r="VW306" s="2"/>
      <c r="VX306" s="2"/>
      <c r="VY306" s="2"/>
      <c r="VZ306" s="2"/>
      <c r="WA306" s="2"/>
      <c r="WB306" s="2"/>
      <c r="WC306" s="2"/>
      <c r="WD306" s="2">
        <v>-230</v>
      </c>
      <c r="WE306" s="2"/>
      <c r="WF306" s="2"/>
      <c r="WG306" s="2">
        <v>-27165</v>
      </c>
      <c r="WH306" s="2"/>
      <c r="WI306" s="2"/>
      <c r="WJ306" s="2"/>
      <c r="WK306" s="2"/>
      <c r="WL306" s="2"/>
      <c r="WM306" s="2"/>
      <c r="WN306" s="2">
        <v>-10447</v>
      </c>
      <c r="WO306" s="2"/>
      <c r="WP306" s="2"/>
      <c r="WQ306" s="2">
        <v>-24613.25</v>
      </c>
      <c r="WR306" s="2"/>
      <c r="WS306" s="2"/>
      <c r="WT306" s="2"/>
      <c r="WU306" s="2"/>
      <c r="WV306" s="2"/>
      <c r="WW306" s="2"/>
      <c r="WX306" s="2"/>
      <c r="WY306" s="2"/>
      <c r="WZ306" s="2"/>
      <c r="XA306" s="2"/>
      <c r="XB306" s="2"/>
      <c r="XC306" s="2"/>
      <c r="XD306" s="2"/>
      <c r="XE306" s="2">
        <v>126</v>
      </c>
      <c r="XF306" s="2"/>
      <c r="XG306" s="2">
        <v>0</v>
      </c>
      <c r="XH306" s="2"/>
      <c r="XI306" s="2"/>
      <c r="XJ306" s="2"/>
      <c r="XK306" s="2"/>
      <c r="XL306" s="2"/>
      <c r="XM306" s="2"/>
      <c r="XN306" s="2"/>
      <c r="XO306" s="2"/>
      <c r="XP306" s="2"/>
      <c r="XQ306" s="2"/>
      <c r="XR306" s="2"/>
      <c r="XS306" s="2"/>
      <c r="XT306" s="2">
        <v>-10525.82</v>
      </c>
      <c r="XU306" s="2"/>
      <c r="XV306" s="2"/>
      <c r="XW306" s="2"/>
      <c r="XX306" s="2"/>
      <c r="XY306" s="2"/>
      <c r="XZ306" s="2"/>
      <c r="YA306" s="2"/>
      <c r="YB306" s="2"/>
      <c r="YC306" s="2"/>
      <c r="YD306" s="2"/>
      <c r="YE306" s="2"/>
      <c r="YF306" s="2"/>
      <c r="YG306" s="2"/>
      <c r="YH306" s="2"/>
      <c r="YI306" s="2"/>
      <c r="YJ306" s="2"/>
      <c r="YK306" s="2"/>
      <c r="YL306" s="2"/>
      <c r="YM306" s="2"/>
      <c r="YN306" s="2"/>
      <c r="YO306" s="2"/>
      <c r="YP306" s="2"/>
      <c r="YQ306" s="2"/>
      <c r="YR306" s="2"/>
      <c r="YS306" s="2"/>
      <c r="YT306" s="2"/>
      <c r="YU306" s="2"/>
      <c r="YV306" s="2"/>
      <c r="YW306" s="2">
        <v>-25782</v>
      </c>
      <c r="YX306" s="2">
        <v>-6231</v>
      </c>
      <c r="YY306" s="2"/>
      <c r="YZ306" s="2">
        <v>-7296</v>
      </c>
      <c r="ZA306" s="2">
        <v>-59094</v>
      </c>
      <c r="ZB306" s="2">
        <v>-57344.5</v>
      </c>
      <c r="ZC306" s="2"/>
      <c r="ZD306" s="2">
        <v>-7787.75</v>
      </c>
      <c r="ZE306" s="2"/>
      <c r="ZF306" s="2"/>
      <c r="ZG306" s="2"/>
      <c r="ZH306" s="2"/>
      <c r="ZI306" s="2"/>
      <c r="ZJ306" s="2"/>
      <c r="ZK306" s="2"/>
      <c r="ZL306" s="2"/>
      <c r="ZM306" s="2"/>
      <c r="ZN306" s="2">
        <v>-269668.25</v>
      </c>
      <c r="ZO306" s="2">
        <v>-22169.25</v>
      </c>
      <c r="ZP306" s="2"/>
      <c r="ZQ306" s="2">
        <v>-3301</v>
      </c>
      <c r="ZR306" s="2">
        <v>-1635</v>
      </c>
      <c r="ZS306" s="2">
        <v>-5766</v>
      </c>
      <c r="ZT306" s="2">
        <v>-22144</v>
      </c>
      <c r="ZU306" s="2"/>
      <c r="ZV306" s="2"/>
      <c r="ZW306" s="2"/>
      <c r="ZX306" s="2"/>
      <c r="ZY306" s="2"/>
      <c r="ZZ306" s="2">
        <v>-5246.25</v>
      </c>
      <c r="AAA306" s="2">
        <v>-32976.25</v>
      </c>
      <c r="AAB306" s="2"/>
      <c r="AAC306" s="2"/>
      <c r="AAD306" s="2"/>
      <c r="AAE306" s="2">
        <v>-8297.5</v>
      </c>
      <c r="AAF306" s="2"/>
      <c r="AAG306" s="2">
        <v>-124499.93</v>
      </c>
      <c r="AAH306" s="2"/>
      <c r="AAI306" s="2"/>
      <c r="AAJ306" s="2">
        <v>-26623</v>
      </c>
      <c r="AAK306" s="2"/>
      <c r="AAL306" s="2">
        <v>-8151</v>
      </c>
      <c r="AAM306" s="2"/>
      <c r="AAN306" s="2">
        <v>-392210.41</v>
      </c>
      <c r="AAO306" s="2">
        <v>-14816.8</v>
      </c>
      <c r="AAP306" s="2">
        <v>-82868.5</v>
      </c>
      <c r="AAQ306" s="2"/>
      <c r="AAR306" s="2">
        <v>-32939.51</v>
      </c>
      <c r="AAS306" s="2">
        <v>-8750</v>
      </c>
      <c r="AAT306" s="2"/>
      <c r="AAU306" s="2"/>
      <c r="AAV306" s="2"/>
      <c r="AAW306" s="2"/>
      <c r="AAX306" s="2">
        <v>-51279</v>
      </c>
      <c r="AAY306" s="2">
        <v>-206769</v>
      </c>
      <c r="AAZ306" s="2"/>
      <c r="ABA306" s="2">
        <v>0</v>
      </c>
      <c r="ABB306" s="2"/>
      <c r="ABC306" s="2">
        <v>-2984.75</v>
      </c>
      <c r="ABD306" s="2"/>
      <c r="ABE306" s="2"/>
      <c r="ABF306" s="2"/>
      <c r="ABG306" s="2">
        <v>-70345</v>
      </c>
      <c r="ABH306" s="2">
        <v>-71680</v>
      </c>
      <c r="ABI306" s="2"/>
      <c r="ABJ306" s="2"/>
      <c r="ABK306" s="2"/>
      <c r="ABL306" s="2">
        <v>-5815</v>
      </c>
      <c r="ABM306" s="2"/>
      <c r="ABN306" s="2">
        <v>-628905.11</v>
      </c>
      <c r="ABO306" s="2"/>
      <c r="ABP306" s="2">
        <v>-28309.31</v>
      </c>
      <c r="ABQ306" s="2"/>
      <c r="ABR306" s="2"/>
      <c r="ABS306" s="2"/>
      <c r="ABT306" s="2"/>
      <c r="ABU306" s="2"/>
      <c r="ABV306" s="2">
        <v>-25171.4</v>
      </c>
      <c r="ABW306" s="2"/>
      <c r="ABX306" s="2"/>
      <c r="ABY306" s="2"/>
      <c r="ABZ306" s="2"/>
      <c r="ACA306" s="2"/>
      <c r="ACB306" s="2"/>
      <c r="ACC306" s="2"/>
      <c r="ACD306" s="2"/>
      <c r="ACE306" s="2"/>
      <c r="ACF306" s="2"/>
      <c r="ACG306" s="2"/>
      <c r="ACH306" s="2"/>
      <c r="ACI306" s="2"/>
      <c r="ACJ306" s="2"/>
      <c r="ACK306" s="2">
        <v>-47492.5</v>
      </c>
      <c r="ACL306" s="2"/>
      <c r="ACM306" s="2">
        <v>-4520.5</v>
      </c>
      <c r="ACN306" s="2"/>
      <c r="ACO306" s="2"/>
      <c r="ACP306" s="2">
        <v>40452.85</v>
      </c>
      <c r="ACQ306" s="2"/>
      <c r="ACR306" s="2"/>
      <c r="ACS306" s="2"/>
      <c r="ACT306" s="2">
        <v>-3751</v>
      </c>
      <c r="ACU306" s="2">
        <v>-201068</v>
      </c>
      <c r="ACV306" s="2"/>
      <c r="ACW306" s="2">
        <v>100</v>
      </c>
      <c r="ACX306" s="2"/>
      <c r="ACY306" s="2"/>
      <c r="ACZ306" s="2"/>
      <c r="ADA306" s="2"/>
      <c r="ADB306" s="2"/>
      <c r="ADC306" s="2"/>
      <c r="ADD306" s="2"/>
      <c r="ADE306" s="2">
        <v>-64406.57</v>
      </c>
      <c r="ADF306" s="2"/>
      <c r="ADG306" s="2"/>
      <c r="ADH306" s="2">
        <v>-160711.70000000001</v>
      </c>
      <c r="ADI306" s="2"/>
      <c r="ADJ306" s="2"/>
      <c r="ADK306" s="2">
        <v>-94017.86</v>
      </c>
      <c r="ADL306" s="2">
        <v>-117548.11</v>
      </c>
      <c r="ADM306" s="2"/>
      <c r="ADN306" s="2">
        <v>-4702055.78</v>
      </c>
      <c r="ADO306" s="2"/>
      <c r="ADP306" s="2"/>
      <c r="ADQ306" s="2">
        <v>-1108685.6599999999</v>
      </c>
      <c r="ADR306" s="2"/>
      <c r="ADS306" s="2"/>
      <c r="ADT306" s="2"/>
      <c r="ADU306" s="2"/>
      <c r="ADV306" s="2">
        <v>-8227.34</v>
      </c>
      <c r="ADW306" s="2">
        <v>-498727.7</v>
      </c>
      <c r="ADX306" s="2"/>
      <c r="ADY306" s="2"/>
      <c r="ADZ306" s="2">
        <v>-23740.560000000001</v>
      </c>
      <c r="AEA306" s="2"/>
      <c r="AEB306" s="2">
        <v>-71519.100000000006</v>
      </c>
      <c r="AEC306" s="2"/>
      <c r="AED306" s="2"/>
      <c r="AEE306" s="2">
        <v>-91148.68</v>
      </c>
      <c r="AEF306" s="2"/>
      <c r="AEG306" s="2"/>
      <c r="AEH306" s="2">
        <v>-16939.22</v>
      </c>
      <c r="AEI306" s="2"/>
      <c r="AEJ306" s="2">
        <v>0</v>
      </c>
      <c r="AEK306" s="2"/>
      <c r="AEL306" s="2"/>
      <c r="AEM306" s="2"/>
      <c r="AEN306" s="2"/>
      <c r="AEO306" s="2"/>
      <c r="AEP306" s="2"/>
      <c r="AEQ306" s="2"/>
      <c r="AER306" s="2"/>
      <c r="AES306" s="2"/>
      <c r="AET306" s="2"/>
      <c r="AEU306" s="2"/>
      <c r="AEV306" s="2"/>
      <c r="AEW306" s="2">
        <v>-25888.05</v>
      </c>
      <c r="AEX306" s="2"/>
      <c r="AEY306" s="2">
        <v>-3142</v>
      </c>
      <c r="AEZ306" s="2"/>
      <c r="AFA306" s="2"/>
      <c r="AFB306" s="2"/>
      <c r="AFC306" s="2"/>
      <c r="AFD306" s="2"/>
      <c r="AFE306" s="2"/>
      <c r="AFF306" s="2"/>
      <c r="AFG306" s="2"/>
      <c r="AFH306" s="2"/>
      <c r="AFI306" s="2"/>
      <c r="AFJ306" s="2"/>
      <c r="AFK306" s="2"/>
      <c r="AFL306" s="2"/>
      <c r="AFM306" s="2"/>
      <c r="AFN306" s="2"/>
      <c r="AFO306" s="2"/>
      <c r="AFP306" s="2"/>
      <c r="AFQ306" s="2"/>
      <c r="AFR306" s="2"/>
      <c r="AFS306" s="2"/>
      <c r="AFT306" s="2"/>
      <c r="AFU306" s="2">
        <v>-7947.5</v>
      </c>
      <c r="AFV306" s="2"/>
      <c r="AFW306" s="2"/>
      <c r="AFX306" s="2"/>
      <c r="AFY306" s="2">
        <v>-237402.23999999999</v>
      </c>
      <c r="AFZ306" s="2">
        <v>-25748.83</v>
      </c>
      <c r="AGA306" s="2"/>
      <c r="AGB306" s="2"/>
      <c r="AGC306" s="2"/>
      <c r="AGD306" s="2"/>
      <c r="AGE306" s="2"/>
      <c r="AGF306" s="2"/>
      <c r="AGG306" s="2">
        <v>-18252</v>
      </c>
      <c r="AGH306" s="2"/>
      <c r="AGI306" s="2"/>
      <c r="AGJ306" s="2"/>
      <c r="AGK306" s="2">
        <v>-65161.5</v>
      </c>
      <c r="AGL306" s="2"/>
      <c r="AGM306" s="2"/>
      <c r="AGN306" s="2"/>
      <c r="AGO306" s="2"/>
      <c r="AGP306" s="2">
        <v>-17699</v>
      </c>
      <c r="AGQ306" s="2"/>
      <c r="AGR306" s="2"/>
      <c r="AGS306" s="2"/>
      <c r="AGT306" s="2"/>
      <c r="AGU306" s="2"/>
      <c r="AGV306" s="2"/>
      <c r="AGW306" s="2">
        <v>-32219.78</v>
      </c>
      <c r="AGX306" s="2">
        <v>45122.239999999998</v>
      </c>
      <c r="AGY306" s="2"/>
      <c r="AGZ306" s="2"/>
      <c r="AHA306" s="2"/>
      <c r="AHB306" s="2"/>
      <c r="AHC306" s="2"/>
      <c r="AHD306" s="2"/>
      <c r="AHE306" s="2"/>
      <c r="AHF306" s="2"/>
      <c r="AHG306" s="2"/>
      <c r="AHH306" s="2"/>
      <c r="AHI306" s="2">
        <v>-492108.1</v>
      </c>
      <c r="AHJ306" s="2">
        <v>-7654</v>
      </c>
      <c r="AHK306" s="2"/>
      <c r="AHL306" s="2"/>
      <c r="AHM306" s="2"/>
      <c r="AHN306" s="2"/>
      <c r="AHO306" s="2"/>
      <c r="AHP306" s="2">
        <v>-115136126.52000009</v>
      </c>
    </row>
    <row r="307" spans="1:900">
      <c r="A307" s="1" t="s">
        <v>2731</v>
      </c>
      <c r="B307" s="1" t="s">
        <v>2478</v>
      </c>
      <c r="C307" s="1" t="s">
        <v>2479</v>
      </c>
      <c r="D307" s="2">
        <v>-742.22</v>
      </c>
      <c r="E307" s="2">
        <v>-15674.9</v>
      </c>
      <c r="F307" s="2">
        <v>-11666</v>
      </c>
      <c r="G307" s="2"/>
      <c r="H307" s="2">
        <v>-17885</v>
      </c>
      <c r="I307" s="2">
        <v>-203280.74</v>
      </c>
      <c r="J307" s="2">
        <v>136582.06</v>
      </c>
      <c r="K307" s="2">
        <v>-2971373.47</v>
      </c>
      <c r="L307" s="2">
        <v>-131721.5</v>
      </c>
      <c r="M307" s="2"/>
      <c r="N307" s="2">
        <v>-756746.93</v>
      </c>
      <c r="O307" s="2">
        <v>-7642</v>
      </c>
      <c r="P307" s="2"/>
      <c r="Q307" s="2">
        <v>-66206</v>
      </c>
      <c r="R307" s="2"/>
      <c r="S307" s="2">
        <v>5809.62</v>
      </c>
      <c r="T307" s="2">
        <v>-1108.74</v>
      </c>
      <c r="U307" s="2"/>
      <c r="V307" s="2">
        <v>-982583.52</v>
      </c>
      <c r="W307" s="2">
        <v>-247495.62</v>
      </c>
      <c r="X307" s="2">
        <v>-5420.22</v>
      </c>
      <c r="Y307" s="2">
        <v>-186450.86</v>
      </c>
      <c r="Z307" s="2"/>
      <c r="AA307" s="2"/>
      <c r="AB307" s="2"/>
      <c r="AC307" s="2"/>
      <c r="AD307" s="2">
        <v>-8086.42</v>
      </c>
      <c r="AE307" s="2">
        <v>-58765.37</v>
      </c>
      <c r="AF307" s="2">
        <v>-257.18</v>
      </c>
      <c r="AG307" s="2">
        <v>-41106.28</v>
      </c>
      <c r="AH307" s="2">
        <v>-45146.39</v>
      </c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>
        <v>-10013</v>
      </c>
      <c r="AV307" s="2"/>
      <c r="AW307" s="2"/>
      <c r="AX307" s="2"/>
      <c r="AY307" s="2"/>
      <c r="AZ307" s="2">
        <v>-2974</v>
      </c>
      <c r="BA307" s="2"/>
      <c r="BB307" s="2"/>
      <c r="BC307" s="2"/>
      <c r="BD307" s="2"/>
      <c r="BE307" s="2"/>
      <c r="BF307" s="2"/>
      <c r="BG307" s="2"/>
      <c r="BH307" s="2"/>
      <c r="BI307" s="2">
        <v>-85255.3</v>
      </c>
      <c r="BJ307" s="2">
        <v>-2282.9499999999998</v>
      </c>
      <c r="BK307" s="2">
        <v>-5070</v>
      </c>
      <c r="BL307" s="2"/>
      <c r="BM307" s="2"/>
      <c r="BN307" s="2"/>
      <c r="BO307" s="2"/>
      <c r="BP307" s="2"/>
      <c r="BQ307" s="2"/>
      <c r="BR307" s="2">
        <v>-88212</v>
      </c>
      <c r="BS307" s="2">
        <v>-1269</v>
      </c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>
        <v>-8916</v>
      </c>
      <c r="CE307" s="2"/>
      <c r="CF307" s="2">
        <v>-7428</v>
      </c>
      <c r="CG307" s="2">
        <v>-802255.95</v>
      </c>
      <c r="CH307" s="2"/>
      <c r="CI307" s="2">
        <v>-17106.75</v>
      </c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>
        <v>-1061895.5900000001</v>
      </c>
      <c r="CU307" s="2"/>
      <c r="CV307" s="2"/>
      <c r="CW307" s="2"/>
      <c r="CX307" s="2"/>
      <c r="CY307" s="2"/>
      <c r="CZ307" s="2">
        <v>-980.25</v>
      </c>
      <c r="DA307" s="2">
        <v>-3788</v>
      </c>
      <c r="DB307" s="2">
        <v>-526734.67000000004</v>
      </c>
      <c r="DC307" s="2">
        <v>-3979200.39</v>
      </c>
      <c r="DD307" s="2"/>
      <c r="DE307" s="2"/>
      <c r="DF307" s="2">
        <v>-304507.7</v>
      </c>
      <c r="DG307" s="2">
        <v>-344565.5</v>
      </c>
      <c r="DH307" s="2">
        <v>-61863.83</v>
      </c>
      <c r="DI307" s="2"/>
      <c r="DJ307" s="2"/>
      <c r="DK307" s="2">
        <v>-76334.899999999994</v>
      </c>
      <c r="DL307" s="2"/>
      <c r="DM307" s="2"/>
      <c r="DN307" s="2"/>
      <c r="DO307" s="2"/>
      <c r="DP307" s="2">
        <v>-530.1</v>
      </c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>
        <v>-1484.07</v>
      </c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>
        <v>-1781.5</v>
      </c>
      <c r="ES307" s="2"/>
      <c r="ET307" s="2"/>
      <c r="EU307" s="2"/>
      <c r="EV307" s="2"/>
      <c r="EW307" s="2">
        <v>-607386.18000000005</v>
      </c>
      <c r="EX307" s="2"/>
      <c r="EY307" s="2"/>
      <c r="EZ307" s="2"/>
      <c r="FA307" s="2">
        <v>-8680.7999999999993</v>
      </c>
      <c r="FB307" s="2">
        <v>-77586</v>
      </c>
      <c r="FC307" s="2"/>
      <c r="FD307" s="2"/>
      <c r="FE307" s="2"/>
      <c r="FF307" s="2">
        <v>-724.4</v>
      </c>
      <c r="FG307" s="2"/>
      <c r="FH307" s="2"/>
      <c r="FI307" s="2"/>
      <c r="FJ307" s="2"/>
      <c r="FK307" s="2"/>
      <c r="FL307" s="2"/>
      <c r="FM307" s="2">
        <v>-26959</v>
      </c>
      <c r="FN307" s="2"/>
      <c r="FO307" s="2">
        <v>-2477.75</v>
      </c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>
        <v>-16690.98</v>
      </c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  <c r="GP307" s="2"/>
      <c r="GQ307" s="2"/>
      <c r="GR307" s="2"/>
      <c r="GS307" s="2"/>
      <c r="GT307" s="2"/>
      <c r="GU307" s="2"/>
      <c r="GV307" s="2"/>
      <c r="GW307" s="2"/>
      <c r="GX307" s="2"/>
      <c r="GY307" s="2"/>
      <c r="GZ307" s="2"/>
      <c r="HA307" s="2"/>
      <c r="HB307" s="2"/>
      <c r="HC307" s="2">
        <v>-636807.43000000005</v>
      </c>
      <c r="HD307" s="2"/>
      <c r="HE307" s="2"/>
      <c r="HF307" s="2"/>
      <c r="HG307" s="2">
        <v>-124001.85</v>
      </c>
      <c r="HH307" s="2">
        <v>-8618.6</v>
      </c>
      <c r="HI307" s="2"/>
      <c r="HJ307" s="2"/>
      <c r="HK307" s="2"/>
      <c r="HL307" s="2"/>
      <c r="HM307" s="2"/>
      <c r="HN307" s="2"/>
      <c r="HO307" s="2"/>
      <c r="HP307" s="2"/>
      <c r="HQ307" s="2"/>
      <c r="HR307" s="2">
        <v>-210165.25</v>
      </c>
      <c r="HS307" s="2"/>
      <c r="HT307" s="2"/>
      <c r="HU307" s="2"/>
      <c r="HV307" s="2"/>
      <c r="HW307" s="2"/>
      <c r="HX307" s="2"/>
      <c r="HY307" s="2"/>
      <c r="HZ307" s="2"/>
      <c r="IA307" s="2"/>
      <c r="IB307" s="2"/>
      <c r="IC307" s="2"/>
      <c r="ID307" s="2"/>
      <c r="IE307" s="2"/>
      <c r="IF307" s="2"/>
      <c r="IG307" s="2"/>
      <c r="IH307" s="2"/>
      <c r="II307" s="2"/>
      <c r="IJ307" s="2"/>
      <c r="IK307" s="2"/>
      <c r="IL307" s="2"/>
      <c r="IM307" s="2"/>
      <c r="IN307" s="2"/>
      <c r="IO307" s="2"/>
      <c r="IP307" s="2"/>
      <c r="IQ307" s="2"/>
      <c r="IR307" s="2"/>
      <c r="IS307" s="2">
        <v>-1507781.47</v>
      </c>
      <c r="IT307" s="2"/>
      <c r="IU307" s="2"/>
      <c r="IV307" s="2"/>
      <c r="IW307" s="2"/>
      <c r="IX307" s="2"/>
      <c r="IY307" s="2"/>
      <c r="IZ307" s="2"/>
      <c r="JA307" s="2"/>
      <c r="JB307" s="2">
        <v>-5650</v>
      </c>
      <c r="JC307" s="2"/>
      <c r="JD307" s="2"/>
      <c r="JE307" s="2">
        <v>-20214.78</v>
      </c>
      <c r="JF307" s="2"/>
      <c r="JG307" s="2"/>
      <c r="JH307" s="2"/>
      <c r="JI307" s="2"/>
      <c r="JJ307" s="2"/>
      <c r="JK307" s="2">
        <v>-3828</v>
      </c>
      <c r="JL307" s="2"/>
      <c r="JM307" s="2"/>
      <c r="JN307" s="2"/>
      <c r="JO307" s="2"/>
      <c r="JP307" s="2">
        <v>-2325</v>
      </c>
      <c r="JQ307" s="2"/>
      <c r="JR307" s="2">
        <v>-3352315.5</v>
      </c>
      <c r="JS307" s="2"/>
      <c r="JT307" s="2"/>
      <c r="JU307" s="2">
        <v>-574258.6</v>
      </c>
      <c r="JV307" s="2">
        <v>-858151</v>
      </c>
      <c r="JW307" s="2"/>
      <c r="JX307" s="2">
        <v>-135520.98000000001</v>
      </c>
      <c r="JY307" s="2"/>
      <c r="JZ307" s="2"/>
      <c r="KA307" s="2"/>
      <c r="KB307" s="2"/>
      <c r="KC307" s="2"/>
      <c r="KD307" s="2">
        <v>-17572</v>
      </c>
      <c r="KE307" s="2"/>
      <c r="KF307" s="2">
        <v>-7999</v>
      </c>
      <c r="KG307" s="2"/>
      <c r="KH307" s="2"/>
      <c r="KI307" s="2"/>
      <c r="KJ307" s="2"/>
      <c r="KK307" s="2"/>
      <c r="KL307" s="2"/>
      <c r="KM307" s="2">
        <v>-31681.48</v>
      </c>
      <c r="KN307" s="2"/>
      <c r="KO307" s="2"/>
      <c r="KP307" s="2">
        <v>-493250.63</v>
      </c>
      <c r="KQ307" s="2"/>
      <c r="KR307" s="2">
        <v>-5825.95</v>
      </c>
      <c r="KS307" s="2">
        <v>-136214</v>
      </c>
      <c r="KT307" s="2">
        <v>-33281.31</v>
      </c>
      <c r="KU307" s="2">
        <v>-6613.81</v>
      </c>
      <c r="KV307" s="2">
        <v>-742694.5</v>
      </c>
      <c r="KW307" s="2">
        <v>-7792.39</v>
      </c>
      <c r="KX307" s="2">
        <v>-1529707</v>
      </c>
      <c r="KY307" s="2"/>
      <c r="KZ307" s="2"/>
      <c r="LA307" s="2"/>
      <c r="LB307" s="2"/>
      <c r="LC307" s="2"/>
      <c r="LD307" s="2">
        <v>-20611.09</v>
      </c>
      <c r="LE307" s="2"/>
      <c r="LF307" s="2">
        <v>-543203.05000000005</v>
      </c>
      <c r="LG307" s="2">
        <v>-329403.3</v>
      </c>
      <c r="LH307" s="2"/>
      <c r="LI307" s="2">
        <v>-38720.959999999999</v>
      </c>
      <c r="LJ307" s="2"/>
      <c r="LK307" s="2"/>
      <c r="LL307" s="2"/>
      <c r="LM307" s="2"/>
      <c r="LN307" s="2"/>
      <c r="LO307" s="2"/>
      <c r="LP307" s="2">
        <v>-7551.6</v>
      </c>
      <c r="LQ307" s="2"/>
      <c r="LR307" s="2"/>
      <c r="LS307" s="2"/>
      <c r="LT307" s="2"/>
      <c r="LU307" s="2"/>
      <c r="LV307" s="2">
        <v>-82729.759999999995</v>
      </c>
      <c r="LW307" s="2"/>
      <c r="LX307" s="2"/>
      <c r="LY307" s="2"/>
      <c r="LZ307" s="2"/>
      <c r="MA307" s="2"/>
      <c r="MB307" s="2">
        <v>-21017</v>
      </c>
      <c r="MC307" s="2"/>
      <c r="MD307" s="2"/>
      <c r="ME307" s="2"/>
      <c r="MF307" s="2">
        <v>-2890019.75</v>
      </c>
      <c r="MG307" s="2">
        <v>-15651.939999999999</v>
      </c>
      <c r="MH307" s="2"/>
      <c r="MI307" s="2">
        <v>-79647.520000000004</v>
      </c>
      <c r="MJ307" s="2"/>
      <c r="MK307" s="2"/>
      <c r="ML307" s="2"/>
      <c r="MM307" s="2">
        <v>-5913.69</v>
      </c>
      <c r="MN307" s="2">
        <v>-9505.68</v>
      </c>
      <c r="MO307" s="2">
        <v>-31332.400000000001</v>
      </c>
      <c r="MP307" s="2">
        <v>-19632.64</v>
      </c>
      <c r="MQ307" s="2"/>
      <c r="MR307" s="2"/>
      <c r="MS307" s="2"/>
      <c r="MT307" s="2">
        <v>-13217.06</v>
      </c>
      <c r="MU307" s="2"/>
      <c r="MV307" s="2"/>
      <c r="MW307" s="2"/>
      <c r="MX307" s="2"/>
      <c r="MY307" s="2"/>
      <c r="MZ307" s="2">
        <v>-9294.0499999999993</v>
      </c>
      <c r="NA307" s="2"/>
      <c r="NB307" s="2"/>
      <c r="NC307" s="2">
        <v>-1748608.69</v>
      </c>
      <c r="ND307" s="2">
        <v>-18289.14</v>
      </c>
      <c r="NE307" s="2"/>
      <c r="NF307" s="2">
        <v>-263287.84999999998</v>
      </c>
      <c r="NG307" s="2"/>
      <c r="NH307" s="2"/>
      <c r="NI307" s="2"/>
      <c r="NJ307" s="2">
        <v>-5442</v>
      </c>
      <c r="NK307" s="2"/>
      <c r="NL307" s="2">
        <v>-3587.33</v>
      </c>
      <c r="NM307" s="2"/>
      <c r="NN307" s="2"/>
      <c r="NO307" s="2">
        <v>-980638.75</v>
      </c>
      <c r="NP307" s="2"/>
      <c r="NQ307" s="2">
        <v>-4352.2</v>
      </c>
      <c r="NR307" s="2">
        <v>-7239.45</v>
      </c>
      <c r="NS307" s="2">
        <v>0</v>
      </c>
      <c r="NT307" s="2"/>
      <c r="NU307" s="2">
        <v>0</v>
      </c>
      <c r="NV307" s="2">
        <v>-541332.52</v>
      </c>
      <c r="NW307" s="2"/>
      <c r="NX307" s="2"/>
      <c r="NY307" s="2"/>
      <c r="NZ307" s="2"/>
      <c r="OA307" s="2"/>
      <c r="OB307" s="2"/>
      <c r="OC307" s="2">
        <v>-450525.47</v>
      </c>
      <c r="OD307" s="2">
        <v>-422397.32</v>
      </c>
      <c r="OE307" s="2">
        <v>-24191.439999999999</v>
      </c>
      <c r="OF307" s="2"/>
      <c r="OG307" s="2">
        <v>-16004.1</v>
      </c>
      <c r="OH307" s="2"/>
      <c r="OI307" s="2">
        <v>39540.44</v>
      </c>
      <c r="OJ307" s="2"/>
      <c r="OK307" s="2"/>
      <c r="OL307" s="2">
        <v>8847.23</v>
      </c>
      <c r="OM307" s="2"/>
      <c r="ON307" s="2">
        <v>-5880.27</v>
      </c>
      <c r="OO307" s="2"/>
      <c r="OP307" s="2"/>
      <c r="OQ307" s="2"/>
      <c r="OR307" s="2">
        <v>-679352.61</v>
      </c>
      <c r="OS307" s="2"/>
      <c r="OT307" s="2"/>
      <c r="OU307" s="2"/>
      <c r="OV307" s="2">
        <v>-3877.76</v>
      </c>
      <c r="OW307" s="2"/>
      <c r="OX307" s="2"/>
      <c r="OY307" s="2"/>
      <c r="OZ307" s="2"/>
      <c r="PA307" s="2"/>
      <c r="PB307" s="2"/>
      <c r="PC307" s="2"/>
      <c r="PD307" s="2"/>
      <c r="PE307" s="2"/>
      <c r="PF307" s="2"/>
      <c r="PG307" s="2"/>
      <c r="PH307" s="2"/>
      <c r="PI307" s="2"/>
      <c r="PJ307" s="2"/>
      <c r="PK307" s="2">
        <v>-1021</v>
      </c>
      <c r="PL307" s="2"/>
      <c r="PM307" s="2"/>
      <c r="PN307" s="2">
        <v>-1001</v>
      </c>
      <c r="PO307" s="2"/>
      <c r="PP307" s="2"/>
      <c r="PQ307" s="2"/>
      <c r="PR307" s="2"/>
      <c r="PS307" s="2">
        <v>-269031.62</v>
      </c>
      <c r="PT307" s="2"/>
      <c r="PU307" s="2"/>
      <c r="PV307" s="2"/>
      <c r="PW307" s="2"/>
      <c r="PX307" s="2"/>
      <c r="PY307" s="2"/>
      <c r="PZ307" s="2"/>
      <c r="QA307" s="2"/>
      <c r="QB307" s="2"/>
      <c r="QC307" s="2"/>
      <c r="QD307" s="2">
        <v>-420</v>
      </c>
      <c r="QE307" s="2"/>
      <c r="QF307" s="2"/>
      <c r="QG307" s="2"/>
      <c r="QH307" s="2"/>
      <c r="QI307" s="2"/>
      <c r="QJ307" s="2"/>
      <c r="QK307" s="2"/>
      <c r="QL307" s="2"/>
      <c r="QM307" s="2">
        <v>-6586</v>
      </c>
      <c r="QN307" s="2"/>
      <c r="QO307" s="2"/>
      <c r="QP307" s="2"/>
      <c r="QQ307" s="2"/>
      <c r="QR307" s="2"/>
      <c r="QS307" s="2">
        <v>-26910.75</v>
      </c>
      <c r="QT307" s="2"/>
      <c r="QU307" s="2"/>
      <c r="QV307" s="2"/>
      <c r="QW307" s="2"/>
      <c r="QX307" s="2"/>
      <c r="QY307" s="2"/>
      <c r="QZ307" s="2"/>
      <c r="RA307" s="2"/>
      <c r="RB307" s="2"/>
      <c r="RC307" s="2"/>
      <c r="RD307" s="2"/>
      <c r="RE307" s="2"/>
      <c r="RF307" s="2"/>
      <c r="RG307" s="2"/>
      <c r="RH307" s="2"/>
      <c r="RI307" s="2"/>
      <c r="RJ307" s="2"/>
      <c r="RK307" s="2"/>
      <c r="RL307" s="2"/>
      <c r="RM307" s="2"/>
      <c r="RN307" s="2"/>
      <c r="RO307" s="2">
        <v>-2689.8</v>
      </c>
      <c r="RP307" s="2"/>
      <c r="RQ307" s="2"/>
      <c r="RR307" s="2"/>
      <c r="RS307" s="2"/>
      <c r="RT307" s="2"/>
      <c r="RU307" s="2"/>
      <c r="RV307" s="2"/>
      <c r="RW307" s="2"/>
      <c r="RX307" s="2"/>
      <c r="RY307" s="2"/>
      <c r="RZ307" s="2">
        <v>-83948</v>
      </c>
      <c r="SA307" s="2"/>
      <c r="SB307" s="2"/>
      <c r="SC307" s="2"/>
      <c r="SD307" s="2"/>
      <c r="SE307" s="2"/>
      <c r="SF307" s="2"/>
      <c r="SG307" s="2"/>
      <c r="SH307" s="2"/>
      <c r="SI307" s="2"/>
      <c r="SJ307" s="2"/>
      <c r="SK307" s="2"/>
      <c r="SL307" s="2">
        <v>-297.2</v>
      </c>
      <c r="SM307" s="2"/>
      <c r="SN307" s="2"/>
      <c r="SO307" s="2"/>
      <c r="SP307" s="2"/>
      <c r="SQ307" s="2"/>
      <c r="SR307" s="2"/>
      <c r="SS307" s="2">
        <v>-9303.67</v>
      </c>
      <c r="ST307" s="2"/>
      <c r="SU307" s="2"/>
      <c r="SV307" s="2"/>
      <c r="SW307" s="2"/>
      <c r="SX307" s="2"/>
      <c r="SY307" s="2"/>
      <c r="SZ307" s="2"/>
      <c r="TA307" s="2"/>
      <c r="TB307" s="2">
        <v>-9366</v>
      </c>
      <c r="TC307" s="2"/>
      <c r="TD307" s="2"/>
      <c r="TE307" s="2"/>
      <c r="TF307" s="2"/>
      <c r="TG307" s="2">
        <v>-10361.06</v>
      </c>
      <c r="TH307" s="2"/>
      <c r="TI307" s="2">
        <v>-553.33000000000004</v>
      </c>
      <c r="TJ307" s="2"/>
      <c r="TK307" s="2">
        <v>-37720.5</v>
      </c>
      <c r="TL307" s="2">
        <v>-214</v>
      </c>
      <c r="TM307" s="2"/>
      <c r="TN307" s="2"/>
      <c r="TO307" s="2">
        <v>-4036.6</v>
      </c>
      <c r="TP307" s="2">
        <v>7869.4</v>
      </c>
      <c r="TQ307" s="2"/>
      <c r="TR307" s="2"/>
      <c r="TS307" s="2"/>
      <c r="TT307" s="2"/>
      <c r="TU307" s="2"/>
      <c r="TV307" s="2"/>
      <c r="TW307" s="2"/>
      <c r="TX307" s="2">
        <v>-1434.05</v>
      </c>
      <c r="TY307" s="2"/>
      <c r="TZ307" s="2">
        <v>-69244.19</v>
      </c>
      <c r="UA307" s="2"/>
      <c r="UB307" s="2"/>
      <c r="UC307" s="2"/>
      <c r="UD307" s="2">
        <v>-255821.33</v>
      </c>
      <c r="UE307" s="2"/>
      <c r="UF307" s="2"/>
      <c r="UG307" s="2"/>
      <c r="UH307" s="2"/>
      <c r="UI307" s="2"/>
      <c r="UJ307" s="2"/>
      <c r="UK307" s="2"/>
      <c r="UL307" s="2"/>
      <c r="UM307" s="2"/>
      <c r="UN307" s="2"/>
      <c r="UO307" s="2">
        <v>-321070.5</v>
      </c>
      <c r="UP307" s="2"/>
      <c r="UQ307" s="2"/>
      <c r="UR307" s="2"/>
      <c r="US307" s="2"/>
      <c r="UT307" s="2"/>
      <c r="UU307" s="2"/>
      <c r="UV307" s="2"/>
      <c r="UW307" s="2">
        <v>-28</v>
      </c>
      <c r="UX307" s="2"/>
      <c r="UY307" s="2"/>
      <c r="UZ307" s="2"/>
      <c r="VA307" s="2"/>
      <c r="VB307" s="2"/>
      <c r="VC307" s="2"/>
      <c r="VD307" s="2"/>
      <c r="VE307" s="2"/>
      <c r="VF307" s="2"/>
      <c r="VG307" s="2"/>
      <c r="VH307" s="2"/>
      <c r="VI307" s="2"/>
      <c r="VJ307" s="2"/>
      <c r="VK307" s="2">
        <v>-77558.41</v>
      </c>
      <c r="VL307" s="2"/>
      <c r="VM307" s="2"/>
      <c r="VN307" s="2"/>
      <c r="VO307" s="2"/>
      <c r="VP307" s="2"/>
      <c r="VQ307" s="2"/>
      <c r="VR307" s="2"/>
      <c r="VS307" s="2"/>
      <c r="VT307" s="2"/>
      <c r="VU307" s="2"/>
      <c r="VV307" s="2">
        <v>-40124</v>
      </c>
      <c r="VW307" s="2"/>
      <c r="VX307" s="2"/>
      <c r="VY307" s="2"/>
      <c r="VZ307" s="2"/>
      <c r="WA307" s="2">
        <v>-2866.1</v>
      </c>
      <c r="WB307" s="2"/>
      <c r="WC307" s="2"/>
      <c r="WD307" s="2"/>
      <c r="WE307" s="2"/>
      <c r="WF307" s="2"/>
      <c r="WG307" s="2"/>
      <c r="WH307" s="2"/>
      <c r="WI307" s="2">
        <v>-9402</v>
      </c>
      <c r="WJ307" s="2"/>
      <c r="WK307" s="2"/>
      <c r="WL307" s="2"/>
      <c r="WM307" s="2"/>
      <c r="WN307" s="2">
        <v>-24677</v>
      </c>
      <c r="WO307" s="2"/>
      <c r="WP307" s="2"/>
      <c r="WQ307" s="2"/>
      <c r="WR307" s="2"/>
      <c r="WS307" s="2"/>
      <c r="WT307" s="2">
        <v>-40358.32</v>
      </c>
      <c r="WU307" s="2"/>
      <c r="WV307" s="2"/>
      <c r="WW307" s="2"/>
      <c r="WX307" s="2">
        <v>-875</v>
      </c>
      <c r="WY307" s="2"/>
      <c r="WZ307" s="2"/>
      <c r="XA307" s="2"/>
      <c r="XB307" s="2"/>
      <c r="XC307" s="2"/>
      <c r="XD307" s="2"/>
      <c r="XE307" s="2"/>
      <c r="XF307" s="2"/>
      <c r="XG307" s="2">
        <v>-14510.07</v>
      </c>
      <c r="XH307" s="2"/>
      <c r="XI307" s="2"/>
      <c r="XJ307" s="2">
        <v>-31672</v>
      </c>
      <c r="XK307" s="2">
        <v>-2240</v>
      </c>
      <c r="XL307" s="2"/>
      <c r="XM307" s="2"/>
      <c r="XN307" s="2">
        <v>-3680.99</v>
      </c>
      <c r="XO307" s="2"/>
      <c r="XP307" s="2"/>
      <c r="XQ307" s="2"/>
      <c r="XR307" s="2"/>
      <c r="XS307" s="2"/>
      <c r="XT307" s="2"/>
      <c r="XU307" s="2"/>
      <c r="XV307" s="2"/>
      <c r="XW307" s="2"/>
      <c r="XX307" s="2"/>
      <c r="XY307" s="2"/>
      <c r="XZ307" s="2"/>
      <c r="YA307" s="2"/>
      <c r="YB307" s="2"/>
      <c r="YC307" s="2"/>
      <c r="YD307" s="2">
        <v>-9173.2099999999991</v>
      </c>
      <c r="YE307" s="2">
        <v>-1429</v>
      </c>
      <c r="YF307" s="2"/>
      <c r="YG307" s="2"/>
      <c r="YH307" s="2">
        <v>-8629.4</v>
      </c>
      <c r="YI307" s="2"/>
      <c r="YJ307" s="2"/>
      <c r="YK307" s="2"/>
      <c r="YL307" s="2">
        <v>-20154.900000000001</v>
      </c>
      <c r="YM307" s="2"/>
      <c r="YN307" s="2">
        <v>-2084</v>
      </c>
      <c r="YO307" s="2"/>
      <c r="YP307" s="2"/>
      <c r="YQ307" s="2"/>
      <c r="YR307" s="2"/>
      <c r="YS307" s="2"/>
      <c r="YT307" s="2"/>
      <c r="YU307" s="2"/>
      <c r="YV307" s="2"/>
      <c r="YW307" s="2"/>
      <c r="YX307" s="2">
        <v>-1335</v>
      </c>
      <c r="YY307" s="2"/>
      <c r="YZ307" s="2">
        <v>-5484</v>
      </c>
      <c r="ZA307" s="2"/>
      <c r="ZB307" s="2"/>
      <c r="ZC307" s="2"/>
      <c r="ZD307" s="2"/>
      <c r="ZE307" s="2"/>
      <c r="ZF307" s="2"/>
      <c r="ZG307" s="2">
        <v>-64</v>
      </c>
      <c r="ZH307" s="2"/>
      <c r="ZI307" s="2"/>
      <c r="ZJ307" s="2"/>
      <c r="ZK307" s="2"/>
      <c r="ZL307" s="2">
        <v>-4463</v>
      </c>
      <c r="ZM307" s="2"/>
      <c r="ZN307" s="2"/>
      <c r="ZO307" s="2"/>
      <c r="ZP307" s="2"/>
      <c r="ZQ307" s="2">
        <v>-3620</v>
      </c>
      <c r="ZR307" s="2">
        <v>-20368</v>
      </c>
      <c r="ZS307" s="2"/>
      <c r="ZT307" s="2"/>
      <c r="ZU307" s="2"/>
      <c r="ZV307" s="2"/>
      <c r="ZW307" s="2"/>
      <c r="ZX307" s="2">
        <v>-5052</v>
      </c>
      <c r="ZY307" s="2"/>
      <c r="ZZ307" s="2"/>
      <c r="AAA307" s="2"/>
      <c r="AAB307" s="2"/>
      <c r="AAC307" s="2"/>
      <c r="AAD307" s="2"/>
      <c r="AAE307" s="2"/>
      <c r="AAF307" s="2"/>
      <c r="AAG307" s="2"/>
      <c r="AAH307" s="2"/>
      <c r="AAI307" s="2"/>
      <c r="AAJ307" s="2"/>
      <c r="AAK307" s="2">
        <v>-6469.57</v>
      </c>
      <c r="AAL307" s="2"/>
      <c r="AAM307" s="2">
        <v>-1104.75</v>
      </c>
      <c r="AAN307" s="2"/>
      <c r="AAO307" s="2"/>
      <c r="AAP307" s="2"/>
      <c r="AAQ307" s="2"/>
      <c r="AAR307" s="2"/>
      <c r="AAS307" s="2"/>
      <c r="AAT307" s="2">
        <v>-16194.5</v>
      </c>
      <c r="AAU307" s="2"/>
      <c r="AAV307" s="2">
        <v>-50558.5</v>
      </c>
      <c r="AAW307" s="2"/>
      <c r="AAX307" s="2"/>
      <c r="AAY307" s="2"/>
      <c r="AAZ307" s="2"/>
      <c r="ABA307" s="2"/>
      <c r="ABB307" s="2">
        <v>-8767</v>
      </c>
      <c r="ABC307" s="2"/>
      <c r="ABD307" s="2"/>
      <c r="ABE307" s="2"/>
      <c r="ABF307" s="2"/>
      <c r="ABG307" s="2"/>
      <c r="ABH307" s="2"/>
      <c r="ABI307" s="2"/>
      <c r="ABJ307" s="2"/>
      <c r="ABK307" s="2"/>
      <c r="ABL307" s="2"/>
      <c r="ABM307" s="2"/>
      <c r="ABN307" s="2">
        <v>-640783.98</v>
      </c>
      <c r="ABO307" s="2"/>
      <c r="ABP307" s="2"/>
      <c r="ABQ307" s="2"/>
      <c r="ABR307" s="2"/>
      <c r="ABS307" s="2"/>
      <c r="ABT307" s="2"/>
      <c r="ABU307" s="2"/>
      <c r="ABV307" s="2"/>
      <c r="ABW307" s="2"/>
      <c r="ABX307" s="2"/>
      <c r="ABY307" s="2"/>
      <c r="ABZ307" s="2"/>
      <c r="ACA307" s="2">
        <v>-19901</v>
      </c>
      <c r="ACB307" s="2">
        <v>-183654.9</v>
      </c>
      <c r="ACC307" s="2"/>
      <c r="ACD307" s="2"/>
      <c r="ACE307" s="2"/>
      <c r="ACF307" s="2"/>
      <c r="ACG307" s="2"/>
      <c r="ACH307" s="2"/>
      <c r="ACI307" s="2"/>
      <c r="ACJ307" s="2"/>
      <c r="ACK307" s="2"/>
      <c r="ACL307" s="2"/>
      <c r="ACM307" s="2"/>
      <c r="ACN307" s="2"/>
      <c r="ACO307" s="2"/>
      <c r="ACP307" s="2">
        <v>-122028.89</v>
      </c>
      <c r="ACQ307" s="2"/>
      <c r="ACR307" s="2"/>
      <c r="ACS307" s="2"/>
      <c r="ACT307" s="2"/>
      <c r="ACU307" s="2">
        <v>-402749.34</v>
      </c>
      <c r="ACV307" s="2"/>
      <c r="ACW307" s="2">
        <v>-2095.16</v>
      </c>
      <c r="ACX307" s="2"/>
      <c r="ACY307" s="2"/>
      <c r="ACZ307" s="2">
        <v>-499</v>
      </c>
      <c r="ADA307" s="2"/>
      <c r="ADB307" s="2"/>
      <c r="ADC307" s="2"/>
      <c r="ADD307" s="2"/>
      <c r="ADE307" s="2"/>
      <c r="ADF307" s="2">
        <v>-2018018.35</v>
      </c>
      <c r="ADG307" s="2"/>
      <c r="ADH307" s="2"/>
      <c r="ADI307" s="2"/>
      <c r="ADJ307" s="2"/>
      <c r="ADK307" s="2">
        <v>-170609.52</v>
      </c>
      <c r="ADL307" s="2"/>
      <c r="ADM307" s="2"/>
      <c r="ADN307" s="2">
        <v>-1887716.03</v>
      </c>
      <c r="ADO307" s="2"/>
      <c r="ADP307" s="2"/>
      <c r="ADQ307" s="2"/>
      <c r="ADR307" s="2"/>
      <c r="ADS307" s="2"/>
      <c r="ADT307" s="2">
        <v>-8590.49</v>
      </c>
      <c r="ADU307" s="2"/>
      <c r="ADV307" s="2">
        <v>-11068045.73</v>
      </c>
      <c r="ADW307" s="2"/>
      <c r="ADX307" s="2">
        <v>-81787.62</v>
      </c>
      <c r="ADY307" s="2">
        <v>-8008.34</v>
      </c>
      <c r="ADZ307" s="2"/>
      <c r="AEA307" s="2"/>
      <c r="AEB307" s="2">
        <v>-135314.72</v>
      </c>
      <c r="AEC307" s="2">
        <v>-153235.94</v>
      </c>
      <c r="AED307" s="2"/>
      <c r="AEE307" s="2"/>
      <c r="AEF307" s="2"/>
      <c r="AEG307" s="2"/>
      <c r="AEH307" s="2">
        <v>-69882.16</v>
      </c>
      <c r="AEI307" s="2"/>
      <c r="AEJ307" s="2">
        <v>-1870</v>
      </c>
      <c r="AEK307" s="2"/>
      <c r="AEL307" s="2"/>
      <c r="AEM307" s="2">
        <v>-117477.4</v>
      </c>
      <c r="AEN307" s="2"/>
      <c r="AEO307" s="2">
        <v>-320124</v>
      </c>
      <c r="AEP307" s="2">
        <v>-2525170.14</v>
      </c>
      <c r="AEQ307" s="2"/>
      <c r="AER307" s="2">
        <v>-10633.17</v>
      </c>
      <c r="AES307" s="2"/>
      <c r="AET307" s="2"/>
      <c r="AEU307" s="2"/>
      <c r="AEV307" s="2"/>
      <c r="AEW307" s="2"/>
      <c r="AEX307" s="2">
        <v>-424.25</v>
      </c>
      <c r="AEY307" s="2"/>
      <c r="AEZ307" s="2">
        <v>-519392.17</v>
      </c>
      <c r="AFA307" s="2">
        <v>-90520.48</v>
      </c>
      <c r="AFB307" s="2"/>
      <c r="AFC307" s="2"/>
      <c r="AFD307" s="2"/>
      <c r="AFE307" s="2"/>
      <c r="AFF307" s="2"/>
      <c r="AFG307" s="2"/>
      <c r="AFH307" s="2"/>
      <c r="AFI307" s="2"/>
      <c r="AFJ307" s="2"/>
      <c r="AFK307" s="2"/>
      <c r="AFL307" s="2"/>
      <c r="AFM307" s="2"/>
      <c r="AFN307" s="2"/>
      <c r="AFO307" s="2"/>
      <c r="AFP307" s="2"/>
      <c r="AFQ307" s="2"/>
      <c r="AFR307" s="2"/>
      <c r="AFS307" s="2"/>
      <c r="AFT307" s="2"/>
      <c r="AFU307" s="2"/>
      <c r="AFV307" s="2"/>
      <c r="AFW307" s="2"/>
      <c r="AFX307" s="2"/>
      <c r="AFY307" s="2"/>
      <c r="AFZ307" s="2">
        <v>-2337</v>
      </c>
      <c r="AGA307" s="2"/>
      <c r="AGB307" s="2"/>
      <c r="AGC307" s="2"/>
      <c r="AGD307" s="2"/>
      <c r="AGE307" s="2"/>
      <c r="AGF307" s="2"/>
      <c r="AGG307" s="2"/>
      <c r="AGH307" s="2"/>
      <c r="AGI307" s="2"/>
      <c r="AGJ307" s="2">
        <v>-927268.01</v>
      </c>
      <c r="AGK307" s="2">
        <v>-32030.34</v>
      </c>
      <c r="AGL307" s="2"/>
      <c r="AGM307" s="2"/>
      <c r="AGN307" s="2"/>
      <c r="AGO307" s="2"/>
      <c r="AGP307" s="2">
        <v>0</v>
      </c>
      <c r="AGQ307" s="2"/>
      <c r="AGR307" s="2">
        <v>-3262670.32</v>
      </c>
      <c r="AGS307" s="2">
        <v>-155046.60999999999</v>
      </c>
      <c r="AGT307" s="2"/>
      <c r="AGU307" s="2">
        <v>-3677.3</v>
      </c>
      <c r="AGV307" s="2">
        <v>-19472.8</v>
      </c>
      <c r="AGW307" s="2">
        <v>-45494.61</v>
      </c>
      <c r="AGX307" s="2">
        <v>-73716</v>
      </c>
      <c r="AGY307" s="2"/>
      <c r="AGZ307" s="2"/>
      <c r="AHA307" s="2"/>
      <c r="AHB307" s="2">
        <v>-7734.2</v>
      </c>
      <c r="AHC307" s="2"/>
      <c r="AHD307" s="2"/>
      <c r="AHE307" s="2"/>
      <c r="AHF307" s="2"/>
      <c r="AHG307" s="2"/>
      <c r="AHH307" s="2"/>
      <c r="AHI307" s="2">
        <v>-95651.3</v>
      </c>
      <c r="AHJ307" s="2"/>
      <c r="AHK307" s="2"/>
      <c r="AHL307" s="2"/>
      <c r="AHM307" s="2"/>
      <c r="AHN307" s="2"/>
      <c r="AHO307" s="2"/>
      <c r="AHP307" s="2">
        <v>-60147998.679999985</v>
      </c>
    </row>
    <row r="308" spans="1:900">
      <c r="A308" s="1" t="s">
        <v>2731</v>
      </c>
      <c r="B308" s="1" t="s">
        <v>2480</v>
      </c>
      <c r="C308" s="1" t="s">
        <v>2481</v>
      </c>
      <c r="D308" s="2">
        <v>1542928.1</v>
      </c>
      <c r="E308" s="2"/>
      <c r="F308" s="2"/>
      <c r="G308" s="2"/>
      <c r="H308" s="2">
        <v>486.25</v>
      </c>
      <c r="I308" s="2">
        <v>20382.37</v>
      </c>
      <c r="J308" s="2"/>
      <c r="K308" s="2">
        <v>3375.7</v>
      </c>
      <c r="L308" s="2"/>
      <c r="M308" s="2"/>
      <c r="N308" s="2"/>
      <c r="O308" s="2">
        <v>239278</v>
      </c>
      <c r="P308" s="2"/>
      <c r="Q308" s="2">
        <v>13538.26</v>
      </c>
      <c r="R308" s="2"/>
      <c r="S308" s="2"/>
      <c r="T308" s="2">
        <v>2907.6</v>
      </c>
      <c r="U308" s="2"/>
      <c r="V308" s="2">
        <v>960888.17</v>
      </c>
      <c r="W308" s="2">
        <v>770451.91</v>
      </c>
      <c r="X308" s="2">
        <v>139.38999999999999</v>
      </c>
      <c r="Y308" s="2">
        <v>424200.49</v>
      </c>
      <c r="Z308" s="2"/>
      <c r="AA308" s="2">
        <v>29464.18</v>
      </c>
      <c r="AB308" s="2"/>
      <c r="AC308" s="2"/>
      <c r="AD308" s="2"/>
      <c r="AE308" s="2">
        <v>0</v>
      </c>
      <c r="AF308" s="2">
        <v>316013.5</v>
      </c>
      <c r="AG308" s="2">
        <v>78126.679999999993</v>
      </c>
      <c r="AH308" s="2">
        <v>26796.85</v>
      </c>
      <c r="AI308" s="2"/>
      <c r="AJ308" s="2"/>
      <c r="AK308" s="2"/>
      <c r="AL308" s="2"/>
      <c r="AM308" s="2"/>
      <c r="AN308" s="2">
        <v>1414.34</v>
      </c>
      <c r="AO308" s="2"/>
      <c r="AP308" s="2"/>
      <c r="AQ308" s="2"/>
      <c r="AR308" s="2"/>
      <c r="AS308" s="2"/>
      <c r="AT308" s="2">
        <v>95405.7</v>
      </c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>
        <v>3991.25</v>
      </c>
      <c r="BJ308" s="2">
        <v>32913.199999999997</v>
      </c>
      <c r="BK308" s="2"/>
      <c r="BL308" s="2"/>
      <c r="BM308" s="2"/>
      <c r="BN308" s="2">
        <v>8139.69</v>
      </c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>
        <v>304590.59999999998</v>
      </c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>
        <v>23075.83</v>
      </c>
      <c r="CU308" s="2"/>
      <c r="CV308" s="2"/>
      <c r="CW308" s="2">
        <v>2677.25</v>
      </c>
      <c r="CX308" s="2"/>
      <c r="CY308" s="2">
        <v>5694.06</v>
      </c>
      <c r="CZ308" s="2">
        <v>13624.85</v>
      </c>
      <c r="DA308" s="2"/>
      <c r="DB308" s="2">
        <v>42044.15</v>
      </c>
      <c r="DC308" s="2">
        <v>1836512.96</v>
      </c>
      <c r="DD308" s="2"/>
      <c r="DE308" s="2"/>
      <c r="DF308" s="2">
        <v>418576.26</v>
      </c>
      <c r="DG308" s="2">
        <v>126416.7</v>
      </c>
      <c r="DH308" s="2">
        <v>292420.06</v>
      </c>
      <c r="DI308" s="2"/>
      <c r="DJ308" s="2"/>
      <c r="DK308" s="2"/>
      <c r="DL308" s="2">
        <v>906.8</v>
      </c>
      <c r="DM308" s="2"/>
      <c r="DN308" s="2">
        <v>2156.06</v>
      </c>
      <c r="DO308" s="2"/>
      <c r="DP308" s="2">
        <v>2529.5500000000002</v>
      </c>
      <c r="DQ308" s="2">
        <v>25248.38</v>
      </c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>
        <v>6906.92</v>
      </c>
      <c r="EF308" s="2"/>
      <c r="EG308" s="2"/>
      <c r="EH308" s="2"/>
      <c r="EI308" s="2">
        <v>1514.07</v>
      </c>
      <c r="EJ308" s="2"/>
      <c r="EK308" s="2"/>
      <c r="EL308" s="2"/>
      <c r="EM308" s="2"/>
      <c r="EN308" s="2"/>
      <c r="EO308" s="2"/>
      <c r="EP308" s="2"/>
      <c r="EQ308" s="2">
        <v>0</v>
      </c>
      <c r="ER308" s="2"/>
      <c r="ES308" s="2"/>
      <c r="ET308" s="2"/>
      <c r="EU308" s="2"/>
      <c r="EV308" s="2"/>
      <c r="EW308" s="2">
        <v>252630.7</v>
      </c>
      <c r="EX308" s="2"/>
      <c r="EY308" s="2"/>
      <c r="EZ308" s="2"/>
      <c r="FA308" s="2">
        <v>26472.5</v>
      </c>
      <c r="FB308" s="2"/>
      <c r="FC308" s="2"/>
      <c r="FD308" s="2"/>
      <c r="FE308" s="2"/>
      <c r="FF308" s="2">
        <v>1588.5</v>
      </c>
      <c r="FG308" s="2"/>
      <c r="FH308" s="2"/>
      <c r="FI308" s="2">
        <v>24587</v>
      </c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  <c r="GP308" s="2"/>
      <c r="GQ308" s="2"/>
      <c r="GR308" s="2"/>
      <c r="GS308" s="2"/>
      <c r="GT308" s="2"/>
      <c r="GU308" s="2"/>
      <c r="GV308" s="2"/>
      <c r="GW308" s="2"/>
      <c r="GX308" s="2"/>
      <c r="GY308" s="2">
        <v>93992.78</v>
      </c>
      <c r="GZ308" s="2"/>
      <c r="HA308" s="2">
        <v>24284.52</v>
      </c>
      <c r="HB308" s="2"/>
      <c r="HC308" s="2">
        <v>604957.99</v>
      </c>
      <c r="HD308" s="2"/>
      <c r="HE308" s="2">
        <v>37572.5</v>
      </c>
      <c r="HF308" s="2"/>
      <c r="HG308" s="2">
        <v>2252</v>
      </c>
      <c r="HH308" s="2"/>
      <c r="HI308" s="2"/>
      <c r="HJ308" s="2"/>
      <c r="HK308" s="2"/>
      <c r="HL308" s="2"/>
      <c r="HM308" s="2"/>
      <c r="HN308" s="2"/>
      <c r="HO308" s="2"/>
      <c r="HP308" s="2">
        <v>220</v>
      </c>
      <c r="HQ308" s="2"/>
      <c r="HR308" s="2">
        <v>2100.5</v>
      </c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>
        <v>22174.07</v>
      </c>
      <c r="IJ308" s="2"/>
      <c r="IK308" s="2"/>
      <c r="IL308" s="2"/>
      <c r="IM308" s="2"/>
      <c r="IN308" s="2"/>
      <c r="IO308" s="2"/>
      <c r="IP308" s="2"/>
      <c r="IQ308" s="2"/>
      <c r="IR308" s="2"/>
      <c r="IS308" s="2"/>
      <c r="IT308" s="2"/>
      <c r="IU308" s="2"/>
      <c r="IV308" s="2"/>
      <c r="IW308" s="2"/>
      <c r="IX308" s="2"/>
      <c r="IY308" s="2"/>
      <c r="IZ308" s="2"/>
      <c r="JA308" s="2"/>
      <c r="JB308" s="2"/>
      <c r="JC308" s="2"/>
      <c r="JD308" s="2"/>
      <c r="JE308" s="2">
        <v>5691.53</v>
      </c>
      <c r="JF308" s="2"/>
      <c r="JG308" s="2"/>
      <c r="JH308" s="2"/>
      <c r="JI308" s="2"/>
      <c r="JJ308" s="2"/>
      <c r="JK308" s="2">
        <v>3384.25</v>
      </c>
      <c r="JL308" s="2"/>
      <c r="JM308" s="2"/>
      <c r="JN308" s="2"/>
      <c r="JO308" s="2"/>
      <c r="JP308" s="2"/>
      <c r="JQ308" s="2"/>
      <c r="JR308" s="2"/>
      <c r="JS308" s="2"/>
      <c r="JT308" s="2"/>
      <c r="JU308" s="2"/>
      <c r="JV308" s="2"/>
      <c r="JW308" s="2"/>
      <c r="JX308" s="2">
        <v>67996.92</v>
      </c>
      <c r="JY308" s="2"/>
      <c r="JZ308" s="2"/>
      <c r="KA308" s="2"/>
      <c r="KB308" s="2"/>
      <c r="KC308" s="2"/>
      <c r="KD308" s="2"/>
      <c r="KE308" s="2"/>
      <c r="KF308" s="2">
        <v>7102.08</v>
      </c>
      <c r="KG308" s="2"/>
      <c r="KH308" s="2"/>
      <c r="KI308" s="2"/>
      <c r="KJ308" s="2"/>
      <c r="KK308" s="2"/>
      <c r="KL308" s="2"/>
      <c r="KM308" s="2">
        <v>87627.47</v>
      </c>
      <c r="KN308" s="2"/>
      <c r="KO308" s="2">
        <v>3975.8</v>
      </c>
      <c r="KP308" s="2">
        <v>1812.5</v>
      </c>
      <c r="KQ308" s="2"/>
      <c r="KR308" s="2">
        <v>6426.76</v>
      </c>
      <c r="KS308" s="2">
        <v>2660847.21</v>
      </c>
      <c r="KT308" s="2">
        <v>5270</v>
      </c>
      <c r="KU308" s="2"/>
      <c r="KV308" s="2"/>
      <c r="KW308" s="2">
        <v>2633.98</v>
      </c>
      <c r="KX308" s="2">
        <v>457773.21</v>
      </c>
      <c r="KY308" s="2"/>
      <c r="KZ308" s="2"/>
      <c r="LA308" s="2"/>
      <c r="LB308" s="2"/>
      <c r="LC308" s="2"/>
      <c r="LD308" s="2">
        <v>175789.15</v>
      </c>
      <c r="LE308" s="2"/>
      <c r="LF308" s="2">
        <v>178654.67</v>
      </c>
      <c r="LG308" s="2">
        <v>398030.78</v>
      </c>
      <c r="LH308" s="2"/>
      <c r="LI308" s="2">
        <v>87068.24</v>
      </c>
      <c r="LJ308" s="2">
        <v>5303.52</v>
      </c>
      <c r="LK308" s="2"/>
      <c r="LL308" s="2"/>
      <c r="LM308" s="2"/>
      <c r="LN308" s="2"/>
      <c r="LO308" s="2"/>
      <c r="LP308" s="2">
        <v>25675.200000000001</v>
      </c>
      <c r="LQ308" s="2">
        <v>20429.38</v>
      </c>
      <c r="LR308" s="2"/>
      <c r="LS308" s="2"/>
      <c r="LT308" s="2"/>
      <c r="LU308" s="2"/>
      <c r="LV308" s="2"/>
      <c r="LW308" s="2"/>
      <c r="LX308" s="2"/>
      <c r="LY308" s="2"/>
      <c r="LZ308" s="2"/>
      <c r="MA308" s="2"/>
      <c r="MB308" s="2"/>
      <c r="MC308" s="2"/>
      <c r="MD308" s="2"/>
      <c r="ME308" s="2"/>
      <c r="MF308" s="2">
        <v>961309.83</v>
      </c>
      <c r="MG308" s="2"/>
      <c r="MH308" s="2"/>
      <c r="MI308" s="2"/>
      <c r="MJ308" s="2">
        <v>434.02</v>
      </c>
      <c r="MK308" s="2"/>
      <c r="ML308" s="2"/>
      <c r="MM308" s="2">
        <v>29593.69</v>
      </c>
      <c r="MN308" s="2">
        <v>32225.19</v>
      </c>
      <c r="MO308" s="2">
        <v>69518.7</v>
      </c>
      <c r="MP308" s="2">
        <v>23248.53</v>
      </c>
      <c r="MQ308" s="2">
        <v>25580.09</v>
      </c>
      <c r="MR308" s="2"/>
      <c r="MS308" s="2"/>
      <c r="MT308" s="2">
        <v>6140.78</v>
      </c>
      <c r="MU308" s="2"/>
      <c r="MV308" s="2"/>
      <c r="MW308" s="2"/>
      <c r="MX308" s="2">
        <v>206845.42</v>
      </c>
      <c r="MY308" s="2"/>
      <c r="MZ308" s="2">
        <v>990.47</v>
      </c>
      <c r="NA308" s="2"/>
      <c r="NB308" s="2"/>
      <c r="NC308" s="2">
        <v>1337316.8700000001</v>
      </c>
      <c r="ND308" s="2">
        <v>50081.05</v>
      </c>
      <c r="NE308" s="2"/>
      <c r="NF308" s="2">
        <v>360339.02</v>
      </c>
      <c r="NG308" s="2"/>
      <c r="NH308" s="2"/>
      <c r="NI308" s="2"/>
      <c r="NJ308" s="2"/>
      <c r="NK308" s="2"/>
      <c r="NL308" s="2">
        <v>1756.04</v>
      </c>
      <c r="NM308" s="2"/>
      <c r="NN308" s="2"/>
      <c r="NO308" s="2"/>
      <c r="NP308" s="2"/>
      <c r="NQ308" s="2">
        <v>281008.05</v>
      </c>
      <c r="NR308" s="2">
        <v>82567.679999999993</v>
      </c>
      <c r="NS308" s="2">
        <v>68031.78</v>
      </c>
      <c r="NT308" s="2"/>
      <c r="NU308" s="2">
        <v>80110.81</v>
      </c>
      <c r="NV308" s="2">
        <v>2035</v>
      </c>
      <c r="NW308" s="2"/>
      <c r="NX308" s="2"/>
      <c r="NY308" s="2"/>
      <c r="NZ308" s="2"/>
      <c r="OA308" s="2"/>
      <c r="OB308" s="2"/>
      <c r="OC308" s="2">
        <v>2793122.98</v>
      </c>
      <c r="OD308" s="2">
        <v>483997.01</v>
      </c>
      <c r="OE308" s="2">
        <v>7</v>
      </c>
      <c r="OF308" s="2"/>
      <c r="OG308" s="2">
        <v>226798.5</v>
      </c>
      <c r="OH308" s="2"/>
      <c r="OI308" s="2"/>
      <c r="OJ308" s="2"/>
      <c r="OK308" s="2"/>
      <c r="OL308" s="2"/>
      <c r="OM308" s="2"/>
      <c r="ON308" s="2"/>
      <c r="OO308" s="2"/>
      <c r="OP308" s="2"/>
      <c r="OQ308" s="2"/>
      <c r="OR308" s="2">
        <v>46878.400000000001</v>
      </c>
      <c r="OS308" s="2"/>
      <c r="OT308" s="2"/>
      <c r="OU308" s="2"/>
      <c r="OV308" s="2"/>
      <c r="OW308" s="2">
        <v>87498.26</v>
      </c>
      <c r="OX308" s="2"/>
      <c r="OY308" s="2"/>
      <c r="OZ308" s="2"/>
      <c r="PA308" s="2"/>
      <c r="PB308" s="2"/>
      <c r="PC308" s="2"/>
      <c r="PD308" s="2"/>
      <c r="PE308" s="2"/>
      <c r="PF308" s="2"/>
      <c r="PG308" s="2"/>
      <c r="PH308" s="2"/>
      <c r="PI308" s="2"/>
      <c r="PJ308" s="2"/>
      <c r="PK308" s="2"/>
      <c r="PL308" s="2"/>
      <c r="PM308" s="2"/>
      <c r="PN308" s="2"/>
      <c r="PO308" s="2"/>
      <c r="PP308" s="2"/>
      <c r="PQ308" s="2"/>
      <c r="PR308" s="2"/>
      <c r="PS308" s="2">
        <v>148754.93</v>
      </c>
      <c r="PT308" s="2"/>
      <c r="PU308" s="2"/>
      <c r="PV308" s="2"/>
      <c r="PW308" s="2"/>
      <c r="PX308" s="2"/>
      <c r="PY308" s="2"/>
      <c r="PZ308" s="2"/>
      <c r="QA308" s="2"/>
      <c r="QB308" s="2"/>
      <c r="QC308" s="2"/>
      <c r="QD308" s="2"/>
      <c r="QE308" s="2"/>
      <c r="QF308" s="2"/>
      <c r="QG308" s="2"/>
      <c r="QH308" s="2"/>
      <c r="QI308" s="2"/>
      <c r="QJ308" s="2"/>
      <c r="QK308" s="2"/>
      <c r="QL308" s="2"/>
      <c r="QM308" s="2"/>
      <c r="QN308" s="2"/>
      <c r="QO308" s="2"/>
      <c r="QP308" s="2"/>
      <c r="QQ308" s="2"/>
      <c r="QR308" s="2"/>
      <c r="QS308" s="2"/>
      <c r="QT308" s="2"/>
      <c r="QU308" s="2"/>
      <c r="QV308" s="2"/>
      <c r="QW308" s="2"/>
      <c r="QX308" s="2"/>
      <c r="QY308" s="2"/>
      <c r="QZ308" s="2"/>
      <c r="RA308" s="2"/>
      <c r="RB308" s="2"/>
      <c r="RC308" s="2"/>
      <c r="RD308" s="2"/>
      <c r="RE308" s="2"/>
      <c r="RF308" s="2"/>
      <c r="RG308" s="2"/>
      <c r="RH308" s="2"/>
      <c r="RI308" s="2"/>
      <c r="RJ308" s="2"/>
      <c r="RK308" s="2"/>
      <c r="RL308" s="2"/>
      <c r="RM308" s="2"/>
      <c r="RN308" s="2"/>
      <c r="RO308" s="2"/>
      <c r="RP308" s="2"/>
      <c r="RQ308" s="2"/>
      <c r="RR308" s="2"/>
      <c r="RS308" s="2"/>
      <c r="RT308" s="2"/>
      <c r="RU308" s="2"/>
      <c r="RV308" s="2"/>
      <c r="RW308" s="2"/>
      <c r="RX308" s="2"/>
      <c r="RY308" s="2"/>
      <c r="RZ308" s="2"/>
      <c r="SA308" s="2"/>
      <c r="SB308" s="2">
        <v>2432.56</v>
      </c>
      <c r="SC308" s="2"/>
      <c r="SD308" s="2"/>
      <c r="SE308" s="2"/>
      <c r="SF308" s="2"/>
      <c r="SG308" s="2"/>
      <c r="SH308" s="2"/>
      <c r="SI308" s="2"/>
      <c r="SJ308" s="2"/>
      <c r="SK308" s="2"/>
      <c r="SL308" s="2">
        <v>38321.97</v>
      </c>
      <c r="SM308" s="2"/>
      <c r="SN308" s="2"/>
      <c r="SO308" s="2"/>
      <c r="SP308" s="2"/>
      <c r="SQ308" s="2"/>
      <c r="SR308" s="2"/>
      <c r="SS308" s="2"/>
      <c r="ST308" s="2">
        <v>33178.910000000003</v>
      </c>
      <c r="SU308" s="2"/>
      <c r="SV308" s="2"/>
      <c r="SW308" s="2"/>
      <c r="SX308" s="2"/>
      <c r="SY308" s="2"/>
      <c r="SZ308" s="2"/>
      <c r="TA308" s="2"/>
      <c r="TB308" s="2"/>
      <c r="TC308" s="2"/>
      <c r="TD308" s="2"/>
      <c r="TE308" s="2"/>
      <c r="TF308" s="2"/>
      <c r="TG308" s="2"/>
      <c r="TH308" s="2"/>
      <c r="TI308" s="2"/>
      <c r="TJ308" s="2"/>
      <c r="TK308" s="2"/>
      <c r="TL308" s="2">
        <v>3616.03</v>
      </c>
      <c r="TM308" s="2"/>
      <c r="TN308" s="2"/>
      <c r="TO308" s="2"/>
      <c r="TP308" s="2">
        <v>1600.78</v>
      </c>
      <c r="TQ308" s="2"/>
      <c r="TR308" s="2"/>
      <c r="TS308" s="2"/>
      <c r="TT308" s="2"/>
      <c r="TU308" s="2"/>
      <c r="TV308" s="2"/>
      <c r="TW308" s="2"/>
      <c r="TX308" s="2"/>
      <c r="TY308" s="2"/>
      <c r="TZ308" s="2">
        <v>49634.52</v>
      </c>
      <c r="UA308" s="2"/>
      <c r="UB308" s="2"/>
      <c r="UC308" s="2"/>
      <c r="UD308" s="2">
        <v>40743.919999999998</v>
      </c>
      <c r="UE308" s="2"/>
      <c r="UF308" s="2"/>
      <c r="UG308" s="2"/>
      <c r="UH308" s="2"/>
      <c r="UI308" s="2"/>
      <c r="UJ308" s="2"/>
      <c r="UK308" s="2"/>
      <c r="UL308" s="2"/>
      <c r="UM308" s="2"/>
      <c r="UN308" s="2"/>
      <c r="UO308" s="2">
        <v>206965.05</v>
      </c>
      <c r="UP308" s="2"/>
      <c r="UQ308" s="2"/>
      <c r="UR308" s="2"/>
      <c r="US308" s="2"/>
      <c r="UT308" s="2"/>
      <c r="UU308" s="2"/>
      <c r="UV308" s="2"/>
      <c r="UW308" s="2"/>
      <c r="UX308" s="2"/>
      <c r="UY308" s="2"/>
      <c r="UZ308" s="2"/>
      <c r="VA308" s="2"/>
      <c r="VB308" s="2"/>
      <c r="VC308" s="2"/>
      <c r="VD308" s="2"/>
      <c r="VE308" s="2">
        <v>2427.2399999999998</v>
      </c>
      <c r="VF308" s="2"/>
      <c r="VG308" s="2"/>
      <c r="VH308" s="2"/>
      <c r="VI308" s="2"/>
      <c r="VJ308" s="2"/>
      <c r="VK308" s="2"/>
      <c r="VL308" s="2"/>
      <c r="VM308" s="2"/>
      <c r="VN308" s="2"/>
      <c r="VO308" s="2"/>
      <c r="VP308" s="2"/>
      <c r="VQ308" s="2"/>
      <c r="VR308" s="2"/>
      <c r="VS308" s="2"/>
      <c r="VT308" s="2"/>
      <c r="VU308" s="2"/>
      <c r="VV308" s="2"/>
      <c r="VW308" s="2"/>
      <c r="VX308" s="2"/>
      <c r="VY308" s="2"/>
      <c r="VZ308" s="2"/>
      <c r="WA308" s="2">
        <v>9314.3799999999992</v>
      </c>
      <c r="WB308" s="2"/>
      <c r="WC308" s="2"/>
      <c r="WD308" s="2"/>
      <c r="WE308" s="2"/>
      <c r="WF308" s="2"/>
      <c r="WG308" s="2"/>
      <c r="WH308" s="2"/>
      <c r="WI308" s="2"/>
      <c r="WJ308" s="2"/>
      <c r="WK308" s="2"/>
      <c r="WL308" s="2"/>
      <c r="WM308" s="2"/>
      <c r="WN308" s="2"/>
      <c r="WO308" s="2"/>
      <c r="WP308" s="2">
        <v>5930.59</v>
      </c>
      <c r="WQ308" s="2"/>
      <c r="WR308" s="2"/>
      <c r="WS308" s="2"/>
      <c r="WT308" s="2">
        <v>8245.2999999999993</v>
      </c>
      <c r="WU308" s="2"/>
      <c r="WV308" s="2"/>
      <c r="WW308" s="2"/>
      <c r="WX308" s="2"/>
      <c r="WY308" s="2"/>
      <c r="WZ308" s="2"/>
      <c r="XA308" s="2"/>
      <c r="XB308" s="2"/>
      <c r="XC308" s="2"/>
      <c r="XD308" s="2"/>
      <c r="XE308" s="2"/>
      <c r="XF308" s="2"/>
      <c r="XG308" s="2">
        <v>62841.89</v>
      </c>
      <c r="XH308" s="2"/>
      <c r="XI308" s="2"/>
      <c r="XJ308" s="2">
        <v>7319</v>
      </c>
      <c r="XK308" s="2">
        <v>768</v>
      </c>
      <c r="XL308" s="2">
        <v>429</v>
      </c>
      <c r="XM308" s="2"/>
      <c r="XN308" s="2"/>
      <c r="XO308" s="2"/>
      <c r="XP308" s="2"/>
      <c r="XQ308" s="2"/>
      <c r="XR308" s="2"/>
      <c r="XS308" s="2"/>
      <c r="XT308" s="2"/>
      <c r="XU308" s="2">
        <v>917.78</v>
      </c>
      <c r="XV308" s="2"/>
      <c r="XW308" s="2"/>
      <c r="XX308" s="2"/>
      <c r="XY308" s="2"/>
      <c r="XZ308" s="2"/>
      <c r="YA308" s="2"/>
      <c r="YB308" s="2"/>
      <c r="YC308" s="2"/>
      <c r="YD308" s="2">
        <v>29760.27</v>
      </c>
      <c r="YE308" s="2"/>
      <c r="YF308" s="2"/>
      <c r="YG308" s="2"/>
      <c r="YH308" s="2"/>
      <c r="YI308" s="2"/>
      <c r="YJ308" s="2"/>
      <c r="YK308" s="2"/>
      <c r="YL308" s="2"/>
      <c r="YM308" s="2"/>
      <c r="YN308" s="2"/>
      <c r="YO308" s="2"/>
      <c r="YP308" s="2"/>
      <c r="YQ308" s="2"/>
      <c r="YR308" s="2"/>
      <c r="YS308" s="2"/>
      <c r="YT308" s="2"/>
      <c r="YU308" s="2"/>
      <c r="YV308" s="2"/>
      <c r="YW308" s="2"/>
      <c r="YX308" s="2"/>
      <c r="YY308" s="2"/>
      <c r="YZ308" s="2"/>
      <c r="ZA308" s="2"/>
      <c r="ZB308" s="2"/>
      <c r="ZC308" s="2"/>
      <c r="ZD308" s="2"/>
      <c r="ZE308" s="2"/>
      <c r="ZF308" s="2"/>
      <c r="ZG308" s="2"/>
      <c r="ZH308" s="2"/>
      <c r="ZI308" s="2"/>
      <c r="ZJ308" s="2"/>
      <c r="ZK308" s="2"/>
      <c r="ZL308" s="2"/>
      <c r="ZM308" s="2"/>
      <c r="ZN308" s="2"/>
      <c r="ZO308" s="2"/>
      <c r="ZP308" s="2"/>
      <c r="ZQ308" s="2"/>
      <c r="ZR308" s="2"/>
      <c r="ZS308" s="2"/>
      <c r="ZT308" s="2"/>
      <c r="ZU308" s="2"/>
      <c r="ZV308" s="2"/>
      <c r="ZW308" s="2"/>
      <c r="ZX308" s="2"/>
      <c r="ZY308" s="2"/>
      <c r="ZZ308" s="2"/>
      <c r="AAA308" s="2"/>
      <c r="AAB308" s="2"/>
      <c r="AAC308" s="2"/>
      <c r="AAD308" s="2"/>
      <c r="AAE308" s="2"/>
      <c r="AAF308" s="2"/>
      <c r="AAG308" s="2"/>
      <c r="AAH308" s="2"/>
      <c r="AAI308" s="2"/>
      <c r="AAJ308" s="2"/>
      <c r="AAK308" s="2"/>
      <c r="AAL308" s="2"/>
      <c r="AAM308" s="2"/>
      <c r="AAN308" s="2">
        <v>39819.24</v>
      </c>
      <c r="AAO308" s="2"/>
      <c r="AAP308" s="2"/>
      <c r="AAQ308" s="2"/>
      <c r="AAR308" s="2"/>
      <c r="AAS308" s="2"/>
      <c r="AAT308" s="2"/>
      <c r="AAU308" s="2"/>
      <c r="AAV308" s="2"/>
      <c r="AAW308" s="2"/>
      <c r="AAX308" s="2"/>
      <c r="AAY308" s="2"/>
      <c r="AAZ308" s="2"/>
      <c r="ABA308" s="2"/>
      <c r="ABB308" s="2"/>
      <c r="ABC308" s="2"/>
      <c r="ABD308" s="2"/>
      <c r="ABE308" s="2"/>
      <c r="ABF308" s="2"/>
      <c r="ABG308" s="2"/>
      <c r="ABH308" s="2"/>
      <c r="ABI308" s="2"/>
      <c r="ABJ308" s="2"/>
      <c r="ABK308" s="2"/>
      <c r="ABL308" s="2"/>
      <c r="ABM308" s="2"/>
      <c r="ABN308" s="2">
        <v>1053.7</v>
      </c>
      <c r="ABO308" s="2"/>
      <c r="ABP308" s="2"/>
      <c r="ABQ308" s="2"/>
      <c r="ABR308" s="2"/>
      <c r="ABS308" s="2"/>
      <c r="ABT308" s="2"/>
      <c r="ABU308" s="2"/>
      <c r="ABV308" s="2"/>
      <c r="ABW308" s="2"/>
      <c r="ABX308" s="2"/>
      <c r="ABY308" s="2"/>
      <c r="ABZ308" s="2"/>
      <c r="ACA308" s="2">
        <v>1269</v>
      </c>
      <c r="ACB308" s="2">
        <v>73919.08</v>
      </c>
      <c r="ACC308" s="2"/>
      <c r="ACD308" s="2"/>
      <c r="ACE308" s="2"/>
      <c r="ACF308" s="2"/>
      <c r="ACG308" s="2"/>
      <c r="ACH308" s="2"/>
      <c r="ACI308" s="2">
        <v>7156.4</v>
      </c>
      <c r="ACJ308" s="2"/>
      <c r="ACK308" s="2">
        <v>15667.7</v>
      </c>
      <c r="ACL308" s="2"/>
      <c r="ACM308" s="2"/>
      <c r="ACN308" s="2"/>
      <c r="ACO308" s="2"/>
      <c r="ACP308" s="2">
        <v>303750</v>
      </c>
      <c r="ACQ308" s="2"/>
      <c r="ACR308" s="2"/>
      <c r="ACS308" s="2"/>
      <c r="ACT308" s="2"/>
      <c r="ACU308" s="2">
        <v>24424</v>
      </c>
      <c r="ACV308" s="2">
        <v>804866.94</v>
      </c>
      <c r="ACW308" s="2">
        <v>30556</v>
      </c>
      <c r="ACX308" s="2"/>
      <c r="ACY308" s="2"/>
      <c r="ACZ308" s="2"/>
      <c r="ADA308" s="2"/>
      <c r="ADB308" s="2"/>
      <c r="ADC308" s="2"/>
      <c r="ADD308" s="2"/>
      <c r="ADE308" s="2"/>
      <c r="ADF308" s="2"/>
      <c r="ADG308" s="2"/>
      <c r="ADH308" s="2"/>
      <c r="ADI308" s="2">
        <v>46943.96</v>
      </c>
      <c r="ADJ308" s="2"/>
      <c r="ADK308" s="2"/>
      <c r="ADL308" s="2"/>
      <c r="ADM308" s="2"/>
      <c r="ADN308" s="2">
        <v>88072.09</v>
      </c>
      <c r="ADO308" s="2"/>
      <c r="ADP308" s="2"/>
      <c r="ADQ308" s="2"/>
      <c r="ADR308" s="2">
        <v>7051.93</v>
      </c>
      <c r="ADS308" s="2"/>
      <c r="ADT308" s="2"/>
      <c r="ADU308" s="2"/>
      <c r="ADV308" s="2">
        <v>7169213.4000000004</v>
      </c>
      <c r="ADW308" s="2"/>
      <c r="ADX308" s="2"/>
      <c r="ADY308" s="2"/>
      <c r="ADZ308" s="2">
        <v>1007605.05</v>
      </c>
      <c r="AEA308" s="2"/>
      <c r="AEB308" s="2">
        <v>25238.17</v>
      </c>
      <c r="AEC308" s="2"/>
      <c r="AED308" s="2"/>
      <c r="AEE308" s="2"/>
      <c r="AEF308" s="2">
        <v>2050</v>
      </c>
      <c r="AEG308" s="2"/>
      <c r="AEH308" s="2">
        <v>102667.18</v>
      </c>
      <c r="AEI308" s="2"/>
      <c r="AEJ308" s="2">
        <v>23868.15</v>
      </c>
      <c r="AEK308" s="2"/>
      <c r="AEL308" s="2">
        <v>4217.7</v>
      </c>
      <c r="AEM308" s="2"/>
      <c r="AEN308" s="2"/>
      <c r="AEO308" s="2"/>
      <c r="AEP308" s="2">
        <v>277140.88</v>
      </c>
      <c r="AEQ308" s="2"/>
      <c r="AER308" s="2">
        <v>4843.28</v>
      </c>
      <c r="AES308" s="2">
        <v>17464.11</v>
      </c>
      <c r="AET308" s="2"/>
      <c r="AEU308" s="2"/>
      <c r="AEV308" s="2"/>
      <c r="AEW308" s="2"/>
      <c r="AEX308" s="2">
        <v>2664.67</v>
      </c>
      <c r="AEY308" s="2"/>
      <c r="AEZ308" s="2">
        <v>2180.0500000000002</v>
      </c>
      <c r="AFA308" s="2">
        <v>37957.71</v>
      </c>
      <c r="AFB308" s="2"/>
      <c r="AFC308" s="2"/>
      <c r="AFD308" s="2"/>
      <c r="AFE308" s="2"/>
      <c r="AFF308" s="2"/>
      <c r="AFG308" s="2"/>
      <c r="AFH308" s="2"/>
      <c r="AFI308" s="2"/>
      <c r="AFJ308" s="2"/>
      <c r="AFK308" s="2"/>
      <c r="AFL308" s="2"/>
      <c r="AFM308" s="2"/>
      <c r="AFN308" s="2"/>
      <c r="AFO308" s="2"/>
      <c r="AFP308" s="2">
        <v>5562</v>
      </c>
      <c r="AFQ308" s="2"/>
      <c r="AFR308" s="2"/>
      <c r="AFS308" s="2"/>
      <c r="AFT308" s="2"/>
      <c r="AFU308" s="2"/>
      <c r="AFV308" s="2"/>
      <c r="AFW308" s="2"/>
      <c r="AFX308" s="2"/>
      <c r="AFY308" s="2"/>
      <c r="AFZ308" s="2"/>
      <c r="AGA308" s="2"/>
      <c r="AGB308" s="2"/>
      <c r="AGC308" s="2"/>
      <c r="AGD308" s="2"/>
      <c r="AGE308" s="2"/>
      <c r="AGF308" s="2"/>
      <c r="AGG308" s="2"/>
      <c r="AGH308" s="2"/>
      <c r="AGI308" s="2"/>
      <c r="AGJ308" s="2">
        <v>167171.28</v>
      </c>
      <c r="AGK308" s="2">
        <v>5869.01</v>
      </c>
      <c r="AGL308" s="2"/>
      <c r="AGM308" s="2"/>
      <c r="AGN308" s="2"/>
      <c r="AGO308" s="2"/>
      <c r="AGP308" s="2"/>
      <c r="AGQ308" s="2"/>
      <c r="AGR308" s="2">
        <v>1740071.6</v>
      </c>
      <c r="AGS308" s="2">
        <v>31833.21</v>
      </c>
      <c r="AGT308" s="2"/>
      <c r="AGU308" s="2"/>
      <c r="AGV308" s="2">
        <v>40445.75</v>
      </c>
      <c r="AGW308" s="2">
        <v>15847.63</v>
      </c>
      <c r="AGX308" s="2">
        <v>2348.4</v>
      </c>
      <c r="AGY308" s="2"/>
      <c r="AGZ308" s="2"/>
      <c r="AHA308" s="2"/>
      <c r="AHB308" s="2">
        <v>23469.360000000001</v>
      </c>
      <c r="AHC308" s="2"/>
      <c r="AHD308" s="2"/>
      <c r="AHE308" s="2"/>
      <c r="AHF308" s="2"/>
      <c r="AHG308" s="2"/>
      <c r="AHH308" s="2"/>
      <c r="AHI308" s="2">
        <v>4573.7</v>
      </c>
      <c r="AHJ308" s="2"/>
      <c r="AHK308" s="2"/>
      <c r="AHL308" s="2"/>
      <c r="AHM308" s="2"/>
      <c r="AHN308" s="2"/>
      <c r="AHO308" s="2"/>
      <c r="AHP308" s="2">
        <v>33039551.459999997</v>
      </c>
    </row>
    <row r="309" spans="1:900">
      <c r="A309" s="1" t="s">
        <v>2731</v>
      </c>
      <c r="B309" s="1" t="s">
        <v>2482</v>
      </c>
      <c r="C309" s="1" t="s">
        <v>2483</v>
      </c>
      <c r="D309" s="2">
        <v>-371685.06</v>
      </c>
      <c r="E309" s="2"/>
      <c r="F309" s="2">
        <v>44131</v>
      </c>
      <c r="G309" s="2"/>
      <c r="H309" s="2">
        <v>-73345</v>
      </c>
      <c r="I309" s="2">
        <v>-584321.59</v>
      </c>
      <c r="J309" s="2"/>
      <c r="K309" s="2">
        <v>-111053.74</v>
      </c>
      <c r="L309" s="2"/>
      <c r="M309" s="2"/>
      <c r="N309" s="2"/>
      <c r="O309" s="2">
        <v>-4492</v>
      </c>
      <c r="P309" s="2"/>
      <c r="Q309" s="2">
        <v>-1795</v>
      </c>
      <c r="R309" s="2"/>
      <c r="S309" s="2"/>
      <c r="T309" s="2">
        <v>1788.28</v>
      </c>
      <c r="U309" s="2"/>
      <c r="V309" s="2">
        <v>-86230</v>
      </c>
      <c r="W309" s="2">
        <v>-45083.199999999997</v>
      </c>
      <c r="X309" s="2"/>
      <c r="Y309" s="2"/>
      <c r="Z309" s="2"/>
      <c r="AA309" s="2"/>
      <c r="AB309" s="2"/>
      <c r="AC309" s="2"/>
      <c r="AD309" s="2">
        <v>-20000.16</v>
      </c>
      <c r="AE309" s="2">
        <v>-70100.59</v>
      </c>
      <c r="AF309" s="2">
        <v>-74049.3</v>
      </c>
      <c r="AG309" s="2">
        <v>-25510.11</v>
      </c>
      <c r="AH309" s="2">
        <v>-25940.9</v>
      </c>
      <c r="AI309" s="2">
        <v>-604</v>
      </c>
      <c r="AJ309" s="2"/>
      <c r="AK309" s="2"/>
      <c r="AL309" s="2"/>
      <c r="AM309" s="2"/>
      <c r="AN309" s="2">
        <v>-2548.8000000000002</v>
      </c>
      <c r="AO309" s="2">
        <v>-590193.97</v>
      </c>
      <c r="AP309" s="2">
        <v>-1896</v>
      </c>
      <c r="AQ309" s="2">
        <v>-15797.39</v>
      </c>
      <c r="AR309" s="2"/>
      <c r="AS309" s="2"/>
      <c r="AT309" s="2"/>
      <c r="AU309" s="2">
        <v>-23063</v>
      </c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>
        <v>-10780</v>
      </c>
      <c r="BI309" s="2">
        <v>-36908.74</v>
      </c>
      <c r="BJ309" s="2">
        <v>-14505.8</v>
      </c>
      <c r="BK309" s="2"/>
      <c r="BL309" s="2"/>
      <c r="BM309" s="2"/>
      <c r="BN309" s="2">
        <v>-15448.83</v>
      </c>
      <c r="BO309" s="2"/>
      <c r="BP309" s="2"/>
      <c r="BQ309" s="2"/>
      <c r="BR309" s="2"/>
      <c r="BS309" s="2">
        <v>-21012.560000000001</v>
      </c>
      <c r="BT309" s="2"/>
      <c r="BU309" s="2"/>
      <c r="BV309" s="2"/>
      <c r="BW309" s="2">
        <v>-1220.4000000000001</v>
      </c>
      <c r="BX309" s="2"/>
      <c r="BY309" s="2"/>
      <c r="BZ309" s="2"/>
      <c r="CA309" s="2"/>
      <c r="CB309" s="2"/>
      <c r="CC309" s="2"/>
      <c r="CD309" s="2"/>
      <c r="CE309" s="2"/>
      <c r="CF309" s="2">
        <v>-41881.85</v>
      </c>
      <c r="CG309" s="2">
        <v>-132164.75</v>
      </c>
      <c r="CH309" s="2"/>
      <c r="CI309" s="2">
        <v>-162974.18</v>
      </c>
      <c r="CJ309" s="2">
        <v>-123.2</v>
      </c>
      <c r="CK309" s="2"/>
      <c r="CL309" s="2"/>
      <c r="CM309" s="2"/>
      <c r="CN309" s="2"/>
      <c r="CO309" s="2"/>
      <c r="CP309" s="2"/>
      <c r="CQ309" s="2"/>
      <c r="CR309" s="2">
        <v>-9964.5</v>
      </c>
      <c r="CS309" s="2"/>
      <c r="CT309" s="2">
        <v>-161693.48000000001</v>
      </c>
      <c r="CU309" s="2"/>
      <c r="CV309" s="2"/>
      <c r="CW309" s="2"/>
      <c r="CX309" s="2"/>
      <c r="CY309" s="2">
        <v>-5273.46</v>
      </c>
      <c r="CZ309" s="2">
        <v>-5100.74</v>
      </c>
      <c r="DA309" s="2"/>
      <c r="DB309" s="2"/>
      <c r="DC309" s="2"/>
      <c r="DD309" s="2"/>
      <c r="DE309" s="2"/>
      <c r="DF309" s="2"/>
      <c r="DG309" s="2">
        <v>-32362.01</v>
      </c>
      <c r="DH309" s="2">
        <v>-41539.300000000003</v>
      </c>
      <c r="DI309" s="2"/>
      <c r="DJ309" s="2"/>
      <c r="DK309" s="2"/>
      <c r="DL309" s="2">
        <v>-19533.3</v>
      </c>
      <c r="DM309" s="2"/>
      <c r="DN309" s="2"/>
      <c r="DO309" s="2">
        <v>635.4</v>
      </c>
      <c r="DP309" s="2"/>
      <c r="DQ309" s="2">
        <v>-38856.75</v>
      </c>
      <c r="DR309" s="2"/>
      <c r="DS309" s="2">
        <v>0</v>
      </c>
      <c r="DT309" s="2">
        <v>-26951.95</v>
      </c>
      <c r="DU309" s="2">
        <v>-38528.57</v>
      </c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>
        <v>-31965.75</v>
      </c>
      <c r="EQ309" s="2">
        <v>-11605.29</v>
      </c>
      <c r="ER309" s="2"/>
      <c r="ES309" s="2"/>
      <c r="ET309" s="2"/>
      <c r="EU309" s="2"/>
      <c r="EV309" s="2"/>
      <c r="EW309" s="2">
        <v>-45523</v>
      </c>
      <c r="EX309" s="2"/>
      <c r="EY309" s="2"/>
      <c r="EZ309" s="2"/>
      <c r="FA309" s="2"/>
      <c r="FB309" s="2">
        <v>-11966</v>
      </c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>
        <v>-120</v>
      </c>
      <c r="FP309" s="2"/>
      <c r="FQ309" s="2"/>
      <c r="FR309" s="2"/>
      <c r="FS309" s="2"/>
      <c r="FT309" s="2"/>
      <c r="FU309" s="2"/>
      <c r="FV309" s="2"/>
      <c r="FW309" s="2">
        <v>-2602</v>
      </c>
      <c r="FX309" s="2"/>
      <c r="FY309" s="2"/>
      <c r="FZ309" s="2"/>
      <c r="GA309" s="2">
        <v>-11142.9</v>
      </c>
      <c r="GB309" s="2">
        <v>-19989.150000000001</v>
      </c>
      <c r="GC309" s="2"/>
      <c r="GD309" s="2">
        <v>-6900</v>
      </c>
      <c r="GE309" s="2"/>
      <c r="GF309" s="2"/>
      <c r="GG309" s="2"/>
      <c r="GH309" s="2">
        <v>-37101.5</v>
      </c>
      <c r="GI309" s="2"/>
      <c r="GJ309" s="2">
        <v>1500</v>
      </c>
      <c r="GK309" s="2">
        <v>-439</v>
      </c>
      <c r="GL309" s="2"/>
      <c r="GM309" s="2"/>
      <c r="GN309" s="2"/>
      <c r="GO309" s="2"/>
      <c r="GP309" s="2"/>
      <c r="GQ309" s="2"/>
      <c r="GR309" s="2"/>
      <c r="GS309" s="2"/>
      <c r="GT309" s="2"/>
      <c r="GU309" s="2"/>
      <c r="GV309" s="2"/>
      <c r="GW309" s="2"/>
      <c r="GX309" s="2"/>
      <c r="GY309" s="2">
        <v>-3147.8</v>
      </c>
      <c r="GZ309" s="2"/>
      <c r="HA309" s="2"/>
      <c r="HB309" s="2"/>
      <c r="HC309" s="2">
        <v>-201382.44</v>
      </c>
      <c r="HD309" s="2"/>
      <c r="HE309" s="2"/>
      <c r="HF309" s="2"/>
      <c r="HG309" s="2"/>
      <c r="HH309" s="2"/>
      <c r="HI309" s="2"/>
      <c r="HJ309" s="2"/>
      <c r="HK309" s="2"/>
      <c r="HL309" s="2"/>
      <c r="HM309" s="2"/>
      <c r="HN309" s="2"/>
      <c r="HO309" s="2"/>
      <c r="HP309" s="2"/>
      <c r="HQ309" s="2"/>
      <c r="HR309" s="2">
        <v>-117315.5</v>
      </c>
      <c r="HS309" s="2"/>
      <c r="HT309" s="2"/>
      <c r="HU309" s="2"/>
      <c r="HV309" s="2"/>
      <c r="HW309" s="2"/>
      <c r="HX309" s="2"/>
      <c r="HY309" s="2"/>
      <c r="HZ309" s="2"/>
      <c r="IA309" s="2">
        <v>500</v>
      </c>
      <c r="IB309" s="2"/>
      <c r="IC309" s="2">
        <v>2500</v>
      </c>
      <c r="ID309" s="2"/>
      <c r="IE309" s="2"/>
      <c r="IF309" s="2"/>
      <c r="IG309" s="2"/>
      <c r="IH309" s="2"/>
      <c r="II309" s="2"/>
      <c r="IJ309" s="2"/>
      <c r="IK309" s="2"/>
      <c r="IL309" s="2"/>
      <c r="IM309" s="2"/>
      <c r="IN309" s="2"/>
      <c r="IO309" s="2"/>
      <c r="IP309" s="2"/>
      <c r="IQ309" s="2"/>
      <c r="IR309" s="2"/>
      <c r="IS309" s="2">
        <v>-545367.5</v>
      </c>
      <c r="IT309" s="2"/>
      <c r="IU309" s="2"/>
      <c r="IV309" s="2"/>
      <c r="IW309" s="2"/>
      <c r="IX309" s="2"/>
      <c r="IY309" s="2"/>
      <c r="IZ309" s="2"/>
      <c r="JA309" s="2"/>
      <c r="JB309" s="2">
        <v>-4743</v>
      </c>
      <c r="JC309" s="2"/>
      <c r="JD309" s="2"/>
      <c r="JE309" s="2"/>
      <c r="JF309" s="2"/>
      <c r="JG309" s="2"/>
      <c r="JH309" s="2"/>
      <c r="JI309" s="2"/>
      <c r="JJ309" s="2"/>
      <c r="JK309" s="2">
        <v>-536402.4</v>
      </c>
      <c r="JL309" s="2"/>
      <c r="JM309" s="2"/>
      <c r="JN309" s="2"/>
      <c r="JO309" s="2"/>
      <c r="JP309" s="2"/>
      <c r="JQ309" s="2"/>
      <c r="JR309" s="2"/>
      <c r="JS309" s="2"/>
      <c r="JT309" s="2"/>
      <c r="JU309" s="2">
        <v>-1971455.44</v>
      </c>
      <c r="JV309" s="2">
        <v>1962.15</v>
      </c>
      <c r="JW309" s="2"/>
      <c r="JX309" s="2">
        <v>-21732.22</v>
      </c>
      <c r="JY309" s="2"/>
      <c r="JZ309" s="2"/>
      <c r="KA309" s="2"/>
      <c r="KB309" s="2"/>
      <c r="KC309" s="2"/>
      <c r="KD309" s="2">
        <v>-23543</v>
      </c>
      <c r="KE309" s="2"/>
      <c r="KF309" s="2">
        <v>-31088</v>
      </c>
      <c r="KG309" s="2"/>
      <c r="KH309" s="2"/>
      <c r="KI309" s="2"/>
      <c r="KJ309" s="2"/>
      <c r="KK309" s="2"/>
      <c r="KL309" s="2"/>
      <c r="KM309" s="2"/>
      <c r="KN309" s="2"/>
      <c r="KO309" s="2"/>
      <c r="KP309" s="2">
        <v>-166680.99</v>
      </c>
      <c r="KQ309" s="2"/>
      <c r="KR309" s="2">
        <v>-11601.66</v>
      </c>
      <c r="KS309" s="2">
        <v>27594.77</v>
      </c>
      <c r="KT309" s="2"/>
      <c r="KU309" s="2"/>
      <c r="KV309" s="2">
        <v>-16485.060000000001</v>
      </c>
      <c r="KW309" s="2"/>
      <c r="KX309" s="2">
        <v>-11490.63</v>
      </c>
      <c r="KY309" s="2"/>
      <c r="KZ309" s="2"/>
      <c r="LA309" s="2"/>
      <c r="LB309" s="2"/>
      <c r="LC309" s="2">
        <v>-4701.87</v>
      </c>
      <c r="LD309" s="2"/>
      <c r="LE309" s="2"/>
      <c r="LF309" s="2">
        <v>-287785</v>
      </c>
      <c r="LG309" s="2">
        <v>-10396.25</v>
      </c>
      <c r="LH309" s="2"/>
      <c r="LI309" s="2">
        <v>-5802.4</v>
      </c>
      <c r="LJ309" s="2">
        <v>-3972.52</v>
      </c>
      <c r="LK309" s="2"/>
      <c r="LL309" s="2"/>
      <c r="LM309" s="2"/>
      <c r="LN309" s="2"/>
      <c r="LO309" s="2"/>
      <c r="LP309" s="2"/>
      <c r="LQ309" s="2">
        <v>-64903.89</v>
      </c>
      <c r="LR309" s="2"/>
      <c r="LS309" s="2"/>
      <c r="LT309" s="2"/>
      <c r="LU309" s="2"/>
      <c r="LV309" s="2">
        <v>-169745.32</v>
      </c>
      <c r="LW309" s="2"/>
      <c r="LX309" s="2"/>
      <c r="LY309" s="2"/>
      <c r="LZ309" s="2"/>
      <c r="MA309" s="2"/>
      <c r="MB309" s="2"/>
      <c r="MC309" s="2"/>
      <c r="MD309" s="2"/>
      <c r="ME309" s="2"/>
      <c r="MF309" s="2"/>
      <c r="MG309" s="2">
        <v>-4821.62</v>
      </c>
      <c r="MH309" s="2"/>
      <c r="MI309" s="2">
        <v>-28175.51</v>
      </c>
      <c r="MJ309" s="2">
        <v>-15622</v>
      </c>
      <c r="MK309" s="2">
        <v>-58539</v>
      </c>
      <c r="ML309" s="2"/>
      <c r="MM309" s="2">
        <v>-33306</v>
      </c>
      <c r="MN309" s="2">
        <v>-22972.32</v>
      </c>
      <c r="MO309" s="2">
        <v>-87490</v>
      </c>
      <c r="MP309" s="2">
        <v>-28370</v>
      </c>
      <c r="MQ309" s="2">
        <v>-13667</v>
      </c>
      <c r="MR309" s="2"/>
      <c r="MS309" s="2">
        <v>-66149</v>
      </c>
      <c r="MT309" s="2">
        <v>-14090.16</v>
      </c>
      <c r="MU309" s="2"/>
      <c r="MV309" s="2"/>
      <c r="MW309" s="2"/>
      <c r="MX309" s="2"/>
      <c r="MY309" s="2">
        <v>-224122</v>
      </c>
      <c r="MZ309" s="2"/>
      <c r="NA309" s="2"/>
      <c r="NB309" s="2"/>
      <c r="NC309" s="2">
        <v>-342790.25</v>
      </c>
      <c r="ND309" s="2">
        <v>-35636.57</v>
      </c>
      <c r="NE309" s="2"/>
      <c r="NF309" s="2">
        <v>-7495</v>
      </c>
      <c r="NG309" s="2">
        <v>-16824.400000000001</v>
      </c>
      <c r="NH309" s="2"/>
      <c r="NI309" s="2"/>
      <c r="NJ309" s="2">
        <v>-452</v>
      </c>
      <c r="NK309" s="2"/>
      <c r="NL309" s="2">
        <v>-38211.699999999997</v>
      </c>
      <c r="NM309" s="2"/>
      <c r="NN309" s="2"/>
      <c r="NO309" s="2">
        <v>-251107.12</v>
      </c>
      <c r="NP309" s="2"/>
      <c r="NQ309" s="2">
        <v>-13283</v>
      </c>
      <c r="NR309" s="2">
        <v>-7893</v>
      </c>
      <c r="NS309" s="2">
        <v>45595.92</v>
      </c>
      <c r="NT309" s="2">
        <v>-30946</v>
      </c>
      <c r="NU309" s="2">
        <v>0</v>
      </c>
      <c r="NV309" s="2"/>
      <c r="NW309" s="2"/>
      <c r="NX309" s="2"/>
      <c r="NY309" s="2"/>
      <c r="NZ309" s="2">
        <v>3454.75</v>
      </c>
      <c r="OA309" s="2"/>
      <c r="OB309" s="2"/>
      <c r="OC309" s="2">
        <v>-206536.85</v>
      </c>
      <c r="OD309" s="2">
        <v>-145708.48000000001</v>
      </c>
      <c r="OE309" s="2">
        <v>-21</v>
      </c>
      <c r="OF309" s="2"/>
      <c r="OG309" s="2">
        <v>13856.33</v>
      </c>
      <c r="OH309" s="2"/>
      <c r="OI309" s="2"/>
      <c r="OJ309" s="2"/>
      <c r="OK309" s="2">
        <v>8998.19</v>
      </c>
      <c r="OL309" s="2"/>
      <c r="OM309" s="2">
        <v>-10817.24</v>
      </c>
      <c r="ON309" s="2"/>
      <c r="OO309" s="2"/>
      <c r="OP309" s="2"/>
      <c r="OQ309" s="2"/>
      <c r="OR309" s="2">
        <v>-417392.13</v>
      </c>
      <c r="OS309" s="2"/>
      <c r="OT309" s="2"/>
      <c r="OU309" s="2"/>
      <c r="OV309" s="2"/>
      <c r="OW309" s="2">
        <v>-25861</v>
      </c>
      <c r="OX309" s="2"/>
      <c r="OY309" s="2"/>
      <c r="OZ309" s="2"/>
      <c r="PA309" s="2"/>
      <c r="PB309" s="2"/>
      <c r="PC309" s="2">
        <v>-17540.5</v>
      </c>
      <c r="PD309" s="2"/>
      <c r="PE309" s="2"/>
      <c r="PF309" s="2"/>
      <c r="PG309" s="2"/>
      <c r="PH309" s="2"/>
      <c r="PI309" s="2"/>
      <c r="PJ309" s="2"/>
      <c r="PK309" s="2"/>
      <c r="PL309" s="2"/>
      <c r="PM309" s="2"/>
      <c r="PN309" s="2"/>
      <c r="PO309" s="2"/>
      <c r="PP309" s="2"/>
      <c r="PQ309" s="2"/>
      <c r="PR309" s="2"/>
      <c r="PS309" s="2"/>
      <c r="PT309" s="2"/>
      <c r="PU309" s="2"/>
      <c r="PV309" s="2"/>
      <c r="PW309" s="2"/>
      <c r="PX309" s="2"/>
      <c r="PY309" s="2"/>
      <c r="PZ309" s="2"/>
      <c r="QA309" s="2"/>
      <c r="QB309" s="2"/>
      <c r="QC309" s="2"/>
      <c r="QD309" s="2"/>
      <c r="QE309" s="2"/>
      <c r="QF309" s="2"/>
      <c r="QG309" s="2"/>
      <c r="QH309" s="2">
        <v>500</v>
      </c>
      <c r="QI309" s="2"/>
      <c r="QJ309" s="2"/>
      <c r="QK309" s="2"/>
      <c r="QL309" s="2"/>
      <c r="QM309" s="2"/>
      <c r="QN309" s="2"/>
      <c r="QO309" s="2"/>
      <c r="QP309" s="2"/>
      <c r="QQ309" s="2">
        <v>3500</v>
      </c>
      <c r="QR309" s="2"/>
      <c r="QS309" s="2"/>
      <c r="QT309" s="2"/>
      <c r="QU309" s="2"/>
      <c r="QV309" s="2"/>
      <c r="QW309" s="2"/>
      <c r="QX309" s="2"/>
      <c r="QY309" s="2"/>
      <c r="QZ309" s="2"/>
      <c r="RA309" s="2">
        <v>-13463</v>
      </c>
      <c r="RB309" s="2"/>
      <c r="RC309" s="2"/>
      <c r="RD309" s="2"/>
      <c r="RE309" s="2"/>
      <c r="RF309" s="2"/>
      <c r="RG309" s="2"/>
      <c r="RH309" s="2"/>
      <c r="RI309" s="2"/>
      <c r="RJ309" s="2">
        <v>-7399</v>
      </c>
      <c r="RK309" s="2"/>
      <c r="RL309" s="2"/>
      <c r="RM309" s="2"/>
      <c r="RN309" s="2"/>
      <c r="RO309" s="2">
        <v>-880.5</v>
      </c>
      <c r="RP309" s="2"/>
      <c r="RQ309" s="2"/>
      <c r="RR309" s="2"/>
      <c r="RS309" s="2"/>
      <c r="RT309" s="2"/>
      <c r="RU309" s="2"/>
      <c r="RV309" s="2"/>
      <c r="RW309" s="2"/>
      <c r="RX309" s="2"/>
      <c r="RY309" s="2"/>
      <c r="RZ309" s="2"/>
      <c r="SA309" s="2"/>
      <c r="SB309" s="2"/>
      <c r="SC309" s="2"/>
      <c r="SD309" s="2"/>
      <c r="SE309" s="2"/>
      <c r="SF309" s="2">
        <v>-25088.17</v>
      </c>
      <c r="SG309" s="2">
        <v>166</v>
      </c>
      <c r="SH309" s="2"/>
      <c r="SI309" s="2"/>
      <c r="SJ309" s="2"/>
      <c r="SK309" s="2"/>
      <c r="SL309" s="2"/>
      <c r="SM309" s="2"/>
      <c r="SN309" s="2"/>
      <c r="SO309" s="2"/>
      <c r="SP309" s="2"/>
      <c r="SQ309" s="2"/>
      <c r="SR309" s="2"/>
      <c r="SS309" s="2"/>
      <c r="ST309" s="2"/>
      <c r="SU309" s="2"/>
      <c r="SV309" s="2"/>
      <c r="SW309" s="2">
        <v>-27467.74</v>
      </c>
      <c r="SX309" s="2"/>
      <c r="SY309" s="2"/>
      <c r="SZ309" s="2"/>
      <c r="TA309" s="2"/>
      <c r="TB309" s="2"/>
      <c r="TC309" s="2"/>
      <c r="TD309" s="2"/>
      <c r="TE309" s="2"/>
      <c r="TF309" s="2"/>
      <c r="TG309" s="2"/>
      <c r="TH309" s="2"/>
      <c r="TI309" s="2"/>
      <c r="TJ309" s="2"/>
      <c r="TK309" s="2">
        <v>-4536.83</v>
      </c>
      <c r="TL309" s="2">
        <v>-72.8</v>
      </c>
      <c r="TM309" s="2"/>
      <c r="TN309" s="2"/>
      <c r="TO309" s="2"/>
      <c r="TP309" s="2">
        <v>-12979.52</v>
      </c>
      <c r="TQ309" s="2"/>
      <c r="TR309" s="2"/>
      <c r="TS309" s="2"/>
      <c r="TT309" s="2">
        <v>-1090.83</v>
      </c>
      <c r="TU309" s="2"/>
      <c r="TV309" s="2"/>
      <c r="TW309" s="2"/>
      <c r="TX309" s="2"/>
      <c r="TY309" s="2"/>
      <c r="TZ309" s="2">
        <v>-39044.9</v>
      </c>
      <c r="UA309" s="2"/>
      <c r="UB309" s="2">
        <v>-5305.12</v>
      </c>
      <c r="UC309" s="2"/>
      <c r="UD309" s="2">
        <v>-4320</v>
      </c>
      <c r="UE309" s="2"/>
      <c r="UF309" s="2"/>
      <c r="UG309" s="2"/>
      <c r="UH309" s="2"/>
      <c r="UI309" s="2"/>
      <c r="UJ309" s="2"/>
      <c r="UK309" s="2"/>
      <c r="UL309" s="2"/>
      <c r="UM309" s="2"/>
      <c r="UN309" s="2"/>
      <c r="UO309" s="2"/>
      <c r="UP309" s="2"/>
      <c r="UQ309" s="2"/>
      <c r="UR309" s="2"/>
      <c r="US309" s="2"/>
      <c r="UT309" s="2"/>
      <c r="UU309" s="2"/>
      <c r="UV309" s="2"/>
      <c r="UW309" s="2"/>
      <c r="UX309" s="2"/>
      <c r="UY309" s="2"/>
      <c r="UZ309" s="2"/>
      <c r="VA309" s="2"/>
      <c r="VB309" s="2"/>
      <c r="VC309" s="2"/>
      <c r="VD309" s="2">
        <v>-34776.39</v>
      </c>
      <c r="VE309" s="2"/>
      <c r="VF309" s="2"/>
      <c r="VG309" s="2"/>
      <c r="VH309" s="2"/>
      <c r="VI309" s="2"/>
      <c r="VJ309" s="2"/>
      <c r="VK309" s="2">
        <v>-9.84</v>
      </c>
      <c r="VL309" s="2"/>
      <c r="VM309" s="2"/>
      <c r="VN309" s="2"/>
      <c r="VO309" s="2"/>
      <c r="VP309" s="2"/>
      <c r="VQ309" s="2"/>
      <c r="VR309" s="2"/>
      <c r="VS309" s="2"/>
      <c r="VT309" s="2"/>
      <c r="VU309" s="2"/>
      <c r="VV309" s="2"/>
      <c r="VW309" s="2"/>
      <c r="VX309" s="2"/>
      <c r="VY309" s="2"/>
      <c r="VZ309" s="2"/>
      <c r="WA309" s="2"/>
      <c r="WB309" s="2"/>
      <c r="WC309" s="2">
        <v>1000</v>
      </c>
      <c r="WD309" s="2"/>
      <c r="WE309" s="2"/>
      <c r="WF309" s="2">
        <v>-1121</v>
      </c>
      <c r="WG309" s="2">
        <v>1572.71</v>
      </c>
      <c r="WH309" s="2"/>
      <c r="WI309" s="2"/>
      <c r="WJ309" s="2"/>
      <c r="WK309" s="2"/>
      <c r="WL309" s="2"/>
      <c r="WM309" s="2"/>
      <c r="WN309" s="2"/>
      <c r="WO309" s="2"/>
      <c r="WP309" s="2"/>
      <c r="WQ309" s="2"/>
      <c r="WR309" s="2"/>
      <c r="WS309" s="2"/>
      <c r="WT309" s="2">
        <v>-1754.26</v>
      </c>
      <c r="WU309" s="2"/>
      <c r="WV309" s="2"/>
      <c r="WW309" s="2"/>
      <c r="WX309" s="2">
        <v>5463.23</v>
      </c>
      <c r="WY309" s="2"/>
      <c r="WZ309" s="2"/>
      <c r="XA309" s="2"/>
      <c r="XB309" s="2"/>
      <c r="XC309" s="2"/>
      <c r="XD309" s="2"/>
      <c r="XE309" s="2"/>
      <c r="XF309" s="2"/>
      <c r="XG309" s="2">
        <v>-846280.08</v>
      </c>
      <c r="XH309" s="2"/>
      <c r="XI309" s="2"/>
      <c r="XJ309" s="2">
        <v>-16388</v>
      </c>
      <c r="XK309" s="2">
        <v>-5998</v>
      </c>
      <c r="XL309" s="2"/>
      <c r="XM309" s="2"/>
      <c r="XN309" s="2">
        <v>-2033.15</v>
      </c>
      <c r="XO309" s="2"/>
      <c r="XP309" s="2">
        <v>-7305.46</v>
      </c>
      <c r="XQ309" s="2"/>
      <c r="XR309" s="2"/>
      <c r="XS309" s="2"/>
      <c r="XT309" s="2"/>
      <c r="XU309" s="2">
        <v>-554</v>
      </c>
      <c r="XV309" s="2"/>
      <c r="XW309" s="2"/>
      <c r="XX309" s="2"/>
      <c r="XY309" s="2"/>
      <c r="XZ309" s="2"/>
      <c r="YA309" s="2">
        <v>-1030.1500000000001</v>
      </c>
      <c r="YB309" s="2"/>
      <c r="YC309" s="2">
        <v>-327</v>
      </c>
      <c r="YD309" s="2">
        <v>-7745.08</v>
      </c>
      <c r="YE309" s="2">
        <v>-90</v>
      </c>
      <c r="YF309" s="2"/>
      <c r="YG309" s="2">
        <v>-769</v>
      </c>
      <c r="YH309" s="2"/>
      <c r="YI309" s="2"/>
      <c r="YJ309" s="2"/>
      <c r="YK309" s="2"/>
      <c r="YL309" s="2"/>
      <c r="YM309" s="2"/>
      <c r="YN309" s="2"/>
      <c r="YO309" s="2"/>
      <c r="YP309" s="2"/>
      <c r="YQ309" s="2"/>
      <c r="YR309" s="2"/>
      <c r="YS309" s="2"/>
      <c r="YT309" s="2"/>
      <c r="YU309" s="2"/>
      <c r="YV309" s="2"/>
      <c r="YW309" s="2"/>
      <c r="YX309" s="2"/>
      <c r="YY309" s="2"/>
      <c r="YZ309" s="2"/>
      <c r="ZA309" s="2"/>
      <c r="ZB309" s="2"/>
      <c r="ZC309" s="2"/>
      <c r="ZD309" s="2"/>
      <c r="ZE309" s="2"/>
      <c r="ZF309" s="2"/>
      <c r="ZG309" s="2"/>
      <c r="ZH309" s="2"/>
      <c r="ZI309" s="2"/>
      <c r="ZJ309" s="2"/>
      <c r="ZK309" s="2"/>
      <c r="ZL309" s="2"/>
      <c r="ZM309" s="2">
        <v>-16977.25</v>
      </c>
      <c r="ZN309" s="2"/>
      <c r="ZO309" s="2"/>
      <c r="ZP309" s="2"/>
      <c r="ZQ309" s="2"/>
      <c r="ZR309" s="2"/>
      <c r="ZS309" s="2"/>
      <c r="ZT309" s="2">
        <v>-10314.5</v>
      </c>
      <c r="ZU309" s="2"/>
      <c r="ZV309" s="2"/>
      <c r="ZW309" s="2"/>
      <c r="ZX309" s="2">
        <v>-1189.5</v>
      </c>
      <c r="ZY309" s="2"/>
      <c r="ZZ309" s="2"/>
      <c r="AAA309" s="2"/>
      <c r="AAB309" s="2"/>
      <c r="AAC309" s="2"/>
      <c r="AAD309" s="2"/>
      <c r="AAE309" s="2"/>
      <c r="AAF309" s="2"/>
      <c r="AAG309" s="2"/>
      <c r="AAH309" s="2"/>
      <c r="AAI309" s="2"/>
      <c r="AAJ309" s="2"/>
      <c r="AAK309" s="2"/>
      <c r="AAL309" s="2"/>
      <c r="AAM309" s="2"/>
      <c r="AAN309" s="2">
        <v>-735</v>
      </c>
      <c r="AAO309" s="2"/>
      <c r="AAP309" s="2"/>
      <c r="AAQ309" s="2"/>
      <c r="AAR309" s="2"/>
      <c r="AAS309" s="2"/>
      <c r="AAT309" s="2">
        <v>-24333.5</v>
      </c>
      <c r="AAU309" s="2">
        <v>-7012.5</v>
      </c>
      <c r="AAV309" s="2">
        <v>-59134.5</v>
      </c>
      <c r="AAW309" s="2">
        <v>-92585</v>
      </c>
      <c r="AAX309" s="2"/>
      <c r="AAY309" s="2"/>
      <c r="AAZ309" s="2"/>
      <c r="ABA309" s="2">
        <v>0</v>
      </c>
      <c r="ABB309" s="2">
        <v>-29249.64</v>
      </c>
      <c r="ABC309" s="2"/>
      <c r="ABD309" s="2"/>
      <c r="ABE309" s="2"/>
      <c r="ABF309" s="2"/>
      <c r="ABG309" s="2">
        <v>-14267</v>
      </c>
      <c r="ABH309" s="2"/>
      <c r="ABI309" s="2"/>
      <c r="ABJ309" s="2"/>
      <c r="ABK309" s="2"/>
      <c r="ABL309" s="2"/>
      <c r="ABM309" s="2"/>
      <c r="ABN309" s="2">
        <v>-100640.75</v>
      </c>
      <c r="ABO309" s="2"/>
      <c r="ABP309" s="2"/>
      <c r="ABQ309" s="2"/>
      <c r="ABR309" s="2"/>
      <c r="ABS309" s="2"/>
      <c r="ABT309" s="2"/>
      <c r="ABU309" s="2"/>
      <c r="ABV309" s="2"/>
      <c r="ABW309" s="2"/>
      <c r="ABX309" s="2">
        <v>-11302.17</v>
      </c>
      <c r="ABY309" s="2"/>
      <c r="ABZ309" s="2"/>
      <c r="ACA309" s="2"/>
      <c r="ACB309" s="2">
        <v>-116162.87</v>
      </c>
      <c r="ACC309" s="2"/>
      <c r="ACD309" s="2"/>
      <c r="ACE309" s="2"/>
      <c r="ACF309" s="2"/>
      <c r="ACG309" s="2"/>
      <c r="ACH309" s="2"/>
      <c r="ACI309" s="2"/>
      <c r="ACJ309" s="2"/>
      <c r="ACK309" s="2"/>
      <c r="ACL309" s="2"/>
      <c r="ACM309" s="2"/>
      <c r="ACN309" s="2"/>
      <c r="ACO309" s="2"/>
      <c r="ACP309" s="2">
        <v>-620</v>
      </c>
      <c r="ACQ309" s="2"/>
      <c r="ACR309" s="2"/>
      <c r="ACS309" s="2"/>
      <c r="ACT309" s="2"/>
      <c r="ACU309" s="2">
        <v>-131627.14000000001</v>
      </c>
      <c r="ACV309" s="2"/>
      <c r="ACW309" s="2"/>
      <c r="ACX309" s="2"/>
      <c r="ACY309" s="2"/>
      <c r="ACZ309" s="2"/>
      <c r="ADA309" s="2"/>
      <c r="ADB309" s="2"/>
      <c r="ADC309" s="2"/>
      <c r="ADD309" s="2"/>
      <c r="ADE309" s="2">
        <v>-291180.02</v>
      </c>
      <c r="ADF309" s="2">
        <v>-910434.86</v>
      </c>
      <c r="ADG309" s="2"/>
      <c r="ADH309" s="2"/>
      <c r="ADI309" s="2">
        <v>-1381404.08</v>
      </c>
      <c r="ADJ309" s="2"/>
      <c r="ADK309" s="2">
        <v>-2300.75</v>
      </c>
      <c r="ADL309" s="2"/>
      <c r="ADM309" s="2"/>
      <c r="ADN309" s="2"/>
      <c r="ADO309" s="2"/>
      <c r="ADP309" s="2"/>
      <c r="ADQ309" s="2">
        <v>-815913.4</v>
      </c>
      <c r="ADR309" s="2">
        <v>-18253.900000000001</v>
      </c>
      <c r="ADS309" s="2">
        <v>-10079.6</v>
      </c>
      <c r="ADT309" s="2">
        <v>-9842</v>
      </c>
      <c r="ADU309" s="2"/>
      <c r="ADV309" s="2">
        <v>-386651.62</v>
      </c>
      <c r="ADW309" s="2">
        <v>-34096</v>
      </c>
      <c r="ADX309" s="2"/>
      <c r="ADY309" s="2"/>
      <c r="ADZ309" s="2"/>
      <c r="AEA309" s="2"/>
      <c r="AEB309" s="2"/>
      <c r="AEC309" s="2"/>
      <c r="AED309" s="2"/>
      <c r="AEE309" s="2"/>
      <c r="AEF309" s="2"/>
      <c r="AEG309" s="2"/>
      <c r="AEH309" s="2"/>
      <c r="AEI309" s="2"/>
      <c r="AEJ309" s="2"/>
      <c r="AEK309" s="2"/>
      <c r="AEL309" s="2"/>
      <c r="AEM309" s="2"/>
      <c r="AEN309" s="2"/>
      <c r="AEO309" s="2"/>
      <c r="AEP309" s="2"/>
      <c r="AEQ309" s="2"/>
      <c r="AER309" s="2"/>
      <c r="AES309" s="2">
        <v>-121.49</v>
      </c>
      <c r="AET309" s="2"/>
      <c r="AEU309" s="2"/>
      <c r="AEV309" s="2"/>
      <c r="AEW309" s="2"/>
      <c r="AEX309" s="2">
        <v>-2377.5</v>
      </c>
      <c r="AEY309" s="2"/>
      <c r="AEZ309" s="2"/>
      <c r="AFA309" s="2">
        <v>-43563.06</v>
      </c>
      <c r="AFB309" s="2"/>
      <c r="AFC309" s="2"/>
      <c r="AFD309" s="2"/>
      <c r="AFE309" s="2">
        <v>-131628.22</v>
      </c>
      <c r="AFF309" s="2"/>
      <c r="AFG309" s="2"/>
      <c r="AFH309" s="2"/>
      <c r="AFI309" s="2"/>
      <c r="AFJ309" s="2"/>
      <c r="AFK309" s="2"/>
      <c r="AFL309" s="2"/>
      <c r="AFM309" s="2">
        <v>-23703.18</v>
      </c>
      <c r="AFN309" s="2">
        <v>-12941</v>
      </c>
      <c r="AFO309" s="2">
        <v>-110</v>
      </c>
      <c r="AFP309" s="2"/>
      <c r="AFQ309" s="2"/>
      <c r="AFR309" s="2"/>
      <c r="AFS309" s="2"/>
      <c r="AFT309" s="2">
        <v>-1200</v>
      </c>
      <c r="AFU309" s="2"/>
      <c r="AFV309" s="2"/>
      <c r="AFW309" s="2">
        <v>-25763.42</v>
      </c>
      <c r="AFX309" s="2"/>
      <c r="AFY309" s="2">
        <v>-8171.88</v>
      </c>
      <c r="AFZ309" s="2">
        <v>-10669</v>
      </c>
      <c r="AGA309" s="2"/>
      <c r="AGB309" s="2"/>
      <c r="AGC309" s="2"/>
      <c r="AGD309" s="2"/>
      <c r="AGE309" s="2"/>
      <c r="AGF309" s="2"/>
      <c r="AGG309" s="2"/>
      <c r="AGH309" s="2"/>
      <c r="AGI309" s="2"/>
      <c r="AGJ309" s="2">
        <v>-894855.05</v>
      </c>
      <c r="AGK309" s="2">
        <v>-8326.24</v>
      </c>
      <c r="AGL309" s="2"/>
      <c r="AGM309" s="2"/>
      <c r="AGN309" s="2"/>
      <c r="AGO309" s="2"/>
      <c r="AGP309" s="2"/>
      <c r="AGQ309" s="2"/>
      <c r="AGR309" s="2">
        <v>-126554.8</v>
      </c>
      <c r="AGS309" s="2"/>
      <c r="AGT309" s="2"/>
      <c r="AGU309" s="2"/>
      <c r="AGV309" s="2"/>
      <c r="AGW309" s="2">
        <v>-5977.02</v>
      </c>
      <c r="AGX309" s="2"/>
      <c r="AGY309" s="2"/>
      <c r="AGZ309" s="2"/>
      <c r="AHA309" s="2"/>
      <c r="AHB309" s="2"/>
      <c r="AHC309" s="2">
        <v>88331.75</v>
      </c>
      <c r="AHD309" s="2"/>
      <c r="AHE309" s="2"/>
      <c r="AHF309" s="2">
        <v>-3699</v>
      </c>
      <c r="AHG309" s="2"/>
      <c r="AHH309" s="2"/>
      <c r="AHI309" s="2"/>
      <c r="AHJ309" s="2"/>
      <c r="AHK309" s="2"/>
      <c r="AHL309" s="2"/>
      <c r="AHM309" s="2"/>
      <c r="AHN309" s="2"/>
      <c r="AHO309" s="2"/>
      <c r="AHP309" s="2">
        <v>-16090220.260000005</v>
      </c>
    </row>
    <row r="310" spans="1:900">
      <c r="A310" s="1" t="s">
        <v>2731</v>
      </c>
      <c r="B310" s="1" t="s">
        <v>2484</v>
      </c>
      <c r="C310" s="1" t="s">
        <v>2485</v>
      </c>
      <c r="D310" s="2">
        <v>2790</v>
      </c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>
        <v>25500</v>
      </c>
      <c r="AI310" s="2"/>
      <c r="AJ310" s="2"/>
      <c r="AK310" s="2"/>
      <c r="AL310" s="2">
        <v>3647.36</v>
      </c>
      <c r="AM310" s="2"/>
      <c r="AN310" s="2"/>
      <c r="AO310" s="2"/>
      <c r="AP310" s="2"/>
      <c r="AQ310" s="2">
        <v>15763.4</v>
      </c>
      <c r="AR310" s="2">
        <v>1272362</v>
      </c>
      <c r="AS310" s="2"/>
      <c r="AT310" s="2"/>
      <c r="AU310" s="2">
        <v>1167.3800000000001</v>
      </c>
      <c r="AV310" s="2"/>
      <c r="AW310" s="2"/>
      <c r="AX310" s="2"/>
      <c r="AY310" s="2"/>
      <c r="AZ310" s="2"/>
      <c r="BA310" s="2"/>
      <c r="BB310" s="2">
        <v>1803.38</v>
      </c>
      <c r="BC310" s="2"/>
      <c r="BD310" s="2"/>
      <c r="BE310" s="2">
        <v>1863</v>
      </c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>
        <v>6641</v>
      </c>
      <c r="CX310" s="2"/>
      <c r="CY310" s="2"/>
      <c r="CZ310" s="2"/>
      <c r="DA310" s="2"/>
      <c r="DB310" s="2"/>
      <c r="DC310" s="2">
        <v>1003803.43</v>
      </c>
      <c r="DD310" s="2"/>
      <c r="DE310" s="2"/>
      <c r="DF310" s="2">
        <v>16360</v>
      </c>
      <c r="DG310" s="2">
        <v>1000000</v>
      </c>
      <c r="DH310" s="2"/>
      <c r="DI310" s="2"/>
      <c r="DJ310" s="2">
        <v>1500000</v>
      </c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>
        <v>43241.74</v>
      </c>
      <c r="DX310" s="2"/>
      <c r="DY310" s="2"/>
      <c r="DZ310" s="2">
        <v>323236.5</v>
      </c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>
        <v>21717.3</v>
      </c>
      <c r="ES310" s="2">
        <v>16275.29</v>
      </c>
      <c r="ET310" s="2">
        <v>20000</v>
      </c>
      <c r="EU310" s="2">
        <v>7809.01</v>
      </c>
      <c r="EV310" s="2"/>
      <c r="EW310" s="2"/>
      <c r="EX310" s="2"/>
      <c r="EY310" s="2"/>
      <c r="EZ310" s="2"/>
      <c r="FA310" s="2"/>
      <c r="FB310" s="2"/>
      <c r="FC310" s="2">
        <v>62681.98</v>
      </c>
      <c r="FD310" s="2"/>
      <c r="FE310" s="2"/>
      <c r="FF310" s="2"/>
      <c r="FG310" s="2"/>
      <c r="FH310" s="2"/>
      <c r="FI310" s="2"/>
      <c r="FJ310" s="2"/>
      <c r="FK310" s="2">
        <v>2594</v>
      </c>
      <c r="FL310" s="2"/>
      <c r="FM310" s="2"/>
      <c r="FN310" s="2">
        <v>104235</v>
      </c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  <c r="GP310" s="2"/>
      <c r="GQ310" s="2">
        <v>0</v>
      </c>
      <c r="GR310" s="2"/>
      <c r="GS310" s="2"/>
      <c r="GT310" s="2"/>
      <c r="GU310" s="2"/>
      <c r="GV310" s="2"/>
      <c r="GW310" s="2"/>
      <c r="GX310" s="2"/>
      <c r="GY310" s="2"/>
      <c r="GZ310" s="2"/>
      <c r="HA310" s="2"/>
      <c r="HB310" s="2">
        <v>513654.5</v>
      </c>
      <c r="HC310" s="2">
        <v>6634272.79</v>
      </c>
      <c r="HD310" s="2">
        <v>542860</v>
      </c>
      <c r="HE310" s="2"/>
      <c r="HF310" s="2">
        <v>957803.6</v>
      </c>
      <c r="HG310" s="2"/>
      <c r="HH310" s="2">
        <v>4259921</v>
      </c>
      <c r="HI310" s="2">
        <v>1696560.94</v>
      </c>
      <c r="HJ310" s="2"/>
      <c r="HK310" s="2"/>
      <c r="HL310" s="2">
        <v>1014832.09</v>
      </c>
      <c r="HM310" s="2"/>
      <c r="HN310" s="2">
        <v>86600</v>
      </c>
      <c r="HO310" s="2"/>
      <c r="HP310" s="2">
        <v>250034</v>
      </c>
      <c r="HQ310" s="2">
        <v>122907</v>
      </c>
      <c r="HR310" s="2"/>
      <c r="HS310" s="2"/>
      <c r="HT310" s="2">
        <v>9698.07</v>
      </c>
      <c r="HU310" s="2"/>
      <c r="HV310" s="2"/>
      <c r="HW310" s="2"/>
      <c r="HX310" s="2">
        <v>5720.2</v>
      </c>
      <c r="HY310" s="2"/>
      <c r="HZ310" s="2"/>
      <c r="IA310" s="2"/>
      <c r="IB310" s="2"/>
      <c r="IC310" s="2">
        <v>332821.5</v>
      </c>
      <c r="ID310" s="2"/>
      <c r="IE310" s="2"/>
      <c r="IF310" s="2"/>
      <c r="IG310" s="2"/>
      <c r="IH310" s="2"/>
      <c r="II310" s="2"/>
      <c r="IJ310" s="2"/>
      <c r="IK310" s="2"/>
      <c r="IL310" s="2">
        <v>32012</v>
      </c>
      <c r="IM310" s="2"/>
      <c r="IN310" s="2"/>
      <c r="IO310" s="2"/>
      <c r="IP310" s="2"/>
      <c r="IQ310" s="2"/>
      <c r="IR310" s="2"/>
      <c r="IS310" s="2"/>
      <c r="IT310" s="2"/>
      <c r="IU310" s="2">
        <v>35884.620000000003</v>
      </c>
      <c r="IV310" s="2"/>
      <c r="IW310" s="2"/>
      <c r="IX310" s="2"/>
      <c r="IY310" s="2"/>
      <c r="IZ310" s="2"/>
      <c r="JA310" s="2">
        <v>38087</v>
      </c>
      <c r="JB310" s="2"/>
      <c r="JC310" s="2">
        <v>1008203</v>
      </c>
      <c r="JD310" s="2"/>
      <c r="JE310" s="2"/>
      <c r="JF310" s="2"/>
      <c r="JG310" s="2"/>
      <c r="JH310" s="2"/>
      <c r="JI310" s="2"/>
      <c r="JJ310" s="2"/>
      <c r="JK310" s="2"/>
      <c r="JL310" s="2">
        <v>8250</v>
      </c>
      <c r="JM310" s="2"/>
      <c r="JN310" s="2"/>
      <c r="JO310" s="2"/>
      <c r="JP310" s="2"/>
      <c r="JQ310" s="2"/>
      <c r="JR310" s="2"/>
      <c r="JS310" s="2"/>
      <c r="JT310" s="2"/>
      <c r="JU310" s="2"/>
      <c r="JV310" s="2">
        <v>160272.51</v>
      </c>
      <c r="JW310" s="2">
        <v>159933</v>
      </c>
      <c r="JX310" s="2"/>
      <c r="JY310" s="2">
        <v>2626647.5499999998</v>
      </c>
      <c r="JZ310" s="2"/>
      <c r="KA310" s="2"/>
      <c r="KB310" s="2"/>
      <c r="KC310" s="2"/>
      <c r="KD310" s="2">
        <v>39000</v>
      </c>
      <c r="KE310" s="2"/>
      <c r="KF310" s="2">
        <v>50000</v>
      </c>
      <c r="KG310" s="2">
        <v>1278832.5900000001</v>
      </c>
      <c r="KH310" s="2"/>
      <c r="KI310" s="2">
        <v>326003.96000000002</v>
      </c>
      <c r="KJ310" s="2"/>
      <c r="KK310" s="2"/>
      <c r="KL310" s="2"/>
      <c r="KM310" s="2">
        <v>3325262.35</v>
      </c>
      <c r="KN310" s="2"/>
      <c r="KO310" s="2">
        <v>1932.84</v>
      </c>
      <c r="KP310" s="2"/>
      <c r="KQ310" s="2"/>
      <c r="KR310" s="2"/>
      <c r="KS310" s="2"/>
      <c r="KT310" s="2"/>
      <c r="KU310" s="2"/>
      <c r="KV310" s="2"/>
      <c r="KW310" s="2"/>
      <c r="KX310" s="2"/>
      <c r="KY310" s="2"/>
      <c r="KZ310" s="2"/>
      <c r="LA310" s="2"/>
      <c r="LB310" s="2"/>
      <c r="LC310" s="2">
        <v>393.94</v>
      </c>
      <c r="LD310" s="2"/>
      <c r="LE310" s="2">
        <v>36476.07</v>
      </c>
      <c r="LF310" s="2"/>
      <c r="LG310" s="2"/>
      <c r="LH310" s="2"/>
      <c r="LI310" s="2">
        <v>23038.25</v>
      </c>
      <c r="LJ310" s="2"/>
      <c r="LK310" s="2"/>
      <c r="LL310" s="2"/>
      <c r="LM310" s="2"/>
      <c r="LN310" s="2"/>
      <c r="LO310" s="2"/>
      <c r="LP310" s="2"/>
      <c r="LQ310" s="2"/>
      <c r="LR310" s="2">
        <v>200000</v>
      </c>
      <c r="LS310" s="2"/>
      <c r="LT310" s="2"/>
      <c r="LU310" s="2"/>
      <c r="LV310" s="2"/>
      <c r="LW310" s="2"/>
      <c r="LX310" s="2"/>
      <c r="LY310" s="2">
        <v>5732.49</v>
      </c>
      <c r="LZ310" s="2"/>
      <c r="MA310" s="2"/>
      <c r="MB310" s="2"/>
      <c r="MC310" s="2"/>
      <c r="MD310" s="2"/>
      <c r="ME310" s="2"/>
      <c r="MF310" s="2"/>
      <c r="MG310" s="2">
        <v>4581590.28</v>
      </c>
      <c r="MH310" s="2">
        <v>1891050.9</v>
      </c>
      <c r="MI310" s="2">
        <v>1275439.51</v>
      </c>
      <c r="MJ310" s="2">
        <v>983228.26</v>
      </c>
      <c r="MK310" s="2">
        <v>4753962.2699999996</v>
      </c>
      <c r="ML310" s="2">
        <v>7735149.6699999999</v>
      </c>
      <c r="MM310" s="2">
        <v>1904224.35</v>
      </c>
      <c r="MN310" s="2">
        <v>1026391.41</v>
      </c>
      <c r="MO310" s="2">
        <v>1670460.31</v>
      </c>
      <c r="MP310" s="2">
        <v>1193869.72</v>
      </c>
      <c r="MQ310" s="2">
        <v>1129513.69</v>
      </c>
      <c r="MR310" s="2"/>
      <c r="MS310" s="2">
        <v>13110.4</v>
      </c>
      <c r="MT310" s="2"/>
      <c r="MU310" s="2">
        <v>300000</v>
      </c>
      <c r="MV310" s="2"/>
      <c r="MW310" s="2"/>
      <c r="MX310" s="2"/>
      <c r="MY310" s="2">
        <v>1063599.5</v>
      </c>
      <c r="MZ310" s="2">
        <v>1533947.7</v>
      </c>
      <c r="NA310" s="2"/>
      <c r="NB310" s="2"/>
      <c r="NC310" s="2">
        <v>984123.87</v>
      </c>
      <c r="ND310" s="2"/>
      <c r="NE310" s="2"/>
      <c r="NF310" s="2"/>
      <c r="NG310" s="2">
        <v>525336</v>
      </c>
      <c r="NH310" s="2"/>
      <c r="NI310" s="2"/>
      <c r="NJ310" s="2"/>
      <c r="NK310" s="2"/>
      <c r="NL310" s="2"/>
      <c r="NM310" s="2"/>
      <c r="NN310" s="2"/>
      <c r="NO310" s="2">
        <v>379600</v>
      </c>
      <c r="NP310" s="2">
        <v>1878834</v>
      </c>
      <c r="NQ310" s="2">
        <v>1519600</v>
      </c>
      <c r="NR310" s="2"/>
      <c r="NS310" s="2"/>
      <c r="NT310" s="2"/>
      <c r="NU310" s="2"/>
      <c r="NV310" s="2">
        <v>70019</v>
      </c>
      <c r="NW310" s="2"/>
      <c r="NX310" s="2">
        <v>142178.63</v>
      </c>
      <c r="NY310" s="2">
        <v>28800</v>
      </c>
      <c r="NZ310" s="2"/>
      <c r="OA310" s="2">
        <v>1282395.72</v>
      </c>
      <c r="OB310" s="2"/>
      <c r="OC310" s="2"/>
      <c r="OD310" s="2"/>
      <c r="OE310" s="2"/>
      <c r="OF310" s="2">
        <v>49020</v>
      </c>
      <c r="OG310" s="2"/>
      <c r="OH310" s="2"/>
      <c r="OI310" s="2">
        <v>7263609.7999999998</v>
      </c>
      <c r="OJ310" s="2"/>
      <c r="OK310" s="2">
        <v>5227299.3099999996</v>
      </c>
      <c r="OL310" s="2">
        <v>5328202.9400000004</v>
      </c>
      <c r="OM310" s="2"/>
      <c r="ON310" s="2">
        <v>4913860.47</v>
      </c>
      <c r="OO310" s="2"/>
      <c r="OP310" s="2"/>
      <c r="OQ310" s="2"/>
      <c r="OR310" s="2">
        <v>2011124.04</v>
      </c>
      <c r="OS310" s="2">
        <v>83449.929999999993</v>
      </c>
      <c r="OT310" s="2"/>
      <c r="OU310" s="2"/>
      <c r="OV310" s="2">
        <v>2994965</v>
      </c>
      <c r="OW310" s="2"/>
      <c r="OX310" s="2"/>
      <c r="OY310" s="2"/>
      <c r="OZ310" s="2"/>
      <c r="PA310" s="2"/>
      <c r="PB310" s="2"/>
      <c r="PC310" s="2"/>
      <c r="PD310" s="2"/>
      <c r="PE310" s="2"/>
      <c r="PF310" s="2"/>
      <c r="PG310" s="2"/>
      <c r="PH310" s="2"/>
      <c r="PI310" s="2"/>
      <c r="PJ310" s="2"/>
      <c r="PK310" s="2"/>
      <c r="PL310" s="2"/>
      <c r="PM310" s="2"/>
      <c r="PN310" s="2"/>
      <c r="PO310" s="2"/>
      <c r="PP310" s="2"/>
      <c r="PQ310" s="2"/>
      <c r="PR310" s="2"/>
      <c r="PS310" s="2"/>
      <c r="PT310" s="2"/>
      <c r="PU310" s="2"/>
      <c r="PV310" s="2"/>
      <c r="PW310" s="2"/>
      <c r="PX310" s="2"/>
      <c r="PY310" s="2"/>
      <c r="PZ310" s="2"/>
      <c r="QA310" s="2">
        <v>3000</v>
      </c>
      <c r="QB310" s="2"/>
      <c r="QC310" s="2"/>
      <c r="QD310" s="2"/>
      <c r="QE310" s="2"/>
      <c r="QF310" s="2"/>
      <c r="QG310" s="2"/>
      <c r="QH310" s="2">
        <v>20868</v>
      </c>
      <c r="QI310" s="2"/>
      <c r="QJ310" s="2"/>
      <c r="QK310" s="2"/>
      <c r="QL310" s="2"/>
      <c r="QM310" s="2"/>
      <c r="QN310" s="2"/>
      <c r="QO310" s="2"/>
      <c r="QP310" s="2"/>
      <c r="QQ310" s="2"/>
      <c r="QR310" s="2"/>
      <c r="QS310" s="2"/>
      <c r="QT310" s="2"/>
      <c r="QU310" s="2">
        <v>7246.95</v>
      </c>
      <c r="QV310" s="2"/>
      <c r="QW310" s="2"/>
      <c r="QX310" s="2">
        <v>400036.52</v>
      </c>
      <c r="QY310" s="2"/>
      <c r="QZ310" s="2"/>
      <c r="RA310" s="2"/>
      <c r="RB310" s="2"/>
      <c r="RC310" s="2"/>
      <c r="RD310" s="2"/>
      <c r="RE310" s="2"/>
      <c r="RF310" s="2"/>
      <c r="RG310" s="2"/>
      <c r="RH310" s="2"/>
      <c r="RI310" s="2"/>
      <c r="RJ310" s="2"/>
      <c r="RK310" s="2"/>
      <c r="RL310" s="2"/>
      <c r="RM310" s="2"/>
      <c r="RN310" s="2"/>
      <c r="RO310" s="2"/>
      <c r="RP310" s="2"/>
      <c r="RQ310" s="2"/>
      <c r="RR310" s="2"/>
      <c r="RS310" s="2"/>
      <c r="RT310" s="2"/>
      <c r="RU310" s="2"/>
      <c r="RV310" s="2">
        <v>286</v>
      </c>
      <c r="RW310" s="2"/>
      <c r="RX310" s="2"/>
      <c r="RY310" s="2"/>
      <c r="RZ310" s="2"/>
      <c r="SA310" s="2"/>
      <c r="SB310" s="2">
        <v>48033.41</v>
      </c>
      <c r="SC310" s="2">
        <v>5714.8</v>
      </c>
      <c r="SD310" s="2"/>
      <c r="SE310" s="2"/>
      <c r="SF310" s="2">
        <v>17381.7</v>
      </c>
      <c r="SG310" s="2"/>
      <c r="SH310" s="2"/>
      <c r="SI310" s="2"/>
      <c r="SJ310" s="2"/>
      <c r="SK310" s="2"/>
      <c r="SL310" s="2"/>
      <c r="SM310" s="2"/>
      <c r="SN310" s="2"/>
      <c r="SO310" s="2"/>
      <c r="SP310" s="2"/>
      <c r="SQ310" s="2"/>
      <c r="SR310" s="2"/>
      <c r="SS310" s="2"/>
      <c r="ST310" s="2"/>
      <c r="SU310" s="2"/>
      <c r="SV310" s="2"/>
      <c r="SW310" s="2"/>
      <c r="SX310" s="2"/>
      <c r="SY310" s="2"/>
      <c r="SZ310" s="2"/>
      <c r="TA310" s="2"/>
      <c r="TB310" s="2"/>
      <c r="TC310" s="2"/>
      <c r="TD310" s="2"/>
      <c r="TE310" s="2"/>
      <c r="TF310" s="2"/>
      <c r="TG310" s="2"/>
      <c r="TH310" s="2"/>
      <c r="TI310" s="2"/>
      <c r="TJ310" s="2"/>
      <c r="TK310" s="2"/>
      <c r="TL310" s="2"/>
      <c r="TM310" s="2"/>
      <c r="TN310" s="2"/>
      <c r="TO310" s="2">
        <v>14682.6</v>
      </c>
      <c r="TP310" s="2"/>
      <c r="TQ310" s="2"/>
      <c r="TR310" s="2"/>
      <c r="TS310" s="2"/>
      <c r="TT310" s="2"/>
      <c r="TU310" s="2"/>
      <c r="TV310" s="2"/>
      <c r="TW310" s="2"/>
      <c r="TX310" s="2"/>
      <c r="TY310" s="2"/>
      <c r="TZ310" s="2">
        <v>475.9</v>
      </c>
      <c r="UA310" s="2"/>
      <c r="UB310" s="2"/>
      <c r="UC310" s="2"/>
      <c r="UD310" s="2"/>
      <c r="UE310" s="2"/>
      <c r="UF310" s="2"/>
      <c r="UG310" s="2"/>
      <c r="UH310" s="2"/>
      <c r="UI310" s="2"/>
      <c r="UJ310" s="2"/>
      <c r="UK310" s="2"/>
      <c r="UL310" s="2"/>
      <c r="UM310" s="2"/>
      <c r="UN310" s="2"/>
      <c r="UO310" s="2"/>
      <c r="UP310" s="2"/>
      <c r="UQ310" s="2"/>
      <c r="UR310" s="2"/>
      <c r="US310" s="2"/>
      <c r="UT310" s="2"/>
      <c r="UU310" s="2"/>
      <c r="UV310" s="2">
        <v>308</v>
      </c>
      <c r="UW310" s="2"/>
      <c r="UX310" s="2"/>
      <c r="UY310" s="2"/>
      <c r="UZ310" s="2"/>
      <c r="VA310" s="2"/>
      <c r="VB310" s="2"/>
      <c r="VC310" s="2"/>
      <c r="VD310" s="2"/>
      <c r="VE310" s="2"/>
      <c r="VF310" s="2"/>
      <c r="VG310" s="2"/>
      <c r="VH310" s="2"/>
      <c r="VI310" s="2"/>
      <c r="VJ310" s="2"/>
      <c r="VK310" s="2"/>
      <c r="VL310" s="2"/>
      <c r="VM310" s="2"/>
      <c r="VN310" s="2"/>
      <c r="VO310" s="2"/>
      <c r="VP310" s="2"/>
      <c r="VQ310" s="2"/>
      <c r="VR310" s="2">
        <v>10500</v>
      </c>
      <c r="VS310" s="2"/>
      <c r="VT310" s="2"/>
      <c r="VU310" s="2"/>
      <c r="VV310" s="2"/>
      <c r="VW310" s="2"/>
      <c r="VX310" s="2"/>
      <c r="VY310" s="2"/>
      <c r="VZ310" s="2"/>
      <c r="WA310" s="2"/>
      <c r="WB310" s="2"/>
      <c r="WC310" s="2"/>
      <c r="WD310" s="2"/>
      <c r="WE310" s="2"/>
      <c r="WF310" s="2"/>
      <c r="WG310" s="2"/>
      <c r="WH310" s="2"/>
      <c r="WI310" s="2"/>
      <c r="WJ310" s="2"/>
      <c r="WK310" s="2"/>
      <c r="WL310" s="2">
        <v>4647.6000000000004</v>
      </c>
      <c r="WM310" s="2"/>
      <c r="WN310" s="2">
        <v>7596</v>
      </c>
      <c r="WO310" s="2">
        <v>8982</v>
      </c>
      <c r="WP310" s="2">
        <v>64216.1</v>
      </c>
      <c r="WQ310" s="2"/>
      <c r="WR310" s="2"/>
      <c r="WS310" s="2"/>
      <c r="WT310" s="2">
        <v>1816441.99</v>
      </c>
      <c r="WU310" s="2">
        <v>131705.79999999999</v>
      </c>
      <c r="WV310" s="2">
        <v>9870</v>
      </c>
      <c r="WW310" s="2">
        <v>2302.77</v>
      </c>
      <c r="WX310" s="2"/>
      <c r="WY310" s="2"/>
      <c r="WZ310" s="2"/>
      <c r="XA310" s="2"/>
      <c r="XB310" s="2"/>
      <c r="XC310" s="2"/>
      <c r="XD310" s="2"/>
      <c r="XE310" s="2"/>
      <c r="XF310" s="2"/>
      <c r="XG310" s="2">
        <v>1567561.05</v>
      </c>
      <c r="XH310" s="2"/>
      <c r="XI310" s="2"/>
      <c r="XJ310" s="2"/>
      <c r="XK310" s="2"/>
      <c r="XL310" s="2"/>
      <c r="XM310" s="2"/>
      <c r="XN310" s="2"/>
      <c r="XO310" s="2"/>
      <c r="XP310" s="2"/>
      <c r="XQ310" s="2"/>
      <c r="XR310" s="2"/>
      <c r="XS310" s="2"/>
      <c r="XT310" s="2"/>
      <c r="XU310" s="2"/>
      <c r="XV310" s="2"/>
      <c r="XW310" s="2"/>
      <c r="XX310" s="2"/>
      <c r="XY310" s="2"/>
      <c r="XZ310" s="2"/>
      <c r="YA310" s="2"/>
      <c r="YB310" s="2"/>
      <c r="YC310" s="2"/>
      <c r="YD310" s="2">
        <v>2300000</v>
      </c>
      <c r="YE310" s="2"/>
      <c r="YF310" s="2"/>
      <c r="YG310" s="2"/>
      <c r="YH310" s="2"/>
      <c r="YI310" s="2"/>
      <c r="YJ310" s="2"/>
      <c r="YK310" s="2"/>
      <c r="YL310" s="2"/>
      <c r="YM310" s="2"/>
      <c r="YN310" s="2"/>
      <c r="YO310" s="2"/>
      <c r="YP310" s="2"/>
      <c r="YQ310" s="2"/>
      <c r="YR310" s="2"/>
      <c r="YS310" s="2"/>
      <c r="YT310" s="2"/>
      <c r="YU310" s="2"/>
      <c r="YV310" s="2"/>
      <c r="YW310" s="2"/>
      <c r="YX310" s="2"/>
      <c r="YY310" s="2"/>
      <c r="YZ310" s="2"/>
      <c r="ZA310" s="2"/>
      <c r="ZB310" s="2"/>
      <c r="ZC310" s="2">
        <v>26838</v>
      </c>
      <c r="ZD310" s="2"/>
      <c r="ZE310" s="2"/>
      <c r="ZF310" s="2"/>
      <c r="ZG310" s="2"/>
      <c r="ZH310" s="2"/>
      <c r="ZI310" s="2"/>
      <c r="ZJ310" s="2"/>
      <c r="ZK310" s="2"/>
      <c r="ZL310" s="2"/>
      <c r="ZM310" s="2"/>
      <c r="ZN310" s="2"/>
      <c r="ZO310" s="2"/>
      <c r="ZP310" s="2"/>
      <c r="ZQ310" s="2"/>
      <c r="ZR310" s="2"/>
      <c r="ZS310" s="2"/>
      <c r="ZT310" s="2"/>
      <c r="ZU310" s="2"/>
      <c r="ZV310" s="2"/>
      <c r="ZW310" s="2"/>
      <c r="ZX310" s="2"/>
      <c r="ZY310" s="2"/>
      <c r="ZZ310" s="2"/>
      <c r="AAA310" s="2"/>
      <c r="AAB310" s="2"/>
      <c r="AAC310" s="2"/>
      <c r="AAD310" s="2"/>
      <c r="AAE310" s="2"/>
      <c r="AAF310" s="2"/>
      <c r="AAG310" s="2"/>
      <c r="AAH310" s="2"/>
      <c r="AAI310" s="2"/>
      <c r="AAJ310" s="2"/>
      <c r="AAK310" s="2"/>
      <c r="AAL310" s="2"/>
      <c r="AAM310" s="2"/>
      <c r="AAN310" s="2"/>
      <c r="AAO310" s="2"/>
      <c r="AAP310" s="2"/>
      <c r="AAQ310" s="2"/>
      <c r="AAR310" s="2"/>
      <c r="AAS310" s="2"/>
      <c r="AAT310" s="2"/>
      <c r="AAU310" s="2"/>
      <c r="AAV310" s="2"/>
      <c r="AAW310" s="2"/>
      <c r="AAX310" s="2"/>
      <c r="AAY310" s="2"/>
      <c r="AAZ310" s="2"/>
      <c r="ABA310" s="2"/>
      <c r="ABB310" s="2"/>
      <c r="ABC310" s="2"/>
      <c r="ABD310" s="2"/>
      <c r="ABE310" s="2"/>
      <c r="ABF310" s="2"/>
      <c r="ABG310" s="2"/>
      <c r="ABH310" s="2"/>
      <c r="ABI310" s="2"/>
      <c r="ABJ310" s="2"/>
      <c r="ABK310" s="2"/>
      <c r="ABL310" s="2"/>
      <c r="ABM310" s="2"/>
      <c r="ABN310" s="2"/>
      <c r="ABO310" s="2">
        <v>184320.83</v>
      </c>
      <c r="ABP310" s="2">
        <v>25517.5</v>
      </c>
      <c r="ABQ310" s="2"/>
      <c r="ABR310" s="2"/>
      <c r="ABS310" s="2"/>
      <c r="ABT310" s="2"/>
      <c r="ABU310" s="2"/>
      <c r="ABV310" s="2"/>
      <c r="ABW310" s="2"/>
      <c r="ABX310" s="2">
        <v>2938460.67</v>
      </c>
      <c r="ABY310" s="2">
        <v>3207278.44</v>
      </c>
      <c r="ABZ310" s="2">
        <v>4845.8</v>
      </c>
      <c r="ACA310" s="2">
        <v>1660641.44</v>
      </c>
      <c r="ACB310" s="2"/>
      <c r="ACC310" s="2">
        <v>500</v>
      </c>
      <c r="ACD310" s="2">
        <v>350608.56</v>
      </c>
      <c r="ACE310" s="2"/>
      <c r="ACF310" s="2"/>
      <c r="ACG310" s="2"/>
      <c r="ACH310" s="2"/>
      <c r="ACI310" s="2"/>
      <c r="ACJ310" s="2">
        <v>66025.919999999998</v>
      </c>
      <c r="ACK310" s="2"/>
      <c r="ACL310" s="2"/>
      <c r="ACM310" s="2"/>
      <c r="ACN310" s="2">
        <v>37116.239999999998</v>
      </c>
      <c r="ACO310" s="2"/>
      <c r="ACP310" s="2"/>
      <c r="ACQ310" s="2">
        <v>382739.63</v>
      </c>
      <c r="ACR310" s="2">
        <v>51566.83</v>
      </c>
      <c r="ACS310" s="2">
        <v>314979.63</v>
      </c>
      <c r="ACT310" s="2"/>
      <c r="ACU310" s="2"/>
      <c r="ACV310" s="2"/>
      <c r="ACW310" s="2">
        <v>273905.40000000002</v>
      </c>
      <c r="ACX310" s="2"/>
      <c r="ACY310" s="2"/>
      <c r="ACZ310" s="2"/>
      <c r="ADA310" s="2"/>
      <c r="ADB310" s="2"/>
      <c r="ADC310" s="2"/>
      <c r="ADD310" s="2"/>
      <c r="ADE310" s="2"/>
      <c r="ADF310" s="2">
        <v>250000</v>
      </c>
      <c r="ADG310" s="2"/>
      <c r="ADH310" s="2"/>
      <c r="ADI310" s="2">
        <v>365</v>
      </c>
      <c r="ADJ310" s="2"/>
      <c r="ADK310" s="2"/>
      <c r="ADL310" s="2"/>
      <c r="ADM310" s="2">
        <v>639318.14</v>
      </c>
      <c r="ADN310" s="2"/>
      <c r="ADO310" s="2"/>
      <c r="ADP310" s="2">
        <v>532982</v>
      </c>
      <c r="ADQ310" s="2"/>
      <c r="ADR310" s="2"/>
      <c r="ADS310" s="2"/>
      <c r="ADT310" s="2"/>
      <c r="ADU310" s="2"/>
      <c r="ADV310" s="2"/>
      <c r="ADW310" s="2"/>
      <c r="ADX310" s="2"/>
      <c r="ADY310" s="2"/>
      <c r="ADZ310" s="2">
        <v>315798.8</v>
      </c>
      <c r="AEA310" s="2">
        <v>1781651.55</v>
      </c>
      <c r="AEB310" s="2">
        <v>1000000</v>
      </c>
      <c r="AEC310" s="2"/>
      <c r="AED310" s="2">
        <v>1431675.07</v>
      </c>
      <c r="AEE310" s="2">
        <v>217706.56</v>
      </c>
      <c r="AEF310" s="2">
        <v>4001389.28</v>
      </c>
      <c r="AEG310" s="2"/>
      <c r="AEH310" s="2"/>
      <c r="AEI310" s="2">
        <v>46083</v>
      </c>
      <c r="AEJ310" s="2"/>
      <c r="AEK310" s="2"/>
      <c r="AEL310" s="2"/>
      <c r="AEM310" s="2"/>
      <c r="AEN310" s="2">
        <v>1386265.85</v>
      </c>
      <c r="AEO310" s="2"/>
      <c r="AEP310" s="2"/>
      <c r="AEQ310" s="2"/>
      <c r="AER310" s="2"/>
      <c r="AES310" s="2"/>
      <c r="AET310" s="2"/>
      <c r="AEU310" s="2"/>
      <c r="AEV310" s="2"/>
      <c r="AEW310" s="2"/>
      <c r="AEX310" s="2"/>
      <c r="AEY310" s="2"/>
      <c r="AEZ310" s="2"/>
      <c r="AFA310" s="2">
        <v>42708.21</v>
      </c>
      <c r="AFB310" s="2"/>
      <c r="AFC310" s="2"/>
      <c r="AFD310" s="2"/>
      <c r="AFE310" s="2"/>
      <c r="AFF310" s="2"/>
      <c r="AFG310" s="2">
        <v>1828</v>
      </c>
      <c r="AFH310" s="2"/>
      <c r="AFI310" s="2"/>
      <c r="AFJ310" s="2"/>
      <c r="AFK310" s="2"/>
      <c r="AFL310" s="2"/>
      <c r="AFM310" s="2"/>
      <c r="AFN310" s="2"/>
      <c r="AFO310" s="2"/>
      <c r="AFP310" s="2"/>
      <c r="AFQ310" s="2"/>
      <c r="AFR310" s="2"/>
      <c r="AFS310" s="2"/>
      <c r="AFT310" s="2"/>
      <c r="AFU310" s="2"/>
      <c r="AFV310" s="2"/>
      <c r="AFW310" s="2"/>
      <c r="AFX310" s="2"/>
      <c r="AFY310" s="2"/>
      <c r="AFZ310" s="2"/>
      <c r="AGA310" s="2"/>
      <c r="AGB310" s="2"/>
      <c r="AGC310" s="2"/>
      <c r="AGD310" s="2">
        <v>2487.7800000000002</v>
      </c>
      <c r="AGE310" s="2"/>
      <c r="AGF310" s="2">
        <v>1794.23</v>
      </c>
      <c r="AGG310" s="2"/>
      <c r="AGH310" s="2">
        <v>10313.91</v>
      </c>
      <c r="AGI310" s="2"/>
      <c r="AGJ310" s="2"/>
      <c r="AGK310" s="2"/>
      <c r="AGL310" s="2"/>
      <c r="AGM310" s="2"/>
      <c r="AGN310" s="2"/>
      <c r="AGO310" s="2"/>
      <c r="AGP310" s="2"/>
      <c r="AGQ310" s="2"/>
      <c r="AGR310" s="2">
        <v>803195.72</v>
      </c>
      <c r="AGS310" s="2"/>
      <c r="AGT310" s="2">
        <v>6229</v>
      </c>
      <c r="AGU310" s="2"/>
      <c r="AGV310" s="2">
        <v>122750.01</v>
      </c>
      <c r="AGW310" s="2">
        <v>0</v>
      </c>
      <c r="AGX310" s="2"/>
      <c r="AGY310" s="2"/>
      <c r="AGZ310" s="2"/>
      <c r="AHA310" s="2"/>
      <c r="AHB310" s="2">
        <v>1014.5</v>
      </c>
      <c r="AHC310" s="2">
        <v>620800</v>
      </c>
      <c r="AHD310" s="2"/>
      <c r="AHE310" s="2">
        <v>3170.44</v>
      </c>
      <c r="AHF310" s="2"/>
      <c r="AHG310" s="2"/>
      <c r="AHH310" s="2"/>
      <c r="AHI310" s="2"/>
      <c r="AHJ310" s="2"/>
      <c r="AHK310" s="2"/>
      <c r="AHL310" s="2"/>
      <c r="AHM310" s="2"/>
      <c r="AHN310" s="2"/>
      <c r="AHO310" s="2"/>
      <c r="AHP310" s="2">
        <v>126161825.43999994</v>
      </c>
    </row>
    <row r="311" spans="1:900">
      <c r="A311" s="1" t="s">
        <v>2731</v>
      </c>
      <c r="B311" s="1" t="s">
        <v>2486</v>
      </c>
      <c r="C311" s="1" t="s">
        <v>2487</v>
      </c>
      <c r="D311" s="2"/>
      <c r="E311" s="2"/>
      <c r="F311" s="2"/>
      <c r="G311" s="2"/>
      <c r="H311" s="2"/>
      <c r="I311" s="2"/>
      <c r="J311" s="2"/>
      <c r="K311" s="2"/>
      <c r="L311" s="2">
        <v>61656</v>
      </c>
      <c r="M311" s="2"/>
      <c r="N311" s="2">
        <v>86068</v>
      </c>
      <c r="O311" s="2"/>
      <c r="P311" s="2"/>
      <c r="Q311" s="2"/>
      <c r="R311" s="2"/>
      <c r="S311" s="2"/>
      <c r="T311" s="2"/>
      <c r="U311" s="2"/>
      <c r="V311" s="2"/>
      <c r="W311" s="2">
        <v>185960</v>
      </c>
      <c r="X311" s="2">
        <v>113964</v>
      </c>
      <c r="Y311" s="2"/>
      <c r="Z311" s="2">
        <v>16710</v>
      </c>
      <c r="AA311" s="2"/>
      <c r="AB311" s="2"/>
      <c r="AC311" s="2">
        <v>496870</v>
      </c>
      <c r="AD311" s="2"/>
      <c r="AE311" s="2">
        <v>5800</v>
      </c>
      <c r="AF311" s="2">
        <v>14920</v>
      </c>
      <c r="AG311" s="2">
        <v>92940</v>
      </c>
      <c r="AH311" s="2">
        <v>472050</v>
      </c>
      <c r="AI311" s="2">
        <v>623300</v>
      </c>
      <c r="AJ311" s="2"/>
      <c r="AK311" s="2">
        <v>169346</v>
      </c>
      <c r="AL311" s="2">
        <v>995</v>
      </c>
      <c r="AM311" s="2">
        <v>408660</v>
      </c>
      <c r="AN311" s="2"/>
      <c r="AO311" s="2">
        <v>79070</v>
      </c>
      <c r="AP311" s="2">
        <v>111280</v>
      </c>
      <c r="AQ311" s="2">
        <v>93040.7</v>
      </c>
      <c r="AR311" s="2">
        <v>3450</v>
      </c>
      <c r="AS311" s="2"/>
      <c r="AT311" s="2"/>
      <c r="AU311" s="2">
        <v>2060</v>
      </c>
      <c r="AV311" s="2"/>
      <c r="AW311" s="2">
        <v>69507.740000000005</v>
      </c>
      <c r="AX311" s="2"/>
      <c r="AY311" s="2"/>
      <c r="AZ311" s="2"/>
      <c r="BA311" s="2"/>
      <c r="BB311" s="2"/>
      <c r="BC311" s="2"/>
      <c r="BD311" s="2"/>
      <c r="BE311" s="2">
        <v>3947.28</v>
      </c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>
        <v>5963</v>
      </c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>
        <v>13747.07</v>
      </c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>
        <v>453000</v>
      </c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>
        <v>2003.92</v>
      </c>
      <c r="ES311" s="2"/>
      <c r="ET311" s="2">
        <v>26623.52</v>
      </c>
      <c r="EU311" s="2"/>
      <c r="EV311" s="2"/>
      <c r="EW311" s="2"/>
      <c r="EX311" s="2"/>
      <c r="EY311" s="2"/>
      <c r="EZ311" s="2"/>
      <c r="FA311" s="2"/>
      <c r="FB311" s="2"/>
      <c r="FC311" s="2"/>
      <c r="FD311" s="2">
        <v>2000</v>
      </c>
      <c r="FE311" s="2"/>
      <c r="FF311" s="2"/>
      <c r="FG311" s="2"/>
      <c r="FH311" s="2"/>
      <c r="FI311" s="2">
        <v>15304</v>
      </c>
      <c r="FJ311" s="2">
        <v>4813.8999999999996</v>
      </c>
      <c r="FK311" s="2"/>
      <c r="FL311" s="2">
        <v>915</v>
      </c>
      <c r="FM311" s="2"/>
      <c r="FN311" s="2">
        <v>13037</v>
      </c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  <c r="GP311" s="2"/>
      <c r="GQ311" s="2"/>
      <c r="GR311" s="2"/>
      <c r="GS311" s="2"/>
      <c r="GT311" s="2"/>
      <c r="GU311" s="2"/>
      <c r="GV311" s="2"/>
      <c r="GW311" s="2"/>
      <c r="GX311" s="2"/>
      <c r="GY311" s="2">
        <v>469230.05</v>
      </c>
      <c r="GZ311" s="2"/>
      <c r="HA311" s="2"/>
      <c r="HB311" s="2"/>
      <c r="HC311" s="2"/>
      <c r="HD311" s="2"/>
      <c r="HE311" s="2"/>
      <c r="HF311" s="2"/>
      <c r="HG311" s="2"/>
      <c r="HH311" s="2">
        <v>1665264.47</v>
      </c>
      <c r="HI311" s="2"/>
      <c r="HJ311" s="2"/>
      <c r="HK311" s="2"/>
      <c r="HL311" s="2"/>
      <c r="HM311" s="2"/>
      <c r="HN311" s="2"/>
      <c r="HO311" s="2"/>
      <c r="HP311" s="2"/>
      <c r="HQ311" s="2">
        <v>31980.29</v>
      </c>
      <c r="HR311" s="2"/>
      <c r="HS311" s="2"/>
      <c r="HT311" s="2"/>
      <c r="HU311" s="2"/>
      <c r="HV311" s="2"/>
      <c r="HW311" s="2"/>
      <c r="HX311" s="2"/>
      <c r="HY311" s="2"/>
      <c r="HZ311" s="2"/>
      <c r="IA311" s="2"/>
      <c r="IB311" s="2"/>
      <c r="IC311" s="2"/>
      <c r="ID311" s="2"/>
      <c r="IE311" s="2"/>
      <c r="IF311" s="2"/>
      <c r="IG311" s="2"/>
      <c r="IH311" s="2"/>
      <c r="II311" s="2"/>
      <c r="IJ311" s="2"/>
      <c r="IK311" s="2"/>
      <c r="IL311" s="2">
        <v>57638</v>
      </c>
      <c r="IM311" s="2"/>
      <c r="IN311" s="2"/>
      <c r="IO311" s="2"/>
      <c r="IP311" s="2"/>
      <c r="IQ311" s="2"/>
      <c r="IR311" s="2"/>
      <c r="IS311" s="2"/>
      <c r="IT311" s="2"/>
      <c r="IU311" s="2"/>
      <c r="IV311" s="2"/>
      <c r="IW311" s="2">
        <v>96857.57</v>
      </c>
      <c r="IX311" s="2"/>
      <c r="IY311" s="2"/>
      <c r="IZ311" s="2"/>
      <c r="JA311" s="2"/>
      <c r="JB311" s="2"/>
      <c r="JC311" s="2"/>
      <c r="JD311" s="2">
        <v>365</v>
      </c>
      <c r="JE311" s="2"/>
      <c r="JF311" s="2"/>
      <c r="JG311" s="2"/>
      <c r="JH311" s="2"/>
      <c r="JI311" s="2"/>
      <c r="JJ311" s="2"/>
      <c r="JK311" s="2"/>
      <c r="JL311" s="2"/>
      <c r="JM311" s="2"/>
      <c r="JN311" s="2"/>
      <c r="JO311" s="2"/>
      <c r="JP311" s="2"/>
      <c r="JQ311" s="2"/>
      <c r="JR311" s="2"/>
      <c r="JS311" s="2"/>
      <c r="JT311" s="2"/>
      <c r="JU311" s="2"/>
      <c r="JV311" s="2"/>
      <c r="JW311" s="2"/>
      <c r="JX311" s="2">
        <v>78126</v>
      </c>
      <c r="JY311" s="2">
        <v>316995</v>
      </c>
      <c r="JZ311" s="2">
        <v>485766.40000000002</v>
      </c>
      <c r="KA311" s="2"/>
      <c r="KB311" s="2"/>
      <c r="KC311" s="2"/>
      <c r="KD311" s="2"/>
      <c r="KE311" s="2">
        <v>37966</v>
      </c>
      <c r="KF311" s="2"/>
      <c r="KG311" s="2"/>
      <c r="KH311" s="2"/>
      <c r="KI311" s="2"/>
      <c r="KJ311" s="2">
        <v>1495</v>
      </c>
      <c r="KK311" s="2"/>
      <c r="KL311" s="2"/>
      <c r="KM311" s="2">
        <v>220950</v>
      </c>
      <c r="KN311" s="2"/>
      <c r="KO311" s="2">
        <v>176636.78</v>
      </c>
      <c r="KP311" s="2">
        <v>568761.1</v>
      </c>
      <c r="KQ311" s="2"/>
      <c r="KR311" s="2"/>
      <c r="KS311" s="2"/>
      <c r="KT311" s="2"/>
      <c r="KU311" s="2">
        <v>237738.5</v>
      </c>
      <c r="KV311" s="2">
        <v>223124.09</v>
      </c>
      <c r="KW311" s="2"/>
      <c r="KX311" s="2">
        <v>101181.85</v>
      </c>
      <c r="KY311" s="2">
        <v>105713.54</v>
      </c>
      <c r="KZ311" s="2"/>
      <c r="LA311" s="2">
        <v>374148.49</v>
      </c>
      <c r="LB311" s="2">
        <v>60413.56</v>
      </c>
      <c r="LC311" s="2"/>
      <c r="LD311" s="2">
        <v>84947.38</v>
      </c>
      <c r="LE311" s="2">
        <v>42152.84</v>
      </c>
      <c r="LF311" s="2"/>
      <c r="LG311" s="2"/>
      <c r="LH311" s="2"/>
      <c r="LI311" s="2"/>
      <c r="LJ311" s="2"/>
      <c r="LK311" s="2"/>
      <c r="LL311" s="2">
        <v>95549.69</v>
      </c>
      <c r="LM311" s="2"/>
      <c r="LN311" s="2"/>
      <c r="LO311" s="2"/>
      <c r="LP311" s="2"/>
      <c r="LQ311" s="2"/>
      <c r="LR311" s="2"/>
      <c r="LS311" s="2"/>
      <c r="LT311" s="2">
        <v>5520</v>
      </c>
      <c r="LU311" s="2"/>
      <c r="LV311" s="2"/>
      <c r="LW311" s="2"/>
      <c r="LX311" s="2"/>
      <c r="LY311" s="2"/>
      <c r="LZ311" s="2"/>
      <c r="MA311" s="2"/>
      <c r="MB311" s="2"/>
      <c r="MC311" s="2"/>
      <c r="MD311" s="2"/>
      <c r="ME311" s="2"/>
      <c r="MF311" s="2">
        <v>1100000</v>
      </c>
      <c r="MG311" s="2"/>
      <c r="MH311" s="2"/>
      <c r="MI311" s="2">
        <v>94240</v>
      </c>
      <c r="MJ311" s="2">
        <v>136000</v>
      </c>
      <c r="MK311" s="2"/>
      <c r="ML311" s="2"/>
      <c r="MM311" s="2">
        <v>170000</v>
      </c>
      <c r="MN311" s="2">
        <v>179000</v>
      </c>
      <c r="MO311" s="2">
        <v>355000</v>
      </c>
      <c r="MP311" s="2"/>
      <c r="MQ311" s="2">
        <v>45000</v>
      </c>
      <c r="MR311" s="2">
        <v>300000</v>
      </c>
      <c r="MS311" s="2"/>
      <c r="MT311" s="2"/>
      <c r="MU311" s="2"/>
      <c r="MV311" s="2"/>
      <c r="MW311" s="2"/>
      <c r="MX311" s="2">
        <v>300000</v>
      </c>
      <c r="MY311" s="2">
        <v>431643</v>
      </c>
      <c r="MZ311" s="2"/>
      <c r="NA311" s="2"/>
      <c r="NB311" s="2"/>
      <c r="NC311" s="2"/>
      <c r="ND311" s="2"/>
      <c r="NE311" s="2"/>
      <c r="NF311" s="2"/>
      <c r="NG311" s="2"/>
      <c r="NH311" s="2"/>
      <c r="NI311" s="2"/>
      <c r="NJ311" s="2"/>
      <c r="NK311" s="2"/>
      <c r="NL311" s="2"/>
      <c r="NM311" s="2"/>
      <c r="NN311" s="2"/>
      <c r="NO311" s="2"/>
      <c r="NP311" s="2"/>
      <c r="NQ311" s="2"/>
      <c r="NR311" s="2"/>
      <c r="NS311" s="2"/>
      <c r="NT311" s="2"/>
      <c r="NU311" s="2"/>
      <c r="NV311" s="2"/>
      <c r="NW311" s="2">
        <v>481300.98</v>
      </c>
      <c r="NX311" s="2"/>
      <c r="NY311" s="2"/>
      <c r="NZ311" s="2">
        <v>5358.5</v>
      </c>
      <c r="OA311" s="2"/>
      <c r="OB311" s="2"/>
      <c r="OC311" s="2">
        <v>3216947.26</v>
      </c>
      <c r="OD311" s="2"/>
      <c r="OE311" s="2">
        <v>51000</v>
      </c>
      <c r="OF311" s="2"/>
      <c r="OG311" s="2"/>
      <c r="OH311" s="2"/>
      <c r="OI311" s="2"/>
      <c r="OJ311" s="2"/>
      <c r="OK311" s="2">
        <v>282331.8</v>
      </c>
      <c r="OL311" s="2">
        <v>1100677</v>
      </c>
      <c r="OM311" s="2"/>
      <c r="ON311" s="2"/>
      <c r="OO311" s="2"/>
      <c r="OP311" s="2"/>
      <c r="OQ311" s="2"/>
      <c r="OR311" s="2">
        <v>1246243.8999999999</v>
      </c>
      <c r="OS311" s="2"/>
      <c r="OT311" s="2"/>
      <c r="OU311" s="2"/>
      <c r="OV311" s="2"/>
      <c r="OW311" s="2"/>
      <c r="OX311" s="2"/>
      <c r="OY311" s="2"/>
      <c r="OZ311" s="2"/>
      <c r="PA311" s="2"/>
      <c r="PB311" s="2"/>
      <c r="PC311" s="2"/>
      <c r="PD311" s="2"/>
      <c r="PE311" s="2"/>
      <c r="PF311" s="2"/>
      <c r="PG311" s="2"/>
      <c r="PH311" s="2"/>
      <c r="PI311" s="2"/>
      <c r="PJ311" s="2"/>
      <c r="PK311" s="2"/>
      <c r="PL311" s="2"/>
      <c r="PM311" s="2"/>
      <c r="PN311" s="2"/>
      <c r="PO311" s="2"/>
      <c r="PP311" s="2"/>
      <c r="PQ311" s="2"/>
      <c r="PR311" s="2"/>
      <c r="PS311" s="2"/>
      <c r="PT311" s="2"/>
      <c r="PU311" s="2"/>
      <c r="PV311" s="2"/>
      <c r="PW311" s="2"/>
      <c r="PX311" s="2"/>
      <c r="PY311" s="2"/>
      <c r="PZ311" s="2"/>
      <c r="QA311" s="2"/>
      <c r="QB311" s="2"/>
      <c r="QC311" s="2"/>
      <c r="QD311" s="2"/>
      <c r="QE311" s="2"/>
      <c r="QF311" s="2"/>
      <c r="QG311" s="2"/>
      <c r="QH311" s="2"/>
      <c r="QI311" s="2"/>
      <c r="QJ311" s="2"/>
      <c r="QK311" s="2"/>
      <c r="QL311" s="2"/>
      <c r="QM311" s="2"/>
      <c r="QN311" s="2"/>
      <c r="QO311" s="2"/>
      <c r="QP311" s="2"/>
      <c r="QQ311" s="2"/>
      <c r="QR311" s="2"/>
      <c r="QS311" s="2"/>
      <c r="QT311" s="2"/>
      <c r="QU311" s="2"/>
      <c r="QV311" s="2"/>
      <c r="QW311" s="2"/>
      <c r="QX311" s="2"/>
      <c r="QY311" s="2"/>
      <c r="QZ311" s="2"/>
      <c r="RA311" s="2">
        <v>388548.64</v>
      </c>
      <c r="RB311" s="2"/>
      <c r="RC311" s="2"/>
      <c r="RD311" s="2"/>
      <c r="RE311" s="2"/>
      <c r="RF311" s="2"/>
      <c r="RG311" s="2"/>
      <c r="RH311" s="2"/>
      <c r="RI311" s="2"/>
      <c r="RJ311" s="2"/>
      <c r="RK311" s="2"/>
      <c r="RL311" s="2"/>
      <c r="RM311" s="2"/>
      <c r="RN311" s="2"/>
      <c r="RO311" s="2"/>
      <c r="RP311" s="2"/>
      <c r="RQ311" s="2"/>
      <c r="RR311" s="2"/>
      <c r="RS311" s="2"/>
      <c r="RT311" s="2"/>
      <c r="RU311" s="2"/>
      <c r="RV311" s="2"/>
      <c r="RW311" s="2"/>
      <c r="RX311" s="2"/>
      <c r="RY311" s="2"/>
      <c r="RZ311" s="2"/>
      <c r="SA311" s="2"/>
      <c r="SB311" s="2"/>
      <c r="SC311" s="2"/>
      <c r="SD311" s="2"/>
      <c r="SE311" s="2">
        <v>20965.560000000001</v>
      </c>
      <c r="SF311" s="2"/>
      <c r="SG311" s="2"/>
      <c r="SH311" s="2"/>
      <c r="SI311" s="2"/>
      <c r="SJ311" s="2"/>
      <c r="SK311" s="2"/>
      <c r="SL311" s="2"/>
      <c r="SM311" s="2"/>
      <c r="SN311" s="2"/>
      <c r="SO311" s="2"/>
      <c r="SP311" s="2"/>
      <c r="SQ311" s="2"/>
      <c r="SR311" s="2"/>
      <c r="SS311" s="2"/>
      <c r="ST311" s="2"/>
      <c r="SU311" s="2"/>
      <c r="SV311" s="2"/>
      <c r="SW311" s="2"/>
      <c r="SX311" s="2"/>
      <c r="SY311" s="2"/>
      <c r="SZ311" s="2"/>
      <c r="TA311" s="2"/>
      <c r="TB311" s="2"/>
      <c r="TC311" s="2"/>
      <c r="TD311" s="2"/>
      <c r="TE311" s="2"/>
      <c r="TF311" s="2"/>
      <c r="TG311" s="2"/>
      <c r="TH311" s="2"/>
      <c r="TI311" s="2"/>
      <c r="TJ311" s="2"/>
      <c r="TK311" s="2"/>
      <c r="TL311" s="2"/>
      <c r="TM311" s="2"/>
      <c r="TN311" s="2"/>
      <c r="TO311" s="2"/>
      <c r="TP311" s="2"/>
      <c r="TQ311" s="2"/>
      <c r="TR311" s="2"/>
      <c r="TS311" s="2"/>
      <c r="TT311" s="2"/>
      <c r="TU311" s="2"/>
      <c r="TV311" s="2"/>
      <c r="TW311" s="2"/>
      <c r="TX311" s="2"/>
      <c r="TY311" s="2"/>
      <c r="TZ311" s="2"/>
      <c r="UA311" s="2"/>
      <c r="UB311" s="2"/>
      <c r="UC311" s="2"/>
      <c r="UD311" s="2"/>
      <c r="UE311" s="2"/>
      <c r="UF311" s="2"/>
      <c r="UG311" s="2"/>
      <c r="UH311" s="2"/>
      <c r="UI311" s="2"/>
      <c r="UJ311" s="2"/>
      <c r="UK311" s="2"/>
      <c r="UL311" s="2">
        <v>14360.61</v>
      </c>
      <c r="UM311" s="2"/>
      <c r="UN311" s="2"/>
      <c r="UO311" s="2"/>
      <c r="UP311" s="2"/>
      <c r="UQ311" s="2"/>
      <c r="UR311" s="2"/>
      <c r="US311" s="2"/>
      <c r="UT311" s="2"/>
      <c r="UU311" s="2"/>
      <c r="UV311" s="2">
        <v>1043</v>
      </c>
      <c r="UW311" s="2"/>
      <c r="UX311" s="2"/>
      <c r="UY311" s="2"/>
      <c r="UZ311" s="2"/>
      <c r="VA311" s="2"/>
      <c r="VB311" s="2"/>
      <c r="VC311" s="2"/>
      <c r="VD311" s="2"/>
      <c r="VE311" s="2"/>
      <c r="VF311" s="2"/>
      <c r="VG311" s="2"/>
      <c r="VH311" s="2"/>
      <c r="VI311" s="2"/>
      <c r="VJ311" s="2"/>
      <c r="VK311" s="2"/>
      <c r="VL311" s="2"/>
      <c r="VM311" s="2"/>
      <c r="VN311" s="2"/>
      <c r="VO311" s="2"/>
      <c r="VP311" s="2"/>
      <c r="VQ311" s="2"/>
      <c r="VR311" s="2"/>
      <c r="VS311" s="2"/>
      <c r="VT311" s="2"/>
      <c r="VU311" s="2"/>
      <c r="VV311" s="2"/>
      <c r="VW311" s="2"/>
      <c r="VX311" s="2"/>
      <c r="VY311" s="2"/>
      <c r="VZ311" s="2"/>
      <c r="WA311" s="2"/>
      <c r="WB311" s="2"/>
      <c r="WC311" s="2"/>
      <c r="WD311" s="2"/>
      <c r="WE311" s="2"/>
      <c r="WF311" s="2"/>
      <c r="WG311" s="2"/>
      <c r="WH311" s="2"/>
      <c r="WI311" s="2"/>
      <c r="WJ311" s="2"/>
      <c r="WK311" s="2"/>
      <c r="WL311" s="2"/>
      <c r="WM311" s="2"/>
      <c r="WN311" s="2"/>
      <c r="WO311" s="2"/>
      <c r="WP311" s="2">
        <v>618</v>
      </c>
      <c r="WQ311" s="2"/>
      <c r="WR311" s="2"/>
      <c r="WS311" s="2"/>
      <c r="WT311" s="2"/>
      <c r="WU311" s="2"/>
      <c r="WV311" s="2"/>
      <c r="WW311" s="2"/>
      <c r="WX311" s="2"/>
      <c r="WY311" s="2"/>
      <c r="WZ311" s="2"/>
      <c r="XA311" s="2"/>
      <c r="XB311" s="2"/>
      <c r="XC311" s="2"/>
      <c r="XD311" s="2"/>
      <c r="XE311" s="2"/>
      <c r="XF311" s="2"/>
      <c r="XG311" s="2"/>
      <c r="XH311" s="2"/>
      <c r="XI311" s="2"/>
      <c r="XJ311" s="2"/>
      <c r="XK311" s="2"/>
      <c r="XL311" s="2"/>
      <c r="XM311" s="2"/>
      <c r="XN311" s="2"/>
      <c r="XO311" s="2"/>
      <c r="XP311" s="2"/>
      <c r="XQ311" s="2"/>
      <c r="XR311" s="2"/>
      <c r="XS311" s="2"/>
      <c r="XT311" s="2"/>
      <c r="XU311" s="2"/>
      <c r="XV311" s="2"/>
      <c r="XW311" s="2"/>
      <c r="XX311" s="2"/>
      <c r="XY311" s="2"/>
      <c r="XZ311" s="2"/>
      <c r="YA311" s="2"/>
      <c r="YB311" s="2"/>
      <c r="YC311" s="2"/>
      <c r="YD311" s="2"/>
      <c r="YE311" s="2"/>
      <c r="YF311" s="2"/>
      <c r="YG311" s="2"/>
      <c r="YH311" s="2"/>
      <c r="YI311" s="2"/>
      <c r="YJ311" s="2"/>
      <c r="YK311" s="2"/>
      <c r="YL311" s="2"/>
      <c r="YM311" s="2"/>
      <c r="YN311" s="2"/>
      <c r="YO311" s="2"/>
      <c r="YP311" s="2"/>
      <c r="YQ311" s="2"/>
      <c r="YR311" s="2"/>
      <c r="YS311" s="2"/>
      <c r="YT311" s="2"/>
      <c r="YU311" s="2"/>
      <c r="YV311" s="2"/>
      <c r="YW311" s="2"/>
      <c r="YX311" s="2"/>
      <c r="YY311" s="2">
        <v>8897.7800000000007</v>
      </c>
      <c r="YZ311" s="2"/>
      <c r="ZA311" s="2"/>
      <c r="ZB311" s="2"/>
      <c r="ZC311" s="2"/>
      <c r="ZD311" s="2">
        <v>37062</v>
      </c>
      <c r="ZE311" s="2">
        <v>29394</v>
      </c>
      <c r="ZF311" s="2"/>
      <c r="ZG311" s="2"/>
      <c r="ZH311" s="2">
        <v>8946</v>
      </c>
      <c r="ZI311" s="2"/>
      <c r="ZJ311" s="2"/>
      <c r="ZK311" s="2"/>
      <c r="ZL311" s="2"/>
      <c r="ZM311" s="2"/>
      <c r="ZN311" s="2"/>
      <c r="ZO311" s="2"/>
      <c r="ZP311" s="2"/>
      <c r="ZQ311" s="2"/>
      <c r="ZR311" s="2"/>
      <c r="ZS311" s="2"/>
      <c r="ZT311" s="2"/>
      <c r="ZU311" s="2"/>
      <c r="ZV311" s="2"/>
      <c r="ZW311" s="2"/>
      <c r="ZX311" s="2"/>
      <c r="ZY311" s="2"/>
      <c r="ZZ311" s="2"/>
      <c r="AAA311" s="2"/>
      <c r="AAB311" s="2"/>
      <c r="AAC311" s="2"/>
      <c r="AAD311" s="2"/>
      <c r="AAE311" s="2"/>
      <c r="AAF311" s="2"/>
      <c r="AAG311" s="2"/>
      <c r="AAH311" s="2"/>
      <c r="AAI311" s="2"/>
      <c r="AAJ311" s="2"/>
      <c r="AAK311" s="2"/>
      <c r="AAL311" s="2"/>
      <c r="AAM311" s="2"/>
      <c r="AAN311" s="2">
        <v>329156</v>
      </c>
      <c r="AAO311" s="2"/>
      <c r="AAP311" s="2"/>
      <c r="AAQ311" s="2"/>
      <c r="AAR311" s="2"/>
      <c r="AAS311" s="2"/>
      <c r="AAT311" s="2"/>
      <c r="AAU311" s="2"/>
      <c r="AAV311" s="2"/>
      <c r="AAW311" s="2"/>
      <c r="AAX311" s="2"/>
      <c r="AAY311" s="2"/>
      <c r="AAZ311" s="2"/>
      <c r="ABA311" s="2"/>
      <c r="ABB311" s="2"/>
      <c r="ABC311" s="2"/>
      <c r="ABD311" s="2"/>
      <c r="ABE311" s="2"/>
      <c r="ABF311" s="2"/>
      <c r="ABG311" s="2"/>
      <c r="ABH311" s="2"/>
      <c r="ABI311" s="2"/>
      <c r="ABJ311" s="2"/>
      <c r="ABK311" s="2"/>
      <c r="ABL311" s="2"/>
      <c r="ABM311" s="2"/>
      <c r="ABN311" s="2"/>
      <c r="ABO311" s="2"/>
      <c r="ABP311" s="2"/>
      <c r="ABQ311" s="2"/>
      <c r="ABR311" s="2"/>
      <c r="ABS311" s="2"/>
      <c r="ABT311" s="2"/>
      <c r="ABU311" s="2"/>
      <c r="ABV311" s="2"/>
      <c r="ABW311" s="2"/>
      <c r="ABX311" s="2"/>
      <c r="ABY311" s="2"/>
      <c r="ABZ311" s="2"/>
      <c r="ACA311" s="2"/>
      <c r="ACB311" s="2">
        <v>130000</v>
      </c>
      <c r="ACC311" s="2"/>
      <c r="ACD311" s="2">
        <v>1099053.4099999999</v>
      </c>
      <c r="ACE311" s="2"/>
      <c r="ACF311" s="2">
        <v>50000</v>
      </c>
      <c r="ACG311" s="2"/>
      <c r="ACH311" s="2"/>
      <c r="ACI311" s="2"/>
      <c r="ACJ311" s="2"/>
      <c r="ACK311" s="2"/>
      <c r="ACL311" s="2"/>
      <c r="ACM311" s="2"/>
      <c r="ACN311" s="2"/>
      <c r="ACO311" s="2"/>
      <c r="ACP311" s="2">
        <v>207126</v>
      </c>
      <c r="ACQ311" s="2">
        <v>274473</v>
      </c>
      <c r="ACR311" s="2"/>
      <c r="ACS311" s="2"/>
      <c r="ACT311" s="2"/>
      <c r="ACU311" s="2"/>
      <c r="ACV311" s="2"/>
      <c r="ACW311" s="2">
        <v>63958</v>
      </c>
      <c r="ACX311" s="2"/>
      <c r="ACY311" s="2">
        <v>21543</v>
      </c>
      <c r="ACZ311" s="2"/>
      <c r="ADA311" s="2"/>
      <c r="ADB311" s="2"/>
      <c r="ADC311" s="2"/>
      <c r="ADD311" s="2"/>
      <c r="ADE311" s="2"/>
      <c r="ADF311" s="2"/>
      <c r="ADG311" s="2"/>
      <c r="ADH311" s="2"/>
      <c r="ADI311" s="2"/>
      <c r="ADJ311" s="2"/>
      <c r="ADK311" s="2">
        <v>147200</v>
      </c>
      <c r="ADL311" s="2"/>
      <c r="ADM311" s="2"/>
      <c r="ADN311" s="2"/>
      <c r="ADO311" s="2"/>
      <c r="ADP311" s="2">
        <v>10071.4</v>
      </c>
      <c r="ADQ311" s="2"/>
      <c r="ADR311" s="2"/>
      <c r="ADS311" s="2">
        <v>57710.29</v>
      </c>
      <c r="ADT311" s="2"/>
      <c r="ADU311" s="2"/>
      <c r="ADV311" s="2"/>
      <c r="ADW311" s="2"/>
      <c r="ADX311" s="2"/>
      <c r="ADY311" s="2"/>
      <c r="ADZ311" s="2"/>
      <c r="AEA311" s="2"/>
      <c r="AEB311" s="2"/>
      <c r="AEC311" s="2"/>
      <c r="AED311" s="2"/>
      <c r="AEE311" s="2">
        <v>219</v>
      </c>
      <c r="AEF311" s="2"/>
      <c r="AEG311" s="2"/>
      <c r="AEH311" s="2"/>
      <c r="AEI311" s="2">
        <v>273321</v>
      </c>
      <c r="AEJ311" s="2"/>
      <c r="AEK311" s="2"/>
      <c r="AEL311" s="2"/>
      <c r="AEM311" s="2">
        <v>2112</v>
      </c>
      <c r="AEN311" s="2"/>
      <c r="AEO311" s="2"/>
      <c r="AEP311" s="2"/>
      <c r="AEQ311" s="2"/>
      <c r="AER311" s="2"/>
      <c r="AES311" s="2"/>
      <c r="AET311" s="2"/>
      <c r="AEU311" s="2"/>
      <c r="AEV311" s="2"/>
      <c r="AEW311" s="2"/>
      <c r="AEX311" s="2"/>
      <c r="AEY311" s="2"/>
      <c r="AEZ311" s="2"/>
      <c r="AFA311" s="2">
        <v>24150.3</v>
      </c>
      <c r="AFB311" s="2"/>
      <c r="AFC311" s="2"/>
      <c r="AFD311" s="2"/>
      <c r="AFE311" s="2"/>
      <c r="AFF311" s="2"/>
      <c r="AFG311" s="2"/>
      <c r="AFH311" s="2"/>
      <c r="AFI311" s="2"/>
      <c r="AFJ311" s="2"/>
      <c r="AFK311" s="2"/>
      <c r="AFL311" s="2"/>
      <c r="AFM311" s="2"/>
      <c r="AFN311" s="2"/>
      <c r="AFO311" s="2"/>
      <c r="AFP311" s="2"/>
      <c r="AFQ311" s="2"/>
      <c r="AFR311" s="2"/>
      <c r="AFS311" s="2"/>
      <c r="AFT311" s="2"/>
      <c r="AFU311" s="2"/>
      <c r="AFV311" s="2"/>
      <c r="AFW311" s="2"/>
      <c r="AFX311" s="2"/>
      <c r="AFY311" s="2"/>
      <c r="AFZ311" s="2"/>
      <c r="AGA311" s="2"/>
      <c r="AGB311" s="2"/>
      <c r="AGC311" s="2"/>
      <c r="AGD311" s="2"/>
      <c r="AGE311" s="2"/>
      <c r="AGF311" s="2"/>
      <c r="AGG311" s="2"/>
      <c r="AGH311" s="2"/>
      <c r="AGI311" s="2"/>
      <c r="AGJ311" s="2"/>
      <c r="AGK311" s="2"/>
      <c r="AGL311" s="2"/>
      <c r="AGM311" s="2"/>
      <c r="AGN311" s="2"/>
      <c r="AGO311" s="2"/>
      <c r="AGP311" s="2"/>
      <c r="AGQ311" s="2"/>
      <c r="AGR311" s="2"/>
      <c r="AGS311" s="2"/>
      <c r="AGT311" s="2"/>
      <c r="AGU311" s="2">
        <v>312137</v>
      </c>
      <c r="AGV311" s="2">
        <v>500000</v>
      </c>
      <c r="AGW311" s="2"/>
      <c r="AGX311" s="2">
        <v>165165</v>
      </c>
      <c r="AGY311" s="2">
        <v>5054</v>
      </c>
      <c r="AGZ311" s="2"/>
      <c r="AHA311" s="2"/>
      <c r="AHB311" s="2"/>
      <c r="AHC311" s="2"/>
      <c r="AHD311" s="2"/>
      <c r="AHE311" s="2"/>
      <c r="AHF311" s="2"/>
      <c r="AHG311" s="2"/>
      <c r="AHH311" s="2"/>
      <c r="AHI311" s="2"/>
      <c r="AHJ311" s="2"/>
      <c r="AHK311" s="2"/>
      <c r="AHL311" s="2"/>
      <c r="AHM311" s="2"/>
      <c r="AHN311" s="2"/>
      <c r="AHO311" s="2"/>
      <c r="AHP311" s="2">
        <v>22864551.16</v>
      </c>
    </row>
    <row r="312" spans="1:900">
      <c r="A312" s="1" t="s">
        <v>2731</v>
      </c>
      <c r="B312" s="1" t="s">
        <v>2488</v>
      </c>
      <c r="C312" s="1" t="s">
        <v>2489</v>
      </c>
      <c r="D312" s="2"/>
      <c r="E312" s="2"/>
      <c r="F312" s="2">
        <v>8253</v>
      </c>
      <c r="G312" s="2"/>
      <c r="H312" s="2"/>
      <c r="I312" s="2">
        <v>2764.56</v>
      </c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>
        <v>28254</v>
      </c>
      <c r="U312" s="2"/>
      <c r="V312" s="2"/>
      <c r="W312" s="2"/>
      <c r="X312" s="2"/>
      <c r="Y312" s="2">
        <v>109334.8</v>
      </c>
      <c r="Z312" s="2"/>
      <c r="AA312" s="2">
        <v>66496.960000000006</v>
      </c>
      <c r="AB312" s="2"/>
      <c r="AC312" s="2"/>
      <c r="AD312" s="2"/>
      <c r="AE312" s="2"/>
      <c r="AF312" s="2"/>
      <c r="AG312" s="2">
        <v>2191</v>
      </c>
      <c r="AH312" s="2"/>
      <c r="AI312" s="2"/>
      <c r="AJ312" s="2"/>
      <c r="AK312" s="2"/>
      <c r="AL312" s="2"/>
      <c r="AM312" s="2"/>
      <c r="AN312" s="2"/>
      <c r="AO312" s="2">
        <v>170657.97</v>
      </c>
      <c r="AP312" s="2"/>
      <c r="AQ312" s="2">
        <v>14031.35</v>
      </c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>
        <v>1098.2</v>
      </c>
      <c r="BJ312" s="2">
        <v>280</v>
      </c>
      <c r="BK312" s="2"/>
      <c r="BL312" s="2"/>
      <c r="BM312" s="2"/>
      <c r="BN312" s="2">
        <v>11084</v>
      </c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>
        <v>27643.439999999999</v>
      </c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>
        <v>6021</v>
      </c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>
        <v>6049</v>
      </c>
      <c r="FJ312" s="2"/>
      <c r="FK312" s="2"/>
      <c r="FL312" s="2"/>
      <c r="FM312" s="2"/>
      <c r="FN312" s="2"/>
      <c r="FO312" s="2"/>
      <c r="FP312" s="2"/>
      <c r="FQ312" s="2"/>
      <c r="FR312" s="2"/>
      <c r="FS312" s="2">
        <v>662</v>
      </c>
      <c r="FT312" s="2"/>
      <c r="FU312" s="2">
        <v>2440</v>
      </c>
      <c r="FV312" s="2">
        <v>0</v>
      </c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  <c r="GP312" s="2"/>
      <c r="GQ312" s="2"/>
      <c r="GR312" s="2"/>
      <c r="GS312" s="2"/>
      <c r="GT312" s="2"/>
      <c r="GU312" s="2"/>
      <c r="GV312" s="2"/>
      <c r="GW312" s="2"/>
      <c r="GX312" s="2"/>
      <c r="GY312" s="2"/>
      <c r="GZ312" s="2"/>
      <c r="HA312" s="2"/>
      <c r="HB312" s="2"/>
      <c r="HC312" s="2"/>
      <c r="HD312" s="2"/>
      <c r="HE312" s="2">
        <v>49256.05</v>
      </c>
      <c r="HF312" s="2"/>
      <c r="HG312" s="2"/>
      <c r="HH312" s="2"/>
      <c r="HI312" s="2"/>
      <c r="HJ312" s="2"/>
      <c r="HK312" s="2"/>
      <c r="HL312" s="2"/>
      <c r="HM312" s="2"/>
      <c r="HN312" s="2"/>
      <c r="HO312" s="2"/>
      <c r="HP312" s="2">
        <v>2917.99</v>
      </c>
      <c r="HQ312" s="2"/>
      <c r="HR312" s="2"/>
      <c r="HS312" s="2"/>
      <c r="HT312" s="2"/>
      <c r="HU312" s="2"/>
      <c r="HV312" s="2">
        <v>4325</v>
      </c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/>
      <c r="IL312" s="2"/>
      <c r="IM312" s="2"/>
      <c r="IN312" s="2"/>
      <c r="IO312" s="2"/>
      <c r="IP312" s="2"/>
      <c r="IQ312" s="2"/>
      <c r="IR312" s="2"/>
      <c r="IS312" s="2"/>
      <c r="IT312" s="2"/>
      <c r="IU312" s="2"/>
      <c r="IV312" s="2"/>
      <c r="IW312" s="2"/>
      <c r="IX312" s="2"/>
      <c r="IY312" s="2"/>
      <c r="IZ312" s="2"/>
      <c r="JA312" s="2">
        <v>0</v>
      </c>
      <c r="JB312" s="2"/>
      <c r="JC312" s="2"/>
      <c r="JD312" s="2"/>
      <c r="JE312" s="2"/>
      <c r="JF312" s="2"/>
      <c r="JG312" s="2"/>
      <c r="JH312" s="2"/>
      <c r="JI312" s="2"/>
      <c r="JJ312" s="2"/>
      <c r="JK312" s="2">
        <v>80153.31</v>
      </c>
      <c r="JL312" s="2"/>
      <c r="JM312" s="2"/>
      <c r="JN312" s="2"/>
      <c r="JO312" s="2"/>
      <c r="JP312" s="2"/>
      <c r="JQ312" s="2"/>
      <c r="JR312" s="2">
        <v>227140.9</v>
      </c>
      <c r="JS312" s="2"/>
      <c r="JT312" s="2"/>
      <c r="JU312" s="2"/>
      <c r="JV312" s="2">
        <v>27754.38</v>
      </c>
      <c r="JW312" s="2"/>
      <c r="JX312" s="2">
        <v>3717.6</v>
      </c>
      <c r="JY312" s="2"/>
      <c r="JZ312" s="2"/>
      <c r="KA312" s="2"/>
      <c r="KB312" s="2"/>
      <c r="KC312" s="2"/>
      <c r="KD312" s="2"/>
      <c r="KE312" s="2"/>
      <c r="KF312" s="2">
        <v>27868.62</v>
      </c>
      <c r="KG312" s="2"/>
      <c r="KH312" s="2"/>
      <c r="KI312" s="2"/>
      <c r="KJ312" s="2"/>
      <c r="KK312" s="2"/>
      <c r="KL312" s="2"/>
      <c r="KM312" s="2"/>
      <c r="KN312" s="2"/>
      <c r="KO312" s="2"/>
      <c r="KP312" s="2"/>
      <c r="KQ312" s="2"/>
      <c r="KR312" s="2">
        <v>18015.21</v>
      </c>
      <c r="KS312" s="2">
        <v>10801</v>
      </c>
      <c r="KT312" s="2"/>
      <c r="KU312" s="2">
        <v>55663.56</v>
      </c>
      <c r="KV312" s="2"/>
      <c r="KW312" s="2"/>
      <c r="KX312" s="2">
        <v>5529.5</v>
      </c>
      <c r="KY312" s="2">
        <v>6856</v>
      </c>
      <c r="KZ312" s="2"/>
      <c r="LA312" s="2">
        <v>28754.14</v>
      </c>
      <c r="LB312" s="2"/>
      <c r="LC312" s="2"/>
      <c r="LD312" s="2"/>
      <c r="LE312" s="2"/>
      <c r="LF312" s="2"/>
      <c r="LG312" s="2">
        <v>41836.870000000003</v>
      </c>
      <c r="LH312" s="2"/>
      <c r="LI312" s="2"/>
      <c r="LJ312" s="2"/>
      <c r="LK312" s="2"/>
      <c r="LL312" s="2"/>
      <c r="LM312" s="2"/>
      <c r="LN312" s="2"/>
      <c r="LO312" s="2"/>
      <c r="LP312" s="2"/>
      <c r="LQ312" s="2"/>
      <c r="LR312" s="2"/>
      <c r="LS312" s="2"/>
      <c r="LT312" s="2"/>
      <c r="LU312" s="2"/>
      <c r="LV312" s="2"/>
      <c r="LW312" s="2"/>
      <c r="LX312" s="2">
        <v>15400</v>
      </c>
      <c r="LY312" s="2"/>
      <c r="LZ312" s="2"/>
      <c r="MA312" s="2"/>
      <c r="MB312" s="2"/>
      <c r="MC312" s="2"/>
      <c r="MD312" s="2"/>
      <c r="ME312" s="2"/>
      <c r="MF312" s="2"/>
      <c r="MG312" s="2"/>
      <c r="MH312" s="2"/>
      <c r="MI312" s="2"/>
      <c r="MJ312" s="2"/>
      <c r="MK312" s="2"/>
      <c r="ML312" s="2"/>
      <c r="MM312" s="2"/>
      <c r="MN312" s="2"/>
      <c r="MO312" s="2"/>
      <c r="MP312" s="2"/>
      <c r="MQ312" s="2"/>
      <c r="MR312" s="2"/>
      <c r="MS312" s="2"/>
      <c r="MT312" s="2"/>
      <c r="MU312" s="2"/>
      <c r="MV312" s="2"/>
      <c r="MW312" s="2"/>
      <c r="MX312" s="2"/>
      <c r="MY312" s="2">
        <v>208660.5</v>
      </c>
      <c r="MZ312" s="2"/>
      <c r="NA312" s="2"/>
      <c r="NB312" s="2"/>
      <c r="NC312" s="2">
        <v>28857</v>
      </c>
      <c r="ND312" s="2">
        <v>1009.5</v>
      </c>
      <c r="NE312" s="2"/>
      <c r="NF312" s="2"/>
      <c r="NG312" s="2"/>
      <c r="NH312" s="2"/>
      <c r="NI312" s="2"/>
      <c r="NJ312" s="2"/>
      <c r="NK312" s="2"/>
      <c r="NL312" s="2"/>
      <c r="NM312" s="2"/>
      <c r="NN312" s="2"/>
      <c r="NO312" s="2">
        <v>2296.5</v>
      </c>
      <c r="NP312" s="2"/>
      <c r="NQ312" s="2">
        <v>45091.5</v>
      </c>
      <c r="NR312" s="2">
        <v>258540.75</v>
      </c>
      <c r="NS312" s="2">
        <v>1107746.8</v>
      </c>
      <c r="NT312" s="2"/>
      <c r="NU312" s="2">
        <v>2060.5500000000002</v>
      </c>
      <c r="NV312" s="2"/>
      <c r="NW312" s="2"/>
      <c r="NX312" s="2"/>
      <c r="NY312" s="2">
        <v>3083.7</v>
      </c>
      <c r="NZ312" s="2"/>
      <c r="OA312" s="2"/>
      <c r="OB312" s="2"/>
      <c r="OC312" s="2">
        <v>33255905.300000001</v>
      </c>
      <c r="OD312" s="2">
        <v>10461.799999999999</v>
      </c>
      <c r="OE312" s="2"/>
      <c r="OF312" s="2"/>
      <c r="OG312" s="2">
        <v>22025.79</v>
      </c>
      <c r="OH312" s="2"/>
      <c r="OI312" s="2"/>
      <c r="OJ312" s="2"/>
      <c r="OK312" s="2"/>
      <c r="OL312" s="2"/>
      <c r="OM312" s="2"/>
      <c r="ON312" s="2"/>
      <c r="OO312" s="2"/>
      <c r="OP312" s="2"/>
      <c r="OQ312" s="2"/>
      <c r="OR312" s="2"/>
      <c r="OS312" s="2">
        <v>2466</v>
      </c>
      <c r="OT312" s="2"/>
      <c r="OU312" s="2"/>
      <c r="OV312" s="2">
        <v>629240.05000000005</v>
      </c>
      <c r="OW312" s="2">
        <v>7878</v>
      </c>
      <c r="OX312" s="2"/>
      <c r="OY312" s="2"/>
      <c r="OZ312" s="2"/>
      <c r="PA312" s="2"/>
      <c r="PB312" s="2"/>
      <c r="PC312" s="2"/>
      <c r="PD312" s="2"/>
      <c r="PE312" s="2"/>
      <c r="PF312" s="2"/>
      <c r="PG312" s="2"/>
      <c r="PH312" s="2"/>
      <c r="PI312" s="2"/>
      <c r="PJ312" s="2"/>
      <c r="PK312" s="2"/>
      <c r="PL312" s="2"/>
      <c r="PM312" s="2"/>
      <c r="PN312" s="2"/>
      <c r="PO312" s="2"/>
      <c r="PP312" s="2"/>
      <c r="PQ312" s="2"/>
      <c r="PR312" s="2"/>
      <c r="PS312" s="2"/>
      <c r="PT312" s="2"/>
      <c r="PU312" s="2"/>
      <c r="PV312" s="2"/>
      <c r="PW312" s="2"/>
      <c r="PX312" s="2"/>
      <c r="PY312" s="2"/>
      <c r="PZ312" s="2"/>
      <c r="QA312" s="2"/>
      <c r="QB312" s="2"/>
      <c r="QC312" s="2"/>
      <c r="QD312" s="2"/>
      <c r="QE312" s="2"/>
      <c r="QF312" s="2"/>
      <c r="QG312" s="2"/>
      <c r="QH312" s="2"/>
      <c r="QI312" s="2"/>
      <c r="QJ312" s="2"/>
      <c r="QK312" s="2"/>
      <c r="QL312" s="2"/>
      <c r="QM312" s="2"/>
      <c r="QN312" s="2"/>
      <c r="QO312" s="2"/>
      <c r="QP312" s="2"/>
      <c r="QQ312" s="2"/>
      <c r="QR312" s="2"/>
      <c r="QS312" s="2"/>
      <c r="QT312" s="2"/>
      <c r="QU312" s="2"/>
      <c r="QV312" s="2"/>
      <c r="QW312" s="2"/>
      <c r="QX312" s="2"/>
      <c r="QY312" s="2"/>
      <c r="QZ312" s="2"/>
      <c r="RA312" s="2"/>
      <c r="RB312" s="2"/>
      <c r="RC312" s="2"/>
      <c r="RD312" s="2"/>
      <c r="RE312" s="2"/>
      <c r="RF312" s="2"/>
      <c r="RG312" s="2"/>
      <c r="RH312" s="2"/>
      <c r="RI312" s="2">
        <v>128</v>
      </c>
      <c r="RJ312" s="2"/>
      <c r="RK312" s="2"/>
      <c r="RL312" s="2"/>
      <c r="RM312" s="2"/>
      <c r="RN312" s="2">
        <v>4622</v>
      </c>
      <c r="RO312" s="2"/>
      <c r="RP312" s="2"/>
      <c r="RQ312" s="2"/>
      <c r="RR312" s="2"/>
      <c r="RS312" s="2"/>
      <c r="RT312" s="2"/>
      <c r="RU312" s="2">
        <v>42</v>
      </c>
      <c r="RV312" s="2"/>
      <c r="RW312" s="2">
        <v>147</v>
      </c>
      <c r="RX312" s="2"/>
      <c r="RY312" s="2"/>
      <c r="RZ312" s="2"/>
      <c r="SA312" s="2"/>
      <c r="SB312" s="2"/>
      <c r="SC312" s="2"/>
      <c r="SD312" s="2"/>
      <c r="SE312" s="2"/>
      <c r="SF312" s="2">
        <v>27156.42</v>
      </c>
      <c r="SG312" s="2"/>
      <c r="SH312" s="2"/>
      <c r="SI312" s="2"/>
      <c r="SJ312" s="2"/>
      <c r="SK312" s="2"/>
      <c r="SL312" s="2"/>
      <c r="SM312" s="2"/>
      <c r="SN312" s="2"/>
      <c r="SO312" s="2"/>
      <c r="SP312" s="2"/>
      <c r="SQ312" s="2"/>
      <c r="SR312" s="2"/>
      <c r="SS312" s="2"/>
      <c r="ST312" s="2"/>
      <c r="SU312" s="2"/>
      <c r="SV312" s="2"/>
      <c r="SW312" s="2">
        <v>1557.01</v>
      </c>
      <c r="SX312" s="2"/>
      <c r="SY312" s="2"/>
      <c r="SZ312" s="2"/>
      <c r="TA312" s="2"/>
      <c r="TB312" s="2">
        <v>4343.2700000000004</v>
      </c>
      <c r="TC312" s="2"/>
      <c r="TD312" s="2"/>
      <c r="TE312" s="2"/>
      <c r="TF312" s="2"/>
      <c r="TG312" s="2"/>
      <c r="TH312" s="2"/>
      <c r="TI312" s="2"/>
      <c r="TJ312" s="2"/>
      <c r="TK312" s="2"/>
      <c r="TL312" s="2"/>
      <c r="TM312" s="2"/>
      <c r="TN312" s="2"/>
      <c r="TO312" s="2"/>
      <c r="TP312" s="2"/>
      <c r="TQ312" s="2"/>
      <c r="TR312" s="2"/>
      <c r="TS312" s="2"/>
      <c r="TT312" s="2"/>
      <c r="TU312" s="2"/>
      <c r="TV312" s="2"/>
      <c r="TW312" s="2"/>
      <c r="TX312" s="2"/>
      <c r="TY312" s="2"/>
      <c r="TZ312" s="2"/>
      <c r="UA312" s="2"/>
      <c r="UB312" s="2">
        <v>14121.12</v>
      </c>
      <c r="UC312" s="2"/>
      <c r="UD312" s="2"/>
      <c r="UE312" s="2"/>
      <c r="UF312" s="2"/>
      <c r="UG312" s="2"/>
      <c r="UH312" s="2"/>
      <c r="UI312" s="2"/>
      <c r="UJ312" s="2"/>
      <c r="UK312" s="2"/>
      <c r="UL312" s="2"/>
      <c r="UM312" s="2"/>
      <c r="UN312" s="2"/>
      <c r="UO312" s="2"/>
      <c r="UP312" s="2"/>
      <c r="UQ312" s="2"/>
      <c r="UR312" s="2"/>
      <c r="US312" s="2"/>
      <c r="UT312" s="2"/>
      <c r="UU312" s="2">
        <v>14828.95</v>
      </c>
      <c r="UV312" s="2"/>
      <c r="UW312" s="2"/>
      <c r="UX312" s="2"/>
      <c r="UY312" s="2"/>
      <c r="UZ312" s="2"/>
      <c r="VA312" s="2"/>
      <c r="VB312" s="2"/>
      <c r="VC312" s="2"/>
      <c r="VD312" s="2"/>
      <c r="VE312" s="2"/>
      <c r="VF312" s="2"/>
      <c r="VG312" s="2"/>
      <c r="VH312" s="2">
        <v>164.18</v>
      </c>
      <c r="VI312" s="2">
        <v>10985.39</v>
      </c>
      <c r="VJ312" s="2"/>
      <c r="VK312" s="2"/>
      <c r="VL312" s="2"/>
      <c r="VM312" s="2">
        <v>940</v>
      </c>
      <c r="VN312" s="2"/>
      <c r="VO312" s="2"/>
      <c r="VP312" s="2"/>
      <c r="VQ312" s="2"/>
      <c r="VR312" s="2"/>
      <c r="VS312" s="2"/>
      <c r="VT312" s="2"/>
      <c r="VU312" s="2"/>
      <c r="VV312" s="2"/>
      <c r="VW312" s="2"/>
      <c r="VX312" s="2"/>
      <c r="VY312" s="2"/>
      <c r="VZ312" s="2"/>
      <c r="WA312" s="2"/>
      <c r="WB312" s="2"/>
      <c r="WC312" s="2"/>
      <c r="WD312" s="2"/>
      <c r="WE312" s="2"/>
      <c r="WF312" s="2"/>
      <c r="WG312" s="2"/>
      <c r="WH312" s="2"/>
      <c r="WI312" s="2"/>
      <c r="WJ312" s="2"/>
      <c r="WK312" s="2"/>
      <c r="WL312" s="2"/>
      <c r="WM312" s="2"/>
      <c r="WN312" s="2"/>
      <c r="WO312" s="2"/>
      <c r="WP312" s="2"/>
      <c r="WQ312" s="2"/>
      <c r="WR312" s="2"/>
      <c r="WS312" s="2"/>
      <c r="WT312" s="2">
        <v>12195.76</v>
      </c>
      <c r="WU312" s="2"/>
      <c r="WV312" s="2"/>
      <c r="WW312" s="2"/>
      <c r="WX312" s="2"/>
      <c r="WY312" s="2"/>
      <c r="WZ312" s="2"/>
      <c r="XA312" s="2"/>
      <c r="XB312" s="2"/>
      <c r="XC312" s="2"/>
      <c r="XD312" s="2"/>
      <c r="XE312" s="2"/>
      <c r="XF312" s="2"/>
      <c r="XG312" s="2"/>
      <c r="XH312" s="2"/>
      <c r="XI312" s="2"/>
      <c r="XJ312" s="2"/>
      <c r="XK312" s="2"/>
      <c r="XL312" s="2"/>
      <c r="XM312" s="2"/>
      <c r="XN312" s="2"/>
      <c r="XO312" s="2"/>
      <c r="XP312" s="2"/>
      <c r="XQ312" s="2"/>
      <c r="XR312" s="2"/>
      <c r="XS312" s="2"/>
      <c r="XT312" s="2"/>
      <c r="XU312" s="2"/>
      <c r="XV312" s="2"/>
      <c r="XW312" s="2"/>
      <c r="XX312" s="2"/>
      <c r="XY312" s="2"/>
      <c r="XZ312" s="2"/>
      <c r="YA312" s="2"/>
      <c r="YB312" s="2"/>
      <c r="YC312" s="2"/>
      <c r="YD312" s="2"/>
      <c r="YE312" s="2">
        <v>250</v>
      </c>
      <c r="YF312" s="2"/>
      <c r="YG312" s="2">
        <v>12.5</v>
      </c>
      <c r="YH312" s="2"/>
      <c r="YI312" s="2"/>
      <c r="YJ312" s="2"/>
      <c r="YK312" s="2"/>
      <c r="YL312" s="2"/>
      <c r="YM312" s="2"/>
      <c r="YN312" s="2"/>
      <c r="YO312" s="2"/>
      <c r="YP312" s="2"/>
      <c r="YQ312" s="2"/>
      <c r="YR312" s="2"/>
      <c r="YS312" s="2"/>
      <c r="YT312" s="2"/>
      <c r="YU312" s="2">
        <v>51691.58</v>
      </c>
      <c r="YV312" s="2"/>
      <c r="YW312" s="2"/>
      <c r="YX312" s="2"/>
      <c r="YY312" s="2"/>
      <c r="YZ312" s="2"/>
      <c r="ZA312" s="2"/>
      <c r="ZB312" s="2"/>
      <c r="ZC312" s="2"/>
      <c r="ZD312" s="2"/>
      <c r="ZE312" s="2"/>
      <c r="ZF312" s="2"/>
      <c r="ZG312" s="2"/>
      <c r="ZH312" s="2"/>
      <c r="ZI312" s="2">
        <v>38835.75</v>
      </c>
      <c r="ZJ312" s="2"/>
      <c r="ZK312" s="2"/>
      <c r="ZL312" s="2"/>
      <c r="ZM312" s="2">
        <v>13534.92</v>
      </c>
      <c r="ZN312" s="2"/>
      <c r="ZO312" s="2"/>
      <c r="ZP312" s="2"/>
      <c r="ZQ312" s="2"/>
      <c r="ZR312" s="2"/>
      <c r="ZS312" s="2"/>
      <c r="ZT312" s="2"/>
      <c r="ZU312" s="2"/>
      <c r="ZV312" s="2"/>
      <c r="ZW312" s="2"/>
      <c r="ZX312" s="2"/>
      <c r="ZY312" s="2"/>
      <c r="ZZ312" s="2"/>
      <c r="AAA312" s="2"/>
      <c r="AAB312" s="2"/>
      <c r="AAC312" s="2"/>
      <c r="AAD312" s="2"/>
      <c r="AAE312" s="2"/>
      <c r="AAF312" s="2"/>
      <c r="AAG312" s="2"/>
      <c r="AAH312" s="2"/>
      <c r="AAI312" s="2"/>
      <c r="AAJ312" s="2"/>
      <c r="AAK312" s="2"/>
      <c r="AAL312" s="2"/>
      <c r="AAM312" s="2"/>
      <c r="AAN312" s="2">
        <v>4890.16</v>
      </c>
      <c r="AAO312" s="2"/>
      <c r="AAP312" s="2"/>
      <c r="AAQ312" s="2"/>
      <c r="AAR312" s="2"/>
      <c r="AAS312" s="2"/>
      <c r="AAT312" s="2"/>
      <c r="AAU312" s="2"/>
      <c r="AAV312" s="2"/>
      <c r="AAW312" s="2"/>
      <c r="AAX312" s="2"/>
      <c r="AAY312" s="2"/>
      <c r="AAZ312" s="2"/>
      <c r="ABA312" s="2"/>
      <c r="ABB312" s="2"/>
      <c r="ABC312" s="2"/>
      <c r="ABD312" s="2"/>
      <c r="ABE312" s="2"/>
      <c r="ABF312" s="2"/>
      <c r="ABG312" s="2"/>
      <c r="ABH312" s="2"/>
      <c r="ABI312" s="2"/>
      <c r="ABJ312" s="2"/>
      <c r="ABK312" s="2"/>
      <c r="ABL312" s="2"/>
      <c r="ABM312" s="2"/>
      <c r="ABN312" s="2">
        <v>112</v>
      </c>
      <c r="ABO312" s="2"/>
      <c r="ABP312" s="2"/>
      <c r="ABQ312" s="2"/>
      <c r="ABR312" s="2"/>
      <c r="ABS312" s="2"/>
      <c r="ABT312" s="2"/>
      <c r="ABU312" s="2"/>
      <c r="ABV312" s="2"/>
      <c r="ABW312" s="2"/>
      <c r="ABX312" s="2">
        <v>1866513.1</v>
      </c>
      <c r="ABY312" s="2"/>
      <c r="ABZ312" s="2"/>
      <c r="ACA312" s="2"/>
      <c r="ACB312" s="2">
        <v>11576.18</v>
      </c>
      <c r="ACC312" s="2"/>
      <c r="ACD312" s="2"/>
      <c r="ACE312" s="2"/>
      <c r="ACF312" s="2"/>
      <c r="ACG312" s="2"/>
      <c r="ACH312" s="2"/>
      <c r="ACI312" s="2"/>
      <c r="ACJ312" s="2"/>
      <c r="ACK312" s="2"/>
      <c r="ACL312" s="2"/>
      <c r="ACM312" s="2"/>
      <c r="ACN312" s="2"/>
      <c r="ACO312" s="2"/>
      <c r="ACP312" s="2"/>
      <c r="ACQ312" s="2"/>
      <c r="ACR312" s="2"/>
      <c r="ACS312" s="2"/>
      <c r="ACT312" s="2"/>
      <c r="ACU312" s="2"/>
      <c r="ACV312" s="2"/>
      <c r="ACW312" s="2"/>
      <c r="ACX312" s="2"/>
      <c r="ACY312" s="2"/>
      <c r="ACZ312" s="2"/>
      <c r="ADA312" s="2"/>
      <c r="ADB312" s="2"/>
      <c r="ADC312" s="2"/>
      <c r="ADD312" s="2"/>
      <c r="ADE312" s="2"/>
      <c r="ADF312" s="2"/>
      <c r="ADG312" s="2"/>
      <c r="ADH312" s="2"/>
      <c r="ADI312" s="2"/>
      <c r="ADJ312" s="2">
        <v>700</v>
      </c>
      <c r="ADK312" s="2"/>
      <c r="ADL312" s="2"/>
      <c r="ADM312" s="2"/>
      <c r="ADN312" s="2"/>
      <c r="ADO312" s="2"/>
      <c r="ADP312" s="2"/>
      <c r="ADQ312" s="2">
        <v>1797198.03</v>
      </c>
      <c r="ADR312" s="2">
        <v>6906.2</v>
      </c>
      <c r="ADS312" s="2">
        <v>0</v>
      </c>
      <c r="ADT312" s="2"/>
      <c r="ADU312" s="2"/>
      <c r="ADV312" s="2">
        <v>4257.5200000000004</v>
      </c>
      <c r="ADW312" s="2">
        <v>524</v>
      </c>
      <c r="ADX312" s="2"/>
      <c r="ADY312" s="2">
        <v>2182</v>
      </c>
      <c r="ADZ312" s="2"/>
      <c r="AEA312" s="2"/>
      <c r="AEB312" s="2"/>
      <c r="AEC312" s="2"/>
      <c r="AED312" s="2"/>
      <c r="AEE312" s="2"/>
      <c r="AEF312" s="2">
        <v>15192.5</v>
      </c>
      <c r="AEG312" s="2"/>
      <c r="AEH312" s="2"/>
      <c r="AEI312" s="2"/>
      <c r="AEJ312" s="2"/>
      <c r="AEK312" s="2"/>
      <c r="AEL312" s="2"/>
      <c r="AEM312" s="2"/>
      <c r="AEN312" s="2"/>
      <c r="AEO312" s="2"/>
      <c r="AEP312" s="2">
        <v>168866.5</v>
      </c>
      <c r="AEQ312" s="2"/>
      <c r="AER312" s="2"/>
      <c r="AES312" s="2"/>
      <c r="AET312" s="2"/>
      <c r="AEU312" s="2"/>
      <c r="AEV312" s="2"/>
      <c r="AEW312" s="2"/>
      <c r="AEX312" s="2"/>
      <c r="AEY312" s="2"/>
      <c r="AEZ312" s="2"/>
      <c r="AFA312" s="2"/>
      <c r="AFB312" s="2"/>
      <c r="AFC312" s="2"/>
      <c r="AFD312" s="2"/>
      <c r="AFE312" s="2"/>
      <c r="AFF312" s="2"/>
      <c r="AFG312" s="2"/>
      <c r="AFH312" s="2"/>
      <c r="AFI312" s="2"/>
      <c r="AFJ312" s="2"/>
      <c r="AFK312" s="2"/>
      <c r="AFL312" s="2"/>
      <c r="AFM312" s="2">
        <v>87217.85</v>
      </c>
      <c r="AFN312" s="2"/>
      <c r="AFO312" s="2">
        <v>637.98</v>
      </c>
      <c r="AFP312" s="2"/>
      <c r="AFQ312" s="2"/>
      <c r="AFR312" s="2"/>
      <c r="AFS312" s="2"/>
      <c r="AFT312" s="2"/>
      <c r="AFU312" s="2"/>
      <c r="AFV312" s="2"/>
      <c r="AFW312" s="2"/>
      <c r="AFX312" s="2"/>
      <c r="AFY312" s="2"/>
      <c r="AFZ312" s="2"/>
      <c r="AGA312" s="2"/>
      <c r="AGB312" s="2"/>
      <c r="AGC312" s="2"/>
      <c r="AGD312" s="2">
        <v>557.51</v>
      </c>
      <c r="AGE312" s="2"/>
      <c r="AGF312" s="2"/>
      <c r="AGG312" s="2">
        <v>2787.54</v>
      </c>
      <c r="AGH312" s="2"/>
      <c r="AGI312" s="2"/>
      <c r="AGJ312" s="2">
        <v>2773.5</v>
      </c>
      <c r="AGK312" s="2"/>
      <c r="AGL312" s="2"/>
      <c r="AGM312" s="2"/>
      <c r="AGN312" s="2"/>
      <c r="AGO312" s="2"/>
      <c r="AGP312" s="2"/>
      <c r="AGQ312" s="2"/>
      <c r="AGR312" s="2"/>
      <c r="AGS312" s="2"/>
      <c r="AGT312" s="2"/>
      <c r="AGU312" s="2"/>
      <c r="AGV312" s="2"/>
      <c r="AGW312" s="2">
        <v>382.06</v>
      </c>
      <c r="AGX312" s="2"/>
      <c r="AGY312" s="2"/>
      <c r="AGZ312" s="2"/>
      <c r="AHA312" s="2"/>
      <c r="AHB312" s="2"/>
      <c r="AHC312" s="2"/>
      <c r="AHD312" s="2"/>
      <c r="AHE312" s="2"/>
      <c r="AHF312" s="2"/>
      <c r="AHG312" s="2"/>
      <c r="AHH312" s="2"/>
      <c r="AHI312" s="2"/>
      <c r="AHJ312" s="2"/>
      <c r="AHK312" s="2"/>
      <c r="AHL312" s="2"/>
      <c r="AHM312" s="2"/>
      <c r="AHN312" s="2"/>
      <c r="AHO312" s="2"/>
      <c r="AHP312" s="2">
        <v>40817405.629999995</v>
      </c>
    </row>
    <row r="313" spans="1:900">
      <c r="A313" s="1" t="s">
        <v>2731</v>
      </c>
      <c r="B313" s="1" t="s">
        <v>2490</v>
      </c>
      <c r="C313" s="1" t="s">
        <v>2491</v>
      </c>
      <c r="D313" s="2">
        <v>-6107873.6600000001</v>
      </c>
      <c r="E313" s="2">
        <v>136716.4</v>
      </c>
      <c r="F313" s="2">
        <v>-48639</v>
      </c>
      <c r="G313" s="2">
        <v>-220</v>
      </c>
      <c r="H313" s="2">
        <v>-227360.55</v>
      </c>
      <c r="I313" s="2">
        <v>163960.64000000001</v>
      </c>
      <c r="J313" s="2">
        <v>1038518.28</v>
      </c>
      <c r="K313" s="2">
        <v>386569</v>
      </c>
      <c r="L313" s="2">
        <v>538157.5</v>
      </c>
      <c r="M313" s="2">
        <v>179981</v>
      </c>
      <c r="N313" s="2">
        <v>183518.5</v>
      </c>
      <c r="O313" s="2"/>
      <c r="P313" s="2"/>
      <c r="Q313" s="2">
        <v>-9576</v>
      </c>
      <c r="R313" s="2">
        <v>-16829</v>
      </c>
      <c r="S313" s="2">
        <v>-1063582.76</v>
      </c>
      <c r="T313" s="2">
        <v>-24202</v>
      </c>
      <c r="U313" s="2"/>
      <c r="V313" s="2">
        <v>-357542</v>
      </c>
      <c r="W313" s="2">
        <v>-23648.400000000001</v>
      </c>
      <c r="X313" s="2">
        <v>-1996.5</v>
      </c>
      <c r="Y313" s="2">
        <v>-15551</v>
      </c>
      <c r="Z313" s="2"/>
      <c r="AA313" s="2">
        <v>-1.7</v>
      </c>
      <c r="AB313" s="2">
        <v>-60.1</v>
      </c>
      <c r="AC313" s="2"/>
      <c r="AD313" s="2">
        <v>-191443.62</v>
      </c>
      <c r="AE313" s="2">
        <v>-73756.2</v>
      </c>
      <c r="AF313" s="2">
        <v>-151982.79999999999</v>
      </c>
      <c r="AG313" s="2">
        <v>-38706.629999999997</v>
      </c>
      <c r="AH313" s="2">
        <v>-4856370</v>
      </c>
      <c r="AI313" s="2">
        <v>-12630</v>
      </c>
      <c r="AJ313" s="2"/>
      <c r="AK313" s="2"/>
      <c r="AL313" s="2"/>
      <c r="AM313" s="2"/>
      <c r="AN313" s="2">
        <v>-449824.02</v>
      </c>
      <c r="AO313" s="2"/>
      <c r="AP313" s="2"/>
      <c r="AQ313" s="2">
        <v>-3835</v>
      </c>
      <c r="AR313" s="2"/>
      <c r="AS313" s="2"/>
      <c r="AT313" s="2"/>
      <c r="AU313" s="2">
        <v>-20651</v>
      </c>
      <c r="AV313" s="2"/>
      <c r="AW313" s="2"/>
      <c r="AX313" s="2"/>
      <c r="AY313" s="2">
        <v>-127924.44</v>
      </c>
      <c r="AZ313" s="2"/>
      <c r="BA313" s="2"/>
      <c r="BB313" s="2"/>
      <c r="BC313" s="2"/>
      <c r="BD313" s="2"/>
      <c r="BE313" s="2"/>
      <c r="BF313" s="2">
        <v>-29783</v>
      </c>
      <c r="BG313" s="2"/>
      <c r="BH313" s="2"/>
      <c r="BI313" s="2">
        <v>-2380.8000000000002</v>
      </c>
      <c r="BJ313" s="2">
        <v>-525766.74</v>
      </c>
      <c r="BK313" s="2">
        <v>-27295</v>
      </c>
      <c r="BL313" s="2"/>
      <c r="BM313" s="2"/>
      <c r="BN313" s="2">
        <v>-1120.22</v>
      </c>
      <c r="BO313" s="2"/>
      <c r="BP313" s="2"/>
      <c r="BQ313" s="2"/>
      <c r="BR313" s="2">
        <v>-59061</v>
      </c>
      <c r="BS313" s="2">
        <v>-52212.3</v>
      </c>
      <c r="BT313" s="2"/>
      <c r="BU313" s="2"/>
      <c r="BV313" s="2"/>
      <c r="BW313" s="2"/>
      <c r="BX313" s="2"/>
      <c r="BY313" s="2">
        <v>18945</v>
      </c>
      <c r="BZ313" s="2"/>
      <c r="CA313" s="2">
        <v>-51372.68</v>
      </c>
      <c r="CB313" s="2"/>
      <c r="CC313" s="2">
        <v>-11724.81</v>
      </c>
      <c r="CD313" s="2"/>
      <c r="CE313" s="2"/>
      <c r="CF313" s="2">
        <v>-468950.24</v>
      </c>
      <c r="CG313" s="2">
        <v>-48902</v>
      </c>
      <c r="CH313" s="2"/>
      <c r="CI313" s="2"/>
      <c r="CJ313" s="2"/>
      <c r="CK313" s="2">
        <v>-727.04</v>
      </c>
      <c r="CL313" s="2"/>
      <c r="CM313" s="2"/>
      <c r="CN313" s="2"/>
      <c r="CO313" s="2"/>
      <c r="CP313" s="2"/>
      <c r="CQ313" s="2"/>
      <c r="CR313" s="2"/>
      <c r="CS313" s="2">
        <v>-1265.3</v>
      </c>
      <c r="CT313" s="2">
        <v>-102834.3</v>
      </c>
      <c r="CU313" s="2"/>
      <c r="CV313" s="2"/>
      <c r="CW313" s="2">
        <v>-5107.6000000000004</v>
      </c>
      <c r="CX313" s="2"/>
      <c r="CY313" s="2"/>
      <c r="CZ313" s="2">
        <v>-894.4</v>
      </c>
      <c r="DA313" s="2"/>
      <c r="DB313" s="2">
        <v>-6488.7</v>
      </c>
      <c r="DC313" s="2">
        <v>-1664789.6</v>
      </c>
      <c r="DD313" s="2">
        <v>-4485</v>
      </c>
      <c r="DE313" s="2">
        <v>130</v>
      </c>
      <c r="DF313" s="2">
        <v>115472</v>
      </c>
      <c r="DG313" s="2">
        <v>-220360</v>
      </c>
      <c r="DH313" s="2">
        <v>750695.25</v>
      </c>
      <c r="DI313" s="2">
        <v>53212</v>
      </c>
      <c r="DJ313" s="2">
        <v>1496</v>
      </c>
      <c r="DK313" s="2"/>
      <c r="DL313" s="2">
        <v>-892</v>
      </c>
      <c r="DM313" s="2">
        <v>-473.75</v>
      </c>
      <c r="DN313" s="2"/>
      <c r="DO313" s="2"/>
      <c r="DP313" s="2"/>
      <c r="DQ313" s="2">
        <v>-5080.6499999999996</v>
      </c>
      <c r="DR313" s="2"/>
      <c r="DS313" s="2"/>
      <c r="DT313" s="2">
        <v>-157341.5</v>
      </c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>
        <v>-14260.5</v>
      </c>
      <c r="EO313" s="2"/>
      <c r="EP313" s="2"/>
      <c r="EQ313" s="2"/>
      <c r="ER313" s="2"/>
      <c r="ES313" s="2"/>
      <c r="ET313" s="2">
        <v>-708</v>
      </c>
      <c r="EU313" s="2"/>
      <c r="EV313" s="2"/>
      <c r="EW313" s="2"/>
      <c r="EX313" s="2">
        <v>-690</v>
      </c>
      <c r="EY313" s="2">
        <v>-2795.62</v>
      </c>
      <c r="EZ313" s="2"/>
      <c r="FA313" s="2"/>
      <c r="FB313" s="2"/>
      <c r="FC313" s="2"/>
      <c r="FD313" s="2"/>
      <c r="FE313" s="2"/>
      <c r="FF313" s="2">
        <v>-6273.96</v>
      </c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>
        <v>-59808</v>
      </c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>
        <v>-2819</v>
      </c>
      <c r="GO313" s="2"/>
      <c r="GP313" s="2"/>
      <c r="GQ313" s="2"/>
      <c r="GR313" s="2"/>
      <c r="GS313" s="2"/>
      <c r="GT313" s="2"/>
      <c r="GU313" s="2"/>
      <c r="GV313" s="2"/>
      <c r="GW313" s="2"/>
      <c r="GX313" s="2"/>
      <c r="GY313" s="2"/>
      <c r="GZ313" s="2"/>
      <c r="HA313" s="2"/>
      <c r="HB313" s="2"/>
      <c r="HC313" s="2">
        <v>-21952</v>
      </c>
      <c r="HD313" s="2"/>
      <c r="HE313" s="2"/>
      <c r="HF313" s="2"/>
      <c r="HG313" s="2"/>
      <c r="HH313" s="2"/>
      <c r="HI313" s="2"/>
      <c r="HJ313" s="2"/>
      <c r="HK313" s="2"/>
      <c r="HL313" s="2"/>
      <c r="HM313" s="2"/>
      <c r="HN313" s="2"/>
      <c r="HO313" s="2"/>
      <c r="HP313" s="2"/>
      <c r="HQ313" s="2"/>
      <c r="HR313" s="2"/>
      <c r="HS313" s="2"/>
      <c r="HT313" s="2"/>
      <c r="HU313" s="2"/>
      <c r="HV313" s="2"/>
      <c r="HW313" s="2"/>
      <c r="HX313" s="2"/>
      <c r="HY313" s="2">
        <v>0</v>
      </c>
      <c r="HZ313" s="2"/>
      <c r="IA313" s="2"/>
      <c r="IB313" s="2"/>
      <c r="IC313" s="2"/>
      <c r="ID313" s="2"/>
      <c r="IE313" s="2"/>
      <c r="IF313" s="2"/>
      <c r="IG313" s="2"/>
      <c r="IH313" s="2"/>
      <c r="II313" s="2"/>
      <c r="IJ313" s="2"/>
      <c r="IK313" s="2">
        <v>10265</v>
      </c>
      <c r="IL313" s="2"/>
      <c r="IM313" s="2"/>
      <c r="IN313" s="2"/>
      <c r="IO313" s="2"/>
      <c r="IP313" s="2"/>
      <c r="IQ313" s="2"/>
      <c r="IR313" s="2"/>
      <c r="IS313" s="2"/>
      <c r="IT313" s="2">
        <v>-25676</v>
      </c>
      <c r="IU313" s="2"/>
      <c r="IV313" s="2"/>
      <c r="IW313" s="2"/>
      <c r="IX313" s="2"/>
      <c r="IY313" s="2"/>
      <c r="IZ313" s="2"/>
      <c r="JA313" s="2"/>
      <c r="JB313" s="2"/>
      <c r="JC313" s="2"/>
      <c r="JD313" s="2"/>
      <c r="JE313" s="2"/>
      <c r="JF313" s="2"/>
      <c r="JG313" s="2"/>
      <c r="JH313" s="2"/>
      <c r="JI313" s="2"/>
      <c r="JJ313" s="2"/>
      <c r="JK313" s="2"/>
      <c r="JL313" s="2"/>
      <c r="JM313" s="2"/>
      <c r="JN313" s="2"/>
      <c r="JO313" s="2"/>
      <c r="JP313" s="2"/>
      <c r="JQ313" s="2"/>
      <c r="JR313" s="2">
        <v>-255928.37</v>
      </c>
      <c r="JS313" s="2"/>
      <c r="JT313" s="2"/>
      <c r="JU313" s="2"/>
      <c r="JV313" s="2">
        <v>-35420.800000000003</v>
      </c>
      <c r="JW313" s="2"/>
      <c r="JX313" s="2">
        <v>8351.19</v>
      </c>
      <c r="JY313" s="2"/>
      <c r="JZ313" s="2"/>
      <c r="KA313" s="2"/>
      <c r="KB313" s="2"/>
      <c r="KC313" s="2"/>
      <c r="KD313" s="2">
        <v>-7035</v>
      </c>
      <c r="KE313" s="2">
        <v>-43773</v>
      </c>
      <c r="KF313" s="2"/>
      <c r="KG313" s="2">
        <v>-96636</v>
      </c>
      <c r="KH313" s="2"/>
      <c r="KI313" s="2"/>
      <c r="KJ313" s="2"/>
      <c r="KK313" s="2"/>
      <c r="KL313" s="2">
        <v>-4548.75</v>
      </c>
      <c r="KM313" s="2"/>
      <c r="KN313" s="2"/>
      <c r="KO313" s="2"/>
      <c r="KP313" s="2">
        <v>-96033.66</v>
      </c>
      <c r="KQ313" s="2"/>
      <c r="KR313" s="2">
        <v>-5884</v>
      </c>
      <c r="KS313" s="2"/>
      <c r="KT313" s="2"/>
      <c r="KU313" s="2">
        <v>-45060.83</v>
      </c>
      <c r="KV313" s="2">
        <v>-1311.7</v>
      </c>
      <c r="KW313" s="2"/>
      <c r="KX313" s="2">
        <v>-76517.5</v>
      </c>
      <c r="KY313" s="2"/>
      <c r="KZ313" s="2"/>
      <c r="LA313" s="2"/>
      <c r="LB313" s="2"/>
      <c r="LC313" s="2"/>
      <c r="LD313" s="2"/>
      <c r="LE313" s="2"/>
      <c r="LF313" s="2">
        <v>-777712.59</v>
      </c>
      <c r="LG313" s="2">
        <v>-5120.5</v>
      </c>
      <c r="LH313" s="2">
        <v>-31803.88</v>
      </c>
      <c r="LI313" s="2">
        <v>-12767</v>
      </c>
      <c r="LJ313" s="2">
        <v>-56295.519999999997</v>
      </c>
      <c r="LK313" s="2"/>
      <c r="LL313" s="2"/>
      <c r="LM313" s="2"/>
      <c r="LN313" s="2">
        <v>-1375.9</v>
      </c>
      <c r="LO313" s="2"/>
      <c r="LP313" s="2"/>
      <c r="LQ313" s="2">
        <v>-16007</v>
      </c>
      <c r="LR313" s="2"/>
      <c r="LS313" s="2"/>
      <c r="LT313" s="2"/>
      <c r="LU313" s="2"/>
      <c r="LV313" s="2">
        <v>-95787</v>
      </c>
      <c r="LW313" s="2"/>
      <c r="LX313" s="2"/>
      <c r="LY313" s="2"/>
      <c r="LZ313" s="2"/>
      <c r="MA313" s="2"/>
      <c r="MB313" s="2"/>
      <c r="MC313" s="2"/>
      <c r="MD313" s="2"/>
      <c r="ME313" s="2">
        <v>-646</v>
      </c>
      <c r="MF313" s="2">
        <v>-312844.84999999998</v>
      </c>
      <c r="MG313" s="2"/>
      <c r="MH313" s="2"/>
      <c r="MI313" s="2"/>
      <c r="MJ313" s="2"/>
      <c r="MK313" s="2"/>
      <c r="ML313" s="2"/>
      <c r="MM313" s="2"/>
      <c r="MN313" s="2">
        <v>-3048.86</v>
      </c>
      <c r="MO313" s="2"/>
      <c r="MP313" s="2">
        <v>-75676.42</v>
      </c>
      <c r="MQ313" s="2">
        <v>0</v>
      </c>
      <c r="MR313" s="2"/>
      <c r="MS313" s="2"/>
      <c r="MT313" s="2"/>
      <c r="MU313" s="2"/>
      <c r="MV313" s="2"/>
      <c r="MW313" s="2"/>
      <c r="MX313" s="2"/>
      <c r="MY313" s="2"/>
      <c r="MZ313" s="2"/>
      <c r="NA313" s="2"/>
      <c r="NB313" s="2"/>
      <c r="NC313" s="2">
        <v>-40521</v>
      </c>
      <c r="ND313" s="2">
        <v>-3033</v>
      </c>
      <c r="NE313" s="2"/>
      <c r="NF313" s="2">
        <v>12144.2</v>
      </c>
      <c r="NG313" s="2"/>
      <c r="NH313" s="2"/>
      <c r="NI313" s="2"/>
      <c r="NJ313" s="2">
        <v>-5767.57</v>
      </c>
      <c r="NK313" s="2"/>
      <c r="NL313" s="2"/>
      <c r="NM313" s="2"/>
      <c r="NN313" s="2"/>
      <c r="NO313" s="2">
        <v>-214841.39</v>
      </c>
      <c r="NP313" s="2"/>
      <c r="NQ313" s="2">
        <v>2678</v>
      </c>
      <c r="NR313" s="2"/>
      <c r="NS313" s="2">
        <v>-21268.400000000001</v>
      </c>
      <c r="NT313" s="2">
        <v>-730</v>
      </c>
      <c r="NU313" s="2">
        <v>-12215.4</v>
      </c>
      <c r="NV313" s="2"/>
      <c r="NW313" s="2"/>
      <c r="NX313" s="2"/>
      <c r="NY313" s="2"/>
      <c r="NZ313" s="2"/>
      <c r="OA313" s="2"/>
      <c r="OB313" s="2"/>
      <c r="OC313" s="2">
        <v>-7134.25</v>
      </c>
      <c r="OD313" s="2">
        <v>-17285.650000000001</v>
      </c>
      <c r="OE313" s="2">
        <v>285.56</v>
      </c>
      <c r="OF313" s="2"/>
      <c r="OG313" s="2">
        <v>240</v>
      </c>
      <c r="OH313" s="2"/>
      <c r="OI313" s="2"/>
      <c r="OJ313" s="2"/>
      <c r="OK313" s="2"/>
      <c r="OL313" s="2"/>
      <c r="OM313" s="2">
        <v>-2228</v>
      </c>
      <c r="ON313" s="2"/>
      <c r="OO313" s="2"/>
      <c r="OP313" s="2"/>
      <c r="OQ313" s="2"/>
      <c r="OR313" s="2">
        <v>-2723</v>
      </c>
      <c r="OS313" s="2"/>
      <c r="OT313" s="2"/>
      <c r="OU313" s="2"/>
      <c r="OV313" s="2"/>
      <c r="OW313" s="2">
        <v>-6010</v>
      </c>
      <c r="OX313" s="2"/>
      <c r="OY313" s="2"/>
      <c r="OZ313" s="2">
        <v>-3306.75</v>
      </c>
      <c r="PA313" s="2">
        <v>-52</v>
      </c>
      <c r="PB313" s="2"/>
      <c r="PC313" s="2">
        <v>-153.31</v>
      </c>
      <c r="PD313" s="2"/>
      <c r="PE313" s="2"/>
      <c r="PF313" s="2"/>
      <c r="PG313" s="2"/>
      <c r="PH313" s="2"/>
      <c r="PI313" s="2"/>
      <c r="PJ313" s="2"/>
      <c r="PK313" s="2"/>
      <c r="PL313" s="2"/>
      <c r="PM313" s="2"/>
      <c r="PN313" s="2"/>
      <c r="PO313" s="2"/>
      <c r="PP313" s="2"/>
      <c r="PQ313" s="2"/>
      <c r="PR313" s="2"/>
      <c r="PS313" s="2">
        <v>-22609</v>
      </c>
      <c r="PT313" s="2"/>
      <c r="PU313" s="2"/>
      <c r="PV313" s="2"/>
      <c r="PW313" s="2"/>
      <c r="PX313" s="2"/>
      <c r="PY313" s="2"/>
      <c r="PZ313" s="2"/>
      <c r="QA313" s="2"/>
      <c r="QB313" s="2"/>
      <c r="QC313" s="2"/>
      <c r="QD313" s="2"/>
      <c r="QE313" s="2"/>
      <c r="QF313" s="2"/>
      <c r="QG313" s="2"/>
      <c r="QH313" s="2"/>
      <c r="QI313" s="2"/>
      <c r="QJ313" s="2"/>
      <c r="QK313" s="2"/>
      <c r="QL313" s="2"/>
      <c r="QM313" s="2"/>
      <c r="QN313" s="2"/>
      <c r="QO313" s="2"/>
      <c r="QP313" s="2"/>
      <c r="QQ313" s="2"/>
      <c r="QR313" s="2"/>
      <c r="QS313" s="2">
        <v>29155.439999999999</v>
      </c>
      <c r="QT313" s="2"/>
      <c r="QU313" s="2"/>
      <c r="QV313" s="2"/>
      <c r="QW313" s="2"/>
      <c r="QX313" s="2"/>
      <c r="QY313" s="2"/>
      <c r="QZ313" s="2"/>
      <c r="RA313" s="2"/>
      <c r="RB313" s="2"/>
      <c r="RC313" s="2"/>
      <c r="RD313" s="2"/>
      <c r="RE313" s="2"/>
      <c r="RF313" s="2"/>
      <c r="RG313" s="2"/>
      <c r="RH313" s="2"/>
      <c r="RI313" s="2"/>
      <c r="RJ313" s="2"/>
      <c r="RK313" s="2"/>
      <c r="RL313" s="2"/>
      <c r="RM313" s="2"/>
      <c r="RN313" s="2"/>
      <c r="RO313" s="2"/>
      <c r="RP313" s="2"/>
      <c r="RQ313" s="2"/>
      <c r="RR313" s="2"/>
      <c r="RS313" s="2"/>
      <c r="RT313" s="2"/>
      <c r="RU313" s="2"/>
      <c r="RV313" s="2"/>
      <c r="RW313" s="2"/>
      <c r="RX313" s="2"/>
      <c r="RY313" s="2"/>
      <c r="RZ313" s="2"/>
      <c r="SA313" s="2"/>
      <c r="SB313" s="2"/>
      <c r="SC313" s="2"/>
      <c r="SD313" s="2"/>
      <c r="SE313" s="2"/>
      <c r="SF313" s="2"/>
      <c r="SG313" s="2">
        <v>1</v>
      </c>
      <c r="SH313" s="2"/>
      <c r="SI313" s="2"/>
      <c r="SJ313" s="2"/>
      <c r="SK313" s="2"/>
      <c r="SL313" s="2">
        <v>-9096</v>
      </c>
      <c r="SM313" s="2"/>
      <c r="SN313" s="2"/>
      <c r="SO313" s="2"/>
      <c r="SP313" s="2">
        <v>3790</v>
      </c>
      <c r="SQ313" s="2"/>
      <c r="SR313" s="2"/>
      <c r="SS313" s="2"/>
      <c r="ST313" s="2">
        <v>-60232</v>
      </c>
      <c r="SU313" s="2"/>
      <c r="SV313" s="2">
        <v>-278474</v>
      </c>
      <c r="SW313" s="2"/>
      <c r="SX313" s="2"/>
      <c r="SY313" s="2"/>
      <c r="SZ313" s="2"/>
      <c r="TA313" s="2"/>
      <c r="TB313" s="2">
        <v>-585</v>
      </c>
      <c r="TC313" s="2"/>
      <c r="TD313" s="2"/>
      <c r="TE313" s="2"/>
      <c r="TF313" s="2">
        <v>-125</v>
      </c>
      <c r="TG313" s="2"/>
      <c r="TH313" s="2">
        <v>-100497.48</v>
      </c>
      <c r="TI313" s="2">
        <v>-3244</v>
      </c>
      <c r="TJ313" s="2"/>
      <c r="TK313" s="2">
        <v>-6130</v>
      </c>
      <c r="TL313" s="2"/>
      <c r="TM313" s="2"/>
      <c r="TN313" s="2"/>
      <c r="TO313" s="2"/>
      <c r="TP313" s="2"/>
      <c r="TQ313" s="2">
        <v>-48.5</v>
      </c>
      <c r="TR313" s="2">
        <v>-72.400000000000006</v>
      </c>
      <c r="TS313" s="2"/>
      <c r="TT313" s="2"/>
      <c r="TU313" s="2"/>
      <c r="TV313" s="2"/>
      <c r="TW313" s="2"/>
      <c r="TX313" s="2"/>
      <c r="TY313" s="2"/>
      <c r="TZ313" s="2">
        <v>-46639.75</v>
      </c>
      <c r="UA313" s="2">
        <v>-1667.76</v>
      </c>
      <c r="UB313" s="2">
        <v>-107210.13</v>
      </c>
      <c r="UC313" s="2">
        <v>-19713.86</v>
      </c>
      <c r="UD313" s="2">
        <v>-22804</v>
      </c>
      <c r="UE313" s="2"/>
      <c r="UF313" s="2"/>
      <c r="UG313" s="2"/>
      <c r="UH313" s="2"/>
      <c r="UI313" s="2">
        <v>-48759</v>
      </c>
      <c r="UJ313" s="2"/>
      <c r="UK313" s="2"/>
      <c r="UL313" s="2"/>
      <c r="UM313" s="2"/>
      <c r="UN313" s="2"/>
      <c r="UO313" s="2"/>
      <c r="UP313" s="2"/>
      <c r="UQ313" s="2"/>
      <c r="UR313" s="2"/>
      <c r="US313" s="2"/>
      <c r="UT313" s="2"/>
      <c r="UU313" s="2"/>
      <c r="UV313" s="2"/>
      <c r="UW313" s="2"/>
      <c r="UX313" s="2"/>
      <c r="UY313" s="2"/>
      <c r="UZ313" s="2"/>
      <c r="VA313" s="2"/>
      <c r="VB313" s="2"/>
      <c r="VC313" s="2"/>
      <c r="VD313" s="2"/>
      <c r="VE313" s="2"/>
      <c r="VF313" s="2"/>
      <c r="VG313" s="2"/>
      <c r="VH313" s="2"/>
      <c r="VI313" s="2"/>
      <c r="VJ313" s="2"/>
      <c r="VK313" s="2"/>
      <c r="VL313" s="2"/>
      <c r="VM313" s="2"/>
      <c r="VN313" s="2"/>
      <c r="VO313" s="2"/>
      <c r="VP313" s="2"/>
      <c r="VQ313" s="2"/>
      <c r="VR313" s="2"/>
      <c r="VS313" s="2"/>
      <c r="VT313" s="2"/>
      <c r="VU313" s="2"/>
      <c r="VV313" s="2"/>
      <c r="VW313" s="2"/>
      <c r="VX313" s="2"/>
      <c r="VY313" s="2"/>
      <c r="VZ313" s="2">
        <v>713386.78</v>
      </c>
      <c r="WA313" s="2"/>
      <c r="WB313" s="2"/>
      <c r="WC313" s="2"/>
      <c r="WD313" s="2"/>
      <c r="WE313" s="2"/>
      <c r="WF313" s="2"/>
      <c r="WG313" s="2"/>
      <c r="WH313" s="2"/>
      <c r="WI313" s="2"/>
      <c r="WJ313" s="2"/>
      <c r="WK313" s="2">
        <v>-31201</v>
      </c>
      <c r="WL313" s="2"/>
      <c r="WM313" s="2"/>
      <c r="WN313" s="2"/>
      <c r="WO313" s="2"/>
      <c r="WP313" s="2"/>
      <c r="WQ313" s="2"/>
      <c r="WR313" s="2"/>
      <c r="WS313" s="2"/>
      <c r="WT313" s="2"/>
      <c r="WU313" s="2"/>
      <c r="WV313" s="2"/>
      <c r="WW313" s="2"/>
      <c r="WX313" s="2"/>
      <c r="WY313" s="2"/>
      <c r="WZ313" s="2"/>
      <c r="XA313" s="2"/>
      <c r="XB313" s="2"/>
      <c r="XC313" s="2"/>
      <c r="XD313" s="2"/>
      <c r="XE313" s="2"/>
      <c r="XF313" s="2"/>
      <c r="XG313" s="2">
        <v>0</v>
      </c>
      <c r="XH313" s="2"/>
      <c r="XI313" s="2"/>
      <c r="XJ313" s="2"/>
      <c r="XK313" s="2"/>
      <c r="XL313" s="2"/>
      <c r="XM313" s="2"/>
      <c r="XN313" s="2"/>
      <c r="XO313" s="2"/>
      <c r="XP313" s="2"/>
      <c r="XQ313" s="2"/>
      <c r="XR313" s="2"/>
      <c r="XS313" s="2"/>
      <c r="XT313" s="2"/>
      <c r="XU313" s="2">
        <v>-26621</v>
      </c>
      <c r="XV313" s="2"/>
      <c r="XW313" s="2"/>
      <c r="XX313" s="2"/>
      <c r="XY313" s="2"/>
      <c r="XZ313" s="2"/>
      <c r="YA313" s="2"/>
      <c r="YB313" s="2"/>
      <c r="YC313" s="2"/>
      <c r="YD313" s="2">
        <v>-21884.75</v>
      </c>
      <c r="YE313" s="2"/>
      <c r="YF313" s="2"/>
      <c r="YG313" s="2"/>
      <c r="YH313" s="2"/>
      <c r="YI313" s="2"/>
      <c r="YJ313" s="2"/>
      <c r="YK313" s="2"/>
      <c r="YL313" s="2"/>
      <c r="YM313" s="2"/>
      <c r="YN313" s="2"/>
      <c r="YO313" s="2"/>
      <c r="YP313" s="2"/>
      <c r="YQ313" s="2"/>
      <c r="YR313" s="2"/>
      <c r="YS313" s="2"/>
      <c r="YT313" s="2"/>
      <c r="YU313" s="2">
        <v>-3025.95</v>
      </c>
      <c r="YV313" s="2"/>
      <c r="YW313" s="2"/>
      <c r="YX313" s="2"/>
      <c r="YY313" s="2"/>
      <c r="YZ313" s="2">
        <v>-50</v>
      </c>
      <c r="ZA313" s="2"/>
      <c r="ZB313" s="2"/>
      <c r="ZC313" s="2"/>
      <c r="ZD313" s="2"/>
      <c r="ZE313" s="2"/>
      <c r="ZF313" s="2"/>
      <c r="ZG313" s="2"/>
      <c r="ZH313" s="2"/>
      <c r="ZI313" s="2"/>
      <c r="ZJ313" s="2"/>
      <c r="ZK313" s="2"/>
      <c r="ZL313" s="2"/>
      <c r="ZM313" s="2"/>
      <c r="ZN313" s="2"/>
      <c r="ZO313" s="2"/>
      <c r="ZP313" s="2"/>
      <c r="ZQ313" s="2"/>
      <c r="ZR313" s="2">
        <v>-5588.96</v>
      </c>
      <c r="ZS313" s="2"/>
      <c r="ZT313" s="2">
        <v>-997.08</v>
      </c>
      <c r="ZU313" s="2"/>
      <c r="ZV313" s="2"/>
      <c r="ZW313" s="2"/>
      <c r="ZX313" s="2"/>
      <c r="ZY313" s="2"/>
      <c r="ZZ313" s="2"/>
      <c r="AAA313" s="2"/>
      <c r="AAB313" s="2"/>
      <c r="AAC313" s="2"/>
      <c r="AAD313" s="2"/>
      <c r="AAE313" s="2"/>
      <c r="AAF313" s="2"/>
      <c r="AAG313" s="2"/>
      <c r="AAH313" s="2"/>
      <c r="AAI313" s="2"/>
      <c r="AAJ313" s="2"/>
      <c r="AAK313" s="2"/>
      <c r="AAL313" s="2"/>
      <c r="AAM313" s="2"/>
      <c r="AAN313" s="2">
        <v>-245007.95</v>
      </c>
      <c r="AAO313" s="2"/>
      <c r="AAP313" s="2"/>
      <c r="AAQ313" s="2"/>
      <c r="AAR313" s="2"/>
      <c r="AAS313" s="2"/>
      <c r="AAT313" s="2"/>
      <c r="AAU313" s="2">
        <v>-49110.25</v>
      </c>
      <c r="AAV313" s="2"/>
      <c r="AAW313" s="2"/>
      <c r="AAX313" s="2"/>
      <c r="AAY313" s="2"/>
      <c r="AAZ313" s="2"/>
      <c r="ABA313" s="2"/>
      <c r="ABB313" s="2"/>
      <c r="ABC313" s="2"/>
      <c r="ABD313" s="2"/>
      <c r="ABE313" s="2"/>
      <c r="ABF313" s="2"/>
      <c r="ABG313" s="2"/>
      <c r="ABH313" s="2"/>
      <c r="ABI313" s="2"/>
      <c r="ABJ313" s="2"/>
      <c r="ABK313" s="2">
        <v>-750</v>
      </c>
      <c r="ABL313" s="2"/>
      <c r="ABM313" s="2"/>
      <c r="ABN313" s="2">
        <v>-1075</v>
      </c>
      <c r="ABO313" s="2"/>
      <c r="ABP313" s="2"/>
      <c r="ABQ313" s="2"/>
      <c r="ABR313" s="2"/>
      <c r="ABS313" s="2"/>
      <c r="ABT313" s="2"/>
      <c r="ABU313" s="2"/>
      <c r="ABV313" s="2"/>
      <c r="ABW313" s="2"/>
      <c r="ABX313" s="2"/>
      <c r="ABY313" s="2">
        <v>-49514</v>
      </c>
      <c r="ABZ313" s="2"/>
      <c r="ACA313" s="2">
        <v>0</v>
      </c>
      <c r="ACB313" s="2"/>
      <c r="ACC313" s="2"/>
      <c r="ACD313" s="2">
        <v>0</v>
      </c>
      <c r="ACE313" s="2"/>
      <c r="ACF313" s="2"/>
      <c r="ACG313" s="2"/>
      <c r="ACH313" s="2"/>
      <c r="ACI313" s="2"/>
      <c r="ACJ313" s="2"/>
      <c r="ACK313" s="2"/>
      <c r="ACL313" s="2"/>
      <c r="ACM313" s="2"/>
      <c r="ACN313" s="2"/>
      <c r="ACO313" s="2"/>
      <c r="ACP313" s="2"/>
      <c r="ACQ313" s="2"/>
      <c r="ACR313" s="2"/>
      <c r="ACS313" s="2"/>
      <c r="ACT313" s="2"/>
      <c r="ACU313" s="2"/>
      <c r="ACV313" s="2"/>
      <c r="ACW313" s="2"/>
      <c r="ACX313" s="2"/>
      <c r="ACY313" s="2"/>
      <c r="ACZ313" s="2"/>
      <c r="ADA313" s="2"/>
      <c r="ADB313" s="2"/>
      <c r="ADC313" s="2"/>
      <c r="ADD313" s="2"/>
      <c r="ADE313" s="2">
        <v>-1450</v>
      </c>
      <c r="ADF313" s="2"/>
      <c r="ADG313" s="2"/>
      <c r="ADH313" s="2"/>
      <c r="ADI313" s="2"/>
      <c r="ADJ313" s="2"/>
      <c r="ADK313" s="2">
        <v>5120.8599999999997</v>
      </c>
      <c r="ADL313" s="2"/>
      <c r="ADM313" s="2"/>
      <c r="ADN313" s="2">
        <v>-27651.62</v>
      </c>
      <c r="ADO313" s="2"/>
      <c r="ADP313" s="2"/>
      <c r="ADQ313" s="2"/>
      <c r="ADR313" s="2">
        <v>-6350.4</v>
      </c>
      <c r="ADS313" s="2"/>
      <c r="ADT313" s="2"/>
      <c r="ADU313" s="2"/>
      <c r="ADV313" s="2">
        <v>-1020948.3</v>
      </c>
      <c r="ADW313" s="2"/>
      <c r="ADX313" s="2"/>
      <c r="ADY313" s="2"/>
      <c r="ADZ313" s="2"/>
      <c r="AEA313" s="2"/>
      <c r="AEB313" s="2"/>
      <c r="AEC313" s="2"/>
      <c r="AED313" s="2"/>
      <c r="AEE313" s="2"/>
      <c r="AEF313" s="2"/>
      <c r="AEG313" s="2"/>
      <c r="AEH313" s="2"/>
      <c r="AEI313" s="2"/>
      <c r="AEJ313" s="2"/>
      <c r="AEK313" s="2"/>
      <c r="AEL313" s="2"/>
      <c r="AEM313" s="2"/>
      <c r="AEN313" s="2"/>
      <c r="AEO313" s="2"/>
      <c r="AEP313" s="2">
        <v>-23241</v>
      </c>
      <c r="AEQ313" s="2"/>
      <c r="AER313" s="2"/>
      <c r="AES313" s="2"/>
      <c r="AET313" s="2"/>
      <c r="AEU313" s="2"/>
      <c r="AEV313" s="2"/>
      <c r="AEW313" s="2"/>
      <c r="AEX313" s="2"/>
      <c r="AEY313" s="2"/>
      <c r="AEZ313" s="2"/>
      <c r="AFA313" s="2">
        <v>-3023</v>
      </c>
      <c r="AFB313" s="2"/>
      <c r="AFC313" s="2"/>
      <c r="AFD313" s="2"/>
      <c r="AFE313" s="2"/>
      <c r="AFF313" s="2">
        <v>-13734.44</v>
      </c>
      <c r="AFG313" s="2"/>
      <c r="AFH313" s="2"/>
      <c r="AFI313" s="2"/>
      <c r="AFJ313" s="2"/>
      <c r="AFK313" s="2"/>
      <c r="AFL313" s="2"/>
      <c r="AFM313" s="2"/>
      <c r="AFN313" s="2"/>
      <c r="AFO313" s="2">
        <v>-130</v>
      </c>
      <c r="AFP313" s="2"/>
      <c r="AFQ313" s="2"/>
      <c r="AFR313" s="2"/>
      <c r="AFS313" s="2"/>
      <c r="AFT313" s="2"/>
      <c r="AFU313" s="2"/>
      <c r="AFV313" s="2"/>
      <c r="AFW313" s="2"/>
      <c r="AFX313" s="2"/>
      <c r="AFY313" s="2">
        <v>-603.08000000000004</v>
      </c>
      <c r="AFZ313" s="2"/>
      <c r="AGA313" s="2"/>
      <c r="AGB313" s="2"/>
      <c r="AGC313" s="2"/>
      <c r="AGD313" s="2"/>
      <c r="AGE313" s="2"/>
      <c r="AGF313" s="2"/>
      <c r="AGG313" s="2"/>
      <c r="AGH313" s="2">
        <v>1209.0899999999999</v>
      </c>
      <c r="AGI313" s="2">
        <v>-537.52</v>
      </c>
      <c r="AGJ313" s="2"/>
      <c r="AGK313" s="2">
        <v>-23890.720000000001</v>
      </c>
      <c r="AGL313" s="2"/>
      <c r="AGM313" s="2"/>
      <c r="AGN313" s="2"/>
      <c r="AGO313" s="2"/>
      <c r="AGP313" s="2"/>
      <c r="AGQ313" s="2"/>
      <c r="AGR313" s="2">
        <v>-208037.6</v>
      </c>
      <c r="AGS313" s="2"/>
      <c r="AGT313" s="2"/>
      <c r="AGU313" s="2">
        <v>-6716.36</v>
      </c>
      <c r="AGV313" s="2"/>
      <c r="AGW313" s="2"/>
      <c r="AGX313" s="2"/>
      <c r="AGY313" s="2"/>
      <c r="AGZ313" s="2"/>
      <c r="AHA313" s="2"/>
      <c r="AHB313" s="2">
        <v>-9572.6</v>
      </c>
      <c r="AHC313" s="2"/>
      <c r="AHD313" s="2"/>
      <c r="AHE313" s="2"/>
      <c r="AHF313" s="2">
        <v>-6442.25</v>
      </c>
      <c r="AHG313" s="2"/>
      <c r="AHH313" s="2"/>
      <c r="AHI313" s="2">
        <v>-6314.56</v>
      </c>
      <c r="AHJ313" s="2"/>
      <c r="AHK313" s="2"/>
      <c r="AHL313" s="2"/>
      <c r="AHM313" s="2"/>
      <c r="AHN313" s="2"/>
      <c r="AHO313" s="2"/>
      <c r="AHP313" s="2">
        <v>-17970381.520000003</v>
      </c>
    </row>
    <row r="314" spans="1:900">
      <c r="A314" s="1" t="s">
        <v>2731</v>
      </c>
      <c r="B314" s="1" t="s">
        <v>2492</v>
      </c>
      <c r="C314" s="1" t="s">
        <v>2493</v>
      </c>
      <c r="D314" s="2">
        <v>-16089772.68</v>
      </c>
      <c r="E314" s="2">
        <v>-90284.69</v>
      </c>
      <c r="F314" s="2"/>
      <c r="G314" s="2"/>
      <c r="H314" s="2">
        <v>-1240044.21</v>
      </c>
      <c r="I314" s="2">
        <v>-2659187.09</v>
      </c>
      <c r="J314" s="2">
        <v>594070.48</v>
      </c>
      <c r="K314" s="2"/>
      <c r="L314" s="2">
        <v>-95386.84</v>
      </c>
      <c r="M314" s="2">
        <v>-32615.71</v>
      </c>
      <c r="N314" s="2">
        <v>-1591.5</v>
      </c>
      <c r="O314" s="2"/>
      <c r="P314" s="2">
        <v>59742</v>
      </c>
      <c r="Q314" s="2">
        <v>-13319.57</v>
      </c>
      <c r="R314" s="2">
        <v>-8553.6</v>
      </c>
      <c r="S314" s="2">
        <v>-415291</v>
      </c>
      <c r="T314" s="2">
        <v>-7280.75</v>
      </c>
      <c r="U314" s="2">
        <v>108840.25</v>
      </c>
      <c r="V314" s="2">
        <v>-3357614.25</v>
      </c>
      <c r="W314" s="2">
        <v>-70728.06</v>
      </c>
      <c r="X314" s="2"/>
      <c r="Y314" s="2">
        <v>-390501.52</v>
      </c>
      <c r="Z314" s="2"/>
      <c r="AA314" s="2"/>
      <c r="AB314" s="2">
        <v>-23892.95</v>
      </c>
      <c r="AC314" s="2"/>
      <c r="AD314" s="2">
        <v>-118579.85</v>
      </c>
      <c r="AE314" s="2">
        <v>0</v>
      </c>
      <c r="AF314" s="2">
        <v>-62262.16</v>
      </c>
      <c r="AG314" s="2">
        <v>-4640.68</v>
      </c>
      <c r="AH314" s="2">
        <v>-1725086.8</v>
      </c>
      <c r="AI314" s="2">
        <v>-29448.55</v>
      </c>
      <c r="AJ314" s="2"/>
      <c r="AK314" s="2"/>
      <c r="AL314" s="2">
        <v>-2451.1799999999998</v>
      </c>
      <c r="AM314" s="2"/>
      <c r="AN314" s="2">
        <v>-610123.30000000005</v>
      </c>
      <c r="AO314" s="2">
        <v>0</v>
      </c>
      <c r="AP314" s="2">
        <v>-80224.460000000006</v>
      </c>
      <c r="AQ314" s="2">
        <v>-13149.52</v>
      </c>
      <c r="AR314" s="2"/>
      <c r="AS314" s="2"/>
      <c r="AT314" s="2">
        <v>-228408.59</v>
      </c>
      <c r="AU314" s="2">
        <v>-16389</v>
      </c>
      <c r="AV314" s="2"/>
      <c r="AW314" s="2"/>
      <c r="AX314" s="2"/>
      <c r="AY314" s="2">
        <v>-23590.080000000002</v>
      </c>
      <c r="AZ314" s="2">
        <v>0</v>
      </c>
      <c r="BA314" s="2">
        <v>-1261.72</v>
      </c>
      <c r="BB314" s="2"/>
      <c r="BC314" s="2"/>
      <c r="BD314" s="2"/>
      <c r="BE314" s="2">
        <v>-4572.93</v>
      </c>
      <c r="BF314" s="2">
        <v>-1885</v>
      </c>
      <c r="BG314" s="2">
        <v>-1889.4</v>
      </c>
      <c r="BH314" s="2"/>
      <c r="BI314" s="2">
        <v>-350737.25</v>
      </c>
      <c r="BJ314" s="2">
        <v>-326792.43</v>
      </c>
      <c r="BK314" s="2"/>
      <c r="BL314" s="2"/>
      <c r="BM314" s="2"/>
      <c r="BN314" s="2"/>
      <c r="BO314" s="2"/>
      <c r="BP314" s="2"/>
      <c r="BQ314" s="2"/>
      <c r="BR314" s="2">
        <v>35314.92</v>
      </c>
      <c r="BS314" s="2">
        <v>-3443.6</v>
      </c>
      <c r="BT314" s="2">
        <v>-272.56</v>
      </c>
      <c r="BU314" s="2"/>
      <c r="BV314" s="2"/>
      <c r="BW314" s="2"/>
      <c r="BX314" s="2"/>
      <c r="BY314" s="2"/>
      <c r="BZ314" s="2"/>
      <c r="CA314" s="2"/>
      <c r="CB314" s="2">
        <v>-267940.28999999998</v>
      </c>
      <c r="CC314" s="2">
        <v>-597544.11</v>
      </c>
      <c r="CD314" s="2"/>
      <c r="CE314" s="2">
        <v>-40687.300000000003</v>
      </c>
      <c r="CF314" s="2">
        <v>-210435.75</v>
      </c>
      <c r="CG314" s="2">
        <v>-661730.03</v>
      </c>
      <c r="CH314" s="2"/>
      <c r="CI314" s="2"/>
      <c r="CJ314" s="2"/>
      <c r="CK314" s="2">
        <v>-8160.35</v>
      </c>
      <c r="CL314" s="2"/>
      <c r="CM314" s="2"/>
      <c r="CN314" s="2"/>
      <c r="CO314" s="2"/>
      <c r="CP314" s="2"/>
      <c r="CQ314" s="2">
        <v>-3720.25</v>
      </c>
      <c r="CR314" s="2"/>
      <c r="CS314" s="2"/>
      <c r="CT314" s="2">
        <v>-1171236.5</v>
      </c>
      <c r="CU314" s="2"/>
      <c r="CV314" s="2"/>
      <c r="CW314" s="2"/>
      <c r="CX314" s="2"/>
      <c r="CY314" s="2">
        <v>-32594.36</v>
      </c>
      <c r="CZ314" s="2">
        <v>-4135.5600000000004</v>
      </c>
      <c r="DA314" s="2">
        <v>-3713</v>
      </c>
      <c r="DB314" s="2"/>
      <c r="DC314" s="2">
        <v>-7668855.8700000001</v>
      </c>
      <c r="DD314" s="2">
        <v>-11729</v>
      </c>
      <c r="DE314" s="2"/>
      <c r="DF314" s="2">
        <v>-759444.3</v>
      </c>
      <c r="DG314" s="2">
        <v>-2551346.66</v>
      </c>
      <c r="DH314" s="2">
        <v>-288036.40000000002</v>
      </c>
      <c r="DI314" s="2">
        <v>24082.5</v>
      </c>
      <c r="DJ314" s="2"/>
      <c r="DK314" s="2">
        <v>-114714.6</v>
      </c>
      <c r="DL314" s="2">
        <v>-36360.160000000003</v>
      </c>
      <c r="DM314" s="2">
        <v>-21539.21</v>
      </c>
      <c r="DN314" s="2"/>
      <c r="DO314" s="2">
        <v>-1472</v>
      </c>
      <c r="DP314" s="2"/>
      <c r="DQ314" s="2">
        <v>-8876.32</v>
      </c>
      <c r="DR314" s="2"/>
      <c r="DS314" s="2">
        <v>-3731.97</v>
      </c>
      <c r="DT314" s="2">
        <v>-74061.84</v>
      </c>
      <c r="DU314" s="2">
        <v>-5165.25</v>
      </c>
      <c r="DV314" s="2"/>
      <c r="DW314" s="2"/>
      <c r="DX314" s="2"/>
      <c r="DY314" s="2"/>
      <c r="DZ314" s="2"/>
      <c r="EA314" s="2"/>
      <c r="EB314" s="2">
        <v>-53444.74</v>
      </c>
      <c r="EC314" s="2">
        <v>-27394.68</v>
      </c>
      <c r="ED314" s="2"/>
      <c r="EE314" s="2">
        <v>-9581.94</v>
      </c>
      <c r="EF314" s="2"/>
      <c r="EG314" s="2"/>
      <c r="EH314" s="2"/>
      <c r="EI314" s="2"/>
      <c r="EJ314" s="2">
        <v>-7355.12</v>
      </c>
      <c r="EK314" s="2"/>
      <c r="EL314" s="2"/>
      <c r="EM314" s="2"/>
      <c r="EN314" s="2">
        <v>-120434.72</v>
      </c>
      <c r="EO314" s="2">
        <v>-942</v>
      </c>
      <c r="EP314" s="2">
        <v>-19354</v>
      </c>
      <c r="EQ314" s="2">
        <v>-20556</v>
      </c>
      <c r="ER314" s="2">
        <v>-64952.72</v>
      </c>
      <c r="ES314" s="2">
        <v>-2612.9499999999998</v>
      </c>
      <c r="ET314" s="2">
        <v>-104.66</v>
      </c>
      <c r="EU314" s="2"/>
      <c r="EV314" s="2"/>
      <c r="EW314" s="2">
        <v>-24157.22</v>
      </c>
      <c r="EX314" s="2"/>
      <c r="EY314" s="2">
        <v>-2847.4</v>
      </c>
      <c r="EZ314" s="2">
        <v>-350</v>
      </c>
      <c r="FA314" s="2"/>
      <c r="FB314" s="2">
        <v>-6051.16</v>
      </c>
      <c r="FC314" s="2"/>
      <c r="FD314" s="2"/>
      <c r="FE314" s="2"/>
      <c r="FF314" s="2"/>
      <c r="FG314" s="2"/>
      <c r="FH314" s="2"/>
      <c r="FI314" s="2">
        <v>-11196.42</v>
      </c>
      <c r="FJ314" s="2"/>
      <c r="FK314" s="2"/>
      <c r="FL314" s="2"/>
      <c r="FM314" s="2">
        <v>-2392</v>
      </c>
      <c r="FN314" s="2"/>
      <c r="FO314" s="2"/>
      <c r="FP314" s="2"/>
      <c r="FQ314" s="2">
        <v>-12449.46</v>
      </c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>
        <v>-6630</v>
      </c>
      <c r="GH314" s="2"/>
      <c r="GI314" s="2"/>
      <c r="GJ314" s="2"/>
      <c r="GK314" s="2"/>
      <c r="GL314" s="2"/>
      <c r="GM314" s="2"/>
      <c r="GN314" s="2"/>
      <c r="GO314" s="2"/>
      <c r="GP314" s="2"/>
      <c r="GQ314" s="2">
        <v>-47546.32</v>
      </c>
      <c r="GR314" s="2"/>
      <c r="GS314" s="2"/>
      <c r="GT314" s="2"/>
      <c r="GU314" s="2"/>
      <c r="GV314" s="2">
        <v>-2039.2</v>
      </c>
      <c r="GW314" s="2"/>
      <c r="GX314" s="2"/>
      <c r="GY314" s="2"/>
      <c r="GZ314" s="2"/>
      <c r="HA314" s="2">
        <v>-2333.44</v>
      </c>
      <c r="HB314" s="2"/>
      <c r="HC314" s="2">
        <v>-231525.61</v>
      </c>
      <c r="HD314" s="2"/>
      <c r="HE314" s="2"/>
      <c r="HF314" s="2"/>
      <c r="HG314" s="2">
        <v>-12717.8</v>
      </c>
      <c r="HH314" s="2"/>
      <c r="HI314" s="2"/>
      <c r="HJ314" s="2"/>
      <c r="HK314" s="2"/>
      <c r="HL314" s="2">
        <v>-6871.4</v>
      </c>
      <c r="HM314" s="2"/>
      <c r="HN314" s="2"/>
      <c r="HO314" s="2"/>
      <c r="HP314" s="2"/>
      <c r="HQ314" s="2"/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>
        <v>-272</v>
      </c>
      <c r="IJ314" s="2">
        <v>-5076.88</v>
      </c>
      <c r="IK314" s="2">
        <v>-2154.14</v>
      </c>
      <c r="IL314" s="2"/>
      <c r="IM314" s="2"/>
      <c r="IN314" s="2"/>
      <c r="IO314" s="2"/>
      <c r="IP314" s="2"/>
      <c r="IQ314" s="2"/>
      <c r="IR314" s="2"/>
      <c r="IS314" s="2"/>
      <c r="IT314" s="2"/>
      <c r="IU314" s="2"/>
      <c r="IV314" s="2"/>
      <c r="IW314" s="2"/>
      <c r="IX314" s="2"/>
      <c r="IY314" s="2"/>
      <c r="IZ314" s="2"/>
      <c r="JA314" s="2"/>
      <c r="JB314" s="2"/>
      <c r="JC314" s="2"/>
      <c r="JD314" s="2"/>
      <c r="JE314" s="2">
        <v>-15664.92</v>
      </c>
      <c r="JF314" s="2"/>
      <c r="JG314" s="2"/>
      <c r="JH314" s="2"/>
      <c r="JI314" s="2"/>
      <c r="JJ314" s="2"/>
      <c r="JK314" s="2"/>
      <c r="JL314" s="2"/>
      <c r="JM314" s="2"/>
      <c r="JN314" s="2"/>
      <c r="JO314" s="2"/>
      <c r="JP314" s="2"/>
      <c r="JQ314" s="2"/>
      <c r="JR314" s="2">
        <v>-3172023.75</v>
      </c>
      <c r="JS314" s="2"/>
      <c r="JT314" s="2"/>
      <c r="JU314" s="2"/>
      <c r="JV314" s="2">
        <v>-59803.16</v>
      </c>
      <c r="JW314" s="2">
        <v>-24118.44</v>
      </c>
      <c r="JX314" s="2">
        <v>-217152.32</v>
      </c>
      <c r="JY314" s="2">
        <v>-1167337.48</v>
      </c>
      <c r="JZ314" s="2">
        <v>-2032075.14</v>
      </c>
      <c r="KA314" s="2"/>
      <c r="KB314" s="2"/>
      <c r="KC314" s="2"/>
      <c r="KD314" s="2">
        <v>-23264</v>
      </c>
      <c r="KE314" s="2">
        <v>-32740.560000000001</v>
      </c>
      <c r="KF314" s="2">
        <v>-9802.4599999999991</v>
      </c>
      <c r="KG314" s="2"/>
      <c r="KH314" s="2">
        <v>-11476.52</v>
      </c>
      <c r="KI314" s="2"/>
      <c r="KJ314" s="2"/>
      <c r="KK314" s="2"/>
      <c r="KL314" s="2"/>
      <c r="KM314" s="2"/>
      <c r="KN314" s="2"/>
      <c r="KO314" s="2"/>
      <c r="KP314" s="2">
        <v>-445452.92</v>
      </c>
      <c r="KQ314" s="2"/>
      <c r="KR314" s="2">
        <v>-82078.850000000006</v>
      </c>
      <c r="KS314" s="2">
        <v>-423038.27</v>
      </c>
      <c r="KT314" s="2">
        <v>-48483.44</v>
      </c>
      <c r="KU314" s="2"/>
      <c r="KV314" s="2">
        <v>-10560.39</v>
      </c>
      <c r="KW314" s="2">
        <v>-95911.95</v>
      </c>
      <c r="KX314" s="2">
        <v>-187257.68</v>
      </c>
      <c r="KY314" s="2"/>
      <c r="KZ314" s="2"/>
      <c r="LA314" s="2"/>
      <c r="LB314" s="2"/>
      <c r="LC314" s="2"/>
      <c r="LD314" s="2">
        <v>-1809</v>
      </c>
      <c r="LE314" s="2"/>
      <c r="LF314" s="2">
        <v>-6715873.1799999997</v>
      </c>
      <c r="LG314" s="2">
        <v>-107464.05</v>
      </c>
      <c r="LH314" s="2">
        <v>-102835.87</v>
      </c>
      <c r="LI314" s="2">
        <v>-303075.78000000003</v>
      </c>
      <c r="LJ314" s="2">
        <v>-191583.56</v>
      </c>
      <c r="LK314" s="2"/>
      <c r="LL314" s="2"/>
      <c r="LM314" s="2">
        <v>-23121.74</v>
      </c>
      <c r="LN314" s="2"/>
      <c r="LO314" s="2"/>
      <c r="LP314" s="2"/>
      <c r="LQ314" s="2">
        <v>-839.26</v>
      </c>
      <c r="LR314" s="2"/>
      <c r="LS314" s="2"/>
      <c r="LT314" s="2"/>
      <c r="LU314" s="2">
        <v>-91959.27</v>
      </c>
      <c r="LV314" s="2"/>
      <c r="LW314" s="2"/>
      <c r="LX314" s="2"/>
      <c r="LY314" s="2"/>
      <c r="LZ314" s="2"/>
      <c r="MA314" s="2"/>
      <c r="MB314" s="2"/>
      <c r="MC314" s="2"/>
      <c r="MD314" s="2"/>
      <c r="ME314" s="2"/>
      <c r="MF314" s="2">
        <v>-1690031.91</v>
      </c>
      <c r="MG314" s="2"/>
      <c r="MH314" s="2"/>
      <c r="MI314" s="2">
        <v>-5248.96</v>
      </c>
      <c r="MJ314" s="2"/>
      <c r="MK314" s="2">
        <v>-24691.200000000001</v>
      </c>
      <c r="ML314" s="2"/>
      <c r="MM314" s="2"/>
      <c r="MN314" s="2"/>
      <c r="MO314" s="2"/>
      <c r="MP314" s="2">
        <v>-12902.4</v>
      </c>
      <c r="MQ314" s="2"/>
      <c r="MR314" s="2"/>
      <c r="MS314" s="2"/>
      <c r="MT314" s="2"/>
      <c r="MU314" s="2"/>
      <c r="MV314" s="2">
        <v>-11862.08</v>
      </c>
      <c r="MW314" s="2"/>
      <c r="MX314" s="2"/>
      <c r="MY314" s="2"/>
      <c r="MZ314" s="2">
        <v>-6504.88</v>
      </c>
      <c r="NA314" s="2"/>
      <c r="NB314" s="2"/>
      <c r="NC314" s="2">
        <v>-270181.86</v>
      </c>
      <c r="ND314" s="2">
        <v>-158536.85999999999</v>
      </c>
      <c r="NE314" s="2"/>
      <c r="NF314" s="2">
        <v>-69649.320000000007</v>
      </c>
      <c r="NG314" s="2">
        <v>-1546.4</v>
      </c>
      <c r="NH314" s="2"/>
      <c r="NI314" s="2"/>
      <c r="NJ314" s="2">
        <v>-35648.910000000003</v>
      </c>
      <c r="NK314" s="2"/>
      <c r="NL314" s="2">
        <v>-1162.21</v>
      </c>
      <c r="NM314" s="2"/>
      <c r="NN314" s="2"/>
      <c r="NO314" s="2">
        <v>-172884.11</v>
      </c>
      <c r="NP314" s="2">
        <v>-95</v>
      </c>
      <c r="NQ314" s="2">
        <v>-1226.1600000000001</v>
      </c>
      <c r="NR314" s="2">
        <v>-93053.87</v>
      </c>
      <c r="NS314" s="2"/>
      <c r="NT314" s="2">
        <v>-2113.8000000000002</v>
      </c>
      <c r="NU314" s="2">
        <v>0</v>
      </c>
      <c r="NV314" s="2"/>
      <c r="NW314" s="2"/>
      <c r="NX314" s="2"/>
      <c r="NY314" s="2"/>
      <c r="NZ314" s="2"/>
      <c r="OA314" s="2"/>
      <c r="OB314" s="2"/>
      <c r="OC314" s="2"/>
      <c r="OD314" s="2">
        <v>-135018</v>
      </c>
      <c r="OE314" s="2">
        <v>-6576.62</v>
      </c>
      <c r="OF314" s="2">
        <v>-11192.7</v>
      </c>
      <c r="OG314" s="2"/>
      <c r="OH314" s="2"/>
      <c r="OI314" s="2"/>
      <c r="OJ314" s="2"/>
      <c r="OK314" s="2"/>
      <c r="OL314" s="2"/>
      <c r="OM314" s="2"/>
      <c r="ON314" s="2">
        <v>-6325.78</v>
      </c>
      <c r="OO314" s="2"/>
      <c r="OP314" s="2"/>
      <c r="OQ314" s="2"/>
      <c r="OR314" s="2">
        <v>-402865.75</v>
      </c>
      <c r="OS314" s="2"/>
      <c r="OT314" s="2">
        <v>-15618.67</v>
      </c>
      <c r="OU314" s="2">
        <v>-1234</v>
      </c>
      <c r="OV314" s="2"/>
      <c r="OW314" s="2">
        <v>-55031.99</v>
      </c>
      <c r="OX314" s="2"/>
      <c r="OY314" s="2"/>
      <c r="OZ314" s="2">
        <v>-354.56</v>
      </c>
      <c r="PA314" s="2">
        <v>-29107.95</v>
      </c>
      <c r="PB314" s="2"/>
      <c r="PC314" s="2">
        <v>-169.92</v>
      </c>
      <c r="PD314" s="2"/>
      <c r="PE314" s="2"/>
      <c r="PF314" s="2"/>
      <c r="PG314" s="2"/>
      <c r="PH314" s="2"/>
      <c r="PI314" s="2"/>
      <c r="PJ314" s="2"/>
      <c r="PK314" s="2"/>
      <c r="PL314" s="2"/>
      <c r="PM314" s="2"/>
      <c r="PN314" s="2"/>
      <c r="PO314" s="2"/>
      <c r="PP314" s="2"/>
      <c r="PQ314" s="2"/>
      <c r="PR314" s="2"/>
      <c r="PS314" s="2">
        <v>-55331</v>
      </c>
      <c r="PT314" s="2"/>
      <c r="PU314" s="2"/>
      <c r="PV314" s="2"/>
      <c r="PW314" s="2"/>
      <c r="PX314" s="2"/>
      <c r="PY314" s="2"/>
      <c r="PZ314" s="2"/>
      <c r="QA314" s="2"/>
      <c r="QB314" s="2"/>
      <c r="QC314" s="2"/>
      <c r="QD314" s="2"/>
      <c r="QE314" s="2"/>
      <c r="QF314" s="2"/>
      <c r="QG314" s="2"/>
      <c r="QH314" s="2"/>
      <c r="QI314" s="2"/>
      <c r="QJ314" s="2"/>
      <c r="QK314" s="2"/>
      <c r="QL314" s="2"/>
      <c r="QM314" s="2"/>
      <c r="QN314" s="2"/>
      <c r="QO314" s="2"/>
      <c r="QP314" s="2"/>
      <c r="QQ314" s="2"/>
      <c r="QR314" s="2"/>
      <c r="QS314" s="2"/>
      <c r="QT314" s="2"/>
      <c r="QU314" s="2"/>
      <c r="QV314" s="2"/>
      <c r="QW314" s="2"/>
      <c r="QX314" s="2"/>
      <c r="QY314" s="2"/>
      <c r="QZ314" s="2"/>
      <c r="RA314" s="2"/>
      <c r="RB314" s="2"/>
      <c r="RC314" s="2"/>
      <c r="RD314" s="2"/>
      <c r="RE314" s="2"/>
      <c r="RF314" s="2"/>
      <c r="RG314" s="2"/>
      <c r="RH314" s="2"/>
      <c r="RI314" s="2"/>
      <c r="RJ314" s="2"/>
      <c r="RK314" s="2"/>
      <c r="RL314" s="2">
        <v>-21942.45</v>
      </c>
      <c r="RM314" s="2"/>
      <c r="RN314" s="2"/>
      <c r="RO314" s="2"/>
      <c r="RP314" s="2"/>
      <c r="RQ314" s="2"/>
      <c r="RR314" s="2"/>
      <c r="RS314" s="2"/>
      <c r="RT314" s="2"/>
      <c r="RU314" s="2"/>
      <c r="RV314" s="2"/>
      <c r="RW314" s="2"/>
      <c r="RX314" s="2"/>
      <c r="RY314" s="2"/>
      <c r="RZ314" s="2"/>
      <c r="SA314" s="2"/>
      <c r="SB314" s="2">
        <v>-2105.1999999999998</v>
      </c>
      <c r="SC314" s="2">
        <v>-96062</v>
      </c>
      <c r="SD314" s="2"/>
      <c r="SE314" s="2"/>
      <c r="SF314" s="2"/>
      <c r="SG314" s="2"/>
      <c r="SH314" s="2"/>
      <c r="SI314" s="2">
        <v>-6426.61</v>
      </c>
      <c r="SJ314" s="2">
        <v>-42045.47</v>
      </c>
      <c r="SK314" s="2"/>
      <c r="SL314" s="2">
        <v>-20703.34</v>
      </c>
      <c r="SM314" s="2"/>
      <c r="SN314" s="2"/>
      <c r="SO314" s="2"/>
      <c r="SP314" s="2"/>
      <c r="SQ314" s="2">
        <v>-24057.34</v>
      </c>
      <c r="SR314" s="2"/>
      <c r="SS314" s="2"/>
      <c r="ST314" s="2">
        <v>-497322.5</v>
      </c>
      <c r="SU314" s="2">
        <v>-15136.99</v>
      </c>
      <c r="SV314" s="2"/>
      <c r="SW314" s="2">
        <v>-28832.66</v>
      </c>
      <c r="SX314" s="2">
        <v>-1278.7</v>
      </c>
      <c r="SY314" s="2"/>
      <c r="SZ314" s="2">
        <v>-14275.62</v>
      </c>
      <c r="TA314" s="2"/>
      <c r="TB314" s="2"/>
      <c r="TC314" s="2"/>
      <c r="TD314" s="2"/>
      <c r="TE314" s="2"/>
      <c r="TF314" s="2"/>
      <c r="TG314" s="2"/>
      <c r="TH314" s="2">
        <v>-403367.15</v>
      </c>
      <c r="TI314" s="2"/>
      <c r="TJ314" s="2"/>
      <c r="TK314" s="2"/>
      <c r="TL314" s="2">
        <v>-125.6</v>
      </c>
      <c r="TM314" s="2"/>
      <c r="TN314" s="2"/>
      <c r="TO314" s="2"/>
      <c r="TP314" s="2"/>
      <c r="TQ314" s="2"/>
      <c r="TR314" s="2"/>
      <c r="TS314" s="2"/>
      <c r="TT314" s="2"/>
      <c r="TU314" s="2"/>
      <c r="TV314" s="2"/>
      <c r="TW314" s="2"/>
      <c r="TX314" s="2"/>
      <c r="TY314" s="2"/>
      <c r="TZ314" s="2">
        <v>-724862.84</v>
      </c>
      <c r="UA314" s="2">
        <v>-111532.96</v>
      </c>
      <c r="UB314" s="2">
        <v>-6203.97</v>
      </c>
      <c r="UC314" s="2">
        <v>-2560.56</v>
      </c>
      <c r="UD314" s="2">
        <v>-1007629.08</v>
      </c>
      <c r="UE314" s="2"/>
      <c r="UF314" s="2"/>
      <c r="UG314" s="2"/>
      <c r="UH314" s="2"/>
      <c r="UI314" s="2"/>
      <c r="UJ314" s="2"/>
      <c r="UK314" s="2"/>
      <c r="UL314" s="2"/>
      <c r="UM314" s="2"/>
      <c r="UN314" s="2"/>
      <c r="UO314" s="2">
        <v>-1054329.04</v>
      </c>
      <c r="UP314" s="2"/>
      <c r="UQ314" s="2"/>
      <c r="UR314" s="2"/>
      <c r="US314" s="2"/>
      <c r="UT314" s="2"/>
      <c r="UU314" s="2"/>
      <c r="UV314" s="2"/>
      <c r="UW314" s="2"/>
      <c r="UX314" s="2"/>
      <c r="UY314" s="2"/>
      <c r="UZ314" s="2">
        <v>-4111.3999999999996</v>
      </c>
      <c r="VA314" s="2">
        <v>-45807.72</v>
      </c>
      <c r="VB314" s="2"/>
      <c r="VC314" s="2"/>
      <c r="VD314" s="2"/>
      <c r="VE314" s="2"/>
      <c r="VF314" s="2"/>
      <c r="VG314" s="2"/>
      <c r="VH314" s="2"/>
      <c r="VI314" s="2"/>
      <c r="VJ314" s="2"/>
      <c r="VK314" s="2"/>
      <c r="VL314" s="2"/>
      <c r="VM314" s="2"/>
      <c r="VN314" s="2"/>
      <c r="VO314" s="2"/>
      <c r="VP314" s="2"/>
      <c r="VQ314" s="2"/>
      <c r="VR314" s="2"/>
      <c r="VS314" s="2"/>
      <c r="VT314" s="2"/>
      <c r="VU314" s="2"/>
      <c r="VV314" s="2"/>
      <c r="VW314" s="2"/>
      <c r="VX314" s="2"/>
      <c r="VY314" s="2"/>
      <c r="VZ314" s="2"/>
      <c r="WA314" s="2"/>
      <c r="WB314" s="2"/>
      <c r="WC314" s="2"/>
      <c r="WD314" s="2"/>
      <c r="WE314" s="2"/>
      <c r="WF314" s="2"/>
      <c r="WG314" s="2"/>
      <c r="WH314" s="2">
        <v>-9437.56</v>
      </c>
      <c r="WI314" s="2">
        <v>-370.52</v>
      </c>
      <c r="WJ314" s="2"/>
      <c r="WK314" s="2"/>
      <c r="WL314" s="2"/>
      <c r="WM314" s="2"/>
      <c r="WN314" s="2"/>
      <c r="WO314" s="2"/>
      <c r="WP314" s="2"/>
      <c r="WQ314" s="2"/>
      <c r="WR314" s="2"/>
      <c r="WS314" s="2"/>
      <c r="WT314" s="2">
        <v>-155207.15</v>
      </c>
      <c r="WU314" s="2"/>
      <c r="WV314" s="2"/>
      <c r="WW314" s="2"/>
      <c r="WX314" s="2"/>
      <c r="WY314" s="2"/>
      <c r="WZ314" s="2"/>
      <c r="XA314" s="2"/>
      <c r="XB314" s="2"/>
      <c r="XC314" s="2"/>
      <c r="XD314" s="2"/>
      <c r="XE314" s="2"/>
      <c r="XF314" s="2"/>
      <c r="XG314" s="2">
        <v>-216383</v>
      </c>
      <c r="XH314" s="2"/>
      <c r="XI314" s="2"/>
      <c r="XJ314" s="2"/>
      <c r="XK314" s="2"/>
      <c r="XL314" s="2"/>
      <c r="XM314" s="2"/>
      <c r="XN314" s="2">
        <v>-13402.16</v>
      </c>
      <c r="XO314" s="2"/>
      <c r="XP314" s="2">
        <v>-59958.59</v>
      </c>
      <c r="XQ314" s="2"/>
      <c r="XR314" s="2"/>
      <c r="XS314" s="2">
        <v>-924.27</v>
      </c>
      <c r="XT314" s="2"/>
      <c r="XU314" s="2"/>
      <c r="XV314" s="2"/>
      <c r="XW314" s="2"/>
      <c r="XX314" s="2"/>
      <c r="XY314" s="2"/>
      <c r="XZ314" s="2"/>
      <c r="YA314" s="2"/>
      <c r="YB314" s="2"/>
      <c r="YC314" s="2"/>
      <c r="YD314" s="2">
        <v>-40114.14</v>
      </c>
      <c r="YE314" s="2"/>
      <c r="YF314" s="2"/>
      <c r="YG314" s="2"/>
      <c r="YH314" s="2"/>
      <c r="YI314" s="2"/>
      <c r="YJ314" s="2"/>
      <c r="YK314" s="2"/>
      <c r="YL314" s="2"/>
      <c r="YM314" s="2"/>
      <c r="YN314" s="2">
        <v>-4792.3100000000004</v>
      </c>
      <c r="YO314" s="2"/>
      <c r="YP314" s="2"/>
      <c r="YQ314" s="2"/>
      <c r="YR314" s="2"/>
      <c r="YS314" s="2"/>
      <c r="YT314" s="2"/>
      <c r="YU314" s="2"/>
      <c r="YV314" s="2"/>
      <c r="YW314" s="2"/>
      <c r="YX314" s="2"/>
      <c r="YY314" s="2"/>
      <c r="YZ314" s="2"/>
      <c r="ZA314" s="2"/>
      <c r="ZB314" s="2">
        <v>19063.439999999999</v>
      </c>
      <c r="ZC314" s="2"/>
      <c r="ZD314" s="2"/>
      <c r="ZE314" s="2"/>
      <c r="ZF314" s="2"/>
      <c r="ZG314" s="2"/>
      <c r="ZH314" s="2"/>
      <c r="ZI314" s="2"/>
      <c r="ZJ314" s="2"/>
      <c r="ZK314" s="2"/>
      <c r="ZL314" s="2"/>
      <c r="ZM314" s="2"/>
      <c r="ZN314" s="2"/>
      <c r="ZO314" s="2"/>
      <c r="ZP314" s="2"/>
      <c r="ZQ314" s="2"/>
      <c r="ZR314" s="2"/>
      <c r="ZS314" s="2"/>
      <c r="ZT314" s="2">
        <v>-2471.2600000000002</v>
      </c>
      <c r="ZU314" s="2"/>
      <c r="ZV314" s="2"/>
      <c r="ZW314" s="2"/>
      <c r="ZX314" s="2"/>
      <c r="ZY314" s="2"/>
      <c r="ZZ314" s="2"/>
      <c r="AAA314" s="2"/>
      <c r="AAB314" s="2"/>
      <c r="AAC314" s="2"/>
      <c r="AAD314" s="2"/>
      <c r="AAE314" s="2"/>
      <c r="AAF314" s="2"/>
      <c r="AAG314" s="2"/>
      <c r="AAH314" s="2"/>
      <c r="AAI314" s="2"/>
      <c r="AAJ314" s="2"/>
      <c r="AAK314" s="2"/>
      <c r="AAL314" s="2"/>
      <c r="AAM314" s="2">
        <v>-7099.75</v>
      </c>
      <c r="AAN314" s="2">
        <v>-1254384.8400000001</v>
      </c>
      <c r="AAO314" s="2"/>
      <c r="AAP314" s="2"/>
      <c r="AAQ314" s="2"/>
      <c r="AAR314" s="2">
        <v>-3135.73</v>
      </c>
      <c r="AAS314" s="2"/>
      <c r="AAT314" s="2">
        <v>-24163.919999999998</v>
      </c>
      <c r="AAU314" s="2">
        <v>-79002.149999999994</v>
      </c>
      <c r="AAV314" s="2">
        <v>-361225.52</v>
      </c>
      <c r="AAW314" s="2"/>
      <c r="AAX314" s="2"/>
      <c r="AAY314" s="2">
        <v>-177328.5</v>
      </c>
      <c r="AAZ314" s="2">
        <v>-57268.78</v>
      </c>
      <c r="ABA314" s="2"/>
      <c r="ABB314" s="2"/>
      <c r="ABC314" s="2"/>
      <c r="ABD314" s="2"/>
      <c r="ABE314" s="2"/>
      <c r="ABF314" s="2"/>
      <c r="ABG314" s="2"/>
      <c r="ABH314" s="2">
        <v>-9933.68</v>
      </c>
      <c r="ABI314" s="2">
        <v>0</v>
      </c>
      <c r="ABJ314" s="2"/>
      <c r="ABK314" s="2"/>
      <c r="ABL314" s="2"/>
      <c r="ABM314" s="2"/>
      <c r="ABN314" s="2">
        <v>-149647</v>
      </c>
      <c r="ABO314" s="2"/>
      <c r="ABP314" s="2"/>
      <c r="ABQ314" s="2"/>
      <c r="ABR314" s="2">
        <v>-756.4</v>
      </c>
      <c r="ABS314" s="2"/>
      <c r="ABT314" s="2"/>
      <c r="ABU314" s="2"/>
      <c r="ABV314" s="2"/>
      <c r="ABW314" s="2"/>
      <c r="ABX314" s="2"/>
      <c r="ABY314" s="2">
        <v>-82502.039999999994</v>
      </c>
      <c r="ABZ314" s="2"/>
      <c r="ACA314" s="2">
        <v>-313.39999999999998</v>
      </c>
      <c r="ACB314" s="2"/>
      <c r="ACC314" s="2"/>
      <c r="ACD314" s="2"/>
      <c r="ACE314" s="2"/>
      <c r="ACF314" s="2"/>
      <c r="ACG314" s="2"/>
      <c r="ACH314" s="2"/>
      <c r="ACI314" s="2"/>
      <c r="ACJ314" s="2"/>
      <c r="ACK314" s="2"/>
      <c r="ACL314" s="2"/>
      <c r="ACM314" s="2"/>
      <c r="ACN314" s="2"/>
      <c r="ACO314" s="2"/>
      <c r="ACP314" s="2"/>
      <c r="ACQ314" s="2"/>
      <c r="ACR314" s="2"/>
      <c r="ACS314" s="2"/>
      <c r="ACT314" s="2"/>
      <c r="ACU314" s="2">
        <v>-7453.96</v>
      </c>
      <c r="ACV314" s="2"/>
      <c r="ACW314" s="2"/>
      <c r="ACX314" s="2"/>
      <c r="ACY314" s="2"/>
      <c r="ACZ314" s="2"/>
      <c r="ADA314" s="2"/>
      <c r="ADB314" s="2">
        <v>-79.88</v>
      </c>
      <c r="ADC314" s="2"/>
      <c r="ADD314" s="2"/>
      <c r="ADE314" s="2"/>
      <c r="ADF314" s="2"/>
      <c r="ADG314" s="2"/>
      <c r="ADH314" s="2"/>
      <c r="ADI314" s="2"/>
      <c r="ADJ314" s="2"/>
      <c r="ADK314" s="2">
        <v>-2159.5</v>
      </c>
      <c r="ADL314" s="2"/>
      <c r="ADM314" s="2"/>
      <c r="ADN314" s="2">
        <v>-751618.42</v>
      </c>
      <c r="ADO314" s="2"/>
      <c r="ADP314" s="2"/>
      <c r="ADQ314" s="2">
        <v>-275595.8</v>
      </c>
      <c r="ADR314" s="2">
        <v>-1366.52</v>
      </c>
      <c r="ADS314" s="2">
        <v>17643.240000000002</v>
      </c>
      <c r="ADT314" s="2"/>
      <c r="ADU314" s="2">
        <v>-2139.62</v>
      </c>
      <c r="ADV314" s="2">
        <v>-378419.07</v>
      </c>
      <c r="ADW314" s="2"/>
      <c r="ADX314" s="2"/>
      <c r="ADY314" s="2"/>
      <c r="ADZ314" s="2"/>
      <c r="AEA314" s="2"/>
      <c r="AEB314" s="2"/>
      <c r="AEC314" s="2"/>
      <c r="AED314" s="2"/>
      <c r="AEE314" s="2"/>
      <c r="AEF314" s="2"/>
      <c r="AEG314" s="2"/>
      <c r="AEH314" s="2"/>
      <c r="AEI314" s="2"/>
      <c r="AEJ314" s="2"/>
      <c r="AEK314" s="2"/>
      <c r="AEL314" s="2"/>
      <c r="AEM314" s="2"/>
      <c r="AEN314" s="2"/>
      <c r="AEO314" s="2"/>
      <c r="AEP314" s="2">
        <v>-361477.09</v>
      </c>
      <c r="AEQ314" s="2"/>
      <c r="AER314" s="2"/>
      <c r="AES314" s="2">
        <v>2140.6799999999998</v>
      </c>
      <c r="AET314" s="2"/>
      <c r="AEU314" s="2"/>
      <c r="AEV314" s="2"/>
      <c r="AEW314" s="2"/>
      <c r="AEX314" s="2"/>
      <c r="AEY314" s="2"/>
      <c r="AEZ314" s="2"/>
      <c r="AFA314" s="2">
        <v>-42536.51</v>
      </c>
      <c r="AFB314" s="2"/>
      <c r="AFC314" s="2"/>
      <c r="AFD314" s="2"/>
      <c r="AFE314" s="2"/>
      <c r="AFF314" s="2"/>
      <c r="AFG314" s="2"/>
      <c r="AFH314" s="2"/>
      <c r="AFI314" s="2"/>
      <c r="AFJ314" s="2"/>
      <c r="AFK314" s="2"/>
      <c r="AFL314" s="2"/>
      <c r="AFM314" s="2"/>
      <c r="AFN314" s="2"/>
      <c r="AFO314" s="2"/>
      <c r="AFP314" s="2"/>
      <c r="AFQ314" s="2"/>
      <c r="AFR314" s="2"/>
      <c r="AFS314" s="2"/>
      <c r="AFT314" s="2"/>
      <c r="AFU314" s="2"/>
      <c r="AFV314" s="2"/>
      <c r="AFW314" s="2"/>
      <c r="AFX314" s="2"/>
      <c r="AFY314" s="2">
        <v>-190731.65</v>
      </c>
      <c r="AFZ314" s="2"/>
      <c r="AGA314" s="2"/>
      <c r="AGB314" s="2"/>
      <c r="AGC314" s="2"/>
      <c r="AGD314" s="2"/>
      <c r="AGE314" s="2"/>
      <c r="AGF314" s="2"/>
      <c r="AGG314" s="2"/>
      <c r="AGH314" s="2"/>
      <c r="AGI314" s="2"/>
      <c r="AGJ314" s="2">
        <v>-104247.8</v>
      </c>
      <c r="AGK314" s="2">
        <v>-184957.1</v>
      </c>
      <c r="AGL314" s="2"/>
      <c r="AGM314" s="2"/>
      <c r="AGN314" s="2"/>
      <c r="AGO314" s="2"/>
      <c r="AGP314" s="2"/>
      <c r="AGQ314" s="2"/>
      <c r="AGR314" s="2">
        <v>-388932.58</v>
      </c>
      <c r="AGS314" s="2"/>
      <c r="AGT314" s="2"/>
      <c r="AGU314" s="2"/>
      <c r="AGV314" s="2">
        <v>-716.5</v>
      </c>
      <c r="AGW314" s="2"/>
      <c r="AGX314" s="2"/>
      <c r="AGY314" s="2"/>
      <c r="AGZ314" s="2"/>
      <c r="AHA314" s="2"/>
      <c r="AHB314" s="2">
        <v>-3658</v>
      </c>
      <c r="AHC314" s="2">
        <v>-284</v>
      </c>
      <c r="AHD314" s="2"/>
      <c r="AHE314" s="2"/>
      <c r="AHF314" s="2"/>
      <c r="AHG314" s="2"/>
      <c r="AHH314" s="2"/>
      <c r="AHI314" s="2">
        <v>-71711.28</v>
      </c>
      <c r="AHJ314" s="2"/>
      <c r="AHK314" s="2"/>
      <c r="AHL314" s="2"/>
      <c r="AHM314" s="2"/>
      <c r="AHN314" s="2"/>
      <c r="AHO314" s="2"/>
      <c r="AHP314" s="2">
        <v>-70972549.010000035</v>
      </c>
    </row>
    <row r="315" spans="1:900">
      <c r="A315" s="1" t="s">
        <v>2731</v>
      </c>
      <c r="B315" s="1" t="s">
        <v>2494</v>
      </c>
      <c r="C315" s="1" t="s">
        <v>2495</v>
      </c>
      <c r="D315" s="2">
        <v>9839970.7200000007</v>
      </c>
      <c r="E315" s="2">
        <v>71549.81</v>
      </c>
      <c r="F315" s="2">
        <v>136482.32999999999</v>
      </c>
      <c r="G315" s="2"/>
      <c r="H315" s="2">
        <v>1710832.37</v>
      </c>
      <c r="I315" s="2">
        <v>280227.53999999998</v>
      </c>
      <c r="J315" s="2"/>
      <c r="K315" s="2"/>
      <c r="L315" s="2">
        <v>35611.910000000003</v>
      </c>
      <c r="M315" s="2">
        <v>1197.22</v>
      </c>
      <c r="N315" s="2">
        <v>285138</v>
      </c>
      <c r="O315" s="2"/>
      <c r="P315" s="2">
        <v>1986</v>
      </c>
      <c r="Q315" s="2">
        <v>105829.29</v>
      </c>
      <c r="R315" s="2">
        <v>2571.08</v>
      </c>
      <c r="S315" s="2">
        <v>258852.5</v>
      </c>
      <c r="T315" s="2">
        <v>18280.84</v>
      </c>
      <c r="U315" s="2"/>
      <c r="V315" s="2">
        <v>934233.42</v>
      </c>
      <c r="W315" s="2">
        <v>89092.68</v>
      </c>
      <c r="X315" s="2">
        <v>4017.99</v>
      </c>
      <c r="Y315" s="2">
        <v>633215.79</v>
      </c>
      <c r="Z315" s="2"/>
      <c r="AA315" s="2">
        <v>77833.31</v>
      </c>
      <c r="AB315" s="2">
        <v>3600.96</v>
      </c>
      <c r="AC315" s="2"/>
      <c r="AD315" s="2">
        <v>91644.95</v>
      </c>
      <c r="AE315" s="2">
        <v>22827.279999999999</v>
      </c>
      <c r="AF315" s="2">
        <v>97224.37</v>
      </c>
      <c r="AG315" s="2">
        <v>1118841.48</v>
      </c>
      <c r="AH315" s="2">
        <v>124229.13</v>
      </c>
      <c r="AI315" s="2">
        <v>35811.440000000002</v>
      </c>
      <c r="AJ315" s="2"/>
      <c r="AK315" s="2"/>
      <c r="AL315" s="2">
        <v>7806.98</v>
      </c>
      <c r="AM315" s="2"/>
      <c r="AN315" s="2">
        <v>1522077.25</v>
      </c>
      <c r="AO315" s="2">
        <v>63937.77</v>
      </c>
      <c r="AP315" s="2">
        <v>5417.17</v>
      </c>
      <c r="AQ315" s="2">
        <v>13163.15</v>
      </c>
      <c r="AR315" s="2"/>
      <c r="AS315" s="2"/>
      <c r="AT315" s="2">
        <v>207643.25</v>
      </c>
      <c r="AU315" s="2"/>
      <c r="AV315" s="2">
        <v>1965.5</v>
      </c>
      <c r="AW315" s="2"/>
      <c r="AX315" s="2"/>
      <c r="AY315" s="2">
        <v>16157.08</v>
      </c>
      <c r="AZ315" s="2"/>
      <c r="BA315" s="2">
        <v>11464.96</v>
      </c>
      <c r="BB315" s="2"/>
      <c r="BC315" s="2"/>
      <c r="BD315" s="2"/>
      <c r="BE315" s="2">
        <v>14205.23</v>
      </c>
      <c r="BF315" s="2"/>
      <c r="BG315" s="2">
        <v>2861.98</v>
      </c>
      <c r="BH315" s="2"/>
      <c r="BI315" s="2">
        <v>144854.06</v>
      </c>
      <c r="BJ315" s="2">
        <v>19170.36</v>
      </c>
      <c r="BK315" s="2"/>
      <c r="BL315" s="2"/>
      <c r="BM315" s="2"/>
      <c r="BN315" s="2"/>
      <c r="BO315" s="2"/>
      <c r="BP315" s="2"/>
      <c r="BQ315" s="2"/>
      <c r="BR315" s="2">
        <v>37424.18</v>
      </c>
      <c r="BS315" s="2">
        <v>723.4</v>
      </c>
      <c r="BT315" s="2">
        <v>12906</v>
      </c>
      <c r="BU315" s="2"/>
      <c r="BV315" s="2">
        <v>6473.4</v>
      </c>
      <c r="BW315" s="2"/>
      <c r="BX315" s="2"/>
      <c r="BY315" s="2">
        <v>10426</v>
      </c>
      <c r="BZ315" s="2">
        <v>50</v>
      </c>
      <c r="CA315" s="2"/>
      <c r="CB315" s="2">
        <v>100390.5</v>
      </c>
      <c r="CC315" s="2">
        <v>90530.78</v>
      </c>
      <c r="CD315" s="2"/>
      <c r="CE315" s="2">
        <v>980</v>
      </c>
      <c r="CF315" s="2">
        <v>192242.98</v>
      </c>
      <c r="CG315" s="2">
        <v>399015.12</v>
      </c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>
        <v>61469.85</v>
      </c>
      <c r="CU315" s="2"/>
      <c r="CV315" s="2">
        <v>0</v>
      </c>
      <c r="CW315" s="2"/>
      <c r="CX315" s="2"/>
      <c r="CY315" s="2">
        <v>1748.29</v>
      </c>
      <c r="CZ315" s="2">
        <v>48192.91</v>
      </c>
      <c r="DA315" s="2"/>
      <c r="DB315" s="2"/>
      <c r="DC315" s="2">
        <v>2501853.2000000002</v>
      </c>
      <c r="DD315" s="2"/>
      <c r="DE315" s="2">
        <v>130</v>
      </c>
      <c r="DF315" s="2">
        <v>638150.51</v>
      </c>
      <c r="DG315" s="2">
        <v>596765.68999999994</v>
      </c>
      <c r="DH315" s="2">
        <v>0.18</v>
      </c>
      <c r="DI315" s="2">
        <v>94577.75</v>
      </c>
      <c r="DJ315" s="2"/>
      <c r="DK315" s="2"/>
      <c r="DL315" s="2">
        <v>17455.2</v>
      </c>
      <c r="DM315" s="2">
        <v>5540</v>
      </c>
      <c r="DN315" s="2"/>
      <c r="DO315" s="2"/>
      <c r="DP315" s="2"/>
      <c r="DQ315" s="2">
        <v>5934.48</v>
      </c>
      <c r="DR315" s="2"/>
      <c r="DS315" s="2"/>
      <c r="DT315" s="2">
        <v>5205.74</v>
      </c>
      <c r="DU315" s="2">
        <v>20910.95</v>
      </c>
      <c r="DV315" s="2"/>
      <c r="DW315" s="2"/>
      <c r="DX315" s="2"/>
      <c r="DY315" s="2"/>
      <c r="DZ315" s="2"/>
      <c r="EA315" s="2"/>
      <c r="EB315" s="2">
        <v>2996.64</v>
      </c>
      <c r="EC315" s="2">
        <v>17862.11</v>
      </c>
      <c r="ED315" s="2"/>
      <c r="EE315" s="2"/>
      <c r="EF315" s="2"/>
      <c r="EG315" s="2"/>
      <c r="EH315" s="2"/>
      <c r="EI315" s="2"/>
      <c r="EJ315" s="2">
        <v>4120.4799999999996</v>
      </c>
      <c r="EK315" s="2"/>
      <c r="EL315" s="2"/>
      <c r="EM315" s="2"/>
      <c r="EN315" s="2">
        <v>176543.12</v>
      </c>
      <c r="EO315" s="2"/>
      <c r="EP315" s="2">
        <v>11317.16</v>
      </c>
      <c r="EQ315" s="2"/>
      <c r="ER315" s="2"/>
      <c r="ES315" s="2">
        <v>1086611.1599999999</v>
      </c>
      <c r="ET315" s="2">
        <v>2410.4</v>
      </c>
      <c r="EU315" s="2"/>
      <c r="EV315" s="2"/>
      <c r="EW315" s="2">
        <v>187458.29</v>
      </c>
      <c r="EX315" s="2"/>
      <c r="EY315" s="2">
        <v>1787.2</v>
      </c>
      <c r="EZ315" s="2">
        <v>20714.560000000001</v>
      </c>
      <c r="FA315" s="2"/>
      <c r="FB315" s="2">
        <v>1059.6400000000001</v>
      </c>
      <c r="FC315" s="2"/>
      <c r="FD315" s="2"/>
      <c r="FE315" s="2"/>
      <c r="FF315" s="2"/>
      <c r="FG315" s="2"/>
      <c r="FH315" s="2"/>
      <c r="FI315" s="2">
        <v>6677.55</v>
      </c>
      <c r="FJ315" s="2"/>
      <c r="FK315" s="2"/>
      <c r="FL315" s="2"/>
      <c r="FM315" s="2">
        <v>22258.47</v>
      </c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>
        <v>2221.08</v>
      </c>
      <c r="FZ315" s="2"/>
      <c r="GA315" s="2"/>
      <c r="GB315" s="2"/>
      <c r="GC315" s="2"/>
      <c r="GD315" s="2"/>
      <c r="GE315" s="2"/>
      <c r="GF315" s="2">
        <v>3380.98</v>
      </c>
      <c r="GG315" s="2"/>
      <c r="GH315" s="2"/>
      <c r="GI315" s="2"/>
      <c r="GJ315" s="2"/>
      <c r="GK315" s="2"/>
      <c r="GL315" s="2"/>
      <c r="GM315" s="2"/>
      <c r="GN315" s="2"/>
      <c r="GO315" s="2"/>
      <c r="GP315" s="2"/>
      <c r="GQ315" s="2"/>
      <c r="GR315" s="2"/>
      <c r="GS315" s="2"/>
      <c r="GT315" s="2"/>
      <c r="GU315" s="2"/>
      <c r="GV315" s="2"/>
      <c r="GW315" s="2"/>
      <c r="GX315" s="2"/>
      <c r="GY315" s="2"/>
      <c r="GZ315" s="2"/>
      <c r="HA315" s="2">
        <v>5874</v>
      </c>
      <c r="HB315" s="2"/>
      <c r="HC315" s="2">
        <v>103567.82</v>
      </c>
      <c r="HD315" s="2"/>
      <c r="HE315" s="2"/>
      <c r="HF315" s="2"/>
      <c r="HG315" s="2">
        <v>6148.64</v>
      </c>
      <c r="HH315" s="2">
        <v>2224.02</v>
      </c>
      <c r="HI315" s="2"/>
      <c r="HJ315" s="2"/>
      <c r="HK315" s="2"/>
      <c r="HL315" s="2">
        <v>5357.02</v>
      </c>
      <c r="HM315" s="2"/>
      <c r="HN315" s="2"/>
      <c r="HO315" s="2"/>
      <c r="HP315" s="2"/>
      <c r="HQ315" s="2"/>
      <c r="HR315" s="2"/>
      <c r="HS315" s="2"/>
      <c r="HT315" s="2"/>
      <c r="HU315" s="2"/>
      <c r="HV315" s="2"/>
      <c r="HW315" s="2"/>
      <c r="HX315" s="2"/>
      <c r="HY315" s="2"/>
      <c r="HZ315" s="2"/>
      <c r="IA315" s="2"/>
      <c r="IB315" s="2"/>
      <c r="IC315" s="2"/>
      <c r="ID315" s="2"/>
      <c r="IE315" s="2"/>
      <c r="IF315" s="2"/>
      <c r="IG315" s="2"/>
      <c r="IH315" s="2"/>
      <c r="II315" s="2"/>
      <c r="IJ315" s="2">
        <v>330</v>
      </c>
      <c r="IK315" s="2">
        <v>28533.14</v>
      </c>
      <c r="IL315" s="2"/>
      <c r="IM315" s="2"/>
      <c r="IN315" s="2"/>
      <c r="IO315" s="2"/>
      <c r="IP315" s="2"/>
      <c r="IQ315" s="2"/>
      <c r="IR315" s="2"/>
      <c r="IS315" s="2"/>
      <c r="IT315" s="2">
        <v>7704.96</v>
      </c>
      <c r="IU315" s="2"/>
      <c r="IV315" s="2"/>
      <c r="IW315" s="2"/>
      <c r="IX315" s="2"/>
      <c r="IY315" s="2"/>
      <c r="IZ315" s="2"/>
      <c r="JA315" s="2"/>
      <c r="JB315" s="2"/>
      <c r="JC315" s="2"/>
      <c r="JD315" s="2"/>
      <c r="JE315" s="2">
        <v>11807.4</v>
      </c>
      <c r="JF315" s="2"/>
      <c r="JG315" s="2"/>
      <c r="JH315" s="2"/>
      <c r="JI315" s="2"/>
      <c r="JJ315" s="2"/>
      <c r="JK315" s="2"/>
      <c r="JL315" s="2"/>
      <c r="JM315" s="2"/>
      <c r="JN315" s="2"/>
      <c r="JO315" s="2"/>
      <c r="JP315" s="2"/>
      <c r="JQ315" s="2"/>
      <c r="JR315" s="2"/>
      <c r="JS315" s="2"/>
      <c r="JT315" s="2"/>
      <c r="JU315" s="2"/>
      <c r="JV315" s="2"/>
      <c r="JW315" s="2">
        <v>28431.439999999999</v>
      </c>
      <c r="JX315" s="2">
        <v>82208.34</v>
      </c>
      <c r="JY315" s="2">
        <v>613069.22</v>
      </c>
      <c r="JZ315" s="2"/>
      <c r="KA315" s="2"/>
      <c r="KB315" s="2">
        <v>28221.74</v>
      </c>
      <c r="KC315" s="2">
        <v>87664.68</v>
      </c>
      <c r="KD315" s="2"/>
      <c r="KE315" s="2">
        <v>32150.91</v>
      </c>
      <c r="KF315" s="2"/>
      <c r="KG315" s="2"/>
      <c r="KH315" s="2">
        <v>1177.68</v>
      </c>
      <c r="KI315" s="2"/>
      <c r="KJ315" s="2"/>
      <c r="KK315" s="2"/>
      <c r="KL315" s="2">
        <v>3461.38</v>
      </c>
      <c r="KM315" s="2"/>
      <c r="KN315" s="2"/>
      <c r="KO315" s="2">
        <v>20376</v>
      </c>
      <c r="KP315" s="2">
        <v>37134.629999999997</v>
      </c>
      <c r="KQ315" s="2">
        <v>2999.2</v>
      </c>
      <c r="KR315" s="2"/>
      <c r="KS315" s="2">
        <v>3323.35</v>
      </c>
      <c r="KT315" s="2">
        <v>88738.12</v>
      </c>
      <c r="KU315" s="2"/>
      <c r="KV315" s="2"/>
      <c r="KW315" s="2">
        <v>39786.559999999998</v>
      </c>
      <c r="KX315" s="2">
        <v>55851.9</v>
      </c>
      <c r="KY315" s="2"/>
      <c r="KZ315" s="2"/>
      <c r="LA315" s="2"/>
      <c r="LB315" s="2"/>
      <c r="LC315" s="2"/>
      <c r="LD315" s="2"/>
      <c r="LE315" s="2"/>
      <c r="LF315" s="2">
        <v>3706063.58</v>
      </c>
      <c r="LG315" s="2">
        <v>91878.42</v>
      </c>
      <c r="LH315" s="2">
        <v>144831.22</v>
      </c>
      <c r="LI315" s="2">
        <v>40606.51</v>
      </c>
      <c r="LJ315" s="2">
        <v>193625.16</v>
      </c>
      <c r="LK315" s="2"/>
      <c r="LL315" s="2"/>
      <c r="LM315" s="2">
        <v>2187.35</v>
      </c>
      <c r="LN315" s="2"/>
      <c r="LO315" s="2"/>
      <c r="LP315" s="2">
        <v>7670</v>
      </c>
      <c r="LQ315" s="2">
        <v>8116.25</v>
      </c>
      <c r="LR315" s="2"/>
      <c r="LS315" s="2"/>
      <c r="LT315" s="2"/>
      <c r="LU315" s="2">
        <v>11147.12</v>
      </c>
      <c r="LV315" s="2"/>
      <c r="LW315" s="2"/>
      <c r="LX315" s="2"/>
      <c r="LY315" s="2"/>
      <c r="LZ315" s="2"/>
      <c r="MA315" s="2"/>
      <c r="MB315" s="2">
        <v>577.48</v>
      </c>
      <c r="MC315" s="2">
        <v>3686.46</v>
      </c>
      <c r="MD315" s="2"/>
      <c r="ME315" s="2"/>
      <c r="MF315" s="2">
        <v>565446.65</v>
      </c>
      <c r="MG315" s="2"/>
      <c r="MH315" s="2"/>
      <c r="MI315" s="2"/>
      <c r="MJ315" s="2"/>
      <c r="MK315" s="2">
        <v>3893.88</v>
      </c>
      <c r="ML315" s="2"/>
      <c r="MM315" s="2"/>
      <c r="MN315" s="2"/>
      <c r="MO315" s="2">
        <v>11542.76</v>
      </c>
      <c r="MP315" s="2"/>
      <c r="MQ315" s="2">
        <v>73.41</v>
      </c>
      <c r="MR315" s="2"/>
      <c r="MS315" s="2"/>
      <c r="MT315" s="2">
        <v>1960.97</v>
      </c>
      <c r="MU315" s="2"/>
      <c r="MV315" s="2"/>
      <c r="MW315" s="2"/>
      <c r="MX315" s="2"/>
      <c r="MY315" s="2"/>
      <c r="MZ315" s="2"/>
      <c r="NA315" s="2"/>
      <c r="NB315" s="2"/>
      <c r="NC315" s="2">
        <v>149366.29999999999</v>
      </c>
      <c r="ND315" s="2">
        <v>7273.07</v>
      </c>
      <c r="NE315" s="2"/>
      <c r="NF315" s="2">
        <v>104080.98</v>
      </c>
      <c r="NG315" s="2">
        <v>781.96</v>
      </c>
      <c r="NH315" s="2"/>
      <c r="NI315" s="2"/>
      <c r="NJ315" s="2"/>
      <c r="NK315" s="2"/>
      <c r="NL315" s="2"/>
      <c r="NM315" s="2">
        <v>1372</v>
      </c>
      <c r="NN315" s="2"/>
      <c r="NO315" s="2">
        <v>84722.7</v>
      </c>
      <c r="NP315" s="2">
        <v>64953.25</v>
      </c>
      <c r="NQ315" s="2">
        <v>225.63</v>
      </c>
      <c r="NR315" s="2">
        <v>78617.89</v>
      </c>
      <c r="NS315" s="2">
        <v>442.5</v>
      </c>
      <c r="NT315" s="2">
        <v>0</v>
      </c>
      <c r="NU315" s="2">
        <v>1866.5</v>
      </c>
      <c r="NV315" s="2"/>
      <c r="NW315" s="2"/>
      <c r="NX315" s="2"/>
      <c r="NY315" s="2"/>
      <c r="NZ315" s="2"/>
      <c r="OA315" s="2"/>
      <c r="OB315" s="2"/>
      <c r="OC315" s="2">
        <v>179574.81</v>
      </c>
      <c r="OD315" s="2">
        <v>51375.08</v>
      </c>
      <c r="OE315" s="2"/>
      <c r="OF315" s="2">
        <v>622.34</v>
      </c>
      <c r="OG315" s="2">
        <v>34084.400000000001</v>
      </c>
      <c r="OH315" s="2"/>
      <c r="OI315" s="2"/>
      <c r="OJ315" s="2"/>
      <c r="OK315" s="2"/>
      <c r="OL315" s="2"/>
      <c r="OM315" s="2"/>
      <c r="ON315" s="2"/>
      <c r="OO315" s="2"/>
      <c r="OP315" s="2"/>
      <c r="OQ315" s="2"/>
      <c r="OR315" s="2">
        <v>9568.84</v>
      </c>
      <c r="OS315" s="2">
        <v>5552.16</v>
      </c>
      <c r="OT315" s="2">
        <v>5197.93</v>
      </c>
      <c r="OU315" s="2"/>
      <c r="OV315" s="2"/>
      <c r="OW315" s="2">
        <v>18120.98</v>
      </c>
      <c r="OX315" s="2"/>
      <c r="OY315" s="2"/>
      <c r="OZ315" s="2">
        <v>7635.06</v>
      </c>
      <c r="PA315" s="2">
        <v>64062.48</v>
      </c>
      <c r="PB315" s="2"/>
      <c r="PC315" s="2"/>
      <c r="PD315" s="2"/>
      <c r="PE315" s="2"/>
      <c r="PF315" s="2"/>
      <c r="PG315" s="2"/>
      <c r="PH315" s="2"/>
      <c r="PI315" s="2"/>
      <c r="PJ315" s="2"/>
      <c r="PK315" s="2"/>
      <c r="PL315" s="2"/>
      <c r="PM315" s="2"/>
      <c r="PN315" s="2"/>
      <c r="PO315" s="2"/>
      <c r="PP315" s="2"/>
      <c r="PQ315" s="2"/>
      <c r="PR315" s="2"/>
      <c r="PS315" s="2"/>
      <c r="PT315" s="2"/>
      <c r="PU315" s="2"/>
      <c r="PV315" s="2"/>
      <c r="PW315" s="2"/>
      <c r="PX315" s="2"/>
      <c r="PY315" s="2"/>
      <c r="PZ315" s="2"/>
      <c r="QA315" s="2"/>
      <c r="QB315" s="2"/>
      <c r="QC315" s="2"/>
      <c r="QD315" s="2"/>
      <c r="QE315" s="2"/>
      <c r="QF315" s="2"/>
      <c r="QG315" s="2"/>
      <c r="QH315" s="2"/>
      <c r="QI315" s="2"/>
      <c r="QJ315" s="2"/>
      <c r="QK315" s="2"/>
      <c r="QL315" s="2"/>
      <c r="QM315" s="2"/>
      <c r="QN315" s="2"/>
      <c r="QO315" s="2"/>
      <c r="QP315" s="2"/>
      <c r="QQ315" s="2"/>
      <c r="QR315" s="2"/>
      <c r="QS315" s="2"/>
      <c r="QT315" s="2"/>
      <c r="QU315" s="2"/>
      <c r="QV315" s="2"/>
      <c r="QW315" s="2"/>
      <c r="QX315" s="2"/>
      <c r="QY315" s="2"/>
      <c r="QZ315" s="2"/>
      <c r="RA315" s="2"/>
      <c r="RB315" s="2"/>
      <c r="RC315" s="2"/>
      <c r="RD315" s="2"/>
      <c r="RE315" s="2"/>
      <c r="RF315" s="2"/>
      <c r="RG315" s="2"/>
      <c r="RH315" s="2"/>
      <c r="RI315" s="2"/>
      <c r="RJ315" s="2"/>
      <c r="RK315" s="2"/>
      <c r="RL315" s="2"/>
      <c r="RM315" s="2"/>
      <c r="RN315" s="2"/>
      <c r="RO315" s="2">
        <v>4638.82</v>
      </c>
      <c r="RP315" s="2"/>
      <c r="RQ315" s="2"/>
      <c r="RR315" s="2"/>
      <c r="RS315" s="2"/>
      <c r="RT315" s="2"/>
      <c r="RU315" s="2"/>
      <c r="RV315" s="2"/>
      <c r="RW315" s="2"/>
      <c r="RX315" s="2"/>
      <c r="RY315" s="2"/>
      <c r="RZ315" s="2"/>
      <c r="SA315" s="2"/>
      <c r="SB315" s="2">
        <v>16673.400000000001</v>
      </c>
      <c r="SC315" s="2"/>
      <c r="SD315" s="2"/>
      <c r="SE315" s="2"/>
      <c r="SF315" s="2"/>
      <c r="SG315" s="2"/>
      <c r="SH315" s="2"/>
      <c r="SI315" s="2"/>
      <c r="SJ315" s="2">
        <v>18982.46</v>
      </c>
      <c r="SK315" s="2"/>
      <c r="SL315" s="2">
        <v>63710.12</v>
      </c>
      <c r="SM315" s="2"/>
      <c r="SN315" s="2"/>
      <c r="SO315" s="2"/>
      <c r="SP315" s="2"/>
      <c r="SQ315" s="2">
        <v>27620.54</v>
      </c>
      <c r="SR315" s="2"/>
      <c r="SS315" s="2">
        <v>917.25</v>
      </c>
      <c r="ST315" s="2">
        <v>535015.43000000005</v>
      </c>
      <c r="SU315" s="2">
        <v>30623.65</v>
      </c>
      <c r="SV315" s="2">
        <v>61676.68</v>
      </c>
      <c r="SW315" s="2">
        <v>234543.49</v>
      </c>
      <c r="SX315" s="2">
        <v>8368.65</v>
      </c>
      <c r="SY315" s="2"/>
      <c r="SZ315" s="2">
        <v>26754.35</v>
      </c>
      <c r="TA315" s="2">
        <v>4311.68</v>
      </c>
      <c r="TB315" s="2"/>
      <c r="TC315" s="2"/>
      <c r="TD315" s="2"/>
      <c r="TE315" s="2"/>
      <c r="TF315" s="2"/>
      <c r="TG315" s="2"/>
      <c r="TH315" s="2">
        <v>8883.16</v>
      </c>
      <c r="TI315" s="2"/>
      <c r="TJ315" s="2"/>
      <c r="TK315" s="2"/>
      <c r="TL315" s="2">
        <v>291465.31</v>
      </c>
      <c r="TM315" s="2"/>
      <c r="TN315" s="2"/>
      <c r="TO315" s="2"/>
      <c r="TP315" s="2"/>
      <c r="TQ315" s="2"/>
      <c r="TR315" s="2"/>
      <c r="TS315" s="2"/>
      <c r="TT315" s="2"/>
      <c r="TU315" s="2"/>
      <c r="TV315" s="2"/>
      <c r="TW315" s="2"/>
      <c r="TX315" s="2"/>
      <c r="TY315" s="2"/>
      <c r="TZ315" s="2">
        <v>248692.09</v>
      </c>
      <c r="UA315" s="2">
        <v>12598.11</v>
      </c>
      <c r="UB315" s="2">
        <v>56571.62</v>
      </c>
      <c r="UC315" s="2">
        <v>20833.84</v>
      </c>
      <c r="UD315" s="2">
        <v>88416.34</v>
      </c>
      <c r="UE315" s="2"/>
      <c r="UF315" s="2"/>
      <c r="UG315" s="2"/>
      <c r="UH315" s="2"/>
      <c r="UI315" s="2"/>
      <c r="UJ315" s="2"/>
      <c r="UK315" s="2"/>
      <c r="UL315" s="2"/>
      <c r="UM315" s="2"/>
      <c r="UN315" s="2"/>
      <c r="UO315" s="2">
        <v>232621.29</v>
      </c>
      <c r="UP315" s="2"/>
      <c r="UQ315" s="2"/>
      <c r="UR315" s="2"/>
      <c r="US315" s="2"/>
      <c r="UT315" s="2"/>
      <c r="UU315" s="2"/>
      <c r="UV315" s="2"/>
      <c r="UW315" s="2"/>
      <c r="UX315" s="2"/>
      <c r="UY315" s="2"/>
      <c r="UZ315" s="2">
        <v>3051.68</v>
      </c>
      <c r="VA315" s="2"/>
      <c r="VB315" s="2"/>
      <c r="VC315" s="2"/>
      <c r="VD315" s="2"/>
      <c r="VE315" s="2"/>
      <c r="VF315" s="2"/>
      <c r="VG315" s="2"/>
      <c r="VH315" s="2"/>
      <c r="VI315" s="2"/>
      <c r="VJ315" s="2"/>
      <c r="VK315" s="2"/>
      <c r="VL315" s="2"/>
      <c r="VM315" s="2"/>
      <c r="VN315" s="2"/>
      <c r="VO315" s="2"/>
      <c r="VP315" s="2"/>
      <c r="VQ315" s="2"/>
      <c r="VR315" s="2"/>
      <c r="VS315" s="2"/>
      <c r="VT315" s="2"/>
      <c r="VU315" s="2"/>
      <c r="VV315" s="2"/>
      <c r="VW315" s="2"/>
      <c r="VX315" s="2"/>
      <c r="VY315" s="2"/>
      <c r="VZ315" s="2"/>
      <c r="WA315" s="2"/>
      <c r="WB315" s="2"/>
      <c r="WC315" s="2"/>
      <c r="WD315" s="2"/>
      <c r="WE315" s="2"/>
      <c r="WF315" s="2"/>
      <c r="WG315" s="2">
        <v>4566.4399999999996</v>
      </c>
      <c r="WH315" s="2"/>
      <c r="WI315" s="2">
        <v>32102.93</v>
      </c>
      <c r="WJ315" s="2"/>
      <c r="WK315" s="2"/>
      <c r="WL315" s="2"/>
      <c r="WM315" s="2"/>
      <c r="WN315" s="2"/>
      <c r="WO315" s="2"/>
      <c r="WP315" s="2"/>
      <c r="WQ315" s="2"/>
      <c r="WR315" s="2"/>
      <c r="WS315" s="2"/>
      <c r="WT315" s="2">
        <v>93285.33</v>
      </c>
      <c r="WU315" s="2"/>
      <c r="WV315" s="2"/>
      <c r="WW315" s="2"/>
      <c r="WX315" s="2"/>
      <c r="WY315" s="2"/>
      <c r="WZ315" s="2"/>
      <c r="XA315" s="2"/>
      <c r="XB315" s="2"/>
      <c r="XC315" s="2"/>
      <c r="XD315" s="2"/>
      <c r="XE315" s="2"/>
      <c r="XF315" s="2"/>
      <c r="XG315" s="2">
        <v>16178.72</v>
      </c>
      <c r="XH315" s="2"/>
      <c r="XI315" s="2"/>
      <c r="XJ315" s="2">
        <v>136436.29999999999</v>
      </c>
      <c r="XK315" s="2"/>
      <c r="XL315" s="2"/>
      <c r="XM315" s="2"/>
      <c r="XN315" s="2">
        <v>5380.13</v>
      </c>
      <c r="XO315" s="2">
        <v>865.72</v>
      </c>
      <c r="XP315" s="2"/>
      <c r="XQ315" s="2"/>
      <c r="XR315" s="2">
        <v>348.53</v>
      </c>
      <c r="XS315" s="2">
        <v>31.06</v>
      </c>
      <c r="XT315" s="2"/>
      <c r="XU315" s="2"/>
      <c r="XV315" s="2"/>
      <c r="XW315" s="2"/>
      <c r="XX315" s="2"/>
      <c r="XY315" s="2"/>
      <c r="XZ315" s="2"/>
      <c r="YA315" s="2"/>
      <c r="YB315" s="2"/>
      <c r="YC315" s="2"/>
      <c r="YD315" s="2">
        <v>935.2</v>
      </c>
      <c r="YE315" s="2"/>
      <c r="YF315" s="2"/>
      <c r="YG315" s="2"/>
      <c r="YH315" s="2"/>
      <c r="YI315" s="2"/>
      <c r="YJ315" s="2"/>
      <c r="YK315" s="2"/>
      <c r="YL315" s="2"/>
      <c r="YM315" s="2"/>
      <c r="YN315" s="2">
        <v>4064.52</v>
      </c>
      <c r="YO315" s="2"/>
      <c r="YP315" s="2"/>
      <c r="YQ315" s="2"/>
      <c r="YR315" s="2"/>
      <c r="YS315" s="2"/>
      <c r="YT315" s="2"/>
      <c r="YU315" s="2">
        <v>29211.42</v>
      </c>
      <c r="YV315" s="2"/>
      <c r="YW315" s="2"/>
      <c r="YX315" s="2"/>
      <c r="YY315" s="2"/>
      <c r="YZ315" s="2"/>
      <c r="ZA315" s="2"/>
      <c r="ZB315" s="2"/>
      <c r="ZC315" s="2">
        <v>26992.28</v>
      </c>
      <c r="ZD315" s="2"/>
      <c r="ZE315" s="2"/>
      <c r="ZF315" s="2">
        <v>25000</v>
      </c>
      <c r="ZG315" s="2">
        <v>51.09</v>
      </c>
      <c r="ZH315" s="2">
        <v>1001.32</v>
      </c>
      <c r="ZI315" s="2"/>
      <c r="ZJ315" s="2"/>
      <c r="ZK315" s="2"/>
      <c r="ZL315" s="2"/>
      <c r="ZM315" s="2">
        <v>103698.25</v>
      </c>
      <c r="ZN315" s="2"/>
      <c r="ZO315" s="2"/>
      <c r="ZP315" s="2"/>
      <c r="ZQ315" s="2"/>
      <c r="ZR315" s="2">
        <v>61239.12</v>
      </c>
      <c r="ZS315" s="2"/>
      <c r="ZT315" s="2"/>
      <c r="ZU315" s="2"/>
      <c r="ZV315" s="2"/>
      <c r="ZW315" s="2"/>
      <c r="ZX315" s="2">
        <v>40131.25</v>
      </c>
      <c r="ZY315" s="2">
        <v>20689.68</v>
      </c>
      <c r="ZZ315" s="2"/>
      <c r="AAA315" s="2"/>
      <c r="AAB315" s="2"/>
      <c r="AAC315" s="2"/>
      <c r="AAD315" s="2"/>
      <c r="AAE315" s="2"/>
      <c r="AAF315" s="2"/>
      <c r="AAG315" s="2"/>
      <c r="AAH315" s="2"/>
      <c r="AAI315" s="2"/>
      <c r="AAJ315" s="2"/>
      <c r="AAK315" s="2"/>
      <c r="AAL315" s="2"/>
      <c r="AAM315" s="2"/>
      <c r="AAN315" s="2">
        <v>473862.51</v>
      </c>
      <c r="AAO315" s="2"/>
      <c r="AAP315" s="2">
        <v>368250.49</v>
      </c>
      <c r="AAQ315" s="2"/>
      <c r="AAR315" s="2">
        <v>30490.57</v>
      </c>
      <c r="AAS315" s="2"/>
      <c r="AAT315" s="2"/>
      <c r="AAU315" s="2">
        <v>93966.44</v>
      </c>
      <c r="AAV315" s="2"/>
      <c r="AAW315" s="2"/>
      <c r="AAX315" s="2"/>
      <c r="AAY315" s="2"/>
      <c r="AAZ315" s="2">
        <v>15768.34</v>
      </c>
      <c r="ABA315" s="2"/>
      <c r="ABB315" s="2">
        <v>64689.48</v>
      </c>
      <c r="ABC315" s="2"/>
      <c r="ABD315" s="2"/>
      <c r="ABE315" s="2"/>
      <c r="ABF315" s="2"/>
      <c r="ABG315" s="2"/>
      <c r="ABH315" s="2"/>
      <c r="ABI315" s="2">
        <v>335544.78</v>
      </c>
      <c r="ABJ315" s="2"/>
      <c r="ABK315" s="2"/>
      <c r="ABL315" s="2"/>
      <c r="ABM315" s="2"/>
      <c r="ABN315" s="2">
        <v>9409.26</v>
      </c>
      <c r="ABO315" s="2"/>
      <c r="ABP315" s="2"/>
      <c r="ABQ315" s="2"/>
      <c r="ABR315" s="2"/>
      <c r="ABS315" s="2"/>
      <c r="ABT315" s="2"/>
      <c r="ABU315" s="2"/>
      <c r="ABV315" s="2"/>
      <c r="ABW315" s="2"/>
      <c r="ABX315" s="2"/>
      <c r="ABY315" s="2">
        <v>73685.37</v>
      </c>
      <c r="ABZ315" s="2"/>
      <c r="ACA315" s="2">
        <v>12575.16</v>
      </c>
      <c r="ACB315" s="2"/>
      <c r="ACC315" s="2"/>
      <c r="ACD315" s="2"/>
      <c r="ACE315" s="2">
        <v>4860.4799999999996</v>
      </c>
      <c r="ACF315" s="2"/>
      <c r="ACG315" s="2">
        <v>124799.65</v>
      </c>
      <c r="ACH315" s="2"/>
      <c r="ACI315" s="2"/>
      <c r="ACJ315" s="2"/>
      <c r="ACK315" s="2">
        <v>100</v>
      </c>
      <c r="ACL315" s="2"/>
      <c r="ACM315" s="2">
        <v>22602.5</v>
      </c>
      <c r="ACN315" s="2"/>
      <c r="ACO315" s="2"/>
      <c r="ACP315" s="2"/>
      <c r="ACQ315" s="2"/>
      <c r="ACR315" s="2"/>
      <c r="ACS315" s="2"/>
      <c r="ACT315" s="2"/>
      <c r="ACU315" s="2"/>
      <c r="ACV315" s="2"/>
      <c r="ACW315" s="2"/>
      <c r="ACX315" s="2"/>
      <c r="ACY315" s="2"/>
      <c r="ACZ315" s="2"/>
      <c r="ADA315" s="2"/>
      <c r="ADB315" s="2"/>
      <c r="ADC315" s="2"/>
      <c r="ADD315" s="2"/>
      <c r="ADE315" s="2"/>
      <c r="ADF315" s="2"/>
      <c r="ADG315" s="2"/>
      <c r="ADH315" s="2"/>
      <c r="ADI315" s="2"/>
      <c r="ADJ315" s="2"/>
      <c r="ADK315" s="2">
        <v>1102.24</v>
      </c>
      <c r="ADL315" s="2"/>
      <c r="ADM315" s="2"/>
      <c r="ADN315" s="2"/>
      <c r="ADO315" s="2"/>
      <c r="ADP315" s="2"/>
      <c r="ADQ315" s="2"/>
      <c r="ADR315" s="2"/>
      <c r="ADS315" s="2">
        <v>-7484.28</v>
      </c>
      <c r="ADT315" s="2"/>
      <c r="ADU315" s="2"/>
      <c r="ADV315" s="2">
        <v>41087.31</v>
      </c>
      <c r="ADW315" s="2"/>
      <c r="ADX315" s="2"/>
      <c r="ADY315" s="2">
        <v>8884.33</v>
      </c>
      <c r="ADZ315" s="2"/>
      <c r="AEA315" s="2"/>
      <c r="AEB315" s="2"/>
      <c r="AEC315" s="2"/>
      <c r="AED315" s="2"/>
      <c r="AEE315" s="2"/>
      <c r="AEF315" s="2"/>
      <c r="AEG315" s="2"/>
      <c r="AEH315" s="2"/>
      <c r="AEI315" s="2"/>
      <c r="AEJ315" s="2"/>
      <c r="AEK315" s="2"/>
      <c r="AEL315" s="2"/>
      <c r="AEM315" s="2"/>
      <c r="AEN315" s="2"/>
      <c r="AEO315" s="2"/>
      <c r="AEP315" s="2"/>
      <c r="AEQ315" s="2"/>
      <c r="AER315" s="2">
        <v>11382.07</v>
      </c>
      <c r="AES315" s="2"/>
      <c r="AET315" s="2"/>
      <c r="AEU315" s="2"/>
      <c r="AEV315" s="2"/>
      <c r="AEW315" s="2"/>
      <c r="AEX315" s="2"/>
      <c r="AEY315" s="2"/>
      <c r="AEZ315" s="2"/>
      <c r="AFA315" s="2"/>
      <c r="AFB315" s="2"/>
      <c r="AFC315" s="2"/>
      <c r="AFD315" s="2"/>
      <c r="AFE315" s="2"/>
      <c r="AFF315" s="2"/>
      <c r="AFG315" s="2"/>
      <c r="AFH315" s="2"/>
      <c r="AFI315" s="2"/>
      <c r="AFJ315" s="2"/>
      <c r="AFK315" s="2"/>
      <c r="AFL315" s="2"/>
      <c r="AFM315" s="2"/>
      <c r="AFN315" s="2"/>
      <c r="AFO315" s="2"/>
      <c r="AFP315" s="2"/>
      <c r="AFQ315" s="2"/>
      <c r="AFR315" s="2"/>
      <c r="AFS315" s="2"/>
      <c r="AFT315" s="2"/>
      <c r="AFU315" s="2"/>
      <c r="AFV315" s="2"/>
      <c r="AFW315" s="2"/>
      <c r="AFX315" s="2"/>
      <c r="AFY315" s="2">
        <v>2444.9699999999998</v>
      </c>
      <c r="AFZ315" s="2"/>
      <c r="AGA315" s="2"/>
      <c r="AGB315" s="2"/>
      <c r="AGC315" s="2"/>
      <c r="AGD315" s="2"/>
      <c r="AGE315" s="2"/>
      <c r="AGF315" s="2"/>
      <c r="AGG315" s="2">
        <v>8589.24</v>
      </c>
      <c r="AGH315" s="2"/>
      <c r="AGI315" s="2"/>
      <c r="AGJ315" s="2">
        <v>150</v>
      </c>
      <c r="AGK315" s="2">
        <v>358298.75</v>
      </c>
      <c r="AGL315" s="2"/>
      <c r="AGM315" s="2"/>
      <c r="AGN315" s="2"/>
      <c r="AGO315" s="2"/>
      <c r="AGP315" s="2"/>
      <c r="AGQ315" s="2"/>
      <c r="AGR315" s="2">
        <v>43310.49</v>
      </c>
      <c r="AGS315" s="2"/>
      <c r="AGT315" s="2"/>
      <c r="AGU315" s="2">
        <v>8756</v>
      </c>
      <c r="AGV315" s="2"/>
      <c r="AGW315" s="2"/>
      <c r="AGX315" s="2"/>
      <c r="AGY315" s="2"/>
      <c r="AGZ315" s="2"/>
      <c r="AHA315" s="2"/>
      <c r="AHB315" s="2">
        <v>3488.96</v>
      </c>
      <c r="AHC315" s="2"/>
      <c r="AHD315" s="2"/>
      <c r="AHE315" s="2"/>
      <c r="AHF315" s="2"/>
      <c r="AHG315" s="2"/>
      <c r="AHH315" s="2"/>
      <c r="AHI315" s="2">
        <v>10684.61</v>
      </c>
      <c r="AHJ315" s="2"/>
      <c r="AHK315" s="2"/>
      <c r="AHL315" s="2"/>
      <c r="AHM315" s="2"/>
      <c r="AHN315" s="2"/>
      <c r="AHO315" s="2"/>
      <c r="AHP315" s="2">
        <v>36087768.29999999</v>
      </c>
    </row>
    <row r="316" spans="1:900">
      <c r="A316" s="1" t="s">
        <v>2731</v>
      </c>
      <c r="B316" s="1" t="s">
        <v>2496</v>
      </c>
      <c r="C316" s="1" t="s">
        <v>2497</v>
      </c>
      <c r="D316" s="2"/>
      <c r="E316" s="2">
        <v>23202</v>
      </c>
      <c r="F316" s="2">
        <v>-116068.5</v>
      </c>
      <c r="G316" s="2">
        <v>-8137</v>
      </c>
      <c r="H316" s="2"/>
      <c r="I316" s="2">
        <v>0</v>
      </c>
      <c r="J316" s="2">
        <v>0</v>
      </c>
      <c r="K316" s="2">
        <v>565</v>
      </c>
      <c r="L316" s="2"/>
      <c r="M316" s="2">
        <v>0</v>
      </c>
      <c r="N316" s="2"/>
      <c r="O316" s="2"/>
      <c r="P316" s="2"/>
      <c r="Q316" s="2"/>
      <c r="R316" s="2">
        <v>-151612.20000000001</v>
      </c>
      <c r="S316" s="2"/>
      <c r="T316" s="2">
        <v>-110041</v>
      </c>
      <c r="U316" s="2"/>
      <c r="V316" s="2">
        <v>-216994.4</v>
      </c>
      <c r="W316" s="2">
        <v>0</v>
      </c>
      <c r="X316" s="2"/>
      <c r="Y316" s="2">
        <v>-395795.88</v>
      </c>
      <c r="Z316" s="2"/>
      <c r="AA316" s="2"/>
      <c r="AB316" s="2">
        <v>0</v>
      </c>
      <c r="AC316" s="2"/>
      <c r="AD316" s="2"/>
      <c r="AE316" s="2">
        <v>0</v>
      </c>
      <c r="AF316" s="2">
        <v>-1691.9</v>
      </c>
      <c r="AG316" s="2">
        <v>-25981.06</v>
      </c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>
        <v>-440402.25</v>
      </c>
      <c r="AU316" s="2">
        <v>-30489</v>
      </c>
      <c r="AV316" s="2">
        <v>-6878</v>
      </c>
      <c r="AW316" s="2"/>
      <c r="AX316" s="2">
        <v>-88762</v>
      </c>
      <c r="AY316" s="2"/>
      <c r="AZ316" s="2">
        <v>0</v>
      </c>
      <c r="BA316" s="2">
        <v>-91144</v>
      </c>
      <c r="BB316" s="2">
        <v>-300</v>
      </c>
      <c r="BC316" s="2">
        <v>12825.14</v>
      </c>
      <c r="BD316" s="2"/>
      <c r="BE316" s="2">
        <v>-162585.75</v>
      </c>
      <c r="BF316" s="2">
        <v>-619093.94999999995</v>
      </c>
      <c r="BG316" s="2">
        <v>-310</v>
      </c>
      <c r="BH316" s="2">
        <v>-8763.35</v>
      </c>
      <c r="BI316" s="2"/>
      <c r="BJ316" s="2"/>
      <c r="BK316" s="2"/>
      <c r="BL316" s="2"/>
      <c r="BM316" s="2"/>
      <c r="BN316" s="2"/>
      <c r="BO316" s="2">
        <v>63060.39</v>
      </c>
      <c r="BP316" s="2"/>
      <c r="BQ316" s="2"/>
      <c r="BR316" s="2">
        <v>-44611</v>
      </c>
      <c r="BS316" s="2">
        <v>6124.16</v>
      </c>
      <c r="BT316" s="2">
        <v>-6080</v>
      </c>
      <c r="BU316" s="2"/>
      <c r="BV316" s="2"/>
      <c r="BW316" s="2"/>
      <c r="BX316" s="2"/>
      <c r="BY316" s="2">
        <v>-2402</v>
      </c>
      <c r="BZ316" s="2"/>
      <c r="CA316" s="2"/>
      <c r="CB316" s="2"/>
      <c r="CC316" s="2"/>
      <c r="CD316" s="2"/>
      <c r="CE316" s="2">
        <v>-2917.32</v>
      </c>
      <c r="CF316" s="2">
        <v>0</v>
      </c>
      <c r="CG316" s="2"/>
      <c r="CH316" s="2">
        <v>-28101</v>
      </c>
      <c r="CI316" s="2"/>
      <c r="CJ316" s="2">
        <v>-14411.25</v>
      </c>
      <c r="CK316" s="2">
        <v>-190231.25</v>
      </c>
      <c r="CL316" s="2">
        <v>-138781</v>
      </c>
      <c r="CM316" s="2">
        <v>-23457.96</v>
      </c>
      <c r="CN316" s="2"/>
      <c r="CO316" s="2"/>
      <c r="CP316" s="2"/>
      <c r="CQ316" s="2">
        <v>-330</v>
      </c>
      <c r="CR316" s="2">
        <v>-100</v>
      </c>
      <c r="CS316" s="2"/>
      <c r="CT316" s="2">
        <v>-88741.26</v>
      </c>
      <c r="CU316" s="2"/>
      <c r="CV316" s="2">
        <v>0</v>
      </c>
      <c r="CW316" s="2"/>
      <c r="CX316" s="2">
        <v>-5286.5</v>
      </c>
      <c r="CY316" s="2"/>
      <c r="CZ316" s="2"/>
      <c r="DA316" s="2">
        <v>-7385</v>
      </c>
      <c r="DB316" s="2"/>
      <c r="DC316" s="2">
        <v>-1332374.92</v>
      </c>
      <c r="DD316" s="2"/>
      <c r="DE316" s="2"/>
      <c r="DF316" s="2"/>
      <c r="DG316" s="2"/>
      <c r="DH316" s="2"/>
      <c r="DI316" s="2">
        <v>7940374.6600000001</v>
      </c>
      <c r="DJ316" s="2"/>
      <c r="DK316" s="2">
        <v>-10101</v>
      </c>
      <c r="DL316" s="2"/>
      <c r="DM316" s="2">
        <v>-3432.75</v>
      </c>
      <c r="DN316" s="2"/>
      <c r="DO316" s="2"/>
      <c r="DP316" s="2">
        <v>-12479.5</v>
      </c>
      <c r="DQ316" s="2">
        <v>-2690</v>
      </c>
      <c r="DR316" s="2"/>
      <c r="DS316" s="2">
        <v>-29577.75</v>
      </c>
      <c r="DT316" s="2"/>
      <c r="DU316" s="2">
        <v>-239</v>
      </c>
      <c r="DV316" s="2">
        <v>-23529</v>
      </c>
      <c r="DW316" s="2"/>
      <c r="DX316" s="2">
        <v>-34496</v>
      </c>
      <c r="DY316" s="2"/>
      <c r="DZ316" s="2"/>
      <c r="EA316" s="2"/>
      <c r="EB316" s="2">
        <v>-24907</v>
      </c>
      <c r="EC316" s="2"/>
      <c r="ED316" s="2"/>
      <c r="EE316" s="2"/>
      <c r="EF316" s="2">
        <v>-14354.94</v>
      </c>
      <c r="EG316" s="2">
        <v>-41627.040000000001</v>
      </c>
      <c r="EH316" s="2"/>
      <c r="EI316" s="2">
        <v>-18938</v>
      </c>
      <c r="EJ316" s="2">
        <v>-9544</v>
      </c>
      <c r="EK316" s="2"/>
      <c r="EL316" s="2"/>
      <c r="EM316" s="2"/>
      <c r="EN316" s="2">
        <v>-24822.5</v>
      </c>
      <c r="EO316" s="2"/>
      <c r="EP316" s="2">
        <v>-13961.78</v>
      </c>
      <c r="EQ316" s="2">
        <v>-91373</v>
      </c>
      <c r="ER316" s="2"/>
      <c r="ES316" s="2">
        <v>-20950</v>
      </c>
      <c r="ET316" s="2"/>
      <c r="EU316" s="2">
        <v>-1199.5</v>
      </c>
      <c r="EV316" s="2"/>
      <c r="EW316" s="2">
        <v>-208.86</v>
      </c>
      <c r="EX316" s="2"/>
      <c r="EY316" s="2">
        <v>-2757</v>
      </c>
      <c r="EZ316" s="2">
        <v>-23677</v>
      </c>
      <c r="FA316" s="2"/>
      <c r="FB316" s="2"/>
      <c r="FC316" s="2">
        <v>-565</v>
      </c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>
        <v>-4150</v>
      </c>
      <c r="FR316" s="2"/>
      <c r="FS316" s="2"/>
      <c r="FT316" s="2"/>
      <c r="FU316" s="2"/>
      <c r="FV316" s="2"/>
      <c r="FW316" s="2"/>
      <c r="FX316" s="2"/>
      <c r="FY316" s="2">
        <v>-8350.25</v>
      </c>
      <c r="FZ316" s="2"/>
      <c r="GA316" s="2">
        <v>-587</v>
      </c>
      <c r="GB316" s="2"/>
      <c r="GC316" s="2"/>
      <c r="GD316" s="2"/>
      <c r="GE316" s="2"/>
      <c r="GF316" s="2">
        <v>-4904.5</v>
      </c>
      <c r="GG316" s="2">
        <v>-12553</v>
      </c>
      <c r="GH316" s="2">
        <v>-46202.25</v>
      </c>
      <c r="GI316" s="2">
        <v>-5914.72</v>
      </c>
      <c r="GJ316" s="2">
        <v>-87</v>
      </c>
      <c r="GK316" s="2"/>
      <c r="GL316" s="2"/>
      <c r="GM316" s="2"/>
      <c r="GN316" s="2"/>
      <c r="GO316" s="2"/>
      <c r="GP316" s="2"/>
      <c r="GQ316" s="2"/>
      <c r="GR316" s="2">
        <v>-11175</v>
      </c>
      <c r="GS316" s="2"/>
      <c r="GT316" s="2"/>
      <c r="GU316" s="2"/>
      <c r="GV316" s="2">
        <v>-183.64</v>
      </c>
      <c r="GW316" s="2">
        <v>-90</v>
      </c>
      <c r="GX316" s="2"/>
      <c r="GY316" s="2"/>
      <c r="GZ316" s="2">
        <v>0</v>
      </c>
      <c r="HA316" s="2"/>
      <c r="HB316" s="2"/>
      <c r="HC316" s="2">
        <v>-169552.5</v>
      </c>
      <c r="HD316" s="2"/>
      <c r="HE316" s="2"/>
      <c r="HF316" s="2"/>
      <c r="HG316" s="2"/>
      <c r="HH316" s="2">
        <v>-1005.9</v>
      </c>
      <c r="HI316" s="2"/>
      <c r="HJ316" s="2">
        <v>-347069</v>
      </c>
      <c r="HK316" s="2"/>
      <c r="HL316" s="2"/>
      <c r="HM316" s="2"/>
      <c r="HN316" s="2"/>
      <c r="HO316" s="2"/>
      <c r="HP316" s="2"/>
      <c r="HQ316" s="2"/>
      <c r="HR316" s="2"/>
      <c r="HS316" s="2"/>
      <c r="HT316" s="2"/>
      <c r="HU316" s="2"/>
      <c r="HV316" s="2">
        <v>-17659.09</v>
      </c>
      <c r="HW316" s="2"/>
      <c r="HX316" s="2"/>
      <c r="HY316" s="2">
        <v>0</v>
      </c>
      <c r="HZ316" s="2"/>
      <c r="IA316" s="2"/>
      <c r="IB316" s="2"/>
      <c r="IC316" s="2"/>
      <c r="ID316" s="2">
        <v>0</v>
      </c>
      <c r="IE316" s="2"/>
      <c r="IF316" s="2"/>
      <c r="IG316" s="2"/>
      <c r="IH316" s="2"/>
      <c r="II316" s="2">
        <v>-508</v>
      </c>
      <c r="IJ316" s="2"/>
      <c r="IK316" s="2">
        <v>0</v>
      </c>
      <c r="IL316" s="2"/>
      <c r="IM316" s="2"/>
      <c r="IN316" s="2"/>
      <c r="IO316" s="2"/>
      <c r="IP316" s="2"/>
      <c r="IQ316" s="2"/>
      <c r="IR316" s="2"/>
      <c r="IS316" s="2">
        <v>-9796.3799999999992</v>
      </c>
      <c r="IT316" s="2">
        <v>-21427</v>
      </c>
      <c r="IU316" s="2"/>
      <c r="IV316" s="2">
        <v>-65030</v>
      </c>
      <c r="IW316" s="2"/>
      <c r="IX316" s="2"/>
      <c r="IY316" s="2"/>
      <c r="IZ316" s="2"/>
      <c r="JA316" s="2"/>
      <c r="JB316" s="2"/>
      <c r="JC316" s="2"/>
      <c r="JD316" s="2"/>
      <c r="JE316" s="2">
        <v>-33707.980000000003</v>
      </c>
      <c r="JF316" s="2"/>
      <c r="JG316" s="2">
        <v>-21753</v>
      </c>
      <c r="JH316" s="2"/>
      <c r="JI316" s="2"/>
      <c r="JJ316" s="2"/>
      <c r="JK316" s="2"/>
      <c r="JL316" s="2"/>
      <c r="JM316" s="2"/>
      <c r="JN316" s="2"/>
      <c r="JO316" s="2"/>
      <c r="JP316" s="2"/>
      <c r="JQ316" s="2"/>
      <c r="JR316" s="2">
        <v>-2630690.5</v>
      </c>
      <c r="JS316" s="2"/>
      <c r="JT316" s="2"/>
      <c r="JU316" s="2">
        <v>141686.07</v>
      </c>
      <c r="JV316" s="2">
        <v>-75628</v>
      </c>
      <c r="JW316" s="2"/>
      <c r="JX316" s="2"/>
      <c r="JY316" s="2"/>
      <c r="JZ316" s="2"/>
      <c r="KA316" s="2"/>
      <c r="KB316" s="2"/>
      <c r="KC316" s="2">
        <v>-85170</v>
      </c>
      <c r="KD316" s="2">
        <v>-27397</v>
      </c>
      <c r="KE316" s="2"/>
      <c r="KF316" s="2"/>
      <c r="KG316" s="2"/>
      <c r="KH316" s="2"/>
      <c r="KI316" s="2"/>
      <c r="KJ316" s="2">
        <v>-149104.5</v>
      </c>
      <c r="KK316" s="2"/>
      <c r="KL316" s="2"/>
      <c r="KM316" s="2">
        <v>186363.79</v>
      </c>
      <c r="KN316" s="2"/>
      <c r="KO316" s="2"/>
      <c r="KP316" s="2"/>
      <c r="KQ316" s="2"/>
      <c r="KR316" s="2">
        <v>-110.2</v>
      </c>
      <c r="KS316" s="2"/>
      <c r="KT316" s="2"/>
      <c r="KU316" s="2"/>
      <c r="KV316" s="2"/>
      <c r="KW316" s="2">
        <v>-95326</v>
      </c>
      <c r="KX316" s="2"/>
      <c r="KY316" s="2"/>
      <c r="KZ316" s="2">
        <v>-7074</v>
      </c>
      <c r="LA316" s="2"/>
      <c r="LB316" s="2"/>
      <c r="LC316" s="2"/>
      <c r="LD316" s="2"/>
      <c r="LE316" s="2">
        <v>-14251.96</v>
      </c>
      <c r="LF316" s="2">
        <v>-125231</v>
      </c>
      <c r="LG316" s="2">
        <v>-41996.49</v>
      </c>
      <c r="LH316" s="2">
        <v>-7011.2</v>
      </c>
      <c r="LI316" s="2">
        <v>6251.5</v>
      </c>
      <c r="LJ316" s="2">
        <v>0</v>
      </c>
      <c r="LK316" s="2"/>
      <c r="LL316" s="2"/>
      <c r="LM316" s="2"/>
      <c r="LN316" s="2"/>
      <c r="LO316" s="2"/>
      <c r="LP316" s="2">
        <v>-166203.07999999999</v>
      </c>
      <c r="LQ316" s="2"/>
      <c r="LR316" s="2"/>
      <c r="LS316" s="2"/>
      <c r="LT316" s="2"/>
      <c r="LU316" s="2"/>
      <c r="LV316" s="2"/>
      <c r="LW316" s="2"/>
      <c r="LX316" s="2"/>
      <c r="LY316" s="2"/>
      <c r="LZ316" s="2"/>
      <c r="MA316" s="2"/>
      <c r="MB316" s="2"/>
      <c r="MC316" s="2"/>
      <c r="MD316" s="2"/>
      <c r="ME316" s="2">
        <v>-4937</v>
      </c>
      <c r="MF316" s="2"/>
      <c r="MG316" s="2"/>
      <c r="MH316" s="2"/>
      <c r="MI316" s="2">
        <v>-2723</v>
      </c>
      <c r="MJ316" s="2"/>
      <c r="MK316" s="2">
        <v>0</v>
      </c>
      <c r="ML316" s="2"/>
      <c r="MM316" s="2"/>
      <c r="MN316" s="2">
        <v>-7730</v>
      </c>
      <c r="MO316" s="2"/>
      <c r="MP316" s="2">
        <v>-28216.58</v>
      </c>
      <c r="MQ316" s="2"/>
      <c r="MR316" s="2"/>
      <c r="MS316" s="2"/>
      <c r="MT316" s="2"/>
      <c r="MU316" s="2"/>
      <c r="MV316" s="2"/>
      <c r="MW316" s="2"/>
      <c r="MX316" s="2"/>
      <c r="MY316" s="2">
        <v>-4574</v>
      </c>
      <c r="MZ316" s="2">
        <v>-16876.560000000001</v>
      </c>
      <c r="NA316" s="2"/>
      <c r="NB316" s="2"/>
      <c r="NC316" s="2"/>
      <c r="ND316" s="2"/>
      <c r="NE316" s="2"/>
      <c r="NF316" s="2">
        <v>0</v>
      </c>
      <c r="NG316" s="2">
        <v>0</v>
      </c>
      <c r="NH316" s="2">
        <v>-18237</v>
      </c>
      <c r="NI316" s="2"/>
      <c r="NJ316" s="2">
        <v>0</v>
      </c>
      <c r="NK316" s="2"/>
      <c r="NL316" s="2"/>
      <c r="NM316" s="2"/>
      <c r="NN316" s="2">
        <v>-15154</v>
      </c>
      <c r="NO316" s="2"/>
      <c r="NP316" s="2">
        <v>-2512477</v>
      </c>
      <c r="NQ316" s="2">
        <v>-52190</v>
      </c>
      <c r="NR316" s="2">
        <v>-90555.27</v>
      </c>
      <c r="NS316" s="2">
        <v>16599.8</v>
      </c>
      <c r="NT316" s="2">
        <v>-11080</v>
      </c>
      <c r="NU316" s="2">
        <v>-54777</v>
      </c>
      <c r="NV316" s="2"/>
      <c r="NW316" s="2"/>
      <c r="NX316" s="2"/>
      <c r="NY316" s="2"/>
      <c r="NZ316" s="2"/>
      <c r="OA316" s="2"/>
      <c r="OB316" s="2"/>
      <c r="OC316" s="2">
        <v>-856179.38</v>
      </c>
      <c r="OD316" s="2">
        <v>-9386</v>
      </c>
      <c r="OE316" s="2"/>
      <c r="OF316" s="2"/>
      <c r="OG316" s="2">
        <v>-7275</v>
      </c>
      <c r="OH316" s="2">
        <v>-349</v>
      </c>
      <c r="OI316" s="2"/>
      <c r="OJ316" s="2"/>
      <c r="OK316" s="2"/>
      <c r="OL316" s="2"/>
      <c r="OM316" s="2"/>
      <c r="ON316" s="2"/>
      <c r="OO316" s="2"/>
      <c r="OP316" s="2"/>
      <c r="OQ316" s="2"/>
      <c r="OR316" s="2"/>
      <c r="OS316" s="2">
        <v>-24150.63</v>
      </c>
      <c r="OT316" s="2"/>
      <c r="OU316" s="2"/>
      <c r="OV316" s="2"/>
      <c r="OW316" s="2"/>
      <c r="OX316" s="2"/>
      <c r="OY316" s="2"/>
      <c r="OZ316" s="2"/>
      <c r="PA316" s="2"/>
      <c r="PB316" s="2"/>
      <c r="PC316" s="2">
        <v>-831.87</v>
      </c>
      <c r="PD316" s="2"/>
      <c r="PE316" s="2"/>
      <c r="PF316" s="2"/>
      <c r="PG316" s="2"/>
      <c r="PH316" s="2"/>
      <c r="PI316" s="2"/>
      <c r="PJ316" s="2"/>
      <c r="PK316" s="2"/>
      <c r="PL316" s="2"/>
      <c r="PM316" s="2"/>
      <c r="PN316" s="2"/>
      <c r="PO316" s="2"/>
      <c r="PP316" s="2"/>
      <c r="PQ316" s="2"/>
      <c r="PR316" s="2"/>
      <c r="PS316" s="2"/>
      <c r="PT316" s="2"/>
      <c r="PU316" s="2"/>
      <c r="PV316" s="2"/>
      <c r="PW316" s="2"/>
      <c r="PX316" s="2"/>
      <c r="PY316" s="2"/>
      <c r="PZ316" s="2"/>
      <c r="QA316" s="2"/>
      <c r="QB316" s="2"/>
      <c r="QC316" s="2"/>
      <c r="QD316" s="2"/>
      <c r="QE316" s="2"/>
      <c r="QF316" s="2"/>
      <c r="QG316" s="2"/>
      <c r="QH316" s="2">
        <v>-2606</v>
      </c>
      <c r="QI316" s="2"/>
      <c r="QJ316" s="2"/>
      <c r="QK316" s="2"/>
      <c r="QL316" s="2"/>
      <c r="QM316" s="2"/>
      <c r="QN316" s="2"/>
      <c r="QO316" s="2"/>
      <c r="QP316" s="2"/>
      <c r="QQ316" s="2"/>
      <c r="QR316" s="2"/>
      <c r="QS316" s="2"/>
      <c r="QT316" s="2"/>
      <c r="QU316" s="2"/>
      <c r="QV316" s="2"/>
      <c r="QW316" s="2"/>
      <c r="QX316" s="2"/>
      <c r="QY316" s="2"/>
      <c r="QZ316" s="2"/>
      <c r="RA316" s="2"/>
      <c r="RB316" s="2"/>
      <c r="RC316" s="2"/>
      <c r="RD316" s="2"/>
      <c r="RE316" s="2"/>
      <c r="RF316" s="2">
        <v>-3480.08</v>
      </c>
      <c r="RG316" s="2"/>
      <c r="RH316" s="2"/>
      <c r="RI316" s="2">
        <v>2229</v>
      </c>
      <c r="RJ316" s="2"/>
      <c r="RK316" s="2"/>
      <c r="RL316" s="2"/>
      <c r="RM316" s="2"/>
      <c r="RN316" s="2"/>
      <c r="RO316" s="2"/>
      <c r="RP316" s="2"/>
      <c r="RQ316" s="2"/>
      <c r="RR316" s="2"/>
      <c r="RS316" s="2"/>
      <c r="RT316" s="2">
        <v>-14716.08</v>
      </c>
      <c r="RU316" s="2"/>
      <c r="RV316" s="2"/>
      <c r="RW316" s="2"/>
      <c r="RX316" s="2"/>
      <c r="RY316" s="2"/>
      <c r="RZ316" s="2"/>
      <c r="SA316" s="2"/>
      <c r="SB316" s="2"/>
      <c r="SC316" s="2"/>
      <c r="SD316" s="2"/>
      <c r="SE316" s="2"/>
      <c r="SF316" s="2">
        <v>216929.23</v>
      </c>
      <c r="SG316" s="2">
        <v>-6250</v>
      </c>
      <c r="SH316" s="2"/>
      <c r="SI316" s="2"/>
      <c r="SJ316" s="2"/>
      <c r="SK316" s="2"/>
      <c r="SL316" s="2"/>
      <c r="SM316" s="2"/>
      <c r="SN316" s="2"/>
      <c r="SO316" s="2"/>
      <c r="SP316" s="2">
        <v>-74788.25</v>
      </c>
      <c r="SQ316" s="2"/>
      <c r="SR316" s="2"/>
      <c r="SS316" s="2">
        <v>0</v>
      </c>
      <c r="ST316" s="2"/>
      <c r="SU316" s="2"/>
      <c r="SV316" s="2"/>
      <c r="SW316" s="2">
        <v>-222127</v>
      </c>
      <c r="SX316" s="2"/>
      <c r="SY316" s="2">
        <v>-9523.36</v>
      </c>
      <c r="SZ316" s="2">
        <v>-628464.66</v>
      </c>
      <c r="TA316" s="2"/>
      <c r="TB316" s="2"/>
      <c r="TC316" s="2">
        <v>-1444</v>
      </c>
      <c r="TD316" s="2">
        <v>0</v>
      </c>
      <c r="TE316" s="2">
        <v>0</v>
      </c>
      <c r="TF316" s="2">
        <v>-1270</v>
      </c>
      <c r="TG316" s="2"/>
      <c r="TH316" s="2"/>
      <c r="TI316" s="2">
        <v>-4884.72</v>
      </c>
      <c r="TJ316" s="2"/>
      <c r="TK316" s="2"/>
      <c r="TL316" s="2">
        <v>-119137</v>
      </c>
      <c r="TM316" s="2"/>
      <c r="TN316" s="2"/>
      <c r="TO316" s="2">
        <v>-5310</v>
      </c>
      <c r="TP316" s="2"/>
      <c r="TQ316" s="2">
        <v>-7.75</v>
      </c>
      <c r="TR316" s="2"/>
      <c r="TS316" s="2"/>
      <c r="TT316" s="2"/>
      <c r="TU316" s="2"/>
      <c r="TV316" s="2"/>
      <c r="TW316" s="2"/>
      <c r="TX316" s="2">
        <v>-31714.25</v>
      </c>
      <c r="TY316" s="2"/>
      <c r="TZ316" s="2"/>
      <c r="UA316" s="2"/>
      <c r="UB316" s="2"/>
      <c r="UC316" s="2"/>
      <c r="UD316" s="2"/>
      <c r="UE316" s="2"/>
      <c r="UF316" s="2"/>
      <c r="UG316" s="2"/>
      <c r="UH316" s="2"/>
      <c r="UI316" s="2"/>
      <c r="UJ316" s="2"/>
      <c r="UK316" s="2"/>
      <c r="UL316" s="2">
        <v>0</v>
      </c>
      <c r="UM316" s="2"/>
      <c r="UN316" s="2"/>
      <c r="UO316" s="2">
        <v>-676494</v>
      </c>
      <c r="UP316" s="2"/>
      <c r="UQ316" s="2"/>
      <c r="UR316" s="2">
        <v>-29165.63</v>
      </c>
      <c r="US316" s="2"/>
      <c r="UT316" s="2"/>
      <c r="UU316" s="2"/>
      <c r="UV316" s="2"/>
      <c r="UW316" s="2"/>
      <c r="UX316" s="2"/>
      <c r="UY316" s="2">
        <v>-388</v>
      </c>
      <c r="UZ316" s="2"/>
      <c r="VA316" s="2"/>
      <c r="VB316" s="2"/>
      <c r="VC316" s="2"/>
      <c r="VD316" s="2"/>
      <c r="VE316" s="2"/>
      <c r="VF316" s="2"/>
      <c r="VG316" s="2"/>
      <c r="VH316" s="2"/>
      <c r="VI316" s="2"/>
      <c r="VJ316" s="2"/>
      <c r="VK316" s="2">
        <v>-388.15</v>
      </c>
      <c r="VL316" s="2"/>
      <c r="VM316" s="2"/>
      <c r="VN316" s="2"/>
      <c r="VO316" s="2"/>
      <c r="VP316" s="2"/>
      <c r="VQ316" s="2"/>
      <c r="VR316" s="2"/>
      <c r="VS316" s="2"/>
      <c r="VT316" s="2">
        <v>0</v>
      </c>
      <c r="VU316" s="2"/>
      <c r="VV316" s="2"/>
      <c r="VW316" s="2"/>
      <c r="VX316" s="2"/>
      <c r="VY316" s="2"/>
      <c r="VZ316" s="2"/>
      <c r="WA316" s="2"/>
      <c r="WB316" s="2"/>
      <c r="WC316" s="2"/>
      <c r="WD316" s="2"/>
      <c r="WE316" s="2"/>
      <c r="WF316" s="2"/>
      <c r="WG316" s="2">
        <v>20973</v>
      </c>
      <c r="WH316" s="2">
        <v>-12933</v>
      </c>
      <c r="WI316" s="2"/>
      <c r="WJ316" s="2">
        <v>-3204</v>
      </c>
      <c r="WK316" s="2"/>
      <c r="WL316" s="2"/>
      <c r="WM316" s="2"/>
      <c r="WN316" s="2">
        <v>-5648</v>
      </c>
      <c r="WO316" s="2"/>
      <c r="WP316" s="2"/>
      <c r="WQ316" s="2">
        <v>-117025.11</v>
      </c>
      <c r="WR316" s="2"/>
      <c r="WS316" s="2"/>
      <c r="WT316" s="2">
        <v>-55479</v>
      </c>
      <c r="WU316" s="2"/>
      <c r="WV316" s="2"/>
      <c r="WW316" s="2">
        <v>86.92</v>
      </c>
      <c r="WX316" s="2"/>
      <c r="WY316" s="2"/>
      <c r="WZ316" s="2"/>
      <c r="XA316" s="2"/>
      <c r="XB316" s="2"/>
      <c r="XC316" s="2">
        <v>-491</v>
      </c>
      <c r="XD316" s="2"/>
      <c r="XE316" s="2"/>
      <c r="XF316" s="2"/>
      <c r="XG316" s="2">
        <v>-124620.72</v>
      </c>
      <c r="XH316" s="2"/>
      <c r="XI316" s="2"/>
      <c r="XJ316" s="2"/>
      <c r="XK316" s="2"/>
      <c r="XL316" s="2"/>
      <c r="XM316" s="2"/>
      <c r="XN316" s="2"/>
      <c r="XO316" s="2">
        <v>-1746</v>
      </c>
      <c r="XP316" s="2"/>
      <c r="XQ316" s="2"/>
      <c r="XR316" s="2"/>
      <c r="XS316" s="2"/>
      <c r="XT316" s="2"/>
      <c r="XU316" s="2">
        <v>0</v>
      </c>
      <c r="XV316" s="2"/>
      <c r="XW316" s="2"/>
      <c r="XX316" s="2"/>
      <c r="XY316" s="2"/>
      <c r="XZ316" s="2"/>
      <c r="YA316" s="2"/>
      <c r="YB316" s="2"/>
      <c r="YC316" s="2"/>
      <c r="YD316" s="2"/>
      <c r="YE316" s="2"/>
      <c r="YF316" s="2"/>
      <c r="YG316" s="2"/>
      <c r="YH316" s="2"/>
      <c r="YI316" s="2"/>
      <c r="YJ316" s="2"/>
      <c r="YK316" s="2"/>
      <c r="YL316" s="2"/>
      <c r="YM316" s="2"/>
      <c r="YN316" s="2"/>
      <c r="YO316" s="2"/>
      <c r="YP316" s="2"/>
      <c r="YQ316" s="2"/>
      <c r="YR316" s="2"/>
      <c r="YS316" s="2"/>
      <c r="YT316" s="2"/>
      <c r="YU316" s="2"/>
      <c r="YV316" s="2">
        <v>0</v>
      </c>
      <c r="YW316" s="2"/>
      <c r="YX316" s="2"/>
      <c r="YY316" s="2"/>
      <c r="YZ316" s="2">
        <v>-55322</v>
      </c>
      <c r="ZA316" s="2"/>
      <c r="ZB316" s="2"/>
      <c r="ZC316" s="2"/>
      <c r="ZD316" s="2"/>
      <c r="ZE316" s="2"/>
      <c r="ZF316" s="2"/>
      <c r="ZG316" s="2"/>
      <c r="ZH316" s="2"/>
      <c r="ZI316" s="2"/>
      <c r="ZJ316" s="2"/>
      <c r="ZK316" s="2">
        <v>-96117.25</v>
      </c>
      <c r="ZL316" s="2"/>
      <c r="ZM316" s="2"/>
      <c r="ZN316" s="2"/>
      <c r="ZO316" s="2"/>
      <c r="ZP316" s="2"/>
      <c r="ZQ316" s="2"/>
      <c r="ZR316" s="2">
        <v>-14449</v>
      </c>
      <c r="ZS316" s="2"/>
      <c r="ZT316" s="2">
        <v>-9416</v>
      </c>
      <c r="ZU316" s="2"/>
      <c r="ZV316" s="2"/>
      <c r="ZW316" s="2"/>
      <c r="ZX316" s="2"/>
      <c r="ZY316" s="2"/>
      <c r="ZZ316" s="2"/>
      <c r="AAA316" s="2"/>
      <c r="AAB316" s="2"/>
      <c r="AAC316" s="2"/>
      <c r="AAD316" s="2"/>
      <c r="AAE316" s="2"/>
      <c r="AAF316" s="2"/>
      <c r="AAG316" s="2"/>
      <c r="AAH316" s="2"/>
      <c r="AAI316" s="2"/>
      <c r="AAJ316" s="2"/>
      <c r="AAK316" s="2"/>
      <c r="AAL316" s="2"/>
      <c r="AAM316" s="2">
        <v>-126.5</v>
      </c>
      <c r="AAN316" s="2"/>
      <c r="AAO316" s="2"/>
      <c r="AAP316" s="2"/>
      <c r="AAQ316" s="2"/>
      <c r="AAR316" s="2"/>
      <c r="AAS316" s="2"/>
      <c r="AAT316" s="2">
        <v>-60548.5</v>
      </c>
      <c r="AAU316" s="2">
        <v>-163430.38</v>
      </c>
      <c r="AAV316" s="2"/>
      <c r="AAW316" s="2">
        <v>-7089</v>
      </c>
      <c r="AAX316" s="2"/>
      <c r="AAY316" s="2">
        <v>-75624.5</v>
      </c>
      <c r="AAZ316" s="2"/>
      <c r="ABA316" s="2"/>
      <c r="ABB316" s="2"/>
      <c r="ABC316" s="2"/>
      <c r="ABD316" s="2"/>
      <c r="ABE316" s="2"/>
      <c r="ABF316" s="2"/>
      <c r="ABG316" s="2"/>
      <c r="ABH316" s="2">
        <v>-98781.5</v>
      </c>
      <c r="ABI316" s="2"/>
      <c r="ABJ316" s="2"/>
      <c r="ABK316" s="2"/>
      <c r="ABL316" s="2"/>
      <c r="ABM316" s="2"/>
      <c r="ABN316" s="2"/>
      <c r="ABO316" s="2"/>
      <c r="ABP316" s="2"/>
      <c r="ABQ316" s="2">
        <v>-8534.75</v>
      </c>
      <c r="ABR316" s="2"/>
      <c r="ABS316" s="2"/>
      <c r="ABT316" s="2"/>
      <c r="ABU316" s="2">
        <v>-440</v>
      </c>
      <c r="ABV316" s="2"/>
      <c r="ABW316" s="2">
        <v>-105192</v>
      </c>
      <c r="ABX316" s="2">
        <v>-5438.13</v>
      </c>
      <c r="ABY316" s="2"/>
      <c r="ABZ316" s="2"/>
      <c r="ACA316" s="2">
        <v>-1410</v>
      </c>
      <c r="ACB316" s="2">
        <v>0</v>
      </c>
      <c r="ACC316" s="2"/>
      <c r="ACD316" s="2">
        <v>0</v>
      </c>
      <c r="ACE316" s="2"/>
      <c r="ACF316" s="2"/>
      <c r="ACG316" s="2"/>
      <c r="ACH316" s="2"/>
      <c r="ACI316" s="2"/>
      <c r="ACJ316" s="2"/>
      <c r="ACK316" s="2"/>
      <c r="ACL316" s="2"/>
      <c r="ACM316" s="2"/>
      <c r="ACN316" s="2"/>
      <c r="ACO316" s="2"/>
      <c r="ACP316" s="2"/>
      <c r="ACQ316" s="2"/>
      <c r="ACR316" s="2"/>
      <c r="ACS316" s="2"/>
      <c r="ACT316" s="2"/>
      <c r="ACU316" s="2"/>
      <c r="ACV316" s="2"/>
      <c r="ACW316" s="2">
        <v>-6861.54</v>
      </c>
      <c r="ACX316" s="2"/>
      <c r="ACY316" s="2"/>
      <c r="ACZ316" s="2"/>
      <c r="ADA316" s="2"/>
      <c r="ADB316" s="2"/>
      <c r="ADC316" s="2"/>
      <c r="ADD316" s="2"/>
      <c r="ADE316" s="2"/>
      <c r="ADF316" s="2"/>
      <c r="ADG316" s="2"/>
      <c r="ADH316" s="2"/>
      <c r="ADI316" s="2"/>
      <c r="ADJ316" s="2"/>
      <c r="ADK316" s="2"/>
      <c r="ADL316" s="2"/>
      <c r="ADM316" s="2">
        <v>-4550.66</v>
      </c>
      <c r="ADN316" s="2"/>
      <c r="ADO316" s="2"/>
      <c r="ADP316" s="2"/>
      <c r="ADQ316" s="2"/>
      <c r="ADR316" s="2">
        <v>-2043.76</v>
      </c>
      <c r="ADS316" s="2"/>
      <c r="ADT316" s="2"/>
      <c r="ADU316" s="2"/>
      <c r="ADV316" s="2">
        <v>-669</v>
      </c>
      <c r="ADW316" s="2">
        <v>-40</v>
      </c>
      <c r="ADX316" s="2">
        <v>-82.3</v>
      </c>
      <c r="ADY316" s="2"/>
      <c r="ADZ316" s="2"/>
      <c r="AEA316" s="2"/>
      <c r="AEB316" s="2"/>
      <c r="AEC316" s="2"/>
      <c r="AED316" s="2"/>
      <c r="AEE316" s="2"/>
      <c r="AEF316" s="2"/>
      <c r="AEG316" s="2"/>
      <c r="AEH316" s="2"/>
      <c r="AEI316" s="2"/>
      <c r="AEJ316" s="2"/>
      <c r="AEK316" s="2"/>
      <c r="AEL316" s="2"/>
      <c r="AEM316" s="2"/>
      <c r="AEN316" s="2"/>
      <c r="AEO316" s="2"/>
      <c r="AEP316" s="2"/>
      <c r="AEQ316" s="2"/>
      <c r="AER316" s="2"/>
      <c r="AES316" s="2"/>
      <c r="AET316" s="2"/>
      <c r="AEU316" s="2"/>
      <c r="AEV316" s="2"/>
      <c r="AEW316" s="2"/>
      <c r="AEX316" s="2"/>
      <c r="AEY316" s="2"/>
      <c r="AEZ316" s="2"/>
      <c r="AFA316" s="2"/>
      <c r="AFB316" s="2"/>
      <c r="AFC316" s="2"/>
      <c r="AFD316" s="2"/>
      <c r="AFE316" s="2"/>
      <c r="AFF316" s="2"/>
      <c r="AFG316" s="2"/>
      <c r="AFH316" s="2"/>
      <c r="AFI316" s="2"/>
      <c r="AFJ316" s="2"/>
      <c r="AFK316" s="2"/>
      <c r="AFL316" s="2"/>
      <c r="AFM316" s="2"/>
      <c r="AFN316" s="2"/>
      <c r="AFO316" s="2"/>
      <c r="AFP316" s="2"/>
      <c r="AFQ316" s="2"/>
      <c r="AFR316" s="2"/>
      <c r="AFS316" s="2"/>
      <c r="AFT316" s="2"/>
      <c r="AFU316" s="2"/>
      <c r="AFV316" s="2"/>
      <c r="AFW316" s="2"/>
      <c r="AFX316" s="2"/>
      <c r="AFY316" s="2"/>
      <c r="AFZ316" s="2"/>
      <c r="AGA316" s="2"/>
      <c r="AGB316" s="2"/>
      <c r="AGC316" s="2">
        <v>-4979.25</v>
      </c>
      <c r="AGD316" s="2">
        <v>-287</v>
      </c>
      <c r="AGE316" s="2"/>
      <c r="AGF316" s="2"/>
      <c r="AGG316" s="2"/>
      <c r="AGH316" s="2">
        <v>184.34</v>
      </c>
      <c r="AGI316" s="2"/>
      <c r="AGJ316" s="2">
        <v>-157883</v>
      </c>
      <c r="AGK316" s="2"/>
      <c r="AGL316" s="2"/>
      <c r="AGM316" s="2"/>
      <c r="AGN316" s="2"/>
      <c r="AGO316" s="2"/>
      <c r="AGP316" s="2"/>
      <c r="AGQ316" s="2"/>
      <c r="AGR316" s="2"/>
      <c r="AGS316" s="2"/>
      <c r="AGT316" s="2"/>
      <c r="AGU316" s="2">
        <v>-8796</v>
      </c>
      <c r="AGV316" s="2">
        <v>-26727.4</v>
      </c>
      <c r="AGW316" s="2"/>
      <c r="AGX316" s="2"/>
      <c r="AGY316" s="2"/>
      <c r="AGZ316" s="2"/>
      <c r="AHA316" s="2"/>
      <c r="AHB316" s="2"/>
      <c r="AHC316" s="2"/>
      <c r="AHD316" s="2"/>
      <c r="AHE316" s="2"/>
      <c r="AHF316" s="2"/>
      <c r="AHG316" s="2"/>
      <c r="AHH316" s="2"/>
      <c r="AHI316" s="2"/>
      <c r="AHJ316" s="2"/>
      <c r="AHK316" s="2"/>
      <c r="AHL316" s="2"/>
      <c r="AHM316" s="2"/>
      <c r="AHN316" s="2">
        <v>-3253</v>
      </c>
      <c r="AHO316" s="2"/>
      <c r="AHP316" s="2">
        <v>-7124233.9300000006</v>
      </c>
    </row>
    <row r="317" spans="1:900">
      <c r="A317" s="1" t="s">
        <v>2731</v>
      </c>
      <c r="B317" s="1" t="s">
        <v>2498</v>
      </c>
      <c r="C317" s="1" t="s">
        <v>2499</v>
      </c>
      <c r="D317" s="2">
        <v>11511816.52</v>
      </c>
      <c r="E317" s="2">
        <v>838747.25</v>
      </c>
      <c r="F317" s="2">
        <v>1519105.38</v>
      </c>
      <c r="G317" s="2"/>
      <c r="H317" s="2">
        <v>12179575.09</v>
      </c>
      <c r="I317" s="2">
        <v>9030341.6400000006</v>
      </c>
      <c r="J317" s="2">
        <v>7000000</v>
      </c>
      <c r="K317" s="2">
        <v>6398035.9400000004</v>
      </c>
      <c r="L317" s="2">
        <v>1587662.57</v>
      </c>
      <c r="M317" s="2">
        <v>109645.31</v>
      </c>
      <c r="N317" s="2"/>
      <c r="O317" s="2"/>
      <c r="P317" s="2">
        <v>37059523.170000002</v>
      </c>
      <c r="Q317" s="2">
        <v>107674.94</v>
      </c>
      <c r="R317" s="2">
        <v>77950</v>
      </c>
      <c r="S317" s="2">
        <v>1293533.67</v>
      </c>
      <c r="T317" s="2">
        <v>99555.4</v>
      </c>
      <c r="U317" s="2">
        <v>684209.28</v>
      </c>
      <c r="V317" s="2"/>
      <c r="W317" s="2">
        <v>191690</v>
      </c>
      <c r="X317" s="2">
        <v>362163.58</v>
      </c>
      <c r="Y317" s="2">
        <v>35621627.490000002</v>
      </c>
      <c r="Z317" s="2">
        <v>2646028</v>
      </c>
      <c r="AA317" s="2">
        <v>2744532.71</v>
      </c>
      <c r="AB317" s="2">
        <v>746867.02</v>
      </c>
      <c r="AC317" s="2">
        <v>35513878.780000001</v>
      </c>
      <c r="AD317" s="2">
        <v>17133341.940000001</v>
      </c>
      <c r="AE317" s="2">
        <v>705768.66</v>
      </c>
      <c r="AF317" s="2">
        <v>392282.07</v>
      </c>
      <c r="AG317" s="2">
        <v>742417.59</v>
      </c>
      <c r="AH317" s="2">
        <v>10864152.02</v>
      </c>
      <c r="AI317" s="2">
        <v>770713.82</v>
      </c>
      <c r="AJ317" s="2">
        <v>364765.43</v>
      </c>
      <c r="AK317" s="2">
        <v>28353.11</v>
      </c>
      <c r="AL317" s="2">
        <v>418734.57</v>
      </c>
      <c r="AM317" s="2">
        <v>270164.78999999998</v>
      </c>
      <c r="AN317" s="2">
        <v>8836486.6600000001</v>
      </c>
      <c r="AO317" s="2">
        <v>9280058.5899999999</v>
      </c>
      <c r="AP317" s="2">
        <v>227620.12</v>
      </c>
      <c r="AQ317" s="2">
        <v>64196.47</v>
      </c>
      <c r="AR317" s="2">
        <v>164846.75</v>
      </c>
      <c r="AS317" s="2">
        <v>55283.4</v>
      </c>
      <c r="AT317" s="2">
        <v>474818.22</v>
      </c>
      <c r="AU317" s="2">
        <v>46715.12</v>
      </c>
      <c r="AV317" s="2">
        <v>141025.62</v>
      </c>
      <c r="AW317" s="2">
        <v>59489.120000000003</v>
      </c>
      <c r="AX317" s="2">
        <v>310764.40999999997</v>
      </c>
      <c r="AY317" s="2">
        <v>519275.38</v>
      </c>
      <c r="AZ317" s="2">
        <v>160017.94</v>
      </c>
      <c r="BA317" s="2">
        <v>53256.04</v>
      </c>
      <c r="BB317" s="2">
        <v>29362.34</v>
      </c>
      <c r="BC317" s="2">
        <v>12653.96</v>
      </c>
      <c r="BD317" s="2">
        <v>158254.5</v>
      </c>
      <c r="BE317" s="2">
        <v>545568.42000000004</v>
      </c>
      <c r="BF317" s="2">
        <v>1135556.1599999999</v>
      </c>
      <c r="BG317" s="2">
        <v>268804.12</v>
      </c>
      <c r="BH317" s="2">
        <v>5318.44</v>
      </c>
      <c r="BI317" s="2">
        <v>26590.01</v>
      </c>
      <c r="BJ317" s="2">
        <v>25733.85</v>
      </c>
      <c r="BK317" s="2">
        <v>122823.3</v>
      </c>
      <c r="BL317" s="2"/>
      <c r="BM317" s="2">
        <v>110255.46</v>
      </c>
      <c r="BN317" s="2">
        <v>328304.19</v>
      </c>
      <c r="BO317" s="2">
        <v>0</v>
      </c>
      <c r="BP317" s="2"/>
      <c r="BQ317" s="2"/>
      <c r="BR317" s="2"/>
      <c r="BS317" s="2">
        <v>198560.43</v>
      </c>
      <c r="BT317" s="2">
        <v>46327.46</v>
      </c>
      <c r="BU317" s="2">
        <v>81319.09</v>
      </c>
      <c r="BV317" s="2">
        <v>47321.96</v>
      </c>
      <c r="BW317" s="2">
        <v>112396.67</v>
      </c>
      <c r="BX317" s="2"/>
      <c r="BY317" s="2">
        <v>99657.38</v>
      </c>
      <c r="BZ317" s="2">
        <v>3389977.2</v>
      </c>
      <c r="CA317" s="2">
        <v>1156660.6100000001</v>
      </c>
      <c r="CB317" s="2">
        <v>4886841.04</v>
      </c>
      <c r="CC317" s="2">
        <v>7639479.7999999998</v>
      </c>
      <c r="CD317" s="2">
        <v>1323915.94</v>
      </c>
      <c r="CE317" s="2">
        <v>2560301.66</v>
      </c>
      <c r="CF317" s="2">
        <v>3821774.05</v>
      </c>
      <c r="CG317" s="2">
        <v>185990.43</v>
      </c>
      <c r="CH317" s="2">
        <v>19</v>
      </c>
      <c r="CI317" s="2">
        <v>19361.439999999999</v>
      </c>
      <c r="CJ317" s="2">
        <v>656</v>
      </c>
      <c r="CK317" s="2">
        <v>816595.37</v>
      </c>
      <c r="CL317" s="2">
        <v>291185</v>
      </c>
      <c r="CM317" s="2">
        <v>1263762.6299999999</v>
      </c>
      <c r="CN317" s="2">
        <v>76195.14</v>
      </c>
      <c r="CO317" s="2">
        <v>38102.79</v>
      </c>
      <c r="CP317" s="2">
        <v>3539.2</v>
      </c>
      <c r="CQ317" s="2">
        <v>29330.5</v>
      </c>
      <c r="CR317" s="2">
        <v>63885.83</v>
      </c>
      <c r="CS317" s="2">
        <v>90916.96</v>
      </c>
      <c r="CT317" s="2">
        <v>456900.33</v>
      </c>
      <c r="CU317" s="2">
        <v>21050.65</v>
      </c>
      <c r="CV317" s="2">
        <v>39383.47</v>
      </c>
      <c r="CW317" s="2"/>
      <c r="CX317" s="2"/>
      <c r="CY317" s="2">
        <v>100715.68</v>
      </c>
      <c r="CZ317" s="2">
        <v>128452.75</v>
      </c>
      <c r="DA317" s="2">
        <v>69499.149999999994</v>
      </c>
      <c r="DB317" s="2">
        <v>697072.66</v>
      </c>
      <c r="DC317" s="2">
        <v>35232351.700000003</v>
      </c>
      <c r="DD317" s="2">
        <v>1236016.8799999999</v>
      </c>
      <c r="DE317" s="2">
        <v>3942910.91</v>
      </c>
      <c r="DF317" s="2">
        <v>14521478.560000001</v>
      </c>
      <c r="DG317" s="2">
        <v>8682851.0099999998</v>
      </c>
      <c r="DH317" s="2">
        <v>19767613.690000001</v>
      </c>
      <c r="DI317" s="2">
        <v>13308939.9</v>
      </c>
      <c r="DJ317" s="2">
        <v>1682771.64</v>
      </c>
      <c r="DK317" s="2"/>
      <c r="DL317" s="2">
        <v>122051.46</v>
      </c>
      <c r="DM317" s="2">
        <v>73000</v>
      </c>
      <c r="DN317" s="2"/>
      <c r="DO317" s="2">
        <v>327666.31</v>
      </c>
      <c r="DP317" s="2">
        <v>80257.34</v>
      </c>
      <c r="DQ317" s="2">
        <v>181067.88</v>
      </c>
      <c r="DR317" s="2">
        <v>71225.600000000006</v>
      </c>
      <c r="DS317" s="2">
        <v>120</v>
      </c>
      <c r="DT317" s="2">
        <v>44058.74</v>
      </c>
      <c r="DU317" s="2">
        <v>25856.16</v>
      </c>
      <c r="DV317" s="2">
        <v>203023.43</v>
      </c>
      <c r="DW317" s="2">
        <v>77721.94</v>
      </c>
      <c r="DX317" s="2"/>
      <c r="DY317" s="2"/>
      <c r="DZ317" s="2"/>
      <c r="EA317" s="2">
        <v>35644</v>
      </c>
      <c r="EB317" s="2">
        <v>25000</v>
      </c>
      <c r="EC317" s="2">
        <v>1086440.1200000001</v>
      </c>
      <c r="ED317" s="2"/>
      <c r="EE317" s="2">
        <v>120716.91</v>
      </c>
      <c r="EF317" s="2"/>
      <c r="EG317" s="2"/>
      <c r="EH317" s="2">
        <v>24396.27</v>
      </c>
      <c r="EI317" s="2">
        <v>479.02</v>
      </c>
      <c r="EJ317" s="2"/>
      <c r="EK317" s="2"/>
      <c r="EL317" s="2"/>
      <c r="EM317" s="2"/>
      <c r="EN317" s="2"/>
      <c r="EO317" s="2"/>
      <c r="EP317" s="2"/>
      <c r="EQ317" s="2">
        <v>492325.26</v>
      </c>
      <c r="ER317" s="2">
        <v>153788.91</v>
      </c>
      <c r="ES317" s="2">
        <v>262175.64</v>
      </c>
      <c r="ET317" s="2">
        <v>136504.28</v>
      </c>
      <c r="EU317" s="2">
        <v>2874.09</v>
      </c>
      <c r="EV317" s="2"/>
      <c r="EW317" s="2">
        <v>20400</v>
      </c>
      <c r="EX317" s="2">
        <v>40031.120000000003</v>
      </c>
      <c r="EY317" s="2">
        <v>42913.4</v>
      </c>
      <c r="EZ317" s="2"/>
      <c r="FA317" s="2"/>
      <c r="FB317" s="2"/>
      <c r="FC317" s="2"/>
      <c r="FD317" s="2">
        <v>70206.490000000005</v>
      </c>
      <c r="FE317" s="2">
        <v>7556</v>
      </c>
      <c r="FF317" s="2">
        <v>39531</v>
      </c>
      <c r="FG317" s="2">
        <v>5401.7</v>
      </c>
      <c r="FH317" s="2"/>
      <c r="FI317" s="2">
        <v>45964.2</v>
      </c>
      <c r="FJ317" s="2">
        <v>25000</v>
      </c>
      <c r="FK317" s="2">
        <v>40216.019999999997</v>
      </c>
      <c r="FL317" s="2"/>
      <c r="FM317" s="2"/>
      <c r="FN317" s="2">
        <v>44628.34</v>
      </c>
      <c r="FO317" s="2"/>
      <c r="FP317" s="2"/>
      <c r="FQ317" s="2">
        <v>0</v>
      </c>
      <c r="FR317" s="2"/>
      <c r="FS317" s="2"/>
      <c r="FT317" s="2"/>
      <c r="FU317" s="2"/>
      <c r="FV317" s="2"/>
      <c r="FW317" s="2">
        <v>40075.83</v>
      </c>
      <c r="FX317" s="2">
        <v>958.04</v>
      </c>
      <c r="FY317" s="2">
        <v>17244.560000000001</v>
      </c>
      <c r="FZ317" s="2">
        <v>62835.51</v>
      </c>
      <c r="GA317" s="2"/>
      <c r="GB317" s="2"/>
      <c r="GC317" s="2"/>
      <c r="GD317" s="2"/>
      <c r="GE317" s="2">
        <v>37184.120000000003</v>
      </c>
      <c r="GF317" s="2">
        <v>66915.960000000006</v>
      </c>
      <c r="GG317" s="2">
        <v>82533.429999999993</v>
      </c>
      <c r="GH317" s="2">
        <v>94885.17</v>
      </c>
      <c r="GI317" s="2">
        <v>8401.92</v>
      </c>
      <c r="GJ317" s="2"/>
      <c r="GK317" s="2"/>
      <c r="GL317" s="2"/>
      <c r="GM317" s="2"/>
      <c r="GN317" s="2"/>
      <c r="GO317" s="2">
        <v>1684.55</v>
      </c>
      <c r="GP317" s="2"/>
      <c r="GQ317" s="2"/>
      <c r="GR317" s="2"/>
      <c r="GS317" s="2">
        <v>14370.46</v>
      </c>
      <c r="GT317" s="2">
        <v>51924.04</v>
      </c>
      <c r="GU317" s="2">
        <v>958.04</v>
      </c>
      <c r="GV317" s="2">
        <v>0</v>
      </c>
      <c r="GW317" s="2">
        <v>114062.39999999999</v>
      </c>
      <c r="GX317" s="2">
        <v>4790.16</v>
      </c>
      <c r="GY317" s="2">
        <v>31160.25</v>
      </c>
      <c r="GZ317" s="2">
        <v>24997</v>
      </c>
      <c r="HA317" s="2">
        <v>106519.9</v>
      </c>
      <c r="HB317" s="2">
        <v>63756.98</v>
      </c>
      <c r="HC317" s="2"/>
      <c r="HD317" s="2"/>
      <c r="HE317" s="2">
        <v>374045.2</v>
      </c>
      <c r="HF317" s="2">
        <v>39758.29</v>
      </c>
      <c r="HG317" s="2">
        <v>286694.14</v>
      </c>
      <c r="HH317" s="2">
        <v>632215.68000000005</v>
      </c>
      <c r="HI317" s="2"/>
      <c r="HJ317" s="2">
        <v>160260.84</v>
      </c>
      <c r="HK317" s="2">
        <v>94564.6</v>
      </c>
      <c r="HL317" s="2">
        <v>1029734.75</v>
      </c>
      <c r="HM317" s="2">
        <v>61652</v>
      </c>
      <c r="HN317" s="2">
        <v>50866.84</v>
      </c>
      <c r="HO317" s="2">
        <v>70284.929999999993</v>
      </c>
      <c r="HP317" s="2">
        <v>37050</v>
      </c>
      <c r="HQ317" s="2"/>
      <c r="HR317" s="2">
        <v>49859.07</v>
      </c>
      <c r="HS317" s="2"/>
      <c r="HT317" s="2">
        <v>55506.36</v>
      </c>
      <c r="HU317" s="2">
        <v>35414.28</v>
      </c>
      <c r="HV317" s="2"/>
      <c r="HW317" s="2">
        <v>2549.04</v>
      </c>
      <c r="HX317" s="2"/>
      <c r="HY317" s="2">
        <v>241138.7</v>
      </c>
      <c r="HZ317" s="2">
        <v>31381.16</v>
      </c>
      <c r="IA317" s="2">
        <v>9577.35</v>
      </c>
      <c r="IB317" s="2">
        <v>5581.38</v>
      </c>
      <c r="IC317" s="2">
        <v>28043.02</v>
      </c>
      <c r="ID317" s="2">
        <v>0</v>
      </c>
      <c r="IE317" s="2">
        <v>8781.9500000000007</v>
      </c>
      <c r="IF317" s="2"/>
      <c r="IG317" s="2"/>
      <c r="IH317" s="2"/>
      <c r="II317" s="2">
        <v>56184.7</v>
      </c>
      <c r="IJ317" s="2">
        <v>59828</v>
      </c>
      <c r="IK317" s="2">
        <v>125011.6</v>
      </c>
      <c r="IL317" s="2">
        <v>66032.45</v>
      </c>
      <c r="IM317" s="2">
        <v>70956.36</v>
      </c>
      <c r="IN317" s="2">
        <v>56116.73</v>
      </c>
      <c r="IO317" s="2">
        <v>135259.89000000001</v>
      </c>
      <c r="IP317" s="2">
        <v>162681.53</v>
      </c>
      <c r="IQ317" s="2"/>
      <c r="IR317" s="2">
        <v>53894.17</v>
      </c>
      <c r="IS317" s="2"/>
      <c r="IT317" s="2">
        <v>5630794.4299999997</v>
      </c>
      <c r="IU317" s="2"/>
      <c r="IV317" s="2">
        <v>77680.38</v>
      </c>
      <c r="IW317" s="2">
        <v>67769</v>
      </c>
      <c r="IX317" s="2">
        <v>1916.06</v>
      </c>
      <c r="IY317" s="2">
        <v>126173.75</v>
      </c>
      <c r="IZ317" s="2">
        <v>65412.86</v>
      </c>
      <c r="JA317" s="2"/>
      <c r="JB317" s="2"/>
      <c r="JC317" s="2">
        <v>92935.45</v>
      </c>
      <c r="JD317" s="2">
        <v>7664.25</v>
      </c>
      <c r="JE317" s="2"/>
      <c r="JF317" s="2">
        <v>479.02</v>
      </c>
      <c r="JG317" s="2"/>
      <c r="JH317" s="2"/>
      <c r="JI317" s="2">
        <v>142252.34</v>
      </c>
      <c r="JJ317" s="2"/>
      <c r="JK317" s="2"/>
      <c r="JL317" s="2">
        <v>44160.62</v>
      </c>
      <c r="JM317" s="2"/>
      <c r="JN317" s="2">
        <v>1592.72</v>
      </c>
      <c r="JO317" s="2"/>
      <c r="JP317" s="2"/>
      <c r="JQ317" s="2"/>
      <c r="JR317" s="2">
        <v>3107848.26</v>
      </c>
      <c r="JS317" s="2"/>
      <c r="JT317" s="2">
        <v>4544027.04</v>
      </c>
      <c r="JU317" s="2">
        <v>5048153.3600000003</v>
      </c>
      <c r="JV317" s="2">
        <v>2114694.92</v>
      </c>
      <c r="JW317" s="2">
        <v>95521.279999999999</v>
      </c>
      <c r="JX317" s="2">
        <v>269870.46999999997</v>
      </c>
      <c r="JY317" s="2">
        <v>22090016.52</v>
      </c>
      <c r="JZ317" s="2">
        <v>8640136.3000000007</v>
      </c>
      <c r="KA317" s="2">
        <v>142626.12</v>
      </c>
      <c r="KB317" s="2">
        <v>257031.74</v>
      </c>
      <c r="KC317" s="2">
        <v>124544.06</v>
      </c>
      <c r="KD317" s="2">
        <v>259955.1</v>
      </c>
      <c r="KE317" s="2">
        <v>475451.56</v>
      </c>
      <c r="KF317" s="2">
        <v>489697.34</v>
      </c>
      <c r="KG317" s="2">
        <v>655722.49</v>
      </c>
      <c r="KH317" s="2">
        <v>72323.34</v>
      </c>
      <c r="KI317" s="2">
        <v>81972.2</v>
      </c>
      <c r="KJ317" s="2">
        <v>365625.17</v>
      </c>
      <c r="KK317" s="2">
        <v>22034.720000000001</v>
      </c>
      <c r="KL317" s="2">
        <v>285223.64</v>
      </c>
      <c r="KM317" s="2">
        <v>249641.82</v>
      </c>
      <c r="KN317" s="2">
        <v>0</v>
      </c>
      <c r="KO317" s="2">
        <v>105365.86</v>
      </c>
      <c r="KP317" s="2">
        <v>1265385</v>
      </c>
      <c r="KQ317" s="2">
        <v>110004.57</v>
      </c>
      <c r="KR317" s="2">
        <v>1441151.56</v>
      </c>
      <c r="KS317" s="2">
        <v>2259573.66</v>
      </c>
      <c r="KT317" s="2">
        <v>1133350.8600000001</v>
      </c>
      <c r="KU317" s="2">
        <v>97719.18</v>
      </c>
      <c r="KV317" s="2">
        <v>31653.26</v>
      </c>
      <c r="KW317" s="2">
        <v>160722.74</v>
      </c>
      <c r="KX317" s="2">
        <v>244626.16</v>
      </c>
      <c r="KY317" s="2">
        <v>9101.2999999999993</v>
      </c>
      <c r="KZ317" s="2">
        <v>45383.71</v>
      </c>
      <c r="LA317" s="2"/>
      <c r="LB317" s="2">
        <v>26400</v>
      </c>
      <c r="LC317" s="2"/>
      <c r="LD317" s="2">
        <v>24768.26</v>
      </c>
      <c r="LE317" s="2">
        <v>1742989.59</v>
      </c>
      <c r="LF317" s="2">
        <v>14131.79</v>
      </c>
      <c r="LG317" s="2"/>
      <c r="LH317" s="2">
        <v>317108.32</v>
      </c>
      <c r="LI317" s="2">
        <v>3744227.2</v>
      </c>
      <c r="LJ317" s="2">
        <v>11203690.960000001</v>
      </c>
      <c r="LK317" s="2">
        <v>725978.47</v>
      </c>
      <c r="LL317" s="2"/>
      <c r="LM317" s="2">
        <v>524043.04</v>
      </c>
      <c r="LN317" s="2">
        <v>0</v>
      </c>
      <c r="LO317" s="2">
        <v>230657</v>
      </c>
      <c r="LP317" s="2">
        <v>2308420.7599999998</v>
      </c>
      <c r="LQ317" s="2">
        <v>367863.54</v>
      </c>
      <c r="LR317" s="2">
        <v>29737.35</v>
      </c>
      <c r="LS317" s="2">
        <v>42748.23</v>
      </c>
      <c r="LT317" s="2">
        <v>1504541.62</v>
      </c>
      <c r="LU317" s="2">
        <v>130488.87</v>
      </c>
      <c r="LV317" s="2">
        <v>352098.43</v>
      </c>
      <c r="LW317" s="2"/>
      <c r="LX317" s="2">
        <v>8302.94</v>
      </c>
      <c r="LY317" s="2"/>
      <c r="LZ317" s="2">
        <v>2412.67</v>
      </c>
      <c r="MA317" s="2"/>
      <c r="MB317" s="2">
        <v>67594.64</v>
      </c>
      <c r="MC317" s="2">
        <v>51260.78</v>
      </c>
      <c r="MD317" s="2">
        <v>188412.79999999999</v>
      </c>
      <c r="ME317" s="2"/>
      <c r="MF317" s="2">
        <v>171314.32</v>
      </c>
      <c r="MG317" s="2">
        <v>127947.62</v>
      </c>
      <c r="MH317" s="2">
        <v>34373.25</v>
      </c>
      <c r="MI317" s="2">
        <v>85411.85</v>
      </c>
      <c r="MJ317" s="2"/>
      <c r="MK317" s="2">
        <v>666088.57999999996</v>
      </c>
      <c r="ML317" s="2"/>
      <c r="MM317" s="2">
        <v>84185.600000000006</v>
      </c>
      <c r="MN317" s="2"/>
      <c r="MO317" s="2">
        <v>121076.66</v>
      </c>
      <c r="MP317" s="2">
        <v>31235.48</v>
      </c>
      <c r="MQ317" s="2">
        <v>91770.41</v>
      </c>
      <c r="MR317" s="2"/>
      <c r="MS317" s="2"/>
      <c r="MT317" s="2">
        <v>320273.28999999998</v>
      </c>
      <c r="MU317" s="2">
        <v>73449.06</v>
      </c>
      <c r="MV317" s="2">
        <v>91410.38</v>
      </c>
      <c r="MW317" s="2"/>
      <c r="MX317" s="2">
        <v>121034.78</v>
      </c>
      <c r="MY317" s="2"/>
      <c r="MZ317" s="2"/>
      <c r="NA317" s="2">
        <v>2395.09</v>
      </c>
      <c r="NB317" s="2"/>
      <c r="NC317" s="2">
        <v>241301.81</v>
      </c>
      <c r="ND317" s="2">
        <v>207914.26</v>
      </c>
      <c r="NE317" s="2">
        <v>173494.82</v>
      </c>
      <c r="NF317" s="2">
        <v>821111.35</v>
      </c>
      <c r="NG317" s="2">
        <v>59041.14</v>
      </c>
      <c r="NH317" s="2">
        <v>32403.4</v>
      </c>
      <c r="NI317" s="2">
        <v>33088</v>
      </c>
      <c r="NJ317" s="2">
        <v>1443.92</v>
      </c>
      <c r="NK317" s="2"/>
      <c r="NL317" s="2">
        <v>76465.62</v>
      </c>
      <c r="NM317" s="2"/>
      <c r="NN317" s="2">
        <v>28775.68</v>
      </c>
      <c r="NO317" s="2">
        <v>3565755.43</v>
      </c>
      <c r="NP317" s="2">
        <v>7887845.3899999997</v>
      </c>
      <c r="NQ317" s="2">
        <v>194799.68</v>
      </c>
      <c r="NR317" s="2">
        <v>494971.39</v>
      </c>
      <c r="NS317" s="2">
        <v>77269.83</v>
      </c>
      <c r="NT317" s="2">
        <v>40230.910000000003</v>
      </c>
      <c r="NU317" s="2">
        <v>320940.42</v>
      </c>
      <c r="NV317" s="2">
        <v>529800.05000000005</v>
      </c>
      <c r="NW317" s="2">
        <v>173605.27</v>
      </c>
      <c r="NX317" s="2">
        <v>47243.5</v>
      </c>
      <c r="NY317" s="2">
        <v>8052.06</v>
      </c>
      <c r="NZ317" s="2">
        <v>1916.06</v>
      </c>
      <c r="OA317" s="2">
        <v>65237.31</v>
      </c>
      <c r="OB317" s="2"/>
      <c r="OC317" s="2">
        <v>658236.96</v>
      </c>
      <c r="OD317" s="2">
        <v>67571.62</v>
      </c>
      <c r="OE317" s="2">
        <v>10779.93</v>
      </c>
      <c r="OF317" s="2"/>
      <c r="OG317" s="2">
        <v>37573.22</v>
      </c>
      <c r="OH317" s="2">
        <v>64050.07</v>
      </c>
      <c r="OI317" s="2">
        <v>65106.06</v>
      </c>
      <c r="OJ317" s="2"/>
      <c r="OK317" s="2"/>
      <c r="OL317" s="2"/>
      <c r="OM317" s="2"/>
      <c r="ON317" s="2">
        <v>236146.54</v>
      </c>
      <c r="OO317" s="2">
        <v>608671.87</v>
      </c>
      <c r="OP317" s="2">
        <v>28974.05</v>
      </c>
      <c r="OQ317" s="2"/>
      <c r="OR317" s="2">
        <v>66453.009999999995</v>
      </c>
      <c r="OS317" s="2">
        <v>24841.35</v>
      </c>
      <c r="OT317" s="2">
        <v>172014.89</v>
      </c>
      <c r="OU317" s="2">
        <v>145489.78</v>
      </c>
      <c r="OV317" s="2">
        <v>77576.17</v>
      </c>
      <c r="OW317" s="2"/>
      <c r="OX317" s="2">
        <v>42285.33</v>
      </c>
      <c r="OY317" s="2"/>
      <c r="OZ317" s="2">
        <v>95009.86</v>
      </c>
      <c r="PA317" s="2"/>
      <c r="PB317" s="2">
        <v>26760.32</v>
      </c>
      <c r="PC317" s="2"/>
      <c r="PD317" s="2">
        <v>26760.32</v>
      </c>
      <c r="PE317" s="2">
        <v>25133.74</v>
      </c>
      <c r="PF317" s="2">
        <v>10861.91</v>
      </c>
      <c r="PG317" s="2"/>
      <c r="PH317" s="2"/>
      <c r="PI317" s="2">
        <v>5113.71</v>
      </c>
      <c r="PJ317" s="2"/>
      <c r="PK317" s="2"/>
      <c r="PL317" s="2">
        <v>3700.64</v>
      </c>
      <c r="PM317" s="2">
        <v>6792.89</v>
      </c>
      <c r="PN317" s="2">
        <v>57195.86</v>
      </c>
      <c r="PO317" s="2"/>
      <c r="PP317" s="2"/>
      <c r="PQ317" s="2"/>
      <c r="PR317" s="2"/>
      <c r="PS317" s="2">
        <v>110317.87</v>
      </c>
      <c r="PT317" s="2"/>
      <c r="PU317" s="2">
        <v>3832.12</v>
      </c>
      <c r="PV317" s="2">
        <v>13412.44</v>
      </c>
      <c r="PW317" s="2"/>
      <c r="PX317" s="2">
        <v>27874.1</v>
      </c>
      <c r="PY317" s="2"/>
      <c r="PZ317" s="2"/>
      <c r="QA317" s="2">
        <v>9101.2900000000009</v>
      </c>
      <c r="QB317" s="2">
        <v>958.04</v>
      </c>
      <c r="QC317" s="2">
        <v>1916.06</v>
      </c>
      <c r="QD317" s="2">
        <v>8736.9599999999991</v>
      </c>
      <c r="QE317" s="2"/>
      <c r="QF317" s="2">
        <v>33622.28</v>
      </c>
      <c r="QG317" s="2"/>
      <c r="QH317" s="2">
        <v>12870.58</v>
      </c>
      <c r="QI317" s="2"/>
      <c r="QJ317" s="2">
        <v>7664.24</v>
      </c>
      <c r="QK317" s="2"/>
      <c r="QL317" s="2">
        <v>13412.44</v>
      </c>
      <c r="QM317" s="2"/>
      <c r="QN317" s="2"/>
      <c r="QO317" s="2"/>
      <c r="QP317" s="2"/>
      <c r="QQ317" s="2"/>
      <c r="QR317" s="2"/>
      <c r="QS317" s="2"/>
      <c r="QT317" s="2"/>
      <c r="QU317" s="2">
        <v>3353.11</v>
      </c>
      <c r="QV317" s="2">
        <v>25000</v>
      </c>
      <c r="QW317" s="2"/>
      <c r="QX317" s="2"/>
      <c r="QY317" s="2">
        <v>25958.03</v>
      </c>
      <c r="QZ317" s="2"/>
      <c r="RA317" s="2"/>
      <c r="RB317" s="2"/>
      <c r="RC317" s="2">
        <v>1916.06</v>
      </c>
      <c r="RD317" s="2"/>
      <c r="RE317" s="2"/>
      <c r="RF317" s="2"/>
      <c r="RG317" s="2"/>
      <c r="RH317" s="2"/>
      <c r="RI317" s="2"/>
      <c r="RJ317" s="2"/>
      <c r="RK317" s="2"/>
      <c r="RL317" s="2"/>
      <c r="RM317" s="2">
        <v>1041.46</v>
      </c>
      <c r="RN317" s="2"/>
      <c r="RO317" s="2">
        <v>41086.07</v>
      </c>
      <c r="RP317" s="2">
        <v>25000</v>
      </c>
      <c r="RQ317" s="2"/>
      <c r="RR317" s="2">
        <v>36496.379999999997</v>
      </c>
      <c r="RS317" s="2">
        <v>2874.1</v>
      </c>
      <c r="RT317" s="2"/>
      <c r="RU317" s="2">
        <v>28232.27</v>
      </c>
      <c r="RV317" s="2">
        <v>27069.94</v>
      </c>
      <c r="RW317" s="2"/>
      <c r="RX317" s="2"/>
      <c r="RY317" s="2"/>
      <c r="RZ317" s="2">
        <v>134838.97</v>
      </c>
      <c r="SA317" s="2">
        <v>55813.58</v>
      </c>
      <c r="SB317" s="2">
        <v>286231.37</v>
      </c>
      <c r="SC317" s="2">
        <v>347142.05</v>
      </c>
      <c r="SD317" s="2">
        <v>14121.45</v>
      </c>
      <c r="SE317" s="2">
        <v>104626.75</v>
      </c>
      <c r="SF317" s="2"/>
      <c r="SG317" s="2"/>
      <c r="SH317" s="2"/>
      <c r="SI317" s="2">
        <v>413985.05</v>
      </c>
      <c r="SJ317" s="2">
        <v>519931.16</v>
      </c>
      <c r="SK317" s="2"/>
      <c r="SL317" s="2">
        <v>25773.439999999999</v>
      </c>
      <c r="SM317" s="2">
        <v>2874.1</v>
      </c>
      <c r="SN317" s="2">
        <v>5549.03</v>
      </c>
      <c r="SO317" s="2">
        <v>44849.760000000002</v>
      </c>
      <c r="SP317" s="2"/>
      <c r="SQ317" s="2">
        <v>102869.18</v>
      </c>
      <c r="SR317" s="2">
        <v>136000</v>
      </c>
      <c r="SS317" s="2">
        <v>94124.49</v>
      </c>
      <c r="ST317" s="2">
        <v>380886.88</v>
      </c>
      <c r="SU317" s="2">
        <v>44459.26</v>
      </c>
      <c r="SV317" s="2">
        <v>736772.84</v>
      </c>
      <c r="SW317" s="2"/>
      <c r="SX317" s="2">
        <v>27398.15</v>
      </c>
      <c r="SY317" s="2">
        <v>0</v>
      </c>
      <c r="SZ317" s="2">
        <v>0</v>
      </c>
      <c r="TA317" s="2">
        <v>39689.64</v>
      </c>
      <c r="TB317" s="2"/>
      <c r="TC317" s="2"/>
      <c r="TD317" s="2">
        <v>23641.24</v>
      </c>
      <c r="TE317" s="2">
        <v>37735.839999999997</v>
      </c>
      <c r="TF317" s="2"/>
      <c r="TG317" s="2">
        <v>25958.04</v>
      </c>
      <c r="TH317" s="2">
        <v>180459.46</v>
      </c>
      <c r="TI317" s="2"/>
      <c r="TJ317" s="2">
        <v>6899.66</v>
      </c>
      <c r="TK317" s="2">
        <v>34826</v>
      </c>
      <c r="TL317" s="2"/>
      <c r="TM317" s="2">
        <v>33199</v>
      </c>
      <c r="TN317" s="2">
        <v>1645.04</v>
      </c>
      <c r="TO317" s="2"/>
      <c r="TP317" s="2">
        <v>2395.08</v>
      </c>
      <c r="TQ317" s="2"/>
      <c r="TR317" s="2">
        <v>22354.44</v>
      </c>
      <c r="TS317" s="2">
        <v>3194.06</v>
      </c>
      <c r="TT317" s="2">
        <v>27177.06</v>
      </c>
      <c r="TU317" s="2"/>
      <c r="TV317" s="2"/>
      <c r="TW317" s="2">
        <v>6386.12</v>
      </c>
      <c r="TX317" s="2"/>
      <c r="TY317" s="2"/>
      <c r="TZ317" s="2">
        <v>5877835.2999999998</v>
      </c>
      <c r="UA317" s="2">
        <v>690690.2</v>
      </c>
      <c r="UB317" s="2">
        <v>661002.28</v>
      </c>
      <c r="UC317" s="2">
        <v>198767.35</v>
      </c>
      <c r="UD317" s="2">
        <v>1442014.7</v>
      </c>
      <c r="UE317" s="2"/>
      <c r="UF317" s="2"/>
      <c r="UG317" s="2">
        <v>98.74</v>
      </c>
      <c r="UH317" s="2"/>
      <c r="UI317" s="2">
        <v>5730</v>
      </c>
      <c r="UJ317" s="2">
        <v>41932</v>
      </c>
      <c r="UK317" s="2">
        <v>32872.03</v>
      </c>
      <c r="UL317" s="2">
        <v>88381.83</v>
      </c>
      <c r="UM317" s="2">
        <v>59701.15</v>
      </c>
      <c r="UN317" s="2"/>
      <c r="UO317" s="2"/>
      <c r="UP317" s="2">
        <v>29000</v>
      </c>
      <c r="UQ317" s="2"/>
      <c r="UR317" s="2"/>
      <c r="US317" s="2">
        <v>521.41</v>
      </c>
      <c r="UT317" s="2"/>
      <c r="UU317" s="2">
        <v>32982.160000000003</v>
      </c>
      <c r="UV317" s="2"/>
      <c r="UW317" s="2"/>
      <c r="UX317" s="2"/>
      <c r="UY317" s="2">
        <v>30168.12</v>
      </c>
      <c r="UZ317" s="2">
        <v>73787.899999999994</v>
      </c>
      <c r="VA317" s="2">
        <v>72836.12</v>
      </c>
      <c r="VB317" s="2">
        <v>47352.44</v>
      </c>
      <c r="VC317" s="2"/>
      <c r="VD317" s="2"/>
      <c r="VE317" s="2">
        <v>35318.1</v>
      </c>
      <c r="VF317" s="2"/>
      <c r="VG317" s="2">
        <v>130630.11</v>
      </c>
      <c r="VH317" s="2"/>
      <c r="VI317" s="2"/>
      <c r="VJ317" s="2"/>
      <c r="VK317" s="2">
        <v>66364.23</v>
      </c>
      <c r="VL317" s="2">
        <v>35420.89</v>
      </c>
      <c r="VM317" s="2">
        <v>161405.09</v>
      </c>
      <c r="VN317" s="2"/>
      <c r="VO317" s="2">
        <v>48859.58</v>
      </c>
      <c r="VP317" s="2"/>
      <c r="VQ317" s="2">
        <v>50333.02</v>
      </c>
      <c r="VR317" s="2"/>
      <c r="VS317" s="2"/>
      <c r="VT317" s="2">
        <v>58664.49</v>
      </c>
      <c r="VU317" s="2">
        <v>23127.45</v>
      </c>
      <c r="VV317" s="2"/>
      <c r="VW317" s="2">
        <v>25958.03</v>
      </c>
      <c r="VX317" s="2">
        <v>29790.16</v>
      </c>
      <c r="VY317" s="2"/>
      <c r="VZ317" s="2"/>
      <c r="WA317" s="2">
        <v>22800.240000000002</v>
      </c>
      <c r="WB317" s="2">
        <v>40523.599999999999</v>
      </c>
      <c r="WC317" s="2"/>
      <c r="WD317" s="2"/>
      <c r="WE317" s="2"/>
      <c r="WF317" s="2"/>
      <c r="WG317" s="2">
        <v>37298.81</v>
      </c>
      <c r="WH317" s="2">
        <v>43099.8</v>
      </c>
      <c r="WI317" s="2">
        <v>7607.5</v>
      </c>
      <c r="WJ317" s="2">
        <v>261710.85</v>
      </c>
      <c r="WK317" s="2">
        <v>57858.97</v>
      </c>
      <c r="WL317" s="2">
        <v>18357.53</v>
      </c>
      <c r="WM317" s="2">
        <v>8154.46</v>
      </c>
      <c r="WN317" s="2">
        <v>12206.5</v>
      </c>
      <c r="WO317" s="2">
        <v>33371.040000000001</v>
      </c>
      <c r="WP317" s="2"/>
      <c r="WQ317" s="2">
        <v>32278.48</v>
      </c>
      <c r="WR317" s="2">
        <v>26419.5</v>
      </c>
      <c r="WS317" s="2"/>
      <c r="WT317" s="2">
        <v>705378.76</v>
      </c>
      <c r="WU317" s="2">
        <v>28538.65</v>
      </c>
      <c r="WV317" s="2"/>
      <c r="WW317" s="2">
        <v>10059.33</v>
      </c>
      <c r="WX317" s="2">
        <v>26437.05</v>
      </c>
      <c r="WY317" s="2">
        <v>1177.0999999999999</v>
      </c>
      <c r="WZ317" s="2">
        <v>37567.31</v>
      </c>
      <c r="XA317" s="2">
        <v>48643.3</v>
      </c>
      <c r="XB317" s="2">
        <v>813957.28</v>
      </c>
      <c r="XC317" s="2">
        <v>29210.5</v>
      </c>
      <c r="XD317" s="2"/>
      <c r="XE317" s="2"/>
      <c r="XF317" s="2"/>
      <c r="XG317" s="2">
        <v>52515.839999999997</v>
      </c>
      <c r="XH317" s="2">
        <v>22259.27</v>
      </c>
      <c r="XI317" s="2">
        <v>54321.69</v>
      </c>
      <c r="XJ317" s="2"/>
      <c r="XK317" s="2">
        <v>55980</v>
      </c>
      <c r="XL317" s="2">
        <v>16004.3</v>
      </c>
      <c r="XM317" s="2">
        <v>118772.43</v>
      </c>
      <c r="XN317" s="2">
        <v>44089</v>
      </c>
      <c r="XO317" s="2">
        <v>19082.36</v>
      </c>
      <c r="XP317" s="2">
        <v>349136.13</v>
      </c>
      <c r="XQ317" s="2">
        <v>5748.19</v>
      </c>
      <c r="XR317" s="2"/>
      <c r="XS317" s="2"/>
      <c r="XT317" s="2">
        <v>26524.62</v>
      </c>
      <c r="XU317" s="2">
        <v>40205.49</v>
      </c>
      <c r="XV317" s="2">
        <v>55799.199999999997</v>
      </c>
      <c r="XW317" s="2">
        <v>25958.04</v>
      </c>
      <c r="XX317" s="2">
        <v>27261.919999999998</v>
      </c>
      <c r="XY317" s="2"/>
      <c r="XZ317" s="2">
        <v>43048.9</v>
      </c>
      <c r="YA317" s="2"/>
      <c r="YB317" s="2"/>
      <c r="YC317" s="2"/>
      <c r="YD317" s="2">
        <v>374185.48</v>
      </c>
      <c r="YE317" s="2">
        <v>15344.94</v>
      </c>
      <c r="YF317" s="2"/>
      <c r="YG317" s="2">
        <v>54163.59</v>
      </c>
      <c r="YH317" s="2">
        <v>79225.41</v>
      </c>
      <c r="YI317" s="2">
        <v>34716.879999999997</v>
      </c>
      <c r="YJ317" s="2">
        <v>69452.87</v>
      </c>
      <c r="YK317" s="2">
        <v>34401.86</v>
      </c>
      <c r="YL317" s="2">
        <v>90439.62</v>
      </c>
      <c r="YM317" s="2">
        <v>84641.65</v>
      </c>
      <c r="YN317" s="2">
        <v>15160.73</v>
      </c>
      <c r="YO317" s="2">
        <v>13997.1</v>
      </c>
      <c r="YP317" s="2"/>
      <c r="YQ317" s="2">
        <v>7096.01</v>
      </c>
      <c r="YR317" s="2">
        <v>4221.91</v>
      </c>
      <c r="YS317" s="2"/>
      <c r="YT317" s="2">
        <v>14776.69</v>
      </c>
      <c r="YU317" s="2">
        <v>363682.89</v>
      </c>
      <c r="YV317" s="2">
        <v>611.49</v>
      </c>
      <c r="YW317" s="2"/>
      <c r="YX317" s="2">
        <v>753.99</v>
      </c>
      <c r="YY317" s="2"/>
      <c r="YZ317" s="2">
        <v>397407.84</v>
      </c>
      <c r="ZA317" s="2">
        <v>31609.1</v>
      </c>
      <c r="ZB317" s="2"/>
      <c r="ZC317" s="2"/>
      <c r="ZD317" s="2"/>
      <c r="ZE317" s="2">
        <v>28832.12</v>
      </c>
      <c r="ZF317" s="2">
        <v>165.04</v>
      </c>
      <c r="ZG317" s="2"/>
      <c r="ZH317" s="2"/>
      <c r="ZI317" s="2"/>
      <c r="ZJ317" s="2"/>
      <c r="ZK317" s="2"/>
      <c r="ZL317" s="2"/>
      <c r="ZM317" s="2"/>
      <c r="ZN317" s="2">
        <v>89096.88</v>
      </c>
      <c r="ZO317" s="2">
        <v>19816.560000000001</v>
      </c>
      <c r="ZP317" s="2">
        <v>24804</v>
      </c>
      <c r="ZQ317" s="2">
        <v>5543.81</v>
      </c>
      <c r="ZR317" s="2">
        <v>117043.08</v>
      </c>
      <c r="ZS317" s="2"/>
      <c r="ZT317" s="2">
        <v>211981.57</v>
      </c>
      <c r="ZU317" s="2"/>
      <c r="ZV317" s="2">
        <v>2769.2</v>
      </c>
      <c r="ZW317" s="2"/>
      <c r="ZX317" s="2">
        <v>34370.5</v>
      </c>
      <c r="ZY317" s="2">
        <v>13281.84</v>
      </c>
      <c r="ZZ317" s="2"/>
      <c r="AAA317" s="2">
        <v>2165.4699999999998</v>
      </c>
      <c r="AAB317" s="2">
        <v>59717.24</v>
      </c>
      <c r="AAC317" s="2">
        <v>26988.560000000001</v>
      </c>
      <c r="AAD317" s="2">
        <v>30718.720000000001</v>
      </c>
      <c r="AAE317" s="2"/>
      <c r="AAF317" s="2"/>
      <c r="AAG317" s="2"/>
      <c r="AAH317" s="2">
        <v>1136174.19</v>
      </c>
      <c r="AAI317" s="2">
        <v>21541.48</v>
      </c>
      <c r="AAJ317" s="2"/>
      <c r="AAK317" s="2"/>
      <c r="AAL317" s="2"/>
      <c r="AAM317" s="2">
        <v>29453.62</v>
      </c>
      <c r="AAN317" s="2">
        <v>363342.52</v>
      </c>
      <c r="AAO317" s="2">
        <v>627676.36</v>
      </c>
      <c r="AAP317" s="2">
        <v>1253001.6000000001</v>
      </c>
      <c r="AAQ317" s="2"/>
      <c r="AAR317" s="2">
        <v>806829.2</v>
      </c>
      <c r="AAS317" s="2"/>
      <c r="AAT317" s="2">
        <v>118018.38</v>
      </c>
      <c r="AAU317" s="2">
        <v>1429704.5</v>
      </c>
      <c r="AAV317" s="2">
        <v>117837.84</v>
      </c>
      <c r="AAW317" s="2">
        <v>16286.52</v>
      </c>
      <c r="AAX317" s="2"/>
      <c r="AAY317" s="2"/>
      <c r="AAZ317" s="2"/>
      <c r="ABA317" s="2">
        <v>8622.2800000000007</v>
      </c>
      <c r="ABB317" s="2">
        <v>1021331.74</v>
      </c>
      <c r="ABC317" s="2">
        <v>1984</v>
      </c>
      <c r="ABD317" s="2">
        <v>80881.2</v>
      </c>
      <c r="ABE317" s="2"/>
      <c r="ABF317" s="2">
        <v>3832.12</v>
      </c>
      <c r="ABG317" s="2"/>
      <c r="ABH317" s="2">
        <v>8250.09</v>
      </c>
      <c r="ABI317" s="2">
        <v>343779</v>
      </c>
      <c r="ABJ317" s="2"/>
      <c r="ABK317" s="2"/>
      <c r="ABL317" s="2"/>
      <c r="ABM317" s="2"/>
      <c r="ABN317" s="2">
        <v>558225.72</v>
      </c>
      <c r="ABO317" s="2">
        <v>71852.320000000007</v>
      </c>
      <c r="ABP317" s="2">
        <v>44924.18</v>
      </c>
      <c r="ABQ317" s="2"/>
      <c r="ABR317" s="2">
        <v>139703.24</v>
      </c>
      <c r="ABS317" s="2">
        <v>51864.28</v>
      </c>
      <c r="ABT317" s="2">
        <v>48950.78</v>
      </c>
      <c r="ABU317" s="2"/>
      <c r="ABV317" s="2"/>
      <c r="ABW317" s="2">
        <v>135447.14000000001</v>
      </c>
      <c r="ABX317" s="2">
        <v>32061.06</v>
      </c>
      <c r="ABY317" s="2">
        <v>1634382.34</v>
      </c>
      <c r="ABZ317" s="2">
        <v>61328.02</v>
      </c>
      <c r="ACA317" s="2">
        <v>130617.69</v>
      </c>
      <c r="ACB317" s="2">
        <v>5271.96</v>
      </c>
      <c r="ACC317" s="2">
        <v>2874.1</v>
      </c>
      <c r="ACD317" s="2">
        <v>19788.88</v>
      </c>
      <c r="ACE317" s="2">
        <v>31054.27</v>
      </c>
      <c r="ACF317" s="2">
        <v>7933.08</v>
      </c>
      <c r="ACG317" s="2"/>
      <c r="ACH317" s="2">
        <v>34329.449999999997</v>
      </c>
      <c r="ACI317" s="2">
        <v>1916.06</v>
      </c>
      <c r="ACJ317" s="2"/>
      <c r="ACK317" s="2">
        <v>138268.69</v>
      </c>
      <c r="ACL317" s="2">
        <v>25000</v>
      </c>
      <c r="ACM317" s="2"/>
      <c r="ACN317" s="2"/>
      <c r="ACO317" s="2">
        <v>57880.09</v>
      </c>
      <c r="ACP317" s="2">
        <v>14370.47</v>
      </c>
      <c r="ACQ317" s="2">
        <v>51321.279999999999</v>
      </c>
      <c r="ACR317" s="2">
        <v>43122.74</v>
      </c>
      <c r="ACS317" s="2">
        <v>6564.95</v>
      </c>
      <c r="ACT317" s="2">
        <v>39976.49</v>
      </c>
      <c r="ACU317" s="2">
        <v>16882.400000000001</v>
      </c>
      <c r="ACV317" s="2">
        <v>62897.19</v>
      </c>
      <c r="ACW317" s="2"/>
      <c r="ACX317" s="2"/>
      <c r="ACY317" s="2">
        <v>57871.12</v>
      </c>
      <c r="ACZ317" s="2">
        <v>26160.69</v>
      </c>
      <c r="ADA317" s="2"/>
      <c r="ADB317" s="2"/>
      <c r="ADC317" s="2"/>
      <c r="ADD317" s="2"/>
      <c r="ADE317" s="2">
        <v>31275.72</v>
      </c>
      <c r="ADF317" s="2">
        <v>147845.92000000001</v>
      </c>
      <c r="ADG317" s="2">
        <v>3185.6</v>
      </c>
      <c r="ADH317" s="2"/>
      <c r="ADI317" s="2">
        <v>136978.87</v>
      </c>
      <c r="ADJ317" s="2">
        <v>11028.72</v>
      </c>
      <c r="ADK317" s="2">
        <v>343955.39</v>
      </c>
      <c r="ADL317" s="2"/>
      <c r="ADM317" s="2">
        <v>102450.83</v>
      </c>
      <c r="ADN317" s="2">
        <v>577631.6</v>
      </c>
      <c r="ADO317" s="2">
        <v>191924.45</v>
      </c>
      <c r="ADP317" s="2">
        <v>221117.45</v>
      </c>
      <c r="ADQ317" s="2">
        <v>25048723.850000001</v>
      </c>
      <c r="ADR317" s="2">
        <v>127842.32</v>
      </c>
      <c r="ADS317" s="2">
        <v>917965.33</v>
      </c>
      <c r="ADT317" s="2">
        <v>1505678.33</v>
      </c>
      <c r="ADU317" s="2">
        <v>1992451.48</v>
      </c>
      <c r="ADV317" s="2">
        <v>250435.06</v>
      </c>
      <c r="ADW317" s="2"/>
      <c r="ADX317" s="2"/>
      <c r="ADY317" s="2">
        <v>22485.64</v>
      </c>
      <c r="ADZ317" s="2"/>
      <c r="AEA317" s="2">
        <v>44021.96</v>
      </c>
      <c r="AEB317" s="2">
        <v>40267.49</v>
      </c>
      <c r="AEC317" s="2"/>
      <c r="AED317" s="2">
        <v>25325.919999999998</v>
      </c>
      <c r="AEE317" s="2">
        <v>25000.91</v>
      </c>
      <c r="AEF317" s="2"/>
      <c r="AEG317" s="2">
        <v>31280.28</v>
      </c>
      <c r="AEH317" s="2">
        <v>31240.36</v>
      </c>
      <c r="AEI317" s="2"/>
      <c r="AEJ317" s="2"/>
      <c r="AEK317" s="2"/>
      <c r="AEL317" s="2">
        <v>28206.58</v>
      </c>
      <c r="AEM317" s="2">
        <v>25651.84</v>
      </c>
      <c r="AEN317" s="2"/>
      <c r="AEO317" s="2">
        <v>84958.68</v>
      </c>
      <c r="AEP317" s="2">
        <v>67567.88</v>
      </c>
      <c r="AEQ317" s="2">
        <v>81022.17</v>
      </c>
      <c r="AER317" s="2">
        <v>68309.919999999998</v>
      </c>
      <c r="AES317" s="2">
        <v>35760.32</v>
      </c>
      <c r="AET317" s="2">
        <v>11676</v>
      </c>
      <c r="AEU317" s="2"/>
      <c r="AEV317" s="2">
        <v>42244.56</v>
      </c>
      <c r="AEW317" s="2">
        <v>71104.95</v>
      </c>
      <c r="AEX317" s="2">
        <v>34392.339999999997</v>
      </c>
      <c r="AEY317" s="2"/>
      <c r="AEZ317" s="2">
        <v>29539.58</v>
      </c>
      <c r="AFA317" s="2">
        <v>161910.28</v>
      </c>
      <c r="AFB317" s="2"/>
      <c r="AFC317" s="2"/>
      <c r="AFD317" s="2">
        <v>199806.52</v>
      </c>
      <c r="AFE317" s="2"/>
      <c r="AFF317" s="2">
        <v>105848.16</v>
      </c>
      <c r="AFG317" s="2">
        <v>256811.65</v>
      </c>
      <c r="AFH317" s="2"/>
      <c r="AFI317" s="2"/>
      <c r="AFJ317" s="2">
        <v>33942.22</v>
      </c>
      <c r="AFK317" s="2"/>
      <c r="AFL317" s="2"/>
      <c r="AFM317" s="2">
        <v>24796.13</v>
      </c>
      <c r="AFN317" s="2">
        <v>16286.52</v>
      </c>
      <c r="AFO317" s="2"/>
      <c r="AFP317" s="2">
        <v>27874.1</v>
      </c>
      <c r="AFQ317" s="2">
        <v>55657</v>
      </c>
      <c r="AFR317" s="2">
        <v>2874.1</v>
      </c>
      <c r="AFS317" s="2"/>
      <c r="AFT317" s="2">
        <v>56562.61</v>
      </c>
      <c r="AFU317" s="2"/>
      <c r="AFV317" s="2">
        <v>32664.240000000002</v>
      </c>
      <c r="AFW317" s="2">
        <v>71943.520000000004</v>
      </c>
      <c r="AFX317" s="2">
        <v>2874.1</v>
      </c>
      <c r="AFY317" s="2"/>
      <c r="AFZ317" s="2">
        <v>25000</v>
      </c>
      <c r="AGA317" s="2"/>
      <c r="AGB317" s="2">
        <v>2583.5700000000002</v>
      </c>
      <c r="AGC317" s="2"/>
      <c r="AGD317" s="2">
        <v>5768.28</v>
      </c>
      <c r="AGE317" s="2">
        <v>1866.06</v>
      </c>
      <c r="AGF317" s="2"/>
      <c r="AGG317" s="2"/>
      <c r="AGH317" s="2">
        <v>26290.05</v>
      </c>
      <c r="AGI317" s="2">
        <v>25000</v>
      </c>
      <c r="AGJ317" s="2">
        <v>23950.78</v>
      </c>
      <c r="AGK317" s="2">
        <v>898273.41</v>
      </c>
      <c r="AGL317" s="2">
        <v>84078.6</v>
      </c>
      <c r="AGM317" s="2"/>
      <c r="AGN317" s="2"/>
      <c r="AGO317" s="2">
        <v>479.02</v>
      </c>
      <c r="AGP317" s="2">
        <v>26596.720000000001</v>
      </c>
      <c r="AGQ317" s="2"/>
      <c r="AGR317" s="2"/>
      <c r="AGS317" s="2"/>
      <c r="AGT317" s="2">
        <v>44628.23</v>
      </c>
      <c r="AGU317" s="2">
        <v>54013.8</v>
      </c>
      <c r="AGV317" s="2">
        <v>119093.21</v>
      </c>
      <c r="AGW317" s="2">
        <v>35888.519999999997</v>
      </c>
      <c r="AGX317" s="2">
        <v>37773.74</v>
      </c>
      <c r="AGY317" s="2"/>
      <c r="AGZ317" s="2">
        <v>1596.72</v>
      </c>
      <c r="AHA317" s="2"/>
      <c r="AHB317" s="2">
        <v>258916.45</v>
      </c>
      <c r="AHC317" s="2">
        <v>27327.54</v>
      </c>
      <c r="AHD317" s="2">
        <v>26911.7</v>
      </c>
      <c r="AHE317" s="2">
        <v>106924.5</v>
      </c>
      <c r="AHF317" s="2">
        <v>48537.15</v>
      </c>
      <c r="AHG317" s="2"/>
      <c r="AHH317" s="2">
        <v>26933</v>
      </c>
      <c r="AHI317" s="2"/>
      <c r="AHJ317" s="2">
        <v>27874.1</v>
      </c>
      <c r="AHK317" s="2"/>
      <c r="AHL317" s="2"/>
      <c r="AHM317" s="2"/>
      <c r="AHN317" s="2">
        <v>47970.34</v>
      </c>
      <c r="AHO317" s="2"/>
      <c r="AHP317" s="2">
        <v>531420790.82000011</v>
      </c>
    </row>
    <row r="318" spans="1:900">
      <c r="A318" s="1" t="s">
        <v>2731</v>
      </c>
      <c r="B318" s="1" t="s">
        <v>2500</v>
      </c>
      <c r="C318" s="1" t="s">
        <v>2501</v>
      </c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>
        <v>500</v>
      </c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>
        <v>471196</v>
      </c>
      <c r="GI318" s="2"/>
      <c r="GJ318" s="2"/>
      <c r="GK318" s="2"/>
      <c r="GL318" s="2"/>
      <c r="GM318" s="2"/>
      <c r="GN318" s="2"/>
      <c r="GO318" s="2"/>
      <c r="GP318" s="2"/>
      <c r="GQ318" s="2"/>
      <c r="GR318" s="2"/>
      <c r="GS318" s="2"/>
      <c r="GT318" s="2"/>
      <c r="GU318" s="2"/>
      <c r="GV318" s="2"/>
      <c r="GW318" s="2"/>
      <c r="GX318" s="2"/>
      <c r="GY318" s="2"/>
      <c r="GZ318" s="2"/>
      <c r="HA318" s="2"/>
      <c r="HB318" s="2">
        <v>126370</v>
      </c>
      <c r="HC318" s="2"/>
      <c r="HD318" s="2"/>
      <c r="HE318" s="2"/>
      <c r="HF318" s="2"/>
      <c r="HG318" s="2"/>
      <c r="HH318" s="2"/>
      <c r="HI318" s="2"/>
      <c r="HJ318" s="2"/>
      <c r="HK318" s="2"/>
      <c r="HL318" s="2"/>
      <c r="HM318" s="2"/>
      <c r="HN318" s="2"/>
      <c r="HO318" s="2"/>
      <c r="HP318" s="2"/>
      <c r="HQ318" s="2"/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/>
      <c r="IL318" s="2"/>
      <c r="IM318" s="2"/>
      <c r="IN318" s="2"/>
      <c r="IO318" s="2"/>
      <c r="IP318" s="2"/>
      <c r="IQ318" s="2"/>
      <c r="IR318" s="2"/>
      <c r="IS318" s="2"/>
      <c r="IT318" s="2"/>
      <c r="IU318" s="2"/>
      <c r="IV318" s="2"/>
      <c r="IW318" s="2"/>
      <c r="IX318" s="2"/>
      <c r="IY318" s="2"/>
      <c r="IZ318" s="2"/>
      <c r="JA318" s="2"/>
      <c r="JB318" s="2"/>
      <c r="JC318" s="2"/>
      <c r="JD318" s="2"/>
      <c r="JE318" s="2"/>
      <c r="JF318" s="2"/>
      <c r="JG318" s="2"/>
      <c r="JH318" s="2"/>
      <c r="JI318" s="2"/>
      <c r="JJ318" s="2"/>
      <c r="JK318" s="2"/>
      <c r="JL318" s="2"/>
      <c r="JM318" s="2"/>
      <c r="JN318" s="2"/>
      <c r="JO318" s="2"/>
      <c r="JP318" s="2"/>
      <c r="JQ318" s="2"/>
      <c r="JR318" s="2">
        <v>5870325.8099999996</v>
      </c>
      <c r="JS318" s="2"/>
      <c r="JT318" s="2"/>
      <c r="JU318" s="2"/>
      <c r="JV318" s="2"/>
      <c r="JW318" s="2"/>
      <c r="JX318" s="2"/>
      <c r="JY318" s="2"/>
      <c r="JZ318" s="2"/>
      <c r="KA318" s="2"/>
      <c r="KB318" s="2"/>
      <c r="KC318" s="2"/>
      <c r="KD318" s="2"/>
      <c r="KE318" s="2"/>
      <c r="KF318" s="2"/>
      <c r="KG318" s="2"/>
      <c r="KH318" s="2"/>
      <c r="KI318" s="2"/>
      <c r="KJ318" s="2"/>
      <c r="KK318" s="2"/>
      <c r="KL318" s="2"/>
      <c r="KM318" s="2"/>
      <c r="KN318" s="2"/>
      <c r="KO318" s="2"/>
      <c r="KP318" s="2"/>
      <c r="KQ318" s="2"/>
      <c r="KR318" s="2"/>
      <c r="KS318" s="2"/>
      <c r="KT318" s="2"/>
      <c r="KU318" s="2"/>
      <c r="KV318" s="2"/>
      <c r="KW318" s="2"/>
      <c r="KX318" s="2"/>
      <c r="KY318" s="2"/>
      <c r="KZ318" s="2"/>
      <c r="LA318" s="2"/>
      <c r="LB318" s="2"/>
      <c r="LC318" s="2"/>
      <c r="LD318" s="2"/>
      <c r="LE318" s="2"/>
      <c r="LF318" s="2"/>
      <c r="LG318" s="2"/>
      <c r="LH318" s="2"/>
      <c r="LI318" s="2"/>
      <c r="LJ318" s="2"/>
      <c r="LK318" s="2"/>
      <c r="LL318" s="2"/>
      <c r="LM318" s="2"/>
      <c r="LN318" s="2"/>
      <c r="LO318" s="2"/>
      <c r="LP318" s="2"/>
      <c r="LQ318" s="2"/>
      <c r="LR318" s="2"/>
      <c r="LS318" s="2"/>
      <c r="LT318" s="2"/>
      <c r="LU318" s="2"/>
      <c r="LV318" s="2"/>
      <c r="LW318" s="2"/>
      <c r="LX318" s="2"/>
      <c r="LY318" s="2"/>
      <c r="LZ318" s="2"/>
      <c r="MA318" s="2"/>
      <c r="MB318" s="2"/>
      <c r="MC318" s="2"/>
      <c r="MD318" s="2"/>
      <c r="ME318" s="2"/>
      <c r="MF318" s="2"/>
      <c r="MG318" s="2"/>
      <c r="MH318" s="2"/>
      <c r="MI318" s="2"/>
      <c r="MJ318" s="2"/>
      <c r="MK318" s="2"/>
      <c r="ML318" s="2"/>
      <c r="MM318" s="2"/>
      <c r="MN318" s="2"/>
      <c r="MO318" s="2"/>
      <c r="MP318" s="2"/>
      <c r="MQ318" s="2"/>
      <c r="MR318" s="2"/>
      <c r="MS318" s="2"/>
      <c r="MT318" s="2"/>
      <c r="MU318" s="2"/>
      <c r="MV318" s="2"/>
      <c r="MW318" s="2"/>
      <c r="MX318" s="2"/>
      <c r="MY318" s="2"/>
      <c r="MZ318" s="2"/>
      <c r="NA318" s="2"/>
      <c r="NB318" s="2"/>
      <c r="NC318" s="2"/>
      <c r="ND318" s="2"/>
      <c r="NE318" s="2"/>
      <c r="NF318" s="2"/>
      <c r="NG318" s="2"/>
      <c r="NH318" s="2"/>
      <c r="NI318" s="2">
        <v>190000</v>
      </c>
      <c r="NJ318" s="2"/>
      <c r="NK318" s="2"/>
      <c r="NL318" s="2"/>
      <c r="NM318" s="2"/>
      <c r="NN318" s="2"/>
      <c r="NO318" s="2"/>
      <c r="NP318" s="2"/>
      <c r="NQ318" s="2"/>
      <c r="NR318" s="2"/>
      <c r="NS318" s="2"/>
      <c r="NT318" s="2"/>
      <c r="NU318" s="2"/>
      <c r="NV318" s="2"/>
      <c r="NW318" s="2"/>
      <c r="NX318" s="2">
        <v>32900</v>
      </c>
      <c r="NY318" s="2"/>
      <c r="NZ318" s="2">
        <v>341021</v>
      </c>
      <c r="OA318" s="2"/>
      <c r="OB318" s="2"/>
      <c r="OC318" s="2"/>
      <c r="OD318" s="2">
        <v>18000</v>
      </c>
      <c r="OE318" s="2"/>
      <c r="OF318" s="2"/>
      <c r="OG318" s="2"/>
      <c r="OH318" s="2"/>
      <c r="OI318" s="2"/>
      <c r="OJ318" s="2"/>
      <c r="OK318" s="2"/>
      <c r="OL318" s="2"/>
      <c r="OM318" s="2"/>
      <c r="ON318" s="2"/>
      <c r="OO318" s="2"/>
      <c r="OP318" s="2"/>
      <c r="OQ318" s="2"/>
      <c r="OR318" s="2"/>
      <c r="OS318" s="2"/>
      <c r="OT318" s="2"/>
      <c r="OU318" s="2"/>
      <c r="OV318" s="2"/>
      <c r="OW318" s="2"/>
      <c r="OX318" s="2"/>
      <c r="OY318" s="2"/>
      <c r="OZ318" s="2"/>
      <c r="PA318" s="2"/>
      <c r="PB318" s="2"/>
      <c r="PC318" s="2"/>
      <c r="PD318" s="2"/>
      <c r="PE318" s="2"/>
      <c r="PF318" s="2"/>
      <c r="PG318" s="2"/>
      <c r="PH318" s="2"/>
      <c r="PI318" s="2"/>
      <c r="PJ318" s="2"/>
      <c r="PK318" s="2"/>
      <c r="PL318" s="2"/>
      <c r="PM318" s="2"/>
      <c r="PN318" s="2"/>
      <c r="PO318" s="2"/>
      <c r="PP318" s="2"/>
      <c r="PQ318" s="2"/>
      <c r="PR318" s="2"/>
      <c r="PS318" s="2"/>
      <c r="PT318" s="2"/>
      <c r="PU318" s="2"/>
      <c r="PV318" s="2"/>
      <c r="PW318" s="2"/>
      <c r="PX318" s="2"/>
      <c r="PY318" s="2"/>
      <c r="PZ318" s="2"/>
      <c r="QA318" s="2"/>
      <c r="QB318" s="2"/>
      <c r="QC318" s="2"/>
      <c r="QD318" s="2"/>
      <c r="QE318" s="2"/>
      <c r="QF318" s="2"/>
      <c r="QG318" s="2"/>
      <c r="QH318" s="2"/>
      <c r="QI318" s="2"/>
      <c r="QJ318" s="2"/>
      <c r="QK318" s="2"/>
      <c r="QL318" s="2"/>
      <c r="QM318" s="2"/>
      <c r="QN318" s="2"/>
      <c r="QO318" s="2"/>
      <c r="QP318" s="2"/>
      <c r="QQ318" s="2"/>
      <c r="QR318" s="2"/>
      <c r="QS318" s="2"/>
      <c r="QT318" s="2"/>
      <c r="QU318" s="2"/>
      <c r="QV318" s="2"/>
      <c r="QW318" s="2"/>
      <c r="QX318" s="2"/>
      <c r="QY318" s="2"/>
      <c r="QZ318" s="2"/>
      <c r="RA318" s="2"/>
      <c r="RB318" s="2"/>
      <c r="RC318" s="2"/>
      <c r="RD318" s="2"/>
      <c r="RE318" s="2"/>
      <c r="RF318" s="2"/>
      <c r="RG318" s="2"/>
      <c r="RH318" s="2"/>
      <c r="RI318" s="2"/>
      <c r="RJ318" s="2"/>
      <c r="RK318" s="2"/>
      <c r="RL318" s="2"/>
      <c r="RM318" s="2"/>
      <c r="RN318" s="2"/>
      <c r="RO318" s="2"/>
      <c r="RP318" s="2"/>
      <c r="RQ318" s="2"/>
      <c r="RR318" s="2"/>
      <c r="RS318" s="2"/>
      <c r="RT318" s="2"/>
      <c r="RU318" s="2"/>
      <c r="RV318" s="2"/>
      <c r="RW318" s="2"/>
      <c r="RX318" s="2"/>
      <c r="RY318" s="2"/>
      <c r="RZ318" s="2"/>
      <c r="SA318" s="2"/>
      <c r="SB318" s="2"/>
      <c r="SC318" s="2"/>
      <c r="SD318" s="2"/>
      <c r="SE318" s="2"/>
      <c r="SF318" s="2"/>
      <c r="SG318" s="2"/>
      <c r="SH318" s="2"/>
      <c r="SI318" s="2"/>
      <c r="SJ318" s="2"/>
      <c r="SK318" s="2"/>
      <c r="SL318" s="2"/>
      <c r="SM318" s="2"/>
      <c r="SN318" s="2"/>
      <c r="SO318" s="2"/>
      <c r="SP318" s="2"/>
      <c r="SQ318" s="2"/>
      <c r="SR318" s="2"/>
      <c r="SS318" s="2"/>
      <c r="ST318" s="2"/>
      <c r="SU318" s="2"/>
      <c r="SV318" s="2"/>
      <c r="SW318" s="2"/>
      <c r="SX318" s="2"/>
      <c r="SY318" s="2"/>
      <c r="SZ318" s="2"/>
      <c r="TA318" s="2"/>
      <c r="TB318" s="2"/>
      <c r="TC318" s="2"/>
      <c r="TD318" s="2"/>
      <c r="TE318" s="2"/>
      <c r="TF318" s="2"/>
      <c r="TG318" s="2"/>
      <c r="TH318" s="2"/>
      <c r="TI318" s="2"/>
      <c r="TJ318" s="2"/>
      <c r="TK318" s="2"/>
      <c r="TL318" s="2"/>
      <c r="TM318" s="2"/>
      <c r="TN318" s="2"/>
      <c r="TO318" s="2"/>
      <c r="TP318" s="2"/>
      <c r="TQ318" s="2"/>
      <c r="TR318" s="2"/>
      <c r="TS318" s="2"/>
      <c r="TT318" s="2"/>
      <c r="TU318" s="2"/>
      <c r="TV318" s="2"/>
      <c r="TW318" s="2"/>
      <c r="TX318" s="2"/>
      <c r="TY318" s="2"/>
      <c r="TZ318" s="2"/>
      <c r="UA318" s="2"/>
      <c r="UB318" s="2"/>
      <c r="UC318" s="2"/>
      <c r="UD318" s="2"/>
      <c r="UE318" s="2"/>
      <c r="UF318" s="2"/>
      <c r="UG318" s="2"/>
      <c r="UH318" s="2"/>
      <c r="UI318" s="2"/>
      <c r="UJ318" s="2"/>
      <c r="UK318" s="2"/>
      <c r="UL318" s="2"/>
      <c r="UM318" s="2"/>
      <c r="UN318" s="2"/>
      <c r="UO318" s="2"/>
      <c r="UP318" s="2"/>
      <c r="UQ318" s="2"/>
      <c r="UR318" s="2"/>
      <c r="US318" s="2"/>
      <c r="UT318" s="2"/>
      <c r="UU318" s="2"/>
      <c r="UV318" s="2"/>
      <c r="UW318" s="2"/>
      <c r="UX318" s="2"/>
      <c r="UY318" s="2"/>
      <c r="UZ318" s="2"/>
      <c r="VA318" s="2"/>
      <c r="VB318" s="2"/>
      <c r="VC318" s="2"/>
      <c r="VD318" s="2"/>
      <c r="VE318" s="2"/>
      <c r="VF318" s="2"/>
      <c r="VG318" s="2">
        <v>20000</v>
      </c>
      <c r="VH318" s="2"/>
      <c r="VI318" s="2"/>
      <c r="VJ318" s="2"/>
      <c r="VK318" s="2"/>
      <c r="VL318" s="2"/>
      <c r="VM318" s="2"/>
      <c r="VN318" s="2"/>
      <c r="VO318" s="2"/>
      <c r="VP318" s="2"/>
      <c r="VQ318" s="2"/>
      <c r="VR318" s="2"/>
      <c r="VS318" s="2"/>
      <c r="VT318" s="2"/>
      <c r="VU318" s="2"/>
      <c r="VV318" s="2">
        <v>270000</v>
      </c>
      <c r="VW318" s="2"/>
      <c r="VX318" s="2"/>
      <c r="VY318" s="2"/>
      <c r="VZ318" s="2"/>
      <c r="WA318" s="2"/>
      <c r="WB318" s="2"/>
      <c r="WC318" s="2"/>
      <c r="WD318" s="2"/>
      <c r="WE318" s="2"/>
      <c r="WF318" s="2">
        <v>476000</v>
      </c>
      <c r="WG318" s="2"/>
      <c r="WH318" s="2"/>
      <c r="WI318" s="2"/>
      <c r="WJ318" s="2"/>
      <c r="WK318" s="2"/>
      <c r="WL318" s="2"/>
      <c r="WM318" s="2"/>
      <c r="WN318" s="2"/>
      <c r="WO318" s="2"/>
      <c r="WP318" s="2"/>
      <c r="WQ318" s="2"/>
      <c r="WR318" s="2"/>
      <c r="WS318" s="2">
        <v>829000</v>
      </c>
      <c r="WT318" s="2">
        <v>61600</v>
      </c>
      <c r="WU318" s="2"/>
      <c r="WV318" s="2"/>
      <c r="WW318" s="2"/>
      <c r="WX318" s="2"/>
      <c r="WY318" s="2"/>
      <c r="WZ318" s="2"/>
      <c r="XA318" s="2"/>
      <c r="XB318" s="2"/>
      <c r="XC318" s="2"/>
      <c r="XD318" s="2"/>
      <c r="XE318" s="2"/>
      <c r="XF318" s="2"/>
      <c r="XG318" s="2"/>
      <c r="XH318" s="2"/>
      <c r="XI318" s="2"/>
      <c r="XJ318" s="2"/>
      <c r="XK318" s="2"/>
      <c r="XL318" s="2"/>
      <c r="XM318" s="2"/>
      <c r="XN318" s="2"/>
      <c r="XO318" s="2"/>
      <c r="XP318" s="2"/>
      <c r="XQ318" s="2"/>
      <c r="XR318" s="2"/>
      <c r="XS318" s="2"/>
      <c r="XT318" s="2"/>
      <c r="XU318" s="2"/>
      <c r="XV318" s="2"/>
      <c r="XW318" s="2"/>
      <c r="XX318" s="2"/>
      <c r="XY318" s="2"/>
      <c r="XZ318" s="2"/>
      <c r="YA318" s="2"/>
      <c r="YB318" s="2"/>
      <c r="YC318" s="2"/>
      <c r="YD318" s="2"/>
      <c r="YE318" s="2"/>
      <c r="YF318" s="2"/>
      <c r="YG318" s="2"/>
      <c r="YH318" s="2"/>
      <c r="YI318" s="2"/>
      <c r="YJ318" s="2"/>
      <c r="YK318" s="2"/>
      <c r="YL318" s="2"/>
      <c r="YM318" s="2"/>
      <c r="YN318" s="2"/>
      <c r="YO318" s="2"/>
      <c r="YP318" s="2"/>
      <c r="YQ318" s="2"/>
      <c r="YR318" s="2"/>
      <c r="YS318" s="2"/>
      <c r="YT318" s="2"/>
      <c r="YU318" s="2"/>
      <c r="YV318" s="2"/>
      <c r="YW318" s="2"/>
      <c r="YX318" s="2"/>
      <c r="YY318" s="2"/>
      <c r="YZ318" s="2"/>
      <c r="ZA318" s="2"/>
      <c r="ZB318" s="2"/>
      <c r="ZC318" s="2"/>
      <c r="ZD318" s="2"/>
      <c r="ZE318" s="2"/>
      <c r="ZF318" s="2"/>
      <c r="ZG318" s="2"/>
      <c r="ZH318" s="2"/>
      <c r="ZI318" s="2"/>
      <c r="ZJ318" s="2"/>
      <c r="ZK318" s="2"/>
      <c r="ZL318" s="2"/>
      <c r="ZM318" s="2"/>
      <c r="ZN318" s="2">
        <v>579629.5</v>
      </c>
      <c r="ZO318" s="2"/>
      <c r="ZP318" s="2"/>
      <c r="ZQ318" s="2"/>
      <c r="ZR318" s="2"/>
      <c r="ZS318" s="2"/>
      <c r="ZT318" s="2"/>
      <c r="ZU318" s="2"/>
      <c r="ZV318" s="2"/>
      <c r="ZW318" s="2"/>
      <c r="ZX318" s="2"/>
      <c r="ZY318" s="2"/>
      <c r="ZZ318" s="2"/>
      <c r="AAA318" s="2"/>
      <c r="AAB318" s="2"/>
      <c r="AAC318" s="2"/>
      <c r="AAD318" s="2"/>
      <c r="AAE318" s="2"/>
      <c r="AAF318" s="2">
        <v>6388.6</v>
      </c>
      <c r="AAG318" s="2"/>
      <c r="AAH318" s="2"/>
      <c r="AAI318" s="2"/>
      <c r="AAJ318" s="2"/>
      <c r="AAK318" s="2"/>
      <c r="AAL318" s="2"/>
      <c r="AAM318" s="2">
        <v>142751</v>
      </c>
      <c r="AAN318" s="2"/>
      <c r="AAO318" s="2"/>
      <c r="AAP318" s="2"/>
      <c r="AAQ318" s="2"/>
      <c r="AAR318" s="2"/>
      <c r="AAS318" s="2"/>
      <c r="AAT318" s="2"/>
      <c r="AAU318" s="2"/>
      <c r="AAV318" s="2"/>
      <c r="AAW318" s="2"/>
      <c r="AAX318" s="2"/>
      <c r="AAY318" s="2"/>
      <c r="AAZ318" s="2"/>
      <c r="ABA318" s="2"/>
      <c r="ABB318" s="2"/>
      <c r="ABC318" s="2"/>
      <c r="ABD318" s="2"/>
      <c r="ABE318" s="2"/>
      <c r="ABF318" s="2"/>
      <c r="ABG318" s="2"/>
      <c r="ABH318" s="2"/>
      <c r="ABI318" s="2"/>
      <c r="ABJ318" s="2"/>
      <c r="ABK318" s="2"/>
      <c r="ABL318" s="2"/>
      <c r="ABM318" s="2"/>
      <c r="ABN318" s="2"/>
      <c r="ABO318" s="2"/>
      <c r="ABP318" s="2"/>
      <c r="ABQ318" s="2"/>
      <c r="ABR318" s="2"/>
      <c r="ABS318" s="2"/>
      <c r="ABT318" s="2"/>
      <c r="ABU318" s="2"/>
      <c r="ABV318" s="2"/>
      <c r="ABW318" s="2"/>
      <c r="ABX318" s="2"/>
      <c r="ABY318" s="2"/>
      <c r="ABZ318" s="2"/>
      <c r="ACA318" s="2"/>
      <c r="ACB318" s="2"/>
      <c r="ACC318" s="2"/>
      <c r="ACD318" s="2"/>
      <c r="ACE318" s="2"/>
      <c r="ACF318" s="2"/>
      <c r="ACG318" s="2"/>
      <c r="ACH318" s="2"/>
      <c r="ACI318" s="2"/>
      <c r="ACJ318" s="2"/>
      <c r="ACK318" s="2"/>
      <c r="ACL318" s="2"/>
      <c r="ACM318" s="2"/>
      <c r="ACN318" s="2"/>
      <c r="ACO318" s="2"/>
      <c r="ACP318" s="2"/>
      <c r="ACQ318" s="2"/>
      <c r="ACR318" s="2"/>
      <c r="ACS318" s="2"/>
      <c r="ACT318" s="2"/>
      <c r="ACU318" s="2"/>
      <c r="ACV318" s="2"/>
      <c r="ACW318" s="2"/>
      <c r="ACX318" s="2"/>
      <c r="ACY318" s="2"/>
      <c r="ACZ318" s="2"/>
      <c r="ADA318" s="2"/>
      <c r="ADB318" s="2"/>
      <c r="ADC318" s="2"/>
      <c r="ADD318" s="2"/>
      <c r="ADE318" s="2"/>
      <c r="ADF318" s="2"/>
      <c r="ADG318" s="2"/>
      <c r="ADH318" s="2"/>
      <c r="ADI318" s="2"/>
      <c r="ADJ318" s="2">
        <v>26487.48</v>
      </c>
      <c r="ADK318" s="2"/>
      <c r="ADL318" s="2">
        <v>43912</v>
      </c>
      <c r="ADM318" s="2"/>
      <c r="ADN318" s="2"/>
      <c r="ADO318" s="2"/>
      <c r="ADP318" s="2"/>
      <c r="ADQ318" s="2"/>
      <c r="ADR318" s="2"/>
      <c r="ADS318" s="2"/>
      <c r="ADT318" s="2"/>
      <c r="ADU318" s="2"/>
      <c r="ADV318" s="2"/>
      <c r="ADW318" s="2"/>
      <c r="ADX318" s="2"/>
      <c r="ADY318" s="2"/>
      <c r="ADZ318" s="2"/>
      <c r="AEA318" s="2"/>
      <c r="AEB318" s="2"/>
      <c r="AEC318" s="2"/>
      <c r="AED318" s="2"/>
      <c r="AEE318" s="2"/>
      <c r="AEF318" s="2"/>
      <c r="AEG318" s="2"/>
      <c r="AEH318" s="2"/>
      <c r="AEI318" s="2"/>
      <c r="AEJ318" s="2"/>
      <c r="AEK318" s="2"/>
      <c r="AEL318" s="2"/>
      <c r="AEM318" s="2"/>
      <c r="AEN318" s="2"/>
      <c r="AEO318" s="2"/>
      <c r="AEP318" s="2"/>
      <c r="AEQ318" s="2"/>
      <c r="AER318" s="2"/>
      <c r="AES318" s="2"/>
      <c r="AET318" s="2"/>
      <c r="AEU318" s="2"/>
      <c r="AEV318" s="2"/>
      <c r="AEW318" s="2"/>
      <c r="AEX318" s="2"/>
      <c r="AEY318" s="2"/>
      <c r="AEZ318" s="2"/>
      <c r="AFA318" s="2"/>
      <c r="AFB318" s="2"/>
      <c r="AFC318" s="2"/>
      <c r="AFD318" s="2"/>
      <c r="AFE318" s="2"/>
      <c r="AFF318" s="2"/>
      <c r="AFG318" s="2"/>
      <c r="AFH318" s="2"/>
      <c r="AFI318" s="2"/>
      <c r="AFJ318" s="2"/>
      <c r="AFK318" s="2"/>
      <c r="AFL318" s="2"/>
      <c r="AFM318" s="2"/>
      <c r="AFN318" s="2"/>
      <c r="AFO318" s="2"/>
      <c r="AFP318" s="2"/>
      <c r="AFQ318" s="2"/>
      <c r="AFR318" s="2"/>
      <c r="AFS318" s="2"/>
      <c r="AFT318" s="2"/>
      <c r="AFU318" s="2"/>
      <c r="AFV318" s="2"/>
      <c r="AFW318" s="2"/>
      <c r="AFX318" s="2"/>
      <c r="AFY318" s="2"/>
      <c r="AFZ318" s="2"/>
      <c r="AGA318" s="2"/>
      <c r="AGB318" s="2"/>
      <c r="AGC318" s="2"/>
      <c r="AGD318" s="2"/>
      <c r="AGE318" s="2"/>
      <c r="AGF318" s="2"/>
      <c r="AGG318" s="2"/>
      <c r="AGH318" s="2"/>
      <c r="AGI318" s="2">
        <v>1000</v>
      </c>
      <c r="AGJ318" s="2"/>
      <c r="AGK318" s="2"/>
      <c r="AGL318" s="2"/>
      <c r="AGM318" s="2"/>
      <c r="AGN318" s="2"/>
      <c r="AGO318" s="2"/>
      <c r="AGP318" s="2"/>
      <c r="AGQ318" s="2"/>
      <c r="AGR318" s="2"/>
      <c r="AGS318" s="2"/>
      <c r="AGT318" s="2"/>
      <c r="AGU318" s="2"/>
      <c r="AGV318" s="2"/>
      <c r="AGW318" s="2"/>
      <c r="AGX318" s="2"/>
      <c r="AGY318" s="2"/>
      <c r="AGZ318" s="2"/>
      <c r="AHA318" s="2"/>
      <c r="AHB318" s="2"/>
      <c r="AHC318" s="2"/>
      <c r="AHD318" s="2"/>
      <c r="AHE318" s="2"/>
      <c r="AHF318" s="2"/>
      <c r="AHG318" s="2"/>
      <c r="AHH318" s="2"/>
      <c r="AHI318" s="2"/>
      <c r="AHJ318" s="2"/>
      <c r="AHK318" s="2"/>
      <c r="AHL318" s="2"/>
      <c r="AHM318" s="2"/>
      <c r="AHN318" s="2"/>
      <c r="AHO318" s="2"/>
      <c r="AHP318" s="2">
        <v>9507081.3899999987</v>
      </c>
    </row>
    <row r="319" spans="1:900">
      <c r="A319" s="1" t="s">
        <v>2731</v>
      </c>
      <c r="B319" s="1" t="s">
        <v>2502</v>
      </c>
      <c r="C319" s="1" t="s">
        <v>2503</v>
      </c>
      <c r="D319" s="2"/>
      <c r="E319" s="2"/>
      <c r="F319" s="2"/>
      <c r="G319" s="2"/>
      <c r="H319" s="2">
        <v>122096</v>
      </c>
      <c r="I319" s="2">
        <v>17900</v>
      </c>
      <c r="J319" s="2"/>
      <c r="K319" s="2">
        <v>71400</v>
      </c>
      <c r="L319" s="2"/>
      <c r="M319" s="2"/>
      <c r="N319" s="2"/>
      <c r="O319" s="2"/>
      <c r="P319" s="2"/>
      <c r="Q319" s="2"/>
      <c r="R319" s="2">
        <v>9800</v>
      </c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>
        <v>400</v>
      </c>
      <c r="AF319" s="2"/>
      <c r="AG319" s="2"/>
      <c r="AH319" s="2"/>
      <c r="AI319" s="2"/>
      <c r="AJ319" s="2">
        <v>66000</v>
      </c>
      <c r="AK319" s="2"/>
      <c r="AL319" s="2"/>
      <c r="AM319" s="2"/>
      <c r="AN319" s="2"/>
      <c r="AO319" s="2"/>
      <c r="AP319" s="2">
        <v>18500</v>
      </c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>
        <v>24083.18</v>
      </c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>
        <v>1039349.96</v>
      </c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  <c r="GP319" s="2"/>
      <c r="GQ319" s="2"/>
      <c r="GR319" s="2"/>
      <c r="GS319" s="2"/>
      <c r="GT319" s="2"/>
      <c r="GU319" s="2"/>
      <c r="GV319" s="2"/>
      <c r="GW319" s="2"/>
      <c r="GX319" s="2"/>
      <c r="GY319" s="2"/>
      <c r="GZ319" s="2"/>
      <c r="HA319" s="2"/>
      <c r="HB319" s="2"/>
      <c r="HC319" s="2"/>
      <c r="HD319" s="2"/>
      <c r="HE319" s="2"/>
      <c r="HF319" s="2"/>
      <c r="HG319" s="2"/>
      <c r="HH319" s="2"/>
      <c r="HI319" s="2"/>
      <c r="HJ319" s="2"/>
      <c r="HK319" s="2"/>
      <c r="HL319" s="2"/>
      <c r="HM319" s="2"/>
      <c r="HN319" s="2"/>
      <c r="HO319" s="2"/>
      <c r="HP319" s="2"/>
      <c r="HQ319" s="2"/>
      <c r="HR319" s="2"/>
      <c r="HS319" s="2"/>
      <c r="HT319" s="2"/>
      <c r="HU319" s="2"/>
      <c r="HV319" s="2"/>
      <c r="HW319" s="2"/>
      <c r="HX319" s="2"/>
      <c r="HY319" s="2"/>
      <c r="HZ319" s="2"/>
      <c r="IA319" s="2"/>
      <c r="IB319" s="2"/>
      <c r="IC319" s="2"/>
      <c r="ID319" s="2"/>
      <c r="IE319" s="2"/>
      <c r="IF319" s="2"/>
      <c r="IG319" s="2"/>
      <c r="IH319" s="2"/>
      <c r="II319" s="2"/>
      <c r="IJ319" s="2"/>
      <c r="IK319" s="2"/>
      <c r="IL319" s="2"/>
      <c r="IM319" s="2"/>
      <c r="IN319" s="2"/>
      <c r="IO319" s="2"/>
      <c r="IP319" s="2"/>
      <c r="IQ319" s="2"/>
      <c r="IR319" s="2"/>
      <c r="IS319" s="2"/>
      <c r="IT319" s="2"/>
      <c r="IU319" s="2"/>
      <c r="IV319" s="2"/>
      <c r="IW319" s="2"/>
      <c r="IX319" s="2"/>
      <c r="IY319" s="2"/>
      <c r="IZ319" s="2"/>
      <c r="JA319" s="2"/>
      <c r="JB319" s="2"/>
      <c r="JC319" s="2"/>
      <c r="JD319" s="2"/>
      <c r="JE319" s="2"/>
      <c r="JF319" s="2"/>
      <c r="JG319" s="2"/>
      <c r="JH319" s="2"/>
      <c r="JI319" s="2"/>
      <c r="JJ319" s="2"/>
      <c r="JK319" s="2"/>
      <c r="JL319" s="2"/>
      <c r="JM319" s="2"/>
      <c r="JN319" s="2"/>
      <c r="JO319" s="2"/>
      <c r="JP319" s="2"/>
      <c r="JQ319" s="2"/>
      <c r="JR319" s="2"/>
      <c r="JS319" s="2">
        <v>2500</v>
      </c>
      <c r="JT319" s="2"/>
      <c r="JU319" s="2"/>
      <c r="JV319" s="2"/>
      <c r="JW319" s="2"/>
      <c r="JX319" s="2"/>
      <c r="JY319" s="2"/>
      <c r="JZ319" s="2"/>
      <c r="KA319" s="2"/>
      <c r="KB319" s="2"/>
      <c r="KC319" s="2"/>
      <c r="KD319" s="2"/>
      <c r="KE319" s="2"/>
      <c r="KF319" s="2"/>
      <c r="KG319" s="2"/>
      <c r="KH319" s="2"/>
      <c r="KI319" s="2"/>
      <c r="KJ319" s="2"/>
      <c r="KK319" s="2"/>
      <c r="KL319" s="2"/>
      <c r="KM319" s="2"/>
      <c r="KN319" s="2"/>
      <c r="KO319" s="2"/>
      <c r="KP319" s="2"/>
      <c r="KQ319" s="2"/>
      <c r="KR319" s="2"/>
      <c r="KS319" s="2"/>
      <c r="KT319" s="2"/>
      <c r="KU319" s="2"/>
      <c r="KV319" s="2"/>
      <c r="KW319" s="2"/>
      <c r="KX319" s="2"/>
      <c r="KY319" s="2"/>
      <c r="KZ319" s="2"/>
      <c r="LA319" s="2"/>
      <c r="LB319" s="2"/>
      <c r="LC319" s="2"/>
      <c r="LD319" s="2"/>
      <c r="LE319" s="2"/>
      <c r="LF319" s="2"/>
      <c r="LG319" s="2"/>
      <c r="LH319" s="2"/>
      <c r="LI319" s="2"/>
      <c r="LJ319" s="2"/>
      <c r="LK319" s="2"/>
      <c r="LL319" s="2"/>
      <c r="LM319" s="2"/>
      <c r="LN319" s="2"/>
      <c r="LO319" s="2"/>
      <c r="LP319" s="2"/>
      <c r="LQ319" s="2"/>
      <c r="LR319" s="2"/>
      <c r="LS319" s="2"/>
      <c r="LT319" s="2"/>
      <c r="LU319" s="2"/>
      <c r="LV319" s="2"/>
      <c r="LW319" s="2"/>
      <c r="LX319" s="2"/>
      <c r="LY319" s="2"/>
      <c r="LZ319" s="2"/>
      <c r="MA319" s="2"/>
      <c r="MB319" s="2"/>
      <c r="MC319" s="2"/>
      <c r="MD319" s="2"/>
      <c r="ME319" s="2"/>
      <c r="MF319" s="2"/>
      <c r="MG319" s="2"/>
      <c r="MH319" s="2"/>
      <c r="MI319" s="2"/>
      <c r="MJ319" s="2"/>
      <c r="MK319" s="2"/>
      <c r="ML319" s="2"/>
      <c r="MM319" s="2"/>
      <c r="MN319" s="2"/>
      <c r="MO319" s="2"/>
      <c r="MP319" s="2"/>
      <c r="MQ319" s="2"/>
      <c r="MR319" s="2"/>
      <c r="MS319" s="2"/>
      <c r="MT319" s="2"/>
      <c r="MU319" s="2"/>
      <c r="MV319" s="2"/>
      <c r="MW319" s="2"/>
      <c r="MX319" s="2"/>
      <c r="MY319" s="2"/>
      <c r="MZ319" s="2"/>
      <c r="NA319" s="2"/>
      <c r="NB319" s="2"/>
      <c r="NC319" s="2"/>
      <c r="ND319" s="2"/>
      <c r="NE319" s="2"/>
      <c r="NF319" s="2"/>
      <c r="NG319" s="2"/>
      <c r="NH319" s="2"/>
      <c r="NI319" s="2"/>
      <c r="NJ319" s="2"/>
      <c r="NK319" s="2"/>
      <c r="NL319" s="2"/>
      <c r="NM319" s="2"/>
      <c r="NN319" s="2"/>
      <c r="NO319" s="2"/>
      <c r="NP319" s="2"/>
      <c r="NQ319" s="2"/>
      <c r="NR319" s="2"/>
      <c r="NS319" s="2"/>
      <c r="NT319" s="2"/>
      <c r="NU319" s="2"/>
      <c r="NV319" s="2"/>
      <c r="NW319" s="2"/>
      <c r="NX319" s="2"/>
      <c r="NY319" s="2"/>
      <c r="NZ319" s="2"/>
      <c r="OA319" s="2"/>
      <c r="OB319" s="2"/>
      <c r="OC319" s="2"/>
      <c r="OD319" s="2"/>
      <c r="OE319" s="2"/>
      <c r="OF319" s="2"/>
      <c r="OG319" s="2"/>
      <c r="OH319" s="2"/>
      <c r="OI319" s="2"/>
      <c r="OJ319" s="2"/>
      <c r="OK319" s="2"/>
      <c r="OL319" s="2"/>
      <c r="OM319" s="2"/>
      <c r="ON319" s="2"/>
      <c r="OO319" s="2"/>
      <c r="OP319" s="2"/>
      <c r="OQ319" s="2"/>
      <c r="OR319" s="2"/>
      <c r="OS319" s="2"/>
      <c r="OT319" s="2"/>
      <c r="OU319" s="2"/>
      <c r="OV319" s="2"/>
      <c r="OW319" s="2"/>
      <c r="OX319" s="2"/>
      <c r="OY319" s="2"/>
      <c r="OZ319" s="2"/>
      <c r="PA319" s="2"/>
      <c r="PB319" s="2"/>
      <c r="PC319" s="2"/>
      <c r="PD319" s="2"/>
      <c r="PE319" s="2"/>
      <c r="PF319" s="2"/>
      <c r="PG319" s="2"/>
      <c r="PH319" s="2">
        <v>12300</v>
      </c>
      <c r="PI319" s="2"/>
      <c r="PJ319" s="2"/>
      <c r="PK319" s="2"/>
      <c r="PL319" s="2"/>
      <c r="PM319" s="2"/>
      <c r="PN319" s="2"/>
      <c r="PO319" s="2"/>
      <c r="PP319" s="2"/>
      <c r="PQ319" s="2"/>
      <c r="PR319" s="2"/>
      <c r="PS319" s="2"/>
      <c r="PT319" s="2"/>
      <c r="PU319" s="2"/>
      <c r="PV319" s="2"/>
      <c r="PW319" s="2"/>
      <c r="PX319" s="2"/>
      <c r="PY319" s="2"/>
      <c r="PZ319" s="2"/>
      <c r="QA319" s="2"/>
      <c r="QB319" s="2"/>
      <c r="QC319" s="2"/>
      <c r="QD319" s="2"/>
      <c r="QE319" s="2"/>
      <c r="QF319" s="2"/>
      <c r="QG319" s="2"/>
      <c r="QH319" s="2"/>
      <c r="QI319" s="2"/>
      <c r="QJ319" s="2"/>
      <c r="QK319" s="2"/>
      <c r="QL319" s="2"/>
      <c r="QM319" s="2"/>
      <c r="QN319" s="2"/>
      <c r="QO319" s="2"/>
      <c r="QP319" s="2"/>
      <c r="QQ319" s="2"/>
      <c r="QR319" s="2"/>
      <c r="QS319" s="2"/>
      <c r="QT319" s="2"/>
      <c r="QU319" s="2"/>
      <c r="QV319" s="2"/>
      <c r="QW319" s="2"/>
      <c r="QX319" s="2"/>
      <c r="QY319" s="2"/>
      <c r="QZ319" s="2"/>
      <c r="RA319" s="2"/>
      <c r="RB319" s="2"/>
      <c r="RC319" s="2"/>
      <c r="RD319" s="2"/>
      <c r="RE319" s="2"/>
      <c r="RF319" s="2"/>
      <c r="RG319" s="2"/>
      <c r="RH319" s="2"/>
      <c r="RI319" s="2"/>
      <c r="RJ319" s="2"/>
      <c r="RK319" s="2"/>
      <c r="RL319" s="2"/>
      <c r="RM319" s="2"/>
      <c r="RN319" s="2"/>
      <c r="RO319" s="2"/>
      <c r="RP319" s="2"/>
      <c r="RQ319" s="2"/>
      <c r="RR319" s="2"/>
      <c r="RS319" s="2"/>
      <c r="RT319" s="2"/>
      <c r="RU319" s="2"/>
      <c r="RV319" s="2">
        <v>67800</v>
      </c>
      <c r="RW319" s="2"/>
      <c r="RX319" s="2"/>
      <c r="RY319" s="2"/>
      <c r="RZ319" s="2"/>
      <c r="SA319" s="2"/>
      <c r="SB319" s="2"/>
      <c r="SC319" s="2"/>
      <c r="SD319" s="2"/>
      <c r="SE319" s="2"/>
      <c r="SF319" s="2"/>
      <c r="SG319" s="2"/>
      <c r="SH319" s="2"/>
      <c r="SI319" s="2"/>
      <c r="SJ319" s="2"/>
      <c r="SK319" s="2"/>
      <c r="SL319" s="2"/>
      <c r="SM319" s="2"/>
      <c r="SN319" s="2"/>
      <c r="SO319" s="2"/>
      <c r="SP319" s="2"/>
      <c r="SQ319" s="2"/>
      <c r="SR319" s="2"/>
      <c r="SS319" s="2"/>
      <c r="ST319" s="2"/>
      <c r="SU319" s="2"/>
      <c r="SV319" s="2"/>
      <c r="SW319" s="2"/>
      <c r="SX319" s="2"/>
      <c r="SY319" s="2"/>
      <c r="SZ319" s="2"/>
      <c r="TA319" s="2"/>
      <c r="TB319" s="2"/>
      <c r="TC319" s="2"/>
      <c r="TD319" s="2"/>
      <c r="TE319" s="2"/>
      <c r="TF319" s="2"/>
      <c r="TG319" s="2"/>
      <c r="TH319" s="2">
        <v>16700</v>
      </c>
      <c r="TI319" s="2"/>
      <c r="TJ319" s="2"/>
      <c r="TK319" s="2"/>
      <c r="TL319" s="2"/>
      <c r="TM319" s="2"/>
      <c r="TN319" s="2"/>
      <c r="TO319" s="2"/>
      <c r="TP319" s="2"/>
      <c r="TQ319" s="2"/>
      <c r="TR319" s="2"/>
      <c r="TS319" s="2"/>
      <c r="TT319" s="2"/>
      <c r="TU319" s="2"/>
      <c r="TV319" s="2"/>
      <c r="TW319" s="2"/>
      <c r="TX319" s="2"/>
      <c r="TY319" s="2"/>
      <c r="TZ319" s="2"/>
      <c r="UA319" s="2"/>
      <c r="UB319" s="2"/>
      <c r="UC319" s="2"/>
      <c r="UD319" s="2"/>
      <c r="UE319" s="2"/>
      <c r="UF319" s="2"/>
      <c r="UG319" s="2"/>
      <c r="UH319" s="2"/>
      <c r="UI319" s="2"/>
      <c r="UJ319" s="2"/>
      <c r="UK319" s="2"/>
      <c r="UL319" s="2"/>
      <c r="UM319" s="2"/>
      <c r="UN319" s="2"/>
      <c r="UO319" s="2"/>
      <c r="UP319" s="2"/>
      <c r="UQ319" s="2"/>
      <c r="UR319" s="2"/>
      <c r="US319" s="2"/>
      <c r="UT319" s="2"/>
      <c r="UU319" s="2"/>
      <c r="UV319" s="2"/>
      <c r="UW319" s="2"/>
      <c r="UX319" s="2"/>
      <c r="UY319" s="2"/>
      <c r="UZ319" s="2"/>
      <c r="VA319" s="2"/>
      <c r="VB319" s="2"/>
      <c r="VC319" s="2"/>
      <c r="VD319" s="2"/>
      <c r="VE319" s="2"/>
      <c r="VF319" s="2"/>
      <c r="VG319" s="2"/>
      <c r="VH319" s="2"/>
      <c r="VI319" s="2"/>
      <c r="VJ319" s="2"/>
      <c r="VK319" s="2"/>
      <c r="VL319" s="2"/>
      <c r="VM319" s="2"/>
      <c r="VN319" s="2"/>
      <c r="VO319" s="2"/>
      <c r="VP319" s="2"/>
      <c r="VQ319" s="2"/>
      <c r="VR319" s="2"/>
      <c r="VS319" s="2"/>
      <c r="VT319" s="2"/>
      <c r="VU319" s="2"/>
      <c r="VV319" s="2"/>
      <c r="VW319" s="2"/>
      <c r="VX319" s="2"/>
      <c r="VY319" s="2"/>
      <c r="VZ319" s="2"/>
      <c r="WA319" s="2"/>
      <c r="WB319" s="2"/>
      <c r="WC319" s="2"/>
      <c r="WD319" s="2"/>
      <c r="WE319" s="2"/>
      <c r="WF319" s="2"/>
      <c r="WG319" s="2"/>
      <c r="WH319" s="2"/>
      <c r="WI319" s="2"/>
      <c r="WJ319" s="2"/>
      <c r="WK319" s="2"/>
      <c r="WL319" s="2"/>
      <c r="WM319" s="2"/>
      <c r="WN319" s="2"/>
      <c r="WO319" s="2"/>
      <c r="WP319" s="2"/>
      <c r="WQ319" s="2"/>
      <c r="WR319" s="2"/>
      <c r="WS319" s="2"/>
      <c r="WT319" s="2"/>
      <c r="WU319" s="2"/>
      <c r="WV319" s="2"/>
      <c r="WW319" s="2"/>
      <c r="WX319" s="2"/>
      <c r="WY319" s="2"/>
      <c r="WZ319" s="2"/>
      <c r="XA319" s="2"/>
      <c r="XB319" s="2"/>
      <c r="XC319" s="2"/>
      <c r="XD319" s="2"/>
      <c r="XE319" s="2"/>
      <c r="XF319" s="2"/>
      <c r="XG319" s="2">
        <v>66000</v>
      </c>
      <c r="XH319" s="2"/>
      <c r="XI319" s="2"/>
      <c r="XJ319" s="2"/>
      <c r="XK319" s="2"/>
      <c r="XL319" s="2"/>
      <c r="XM319" s="2"/>
      <c r="XN319" s="2"/>
      <c r="XO319" s="2"/>
      <c r="XP319" s="2"/>
      <c r="XQ319" s="2"/>
      <c r="XR319" s="2"/>
      <c r="XS319" s="2"/>
      <c r="XT319" s="2"/>
      <c r="XU319" s="2"/>
      <c r="XV319" s="2"/>
      <c r="XW319" s="2"/>
      <c r="XX319" s="2"/>
      <c r="XY319" s="2"/>
      <c r="XZ319" s="2"/>
      <c r="YA319" s="2"/>
      <c r="YB319" s="2"/>
      <c r="YC319" s="2"/>
      <c r="YD319" s="2"/>
      <c r="YE319" s="2"/>
      <c r="YF319" s="2"/>
      <c r="YG319" s="2"/>
      <c r="YH319" s="2"/>
      <c r="YI319" s="2"/>
      <c r="YJ319" s="2"/>
      <c r="YK319" s="2"/>
      <c r="YL319" s="2"/>
      <c r="YM319" s="2"/>
      <c r="YN319" s="2"/>
      <c r="YO319" s="2"/>
      <c r="YP319" s="2"/>
      <c r="YQ319" s="2"/>
      <c r="YR319" s="2"/>
      <c r="YS319" s="2"/>
      <c r="YT319" s="2"/>
      <c r="YU319" s="2"/>
      <c r="YV319" s="2"/>
      <c r="YW319" s="2"/>
      <c r="YX319" s="2"/>
      <c r="YY319" s="2"/>
      <c r="YZ319" s="2"/>
      <c r="ZA319" s="2"/>
      <c r="ZB319" s="2"/>
      <c r="ZC319" s="2"/>
      <c r="ZD319" s="2"/>
      <c r="ZE319" s="2"/>
      <c r="ZF319" s="2"/>
      <c r="ZG319" s="2"/>
      <c r="ZH319" s="2"/>
      <c r="ZI319" s="2"/>
      <c r="ZJ319" s="2"/>
      <c r="ZK319" s="2"/>
      <c r="ZL319" s="2"/>
      <c r="ZM319" s="2"/>
      <c r="ZN319" s="2"/>
      <c r="ZO319" s="2"/>
      <c r="ZP319" s="2"/>
      <c r="ZQ319" s="2"/>
      <c r="ZR319" s="2"/>
      <c r="ZS319" s="2"/>
      <c r="ZT319" s="2"/>
      <c r="ZU319" s="2"/>
      <c r="ZV319" s="2"/>
      <c r="ZW319" s="2"/>
      <c r="ZX319" s="2"/>
      <c r="ZY319" s="2">
        <v>38400</v>
      </c>
      <c r="ZZ319" s="2"/>
      <c r="AAA319" s="2"/>
      <c r="AAB319" s="2"/>
      <c r="AAC319" s="2"/>
      <c r="AAD319" s="2"/>
      <c r="AAE319" s="2"/>
      <c r="AAF319" s="2"/>
      <c r="AAG319" s="2"/>
      <c r="AAH319" s="2"/>
      <c r="AAI319" s="2"/>
      <c r="AAJ319" s="2"/>
      <c r="AAK319" s="2"/>
      <c r="AAL319" s="2"/>
      <c r="AAM319" s="2"/>
      <c r="AAN319" s="2"/>
      <c r="AAO319" s="2"/>
      <c r="AAP319" s="2"/>
      <c r="AAQ319" s="2"/>
      <c r="AAR319" s="2"/>
      <c r="AAS319" s="2"/>
      <c r="AAT319" s="2"/>
      <c r="AAU319" s="2"/>
      <c r="AAV319" s="2"/>
      <c r="AAW319" s="2"/>
      <c r="AAX319" s="2"/>
      <c r="AAY319" s="2"/>
      <c r="AAZ319" s="2"/>
      <c r="ABA319" s="2"/>
      <c r="ABB319" s="2"/>
      <c r="ABC319" s="2"/>
      <c r="ABD319" s="2"/>
      <c r="ABE319" s="2"/>
      <c r="ABF319" s="2"/>
      <c r="ABG319" s="2"/>
      <c r="ABH319" s="2"/>
      <c r="ABI319" s="2"/>
      <c r="ABJ319" s="2"/>
      <c r="ABK319" s="2"/>
      <c r="ABL319" s="2"/>
      <c r="ABM319" s="2"/>
      <c r="ABN319" s="2"/>
      <c r="ABO319" s="2"/>
      <c r="ABP319" s="2"/>
      <c r="ABQ319" s="2"/>
      <c r="ABR319" s="2"/>
      <c r="ABS319" s="2"/>
      <c r="ABT319" s="2"/>
      <c r="ABU319" s="2"/>
      <c r="ABV319" s="2"/>
      <c r="ABW319" s="2"/>
      <c r="ABX319" s="2"/>
      <c r="ABY319" s="2"/>
      <c r="ABZ319" s="2"/>
      <c r="ACA319" s="2"/>
      <c r="ACB319" s="2"/>
      <c r="ACC319" s="2"/>
      <c r="ACD319" s="2"/>
      <c r="ACE319" s="2"/>
      <c r="ACF319" s="2"/>
      <c r="ACG319" s="2"/>
      <c r="ACH319" s="2"/>
      <c r="ACI319" s="2"/>
      <c r="ACJ319" s="2">
        <v>8000</v>
      </c>
      <c r="ACK319" s="2"/>
      <c r="ACL319" s="2"/>
      <c r="ACM319" s="2"/>
      <c r="ACN319" s="2"/>
      <c r="ACO319" s="2"/>
      <c r="ACP319" s="2"/>
      <c r="ACQ319" s="2"/>
      <c r="ACR319" s="2"/>
      <c r="ACS319" s="2"/>
      <c r="ACT319" s="2"/>
      <c r="ACU319" s="2"/>
      <c r="ACV319" s="2"/>
      <c r="ACW319" s="2"/>
      <c r="ACX319" s="2"/>
      <c r="ACY319" s="2"/>
      <c r="ACZ319" s="2"/>
      <c r="ADA319" s="2"/>
      <c r="ADB319" s="2"/>
      <c r="ADC319" s="2"/>
      <c r="ADD319" s="2"/>
      <c r="ADE319" s="2"/>
      <c r="ADF319" s="2"/>
      <c r="ADG319" s="2"/>
      <c r="ADH319" s="2"/>
      <c r="ADI319" s="2"/>
      <c r="ADJ319" s="2"/>
      <c r="ADK319" s="2"/>
      <c r="ADL319" s="2"/>
      <c r="ADM319" s="2"/>
      <c r="ADN319" s="2"/>
      <c r="ADO319" s="2"/>
      <c r="ADP319" s="2"/>
      <c r="ADQ319" s="2">
        <v>175831</v>
      </c>
      <c r="ADR319" s="2"/>
      <c r="ADS319" s="2"/>
      <c r="ADT319" s="2"/>
      <c r="ADU319" s="2"/>
      <c r="ADV319" s="2"/>
      <c r="ADW319" s="2"/>
      <c r="ADX319" s="2"/>
      <c r="ADY319" s="2"/>
      <c r="ADZ319" s="2"/>
      <c r="AEA319" s="2"/>
      <c r="AEB319" s="2"/>
      <c r="AEC319" s="2"/>
      <c r="AED319" s="2"/>
      <c r="AEE319" s="2"/>
      <c r="AEF319" s="2"/>
      <c r="AEG319" s="2"/>
      <c r="AEH319" s="2"/>
      <c r="AEI319" s="2"/>
      <c r="AEJ319" s="2"/>
      <c r="AEK319" s="2"/>
      <c r="AEL319" s="2"/>
      <c r="AEM319" s="2"/>
      <c r="AEN319" s="2"/>
      <c r="AEO319" s="2"/>
      <c r="AEP319" s="2"/>
      <c r="AEQ319" s="2"/>
      <c r="AER319" s="2"/>
      <c r="AES319" s="2"/>
      <c r="AET319" s="2"/>
      <c r="AEU319" s="2"/>
      <c r="AEV319" s="2"/>
      <c r="AEW319" s="2"/>
      <c r="AEX319" s="2"/>
      <c r="AEY319" s="2"/>
      <c r="AEZ319" s="2"/>
      <c r="AFA319" s="2"/>
      <c r="AFB319" s="2"/>
      <c r="AFC319" s="2"/>
      <c r="AFD319" s="2"/>
      <c r="AFE319" s="2"/>
      <c r="AFF319" s="2"/>
      <c r="AFG319" s="2"/>
      <c r="AFH319" s="2"/>
      <c r="AFI319" s="2"/>
      <c r="AFJ319" s="2"/>
      <c r="AFK319" s="2"/>
      <c r="AFL319" s="2"/>
      <c r="AFM319" s="2"/>
      <c r="AFN319" s="2"/>
      <c r="AFO319" s="2">
        <v>5800</v>
      </c>
      <c r="AFP319" s="2">
        <v>6600</v>
      </c>
      <c r="AFQ319" s="2"/>
      <c r="AFR319" s="2">
        <v>0</v>
      </c>
      <c r="AFS319" s="2"/>
      <c r="AFT319" s="2"/>
      <c r="AFU319" s="2"/>
      <c r="AFV319" s="2"/>
      <c r="AFW319" s="2"/>
      <c r="AFX319" s="2"/>
      <c r="AFY319" s="2"/>
      <c r="AFZ319" s="2"/>
      <c r="AGA319" s="2"/>
      <c r="AGB319" s="2"/>
      <c r="AGC319" s="2"/>
      <c r="AGD319" s="2"/>
      <c r="AGE319" s="2"/>
      <c r="AGF319" s="2"/>
      <c r="AGG319" s="2"/>
      <c r="AGH319" s="2"/>
      <c r="AGI319" s="2"/>
      <c r="AGJ319" s="2"/>
      <c r="AGK319" s="2"/>
      <c r="AGL319" s="2"/>
      <c r="AGM319" s="2"/>
      <c r="AGN319" s="2"/>
      <c r="AGO319" s="2"/>
      <c r="AGP319" s="2"/>
      <c r="AGQ319" s="2"/>
      <c r="AGR319" s="2"/>
      <c r="AGS319" s="2"/>
      <c r="AGT319" s="2"/>
      <c r="AGU319" s="2"/>
      <c r="AGV319" s="2"/>
      <c r="AGW319" s="2"/>
      <c r="AGX319" s="2">
        <v>29920</v>
      </c>
      <c r="AGY319" s="2"/>
      <c r="AGZ319" s="2"/>
      <c r="AHA319" s="2"/>
      <c r="AHB319" s="2"/>
      <c r="AHC319" s="2"/>
      <c r="AHD319" s="2"/>
      <c r="AHE319" s="2"/>
      <c r="AHF319" s="2"/>
      <c r="AHG319" s="2"/>
      <c r="AHH319" s="2"/>
      <c r="AHI319" s="2"/>
      <c r="AHJ319" s="2"/>
      <c r="AHK319" s="2"/>
      <c r="AHL319" s="2"/>
      <c r="AHM319" s="2"/>
      <c r="AHN319" s="2"/>
      <c r="AHO319" s="2"/>
      <c r="AHP319" s="2">
        <v>1799380.14</v>
      </c>
    </row>
    <row r="320" spans="1:900">
      <c r="A320" s="1" t="s">
        <v>2731</v>
      </c>
      <c r="B320" s="1" t="s">
        <v>2504</v>
      </c>
      <c r="C320" s="1" t="s">
        <v>2505</v>
      </c>
      <c r="D320" s="2"/>
      <c r="E320" s="2"/>
      <c r="F320" s="2">
        <v>15000</v>
      </c>
      <c r="G320" s="2"/>
      <c r="H320" s="2"/>
      <c r="I320" s="2"/>
      <c r="J320" s="2"/>
      <c r="K320" s="2"/>
      <c r="L320" s="2"/>
      <c r="M320" s="2"/>
      <c r="N320" s="2">
        <v>35000</v>
      </c>
      <c r="O320" s="2"/>
      <c r="P320" s="2"/>
      <c r="Q320" s="2"/>
      <c r="R320" s="2"/>
      <c r="S320" s="2"/>
      <c r="T320" s="2"/>
      <c r="U320" s="2"/>
      <c r="V320" s="2">
        <v>18500</v>
      </c>
      <c r="W320" s="2"/>
      <c r="X320" s="2"/>
      <c r="Y320" s="2"/>
      <c r="Z320" s="2">
        <v>67545</v>
      </c>
      <c r="AA320" s="2"/>
      <c r="AB320" s="2"/>
      <c r="AC320" s="2">
        <v>2500</v>
      </c>
      <c r="AD320" s="2"/>
      <c r="AE320" s="2">
        <v>7900</v>
      </c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>
        <v>506644</v>
      </c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>
        <v>12000</v>
      </c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>
        <v>10500</v>
      </c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>
        <v>50000</v>
      </c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>
        <v>24250</v>
      </c>
      <c r="FM320" s="2"/>
      <c r="FN320" s="2">
        <v>76033</v>
      </c>
      <c r="FO320" s="2"/>
      <c r="FP320" s="2"/>
      <c r="FQ320" s="2"/>
      <c r="FR320" s="2"/>
      <c r="FS320" s="2"/>
      <c r="FT320" s="2"/>
      <c r="FU320" s="2">
        <v>223205</v>
      </c>
      <c r="FV320" s="2"/>
      <c r="FW320" s="2"/>
      <c r="FX320" s="2"/>
      <c r="FY320" s="2"/>
      <c r="FZ320" s="2"/>
      <c r="GA320" s="2"/>
      <c r="GB320" s="2">
        <v>1007</v>
      </c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  <c r="GP320" s="2"/>
      <c r="GQ320" s="2"/>
      <c r="GR320" s="2"/>
      <c r="GS320" s="2"/>
      <c r="GT320" s="2">
        <v>82000</v>
      </c>
      <c r="GU320" s="2"/>
      <c r="GV320" s="2"/>
      <c r="GW320" s="2"/>
      <c r="GX320" s="2"/>
      <c r="GY320" s="2"/>
      <c r="GZ320" s="2"/>
      <c r="HA320" s="2"/>
      <c r="HB320" s="2"/>
      <c r="HC320" s="2"/>
      <c r="HD320" s="2"/>
      <c r="HE320" s="2"/>
      <c r="HF320" s="2"/>
      <c r="HG320" s="2"/>
      <c r="HH320" s="2">
        <v>10200</v>
      </c>
      <c r="HI320" s="2"/>
      <c r="HJ320" s="2"/>
      <c r="HK320" s="2"/>
      <c r="HL320" s="2"/>
      <c r="HM320" s="2"/>
      <c r="HN320" s="2"/>
      <c r="HO320" s="2"/>
      <c r="HP320" s="2"/>
      <c r="HQ320" s="2"/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>
        <v>48000</v>
      </c>
      <c r="IF320" s="2"/>
      <c r="IG320" s="2"/>
      <c r="IH320" s="2"/>
      <c r="II320" s="2"/>
      <c r="IJ320" s="2"/>
      <c r="IK320" s="2"/>
      <c r="IL320" s="2"/>
      <c r="IM320" s="2"/>
      <c r="IN320" s="2"/>
      <c r="IO320" s="2">
        <v>5189</v>
      </c>
      <c r="IP320" s="2"/>
      <c r="IQ320" s="2"/>
      <c r="IR320" s="2"/>
      <c r="IS320" s="2"/>
      <c r="IT320" s="2"/>
      <c r="IU320" s="2"/>
      <c r="IV320" s="2"/>
      <c r="IW320" s="2"/>
      <c r="IX320" s="2"/>
      <c r="IY320" s="2"/>
      <c r="IZ320" s="2"/>
      <c r="JA320" s="2"/>
      <c r="JB320" s="2"/>
      <c r="JC320" s="2"/>
      <c r="JD320" s="2"/>
      <c r="JE320" s="2"/>
      <c r="JF320" s="2"/>
      <c r="JG320" s="2"/>
      <c r="JH320" s="2"/>
      <c r="JI320" s="2"/>
      <c r="JJ320" s="2"/>
      <c r="JK320" s="2"/>
      <c r="JL320" s="2"/>
      <c r="JM320" s="2"/>
      <c r="JN320" s="2"/>
      <c r="JO320" s="2"/>
      <c r="JP320" s="2"/>
      <c r="JQ320" s="2"/>
      <c r="JR320" s="2"/>
      <c r="JS320" s="2"/>
      <c r="JT320" s="2"/>
      <c r="JU320" s="2">
        <v>10400</v>
      </c>
      <c r="JV320" s="2"/>
      <c r="JW320" s="2"/>
      <c r="JX320" s="2">
        <v>990000</v>
      </c>
      <c r="JY320" s="2"/>
      <c r="JZ320" s="2"/>
      <c r="KA320" s="2"/>
      <c r="KB320" s="2">
        <v>400</v>
      </c>
      <c r="KC320" s="2">
        <v>700</v>
      </c>
      <c r="KD320" s="2"/>
      <c r="KE320" s="2"/>
      <c r="KF320" s="2"/>
      <c r="KG320" s="2"/>
      <c r="KH320" s="2"/>
      <c r="KI320" s="2"/>
      <c r="KJ320" s="2"/>
      <c r="KK320" s="2"/>
      <c r="KL320" s="2"/>
      <c r="KM320" s="2"/>
      <c r="KN320" s="2"/>
      <c r="KO320" s="2"/>
      <c r="KP320" s="2"/>
      <c r="KQ320" s="2"/>
      <c r="KR320" s="2"/>
      <c r="KS320" s="2"/>
      <c r="KT320" s="2"/>
      <c r="KU320" s="2"/>
      <c r="KV320" s="2"/>
      <c r="KW320" s="2"/>
      <c r="KX320" s="2"/>
      <c r="KY320" s="2"/>
      <c r="KZ320" s="2"/>
      <c r="LA320" s="2"/>
      <c r="LB320" s="2"/>
      <c r="LC320" s="2"/>
      <c r="LD320" s="2"/>
      <c r="LE320" s="2"/>
      <c r="LF320" s="2"/>
      <c r="LG320" s="2"/>
      <c r="LH320" s="2"/>
      <c r="LI320" s="2"/>
      <c r="LJ320" s="2"/>
      <c r="LK320" s="2"/>
      <c r="LL320" s="2"/>
      <c r="LM320" s="2"/>
      <c r="LN320" s="2"/>
      <c r="LO320" s="2"/>
      <c r="LP320" s="2"/>
      <c r="LQ320" s="2"/>
      <c r="LR320" s="2"/>
      <c r="LS320" s="2"/>
      <c r="LT320" s="2"/>
      <c r="LU320" s="2"/>
      <c r="LV320" s="2"/>
      <c r="LW320" s="2"/>
      <c r="LX320" s="2"/>
      <c r="LY320" s="2"/>
      <c r="LZ320" s="2"/>
      <c r="MA320" s="2"/>
      <c r="MB320" s="2"/>
      <c r="MC320" s="2"/>
      <c r="MD320" s="2"/>
      <c r="ME320" s="2"/>
      <c r="MF320" s="2"/>
      <c r="MG320" s="2"/>
      <c r="MH320" s="2"/>
      <c r="MI320" s="2"/>
      <c r="MJ320" s="2"/>
      <c r="MK320" s="2"/>
      <c r="ML320" s="2"/>
      <c r="MM320" s="2"/>
      <c r="MN320" s="2">
        <v>18000</v>
      </c>
      <c r="MO320" s="2"/>
      <c r="MP320" s="2"/>
      <c r="MQ320" s="2"/>
      <c r="MR320" s="2"/>
      <c r="MS320" s="2"/>
      <c r="MT320" s="2"/>
      <c r="MU320" s="2"/>
      <c r="MV320" s="2"/>
      <c r="MW320" s="2"/>
      <c r="MX320" s="2">
        <v>276900</v>
      </c>
      <c r="MY320" s="2">
        <v>12000</v>
      </c>
      <c r="MZ320" s="2"/>
      <c r="NA320" s="2">
        <v>3600</v>
      </c>
      <c r="NB320" s="2"/>
      <c r="NC320" s="2"/>
      <c r="ND320" s="2"/>
      <c r="NE320" s="2"/>
      <c r="NF320" s="2"/>
      <c r="NG320" s="2"/>
      <c r="NH320" s="2"/>
      <c r="NI320" s="2"/>
      <c r="NJ320" s="2"/>
      <c r="NK320" s="2"/>
      <c r="NL320" s="2"/>
      <c r="NM320" s="2"/>
      <c r="NN320" s="2"/>
      <c r="NO320" s="2"/>
      <c r="NP320" s="2">
        <v>3000</v>
      </c>
      <c r="NQ320" s="2"/>
      <c r="NR320" s="2"/>
      <c r="NS320" s="2"/>
      <c r="NT320" s="2"/>
      <c r="NU320" s="2"/>
      <c r="NV320" s="2"/>
      <c r="NW320" s="2"/>
      <c r="NX320" s="2"/>
      <c r="NY320" s="2"/>
      <c r="NZ320" s="2"/>
      <c r="OA320" s="2"/>
      <c r="OB320" s="2"/>
      <c r="OC320" s="2"/>
      <c r="OD320" s="2"/>
      <c r="OE320" s="2"/>
      <c r="OF320" s="2"/>
      <c r="OG320" s="2"/>
      <c r="OH320" s="2"/>
      <c r="OI320" s="2"/>
      <c r="OJ320" s="2"/>
      <c r="OK320" s="2"/>
      <c r="OL320" s="2"/>
      <c r="OM320" s="2"/>
      <c r="ON320" s="2"/>
      <c r="OO320" s="2"/>
      <c r="OP320" s="2"/>
      <c r="OQ320" s="2"/>
      <c r="OR320" s="2"/>
      <c r="OS320" s="2"/>
      <c r="OT320" s="2"/>
      <c r="OU320" s="2"/>
      <c r="OV320" s="2"/>
      <c r="OW320" s="2"/>
      <c r="OX320" s="2"/>
      <c r="OY320" s="2"/>
      <c r="OZ320" s="2"/>
      <c r="PA320" s="2">
        <v>12000</v>
      </c>
      <c r="PB320" s="2"/>
      <c r="PC320" s="2"/>
      <c r="PD320" s="2">
        <v>3700</v>
      </c>
      <c r="PE320" s="2"/>
      <c r="PF320" s="2"/>
      <c r="PG320" s="2"/>
      <c r="PH320" s="2"/>
      <c r="PI320" s="2"/>
      <c r="PJ320" s="2"/>
      <c r="PK320" s="2"/>
      <c r="PL320" s="2"/>
      <c r="PM320" s="2"/>
      <c r="PN320" s="2"/>
      <c r="PO320" s="2"/>
      <c r="PP320" s="2"/>
      <c r="PQ320" s="2"/>
      <c r="PR320" s="2"/>
      <c r="PS320" s="2"/>
      <c r="PT320" s="2"/>
      <c r="PU320" s="2"/>
      <c r="PV320" s="2"/>
      <c r="PW320" s="2"/>
      <c r="PX320" s="2">
        <v>10400</v>
      </c>
      <c r="PY320" s="2"/>
      <c r="PZ320" s="2"/>
      <c r="QA320" s="2"/>
      <c r="QB320" s="2"/>
      <c r="QC320" s="2"/>
      <c r="QD320" s="2"/>
      <c r="QE320" s="2">
        <v>1400</v>
      </c>
      <c r="QF320" s="2"/>
      <c r="QG320" s="2"/>
      <c r="QH320" s="2"/>
      <c r="QI320" s="2"/>
      <c r="QJ320" s="2"/>
      <c r="QK320" s="2"/>
      <c r="QL320" s="2"/>
      <c r="QM320" s="2">
        <v>80000</v>
      </c>
      <c r="QN320" s="2"/>
      <c r="QO320" s="2"/>
      <c r="QP320" s="2"/>
      <c r="QQ320" s="2"/>
      <c r="QR320" s="2"/>
      <c r="QS320" s="2"/>
      <c r="QT320" s="2"/>
      <c r="QU320" s="2"/>
      <c r="QV320" s="2"/>
      <c r="QW320" s="2"/>
      <c r="QX320" s="2"/>
      <c r="QY320" s="2"/>
      <c r="QZ320" s="2"/>
      <c r="RA320" s="2">
        <v>51545</v>
      </c>
      <c r="RB320" s="2"/>
      <c r="RC320" s="2"/>
      <c r="RD320" s="2"/>
      <c r="RE320" s="2"/>
      <c r="RF320" s="2">
        <v>4000</v>
      </c>
      <c r="RG320" s="2">
        <v>3500</v>
      </c>
      <c r="RH320" s="2">
        <v>12800</v>
      </c>
      <c r="RI320" s="2"/>
      <c r="RJ320" s="2"/>
      <c r="RK320" s="2"/>
      <c r="RL320" s="2"/>
      <c r="RM320" s="2"/>
      <c r="RN320" s="2"/>
      <c r="RO320" s="2"/>
      <c r="RP320" s="2"/>
      <c r="RQ320" s="2"/>
      <c r="RR320" s="2"/>
      <c r="RS320" s="2"/>
      <c r="RT320" s="2"/>
      <c r="RU320" s="2"/>
      <c r="RV320" s="2"/>
      <c r="RW320" s="2"/>
      <c r="RX320" s="2"/>
      <c r="RY320" s="2"/>
      <c r="RZ320" s="2"/>
      <c r="SA320" s="2"/>
      <c r="SB320" s="2"/>
      <c r="SC320" s="2"/>
      <c r="SD320" s="2"/>
      <c r="SE320" s="2"/>
      <c r="SF320" s="2"/>
      <c r="SG320" s="2"/>
      <c r="SH320" s="2"/>
      <c r="SI320" s="2"/>
      <c r="SJ320" s="2"/>
      <c r="SK320" s="2"/>
      <c r="SL320" s="2"/>
      <c r="SM320" s="2"/>
      <c r="SN320" s="2"/>
      <c r="SO320" s="2"/>
      <c r="SP320" s="2"/>
      <c r="SQ320" s="2"/>
      <c r="SR320" s="2"/>
      <c r="SS320" s="2"/>
      <c r="ST320" s="2"/>
      <c r="SU320" s="2"/>
      <c r="SV320" s="2"/>
      <c r="SW320" s="2"/>
      <c r="SX320" s="2"/>
      <c r="SY320" s="2"/>
      <c r="SZ320" s="2"/>
      <c r="TA320" s="2"/>
      <c r="TB320" s="2"/>
      <c r="TC320" s="2"/>
      <c r="TD320" s="2"/>
      <c r="TE320" s="2"/>
      <c r="TF320" s="2"/>
      <c r="TG320" s="2"/>
      <c r="TH320" s="2">
        <v>87000</v>
      </c>
      <c r="TI320" s="2"/>
      <c r="TJ320" s="2"/>
      <c r="TK320" s="2"/>
      <c r="TL320" s="2"/>
      <c r="TM320" s="2">
        <v>32000</v>
      </c>
      <c r="TN320" s="2"/>
      <c r="TO320" s="2"/>
      <c r="TP320" s="2"/>
      <c r="TQ320" s="2"/>
      <c r="TR320" s="2"/>
      <c r="TS320" s="2"/>
      <c r="TT320" s="2"/>
      <c r="TU320" s="2"/>
      <c r="TV320" s="2"/>
      <c r="TW320" s="2"/>
      <c r="TX320" s="2"/>
      <c r="TY320" s="2"/>
      <c r="TZ320" s="2"/>
      <c r="UA320" s="2"/>
      <c r="UB320" s="2"/>
      <c r="UC320" s="2"/>
      <c r="UD320" s="2">
        <v>6000</v>
      </c>
      <c r="UE320" s="2"/>
      <c r="UF320" s="2"/>
      <c r="UG320" s="2"/>
      <c r="UH320" s="2"/>
      <c r="UI320" s="2"/>
      <c r="UJ320" s="2"/>
      <c r="UK320" s="2"/>
      <c r="UL320" s="2">
        <v>900</v>
      </c>
      <c r="UM320" s="2"/>
      <c r="UN320" s="2"/>
      <c r="UO320" s="2">
        <v>85000</v>
      </c>
      <c r="UP320" s="2"/>
      <c r="UQ320" s="2"/>
      <c r="UR320" s="2"/>
      <c r="US320" s="2"/>
      <c r="UT320" s="2">
        <v>10000</v>
      </c>
      <c r="UU320" s="2"/>
      <c r="UV320" s="2"/>
      <c r="UW320" s="2">
        <v>27600</v>
      </c>
      <c r="UX320" s="2"/>
      <c r="UY320" s="2"/>
      <c r="UZ320" s="2"/>
      <c r="VA320" s="2"/>
      <c r="VB320" s="2"/>
      <c r="VC320" s="2"/>
      <c r="VD320" s="2"/>
      <c r="VE320" s="2"/>
      <c r="VF320" s="2"/>
      <c r="VG320" s="2"/>
      <c r="VH320" s="2"/>
      <c r="VI320" s="2">
        <v>8400</v>
      </c>
      <c r="VJ320" s="2"/>
      <c r="VK320" s="2"/>
      <c r="VL320" s="2"/>
      <c r="VM320" s="2"/>
      <c r="VN320" s="2"/>
      <c r="VO320" s="2">
        <v>176800</v>
      </c>
      <c r="VP320" s="2"/>
      <c r="VQ320" s="2"/>
      <c r="VR320" s="2"/>
      <c r="VS320" s="2"/>
      <c r="VT320" s="2"/>
      <c r="VU320" s="2">
        <v>32500</v>
      </c>
      <c r="VV320" s="2"/>
      <c r="VW320" s="2"/>
      <c r="VX320" s="2"/>
      <c r="VY320" s="2"/>
      <c r="VZ320" s="2"/>
      <c r="WA320" s="2"/>
      <c r="WB320" s="2">
        <v>56000</v>
      </c>
      <c r="WC320" s="2"/>
      <c r="WD320" s="2">
        <v>10000</v>
      </c>
      <c r="WE320" s="2"/>
      <c r="WF320" s="2"/>
      <c r="WG320" s="2"/>
      <c r="WH320" s="2"/>
      <c r="WI320" s="2"/>
      <c r="WJ320" s="2"/>
      <c r="WK320" s="2">
        <v>8200</v>
      </c>
      <c r="WL320" s="2">
        <v>30000</v>
      </c>
      <c r="WM320" s="2"/>
      <c r="WN320" s="2"/>
      <c r="WO320" s="2"/>
      <c r="WP320" s="2"/>
      <c r="WQ320" s="2">
        <v>27400</v>
      </c>
      <c r="WR320" s="2"/>
      <c r="WS320" s="2"/>
      <c r="WT320" s="2"/>
      <c r="WU320" s="2"/>
      <c r="WV320" s="2">
        <v>5000</v>
      </c>
      <c r="WW320" s="2"/>
      <c r="WX320" s="2"/>
      <c r="WY320" s="2">
        <v>4800</v>
      </c>
      <c r="WZ320" s="2"/>
      <c r="XA320" s="2"/>
      <c r="XB320" s="2"/>
      <c r="XC320" s="2"/>
      <c r="XD320" s="2"/>
      <c r="XE320" s="2"/>
      <c r="XF320" s="2"/>
      <c r="XG320" s="2"/>
      <c r="XH320" s="2"/>
      <c r="XI320" s="2"/>
      <c r="XJ320" s="2"/>
      <c r="XK320" s="2"/>
      <c r="XL320" s="2"/>
      <c r="XM320" s="2"/>
      <c r="XN320" s="2"/>
      <c r="XO320" s="2"/>
      <c r="XP320" s="2"/>
      <c r="XQ320" s="2"/>
      <c r="XR320" s="2"/>
      <c r="XS320" s="2"/>
      <c r="XT320" s="2"/>
      <c r="XU320" s="2"/>
      <c r="XV320" s="2"/>
      <c r="XW320" s="2"/>
      <c r="XX320" s="2"/>
      <c r="XY320" s="2"/>
      <c r="XZ320" s="2"/>
      <c r="YA320" s="2"/>
      <c r="YB320" s="2"/>
      <c r="YC320" s="2"/>
      <c r="YD320" s="2"/>
      <c r="YE320" s="2"/>
      <c r="YF320" s="2"/>
      <c r="YG320" s="2"/>
      <c r="YH320" s="2"/>
      <c r="YI320" s="2"/>
      <c r="YJ320" s="2"/>
      <c r="YK320" s="2"/>
      <c r="YL320" s="2"/>
      <c r="YM320" s="2"/>
      <c r="YN320" s="2"/>
      <c r="YO320" s="2"/>
      <c r="YP320" s="2"/>
      <c r="YQ320" s="2"/>
      <c r="YR320" s="2"/>
      <c r="YS320" s="2"/>
      <c r="YT320" s="2"/>
      <c r="YU320" s="2"/>
      <c r="YV320" s="2"/>
      <c r="YW320" s="2"/>
      <c r="YX320" s="2"/>
      <c r="YY320" s="2"/>
      <c r="YZ320" s="2"/>
      <c r="ZA320" s="2"/>
      <c r="ZB320" s="2"/>
      <c r="ZC320" s="2"/>
      <c r="ZD320" s="2"/>
      <c r="ZE320" s="2"/>
      <c r="ZF320" s="2"/>
      <c r="ZG320" s="2"/>
      <c r="ZH320" s="2"/>
      <c r="ZI320" s="2"/>
      <c r="ZJ320" s="2"/>
      <c r="ZK320" s="2"/>
      <c r="ZL320" s="2"/>
      <c r="ZM320" s="2">
        <v>238298</v>
      </c>
      <c r="ZN320" s="2"/>
      <c r="ZO320" s="2"/>
      <c r="ZP320" s="2"/>
      <c r="ZQ320" s="2"/>
      <c r="ZR320" s="2"/>
      <c r="ZS320" s="2"/>
      <c r="ZT320" s="2"/>
      <c r="ZU320" s="2"/>
      <c r="ZV320" s="2"/>
      <c r="ZW320" s="2"/>
      <c r="ZX320" s="2"/>
      <c r="ZY320" s="2"/>
      <c r="ZZ320" s="2"/>
      <c r="AAA320" s="2">
        <v>26500</v>
      </c>
      <c r="AAB320" s="2"/>
      <c r="AAC320" s="2"/>
      <c r="AAD320" s="2"/>
      <c r="AAE320" s="2"/>
      <c r="AAF320" s="2"/>
      <c r="AAG320" s="2"/>
      <c r="AAH320" s="2"/>
      <c r="AAI320" s="2">
        <v>16000</v>
      </c>
      <c r="AAJ320" s="2"/>
      <c r="AAK320" s="2"/>
      <c r="AAL320" s="2"/>
      <c r="AAM320" s="2"/>
      <c r="AAN320" s="2"/>
      <c r="AAO320" s="2"/>
      <c r="AAP320" s="2"/>
      <c r="AAQ320" s="2"/>
      <c r="AAR320" s="2"/>
      <c r="AAS320" s="2"/>
      <c r="AAT320" s="2"/>
      <c r="AAU320" s="2"/>
      <c r="AAV320" s="2"/>
      <c r="AAW320" s="2"/>
      <c r="AAX320" s="2"/>
      <c r="AAY320" s="2"/>
      <c r="AAZ320" s="2"/>
      <c r="ABA320" s="2"/>
      <c r="ABB320" s="2"/>
      <c r="ABC320" s="2"/>
      <c r="ABD320" s="2"/>
      <c r="ABE320" s="2"/>
      <c r="ABF320" s="2"/>
      <c r="ABG320" s="2"/>
      <c r="ABH320" s="2"/>
      <c r="ABI320" s="2"/>
      <c r="ABJ320" s="2"/>
      <c r="ABK320" s="2"/>
      <c r="ABL320" s="2"/>
      <c r="ABM320" s="2"/>
      <c r="ABN320" s="2"/>
      <c r="ABO320" s="2"/>
      <c r="ABP320" s="2"/>
      <c r="ABQ320" s="2"/>
      <c r="ABR320" s="2"/>
      <c r="ABS320" s="2"/>
      <c r="ABT320" s="2"/>
      <c r="ABU320" s="2">
        <v>12000</v>
      </c>
      <c r="ABV320" s="2"/>
      <c r="ABW320" s="2"/>
      <c r="ABX320" s="2"/>
      <c r="ABY320" s="2"/>
      <c r="ABZ320" s="2">
        <v>24354.880000000001</v>
      </c>
      <c r="ACA320" s="2"/>
      <c r="ACB320" s="2"/>
      <c r="ACC320" s="2"/>
      <c r="ACD320" s="2"/>
      <c r="ACE320" s="2"/>
      <c r="ACF320" s="2"/>
      <c r="ACG320" s="2"/>
      <c r="ACH320" s="2"/>
      <c r="ACI320" s="2"/>
      <c r="ACJ320" s="2"/>
      <c r="ACK320" s="2">
        <v>70200</v>
      </c>
      <c r="ACL320" s="2"/>
      <c r="ACM320" s="2"/>
      <c r="ACN320" s="2"/>
      <c r="ACO320" s="2"/>
      <c r="ACP320" s="2"/>
      <c r="ACQ320" s="2"/>
      <c r="ACR320" s="2"/>
      <c r="ACS320" s="2"/>
      <c r="ACT320" s="2"/>
      <c r="ACU320" s="2"/>
      <c r="ACV320" s="2"/>
      <c r="ACW320" s="2"/>
      <c r="ACX320" s="2"/>
      <c r="ACY320" s="2"/>
      <c r="ACZ320" s="2"/>
      <c r="ADA320" s="2"/>
      <c r="ADB320" s="2"/>
      <c r="ADC320" s="2"/>
      <c r="ADD320" s="2"/>
      <c r="ADE320" s="2"/>
      <c r="ADF320" s="2"/>
      <c r="ADG320" s="2"/>
      <c r="ADH320" s="2"/>
      <c r="ADI320" s="2"/>
      <c r="ADJ320" s="2"/>
      <c r="ADK320" s="2"/>
      <c r="ADL320" s="2"/>
      <c r="ADM320" s="2"/>
      <c r="ADN320" s="2"/>
      <c r="ADO320" s="2"/>
      <c r="ADP320" s="2"/>
      <c r="ADQ320" s="2"/>
      <c r="ADR320" s="2"/>
      <c r="ADS320" s="2"/>
      <c r="ADT320" s="2"/>
      <c r="ADU320" s="2"/>
      <c r="ADV320" s="2">
        <v>100000</v>
      </c>
      <c r="ADW320" s="2"/>
      <c r="ADX320" s="2"/>
      <c r="ADY320" s="2"/>
      <c r="ADZ320" s="2"/>
      <c r="AEA320" s="2"/>
      <c r="AEB320" s="2"/>
      <c r="AEC320" s="2"/>
      <c r="AED320" s="2"/>
      <c r="AEE320" s="2">
        <v>10400</v>
      </c>
      <c r="AEF320" s="2"/>
      <c r="AEG320" s="2">
        <v>124900</v>
      </c>
      <c r="AEH320" s="2"/>
      <c r="AEI320" s="2"/>
      <c r="AEJ320" s="2"/>
      <c r="AEK320" s="2"/>
      <c r="AEL320" s="2"/>
      <c r="AEM320" s="2"/>
      <c r="AEN320" s="2"/>
      <c r="AEO320" s="2"/>
      <c r="AEP320" s="2"/>
      <c r="AEQ320" s="2"/>
      <c r="AER320" s="2"/>
      <c r="AES320" s="2"/>
      <c r="AET320" s="2"/>
      <c r="AEU320" s="2"/>
      <c r="AEV320" s="2"/>
      <c r="AEW320" s="2"/>
      <c r="AEX320" s="2"/>
      <c r="AEY320" s="2"/>
      <c r="AEZ320" s="2"/>
      <c r="AFA320" s="2">
        <v>240000</v>
      </c>
      <c r="AFB320" s="2"/>
      <c r="AFC320" s="2"/>
      <c r="AFD320" s="2"/>
      <c r="AFE320" s="2"/>
      <c r="AFF320" s="2"/>
      <c r="AFG320" s="2"/>
      <c r="AFH320" s="2"/>
      <c r="AFI320" s="2"/>
      <c r="AFJ320" s="2"/>
      <c r="AFK320" s="2"/>
      <c r="AFL320" s="2"/>
      <c r="AFM320" s="2"/>
      <c r="AFN320" s="2">
        <v>6150</v>
      </c>
      <c r="AFO320" s="2"/>
      <c r="AFP320" s="2"/>
      <c r="AFQ320" s="2">
        <v>28000</v>
      </c>
      <c r="AFR320" s="2">
        <v>58000</v>
      </c>
      <c r="AFS320" s="2"/>
      <c r="AFT320" s="2"/>
      <c r="AFU320" s="2"/>
      <c r="AFV320" s="2">
        <v>7200</v>
      </c>
      <c r="AFW320" s="2"/>
      <c r="AFX320" s="2"/>
      <c r="AFY320" s="2">
        <v>170000</v>
      </c>
      <c r="AFZ320" s="2"/>
      <c r="AGA320" s="2"/>
      <c r="AGB320" s="2"/>
      <c r="AGC320" s="2"/>
      <c r="AGD320" s="2"/>
      <c r="AGE320" s="2"/>
      <c r="AGF320" s="2"/>
      <c r="AGG320" s="2"/>
      <c r="AGH320" s="2"/>
      <c r="AGI320" s="2"/>
      <c r="AGJ320" s="2"/>
      <c r="AGK320" s="2"/>
      <c r="AGL320" s="2"/>
      <c r="AGM320" s="2"/>
      <c r="AGN320" s="2"/>
      <c r="AGO320" s="2"/>
      <c r="AGP320" s="2"/>
      <c r="AGQ320" s="2"/>
      <c r="AGR320" s="2"/>
      <c r="AGS320" s="2"/>
      <c r="AGT320" s="2">
        <v>26270</v>
      </c>
      <c r="AGU320" s="2"/>
      <c r="AGV320" s="2"/>
      <c r="AGW320" s="2"/>
      <c r="AGX320" s="2"/>
      <c r="AGY320" s="2"/>
      <c r="AGZ320" s="2"/>
      <c r="AHA320" s="2"/>
      <c r="AHB320" s="2">
        <v>27000</v>
      </c>
      <c r="AHC320" s="2"/>
      <c r="AHD320" s="2"/>
      <c r="AHE320" s="2">
        <v>200</v>
      </c>
      <c r="AHF320" s="2"/>
      <c r="AHG320" s="2"/>
      <c r="AHH320" s="2"/>
      <c r="AHI320" s="2"/>
      <c r="AHJ320" s="2"/>
      <c r="AHK320" s="2"/>
      <c r="AHL320" s="2"/>
      <c r="AHM320" s="2">
        <v>3000</v>
      </c>
      <c r="AHN320" s="2"/>
      <c r="AHO320" s="2"/>
      <c r="AHP320" s="2">
        <v>4485890.88</v>
      </c>
    </row>
    <row r="321" spans="1:900">
      <c r="A321" s="1" t="s">
        <v>2731</v>
      </c>
      <c r="B321" s="1" t="s">
        <v>2506</v>
      </c>
      <c r="C321" s="1" t="s">
        <v>2507</v>
      </c>
      <c r="D321" s="2">
        <v>41345</v>
      </c>
      <c r="E321" s="2">
        <v>114460</v>
      </c>
      <c r="F321" s="2">
        <v>27800</v>
      </c>
      <c r="G321" s="2">
        <v>189185</v>
      </c>
      <c r="H321" s="2">
        <v>166650</v>
      </c>
      <c r="I321" s="2"/>
      <c r="J321" s="2">
        <v>294150</v>
      </c>
      <c r="K321" s="2">
        <v>150951</v>
      </c>
      <c r="L321" s="2">
        <v>57300</v>
      </c>
      <c r="M321" s="2">
        <v>52450</v>
      </c>
      <c r="N321" s="2">
        <v>10000</v>
      </c>
      <c r="O321" s="2">
        <v>131991</v>
      </c>
      <c r="P321" s="2">
        <v>90180</v>
      </c>
      <c r="Q321" s="2">
        <v>306500</v>
      </c>
      <c r="R321" s="2">
        <v>89101</v>
      </c>
      <c r="S321" s="2">
        <v>23250</v>
      </c>
      <c r="T321" s="2">
        <v>74631.399999999994</v>
      </c>
      <c r="U321" s="2">
        <v>105040</v>
      </c>
      <c r="V321" s="2"/>
      <c r="W321" s="2">
        <v>129696</v>
      </c>
      <c r="X321" s="2">
        <v>116500</v>
      </c>
      <c r="Y321" s="2">
        <v>76000</v>
      </c>
      <c r="Z321" s="2">
        <v>57340</v>
      </c>
      <c r="AA321" s="2"/>
      <c r="AB321" s="2"/>
      <c r="AC321" s="2">
        <v>42520</v>
      </c>
      <c r="AD321" s="2"/>
      <c r="AE321" s="2">
        <v>77440.240000000005</v>
      </c>
      <c r="AF321" s="2">
        <v>114193.12</v>
      </c>
      <c r="AG321" s="2"/>
      <c r="AH321" s="2">
        <v>857986.26</v>
      </c>
      <c r="AI321" s="2">
        <v>346568</v>
      </c>
      <c r="AJ321" s="2">
        <v>73818.52</v>
      </c>
      <c r="AK321" s="2">
        <v>136670</v>
      </c>
      <c r="AL321" s="2"/>
      <c r="AM321" s="2">
        <v>48700</v>
      </c>
      <c r="AN321" s="2">
        <v>3450</v>
      </c>
      <c r="AO321" s="2">
        <v>98200</v>
      </c>
      <c r="AP321" s="2">
        <v>124321.75</v>
      </c>
      <c r="AQ321" s="2"/>
      <c r="AR321" s="2">
        <v>250363.5</v>
      </c>
      <c r="AS321" s="2">
        <v>104000</v>
      </c>
      <c r="AT321" s="2">
        <v>66600</v>
      </c>
      <c r="AU321" s="2"/>
      <c r="AV321" s="2">
        <v>30150</v>
      </c>
      <c r="AW321" s="2">
        <v>72100</v>
      </c>
      <c r="AX321" s="2"/>
      <c r="AY321" s="2">
        <v>494200</v>
      </c>
      <c r="AZ321" s="2">
        <v>8550</v>
      </c>
      <c r="BA321" s="2"/>
      <c r="BB321" s="2">
        <v>7780</v>
      </c>
      <c r="BC321" s="2">
        <v>86100</v>
      </c>
      <c r="BD321" s="2">
        <v>38100</v>
      </c>
      <c r="BE321" s="2"/>
      <c r="BF321" s="2">
        <v>339450</v>
      </c>
      <c r="BG321" s="2"/>
      <c r="BH321" s="2"/>
      <c r="BI321" s="2">
        <v>233078</v>
      </c>
      <c r="BJ321" s="2">
        <v>600000</v>
      </c>
      <c r="BK321" s="2">
        <v>193405</v>
      </c>
      <c r="BL321" s="2">
        <v>45855</v>
      </c>
      <c r="BM321" s="2">
        <v>18630</v>
      </c>
      <c r="BN321" s="2">
        <v>151530</v>
      </c>
      <c r="BO321" s="2">
        <v>9600</v>
      </c>
      <c r="BP321" s="2"/>
      <c r="BQ321" s="2"/>
      <c r="BR321" s="2"/>
      <c r="BS321" s="2">
        <v>165344.25</v>
      </c>
      <c r="BT321" s="2">
        <v>254390</v>
      </c>
      <c r="BU321" s="2">
        <v>320700</v>
      </c>
      <c r="BV321" s="2">
        <v>160950</v>
      </c>
      <c r="BW321" s="2">
        <v>188250</v>
      </c>
      <c r="BX321" s="2">
        <v>157660</v>
      </c>
      <c r="BY321" s="2">
        <v>126476</v>
      </c>
      <c r="BZ321" s="2"/>
      <c r="CA321" s="2">
        <v>43560</v>
      </c>
      <c r="CB321" s="2">
        <v>126445</v>
      </c>
      <c r="CC321" s="2">
        <v>38000</v>
      </c>
      <c r="CD321" s="2">
        <v>19886</v>
      </c>
      <c r="CE321" s="2">
        <v>56214</v>
      </c>
      <c r="CF321" s="2">
        <v>112179.45</v>
      </c>
      <c r="CG321" s="2"/>
      <c r="CH321" s="2">
        <v>56188</v>
      </c>
      <c r="CI321" s="2"/>
      <c r="CJ321" s="2">
        <v>130104</v>
      </c>
      <c r="CK321" s="2">
        <v>126000</v>
      </c>
      <c r="CL321" s="2">
        <v>200302</v>
      </c>
      <c r="CM321" s="2">
        <v>40000</v>
      </c>
      <c r="CN321" s="2">
        <v>77770</v>
      </c>
      <c r="CO321" s="2">
        <v>83100</v>
      </c>
      <c r="CP321" s="2">
        <v>71950</v>
      </c>
      <c r="CQ321" s="2"/>
      <c r="CR321" s="2"/>
      <c r="CS321" s="2">
        <v>77100</v>
      </c>
      <c r="CT321" s="2">
        <v>0</v>
      </c>
      <c r="CU321" s="2">
        <v>520197.3</v>
      </c>
      <c r="CV321" s="2">
        <v>172170</v>
      </c>
      <c r="CW321" s="2">
        <v>166610</v>
      </c>
      <c r="CX321" s="2">
        <v>8140</v>
      </c>
      <c r="CY321" s="2">
        <v>818651</v>
      </c>
      <c r="CZ321" s="2">
        <v>691665</v>
      </c>
      <c r="DA321" s="2">
        <v>181220</v>
      </c>
      <c r="DB321" s="2"/>
      <c r="DC321" s="2">
        <v>166949.66</v>
      </c>
      <c r="DD321" s="2">
        <v>19650</v>
      </c>
      <c r="DE321" s="2">
        <v>502088.86</v>
      </c>
      <c r="DF321" s="2"/>
      <c r="DG321" s="2">
        <v>155560</v>
      </c>
      <c r="DH321" s="2">
        <v>62900</v>
      </c>
      <c r="DI321" s="2">
        <v>64260</v>
      </c>
      <c r="DJ321" s="2">
        <v>59250</v>
      </c>
      <c r="DK321" s="2"/>
      <c r="DL321" s="2">
        <v>80336</v>
      </c>
      <c r="DM321" s="2">
        <v>455650</v>
      </c>
      <c r="DN321" s="2"/>
      <c r="DO321" s="2">
        <v>39990</v>
      </c>
      <c r="DP321" s="2">
        <v>295254.99</v>
      </c>
      <c r="DQ321" s="2"/>
      <c r="DR321" s="2">
        <v>50000</v>
      </c>
      <c r="DS321" s="2"/>
      <c r="DT321" s="2">
        <v>3545000</v>
      </c>
      <c r="DU321" s="2">
        <v>2055000</v>
      </c>
      <c r="DV321" s="2">
        <v>133132</v>
      </c>
      <c r="DW321" s="2">
        <v>757736</v>
      </c>
      <c r="DX321" s="2"/>
      <c r="DY321" s="2">
        <v>1169160</v>
      </c>
      <c r="DZ321" s="2"/>
      <c r="EA321" s="2">
        <v>2069739.5</v>
      </c>
      <c r="EB321" s="2">
        <v>131500</v>
      </c>
      <c r="EC321" s="2">
        <v>24130</v>
      </c>
      <c r="ED321" s="2">
        <v>196600</v>
      </c>
      <c r="EE321" s="2"/>
      <c r="EF321" s="2"/>
      <c r="EG321" s="2">
        <v>116500</v>
      </c>
      <c r="EH321" s="2">
        <v>147100.66</v>
      </c>
      <c r="EI321" s="2"/>
      <c r="EJ321" s="2">
        <v>256697</v>
      </c>
      <c r="EK321" s="2">
        <v>96050</v>
      </c>
      <c r="EL321" s="2">
        <v>52180</v>
      </c>
      <c r="EM321" s="2">
        <v>65760</v>
      </c>
      <c r="EN321" s="2"/>
      <c r="EO321" s="2">
        <v>1020162.5</v>
      </c>
      <c r="EP321" s="2">
        <v>194375</v>
      </c>
      <c r="EQ321" s="2">
        <v>843400</v>
      </c>
      <c r="ER321" s="2">
        <v>844019</v>
      </c>
      <c r="ES321" s="2">
        <v>1013400</v>
      </c>
      <c r="ET321" s="2">
        <v>972271.7</v>
      </c>
      <c r="EU321" s="2">
        <v>780200</v>
      </c>
      <c r="EV321" s="2">
        <v>1252727</v>
      </c>
      <c r="EW321" s="2"/>
      <c r="EX321" s="2">
        <v>43950</v>
      </c>
      <c r="EY321" s="2">
        <v>411340</v>
      </c>
      <c r="EZ321" s="2">
        <v>350233</v>
      </c>
      <c r="FA321" s="2">
        <v>119962</v>
      </c>
      <c r="FB321" s="2">
        <v>497645</v>
      </c>
      <c r="FC321" s="2"/>
      <c r="FD321" s="2">
        <v>184010</v>
      </c>
      <c r="FE321" s="2">
        <v>189290</v>
      </c>
      <c r="FF321" s="2"/>
      <c r="FG321" s="2">
        <v>424700</v>
      </c>
      <c r="FH321" s="2">
        <v>47100</v>
      </c>
      <c r="FI321" s="2"/>
      <c r="FJ321" s="2">
        <v>386783.31</v>
      </c>
      <c r="FK321" s="2">
        <v>26964</v>
      </c>
      <c r="FL321" s="2">
        <v>65950</v>
      </c>
      <c r="FM321" s="2">
        <v>406962</v>
      </c>
      <c r="FN321" s="2"/>
      <c r="FO321" s="2"/>
      <c r="FP321" s="2"/>
      <c r="FQ321" s="2">
        <v>616166.88</v>
      </c>
      <c r="FR321" s="2">
        <v>60440</v>
      </c>
      <c r="FS321" s="2">
        <v>139770</v>
      </c>
      <c r="FT321" s="2"/>
      <c r="FU321" s="2">
        <v>58350</v>
      </c>
      <c r="FV321" s="2">
        <v>66000</v>
      </c>
      <c r="FW321" s="2">
        <v>317700</v>
      </c>
      <c r="FX321" s="2">
        <v>25410</v>
      </c>
      <c r="FY321" s="2"/>
      <c r="FZ321" s="2"/>
      <c r="GA321" s="2"/>
      <c r="GB321" s="2">
        <v>20000</v>
      </c>
      <c r="GC321" s="2">
        <v>18930</v>
      </c>
      <c r="GD321" s="2">
        <v>196638</v>
      </c>
      <c r="GE321" s="2">
        <v>19960</v>
      </c>
      <c r="GF321" s="2">
        <v>272786.88</v>
      </c>
      <c r="GG321" s="2"/>
      <c r="GH321" s="2"/>
      <c r="GI321" s="2">
        <v>126680.29</v>
      </c>
      <c r="GJ321" s="2"/>
      <c r="GK321" s="2">
        <v>181393.03</v>
      </c>
      <c r="GL321" s="2">
        <v>768869.46</v>
      </c>
      <c r="GM321" s="2">
        <v>233945</v>
      </c>
      <c r="GN321" s="2">
        <v>134123.26999999999</v>
      </c>
      <c r="GO321" s="2"/>
      <c r="GP321" s="2"/>
      <c r="GQ321" s="2"/>
      <c r="GR321" s="2"/>
      <c r="GS321" s="2"/>
      <c r="GT321" s="2">
        <v>109385</v>
      </c>
      <c r="GU321" s="2">
        <v>701898.52</v>
      </c>
      <c r="GV321" s="2">
        <v>7700</v>
      </c>
      <c r="GW321" s="2">
        <v>82780</v>
      </c>
      <c r="GX321" s="2">
        <v>43986</v>
      </c>
      <c r="GY321" s="2"/>
      <c r="GZ321" s="2"/>
      <c r="HA321" s="2">
        <v>145015</v>
      </c>
      <c r="HB321" s="2"/>
      <c r="HC321" s="2"/>
      <c r="HD321" s="2"/>
      <c r="HE321" s="2">
        <v>8550</v>
      </c>
      <c r="HF321" s="2"/>
      <c r="HG321" s="2">
        <v>29800</v>
      </c>
      <c r="HH321" s="2"/>
      <c r="HI321" s="2">
        <v>81920</v>
      </c>
      <c r="HJ321" s="2"/>
      <c r="HK321" s="2">
        <v>254715</v>
      </c>
      <c r="HL321" s="2">
        <v>1918632.1</v>
      </c>
      <c r="HM321" s="2">
        <v>1616450</v>
      </c>
      <c r="HN321" s="2">
        <v>168780</v>
      </c>
      <c r="HO321" s="2">
        <v>127875</v>
      </c>
      <c r="HP321" s="2">
        <v>106659</v>
      </c>
      <c r="HQ321" s="2">
        <v>426174</v>
      </c>
      <c r="HR321" s="2">
        <v>421578</v>
      </c>
      <c r="HS321" s="2"/>
      <c r="HT321" s="2"/>
      <c r="HU321" s="2">
        <v>165669</v>
      </c>
      <c r="HV321" s="2"/>
      <c r="HW321" s="2">
        <v>184625.5</v>
      </c>
      <c r="HX321" s="2">
        <v>177380</v>
      </c>
      <c r="HY321" s="2"/>
      <c r="HZ321" s="2">
        <v>258340</v>
      </c>
      <c r="IA321" s="2">
        <v>481742</v>
      </c>
      <c r="IB321" s="2">
        <v>62432</v>
      </c>
      <c r="IC321" s="2">
        <v>184955</v>
      </c>
      <c r="ID321" s="2">
        <v>6000</v>
      </c>
      <c r="IE321" s="2"/>
      <c r="IF321" s="2"/>
      <c r="IG321" s="2"/>
      <c r="IH321" s="2"/>
      <c r="II321" s="2">
        <v>67528</v>
      </c>
      <c r="IJ321" s="2">
        <v>337000</v>
      </c>
      <c r="IK321" s="2">
        <v>139040</v>
      </c>
      <c r="IL321" s="2"/>
      <c r="IM321" s="2">
        <v>17937</v>
      </c>
      <c r="IN321" s="2">
        <v>72104</v>
      </c>
      <c r="IO321" s="2">
        <v>395320.05</v>
      </c>
      <c r="IP321" s="2"/>
      <c r="IQ321" s="2">
        <v>179160</v>
      </c>
      <c r="IR321" s="2">
        <v>186598.87</v>
      </c>
      <c r="IS321" s="2">
        <v>2728625.46</v>
      </c>
      <c r="IT321" s="2"/>
      <c r="IU321" s="2"/>
      <c r="IV321" s="2"/>
      <c r="IW321" s="2">
        <v>198250</v>
      </c>
      <c r="IX321" s="2"/>
      <c r="IY321" s="2">
        <v>446500</v>
      </c>
      <c r="IZ321" s="2">
        <v>278720</v>
      </c>
      <c r="JA321" s="2">
        <v>395285.68</v>
      </c>
      <c r="JB321" s="2">
        <v>16200</v>
      </c>
      <c r="JC321" s="2">
        <v>12900</v>
      </c>
      <c r="JD321" s="2">
        <v>348414.22</v>
      </c>
      <c r="JE321" s="2">
        <v>211720</v>
      </c>
      <c r="JF321" s="2"/>
      <c r="JG321" s="2">
        <v>169053.03</v>
      </c>
      <c r="JH321" s="2"/>
      <c r="JI321" s="2"/>
      <c r="JJ321" s="2"/>
      <c r="JK321" s="2">
        <v>28700</v>
      </c>
      <c r="JL321" s="2"/>
      <c r="JM321" s="2"/>
      <c r="JN321" s="2"/>
      <c r="JO321" s="2">
        <v>253763</v>
      </c>
      <c r="JP321" s="2">
        <v>219435</v>
      </c>
      <c r="JQ321" s="2">
        <v>52600</v>
      </c>
      <c r="JR321" s="2">
        <v>120000</v>
      </c>
      <c r="JS321" s="2"/>
      <c r="JT321" s="2">
        <v>496599</v>
      </c>
      <c r="JU321" s="2">
        <v>28500</v>
      </c>
      <c r="JV321" s="2">
        <v>366857.5</v>
      </c>
      <c r="JW321" s="2">
        <v>242243</v>
      </c>
      <c r="JX321" s="2">
        <v>56348</v>
      </c>
      <c r="JY321" s="2">
        <v>104375</v>
      </c>
      <c r="JZ321" s="2">
        <v>810755</v>
      </c>
      <c r="KA321" s="2">
        <v>366400</v>
      </c>
      <c r="KB321" s="2">
        <v>85870</v>
      </c>
      <c r="KC321" s="2">
        <v>304135</v>
      </c>
      <c r="KD321" s="2"/>
      <c r="KE321" s="2"/>
      <c r="KF321" s="2">
        <v>717330</v>
      </c>
      <c r="KG321" s="2"/>
      <c r="KH321" s="2"/>
      <c r="KI321" s="2">
        <v>169500</v>
      </c>
      <c r="KJ321" s="2">
        <v>3120</v>
      </c>
      <c r="KK321" s="2">
        <v>192750</v>
      </c>
      <c r="KL321" s="2">
        <v>2970163.64</v>
      </c>
      <c r="KM321" s="2">
        <v>381250</v>
      </c>
      <c r="KN321" s="2">
        <v>102800</v>
      </c>
      <c r="KO321" s="2">
        <v>77350</v>
      </c>
      <c r="KP321" s="2"/>
      <c r="KQ321" s="2">
        <v>212105</v>
      </c>
      <c r="KR321" s="2">
        <v>163500</v>
      </c>
      <c r="KS321" s="2">
        <v>300370</v>
      </c>
      <c r="KT321" s="2"/>
      <c r="KU321" s="2"/>
      <c r="KV321" s="2">
        <v>30000</v>
      </c>
      <c r="KW321" s="2">
        <v>328760</v>
      </c>
      <c r="KX321" s="2"/>
      <c r="KY321" s="2"/>
      <c r="KZ321" s="2">
        <v>140590</v>
      </c>
      <c r="LA321" s="2">
        <v>799361.02</v>
      </c>
      <c r="LB321" s="2">
        <v>70000</v>
      </c>
      <c r="LC321" s="2">
        <v>43200</v>
      </c>
      <c r="LD321" s="2">
        <v>548748</v>
      </c>
      <c r="LE321" s="2">
        <v>23300</v>
      </c>
      <c r="LF321" s="2">
        <v>91060</v>
      </c>
      <c r="LG321" s="2">
        <v>326481</v>
      </c>
      <c r="LH321" s="2"/>
      <c r="LI321" s="2"/>
      <c r="LJ321" s="2"/>
      <c r="LK321" s="2">
        <v>113030</v>
      </c>
      <c r="LL321" s="2"/>
      <c r="LM321" s="2">
        <v>113000</v>
      </c>
      <c r="LN321" s="2">
        <v>17000</v>
      </c>
      <c r="LO321" s="2">
        <v>301550</v>
      </c>
      <c r="LP321" s="2">
        <v>46657</v>
      </c>
      <c r="LQ321" s="2">
        <v>598474</v>
      </c>
      <c r="LR321" s="2">
        <v>79000</v>
      </c>
      <c r="LS321" s="2"/>
      <c r="LT321" s="2"/>
      <c r="LU321" s="2">
        <v>725825</v>
      </c>
      <c r="LV321" s="2">
        <v>837315</v>
      </c>
      <c r="LW321" s="2">
        <v>124067</v>
      </c>
      <c r="LX321" s="2"/>
      <c r="LY321" s="2"/>
      <c r="LZ321" s="2"/>
      <c r="MA321" s="2"/>
      <c r="MB321" s="2">
        <v>463230</v>
      </c>
      <c r="MC321" s="2">
        <v>275240</v>
      </c>
      <c r="MD321" s="2">
        <v>554291</v>
      </c>
      <c r="ME321" s="2"/>
      <c r="MF321" s="2">
        <v>406160</v>
      </c>
      <c r="MG321" s="2">
        <v>80500</v>
      </c>
      <c r="MH321" s="2">
        <v>77600</v>
      </c>
      <c r="MI321" s="2">
        <v>168200</v>
      </c>
      <c r="MJ321" s="2">
        <v>5150</v>
      </c>
      <c r="MK321" s="2"/>
      <c r="ML321" s="2"/>
      <c r="MM321" s="2">
        <v>255855</v>
      </c>
      <c r="MN321" s="2">
        <v>299990</v>
      </c>
      <c r="MO321" s="2">
        <v>91400</v>
      </c>
      <c r="MP321" s="2">
        <v>55500</v>
      </c>
      <c r="MQ321" s="2">
        <v>67313.679999999993</v>
      </c>
      <c r="MR321" s="2"/>
      <c r="MS321" s="2"/>
      <c r="MT321" s="2">
        <v>53100</v>
      </c>
      <c r="MU321" s="2"/>
      <c r="MV321" s="2"/>
      <c r="MW321" s="2">
        <v>123970</v>
      </c>
      <c r="MX321" s="2">
        <v>176650</v>
      </c>
      <c r="MY321" s="2">
        <v>200984.45</v>
      </c>
      <c r="MZ321" s="2">
        <v>144350</v>
      </c>
      <c r="NA321" s="2"/>
      <c r="NB321" s="2"/>
      <c r="NC321" s="2">
        <v>4489020</v>
      </c>
      <c r="ND321" s="2">
        <v>10384200</v>
      </c>
      <c r="NE321" s="2">
        <v>407412.97</v>
      </c>
      <c r="NF321" s="2">
        <v>33120.199999999997</v>
      </c>
      <c r="NG321" s="2">
        <v>423522.53</v>
      </c>
      <c r="NH321" s="2">
        <v>58265</v>
      </c>
      <c r="NI321" s="2">
        <v>10883708</v>
      </c>
      <c r="NJ321" s="2">
        <v>21998780.280000001</v>
      </c>
      <c r="NK321" s="2"/>
      <c r="NL321" s="2">
        <v>113931.78</v>
      </c>
      <c r="NM321" s="2">
        <v>141483</v>
      </c>
      <c r="NN321" s="2">
        <v>70610</v>
      </c>
      <c r="NO321" s="2">
        <v>528217.05000000005</v>
      </c>
      <c r="NP321" s="2"/>
      <c r="NQ321" s="2">
        <v>46330</v>
      </c>
      <c r="NR321" s="2">
        <v>116795</v>
      </c>
      <c r="NS321" s="2">
        <v>191900</v>
      </c>
      <c r="NT321" s="2">
        <v>122664</v>
      </c>
      <c r="NU321" s="2">
        <v>32146</v>
      </c>
      <c r="NV321" s="2"/>
      <c r="NW321" s="2"/>
      <c r="NX321" s="2"/>
      <c r="NY321" s="2"/>
      <c r="NZ321" s="2">
        <v>251290</v>
      </c>
      <c r="OA321" s="2">
        <v>1971196.6</v>
      </c>
      <c r="OB321" s="2">
        <v>112550</v>
      </c>
      <c r="OC321" s="2"/>
      <c r="OD321" s="2">
        <v>38300</v>
      </c>
      <c r="OE321" s="2"/>
      <c r="OF321" s="2">
        <v>172950</v>
      </c>
      <c r="OG321" s="2"/>
      <c r="OH321" s="2">
        <v>133490</v>
      </c>
      <c r="OI321" s="2">
        <v>14100</v>
      </c>
      <c r="OJ321" s="2">
        <v>175720</v>
      </c>
      <c r="OK321" s="2"/>
      <c r="OL321" s="2"/>
      <c r="OM321" s="2">
        <v>318634</v>
      </c>
      <c r="ON321" s="2">
        <v>3761.54</v>
      </c>
      <c r="OO321" s="2">
        <v>1160756.93</v>
      </c>
      <c r="OP321" s="2"/>
      <c r="OQ321" s="2"/>
      <c r="OR321" s="2">
        <v>217030.8</v>
      </c>
      <c r="OS321" s="2">
        <v>526850</v>
      </c>
      <c r="OT321" s="2">
        <v>301500</v>
      </c>
      <c r="OU321" s="2">
        <v>325261.25</v>
      </c>
      <c r="OV321" s="2">
        <v>497250</v>
      </c>
      <c r="OW321" s="2">
        <v>1454930</v>
      </c>
      <c r="OX321" s="2">
        <v>50100</v>
      </c>
      <c r="OY321" s="2">
        <v>68000</v>
      </c>
      <c r="OZ321" s="2">
        <v>99812.74</v>
      </c>
      <c r="PA321" s="2">
        <v>0</v>
      </c>
      <c r="PB321" s="2">
        <v>84800</v>
      </c>
      <c r="PC321" s="2">
        <v>43200</v>
      </c>
      <c r="PD321" s="2"/>
      <c r="PE321" s="2">
        <v>80300</v>
      </c>
      <c r="PF321" s="2">
        <v>177200</v>
      </c>
      <c r="PG321" s="2">
        <v>55500</v>
      </c>
      <c r="PH321" s="2"/>
      <c r="PI321" s="2">
        <v>116000</v>
      </c>
      <c r="PJ321" s="2"/>
      <c r="PK321" s="2"/>
      <c r="PL321" s="2"/>
      <c r="PM321" s="2">
        <v>1523225</v>
      </c>
      <c r="PN321" s="2">
        <v>32560</v>
      </c>
      <c r="PO321" s="2">
        <v>53350</v>
      </c>
      <c r="PP321" s="2">
        <v>67000</v>
      </c>
      <c r="PQ321" s="2">
        <v>20000</v>
      </c>
      <c r="PR321" s="2"/>
      <c r="PS321" s="2"/>
      <c r="PT321" s="2"/>
      <c r="PU321" s="2"/>
      <c r="PV321" s="2">
        <v>423270</v>
      </c>
      <c r="PW321" s="2">
        <v>293213</v>
      </c>
      <c r="PX321" s="2">
        <v>452665</v>
      </c>
      <c r="PY321" s="2"/>
      <c r="PZ321" s="2"/>
      <c r="QA321" s="2">
        <v>363700</v>
      </c>
      <c r="QB321" s="2">
        <v>70000</v>
      </c>
      <c r="QC321" s="2"/>
      <c r="QD321" s="2">
        <v>186465</v>
      </c>
      <c r="QE321" s="2"/>
      <c r="QF321" s="2"/>
      <c r="QG321" s="2"/>
      <c r="QH321" s="2">
        <v>145000</v>
      </c>
      <c r="QI321" s="2">
        <v>135450</v>
      </c>
      <c r="QJ321" s="2">
        <v>9000</v>
      </c>
      <c r="QK321" s="2"/>
      <c r="QL321" s="2">
        <v>50000</v>
      </c>
      <c r="QM321" s="2"/>
      <c r="QN321" s="2">
        <v>240000</v>
      </c>
      <c r="QO321" s="2">
        <v>30690</v>
      </c>
      <c r="QP321" s="2">
        <v>43200</v>
      </c>
      <c r="QQ321" s="2">
        <v>64800</v>
      </c>
      <c r="QR321" s="2"/>
      <c r="QS321" s="2"/>
      <c r="QT321" s="2">
        <v>201620</v>
      </c>
      <c r="QU321" s="2"/>
      <c r="QV321" s="2">
        <v>39700</v>
      </c>
      <c r="QW321" s="2"/>
      <c r="QX321" s="2">
        <v>493920</v>
      </c>
      <c r="QY321" s="2">
        <v>142200</v>
      </c>
      <c r="QZ321" s="2">
        <v>349115</v>
      </c>
      <c r="RA321" s="2"/>
      <c r="RB321" s="2"/>
      <c r="RC321" s="2">
        <v>75000</v>
      </c>
      <c r="RD321" s="2">
        <v>17040</v>
      </c>
      <c r="RE321" s="2"/>
      <c r="RF321" s="2"/>
      <c r="RG321" s="2">
        <v>174020</v>
      </c>
      <c r="RH321" s="2">
        <v>50540</v>
      </c>
      <c r="RI321" s="2"/>
      <c r="RJ321" s="2">
        <v>34475</v>
      </c>
      <c r="RK321" s="2">
        <v>135720</v>
      </c>
      <c r="RL321" s="2">
        <v>263420</v>
      </c>
      <c r="RM321" s="2">
        <v>95200</v>
      </c>
      <c r="RN321" s="2">
        <v>294885</v>
      </c>
      <c r="RO321" s="2">
        <v>387801</v>
      </c>
      <c r="RP321" s="2"/>
      <c r="RQ321" s="2">
        <v>5500</v>
      </c>
      <c r="RR321" s="2">
        <v>75780</v>
      </c>
      <c r="RS321" s="2">
        <v>73550</v>
      </c>
      <c r="RT321" s="2">
        <v>156110</v>
      </c>
      <c r="RU321" s="2">
        <v>11450</v>
      </c>
      <c r="RV321" s="2">
        <v>79550</v>
      </c>
      <c r="RW321" s="2"/>
      <c r="RX321" s="2">
        <v>4500</v>
      </c>
      <c r="RY321" s="2">
        <v>100000</v>
      </c>
      <c r="RZ321" s="2"/>
      <c r="SA321" s="2">
        <v>47400</v>
      </c>
      <c r="SB321" s="2">
        <v>144610</v>
      </c>
      <c r="SC321" s="2">
        <v>355600</v>
      </c>
      <c r="SD321" s="2">
        <v>122500</v>
      </c>
      <c r="SE321" s="2">
        <v>629344</v>
      </c>
      <c r="SF321" s="2">
        <v>381400</v>
      </c>
      <c r="SG321" s="2"/>
      <c r="SH321" s="2"/>
      <c r="SI321" s="2"/>
      <c r="SJ321" s="2">
        <v>189218</v>
      </c>
      <c r="SK321" s="2">
        <v>102150</v>
      </c>
      <c r="SL321" s="2">
        <v>456355</v>
      </c>
      <c r="SM321" s="2">
        <v>449875</v>
      </c>
      <c r="SN321" s="2">
        <v>877440</v>
      </c>
      <c r="SO321" s="2">
        <v>20000</v>
      </c>
      <c r="SP321" s="2">
        <v>522167</v>
      </c>
      <c r="SQ321" s="2">
        <v>52695</v>
      </c>
      <c r="SR321" s="2"/>
      <c r="SS321" s="2"/>
      <c r="ST321" s="2"/>
      <c r="SU321" s="2">
        <v>404822.83</v>
      </c>
      <c r="SV321" s="2">
        <v>7800</v>
      </c>
      <c r="SW321" s="2"/>
      <c r="SX321" s="2">
        <v>58511</v>
      </c>
      <c r="SY321" s="2">
        <v>533091</v>
      </c>
      <c r="SZ321" s="2"/>
      <c r="TA321" s="2">
        <v>191400</v>
      </c>
      <c r="TB321" s="2"/>
      <c r="TC321" s="2"/>
      <c r="TD321" s="2"/>
      <c r="TE321" s="2">
        <v>283706</v>
      </c>
      <c r="TF321" s="2">
        <v>160421.09</v>
      </c>
      <c r="TG321" s="2">
        <v>241563.82</v>
      </c>
      <c r="TH321" s="2"/>
      <c r="TI321" s="2">
        <v>21250</v>
      </c>
      <c r="TJ321" s="2"/>
      <c r="TK321" s="2">
        <v>75000</v>
      </c>
      <c r="TL321" s="2">
        <v>150170</v>
      </c>
      <c r="TM321" s="2">
        <v>75900</v>
      </c>
      <c r="TN321" s="2">
        <v>34740</v>
      </c>
      <c r="TO321" s="2"/>
      <c r="TP321" s="2">
        <v>89100</v>
      </c>
      <c r="TQ321" s="2">
        <v>280242</v>
      </c>
      <c r="TR321" s="2">
        <v>230250</v>
      </c>
      <c r="TS321" s="2">
        <v>478980</v>
      </c>
      <c r="TT321" s="2">
        <v>122200</v>
      </c>
      <c r="TU321" s="2">
        <v>562123</v>
      </c>
      <c r="TV321" s="2">
        <v>428040</v>
      </c>
      <c r="TW321" s="2">
        <v>190100</v>
      </c>
      <c r="TX321" s="2">
        <v>230760</v>
      </c>
      <c r="TY321" s="2">
        <v>107870</v>
      </c>
      <c r="TZ321" s="2">
        <v>1802660</v>
      </c>
      <c r="UA321" s="2">
        <v>1375700</v>
      </c>
      <c r="UB321" s="2">
        <v>931035</v>
      </c>
      <c r="UC321" s="2">
        <v>347400</v>
      </c>
      <c r="UD321" s="2">
        <v>906438.5</v>
      </c>
      <c r="UE321" s="2"/>
      <c r="UF321" s="2"/>
      <c r="UG321" s="2"/>
      <c r="UH321" s="2">
        <v>190000</v>
      </c>
      <c r="UI321" s="2">
        <v>545659</v>
      </c>
      <c r="UJ321" s="2">
        <v>224525</v>
      </c>
      <c r="UK321" s="2">
        <v>379550</v>
      </c>
      <c r="UL321" s="2">
        <v>431920</v>
      </c>
      <c r="UM321" s="2">
        <v>146882</v>
      </c>
      <c r="UN321" s="2">
        <v>38681.5</v>
      </c>
      <c r="UO321" s="2">
        <v>616812.4</v>
      </c>
      <c r="UP321" s="2">
        <v>217800</v>
      </c>
      <c r="UQ321" s="2">
        <v>146100</v>
      </c>
      <c r="UR321" s="2">
        <v>114600</v>
      </c>
      <c r="US321" s="2"/>
      <c r="UT321" s="2">
        <v>135750</v>
      </c>
      <c r="UU321" s="2"/>
      <c r="UV321" s="2">
        <v>1777280</v>
      </c>
      <c r="UW321" s="2">
        <v>261940</v>
      </c>
      <c r="UX321" s="2"/>
      <c r="UY321" s="2"/>
      <c r="UZ321" s="2">
        <v>10600</v>
      </c>
      <c r="VA321" s="2"/>
      <c r="VB321" s="2">
        <v>159465</v>
      </c>
      <c r="VC321" s="2">
        <v>246440</v>
      </c>
      <c r="VD321" s="2"/>
      <c r="VE321" s="2"/>
      <c r="VF321" s="2">
        <v>2002450.65</v>
      </c>
      <c r="VG321" s="2">
        <v>537894</v>
      </c>
      <c r="VH321" s="2"/>
      <c r="VI321" s="2"/>
      <c r="VJ321" s="2">
        <v>36200</v>
      </c>
      <c r="VK321" s="2">
        <v>110054</v>
      </c>
      <c r="VL321" s="2">
        <v>326322.17</v>
      </c>
      <c r="VM321" s="2">
        <v>319110</v>
      </c>
      <c r="VN321" s="2">
        <v>471060</v>
      </c>
      <c r="VO321" s="2"/>
      <c r="VP321" s="2">
        <v>314815</v>
      </c>
      <c r="VQ321" s="2"/>
      <c r="VR321" s="2">
        <v>26900</v>
      </c>
      <c r="VS321" s="2"/>
      <c r="VT321" s="2">
        <v>785731.25</v>
      </c>
      <c r="VU321" s="2">
        <v>220000</v>
      </c>
      <c r="VV321" s="2"/>
      <c r="VW321" s="2">
        <v>570640</v>
      </c>
      <c r="VX321" s="2">
        <v>336010</v>
      </c>
      <c r="VY321" s="2">
        <v>318425</v>
      </c>
      <c r="VZ321" s="2"/>
      <c r="WA321" s="2">
        <v>248600</v>
      </c>
      <c r="WB321" s="2">
        <v>27000</v>
      </c>
      <c r="WC321" s="2"/>
      <c r="WD321" s="2"/>
      <c r="WE321" s="2">
        <v>254936</v>
      </c>
      <c r="WF321" s="2">
        <v>294866</v>
      </c>
      <c r="WG321" s="2">
        <v>262810</v>
      </c>
      <c r="WH321" s="2">
        <v>195350.89</v>
      </c>
      <c r="WI321" s="2">
        <v>331400</v>
      </c>
      <c r="WJ321" s="2">
        <v>354430</v>
      </c>
      <c r="WK321" s="2"/>
      <c r="WL321" s="2">
        <v>474600.85</v>
      </c>
      <c r="WM321" s="2">
        <v>252148</v>
      </c>
      <c r="WN321" s="2">
        <v>454846.97</v>
      </c>
      <c r="WO321" s="2">
        <v>235190</v>
      </c>
      <c r="WP321" s="2">
        <v>319462</v>
      </c>
      <c r="WQ321" s="2">
        <v>486020</v>
      </c>
      <c r="WR321" s="2">
        <v>203845</v>
      </c>
      <c r="WS321" s="2">
        <v>815730</v>
      </c>
      <c r="WT321" s="2">
        <v>1913084.13</v>
      </c>
      <c r="WU321" s="2">
        <v>23000</v>
      </c>
      <c r="WV321" s="2"/>
      <c r="WW321" s="2">
        <v>42730</v>
      </c>
      <c r="WX321" s="2">
        <v>464231</v>
      </c>
      <c r="WY321" s="2"/>
      <c r="WZ321" s="2">
        <v>608255</v>
      </c>
      <c r="XA321" s="2">
        <v>53140</v>
      </c>
      <c r="XB321" s="2">
        <v>144700</v>
      </c>
      <c r="XC321" s="2"/>
      <c r="XD321" s="2"/>
      <c r="XE321" s="2">
        <v>117300</v>
      </c>
      <c r="XF321" s="2">
        <v>197670</v>
      </c>
      <c r="XG321" s="2">
        <v>12900000</v>
      </c>
      <c r="XH321" s="2">
        <v>5094363.55</v>
      </c>
      <c r="XI321" s="2">
        <v>396650</v>
      </c>
      <c r="XJ321" s="2">
        <v>40000</v>
      </c>
      <c r="XK321" s="2">
        <v>19800</v>
      </c>
      <c r="XL321" s="2"/>
      <c r="XM321" s="2">
        <v>353300</v>
      </c>
      <c r="XN321" s="2">
        <v>10000</v>
      </c>
      <c r="XO321" s="2">
        <v>82800</v>
      </c>
      <c r="XP321" s="2">
        <v>278150</v>
      </c>
      <c r="XQ321" s="2">
        <v>487028</v>
      </c>
      <c r="XR321" s="2">
        <v>33200</v>
      </c>
      <c r="XS321" s="2"/>
      <c r="XT321" s="2"/>
      <c r="XU321" s="2">
        <v>250000</v>
      </c>
      <c r="XV321" s="2"/>
      <c r="XW321" s="2">
        <v>600</v>
      </c>
      <c r="XX321" s="2">
        <v>531630</v>
      </c>
      <c r="XY321" s="2">
        <v>307700</v>
      </c>
      <c r="XZ321" s="2">
        <v>35575</v>
      </c>
      <c r="YA321" s="2">
        <v>84090</v>
      </c>
      <c r="YB321" s="2"/>
      <c r="YC321" s="2"/>
      <c r="YD321" s="2"/>
      <c r="YE321" s="2">
        <v>445330</v>
      </c>
      <c r="YF321" s="2">
        <v>1672415</v>
      </c>
      <c r="YG321" s="2">
        <v>239500</v>
      </c>
      <c r="YH321" s="2">
        <v>88500</v>
      </c>
      <c r="YI321" s="2">
        <v>498690</v>
      </c>
      <c r="YJ321" s="2">
        <v>496400</v>
      </c>
      <c r="YK321" s="2">
        <v>287650</v>
      </c>
      <c r="YL321" s="2">
        <v>134500</v>
      </c>
      <c r="YM321" s="2">
        <v>335800</v>
      </c>
      <c r="YN321" s="2">
        <v>232450</v>
      </c>
      <c r="YO321" s="2"/>
      <c r="YP321" s="2">
        <v>162976</v>
      </c>
      <c r="YQ321" s="2">
        <v>122650</v>
      </c>
      <c r="YR321" s="2">
        <v>341642.22</v>
      </c>
      <c r="YS321" s="2"/>
      <c r="YT321" s="2">
        <v>84300</v>
      </c>
      <c r="YU321" s="2"/>
      <c r="YV321" s="2">
        <v>260150</v>
      </c>
      <c r="YW321" s="2">
        <v>202320</v>
      </c>
      <c r="YX321" s="2">
        <v>287510</v>
      </c>
      <c r="YY321" s="2">
        <v>52200</v>
      </c>
      <c r="YZ321" s="2">
        <v>89410</v>
      </c>
      <c r="ZA321" s="2"/>
      <c r="ZB321" s="2"/>
      <c r="ZC321" s="2">
        <v>182610</v>
      </c>
      <c r="ZD321" s="2">
        <v>198930</v>
      </c>
      <c r="ZE321" s="2">
        <v>50000</v>
      </c>
      <c r="ZF321" s="2">
        <v>73900</v>
      </c>
      <c r="ZG321" s="2">
        <v>285040</v>
      </c>
      <c r="ZH321" s="2"/>
      <c r="ZI321" s="2">
        <v>89740</v>
      </c>
      <c r="ZJ321" s="2">
        <v>529130</v>
      </c>
      <c r="ZK321" s="2">
        <v>362684</v>
      </c>
      <c r="ZL321" s="2"/>
      <c r="ZM321" s="2">
        <v>68950</v>
      </c>
      <c r="ZN321" s="2">
        <v>370205</v>
      </c>
      <c r="ZO321" s="2">
        <v>244600</v>
      </c>
      <c r="ZP321" s="2">
        <v>209800</v>
      </c>
      <c r="ZQ321" s="2">
        <v>160000</v>
      </c>
      <c r="ZR321" s="2">
        <v>389530</v>
      </c>
      <c r="ZS321" s="2">
        <v>89030</v>
      </c>
      <c r="ZT321" s="2"/>
      <c r="ZU321" s="2">
        <v>100000</v>
      </c>
      <c r="ZV321" s="2">
        <v>53970</v>
      </c>
      <c r="ZW321" s="2">
        <v>111750</v>
      </c>
      <c r="ZX321" s="2">
        <v>270140</v>
      </c>
      <c r="ZY321" s="2">
        <v>145900</v>
      </c>
      <c r="ZZ321" s="2">
        <v>71500</v>
      </c>
      <c r="AAA321" s="2">
        <v>199590</v>
      </c>
      <c r="AAB321" s="2">
        <v>50000</v>
      </c>
      <c r="AAC321" s="2"/>
      <c r="AAD321" s="2">
        <v>50560</v>
      </c>
      <c r="AAE321" s="2"/>
      <c r="AAF321" s="2">
        <v>156480</v>
      </c>
      <c r="AAG321" s="2"/>
      <c r="AAH321" s="2">
        <v>400936</v>
      </c>
      <c r="AAI321" s="2">
        <v>116500</v>
      </c>
      <c r="AAJ321" s="2"/>
      <c r="AAK321" s="2">
        <v>361260</v>
      </c>
      <c r="AAL321" s="2"/>
      <c r="AAM321" s="2">
        <v>62650</v>
      </c>
      <c r="AAN321" s="2">
        <v>29200000</v>
      </c>
      <c r="AAO321" s="2">
        <v>138000</v>
      </c>
      <c r="AAP321" s="2">
        <v>255000</v>
      </c>
      <c r="AAQ321" s="2"/>
      <c r="AAR321" s="2">
        <v>95200</v>
      </c>
      <c r="AAS321" s="2">
        <v>295900</v>
      </c>
      <c r="AAT321" s="2">
        <v>535770</v>
      </c>
      <c r="AAU321" s="2">
        <v>470050</v>
      </c>
      <c r="AAV321" s="2">
        <v>250640</v>
      </c>
      <c r="AAW321" s="2">
        <v>62250</v>
      </c>
      <c r="AAX321" s="2">
        <v>301890</v>
      </c>
      <c r="AAY321" s="2">
        <v>48625</v>
      </c>
      <c r="AAZ321" s="2">
        <v>92331</v>
      </c>
      <c r="ABA321" s="2">
        <v>163900</v>
      </c>
      <c r="ABB321" s="2">
        <v>61080</v>
      </c>
      <c r="ABC321" s="2">
        <v>39000</v>
      </c>
      <c r="ABD321" s="2"/>
      <c r="ABE321" s="2"/>
      <c r="ABF321" s="2">
        <v>325166</v>
      </c>
      <c r="ABG321" s="2">
        <v>702000</v>
      </c>
      <c r="ABH321" s="2">
        <v>158100</v>
      </c>
      <c r="ABI321" s="2">
        <v>45800</v>
      </c>
      <c r="ABJ321" s="2">
        <v>24000</v>
      </c>
      <c r="ABK321" s="2"/>
      <c r="ABL321" s="2"/>
      <c r="ABM321" s="2">
        <v>104165</v>
      </c>
      <c r="ABN321" s="2">
        <v>5075840</v>
      </c>
      <c r="ABO321" s="2">
        <v>972185</v>
      </c>
      <c r="ABP321" s="2">
        <v>145275</v>
      </c>
      <c r="ABQ321" s="2">
        <v>62100</v>
      </c>
      <c r="ABR321" s="2">
        <v>298492</v>
      </c>
      <c r="ABS321" s="2">
        <v>231346</v>
      </c>
      <c r="ABT321" s="2"/>
      <c r="ABU321" s="2"/>
      <c r="ABV321" s="2">
        <v>218394</v>
      </c>
      <c r="ABW321" s="2">
        <v>150660</v>
      </c>
      <c r="ABX321" s="2">
        <v>509655</v>
      </c>
      <c r="ABY321" s="2"/>
      <c r="ABZ321" s="2">
        <v>28600</v>
      </c>
      <c r="ACA321" s="2">
        <v>153323</v>
      </c>
      <c r="ACB321" s="2"/>
      <c r="ACC321" s="2">
        <v>525950</v>
      </c>
      <c r="ACD321" s="2">
        <v>59047</v>
      </c>
      <c r="ACE321" s="2">
        <v>206651.8</v>
      </c>
      <c r="ACF321" s="2"/>
      <c r="ACG321" s="2">
        <v>23400</v>
      </c>
      <c r="ACH321" s="2"/>
      <c r="ACI321" s="2"/>
      <c r="ACJ321" s="2">
        <v>64900</v>
      </c>
      <c r="ACK321" s="2">
        <v>314292.09999999998</v>
      </c>
      <c r="ACL321" s="2"/>
      <c r="ACM321" s="2">
        <v>20000</v>
      </c>
      <c r="ACN321" s="2"/>
      <c r="ACO321" s="2">
        <v>615159.9</v>
      </c>
      <c r="ACP321" s="2"/>
      <c r="ACQ321" s="2">
        <v>278580</v>
      </c>
      <c r="ACR321" s="2"/>
      <c r="ACS321" s="2"/>
      <c r="ACT321" s="2"/>
      <c r="ACU321" s="2">
        <v>734580</v>
      </c>
      <c r="ACV321" s="2">
        <v>153250</v>
      </c>
      <c r="ACW321" s="2">
        <v>441665</v>
      </c>
      <c r="ACX321" s="2"/>
      <c r="ACY321" s="2">
        <v>103650</v>
      </c>
      <c r="ACZ321" s="2">
        <v>206600</v>
      </c>
      <c r="ADA321" s="2"/>
      <c r="ADB321" s="2">
        <v>250580</v>
      </c>
      <c r="ADC321" s="2">
        <v>131489</v>
      </c>
      <c r="ADD321" s="2">
        <v>436768.1</v>
      </c>
      <c r="ADE321" s="2"/>
      <c r="ADF321" s="2">
        <v>347674.39</v>
      </c>
      <c r="ADG321" s="2">
        <v>200580</v>
      </c>
      <c r="ADH321" s="2"/>
      <c r="ADI321" s="2"/>
      <c r="ADJ321" s="2">
        <v>900</v>
      </c>
      <c r="ADK321" s="2">
        <v>145380</v>
      </c>
      <c r="ADL321" s="2">
        <v>69507.94</v>
      </c>
      <c r="ADM321" s="2">
        <v>119497.4</v>
      </c>
      <c r="ADN321" s="2">
        <v>1396050</v>
      </c>
      <c r="ADO321" s="2">
        <v>336356.38</v>
      </c>
      <c r="ADP321" s="2">
        <v>725206.78</v>
      </c>
      <c r="ADQ321" s="2">
        <v>208000</v>
      </c>
      <c r="ADR321" s="2"/>
      <c r="ADS321" s="2"/>
      <c r="ADT321" s="2"/>
      <c r="ADU321" s="2">
        <v>69220</v>
      </c>
      <c r="ADV321" s="2">
        <v>33589635</v>
      </c>
      <c r="ADW321" s="2">
        <v>2961524</v>
      </c>
      <c r="ADX321" s="2">
        <v>311007</v>
      </c>
      <c r="ADY321" s="2">
        <v>514870</v>
      </c>
      <c r="ADZ321" s="2"/>
      <c r="AEA321" s="2">
        <v>553460</v>
      </c>
      <c r="AEB321" s="2">
        <v>299970</v>
      </c>
      <c r="AEC321" s="2">
        <v>842283</v>
      </c>
      <c r="AED321" s="2">
        <v>90756.5</v>
      </c>
      <c r="AEE321" s="2">
        <v>67400</v>
      </c>
      <c r="AEF321" s="2"/>
      <c r="AEG321" s="2">
        <v>307230</v>
      </c>
      <c r="AEH321" s="2">
        <v>513685</v>
      </c>
      <c r="AEI321" s="2"/>
      <c r="AEJ321" s="2">
        <v>802130.8</v>
      </c>
      <c r="AEK321" s="2">
        <v>290000</v>
      </c>
      <c r="AEL321" s="2">
        <v>196462.5</v>
      </c>
      <c r="AEM321" s="2">
        <v>20675</v>
      </c>
      <c r="AEN321" s="2"/>
      <c r="AEO321" s="2">
        <v>126498</v>
      </c>
      <c r="AEP321" s="2">
        <v>2101301.6</v>
      </c>
      <c r="AEQ321" s="2"/>
      <c r="AER321" s="2">
        <v>40825</v>
      </c>
      <c r="AES321" s="2">
        <v>5650</v>
      </c>
      <c r="AET321" s="2">
        <v>234079</v>
      </c>
      <c r="AEU321" s="2">
        <v>187098</v>
      </c>
      <c r="AEV321" s="2"/>
      <c r="AEW321" s="2">
        <v>237000</v>
      </c>
      <c r="AEX321" s="2"/>
      <c r="AEY321" s="2"/>
      <c r="AEZ321" s="2"/>
      <c r="AFA321" s="2"/>
      <c r="AFB321" s="2">
        <v>371700</v>
      </c>
      <c r="AFC321" s="2"/>
      <c r="AFD321" s="2"/>
      <c r="AFE321" s="2"/>
      <c r="AFF321" s="2">
        <v>405500</v>
      </c>
      <c r="AFG321" s="2">
        <v>121165</v>
      </c>
      <c r="AFH321" s="2">
        <v>41695</v>
      </c>
      <c r="AFI321" s="2">
        <v>29125</v>
      </c>
      <c r="AFJ321" s="2"/>
      <c r="AFK321" s="2"/>
      <c r="AFL321" s="2">
        <v>71828</v>
      </c>
      <c r="AFM321" s="2"/>
      <c r="AFN321" s="2"/>
      <c r="AFO321" s="2"/>
      <c r="AFP321" s="2"/>
      <c r="AFQ321" s="2"/>
      <c r="AFR321" s="2"/>
      <c r="AFS321" s="2"/>
      <c r="AFT321" s="2"/>
      <c r="AFU321" s="2"/>
      <c r="AFV321" s="2"/>
      <c r="AFW321" s="2"/>
      <c r="AFX321" s="2"/>
      <c r="AFY321" s="2"/>
      <c r="AFZ321" s="2">
        <v>70000</v>
      </c>
      <c r="AGA321" s="2"/>
      <c r="AGB321" s="2">
        <v>151266</v>
      </c>
      <c r="AGC321" s="2"/>
      <c r="AGD321" s="2"/>
      <c r="AGE321" s="2">
        <v>159120</v>
      </c>
      <c r="AGF321" s="2"/>
      <c r="AGG321" s="2"/>
      <c r="AGH321" s="2">
        <v>224463</v>
      </c>
      <c r="AGI321" s="2"/>
      <c r="AGJ321" s="2"/>
      <c r="AGK321" s="2"/>
      <c r="AGL321" s="2"/>
      <c r="AGM321" s="2">
        <v>49400</v>
      </c>
      <c r="AGN321" s="2"/>
      <c r="AGO321" s="2">
        <v>84950</v>
      </c>
      <c r="AGP321" s="2">
        <v>292750</v>
      </c>
      <c r="AGQ321" s="2">
        <v>190380</v>
      </c>
      <c r="AGR321" s="2">
        <v>7246825</v>
      </c>
      <c r="AGS321" s="2">
        <v>1920190</v>
      </c>
      <c r="AGT321" s="2">
        <v>19500</v>
      </c>
      <c r="AGU321" s="2">
        <v>1041727</v>
      </c>
      <c r="AGV321" s="2"/>
      <c r="AGW321" s="2">
        <v>30520</v>
      </c>
      <c r="AGX321" s="2"/>
      <c r="AGY321" s="2">
        <v>113874</v>
      </c>
      <c r="AGZ321" s="2"/>
      <c r="AHA321" s="2">
        <v>449811.64</v>
      </c>
      <c r="AHB321" s="2">
        <v>39500</v>
      </c>
      <c r="AHC321" s="2"/>
      <c r="AHD321" s="2">
        <v>250232</v>
      </c>
      <c r="AHE321" s="2"/>
      <c r="AHF321" s="2"/>
      <c r="AHG321" s="2"/>
      <c r="AHH321" s="2">
        <v>20000</v>
      </c>
      <c r="AHI321" s="2"/>
      <c r="AHJ321" s="2">
        <v>133175</v>
      </c>
      <c r="AHK321" s="2">
        <v>276725</v>
      </c>
      <c r="AHL321" s="2"/>
      <c r="AHM321" s="2">
        <v>544351</v>
      </c>
      <c r="AHN321" s="2">
        <v>27070</v>
      </c>
      <c r="AHO321" s="2">
        <v>157430</v>
      </c>
      <c r="AHP321" s="2">
        <v>311973417.81999999</v>
      </c>
    </row>
    <row r="322" spans="1:900">
      <c r="A322" s="1" t="s">
        <v>2731</v>
      </c>
      <c r="B322" s="1" t="s">
        <v>2508</v>
      </c>
      <c r="C322" s="1" t="s">
        <v>2509</v>
      </c>
      <c r="D322" s="2">
        <v>2265346.4</v>
      </c>
      <c r="E322" s="2"/>
      <c r="F322" s="2"/>
      <c r="G322" s="2"/>
      <c r="H322" s="2">
        <v>180000</v>
      </c>
      <c r="I322" s="2">
        <v>320000</v>
      </c>
      <c r="J322" s="2"/>
      <c r="K322" s="2"/>
      <c r="L322" s="2"/>
      <c r="M322" s="2"/>
      <c r="N322" s="2">
        <v>1001800</v>
      </c>
      <c r="O322" s="2"/>
      <c r="P322" s="2"/>
      <c r="Q322" s="2">
        <v>150000</v>
      </c>
      <c r="R322" s="2">
        <v>3075400</v>
      </c>
      <c r="S322" s="2">
        <v>420000</v>
      </c>
      <c r="T322" s="2"/>
      <c r="U322" s="2">
        <v>385819.34</v>
      </c>
      <c r="V322" s="2">
        <v>363998.52</v>
      </c>
      <c r="W322" s="2">
        <v>64000</v>
      </c>
      <c r="X322" s="2"/>
      <c r="Y322" s="2">
        <v>1200000</v>
      </c>
      <c r="Z322" s="2"/>
      <c r="AA322" s="2"/>
      <c r="AB322" s="2"/>
      <c r="AC322" s="2">
        <v>7705510</v>
      </c>
      <c r="AD322" s="2">
        <v>43520</v>
      </c>
      <c r="AE322" s="2">
        <v>75345</v>
      </c>
      <c r="AF322" s="2">
        <v>433368</v>
      </c>
      <c r="AG322" s="2"/>
      <c r="AH322" s="2">
        <v>1533382.5</v>
      </c>
      <c r="AI322" s="2">
        <v>1305623</v>
      </c>
      <c r="AJ322" s="2">
        <v>1570158</v>
      </c>
      <c r="AK322" s="2">
        <v>18000</v>
      </c>
      <c r="AL322" s="2">
        <v>390500</v>
      </c>
      <c r="AM322" s="2"/>
      <c r="AN322" s="2"/>
      <c r="AO322" s="2"/>
      <c r="AP322" s="2"/>
      <c r="AQ322" s="2"/>
      <c r="AR322" s="2">
        <v>124450</v>
      </c>
      <c r="AS322" s="2"/>
      <c r="AT322" s="2">
        <v>1189372</v>
      </c>
      <c r="AU322" s="2"/>
      <c r="AV322" s="2"/>
      <c r="AW322" s="2"/>
      <c r="AX322" s="2"/>
      <c r="AY322" s="2"/>
      <c r="AZ322" s="2"/>
      <c r="BA322" s="2">
        <v>141300</v>
      </c>
      <c r="BB322" s="2"/>
      <c r="BC322" s="2"/>
      <c r="BD322" s="2"/>
      <c r="BE322" s="2"/>
      <c r="BF322" s="2"/>
      <c r="BG322" s="2"/>
      <c r="BH322" s="2">
        <v>9700</v>
      </c>
      <c r="BI322" s="2">
        <v>132470</v>
      </c>
      <c r="BJ322" s="2"/>
      <c r="BK322" s="2">
        <v>31450</v>
      </c>
      <c r="BL322" s="2"/>
      <c r="BM322" s="2"/>
      <c r="BN322" s="2"/>
      <c r="BO322" s="2"/>
      <c r="BP322" s="2"/>
      <c r="BQ322" s="2"/>
      <c r="BR322" s="2"/>
      <c r="BS322" s="2">
        <v>103400</v>
      </c>
      <c r="BT322" s="2"/>
      <c r="BU322" s="2"/>
      <c r="BV322" s="2">
        <v>242850</v>
      </c>
      <c r="BW322" s="2"/>
      <c r="BX322" s="2"/>
      <c r="BY322" s="2"/>
      <c r="BZ322" s="2">
        <v>729070</v>
      </c>
      <c r="CA322" s="2"/>
      <c r="CB322" s="2">
        <v>6060000</v>
      </c>
      <c r="CC322" s="2">
        <v>8380850.4100000001</v>
      </c>
      <c r="CD322" s="2"/>
      <c r="CE322" s="2"/>
      <c r="CF322" s="2">
        <v>2300000</v>
      </c>
      <c r="CG322" s="2">
        <v>1631335.5</v>
      </c>
      <c r="CH322" s="2">
        <v>20546132.07</v>
      </c>
      <c r="CI322" s="2"/>
      <c r="CJ322" s="2"/>
      <c r="CK322" s="2"/>
      <c r="CL322" s="2"/>
      <c r="CM322" s="2"/>
      <c r="CN322" s="2">
        <v>160000</v>
      </c>
      <c r="CO322" s="2"/>
      <c r="CP322" s="2">
        <v>50000</v>
      </c>
      <c r="CQ322" s="2"/>
      <c r="CR322" s="2">
        <v>364000</v>
      </c>
      <c r="CS322" s="2"/>
      <c r="CT322" s="2">
        <v>9980000</v>
      </c>
      <c r="CU322" s="2"/>
      <c r="CV322" s="2"/>
      <c r="CW322" s="2">
        <v>3724958.11</v>
      </c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>
        <v>510</v>
      </c>
      <c r="DK322" s="2">
        <v>2190083</v>
      </c>
      <c r="DL322" s="2"/>
      <c r="DM322" s="2"/>
      <c r="DN322" s="2"/>
      <c r="DO322" s="2"/>
      <c r="DP322" s="2"/>
      <c r="DQ322" s="2"/>
      <c r="DR322" s="2"/>
      <c r="DS322" s="2"/>
      <c r="DT322" s="2">
        <v>20480875</v>
      </c>
      <c r="DU322" s="2">
        <v>8600</v>
      </c>
      <c r="DV322" s="2">
        <v>210400</v>
      </c>
      <c r="DW322" s="2"/>
      <c r="DX322" s="2"/>
      <c r="DY322" s="2"/>
      <c r="DZ322" s="2"/>
      <c r="EA322" s="2"/>
      <c r="EB322" s="2"/>
      <c r="EC322" s="2"/>
      <c r="ED322" s="2">
        <v>329689.94</v>
      </c>
      <c r="EE322" s="2">
        <v>82500</v>
      </c>
      <c r="EF322" s="2"/>
      <c r="EG322" s="2"/>
      <c r="EH322" s="2">
        <v>16629</v>
      </c>
      <c r="EI322" s="2"/>
      <c r="EJ322" s="2"/>
      <c r="EK322" s="2"/>
      <c r="EL322" s="2"/>
      <c r="EM322" s="2"/>
      <c r="EN322" s="2"/>
      <c r="EO322" s="2"/>
      <c r="EP322" s="2">
        <v>1364650</v>
      </c>
      <c r="EQ322" s="2">
        <v>695000</v>
      </c>
      <c r="ER322" s="2"/>
      <c r="ES322" s="2"/>
      <c r="ET322" s="2"/>
      <c r="EU322" s="2"/>
      <c r="EV322" s="2"/>
      <c r="EW322" s="2">
        <v>20000</v>
      </c>
      <c r="EX322" s="2">
        <v>363764.1</v>
      </c>
      <c r="EY322" s="2">
        <v>1060629.3600000001</v>
      </c>
      <c r="EZ322" s="2">
        <v>1460523.25</v>
      </c>
      <c r="FA322" s="2">
        <v>216850</v>
      </c>
      <c r="FB322" s="2">
        <v>1558664.1</v>
      </c>
      <c r="FC322" s="2">
        <v>170150</v>
      </c>
      <c r="FD322" s="2">
        <v>1132856.6399999999</v>
      </c>
      <c r="FE322" s="2">
        <v>639500.19999999995</v>
      </c>
      <c r="FF322" s="2">
        <v>406317.15</v>
      </c>
      <c r="FG322" s="2">
        <v>418223.25</v>
      </c>
      <c r="FH322" s="2">
        <v>86950</v>
      </c>
      <c r="FI322" s="2">
        <v>1770134.14</v>
      </c>
      <c r="FJ322" s="2"/>
      <c r="FK322" s="2">
        <v>336214.1</v>
      </c>
      <c r="FL322" s="2">
        <v>66382.55</v>
      </c>
      <c r="FM322" s="2"/>
      <c r="FN322" s="2">
        <v>427217.15</v>
      </c>
      <c r="FO322" s="2">
        <v>312324.09999999998</v>
      </c>
      <c r="FP322" s="2">
        <v>56950</v>
      </c>
      <c r="FQ322" s="2">
        <v>250000</v>
      </c>
      <c r="FR322" s="2">
        <v>481167.15</v>
      </c>
      <c r="FS322" s="2">
        <v>738629.36</v>
      </c>
      <c r="FT322" s="2">
        <v>609450</v>
      </c>
      <c r="FU322" s="2">
        <v>747332.41</v>
      </c>
      <c r="FV322" s="2">
        <v>597929.36</v>
      </c>
      <c r="FW322" s="2">
        <v>1637270.2</v>
      </c>
      <c r="FX322" s="2">
        <v>1356189.15</v>
      </c>
      <c r="FY322" s="2">
        <v>1029735.46</v>
      </c>
      <c r="FZ322" s="2">
        <v>552570.19999999995</v>
      </c>
      <c r="GA322" s="2">
        <v>887917.15</v>
      </c>
      <c r="GB322" s="2"/>
      <c r="GC322" s="2">
        <v>643573.25</v>
      </c>
      <c r="GD322" s="2">
        <v>362911.04</v>
      </c>
      <c r="GE322" s="2">
        <v>4536615.01</v>
      </c>
      <c r="GF322" s="2">
        <v>696382.41</v>
      </c>
      <c r="GG322" s="2">
        <v>436735.46</v>
      </c>
      <c r="GH322" s="2">
        <v>5040</v>
      </c>
      <c r="GI322" s="2">
        <v>486970.2</v>
      </c>
      <c r="GJ322" s="2"/>
      <c r="GK322" s="2"/>
      <c r="GL322" s="2">
        <v>3912109.36</v>
      </c>
      <c r="GM322" s="2">
        <v>508535.46</v>
      </c>
      <c r="GN322" s="2">
        <v>368711.04</v>
      </c>
      <c r="GO322" s="2"/>
      <c r="GP322" s="2"/>
      <c r="GQ322" s="2">
        <v>14694360.380000001</v>
      </c>
      <c r="GR322" s="2">
        <v>21000</v>
      </c>
      <c r="GS322" s="2">
        <v>742673.84</v>
      </c>
      <c r="GT322" s="2"/>
      <c r="GU322" s="2"/>
      <c r="GV322" s="2">
        <v>14000</v>
      </c>
      <c r="GW322" s="2">
        <v>771091.5</v>
      </c>
      <c r="GX322" s="2"/>
      <c r="GY322" s="2">
        <v>3492630.1</v>
      </c>
      <c r="GZ322" s="2"/>
      <c r="HA322" s="2"/>
      <c r="HB322" s="2"/>
      <c r="HC322" s="2"/>
      <c r="HD322" s="2"/>
      <c r="HE322" s="2"/>
      <c r="HF322" s="2"/>
      <c r="HG322" s="2"/>
      <c r="HH322" s="2"/>
      <c r="HI322" s="2"/>
      <c r="HJ322" s="2"/>
      <c r="HK322" s="2"/>
      <c r="HL322" s="2"/>
      <c r="HM322" s="2"/>
      <c r="HN322" s="2"/>
      <c r="HO322" s="2"/>
      <c r="HP322" s="2"/>
      <c r="HQ322" s="2">
        <v>806034</v>
      </c>
      <c r="HR322" s="2">
        <v>490054</v>
      </c>
      <c r="HS322" s="2">
        <v>216100</v>
      </c>
      <c r="HT322" s="2"/>
      <c r="HU322" s="2"/>
      <c r="HV322" s="2"/>
      <c r="HW322" s="2"/>
      <c r="HX322" s="2">
        <v>667300</v>
      </c>
      <c r="HY322" s="2"/>
      <c r="HZ322" s="2"/>
      <c r="IA322" s="2"/>
      <c r="IB322" s="2"/>
      <c r="IC322" s="2"/>
      <c r="ID322" s="2"/>
      <c r="IE322" s="2">
        <v>1153930</v>
      </c>
      <c r="IF322" s="2"/>
      <c r="IG322" s="2"/>
      <c r="IH322" s="2">
        <v>2409965.96</v>
      </c>
      <c r="II322" s="2">
        <v>2970000</v>
      </c>
      <c r="IJ322" s="2"/>
      <c r="IK322" s="2"/>
      <c r="IL322" s="2"/>
      <c r="IM322" s="2">
        <v>21280</v>
      </c>
      <c r="IN322" s="2"/>
      <c r="IO322" s="2">
        <v>144000</v>
      </c>
      <c r="IP322" s="2"/>
      <c r="IQ322" s="2">
        <v>1200</v>
      </c>
      <c r="IR322" s="2"/>
      <c r="IS322" s="2">
        <v>2754470</v>
      </c>
      <c r="IT322" s="2">
        <v>20000</v>
      </c>
      <c r="IU322" s="2"/>
      <c r="IV322" s="2">
        <v>477954.2</v>
      </c>
      <c r="IW322" s="2"/>
      <c r="IX322" s="2"/>
      <c r="IY322" s="2"/>
      <c r="IZ322" s="2"/>
      <c r="JA322" s="2">
        <v>10800</v>
      </c>
      <c r="JB322" s="2">
        <v>97050</v>
      </c>
      <c r="JC322" s="2">
        <v>6000</v>
      </c>
      <c r="JD322" s="2">
        <v>236650</v>
      </c>
      <c r="JE322" s="2"/>
      <c r="JF322" s="2"/>
      <c r="JG322" s="2"/>
      <c r="JH322" s="2"/>
      <c r="JI322" s="2"/>
      <c r="JJ322" s="2"/>
      <c r="JK322" s="2">
        <v>213020</v>
      </c>
      <c r="JL322" s="2"/>
      <c r="JM322" s="2"/>
      <c r="JN322" s="2"/>
      <c r="JO322" s="2"/>
      <c r="JP322" s="2"/>
      <c r="JQ322" s="2"/>
      <c r="JR322" s="2"/>
      <c r="JS322" s="2">
        <v>1941590.84</v>
      </c>
      <c r="JT322" s="2"/>
      <c r="JU322" s="2"/>
      <c r="JV322" s="2"/>
      <c r="JW322" s="2"/>
      <c r="JX322" s="2"/>
      <c r="JY322" s="2"/>
      <c r="JZ322" s="2"/>
      <c r="KA322" s="2"/>
      <c r="KB322" s="2"/>
      <c r="KC322" s="2"/>
      <c r="KD322" s="2"/>
      <c r="KE322" s="2"/>
      <c r="KF322" s="2">
        <v>253428.71</v>
      </c>
      <c r="KG322" s="2"/>
      <c r="KH322" s="2">
        <v>10000</v>
      </c>
      <c r="KI322" s="2"/>
      <c r="KJ322" s="2"/>
      <c r="KK322" s="2">
        <v>84520</v>
      </c>
      <c r="KL322" s="2"/>
      <c r="KM322" s="2"/>
      <c r="KN322" s="2"/>
      <c r="KO322" s="2"/>
      <c r="KP322" s="2"/>
      <c r="KQ322" s="2"/>
      <c r="KR322" s="2"/>
      <c r="KS322" s="2"/>
      <c r="KT322" s="2"/>
      <c r="KU322" s="2"/>
      <c r="KV322" s="2"/>
      <c r="KW322" s="2"/>
      <c r="KX322" s="2"/>
      <c r="KY322" s="2"/>
      <c r="KZ322" s="2"/>
      <c r="LA322" s="2"/>
      <c r="LB322" s="2"/>
      <c r="LC322" s="2"/>
      <c r="LD322" s="2"/>
      <c r="LE322" s="2"/>
      <c r="LF322" s="2"/>
      <c r="LG322" s="2"/>
      <c r="LH322" s="2"/>
      <c r="LI322" s="2">
        <v>6650</v>
      </c>
      <c r="LJ322" s="2"/>
      <c r="LK322" s="2"/>
      <c r="LL322" s="2">
        <v>6560</v>
      </c>
      <c r="LM322" s="2"/>
      <c r="LN322" s="2"/>
      <c r="LO322" s="2">
        <v>5345934</v>
      </c>
      <c r="LP322" s="2"/>
      <c r="LQ322" s="2">
        <v>168700</v>
      </c>
      <c r="LR322" s="2">
        <v>3415100</v>
      </c>
      <c r="LS322" s="2"/>
      <c r="LT322" s="2"/>
      <c r="LU322" s="2">
        <v>7200</v>
      </c>
      <c r="LV322" s="2"/>
      <c r="LW322" s="2">
        <v>220447</v>
      </c>
      <c r="LX322" s="2"/>
      <c r="LY322" s="2"/>
      <c r="LZ322" s="2">
        <v>100000</v>
      </c>
      <c r="MA322" s="2"/>
      <c r="MB322" s="2">
        <v>10000</v>
      </c>
      <c r="MC322" s="2"/>
      <c r="MD322" s="2"/>
      <c r="ME322" s="2"/>
      <c r="MF322" s="2">
        <v>1000000</v>
      </c>
      <c r="MG322" s="2"/>
      <c r="MH322" s="2"/>
      <c r="MI322" s="2"/>
      <c r="MJ322" s="2"/>
      <c r="MK322" s="2"/>
      <c r="ML322" s="2"/>
      <c r="MM322" s="2"/>
      <c r="MN322" s="2"/>
      <c r="MO322" s="2"/>
      <c r="MP322" s="2"/>
      <c r="MQ322" s="2"/>
      <c r="MR322" s="2"/>
      <c r="MS322" s="2"/>
      <c r="MT322" s="2"/>
      <c r="MU322" s="2">
        <v>2000000</v>
      </c>
      <c r="MV322" s="2"/>
      <c r="MW322" s="2">
        <v>79381.62</v>
      </c>
      <c r="MX322" s="2"/>
      <c r="MY322" s="2">
        <v>119280</v>
      </c>
      <c r="MZ322" s="2"/>
      <c r="NA322" s="2">
        <v>450000</v>
      </c>
      <c r="NB322" s="2">
        <v>21980</v>
      </c>
      <c r="NC322" s="2">
        <v>647120</v>
      </c>
      <c r="ND322" s="2">
        <v>30850</v>
      </c>
      <c r="NE322" s="2"/>
      <c r="NF322" s="2">
        <v>1216800</v>
      </c>
      <c r="NG322" s="2">
        <v>21000</v>
      </c>
      <c r="NH322" s="2">
        <v>42873</v>
      </c>
      <c r="NI322" s="2"/>
      <c r="NJ322" s="2">
        <v>169290.23999999999</v>
      </c>
      <c r="NK322" s="2">
        <v>989800</v>
      </c>
      <c r="NL322" s="2"/>
      <c r="NM322" s="2"/>
      <c r="NN322" s="2"/>
      <c r="NO322" s="2">
        <v>190000</v>
      </c>
      <c r="NP322" s="2"/>
      <c r="NQ322" s="2">
        <v>8600</v>
      </c>
      <c r="NR322" s="2"/>
      <c r="NS322" s="2"/>
      <c r="NT322" s="2"/>
      <c r="NU322" s="2"/>
      <c r="NV322" s="2">
        <v>60000</v>
      </c>
      <c r="NW322" s="2"/>
      <c r="NX322" s="2">
        <v>52879.22</v>
      </c>
      <c r="NY322" s="2"/>
      <c r="NZ322" s="2"/>
      <c r="OA322" s="2"/>
      <c r="OB322" s="2">
        <v>118075</v>
      </c>
      <c r="OC322" s="2">
        <v>2472784.0499999998</v>
      </c>
      <c r="OD322" s="2"/>
      <c r="OE322" s="2">
        <v>47079</v>
      </c>
      <c r="OF322" s="2"/>
      <c r="OG322" s="2"/>
      <c r="OH322" s="2"/>
      <c r="OI322" s="2"/>
      <c r="OJ322" s="2"/>
      <c r="OK322" s="2"/>
      <c r="OL322" s="2"/>
      <c r="OM322" s="2">
        <v>249480</v>
      </c>
      <c r="ON322" s="2"/>
      <c r="OO322" s="2">
        <v>1472825</v>
      </c>
      <c r="OP322" s="2">
        <v>79500</v>
      </c>
      <c r="OQ322" s="2"/>
      <c r="OR322" s="2">
        <v>139364</v>
      </c>
      <c r="OS322" s="2"/>
      <c r="OT322" s="2"/>
      <c r="OU322" s="2">
        <v>10000</v>
      </c>
      <c r="OV322" s="2"/>
      <c r="OW322" s="2"/>
      <c r="OX322" s="2"/>
      <c r="OY322" s="2"/>
      <c r="OZ322" s="2"/>
      <c r="PA322" s="2"/>
      <c r="PB322" s="2"/>
      <c r="PC322" s="2"/>
      <c r="PD322" s="2"/>
      <c r="PE322" s="2"/>
      <c r="PF322" s="2">
        <v>3650000</v>
      </c>
      <c r="PG322" s="2"/>
      <c r="PH322" s="2">
        <v>47800</v>
      </c>
      <c r="PI322" s="2"/>
      <c r="PJ322" s="2"/>
      <c r="PK322" s="2">
        <v>92499.32</v>
      </c>
      <c r="PL322" s="2"/>
      <c r="PM322" s="2"/>
      <c r="PN322" s="2">
        <v>3525000</v>
      </c>
      <c r="PO322" s="2"/>
      <c r="PP322" s="2">
        <v>682600</v>
      </c>
      <c r="PQ322" s="2"/>
      <c r="PR322" s="2"/>
      <c r="PS322" s="2">
        <v>1399060.25</v>
      </c>
      <c r="PT322" s="2"/>
      <c r="PU322" s="2"/>
      <c r="PV322" s="2"/>
      <c r="PW322" s="2"/>
      <c r="PX322" s="2"/>
      <c r="PY322" s="2"/>
      <c r="PZ322" s="2"/>
      <c r="QA322" s="2"/>
      <c r="QB322" s="2"/>
      <c r="QC322" s="2"/>
      <c r="QD322" s="2"/>
      <c r="QE322" s="2"/>
      <c r="QF322" s="2"/>
      <c r="QG322" s="2">
        <v>645733.30000000005</v>
      </c>
      <c r="QH322" s="2"/>
      <c r="QI322" s="2"/>
      <c r="QJ322" s="2">
        <v>87050</v>
      </c>
      <c r="QK322" s="2"/>
      <c r="QL322" s="2"/>
      <c r="QM322" s="2">
        <v>1630400</v>
      </c>
      <c r="QN322" s="2"/>
      <c r="QO322" s="2"/>
      <c r="QP322" s="2"/>
      <c r="QQ322" s="2"/>
      <c r="QR322" s="2"/>
      <c r="QS322" s="2"/>
      <c r="QT322" s="2">
        <v>3600</v>
      </c>
      <c r="QU322" s="2">
        <v>390724</v>
      </c>
      <c r="QV322" s="2"/>
      <c r="QW322" s="2"/>
      <c r="QX322" s="2"/>
      <c r="QY322" s="2"/>
      <c r="QZ322" s="2"/>
      <c r="RA322" s="2"/>
      <c r="RB322" s="2"/>
      <c r="RC322" s="2"/>
      <c r="RD322" s="2"/>
      <c r="RE322" s="2"/>
      <c r="RF322" s="2">
        <v>7033800</v>
      </c>
      <c r="RG322" s="2"/>
      <c r="RH322" s="2"/>
      <c r="RI322" s="2"/>
      <c r="RJ322" s="2"/>
      <c r="RK322" s="2"/>
      <c r="RL322" s="2"/>
      <c r="RM322" s="2"/>
      <c r="RN322" s="2">
        <v>118500</v>
      </c>
      <c r="RO322" s="2"/>
      <c r="RP322" s="2"/>
      <c r="RQ322" s="2"/>
      <c r="RR322" s="2"/>
      <c r="RS322" s="2">
        <v>562600</v>
      </c>
      <c r="RT322" s="2"/>
      <c r="RU322" s="2"/>
      <c r="RV322" s="2"/>
      <c r="RW322" s="2"/>
      <c r="RX322" s="2"/>
      <c r="RY322" s="2"/>
      <c r="RZ322" s="2"/>
      <c r="SA322" s="2">
        <v>248780</v>
      </c>
      <c r="SB322" s="2"/>
      <c r="SC322" s="2"/>
      <c r="SD322" s="2"/>
      <c r="SE322" s="2"/>
      <c r="SF322" s="2">
        <v>17850</v>
      </c>
      <c r="SG322" s="2"/>
      <c r="SH322" s="2"/>
      <c r="SI322" s="2"/>
      <c r="SJ322" s="2">
        <v>1136907.5</v>
      </c>
      <c r="SK322" s="2">
        <v>20000</v>
      </c>
      <c r="SL322" s="2">
        <v>842769.85</v>
      </c>
      <c r="SM322" s="2"/>
      <c r="SN322" s="2"/>
      <c r="SO322" s="2"/>
      <c r="SP322" s="2"/>
      <c r="SQ322" s="2">
        <v>157991</v>
      </c>
      <c r="SR322" s="2"/>
      <c r="SS322" s="2"/>
      <c r="ST322" s="2">
        <v>123205</v>
      </c>
      <c r="SU322" s="2"/>
      <c r="SV322" s="2"/>
      <c r="SW322" s="2"/>
      <c r="SX322" s="2">
        <v>66240</v>
      </c>
      <c r="SY322" s="2"/>
      <c r="SZ322" s="2"/>
      <c r="TA322" s="2">
        <v>11405.5</v>
      </c>
      <c r="TB322" s="2"/>
      <c r="TC322" s="2">
        <v>50000</v>
      </c>
      <c r="TD322" s="2"/>
      <c r="TE322" s="2"/>
      <c r="TF322" s="2"/>
      <c r="TG322" s="2"/>
      <c r="TH322" s="2">
        <v>755502</v>
      </c>
      <c r="TI322" s="2"/>
      <c r="TJ322" s="2"/>
      <c r="TK322" s="2"/>
      <c r="TL322" s="2"/>
      <c r="TM322" s="2"/>
      <c r="TN322" s="2"/>
      <c r="TO322" s="2"/>
      <c r="TP322" s="2"/>
      <c r="TQ322" s="2"/>
      <c r="TR322" s="2">
        <v>5000</v>
      </c>
      <c r="TS322" s="2"/>
      <c r="TT322" s="2"/>
      <c r="TU322" s="2"/>
      <c r="TV322" s="2"/>
      <c r="TW322" s="2"/>
      <c r="TX322" s="2"/>
      <c r="TY322" s="2"/>
      <c r="TZ322" s="2"/>
      <c r="UA322" s="2">
        <v>3960</v>
      </c>
      <c r="UB322" s="2"/>
      <c r="UC322" s="2">
        <v>80000</v>
      </c>
      <c r="UD322" s="2"/>
      <c r="UE322" s="2"/>
      <c r="UF322" s="2">
        <v>450000</v>
      </c>
      <c r="UG322" s="2"/>
      <c r="UH322" s="2"/>
      <c r="UI322" s="2"/>
      <c r="UJ322" s="2"/>
      <c r="UK322" s="2"/>
      <c r="UL322" s="2"/>
      <c r="UM322" s="2"/>
      <c r="UN322" s="2"/>
      <c r="UO322" s="2"/>
      <c r="UP322" s="2"/>
      <c r="UQ322" s="2"/>
      <c r="UR322" s="2">
        <v>24300</v>
      </c>
      <c r="US322" s="2"/>
      <c r="UT322" s="2"/>
      <c r="UU322" s="2">
        <v>476000</v>
      </c>
      <c r="UV322" s="2"/>
      <c r="UW322" s="2">
        <v>1998750</v>
      </c>
      <c r="UX322" s="2"/>
      <c r="UY322" s="2"/>
      <c r="UZ322" s="2">
        <v>100000</v>
      </c>
      <c r="VA322" s="2">
        <v>785000</v>
      </c>
      <c r="VB322" s="2">
        <v>1520</v>
      </c>
      <c r="VC322" s="2"/>
      <c r="VD322" s="2"/>
      <c r="VE322" s="2"/>
      <c r="VF322" s="2"/>
      <c r="VG322" s="2"/>
      <c r="VH322" s="2"/>
      <c r="VI322" s="2"/>
      <c r="VJ322" s="2">
        <v>658770</v>
      </c>
      <c r="VK322" s="2">
        <v>2500000</v>
      </c>
      <c r="VL322" s="2">
        <v>100000</v>
      </c>
      <c r="VM322" s="2">
        <v>411305.26</v>
      </c>
      <c r="VN322" s="2">
        <v>250000</v>
      </c>
      <c r="VO322" s="2"/>
      <c r="VP322" s="2">
        <v>32150</v>
      </c>
      <c r="VQ322" s="2">
        <v>700238.15</v>
      </c>
      <c r="VR322" s="2">
        <v>558660</v>
      </c>
      <c r="VS322" s="2">
        <v>1843000</v>
      </c>
      <c r="VT322" s="2">
        <v>855450</v>
      </c>
      <c r="VU322" s="2">
        <v>1084104</v>
      </c>
      <c r="VV322" s="2"/>
      <c r="VW322" s="2">
        <v>338675.65</v>
      </c>
      <c r="VX322" s="2"/>
      <c r="VY322" s="2">
        <v>99450</v>
      </c>
      <c r="VZ322" s="2"/>
      <c r="WA322" s="2">
        <v>284000</v>
      </c>
      <c r="WB322" s="2"/>
      <c r="WC322" s="2">
        <v>1359389.86</v>
      </c>
      <c r="WD322" s="2"/>
      <c r="WE322" s="2"/>
      <c r="WF322" s="2"/>
      <c r="WG322" s="2"/>
      <c r="WH322" s="2"/>
      <c r="WI322" s="2"/>
      <c r="WJ322" s="2">
        <v>390200</v>
      </c>
      <c r="WK322" s="2"/>
      <c r="WL322" s="2">
        <v>0</v>
      </c>
      <c r="WM322" s="2">
        <v>560000</v>
      </c>
      <c r="WN322" s="2">
        <v>2540000</v>
      </c>
      <c r="WO322" s="2">
        <v>3247700</v>
      </c>
      <c r="WP322" s="2">
        <v>3143250</v>
      </c>
      <c r="WQ322" s="2"/>
      <c r="WR322" s="2"/>
      <c r="WS322" s="2"/>
      <c r="WT322" s="2"/>
      <c r="WU322" s="2">
        <v>534800</v>
      </c>
      <c r="WV322" s="2">
        <v>70000</v>
      </c>
      <c r="WW322" s="2"/>
      <c r="WX322" s="2">
        <v>108000</v>
      </c>
      <c r="WY322" s="2"/>
      <c r="WZ322" s="2"/>
      <c r="XA322" s="2"/>
      <c r="XB322" s="2">
        <v>370000</v>
      </c>
      <c r="XC322" s="2">
        <v>1742880</v>
      </c>
      <c r="XD322" s="2"/>
      <c r="XE322" s="2"/>
      <c r="XF322" s="2"/>
      <c r="XG322" s="2"/>
      <c r="XH322" s="2"/>
      <c r="XI322" s="2"/>
      <c r="XJ322" s="2">
        <v>103601.81</v>
      </c>
      <c r="XK322" s="2"/>
      <c r="XL322" s="2"/>
      <c r="XM322" s="2"/>
      <c r="XN322" s="2"/>
      <c r="XO322" s="2"/>
      <c r="XP322" s="2"/>
      <c r="XQ322" s="2"/>
      <c r="XR322" s="2"/>
      <c r="XS322" s="2"/>
      <c r="XT322" s="2"/>
      <c r="XU322" s="2"/>
      <c r="XV322" s="2"/>
      <c r="XW322" s="2"/>
      <c r="XX322" s="2">
        <v>41079</v>
      </c>
      <c r="XY322" s="2"/>
      <c r="XZ322" s="2">
        <v>41376</v>
      </c>
      <c r="YA322" s="2"/>
      <c r="YB322" s="2"/>
      <c r="YC322" s="2"/>
      <c r="YD322" s="2"/>
      <c r="YE322" s="2"/>
      <c r="YF322" s="2"/>
      <c r="YG322" s="2"/>
      <c r="YH322" s="2"/>
      <c r="YI322" s="2">
        <v>42625</v>
      </c>
      <c r="YJ322" s="2">
        <v>259130</v>
      </c>
      <c r="YK322" s="2"/>
      <c r="YL322" s="2"/>
      <c r="YM322" s="2"/>
      <c r="YN322" s="2"/>
      <c r="YO322" s="2"/>
      <c r="YP322" s="2">
        <v>41721.5</v>
      </c>
      <c r="YQ322" s="2">
        <v>160500</v>
      </c>
      <c r="YR322" s="2"/>
      <c r="YS322" s="2"/>
      <c r="YT322" s="2"/>
      <c r="YU322" s="2">
        <v>2450455.1</v>
      </c>
      <c r="YV322" s="2"/>
      <c r="YW322" s="2"/>
      <c r="YX322" s="2"/>
      <c r="YY322" s="2"/>
      <c r="YZ322" s="2"/>
      <c r="ZA322" s="2"/>
      <c r="ZB322" s="2"/>
      <c r="ZC322" s="2"/>
      <c r="ZD322" s="2"/>
      <c r="ZE322" s="2">
        <v>4550</v>
      </c>
      <c r="ZF322" s="2">
        <v>4950</v>
      </c>
      <c r="ZG322" s="2"/>
      <c r="ZH322" s="2"/>
      <c r="ZI322" s="2"/>
      <c r="ZJ322" s="2"/>
      <c r="ZK322" s="2"/>
      <c r="ZL322" s="2"/>
      <c r="ZM322" s="2"/>
      <c r="ZN322" s="2">
        <v>9270976.1799999997</v>
      </c>
      <c r="ZO322" s="2"/>
      <c r="ZP322" s="2"/>
      <c r="ZQ322" s="2"/>
      <c r="ZR322" s="2">
        <v>452482.44</v>
      </c>
      <c r="ZS322" s="2"/>
      <c r="ZT322" s="2"/>
      <c r="ZU322" s="2"/>
      <c r="ZV322" s="2"/>
      <c r="ZW322" s="2">
        <v>96000</v>
      </c>
      <c r="ZX322" s="2"/>
      <c r="ZY322" s="2">
        <v>199500</v>
      </c>
      <c r="ZZ322" s="2"/>
      <c r="AAA322" s="2"/>
      <c r="AAB322" s="2"/>
      <c r="AAC322" s="2"/>
      <c r="AAD322" s="2"/>
      <c r="AAE322" s="2"/>
      <c r="AAF322" s="2"/>
      <c r="AAG322" s="2"/>
      <c r="AAH322" s="2"/>
      <c r="AAI322" s="2">
        <v>343750</v>
      </c>
      <c r="AAJ322" s="2"/>
      <c r="AAK322" s="2"/>
      <c r="AAL322" s="2"/>
      <c r="AAM322" s="2"/>
      <c r="AAN322" s="2">
        <v>3780031.96</v>
      </c>
      <c r="AAO322" s="2"/>
      <c r="AAP322" s="2"/>
      <c r="AAQ322" s="2"/>
      <c r="AAR322" s="2"/>
      <c r="AAS322" s="2"/>
      <c r="AAT322" s="2"/>
      <c r="AAU322" s="2"/>
      <c r="AAV322" s="2"/>
      <c r="AAW322" s="2"/>
      <c r="AAX322" s="2"/>
      <c r="AAY322" s="2"/>
      <c r="AAZ322" s="2"/>
      <c r="ABA322" s="2"/>
      <c r="ABB322" s="2"/>
      <c r="ABC322" s="2"/>
      <c r="ABD322" s="2"/>
      <c r="ABE322" s="2">
        <v>47502</v>
      </c>
      <c r="ABF322" s="2"/>
      <c r="ABG322" s="2"/>
      <c r="ABH322" s="2">
        <v>19155150</v>
      </c>
      <c r="ABI322" s="2"/>
      <c r="ABJ322" s="2"/>
      <c r="ABK322" s="2"/>
      <c r="ABL322" s="2"/>
      <c r="ABM322" s="2">
        <v>522805</v>
      </c>
      <c r="ABN322" s="2"/>
      <c r="ABO322" s="2"/>
      <c r="ABP322" s="2"/>
      <c r="ABQ322" s="2">
        <v>218500</v>
      </c>
      <c r="ABR322" s="2">
        <v>86768.18</v>
      </c>
      <c r="ABS322" s="2">
        <v>14850</v>
      </c>
      <c r="ABT322" s="2">
        <v>74815.960000000006</v>
      </c>
      <c r="ABU322" s="2">
        <v>398853.98</v>
      </c>
      <c r="ABV322" s="2"/>
      <c r="ABW322" s="2">
        <v>10000</v>
      </c>
      <c r="ABX322" s="2">
        <v>2000000</v>
      </c>
      <c r="ABY322" s="2"/>
      <c r="ABZ322" s="2"/>
      <c r="ACA322" s="2"/>
      <c r="ACB322" s="2">
        <v>426024</v>
      </c>
      <c r="ACC322" s="2"/>
      <c r="ACD322" s="2"/>
      <c r="ACE322" s="2"/>
      <c r="ACF322" s="2">
        <v>120000</v>
      </c>
      <c r="ACG322" s="2">
        <v>20000</v>
      </c>
      <c r="ACH322" s="2"/>
      <c r="ACI322" s="2"/>
      <c r="ACJ322" s="2"/>
      <c r="ACK322" s="2">
        <v>371000</v>
      </c>
      <c r="ACL322" s="2"/>
      <c r="ACM322" s="2"/>
      <c r="ACN322" s="2"/>
      <c r="ACO322" s="2"/>
      <c r="ACP322" s="2"/>
      <c r="ACQ322" s="2">
        <v>51500</v>
      </c>
      <c r="ACR322" s="2"/>
      <c r="ACS322" s="2">
        <v>1350000</v>
      </c>
      <c r="ACT322" s="2"/>
      <c r="ACU322" s="2">
        <v>2850000</v>
      </c>
      <c r="ACV322" s="2"/>
      <c r="ACW322" s="2"/>
      <c r="ACX322" s="2"/>
      <c r="ACY322" s="2"/>
      <c r="ACZ322" s="2">
        <v>372460</v>
      </c>
      <c r="ADA322" s="2"/>
      <c r="ADB322" s="2"/>
      <c r="ADC322" s="2"/>
      <c r="ADD322" s="2"/>
      <c r="ADE322" s="2"/>
      <c r="ADF322" s="2">
        <v>291100</v>
      </c>
      <c r="ADG322" s="2"/>
      <c r="ADH322" s="2"/>
      <c r="ADI322" s="2"/>
      <c r="ADJ322" s="2"/>
      <c r="ADK322" s="2">
        <v>60000</v>
      </c>
      <c r="ADL322" s="2"/>
      <c r="ADM322" s="2"/>
      <c r="ADN322" s="2">
        <v>2669085</v>
      </c>
      <c r="ADO322" s="2">
        <v>1917352.06</v>
      </c>
      <c r="ADP322" s="2"/>
      <c r="ADQ322" s="2">
        <v>280150</v>
      </c>
      <c r="ADR322" s="2"/>
      <c r="ADS322" s="2"/>
      <c r="ADT322" s="2">
        <v>1325000</v>
      </c>
      <c r="ADU322" s="2">
        <v>4414193.5</v>
      </c>
      <c r="ADV322" s="2"/>
      <c r="ADW322" s="2"/>
      <c r="ADX322" s="2">
        <v>269500</v>
      </c>
      <c r="ADY322" s="2">
        <v>69190</v>
      </c>
      <c r="ADZ322" s="2"/>
      <c r="AEA322" s="2">
        <v>136400</v>
      </c>
      <c r="AEB322" s="2"/>
      <c r="AEC322" s="2"/>
      <c r="AED322" s="2"/>
      <c r="AEE322" s="2"/>
      <c r="AEF322" s="2"/>
      <c r="AEG322" s="2">
        <v>397576</v>
      </c>
      <c r="AEH322" s="2">
        <v>398010</v>
      </c>
      <c r="AEI322" s="2">
        <v>147551.20000000001</v>
      </c>
      <c r="AEJ322" s="2"/>
      <c r="AEK322" s="2"/>
      <c r="AEL322" s="2"/>
      <c r="AEM322" s="2">
        <v>8238000</v>
      </c>
      <c r="AEN322" s="2"/>
      <c r="AEO322" s="2">
        <v>71005</v>
      </c>
      <c r="AEP322" s="2">
        <v>5033018.22</v>
      </c>
      <c r="AEQ322" s="2"/>
      <c r="AER322" s="2"/>
      <c r="AES322" s="2"/>
      <c r="AET322" s="2"/>
      <c r="AEU322" s="2"/>
      <c r="AEV322" s="2"/>
      <c r="AEW322" s="2">
        <v>202500</v>
      </c>
      <c r="AEX322" s="2"/>
      <c r="AEY322" s="2"/>
      <c r="AEZ322" s="2"/>
      <c r="AFA322" s="2"/>
      <c r="AFB322" s="2"/>
      <c r="AFC322" s="2"/>
      <c r="AFD322" s="2"/>
      <c r="AFE322" s="2"/>
      <c r="AFF322" s="2"/>
      <c r="AFG322" s="2"/>
      <c r="AFH322" s="2"/>
      <c r="AFI322" s="2">
        <v>202140</v>
      </c>
      <c r="AFJ322" s="2">
        <v>2522000</v>
      </c>
      <c r="AFK322" s="2"/>
      <c r="AFL322" s="2"/>
      <c r="AFM322" s="2">
        <v>807888</v>
      </c>
      <c r="AFN322" s="2"/>
      <c r="AFO322" s="2"/>
      <c r="AFP322" s="2"/>
      <c r="AFQ322" s="2"/>
      <c r="AFR322" s="2"/>
      <c r="AFS322" s="2"/>
      <c r="AFT322" s="2"/>
      <c r="AFU322" s="2"/>
      <c r="AFV322" s="2"/>
      <c r="AFW322" s="2"/>
      <c r="AFX322" s="2"/>
      <c r="AFY322" s="2"/>
      <c r="AFZ322" s="2">
        <v>108175</v>
      </c>
      <c r="AGA322" s="2"/>
      <c r="AGB322" s="2"/>
      <c r="AGC322" s="2"/>
      <c r="AGD322" s="2"/>
      <c r="AGE322" s="2"/>
      <c r="AGF322" s="2"/>
      <c r="AGG322" s="2"/>
      <c r="AGH322" s="2"/>
      <c r="AGI322" s="2">
        <v>124985</v>
      </c>
      <c r="AGJ322" s="2">
        <v>393949</v>
      </c>
      <c r="AGK322" s="2">
        <v>10000</v>
      </c>
      <c r="AGL322" s="2"/>
      <c r="AGM322" s="2"/>
      <c r="AGN322" s="2"/>
      <c r="AGO322" s="2"/>
      <c r="AGP322" s="2"/>
      <c r="AGQ322" s="2"/>
      <c r="AGR322" s="2"/>
      <c r="AGS322" s="2"/>
      <c r="AGT322" s="2"/>
      <c r="AGU322" s="2">
        <v>1459320</v>
      </c>
      <c r="AGV322" s="2">
        <v>344920</v>
      </c>
      <c r="AGW322" s="2"/>
      <c r="AGX322" s="2"/>
      <c r="AGY322" s="2"/>
      <c r="AGZ322" s="2"/>
      <c r="AHA322" s="2"/>
      <c r="AHB322" s="2"/>
      <c r="AHC322" s="2"/>
      <c r="AHD322" s="2"/>
      <c r="AHE322" s="2">
        <v>120850</v>
      </c>
      <c r="AHF322" s="2">
        <v>32010</v>
      </c>
      <c r="AHG322" s="2"/>
      <c r="AHH322" s="2"/>
      <c r="AHI322" s="2"/>
      <c r="AHJ322" s="2"/>
      <c r="AHK322" s="2"/>
      <c r="AHL322" s="2"/>
      <c r="AHM322" s="2">
        <v>2256000</v>
      </c>
      <c r="AHN322" s="2"/>
      <c r="AHO322" s="2">
        <v>2500</v>
      </c>
      <c r="AHP322" s="2">
        <v>321516021.94000006</v>
      </c>
    </row>
    <row r="323" spans="1:900">
      <c r="A323" s="1" t="s">
        <v>2731</v>
      </c>
      <c r="B323" s="1" t="s">
        <v>2510</v>
      </c>
      <c r="C323" s="1" t="s">
        <v>2511</v>
      </c>
      <c r="D323" s="2"/>
      <c r="E323" s="2"/>
      <c r="F323" s="2"/>
      <c r="G323" s="2"/>
      <c r="H323" s="2">
        <v>42800</v>
      </c>
      <c r="I323" s="2"/>
      <c r="J323" s="2"/>
      <c r="K323" s="2"/>
      <c r="L323" s="2"/>
      <c r="M323" s="2"/>
      <c r="N323" s="2"/>
      <c r="O323" s="2">
        <v>11600</v>
      </c>
      <c r="P323" s="2">
        <v>73980</v>
      </c>
      <c r="Q323" s="2"/>
      <c r="R323" s="2"/>
      <c r="S323" s="2"/>
      <c r="T323" s="2"/>
      <c r="U323" s="2">
        <v>22380</v>
      </c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>
        <v>360000</v>
      </c>
      <c r="AL323" s="2"/>
      <c r="AM323" s="2"/>
      <c r="AN323" s="2"/>
      <c r="AO323" s="2"/>
      <c r="AP323" s="2"/>
      <c r="AQ323" s="2"/>
      <c r="AR323" s="2"/>
      <c r="AS323" s="2"/>
      <c r="AT323" s="2">
        <v>5563900</v>
      </c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>
        <v>2347800</v>
      </c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>
        <v>150719</v>
      </c>
      <c r="DF323" s="2"/>
      <c r="DG323" s="2"/>
      <c r="DH323" s="2"/>
      <c r="DI323" s="2"/>
      <c r="DJ323" s="2">
        <v>500000</v>
      </c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>
        <v>2498000</v>
      </c>
      <c r="DW323" s="2"/>
      <c r="DX323" s="2"/>
      <c r="DY323" s="2"/>
      <c r="DZ323" s="2"/>
      <c r="EA323" s="2"/>
      <c r="EB323" s="2"/>
      <c r="EC323" s="2"/>
      <c r="ED323" s="2"/>
      <c r="EE323" s="2">
        <v>4024924</v>
      </c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>
        <v>0</v>
      </c>
      <c r="ES323" s="2">
        <v>0</v>
      </c>
      <c r="ET323" s="2"/>
      <c r="EU323" s="2">
        <v>0</v>
      </c>
      <c r="EV323" s="2">
        <v>0</v>
      </c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  <c r="GP323" s="2"/>
      <c r="GQ323" s="2"/>
      <c r="GR323" s="2"/>
      <c r="GS323" s="2"/>
      <c r="GT323" s="2"/>
      <c r="GU323" s="2"/>
      <c r="GV323" s="2"/>
      <c r="GW323" s="2"/>
      <c r="GX323" s="2"/>
      <c r="GY323" s="2"/>
      <c r="GZ323" s="2"/>
      <c r="HA323" s="2"/>
      <c r="HB323" s="2"/>
      <c r="HC323" s="2"/>
      <c r="HD323" s="2"/>
      <c r="HE323" s="2"/>
      <c r="HF323" s="2"/>
      <c r="HG323" s="2"/>
      <c r="HH323" s="2"/>
      <c r="HI323" s="2"/>
      <c r="HJ323" s="2"/>
      <c r="HK323" s="2"/>
      <c r="HL323" s="2"/>
      <c r="HM323" s="2"/>
      <c r="HN323" s="2"/>
      <c r="HO323" s="2"/>
      <c r="HP323" s="2"/>
      <c r="HQ323" s="2"/>
      <c r="HR323" s="2"/>
      <c r="HS323" s="2"/>
      <c r="HT323" s="2"/>
      <c r="HU323" s="2"/>
      <c r="HV323" s="2"/>
      <c r="HW323" s="2"/>
      <c r="HX323" s="2"/>
      <c r="HY323" s="2"/>
      <c r="HZ323" s="2"/>
      <c r="IA323" s="2"/>
      <c r="IB323" s="2"/>
      <c r="IC323" s="2"/>
      <c r="ID323" s="2"/>
      <c r="IE323" s="2"/>
      <c r="IF323" s="2"/>
      <c r="IG323" s="2"/>
      <c r="IH323" s="2"/>
      <c r="II323" s="2"/>
      <c r="IJ323" s="2"/>
      <c r="IK323" s="2"/>
      <c r="IL323" s="2"/>
      <c r="IM323" s="2">
        <v>50000</v>
      </c>
      <c r="IN323" s="2"/>
      <c r="IO323" s="2"/>
      <c r="IP323" s="2"/>
      <c r="IQ323" s="2"/>
      <c r="IR323" s="2"/>
      <c r="IS323" s="2"/>
      <c r="IT323" s="2"/>
      <c r="IU323" s="2"/>
      <c r="IV323" s="2"/>
      <c r="IW323" s="2"/>
      <c r="IX323" s="2"/>
      <c r="IY323" s="2"/>
      <c r="IZ323" s="2"/>
      <c r="JA323" s="2"/>
      <c r="JB323" s="2"/>
      <c r="JC323" s="2"/>
      <c r="JD323" s="2"/>
      <c r="JE323" s="2"/>
      <c r="JF323" s="2"/>
      <c r="JG323" s="2"/>
      <c r="JH323" s="2"/>
      <c r="JI323" s="2"/>
      <c r="JJ323" s="2"/>
      <c r="JK323" s="2"/>
      <c r="JL323" s="2"/>
      <c r="JM323" s="2"/>
      <c r="JN323" s="2"/>
      <c r="JO323" s="2"/>
      <c r="JP323" s="2"/>
      <c r="JQ323" s="2"/>
      <c r="JR323" s="2"/>
      <c r="JS323" s="2"/>
      <c r="JT323" s="2"/>
      <c r="JU323" s="2"/>
      <c r="JV323" s="2"/>
      <c r="JW323" s="2"/>
      <c r="JX323" s="2"/>
      <c r="JY323" s="2"/>
      <c r="JZ323" s="2"/>
      <c r="KA323" s="2"/>
      <c r="KB323" s="2"/>
      <c r="KC323" s="2"/>
      <c r="KD323" s="2"/>
      <c r="KE323" s="2"/>
      <c r="KF323" s="2"/>
      <c r="KG323" s="2"/>
      <c r="KH323" s="2"/>
      <c r="KI323" s="2"/>
      <c r="KJ323" s="2"/>
      <c r="KK323" s="2"/>
      <c r="KL323" s="2"/>
      <c r="KM323" s="2"/>
      <c r="KN323" s="2"/>
      <c r="KO323" s="2"/>
      <c r="KP323" s="2"/>
      <c r="KQ323" s="2"/>
      <c r="KR323" s="2"/>
      <c r="KS323" s="2"/>
      <c r="KT323" s="2"/>
      <c r="KU323" s="2"/>
      <c r="KV323" s="2"/>
      <c r="KW323" s="2"/>
      <c r="KX323" s="2"/>
      <c r="KY323" s="2"/>
      <c r="KZ323" s="2"/>
      <c r="LA323" s="2"/>
      <c r="LB323" s="2"/>
      <c r="LC323" s="2"/>
      <c r="LD323" s="2"/>
      <c r="LE323" s="2"/>
      <c r="LF323" s="2"/>
      <c r="LG323" s="2"/>
      <c r="LH323" s="2"/>
      <c r="LI323" s="2"/>
      <c r="LJ323" s="2"/>
      <c r="LK323" s="2"/>
      <c r="LL323" s="2"/>
      <c r="LM323" s="2"/>
      <c r="LN323" s="2"/>
      <c r="LO323" s="2"/>
      <c r="LP323" s="2"/>
      <c r="LQ323" s="2"/>
      <c r="LR323" s="2"/>
      <c r="LS323" s="2"/>
      <c r="LT323" s="2"/>
      <c r="LU323" s="2"/>
      <c r="LV323" s="2"/>
      <c r="LW323" s="2"/>
      <c r="LX323" s="2"/>
      <c r="LY323" s="2"/>
      <c r="LZ323" s="2"/>
      <c r="MA323" s="2"/>
      <c r="MB323" s="2"/>
      <c r="MC323" s="2">
        <v>1029000</v>
      </c>
      <c r="MD323" s="2"/>
      <c r="ME323" s="2"/>
      <c r="MF323" s="2"/>
      <c r="MG323" s="2"/>
      <c r="MH323" s="2"/>
      <c r="MI323" s="2"/>
      <c r="MJ323" s="2"/>
      <c r="MK323" s="2"/>
      <c r="ML323" s="2"/>
      <c r="MM323" s="2"/>
      <c r="MN323" s="2">
        <v>2958000</v>
      </c>
      <c r="MO323" s="2"/>
      <c r="MP323" s="2"/>
      <c r="MQ323" s="2"/>
      <c r="MR323" s="2">
        <v>2343000</v>
      </c>
      <c r="MS323" s="2"/>
      <c r="MT323" s="2"/>
      <c r="MU323" s="2"/>
      <c r="MV323" s="2"/>
      <c r="MW323" s="2"/>
      <c r="MX323" s="2"/>
      <c r="MY323" s="2"/>
      <c r="MZ323" s="2"/>
      <c r="NA323" s="2"/>
      <c r="NB323" s="2"/>
      <c r="NC323" s="2">
        <v>40240000</v>
      </c>
      <c r="ND323" s="2"/>
      <c r="NE323" s="2">
        <v>565000</v>
      </c>
      <c r="NF323" s="2"/>
      <c r="NG323" s="2"/>
      <c r="NH323" s="2">
        <v>2513665</v>
      </c>
      <c r="NI323" s="2"/>
      <c r="NJ323" s="2"/>
      <c r="NK323" s="2"/>
      <c r="NL323" s="2"/>
      <c r="NM323" s="2">
        <v>2368200</v>
      </c>
      <c r="NN323" s="2">
        <v>5345000</v>
      </c>
      <c r="NO323" s="2"/>
      <c r="NP323" s="2">
        <v>14700</v>
      </c>
      <c r="NQ323" s="2"/>
      <c r="NR323" s="2"/>
      <c r="NS323" s="2"/>
      <c r="NT323" s="2"/>
      <c r="NU323" s="2"/>
      <c r="NV323" s="2"/>
      <c r="NW323" s="2"/>
      <c r="NX323" s="2"/>
      <c r="NY323" s="2"/>
      <c r="NZ323" s="2"/>
      <c r="OA323" s="2"/>
      <c r="OB323" s="2"/>
      <c r="OC323" s="2"/>
      <c r="OD323" s="2"/>
      <c r="OE323" s="2"/>
      <c r="OF323" s="2"/>
      <c r="OG323" s="2"/>
      <c r="OH323" s="2"/>
      <c r="OI323" s="2"/>
      <c r="OJ323" s="2"/>
      <c r="OK323" s="2"/>
      <c r="OL323" s="2"/>
      <c r="OM323" s="2"/>
      <c r="ON323" s="2"/>
      <c r="OO323" s="2"/>
      <c r="OP323" s="2"/>
      <c r="OQ323" s="2"/>
      <c r="OR323" s="2"/>
      <c r="OS323" s="2"/>
      <c r="OT323" s="2"/>
      <c r="OU323" s="2"/>
      <c r="OV323" s="2"/>
      <c r="OW323" s="2"/>
      <c r="OX323" s="2"/>
      <c r="OY323" s="2"/>
      <c r="OZ323" s="2"/>
      <c r="PA323" s="2">
        <v>14199200</v>
      </c>
      <c r="PB323" s="2"/>
      <c r="PC323" s="2"/>
      <c r="PD323" s="2"/>
      <c r="PE323" s="2"/>
      <c r="PF323" s="2"/>
      <c r="PG323" s="2"/>
      <c r="PH323" s="2"/>
      <c r="PI323" s="2"/>
      <c r="PJ323" s="2"/>
      <c r="PK323" s="2">
        <v>1900000</v>
      </c>
      <c r="PL323" s="2"/>
      <c r="PM323" s="2"/>
      <c r="PN323" s="2"/>
      <c r="PO323" s="2"/>
      <c r="PP323" s="2"/>
      <c r="PQ323" s="2"/>
      <c r="PR323" s="2"/>
      <c r="PS323" s="2"/>
      <c r="PT323" s="2">
        <v>54920</v>
      </c>
      <c r="PU323" s="2"/>
      <c r="PV323" s="2"/>
      <c r="PW323" s="2">
        <v>14199000</v>
      </c>
      <c r="PX323" s="2"/>
      <c r="PY323" s="2"/>
      <c r="PZ323" s="2"/>
      <c r="QA323" s="2"/>
      <c r="QB323" s="2"/>
      <c r="QC323" s="2"/>
      <c r="QD323" s="2"/>
      <c r="QE323" s="2"/>
      <c r="QF323" s="2"/>
      <c r="QG323" s="2"/>
      <c r="QH323" s="2"/>
      <c r="QI323" s="2"/>
      <c r="QJ323" s="2"/>
      <c r="QK323" s="2"/>
      <c r="QL323" s="2"/>
      <c r="QM323" s="2"/>
      <c r="QN323" s="2"/>
      <c r="QO323" s="2"/>
      <c r="QP323" s="2"/>
      <c r="QQ323" s="2"/>
      <c r="QR323" s="2"/>
      <c r="QS323" s="2"/>
      <c r="QT323" s="2"/>
      <c r="QU323" s="2"/>
      <c r="QV323" s="2"/>
      <c r="QW323" s="2"/>
      <c r="QX323" s="2"/>
      <c r="QY323" s="2"/>
      <c r="QZ323" s="2"/>
      <c r="RA323" s="2"/>
      <c r="RB323" s="2"/>
      <c r="RC323" s="2"/>
      <c r="RD323" s="2"/>
      <c r="RE323" s="2"/>
      <c r="RF323" s="2"/>
      <c r="RG323" s="2"/>
      <c r="RH323" s="2"/>
      <c r="RI323" s="2"/>
      <c r="RJ323" s="2"/>
      <c r="RK323" s="2"/>
      <c r="RL323" s="2"/>
      <c r="RM323" s="2"/>
      <c r="RN323" s="2"/>
      <c r="RO323" s="2"/>
      <c r="RP323" s="2">
        <v>218740</v>
      </c>
      <c r="RQ323" s="2"/>
      <c r="RR323" s="2"/>
      <c r="RS323" s="2"/>
      <c r="RT323" s="2"/>
      <c r="RU323" s="2"/>
      <c r="RV323" s="2"/>
      <c r="RW323" s="2">
        <v>1800</v>
      </c>
      <c r="RX323" s="2"/>
      <c r="RY323" s="2"/>
      <c r="RZ323" s="2"/>
      <c r="SA323" s="2"/>
      <c r="SB323" s="2">
        <v>18000</v>
      </c>
      <c r="SC323" s="2"/>
      <c r="SD323" s="2"/>
      <c r="SE323" s="2"/>
      <c r="SF323" s="2"/>
      <c r="SG323" s="2"/>
      <c r="SH323" s="2"/>
      <c r="SI323" s="2"/>
      <c r="SJ323" s="2"/>
      <c r="SK323" s="2"/>
      <c r="SL323" s="2"/>
      <c r="SM323" s="2"/>
      <c r="SN323" s="2"/>
      <c r="SO323" s="2"/>
      <c r="SP323" s="2"/>
      <c r="SQ323" s="2"/>
      <c r="SR323" s="2"/>
      <c r="SS323" s="2"/>
      <c r="ST323" s="2"/>
      <c r="SU323" s="2"/>
      <c r="SV323" s="2"/>
      <c r="SW323" s="2"/>
      <c r="SX323" s="2"/>
      <c r="SY323" s="2"/>
      <c r="SZ323" s="2"/>
      <c r="TA323" s="2"/>
      <c r="TB323" s="2"/>
      <c r="TC323" s="2"/>
      <c r="TD323" s="2"/>
      <c r="TE323" s="2"/>
      <c r="TF323" s="2"/>
      <c r="TG323" s="2"/>
      <c r="TH323" s="2"/>
      <c r="TI323" s="2"/>
      <c r="TJ323" s="2"/>
      <c r="TK323" s="2"/>
      <c r="TL323" s="2">
        <v>59130</v>
      </c>
      <c r="TM323" s="2"/>
      <c r="TN323" s="2"/>
      <c r="TO323" s="2"/>
      <c r="TP323" s="2"/>
      <c r="TQ323" s="2"/>
      <c r="TR323" s="2"/>
      <c r="TS323" s="2"/>
      <c r="TT323" s="2"/>
      <c r="TU323" s="2"/>
      <c r="TV323" s="2"/>
      <c r="TW323" s="2"/>
      <c r="TX323" s="2"/>
      <c r="TY323" s="2"/>
      <c r="TZ323" s="2"/>
      <c r="UA323" s="2"/>
      <c r="UB323" s="2"/>
      <c r="UC323" s="2"/>
      <c r="UD323" s="2"/>
      <c r="UE323" s="2"/>
      <c r="UF323" s="2"/>
      <c r="UG323" s="2"/>
      <c r="UH323" s="2"/>
      <c r="UI323" s="2"/>
      <c r="UJ323" s="2"/>
      <c r="UK323" s="2"/>
      <c r="UL323" s="2"/>
      <c r="UM323" s="2"/>
      <c r="UN323" s="2"/>
      <c r="UO323" s="2"/>
      <c r="UP323" s="2">
        <v>395000</v>
      </c>
      <c r="UQ323" s="2"/>
      <c r="UR323" s="2"/>
      <c r="US323" s="2"/>
      <c r="UT323" s="2"/>
      <c r="UU323" s="2">
        <v>395000</v>
      </c>
      <c r="UV323" s="2"/>
      <c r="UW323" s="2"/>
      <c r="UX323" s="2">
        <v>2000000</v>
      </c>
      <c r="UY323" s="2">
        <v>257060</v>
      </c>
      <c r="UZ323" s="2">
        <v>395000</v>
      </c>
      <c r="VA323" s="2"/>
      <c r="VB323" s="2"/>
      <c r="VC323" s="2"/>
      <c r="VD323" s="2"/>
      <c r="VE323" s="2"/>
      <c r="VF323" s="2"/>
      <c r="VG323" s="2"/>
      <c r="VH323" s="2"/>
      <c r="VI323" s="2"/>
      <c r="VJ323" s="2"/>
      <c r="VK323" s="2"/>
      <c r="VL323" s="2"/>
      <c r="VM323" s="2"/>
      <c r="VN323" s="2"/>
      <c r="VO323" s="2"/>
      <c r="VP323" s="2"/>
      <c r="VQ323" s="2"/>
      <c r="VR323" s="2"/>
      <c r="VS323" s="2"/>
      <c r="VT323" s="2"/>
      <c r="VU323" s="2"/>
      <c r="VV323" s="2"/>
      <c r="VW323" s="2"/>
      <c r="VX323" s="2"/>
      <c r="VY323" s="2"/>
      <c r="VZ323" s="2"/>
      <c r="WA323" s="2"/>
      <c r="WB323" s="2"/>
      <c r="WC323" s="2"/>
      <c r="WD323" s="2"/>
      <c r="WE323" s="2"/>
      <c r="WF323" s="2"/>
      <c r="WG323" s="2"/>
      <c r="WH323" s="2"/>
      <c r="WI323" s="2"/>
      <c r="WJ323" s="2"/>
      <c r="WK323" s="2"/>
      <c r="WL323" s="2"/>
      <c r="WM323" s="2"/>
      <c r="WN323" s="2"/>
      <c r="WO323" s="2"/>
      <c r="WP323" s="2"/>
      <c r="WQ323" s="2"/>
      <c r="WR323" s="2"/>
      <c r="WS323" s="2"/>
      <c r="WT323" s="2"/>
      <c r="WU323" s="2"/>
      <c r="WV323" s="2"/>
      <c r="WW323" s="2"/>
      <c r="WX323" s="2"/>
      <c r="WY323" s="2"/>
      <c r="WZ323" s="2"/>
      <c r="XA323" s="2">
        <v>33827.760000000002</v>
      </c>
      <c r="XB323" s="2"/>
      <c r="XC323" s="2"/>
      <c r="XD323" s="2"/>
      <c r="XE323" s="2"/>
      <c r="XF323" s="2"/>
      <c r="XG323" s="2"/>
      <c r="XH323" s="2"/>
      <c r="XI323" s="2"/>
      <c r="XJ323" s="2"/>
      <c r="XK323" s="2"/>
      <c r="XL323" s="2"/>
      <c r="XM323" s="2"/>
      <c r="XN323" s="2"/>
      <c r="XO323" s="2"/>
      <c r="XP323" s="2"/>
      <c r="XQ323" s="2"/>
      <c r="XR323" s="2"/>
      <c r="XS323" s="2"/>
      <c r="XT323" s="2"/>
      <c r="XU323" s="2"/>
      <c r="XV323" s="2"/>
      <c r="XW323" s="2"/>
      <c r="XX323" s="2"/>
      <c r="XY323" s="2"/>
      <c r="XZ323" s="2"/>
      <c r="YA323" s="2"/>
      <c r="YB323" s="2"/>
      <c r="YC323" s="2"/>
      <c r="YD323" s="2"/>
      <c r="YE323" s="2"/>
      <c r="YF323" s="2"/>
      <c r="YG323" s="2"/>
      <c r="YH323" s="2"/>
      <c r="YI323" s="2"/>
      <c r="YJ323" s="2"/>
      <c r="YK323" s="2"/>
      <c r="YL323" s="2"/>
      <c r="YM323" s="2"/>
      <c r="YN323" s="2"/>
      <c r="YO323" s="2"/>
      <c r="YP323" s="2"/>
      <c r="YQ323" s="2"/>
      <c r="YR323" s="2"/>
      <c r="YS323" s="2"/>
      <c r="YT323" s="2"/>
      <c r="YU323" s="2"/>
      <c r="YV323" s="2"/>
      <c r="YW323" s="2"/>
      <c r="YX323" s="2"/>
      <c r="YY323" s="2"/>
      <c r="YZ323" s="2"/>
      <c r="ZA323" s="2"/>
      <c r="ZB323" s="2"/>
      <c r="ZC323" s="2"/>
      <c r="ZD323" s="2"/>
      <c r="ZE323" s="2"/>
      <c r="ZF323" s="2"/>
      <c r="ZG323" s="2"/>
      <c r="ZH323" s="2"/>
      <c r="ZI323" s="2"/>
      <c r="ZJ323" s="2"/>
      <c r="ZK323" s="2"/>
      <c r="ZL323" s="2"/>
      <c r="ZM323" s="2"/>
      <c r="ZN323" s="2"/>
      <c r="ZO323" s="2">
        <v>2400</v>
      </c>
      <c r="ZP323" s="2"/>
      <c r="ZQ323" s="2"/>
      <c r="ZR323" s="2"/>
      <c r="ZS323" s="2"/>
      <c r="ZT323" s="2"/>
      <c r="ZU323" s="2"/>
      <c r="ZV323" s="2"/>
      <c r="ZW323" s="2"/>
      <c r="ZX323" s="2"/>
      <c r="ZY323" s="2"/>
      <c r="ZZ323" s="2"/>
      <c r="AAA323" s="2"/>
      <c r="AAB323" s="2"/>
      <c r="AAC323" s="2"/>
      <c r="AAD323" s="2"/>
      <c r="AAE323" s="2"/>
      <c r="AAF323" s="2"/>
      <c r="AAG323" s="2"/>
      <c r="AAH323" s="2"/>
      <c r="AAI323" s="2"/>
      <c r="AAJ323" s="2"/>
      <c r="AAK323" s="2"/>
      <c r="AAL323" s="2"/>
      <c r="AAM323" s="2"/>
      <c r="AAN323" s="2"/>
      <c r="AAO323" s="2"/>
      <c r="AAP323" s="2"/>
      <c r="AAQ323" s="2"/>
      <c r="AAR323" s="2"/>
      <c r="AAS323" s="2"/>
      <c r="AAT323" s="2"/>
      <c r="AAU323" s="2"/>
      <c r="AAV323" s="2"/>
      <c r="AAW323" s="2"/>
      <c r="AAX323" s="2"/>
      <c r="AAY323" s="2"/>
      <c r="AAZ323" s="2"/>
      <c r="ABA323" s="2"/>
      <c r="ABB323" s="2"/>
      <c r="ABC323" s="2"/>
      <c r="ABD323" s="2"/>
      <c r="ABE323" s="2"/>
      <c r="ABF323" s="2"/>
      <c r="ABG323" s="2"/>
      <c r="ABH323" s="2"/>
      <c r="ABI323" s="2"/>
      <c r="ABJ323" s="2"/>
      <c r="ABK323" s="2"/>
      <c r="ABL323" s="2"/>
      <c r="ABM323" s="2"/>
      <c r="ABN323" s="2"/>
      <c r="ABO323" s="2"/>
      <c r="ABP323" s="2"/>
      <c r="ABQ323" s="2"/>
      <c r="ABR323" s="2"/>
      <c r="ABS323" s="2"/>
      <c r="ABT323" s="2"/>
      <c r="ABU323" s="2"/>
      <c r="ABV323" s="2"/>
      <c r="ABW323" s="2"/>
      <c r="ABX323" s="2"/>
      <c r="ABY323" s="2"/>
      <c r="ABZ323" s="2"/>
      <c r="ACA323" s="2"/>
      <c r="ACB323" s="2"/>
      <c r="ACC323" s="2"/>
      <c r="ACD323" s="2"/>
      <c r="ACE323" s="2"/>
      <c r="ACF323" s="2"/>
      <c r="ACG323" s="2"/>
      <c r="ACH323" s="2"/>
      <c r="ACI323" s="2"/>
      <c r="ACJ323" s="2"/>
      <c r="ACK323" s="2"/>
      <c r="ACL323" s="2"/>
      <c r="ACM323" s="2"/>
      <c r="ACN323" s="2"/>
      <c r="ACO323" s="2"/>
      <c r="ACP323" s="2"/>
      <c r="ACQ323" s="2"/>
      <c r="ACR323" s="2"/>
      <c r="ACS323" s="2"/>
      <c r="ACT323" s="2"/>
      <c r="ACU323" s="2"/>
      <c r="ACV323" s="2"/>
      <c r="ACW323" s="2"/>
      <c r="ACX323" s="2"/>
      <c r="ACY323" s="2"/>
      <c r="ACZ323" s="2"/>
      <c r="ADA323" s="2"/>
      <c r="ADB323" s="2"/>
      <c r="ADC323" s="2"/>
      <c r="ADD323" s="2"/>
      <c r="ADE323" s="2"/>
      <c r="ADF323" s="2"/>
      <c r="ADG323" s="2"/>
      <c r="ADH323" s="2"/>
      <c r="ADI323" s="2"/>
      <c r="ADJ323" s="2"/>
      <c r="ADK323" s="2"/>
      <c r="ADL323" s="2"/>
      <c r="ADM323" s="2"/>
      <c r="ADN323" s="2"/>
      <c r="ADO323" s="2"/>
      <c r="ADP323" s="2">
        <v>25720</v>
      </c>
      <c r="ADQ323" s="2"/>
      <c r="ADR323" s="2"/>
      <c r="ADS323" s="2"/>
      <c r="ADT323" s="2"/>
      <c r="ADU323" s="2"/>
      <c r="ADV323" s="2"/>
      <c r="ADW323" s="2">
        <v>4800000</v>
      </c>
      <c r="ADX323" s="2"/>
      <c r="ADY323" s="2">
        <v>55000</v>
      </c>
      <c r="ADZ323" s="2"/>
      <c r="AEA323" s="2"/>
      <c r="AEB323" s="2">
        <v>246000</v>
      </c>
      <c r="AEC323" s="2"/>
      <c r="AED323" s="2"/>
      <c r="AEE323" s="2"/>
      <c r="AEF323" s="2"/>
      <c r="AEG323" s="2">
        <v>330000</v>
      </c>
      <c r="AEH323" s="2"/>
      <c r="AEI323" s="2">
        <v>372000</v>
      </c>
      <c r="AEJ323" s="2"/>
      <c r="AEK323" s="2"/>
      <c r="AEL323" s="2"/>
      <c r="AEM323" s="2"/>
      <c r="AEN323" s="2"/>
      <c r="AEO323" s="2"/>
      <c r="AEP323" s="2"/>
      <c r="AEQ323" s="2"/>
      <c r="AER323" s="2"/>
      <c r="AES323" s="2"/>
      <c r="AET323" s="2"/>
      <c r="AEU323" s="2"/>
      <c r="AEV323" s="2"/>
      <c r="AEW323" s="2"/>
      <c r="AEX323" s="2"/>
      <c r="AEY323" s="2"/>
      <c r="AEZ323" s="2"/>
      <c r="AFA323" s="2"/>
      <c r="AFB323" s="2"/>
      <c r="AFC323" s="2"/>
      <c r="AFD323" s="2"/>
      <c r="AFE323" s="2"/>
      <c r="AFF323" s="2"/>
      <c r="AFG323" s="2"/>
      <c r="AFH323" s="2"/>
      <c r="AFI323" s="2"/>
      <c r="AFJ323" s="2"/>
      <c r="AFK323" s="2"/>
      <c r="AFL323" s="2"/>
      <c r="AFM323" s="2"/>
      <c r="AFN323" s="2"/>
      <c r="AFO323" s="2"/>
      <c r="AFP323" s="2"/>
      <c r="AFQ323" s="2"/>
      <c r="AFR323" s="2"/>
      <c r="AFS323" s="2"/>
      <c r="AFT323" s="2"/>
      <c r="AFU323" s="2"/>
      <c r="AFV323" s="2"/>
      <c r="AFW323" s="2"/>
      <c r="AFX323" s="2"/>
      <c r="AFY323" s="2"/>
      <c r="AFZ323" s="2"/>
      <c r="AGA323" s="2"/>
      <c r="AGB323" s="2"/>
      <c r="AGC323" s="2"/>
      <c r="AGD323" s="2"/>
      <c r="AGE323" s="2"/>
      <c r="AGF323" s="2"/>
      <c r="AGG323" s="2"/>
      <c r="AGH323" s="2"/>
      <c r="AGI323" s="2"/>
      <c r="AGJ323" s="2"/>
      <c r="AGK323" s="2"/>
      <c r="AGL323" s="2"/>
      <c r="AGM323" s="2"/>
      <c r="AGN323" s="2"/>
      <c r="AGO323" s="2"/>
      <c r="AGP323" s="2"/>
      <c r="AGQ323" s="2"/>
      <c r="AGR323" s="2"/>
      <c r="AGS323" s="2"/>
      <c r="AGT323" s="2"/>
      <c r="AGU323" s="2"/>
      <c r="AGV323" s="2"/>
      <c r="AGW323" s="2"/>
      <c r="AGX323" s="2"/>
      <c r="AGY323" s="2"/>
      <c r="AGZ323" s="2"/>
      <c r="AHA323" s="2"/>
      <c r="AHB323" s="2"/>
      <c r="AHC323" s="2"/>
      <c r="AHD323" s="2"/>
      <c r="AHE323" s="2"/>
      <c r="AHF323" s="2"/>
      <c r="AHG323" s="2"/>
      <c r="AHH323" s="2"/>
      <c r="AHI323" s="2"/>
      <c r="AHJ323" s="2">
        <v>1000000</v>
      </c>
      <c r="AHK323" s="2">
        <v>259220</v>
      </c>
      <c r="AHL323" s="2"/>
      <c r="AHM323" s="2"/>
      <c r="AHN323" s="2"/>
      <c r="AHO323" s="2"/>
      <c r="AHP323" s="2">
        <v>114239685.76000001</v>
      </c>
    </row>
    <row r="324" spans="1:900">
      <c r="A324" s="1" t="s">
        <v>2731</v>
      </c>
      <c r="B324" s="1" t="s">
        <v>2512</v>
      </c>
      <c r="C324" s="1" t="s">
        <v>2513</v>
      </c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>
        <v>21853750.390000001</v>
      </c>
      <c r="W324" s="2">
        <v>483000</v>
      </c>
      <c r="X324" s="2"/>
      <c r="Y324" s="2"/>
      <c r="Z324" s="2"/>
      <c r="AA324" s="2"/>
      <c r="AB324" s="2"/>
      <c r="AC324" s="2">
        <v>5239831.8</v>
      </c>
      <c r="AD324" s="2"/>
      <c r="AE324" s="2">
        <v>998130.35</v>
      </c>
      <c r="AF324" s="2"/>
      <c r="AG324" s="2"/>
      <c r="AH324" s="2">
        <v>1006040</v>
      </c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>
        <v>2056530</v>
      </c>
      <c r="BL324" s="2"/>
      <c r="BM324" s="2"/>
      <c r="BN324" s="2"/>
      <c r="BO324" s="2">
        <v>5149065</v>
      </c>
      <c r="BP324" s="2"/>
      <c r="BQ324" s="2"/>
      <c r="BR324" s="2">
        <v>109432</v>
      </c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>
        <v>10000000</v>
      </c>
      <c r="CH324" s="2">
        <v>4611394.22</v>
      </c>
      <c r="CI324" s="2"/>
      <c r="CJ324" s="2">
        <v>1415000</v>
      </c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>
        <v>1874572.79</v>
      </c>
      <c r="DG324" s="2"/>
      <c r="DH324" s="2">
        <v>2576403</v>
      </c>
      <c r="DI324" s="2"/>
      <c r="DJ324" s="2"/>
      <c r="DK324" s="2">
        <v>9228891</v>
      </c>
      <c r="DL324" s="2"/>
      <c r="DM324" s="2"/>
      <c r="DN324" s="2"/>
      <c r="DO324" s="2"/>
      <c r="DP324" s="2"/>
      <c r="DQ324" s="2"/>
      <c r="DR324" s="2"/>
      <c r="DS324" s="2">
        <v>7535000</v>
      </c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>
        <v>12316500</v>
      </c>
      <c r="EG324" s="2"/>
      <c r="EH324" s="2">
        <v>187138</v>
      </c>
      <c r="EI324" s="2"/>
      <c r="EJ324" s="2"/>
      <c r="EK324" s="2"/>
      <c r="EL324" s="2"/>
      <c r="EM324" s="2"/>
      <c r="EN324" s="2">
        <v>8573996.6999999993</v>
      </c>
      <c r="EO324" s="2"/>
      <c r="EP324" s="2"/>
      <c r="EQ324" s="2"/>
      <c r="ER324" s="2"/>
      <c r="ES324" s="2"/>
      <c r="ET324" s="2"/>
      <c r="EU324" s="2"/>
      <c r="EV324" s="2"/>
      <c r="EW324" s="2">
        <v>1225368</v>
      </c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  <c r="GP324" s="2"/>
      <c r="GQ324" s="2"/>
      <c r="GR324" s="2"/>
      <c r="GS324" s="2"/>
      <c r="GT324" s="2"/>
      <c r="GU324" s="2"/>
      <c r="GV324" s="2"/>
      <c r="GW324" s="2"/>
      <c r="GX324" s="2"/>
      <c r="GY324" s="2"/>
      <c r="GZ324" s="2"/>
      <c r="HA324" s="2"/>
      <c r="HB324" s="2"/>
      <c r="HC324" s="2"/>
      <c r="HD324" s="2"/>
      <c r="HE324" s="2"/>
      <c r="HF324" s="2">
        <v>5000000</v>
      </c>
      <c r="HG324" s="2"/>
      <c r="HH324" s="2"/>
      <c r="HI324" s="2"/>
      <c r="HJ324" s="2">
        <v>13980000</v>
      </c>
      <c r="HK324" s="2"/>
      <c r="HL324" s="2"/>
      <c r="HM324" s="2"/>
      <c r="HN324" s="2"/>
      <c r="HO324" s="2"/>
      <c r="HP324" s="2"/>
      <c r="HQ324" s="2"/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>
        <v>589121.53</v>
      </c>
      <c r="IC324" s="2"/>
      <c r="ID324" s="2"/>
      <c r="IE324" s="2">
        <v>555740.85</v>
      </c>
      <c r="IF324" s="2"/>
      <c r="IG324" s="2"/>
      <c r="IH324" s="2"/>
      <c r="II324" s="2"/>
      <c r="IJ324" s="2"/>
      <c r="IK324" s="2"/>
      <c r="IL324" s="2"/>
      <c r="IM324" s="2">
        <v>200934.17</v>
      </c>
      <c r="IN324" s="2"/>
      <c r="IO324" s="2"/>
      <c r="IP324" s="2"/>
      <c r="IQ324" s="2"/>
      <c r="IR324" s="2"/>
      <c r="IS324" s="2">
        <v>2021000</v>
      </c>
      <c r="IT324" s="2">
        <v>4847850</v>
      </c>
      <c r="IU324" s="2"/>
      <c r="IV324" s="2"/>
      <c r="IW324" s="2"/>
      <c r="IX324" s="2"/>
      <c r="IY324" s="2"/>
      <c r="IZ324" s="2"/>
      <c r="JA324" s="2"/>
      <c r="JB324" s="2"/>
      <c r="JC324" s="2">
        <v>585842.79</v>
      </c>
      <c r="JD324" s="2"/>
      <c r="JE324" s="2">
        <v>554610</v>
      </c>
      <c r="JF324" s="2"/>
      <c r="JG324" s="2"/>
      <c r="JH324" s="2"/>
      <c r="JI324" s="2"/>
      <c r="JJ324" s="2"/>
      <c r="JK324" s="2"/>
      <c r="JL324" s="2"/>
      <c r="JM324" s="2"/>
      <c r="JN324" s="2"/>
      <c r="JO324" s="2"/>
      <c r="JP324" s="2">
        <v>661000</v>
      </c>
      <c r="JQ324" s="2"/>
      <c r="JR324" s="2"/>
      <c r="JS324" s="2"/>
      <c r="JT324" s="2"/>
      <c r="JU324" s="2"/>
      <c r="JV324" s="2"/>
      <c r="JW324" s="2">
        <v>457000</v>
      </c>
      <c r="JX324" s="2">
        <v>346300</v>
      </c>
      <c r="JY324" s="2"/>
      <c r="JZ324" s="2"/>
      <c r="KA324" s="2"/>
      <c r="KB324" s="2"/>
      <c r="KC324" s="2"/>
      <c r="KD324" s="2"/>
      <c r="KE324" s="2"/>
      <c r="KF324" s="2"/>
      <c r="KG324" s="2"/>
      <c r="KH324" s="2">
        <v>190000</v>
      </c>
      <c r="KI324" s="2"/>
      <c r="KJ324" s="2"/>
      <c r="KK324" s="2"/>
      <c r="KL324" s="2"/>
      <c r="KM324" s="2"/>
      <c r="KN324" s="2"/>
      <c r="KO324" s="2"/>
      <c r="KP324" s="2"/>
      <c r="KQ324" s="2"/>
      <c r="KR324" s="2"/>
      <c r="KS324" s="2"/>
      <c r="KT324" s="2"/>
      <c r="KU324" s="2"/>
      <c r="KV324" s="2"/>
      <c r="KW324" s="2"/>
      <c r="KX324" s="2"/>
      <c r="KY324" s="2"/>
      <c r="KZ324" s="2"/>
      <c r="LA324" s="2"/>
      <c r="LB324" s="2"/>
      <c r="LC324" s="2"/>
      <c r="LD324" s="2"/>
      <c r="LE324" s="2"/>
      <c r="LF324" s="2"/>
      <c r="LG324" s="2"/>
      <c r="LH324" s="2"/>
      <c r="LI324" s="2"/>
      <c r="LJ324" s="2"/>
      <c r="LK324" s="2"/>
      <c r="LL324" s="2"/>
      <c r="LM324" s="2"/>
      <c r="LN324" s="2">
        <v>1127568</v>
      </c>
      <c r="LO324" s="2"/>
      <c r="LP324" s="2"/>
      <c r="LQ324" s="2">
        <v>17713</v>
      </c>
      <c r="LR324" s="2"/>
      <c r="LS324" s="2"/>
      <c r="LT324" s="2"/>
      <c r="LU324" s="2"/>
      <c r="LV324" s="2"/>
      <c r="LW324" s="2">
        <v>1186500</v>
      </c>
      <c r="LX324" s="2"/>
      <c r="LY324" s="2">
        <v>4310000</v>
      </c>
      <c r="LZ324" s="2"/>
      <c r="MA324" s="2"/>
      <c r="MB324" s="2"/>
      <c r="MC324" s="2"/>
      <c r="MD324" s="2"/>
      <c r="ME324" s="2"/>
      <c r="MF324" s="2"/>
      <c r="MG324" s="2"/>
      <c r="MH324" s="2"/>
      <c r="MI324" s="2"/>
      <c r="MJ324" s="2"/>
      <c r="MK324" s="2"/>
      <c r="ML324" s="2"/>
      <c r="MM324" s="2"/>
      <c r="MN324" s="2">
        <v>150000</v>
      </c>
      <c r="MO324" s="2"/>
      <c r="MP324" s="2"/>
      <c r="MQ324" s="2"/>
      <c r="MR324" s="2"/>
      <c r="MS324" s="2"/>
      <c r="MT324" s="2"/>
      <c r="MU324" s="2"/>
      <c r="MV324" s="2"/>
      <c r="MW324" s="2"/>
      <c r="MX324" s="2"/>
      <c r="MY324" s="2"/>
      <c r="MZ324" s="2"/>
      <c r="NA324" s="2"/>
      <c r="NB324" s="2"/>
      <c r="NC324" s="2"/>
      <c r="ND324" s="2"/>
      <c r="NE324" s="2"/>
      <c r="NF324" s="2">
        <v>9009120</v>
      </c>
      <c r="NG324" s="2"/>
      <c r="NH324" s="2">
        <v>230000</v>
      </c>
      <c r="NI324" s="2">
        <v>979500</v>
      </c>
      <c r="NJ324" s="2"/>
      <c r="NK324" s="2"/>
      <c r="NL324" s="2"/>
      <c r="NM324" s="2"/>
      <c r="NN324" s="2"/>
      <c r="NO324" s="2"/>
      <c r="NP324" s="2"/>
      <c r="NQ324" s="2"/>
      <c r="NR324" s="2"/>
      <c r="NS324" s="2"/>
      <c r="NT324" s="2"/>
      <c r="NU324" s="2"/>
      <c r="NV324" s="2"/>
      <c r="NW324" s="2"/>
      <c r="NX324" s="2"/>
      <c r="NY324" s="2"/>
      <c r="NZ324" s="2"/>
      <c r="OA324" s="2">
        <v>1970000</v>
      </c>
      <c r="OB324" s="2"/>
      <c r="OC324" s="2">
        <v>4490000</v>
      </c>
      <c r="OD324" s="2"/>
      <c r="OE324" s="2"/>
      <c r="OF324" s="2"/>
      <c r="OG324" s="2"/>
      <c r="OH324" s="2"/>
      <c r="OI324" s="2"/>
      <c r="OJ324" s="2"/>
      <c r="OK324" s="2"/>
      <c r="OL324" s="2">
        <v>1623300</v>
      </c>
      <c r="OM324" s="2">
        <v>3397330.76</v>
      </c>
      <c r="ON324" s="2"/>
      <c r="OO324" s="2"/>
      <c r="OP324" s="2">
        <v>347500</v>
      </c>
      <c r="OQ324" s="2"/>
      <c r="OR324" s="2">
        <v>8097514</v>
      </c>
      <c r="OS324" s="2">
        <v>100000</v>
      </c>
      <c r="OT324" s="2"/>
      <c r="OU324" s="2"/>
      <c r="OV324" s="2">
        <v>89641.15</v>
      </c>
      <c r="OW324" s="2">
        <v>2829000</v>
      </c>
      <c r="OX324" s="2"/>
      <c r="OY324" s="2"/>
      <c r="OZ324" s="2"/>
      <c r="PA324" s="2">
        <v>9379000</v>
      </c>
      <c r="PB324" s="2"/>
      <c r="PC324" s="2"/>
      <c r="PD324" s="2"/>
      <c r="PE324" s="2"/>
      <c r="PF324" s="2"/>
      <c r="PG324" s="2"/>
      <c r="PH324" s="2"/>
      <c r="PI324" s="2"/>
      <c r="PJ324" s="2"/>
      <c r="PK324" s="2">
        <v>313313.8</v>
      </c>
      <c r="PL324" s="2"/>
      <c r="PM324" s="2"/>
      <c r="PN324" s="2"/>
      <c r="PO324" s="2"/>
      <c r="PP324" s="2"/>
      <c r="PQ324" s="2"/>
      <c r="PR324" s="2"/>
      <c r="PS324" s="2"/>
      <c r="PT324" s="2"/>
      <c r="PU324" s="2"/>
      <c r="PV324" s="2"/>
      <c r="PW324" s="2"/>
      <c r="PX324" s="2"/>
      <c r="PY324" s="2"/>
      <c r="PZ324" s="2"/>
      <c r="QA324" s="2"/>
      <c r="QB324" s="2"/>
      <c r="QC324" s="2"/>
      <c r="QD324" s="2"/>
      <c r="QE324" s="2"/>
      <c r="QF324" s="2"/>
      <c r="QG324" s="2"/>
      <c r="QH324" s="2"/>
      <c r="QI324" s="2"/>
      <c r="QJ324" s="2"/>
      <c r="QK324" s="2"/>
      <c r="QL324" s="2"/>
      <c r="QM324" s="2"/>
      <c r="QN324" s="2"/>
      <c r="QO324" s="2"/>
      <c r="QP324" s="2"/>
      <c r="QQ324" s="2"/>
      <c r="QR324" s="2"/>
      <c r="QS324" s="2"/>
      <c r="QT324" s="2"/>
      <c r="QU324" s="2"/>
      <c r="QV324" s="2"/>
      <c r="QW324" s="2"/>
      <c r="QX324" s="2"/>
      <c r="QY324" s="2"/>
      <c r="QZ324" s="2"/>
      <c r="RA324" s="2"/>
      <c r="RB324" s="2"/>
      <c r="RC324" s="2"/>
      <c r="RD324" s="2"/>
      <c r="RE324" s="2"/>
      <c r="RF324" s="2"/>
      <c r="RG324" s="2"/>
      <c r="RH324" s="2"/>
      <c r="RI324" s="2"/>
      <c r="RJ324" s="2"/>
      <c r="RK324" s="2"/>
      <c r="RL324" s="2">
        <v>6914968.5</v>
      </c>
      <c r="RM324" s="2"/>
      <c r="RN324" s="2"/>
      <c r="RO324" s="2"/>
      <c r="RP324" s="2">
        <v>1066170.21</v>
      </c>
      <c r="RQ324" s="2"/>
      <c r="RR324" s="2"/>
      <c r="RS324" s="2"/>
      <c r="RT324" s="2"/>
      <c r="RU324" s="2"/>
      <c r="RV324" s="2"/>
      <c r="RW324" s="2"/>
      <c r="RX324" s="2"/>
      <c r="RY324" s="2"/>
      <c r="RZ324" s="2"/>
      <c r="SA324" s="2"/>
      <c r="SB324" s="2"/>
      <c r="SC324" s="2"/>
      <c r="SD324" s="2"/>
      <c r="SE324" s="2"/>
      <c r="SF324" s="2"/>
      <c r="SG324" s="2"/>
      <c r="SH324" s="2"/>
      <c r="SI324" s="2"/>
      <c r="SJ324" s="2"/>
      <c r="SK324" s="2"/>
      <c r="SL324" s="2"/>
      <c r="SM324" s="2"/>
      <c r="SN324" s="2"/>
      <c r="SO324" s="2"/>
      <c r="SP324" s="2"/>
      <c r="SQ324" s="2"/>
      <c r="SR324" s="2"/>
      <c r="SS324" s="2"/>
      <c r="ST324" s="2">
        <v>10380176.300000001</v>
      </c>
      <c r="SU324" s="2"/>
      <c r="SV324" s="2"/>
      <c r="SW324" s="2">
        <v>2601000</v>
      </c>
      <c r="SX324" s="2"/>
      <c r="SY324" s="2"/>
      <c r="SZ324" s="2"/>
      <c r="TA324" s="2">
        <v>158062.45000000001</v>
      </c>
      <c r="TB324" s="2"/>
      <c r="TC324" s="2"/>
      <c r="TD324" s="2"/>
      <c r="TE324" s="2"/>
      <c r="TF324" s="2"/>
      <c r="TG324" s="2"/>
      <c r="TH324" s="2"/>
      <c r="TI324" s="2"/>
      <c r="TJ324" s="2"/>
      <c r="TK324" s="2"/>
      <c r="TL324" s="2"/>
      <c r="TM324" s="2"/>
      <c r="TN324" s="2"/>
      <c r="TO324" s="2"/>
      <c r="TP324" s="2"/>
      <c r="TQ324" s="2"/>
      <c r="TR324" s="2"/>
      <c r="TS324" s="2"/>
      <c r="TT324" s="2"/>
      <c r="TU324" s="2"/>
      <c r="TV324" s="2"/>
      <c r="TW324" s="2"/>
      <c r="TX324" s="2"/>
      <c r="TY324" s="2"/>
      <c r="TZ324" s="2"/>
      <c r="UA324" s="2">
        <v>17028.689999999999</v>
      </c>
      <c r="UB324" s="2"/>
      <c r="UC324" s="2"/>
      <c r="UD324" s="2"/>
      <c r="UE324" s="2"/>
      <c r="UF324" s="2">
        <v>204935.2</v>
      </c>
      <c r="UG324" s="2"/>
      <c r="UH324" s="2"/>
      <c r="UI324" s="2"/>
      <c r="UJ324" s="2"/>
      <c r="UK324" s="2"/>
      <c r="UL324" s="2"/>
      <c r="UM324" s="2"/>
      <c r="UN324" s="2"/>
      <c r="UO324" s="2"/>
      <c r="UP324" s="2"/>
      <c r="UQ324" s="2"/>
      <c r="UR324" s="2">
        <v>1425000</v>
      </c>
      <c r="US324" s="2"/>
      <c r="UT324" s="2"/>
      <c r="UU324" s="2"/>
      <c r="UV324" s="2"/>
      <c r="UW324" s="2"/>
      <c r="UX324" s="2"/>
      <c r="UY324" s="2">
        <v>2115000</v>
      </c>
      <c r="UZ324" s="2"/>
      <c r="VA324" s="2"/>
      <c r="VB324" s="2">
        <v>3306000</v>
      </c>
      <c r="VC324" s="2"/>
      <c r="VD324" s="2"/>
      <c r="VE324" s="2"/>
      <c r="VF324" s="2"/>
      <c r="VG324" s="2">
        <v>1605000</v>
      </c>
      <c r="VH324" s="2"/>
      <c r="VI324" s="2"/>
      <c r="VJ324" s="2"/>
      <c r="VK324" s="2"/>
      <c r="VL324" s="2"/>
      <c r="VM324" s="2"/>
      <c r="VN324" s="2"/>
      <c r="VO324" s="2"/>
      <c r="VP324" s="2"/>
      <c r="VQ324" s="2">
        <v>9950</v>
      </c>
      <c r="VR324" s="2"/>
      <c r="VS324" s="2"/>
      <c r="VT324" s="2"/>
      <c r="VU324" s="2"/>
      <c r="VV324" s="2">
        <v>1727248.5</v>
      </c>
      <c r="VW324" s="2"/>
      <c r="VX324" s="2"/>
      <c r="VY324" s="2"/>
      <c r="VZ324" s="2"/>
      <c r="WA324" s="2"/>
      <c r="WB324" s="2"/>
      <c r="WC324" s="2"/>
      <c r="WD324" s="2"/>
      <c r="WE324" s="2"/>
      <c r="WF324" s="2">
        <v>606917.80000000005</v>
      </c>
      <c r="WG324" s="2">
        <v>2795745.17</v>
      </c>
      <c r="WH324" s="2"/>
      <c r="WI324" s="2"/>
      <c r="WJ324" s="2">
        <v>1690000</v>
      </c>
      <c r="WK324" s="2"/>
      <c r="WL324" s="2"/>
      <c r="WM324" s="2"/>
      <c r="WN324" s="2"/>
      <c r="WO324" s="2"/>
      <c r="WP324" s="2"/>
      <c r="WQ324" s="2"/>
      <c r="WR324" s="2"/>
      <c r="WS324" s="2">
        <v>285322.15000000002</v>
      </c>
      <c r="WT324" s="2"/>
      <c r="WU324" s="2"/>
      <c r="WV324" s="2"/>
      <c r="WW324" s="2">
        <v>878062.5</v>
      </c>
      <c r="WX324" s="2"/>
      <c r="WY324" s="2"/>
      <c r="WZ324" s="2"/>
      <c r="XA324" s="2"/>
      <c r="XB324" s="2"/>
      <c r="XC324" s="2">
        <v>0</v>
      </c>
      <c r="XD324" s="2"/>
      <c r="XE324" s="2"/>
      <c r="XF324" s="2"/>
      <c r="XG324" s="2"/>
      <c r="XH324" s="2"/>
      <c r="XI324" s="2"/>
      <c r="XJ324" s="2"/>
      <c r="XK324" s="2"/>
      <c r="XL324" s="2"/>
      <c r="XM324" s="2">
        <v>219131.56</v>
      </c>
      <c r="XN324" s="2"/>
      <c r="XO324" s="2"/>
      <c r="XP324" s="2"/>
      <c r="XQ324" s="2"/>
      <c r="XR324" s="2"/>
      <c r="XS324" s="2"/>
      <c r="XT324" s="2"/>
      <c r="XU324" s="2"/>
      <c r="XV324" s="2"/>
      <c r="XW324" s="2"/>
      <c r="XX324" s="2">
        <v>573382.6</v>
      </c>
      <c r="XY324" s="2"/>
      <c r="XZ324" s="2">
        <v>577494.4</v>
      </c>
      <c r="YA324" s="2"/>
      <c r="YB324" s="2"/>
      <c r="YC324" s="2"/>
      <c r="YD324" s="2"/>
      <c r="YE324" s="2"/>
      <c r="YF324" s="2"/>
      <c r="YG324" s="2"/>
      <c r="YH324" s="2"/>
      <c r="YI324" s="2"/>
      <c r="YJ324" s="2"/>
      <c r="YK324" s="2"/>
      <c r="YL324" s="2"/>
      <c r="YM324" s="2"/>
      <c r="YN324" s="2"/>
      <c r="YO324" s="2"/>
      <c r="YP324" s="2"/>
      <c r="YQ324" s="2"/>
      <c r="YR324" s="2"/>
      <c r="YS324" s="2"/>
      <c r="YT324" s="2"/>
      <c r="YU324" s="2"/>
      <c r="YV324" s="2"/>
      <c r="YW324" s="2"/>
      <c r="YX324" s="2"/>
      <c r="YY324" s="2"/>
      <c r="YZ324" s="2"/>
      <c r="ZA324" s="2"/>
      <c r="ZB324" s="2"/>
      <c r="ZC324" s="2"/>
      <c r="ZD324" s="2"/>
      <c r="ZE324" s="2"/>
      <c r="ZF324" s="2"/>
      <c r="ZG324" s="2"/>
      <c r="ZH324" s="2">
        <v>395948.46</v>
      </c>
      <c r="ZI324" s="2"/>
      <c r="ZJ324" s="2"/>
      <c r="ZK324" s="2"/>
      <c r="ZL324" s="2"/>
      <c r="ZM324" s="2"/>
      <c r="ZN324" s="2"/>
      <c r="ZO324" s="2"/>
      <c r="ZP324" s="2">
        <v>135000</v>
      </c>
      <c r="ZQ324" s="2"/>
      <c r="ZR324" s="2"/>
      <c r="ZS324" s="2"/>
      <c r="ZT324" s="2"/>
      <c r="ZU324" s="2"/>
      <c r="ZV324" s="2"/>
      <c r="ZW324" s="2">
        <v>1551880</v>
      </c>
      <c r="ZX324" s="2"/>
      <c r="ZY324" s="2"/>
      <c r="ZZ324" s="2"/>
      <c r="AAA324" s="2"/>
      <c r="AAB324" s="2"/>
      <c r="AAC324" s="2"/>
      <c r="AAD324" s="2"/>
      <c r="AAE324" s="2"/>
      <c r="AAF324" s="2"/>
      <c r="AAG324" s="2"/>
      <c r="AAH324" s="2"/>
      <c r="AAI324" s="2"/>
      <c r="AAJ324" s="2"/>
      <c r="AAK324" s="2"/>
      <c r="AAL324" s="2"/>
      <c r="AAM324" s="2"/>
      <c r="AAN324" s="2"/>
      <c r="AAO324" s="2"/>
      <c r="AAP324" s="2"/>
      <c r="AAQ324" s="2"/>
      <c r="AAR324" s="2"/>
      <c r="AAS324" s="2"/>
      <c r="AAT324" s="2"/>
      <c r="AAU324" s="2"/>
      <c r="AAV324" s="2"/>
      <c r="AAW324" s="2"/>
      <c r="AAX324" s="2"/>
      <c r="AAY324" s="2"/>
      <c r="AAZ324" s="2"/>
      <c r="ABA324" s="2"/>
      <c r="ABB324" s="2"/>
      <c r="ABC324" s="2"/>
      <c r="ABD324" s="2"/>
      <c r="ABE324" s="2">
        <v>573720</v>
      </c>
      <c r="ABF324" s="2"/>
      <c r="ABG324" s="2"/>
      <c r="ABH324" s="2"/>
      <c r="ABI324" s="2"/>
      <c r="ABJ324" s="2"/>
      <c r="ABK324" s="2"/>
      <c r="ABL324" s="2"/>
      <c r="ABM324" s="2"/>
      <c r="ABN324" s="2">
        <v>3791570</v>
      </c>
      <c r="ABO324" s="2"/>
      <c r="ABP324" s="2"/>
      <c r="ABQ324" s="2"/>
      <c r="ABR324" s="2"/>
      <c r="ABS324" s="2"/>
      <c r="ABT324" s="2"/>
      <c r="ABU324" s="2"/>
      <c r="ABV324" s="2"/>
      <c r="ABW324" s="2"/>
      <c r="ABX324" s="2">
        <v>907954</v>
      </c>
      <c r="ABY324" s="2"/>
      <c r="ABZ324" s="2"/>
      <c r="ACA324" s="2"/>
      <c r="ACB324" s="2"/>
      <c r="ACC324" s="2"/>
      <c r="ACD324" s="2">
        <v>2480000</v>
      </c>
      <c r="ACE324" s="2"/>
      <c r="ACF324" s="2"/>
      <c r="ACG324" s="2"/>
      <c r="ACH324" s="2"/>
      <c r="ACI324" s="2"/>
      <c r="ACJ324" s="2"/>
      <c r="ACK324" s="2"/>
      <c r="ACL324" s="2"/>
      <c r="ACM324" s="2"/>
      <c r="ACN324" s="2"/>
      <c r="ACO324" s="2"/>
      <c r="ACP324" s="2"/>
      <c r="ACQ324" s="2"/>
      <c r="ACR324" s="2"/>
      <c r="ACS324" s="2"/>
      <c r="ACT324" s="2"/>
      <c r="ACU324" s="2"/>
      <c r="ACV324" s="2">
        <v>8358930</v>
      </c>
      <c r="ACW324" s="2"/>
      <c r="ACX324" s="2"/>
      <c r="ACY324" s="2">
        <v>92246</v>
      </c>
      <c r="ACZ324" s="2"/>
      <c r="ADA324" s="2"/>
      <c r="ADB324" s="2"/>
      <c r="ADC324" s="2"/>
      <c r="ADD324" s="2"/>
      <c r="ADE324" s="2"/>
      <c r="ADF324" s="2"/>
      <c r="ADG324" s="2"/>
      <c r="ADH324" s="2"/>
      <c r="ADI324" s="2"/>
      <c r="ADJ324" s="2"/>
      <c r="ADK324" s="2"/>
      <c r="ADL324" s="2"/>
      <c r="ADM324" s="2"/>
      <c r="ADN324" s="2"/>
      <c r="ADO324" s="2"/>
      <c r="ADP324" s="2"/>
      <c r="ADQ324" s="2">
        <v>22322445.780000001</v>
      </c>
      <c r="ADR324" s="2"/>
      <c r="ADS324" s="2"/>
      <c r="ADT324" s="2"/>
      <c r="ADU324" s="2"/>
      <c r="ADV324" s="2"/>
      <c r="ADW324" s="2">
        <v>800000</v>
      </c>
      <c r="ADX324" s="2"/>
      <c r="ADY324" s="2">
        <v>1553850.48</v>
      </c>
      <c r="ADZ324" s="2"/>
      <c r="AEA324" s="2"/>
      <c r="AEB324" s="2"/>
      <c r="AEC324" s="2"/>
      <c r="AED324" s="2"/>
      <c r="AEE324" s="2"/>
      <c r="AEF324" s="2"/>
      <c r="AEG324" s="2"/>
      <c r="AEH324" s="2"/>
      <c r="AEI324" s="2">
        <v>1874811.12</v>
      </c>
      <c r="AEJ324" s="2"/>
      <c r="AEK324" s="2"/>
      <c r="AEL324" s="2"/>
      <c r="AEM324" s="2"/>
      <c r="AEN324" s="2"/>
      <c r="AEO324" s="2">
        <v>3608000</v>
      </c>
      <c r="AEP324" s="2"/>
      <c r="AEQ324" s="2"/>
      <c r="AER324" s="2"/>
      <c r="AES324" s="2"/>
      <c r="AET324" s="2"/>
      <c r="AEU324" s="2"/>
      <c r="AEV324" s="2"/>
      <c r="AEW324" s="2"/>
      <c r="AEX324" s="2"/>
      <c r="AEY324" s="2">
        <v>212086.18</v>
      </c>
      <c r="AEZ324" s="2"/>
      <c r="AFA324" s="2"/>
      <c r="AFB324" s="2"/>
      <c r="AFC324" s="2"/>
      <c r="AFD324" s="2"/>
      <c r="AFE324" s="2"/>
      <c r="AFF324" s="2"/>
      <c r="AFG324" s="2"/>
      <c r="AFH324" s="2"/>
      <c r="AFI324" s="2"/>
      <c r="AFJ324" s="2"/>
      <c r="AFK324" s="2"/>
      <c r="AFL324" s="2"/>
      <c r="AFM324" s="2"/>
      <c r="AFN324" s="2"/>
      <c r="AFO324" s="2"/>
      <c r="AFP324" s="2">
        <v>293680</v>
      </c>
      <c r="AFQ324" s="2"/>
      <c r="AFR324" s="2"/>
      <c r="AFS324" s="2"/>
      <c r="AFT324" s="2"/>
      <c r="AFU324" s="2"/>
      <c r="AFV324" s="2"/>
      <c r="AFW324" s="2"/>
      <c r="AFX324" s="2"/>
      <c r="AFY324" s="2"/>
      <c r="AFZ324" s="2"/>
      <c r="AGA324" s="2"/>
      <c r="AGB324" s="2"/>
      <c r="AGC324" s="2"/>
      <c r="AGD324" s="2"/>
      <c r="AGE324" s="2"/>
      <c r="AGF324" s="2"/>
      <c r="AGG324" s="2"/>
      <c r="AGH324" s="2"/>
      <c r="AGI324" s="2"/>
      <c r="AGJ324" s="2"/>
      <c r="AGK324" s="2">
        <v>5645000</v>
      </c>
      <c r="AGL324" s="2"/>
      <c r="AGM324" s="2"/>
      <c r="AGN324" s="2"/>
      <c r="AGO324" s="2"/>
      <c r="AGP324" s="2"/>
      <c r="AGQ324" s="2"/>
      <c r="AGR324" s="2">
        <v>14309505.050000001</v>
      </c>
      <c r="AGS324" s="2"/>
      <c r="AGT324" s="2"/>
      <c r="AGU324" s="2"/>
      <c r="AGV324" s="2"/>
      <c r="AGW324" s="2"/>
      <c r="AGX324" s="2"/>
      <c r="AGY324" s="2"/>
      <c r="AGZ324" s="2"/>
      <c r="AHA324" s="2"/>
      <c r="AHB324" s="2"/>
      <c r="AHC324" s="2"/>
      <c r="AHD324" s="2"/>
      <c r="AHE324" s="2"/>
      <c r="AHF324" s="2"/>
      <c r="AHG324" s="2"/>
      <c r="AHH324" s="2"/>
      <c r="AHI324" s="2"/>
      <c r="AHJ324" s="2"/>
      <c r="AHK324" s="2"/>
      <c r="AHL324" s="2"/>
      <c r="AHM324" s="2"/>
      <c r="AHN324" s="2"/>
      <c r="AHO324" s="2"/>
      <c r="AHP324" s="2">
        <v>284139666.40000004</v>
      </c>
    </row>
    <row r="325" spans="1:900" s="18" customFormat="1">
      <c r="A325" s="18" t="s">
        <v>2731</v>
      </c>
      <c r="B325" s="18" t="s">
        <v>2514</v>
      </c>
      <c r="C325" s="18" t="s">
        <v>2515</v>
      </c>
      <c r="D325" s="19">
        <v>70485681.170000002</v>
      </c>
      <c r="E325" s="19">
        <v>718992.17</v>
      </c>
      <c r="F325" s="19">
        <v>967461.01</v>
      </c>
      <c r="G325" s="19">
        <v>132099</v>
      </c>
      <c r="H325" s="19">
        <v>2412376.9500000002</v>
      </c>
      <c r="I325" s="19">
        <v>2380165.7000000002</v>
      </c>
      <c r="J325" s="19">
        <v>190944.97</v>
      </c>
      <c r="K325" s="19">
        <v>1033527</v>
      </c>
      <c r="L325" s="19">
        <v>24543930.219999999</v>
      </c>
      <c r="M325" s="19">
        <v>412492</v>
      </c>
      <c r="N325" s="19">
        <v>4392105.43</v>
      </c>
      <c r="O325" s="19">
        <v>1472632.57</v>
      </c>
      <c r="P325" s="19">
        <v>400</v>
      </c>
      <c r="Q325" s="19">
        <v>758999</v>
      </c>
      <c r="R325" s="19">
        <v>47705</v>
      </c>
      <c r="S325" s="19">
        <v>1080961.17</v>
      </c>
      <c r="T325" s="19">
        <v>1084189</v>
      </c>
      <c r="U325" s="19"/>
      <c r="V325" s="19">
        <v>41885828.399999999</v>
      </c>
      <c r="W325" s="19">
        <v>2761442.28</v>
      </c>
      <c r="X325" s="19">
        <v>151877.25</v>
      </c>
      <c r="Y325" s="19">
        <v>257179.43</v>
      </c>
      <c r="Z325" s="19">
        <v>1348041.96</v>
      </c>
      <c r="AA325" s="19"/>
      <c r="AB325" s="19">
        <v>4074218.31</v>
      </c>
      <c r="AC325" s="19">
        <v>124240</v>
      </c>
      <c r="AD325" s="19">
        <v>1436345.5</v>
      </c>
      <c r="AE325" s="19">
        <v>217151</v>
      </c>
      <c r="AF325" s="19">
        <v>6167929.1100000003</v>
      </c>
      <c r="AG325" s="19">
        <v>4076347.93</v>
      </c>
      <c r="AH325" s="19">
        <v>17867942.32</v>
      </c>
      <c r="AI325" s="19">
        <v>864958.11</v>
      </c>
      <c r="AJ325" s="19">
        <v>37179.35</v>
      </c>
      <c r="AK325" s="19">
        <v>108040</v>
      </c>
      <c r="AL325" s="19">
        <v>2374640.0499999998</v>
      </c>
      <c r="AM325" s="19">
        <v>620823.27</v>
      </c>
      <c r="AN325" s="19">
        <v>6023.35</v>
      </c>
      <c r="AO325" s="19">
        <v>402585</v>
      </c>
      <c r="AP325" s="19">
        <v>482204</v>
      </c>
      <c r="AQ325" s="19">
        <v>1277884.57</v>
      </c>
      <c r="AR325" s="19">
        <v>459963</v>
      </c>
      <c r="AS325" s="19">
        <v>1847644.1</v>
      </c>
      <c r="AT325" s="19">
        <v>58758178.159999996</v>
      </c>
      <c r="AU325" s="19">
        <v>577833</v>
      </c>
      <c r="AV325" s="19">
        <v>169181.04</v>
      </c>
      <c r="AW325" s="19">
        <v>2162529.35</v>
      </c>
      <c r="AX325" s="19">
        <v>2836145.38</v>
      </c>
      <c r="AY325" s="19">
        <v>3281429.3</v>
      </c>
      <c r="AZ325" s="19">
        <v>731632.32</v>
      </c>
      <c r="BA325" s="19">
        <v>868334</v>
      </c>
      <c r="BB325" s="19">
        <v>564512.98</v>
      </c>
      <c r="BC325" s="19">
        <v>636864.19999999995</v>
      </c>
      <c r="BD325" s="19">
        <v>2200000</v>
      </c>
      <c r="BE325" s="19">
        <v>1097167.8700000001</v>
      </c>
      <c r="BF325" s="19">
        <v>7185678.6100000003</v>
      </c>
      <c r="BG325" s="19">
        <v>999841</v>
      </c>
      <c r="BH325" s="19">
        <v>412818</v>
      </c>
      <c r="BI325" s="19">
        <v>12238741.810000001</v>
      </c>
      <c r="BJ325" s="19">
        <v>3102367.7</v>
      </c>
      <c r="BK325" s="19">
        <v>1165903</v>
      </c>
      <c r="BL325" s="19">
        <v>586049.15</v>
      </c>
      <c r="BM325" s="19">
        <v>216709.94</v>
      </c>
      <c r="BN325" s="19">
        <v>172149.9</v>
      </c>
      <c r="BO325" s="19">
        <v>1580399.75</v>
      </c>
      <c r="BP325" s="19">
        <v>1749356</v>
      </c>
      <c r="BQ325" s="19">
        <v>39000</v>
      </c>
      <c r="BR325" s="19">
        <v>20319940.190000001</v>
      </c>
      <c r="BS325" s="19">
        <v>385618.42</v>
      </c>
      <c r="BT325" s="19">
        <v>1170042.9099999999</v>
      </c>
      <c r="BU325" s="19">
        <v>110000</v>
      </c>
      <c r="BV325" s="19"/>
      <c r="BW325" s="19">
        <v>1010791</v>
      </c>
      <c r="BX325" s="19">
        <v>27160</v>
      </c>
      <c r="BY325" s="19">
        <v>663981.25</v>
      </c>
      <c r="BZ325" s="19">
        <v>28077168.870000001</v>
      </c>
      <c r="CA325" s="19">
        <v>5661510</v>
      </c>
      <c r="CB325" s="19">
        <v>3584203.49</v>
      </c>
      <c r="CC325" s="19">
        <v>848362.12</v>
      </c>
      <c r="CD325" s="19">
        <v>208174</v>
      </c>
      <c r="CE325" s="19">
        <v>152116.41</v>
      </c>
      <c r="CF325" s="19">
        <v>1967729.84</v>
      </c>
      <c r="CG325" s="19">
        <v>7899985.8399999999</v>
      </c>
      <c r="CH325" s="19">
        <v>87000</v>
      </c>
      <c r="CI325" s="19">
        <v>1479799.19</v>
      </c>
      <c r="CJ325" s="19">
        <v>90841</v>
      </c>
      <c r="CK325" s="19">
        <v>735822.46</v>
      </c>
      <c r="CL325" s="19">
        <v>293881.8</v>
      </c>
      <c r="CM325" s="19">
        <v>190421.6</v>
      </c>
      <c r="CN325" s="19">
        <v>315768.45</v>
      </c>
      <c r="CO325" s="19">
        <v>1034400</v>
      </c>
      <c r="CP325" s="19">
        <v>212710</v>
      </c>
      <c r="CQ325" s="19">
        <v>868104.44</v>
      </c>
      <c r="CR325" s="19">
        <v>246231.5</v>
      </c>
      <c r="CS325" s="19">
        <v>2114914</v>
      </c>
      <c r="CT325" s="19">
        <v>17894284.329999998</v>
      </c>
      <c r="CU325" s="19">
        <v>660845.71</v>
      </c>
      <c r="CV325" s="19">
        <v>457800</v>
      </c>
      <c r="CW325" s="19">
        <v>1350134.91</v>
      </c>
      <c r="CX325" s="19">
        <v>36938</v>
      </c>
      <c r="CY325" s="19">
        <v>417366.28</v>
      </c>
      <c r="CZ325" s="19">
        <v>1241332.97</v>
      </c>
      <c r="DA325" s="19">
        <v>172628</v>
      </c>
      <c r="DB325" s="19">
        <v>23211732.920000002</v>
      </c>
      <c r="DC325" s="19">
        <v>4028706.87</v>
      </c>
      <c r="DD325" s="19">
        <v>5705117.5199999996</v>
      </c>
      <c r="DE325" s="19">
        <v>2316123.25</v>
      </c>
      <c r="DF325" s="19">
        <v>1402742.21</v>
      </c>
      <c r="DG325" s="19">
        <v>6200002.9900000002</v>
      </c>
      <c r="DH325" s="19">
        <v>1340681.73</v>
      </c>
      <c r="DI325" s="19">
        <v>26860226.920000002</v>
      </c>
      <c r="DJ325" s="19">
        <v>947007.53</v>
      </c>
      <c r="DK325" s="19">
        <v>15432183</v>
      </c>
      <c r="DL325" s="19">
        <v>655322.93000000005</v>
      </c>
      <c r="DM325" s="19">
        <v>686391.79</v>
      </c>
      <c r="DN325" s="19">
        <v>257538</v>
      </c>
      <c r="DO325" s="19">
        <v>741610</v>
      </c>
      <c r="DP325" s="19"/>
      <c r="DQ325" s="19">
        <v>864462.85</v>
      </c>
      <c r="DR325" s="19">
        <v>496007.65</v>
      </c>
      <c r="DS325" s="19">
        <v>3545489.54</v>
      </c>
      <c r="DT325" s="19">
        <v>283181.43</v>
      </c>
      <c r="DU325" s="19">
        <v>448022.75</v>
      </c>
      <c r="DV325" s="19">
        <v>15849998.75</v>
      </c>
      <c r="DW325" s="19">
        <v>7311915.3700000001</v>
      </c>
      <c r="DX325" s="19">
        <v>3248662.34</v>
      </c>
      <c r="DY325" s="19">
        <v>569610</v>
      </c>
      <c r="DZ325" s="19">
        <v>45151434.5</v>
      </c>
      <c r="EA325" s="19">
        <v>1239080.76</v>
      </c>
      <c r="EB325" s="19">
        <v>473369.03</v>
      </c>
      <c r="EC325" s="19">
        <v>1171581.23</v>
      </c>
      <c r="ED325" s="19">
        <v>1275248</v>
      </c>
      <c r="EE325" s="19">
        <v>16180549</v>
      </c>
      <c r="EF325" s="19">
        <v>15757367</v>
      </c>
      <c r="EG325" s="19">
        <v>1642826</v>
      </c>
      <c r="EH325" s="19">
        <v>34080</v>
      </c>
      <c r="EI325" s="19">
        <v>1943526</v>
      </c>
      <c r="EJ325" s="19">
        <v>170400</v>
      </c>
      <c r="EK325" s="19">
        <v>2196131</v>
      </c>
      <c r="EL325" s="19">
        <v>1375717</v>
      </c>
      <c r="EM325" s="19">
        <v>1291782.1499999999</v>
      </c>
      <c r="EN325" s="19">
        <v>51352441.840000004</v>
      </c>
      <c r="EO325" s="19">
        <v>110467.6</v>
      </c>
      <c r="EP325" s="19">
        <v>1584940</v>
      </c>
      <c r="EQ325" s="19">
        <v>549327.99</v>
      </c>
      <c r="ER325" s="19">
        <v>494524.2</v>
      </c>
      <c r="ES325" s="19">
        <v>4482252.0999999996</v>
      </c>
      <c r="ET325" s="19">
        <v>340142.5</v>
      </c>
      <c r="EU325" s="19">
        <v>373029.93</v>
      </c>
      <c r="EV325" s="19">
        <v>4604057.07</v>
      </c>
      <c r="EW325" s="19">
        <v>15830645.83</v>
      </c>
      <c r="EX325" s="19">
        <v>1000</v>
      </c>
      <c r="EY325" s="19">
        <v>124600</v>
      </c>
      <c r="EZ325" s="19">
        <v>2000</v>
      </c>
      <c r="FA325" s="19">
        <v>388021.24</v>
      </c>
      <c r="FB325" s="19">
        <v>461320</v>
      </c>
      <c r="FC325" s="19">
        <v>308593</v>
      </c>
      <c r="FD325" s="19">
        <v>18670883.329999998</v>
      </c>
      <c r="FE325" s="19">
        <v>12733</v>
      </c>
      <c r="FF325" s="19">
        <v>21500</v>
      </c>
      <c r="FG325" s="19">
        <v>53346.09</v>
      </c>
      <c r="FH325" s="19"/>
      <c r="FI325" s="19">
        <v>16672103.050000001</v>
      </c>
      <c r="FJ325" s="19">
        <v>964226.43</v>
      </c>
      <c r="FK325" s="19">
        <v>503983.5</v>
      </c>
      <c r="FL325" s="19">
        <v>483000</v>
      </c>
      <c r="FM325" s="19">
        <v>1707400.74</v>
      </c>
      <c r="FN325" s="19">
        <v>902240.62</v>
      </c>
      <c r="FO325" s="19">
        <v>1809499</v>
      </c>
      <c r="FP325" s="19">
        <v>860623</v>
      </c>
      <c r="FQ325" s="19">
        <v>78078479.390000001</v>
      </c>
      <c r="FR325" s="19">
        <v>479401</v>
      </c>
      <c r="FS325" s="19">
        <v>2067983</v>
      </c>
      <c r="FT325" s="19">
        <v>364045.71</v>
      </c>
      <c r="FU325" s="19">
        <v>2891044.78</v>
      </c>
      <c r="FV325" s="19">
        <v>408160.6</v>
      </c>
      <c r="FW325" s="19">
        <v>3009442.67</v>
      </c>
      <c r="FX325" s="19">
        <v>103158.23</v>
      </c>
      <c r="FY325" s="19">
        <v>391430.88</v>
      </c>
      <c r="FZ325" s="19">
        <v>1050317</v>
      </c>
      <c r="GA325" s="19">
        <v>6969427.5099999998</v>
      </c>
      <c r="GB325" s="19">
        <v>780296</v>
      </c>
      <c r="GC325" s="19">
        <v>723200</v>
      </c>
      <c r="GD325" s="19">
        <v>1162944</v>
      </c>
      <c r="GE325" s="19">
        <v>12462449.390000001</v>
      </c>
      <c r="GF325" s="19">
        <v>5134730.6399999997</v>
      </c>
      <c r="GG325" s="19">
        <v>194495.44</v>
      </c>
      <c r="GH325" s="19">
        <v>2922032.5</v>
      </c>
      <c r="GI325" s="19">
        <v>749287.25</v>
      </c>
      <c r="GJ325" s="19">
        <v>30070.48</v>
      </c>
      <c r="GK325" s="19">
        <v>1287473</v>
      </c>
      <c r="GL325" s="19">
        <v>5054107.76</v>
      </c>
      <c r="GM325" s="19">
        <v>153499.64000000001</v>
      </c>
      <c r="GN325" s="19">
        <v>1070780</v>
      </c>
      <c r="GO325" s="19">
        <v>46310</v>
      </c>
      <c r="GP325" s="19">
        <v>1251775</v>
      </c>
      <c r="GQ325" s="19">
        <v>53285.27</v>
      </c>
      <c r="GR325" s="19">
        <v>582708.13</v>
      </c>
      <c r="GS325" s="19">
        <v>436343.6</v>
      </c>
      <c r="GT325" s="19">
        <v>1127939.7</v>
      </c>
      <c r="GU325" s="19">
        <v>254952</v>
      </c>
      <c r="GV325" s="19">
        <v>1871275.85</v>
      </c>
      <c r="GW325" s="19">
        <v>947758</v>
      </c>
      <c r="GX325" s="19">
        <v>827341</v>
      </c>
      <c r="GY325" s="19">
        <v>10028507.449999999</v>
      </c>
      <c r="GZ325" s="19">
        <v>3111299</v>
      </c>
      <c r="HA325" s="19">
        <v>1994727.01</v>
      </c>
      <c r="HB325" s="19">
        <v>3921809</v>
      </c>
      <c r="HC325" s="19">
        <v>83066117.269999996</v>
      </c>
      <c r="HD325" s="19">
        <v>5080214.67</v>
      </c>
      <c r="HE325" s="19">
        <v>14379339.01</v>
      </c>
      <c r="HF325" s="19">
        <v>4515441.74</v>
      </c>
      <c r="HG325" s="19">
        <v>3018022.01</v>
      </c>
      <c r="HH325" s="19">
        <v>1569064.3</v>
      </c>
      <c r="HI325" s="19">
        <v>1448905.18</v>
      </c>
      <c r="HJ325" s="19">
        <v>881862</v>
      </c>
      <c r="HK325" s="19">
        <v>803331.43</v>
      </c>
      <c r="HL325" s="19">
        <v>7121902</v>
      </c>
      <c r="HM325" s="19">
        <v>1119688.07</v>
      </c>
      <c r="HN325" s="19">
        <v>1799592</v>
      </c>
      <c r="HO325" s="19">
        <v>1317661.25</v>
      </c>
      <c r="HP325" s="19">
        <v>8144129.7199999997</v>
      </c>
      <c r="HQ325" s="19">
        <v>2777807.85</v>
      </c>
      <c r="HR325" s="19">
        <v>51878151.689999998</v>
      </c>
      <c r="HS325" s="19">
        <v>23479724.190000001</v>
      </c>
      <c r="HT325" s="19"/>
      <c r="HU325" s="19">
        <v>52778.99</v>
      </c>
      <c r="HV325" s="19">
        <v>3135687</v>
      </c>
      <c r="HW325" s="19">
        <v>220720</v>
      </c>
      <c r="HX325" s="19">
        <v>6667539.8099999996</v>
      </c>
      <c r="HY325" s="19">
        <v>938149</v>
      </c>
      <c r="HZ325" s="19">
        <v>3366321</v>
      </c>
      <c r="IA325" s="19">
        <v>207030</v>
      </c>
      <c r="IB325" s="19">
        <v>571490</v>
      </c>
      <c r="IC325" s="19">
        <v>1224720</v>
      </c>
      <c r="ID325" s="19">
        <v>943527.99</v>
      </c>
      <c r="IE325" s="19">
        <v>1862200</v>
      </c>
      <c r="IF325" s="19">
        <v>1356449.2</v>
      </c>
      <c r="IG325" s="19">
        <v>924157.41</v>
      </c>
      <c r="IH325" s="19">
        <v>11632932.289999999</v>
      </c>
      <c r="II325" s="19">
        <v>2664426.06</v>
      </c>
      <c r="IJ325" s="19">
        <v>148920</v>
      </c>
      <c r="IK325" s="19">
        <v>668312.37</v>
      </c>
      <c r="IL325" s="19">
        <v>8996914.1899999995</v>
      </c>
      <c r="IM325" s="19">
        <v>651542</v>
      </c>
      <c r="IN325" s="19">
        <v>193390</v>
      </c>
      <c r="IO325" s="19">
        <v>178328</v>
      </c>
      <c r="IP325" s="19">
        <v>585674.18999999994</v>
      </c>
      <c r="IQ325" s="19">
        <v>627247</v>
      </c>
      <c r="IR325" s="19">
        <v>1328985.94</v>
      </c>
      <c r="IS325" s="19">
        <v>45665676.770000003</v>
      </c>
      <c r="IT325" s="19">
        <v>8776696.9700000007</v>
      </c>
      <c r="IU325" s="19">
        <v>12518501.25</v>
      </c>
      <c r="IV325" s="19">
        <v>1189067.8999999999</v>
      </c>
      <c r="IW325" s="19">
        <v>997417</v>
      </c>
      <c r="IX325" s="19">
        <v>716695.01</v>
      </c>
      <c r="IY325" s="19">
        <v>237713</v>
      </c>
      <c r="IZ325" s="19">
        <v>150363</v>
      </c>
      <c r="JA325" s="19">
        <v>329754</v>
      </c>
      <c r="JB325" s="19">
        <v>2192825.98</v>
      </c>
      <c r="JC325" s="19">
        <v>443790</v>
      </c>
      <c r="JD325" s="19">
        <v>1404953</v>
      </c>
      <c r="JE325" s="19">
        <v>9776867.3399999999</v>
      </c>
      <c r="JF325" s="19">
        <v>5643797.7800000003</v>
      </c>
      <c r="JG325" s="19">
        <v>587400</v>
      </c>
      <c r="JH325" s="19">
        <v>1396905.33</v>
      </c>
      <c r="JI325" s="19">
        <v>336822</v>
      </c>
      <c r="JJ325" s="19">
        <v>65000</v>
      </c>
      <c r="JK325" s="19">
        <v>14834242.560000001</v>
      </c>
      <c r="JL325" s="19">
        <v>3603646.19</v>
      </c>
      <c r="JM325" s="19">
        <v>748244</v>
      </c>
      <c r="JN325" s="19">
        <v>509955.44</v>
      </c>
      <c r="JO325" s="19">
        <v>209550</v>
      </c>
      <c r="JP325" s="19">
        <v>3618870.1</v>
      </c>
      <c r="JQ325" s="19">
        <v>288500</v>
      </c>
      <c r="JR325" s="19">
        <v>7660448.0899999999</v>
      </c>
      <c r="JS325" s="19">
        <v>8416230.8800000008</v>
      </c>
      <c r="JT325" s="19">
        <v>525500</v>
      </c>
      <c r="JU325" s="19">
        <v>165000</v>
      </c>
      <c r="JV325" s="19">
        <v>933233</v>
      </c>
      <c r="JW325" s="19">
        <v>377000</v>
      </c>
      <c r="JX325" s="19">
        <v>5984555.0300000003</v>
      </c>
      <c r="JY325" s="19">
        <v>3803234.37</v>
      </c>
      <c r="JZ325" s="19">
        <v>1940000</v>
      </c>
      <c r="KA325" s="19">
        <v>1410463.18</v>
      </c>
      <c r="KB325" s="19">
        <v>1270201.5</v>
      </c>
      <c r="KC325" s="19">
        <v>327910</v>
      </c>
      <c r="KD325" s="19">
        <v>10000</v>
      </c>
      <c r="KE325" s="19">
        <v>339300</v>
      </c>
      <c r="KF325" s="19">
        <v>345801</v>
      </c>
      <c r="KG325" s="19">
        <v>58261575.129999995</v>
      </c>
      <c r="KH325" s="19">
        <v>3717630.67</v>
      </c>
      <c r="KI325" s="19">
        <v>2155048</v>
      </c>
      <c r="KJ325" s="19">
        <v>27520948.460000001</v>
      </c>
      <c r="KK325" s="19">
        <v>5954050.3099999996</v>
      </c>
      <c r="KL325" s="19">
        <v>1637309</v>
      </c>
      <c r="KM325" s="19">
        <v>7414712.7699999996</v>
      </c>
      <c r="KN325" s="19">
        <v>1646052</v>
      </c>
      <c r="KO325" s="19">
        <v>6174512.8499999996</v>
      </c>
      <c r="KP325" s="19">
        <v>6318826.3600000003</v>
      </c>
      <c r="KQ325" s="19">
        <v>1637075.33</v>
      </c>
      <c r="KR325" s="19">
        <v>2218610</v>
      </c>
      <c r="KS325" s="19">
        <v>7017483.3300000001</v>
      </c>
      <c r="KT325" s="19">
        <v>580000</v>
      </c>
      <c r="KU325" s="19">
        <v>99760</v>
      </c>
      <c r="KV325" s="19">
        <v>79309130.700000003</v>
      </c>
      <c r="KW325" s="19">
        <v>1596949.43</v>
      </c>
      <c r="KX325" s="19">
        <v>24050201.68</v>
      </c>
      <c r="KY325" s="19">
        <v>716600</v>
      </c>
      <c r="KZ325" s="19">
        <v>1336713</v>
      </c>
      <c r="LA325" s="19">
        <v>1630749.39</v>
      </c>
      <c r="LB325" s="19">
        <v>1133991.1100000001</v>
      </c>
      <c r="LC325" s="19">
        <v>359673.25</v>
      </c>
      <c r="LD325" s="19">
        <v>1118365.1399999999</v>
      </c>
      <c r="LE325" s="19">
        <v>285120</v>
      </c>
      <c r="LF325" s="19">
        <v>1976228.5</v>
      </c>
      <c r="LG325" s="19">
        <v>60000</v>
      </c>
      <c r="LH325" s="19">
        <v>31986299.030000001</v>
      </c>
      <c r="LI325" s="19">
        <v>9962419.7599999998</v>
      </c>
      <c r="LJ325" s="19">
        <v>1769756</v>
      </c>
      <c r="LK325" s="19">
        <v>1709589.38</v>
      </c>
      <c r="LL325" s="19">
        <v>4119637.53</v>
      </c>
      <c r="LM325" s="19">
        <v>2363855</v>
      </c>
      <c r="LN325" s="19">
        <v>167827.5</v>
      </c>
      <c r="LO325" s="19">
        <v>3529061.37</v>
      </c>
      <c r="LP325" s="19">
        <v>1316315.8</v>
      </c>
      <c r="LQ325" s="19">
        <v>655017</v>
      </c>
      <c r="LR325" s="19">
        <v>4390670.62</v>
      </c>
      <c r="LS325" s="19">
        <v>1802332.1</v>
      </c>
      <c r="LT325" s="19">
        <v>32752973.100000001</v>
      </c>
      <c r="LU325" s="19">
        <v>24744196.100000001</v>
      </c>
      <c r="LV325" s="19">
        <v>28178303.719999999</v>
      </c>
      <c r="LW325" s="19">
        <v>6937471.6900000004</v>
      </c>
      <c r="LX325" s="19">
        <v>7274377.5199999996</v>
      </c>
      <c r="LY325" s="19">
        <v>4098036.53</v>
      </c>
      <c r="LZ325" s="19">
        <v>1476254.35</v>
      </c>
      <c r="MA325" s="19">
        <v>1426030</v>
      </c>
      <c r="MB325" s="19">
        <v>679156</v>
      </c>
      <c r="MC325" s="19">
        <v>1665068.4</v>
      </c>
      <c r="MD325" s="19">
        <v>2666868.83</v>
      </c>
      <c r="ME325" s="19">
        <v>2056539.59</v>
      </c>
      <c r="MF325" s="19">
        <v>6390644.3399999999</v>
      </c>
      <c r="MG325" s="19">
        <v>174122</v>
      </c>
      <c r="MH325" s="19">
        <v>392024.25</v>
      </c>
      <c r="MI325" s="19">
        <v>1235084.7</v>
      </c>
      <c r="MJ325" s="19">
        <v>305954</v>
      </c>
      <c r="MK325" s="19">
        <v>346567</v>
      </c>
      <c r="ML325" s="19">
        <v>298593.65999999997</v>
      </c>
      <c r="MM325" s="19">
        <v>355608.55</v>
      </c>
      <c r="MN325" s="19">
        <v>20090</v>
      </c>
      <c r="MO325" s="19">
        <v>65482</v>
      </c>
      <c r="MP325" s="19">
        <v>838094</v>
      </c>
      <c r="MQ325" s="19">
        <v>1147261.18</v>
      </c>
      <c r="MR325" s="19">
        <v>18857766.699999999</v>
      </c>
      <c r="MS325" s="19">
        <v>1238299.3</v>
      </c>
      <c r="MT325" s="19">
        <v>887730.55</v>
      </c>
      <c r="MU325" s="19">
        <v>317940</v>
      </c>
      <c r="MV325" s="19">
        <v>1968925.19</v>
      </c>
      <c r="MW325" s="19">
        <v>14726</v>
      </c>
      <c r="MX325" s="19">
        <v>5168929.2698999997</v>
      </c>
      <c r="MY325" s="19">
        <v>11323057.609999999</v>
      </c>
      <c r="MZ325" s="19">
        <v>303987.02</v>
      </c>
      <c r="NA325" s="19">
        <v>821805</v>
      </c>
      <c r="NB325" s="19">
        <v>1662416</v>
      </c>
      <c r="NC325" s="19">
        <v>23676759.899999999</v>
      </c>
      <c r="ND325" s="19">
        <v>4114023.55</v>
      </c>
      <c r="NE325" s="19">
        <v>652966.43000000005</v>
      </c>
      <c r="NF325" s="19">
        <v>11576398.800000001</v>
      </c>
      <c r="NG325" s="19">
        <v>751818.6</v>
      </c>
      <c r="NH325" s="19">
        <v>4311387.5999999996</v>
      </c>
      <c r="NI325" s="19">
        <v>9222105.9499999993</v>
      </c>
      <c r="NJ325" s="19">
        <v>4578316.75</v>
      </c>
      <c r="NK325" s="19">
        <v>540781.88</v>
      </c>
      <c r="NL325" s="19">
        <v>3242410.58</v>
      </c>
      <c r="NM325" s="19">
        <v>23219.5</v>
      </c>
      <c r="NN325" s="19">
        <v>1634146.4</v>
      </c>
      <c r="NO325" s="19">
        <v>7466023.2599999998</v>
      </c>
      <c r="NP325" s="19">
        <v>1248942.24</v>
      </c>
      <c r="NQ325" s="19">
        <v>224807.52</v>
      </c>
      <c r="NR325" s="19">
        <v>813374</v>
      </c>
      <c r="NS325" s="19">
        <v>203571.24</v>
      </c>
      <c r="NT325" s="19"/>
      <c r="NU325" s="19">
        <v>186070.88</v>
      </c>
      <c r="NV325" s="19">
        <v>49814285.82</v>
      </c>
      <c r="NW325" s="19">
        <v>10688171.26</v>
      </c>
      <c r="NX325" s="19">
        <v>1454301.7</v>
      </c>
      <c r="NY325" s="19">
        <v>33940</v>
      </c>
      <c r="NZ325" s="19">
        <v>71487.5</v>
      </c>
      <c r="OA325" s="19">
        <v>868437.03</v>
      </c>
      <c r="OB325" s="19">
        <v>223780</v>
      </c>
      <c r="OC325" s="19">
        <v>36732214.100000001</v>
      </c>
      <c r="OD325" s="19">
        <v>16005637.5</v>
      </c>
      <c r="OE325" s="19">
        <v>20849090.199999999</v>
      </c>
      <c r="OF325" s="19">
        <v>38537416.509999998</v>
      </c>
      <c r="OG325" s="19">
        <v>3414791.22</v>
      </c>
      <c r="OH325" s="19"/>
      <c r="OI325" s="19">
        <v>16508255.800000001</v>
      </c>
      <c r="OJ325" s="19">
        <v>1908627.04</v>
      </c>
      <c r="OK325" s="19">
        <v>1860199.19</v>
      </c>
      <c r="OL325" s="19">
        <v>62680059.990000002</v>
      </c>
      <c r="OM325" s="19">
        <v>5234399.3</v>
      </c>
      <c r="ON325" s="19">
        <v>68260</v>
      </c>
      <c r="OO325" s="19">
        <v>2787643.02</v>
      </c>
      <c r="OP325" s="19">
        <v>2769144.9</v>
      </c>
      <c r="OQ325" s="19">
        <v>1170601</v>
      </c>
      <c r="OR325" s="19">
        <v>29377846.899999999</v>
      </c>
      <c r="OS325" s="19">
        <v>471944.86</v>
      </c>
      <c r="OT325" s="19">
        <v>772663.35</v>
      </c>
      <c r="OU325" s="19">
        <v>588976.09</v>
      </c>
      <c r="OV325" s="19">
        <v>1188577</v>
      </c>
      <c r="OW325" s="19">
        <v>5108223.9400000004</v>
      </c>
      <c r="OX325" s="19">
        <v>103325.23</v>
      </c>
      <c r="OY325" s="19">
        <v>102652</v>
      </c>
      <c r="OZ325" s="19">
        <v>946219.26</v>
      </c>
      <c r="PA325" s="19">
        <v>14853487.25</v>
      </c>
      <c r="PB325" s="19">
        <v>10700</v>
      </c>
      <c r="PC325" s="19">
        <v>74013</v>
      </c>
      <c r="PD325" s="19"/>
      <c r="PE325" s="19">
        <v>586806.25</v>
      </c>
      <c r="PF325" s="19">
        <v>497968</v>
      </c>
      <c r="PG325" s="19">
        <v>42650</v>
      </c>
      <c r="PH325" s="19">
        <v>141795.59</v>
      </c>
      <c r="PI325" s="19">
        <v>53984.53</v>
      </c>
      <c r="PJ325" s="19">
        <v>1081857</v>
      </c>
      <c r="PK325" s="19">
        <v>144033.16</v>
      </c>
      <c r="PL325" s="19">
        <v>3782809.13</v>
      </c>
      <c r="PM325" s="19">
        <v>46302</v>
      </c>
      <c r="PN325" s="19">
        <v>2430016.91</v>
      </c>
      <c r="PO325" s="19">
        <v>390113.53</v>
      </c>
      <c r="PP325" s="19">
        <v>689462</v>
      </c>
      <c r="PQ325" s="19">
        <v>131800</v>
      </c>
      <c r="PR325" s="19">
        <v>373993.74</v>
      </c>
      <c r="PS325" s="19">
        <v>62456466.210000001</v>
      </c>
      <c r="PT325" s="19">
        <v>4100</v>
      </c>
      <c r="PU325" s="19">
        <v>345673.74</v>
      </c>
      <c r="PV325" s="19">
        <v>471855</v>
      </c>
      <c r="PW325" s="19">
        <v>14616533.76</v>
      </c>
      <c r="PX325" s="19">
        <v>1946090.15</v>
      </c>
      <c r="PY325" s="19">
        <v>9085009.3100000005</v>
      </c>
      <c r="PZ325" s="19">
        <v>1651641.41</v>
      </c>
      <c r="QA325" s="19">
        <v>16716943.039999999</v>
      </c>
      <c r="QB325" s="19">
        <v>403283.55</v>
      </c>
      <c r="QC325" s="19">
        <v>2723543</v>
      </c>
      <c r="QD325" s="19">
        <v>161800.28</v>
      </c>
      <c r="QE325" s="19">
        <v>63300</v>
      </c>
      <c r="QF325" s="19">
        <v>46434.79</v>
      </c>
      <c r="QG325" s="19">
        <v>2696539</v>
      </c>
      <c r="QH325" s="19">
        <v>299599</v>
      </c>
      <c r="QI325" s="19">
        <v>410310</v>
      </c>
      <c r="QJ325" s="19">
        <v>2070743</v>
      </c>
      <c r="QK325" s="19">
        <v>309358.05</v>
      </c>
      <c r="QL325" s="19">
        <v>910883.33</v>
      </c>
      <c r="QM325" s="19">
        <v>2723070.5</v>
      </c>
      <c r="QN325" s="19">
        <v>357958.02</v>
      </c>
      <c r="QO325" s="19">
        <v>1734332.96</v>
      </c>
      <c r="QP325" s="19">
        <v>737771.29</v>
      </c>
      <c r="QQ325" s="19">
        <v>1901719.94</v>
      </c>
      <c r="QR325" s="19">
        <v>76260</v>
      </c>
      <c r="QS325" s="19">
        <v>44291858.899999999</v>
      </c>
      <c r="QT325" s="19">
        <v>69894</v>
      </c>
      <c r="QU325" s="19">
        <v>787027.27</v>
      </c>
      <c r="QV325" s="19">
        <v>116399</v>
      </c>
      <c r="QW325" s="19">
        <v>637613</v>
      </c>
      <c r="QX325" s="19">
        <v>196000</v>
      </c>
      <c r="QY325" s="19">
        <v>1009304.09</v>
      </c>
      <c r="QZ325" s="19">
        <v>5943423.3799999999</v>
      </c>
      <c r="RA325" s="19">
        <v>1030683.83</v>
      </c>
      <c r="RB325" s="19">
        <v>1512954.95</v>
      </c>
      <c r="RC325" s="19">
        <v>1175957.23</v>
      </c>
      <c r="RD325" s="19">
        <v>135618.98000000001</v>
      </c>
      <c r="RE325" s="19">
        <v>193154.01</v>
      </c>
      <c r="RF325" s="19">
        <v>10218546.380000001</v>
      </c>
      <c r="RG325" s="19">
        <v>9438224.2599999998</v>
      </c>
      <c r="RH325" s="19">
        <v>216000</v>
      </c>
      <c r="RI325" s="19">
        <v>34103</v>
      </c>
      <c r="RJ325" s="19">
        <v>140000</v>
      </c>
      <c r="RK325" s="19"/>
      <c r="RL325" s="19">
        <v>262762</v>
      </c>
      <c r="RM325" s="19">
        <v>33663.99</v>
      </c>
      <c r="RN325" s="19">
        <v>423358</v>
      </c>
      <c r="RO325" s="19">
        <v>8493031.2799999993</v>
      </c>
      <c r="RP325" s="19">
        <v>123844</v>
      </c>
      <c r="RQ325" s="19">
        <v>90127</v>
      </c>
      <c r="RR325" s="19">
        <v>42271.99</v>
      </c>
      <c r="RS325" s="19">
        <v>912358.62</v>
      </c>
      <c r="RT325" s="19">
        <v>593700</v>
      </c>
      <c r="RU325" s="19">
        <v>357625.18</v>
      </c>
      <c r="RV325" s="19">
        <v>14000</v>
      </c>
      <c r="RW325" s="19">
        <v>31297</v>
      </c>
      <c r="RX325" s="19">
        <v>1742516.94</v>
      </c>
      <c r="RY325" s="19">
        <v>1065738.94</v>
      </c>
      <c r="RZ325" s="19">
        <v>2896610.7</v>
      </c>
      <c r="SA325" s="19">
        <v>8500</v>
      </c>
      <c r="SB325" s="19">
        <v>824273</v>
      </c>
      <c r="SC325" s="19">
        <v>168932.12</v>
      </c>
      <c r="SD325" s="19">
        <v>1055500</v>
      </c>
      <c r="SE325" s="19">
        <v>587549.77</v>
      </c>
      <c r="SF325" s="19">
        <v>390168</v>
      </c>
      <c r="SG325" s="19">
        <v>108200</v>
      </c>
      <c r="SH325" s="19">
        <v>34000</v>
      </c>
      <c r="SI325" s="19">
        <v>559075.25</v>
      </c>
      <c r="SJ325" s="19">
        <v>4302802.5599999996</v>
      </c>
      <c r="SK325" s="19">
        <v>416133.68</v>
      </c>
      <c r="SL325" s="19">
        <v>7834554.1600000001</v>
      </c>
      <c r="SM325" s="19">
        <v>1112622.24</v>
      </c>
      <c r="SN325" s="19">
        <v>2835937.87</v>
      </c>
      <c r="SO325" s="19">
        <v>54043.13</v>
      </c>
      <c r="SP325" s="19">
        <v>154506.4</v>
      </c>
      <c r="SQ325" s="19">
        <v>2897965.85</v>
      </c>
      <c r="SR325" s="19">
        <v>5460</v>
      </c>
      <c r="SS325" s="19">
        <v>549369.01</v>
      </c>
      <c r="ST325" s="19">
        <v>6951974.7199999997</v>
      </c>
      <c r="SU325" s="19">
        <v>382235.48</v>
      </c>
      <c r="SV325" s="19">
        <v>153984.26</v>
      </c>
      <c r="SW325" s="19">
        <v>1044258.9</v>
      </c>
      <c r="SX325" s="19">
        <v>734016.36</v>
      </c>
      <c r="SY325" s="19">
        <v>259304</v>
      </c>
      <c r="SZ325" s="19">
        <v>415912.18</v>
      </c>
      <c r="TA325" s="19">
        <v>1435661.02</v>
      </c>
      <c r="TB325" s="19">
        <v>1038000</v>
      </c>
      <c r="TC325" s="19">
        <v>909828.96</v>
      </c>
      <c r="TD325" s="19">
        <v>89882</v>
      </c>
      <c r="TE325" s="19">
        <v>2507378.0699999998</v>
      </c>
      <c r="TF325" s="19"/>
      <c r="TG325" s="19">
        <v>497339.14</v>
      </c>
      <c r="TH325" s="19">
        <v>94223496.870000005</v>
      </c>
      <c r="TI325" s="19">
        <v>169738</v>
      </c>
      <c r="TJ325" s="19">
        <v>38693.769999999997</v>
      </c>
      <c r="TK325" s="19">
        <v>1111867.19</v>
      </c>
      <c r="TL325" s="19">
        <v>2374765</v>
      </c>
      <c r="TM325" s="19">
        <v>174126</v>
      </c>
      <c r="TN325" s="19">
        <v>798812.6</v>
      </c>
      <c r="TO325" s="19">
        <v>4507713.5</v>
      </c>
      <c r="TP325" s="19">
        <v>454279.67999999999</v>
      </c>
      <c r="TQ325" s="19">
        <v>326170</v>
      </c>
      <c r="TR325" s="19">
        <v>28300</v>
      </c>
      <c r="TS325" s="19">
        <v>554247.66</v>
      </c>
      <c r="TT325" s="19">
        <v>1179631.3700000001</v>
      </c>
      <c r="TU325" s="19">
        <v>98535.18</v>
      </c>
      <c r="TV325" s="19">
        <v>93668</v>
      </c>
      <c r="TW325" s="19">
        <v>364377.58</v>
      </c>
      <c r="TX325" s="19">
        <v>2155225.25</v>
      </c>
      <c r="TY325" s="19">
        <v>261788.28</v>
      </c>
      <c r="TZ325" s="19">
        <v>24882165.170000002</v>
      </c>
      <c r="UA325" s="19">
        <v>1703959.59</v>
      </c>
      <c r="UB325" s="19">
        <v>177871.55</v>
      </c>
      <c r="UC325" s="19">
        <v>13569547</v>
      </c>
      <c r="UD325" s="19">
        <v>21858784.489999998</v>
      </c>
      <c r="UE325" s="19">
        <v>8707572.9800000004</v>
      </c>
      <c r="UF325" s="19">
        <v>49848.1</v>
      </c>
      <c r="UG325" s="19">
        <v>54201</v>
      </c>
      <c r="UH325" s="19">
        <v>31400</v>
      </c>
      <c r="UI325" s="19">
        <v>225320.5</v>
      </c>
      <c r="UJ325" s="19">
        <v>968825.75</v>
      </c>
      <c r="UK325" s="19">
        <v>970000</v>
      </c>
      <c r="UL325" s="19">
        <v>1496187.14</v>
      </c>
      <c r="UM325" s="19">
        <v>55384</v>
      </c>
      <c r="UN325" s="19">
        <v>9174923.4700000007</v>
      </c>
      <c r="UO325" s="19">
        <v>15194979.74</v>
      </c>
      <c r="UP325" s="19">
        <v>2222555.2799999998</v>
      </c>
      <c r="UQ325" s="19">
        <v>81720</v>
      </c>
      <c r="UR325" s="19">
        <v>26033712.43</v>
      </c>
      <c r="US325" s="19">
        <v>391946.14</v>
      </c>
      <c r="UT325" s="19">
        <v>44233.5</v>
      </c>
      <c r="UU325" s="19">
        <v>4202572.9000000004</v>
      </c>
      <c r="UV325" s="19">
        <v>387523</v>
      </c>
      <c r="UW325" s="19">
        <v>88400</v>
      </c>
      <c r="UX325" s="19">
        <v>43773.99</v>
      </c>
      <c r="UY325" s="19">
        <v>2040022.53</v>
      </c>
      <c r="UZ325" s="19">
        <v>426811.78</v>
      </c>
      <c r="VA325" s="19">
        <v>351850</v>
      </c>
      <c r="VB325" s="19">
        <v>1975760.92</v>
      </c>
      <c r="VC325" s="19">
        <v>11009.35</v>
      </c>
      <c r="VD325" s="19">
        <v>350450</v>
      </c>
      <c r="VE325" s="19">
        <v>60000</v>
      </c>
      <c r="VF325" s="19">
        <v>2000</v>
      </c>
      <c r="VG325" s="19">
        <v>480480.14</v>
      </c>
      <c r="VH325" s="19">
        <v>229801.15</v>
      </c>
      <c r="VI325" s="19"/>
      <c r="VJ325" s="19">
        <v>171468</v>
      </c>
      <c r="VK325" s="19">
        <v>4054328.81</v>
      </c>
      <c r="VL325" s="19">
        <v>264137</v>
      </c>
      <c r="VM325" s="19">
        <v>99288</v>
      </c>
      <c r="VN325" s="19">
        <v>1040299.19</v>
      </c>
      <c r="VO325" s="19">
        <v>2473004.86</v>
      </c>
      <c r="VP325" s="19">
        <v>962380.61</v>
      </c>
      <c r="VQ325" s="19">
        <v>1053956.8700000001</v>
      </c>
      <c r="VR325" s="19">
        <v>1446748</v>
      </c>
      <c r="VS325" s="19">
        <v>733360</v>
      </c>
      <c r="VT325" s="19">
        <v>1555365.45</v>
      </c>
      <c r="VU325" s="19">
        <v>224487.83</v>
      </c>
      <c r="VV325" s="19">
        <v>10589842</v>
      </c>
      <c r="VW325" s="19">
        <v>89368</v>
      </c>
      <c r="VX325" s="19">
        <v>2189394.6800000002</v>
      </c>
      <c r="VY325" s="19">
        <v>3215537.77</v>
      </c>
      <c r="VZ325" s="19">
        <v>76043324.040000007</v>
      </c>
      <c r="WA325" s="19">
        <v>1216791.6399999999</v>
      </c>
      <c r="WB325" s="19">
        <v>213549</v>
      </c>
      <c r="WC325" s="19">
        <v>1386877.42</v>
      </c>
      <c r="WD325" s="19">
        <v>264253.7</v>
      </c>
      <c r="WE325" s="19">
        <v>1046175</v>
      </c>
      <c r="WF325" s="19">
        <v>3689834.5</v>
      </c>
      <c r="WG325" s="19">
        <v>1520234.63</v>
      </c>
      <c r="WH325" s="19">
        <v>408897</v>
      </c>
      <c r="WI325" s="19">
        <v>2984273</v>
      </c>
      <c r="WJ325" s="19">
        <v>670488.54</v>
      </c>
      <c r="WK325" s="19">
        <v>239020</v>
      </c>
      <c r="WL325" s="19">
        <v>3029590</v>
      </c>
      <c r="WM325" s="19">
        <v>1556208.99</v>
      </c>
      <c r="WN325" s="19">
        <v>2235137.63</v>
      </c>
      <c r="WO325" s="19">
        <v>209299</v>
      </c>
      <c r="WP325" s="19">
        <v>803344.38</v>
      </c>
      <c r="WQ325" s="19">
        <v>12067400.710000001</v>
      </c>
      <c r="WR325" s="19">
        <v>2802264</v>
      </c>
      <c r="WS325" s="19">
        <v>872450</v>
      </c>
      <c r="WT325" s="19">
        <v>366050.5</v>
      </c>
      <c r="WU325" s="19">
        <v>354764</v>
      </c>
      <c r="WV325" s="19">
        <v>57776.15</v>
      </c>
      <c r="WW325" s="19">
        <v>296733.52</v>
      </c>
      <c r="WX325" s="19">
        <v>3300382</v>
      </c>
      <c r="WY325" s="19">
        <v>1693527</v>
      </c>
      <c r="WZ325" s="19">
        <v>150541</v>
      </c>
      <c r="XA325" s="19">
        <v>311760.82</v>
      </c>
      <c r="XB325" s="19">
        <v>11501070.68</v>
      </c>
      <c r="XC325" s="19">
        <v>688538.6</v>
      </c>
      <c r="XD325" s="19">
        <v>800384</v>
      </c>
      <c r="XE325" s="19">
        <v>128840</v>
      </c>
      <c r="XF325" s="19">
        <v>201100</v>
      </c>
      <c r="XG325" s="19">
        <v>60649452.600000001</v>
      </c>
      <c r="XH325" s="19">
        <v>5942173.0999999996</v>
      </c>
      <c r="XI325" s="19">
        <v>42347</v>
      </c>
      <c r="XJ325" s="19">
        <v>3191739.08</v>
      </c>
      <c r="XK325" s="19">
        <v>5870165.5800000001</v>
      </c>
      <c r="XL325" s="19">
        <v>1096161</v>
      </c>
      <c r="XM325" s="19">
        <v>15042779.710000001</v>
      </c>
      <c r="XN325" s="19">
        <v>689810</v>
      </c>
      <c r="XO325" s="19">
        <v>236554.01</v>
      </c>
      <c r="XP325" s="19">
        <v>8845440.75</v>
      </c>
      <c r="XQ325" s="19">
        <v>701767.79</v>
      </c>
      <c r="XR325" s="19">
        <v>110824</v>
      </c>
      <c r="XS325" s="19">
        <v>783477</v>
      </c>
      <c r="XT325" s="19">
        <v>632309.68000000005</v>
      </c>
      <c r="XU325" s="19">
        <v>3848829</v>
      </c>
      <c r="XV325" s="19">
        <v>673535.09</v>
      </c>
      <c r="XW325" s="19">
        <v>869662</v>
      </c>
      <c r="XX325" s="19">
        <v>150063.12</v>
      </c>
      <c r="XY325" s="19">
        <v>619594.31000000006</v>
      </c>
      <c r="XZ325" s="19">
        <v>1247430.55</v>
      </c>
      <c r="YA325" s="19">
        <v>747730.59</v>
      </c>
      <c r="YB325" s="19">
        <v>208763</v>
      </c>
      <c r="YC325" s="19">
        <v>849889</v>
      </c>
      <c r="YD325" s="19">
        <v>34653007.899999999</v>
      </c>
      <c r="YE325" s="19">
        <v>1912401.55</v>
      </c>
      <c r="YF325" s="19">
        <v>640200</v>
      </c>
      <c r="YG325" s="19">
        <v>43180</v>
      </c>
      <c r="YH325" s="19">
        <v>5151088.3499999996</v>
      </c>
      <c r="YI325" s="19"/>
      <c r="YJ325" s="19">
        <v>268736.8</v>
      </c>
      <c r="YK325" s="19">
        <v>607794.5</v>
      </c>
      <c r="YL325" s="19">
        <v>91015</v>
      </c>
      <c r="YM325" s="19">
        <v>1105741.08</v>
      </c>
      <c r="YN325" s="19">
        <v>344543</v>
      </c>
      <c r="YO325" s="19">
        <v>1400279.75</v>
      </c>
      <c r="YP325" s="19">
        <v>16750</v>
      </c>
      <c r="YQ325" s="19">
        <v>1425879.88</v>
      </c>
      <c r="YR325" s="19">
        <v>28346</v>
      </c>
      <c r="YS325" s="19">
        <v>14935</v>
      </c>
      <c r="YT325" s="19">
        <v>302626</v>
      </c>
      <c r="YU325" s="19">
        <v>2537674.6</v>
      </c>
      <c r="YV325" s="19"/>
      <c r="YW325" s="19">
        <v>1437803.17</v>
      </c>
      <c r="YX325" s="19">
        <v>675700</v>
      </c>
      <c r="YY325" s="19">
        <v>317685</v>
      </c>
      <c r="YZ325" s="19">
        <v>539084.49</v>
      </c>
      <c r="ZA325" s="19">
        <v>2371606.7200000002</v>
      </c>
      <c r="ZB325" s="19">
        <v>11533600</v>
      </c>
      <c r="ZC325" s="19">
        <v>54582</v>
      </c>
      <c r="ZD325" s="19">
        <v>526058</v>
      </c>
      <c r="ZE325" s="19">
        <v>160450</v>
      </c>
      <c r="ZF325" s="19">
        <v>161000</v>
      </c>
      <c r="ZG325" s="19">
        <v>7900</v>
      </c>
      <c r="ZH325" s="19">
        <v>1109800</v>
      </c>
      <c r="ZI325" s="19">
        <v>5078.3599999999997</v>
      </c>
      <c r="ZJ325" s="19">
        <v>876396</v>
      </c>
      <c r="ZK325" s="19">
        <v>6766286.7300000004</v>
      </c>
      <c r="ZL325" s="19">
        <v>99326</v>
      </c>
      <c r="ZM325" s="19">
        <v>24190</v>
      </c>
      <c r="ZN325" s="19">
        <v>1219878.72</v>
      </c>
      <c r="ZO325" s="19">
        <v>1342627</v>
      </c>
      <c r="ZP325" s="19">
        <v>403416.06999999995</v>
      </c>
      <c r="ZQ325" s="19">
        <v>596470.21</v>
      </c>
      <c r="ZR325" s="19">
        <v>18210779.699999999</v>
      </c>
      <c r="ZS325" s="19">
        <v>73529</v>
      </c>
      <c r="ZT325" s="19">
        <v>6891264.7800000003</v>
      </c>
      <c r="ZU325" s="19">
        <v>60996</v>
      </c>
      <c r="ZV325" s="19">
        <v>68715</v>
      </c>
      <c r="ZW325" s="19">
        <v>63554</v>
      </c>
      <c r="ZX325" s="19">
        <v>211370.5</v>
      </c>
      <c r="ZY325" s="19">
        <v>31400</v>
      </c>
      <c r="ZZ325" s="19">
        <v>1281712</v>
      </c>
      <c r="AAA325" s="19">
        <v>448422.45</v>
      </c>
      <c r="AAB325" s="19">
        <v>145448</v>
      </c>
      <c r="AAC325" s="19">
        <v>422736.51</v>
      </c>
      <c r="AAD325" s="19">
        <v>378024.96000000002</v>
      </c>
      <c r="AAE325" s="19">
        <v>166450</v>
      </c>
      <c r="AAF325" s="19">
        <v>49165.19</v>
      </c>
      <c r="AAG325" s="19">
        <v>1141557.23</v>
      </c>
      <c r="AAH325" s="19">
        <v>1364800</v>
      </c>
      <c r="AAI325" s="19">
        <v>522699.55</v>
      </c>
      <c r="AAJ325" s="19">
        <v>465198.37</v>
      </c>
      <c r="AAK325" s="19">
        <v>318466</v>
      </c>
      <c r="AAL325" s="19">
        <v>781321.02</v>
      </c>
      <c r="AAM325" s="19">
        <v>507275.7</v>
      </c>
      <c r="AAN325" s="19">
        <v>76178872.840000004</v>
      </c>
      <c r="AAO325" s="19">
        <v>240438.44</v>
      </c>
      <c r="AAP325" s="19">
        <v>1983654.78</v>
      </c>
      <c r="AAQ325" s="19">
        <v>3821522.1</v>
      </c>
      <c r="AAR325" s="19">
        <v>290980.8</v>
      </c>
      <c r="AAS325" s="19">
        <v>1088523.75</v>
      </c>
      <c r="AAT325" s="19">
        <v>126958.71</v>
      </c>
      <c r="AAU325" s="19">
        <v>98554.71</v>
      </c>
      <c r="AAV325" s="19">
        <v>741286.98</v>
      </c>
      <c r="AAW325" s="19">
        <v>178253</v>
      </c>
      <c r="AAX325" s="19">
        <v>4434822</v>
      </c>
      <c r="AAY325" s="19">
        <v>15215480.869999999</v>
      </c>
      <c r="AAZ325" s="19">
        <v>2137287.5099999998</v>
      </c>
      <c r="ABA325" s="19">
        <v>35584.5</v>
      </c>
      <c r="ABB325" s="19">
        <v>550904</v>
      </c>
      <c r="ABC325" s="19">
        <v>44924.25</v>
      </c>
      <c r="ABD325" s="19">
        <v>128659.02</v>
      </c>
      <c r="ABE325" s="19">
        <v>1064394.4099999999</v>
      </c>
      <c r="ABF325" s="19">
        <v>15201</v>
      </c>
      <c r="ABG325" s="19">
        <v>1494521.44</v>
      </c>
      <c r="ABH325" s="19">
        <v>5920744.2599999998</v>
      </c>
      <c r="ABI325" s="19">
        <v>46660</v>
      </c>
      <c r="ABJ325" s="19">
        <v>307381</v>
      </c>
      <c r="ABK325" s="19">
        <v>114153.56</v>
      </c>
      <c r="ABL325" s="19">
        <v>112308</v>
      </c>
      <c r="ABM325" s="19">
        <v>66719.5</v>
      </c>
      <c r="ABN325" s="19">
        <v>32698033</v>
      </c>
      <c r="ABO325" s="19">
        <v>62704</v>
      </c>
      <c r="ABP325" s="19">
        <v>4113176.9</v>
      </c>
      <c r="ABQ325" s="19">
        <v>139657.04999999999</v>
      </c>
      <c r="ABR325" s="19">
        <v>2717107.05</v>
      </c>
      <c r="ABS325" s="19">
        <v>2500</v>
      </c>
      <c r="ABT325" s="19"/>
      <c r="ABU325" s="19">
        <v>326937</v>
      </c>
      <c r="ABV325" s="19"/>
      <c r="ABW325" s="19">
        <v>24752857.27</v>
      </c>
      <c r="ABX325" s="19">
        <v>753616.61</v>
      </c>
      <c r="ABY325" s="19">
        <v>598263</v>
      </c>
      <c r="ABZ325" s="19">
        <v>9986.9500000000007</v>
      </c>
      <c r="ACA325" s="19">
        <v>95808</v>
      </c>
      <c r="ACB325" s="19">
        <v>2496915.06</v>
      </c>
      <c r="ACC325" s="19">
        <v>670867.36</v>
      </c>
      <c r="ACD325" s="19">
        <v>50579.95</v>
      </c>
      <c r="ACE325" s="19">
        <v>1125721.67</v>
      </c>
      <c r="ACF325" s="19">
        <v>28200</v>
      </c>
      <c r="ACG325" s="19">
        <v>185800</v>
      </c>
      <c r="ACH325" s="19">
        <v>61595793.299999997</v>
      </c>
      <c r="ACI325" s="19">
        <v>500050.19</v>
      </c>
      <c r="ACJ325" s="19">
        <v>2291412</v>
      </c>
      <c r="ACK325" s="19">
        <v>330836</v>
      </c>
      <c r="ACL325" s="19">
        <v>205320</v>
      </c>
      <c r="ACM325" s="19"/>
      <c r="ACN325" s="19">
        <v>215800.59</v>
      </c>
      <c r="ACO325" s="19">
        <v>3121681.75</v>
      </c>
      <c r="ACP325" s="19">
        <v>12063522.140000001</v>
      </c>
      <c r="ACQ325" s="19">
        <v>20240</v>
      </c>
      <c r="ACR325" s="19">
        <v>14100</v>
      </c>
      <c r="ACS325" s="19">
        <v>2174141.52</v>
      </c>
      <c r="ACT325" s="19">
        <v>2442696.86</v>
      </c>
      <c r="ACU325" s="19">
        <v>2661556.44</v>
      </c>
      <c r="ACV325" s="19">
        <v>234785.37</v>
      </c>
      <c r="ACW325" s="19"/>
      <c r="ACX325" s="19"/>
      <c r="ACY325" s="19">
        <v>440100</v>
      </c>
      <c r="ACZ325" s="19">
        <v>23684</v>
      </c>
      <c r="ADA325" s="19">
        <v>88825</v>
      </c>
      <c r="ADB325" s="19">
        <v>371107</v>
      </c>
      <c r="ADC325" s="19">
        <v>18400</v>
      </c>
      <c r="ADD325" s="19">
        <v>375512.74</v>
      </c>
      <c r="ADE325" s="19">
        <v>3266109.59</v>
      </c>
      <c r="ADF325" s="19">
        <v>15833759.68</v>
      </c>
      <c r="ADG325" s="19">
        <v>208144</v>
      </c>
      <c r="ADH325" s="19">
        <v>1047306.02</v>
      </c>
      <c r="ADI325" s="19">
        <v>60000</v>
      </c>
      <c r="ADJ325" s="19">
        <v>246841</v>
      </c>
      <c r="ADK325" s="19">
        <v>1068949</v>
      </c>
      <c r="ADL325" s="19">
        <v>23803.14</v>
      </c>
      <c r="ADM325" s="19">
        <v>1147749.94</v>
      </c>
      <c r="ADN325" s="19">
        <v>110605172.56</v>
      </c>
      <c r="ADO325" s="19">
        <v>2136879.14</v>
      </c>
      <c r="ADP325" s="19">
        <v>5907379.21</v>
      </c>
      <c r="ADQ325" s="19">
        <v>29819762.850000001</v>
      </c>
      <c r="ADR325" s="19">
        <v>31148</v>
      </c>
      <c r="ADS325" s="19">
        <v>967022</v>
      </c>
      <c r="ADT325" s="19">
        <v>28354</v>
      </c>
      <c r="ADU325" s="19"/>
      <c r="ADV325" s="19">
        <v>38372175.880000003</v>
      </c>
      <c r="ADW325" s="19">
        <v>7366677.5800000001</v>
      </c>
      <c r="ADX325" s="19">
        <v>4201008.93</v>
      </c>
      <c r="ADY325" s="19">
        <v>258889</v>
      </c>
      <c r="ADZ325" s="19">
        <v>2293035.52</v>
      </c>
      <c r="AEA325" s="19">
        <v>1928438.73</v>
      </c>
      <c r="AEB325" s="19">
        <v>1039965.81</v>
      </c>
      <c r="AEC325" s="19">
        <v>8211720.9199999999</v>
      </c>
      <c r="AED325" s="19">
        <v>681952</v>
      </c>
      <c r="AEE325" s="19">
        <v>586710</v>
      </c>
      <c r="AEF325" s="19">
        <v>700000</v>
      </c>
      <c r="AEG325" s="19">
        <v>1209669.02</v>
      </c>
      <c r="AEH325" s="19"/>
      <c r="AEI325" s="19">
        <v>90980</v>
      </c>
      <c r="AEJ325" s="19">
        <v>201830.76</v>
      </c>
      <c r="AEK325" s="19">
        <v>938395</v>
      </c>
      <c r="AEL325" s="19">
        <v>324612</v>
      </c>
      <c r="AEM325" s="19">
        <v>1390700</v>
      </c>
      <c r="AEN325" s="19"/>
      <c r="AEO325" s="19">
        <v>185533</v>
      </c>
      <c r="AEP325" s="19">
        <v>24460770.34</v>
      </c>
      <c r="AEQ325" s="19">
        <v>764576.41</v>
      </c>
      <c r="AER325" s="19">
        <v>3133250</v>
      </c>
      <c r="AES325" s="19">
        <v>893858.76</v>
      </c>
      <c r="AET325" s="19">
        <v>715795.13</v>
      </c>
      <c r="AEU325" s="19">
        <v>984388.83</v>
      </c>
      <c r="AEV325" s="19">
        <v>44900</v>
      </c>
      <c r="AEW325" s="19">
        <v>986971.24</v>
      </c>
      <c r="AEX325" s="19">
        <v>481881.73</v>
      </c>
      <c r="AEY325" s="19">
        <v>438187.61</v>
      </c>
      <c r="AEZ325" s="19">
        <v>68476047.700000003</v>
      </c>
      <c r="AFA325" s="19">
        <v>31375127.050000001</v>
      </c>
      <c r="AFB325" s="19">
        <v>829130.08</v>
      </c>
      <c r="AFC325" s="19"/>
      <c r="AFD325" s="19">
        <v>2928040</v>
      </c>
      <c r="AFE325" s="19"/>
      <c r="AFF325" s="19"/>
      <c r="AFG325" s="19">
        <v>208000</v>
      </c>
      <c r="AFH325" s="19">
        <v>2081518.14</v>
      </c>
      <c r="AFI325" s="19">
        <v>54920</v>
      </c>
      <c r="AFJ325" s="19">
        <v>1344460.22</v>
      </c>
      <c r="AFK325" s="19">
        <v>823946.64</v>
      </c>
      <c r="AFL325" s="19">
        <v>1084687.1100000001</v>
      </c>
      <c r="AFM325" s="19">
        <v>10897947.32</v>
      </c>
      <c r="AFN325" s="19">
        <v>427674.52</v>
      </c>
      <c r="AFO325" s="19">
        <v>1500</v>
      </c>
      <c r="AFP325" s="19">
        <v>681308.88</v>
      </c>
      <c r="AFQ325" s="19">
        <v>44000</v>
      </c>
      <c r="AFR325" s="19">
        <v>271360.94</v>
      </c>
      <c r="AFS325" s="19">
        <v>198712</v>
      </c>
      <c r="AFT325" s="19">
        <v>2933045.35</v>
      </c>
      <c r="AFU325" s="19">
        <v>1498881.14</v>
      </c>
      <c r="AFV325" s="19">
        <v>118300</v>
      </c>
      <c r="AFW325" s="19">
        <v>594647</v>
      </c>
      <c r="AFX325" s="19">
        <v>1005800.42</v>
      </c>
      <c r="AFY325" s="19">
        <v>18442091.649999999</v>
      </c>
      <c r="AFZ325" s="19">
        <v>6333964.21</v>
      </c>
      <c r="AGA325" s="19">
        <v>409312</v>
      </c>
      <c r="AGB325" s="19">
        <v>682412</v>
      </c>
      <c r="AGC325" s="19">
        <v>1797351.07</v>
      </c>
      <c r="AGD325" s="19">
        <v>368574.91</v>
      </c>
      <c r="AGE325" s="19">
        <v>409910</v>
      </c>
      <c r="AGF325" s="19">
        <v>201693.43</v>
      </c>
      <c r="AGG325" s="19">
        <v>233000</v>
      </c>
      <c r="AGH325" s="19">
        <v>262120.51</v>
      </c>
      <c r="AGI325" s="19">
        <v>388853</v>
      </c>
      <c r="AGJ325" s="19">
        <v>147430498.91999999</v>
      </c>
      <c r="AGK325" s="19">
        <v>2370504</v>
      </c>
      <c r="AGL325" s="19"/>
      <c r="AGM325" s="19">
        <v>1026400</v>
      </c>
      <c r="AGN325" s="19">
        <v>50000</v>
      </c>
      <c r="AGO325" s="19">
        <v>1120564.42</v>
      </c>
      <c r="AGP325" s="19">
        <v>340388.93</v>
      </c>
      <c r="AGQ325" s="19">
        <v>87600</v>
      </c>
      <c r="AGR325" s="19">
        <v>1818666.5</v>
      </c>
      <c r="AGS325" s="19">
        <v>37813345.170000002</v>
      </c>
      <c r="AGT325" s="19">
        <v>2324391.0699999998</v>
      </c>
      <c r="AGU325" s="19">
        <v>2224737.4700000002</v>
      </c>
      <c r="AGV325" s="19">
        <v>8556851.5399999991</v>
      </c>
      <c r="AGW325" s="19">
        <v>5135938.96</v>
      </c>
      <c r="AGX325" s="19">
        <v>1606850.93</v>
      </c>
      <c r="AGY325" s="19">
        <v>2053206.49</v>
      </c>
      <c r="AGZ325" s="19">
        <v>619431.82999999996</v>
      </c>
      <c r="AHA325" s="19">
        <v>1864301.05</v>
      </c>
      <c r="AHB325" s="19">
        <v>2528818.9900000002</v>
      </c>
      <c r="AHC325" s="19">
        <v>7649397.8799999999</v>
      </c>
      <c r="AHD325" s="19"/>
      <c r="AHE325" s="19">
        <v>65982</v>
      </c>
      <c r="AHF325" s="19">
        <v>502385.77</v>
      </c>
      <c r="AHG325" s="19">
        <v>801819.09</v>
      </c>
      <c r="AHH325" s="19"/>
      <c r="AHI325" s="19">
        <v>8858452</v>
      </c>
      <c r="AHJ325" s="19">
        <v>431880.2</v>
      </c>
      <c r="AHK325" s="19">
        <v>68592.570000000007</v>
      </c>
      <c r="AHL325" s="19">
        <v>159822.95000000001</v>
      </c>
      <c r="AHM325" s="19">
        <v>1105338.33</v>
      </c>
      <c r="AHN325" s="19">
        <v>1092622.75</v>
      </c>
      <c r="AHO325" s="19">
        <v>30079</v>
      </c>
      <c r="AHP325" s="19">
        <v>4044009303.9098997</v>
      </c>
    </row>
    <row r="326" spans="1:900" s="18" customFormat="1">
      <c r="A326" s="18" t="s">
        <v>2731</v>
      </c>
      <c r="B326" s="18" t="s">
        <v>2516</v>
      </c>
      <c r="C326" s="18" t="s">
        <v>2517</v>
      </c>
      <c r="D326" s="19">
        <v>46811951.259999998</v>
      </c>
      <c r="E326" s="19">
        <v>130978.17</v>
      </c>
      <c r="F326" s="19"/>
      <c r="G326" s="19"/>
      <c r="H326" s="19">
        <v>1918650.11</v>
      </c>
      <c r="I326" s="19">
        <v>2122848.1</v>
      </c>
      <c r="J326" s="19"/>
      <c r="K326" s="19"/>
      <c r="L326" s="19">
        <v>790433.54</v>
      </c>
      <c r="M326" s="19"/>
      <c r="N326" s="19"/>
      <c r="O326" s="19">
        <v>610850</v>
      </c>
      <c r="P326" s="19"/>
      <c r="Q326" s="19">
        <v>772531.53</v>
      </c>
      <c r="R326" s="19">
        <v>14980</v>
      </c>
      <c r="S326" s="19">
        <v>1390135</v>
      </c>
      <c r="T326" s="19"/>
      <c r="U326" s="19"/>
      <c r="V326" s="19">
        <v>78401010.200000003</v>
      </c>
      <c r="W326" s="19">
        <v>13154627.26</v>
      </c>
      <c r="X326" s="19">
        <v>147020</v>
      </c>
      <c r="Y326" s="19">
        <v>376510</v>
      </c>
      <c r="Z326" s="19"/>
      <c r="AA326" s="19"/>
      <c r="AB326" s="19"/>
      <c r="AC326" s="19">
        <v>3985293.61</v>
      </c>
      <c r="AD326" s="19">
        <v>213301.53</v>
      </c>
      <c r="AE326" s="19">
        <v>1125196.5</v>
      </c>
      <c r="AF326" s="19">
        <v>8779531.2300000004</v>
      </c>
      <c r="AG326" s="19">
        <v>5527909.0599999996</v>
      </c>
      <c r="AH326" s="19">
        <v>6028151.2599999998</v>
      </c>
      <c r="AI326" s="19">
        <v>1062193.8</v>
      </c>
      <c r="AJ326" s="19"/>
      <c r="AK326" s="19">
        <v>810784.4</v>
      </c>
      <c r="AL326" s="19"/>
      <c r="AM326" s="19">
        <v>252408.23</v>
      </c>
      <c r="AN326" s="19"/>
      <c r="AO326" s="19">
        <v>1143952.73</v>
      </c>
      <c r="AP326" s="19">
        <v>339825</v>
      </c>
      <c r="AQ326" s="19">
        <v>567291.63</v>
      </c>
      <c r="AR326" s="19">
        <v>400000</v>
      </c>
      <c r="AS326" s="19">
        <v>307221.3</v>
      </c>
      <c r="AT326" s="19"/>
      <c r="AU326" s="19"/>
      <c r="AV326" s="19">
        <v>230649.96</v>
      </c>
      <c r="AW326" s="19"/>
      <c r="AX326" s="19">
        <v>1175413.24</v>
      </c>
      <c r="AY326" s="19">
        <v>85292.65</v>
      </c>
      <c r="AZ326" s="19">
        <v>175700</v>
      </c>
      <c r="BA326" s="19">
        <v>385099.76</v>
      </c>
      <c r="BB326" s="19">
        <v>535261.37</v>
      </c>
      <c r="BC326" s="19"/>
      <c r="BD326" s="19"/>
      <c r="BE326" s="19"/>
      <c r="BF326" s="19">
        <v>6895988.6500000004</v>
      </c>
      <c r="BG326" s="19">
        <v>106877.15</v>
      </c>
      <c r="BH326" s="19"/>
      <c r="BI326" s="19">
        <v>1132945.95</v>
      </c>
      <c r="BJ326" s="19">
        <v>4590335.46</v>
      </c>
      <c r="BK326" s="19">
        <v>454351.98</v>
      </c>
      <c r="BL326" s="19">
        <v>68486.16</v>
      </c>
      <c r="BM326" s="19"/>
      <c r="BN326" s="19">
        <v>1426081.71</v>
      </c>
      <c r="BO326" s="19">
        <v>102399.96</v>
      </c>
      <c r="BP326" s="19"/>
      <c r="BQ326" s="19">
        <v>105280</v>
      </c>
      <c r="BR326" s="19">
        <v>8898588.5500000007</v>
      </c>
      <c r="BS326" s="19">
        <v>262000</v>
      </c>
      <c r="BT326" s="19">
        <v>153603</v>
      </c>
      <c r="BU326" s="19"/>
      <c r="BV326" s="19">
        <v>320985.71000000002</v>
      </c>
      <c r="BW326" s="19">
        <v>19600</v>
      </c>
      <c r="BX326" s="19"/>
      <c r="BY326" s="19">
        <v>253326.65</v>
      </c>
      <c r="BZ326" s="19">
        <v>103205</v>
      </c>
      <c r="CA326" s="19">
        <v>1606731.29</v>
      </c>
      <c r="CB326" s="19"/>
      <c r="CC326" s="19">
        <v>1807070.64</v>
      </c>
      <c r="CD326" s="19"/>
      <c r="CE326" s="19">
        <v>564145</v>
      </c>
      <c r="CF326" s="19">
        <v>4115422.43</v>
      </c>
      <c r="CG326" s="19">
        <v>7546107.8700000001</v>
      </c>
      <c r="CH326" s="19"/>
      <c r="CI326" s="19">
        <v>1859681.92</v>
      </c>
      <c r="CJ326" s="19">
        <v>112000</v>
      </c>
      <c r="CK326" s="19">
        <v>2432244</v>
      </c>
      <c r="CL326" s="19"/>
      <c r="CM326" s="19">
        <v>445634.05</v>
      </c>
      <c r="CN326" s="19">
        <v>2182345.37</v>
      </c>
      <c r="CO326" s="19">
        <v>440030.99</v>
      </c>
      <c r="CP326" s="19"/>
      <c r="CQ326" s="19">
        <v>1695251.56</v>
      </c>
      <c r="CR326" s="19">
        <v>466119.4</v>
      </c>
      <c r="CS326" s="19">
        <v>293512.46999999997</v>
      </c>
      <c r="CT326" s="19">
        <v>18778745.710000001</v>
      </c>
      <c r="CU326" s="19">
        <v>13350</v>
      </c>
      <c r="CV326" s="19">
        <v>235800</v>
      </c>
      <c r="CW326" s="19">
        <v>371</v>
      </c>
      <c r="CX326" s="19"/>
      <c r="CY326" s="19">
        <v>1003378.26</v>
      </c>
      <c r="CZ326" s="19">
        <v>172028.01</v>
      </c>
      <c r="DA326" s="19">
        <v>202350</v>
      </c>
      <c r="DB326" s="19">
        <v>3906933.6</v>
      </c>
      <c r="DC326" s="19">
        <v>2203200.9700000002</v>
      </c>
      <c r="DD326" s="19">
        <v>1379351.52</v>
      </c>
      <c r="DE326" s="19">
        <v>696270</v>
      </c>
      <c r="DF326" s="19">
        <v>694046.49</v>
      </c>
      <c r="DG326" s="19">
        <v>4319331.66</v>
      </c>
      <c r="DH326" s="19"/>
      <c r="DI326" s="19">
        <v>19093029.780000001</v>
      </c>
      <c r="DJ326" s="19">
        <v>220543.48</v>
      </c>
      <c r="DK326" s="19"/>
      <c r="DL326" s="19">
        <v>407800.92</v>
      </c>
      <c r="DM326" s="19">
        <v>1176554.33</v>
      </c>
      <c r="DN326" s="19"/>
      <c r="DO326" s="19">
        <v>1164587.94</v>
      </c>
      <c r="DP326" s="19">
        <v>470048.76</v>
      </c>
      <c r="DQ326" s="19">
        <v>66543.25</v>
      </c>
      <c r="DR326" s="19"/>
      <c r="DS326" s="19">
        <v>2596738.62</v>
      </c>
      <c r="DT326" s="19">
        <v>26319946.82</v>
      </c>
      <c r="DU326" s="19">
        <v>416655</v>
      </c>
      <c r="DV326" s="19">
        <v>2998406.46</v>
      </c>
      <c r="DW326" s="19"/>
      <c r="DX326" s="19">
        <v>1788359.82</v>
      </c>
      <c r="DY326" s="19"/>
      <c r="DZ326" s="19"/>
      <c r="EA326" s="19">
        <v>749433.97</v>
      </c>
      <c r="EB326" s="19">
        <v>711192.83</v>
      </c>
      <c r="EC326" s="19">
        <v>505199.03</v>
      </c>
      <c r="ED326" s="19">
        <v>4003919.44</v>
      </c>
      <c r="EE326" s="19">
        <v>13526059.68</v>
      </c>
      <c r="EF326" s="19">
        <v>5459838.2599999998</v>
      </c>
      <c r="EG326" s="19">
        <v>1050038.8799999999</v>
      </c>
      <c r="EH326" s="19">
        <v>646773.28</v>
      </c>
      <c r="EI326" s="19">
        <v>483857.17</v>
      </c>
      <c r="EJ326" s="19">
        <v>689124.28</v>
      </c>
      <c r="EK326" s="19">
        <v>956310.71</v>
      </c>
      <c r="EL326" s="19">
        <v>532598.68999999994</v>
      </c>
      <c r="EM326" s="19">
        <v>36772.76</v>
      </c>
      <c r="EN326" s="19"/>
      <c r="EO326" s="19">
        <v>560228</v>
      </c>
      <c r="EP326" s="19">
        <v>550340</v>
      </c>
      <c r="EQ326" s="19">
        <v>347745</v>
      </c>
      <c r="ER326" s="19">
        <v>216695</v>
      </c>
      <c r="ES326" s="19">
        <v>596151.92000000004</v>
      </c>
      <c r="ET326" s="19">
        <v>2398782</v>
      </c>
      <c r="EU326" s="19">
        <v>1101872</v>
      </c>
      <c r="EV326" s="19">
        <v>123678</v>
      </c>
      <c r="EW326" s="19">
        <v>4134433.84</v>
      </c>
      <c r="EX326" s="19"/>
      <c r="EY326" s="19">
        <v>313335.59000000003</v>
      </c>
      <c r="EZ326" s="19">
        <v>304500.14</v>
      </c>
      <c r="FA326" s="19">
        <v>62130</v>
      </c>
      <c r="FB326" s="19">
        <v>1611025.74</v>
      </c>
      <c r="FC326" s="19">
        <v>489148.36</v>
      </c>
      <c r="FD326" s="19">
        <v>248339.6</v>
      </c>
      <c r="FE326" s="19">
        <v>53544.38</v>
      </c>
      <c r="FF326" s="19"/>
      <c r="FG326" s="19">
        <v>142710</v>
      </c>
      <c r="FH326" s="19">
        <v>469749.69</v>
      </c>
      <c r="FI326" s="19">
        <v>4581980.96</v>
      </c>
      <c r="FJ326" s="19">
        <v>618952.78</v>
      </c>
      <c r="FK326" s="19">
        <v>15907</v>
      </c>
      <c r="FL326" s="19"/>
      <c r="FM326" s="19">
        <v>347650.09</v>
      </c>
      <c r="FN326" s="19">
        <v>105194</v>
      </c>
      <c r="FO326" s="19">
        <v>164352</v>
      </c>
      <c r="FP326" s="19">
        <v>453090</v>
      </c>
      <c r="FQ326" s="19">
        <v>3009494.24</v>
      </c>
      <c r="FR326" s="19">
        <v>16706.099999999999</v>
      </c>
      <c r="FS326" s="19">
        <v>1050743.79</v>
      </c>
      <c r="FT326" s="19">
        <v>49779.17</v>
      </c>
      <c r="FU326" s="19">
        <v>1203559.19</v>
      </c>
      <c r="FV326" s="19">
        <v>57459.68</v>
      </c>
      <c r="FW326" s="19">
        <v>7851058.4299999997</v>
      </c>
      <c r="FX326" s="19">
        <v>246099.97</v>
      </c>
      <c r="FY326" s="19">
        <v>580719.61</v>
      </c>
      <c r="FZ326" s="19"/>
      <c r="GA326" s="19">
        <v>1779380.83</v>
      </c>
      <c r="GB326" s="19">
        <v>548188.21</v>
      </c>
      <c r="GC326" s="19">
        <v>1066886.55</v>
      </c>
      <c r="GD326" s="19">
        <v>188674.08</v>
      </c>
      <c r="GE326" s="19">
        <v>5296417.0599999996</v>
      </c>
      <c r="GF326" s="19">
        <v>12300</v>
      </c>
      <c r="GG326" s="19">
        <v>112794.48</v>
      </c>
      <c r="GH326" s="19">
        <v>2914403.65</v>
      </c>
      <c r="GI326" s="19">
        <v>94847.66</v>
      </c>
      <c r="GJ326" s="19">
        <v>1492685.54</v>
      </c>
      <c r="GK326" s="19">
        <v>131033.02</v>
      </c>
      <c r="GL326" s="19"/>
      <c r="GM326" s="19">
        <v>22276.16</v>
      </c>
      <c r="GN326" s="19">
        <v>62178.76</v>
      </c>
      <c r="GO326" s="19">
        <v>126089.66</v>
      </c>
      <c r="GP326" s="19">
        <v>5750.45</v>
      </c>
      <c r="GQ326" s="19">
        <v>24256380.140000001</v>
      </c>
      <c r="GR326" s="19"/>
      <c r="GS326" s="19">
        <v>221190</v>
      </c>
      <c r="GT326" s="19">
        <v>47100</v>
      </c>
      <c r="GU326" s="19">
        <v>173553.42</v>
      </c>
      <c r="GV326" s="19">
        <v>184400</v>
      </c>
      <c r="GW326" s="19">
        <v>159535.07999999999</v>
      </c>
      <c r="GX326" s="19">
        <v>1044566</v>
      </c>
      <c r="GY326" s="19">
        <v>559149</v>
      </c>
      <c r="GZ326" s="19">
        <v>510600</v>
      </c>
      <c r="HA326" s="19"/>
      <c r="HB326" s="19">
        <v>1489900</v>
      </c>
      <c r="HC326" s="19">
        <v>55651788.600000001</v>
      </c>
      <c r="HD326" s="19"/>
      <c r="HE326" s="19"/>
      <c r="HF326" s="19"/>
      <c r="HG326" s="19">
        <v>1892033.7</v>
      </c>
      <c r="HH326" s="19"/>
      <c r="HI326" s="19">
        <v>268002.5</v>
      </c>
      <c r="HJ326" s="19">
        <v>40541519.729999997</v>
      </c>
      <c r="HK326" s="19">
        <v>0</v>
      </c>
      <c r="HL326" s="19">
        <v>552323.96</v>
      </c>
      <c r="HM326" s="19">
        <v>535162.5</v>
      </c>
      <c r="HN326" s="19"/>
      <c r="HO326" s="19">
        <v>534018.63</v>
      </c>
      <c r="HP326" s="19"/>
      <c r="HQ326" s="19"/>
      <c r="HR326" s="19">
        <v>20566131.079999998</v>
      </c>
      <c r="HS326" s="19">
        <v>1398720.24</v>
      </c>
      <c r="HT326" s="19">
        <v>343883.55</v>
      </c>
      <c r="HU326" s="19">
        <v>1555854.02</v>
      </c>
      <c r="HV326" s="19">
        <v>428000</v>
      </c>
      <c r="HW326" s="19"/>
      <c r="HX326" s="19"/>
      <c r="HY326" s="19">
        <v>293091.53000000003</v>
      </c>
      <c r="HZ326" s="19">
        <v>1535486</v>
      </c>
      <c r="IA326" s="19"/>
      <c r="IB326" s="19">
        <v>673651</v>
      </c>
      <c r="IC326" s="19">
        <v>3049335.54</v>
      </c>
      <c r="ID326" s="19"/>
      <c r="IE326" s="19">
        <v>1325805.6399999999</v>
      </c>
      <c r="IF326" s="19">
        <v>2156289</v>
      </c>
      <c r="IG326" s="19">
        <v>679931.95</v>
      </c>
      <c r="IH326" s="19"/>
      <c r="II326" s="19"/>
      <c r="IJ326" s="19"/>
      <c r="IK326" s="19">
        <v>1701773.16</v>
      </c>
      <c r="IL326" s="19">
        <v>64995</v>
      </c>
      <c r="IM326" s="19"/>
      <c r="IN326" s="19"/>
      <c r="IO326" s="19"/>
      <c r="IP326" s="19"/>
      <c r="IQ326" s="19">
        <v>1229300</v>
      </c>
      <c r="IR326" s="19"/>
      <c r="IS326" s="19">
        <v>53170006.600000001</v>
      </c>
      <c r="IT326" s="19">
        <v>8475603.7599999998</v>
      </c>
      <c r="IU326" s="19">
        <v>2087.7600000000002</v>
      </c>
      <c r="IV326" s="19">
        <v>1234594</v>
      </c>
      <c r="IW326" s="19"/>
      <c r="IX326" s="19"/>
      <c r="IY326" s="19"/>
      <c r="IZ326" s="19"/>
      <c r="JA326" s="19">
        <v>61500</v>
      </c>
      <c r="JB326" s="19"/>
      <c r="JC326" s="19">
        <v>84840</v>
      </c>
      <c r="JD326" s="19"/>
      <c r="JE326" s="19">
        <v>1197589.6200000001</v>
      </c>
      <c r="JF326" s="19">
        <v>22590</v>
      </c>
      <c r="JG326" s="19"/>
      <c r="JH326" s="19">
        <v>575647</v>
      </c>
      <c r="JI326" s="19"/>
      <c r="JJ326" s="19">
        <v>479857.37</v>
      </c>
      <c r="JK326" s="19">
        <v>8076363.8700000001</v>
      </c>
      <c r="JL326" s="19">
        <v>17875</v>
      </c>
      <c r="JM326" s="19">
        <v>1695895.68</v>
      </c>
      <c r="JN326" s="19">
        <v>2208937.5</v>
      </c>
      <c r="JO326" s="19"/>
      <c r="JP326" s="19">
        <v>1404229.13</v>
      </c>
      <c r="JQ326" s="19"/>
      <c r="JR326" s="19">
        <v>12026747.02</v>
      </c>
      <c r="JS326" s="19"/>
      <c r="JT326" s="19">
        <v>20000</v>
      </c>
      <c r="JU326" s="19"/>
      <c r="JV326" s="19">
        <v>61898.04</v>
      </c>
      <c r="JW326" s="19">
        <v>114053.13</v>
      </c>
      <c r="JX326" s="19">
        <v>3664722.24</v>
      </c>
      <c r="JY326" s="19"/>
      <c r="JZ326" s="19">
        <v>600187.93000000005</v>
      </c>
      <c r="KA326" s="19">
        <v>4979850.2699999996</v>
      </c>
      <c r="KB326" s="19"/>
      <c r="KC326" s="19">
        <v>1589358.98</v>
      </c>
      <c r="KD326" s="19">
        <v>6500</v>
      </c>
      <c r="KE326" s="19">
        <v>130879.6</v>
      </c>
      <c r="KF326" s="19">
        <v>3086226.68</v>
      </c>
      <c r="KG326" s="19">
        <v>16699164.66</v>
      </c>
      <c r="KH326" s="19">
        <v>1748285.98</v>
      </c>
      <c r="KI326" s="19">
        <v>3490</v>
      </c>
      <c r="KJ326" s="19">
        <v>285202.46999999997</v>
      </c>
      <c r="KK326" s="19">
        <v>531000</v>
      </c>
      <c r="KL326" s="19"/>
      <c r="KM326" s="19">
        <v>6274371.96</v>
      </c>
      <c r="KN326" s="19"/>
      <c r="KO326" s="19">
        <v>556650.9</v>
      </c>
      <c r="KP326" s="19"/>
      <c r="KQ326" s="19">
        <v>673009</v>
      </c>
      <c r="KR326" s="19">
        <v>2671371.38</v>
      </c>
      <c r="KS326" s="19">
        <v>8097515.2999999998</v>
      </c>
      <c r="KT326" s="19">
        <v>226000</v>
      </c>
      <c r="KU326" s="19">
        <v>5159207.3899999997</v>
      </c>
      <c r="KV326" s="19">
        <v>10057608.83</v>
      </c>
      <c r="KW326" s="19"/>
      <c r="KX326" s="19">
        <v>15136081.5</v>
      </c>
      <c r="KY326" s="19">
        <v>244240</v>
      </c>
      <c r="KZ326" s="19">
        <v>120000</v>
      </c>
      <c r="LA326" s="19">
        <v>391036.4</v>
      </c>
      <c r="LB326" s="19">
        <v>491230</v>
      </c>
      <c r="LC326" s="19">
        <v>124370</v>
      </c>
      <c r="LD326" s="19"/>
      <c r="LE326" s="19">
        <v>1668815.85</v>
      </c>
      <c r="LF326" s="19">
        <v>65105562.590000004</v>
      </c>
      <c r="LG326" s="19">
        <v>1799379</v>
      </c>
      <c r="LH326" s="19">
        <v>13204460</v>
      </c>
      <c r="LI326" s="19">
        <v>1828945.16</v>
      </c>
      <c r="LJ326" s="19">
        <v>1336279.33</v>
      </c>
      <c r="LK326" s="19">
        <v>1868138</v>
      </c>
      <c r="LL326" s="19">
        <v>774450</v>
      </c>
      <c r="LM326" s="19"/>
      <c r="LN326" s="19">
        <v>71000</v>
      </c>
      <c r="LO326" s="19">
        <v>913140</v>
      </c>
      <c r="LP326" s="19">
        <v>6435247</v>
      </c>
      <c r="LQ326" s="19">
        <v>22301001.02</v>
      </c>
      <c r="LR326" s="19">
        <v>1205000</v>
      </c>
      <c r="LS326" s="19"/>
      <c r="LT326" s="19"/>
      <c r="LU326" s="19">
        <v>3135000</v>
      </c>
      <c r="LV326" s="19">
        <v>3442428.97</v>
      </c>
      <c r="LW326" s="19">
        <v>2320560</v>
      </c>
      <c r="LX326" s="19">
        <v>13056578.32</v>
      </c>
      <c r="LY326" s="19">
        <v>35000</v>
      </c>
      <c r="LZ326" s="19">
        <v>194741.35</v>
      </c>
      <c r="MA326" s="19"/>
      <c r="MB326" s="19">
        <v>1899404.45</v>
      </c>
      <c r="MC326" s="19">
        <v>557925.71</v>
      </c>
      <c r="MD326" s="19">
        <v>1457112.68</v>
      </c>
      <c r="ME326" s="19">
        <v>555020.48</v>
      </c>
      <c r="MF326" s="19">
        <v>44713706.939999998</v>
      </c>
      <c r="MG326" s="19">
        <v>1808408.08</v>
      </c>
      <c r="MH326" s="19">
        <v>103000</v>
      </c>
      <c r="MI326" s="19">
        <v>68032.69</v>
      </c>
      <c r="MJ326" s="19">
        <v>1598036.84</v>
      </c>
      <c r="MK326" s="19">
        <v>752887.58</v>
      </c>
      <c r="ML326" s="19">
        <v>1195246.3799999999</v>
      </c>
      <c r="MM326" s="19">
        <v>1351855.56</v>
      </c>
      <c r="MN326" s="19">
        <v>10726275.630000001</v>
      </c>
      <c r="MO326" s="19">
        <v>919538.16</v>
      </c>
      <c r="MP326" s="19">
        <v>456792.53</v>
      </c>
      <c r="MQ326" s="19"/>
      <c r="MR326" s="19">
        <v>39894898.170000002</v>
      </c>
      <c r="MS326" s="19">
        <v>69992</v>
      </c>
      <c r="MT326" s="19">
        <v>70580</v>
      </c>
      <c r="MU326" s="19">
        <v>291000</v>
      </c>
      <c r="MV326" s="19"/>
      <c r="MW326" s="19">
        <v>1002847</v>
      </c>
      <c r="MX326" s="19">
        <v>1730293.33</v>
      </c>
      <c r="MY326" s="19">
        <v>1867202</v>
      </c>
      <c r="MZ326" s="19">
        <v>710688.15</v>
      </c>
      <c r="NA326" s="19">
        <v>1171490</v>
      </c>
      <c r="NB326" s="19"/>
      <c r="NC326" s="19"/>
      <c r="ND326" s="19">
        <v>279880.74</v>
      </c>
      <c r="NE326" s="19">
        <v>128249.98</v>
      </c>
      <c r="NF326" s="19">
        <v>4137280.7</v>
      </c>
      <c r="NG326" s="19"/>
      <c r="NH326" s="19">
        <v>1834688.04</v>
      </c>
      <c r="NI326" s="19">
        <v>9216136.5299999993</v>
      </c>
      <c r="NJ326" s="19">
        <v>1920588.85</v>
      </c>
      <c r="NK326" s="19"/>
      <c r="NL326" s="19">
        <v>784700</v>
      </c>
      <c r="NM326" s="19">
        <v>423176.89</v>
      </c>
      <c r="NN326" s="19"/>
      <c r="NO326" s="19">
        <v>7131428.75</v>
      </c>
      <c r="NP326" s="19">
        <v>100100</v>
      </c>
      <c r="NQ326" s="19">
        <v>41541</v>
      </c>
      <c r="NR326" s="19">
        <v>267653.07</v>
      </c>
      <c r="NS326" s="19">
        <v>571081.15</v>
      </c>
      <c r="NT326" s="19">
        <v>339074.64</v>
      </c>
      <c r="NU326" s="19"/>
      <c r="NV326" s="19">
        <v>3149000</v>
      </c>
      <c r="NW326" s="19"/>
      <c r="NX326" s="19">
        <v>1005492.03</v>
      </c>
      <c r="NY326" s="19">
        <v>15000</v>
      </c>
      <c r="NZ326" s="19">
        <v>19300</v>
      </c>
      <c r="OA326" s="19">
        <v>221470</v>
      </c>
      <c r="OB326" s="19"/>
      <c r="OC326" s="19">
        <v>33209617.239999998</v>
      </c>
      <c r="OD326" s="19">
        <v>500395.02</v>
      </c>
      <c r="OE326" s="19">
        <v>720048.64000000001</v>
      </c>
      <c r="OF326" s="19">
        <v>557463.19999999995</v>
      </c>
      <c r="OG326" s="19">
        <v>188342.76</v>
      </c>
      <c r="OH326" s="19"/>
      <c r="OI326" s="19">
        <v>14548333</v>
      </c>
      <c r="OJ326" s="19"/>
      <c r="OK326" s="19"/>
      <c r="OL326" s="19"/>
      <c r="OM326" s="19"/>
      <c r="ON326" s="19">
        <v>6600660.3499999996</v>
      </c>
      <c r="OO326" s="19">
        <v>798246</v>
      </c>
      <c r="OP326" s="19">
        <v>216360.24</v>
      </c>
      <c r="OQ326" s="19">
        <v>3921381.78</v>
      </c>
      <c r="OR326" s="19"/>
      <c r="OS326" s="19">
        <v>81680</v>
      </c>
      <c r="OT326" s="19">
        <v>800541.45</v>
      </c>
      <c r="OU326" s="19">
        <v>29490</v>
      </c>
      <c r="OV326" s="19"/>
      <c r="OW326" s="19">
        <v>1066070</v>
      </c>
      <c r="OX326" s="19"/>
      <c r="OY326" s="19">
        <v>1369432.25</v>
      </c>
      <c r="OZ326" s="19">
        <v>2550182</v>
      </c>
      <c r="PA326" s="19"/>
      <c r="PB326" s="19">
        <v>242362</v>
      </c>
      <c r="PC326" s="19">
        <v>13590</v>
      </c>
      <c r="PD326" s="19"/>
      <c r="PE326" s="19"/>
      <c r="PF326" s="19"/>
      <c r="PG326" s="19"/>
      <c r="PH326" s="19">
        <v>45858</v>
      </c>
      <c r="PI326" s="19">
        <v>635646.16</v>
      </c>
      <c r="PJ326" s="19"/>
      <c r="PK326" s="19"/>
      <c r="PL326" s="19"/>
      <c r="PM326" s="19">
        <v>623341.99</v>
      </c>
      <c r="PN326" s="19">
        <v>1659934.1</v>
      </c>
      <c r="PO326" s="19">
        <v>911750.08</v>
      </c>
      <c r="PP326" s="19">
        <v>117309.64</v>
      </c>
      <c r="PQ326" s="19"/>
      <c r="PR326" s="19"/>
      <c r="PS326" s="19">
        <v>10355244.66</v>
      </c>
      <c r="PT326" s="19"/>
      <c r="PU326" s="19">
        <v>730267</v>
      </c>
      <c r="PV326" s="19"/>
      <c r="PW326" s="19"/>
      <c r="PX326" s="19"/>
      <c r="PY326" s="19"/>
      <c r="PZ326" s="19">
        <v>855445.73</v>
      </c>
      <c r="QA326" s="19"/>
      <c r="QB326" s="19"/>
      <c r="QC326" s="19"/>
      <c r="QD326" s="19">
        <v>28000</v>
      </c>
      <c r="QE326" s="19">
        <v>657750</v>
      </c>
      <c r="QF326" s="19"/>
      <c r="QG326" s="19"/>
      <c r="QH326" s="19"/>
      <c r="QI326" s="19"/>
      <c r="QJ326" s="19"/>
      <c r="QK326" s="19"/>
      <c r="QL326" s="19"/>
      <c r="QM326" s="19">
        <v>1476404.42</v>
      </c>
      <c r="QN326" s="19"/>
      <c r="QO326" s="19"/>
      <c r="QP326" s="19"/>
      <c r="QQ326" s="19"/>
      <c r="QR326" s="19">
        <v>320000</v>
      </c>
      <c r="QS326" s="19">
        <v>1509047.14</v>
      </c>
      <c r="QT326" s="19"/>
      <c r="QU326" s="19"/>
      <c r="QV326" s="19">
        <v>2194790</v>
      </c>
      <c r="QW326" s="19"/>
      <c r="QX326" s="19"/>
      <c r="QY326" s="19"/>
      <c r="QZ326" s="19"/>
      <c r="RA326" s="19">
        <v>7350</v>
      </c>
      <c r="RB326" s="19">
        <v>122958.99</v>
      </c>
      <c r="RC326" s="19">
        <v>60350</v>
      </c>
      <c r="RD326" s="19">
        <v>600000</v>
      </c>
      <c r="RE326" s="19"/>
      <c r="RF326" s="19">
        <v>4954598.49</v>
      </c>
      <c r="RG326" s="19">
        <v>1701472</v>
      </c>
      <c r="RH326" s="19">
        <v>33448.74</v>
      </c>
      <c r="RI326" s="19">
        <v>79687.05</v>
      </c>
      <c r="RJ326" s="19">
        <v>213623.14</v>
      </c>
      <c r="RK326" s="19">
        <v>66450</v>
      </c>
      <c r="RL326" s="19">
        <v>210320</v>
      </c>
      <c r="RM326" s="19">
        <v>131090.22</v>
      </c>
      <c r="RN326" s="19">
        <v>720942.47</v>
      </c>
      <c r="RO326" s="19">
        <v>455342.38</v>
      </c>
      <c r="RP326" s="19">
        <v>1239157.8500000001</v>
      </c>
      <c r="RQ326" s="19"/>
      <c r="RR326" s="19">
        <v>1130</v>
      </c>
      <c r="RS326" s="19">
        <v>967562</v>
      </c>
      <c r="RT326" s="19">
        <v>380000</v>
      </c>
      <c r="RU326" s="19">
        <v>74484</v>
      </c>
      <c r="RV326" s="19">
        <v>29411.86</v>
      </c>
      <c r="RW326" s="19">
        <v>14072.22</v>
      </c>
      <c r="RX326" s="19"/>
      <c r="RY326" s="19">
        <v>21500</v>
      </c>
      <c r="RZ326" s="19">
        <v>33889.910000000003</v>
      </c>
      <c r="SA326" s="19">
        <v>73710.5</v>
      </c>
      <c r="SB326" s="19">
        <v>3970000</v>
      </c>
      <c r="SC326" s="19">
        <v>10402.17</v>
      </c>
      <c r="SD326" s="19"/>
      <c r="SE326" s="19"/>
      <c r="SF326" s="19"/>
      <c r="SG326" s="19">
        <v>2683431.79</v>
      </c>
      <c r="SH326" s="19">
        <v>198791.71</v>
      </c>
      <c r="SI326" s="19"/>
      <c r="SJ326" s="19">
        <v>995934.28</v>
      </c>
      <c r="SK326" s="19">
        <v>503790.24</v>
      </c>
      <c r="SL326" s="19">
        <v>17218006.399999999</v>
      </c>
      <c r="SM326" s="19">
        <v>488584.83</v>
      </c>
      <c r="SN326" s="19">
        <v>708612.81</v>
      </c>
      <c r="SO326" s="19">
        <v>559527.98</v>
      </c>
      <c r="SP326" s="19">
        <v>383131.5</v>
      </c>
      <c r="SQ326" s="19">
        <v>875843.67</v>
      </c>
      <c r="SR326" s="19"/>
      <c r="SS326" s="19"/>
      <c r="ST326" s="19">
        <v>8546851.3300000001</v>
      </c>
      <c r="SU326" s="19">
        <v>118079</v>
      </c>
      <c r="SV326" s="19"/>
      <c r="SW326" s="19">
        <v>11736.11</v>
      </c>
      <c r="SX326" s="19">
        <v>28326.36</v>
      </c>
      <c r="SY326" s="19">
        <v>119954.09</v>
      </c>
      <c r="SZ326" s="19"/>
      <c r="TA326" s="19">
        <v>13333.36</v>
      </c>
      <c r="TB326" s="19"/>
      <c r="TC326" s="19"/>
      <c r="TD326" s="19"/>
      <c r="TE326" s="19">
        <v>3867657.52</v>
      </c>
      <c r="TF326" s="19"/>
      <c r="TG326" s="19">
        <v>174249.99</v>
      </c>
      <c r="TH326" s="19">
        <v>27238850.969999999</v>
      </c>
      <c r="TI326" s="19">
        <v>369400</v>
      </c>
      <c r="TJ326" s="19">
        <v>81328</v>
      </c>
      <c r="TK326" s="19"/>
      <c r="TL326" s="19">
        <v>2320997.65</v>
      </c>
      <c r="TM326" s="19">
        <v>181450</v>
      </c>
      <c r="TN326" s="19"/>
      <c r="TO326" s="19">
        <v>3424984.27</v>
      </c>
      <c r="TP326" s="19">
        <v>655229.07999999996</v>
      </c>
      <c r="TQ326" s="19">
        <v>1150578</v>
      </c>
      <c r="TR326" s="19">
        <v>350000</v>
      </c>
      <c r="TS326" s="19"/>
      <c r="TT326" s="19"/>
      <c r="TU326" s="19">
        <v>4931999.95</v>
      </c>
      <c r="TV326" s="19">
        <v>14128</v>
      </c>
      <c r="TW326" s="19">
        <v>635200</v>
      </c>
      <c r="TX326" s="19">
        <v>460457.49</v>
      </c>
      <c r="TY326" s="19">
        <v>7676533.5499999998</v>
      </c>
      <c r="TZ326" s="19">
        <v>30916162.640000001</v>
      </c>
      <c r="UA326" s="19">
        <v>1153210.45</v>
      </c>
      <c r="UB326" s="19"/>
      <c r="UC326" s="19">
        <v>8124759.96</v>
      </c>
      <c r="UD326" s="19">
        <v>6942201.29</v>
      </c>
      <c r="UE326" s="19"/>
      <c r="UF326" s="19">
        <v>80487.649999999994</v>
      </c>
      <c r="UG326" s="19"/>
      <c r="UH326" s="19">
        <v>224567.22</v>
      </c>
      <c r="UI326" s="19">
        <v>0</v>
      </c>
      <c r="UJ326" s="19">
        <v>237547.47</v>
      </c>
      <c r="UK326" s="19">
        <v>1045432.01</v>
      </c>
      <c r="UL326" s="19">
        <v>11633.23</v>
      </c>
      <c r="UM326" s="19">
        <v>922839.96</v>
      </c>
      <c r="UN326" s="19">
        <v>180</v>
      </c>
      <c r="UO326" s="19">
        <v>882351.69</v>
      </c>
      <c r="UP326" s="19">
        <v>73384.259999999995</v>
      </c>
      <c r="UQ326" s="19"/>
      <c r="UR326" s="19">
        <v>2759015.66</v>
      </c>
      <c r="US326" s="19"/>
      <c r="UT326" s="19">
        <v>150960</v>
      </c>
      <c r="UU326" s="19">
        <v>1712092.51</v>
      </c>
      <c r="UV326" s="19">
        <v>266666.67</v>
      </c>
      <c r="UW326" s="19"/>
      <c r="UX326" s="19">
        <v>71833.3</v>
      </c>
      <c r="UY326" s="19">
        <v>284169.53000000003</v>
      </c>
      <c r="UZ326" s="19"/>
      <c r="VA326" s="19">
        <v>11686.11</v>
      </c>
      <c r="VB326" s="19">
        <v>1836469.38</v>
      </c>
      <c r="VC326" s="19"/>
      <c r="VD326" s="19"/>
      <c r="VE326" s="19">
        <v>380952.32000000001</v>
      </c>
      <c r="VF326" s="19"/>
      <c r="VG326" s="19">
        <v>2296100.25</v>
      </c>
      <c r="VH326" s="19">
        <v>686088.03</v>
      </c>
      <c r="VI326" s="19">
        <v>143033.35</v>
      </c>
      <c r="VJ326" s="19">
        <v>48885</v>
      </c>
      <c r="VK326" s="19">
        <v>1351500.76</v>
      </c>
      <c r="VL326" s="19">
        <v>89000</v>
      </c>
      <c r="VM326" s="19"/>
      <c r="VN326" s="19">
        <v>20891140.719999999</v>
      </c>
      <c r="VO326" s="19"/>
      <c r="VP326" s="19"/>
      <c r="VQ326" s="19">
        <v>806114.35</v>
      </c>
      <c r="VR326" s="19">
        <v>604435.57999999996</v>
      </c>
      <c r="VS326" s="19">
        <v>6900</v>
      </c>
      <c r="VT326" s="19">
        <v>3699199.4</v>
      </c>
      <c r="VU326" s="19"/>
      <c r="VV326" s="19">
        <v>53740.74</v>
      </c>
      <c r="VW326" s="19">
        <v>332431.40000000002</v>
      </c>
      <c r="VX326" s="19">
        <v>955953.4</v>
      </c>
      <c r="VY326" s="19"/>
      <c r="VZ326" s="19"/>
      <c r="WA326" s="19">
        <v>1222770.6000000001</v>
      </c>
      <c r="WB326" s="19">
        <v>884073.75</v>
      </c>
      <c r="WC326" s="19"/>
      <c r="WD326" s="19">
        <v>32000</v>
      </c>
      <c r="WE326" s="19">
        <v>1820809.6</v>
      </c>
      <c r="WF326" s="19">
        <v>1541162.53</v>
      </c>
      <c r="WG326" s="19">
        <v>1710299.31</v>
      </c>
      <c r="WH326" s="19">
        <v>1027773.57</v>
      </c>
      <c r="WI326" s="19">
        <v>1640675.9</v>
      </c>
      <c r="WJ326" s="19">
        <v>30833.37</v>
      </c>
      <c r="WK326" s="19">
        <v>10997989.35</v>
      </c>
      <c r="WL326" s="19">
        <v>38710</v>
      </c>
      <c r="WM326" s="19">
        <v>1189972</v>
      </c>
      <c r="WN326" s="19">
        <v>4990</v>
      </c>
      <c r="WO326" s="19">
        <v>114284.1</v>
      </c>
      <c r="WP326" s="19">
        <v>277210</v>
      </c>
      <c r="WQ326" s="19">
        <v>6434888.5199999996</v>
      </c>
      <c r="WR326" s="19">
        <v>649671.51</v>
      </c>
      <c r="WS326" s="19">
        <v>1300754.44</v>
      </c>
      <c r="WT326" s="19">
        <v>21525289.239999998</v>
      </c>
      <c r="WU326" s="19">
        <v>382900</v>
      </c>
      <c r="WV326" s="19"/>
      <c r="WW326" s="19"/>
      <c r="WX326" s="19">
        <v>819144.51</v>
      </c>
      <c r="WY326" s="19"/>
      <c r="WZ326" s="19"/>
      <c r="XA326" s="19">
        <v>26900</v>
      </c>
      <c r="XB326" s="19">
        <v>928173.94</v>
      </c>
      <c r="XC326" s="19">
        <v>2547404.33</v>
      </c>
      <c r="XD326" s="19">
        <v>75000</v>
      </c>
      <c r="XE326" s="19"/>
      <c r="XF326" s="19"/>
      <c r="XG326" s="19"/>
      <c r="XH326" s="19">
        <v>553950</v>
      </c>
      <c r="XI326" s="19"/>
      <c r="XJ326" s="19">
        <v>655150</v>
      </c>
      <c r="XK326" s="19">
        <v>1030651.33</v>
      </c>
      <c r="XL326" s="19">
        <v>780715.74</v>
      </c>
      <c r="XM326" s="19">
        <v>366559.25</v>
      </c>
      <c r="XN326" s="19">
        <v>17233.32</v>
      </c>
      <c r="XO326" s="19">
        <v>227251.5</v>
      </c>
      <c r="XP326" s="19">
        <v>1193711.54</v>
      </c>
      <c r="XQ326" s="19">
        <v>294696.68</v>
      </c>
      <c r="XR326" s="19"/>
      <c r="XS326" s="19"/>
      <c r="XT326" s="19">
        <v>14907744.02</v>
      </c>
      <c r="XU326" s="19"/>
      <c r="XV326" s="19">
        <v>406461.84</v>
      </c>
      <c r="XW326" s="19">
        <v>557296.1</v>
      </c>
      <c r="XX326" s="19">
        <v>269175</v>
      </c>
      <c r="XY326" s="19">
        <v>102900</v>
      </c>
      <c r="XZ326" s="19">
        <v>173987</v>
      </c>
      <c r="YA326" s="19"/>
      <c r="YB326" s="19"/>
      <c r="YC326" s="19">
        <v>1838012</v>
      </c>
      <c r="YD326" s="19"/>
      <c r="YE326" s="19">
        <v>325714.40000000002</v>
      </c>
      <c r="YF326" s="19"/>
      <c r="YG326" s="19">
        <v>17000</v>
      </c>
      <c r="YH326" s="19">
        <v>477900</v>
      </c>
      <c r="YI326" s="19">
        <v>3005770.21</v>
      </c>
      <c r="YJ326" s="19">
        <v>3203097</v>
      </c>
      <c r="YK326" s="19">
        <v>295200</v>
      </c>
      <c r="YL326" s="19">
        <v>53740.74</v>
      </c>
      <c r="YM326" s="19">
        <v>384405</v>
      </c>
      <c r="YN326" s="19"/>
      <c r="YO326" s="19">
        <v>1688700</v>
      </c>
      <c r="YP326" s="19">
        <v>274412</v>
      </c>
      <c r="YQ326" s="19"/>
      <c r="YR326" s="19"/>
      <c r="YS326" s="19">
        <v>270000</v>
      </c>
      <c r="YT326" s="19"/>
      <c r="YU326" s="19">
        <v>3409683.78</v>
      </c>
      <c r="YV326" s="19"/>
      <c r="YW326" s="19">
        <v>221936.66</v>
      </c>
      <c r="YX326" s="19">
        <v>85277.6</v>
      </c>
      <c r="YY326" s="19">
        <v>1359590</v>
      </c>
      <c r="YZ326" s="19"/>
      <c r="ZA326" s="19">
        <v>1539763.2</v>
      </c>
      <c r="ZB326" s="19">
        <v>7268009.0899999999</v>
      </c>
      <c r="ZC326" s="19">
        <v>120000</v>
      </c>
      <c r="ZD326" s="19">
        <v>46799.88</v>
      </c>
      <c r="ZE326" s="19">
        <v>771786.95</v>
      </c>
      <c r="ZF326" s="19"/>
      <c r="ZG326" s="19">
        <v>233426.36</v>
      </c>
      <c r="ZH326" s="19">
        <v>1128918</v>
      </c>
      <c r="ZI326" s="19">
        <v>414245.37</v>
      </c>
      <c r="ZJ326" s="19">
        <v>4015000</v>
      </c>
      <c r="ZK326" s="19">
        <v>1215748.06</v>
      </c>
      <c r="ZL326" s="19"/>
      <c r="ZM326" s="19">
        <v>1839470.68</v>
      </c>
      <c r="ZN326" s="19">
        <v>1510566.33</v>
      </c>
      <c r="ZO326" s="19">
        <v>702581.56</v>
      </c>
      <c r="ZP326" s="19"/>
      <c r="ZQ326" s="19">
        <v>33705</v>
      </c>
      <c r="ZR326" s="19">
        <v>51900</v>
      </c>
      <c r="ZS326" s="19">
        <v>1187976.25</v>
      </c>
      <c r="ZT326" s="19">
        <v>1672795</v>
      </c>
      <c r="ZU326" s="19">
        <v>225542.2</v>
      </c>
      <c r="ZV326" s="19">
        <v>15234.35</v>
      </c>
      <c r="ZW326" s="19">
        <v>14622</v>
      </c>
      <c r="ZX326" s="19">
        <v>60794.61</v>
      </c>
      <c r="ZY326" s="19"/>
      <c r="ZZ326" s="19">
        <v>109946.41</v>
      </c>
      <c r="AAA326" s="19">
        <v>192939.56</v>
      </c>
      <c r="AAB326" s="19">
        <v>3500</v>
      </c>
      <c r="AAC326" s="19">
        <v>43500</v>
      </c>
      <c r="AAD326" s="19">
        <v>342581.76000000001</v>
      </c>
      <c r="AAE326" s="19">
        <v>106400</v>
      </c>
      <c r="AAF326" s="19">
        <v>37500</v>
      </c>
      <c r="AAG326" s="19">
        <v>1892942</v>
      </c>
      <c r="AAH326" s="19"/>
      <c r="AAI326" s="19"/>
      <c r="AAJ326" s="19">
        <v>1361525.66</v>
      </c>
      <c r="AAK326" s="19">
        <v>883622.83</v>
      </c>
      <c r="AAL326" s="19">
        <v>1296207.6499999999</v>
      </c>
      <c r="AAM326" s="19">
        <v>729849.59</v>
      </c>
      <c r="AAN326" s="19">
        <v>52408528.5</v>
      </c>
      <c r="AAO326" s="19">
        <v>226586.69</v>
      </c>
      <c r="AAP326" s="19"/>
      <c r="AAQ326" s="19">
        <v>98470.25</v>
      </c>
      <c r="AAR326" s="19">
        <v>407242.26</v>
      </c>
      <c r="AAS326" s="19"/>
      <c r="AAT326" s="19">
        <v>295477.74</v>
      </c>
      <c r="AAU326" s="19">
        <v>73783.429999999993</v>
      </c>
      <c r="AAV326" s="19">
        <v>2998060.26</v>
      </c>
      <c r="AAW326" s="19">
        <v>363409.45</v>
      </c>
      <c r="AAX326" s="19">
        <v>1656423.82</v>
      </c>
      <c r="AAY326" s="19">
        <v>3037461.54</v>
      </c>
      <c r="AAZ326" s="19">
        <v>4038732</v>
      </c>
      <c r="ABA326" s="19">
        <v>1777857.89</v>
      </c>
      <c r="ABB326" s="19">
        <v>77847.41</v>
      </c>
      <c r="ABC326" s="19">
        <v>483000</v>
      </c>
      <c r="ABD326" s="19"/>
      <c r="ABE326" s="19"/>
      <c r="ABF326" s="19">
        <v>147772.37</v>
      </c>
      <c r="ABG326" s="19">
        <v>3764019.39</v>
      </c>
      <c r="ABH326" s="19">
        <v>348079</v>
      </c>
      <c r="ABI326" s="19">
        <v>153627.41</v>
      </c>
      <c r="ABJ326" s="19"/>
      <c r="ABK326" s="19">
        <v>2488720</v>
      </c>
      <c r="ABL326" s="19">
        <v>83872.539999999994</v>
      </c>
      <c r="ABM326" s="19">
        <v>2635610</v>
      </c>
      <c r="ABN326" s="19">
        <v>2307885.29</v>
      </c>
      <c r="ABO326" s="19"/>
      <c r="ABP326" s="19"/>
      <c r="ABQ326" s="19">
        <v>572844.9</v>
      </c>
      <c r="ABR326" s="19">
        <v>1086400</v>
      </c>
      <c r="ABS326" s="19"/>
      <c r="ABT326" s="19">
        <v>100000</v>
      </c>
      <c r="ABU326" s="19">
        <v>626400</v>
      </c>
      <c r="ABV326" s="19"/>
      <c r="ABW326" s="19"/>
      <c r="ABX326" s="19"/>
      <c r="ABY326" s="19">
        <v>103900.02</v>
      </c>
      <c r="ABZ326" s="19">
        <v>122457.61</v>
      </c>
      <c r="ACA326" s="19">
        <v>22035.35</v>
      </c>
      <c r="ACB326" s="19"/>
      <c r="ACC326" s="19"/>
      <c r="ACD326" s="19">
        <v>789235.55</v>
      </c>
      <c r="ACE326" s="19">
        <v>492150</v>
      </c>
      <c r="ACF326" s="19"/>
      <c r="ACG326" s="19">
        <v>9626.16</v>
      </c>
      <c r="ACH326" s="19"/>
      <c r="ACI326" s="19"/>
      <c r="ACJ326" s="19">
        <v>409647.62</v>
      </c>
      <c r="ACK326" s="19">
        <v>1532299.38</v>
      </c>
      <c r="ACL326" s="19">
        <v>3000</v>
      </c>
      <c r="ACM326" s="19"/>
      <c r="ACN326" s="19"/>
      <c r="ACO326" s="19">
        <v>880500</v>
      </c>
      <c r="ACP326" s="19">
        <v>4169190</v>
      </c>
      <c r="ACQ326" s="19"/>
      <c r="ACR326" s="19"/>
      <c r="ACS326" s="19"/>
      <c r="ACT326" s="19"/>
      <c r="ACU326" s="19"/>
      <c r="ACV326" s="19"/>
      <c r="ACW326" s="19">
        <v>233533</v>
      </c>
      <c r="ACX326" s="19"/>
      <c r="ACY326" s="19">
        <v>351769.3</v>
      </c>
      <c r="ACZ326" s="19">
        <v>43600</v>
      </c>
      <c r="ADA326" s="19">
        <v>1965600</v>
      </c>
      <c r="ADB326" s="19">
        <v>405362</v>
      </c>
      <c r="ADC326" s="19"/>
      <c r="ADD326" s="19"/>
      <c r="ADE326" s="19"/>
      <c r="ADF326" s="19"/>
      <c r="ADG326" s="19">
        <v>390100</v>
      </c>
      <c r="ADH326" s="19"/>
      <c r="ADI326" s="19"/>
      <c r="ADJ326" s="19"/>
      <c r="ADK326" s="19">
        <v>681430</v>
      </c>
      <c r="ADL326" s="19"/>
      <c r="ADM326" s="19"/>
      <c r="ADN326" s="19"/>
      <c r="ADO326" s="19">
        <v>2158412</v>
      </c>
      <c r="ADP326" s="19">
        <v>803206.51</v>
      </c>
      <c r="ADQ326" s="19"/>
      <c r="ADR326" s="19">
        <v>1896655</v>
      </c>
      <c r="ADS326" s="19">
        <v>31980</v>
      </c>
      <c r="ADT326" s="19"/>
      <c r="ADU326" s="19"/>
      <c r="ADV326" s="19">
        <v>13819838.35</v>
      </c>
      <c r="ADW326" s="19"/>
      <c r="ADX326" s="19">
        <v>698435.22</v>
      </c>
      <c r="ADY326" s="19">
        <v>15675</v>
      </c>
      <c r="ADZ326" s="19"/>
      <c r="AEA326" s="19"/>
      <c r="AEB326" s="19">
        <v>159040</v>
      </c>
      <c r="AEC326" s="19">
        <v>100824</v>
      </c>
      <c r="AED326" s="19">
        <v>1187470.95</v>
      </c>
      <c r="AEE326" s="19">
        <v>719679</v>
      </c>
      <c r="AEF326" s="19">
        <v>408290</v>
      </c>
      <c r="AEG326" s="19"/>
      <c r="AEH326" s="19">
        <v>106169.26</v>
      </c>
      <c r="AEI326" s="19"/>
      <c r="AEJ326" s="19"/>
      <c r="AEK326" s="19">
        <v>8000</v>
      </c>
      <c r="AEL326" s="19">
        <v>336030</v>
      </c>
      <c r="AEM326" s="19"/>
      <c r="AEN326" s="19"/>
      <c r="AEO326" s="19">
        <v>171776.65</v>
      </c>
      <c r="AEP326" s="19">
        <v>10302546.529999999</v>
      </c>
      <c r="AEQ326" s="19"/>
      <c r="AER326" s="19">
        <v>649993.25</v>
      </c>
      <c r="AES326" s="19">
        <v>4231.9399999999996</v>
      </c>
      <c r="AET326" s="19"/>
      <c r="AEU326" s="19"/>
      <c r="AEV326" s="19">
        <v>114904</v>
      </c>
      <c r="AEW326" s="19">
        <v>15906.67</v>
      </c>
      <c r="AEX326" s="19"/>
      <c r="AEY326" s="19">
        <v>122510</v>
      </c>
      <c r="AEZ326" s="19"/>
      <c r="AFA326" s="19">
        <v>9236588.5199999996</v>
      </c>
      <c r="AFB326" s="19"/>
      <c r="AFC326" s="19"/>
      <c r="AFD326" s="19"/>
      <c r="AFE326" s="19"/>
      <c r="AFF326" s="19"/>
      <c r="AFG326" s="19"/>
      <c r="AFH326" s="19"/>
      <c r="AFI326" s="19"/>
      <c r="AFJ326" s="19"/>
      <c r="AFK326" s="19">
        <v>110000</v>
      </c>
      <c r="AFL326" s="19">
        <v>6604500</v>
      </c>
      <c r="AFM326" s="19">
        <v>4442675.0999999996</v>
      </c>
      <c r="AFN326" s="19"/>
      <c r="AFO326" s="19"/>
      <c r="AFP326" s="19"/>
      <c r="AFQ326" s="19"/>
      <c r="AFR326" s="19">
        <v>304000</v>
      </c>
      <c r="AFS326" s="19">
        <v>178700.31</v>
      </c>
      <c r="AFT326" s="19"/>
      <c r="AFU326" s="19">
        <v>12150810</v>
      </c>
      <c r="AFV326" s="19"/>
      <c r="AFW326" s="19">
        <v>33644.879999999997</v>
      </c>
      <c r="AFX326" s="19">
        <v>59241.120000000003</v>
      </c>
      <c r="AFY326" s="19"/>
      <c r="AFZ326" s="19">
        <v>25540</v>
      </c>
      <c r="AGA326" s="19">
        <v>59000</v>
      </c>
      <c r="AGB326" s="19"/>
      <c r="AGC326" s="19">
        <v>3402394.95</v>
      </c>
      <c r="AGD326" s="19">
        <v>53000</v>
      </c>
      <c r="AGE326" s="19"/>
      <c r="AGF326" s="19">
        <v>352055</v>
      </c>
      <c r="AGG326" s="19"/>
      <c r="AGH326" s="19">
        <v>3250</v>
      </c>
      <c r="AGI326" s="19">
        <v>437200</v>
      </c>
      <c r="AGJ326" s="19">
        <v>5318491.6900000004</v>
      </c>
      <c r="AGK326" s="19">
        <v>276084.81</v>
      </c>
      <c r="AGL326" s="19">
        <v>2984000</v>
      </c>
      <c r="AGM326" s="19">
        <v>824205.68</v>
      </c>
      <c r="AGN326" s="19">
        <v>186222.46</v>
      </c>
      <c r="AGO326" s="19"/>
      <c r="AGP326" s="19"/>
      <c r="AGQ326" s="19"/>
      <c r="AGR326" s="19">
        <v>27618488.43</v>
      </c>
      <c r="AGS326" s="19"/>
      <c r="AGT326" s="19">
        <v>80000</v>
      </c>
      <c r="AGU326" s="19"/>
      <c r="AGV326" s="19"/>
      <c r="AGW326" s="19">
        <v>83730</v>
      </c>
      <c r="AGX326" s="19">
        <v>1021579</v>
      </c>
      <c r="AGY326" s="19"/>
      <c r="AGZ326" s="19"/>
      <c r="AHA326" s="19"/>
      <c r="AHB326" s="19">
        <v>5101730</v>
      </c>
      <c r="AHC326" s="19">
        <v>246276.22</v>
      </c>
      <c r="AHD326" s="19">
        <v>286250.65999999997</v>
      </c>
      <c r="AHE326" s="19">
        <v>94231.1</v>
      </c>
      <c r="AHF326" s="19">
        <v>343211.02</v>
      </c>
      <c r="AHG326" s="19">
        <v>26529.599999999999</v>
      </c>
      <c r="AHH326" s="19">
        <v>225695.96</v>
      </c>
      <c r="AHI326" s="19">
        <v>895122.55</v>
      </c>
      <c r="AHJ326" s="19">
        <v>143370</v>
      </c>
      <c r="AHK326" s="19">
        <v>1061500</v>
      </c>
      <c r="AHL326" s="19"/>
      <c r="AHM326" s="19">
        <v>2359500</v>
      </c>
      <c r="AHN326" s="19"/>
      <c r="AHO326" s="19"/>
      <c r="AHP326" s="19">
        <v>1650008050.5599997</v>
      </c>
    </row>
    <row r="327" spans="1:900">
      <c r="A327" s="1" t="s">
        <v>2731</v>
      </c>
      <c r="B327" s="1" t="s">
        <v>2518</v>
      </c>
      <c r="C327" s="1" t="s">
        <v>2519</v>
      </c>
      <c r="D327" s="2">
        <v>42438000</v>
      </c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>
        <v>10878000</v>
      </c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>
        <v>45930000</v>
      </c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>
        <v>29596000</v>
      </c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>
        <v>13671000</v>
      </c>
      <c r="GF327" s="2"/>
      <c r="GG327" s="2"/>
      <c r="GH327" s="2"/>
      <c r="GI327" s="2"/>
      <c r="GJ327" s="2"/>
      <c r="GK327" s="2"/>
      <c r="GL327" s="2"/>
      <c r="GM327" s="2"/>
      <c r="GN327" s="2"/>
      <c r="GO327" s="2"/>
      <c r="GP327" s="2"/>
      <c r="GQ327" s="2"/>
      <c r="GR327" s="2"/>
      <c r="GS327" s="2"/>
      <c r="GT327" s="2"/>
      <c r="GU327" s="2"/>
      <c r="GV327" s="2"/>
      <c r="GW327" s="2"/>
      <c r="GX327" s="2"/>
      <c r="GY327" s="2"/>
      <c r="GZ327" s="2"/>
      <c r="HA327" s="2"/>
      <c r="HB327" s="2"/>
      <c r="HC327" s="2"/>
      <c r="HD327" s="2"/>
      <c r="HE327" s="2"/>
      <c r="HF327" s="2"/>
      <c r="HG327" s="2"/>
      <c r="HH327" s="2"/>
      <c r="HI327" s="2"/>
      <c r="HJ327" s="2"/>
      <c r="HK327" s="2"/>
      <c r="HL327" s="2"/>
      <c r="HM327" s="2"/>
      <c r="HN327" s="2"/>
      <c r="HO327" s="2"/>
      <c r="HP327" s="2"/>
      <c r="HQ327" s="2"/>
      <c r="HR327" s="2"/>
      <c r="HS327" s="2"/>
      <c r="HT327" s="2"/>
      <c r="HU327" s="2"/>
      <c r="HV327" s="2"/>
      <c r="HW327" s="2"/>
      <c r="HX327" s="2"/>
      <c r="HY327" s="2"/>
      <c r="HZ327" s="2"/>
      <c r="IA327" s="2"/>
      <c r="IB327" s="2"/>
      <c r="IC327" s="2"/>
      <c r="ID327" s="2"/>
      <c r="IE327" s="2"/>
      <c r="IF327" s="2"/>
      <c r="IG327" s="2"/>
      <c r="IH327" s="2"/>
      <c r="II327" s="2"/>
      <c r="IJ327" s="2"/>
      <c r="IK327" s="2"/>
      <c r="IL327" s="2"/>
      <c r="IM327" s="2"/>
      <c r="IN327" s="2"/>
      <c r="IO327" s="2"/>
      <c r="IP327" s="2"/>
      <c r="IQ327" s="2"/>
      <c r="IR327" s="2"/>
      <c r="IS327" s="2"/>
      <c r="IT327" s="2"/>
      <c r="IU327" s="2"/>
      <c r="IV327" s="2"/>
      <c r="IW327" s="2"/>
      <c r="IX327" s="2"/>
      <c r="IY327" s="2"/>
      <c r="IZ327" s="2"/>
      <c r="JA327" s="2"/>
      <c r="JB327" s="2"/>
      <c r="JC327" s="2"/>
      <c r="JD327" s="2"/>
      <c r="JE327" s="2"/>
      <c r="JF327" s="2"/>
      <c r="JG327" s="2"/>
      <c r="JH327" s="2"/>
      <c r="JI327" s="2"/>
      <c r="JJ327" s="2"/>
      <c r="JK327" s="2"/>
      <c r="JL327" s="2"/>
      <c r="JM327" s="2"/>
      <c r="JN327" s="2"/>
      <c r="JO327" s="2"/>
      <c r="JP327" s="2"/>
      <c r="JQ327" s="2"/>
      <c r="JR327" s="2"/>
      <c r="JS327" s="2"/>
      <c r="JT327" s="2"/>
      <c r="JU327" s="2"/>
      <c r="JV327" s="2"/>
      <c r="JW327" s="2"/>
      <c r="JX327" s="2"/>
      <c r="JY327" s="2"/>
      <c r="JZ327" s="2"/>
      <c r="KA327" s="2"/>
      <c r="KB327" s="2"/>
      <c r="KC327" s="2"/>
      <c r="KD327" s="2"/>
      <c r="KE327" s="2"/>
      <c r="KF327" s="2"/>
      <c r="KG327" s="2"/>
      <c r="KH327" s="2"/>
      <c r="KI327" s="2"/>
      <c r="KJ327" s="2"/>
      <c r="KK327" s="2"/>
      <c r="KL327" s="2"/>
      <c r="KM327" s="2"/>
      <c r="KN327" s="2"/>
      <c r="KO327" s="2"/>
      <c r="KP327" s="2"/>
      <c r="KQ327" s="2"/>
      <c r="KR327" s="2"/>
      <c r="KS327" s="2"/>
      <c r="KT327" s="2"/>
      <c r="KU327" s="2"/>
      <c r="KV327" s="2"/>
      <c r="KW327" s="2"/>
      <c r="KX327" s="2"/>
      <c r="KY327" s="2"/>
      <c r="KZ327" s="2"/>
      <c r="LA327" s="2"/>
      <c r="LB327" s="2"/>
      <c r="LC327" s="2"/>
      <c r="LD327" s="2"/>
      <c r="LE327" s="2"/>
      <c r="LF327" s="2"/>
      <c r="LG327" s="2"/>
      <c r="LH327" s="2"/>
      <c r="LI327" s="2"/>
      <c r="LJ327" s="2"/>
      <c r="LK327" s="2"/>
      <c r="LL327" s="2"/>
      <c r="LM327" s="2"/>
      <c r="LN327" s="2"/>
      <c r="LO327" s="2"/>
      <c r="LP327" s="2"/>
      <c r="LQ327" s="2"/>
      <c r="LR327" s="2"/>
      <c r="LS327" s="2"/>
      <c r="LT327" s="2"/>
      <c r="LU327" s="2"/>
      <c r="LV327" s="2"/>
      <c r="LW327" s="2"/>
      <c r="LX327" s="2"/>
      <c r="LY327" s="2"/>
      <c r="LZ327" s="2"/>
      <c r="MA327" s="2"/>
      <c r="MB327" s="2"/>
      <c r="MC327" s="2"/>
      <c r="MD327" s="2"/>
      <c r="ME327" s="2"/>
      <c r="MF327" s="2">
        <v>35049000</v>
      </c>
      <c r="MG327" s="2"/>
      <c r="MH327" s="2"/>
      <c r="MI327" s="2"/>
      <c r="MJ327" s="2"/>
      <c r="MK327" s="2"/>
      <c r="ML327" s="2"/>
      <c r="MM327" s="2"/>
      <c r="MN327" s="2"/>
      <c r="MO327" s="2"/>
      <c r="MP327" s="2"/>
      <c r="MQ327" s="2"/>
      <c r="MR327" s="2"/>
      <c r="MS327" s="2"/>
      <c r="MT327" s="2"/>
      <c r="MU327" s="2"/>
      <c r="MV327" s="2"/>
      <c r="MW327" s="2"/>
      <c r="MX327" s="2"/>
      <c r="MY327" s="2"/>
      <c r="MZ327" s="2"/>
      <c r="NA327" s="2"/>
      <c r="NB327" s="2"/>
      <c r="NC327" s="2">
        <v>35040000</v>
      </c>
      <c r="ND327" s="2"/>
      <c r="NE327" s="2"/>
      <c r="NF327" s="2"/>
      <c r="NG327" s="2"/>
      <c r="NH327" s="2"/>
      <c r="NI327" s="2"/>
      <c r="NJ327" s="2"/>
      <c r="NK327" s="2"/>
      <c r="NL327" s="2"/>
      <c r="NM327" s="2"/>
      <c r="NN327" s="2"/>
      <c r="NO327" s="2"/>
      <c r="NP327" s="2"/>
      <c r="NQ327" s="2"/>
      <c r="NR327" s="2"/>
      <c r="NS327" s="2"/>
      <c r="NT327" s="2"/>
      <c r="NU327" s="2"/>
      <c r="NV327" s="2">
        <v>193515.83</v>
      </c>
      <c r="NW327" s="2"/>
      <c r="NX327" s="2"/>
      <c r="NY327" s="2"/>
      <c r="NZ327" s="2"/>
      <c r="OA327" s="2"/>
      <c r="OB327" s="2"/>
      <c r="OC327" s="2"/>
      <c r="OD327" s="2"/>
      <c r="OE327" s="2"/>
      <c r="OF327" s="2"/>
      <c r="OG327" s="2"/>
      <c r="OH327" s="2"/>
      <c r="OI327" s="2"/>
      <c r="OJ327" s="2"/>
      <c r="OK327" s="2"/>
      <c r="OL327" s="2"/>
      <c r="OM327" s="2"/>
      <c r="ON327" s="2"/>
      <c r="OO327" s="2"/>
      <c r="OP327" s="2"/>
      <c r="OQ327" s="2"/>
      <c r="OR327" s="2"/>
      <c r="OS327" s="2"/>
      <c r="OT327" s="2"/>
      <c r="OU327" s="2"/>
      <c r="OV327" s="2"/>
      <c r="OW327" s="2"/>
      <c r="OX327" s="2"/>
      <c r="OY327" s="2"/>
      <c r="OZ327" s="2"/>
      <c r="PA327" s="2">
        <v>29803000</v>
      </c>
      <c r="PB327" s="2"/>
      <c r="PC327" s="2"/>
      <c r="PD327" s="2"/>
      <c r="PE327" s="2"/>
      <c r="PF327" s="2"/>
      <c r="PG327" s="2"/>
      <c r="PH327" s="2"/>
      <c r="PI327" s="2"/>
      <c r="PJ327" s="2"/>
      <c r="PK327" s="2"/>
      <c r="PL327" s="2"/>
      <c r="PM327" s="2"/>
      <c r="PN327" s="2"/>
      <c r="PO327" s="2"/>
      <c r="PP327" s="2"/>
      <c r="PQ327" s="2"/>
      <c r="PR327" s="2"/>
      <c r="PS327" s="2"/>
      <c r="PT327" s="2"/>
      <c r="PU327" s="2"/>
      <c r="PV327" s="2"/>
      <c r="PW327" s="2"/>
      <c r="PX327" s="2"/>
      <c r="PY327" s="2"/>
      <c r="PZ327" s="2"/>
      <c r="QA327" s="2"/>
      <c r="QB327" s="2"/>
      <c r="QC327" s="2"/>
      <c r="QD327" s="2"/>
      <c r="QE327" s="2"/>
      <c r="QF327" s="2"/>
      <c r="QG327" s="2"/>
      <c r="QH327" s="2"/>
      <c r="QI327" s="2"/>
      <c r="QJ327" s="2"/>
      <c r="QK327" s="2"/>
      <c r="QL327" s="2"/>
      <c r="QM327" s="2"/>
      <c r="QN327" s="2"/>
      <c r="QO327" s="2"/>
      <c r="QP327" s="2"/>
      <c r="QQ327" s="2"/>
      <c r="QR327" s="2"/>
      <c r="QS327" s="2"/>
      <c r="QT327" s="2"/>
      <c r="QU327" s="2"/>
      <c r="QV327" s="2"/>
      <c r="QW327" s="2"/>
      <c r="QX327" s="2"/>
      <c r="QY327" s="2"/>
      <c r="QZ327" s="2"/>
      <c r="RA327" s="2"/>
      <c r="RB327" s="2"/>
      <c r="RC327" s="2"/>
      <c r="RD327" s="2"/>
      <c r="RE327" s="2"/>
      <c r="RF327" s="2"/>
      <c r="RG327" s="2"/>
      <c r="RH327" s="2"/>
      <c r="RI327" s="2"/>
      <c r="RJ327" s="2"/>
      <c r="RK327" s="2"/>
      <c r="RL327" s="2"/>
      <c r="RM327" s="2"/>
      <c r="RN327" s="2"/>
      <c r="RO327" s="2"/>
      <c r="RP327" s="2"/>
      <c r="RQ327" s="2"/>
      <c r="RR327" s="2"/>
      <c r="RS327" s="2"/>
      <c r="RT327" s="2"/>
      <c r="RU327" s="2"/>
      <c r="RV327" s="2"/>
      <c r="RW327" s="2"/>
      <c r="RX327" s="2"/>
      <c r="RY327" s="2"/>
      <c r="RZ327" s="2"/>
      <c r="SA327" s="2"/>
      <c r="SB327" s="2"/>
      <c r="SC327" s="2"/>
      <c r="SD327" s="2"/>
      <c r="SE327" s="2"/>
      <c r="SF327" s="2"/>
      <c r="SG327" s="2"/>
      <c r="SH327" s="2"/>
      <c r="SI327" s="2"/>
      <c r="SJ327" s="2"/>
      <c r="SK327" s="2"/>
      <c r="SL327" s="2"/>
      <c r="SM327" s="2"/>
      <c r="SN327" s="2"/>
      <c r="SO327" s="2"/>
      <c r="SP327" s="2"/>
      <c r="SQ327" s="2"/>
      <c r="SR327" s="2"/>
      <c r="SS327" s="2"/>
      <c r="ST327" s="2"/>
      <c r="SU327" s="2"/>
      <c r="SV327" s="2"/>
      <c r="SW327" s="2"/>
      <c r="SX327" s="2"/>
      <c r="SY327" s="2"/>
      <c r="SZ327" s="2"/>
      <c r="TA327" s="2"/>
      <c r="TB327" s="2"/>
      <c r="TC327" s="2"/>
      <c r="TD327" s="2"/>
      <c r="TE327" s="2"/>
      <c r="TF327" s="2"/>
      <c r="TG327" s="2"/>
      <c r="TH327" s="2"/>
      <c r="TI327" s="2"/>
      <c r="TJ327" s="2"/>
      <c r="TK327" s="2"/>
      <c r="TL327" s="2"/>
      <c r="TM327" s="2"/>
      <c r="TN327" s="2"/>
      <c r="TO327" s="2"/>
      <c r="TP327" s="2"/>
      <c r="TQ327" s="2"/>
      <c r="TR327" s="2"/>
      <c r="TS327" s="2"/>
      <c r="TT327" s="2"/>
      <c r="TU327" s="2"/>
      <c r="TV327" s="2"/>
      <c r="TW327" s="2"/>
      <c r="TX327" s="2"/>
      <c r="TY327" s="2"/>
      <c r="TZ327" s="2"/>
      <c r="UA327" s="2"/>
      <c r="UB327" s="2"/>
      <c r="UC327" s="2"/>
      <c r="UD327" s="2"/>
      <c r="UE327" s="2"/>
      <c r="UF327" s="2"/>
      <c r="UG327" s="2"/>
      <c r="UH327" s="2"/>
      <c r="UI327" s="2"/>
      <c r="UJ327" s="2"/>
      <c r="UK327" s="2"/>
      <c r="UL327" s="2"/>
      <c r="UM327" s="2"/>
      <c r="UN327" s="2"/>
      <c r="UO327" s="2">
        <v>2053450</v>
      </c>
      <c r="UP327" s="2"/>
      <c r="UQ327" s="2"/>
      <c r="UR327" s="2"/>
      <c r="US327" s="2"/>
      <c r="UT327" s="2"/>
      <c r="UU327" s="2"/>
      <c r="UV327" s="2"/>
      <c r="UW327" s="2"/>
      <c r="UX327" s="2"/>
      <c r="UY327" s="2"/>
      <c r="UZ327" s="2"/>
      <c r="VA327" s="2"/>
      <c r="VB327" s="2"/>
      <c r="VC327" s="2"/>
      <c r="VD327" s="2"/>
      <c r="VE327" s="2"/>
      <c r="VF327" s="2"/>
      <c r="VG327" s="2"/>
      <c r="VH327" s="2"/>
      <c r="VI327" s="2"/>
      <c r="VJ327" s="2"/>
      <c r="VK327" s="2">
        <v>18674000</v>
      </c>
      <c r="VL327" s="2"/>
      <c r="VM327" s="2"/>
      <c r="VN327" s="2"/>
      <c r="VO327" s="2"/>
      <c r="VP327" s="2"/>
      <c r="VQ327" s="2"/>
      <c r="VR327" s="2"/>
      <c r="VS327" s="2"/>
      <c r="VT327" s="2"/>
      <c r="VU327" s="2"/>
      <c r="VV327" s="2"/>
      <c r="VW327" s="2"/>
      <c r="VX327" s="2"/>
      <c r="VY327" s="2"/>
      <c r="VZ327" s="2">
        <v>35930300</v>
      </c>
      <c r="WA327" s="2"/>
      <c r="WB327" s="2"/>
      <c r="WC327" s="2"/>
      <c r="WD327" s="2"/>
      <c r="WE327" s="2"/>
      <c r="WF327" s="2"/>
      <c r="WG327" s="2"/>
      <c r="WH327" s="2"/>
      <c r="WI327" s="2"/>
      <c r="WJ327" s="2"/>
      <c r="WK327" s="2"/>
      <c r="WL327" s="2"/>
      <c r="WM327" s="2"/>
      <c r="WN327" s="2"/>
      <c r="WO327" s="2"/>
      <c r="WP327" s="2"/>
      <c r="WQ327" s="2"/>
      <c r="WR327" s="2"/>
      <c r="WS327" s="2"/>
      <c r="WT327" s="2"/>
      <c r="WU327" s="2"/>
      <c r="WV327" s="2"/>
      <c r="WW327" s="2"/>
      <c r="WX327" s="2"/>
      <c r="WY327" s="2"/>
      <c r="WZ327" s="2"/>
      <c r="XA327" s="2"/>
      <c r="XB327" s="2"/>
      <c r="XC327" s="2"/>
      <c r="XD327" s="2"/>
      <c r="XE327" s="2"/>
      <c r="XF327" s="2"/>
      <c r="XG327" s="2">
        <v>32458000</v>
      </c>
      <c r="XH327" s="2"/>
      <c r="XI327" s="2"/>
      <c r="XJ327" s="2"/>
      <c r="XK327" s="2"/>
      <c r="XL327" s="2"/>
      <c r="XM327" s="2"/>
      <c r="XN327" s="2"/>
      <c r="XO327" s="2"/>
      <c r="XP327" s="2"/>
      <c r="XQ327" s="2"/>
      <c r="XR327" s="2"/>
      <c r="XS327" s="2"/>
      <c r="XT327" s="2"/>
      <c r="XU327" s="2"/>
      <c r="XV327" s="2"/>
      <c r="XW327" s="2"/>
      <c r="XX327" s="2"/>
      <c r="XY327" s="2"/>
      <c r="XZ327" s="2"/>
      <c r="YA327" s="2"/>
      <c r="YB327" s="2"/>
      <c r="YC327" s="2"/>
      <c r="YD327" s="2"/>
      <c r="YE327" s="2"/>
      <c r="YF327" s="2"/>
      <c r="YG327" s="2"/>
      <c r="YH327" s="2"/>
      <c r="YI327" s="2"/>
      <c r="YJ327" s="2"/>
      <c r="YK327" s="2"/>
      <c r="YL327" s="2"/>
      <c r="YM327" s="2"/>
      <c r="YN327" s="2"/>
      <c r="YO327" s="2"/>
      <c r="YP327" s="2"/>
      <c r="YQ327" s="2"/>
      <c r="YR327" s="2"/>
      <c r="YS327" s="2"/>
      <c r="YT327" s="2"/>
      <c r="YU327" s="2"/>
      <c r="YV327" s="2"/>
      <c r="YW327" s="2"/>
      <c r="YX327" s="2"/>
      <c r="YY327" s="2"/>
      <c r="YZ327" s="2"/>
      <c r="ZA327" s="2"/>
      <c r="ZB327" s="2">
        <v>51759</v>
      </c>
      <c r="ZC327" s="2"/>
      <c r="ZD327" s="2"/>
      <c r="ZE327" s="2"/>
      <c r="ZF327" s="2"/>
      <c r="ZG327" s="2"/>
      <c r="ZH327" s="2"/>
      <c r="ZI327" s="2"/>
      <c r="ZJ327" s="2"/>
      <c r="ZK327" s="2">
        <v>16905000</v>
      </c>
      <c r="ZL327" s="2"/>
      <c r="ZM327" s="2"/>
      <c r="ZN327" s="2"/>
      <c r="ZO327" s="2"/>
      <c r="ZP327" s="2"/>
      <c r="ZQ327" s="2"/>
      <c r="ZR327" s="2"/>
      <c r="ZS327" s="2"/>
      <c r="ZT327" s="2"/>
      <c r="ZU327" s="2"/>
      <c r="ZV327" s="2"/>
      <c r="ZW327" s="2"/>
      <c r="ZX327" s="2"/>
      <c r="ZY327" s="2"/>
      <c r="ZZ327" s="2"/>
      <c r="AAA327" s="2"/>
      <c r="AAB327" s="2"/>
      <c r="AAC327" s="2"/>
      <c r="AAD327" s="2"/>
      <c r="AAE327" s="2"/>
      <c r="AAF327" s="2"/>
      <c r="AAG327" s="2"/>
      <c r="AAH327" s="2"/>
      <c r="AAI327" s="2"/>
      <c r="AAJ327" s="2"/>
      <c r="AAK327" s="2"/>
      <c r="AAL327" s="2"/>
      <c r="AAM327" s="2"/>
      <c r="AAN327" s="2">
        <v>42412000</v>
      </c>
      <c r="AAO327" s="2"/>
      <c r="AAP327" s="2"/>
      <c r="AAQ327" s="2"/>
      <c r="AAR327" s="2"/>
      <c r="AAS327" s="2"/>
      <c r="AAT327" s="2"/>
      <c r="AAU327" s="2"/>
      <c r="AAV327" s="2"/>
      <c r="AAW327" s="2"/>
      <c r="AAX327" s="2"/>
      <c r="AAY327" s="2"/>
      <c r="AAZ327" s="2"/>
      <c r="ABA327" s="2"/>
      <c r="ABB327" s="2"/>
      <c r="ABC327" s="2"/>
      <c r="ABD327" s="2"/>
      <c r="ABE327" s="2"/>
      <c r="ABF327" s="2"/>
      <c r="ABG327" s="2"/>
      <c r="ABH327" s="2"/>
      <c r="ABI327" s="2"/>
      <c r="ABJ327" s="2"/>
      <c r="ABK327" s="2"/>
      <c r="ABL327" s="2"/>
      <c r="ABM327" s="2"/>
      <c r="ABN327" s="2"/>
      <c r="ABO327" s="2"/>
      <c r="ABP327" s="2"/>
      <c r="ABQ327" s="2"/>
      <c r="ABR327" s="2"/>
      <c r="ABS327" s="2"/>
      <c r="ABT327" s="2"/>
      <c r="ABU327" s="2"/>
      <c r="ABV327" s="2"/>
      <c r="ABW327" s="2"/>
      <c r="ABX327" s="2"/>
      <c r="ABY327" s="2"/>
      <c r="ABZ327" s="2"/>
      <c r="ACA327" s="2"/>
      <c r="ACB327" s="2"/>
      <c r="ACC327" s="2"/>
      <c r="ACD327" s="2"/>
      <c r="ACE327" s="2"/>
      <c r="ACF327" s="2"/>
      <c r="ACG327" s="2"/>
      <c r="ACH327" s="2">
        <v>26695200</v>
      </c>
      <c r="ACI327" s="2"/>
      <c r="ACJ327" s="2"/>
      <c r="ACK327" s="2"/>
      <c r="ACL327" s="2"/>
      <c r="ACM327" s="2"/>
      <c r="ACN327" s="2"/>
      <c r="ACO327" s="2"/>
      <c r="ACP327" s="2"/>
      <c r="ACQ327" s="2"/>
      <c r="ACR327" s="2"/>
      <c r="ACS327" s="2"/>
      <c r="ACT327" s="2"/>
      <c r="ACU327" s="2"/>
      <c r="ACV327" s="2"/>
      <c r="ACW327" s="2"/>
      <c r="ACX327" s="2"/>
      <c r="ACY327" s="2"/>
      <c r="ACZ327" s="2"/>
      <c r="ADA327" s="2"/>
      <c r="ADB327" s="2"/>
      <c r="ADC327" s="2"/>
      <c r="ADD327" s="2"/>
      <c r="ADE327" s="2"/>
      <c r="ADF327" s="2"/>
      <c r="ADG327" s="2"/>
      <c r="ADH327" s="2"/>
      <c r="ADI327" s="2"/>
      <c r="ADJ327" s="2"/>
      <c r="ADK327" s="2"/>
      <c r="ADL327" s="2"/>
      <c r="ADM327" s="2"/>
      <c r="ADN327" s="2"/>
      <c r="ADO327" s="2"/>
      <c r="ADP327" s="2"/>
      <c r="ADQ327" s="2"/>
      <c r="ADR327" s="2"/>
      <c r="ADS327" s="2"/>
      <c r="ADT327" s="2"/>
      <c r="ADU327" s="2"/>
      <c r="ADV327" s="2"/>
      <c r="ADW327" s="2"/>
      <c r="ADX327" s="2"/>
      <c r="ADY327" s="2"/>
      <c r="ADZ327" s="2"/>
      <c r="AEA327" s="2"/>
      <c r="AEB327" s="2"/>
      <c r="AEC327" s="2"/>
      <c r="AED327" s="2"/>
      <c r="AEE327" s="2"/>
      <c r="AEF327" s="2"/>
      <c r="AEG327" s="2"/>
      <c r="AEH327" s="2"/>
      <c r="AEI327" s="2"/>
      <c r="AEJ327" s="2"/>
      <c r="AEK327" s="2"/>
      <c r="AEL327" s="2"/>
      <c r="AEM327" s="2"/>
      <c r="AEN327" s="2"/>
      <c r="AEO327" s="2"/>
      <c r="AEP327" s="2">
        <v>21257000</v>
      </c>
      <c r="AEQ327" s="2"/>
      <c r="AER327" s="2"/>
      <c r="AES327" s="2"/>
      <c r="AET327" s="2"/>
      <c r="AEU327" s="2"/>
      <c r="AEV327" s="2"/>
      <c r="AEW327" s="2"/>
      <c r="AEX327" s="2"/>
      <c r="AEY327" s="2"/>
      <c r="AEZ327" s="2"/>
      <c r="AFA327" s="2"/>
      <c r="AFB327" s="2"/>
      <c r="AFC327" s="2"/>
      <c r="AFD327" s="2"/>
      <c r="AFE327" s="2"/>
      <c r="AFF327" s="2"/>
      <c r="AFG327" s="2"/>
      <c r="AFH327" s="2"/>
      <c r="AFI327" s="2"/>
      <c r="AFJ327" s="2"/>
      <c r="AFK327" s="2"/>
      <c r="AFL327" s="2"/>
      <c r="AFM327" s="2"/>
      <c r="AFN327" s="2"/>
      <c r="AFO327" s="2"/>
      <c r="AFP327" s="2"/>
      <c r="AFQ327" s="2"/>
      <c r="AFR327" s="2"/>
      <c r="AFS327" s="2"/>
      <c r="AFT327" s="2"/>
      <c r="AFU327" s="2"/>
      <c r="AFV327" s="2"/>
      <c r="AFW327" s="2"/>
      <c r="AFX327" s="2"/>
      <c r="AFY327" s="2">
        <v>330000</v>
      </c>
      <c r="AFZ327" s="2"/>
      <c r="AGA327" s="2"/>
      <c r="AGB327" s="2"/>
      <c r="AGC327" s="2"/>
      <c r="AGD327" s="2"/>
      <c r="AGE327" s="2"/>
      <c r="AGF327" s="2"/>
      <c r="AGG327" s="2"/>
      <c r="AGH327" s="2"/>
      <c r="AGI327" s="2"/>
      <c r="AGJ327" s="2">
        <v>20014000</v>
      </c>
      <c r="AGK327" s="2"/>
      <c r="AGL327" s="2"/>
      <c r="AGM327" s="2"/>
      <c r="AGN327" s="2"/>
      <c r="AGO327" s="2"/>
      <c r="AGP327" s="2"/>
      <c r="AGQ327" s="2"/>
      <c r="AGR327" s="2">
        <v>37228000</v>
      </c>
      <c r="AGS327" s="2">
        <v>21168000</v>
      </c>
      <c r="AGT327" s="2"/>
      <c r="AGU327" s="2"/>
      <c r="AGV327" s="2"/>
      <c r="AGW327" s="2"/>
      <c r="AGX327" s="2"/>
      <c r="AGY327" s="2"/>
      <c r="AGZ327" s="2"/>
      <c r="AHA327" s="2"/>
      <c r="AHB327" s="2"/>
      <c r="AHC327" s="2"/>
      <c r="AHD327" s="2"/>
      <c r="AHE327" s="2"/>
      <c r="AHF327" s="2"/>
      <c r="AHG327" s="2"/>
      <c r="AHH327" s="2"/>
      <c r="AHI327" s="2"/>
      <c r="AHJ327" s="2"/>
      <c r="AHK327" s="2"/>
      <c r="AHL327" s="2"/>
      <c r="AHM327" s="2"/>
      <c r="AHN327" s="2"/>
      <c r="AHO327" s="2"/>
      <c r="AHP327" s="2">
        <v>517775224.83000004</v>
      </c>
    </row>
    <row r="328" spans="1:900">
      <c r="A328" s="1" t="s">
        <v>2731</v>
      </c>
      <c r="B328" s="1" t="s">
        <v>2520</v>
      </c>
      <c r="C328" s="1" t="s">
        <v>2521</v>
      </c>
      <c r="D328" s="2">
        <v>4938342.51</v>
      </c>
      <c r="E328" s="2">
        <v>117387.86</v>
      </c>
      <c r="F328" s="2">
        <v>194113.72</v>
      </c>
      <c r="G328" s="2">
        <v>50300.62</v>
      </c>
      <c r="H328" s="2">
        <v>231869.49</v>
      </c>
      <c r="I328" s="2">
        <v>38518.74</v>
      </c>
      <c r="J328" s="2">
        <v>2009866.6</v>
      </c>
      <c r="K328" s="2">
        <v>594925.39</v>
      </c>
      <c r="L328" s="2">
        <v>163651.53</v>
      </c>
      <c r="M328" s="2">
        <v>82172.52</v>
      </c>
      <c r="N328" s="2">
        <v>117494.02</v>
      </c>
      <c r="O328" s="2">
        <v>36020.86</v>
      </c>
      <c r="P328" s="2">
        <v>497135.14</v>
      </c>
      <c r="Q328" s="2">
        <v>87498.82</v>
      </c>
      <c r="R328" s="2">
        <v>46567.07</v>
      </c>
      <c r="S328" s="2">
        <v>362530.4</v>
      </c>
      <c r="T328" s="2">
        <v>101120.4</v>
      </c>
      <c r="U328" s="2">
        <v>48382.59</v>
      </c>
      <c r="V328" s="2">
        <v>2214492.88</v>
      </c>
      <c r="W328" s="2">
        <v>206039.21</v>
      </c>
      <c r="X328" s="2">
        <v>160805.97</v>
      </c>
      <c r="Y328" s="2">
        <v>370126.43</v>
      </c>
      <c r="Z328" s="2">
        <v>119650.33</v>
      </c>
      <c r="AA328" s="2">
        <v>131284.76</v>
      </c>
      <c r="AB328" s="2">
        <v>104404.16</v>
      </c>
      <c r="AC328" s="2">
        <v>229722.38</v>
      </c>
      <c r="AD328" s="2">
        <v>170428.01</v>
      </c>
      <c r="AE328" s="2">
        <v>91559.98</v>
      </c>
      <c r="AF328" s="2">
        <v>236427.92</v>
      </c>
      <c r="AG328" s="2">
        <v>135172.06</v>
      </c>
      <c r="AH328" s="2">
        <v>270954.34999999998</v>
      </c>
      <c r="AI328" s="2">
        <v>223139.22</v>
      </c>
      <c r="AJ328" s="2">
        <v>113806.48</v>
      </c>
      <c r="AK328" s="2">
        <v>98804.56</v>
      </c>
      <c r="AL328" s="2">
        <v>380195.39</v>
      </c>
      <c r="AM328" s="2">
        <v>90664.14</v>
      </c>
      <c r="AN328" s="2">
        <v>109459.91</v>
      </c>
      <c r="AO328" s="2">
        <v>110165.38</v>
      </c>
      <c r="AP328" s="2">
        <v>86213.37</v>
      </c>
      <c r="AQ328" s="2">
        <v>77412.91</v>
      </c>
      <c r="AR328" s="2">
        <v>77238.100000000006</v>
      </c>
      <c r="AS328" s="2">
        <v>33469.64</v>
      </c>
      <c r="AT328" s="2">
        <v>411333.47</v>
      </c>
      <c r="AU328" s="2">
        <v>56617.52</v>
      </c>
      <c r="AV328" s="2">
        <v>63819.040000000001</v>
      </c>
      <c r="AW328" s="2">
        <v>40548.550000000003</v>
      </c>
      <c r="AX328" s="2">
        <v>76065.36</v>
      </c>
      <c r="AY328" s="2">
        <v>88856.99</v>
      </c>
      <c r="AZ328" s="2">
        <v>101063.34</v>
      </c>
      <c r="BA328" s="2">
        <v>49370.77</v>
      </c>
      <c r="BB328" s="2">
        <v>58634</v>
      </c>
      <c r="BC328" s="2">
        <v>54446.879999999997</v>
      </c>
      <c r="BD328" s="2">
        <v>62832.76</v>
      </c>
      <c r="BE328" s="2">
        <v>37720.79</v>
      </c>
      <c r="BF328" s="2">
        <v>123916.57</v>
      </c>
      <c r="BG328" s="2">
        <v>53551.48</v>
      </c>
      <c r="BH328" s="2">
        <v>135076.62</v>
      </c>
      <c r="BI328" s="2">
        <v>498124.29</v>
      </c>
      <c r="BJ328" s="2">
        <v>308813.76</v>
      </c>
      <c r="BK328" s="2">
        <v>98146.39</v>
      </c>
      <c r="BL328" s="2">
        <v>36490.65</v>
      </c>
      <c r="BM328" s="2">
        <v>85068.83</v>
      </c>
      <c r="BN328" s="2">
        <v>78059.09</v>
      </c>
      <c r="BO328" s="2">
        <v>73820.639999999999</v>
      </c>
      <c r="BP328" s="2">
        <v>13859.57</v>
      </c>
      <c r="BQ328" s="2">
        <v>6642.53</v>
      </c>
      <c r="BR328" s="2">
        <v>397222.38</v>
      </c>
      <c r="BS328" s="2">
        <v>51470.5</v>
      </c>
      <c r="BT328" s="2">
        <v>89902.720000000001</v>
      </c>
      <c r="BU328" s="2">
        <v>58046.51</v>
      </c>
      <c r="BV328" s="2">
        <v>57911.16</v>
      </c>
      <c r="BW328" s="2">
        <v>72567.509999999995</v>
      </c>
      <c r="BX328" s="2">
        <v>45484.99</v>
      </c>
      <c r="BY328" s="2">
        <v>47518.67</v>
      </c>
      <c r="BZ328" s="2">
        <v>339223.73</v>
      </c>
      <c r="CA328" s="2">
        <v>54161.88</v>
      </c>
      <c r="CB328" s="2">
        <v>63297.33</v>
      </c>
      <c r="CC328" s="2">
        <v>121042.1</v>
      </c>
      <c r="CD328" s="2">
        <v>63054.58</v>
      </c>
      <c r="CE328" s="2">
        <v>77373.850000000006</v>
      </c>
      <c r="CF328" s="2">
        <v>35118.14</v>
      </c>
      <c r="CG328" s="2">
        <v>3769748.77</v>
      </c>
      <c r="CH328" s="2">
        <v>117643.93</v>
      </c>
      <c r="CI328" s="2">
        <v>234334.9</v>
      </c>
      <c r="CJ328" s="2">
        <v>118284.54</v>
      </c>
      <c r="CK328" s="2">
        <v>191773.41</v>
      </c>
      <c r="CL328" s="2">
        <v>103090.7</v>
      </c>
      <c r="CM328" s="2">
        <v>120557.64</v>
      </c>
      <c r="CN328" s="2">
        <v>241701.57</v>
      </c>
      <c r="CO328" s="2">
        <v>87738.58</v>
      </c>
      <c r="CP328" s="2">
        <v>87056.34</v>
      </c>
      <c r="CQ328" s="2">
        <v>181114.11</v>
      </c>
      <c r="CR328" s="2">
        <v>92678.720000000001</v>
      </c>
      <c r="CS328" s="2">
        <v>99502.98</v>
      </c>
      <c r="CT328" s="2">
        <v>343056.8</v>
      </c>
      <c r="CU328" s="2">
        <v>97429.43</v>
      </c>
      <c r="CV328" s="2">
        <v>78363.929999999993</v>
      </c>
      <c r="CW328" s="2"/>
      <c r="CX328" s="2">
        <v>92355.57</v>
      </c>
      <c r="CY328" s="2">
        <v>127490.76</v>
      </c>
      <c r="CZ328" s="2">
        <v>53076.43</v>
      </c>
      <c r="DA328" s="2">
        <v>75961.97</v>
      </c>
      <c r="DB328" s="2">
        <v>766074.62</v>
      </c>
      <c r="DC328" s="2">
        <v>685903.3</v>
      </c>
      <c r="DD328" s="2">
        <v>64853.67</v>
      </c>
      <c r="DE328" s="2">
        <v>100778.69</v>
      </c>
      <c r="DF328" s="2">
        <v>60190.41</v>
      </c>
      <c r="DG328" s="2">
        <v>229689.13</v>
      </c>
      <c r="DH328" s="2">
        <v>92171.11</v>
      </c>
      <c r="DI328" s="2">
        <v>103174.06</v>
      </c>
      <c r="DJ328" s="2">
        <v>131129.98000000001</v>
      </c>
      <c r="DK328" s="2">
        <v>6644267.9800000004</v>
      </c>
      <c r="DL328" s="2">
        <v>98528.59</v>
      </c>
      <c r="DM328" s="2">
        <v>134691.06</v>
      </c>
      <c r="DN328" s="2">
        <v>171550.56</v>
      </c>
      <c r="DO328" s="2">
        <v>90976.1</v>
      </c>
      <c r="DP328" s="2">
        <v>98980.7</v>
      </c>
      <c r="DQ328" s="2">
        <v>378809.96</v>
      </c>
      <c r="DR328" s="2">
        <v>192533</v>
      </c>
      <c r="DS328" s="2">
        <v>213125.36</v>
      </c>
      <c r="DT328" s="2">
        <v>2001217.35</v>
      </c>
      <c r="DU328" s="2">
        <v>110700.67</v>
      </c>
      <c r="DV328" s="2">
        <v>272040.94</v>
      </c>
      <c r="DW328" s="2">
        <v>208822.22</v>
      </c>
      <c r="DX328" s="2">
        <v>279267.65000000002</v>
      </c>
      <c r="DY328" s="2">
        <v>70226.570000000007</v>
      </c>
      <c r="DZ328" s="2">
        <v>178509.34</v>
      </c>
      <c r="EA328" s="2">
        <v>81800.789999999994</v>
      </c>
      <c r="EB328" s="2">
        <v>84739.17</v>
      </c>
      <c r="EC328" s="2"/>
      <c r="ED328" s="2">
        <v>53393.120000000003</v>
      </c>
      <c r="EE328" s="2">
        <v>603523.9</v>
      </c>
      <c r="EF328" s="2">
        <v>553807.43000000005</v>
      </c>
      <c r="EG328" s="2">
        <v>2512.1999999999998</v>
      </c>
      <c r="EH328" s="2">
        <v>114034.22</v>
      </c>
      <c r="EI328" s="2">
        <v>165643.28</v>
      </c>
      <c r="EJ328" s="2">
        <v>73543.23</v>
      </c>
      <c r="EK328" s="2">
        <v>181752.5</v>
      </c>
      <c r="EL328" s="2">
        <v>51539.8</v>
      </c>
      <c r="EM328" s="2">
        <v>121487.12</v>
      </c>
      <c r="EN328" s="2">
        <v>391356.89</v>
      </c>
      <c r="EO328" s="2">
        <v>73493.53</v>
      </c>
      <c r="EP328" s="2">
        <v>77145.679999999993</v>
      </c>
      <c r="EQ328" s="2">
        <v>64009.74</v>
      </c>
      <c r="ER328" s="2">
        <v>43704.5</v>
      </c>
      <c r="ES328" s="2">
        <v>71585.13</v>
      </c>
      <c r="ET328" s="2">
        <v>102783.51</v>
      </c>
      <c r="EU328" s="2">
        <v>84661.39</v>
      </c>
      <c r="EV328" s="2">
        <v>90204.39</v>
      </c>
      <c r="EW328" s="2">
        <v>854049.67</v>
      </c>
      <c r="EX328" s="2">
        <v>144089.38</v>
      </c>
      <c r="EY328" s="2">
        <v>129674.14</v>
      </c>
      <c r="EZ328" s="2">
        <v>154894.17000000001</v>
      </c>
      <c r="FA328" s="2">
        <v>146875.78</v>
      </c>
      <c r="FB328" s="2">
        <v>137234.57999999999</v>
      </c>
      <c r="FC328" s="2">
        <v>184561.99</v>
      </c>
      <c r="FD328" s="2">
        <v>163363.26999999999</v>
      </c>
      <c r="FE328" s="2">
        <v>118378.84</v>
      </c>
      <c r="FF328" s="2">
        <v>161289.31</v>
      </c>
      <c r="FG328" s="2">
        <v>67496.17</v>
      </c>
      <c r="FH328" s="2">
        <v>111588.97</v>
      </c>
      <c r="FI328" s="2">
        <v>312656.75</v>
      </c>
      <c r="FJ328" s="2">
        <v>83925.42</v>
      </c>
      <c r="FK328" s="2">
        <v>69329.960000000006</v>
      </c>
      <c r="FL328" s="2">
        <v>88521.95</v>
      </c>
      <c r="FM328" s="2"/>
      <c r="FN328" s="2">
        <v>157320.91</v>
      </c>
      <c r="FO328" s="2">
        <v>67746.05</v>
      </c>
      <c r="FP328" s="2">
        <v>75996.58</v>
      </c>
      <c r="FQ328" s="2">
        <v>8108178.8300000001</v>
      </c>
      <c r="FR328" s="2">
        <v>51528.45</v>
      </c>
      <c r="FS328" s="2">
        <v>185894.47</v>
      </c>
      <c r="FT328" s="2">
        <v>130575.33</v>
      </c>
      <c r="FU328" s="2">
        <v>144264.10999999999</v>
      </c>
      <c r="FV328" s="2">
        <v>78790.75</v>
      </c>
      <c r="FW328" s="2">
        <v>161251.01999999999</v>
      </c>
      <c r="FX328" s="2">
        <v>64369.73</v>
      </c>
      <c r="FY328" s="2">
        <v>169664.89</v>
      </c>
      <c r="FZ328" s="2">
        <v>124594.1</v>
      </c>
      <c r="GA328" s="2">
        <v>224592.16</v>
      </c>
      <c r="GB328" s="2">
        <v>79907.570000000007</v>
      </c>
      <c r="GC328" s="2">
        <v>142809.12</v>
      </c>
      <c r="GD328" s="2">
        <v>138368.71</v>
      </c>
      <c r="GE328" s="2">
        <v>597074.14</v>
      </c>
      <c r="GF328" s="2">
        <v>53606.55</v>
      </c>
      <c r="GG328" s="2">
        <v>40914.18</v>
      </c>
      <c r="GH328" s="2">
        <v>103950.87</v>
      </c>
      <c r="GI328" s="2">
        <v>101995.23</v>
      </c>
      <c r="GJ328" s="2">
        <v>50199.19</v>
      </c>
      <c r="GK328" s="2">
        <v>44310.37</v>
      </c>
      <c r="GL328" s="2">
        <v>125036.08</v>
      </c>
      <c r="GM328" s="2">
        <v>37614.85</v>
      </c>
      <c r="GN328" s="2">
        <v>60286.98</v>
      </c>
      <c r="GO328" s="2">
        <v>40581.089999999997</v>
      </c>
      <c r="GP328" s="2">
        <v>52770.06</v>
      </c>
      <c r="GQ328" s="2">
        <v>424494.04</v>
      </c>
      <c r="GR328" s="2">
        <v>139062.53</v>
      </c>
      <c r="GS328" s="2">
        <v>80243.09</v>
      </c>
      <c r="GT328" s="2">
        <v>41670.239999999998</v>
      </c>
      <c r="GU328" s="2">
        <v>50649.37</v>
      </c>
      <c r="GV328" s="2">
        <v>96738.72</v>
      </c>
      <c r="GW328" s="2">
        <v>67694.240000000005</v>
      </c>
      <c r="GX328" s="2">
        <v>418</v>
      </c>
      <c r="GY328" s="2">
        <v>365256.28</v>
      </c>
      <c r="GZ328" s="2">
        <v>68639.92</v>
      </c>
      <c r="HA328" s="2">
        <v>108227.98</v>
      </c>
      <c r="HB328" s="2">
        <v>62107.17</v>
      </c>
      <c r="HC328" s="2">
        <v>964357.73</v>
      </c>
      <c r="HD328" s="2">
        <v>607267.64</v>
      </c>
      <c r="HE328" s="2">
        <v>258095.55</v>
      </c>
      <c r="HF328" s="2">
        <v>488711.71</v>
      </c>
      <c r="HG328" s="2">
        <v>340020.05</v>
      </c>
      <c r="HH328" s="2">
        <v>389393.12</v>
      </c>
      <c r="HI328" s="2">
        <v>107921.85</v>
      </c>
      <c r="HJ328" s="2">
        <v>2361408.66</v>
      </c>
      <c r="HK328" s="2">
        <v>221151.52</v>
      </c>
      <c r="HL328" s="2">
        <v>1140221.99</v>
      </c>
      <c r="HM328" s="2">
        <v>956899.26</v>
      </c>
      <c r="HN328" s="2">
        <v>67779.67</v>
      </c>
      <c r="HO328" s="2">
        <v>168593.64</v>
      </c>
      <c r="HP328" s="2">
        <v>251878.92</v>
      </c>
      <c r="HQ328" s="2">
        <v>67186.44</v>
      </c>
      <c r="HR328" s="2">
        <v>1348215.23</v>
      </c>
      <c r="HS328" s="2">
        <v>379742.35</v>
      </c>
      <c r="HT328" s="2">
        <v>208526.33</v>
      </c>
      <c r="HU328" s="2">
        <v>70139.23</v>
      </c>
      <c r="HV328" s="2">
        <v>123988.72</v>
      </c>
      <c r="HW328" s="2">
        <v>75317.59</v>
      </c>
      <c r="HX328" s="2">
        <v>140409.38</v>
      </c>
      <c r="HY328" s="2">
        <v>103878.39999999999</v>
      </c>
      <c r="HZ328" s="2">
        <v>151315.78</v>
      </c>
      <c r="IA328" s="2">
        <v>109552.41</v>
      </c>
      <c r="IB328" s="2">
        <v>99203.06</v>
      </c>
      <c r="IC328" s="2">
        <v>940973.96</v>
      </c>
      <c r="ID328" s="2">
        <v>35239.1</v>
      </c>
      <c r="IE328" s="2">
        <v>135790.16</v>
      </c>
      <c r="IF328" s="2">
        <v>35584.94</v>
      </c>
      <c r="IG328" s="2">
        <v>38558.980000000003</v>
      </c>
      <c r="IH328" s="2">
        <v>577475.32999999996</v>
      </c>
      <c r="II328" s="2">
        <v>468212.44</v>
      </c>
      <c r="IJ328" s="2">
        <v>160827.94</v>
      </c>
      <c r="IK328" s="2">
        <v>202903.31</v>
      </c>
      <c r="IL328" s="2">
        <v>203481.79</v>
      </c>
      <c r="IM328" s="2">
        <v>159630.67000000001</v>
      </c>
      <c r="IN328" s="2">
        <v>64670.31</v>
      </c>
      <c r="IO328" s="2">
        <v>99129.26</v>
      </c>
      <c r="IP328" s="2">
        <v>112746.52</v>
      </c>
      <c r="IQ328" s="2">
        <v>58147</v>
      </c>
      <c r="IR328" s="2">
        <v>209434.57</v>
      </c>
      <c r="IS328" s="2">
        <v>467039.78</v>
      </c>
      <c r="IT328" s="2">
        <v>118422.7</v>
      </c>
      <c r="IU328" s="2">
        <v>160340</v>
      </c>
      <c r="IV328" s="2">
        <v>49772.94</v>
      </c>
      <c r="IW328" s="2">
        <v>265797.44</v>
      </c>
      <c r="IX328" s="2">
        <v>40731.08</v>
      </c>
      <c r="IY328" s="2">
        <v>161368.20000000001</v>
      </c>
      <c r="IZ328" s="2">
        <v>40706.620000000003</v>
      </c>
      <c r="JA328" s="2">
        <v>51242.07</v>
      </c>
      <c r="JB328" s="2">
        <v>75668.7</v>
      </c>
      <c r="JC328" s="2">
        <v>142974.45000000001</v>
      </c>
      <c r="JD328" s="2">
        <v>55217.279999999999</v>
      </c>
      <c r="JE328" s="2">
        <v>292347.62</v>
      </c>
      <c r="JF328" s="2">
        <v>245220.46</v>
      </c>
      <c r="JG328" s="2">
        <v>99444.78</v>
      </c>
      <c r="JH328" s="2">
        <v>75677.850000000006</v>
      </c>
      <c r="JI328" s="2">
        <v>22043.4</v>
      </c>
      <c r="JJ328" s="2">
        <v>68519.94</v>
      </c>
      <c r="JK328" s="2">
        <v>639128.1</v>
      </c>
      <c r="JL328" s="2">
        <v>72299.44</v>
      </c>
      <c r="JM328" s="2">
        <v>85342.33</v>
      </c>
      <c r="JN328" s="2">
        <v>474098.09</v>
      </c>
      <c r="JO328" s="2">
        <v>53760.06</v>
      </c>
      <c r="JP328" s="2">
        <v>84153.89</v>
      </c>
      <c r="JQ328" s="2">
        <v>98028.09</v>
      </c>
      <c r="JR328" s="2">
        <v>551236.69999999995</v>
      </c>
      <c r="JS328" s="2">
        <v>126603.14</v>
      </c>
      <c r="JT328" s="2">
        <v>87260.99</v>
      </c>
      <c r="JU328" s="2">
        <v>31629.63</v>
      </c>
      <c r="JV328" s="2">
        <v>82181.990000000005</v>
      </c>
      <c r="JW328" s="2">
        <v>45175.23</v>
      </c>
      <c r="JX328" s="2">
        <v>290192.01</v>
      </c>
      <c r="JY328" s="2">
        <v>234278.03</v>
      </c>
      <c r="JZ328" s="2">
        <v>136082.09</v>
      </c>
      <c r="KA328" s="2">
        <v>109054.49</v>
      </c>
      <c r="KB328" s="2">
        <v>178920.43</v>
      </c>
      <c r="KC328" s="2">
        <v>55682.15</v>
      </c>
      <c r="KD328" s="2">
        <v>111608.08</v>
      </c>
      <c r="KE328" s="2">
        <v>57544.14</v>
      </c>
      <c r="KF328" s="2">
        <v>81789.179999999993</v>
      </c>
      <c r="KG328" s="2">
        <v>2534578.81</v>
      </c>
      <c r="KH328" s="2">
        <v>346036.51</v>
      </c>
      <c r="KI328" s="2">
        <v>119024.01</v>
      </c>
      <c r="KJ328" s="2">
        <v>143962.10999999999</v>
      </c>
      <c r="KK328" s="2">
        <v>203374.49</v>
      </c>
      <c r="KL328" s="2">
        <v>185636.61</v>
      </c>
      <c r="KM328" s="2">
        <v>508850.75</v>
      </c>
      <c r="KN328" s="2">
        <v>115957.32</v>
      </c>
      <c r="KO328" s="2">
        <v>138746.23999999999</v>
      </c>
      <c r="KP328" s="2">
        <v>417292.62</v>
      </c>
      <c r="KQ328" s="2">
        <v>131689.07</v>
      </c>
      <c r="KR328" s="2">
        <v>81878.539999999994</v>
      </c>
      <c r="KS328" s="2">
        <v>266737.65000000002</v>
      </c>
      <c r="KT328" s="2">
        <v>154991.66</v>
      </c>
      <c r="KU328" s="2">
        <v>160053.31</v>
      </c>
      <c r="KV328" s="2">
        <v>756040.04</v>
      </c>
      <c r="KW328" s="2">
        <v>640427.36</v>
      </c>
      <c r="KX328" s="2">
        <v>251763.75</v>
      </c>
      <c r="KY328" s="2">
        <v>66694.16</v>
      </c>
      <c r="KZ328" s="2">
        <v>58354.46</v>
      </c>
      <c r="LA328" s="2">
        <v>120840.13</v>
      </c>
      <c r="LB328" s="2">
        <v>158802.22</v>
      </c>
      <c r="LC328" s="2">
        <v>95005.3</v>
      </c>
      <c r="LD328" s="2">
        <v>86164.37</v>
      </c>
      <c r="LE328" s="2">
        <v>109414.31</v>
      </c>
      <c r="LF328" s="2">
        <v>1636096.82</v>
      </c>
      <c r="LG328" s="2">
        <v>437212.13</v>
      </c>
      <c r="LH328" s="2">
        <v>670258.81000000006</v>
      </c>
      <c r="LI328" s="2">
        <v>408246.2</v>
      </c>
      <c r="LJ328" s="2">
        <v>98217.34</v>
      </c>
      <c r="LK328" s="2">
        <v>99927.76</v>
      </c>
      <c r="LL328" s="2">
        <v>4909.71</v>
      </c>
      <c r="LM328" s="2">
        <v>146766.34</v>
      </c>
      <c r="LN328" s="2">
        <v>60565.93</v>
      </c>
      <c r="LO328" s="2">
        <v>171702.37</v>
      </c>
      <c r="LP328" s="2">
        <v>48146.23</v>
      </c>
      <c r="LQ328" s="2">
        <v>268378.37</v>
      </c>
      <c r="LR328" s="2">
        <v>98091.7</v>
      </c>
      <c r="LS328" s="2">
        <v>152242.01999999999</v>
      </c>
      <c r="LT328" s="2">
        <v>1278228.1000000001</v>
      </c>
      <c r="LU328" s="2">
        <v>795097.29</v>
      </c>
      <c r="LV328" s="2">
        <v>793586.18</v>
      </c>
      <c r="LW328" s="2">
        <v>338025.74</v>
      </c>
      <c r="LX328" s="2">
        <v>134139.89000000001</v>
      </c>
      <c r="LY328" s="2">
        <v>301445.15999999997</v>
      </c>
      <c r="LZ328" s="2">
        <v>188594.66</v>
      </c>
      <c r="MA328" s="2">
        <v>153925.96</v>
      </c>
      <c r="MB328" s="2">
        <v>187018.48</v>
      </c>
      <c r="MC328" s="2">
        <v>393192.47</v>
      </c>
      <c r="MD328" s="2">
        <v>299113.78999999998</v>
      </c>
      <c r="ME328" s="2">
        <v>357305.94</v>
      </c>
      <c r="MF328" s="2">
        <v>764055.59</v>
      </c>
      <c r="MG328" s="2">
        <v>114315.5</v>
      </c>
      <c r="MH328" s="2">
        <v>109213.38</v>
      </c>
      <c r="MI328" s="2">
        <v>99988.9</v>
      </c>
      <c r="MJ328" s="2">
        <v>122007.76</v>
      </c>
      <c r="MK328" s="2">
        <v>124641.71</v>
      </c>
      <c r="ML328" s="2">
        <v>73064.86</v>
      </c>
      <c r="MM328" s="2">
        <v>90352.51</v>
      </c>
      <c r="MN328" s="2">
        <v>133563.28</v>
      </c>
      <c r="MO328" s="2">
        <v>96660.800000000003</v>
      </c>
      <c r="MP328" s="2">
        <v>101520.39</v>
      </c>
      <c r="MQ328" s="2">
        <v>88468.160000000003</v>
      </c>
      <c r="MR328" s="2">
        <v>596733.97</v>
      </c>
      <c r="MS328" s="2">
        <v>134393</v>
      </c>
      <c r="MT328" s="2">
        <v>231718.08</v>
      </c>
      <c r="MU328" s="2">
        <v>123979.97</v>
      </c>
      <c r="MV328" s="2">
        <v>83787.77</v>
      </c>
      <c r="MW328" s="2">
        <v>11211.52</v>
      </c>
      <c r="MX328" s="2">
        <v>150766.82999999999</v>
      </c>
      <c r="MY328" s="2">
        <v>168659.03</v>
      </c>
      <c r="MZ328" s="2">
        <v>75634.81</v>
      </c>
      <c r="NA328" s="2">
        <v>31408.1</v>
      </c>
      <c r="NB328" s="2">
        <v>125620.4</v>
      </c>
      <c r="NC328" s="2">
        <v>1226486.3400000001</v>
      </c>
      <c r="ND328" s="2">
        <v>708500.35</v>
      </c>
      <c r="NE328" s="2">
        <v>132608.65</v>
      </c>
      <c r="NF328" s="2">
        <v>2444928.9</v>
      </c>
      <c r="NG328" s="2">
        <v>129552.8</v>
      </c>
      <c r="NH328" s="2">
        <v>266331.38</v>
      </c>
      <c r="NI328" s="2">
        <v>389440.19</v>
      </c>
      <c r="NJ328" s="2">
        <v>1082982.8600000001</v>
      </c>
      <c r="NK328" s="2">
        <v>39783.74</v>
      </c>
      <c r="NL328" s="2">
        <v>576925.67000000004</v>
      </c>
      <c r="NM328" s="2">
        <v>315319.13</v>
      </c>
      <c r="NN328" s="2">
        <v>233164.95300000001</v>
      </c>
      <c r="NO328" s="2">
        <v>496729.75</v>
      </c>
      <c r="NP328" s="2">
        <v>71346.509999999995</v>
      </c>
      <c r="NQ328" s="2">
        <v>99577.97</v>
      </c>
      <c r="NR328" s="2">
        <v>56003.63</v>
      </c>
      <c r="NS328" s="2">
        <v>86426.36</v>
      </c>
      <c r="NT328" s="2">
        <v>65963.320000000007</v>
      </c>
      <c r="NU328" s="2">
        <v>84809.97</v>
      </c>
      <c r="NV328" s="2">
        <v>866245.56</v>
      </c>
      <c r="NW328" s="2">
        <v>941015.66</v>
      </c>
      <c r="NX328" s="2">
        <v>141102.23000000001</v>
      </c>
      <c r="NY328" s="2">
        <v>77186.31</v>
      </c>
      <c r="NZ328" s="2">
        <v>120485.38</v>
      </c>
      <c r="OA328" s="2">
        <v>136109.35</v>
      </c>
      <c r="OB328" s="2">
        <v>74126.31</v>
      </c>
      <c r="OC328" s="2">
        <v>2356837.9300000002</v>
      </c>
      <c r="OD328" s="2">
        <v>71174.429999999993</v>
      </c>
      <c r="OE328" s="2">
        <v>296607.67</v>
      </c>
      <c r="OF328" s="2">
        <v>588259.68999999994</v>
      </c>
      <c r="OG328" s="2">
        <v>146230.32</v>
      </c>
      <c r="OH328" s="2">
        <v>257896.39</v>
      </c>
      <c r="OI328" s="2">
        <v>217599.75</v>
      </c>
      <c r="OJ328" s="2">
        <v>113423.66</v>
      </c>
      <c r="OK328" s="2">
        <v>333705.89</v>
      </c>
      <c r="OL328" s="2">
        <v>653298.71</v>
      </c>
      <c r="OM328" s="2">
        <v>630598.17000000004</v>
      </c>
      <c r="ON328" s="2">
        <v>2169175.46</v>
      </c>
      <c r="OO328" s="2">
        <v>199287.17</v>
      </c>
      <c r="OP328" s="2">
        <v>175981.11</v>
      </c>
      <c r="OQ328" s="2">
        <v>501926.94</v>
      </c>
      <c r="OR328" s="2">
        <v>1235589.5</v>
      </c>
      <c r="OS328" s="2">
        <v>145052.14000000001</v>
      </c>
      <c r="OT328" s="2">
        <v>235151.85</v>
      </c>
      <c r="OU328" s="2">
        <v>134180.82999999999</v>
      </c>
      <c r="OV328" s="2">
        <v>187859.53</v>
      </c>
      <c r="OW328" s="2">
        <v>425898.62</v>
      </c>
      <c r="OX328" s="2">
        <v>182084.54</v>
      </c>
      <c r="OY328" s="2">
        <v>124267.92</v>
      </c>
      <c r="OZ328" s="2">
        <v>106964.31</v>
      </c>
      <c r="PA328" s="2">
        <v>993601.74</v>
      </c>
      <c r="PB328" s="2">
        <v>95322.19</v>
      </c>
      <c r="PC328" s="2">
        <v>276171.03000000003</v>
      </c>
      <c r="PD328" s="2">
        <v>38141.11</v>
      </c>
      <c r="PE328" s="2">
        <v>112408.29</v>
      </c>
      <c r="PF328" s="2">
        <v>104494.31</v>
      </c>
      <c r="PG328" s="2">
        <v>44759.7</v>
      </c>
      <c r="PH328" s="2">
        <v>66269.03</v>
      </c>
      <c r="PI328" s="2">
        <v>84039.76</v>
      </c>
      <c r="PJ328" s="2">
        <v>55177.98</v>
      </c>
      <c r="PK328" s="2">
        <v>168155.9</v>
      </c>
      <c r="PL328" s="2">
        <v>250527.59</v>
      </c>
      <c r="PM328" s="2">
        <v>47978.69</v>
      </c>
      <c r="PN328" s="2">
        <v>177292.37</v>
      </c>
      <c r="PO328" s="2">
        <v>55862.73</v>
      </c>
      <c r="PP328" s="2">
        <v>58601.31</v>
      </c>
      <c r="PQ328" s="2">
        <v>45940.27</v>
      </c>
      <c r="PR328" s="2">
        <v>34923.07</v>
      </c>
      <c r="PS328" s="2">
        <v>3257821.84</v>
      </c>
      <c r="PT328" s="2">
        <v>226183.07</v>
      </c>
      <c r="PU328" s="2">
        <v>16659.810000000001</v>
      </c>
      <c r="PV328" s="2">
        <v>164736.28</v>
      </c>
      <c r="PW328" s="2">
        <v>283110.56</v>
      </c>
      <c r="PX328" s="2">
        <v>104103.02</v>
      </c>
      <c r="PY328" s="2">
        <v>201945.28</v>
      </c>
      <c r="PZ328" s="2">
        <v>63331.5</v>
      </c>
      <c r="QA328" s="2">
        <v>252829.25</v>
      </c>
      <c r="QB328" s="2"/>
      <c r="QC328" s="2"/>
      <c r="QD328" s="2">
        <v>56665.15</v>
      </c>
      <c r="QE328" s="2">
        <v>70123.509999999995</v>
      </c>
      <c r="QF328" s="2">
        <v>318248.62</v>
      </c>
      <c r="QG328" s="2">
        <v>125517.55</v>
      </c>
      <c r="QH328" s="2">
        <v>160280.01</v>
      </c>
      <c r="QI328" s="2">
        <v>29466.36</v>
      </c>
      <c r="QJ328" s="2"/>
      <c r="QK328" s="2">
        <v>55953.37</v>
      </c>
      <c r="QL328" s="2">
        <v>110473.44</v>
      </c>
      <c r="QM328" s="2">
        <v>47831.32</v>
      </c>
      <c r="QN328" s="2">
        <v>57136.17</v>
      </c>
      <c r="QO328" s="2">
        <v>130464.9</v>
      </c>
      <c r="QP328" s="2">
        <v>11175.88</v>
      </c>
      <c r="QQ328" s="2">
        <v>38752.639999999999</v>
      </c>
      <c r="QR328" s="2">
        <v>105087.38</v>
      </c>
      <c r="QS328" s="2">
        <v>1149697.75</v>
      </c>
      <c r="QT328" s="2">
        <v>67949.63</v>
      </c>
      <c r="QU328" s="2">
        <v>273691.11</v>
      </c>
      <c r="QV328" s="2">
        <v>156355</v>
      </c>
      <c r="QW328" s="2">
        <v>113692.1</v>
      </c>
      <c r="QX328" s="2">
        <v>608047.43000000005</v>
      </c>
      <c r="QY328" s="2">
        <v>124845.54</v>
      </c>
      <c r="QZ328" s="2">
        <v>125044.08</v>
      </c>
      <c r="RA328" s="2">
        <v>343379.25</v>
      </c>
      <c r="RB328" s="2">
        <v>105633.08</v>
      </c>
      <c r="RC328" s="2">
        <v>66175.460000000006</v>
      </c>
      <c r="RD328" s="2"/>
      <c r="RE328" s="2">
        <v>73594.52</v>
      </c>
      <c r="RF328" s="2">
        <v>1733288.68</v>
      </c>
      <c r="RG328" s="2">
        <v>145839.01999999999</v>
      </c>
      <c r="RH328" s="2">
        <v>56507</v>
      </c>
      <c r="RI328" s="2">
        <v>224953.77</v>
      </c>
      <c r="RJ328" s="2">
        <v>28336.54</v>
      </c>
      <c r="RK328" s="2">
        <v>123195.81</v>
      </c>
      <c r="RL328" s="2">
        <v>70453.259999999995</v>
      </c>
      <c r="RM328" s="2">
        <v>108960.66</v>
      </c>
      <c r="RN328" s="2">
        <v>140234.04</v>
      </c>
      <c r="RO328" s="2">
        <v>161763.01</v>
      </c>
      <c r="RP328" s="2">
        <v>169869.32</v>
      </c>
      <c r="RQ328" s="2">
        <v>44924.19</v>
      </c>
      <c r="RR328" s="2">
        <v>73989.81</v>
      </c>
      <c r="RS328" s="2">
        <v>53725.05</v>
      </c>
      <c r="RT328" s="2">
        <v>55044.72</v>
      </c>
      <c r="RU328" s="2">
        <v>62505.120000000003</v>
      </c>
      <c r="RV328" s="2">
        <v>64312.99</v>
      </c>
      <c r="RW328" s="2">
        <v>85478.41</v>
      </c>
      <c r="RX328" s="2">
        <v>35191.839999999997</v>
      </c>
      <c r="RY328" s="2">
        <v>50140.160000000003</v>
      </c>
      <c r="RZ328" s="2">
        <v>256102.54</v>
      </c>
      <c r="SA328" s="2">
        <v>191991.49</v>
      </c>
      <c r="SB328" s="2">
        <v>98396.87</v>
      </c>
      <c r="SC328" s="2">
        <v>112808.03</v>
      </c>
      <c r="SD328" s="2">
        <v>84585.41</v>
      </c>
      <c r="SE328" s="2">
        <v>84913.84</v>
      </c>
      <c r="SF328" s="2">
        <v>136889.44</v>
      </c>
      <c r="SG328" s="2">
        <v>200478.04</v>
      </c>
      <c r="SH328" s="2">
        <v>125971.46</v>
      </c>
      <c r="SI328" s="2">
        <v>138879.17000000001</v>
      </c>
      <c r="SJ328" s="2">
        <v>118519.6</v>
      </c>
      <c r="SK328" s="2">
        <v>50543.360000000001</v>
      </c>
      <c r="SL328" s="2">
        <v>372531.78</v>
      </c>
      <c r="SM328" s="2">
        <v>159560.18</v>
      </c>
      <c r="SN328" s="2">
        <v>131428.04999999999</v>
      </c>
      <c r="SO328" s="2">
        <v>234103.86</v>
      </c>
      <c r="SP328" s="2">
        <v>139193.85999999999</v>
      </c>
      <c r="SQ328" s="2">
        <v>136431.16</v>
      </c>
      <c r="SR328" s="2">
        <v>117595.21</v>
      </c>
      <c r="SS328" s="2">
        <v>82649.899999999994</v>
      </c>
      <c r="ST328" s="2">
        <v>695619.78</v>
      </c>
      <c r="SU328" s="2">
        <v>52587.93</v>
      </c>
      <c r="SV328" s="2">
        <v>180426.98</v>
      </c>
      <c r="SW328" s="2">
        <v>175047.98</v>
      </c>
      <c r="SX328" s="2">
        <v>53484.480000000003</v>
      </c>
      <c r="SY328" s="2">
        <v>54487.75</v>
      </c>
      <c r="SZ328" s="2">
        <v>10934.21</v>
      </c>
      <c r="TA328" s="2">
        <v>138290.16</v>
      </c>
      <c r="TB328" s="2">
        <v>52053.21</v>
      </c>
      <c r="TC328" s="2">
        <v>66681.94</v>
      </c>
      <c r="TD328" s="2">
        <v>158340.07999999999</v>
      </c>
      <c r="TE328" s="2">
        <v>107197.05</v>
      </c>
      <c r="TF328" s="2">
        <v>239234.06</v>
      </c>
      <c r="TG328" s="2">
        <v>43017.43</v>
      </c>
      <c r="TH328" s="2">
        <v>783467.68</v>
      </c>
      <c r="TI328" s="2">
        <v>95901.17</v>
      </c>
      <c r="TJ328" s="2">
        <v>119166.58</v>
      </c>
      <c r="TK328" s="2">
        <v>150478.07999999999</v>
      </c>
      <c r="TL328" s="2">
        <v>59007.06</v>
      </c>
      <c r="TM328" s="2">
        <v>81708.97</v>
      </c>
      <c r="TN328" s="2">
        <v>59486.06</v>
      </c>
      <c r="TO328" s="2">
        <v>150720.44</v>
      </c>
      <c r="TP328" s="2">
        <v>79624.039999999994</v>
      </c>
      <c r="TQ328" s="2">
        <v>60324.74</v>
      </c>
      <c r="TR328" s="2">
        <v>31659.62</v>
      </c>
      <c r="TS328" s="2">
        <v>78720.09</v>
      </c>
      <c r="TT328" s="2">
        <v>54743.09</v>
      </c>
      <c r="TU328" s="2">
        <v>51858.99</v>
      </c>
      <c r="TV328" s="2">
        <v>102975.96</v>
      </c>
      <c r="TW328" s="2">
        <v>86176.8</v>
      </c>
      <c r="TX328" s="2">
        <v>326976.88</v>
      </c>
      <c r="TY328" s="2">
        <v>57674.559999999998</v>
      </c>
      <c r="TZ328" s="2">
        <v>1288549</v>
      </c>
      <c r="UA328" s="2">
        <v>159293.92000000001</v>
      </c>
      <c r="UB328" s="2">
        <v>57926.01</v>
      </c>
      <c r="UC328" s="2">
        <v>87620.3</v>
      </c>
      <c r="UD328" s="2">
        <v>169610.59</v>
      </c>
      <c r="UE328" s="2">
        <v>59085.31</v>
      </c>
      <c r="UF328" s="2">
        <v>37133.919999999998</v>
      </c>
      <c r="UG328" s="2">
        <v>150245.49</v>
      </c>
      <c r="UH328" s="2">
        <v>78709.62</v>
      </c>
      <c r="UI328" s="2">
        <v>461295.84</v>
      </c>
      <c r="UJ328" s="2">
        <v>152288.51999999999</v>
      </c>
      <c r="UK328" s="2">
        <v>108292.24</v>
      </c>
      <c r="UL328" s="2">
        <v>154714.98000000001</v>
      </c>
      <c r="UM328" s="2">
        <v>100645.05</v>
      </c>
      <c r="UN328" s="2">
        <v>106148.62</v>
      </c>
      <c r="UO328" s="2">
        <v>3889752.6</v>
      </c>
      <c r="UP328" s="2">
        <v>109721.25</v>
      </c>
      <c r="UQ328" s="2">
        <v>81770.59</v>
      </c>
      <c r="UR328" s="2">
        <v>182791.94</v>
      </c>
      <c r="US328" s="2">
        <v>24467.75</v>
      </c>
      <c r="UT328" s="2">
        <v>98792.07</v>
      </c>
      <c r="UU328" s="2">
        <v>218364.17</v>
      </c>
      <c r="UV328" s="2">
        <v>51002.18</v>
      </c>
      <c r="UW328" s="2">
        <v>47490.89</v>
      </c>
      <c r="UX328" s="2">
        <v>119663.71</v>
      </c>
      <c r="UY328" s="2">
        <v>96617.08</v>
      </c>
      <c r="UZ328" s="2">
        <v>195364.33</v>
      </c>
      <c r="VA328" s="2">
        <v>182553.95</v>
      </c>
      <c r="VB328" s="2">
        <v>249232.45</v>
      </c>
      <c r="VC328" s="2">
        <v>93941.58</v>
      </c>
      <c r="VD328" s="2">
        <v>95877.99</v>
      </c>
      <c r="VE328" s="2">
        <v>78728.27</v>
      </c>
      <c r="VF328" s="2">
        <v>59204.67</v>
      </c>
      <c r="VG328" s="2">
        <v>169808.55</v>
      </c>
      <c r="VH328" s="2">
        <v>34758.07</v>
      </c>
      <c r="VI328" s="2">
        <v>62383.25</v>
      </c>
      <c r="VJ328" s="2">
        <v>92592.87</v>
      </c>
      <c r="VK328" s="2">
        <v>740033.24</v>
      </c>
      <c r="VL328" s="2">
        <v>273889.49</v>
      </c>
      <c r="VM328" s="2">
        <v>196243.7</v>
      </c>
      <c r="VN328" s="2"/>
      <c r="VO328" s="2">
        <v>252325.04</v>
      </c>
      <c r="VP328" s="2">
        <v>164875.47</v>
      </c>
      <c r="VQ328" s="2">
        <v>150296.92000000001</v>
      </c>
      <c r="VR328" s="2">
        <v>447.55</v>
      </c>
      <c r="VS328" s="2">
        <v>184685.07</v>
      </c>
      <c r="VT328" s="2">
        <v>167181.24</v>
      </c>
      <c r="VU328" s="2">
        <v>104996.81</v>
      </c>
      <c r="VV328" s="2">
        <v>941040.42</v>
      </c>
      <c r="VW328" s="2">
        <v>50728.88</v>
      </c>
      <c r="VX328" s="2">
        <v>173670.36</v>
      </c>
      <c r="VY328" s="2">
        <v>91449.25</v>
      </c>
      <c r="VZ328" s="2">
        <v>9210913.2599999998</v>
      </c>
      <c r="WA328" s="2">
        <v>215755.29</v>
      </c>
      <c r="WB328" s="2">
        <v>294467.94</v>
      </c>
      <c r="WC328" s="2">
        <v>163993.59</v>
      </c>
      <c r="WD328" s="2">
        <v>97914.55</v>
      </c>
      <c r="WE328" s="2">
        <v>133249.43</v>
      </c>
      <c r="WF328" s="2">
        <v>200861.8</v>
      </c>
      <c r="WG328" s="2">
        <v>309210.19</v>
      </c>
      <c r="WH328" s="2">
        <v>209198.46</v>
      </c>
      <c r="WI328" s="2">
        <v>181513.8</v>
      </c>
      <c r="WJ328" s="2">
        <v>80016.84</v>
      </c>
      <c r="WK328" s="2">
        <v>200314.62</v>
      </c>
      <c r="WL328" s="2">
        <v>208451.24</v>
      </c>
      <c r="WM328" s="2">
        <v>326237.33</v>
      </c>
      <c r="WN328" s="2">
        <v>292951.11</v>
      </c>
      <c r="WO328" s="2">
        <v>210261.79</v>
      </c>
      <c r="WP328" s="2">
        <v>150655.75</v>
      </c>
      <c r="WQ328" s="2">
        <v>130110.35</v>
      </c>
      <c r="WR328" s="2">
        <v>101582.72</v>
      </c>
      <c r="WS328" s="2">
        <v>143860.89000000001</v>
      </c>
      <c r="WT328" s="2">
        <v>375329.23</v>
      </c>
      <c r="WU328" s="2">
        <v>101987.74</v>
      </c>
      <c r="WV328" s="2">
        <v>163484.42000000001</v>
      </c>
      <c r="WW328" s="2">
        <v>132857.93</v>
      </c>
      <c r="WX328" s="2">
        <v>147190.45000000001</v>
      </c>
      <c r="WY328" s="2">
        <v>80966.509999999995</v>
      </c>
      <c r="WZ328" s="2">
        <v>65249.24</v>
      </c>
      <c r="XA328" s="2">
        <v>125090.92</v>
      </c>
      <c r="XB328" s="2">
        <v>681985.15</v>
      </c>
      <c r="XC328" s="2">
        <v>78929.279999999999</v>
      </c>
      <c r="XD328" s="2">
        <v>130471.69</v>
      </c>
      <c r="XE328" s="2">
        <v>125893.49</v>
      </c>
      <c r="XF328" s="2">
        <v>105860.69</v>
      </c>
      <c r="XG328" s="2">
        <v>1046260.3</v>
      </c>
      <c r="XH328" s="2">
        <v>146267.06</v>
      </c>
      <c r="XI328" s="2">
        <v>436750.37</v>
      </c>
      <c r="XJ328" s="2">
        <v>442814.44</v>
      </c>
      <c r="XK328" s="2">
        <v>113279.71</v>
      </c>
      <c r="XL328" s="2">
        <v>172251.74</v>
      </c>
      <c r="XM328" s="2">
        <v>187874.07</v>
      </c>
      <c r="XN328" s="2">
        <v>315324.38</v>
      </c>
      <c r="XO328" s="2">
        <v>103317.49</v>
      </c>
      <c r="XP328" s="2">
        <v>226660.84</v>
      </c>
      <c r="XQ328" s="2">
        <v>59324.47</v>
      </c>
      <c r="XR328" s="2">
        <v>119991.71</v>
      </c>
      <c r="XS328" s="2">
        <v>91603.82</v>
      </c>
      <c r="XT328" s="2">
        <v>113823.05</v>
      </c>
      <c r="XU328" s="2">
        <v>193009.49</v>
      </c>
      <c r="XV328" s="2">
        <v>101044.26</v>
      </c>
      <c r="XW328" s="2">
        <v>115255.87</v>
      </c>
      <c r="XX328" s="2">
        <v>123256.88</v>
      </c>
      <c r="XY328" s="2">
        <v>79145.67</v>
      </c>
      <c r="XZ328" s="2">
        <v>84111.53</v>
      </c>
      <c r="YA328" s="2">
        <v>73830.17</v>
      </c>
      <c r="YB328" s="2">
        <v>228208.27</v>
      </c>
      <c r="YC328" s="2">
        <v>217287.87</v>
      </c>
      <c r="YD328" s="2">
        <v>706358.82</v>
      </c>
      <c r="YE328" s="2">
        <v>171055.95</v>
      </c>
      <c r="YF328" s="2">
        <v>229633.74</v>
      </c>
      <c r="YG328" s="2">
        <v>535140.57999999996</v>
      </c>
      <c r="YH328" s="2">
        <v>309154.32</v>
      </c>
      <c r="YI328" s="2">
        <v>146643.57</v>
      </c>
      <c r="YJ328" s="2">
        <v>230820.87</v>
      </c>
      <c r="YK328" s="2">
        <v>115012.57</v>
      </c>
      <c r="YL328" s="2">
        <v>304694.63</v>
      </c>
      <c r="YM328" s="2">
        <v>253562.98</v>
      </c>
      <c r="YN328" s="2">
        <v>207354.79</v>
      </c>
      <c r="YO328" s="2">
        <v>111339.28</v>
      </c>
      <c r="YP328" s="2">
        <v>230617.25</v>
      </c>
      <c r="YQ328" s="2">
        <v>95828.28</v>
      </c>
      <c r="YR328" s="2">
        <v>277424.18</v>
      </c>
      <c r="YS328" s="2">
        <v>298974.19</v>
      </c>
      <c r="YT328" s="2">
        <v>102476.32</v>
      </c>
      <c r="YU328" s="2">
        <v>622639.52</v>
      </c>
      <c r="YV328" s="2">
        <v>99406.43</v>
      </c>
      <c r="YW328" s="2">
        <v>119812.35</v>
      </c>
      <c r="YX328" s="2">
        <v>86326.58</v>
      </c>
      <c r="YY328" s="2">
        <v>103059.6</v>
      </c>
      <c r="YZ328" s="2">
        <v>61225.61</v>
      </c>
      <c r="ZA328" s="2">
        <v>124288.43</v>
      </c>
      <c r="ZB328" s="2">
        <v>408490.79</v>
      </c>
      <c r="ZC328" s="2">
        <v>58450.62</v>
      </c>
      <c r="ZD328" s="2">
        <v>148008.42000000001</v>
      </c>
      <c r="ZE328" s="2">
        <v>72457.600000000006</v>
      </c>
      <c r="ZF328" s="2">
        <v>135214.39000000001</v>
      </c>
      <c r="ZG328" s="2">
        <v>64711.43</v>
      </c>
      <c r="ZH328" s="2">
        <v>64479.26</v>
      </c>
      <c r="ZI328" s="2">
        <v>68897.94</v>
      </c>
      <c r="ZJ328" s="2">
        <v>195976.31</v>
      </c>
      <c r="ZK328" s="2">
        <v>1062224.32</v>
      </c>
      <c r="ZL328" s="2">
        <v>103524.37</v>
      </c>
      <c r="ZM328" s="2">
        <v>201280.44</v>
      </c>
      <c r="ZN328" s="2">
        <v>1134956.8799999999</v>
      </c>
      <c r="ZO328" s="2">
        <v>653645.04</v>
      </c>
      <c r="ZP328" s="2">
        <v>210346.06</v>
      </c>
      <c r="ZQ328" s="2">
        <v>296153.46000000002</v>
      </c>
      <c r="ZR328" s="2">
        <v>770071.69</v>
      </c>
      <c r="ZS328" s="2">
        <v>915111.58</v>
      </c>
      <c r="ZT328" s="2">
        <v>273972.55</v>
      </c>
      <c r="ZU328" s="2">
        <v>139459.85</v>
      </c>
      <c r="ZV328" s="2">
        <v>214727.9</v>
      </c>
      <c r="ZW328" s="2">
        <v>138316.26</v>
      </c>
      <c r="ZX328" s="2">
        <v>158311.98000000001</v>
      </c>
      <c r="ZY328" s="2">
        <v>107103.98</v>
      </c>
      <c r="ZZ328" s="2">
        <v>154085.72</v>
      </c>
      <c r="AAA328" s="2">
        <v>154144.04</v>
      </c>
      <c r="AAB328" s="2">
        <v>118478.22</v>
      </c>
      <c r="AAC328" s="2">
        <v>184040.52</v>
      </c>
      <c r="AAD328" s="2">
        <v>175466.44</v>
      </c>
      <c r="AAE328" s="2">
        <v>77697.460000000006</v>
      </c>
      <c r="AAF328" s="2">
        <v>163681.54999999999</v>
      </c>
      <c r="AAG328" s="2">
        <v>225863.88</v>
      </c>
      <c r="AAH328" s="2">
        <v>108616.02</v>
      </c>
      <c r="AAI328" s="2">
        <v>122861.73</v>
      </c>
      <c r="AAJ328" s="2">
        <v>39959.08</v>
      </c>
      <c r="AAK328" s="2">
        <v>92178.32</v>
      </c>
      <c r="AAL328" s="2">
        <v>79953.25</v>
      </c>
      <c r="AAM328" s="2">
        <v>71741.98</v>
      </c>
      <c r="AAN328" s="2">
        <v>4351829.78</v>
      </c>
      <c r="AAO328" s="2">
        <v>152796.32999999999</v>
      </c>
      <c r="AAP328" s="2">
        <v>136053.26999999999</v>
      </c>
      <c r="AAQ328" s="2">
        <v>241603.31</v>
      </c>
      <c r="AAR328" s="2">
        <v>163420.26</v>
      </c>
      <c r="AAS328" s="2">
        <v>208523.77</v>
      </c>
      <c r="AAT328" s="2">
        <v>170823.28</v>
      </c>
      <c r="AAU328" s="2">
        <v>314426.96999999997</v>
      </c>
      <c r="AAV328" s="2">
        <v>325907.49</v>
      </c>
      <c r="AAW328" s="2">
        <v>105080.31</v>
      </c>
      <c r="AAX328" s="2">
        <v>118485.86</v>
      </c>
      <c r="AAY328" s="2">
        <v>428590.34</v>
      </c>
      <c r="AAZ328" s="2">
        <v>220459.69</v>
      </c>
      <c r="ABA328" s="2">
        <v>38102.730000000003</v>
      </c>
      <c r="ABB328" s="2">
        <v>93863.57</v>
      </c>
      <c r="ABC328" s="2">
        <v>92682.53</v>
      </c>
      <c r="ABD328" s="2">
        <v>117698.79</v>
      </c>
      <c r="ABE328" s="2">
        <v>131207.07</v>
      </c>
      <c r="ABF328" s="2">
        <v>69465.2</v>
      </c>
      <c r="ABG328" s="2">
        <v>429759.81</v>
      </c>
      <c r="ABH328" s="2">
        <v>190669.89</v>
      </c>
      <c r="ABI328" s="2">
        <v>124070.94</v>
      </c>
      <c r="ABJ328" s="2">
        <v>61356.82</v>
      </c>
      <c r="ABK328" s="2">
        <v>12735.55</v>
      </c>
      <c r="ABL328" s="2">
        <v>167045.78</v>
      </c>
      <c r="ABM328" s="2">
        <v>81165.72</v>
      </c>
      <c r="ABN328" s="2">
        <v>485372.2</v>
      </c>
      <c r="ABO328" s="2">
        <v>207093.45</v>
      </c>
      <c r="ABP328" s="2">
        <v>96733.37</v>
      </c>
      <c r="ABQ328" s="2">
        <v>195568.24</v>
      </c>
      <c r="ABR328" s="2">
        <v>76932.95</v>
      </c>
      <c r="ABS328" s="2">
        <v>116133.31</v>
      </c>
      <c r="ABT328" s="2">
        <v>77608.91</v>
      </c>
      <c r="ABU328" s="2">
        <v>75772.070000000007</v>
      </c>
      <c r="ABV328" s="2">
        <v>125446.07</v>
      </c>
      <c r="ABW328" s="2">
        <v>456740.17</v>
      </c>
      <c r="ABX328" s="2">
        <v>146814.93</v>
      </c>
      <c r="ABY328" s="2">
        <v>425445.1</v>
      </c>
      <c r="ABZ328" s="2">
        <v>41063.67</v>
      </c>
      <c r="ACA328" s="2">
        <v>113595.88</v>
      </c>
      <c r="ACB328" s="2">
        <v>149894.53</v>
      </c>
      <c r="ACC328" s="2">
        <v>47934.39</v>
      </c>
      <c r="ACD328" s="2">
        <v>98978.34</v>
      </c>
      <c r="ACE328" s="2">
        <v>70747.17</v>
      </c>
      <c r="ACF328" s="2">
        <v>110843.06</v>
      </c>
      <c r="ACG328" s="2">
        <v>30778.53</v>
      </c>
      <c r="ACH328" s="2">
        <v>832281.46</v>
      </c>
      <c r="ACI328" s="2">
        <v>72925.789999999994</v>
      </c>
      <c r="ACJ328" s="2">
        <v>86811.39</v>
      </c>
      <c r="ACK328" s="2">
        <v>159344.59</v>
      </c>
      <c r="ACL328" s="2">
        <v>98436.9</v>
      </c>
      <c r="ACM328" s="2">
        <v>44350.38</v>
      </c>
      <c r="ACN328" s="2">
        <v>275860.51</v>
      </c>
      <c r="ACO328" s="2">
        <v>445582.49</v>
      </c>
      <c r="ACP328" s="2">
        <v>776427.09</v>
      </c>
      <c r="ACQ328" s="2">
        <v>70531.23</v>
      </c>
      <c r="ACR328" s="2">
        <v>12711.82</v>
      </c>
      <c r="ACS328" s="2">
        <v>174949.82</v>
      </c>
      <c r="ACT328" s="2">
        <v>115533.11</v>
      </c>
      <c r="ACU328" s="2">
        <v>2119496.98</v>
      </c>
      <c r="ACV328" s="2">
        <v>83204.47</v>
      </c>
      <c r="ACW328" s="2">
        <v>142311.39000000001</v>
      </c>
      <c r="ACX328" s="2">
        <v>217916.71</v>
      </c>
      <c r="ACY328" s="2">
        <v>40991.040000000001</v>
      </c>
      <c r="ACZ328" s="2">
        <v>104400.86</v>
      </c>
      <c r="ADA328" s="2">
        <v>45511.94</v>
      </c>
      <c r="ADB328" s="2">
        <v>50833.3</v>
      </c>
      <c r="ADC328" s="2">
        <v>97943.5</v>
      </c>
      <c r="ADD328" s="2"/>
      <c r="ADE328" s="2">
        <v>150027.85</v>
      </c>
      <c r="ADF328" s="2">
        <v>283649.24</v>
      </c>
      <c r="ADG328" s="2">
        <v>35081.230000000003</v>
      </c>
      <c r="ADH328" s="2">
        <v>41571.550000000003</v>
      </c>
      <c r="ADI328" s="2">
        <v>49250.49</v>
      </c>
      <c r="ADJ328" s="2">
        <v>50032.27</v>
      </c>
      <c r="ADK328" s="2">
        <v>90214.13</v>
      </c>
      <c r="ADL328" s="2">
        <v>164615.29999999999</v>
      </c>
      <c r="ADM328" s="2">
        <v>59349.65</v>
      </c>
      <c r="ADN328" s="2">
        <v>1378301.37</v>
      </c>
      <c r="ADO328" s="2">
        <v>400887.47</v>
      </c>
      <c r="ADP328" s="2">
        <v>179343.55</v>
      </c>
      <c r="ADQ328" s="2">
        <v>310331.40999999997</v>
      </c>
      <c r="ADR328" s="2">
        <v>44502.02</v>
      </c>
      <c r="ADS328" s="2">
        <v>161095.84</v>
      </c>
      <c r="ADT328" s="2">
        <v>310932.81</v>
      </c>
      <c r="ADU328" s="2">
        <v>41734.800000000003</v>
      </c>
      <c r="ADV328" s="2">
        <v>2237546.31</v>
      </c>
      <c r="ADW328" s="2">
        <v>675882.64</v>
      </c>
      <c r="ADX328" s="2">
        <v>152258.07</v>
      </c>
      <c r="ADY328" s="2">
        <v>186299.88</v>
      </c>
      <c r="ADZ328" s="2">
        <v>175753.64</v>
      </c>
      <c r="AEA328" s="2">
        <v>286780.11</v>
      </c>
      <c r="AEB328" s="2">
        <v>109476.81</v>
      </c>
      <c r="AEC328" s="2">
        <v>98171.55</v>
      </c>
      <c r="AED328" s="2">
        <v>85660.74</v>
      </c>
      <c r="AEE328" s="2">
        <v>153220.35</v>
      </c>
      <c r="AEF328" s="2">
        <v>144333.15</v>
      </c>
      <c r="AEG328" s="2">
        <v>91163.4</v>
      </c>
      <c r="AEH328" s="2">
        <v>97396.81</v>
      </c>
      <c r="AEI328" s="2">
        <v>129085.15</v>
      </c>
      <c r="AEJ328" s="2">
        <v>161976.75</v>
      </c>
      <c r="AEK328" s="2">
        <v>230111.67</v>
      </c>
      <c r="AEL328" s="2">
        <v>64470.69</v>
      </c>
      <c r="AEM328" s="2">
        <v>184401.01</v>
      </c>
      <c r="AEN328" s="2">
        <v>108956.03</v>
      </c>
      <c r="AEO328" s="2">
        <v>126133.04</v>
      </c>
      <c r="AEP328" s="2">
        <v>913332.32</v>
      </c>
      <c r="AEQ328" s="2">
        <v>206180.16</v>
      </c>
      <c r="AER328" s="2">
        <v>186523.74</v>
      </c>
      <c r="AES328" s="2">
        <v>149916.84</v>
      </c>
      <c r="AET328" s="2">
        <v>82302.77</v>
      </c>
      <c r="AEU328" s="2">
        <v>309696.88</v>
      </c>
      <c r="AEV328" s="2">
        <v>134822.24</v>
      </c>
      <c r="AEW328" s="2">
        <v>158782.35</v>
      </c>
      <c r="AEX328" s="2">
        <v>111842.3</v>
      </c>
      <c r="AEY328" s="2">
        <v>121544.94</v>
      </c>
      <c r="AEZ328" s="2">
        <v>955445.32</v>
      </c>
      <c r="AFA328" s="2">
        <v>659320.98</v>
      </c>
      <c r="AFB328" s="2">
        <v>524757.99</v>
      </c>
      <c r="AFC328" s="2">
        <v>109530.15</v>
      </c>
      <c r="AFD328" s="2">
        <v>340294.48</v>
      </c>
      <c r="AFE328" s="2">
        <v>383215.83</v>
      </c>
      <c r="AFF328" s="2">
        <v>137826.98000000001</v>
      </c>
      <c r="AFG328" s="2">
        <v>148049.64000000001</v>
      </c>
      <c r="AFH328" s="2">
        <v>37058.49</v>
      </c>
      <c r="AFI328" s="2">
        <v>128729.2</v>
      </c>
      <c r="AFJ328" s="2">
        <v>106301.93</v>
      </c>
      <c r="AFK328" s="2">
        <v>344228.32</v>
      </c>
      <c r="AFL328" s="2">
        <v>413084.01</v>
      </c>
      <c r="AFM328" s="2">
        <v>1247626.98</v>
      </c>
      <c r="AFN328" s="2">
        <v>226449.86</v>
      </c>
      <c r="AFO328" s="2">
        <v>266708.49</v>
      </c>
      <c r="AFP328" s="2">
        <v>116615.75</v>
      </c>
      <c r="AFQ328" s="2">
        <v>197185.76</v>
      </c>
      <c r="AFR328" s="2">
        <v>203521.71</v>
      </c>
      <c r="AFS328" s="2">
        <v>124882.54</v>
      </c>
      <c r="AFT328" s="2">
        <v>299298.96999999997</v>
      </c>
      <c r="AFU328" s="2">
        <v>172219.69</v>
      </c>
      <c r="AFV328" s="2">
        <v>101077.57</v>
      </c>
      <c r="AFW328" s="2">
        <v>222887.66</v>
      </c>
      <c r="AFX328" s="2">
        <v>181424.53</v>
      </c>
      <c r="AFY328" s="2">
        <v>546957.42000000004</v>
      </c>
      <c r="AFZ328" s="2">
        <v>96072.62</v>
      </c>
      <c r="AGA328" s="2">
        <v>68702.94</v>
      </c>
      <c r="AGB328" s="2">
        <v>116738.15</v>
      </c>
      <c r="AGC328" s="2">
        <v>131477.29999999999</v>
      </c>
      <c r="AGD328" s="2">
        <v>73562.429999999993</v>
      </c>
      <c r="AGE328" s="2">
        <v>60842.2</v>
      </c>
      <c r="AGF328" s="2">
        <v>99802.25</v>
      </c>
      <c r="AGG328" s="2">
        <v>61285.73</v>
      </c>
      <c r="AGH328" s="2">
        <v>68684.08</v>
      </c>
      <c r="AGI328" s="2">
        <v>77592.210000000006</v>
      </c>
      <c r="AGJ328" s="2">
        <v>2555200.69</v>
      </c>
      <c r="AGK328" s="2">
        <v>285625.28000000003</v>
      </c>
      <c r="AGL328" s="2">
        <v>204596.63</v>
      </c>
      <c r="AGM328" s="2">
        <v>79056.98</v>
      </c>
      <c r="AGN328" s="2">
        <v>239183.11</v>
      </c>
      <c r="AGO328" s="2">
        <v>148718.85999999999</v>
      </c>
      <c r="AGP328" s="2">
        <v>68376.97</v>
      </c>
      <c r="AGQ328" s="2">
        <v>188813.51</v>
      </c>
      <c r="AGR328" s="2">
        <v>1022616.68</v>
      </c>
      <c r="AGS328" s="2">
        <v>1389185.83</v>
      </c>
      <c r="AGT328" s="2">
        <v>103217.84</v>
      </c>
      <c r="AGU328" s="2">
        <v>253545.25</v>
      </c>
      <c r="AGV328" s="2">
        <v>149780.25</v>
      </c>
      <c r="AGW328" s="2">
        <v>171077.1</v>
      </c>
      <c r="AGX328" s="2">
        <v>134345.13</v>
      </c>
      <c r="AGY328" s="2">
        <v>114355.51</v>
      </c>
      <c r="AGZ328" s="2">
        <v>58931.58</v>
      </c>
      <c r="AHA328" s="2">
        <v>23551.9</v>
      </c>
      <c r="AHB328" s="2">
        <v>214036.45</v>
      </c>
      <c r="AHC328" s="2">
        <v>117110.43</v>
      </c>
      <c r="AHD328" s="2">
        <v>90650.47</v>
      </c>
      <c r="AHE328" s="2">
        <v>102250.88</v>
      </c>
      <c r="AHF328" s="2">
        <v>67512.22</v>
      </c>
      <c r="AHG328" s="2">
        <v>82054.559999999998</v>
      </c>
      <c r="AHH328" s="2">
        <v>42047.81</v>
      </c>
      <c r="AHI328" s="2">
        <v>279801.74</v>
      </c>
      <c r="AHJ328" s="2">
        <v>79403.8</v>
      </c>
      <c r="AHK328" s="2">
        <v>125846.81</v>
      </c>
      <c r="AHL328" s="2">
        <v>89687.89</v>
      </c>
      <c r="AHM328" s="2">
        <v>142097.49</v>
      </c>
      <c r="AHN328" s="2">
        <v>98324.43</v>
      </c>
      <c r="AHO328" s="2">
        <v>58047.34</v>
      </c>
      <c r="AHP328" s="2">
        <v>240288809.97300026</v>
      </c>
    </row>
    <row r="329" spans="1:900">
      <c r="A329" s="1" t="s">
        <v>2731</v>
      </c>
      <c r="B329" s="1" t="s">
        <v>2522</v>
      </c>
      <c r="C329" s="1" t="s">
        <v>2369</v>
      </c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>
        <v>2000</v>
      </c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  <c r="GP329" s="2"/>
      <c r="GQ329" s="2"/>
      <c r="GR329" s="2"/>
      <c r="GS329" s="2"/>
      <c r="GT329" s="2"/>
      <c r="GU329" s="2"/>
      <c r="GV329" s="2"/>
      <c r="GW329" s="2"/>
      <c r="GX329" s="2"/>
      <c r="GY329" s="2"/>
      <c r="GZ329" s="2"/>
      <c r="HA329" s="2"/>
      <c r="HB329" s="2"/>
      <c r="HC329" s="2"/>
      <c r="HD329" s="2"/>
      <c r="HE329" s="2"/>
      <c r="HF329" s="2"/>
      <c r="HG329" s="2"/>
      <c r="HH329" s="2"/>
      <c r="HI329" s="2"/>
      <c r="HJ329" s="2"/>
      <c r="HK329" s="2"/>
      <c r="HL329" s="2"/>
      <c r="HM329" s="2"/>
      <c r="HN329" s="2"/>
      <c r="HO329" s="2"/>
      <c r="HP329" s="2"/>
      <c r="HQ329" s="2"/>
      <c r="HR329" s="2"/>
      <c r="HS329" s="2"/>
      <c r="HT329" s="2"/>
      <c r="HU329" s="2"/>
      <c r="HV329" s="2"/>
      <c r="HW329" s="2"/>
      <c r="HX329" s="2"/>
      <c r="HY329" s="2"/>
      <c r="HZ329" s="2"/>
      <c r="IA329" s="2"/>
      <c r="IB329" s="2"/>
      <c r="IC329" s="2"/>
      <c r="ID329" s="2"/>
      <c r="IE329" s="2"/>
      <c r="IF329" s="2"/>
      <c r="IG329" s="2"/>
      <c r="IH329" s="2"/>
      <c r="II329" s="2"/>
      <c r="IJ329" s="2"/>
      <c r="IK329" s="2"/>
      <c r="IL329" s="2"/>
      <c r="IM329" s="2"/>
      <c r="IN329" s="2"/>
      <c r="IO329" s="2"/>
      <c r="IP329" s="2"/>
      <c r="IQ329" s="2"/>
      <c r="IR329" s="2"/>
      <c r="IS329" s="2"/>
      <c r="IT329" s="2"/>
      <c r="IU329" s="2"/>
      <c r="IV329" s="2"/>
      <c r="IW329" s="2"/>
      <c r="IX329" s="2"/>
      <c r="IY329" s="2"/>
      <c r="IZ329" s="2"/>
      <c r="JA329" s="2"/>
      <c r="JB329" s="2"/>
      <c r="JC329" s="2"/>
      <c r="JD329" s="2"/>
      <c r="JE329" s="2"/>
      <c r="JF329" s="2"/>
      <c r="JG329" s="2"/>
      <c r="JH329" s="2"/>
      <c r="JI329" s="2"/>
      <c r="JJ329" s="2"/>
      <c r="JK329" s="2"/>
      <c r="JL329" s="2"/>
      <c r="JM329" s="2"/>
      <c r="JN329" s="2"/>
      <c r="JO329" s="2"/>
      <c r="JP329" s="2"/>
      <c r="JQ329" s="2"/>
      <c r="JR329" s="2"/>
      <c r="JS329" s="2"/>
      <c r="JT329" s="2"/>
      <c r="JU329" s="2"/>
      <c r="JV329" s="2"/>
      <c r="JW329" s="2"/>
      <c r="JX329" s="2"/>
      <c r="JY329" s="2"/>
      <c r="JZ329" s="2"/>
      <c r="KA329" s="2"/>
      <c r="KB329" s="2"/>
      <c r="KC329" s="2"/>
      <c r="KD329" s="2"/>
      <c r="KE329" s="2"/>
      <c r="KF329" s="2"/>
      <c r="KG329" s="2"/>
      <c r="KH329" s="2"/>
      <c r="KI329" s="2"/>
      <c r="KJ329" s="2"/>
      <c r="KK329" s="2"/>
      <c r="KL329" s="2"/>
      <c r="KM329" s="2"/>
      <c r="KN329" s="2"/>
      <c r="KO329" s="2"/>
      <c r="KP329" s="2"/>
      <c r="KQ329" s="2"/>
      <c r="KR329" s="2"/>
      <c r="KS329" s="2"/>
      <c r="KT329" s="2"/>
      <c r="KU329" s="2"/>
      <c r="KV329" s="2"/>
      <c r="KW329" s="2"/>
      <c r="KX329" s="2"/>
      <c r="KY329" s="2"/>
      <c r="KZ329" s="2"/>
      <c r="LA329" s="2"/>
      <c r="LB329" s="2"/>
      <c r="LC329" s="2"/>
      <c r="LD329" s="2"/>
      <c r="LE329" s="2"/>
      <c r="LF329" s="2"/>
      <c r="LG329" s="2"/>
      <c r="LH329" s="2"/>
      <c r="LI329" s="2"/>
      <c r="LJ329" s="2"/>
      <c r="LK329" s="2"/>
      <c r="LL329" s="2"/>
      <c r="LM329" s="2"/>
      <c r="LN329" s="2"/>
      <c r="LO329" s="2"/>
      <c r="LP329" s="2"/>
      <c r="LQ329" s="2"/>
      <c r="LR329" s="2"/>
      <c r="LS329" s="2"/>
      <c r="LT329" s="2"/>
      <c r="LU329" s="2"/>
      <c r="LV329" s="2"/>
      <c r="LW329" s="2"/>
      <c r="LX329" s="2"/>
      <c r="LY329" s="2"/>
      <c r="LZ329" s="2"/>
      <c r="MA329" s="2"/>
      <c r="MB329" s="2"/>
      <c r="MC329" s="2"/>
      <c r="MD329" s="2"/>
      <c r="ME329" s="2"/>
      <c r="MF329" s="2"/>
      <c r="MG329" s="2"/>
      <c r="MH329" s="2"/>
      <c r="MI329" s="2"/>
      <c r="MJ329" s="2"/>
      <c r="MK329" s="2"/>
      <c r="ML329" s="2"/>
      <c r="MM329" s="2"/>
      <c r="MN329" s="2"/>
      <c r="MO329" s="2"/>
      <c r="MP329" s="2"/>
      <c r="MQ329" s="2"/>
      <c r="MR329" s="2"/>
      <c r="MS329" s="2"/>
      <c r="MT329" s="2"/>
      <c r="MU329" s="2"/>
      <c r="MV329" s="2"/>
      <c r="MW329" s="2"/>
      <c r="MX329" s="2"/>
      <c r="MY329" s="2"/>
      <c r="MZ329" s="2"/>
      <c r="NA329" s="2"/>
      <c r="NB329" s="2"/>
      <c r="NC329" s="2"/>
      <c r="ND329" s="2"/>
      <c r="NE329" s="2"/>
      <c r="NF329" s="2"/>
      <c r="NG329" s="2"/>
      <c r="NH329" s="2"/>
      <c r="NI329" s="2"/>
      <c r="NJ329" s="2"/>
      <c r="NK329" s="2"/>
      <c r="NL329" s="2"/>
      <c r="NM329" s="2"/>
      <c r="NN329" s="2"/>
      <c r="NO329" s="2"/>
      <c r="NP329" s="2"/>
      <c r="NQ329" s="2"/>
      <c r="NR329" s="2"/>
      <c r="NS329" s="2"/>
      <c r="NT329" s="2"/>
      <c r="NU329" s="2"/>
      <c r="NV329" s="2"/>
      <c r="NW329" s="2"/>
      <c r="NX329" s="2"/>
      <c r="NY329" s="2"/>
      <c r="NZ329" s="2"/>
      <c r="OA329" s="2"/>
      <c r="OB329" s="2"/>
      <c r="OC329" s="2"/>
      <c r="OD329" s="2"/>
      <c r="OE329" s="2"/>
      <c r="OF329" s="2"/>
      <c r="OG329" s="2"/>
      <c r="OH329" s="2"/>
      <c r="OI329" s="2"/>
      <c r="OJ329" s="2"/>
      <c r="OK329" s="2"/>
      <c r="OL329" s="2"/>
      <c r="OM329" s="2"/>
      <c r="ON329" s="2"/>
      <c r="OO329" s="2"/>
      <c r="OP329" s="2"/>
      <c r="OQ329" s="2"/>
      <c r="OR329" s="2"/>
      <c r="OS329" s="2"/>
      <c r="OT329" s="2"/>
      <c r="OU329" s="2"/>
      <c r="OV329" s="2"/>
      <c r="OW329" s="2"/>
      <c r="OX329" s="2"/>
      <c r="OY329" s="2"/>
      <c r="OZ329" s="2"/>
      <c r="PA329" s="2"/>
      <c r="PB329" s="2"/>
      <c r="PC329" s="2"/>
      <c r="PD329" s="2"/>
      <c r="PE329" s="2"/>
      <c r="PF329" s="2"/>
      <c r="PG329" s="2"/>
      <c r="PH329" s="2"/>
      <c r="PI329" s="2"/>
      <c r="PJ329" s="2"/>
      <c r="PK329" s="2"/>
      <c r="PL329" s="2"/>
      <c r="PM329" s="2"/>
      <c r="PN329" s="2"/>
      <c r="PO329" s="2"/>
      <c r="PP329" s="2"/>
      <c r="PQ329" s="2"/>
      <c r="PR329" s="2"/>
      <c r="PS329" s="2"/>
      <c r="PT329" s="2"/>
      <c r="PU329" s="2"/>
      <c r="PV329" s="2"/>
      <c r="PW329" s="2"/>
      <c r="PX329" s="2"/>
      <c r="PY329" s="2"/>
      <c r="PZ329" s="2"/>
      <c r="QA329" s="2"/>
      <c r="QB329" s="2"/>
      <c r="QC329" s="2"/>
      <c r="QD329" s="2"/>
      <c r="QE329" s="2"/>
      <c r="QF329" s="2"/>
      <c r="QG329" s="2"/>
      <c r="QH329" s="2"/>
      <c r="QI329" s="2"/>
      <c r="QJ329" s="2"/>
      <c r="QK329" s="2"/>
      <c r="QL329" s="2"/>
      <c r="QM329" s="2"/>
      <c r="QN329" s="2"/>
      <c r="QO329" s="2"/>
      <c r="QP329" s="2"/>
      <c r="QQ329" s="2"/>
      <c r="QR329" s="2"/>
      <c r="QS329" s="2"/>
      <c r="QT329" s="2"/>
      <c r="QU329" s="2"/>
      <c r="QV329" s="2"/>
      <c r="QW329" s="2"/>
      <c r="QX329" s="2"/>
      <c r="QY329" s="2"/>
      <c r="QZ329" s="2"/>
      <c r="RA329" s="2"/>
      <c r="RB329" s="2"/>
      <c r="RC329" s="2"/>
      <c r="RD329" s="2"/>
      <c r="RE329" s="2"/>
      <c r="RF329" s="2"/>
      <c r="RG329" s="2"/>
      <c r="RH329" s="2"/>
      <c r="RI329" s="2"/>
      <c r="RJ329" s="2"/>
      <c r="RK329" s="2"/>
      <c r="RL329" s="2"/>
      <c r="RM329" s="2"/>
      <c r="RN329" s="2"/>
      <c r="RO329" s="2"/>
      <c r="RP329" s="2"/>
      <c r="RQ329" s="2"/>
      <c r="RR329" s="2"/>
      <c r="RS329" s="2"/>
      <c r="RT329" s="2"/>
      <c r="RU329" s="2"/>
      <c r="RV329" s="2"/>
      <c r="RW329" s="2"/>
      <c r="RX329" s="2"/>
      <c r="RY329" s="2"/>
      <c r="RZ329" s="2"/>
      <c r="SA329" s="2"/>
      <c r="SB329" s="2"/>
      <c r="SC329" s="2"/>
      <c r="SD329" s="2"/>
      <c r="SE329" s="2"/>
      <c r="SF329" s="2"/>
      <c r="SG329" s="2"/>
      <c r="SH329" s="2"/>
      <c r="SI329" s="2"/>
      <c r="SJ329" s="2"/>
      <c r="SK329" s="2"/>
      <c r="SL329" s="2"/>
      <c r="SM329" s="2"/>
      <c r="SN329" s="2"/>
      <c r="SO329" s="2"/>
      <c r="SP329" s="2"/>
      <c r="SQ329" s="2"/>
      <c r="SR329" s="2"/>
      <c r="SS329" s="2"/>
      <c r="ST329" s="2"/>
      <c r="SU329" s="2"/>
      <c r="SV329" s="2"/>
      <c r="SW329" s="2"/>
      <c r="SX329" s="2"/>
      <c r="SY329" s="2"/>
      <c r="SZ329" s="2"/>
      <c r="TA329" s="2"/>
      <c r="TB329" s="2"/>
      <c r="TC329" s="2"/>
      <c r="TD329" s="2"/>
      <c r="TE329" s="2"/>
      <c r="TF329" s="2"/>
      <c r="TG329" s="2"/>
      <c r="TH329" s="2"/>
      <c r="TI329" s="2"/>
      <c r="TJ329" s="2"/>
      <c r="TK329" s="2"/>
      <c r="TL329" s="2"/>
      <c r="TM329" s="2"/>
      <c r="TN329" s="2"/>
      <c r="TO329" s="2"/>
      <c r="TP329" s="2"/>
      <c r="TQ329" s="2"/>
      <c r="TR329" s="2"/>
      <c r="TS329" s="2"/>
      <c r="TT329" s="2"/>
      <c r="TU329" s="2"/>
      <c r="TV329" s="2"/>
      <c r="TW329" s="2"/>
      <c r="TX329" s="2"/>
      <c r="TY329" s="2"/>
      <c r="TZ329" s="2"/>
      <c r="UA329" s="2"/>
      <c r="UB329" s="2"/>
      <c r="UC329" s="2"/>
      <c r="UD329" s="2"/>
      <c r="UE329" s="2"/>
      <c r="UF329" s="2"/>
      <c r="UG329" s="2"/>
      <c r="UH329" s="2"/>
      <c r="UI329" s="2"/>
      <c r="UJ329" s="2"/>
      <c r="UK329" s="2"/>
      <c r="UL329" s="2"/>
      <c r="UM329" s="2"/>
      <c r="UN329" s="2"/>
      <c r="UO329" s="2"/>
      <c r="UP329" s="2"/>
      <c r="UQ329" s="2"/>
      <c r="UR329" s="2"/>
      <c r="US329" s="2"/>
      <c r="UT329" s="2"/>
      <c r="UU329" s="2"/>
      <c r="UV329" s="2"/>
      <c r="UW329" s="2"/>
      <c r="UX329" s="2"/>
      <c r="UY329" s="2"/>
      <c r="UZ329" s="2"/>
      <c r="VA329" s="2"/>
      <c r="VB329" s="2"/>
      <c r="VC329" s="2"/>
      <c r="VD329" s="2"/>
      <c r="VE329" s="2"/>
      <c r="VF329" s="2"/>
      <c r="VG329" s="2"/>
      <c r="VH329" s="2"/>
      <c r="VI329" s="2"/>
      <c r="VJ329" s="2"/>
      <c r="VK329" s="2"/>
      <c r="VL329" s="2"/>
      <c r="VM329" s="2"/>
      <c r="VN329" s="2"/>
      <c r="VO329" s="2"/>
      <c r="VP329" s="2"/>
      <c r="VQ329" s="2"/>
      <c r="VR329" s="2"/>
      <c r="VS329" s="2"/>
      <c r="VT329" s="2"/>
      <c r="VU329" s="2"/>
      <c r="VV329" s="2"/>
      <c r="VW329" s="2"/>
      <c r="VX329" s="2"/>
      <c r="VY329" s="2"/>
      <c r="VZ329" s="2"/>
      <c r="WA329" s="2"/>
      <c r="WB329" s="2"/>
      <c r="WC329" s="2"/>
      <c r="WD329" s="2"/>
      <c r="WE329" s="2"/>
      <c r="WF329" s="2"/>
      <c r="WG329" s="2"/>
      <c r="WH329" s="2"/>
      <c r="WI329" s="2"/>
      <c r="WJ329" s="2"/>
      <c r="WK329" s="2"/>
      <c r="WL329" s="2"/>
      <c r="WM329" s="2"/>
      <c r="WN329" s="2"/>
      <c r="WO329" s="2"/>
      <c r="WP329" s="2"/>
      <c r="WQ329" s="2"/>
      <c r="WR329" s="2"/>
      <c r="WS329" s="2"/>
      <c r="WT329" s="2"/>
      <c r="WU329" s="2"/>
      <c r="WV329" s="2"/>
      <c r="WW329" s="2"/>
      <c r="WX329" s="2"/>
      <c r="WY329" s="2"/>
      <c r="WZ329" s="2"/>
      <c r="XA329" s="2"/>
      <c r="XB329" s="2"/>
      <c r="XC329" s="2"/>
      <c r="XD329" s="2"/>
      <c r="XE329" s="2"/>
      <c r="XF329" s="2"/>
      <c r="XG329" s="2"/>
      <c r="XH329" s="2"/>
      <c r="XI329" s="2"/>
      <c r="XJ329" s="2"/>
      <c r="XK329" s="2"/>
      <c r="XL329" s="2"/>
      <c r="XM329" s="2"/>
      <c r="XN329" s="2"/>
      <c r="XO329" s="2"/>
      <c r="XP329" s="2"/>
      <c r="XQ329" s="2"/>
      <c r="XR329" s="2"/>
      <c r="XS329" s="2"/>
      <c r="XT329" s="2"/>
      <c r="XU329" s="2"/>
      <c r="XV329" s="2"/>
      <c r="XW329" s="2"/>
      <c r="XX329" s="2"/>
      <c r="XY329" s="2"/>
      <c r="XZ329" s="2"/>
      <c r="YA329" s="2"/>
      <c r="YB329" s="2"/>
      <c r="YC329" s="2"/>
      <c r="YD329" s="2"/>
      <c r="YE329" s="2"/>
      <c r="YF329" s="2"/>
      <c r="YG329" s="2"/>
      <c r="YH329" s="2"/>
      <c r="YI329" s="2"/>
      <c r="YJ329" s="2"/>
      <c r="YK329" s="2"/>
      <c r="YL329" s="2"/>
      <c r="YM329" s="2"/>
      <c r="YN329" s="2"/>
      <c r="YO329" s="2"/>
      <c r="YP329" s="2"/>
      <c r="YQ329" s="2"/>
      <c r="YR329" s="2"/>
      <c r="YS329" s="2"/>
      <c r="YT329" s="2"/>
      <c r="YU329" s="2"/>
      <c r="YV329" s="2"/>
      <c r="YW329" s="2"/>
      <c r="YX329" s="2"/>
      <c r="YY329" s="2"/>
      <c r="YZ329" s="2"/>
      <c r="ZA329" s="2"/>
      <c r="ZB329" s="2"/>
      <c r="ZC329" s="2"/>
      <c r="ZD329" s="2"/>
      <c r="ZE329" s="2"/>
      <c r="ZF329" s="2"/>
      <c r="ZG329" s="2"/>
      <c r="ZH329" s="2"/>
      <c r="ZI329" s="2"/>
      <c r="ZJ329" s="2"/>
      <c r="ZK329" s="2"/>
      <c r="ZL329" s="2"/>
      <c r="ZM329" s="2"/>
      <c r="ZN329" s="2"/>
      <c r="ZO329" s="2"/>
      <c r="ZP329" s="2"/>
      <c r="ZQ329" s="2"/>
      <c r="ZR329" s="2"/>
      <c r="ZS329" s="2"/>
      <c r="ZT329" s="2"/>
      <c r="ZU329" s="2"/>
      <c r="ZV329" s="2"/>
      <c r="ZW329" s="2"/>
      <c r="ZX329" s="2"/>
      <c r="ZY329" s="2"/>
      <c r="ZZ329" s="2"/>
      <c r="AAA329" s="2"/>
      <c r="AAB329" s="2"/>
      <c r="AAC329" s="2"/>
      <c r="AAD329" s="2"/>
      <c r="AAE329" s="2"/>
      <c r="AAF329" s="2"/>
      <c r="AAG329" s="2"/>
      <c r="AAH329" s="2"/>
      <c r="AAI329" s="2"/>
      <c r="AAJ329" s="2"/>
      <c r="AAK329" s="2"/>
      <c r="AAL329" s="2"/>
      <c r="AAM329" s="2"/>
      <c r="AAN329" s="2"/>
      <c r="AAO329" s="2"/>
      <c r="AAP329" s="2"/>
      <c r="AAQ329" s="2"/>
      <c r="AAR329" s="2"/>
      <c r="AAS329" s="2"/>
      <c r="AAT329" s="2"/>
      <c r="AAU329" s="2"/>
      <c r="AAV329" s="2"/>
      <c r="AAW329" s="2"/>
      <c r="AAX329" s="2"/>
      <c r="AAY329" s="2"/>
      <c r="AAZ329" s="2"/>
      <c r="ABA329" s="2"/>
      <c r="ABB329" s="2"/>
      <c r="ABC329" s="2"/>
      <c r="ABD329" s="2"/>
      <c r="ABE329" s="2"/>
      <c r="ABF329" s="2"/>
      <c r="ABG329" s="2">
        <v>2500</v>
      </c>
      <c r="ABH329" s="2"/>
      <c r="ABI329" s="2"/>
      <c r="ABJ329" s="2"/>
      <c r="ABK329" s="2"/>
      <c r="ABL329" s="2"/>
      <c r="ABM329" s="2"/>
      <c r="ABN329" s="2"/>
      <c r="ABO329" s="2"/>
      <c r="ABP329" s="2"/>
      <c r="ABQ329" s="2"/>
      <c r="ABR329" s="2"/>
      <c r="ABS329" s="2"/>
      <c r="ABT329" s="2"/>
      <c r="ABU329" s="2"/>
      <c r="ABV329" s="2"/>
      <c r="ABW329" s="2"/>
      <c r="ABX329" s="2"/>
      <c r="ABY329" s="2"/>
      <c r="ABZ329" s="2"/>
      <c r="ACA329" s="2"/>
      <c r="ACB329" s="2"/>
      <c r="ACC329" s="2"/>
      <c r="ACD329" s="2"/>
      <c r="ACE329" s="2"/>
      <c r="ACF329" s="2"/>
      <c r="ACG329" s="2"/>
      <c r="ACH329" s="2"/>
      <c r="ACI329" s="2"/>
      <c r="ACJ329" s="2"/>
      <c r="ACK329" s="2"/>
      <c r="ACL329" s="2"/>
      <c r="ACM329" s="2"/>
      <c r="ACN329" s="2"/>
      <c r="ACO329" s="2"/>
      <c r="ACP329" s="2"/>
      <c r="ACQ329" s="2"/>
      <c r="ACR329" s="2"/>
      <c r="ACS329" s="2"/>
      <c r="ACT329" s="2"/>
      <c r="ACU329" s="2"/>
      <c r="ACV329" s="2"/>
      <c r="ACW329" s="2"/>
      <c r="ACX329" s="2"/>
      <c r="ACY329" s="2"/>
      <c r="ACZ329" s="2"/>
      <c r="ADA329" s="2"/>
      <c r="ADB329" s="2"/>
      <c r="ADC329" s="2"/>
      <c r="ADD329" s="2"/>
      <c r="ADE329" s="2"/>
      <c r="ADF329" s="2"/>
      <c r="ADG329" s="2"/>
      <c r="ADH329" s="2"/>
      <c r="ADI329" s="2"/>
      <c r="ADJ329" s="2"/>
      <c r="ADK329" s="2"/>
      <c r="ADL329" s="2"/>
      <c r="ADM329" s="2"/>
      <c r="ADN329" s="2"/>
      <c r="ADO329" s="2"/>
      <c r="ADP329" s="2"/>
      <c r="ADQ329" s="2"/>
      <c r="ADR329" s="2"/>
      <c r="ADS329" s="2"/>
      <c r="ADT329" s="2"/>
      <c r="ADU329" s="2"/>
      <c r="ADV329" s="2"/>
      <c r="ADW329" s="2"/>
      <c r="ADX329" s="2"/>
      <c r="ADY329" s="2"/>
      <c r="ADZ329" s="2"/>
      <c r="AEA329" s="2"/>
      <c r="AEB329" s="2"/>
      <c r="AEC329" s="2"/>
      <c r="AED329" s="2"/>
      <c r="AEE329" s="2"/>
      <c r="AEF329" s="2"/>
      <c r="AEG329" s="2"/>
      <c r="AEH329" s="2"/>
      <c r="AEI329" s="2"/>
      <c r="AEJ329" s="2"/>
      <c r="AEK329" s="2"/>
      <c r="AEL329" s="2"/>
      <c r="AEM329" s="2"/>
      <c r="AEN329" s="2"/>
      <c r="AEO329" s="2"/>
      <c r="AEP329" s="2"/>
      <c r="AEQ329" s="2"/>
      <c r="AER329" s="2"/>
      <c r="AES329" s="2"/>
      <c r="AET329" s="2"/>
      <c r="AEU329" s="2"/>
      <c r="AEV329" s="2"/>
      <c r="AEW329" s="2"/>
      <c r="AEX329" s="2"/>
      <c r="AEY329" s="2"/>
      <c r="AEZ329" s="2"/>
      <c r="AFA329" s="2"/>
      <c r="AFB329" s="2"/>
      <c r="AFC329" s="2"/>
      <c r="AFD329" s="2"/>
      <c r="AFE329" s="2"/>
      <c r="AFF329" s="2"/>
      <c r="AFG329" s="2"/>
      <c r="AFH329" s="2"/>
      <c r="AFI329" s="2"/>
      <c r="AFJ329" s="2"/>
      <c r="AFK329" s="2"/>
      <c r="AFL329" s="2"/>
      <c r="AFM329" s="2"/>
      <c r="AFN329" s="2"/>
      <c r="AFO329" s="2"/>
      <c r="AFP329" s="2"/>
      <c r="AFQ329" s="2"/>
      <c r="AFR329" s="2"/>
      <c r="AFS329" s="2"/>
      <c r="AFT329" s="2"/>
      <c r="AFU329" s="2"/>
      <c r="AFV329" s="2"/>
      <c r="AFW329" s="2"/>
      <c r="AFX329" s="2"/>
      <c r="AFY329" s="2"/>
      <c r="AFZ329" s="2"/>
      <c r="AGA329" s="2"/>
      <c r="AGB329" s="2"/>
      <c r="AGC329" s="2"/>
      <c r="AGD329" s="2"/>
      <c r="AGE329" s="2"/>
      <c r="AGF329" s="2"/>
      <c r="AGG329" s="2"/>
      <c r="AGH329" s="2"/>
      <c r="AGI329" s="2"/>
      <c r="AGJ329" s="2"/>
      <c r="AGK329" s="2"/>
      <c r="AGL329" s="2"/>
      <c r="AGM329" s="2"/>
      <c r="AGN329" s="2"/>
      <c r="AGO329" s="2"/>
      <c r="AGP329" s="2"/>
      <c r="AGQ329" s="2"/>
      <c r="AGR329" s="2"/>
      <c r="AGS329" s="2"/>
      <c r="AGT329" s="2"/>
      <c r="AGU329" s="2"/>
      <c r="AGV329" s="2"/>
      <c r="AGW329" s="2"/>
      <c r="AGX329" s="2"/>
      <c r="AGY329" s="2"/>
      <c r="AGZ329" s="2"/>
      <c r="AHA329" s="2"/>
      <c r="AHB329" s="2"/>
      <c r="AHC329" s="2"/>
      <c r="AHD329" s="2"/>
      <c r="AHE329" s="2"/>
      <c r="AHF329" s="2"/>
      <c r="AHG329" s="2"/>
      <c r="AHH329" s="2"/>
      <c r="AHI329" s="2"/>
      <c r="AHJ329" s="2"/>
      <c r="AHK329" s="2"/>
      <c r="AHL329" s="2"/>
      <c r="AHM329" s="2"/>
      <c r="AHN329" s="2"/>
      <c r="AHO329" s="2"/>
      <c r="AHP329" s="2">
        <v>4500</v>
      </c>
    </row>
    <row r="330" spans="1:900">
      <c r="A330" s="1" t="s">
        <v>2731</v>
      </c>
      <c r="B330" s="1" t="s">
        <v>2523</v>
      </c>
      <c r="C330" s="1" t="s">
        <v>2371</v>
      </c>
      <c r="D330" s="2"/>
      <c r="E330" s="2"/>
      <c r="F330" s="2"/>
      <c r="G330" s="2">
        <v>3950</v>
      </c>
      <c r="H330" s="2"/>
      <c r="I330" s="2">
        <v>71780</v>
      </c>
      <c r="J330" s="2"/>
      <c r="K330" s="2"/>
      <c r="L330" s="2"/>
      <c r="M330" s="2">
        <v>2400</v>
      </c>
      <c r="N330" s="2">
        <v>10100</v>
      </c>
      <c r="O330" s="2"/>
      <c r="P330" s="2"/>
      <c r="Q330" s="2">
        <v>3000</v>
      </c>
      <c r="R330" s="2">
        <v>29050</v>
      </c>
      <c r="S330" s="2"/>
      <c r="T330" s="2">
        <v>4010</v>
      </c>
      <c r="U330" s="2"/>
      <c r="V330" s="2"/>
      <c r="W330" s="2">
        <v>8500</v>
      </c>
      <c r="X330" s="2">
        <v>7000</v>
      </c>
      <c r="Y330" s="2"/>
      <c r="Z330" s="2">
        <v>90000</v>
      </c>
      <c r="AA330" s="2"/>
      <c r="AB330" s="2"/>
      <c r="AC330" s="2"/>
      <c r="AD330" s="2"/>
      <c r="AE330" s="2"/>
      <c r="AF330" s="2">
        <v>50415</v>
      </c>
      <c r="AG330" s="2">
        <v>12737</v>
      </c>
      <c r="AH330" s="2"/>
      <c r="AI330" s="2"/>
      <c r="AJ330" s="2">
        <v>109791.47</v>
      </c>
      <c r="AK330" s="2">
        <v>10000</v>
      </c>
      <c r="AL330" s="2">
        <v>6630</v>
      </c>
      <c r="AM330" s="2"/>
      <c r="AN330" s="2">
        <v>7060</v>
      </c>
      <c r="AO330" s="2"/>
      <c r="AP330" s="2"/>
      <c r="AQ330" s="2"/>
      <c r="AR330" s="2">
        <v>1958</v>
      </c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>
        <v>12500</v>
      </c>
      <c r="BN330" s="2"/>
      <c r="BO330" s="2"/>
      <c r="BP330" s="2"/>
      <c r="BQ330" s="2"/>
      <c r="BR330" s="2">
        <v>70000</v>
      </c>
      <c r="BS330" s="2"/>
      <c r="BT330" s="2"/>
      <c r="BU330" s="2"/>
      <c r="BV330" s="2">
        <v>27250</v>
      </c>
      <c r="BW330" s="2">
        <v>4500</v>
      </c>
      <c r="BX330" s="2">
        <v>2565</v>
      </c>
      <c r="BY330" s="2">
        <v>320</v>
      </c>
      <c r="BZ330" s="2"/>
      <c r="CA330" s="2">
        <v>500</v>
      </c>
      <c r="CB330" s="2"/>
      <c r="CC330" s="2"/>
      <c r="CD330" s="2">
        <v>10250</v>
      </c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>
        <v>27000</v>
      </c>
      <c r="CU330" s="2"/>
      <c r="CV330" s="2">
        <v>2500</v>
      </c>
      <c r="CW330" s="2"/>
      <c r="CX330" s="2"/>
      <c r="CY330" s="2"/>
      <c r="CZ330" s="2"/>
      <c r="DA330" s="2"/>
      <c r="DB330" s="2">
        <v>4100</v>
      </c>
      <c r="DC330" s="2">
        <v>19000</v>
      </c>
      <c r="DD330" s="2"/>
      <c r="DE330" s="2"/>
      <c r="DF330" s="2"/>
      <c r="DG330" s="2"/>
      <c r="DH330" s="2"/>
      <c r="DI330" s="2"/>
      <c r="DJ330" s="2"/>
      <c r="DK330" s="2"/>
      <c r="DL330" s="2">
        <v>8564</v>
      </c>
      <c r="DM330" s="2"/>
      <c r="DN330" s="2"/>
      <c r="DO330" s="2"/>
      <c r="DP330" s="2"/>
      <c r="DQ330" s="2"/>
      <c r="DR330" s="2"/>
      <c r="DS330" s="2"/>
      <c r="DT330" s="2">
        <v>5251.8</v>
      </c>
      <c r="DU330" s="2"/>
      <c r="DV330" s="2"/>
      <c r="DW330" s="2">
        <v>18400</v>
      </c>
      <c r="DX330" s="2"/>
      <c r="DY330" s="2"/>
      <c r="DZ330" s="2">
        <v>3900</v>
      </c>
      <c r="EA330" s="2"/>
      <c r="EB330" s="2"/>
      <c r="EC330" s="2"/>
      <c r="ED330" s="2"/>
      <c r="EE330" s="2">
        <v>49130</v>
      </c>
      <c r="EF330" s="2"/>
      <c r="EG330" s="2"/>
      <c r="EH330" s="2"/>
      <c r="EI330" s="2"/>
      <c r="EJ330" s="2"/>
      <c r="EK330" s="2">
        <v>8000</v>
      </c>
      <c r="EL330" s="2">
        <v>2965</v>
      </c>
      <c r="EM330" s="2"/>
      <c r="EN330" s="2">
        <v>131650</v>
      </c>
      <c r="EO330" s="2">
        <v>3120</v>
      </c>
      <c r="EP330" s="2"/>
      <c r="EQ330" s="2"/>
      <c r="ER330" s="2"/>
      <c r="ES330" s="2"/>
      <c r="ET330" s="2"/>
      <c r="EU330" s="2"/>
      <c r="EV330" s="2"/>
      <c r="EW330" s="2"/>
      <c r="EX330" s="2"/>
      <c r="EY330" s="2">
        <v>23332</v>
      </c>
      <c r="EZ330" s="2"/>
      <c r="FA330" s="2"/>
      <c r="FB330" s="2">
        <v>29780</v>
      </c>
      <c r="FC330" s="2"/>
      <c r="FD330" s="2"/>
      <c r="FE330" s="2"/>
      <c r="FF330" s="2"/>
      <c r="FG330" s="2"/>
      <c r="FH330" s="2"/>
      <c r="FI330" s="2">
        <v>62318</v>
      </c>
      <c r="FJ330" s="2">
        <v>2045.61</v>
      </c>
      <c r="FK330" s="2"/>
      <c r="FL330" s="2">
        <v>2200</v>
      </c>
      <c r="FM330" s="2"/>
      <c r="FN330" s="2"/>
      <c r="FO330" s="2"/>
      <c r="FP330" s="2">
        <v>690</v>
      </c>
      <c r="FQ330" s="2">
        <v>77455</v>
      </c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>
        <v>1720</v>
      </c>
      <c r="GJ330" s="2"/>
      <c r="GK330" s="2"/>
      <c r="GL330" s="2"/>
      <c r="GM330" s="2"/>
      <c r="GN330" s="2">
        <v>1150</v>
      </c>
      <c r="GO330" s="2"/>
      <c r="GP330" s="2"/>
      <c r="GQ330" s="2">
        <v>78100</v>
      </c>
      <c r="GR330" s="2">
        <v>3210</v>
      </c>
      <c r="GS330" s="2"/>
      <c r="GT330" s="2">
        <v>9950</v>
      </c>
      <c r="GU330" s="2">
        <v>2029</v>
      </c>
      <c r="GV330" s="2">
        <v>30000</v>
      </c>
      <c r="GW330" s="2"/>
      <c r="GX330" s="2"/>
      <c r="GY330" s="2">
        <v>151033.5</v>
      </c>
      <c r="GZ330" s="2"/>
      <c r="HA330" s="2"/>
      <c r="HB330" s="2"/>
      <c r="HC330" s="2"/>
      <c r="HD330" s="2"/>
      <c r="HE330" s="2"/>
      <c r="HF330" s="2">
        <v>53175</v>
      </c>
      <c r="HG330" s="2"/>
      <c r="HH330" s="2"/>
      <c r="HI330" s="2"/>
      <c r="HJ330" s="2"/>
      <c r="HK330" s="2"/>
      <c r="HL330" s="2"/>
      <c r="HM330" s="2"/>
      <c r="HN330" s="2"/>
      <c r="HO330" s="2"/>
      <c r="HP330" s="2"/>
      <c r="HQ330" s="2"/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/>
      <c r="IL330" s="2"/>
      <c r="IM330" s="2"/>
      <c r="IN330" s="2"/>
      <c r="IO330" s="2"/>
      <c r="IP330" s="2"/>
      <c r="IQ330" s="2"/>
      <c r="IR330" s="2"/>
      <c r="IS330" s="2"/>
      <c r="IT330" s="2"/>
      <c r="IU330" s="2"/>
      <c r="IV330" s="2"/>
      <c r="IW330" s="2">
        <v>100000</v>
      </c>
      <c r="IX330" s="2"/>
      <c r="IY330" s="2"/>
      <c r="IZ330" s="2"/>
      <c r="JA330" s="2"/>
      <c r="JB330" s="2">
        <v>17800</v>
      </c>
      <c r="JC330" s="2">
        <v>10100</v>
      </c>
      <c r="JD330" s="2"/>
      <c r="JE330" s="2"/>
      <c r="JF330" s="2"/>
      <c r="JG330" s="2"/>
      <c r="JH330" s="2"/>
      <c r="JI330" s="2"/>
      <c r="JJ330" s="2"/>
      <c r="JK330" s="2"/>
      <c r="JL330" s="2"/>
      <c r="JM330" s="2"/>
      <c r="JN330" s="2"/>
      <c r="JO330" s="2"/>
      <c r="JP330" s="2"/>
      <c r="JQ330" s="2"/>
      <c r="JR330" s="2">
        <v>131515</v>
      </c>
      <c r="JS330" s="2"/>
      <c r="JT330" s="2"/>
      <c r="JU330" s="2"/>
      <c r="JV330" s="2"/>
      <c r="JW330" s="2"/>
      <c r="JX330" s="2">
        <v>58000</v>
      </c>
      <c r="JY330" s="2"/>
      <c r="JZ330" s="2"/>
      <c r="KA330" s="2"/>
      <c r="KB330" s="2">
        <v>6250</v>
      </c>
      <c r="KC330" s="2">
        <v>1620</v>
      </c>
      <c r="KD330" s="2">
        <v>1710</v>
      </c>
      <c r="KE330" s="2"/>
      <c r="KF330" s="2">
        <v>15250</v>
      </c>
      <c r="KG330" s="2">
        <v>312450</v>
      </c>
      <c r="KH330" s="2"/>
      <c r="KI330" s="2"/>
      <c r="KJ330" s="2"/>
      <c r="KK330" s="2"/>
      <c r="KL330" s="2"/>
      <c r="KM330" s="2"/>
      <c r="KN330" s="2"/>
      <c r="KO330" s="2"/>
      <c r="KP330" s="2"/>
      <c r="KQ330" s="2"/>
      <c r="KR330" s="2"/>
      <c r="KS330" s="2">
        <v>17285</v>
      </c>
      <c r="KT330" s="2"/>
      <c r="KU330" s="2"/>
      <c r="KV330" s="2"/>
      <c r="KW330" s="2"/>
      <c r="KX330" s="2"/>
      <c r="KY330" s="2"/>
      <c r="KZ330" s="2"/>
      <c r="LA330" s="2"/>
      <c r="LB330" s="2"/>
      <c r="LC330" s="2">
        <v>23365</v>
      </c>
      <c r="LD330" s="2"/>
      <c r="LE330" s="2">
        <v>2700</v>
      </c>
      <c r="LF330" s="2"/>
      <c r="LG330" s="2"/>
      <c r="LH330" s="2"/>
      <c r="LI330" s="2"/>
      <c r="LJ330" s="2">
        <v>15000</v>
      </c>
      <c r="LK330" s="2"/>
      <c r="LL330" s="2"/>
      <c r="LM330" s="2"/>
      <c r="LN330" s="2"/>
      <c r="LO330" s="2"/>
      <c r="LP330" s="2"/>
      <c r="LQ330" s="2"/>
      <c r="LR330" s="2"/>
      <c r="LS330" s="2"/>
      <c r="LT330" s="2"/>
      <c r="LU330" s="2"/>
      <c r="LV330" s="2">
        <v>182380</v>
      </c>
      <c r="LW330" s="2">
        <v>4430</v>
      </c>
      <c r="LX330" s="2">
        <v>1600</v>
      </c>
      <c r="LY330" s="2"/>
      <c r="LZ330" s="2"/>
      <c r="MA330" s="2"/>
      <c r="MB330" s="2">
        <v>3098</v>
      </c>
      <c r="MC330" s="2">
        <v>60400</v>
      </c>
      <c r="MD330" s="2">
        <v>28050</v>
      </c>
      <c r="ME330" s="2"/>
      <c r="MF330" s="2">
        <v>102621.17</v>
      </c>
      <c r="MG330" s="2"/>
      <c r="MH330" s="2"/>
      <c r="MI330" s="2"/>
      <c r="MJ330" s="2"/>
      <c r="MK330" s="2"/>
      <c r="ML330" s="2">
        <v>1850</v>
      </c>
      <c r="MM330" s="2"/>
      <c r="MN330" s="2"/>
      <c r="MO330" s="2"/>
      <c r="MP330" s="2"/>
      <c r="MQ330" s="2"/>
      <c r="MR330" s="2"/>
      <c r="MS330" s="2"/>
      <c r="MT330" s="2">
        <v>3000</v>
      </c>
      <c r="MU330" s="2"/>
      <c r="MV330" s="2"/>
      <c r="MW330" s="2"/>
      <c r="MX330" s="2"/>
      <c r="MY330" s="2"/>
      <c r="MZ330" s="2"/>
      <c r="NA330" s="2"/>
      <c r="NB330" s="2"/>
      <c r="NC330" s="2">
        <v>116500</v>
      </c>
      <c r="ND330" s="2"/>
      <c r="NE330" s="2"/>
      <c r="NF330" s="2">
        <v>30300</v>
      </c>
      <c r="NG330" s="2"/>
      <c r="NH330" s="2"/>
      <c r="NI330" s="2"/>
      <c r="NJ330" s="2"/>
      <c r="NK330" s="2"/>
      <c r="NL330" s="2"/>
      <c r="NM330" s="2"/>
      <c r="NN330" s="2"/>
      <c r="NO330" s="2"/>
      <c r="NP330" s="2">
        <v>6980</v>
      </c>
      <c r="NQ330" s="2"/>
      <c r="NR330" s="2"/>
      <c r="NS330" s="2">
        <v>6909</v>
      </c>
      <c r="NT330" s="2"/>
      <c r="NU330" s="2">
        <v>9595</v>
      </c>
      <c r="NV330" s="2"/>
      <c r="NW330" s="2"/>
      <c r="NX330" s="2"/>
      <c r="NY330" s="2"/>
      <c r="NZ330" s="2"/>
      <c r="OA330" s="2"/>
      <c r="OB330" s="2"/>
      <c r="OC330" s="2">
        <v>166825</v>
      </c>
      <c r="OD330" s="2">
        <v>11140</v>
      </c>
      <c r="OE330" s="2"/>
      <c r="OF330" s="2"/>
      <c r="OG330" s="2"/>
      <c r="OH330" s="2"/>
      <c r="OI330" s="2"/>
      <c r="OJ330" s="2"/>
      <c r="OK330" s="2">
        <v>5200</v>
      </c>
      <c r="OL330" s="2">
        <v>564292</v>
      </c>
      <c r="OM330" s="2"/>
      <c r="ON330" s="2"/>
      <c r="OO330" s="2">
        <v>5340</v>
      </c>
      <c r="OP330" s="2"/>
      <c r="OQ330" s="2"/>
      <c r="OR330" s="2"/>
      <c r="OS330" s="2">
        <v>3800</v>
      </c>
      <c r="OT330" s="2">
        <v>86820</v>
      </c>
      <c r="OU330" s="2">
        <v>2960</v>
      </c>
      <c r="OV330" s="2"/>
      <c r="OW330" s="2">
        <v>5460</v>
      </c>
      <c r="OX330" s="2">
        <v>57100</v>
      </c>
      <c r="OY330" s="2">
        <v>4720</v>
      </c>
      <c r="OZ330" s="2">
        <v>130</v>
      </c>
      <c r="PA330" s="2"/>
      <c r="PB330" s="2">
        <v>1000</v>
      </c>
      <c r="PC330" s="2"/>
      <c r="PD330" s="2">
        <v>5005</v>
      </c>
      <c r="PE330" s="2"/>
      <c r="PF330" s="2"/>
      <c r="PG330" s="2"/>
      <c r="PH330" s="2"/>
      <c r="PI330" s="2"/>
      <c r="PJ330" s="2"/>
      <c r="PK330" s="2"/>
      <c r="PL330" s="2"/>
      <c r="PM330" s="2"/>
      <c r="PN330" s="2"/>
      <c r="PO330" s="2"/>
      <c r="PP330" s="2"/>
      <c r="PQ330" s="2"/>
      <c r="PR330" s="2"/>
      <c r="PS330" s="2">
        <v>128775</v>
      </c>
      <c r="PT330" s="2"/>
      <c r="PU330" s="2"/>
      <c r="PV330" s="2"/>
      <c r="PW330" s="2"/>
      <c r="PX330" s="2">
        <v>4300</v>
      </c>
      <c r="PY330" s="2"/>
      <c r="PZ330" s="2">
        <v>47000</v>
      </c>
      <c r="QA330" s="2"/>
      <c r="QB330" s="2"/>
      <c r="QC330" s="2"/>
      <c r="QD330" s="2"/>
      <c r="QE330" s="2"/>
      <c r="QF330" s="2"/>
      <c r="QG330" s="2"/>
      <c r="QH330" s="2">
        <v>15000</v>
      </c>
      <c r="QI330" s="2"/>
      <c r="QJ330" s="2"/>
      <c r="QK330" s="2"/>
      <c r="QL330" s="2"/>
      <c r="QM330" s="2"/>
      <c r="QN330" s="2"/>
      <c r="QO330" s="2"/>
      <c r="QP330" s="2"/>
      <c r="QQ330" s="2"/>
      <c r="QR330" s="2"/>
      <c r="QS330" s="2">
        <v>31784</v>
      </c>
      <c r="QT330" s="2"/>
      <c r="QU330" s="2"/>
      <c r="QV330" s="2"/>
      <c r="QW330" s="2">
        <v>3050</v>
      </c>
      <c r="QX330" s="2"/>
      <c r="QY330" s="2"/>
      <c r="QZ330" s="2"/>
      <c r="RA330" s="2"/>
      <c r="RB330" s="2"/>
      <c r="RC330" s="2"/>
      <c r="RD330" s="2">
        <v>700</v>
      </c>
      <c r="RE330" s="2"/>
      <c r="RF330" s="2">
        <v>157300</v>
      </c>
      <c r="RG330" s="2">
        <v>14500</v>
      </c>
      <c r="RH330" s="2">
        <v>7600</v>
      </c>
      <c r="RI330" s="2"/>
      <c r="RJ330" s="2"/>
      <c r="RK330" s="2"/>
      <c r="RL330" s="2"/>
      <c r="RM330" s="2"/>
      <c r="RN330" s="2">
        <v>35200</v>
      </c>
      <c r="RO330" s="2"/>
      <c r="RP330" s="2"/>
      <c r="RQ330" s="2"/>
      <c r="RR330" s="2"/>
      <c r="RS330" s="2"/>
      <c r="RT330" s="2"/>
      <c r="RU330" s="2">
        <v>33300</v>
      </c>
      <c r="RV330" s="2">
        <v>9695</v>
      </c>
      <c r="RW330" s="2"/>
      <c r="RX330" s="2"/>
      <c r="RY330" s="2"/>
      <c r="RZ330" s="2"/>
      <c r="SA330" s="2"/>
      <c r="SB330" s="2"/>
      <c r="SC330" s="2"/>
      <c r="SD330" s="2"/>
      <c r="SE330" s="2"/>
      <c r="SF330" s="2"/>
      <c r="SG330" s="2"/>
      <c r="SH330" s="2"/>
      <c r="SI330" s="2"/>
      <c r="SJ330" s="2"/>
      <c r="SK330" s="2"/>
      <c r="SL330" s="2"/>
      <c r="SM330" s="2"/>
      <c r="SN330" s="2"/>
      <c r="SO330" s="2"/>
      <c r="SP330" s="2"/>
      <c r="SQ330" s="2"/>
      <c r="SR330" s="2"/>
      <c r="SS330" s="2"/>
      <c r="ST330" s="2">
        <v>4715</v>
      </c>
      <c r="SU330" s="2"/>
      <c r="SV330" s="2"/>
      <c r="SW330" s="2"/>
      <c r="SX330" s="2"/>
      <c r="SY330" s="2"/>
      <c r="SZ330" s="2"/>
      <c r="TA330" s="2">
        <v>9900</v>
      </c>
      <c r="TB330" s="2"/>
      <c r="TC330" s="2"/>
      <c r="TD330" s="2"/>
      <c r="TE330" s="2">
        <v>10800</v>
      </c>
      <c r="TF330" s="2">
        <v>175785</v>
      </c>
      <c r="TG330" s="2">
        <v>2070</v>
      </c>
      <c r="TH330" s="2"/>
      <c r="TI330" s="2"/>
      <c r="TJ330" s="2">
        <v>5270</v>
      </c>
      <c r="TK330" s="2"/>
      <c r="TL330" s="2"/>
      <c r="TM330" s="2"/>
      <c r="TN330" s="2"/>
      <c r="TO330" s="2"/>
      <c r="TP330" s="2"/>
      <c r="TQ330" s="2">
        <v>6850</v>
      </c>
      <c r="TR330" s="2"/>
      <c r="TS330" s="2"/>
      <c r="TT330" s="2"/>
      <c r="TU330" s="2"/>
      <c r="TV330" s="2"/>
      <c r="TW330" s="2"/>
      <c r="TX330" s="2"/>
      <c r="TY330" s="2"/>
      <c r="TZ330" s="2"/>
      <c r="UA330" s="2"/>
      <c r="UB330" s="2"/>
      <c r="UC330" s="2"/>
      <c r="UD330" s="2">
        <v>12640</v>
      </c>
      <c r="UE330" s="2"/>
      <c r="UF330" s="2"/>
      <c r="UG330" s="2"/>
      <c r="UH330" s="2"/>
      <c r="UI330" s="2">
        <v>71000</v>
      </c>
      <c r="UJ330" s="2"/>
      <c r="UK330" s="2"/>
      <c r="UL330" s="2"/>
      <c r="UM330" s="2"/>
      <c r="UN330" s="2"/>
      <c r="UO330" s="2">
        <v>280000</v>
      </c>
      <c r="UP330" s="2"/>
      <c r="UQ330" s="2"/>
      <c r="UR330" s="2"/>
      <c r="US330" s="2"/>
      <c r="UT330" s="2"/>
      <c r="UU330" s="2">
        <v>27391</v>
      </c>
      <c r="UV330" s="2"/>
      <c r="UW330" s="2"/>
      <c r="UX330" s="2">
        <v>1000</v>
      </c>
      <c r="UY330" s="2"/>
      <c r="UZ330" s="2"/>
      <c r="VA330" s="2">
        <v>12050</v>
      </c>
      <c r="VB330" s="2"/>
      <c r="VC330" s="2"/>
      <c r="VD330" s="2"/>
      <c r="VE330" s="2"/>
      <c r="VF330" s="2"/>
      <c r="VG330" s="2"/>
      <c r="VH330" s="2"/>
      <c r="VI330" s="2"/>
      <c r="VJ330" s="2"/>
      <c r="VK330" s="2">
        <v>33188.6</v>
      </c>
      <c r="VL330" s="2">
        <v>13000</v>
      </c>
      <c r="VM330" s="2"/>
      <c r="VN330" s="2"/>
      <c r="VO330" s="2"/>
      <c r="VP330" s="2"/>
      <c r="VQ330" s="2"/>
      <c r="VR330" s="2">
        <v>4200</v>
      </c>
      <c r="VS330" s="2"/>
      <c r="VT330" s="2"/>
      <c r="VU330" s="2"/>
      <c r="VV330" s="2"/>
      <c r="VW330" s="2">
        <v>1776</v>
      </c>
      <c r="VX330" s="2"/>
      <c r="VY330" s="2">
        <v>500</v>
      </c>
      <c r="VZ330" s="2"/>
      <c r="WA330" s="2"/>
      <c r="WB330" s="2"/>
      <c r="WC330" s="2"/>
      <c r="WD330" s="2"/>
      <c r="WE330" s="2">
        <v>2200</v>
      </c>
      <c r="WF330" s="2"/>
      <c r="WG330" s="2">
        <v>16138</v>
      </c>
      <c r="WH330" s="2"/>
      <c r="WI330" s="2">
        <v>3900</v>
      </c>
      <c r="WJ330" s="2"/>
      <c r="WK330" s="2"/>
      <c r="WL330" s="2"/>
      <c r="WM330" s="2"/>
      <c r="WN330" s="2"/>
      <c r="WO330" s="2"/>
      <c r="WP330" s="2"/>
      <c r="WQ330" s="2"/>
      <c r="WR330" s="2">
        <v>205000</v>
      </c>
      <c r="WS330" s="2"/>
      <c r="WT330" s="2"/>
      <c r="WU330" s="2"/>
      <c r="WV330" s="2"/>
      <c r="WW330" s="2"/>
      <c r="WX330" s="2"/>
      <c r="WY330" s="2"/>
      <c r="WZ330" s="2"/>
      <c r="XA330" s="2"/>
      <c r="XB330" s="2"/>
      <c r="XC330" s="2"/>
      <c r="XD330" s="2"/>
      <c r="XE330" s="2"/>
      <c r="XF330" s="2"/>
      <c r="XG330" s="2"/>
      <c r="XH330" s="2"/>
      <c r="XI330" s="2">
        <v>4200</v>
      </c>
      <c r="XJ330" s="2"/>
      <c r="XK330" s="2">
        <v>4237</v>
      </c>
      <c r="XL330" s="2"/>
      <c r="XM330" s="2"/>
      <c r="XN330" s="2"/>
      <c r="XO330" s="2"/>
      <c r="XP330" s="2"/>
      <c r="XQ330" s="2"/>
      <c r="XR330" s="2"/>
      <c r="XS330" s="2"/>
      <c r="XT330" s="2"/>
      <c r="XU330" s="2"/>
      <c r="XV330" s="2"/>
      <c r="XW330" s="2"/>
      <c r="XX330" s="2"/>
      <c r="XY330" s="2"/>
      <c r="XZ330" s="2"/>
      <c r="YA330" s="2"/>
      <c r="YB330" s="2"/>
      <c r="YC330" s="2"/>
      <c r="YD330" s="2"/>
      <c r="YE330" s="2">
        <v>4980</v>
      </c>
      <c r="YF330" s="2"/>
      <c r="YG330" s="2"/>
      <c r="YH330" s="2"/>
      <c r="YI330" s="2">
        <v>5550</v>
      </c>
      <c r="YJ330" s="2"/>
      <c r="YK330" s="2">
        <v>4065</v>
      </c>
      <c r="YL330" s="2"/>
      <c r="YM330" s="2"/>
      <c r="YN330" s="2"/>
      <c r="YO330" s="2">
        <v>6900</v>
      </c>
      <c r="YP330" s="2"/>
      <c r="YQ330" s="2"/>
      <c r="YR330" s="2"/>
      <c r="YS330" s="2"/>
      <c r="YT330" s="2">
        <v>553</v>
      </c>
      <c r="YU330" s="2"/>
      <c r="YV330" s="2">
        <v>186110</v>
      </c>
      <c r="YW330" s="2">
        <v>25052</v>
      </c>
      <c r="YX330" s="2"/>
      <c r="YY330" s="2"/>
      <c r="YZ330" s="2">
        <v>55530</v>
      </c>
      <c r="ZA330" s="2"/>
      <c r="ZB330" s="2"/>
      <c r="ZC330" s="2">
        <v>2350</v>
      </c>
      <c r="ZD330" s="2"/>
      <c r="ZE330" s="2"/>
      <c r="ZF330" s="2"/>
      <c r="ZG330" s="2"/>
      <c r="ZH330" s="2">
        <v>3300</v>
      </c>
      <c r="ZI330" s="2"/>
      <c r="ZJ330" s="2"/>
      <c r="ZK330" s="2"/>
      <c r="ZL330" s="2"/>
      <c r="ZM330" s="2"/>
      <c r="ZN330" s="2"/>
      <c r="ZO330" s="2"/>
      <c r="ZP330" s="2"/>
      <c r="ZQ330" s="2"/>
      <c r="ZR330" s="2"/>
      <c r="ZS330" s="2"/>
      <c r="ZT330" s="2">
        <v>15000</v>
      </c>
      <c r="ZU330" s="2"/>
      <c r="ZV330" s="2"/>
      <c r="ZW330" s="2"/>
      <c r="ZX330" s="2"/>
      <c r="ZY330" s="2"/>
      <c r="ZZ330" s="2"/>
      <c r="AAA330" s="2"/>
      <c r="AAB330" s="2"/>
      <c r="AAC330" s="2"/>
      <c r="AAD330" s="2"/>
      <c r="AAE330" s="2"/>
      <c r="AAF330" s="2"/>
      <c r="AAG330" s="2"/>
      <c r="AAH330" s="2"/>
      <c r="AAI330" s="2"/>
      <c r="AAJ330" s="2"/>
      <c r="AAK330" s="2"/>
      <c r="AAL330" s="2"/>
      <c r="AAM330" s="2"/>
      <c r="AAN330" s="2"/>
      <c r="AAO330" s="2"/>
      <c r="AAP330" s="2"/>
      <c r="AAQ330" s="2"/>
      <c r="AAR330" s="2"/>
      <c r="AAS330" s="2"/>
      <c r="AAT330" s="2"/>
      <c r="AAU330" s="2"/>
      <c r="AAV330" s="2"/>
      <c r="AAW330" s="2">
        <v>4500</v>
      </c>
      <c r="AAX330" s="2"/>
      <c r="AAY330" s="2"/>
      <c r="AAZ330" s="2">
        <v>55000</v>
      </c>
      <c r="ABA330" s="2">
        <v>0</v>
      </c>
      <c r="ABB330" s="2"/>
      <c r="ABC330" s="2">
        <v>4350</v>
      </c>
      <c r="ABD330" s="2"/>
      <c r="ABE330" s="2"/>
      <c r="ABF330" s="2"/>
      <c r="ABG330" s="2"/>
      <c r="ABH330" s="2">
        <v>5307</v>
      </c>
      <c r="ABI330" s="2"/>
      <c r="ABJ330" s="2"/>
      <c r="ABK330" s="2"/>
      <c r="ABL330" s="2"/>
      <c r="ABM330" s="2"/>
      <c r="ABN330" s="2"/>
      <c r="ABO330" s="2">
        <v>2500</v>
      </c>
      <c r="ABP330" s="2"/>
      <c r="ABQ330" s="2">
        <v>1900</v>
      </c>
      <c r="ABR330" s="2">
        <v>2200</v>
      </c>
      <c r="ABS330" s="2">
        <v>300</v>
      </c>
      <c r="ABT330" s="2">
        <v>1470</v>
      </c>
      <c r="ABU330" s="2"/>
      <c r="ABV330" s="2">
        <v>2760</v>
      </c>
      <c r="ABW330" s="2"/>
      <c r="ABX330" s="2">
        <v>4600</v>
      </c>
      <c r="ABY330" s="2">
        <v>308</v>
      </c>
      <c r="ABZ330" s="2"/>
      <c r="ACA330" s="2">
        <v>560</v>
      </c>
      <c r="ACB330" s="2"/>
      <c r="ACC330" s="2"/>
      <c r="ACD330" s="2">
        <v>4900</v>
      </c>
      <c r="ACE330" s="2"/>
      <c r="ACF330" s="2"/>
      <c r="ACG330" s="2">
        <v>8000</v>
      </c>
      <c r="ACH330" s="2"/>
      <c r="ACI330" s="2">
        <v>3100</v>
      </c>
      <c r="ACJ330" s="2"/>
      <c r="ACK330" s="2"/>
      <c r="ACL330" s="2"/>
      <c r="ACM330" s="2"/>
      <c r="ACN330" s="2"/>
      <c r="ACO330" s="2"/>
      <c r="ACP330" s="2"/>
      <c r="ACQ330" s="2"/>
      <c r="ACR330" s="2"/>
      <c r="ACS330" s="2"/>
      <c r="ACT330" s="2"/>
      <c r="ACU330" s="2">
        <v>114000</v>
      </c>
      <c r="ACV330" s="2"/>
      <c r="ACW330" s="2">
        <v>2200</v>
      </c>
      <c r="ACX330" s="2"/>
      <c r="ACY330" s="2"/>
      <c r="ACZ330" s="2"/>
      <c r="ADA330" s="2"/>
      <c r="ADB330" s="2"/>
      <c r="ADC330" s="2"/>
      <c r="ADD330" s="2"/>
      <c r="ADE330" s="2"/>
      <c r="ADF330" s="2"/>
      <c r="ADG330" s="2"/>
      <c r="ADH330" s="2"/>
      <c r="ADI330" s="2"/>
      <c r="ADJ330" s="2"/>
      <c r="ADK330" s="2"/>
      <c r="ADL330" s="2"/>
      <c r="ADM330" s="2"/>
      <c r="ADN330" s="2"/>
      <c r="ADO330" s="2">
        <v>24000</v>
      </c>
      <c r="ADP330" s="2"/>
      <c r="ADQ330" s="2"/>
      <c r="ADR330" s="2"/>
      <c r="ADS330" s="2"/>
      <c r="ADT330" s="2"/>
      <c r="ADU330" s="2"/>
      <c r="ADV330" s="2"/>
      <c r="ADW330" s="2"/>
      <c r="ADX330" s="2"/>
      <c r="ADY330" s="2">
        <v>10000</v>
      </c>
      <c r="ADZ330" s="2"/>
      <c r="AEA330" s="2"/>
      <c r="AEB330" s="2"/>
      <c r="AEC330" s="2"/>
      <c r="AED330" s="2">
        <v>20600</v>
      </c>
      <c r="AEE330" s="2"/>
      <c r="AEF330" s="2">
        <v>700</v>
      </c>
      <c r="AEG330" s="2"/>
      <c r="AEH330" s="2">
        <v>53000</v>
      </c>
      <c r="AEI330" s="2"/>
      <c r="AEJ330" s="2">
        <v>19000</v>
      </c>
      <c r="AEK330" s="2">
        <v>4100</v>
      </c>
      <c r="AEL330" s="2">
        <v>1900</v>
      </c>
      <c r="AEM330" s="2">
        <v>8500</v>
      </c>
      <c r="AEN330" s="2"/>
      <c r="AEO330" s="2"/>
      <c r="AEP330" s="2">
        <v>77051</v>
      </c>
      <c r="AEQ330" s="2">
        <v>61860</v>
      </c>
      <c r="AER330" s="2"/>
      <c r="AES330" s="2"/>
      <c r="AET330" s="2"/>
      <c r="AEU330" s="2"/>
      <c r="AEV330" s="2"/>
      <c r="AEW330" s="2"/>
      <c r="AEX330" s="2"/>
      <c r="AEY330" s="2"/>
      <c r="AEZ330" s="2">
        <v>12000</v>
      </c>
      <c r="AFA330" s="2">
        <v>49220</v>
      </c>
      <c r="AFB330" s="2"/>
      <c r="AFC330" s="2"/>
      <c r="AFD330" s="2">
        <v>8050</v>
      </c>
      <c r="AFE330" s="2"/>
      <c r="AFF330" s="2"/>
      <c r="AFG330" s="2">
        <v>35350</v>
      </c>
      <c r="AFH330" s="2">
        <v>9510</v>
      </c>
      <c r="AFI330" s="2"/>
      <c r="AFJ330" s="2"/>
      <c r="AFK330" s="2">
        <v>582</v>
      </c>
      <c r="AFL330" s="2"/>
      <c r="AFM330" s="2"/>
      <c r="AFN330" s="2"/>
      <c r="AFO330" s="2">
        <v>86938</v>
      </c>
      <c r="AFP330" s="2"/>
      <c r="AFQ330" s="2"/>
      <c r="AFR330" s="2"/>
      <c r="AFS330" s="2"/>
      <c r="AFT330" s="2"/>
      <c r="AFU330" s="2">
        <v>22250</v>
      </c>
      <c r="AFV330" s="2"/>
      <c r="AFW330" s="2"/>
      <c r="AFX330" s="2"/>
      <c r="AFY330" s="2">
        <v>67700</v>
      </c>
      <c r="AFZ330" s="2">
        <v>6761</v>
      </c>
      <c r="AGA330" s="2"/>
      <c r="AGB330" s="2"/>
      <c r="AGC330" s="2">
        <v>3500</v>
      </c>
      <c r="AGD330" s="2"/>
      <c r="AGE330" s="2">
        <v>850</v>
      </c>
      <c r="AGF330" s="2"/>
      <c r="AGG330" s="2"/>
      <c r="AGH330" s="2"/>
      <c r="AGI330" s="2"/>
      <c r="AGJ330" s="2"/>
      <c r="AGK330" s="2">
        <v>47300</v>
      </c>
      <c r="AGL330" s="2"/>
      <c r="AGM330" s="2"/>
      <c r="AGN330" s="2"/>
      <c r="AGO330" s="2"/>
      <c r="AGP330" s="2"/>
      <c r="AGQ330" s="2"/>
      <c r="AGR330" s="2">
        <v>21951.74</v>
      </c>
      <c r="AGS330" s="2">
        <v>169550.5</v>
      </c>
      <c r="AGT330" s="2"/>
      <c r="AGU330" s="2">
        <v>1980</v>
      </c>
      <c r="AGV330" s="2">
        <v>2500</v>
      </c>
      <c r="AGW330" s="2"/>
      <c r="AGX330" s="2"/>
      <c r="AGY330" s="2"/>
      <c r="AGZ330" s="2">
        <v>1890</v>
      </c>
      <c r="AHA330" s="2"/>
      <c r="AHB330" s="2">
        <v>15000</v>
      </c>
      <c r="AHC330" s="2"/>
      <c r="AHD330" s="2">
        <v>9000</v>
      </c>
      <c r="AHE330" s="2"/>
      <c r="AHF330" s="2"/>
      <c r="AHG330" s="2"/>
      <c r="AHH330" s="2"/>
      <c r="AHI330" s="2">
        <v>13820</v>
      </c>
      <c r="AHJ330" s="2"/>
      <c r="AHK330" s="2"/>
      <c r="AHL330" s="2"/>
      <c r="AHM330" s="2"/>
      <c r="AHN330" s="2"/>
      <c r="AHO330" s="2"/>
      <c r="AHP330" s="2">
        <v>6348359.3899999997</v>
      </c>
    </row>
    <row r="331" spans="1:900">
      <c r="A331" s="1" t="s">
        <v>2731</v>
      </c>
      <c r="B331" s="1" t="s">
        <v>2524</v>
      </c>
      <c r="C331" s="1" t="s">
        <v>2525</v>
      </c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>
        <v>67404.25</v>
      </c>
      <c r="W331" s="2"/>
      <c r="X331" s="2"/>
      <c r="Y331" s="2">
        <v>400</v>
      </c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>
        <v>4500</v>
      </c>
      <c r="AQ331" s="2"/>
      <c r="AR331" s="2"/>
      <c r="AS331" s="2"/>
      <c r="AT331" s="2">
        <v>55000</v>
      </c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>
        <v>1500</v>
      </c>
      <c r="BY331" s="2">
        <v>3160</v>
      </c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>
        <v>4357</v>
      </c>
      <c r="CL331" s="2"/>
      <c r="CM331" s="2"/>
      <c r="CN331" s="2"/>
      <c r="CO331" s="2"/>
      <c r="CP331" s="2"/>
      <c r="CQ331" s="2"/>
      <c r="CR331" s="2">
        <v>5065</v>
      </c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>
        <v>50400</v>
      </c>
      <c r="EF331" s="2"/>
      <c r="EG331" s="2">
        <v>8000</v>
      </c>
      <c r="EH331" s="2">
        <v>3307</v>
      </c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>
        <v>13000</v>
      </c>
      <c r="EX331" s="2"/>
      <c r="EY331" s="2">
        <v>5357</v>
      </c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  <c r="GP331" s="2"/>
      <c r="GQ331" s="2"/>
      <c r="GR331" s="2"/>
      <c r="GS331" s="2"/>
      <c r="GT331" s="2"/>
      <c r="GU331" s="2"/>
      <c r="GV331" s="2"/>
      <c r="GW331" s="2"/>
      <c r="GX331" s="2"/>
      <c r="GY331" s="2"/>
      <c r="GZ331" s="2"/>
      <c r="HA331" s="2"/>
      <c r="HB331" s="2"/>
      <c r="HC331" s="2"/>
      <c r="HD331" s="2"/>
      <c r="HE331" s="2"/>
      <c r="HF331" s="2"/>
      <c r="HG331" s="2"/>
      <c r="HH331" s="2"/>
      <c r="HI331" s="2"/>
      <c r="HJ331" s="2"/>
      <c r="HK331" s="2"/>
      <c r="HL331" s="2"/>
      <c r="HM331" s="2"/>
      <c r="HN331" s="2"/>
      <c r="HO331" s="2"/>
      <c r="HP331" s="2"/>
      <c r="HQ331" s="2"/>
      <c r="HR331" s="2"/>
      <c r="HS331" s="2"/>
      <c r="HT331" s="2"/>
      <c r="HU331" s="2"/>
      <c r="HV331" s="2"/>
      <c r="HW331" s="2"/>
      <c r="HX331" s="2"/>
      <c r="HY331" s="2"/>
      <c r="HZ331" s="2"/>
      <c r="IA331" s="2"/>
      <c r="IB331" s="2"/>
      <c r="IC331" s="2"/>
      <c r="ID331" s="2"/>
      <c r="IE331" s="2"/>
      <c r="IF331" s="2"/>
      <c r="IG331" s="2"/>
      <c r="IH331" s="2">
        <v>20992.5</v>
      </c>
      <c r="II331" s="2"/>
      <c r="IJ331" s="2"/>
      <c r="IK331" s="2"/>
      <c r="IL331" s="2"/>
      <c r="IM331" s="2"/>
      <c r="IN331" s="2"/>
      <c r="IO331" s="2"/>
      <c r="IP331" s="2">
        <v>2023560</v>
      </c>
      <c r="IQ331" s="2"/>
      <c r="IR331" s="2"/>
      <c r="IS331" s="2"/>
      <c r="IT331" s="2"/>
      <c r="IU331" s="2"/>
      <c r="IV331" s="2"/>
      <c r="IW331" s="2"/>
      <c r="IX331" s="2"/>
      <c r="IY331" s="2"/>
      <c r="IZ331" s="2"/>
      <c r="JA331" s="2"/>
      <c r="JB331" s="2">
        <v>12780</v>
      </c>
      <c r="JC331" s="2">
        <v>15500</v>
      </c>
      <c r="JD331" s="2"/>
      <c r="JE331" s="2">
        <v>20665</v>
      </c>
      <c r="JF331" s="2"/>
      <c r="JG331" s="2"/>
      <c r="JH331" s="2"/>
      <c r="JI331" s="2"/>
      <c r="JJ331" s="2"/>
      <c r="JK331" s="2">
        <v>259200</v>
      </c>
      <c r="JL331" s="2"/>
      <c r="JM331" s="2"/>
      <c r="JN331" s="2"/>
      <c r="JO331" s="2"/>
      <c r="JP331" s="2"/>
      <c r="JQ331" s="2"/>
      <c r="JR331" s="2">
        <v>21000</v>
      </c>
      <c r="JS331" s="2">
        <v>10996</v>
      </c>
      <c r="JT331" s="2"/>
      <c r="JU331" s="2"/>
      <c r="JV331" s="2"/>
      <c r="JW331" s="2"/>
      <c r="JX331" s="2"/>
      <c r="JY331" s="2"/>
      <c r="JZ331" s="2"/>
      <c r="KA331" s="2"/>
      <c r="KB331" s="2"/>
      <c r="KC331" s="2"/>
      <c r="KD331" s="2"/>
      <c r="KE331" s="2"/>
      <c r="KF331" s="2"/>
      <c r="KG331" s="2"/>
      <c r="KH331" s="2"/>
      <c r="KI331" s="2"/>
      <c r="KJ331" s="2"/>
      <c r="KK331" s="2"/>
      <c r="KL331" s="2"/>
      <c r="KM331" s="2"/>
      <c r="KN331" s="2"/>
      <c r="KO331" s="2"/>
      <c r="KP331" s="2"/>
      <c r="KQ331" s="2"/>
      <c r="KR331" s="2"/>
      <c r="KS331" s="2"/>
      <c r="KT331" s="2"/>
      <c r="KU331" s="2"/>
      <c r="KV331" s="2"/>
      <c r="KW331" s="2"/>
      <c r="KX331" s="2"/>
      <c r="KY331" s="2">
        <v>51</v>
      </c>
      <c r="KZ331" s="2"/>
      <c r="LA331" s="2">
        <v>998.5</v>
      </c>
      <c r="LB331" s="2">
        <v>1500</v>
      </c>
      <c r="LC331" s="2">
        <v>1336</v>
      </c>
      <c r="LD331" s="2">
        <v>1900</v>
      </c>
      <c r="LE331" s="2">
        <v>16</v>
      </c>
      <c r="LF331" s="2"/>
      <c r="LG331" s="2"/>
      <c r="LH331" s="2"/>
      <c r="LI331" s="2"/>
      <c r="LJ331" s="2"/>
      <c r="LK331" s="2"/>
      <c r="LL331" s="2">
        <v>392</v>
      </c>
      <c r="LM331" s="2">
        <v>29425</v>
      </c>
      <c r="LN331" s="2"/>
      <c r="LO331" s="2"/>
      <c r="LP331" s="2"/>
      <c r="LQ331" s="2"/>
      <c r="LR331" s="2"/>
      <c r="LS331" s="2"/>
      <c r="LT331" s="2">
        <v>146640</v>
      </c>
      <c r="LU331" s="2"/>
      <c r="LV331" s="2">
        <v>20000</v>
      </c>
      <c r="LW331" s="2"/>
      <c r="LX331" s="2"/>
      <c r="LY331" s="2">
        <v>36430</v>
      </c>
      <c r="LZ331" s="2"/>
      <c r="MA331" s="2"/>
      <c r="MB331" s="2"/>
      <c r="MC331" s="2"/>
      <c r="MD331" s="2">
        <v>27035</v>
      </c>
      <c r="ME331" s="2"/>
      <c r="MF331" s="2"/>
      <c r="MG331" s="2"/>
      <c r="MH331" s="2"/>
      <c r="MI331" s="2"/>
      <c r="MJ331" s="2"/>
      <c r="MK331" s="2"/>
      <c r="ML331" s="2"/>
      <c r="MM331" s="2"/>
      <c r="MN331" s="2"/>
      <c r="MO331" s="2"/>
      <c r="MP331" s="2"/>
      <c r="MQ331" s="2"/>
      <c r="MR331" s="2"/>
      <c r="MS331" s="2"/>
      <c r="MT331" s="2"/>
      <c r="MU331" s="2"/>
      <c r="MV331" s="2"/>
      <c r="MW331" s="2"/>
      <c r="MX331" s="2"/>
      <c r="MY331" s="2"/>
      <c r="MZ331" s="2"/>
      <c r="NA331" s="2"/>
      <c r="NB331" s="2"/>
      <c r="NC331" s="2"/>
      <c r="ND331" s="2"/>
      <c r="NE331" s="2"/>
      <c r="NF331" s="2"/>
      <c r="NG331" s="2"/>
      <c r="NH331" s="2"/>
      <c r="NI331" s="2"/>
      <c r="NJ331" s="2"/>
      <c r="NK331" s="2"/>
      <c r="NL331" s="2"/>
      <c r="NM331" s="2"/>
      <c r="NN331" s="2"/>
      <c r="NO331" s="2"/>
      <c r="NP331" s="2"/>
      <c r="NQ331" s="2"/>
      <c r="NR331" s="2">
        <v>357</v>
      </c>
      <c r="NS331" s="2"/>
      <c r="NT331" s="2"/>
      <c r="NU331" s="2"/>
      <c r="NV331" s="2"/>
      <c r="NW331" s="2"/>
      <c r="NX331" s="2"/>
      <c r="NY331" s="2"/>
      <c r="NZ331" s="2"/>
      <c r="OA331" s="2"/>
      <c r="OB331" s="2">
        <v>17370</v>
      </c>
      <c r="OC331" s="2"/>
      <c r="OD331" s="2"/>
      <c r="OE331" s="2"/>
      <c r="OF331" s="2"/>
      <c r="OG331" s="2"/>
      <c r="OH331" s="2"/>
      <c r="OI331" s="2">
        <v>2545</v>
      </c>
      <c r="OJ331" s="2"/>
      <c r="OK331" s="2"/>
      <c r="OL331" s="2"/>
      <c r="OM331" s="2"/>
      <c r="ON331" s="2">
        <v>4500</v>
      </c>
      <c r="OO331" s="2"/>
      <c r="OP331" s="2"/>
      <c r="OQ331" s="2"/>
      <c r="OR331" s="2"/>
      <c r="OS331" s="2"/>
      <c r="OT331" s="2"/>
      <c r="OU331" s="2"/>
      <c r="OV331" s="2"/>
      <c r="OW331" s="2"/>
      <c r="OX331" s="2"/>
      <c r="OY331" s="2"/>
      <c r="OZ331" s="2"/>
      <c r="PA331" s="2"/>
      <c r="PB331" s="2"/>
      <c r="PC331" s="2"/>
      <c r="PD331" s="2">
        <v>2692</v>
      </c>
      <c r="PE331" s="2"/>
      <c r="PF331" s="2"/>
      <c r="PG331" s="2"/>
      <c r="PH331" s="2"/>
      <c r="PI331" s="2"/>
      <c r="PJ331" s="2"/>
      <c r="PK331" s="2"/>
      <c r="PL331" s="2"/>
      <c r="PM331" s="2"/>
      <c r="PN331" s="2"/>
      <c r="PO331" s="2"/>
      <c r="PP331" s="2"/>
      <c r="PQ331" s="2"/>
      <c r="PR331" s="2"/>
      <c r="PS331" s="2"/>
      <c r="PT331" s="2"/>
      <c r="PU331" s="2"/>
      <c r="PV331" s="2"/>
      <c r="PW331" s="2"/>
      <c r="PX331" s="2"/>
      <c r="PY331" s="2"/>
      <c r="PZ331" s="2"/>
      <c r="QA331" s="2"/>
      <c r="QB331" s="2"/>
      <c r="QC331" s="2"/>
      <c r="QD331" s="2"/>
      <c r="QE331" s="2"/>
      <c r="QF331" s="2"/>
      <c r="QG331" s="2"/>
      <c r="QH331" s="2"/>
      <c r="QI331" s="2"/>
      <c r="QJ331" s="2">
        <v>200</v>
      </c>
      <c r="QK331" s="2"/>
      <c r="QL331" s="2"/>
      <c r="QM331" s="2"/>
      <c r="QN331" s="2"/>
      <c r="QO331" s="2"/>
      <c r="QP331" s="2"/>
      <c r="QQ331" s="2"/>
      <c r="QR331" s="2"/>
      <c r="QS331" s="2"/>
      <c r="QT331" s="2"/>
      <c r="QU331" s="2"/>
      <c r="QV331" s="2"/>
      <c r="QW331" s="2"/>
      <c r="QX331" s="2"/>
      <c r="QY331" s="2"/>
      <c r="QZ331" s="2"/>
      <c r="RA331" s="2"/>
      <c r="RB331" s="2"/>
      <c r="RC331" s="2"/>
      <c r="RD331" s="2"/>
      <c r="RE331" s="2"/>
      <c r="RF331" s="2">
        <v>11180</v>
      </c>
      <c r="RG331" s="2"/>
      <c r="RH331" s="2"/>
      <c r="RI331" s="2"/>
      <c r="RJ331" s="2"/>
      <c r="RK331" s="2"/>
      <c r="RL331" s="2"/>
      <c r="RM331" s="2"/>
      <c r="RN331" s="2"/>
      <c r="RO331" s="2">
        <v>2050</v>
      </c>
      <c r="RP331" s="2"/>
      <c r="RQ331" s="2"/>
      <c r="RR331" s="2"/>
      <c r="RS331" s="2">
        <v>6010</v>
      </c>
      <c r="RT331" s="2"/>
      <c r="RU331" s="2"/>
      <c r="RV331" s="2">
        <v>800</v>
      </c>
      <c r="RW331" s="2"/>
      <c r="RX331" s="2"/>
      <c r="RY331" s="2"/>
      <c r="RZ331" s="2"/>
      <c r="SA331" s="2"/>
      <c r="SB331" s="2"/>
      <c r="SC331" s="2"/>
      <c r="SD331" s="2"/>
      <c r="SE331" s="2"/>
      <c r="SF331" s="2"/>
      <c r="SG331" s="2"/>
      <c r="SH331" s="2"/>
      <c r="SI331" s="2"/>
      <c r="SJ331" s="2"/>
      <c r="SK331" s="2"/>
      <c r="SL331" s="2"/>
      <c r="SM331" s="2"/>
      <c r="SN331" s="2"/>
      <c r="SO331" s="2"/>
      <c r="SP331" s="2">
        <v>400</v>
      </c>
      <c r="SQ331" s="2"/>
      <c r="SR331" s="2"/>
      <c r="SS331" s="2"/>
      <c r="ST331" s="2"/>
      <c r="SU331" s="2"/>
      <c r="SV331" s="2"/>
      <c r="SW331" s="2"/>
      <c r="SX331" s="2"/>
      <c r="SY331" s="2"/>
      <c r="SZ331" s="2"/>
      <c r="TA331" s="2"/>
      <c r="TB331" s="2"/>
      <c r="TC331" s="2"/>
      <c r="TD331" s="2"/>
      <c r="TE331" s="2"/>
      <c r="TF331" s="2"/>
      <c r="TG331" s="2"/>
      <c r="TH331" s="2"/>
      <c r="TI331" s="2"/>
      <c r="TJ331" s="2">
        <v>317</v>
      </c>
      <c r="TK331" s="2"/>
      <c r="TL331" s="2"/>
      <c r="TM331" s="2"/>
      <c r="TN331" s="2"/>
      <c r="TO331" s="2"/>
      <c r="TP331" s="2"/>
      <c r="TQ331" s="2"/>
      <c r="TR331" s="2"/>
      <c r="TS331" s="2"/>
      <c r="TT331" s="2"/>
      <c r="TU331" s="2"/>
      <c r="TV331" s="2"/>
      <c r="TW331" s="2"/>
      <c r="TX331" s="2"/>
      <c r="TY331" s="2"/>
      <c r="TZ331" s="2"/>
      <c r="UA331" s="2"/>
      <c r="UB331" s="2"/>
      <c r="UC331" s="2"/>
      <c r="UD331" s="2"/>
      <c r="UE331" s="2"/>
      <c r="UF331" s="2"/>
      <c r="UG331" s="2"/>
      <c r="UH331" s="2"/>
      <c r="UI331" s="2"/>
      <c r="UJ331" s="2"/>
      <c r="UK331" s="2"/>
      <c r="UL331" s="2"/>
      <c r="UM331" s="2"/>
      <c r="UN331" s="2"/>
      <c r="UO331" s="2"/>
      <c r="UP331" s="2"/>
      <c r="UQ331" s="2"/>
      <c r="UR331" s="2"/>
      <c r="US331" s="2"/>
      <c r="UT331" s="2"/>
      <c r="UU331" s="2"/>
      <c r="UV331" s="2"/>
      <c r="UW331" s="2"/>
      <c r="UX331" s="2"/>
      <c r="UY331" s="2"/>
      <c r="UZ331" s="2"/>
      <c r="VA331" s="2"/>
      <c r="VB331" s="2"/>
      <c r="VC331" s="2"/>
      <c r="VD331" s="2"/>
      <c r="VE331" s="2"/>
      <c r="VF331" s="2"/>
      <c r="VG331" s="2"/>
      <c r="VH331" s="2"/>
      <c r="VI331" s="2"/>
      <c r="VJ331" s="2"/>
      <c r="VK331" s="2"/>
      <c r="VL331" s="2"/>
      <c r="VM331" s="2"/>
      <c r="VN331" s="2"/>
      <c r="VO331" s="2"/>
      <c r="VP331" s="2"/>
      <c r="VQ331" s="2"/>
      <c r="VR331" s="2"/>
      <c r="VS331" s="2">
        <v>0</v>
      </c>
      <c r="VT331" s="2"/>
      <c r="VU331" s="2"/>
      <c r="VV331" s="2"/>
      <c r="VW331" s="2"/>
      <c r="VX331" s="2"/>
      <c r="VY331" s="2"/>
      <c r="VZ331" s="2"/>
      <c r="WA331" s="2"/>
      <c r="WB331" s="2"/>
      <c r="WC331" s="2"/>
      <c r="WD331" s="2"/>
      <c r="WE331" s="2"/>
      <c r="WF331" s="2"/>
      <c r="WG331" s="2"/>
      <c r="WH331" s="2"/>
      <c r="WI331" s="2"/>
      <c r="WJ331" s="2"/>
      <c r="WK331" s="2"/>
      <c r="WL331" s="2"/>
      <c r="WM331" s="2"/>
      <c r="WN331" s="2"/>
      <c r="WO331" s="2"/>
      <c r="WP331" s="2"/>
      <c r="WQ331" s="2"/>
      <c r="WR331" s="2"/>
      <c r="WS331" s="2"/>
      <c r="WT331" s="2"/>
      <c r="WU331" s="2"/>
      <c r="WV331" s="2"/>
      <c r="WW331" s="2"/>
      <c r="WX331" s="2"/>
      <c r="WY331" s="2"/>
      <c r="WZ331" s="2"/>
      <c r="XA331" s="2"/>
      <c r="XB331" s="2"/>
      <c r="XC331" s="2"/>
      <c r="XD331" s="2"/>
      <c r="XE331" s="2"/>
      <c r="XF331" s="2"/>
      <c r="XG331" s="2">
        <v>6200</v>
      </c>
      <c r="XH331" s="2"/>
      <c r="XI331" s="2"/>
      <c r="XJ331" s="2">
        <v>2200</v>
      </c>
      <c r="XK331" s="2"/>
      <c r="XL331" s="2"/>
      <c r="XM331" s="2"/>
      <c r="XN331" s="2"/>
      <c r="XO331" s="2"/>
      <c r="XP331" s="2"/>
      <c r="XQ331" s="2"/>
      <c r="XR331" s="2"/>
      <c r="XS331" s="2"/>
      <c r="XT331" s="2"/>
      <c r="XU331" s="2"/>
      <c r="XV331" s="2">
        <v>10446</v>
      </c>
      <c r="XW331" s="2"/>
      <c r="XX331" s="2"/>
      <c r="XY331" s="2"/>
      <c r="XZ331" s="2"/>
      <c r="YA331" s="2"/>
      <c r="YB331" s="2"/>
      <c r="YC331" s="2"/>
      <c r="YD331" s="2"/>
      <c r="YE331" s="2"/>
      <c r="YF331" s="2"/>
      <c r="YG331" s="2"/>
      <c r="YH331" s="2"/>
      <c r="YI331" s="2"/>
      <c r="YJ331" s="2">
        <v>11000</v>
      </c>
      <c r="YK331" s="2"/>
      <c r="YL331" s="2"/>
      <c r="YM331" s="2"/>
      <c r="YN331" s="2"/>
      <c r="YO331" s="2"/>
      <c r="YP331" s="2"/>
      <c r="YQ331" s="2"/>
      <c r="YR331" s="2"/>
      <c r="YS331" s="2"/>
      <c r="YT331" s="2"/>
      <c r="YU331" s="2"/>
      <c r="YV331" s="2"/>
      <c r="YW331" s="2"/>
      <c r="YX331" s="2"/>
      <c r="YY331" s="2"/>
      <c r="YZ331" s="2"/>
      <c r="ZA331" s="2"/>
      <c r="ZB331" s="2">
        <v>5645</v>
      </c>
      <c r="ZC331" s="2"/>
      <c r="ZD331" s="2"/>
      <c r="ZE331" s="2"/>
      <c r="ZF331" s="2"/>
      <c r="ZG331" s="2"/>
      <c r="ZH331" s="2"/>
      <c r="ZI331" s="2"/>
      <c r="ZJ331" s="2"/>
      <c r="ZK331" s="2"/>
      <c r="ZL331" s="2"/>
      <c r="ZM331" s="2"/>
      <c r="ZN331" s="2"/>
      <c r="ZO331" s="2"/>
      <c r="ZP331" s="2"/>
      <c r="ZQ331" s="2"/>
      <c r="ZR331" s="2"/>
      <c r="ZS331" s="2"/>
      <c r="ZT331" s="2"/>
      <c r="ZU331" s="2"/>
      <c r="ZV331" s="2"/>
      <c r="ZW331" s="2"/>
      <c r="ZX331" s="2"/>
      <c r="ZY331" s="2"/>
      <c r="ZZ331" s="2"/>
      <c r="AAA331" s="2"/>
      <c r="AAB331" s="2"/>
      <c r="AAC331" s="2"/>
      <c r="AAD331" s="2"/>
      <c r="AAE331" s="2"/>
      <c r="AAF331" s="2"/>
      <c r="AAG331" s="2"/>
      <c r="AAH331" s="2"/>
      <c r="AAI331" s="2"/>
      <c r="AAJ331" s="2"/>
      <c r="AAK331" s="2"/>
      <c r="AAL331" s="2"/>
      <c r="AAM331" s="2"/>
      <c r="AAN331" s="2"/>
      <c r="AAO331" s="2"/>
      <c r="AAP331" s="2"/>
      <c r="AAQ331" s="2"/>
      <c r="AAR331" s="2"/>
      <c r="AAS331" s="2"/>
      <c r="AAT331" s="2"/>
      <c r="AAU331" s="2"/>
      <c r="AAV331" s="2"/>
      <c r="AAW331" s="2"/>
      <c r="AAX331" s="2"/>
      <c r="AAY331" s="2"/>
      <c r="AAZ331" s="2"/>
      <c r="ABA331" s="2"/>
      <c r="ABB331" s="2"/>
      <c r="ABC331" s="2"/>
      <c r="ABD331" s="2"/>
      <c r="ABE331" s="2"/>
      <c r="ABF331" s="2"/>
      <c r="ABG331" s="2"/>
      <c r="ABH331" s="2"/>
      <c r="ABI331" s="2"/>
      <c r="ABJ331" s="2"/>
      <c r="ABK331" s="2">
        <v>950</v>
      </c>
      <c r="ABL331" s="2"/>
      <c r="ABM331" s="2">
        <v>4100</v>
      </c>
      <c r="ABN331" s="2"/>
      <c r="ABO331" s="2"/>
      <c r="ABP331" s="2"/>
      <c r="ABQ331" s="2"/>
      <c r="ABR331" s="2"/>
      <c r="ABS331" s="2"/>
      <c r="ABT331" s="2"/>
      <c r="ABU331" s="2"/>
      <c r="ABV331" s="2"/>
      <c r="ABW331" s="2">
        <v>18581</v>
      </c>
      <c r="ABX331" s="2"/>
      <c r="ABY331" s="2"/>
      <c r="ABZ331" s="2"/>
      <c r="ACA331" s="2"/>
      <c r="ACB331" s="2"/>
      <c r="ACC331" s="2"/>
      <c r="ACD331" s="2">
        <v>6600</v>
      </c>
      <c r="ACE331" s="2">
        <v>3600</v>
      </c>
      <c r="ACF331" s="2"/>
      <c r="ACG331" s="2"/>
      <c r="ACH331" s="2"/>
      <c r="ACI331" s="2"/>
      <c r="ACJ331" s="2"/>
      <c r="ACK331" s="2"/>
      <c r="ACL331" s="2">
        <v>630</v>
      </c>
      <c r="ACM331" s="2"/>
      <c r="ACN331" s="2"/>
      <c r="ACO331" s="2"/>
      <c r="ACP331" s="2"/>
      <c r="ACQ331" s="2"/>
      <c r="ACR331" s="2"/>
      <c r="ACS331" s="2"/>
      <c r="ACT331" s="2"/>
      <c r="ACU331" s="2"/>
      <c r="ACV331" s="2"/>
      <c r="ACW331" s="2">
        <v>3600</v>
      </c>
      <c r="ACX331" s="2"/>
      <c r="ACY331" s="2"/>
      <c r="ACZ331" s="2"/>
      <c r="ADA331" s="2"/>
      <c r="ADB331" s="2"/>
      <c r="ADC331" s="2"/>
      <c r="ADD331" s="2"/>
      <c r="ADE331" s="2"/>
      <c r="ADF331" s="2"/>
      <c r="ADG331" s="2"/>
      <c r="ADH331" s="2">
        <v>783</v>
      </c>
      <c r="ADI331" s="2"/>
      <c r="ADJ331" s="2"/>
      <c r="ADK331" s="2"/>
      <c r="ADL331" s="2"/>
      <c r="ADM331" s="2"/>
      <c r="ADN331" s="2"/>
      <c r="ADO331" s="2"/>
      <c r="ADP331" s="2"/>
      <c r="ADQ331" s="2"/>
      <c r="ADR331" s="2"/>
      <c r="ADS331" s="2"/>
      <c r="ADT331" s="2"/>
      <c r="ADU331" s="2"/>
      <c r="ADV331" s="2">
        <v>26300</v>
      </c>
      <c r="ADW331" s="2"/>
      <c r="ADX331" s="2"/>
      <c r="ADY331" s="2"/>
      <c r="ADZ331" s="2"/>
      <c r="AEA331" s="2">
        <v>45015</v>
      </c>
      <c r="AEB331" s="2"/>
      <c r="AEC331" s="2"/>
      <c r="AED331" s="2"/>
      <c r="AEE331" s="2"/>
      <c r="AEF331" s="2">
        <v>15808</v>
      </c>
      <c r="AEG331" s="2"/>
      <c r="AEH331" s="2"/>
      <c r="AEI331" s="2"/>
      <c r="AEJ331" s="2"/>
      <c r="AEK331" s="2"/>
      <c r="AEL331" s="2"/>
      <c r="AEM331" s="2"/>
      <c r="AEN331" s="2"/>
      <c r="AEO331" s="2"/>
      <c r="AEP331" s="2">
        <v>11240</v>
      </c>
      <c r="AEQ331" s="2"/>
      <c r="AER331" s="2"/>
      <c r="AES331" s="2"/>
      <c r="AET331" s="2"/>
      <c r="AEU331" s="2"/>
      <c r="AEV331" s="2"/>
      <c r="AEW331" s="2"/>
      <c r="AEX331" s="2"/>
      <c r="AEY331" s="2"/>
      <c r="AEZ331" s="2"/>
      <c r="AFA331" s="2">
        <v>3999</v>
      </c>
      <c r="AFB331" s="2">
        <v>11040</v>
      </c>
      <c r="AFC331" s="2"/>
      <c r="AFD331" s="2"/>
      <c r="AFE331" s="2"/>
      <c r="AFF331" s="2"/>
      <c r="AFG331" s="2"/>
      <c r="AFH331" s="2">
        <v>43996</v>
      </c>
      <c r="AFI331" s="2">
        <v>7000</v>
      </c>
      <c r="AFJ331" s="2"/>
      <c r="AFK331" s="2"/>
      <c r="AFL331" s="2"/>
      <c r="AFM331" s="2"/>
      <c r="AFN331" s="2"/>
      <c r="AFO331" s="2"/>
      <c r="AFP331" s="2"/>
      <c r="AFQ331" s="2"/>
      <c r="AFR331" s="2"/>
      <c r="AFS331" s="2"/>
      <c r="AFT331" s="2"/>
      <c r="AFU331" s="2"/>
      <c r="AFV331" s="2"/>
      <c r="AFW331" s="2"/>
      <c r="AFX331" s="2"/>
      <c r="AFY331" s="2">
        <v>38740</v>
      </c>
      <c r="AFZ331" s="2"/>
      <c r="AGA331" s="2">
        <v>4750</v>
      </c>
      <c r="AGB331" s="2"/>
      <c r="AGC331" s="2"/>
      <c r="AGD331" s="2"/>
      <c r="AGE331" s="2"/>
      <c r="AGF331" s="2"/>
      <c r="AGG331" s="2"/>
      <c r="AGH331" s="2"/>
      <c r="AGI331" s="2"/>
      <c r="AGJ331" s="2"/>
      <c r="AGK331" s="2"/>
      <c r="AGL331" s="2"/>
      <c r="AGM331" s="2"/>
      <c r="AGN331" s="2"/>
      <c r="AGO331" s="2"/>
      <c r="AGP331" s="2"/>
      <c r="AGQ331" s="2"/>
      <c r="AGR331" s="2">
        <v>83862.58</v>
      </c>
      <c r="AGS331" s="2">
        <v>6199</v>
      </c>
      <c r="AGT331" s="2"/>
      <c r="AGU331" s="2"/>
      <c r="AGV331" s="2"/>
      <c r="AGW331" s="2"/>
      <c r="AGX331" s="2"/>
      <c r="AGY331" s="2"/>
      <c r="AGZ331" s="2"/>
      <c r="AHA331" s="2"/>
      <c r="AHB331" s="2"/>
      <c r="AHC331" s="2"/>
      <c r="AHD331" s="2"/>
      <c r="AHE331" s="2"/>
      <c r="AHF331" s="2"/>
      <c r="AHG331" s="2"/>
      <c r="AHH331" s="2"/>
      <c r="AHI331" s="2">
        <v>2000</v>
      </c>
      <c r="AHJ331" s="2"/>
      <c r="AHK331" s="2"/>
      <c r="AHL331" s="2"/>
      <c r="AHM331" s="2"/>
      <c r="AHN331" s="2"/>
      <c r="AHO331" s="2"/>
      <c r="AHP331" s="2">
        <v>3294572.83</v>
      </c>
    </row>
    <row r="332" spans="1:900">
      <c r="A332" s="1" t="s">
        <v>2731</v>
      </c>
      <c r="B332" s="1" t="s">
        <v>2526</v>
      </c>
      <c r="C332" s="1" t="s">
        <v>2527</v>
      </c>
      <c r="D332" s="2">
        <v>624359700.77999997</v>
      </c>
      <c r="E332" s="2">
        <v>50624378.640000001</v>
      </c>
      <c r="F332" s="2">
        <v>82853972.019999996</v>
      </c>
      <c r="G332" s="2">
        <v>33033759.199999999</v>
      </c>
      <c r="H332" s="2">
        <v>91489565.090000004</v>
      </c>
      <c r="I332" s="2">
        <v>46889605.520000003</v>
      </c>
      <c r="J332" s="2">
        <v>73141062.540000007</v>
      </c>
      <c r="K332" s="2">
        <v>50225735.740000002</v>
      </c>
      <c r="L332" s="2">
        <v>48923081.640000001</v>
      </c>
      <c r="M332" s="2">
        <v>42840073.390000001</v>
      </c>
      <c r="N332" s="2">
        <v>28584515.859999999</v>
      </c>
      <c r="O332" s="2">
        <v>30768042.879999999</v>
      </c>
      <c r="P332" s="2">
        <v>22673919.09</v>
      </c>
      <c r="Q332" s="2">
        <v>38005709.009999998</v>
      </c>
      <c r="R332" s="2">
        <v>32428032.73</v>
      </c>
      <c r="S332" s="2">
        <v>53934872.310000002</v>
      </c>
      <c r="T332" s="2">
        <v>43460755.979999997</v>
      </c>
      <c r="U332" s="2">
        <v>7613018.3399999999</v>
      </c>
      <c r="V332" s="2">
        <v>522825585.64999998</v>
      </c>
      <c r="W332" s="2">
        <v>125710036.72</v>
      </c>
      <c r="X332" s="2">
        <v>31976115.109999999</v>
      </c>
      <c r="Y332" s="2">
        <v>47052505.969999999</v>
      </c>
      <c r="Z332" s="2">
        <v>56180127.420000002</v>
      </c>
      <c r="AA332" s="2">
        <v>50687473.030000001</v>
      </c>
      <c r="AB332" s="2">
        <v>25474180.02</v>
      </c>
      <c r="AC332" s="2">
        <v>107746731.91</v>
      </c>
      <c r="AD332" s="2">
        <v>51623954.07</v>
      </c>
      <c r="AE332" s="2">
        <v>39418925.090000004</v>
      </c>
      <c r="AF332" s="2">
        <v>110525750.8</v>
      </c>
      <c r="AG332" s="2">
        <v>50236362.140000001</v>
      </c>
      <c r="AH332" s="2">
        <v>90070242.219999999</v>
      </c>
      <c r="AI332" s="2">
        <v>71967739.390000001</v>
      </c>
      <c r="AJ332" s="2">
        <v>36720523.969999999</v>
      </c>
      <c r="AK332" s="2">
        <v>23599003.91</v>
      </c>
      <c r="AL332" s="2">
        <v>30037085.620000001</v>
      </c>
      <c r="AM332" s="2">
        <v>53921169.079999998</v>
      </c>
      <c r="AN332" s="2">
        <v>20089214.68</v>
      </c>
      <c r="AO332" s="2">
        <v>31563881.449999999</v>
      </c>
      <c r="AP332" s="2">
        <v>36704768.469999999</v>
      </c>
      <c r="AQ332" s="2">
        <v>31224133.329999998</v>
      </c>
      <c r="AR332" s="2">
        <v>27092191.23</v>
      </c>
      <c r="AS332" s="2">
        <v>15757837.57</v>
      </c>
      <c r="AT332" s="2">
        <v>360935661.17000002</v>
      </c>
      <c r="AU332" s="2">
        <v>22219020.989999998</v>
      </c>
      <c r="AV332" s="2">
        <v>17619850.84</v>
      </c>
      <c r="AW332" s="2">
        <v>32505647.760000002</v>
      </c>
      <c r="AX332" s="2">
        <v>44976488.729999997</v>
      </c>
      <c r="AY332" s="2">
        <v>64630111.850000001</v>
      </c>
      <c r="AZ332" s="2">
        <v>24144673.449999999</v>
      </c>
      <c r="BA332" s="2">
        <v>30198016.07</v>
      </c>
      <c r="BB332" s="2">
        <v>23023955.850000001</v>
      </c>
      <c r="BC332" s="2">
        <v>26175355.550000001</v>
      </c>
      <c r="BD332" s="2">
        <v>13012701.710000001</v>
      </c>
      <c r="BE332" s="2">
        <v>16773263.51</v>
      </c>
      <c r="BF332" s="2">
        <v>94199674.430000007</v>
      </c>
      <c r="BG332" s="2">
        <v>14929166.67</v>
      </c>
      <c r="BH332" s="2">
        <v>15727915.050000001</v>
      </c>
      <c r="BI332" s="2">
        <v>307579856.63999999</v>
      </c>
      <c r="BJ332" s="2">
        <v>188425564.59999999</v>
      </c>
      <c r="BK332" s="2">
        <v>47465297.600000001</v>
      </c>
      <c r="BL332" s="2">
        <v>32415719.300000001</v>
      </c>
      <c r="BM332" s="2">
        <v>66854800.270000003</v>
      </c>
      <c r="BN332" s="2">
        <v>47575181.490000002</v>
      </c>
      <c r="BO332" s="2">
        <v>45282608.130000003</v>
      </c>
      <c r="BP332" s="2">
        <v>7956664.1500000004</v>
      </c>
      <c r="BQ332" s="2">
        <v>8583118.6300000008</v>
      </c>
      <c r="BR332" s="2">
        <v>390848468.69999999</v>
      </c>
      <c r="BS332" s="2">
        <v>57722575.469999999</v>
      </c>
      <c r="BT332" s="2">
        <v>39125313.420000002</v>
      </c>
      <c r="BU332" s="2">
        <v>59330474.100000001</v>
      </c>
      <c r="BV332" s="2">
        <v>46523965.119999997</v>
      </c>
      <c r="BW332" s="2">
        <v>33038518.969999999</v>
      </c>
      <c r="BX332" s="2">
        <v>38593319.289999999</v>
      </c>
      <c r="BY332" s="2">
        <v>57341210.909999996</v>
      </c>
      <c r="BZ332" s="2">
        <v>136797937.52000001</v>
      </c>
      <c r="CA332" s="2">
        <v>27842764.52</v>
      </c>
      <c r="CB332" s="2">
        <v>43916803.049999997</v>
      </c>
      <c r="CC332" s="2">
        <v>68444467.900000006</v>
      </c>
      <c r="CD332" s="2">
        <v>25202218.079999998</v>
      </c>
      <c r="CE332" s="2">
        <v>21783091.739999998</v>
      </c>
      <c r="CF332" s="2">
        <v>24473577.309999999</v>
      </c>
      <c r="CG332" s="2">
        <v>626194967.34000003</v>
      </c>
      <c r="CH332" s="2">
        <v>45406343.219999999</v>
      </c>
      <c r="CI332" s="2">
        <v>80410437.069999993</v>
      </c>
      <c r="CJ332" s="2">
        <v>35942622.649999999</v>
      </c>
      <c r="CK332" s="2">
        <v>39895167.439999998</v>
      </c>
      <c r="CL332" s="2">
        <v>50191843.32</v>
      </c>
      <c r="CM332" s="2">
        <v>39258695.43</v>
      </c>
      <c r="CN332" s="2">
        <v>60320126.109999999</v>
      </c>
      <c r="CO332" s="2">
        <v>23687379.629999999</v>
      </c>
      <c r="CP332" s="2">
        <v>44714254.289999999</v>
      </c>
      <c r="CQ332" s="2">
        <v>31328250.829999998</v>
      </c>
      <c r="CR332" s="2">
        <v>59687389.409999996</v>
      </c>
      <c r="CS332" s="2">
        <v>33144727.370000001</v>
      </c>
      <c r="CT332" s="2">
        <v>315687870</v>
      </c>
      <c r="CU332" s="2">
        <v>35494716.560000002</v>
      </c>
      <c r="CV332" s="2">
        <v>45305528.100000001</v>
      </c>
      <c r="CW332" s="2">
        <v>58633852.939999998</v>
      </c>
      <c r="CX332" s="2">
        <v>33585982.909999996</v>
      </c>
      <c r="CY332" s="2">
        <v>58036152.609999999</v>
      </c>
      <c r="CZ332" s="2">
        <v>37408096.490000002</v>
      </c>
      <c r="DA332" s="2">
        <v>16277741.560000001</v>
      </c>
      <c r="DB332" s="2">
        <v>231819365.66</v>
      </c>
      <c r="DC332" s="2">
        <v>239845535.24000001</v>
      </c>
      <c r="DD332" s="2">
        <v>45728953.100000001</v>
      </c>
      <c r="DE332" s="2">
        <v>33041867.449999999</v>
      </c>
      <c r="DF332" s="2">
        <v>62605041.329999998</v>
      </c>
      <c r="DG332" s="2">
        <v>44154205.649999999</v>
      </c>
      <c r="DH332" s="2">
        <v>37807971.189999998</v>
      </c>
      <c r="DI332" s="2">
        <v>39401829.969999999</v>
      </c>
      <c r="DJ332" s="2">
        <v>15956352.75</v>
      </c>
      <c r="DK332" s="2">
        <v>739861163.57000005</v>
      </c>
      <c r="DL332" s="2">
        <v>38434573.18</v>
      </c>
      <c r="DM332" s="2">
        <v>56120924.460000001</v>
      </c>
      <c r="DN332" s="2">
        <v>51225477.329999998</v>
      </c>
      <c r="DO332" s="2">
        <v>57081966.439999998</v>
      </c>
      <c r="DP332" s="2">
        <v>47218313.289999999</v>
      </c>
      <c r="DQ332" s="2">
        <v>72879379.459999993</v>
      </c>
      <c r="DR332" s="2">
        <v>45728430.740000002</v>
      </c>
      <c r="DS332" s="2">
        <v>63449233.990000002</v>
      </c>
      <c r="DT332" s="2">
        <v>333794467.66000003</v>
      </c>
      <c r="DU332" s="2">
        <v>51904860.25</v>
      </c>
      <c r="DV332" s="2">
        <v>100514647.02</v>
      </c>
      <c r="DW332" s="2">
        <v>98899507.090000004</v>
      </c>
      <c r="DX332" s="2">
        <v>41268541.159999996</v>
      </c>
      <c r="DY332" s="2">
        <v>57906105.18</v>
      </c>
      <c r="DZ332" s="2">
        <v>51489195.640000001</v>
      </c>
      <c r="EA332" s="2">
        <v>16089455.76</v>
      </c>
      <c r="EB332" s="2">
        <v>33514707.329999998</v>
      </c>
      <c r="EC332" s="2">
        <v>32814496.609999999</v>
      </c>
      <c r="ED332" s="2">
        <v>75722841.189999998</v>
      </c>
      <c r="EE332" s="2">
        <v>232021941.36000001</v>
      </c>
      <c r="EF332" s="2">
        <v>200827149.78999999</v>
      </c>
      <c r="EG332" s="2">
        <v>44408498.469999999</v>
      </c>
      <c r="EH332" s="2">
        <v>42558862.060000002</v>
      </c>
      <c r="EI332" s="2">
        <v>49532045.219999999</v>
      </c>
      <c r="EJ332" s="2">
        <v>56261732.960000001</v>
      </c>
      <c r="EK332" s="2">
        <v>86852235.239999995</v>
      </c>
      <c r="EL332" s="2">
        <v>31323560.739999998</v>
      </c>
      <c r="EM332" s="2">
        <v>36376667.310000002</v>
      </c>
      <c r="EN332" s="2">
        <v>479673965.30000001</v>
      </c>
      <c r="EO332" s="2">
        <v>38101591.020000003</v>
      </c>
      <c r="EP332" s="2">
        <v>34079859.439999998</v>
      </c>
      <c r="EQ332" s="2">
        <v>34617574.030000001</v>
      </c>
      <c r="ER332" s="2">
        <v>20095917.57</v>
      </c>
      <c r="ES332" s="2">
        <v>21158611.969999999</v>
      </c>
      <c r="ET332" s="2">
        <v>48273945.479999997</v>
      </c>
      <c r="EU332" s="2">
        <v>44297188.409999996</v>
      </c>
      <c r="EV332" s="2">
        <v>29978921.300000001</v>
      </c>
      <c r="EW332" s="2">
        <v>313793877.49000001</v>
      </c>
      <c r="EX332" s="2">
        <v>21734049.18</v>
      </c>
      <c r="EY332" s="2">
        <v>30487554.57</v>
      </c>
      <c r="EZ332" s="2">
        <v>44200157.240000002</v>
      </c>
      <c r="FA332" s="2">
        <v>62616422.719999999</v>
      </c>
      <c r="FB332" s="2">
        <v>50789990.659999996</v>
      </c>
      <c r="FC332" s="2">
        <v>50745809.079999998</v>
      </c>
      <c r="FD332" s="2">
        <v>29597883.920000002</v>
      </c>
      <c r="FE332" s="2">
        <v>26098876.140000001</v>
      </c>
      <c r="FF332" s="2">
        <v>18925554.329999998</v>
      </c>
      <c r="FG332" s="2">
        <v>18707343.600000001</v>
      </c>
      <c r="FH332" s="2">
        <v>11119000.960000001</v>
      </c>
      <c r="FI332" s="2">
        <v>258795627.62</v>
      </c>
      <c r="FJ332" s="2">
        <v>29842758.66</v>
      </c>
      <c r="FK332" s="2">
        <v>38761823.039999999</v>
      </c>
      <c r="FL332" s="2">
        <v>39481319.340000004</v>
      </c>
      <c r="FM332" s="2">
        <v>56490402.159999996</v>
      </c>
      <c r="FN332" s="2">
        <v>48904542.289999999</v>
      </c>
      <c r="FO332" s="2">
        <v>11850308.6</v>
      </c>
      <c r="FP332" s="2">
        <v>4917267.07</v>
      </c>
      <c r="FQ332" s="2">
        <v>569955318.24000001</v>
      </c>
      <c r="FR332" s="2">
        <v>34690430.409999996</v>
      </c>
      <c r="FS332" s="2">
        <v>52183903.479999997</v>
      </c>
      <c r="FT332" s="2">
        <v>37237068.75</v>
      </c>
      <c r="FU332" s="2">
        <v>64906139.93</v>
      </c>
      <c r="FV332" s="2">
        <v>33791550.619999997</v>
      </c>
      <c r="FW332" s="2">
        <v>76881240.920000002</v>
      </c>
      <c r="FX332" s="2">
        <v>48223681.189999998</v>
      </c>
      <c r="FY332" s="2">
        <v>47217885.740000002</v>
      </c>
      <c r="FZ332" s="2">
        <v>37201255.75</v>
      </c>
      <c r="GA332" s="2">
        <v>71149337.930000007</v>
      </c>
      <c r="GB332" s="2">
        <v>40459072.759999998</v>
      </c>
      <c r="GC332" s="2">
        <v>22851530.489999998</v>
      </c>
      <c r="GD332" s="2">
        <v>8414864.8699999992</v>
      </c>
      <c r="GE332" s="2">
        <v>319812730.42000002</v>
      </c>
      <c r="GF332" s="2">
        <v>32023606.449999999</v>
      </c>
      <c r="GG332" s="2">
        <v>38053155.600000001</v>
      </c>
      <c r="GH332" s="2">
        <v>67160969.730000004</v>
      </c>
      <c r="GI332" s="2">
        <v>41246947.57</v>
      </c>
      <c r="GJ332" s="2">
        <v>34561689.030000001</v>
      </c>
      <c r="GK332" s="2">
        <v>36197684.619999997</v>
      </c>
      <c r="GL332" s="2">
        <v>84006613.849999994</v>
      </c>
      <c r="GM332" s="2">
        <v>30182897.960000001</v>
      </c>
      <c r="GN332" s="2">
        <v>10138990.810000001</v>
      </c>
      <c r="GO332" s="2">
        <v>7588160.1600000001</v>
      </c>
      <c r="GP332" s="2">
        <v>8655941.7400000002</v>
      </c>
      <c r="GQ332" s="2">
        <v>241498161.69</v>
      </c>
      <c r="GR332" s="2">
        <v>56345803.780000001</v>
      </c>
      <c r="GS332" s="2">
        <v>36695491</v>
      </c>
      <c r="GT332" s="2">
        <v>54427505.149999999</v>
      </c>
      <c r="GU332" s="2">
        <v>18011840</v>
      </c>
      <c r="GV332" s="2">
        <v>40237395</v>
      </c>
      <c r="GW332" s="2">
        <v>44893915.490000002</v>
      </c>
      <c r="GX332" s="2">
        <v>24582033.870000001</v>
      </c>
      <c r="GY332" s="2">
        <v>269287932.16000003</v>
      </c>
      <c r="GZ332" s="2">
        <v>30471373.93</v>
      </c>
      <c r="HA332" s="2">
        <v>66532119.32</v>
      </c>
      <c r="HB332" s="2">
        <v>47965762.729999997</v>
      </c>
      <c r="HC332" s="2">
        <v>447240705.68000001</v>
      </c>
      <c r="HD332" s="2">
        <v>63727134.719999999</v>
      </c>
      <c r="HE332" s="2">
        <v>71574142.780000001</v>
      </c>
      <c r="HF332" s="2">
        <v>74639193.109999999</v>
      </c>
      <c r="HG332" s="2">
        <v>56611257.840000004</v>
      </c>
      <c r="HH332" s="2">
        <v>75567061.25</v>
      </c>
      <c r="HI332" s="2">
        <v>14456642.32</v>
      </c>
      <c r="HJ332" s="2">
        <v>307824280.98000002</v>
      </c>
      <c r="HK332" s="2">
        <v>52854694.950000003</v>
      </c>
      <c r="HL332" s="2">
        <v>63505331.920000002</v>
      </c>
      <c r="HM332" s="2">
        <v>52693905.869999997</v>
      </c>
      <c r="HN332" s="2">
        <v>33910790.009999998</v>
      </c>
      <c r="HO332" s="2">
        <v>38199459</v>
      </c>
      <c r="HP332" s="2">
        <v>52235580.939999998</v>
      </c>
      <c r="HQ332" s="2">
        <v>26297945.050000001</v>
      </c>
      <c r="HR332" s="2">
        <v>391540870.81999999</v>
      </c>
      <c r="HS332" s="2">
        <v>159457904.69999999</v>
      </c>
      <c r="HT332" s="2">
        <v>49656479.240000002</v>
      </c>
      <c r="HU332" s="2">
        <v>35229028.189999998</v>
      </c>
      <c r="HV332" s="2">
        <v>34083251.18</v>
      </c>
      <c r="HW332" s="2">
        <v>35167088.490000002</v>
      </c>
      <c r="HX332" s="2">
        <v>70001266.090000004</v>
      </c>
      <c r="HY332" s="2">
        <v>27276805.190000001</v>
      </c>
      <c r="HZ332" s="2">
        <v>33131132.579999998</v>
      </c>
      <c r="IA332" s="2">
        <v>31106499.030000001</v>
      </c>
      <c r="IB332" s="2">
        <v>35890197.369999997</v>
      </c>
      <c r="IC332" s="2">
        <v>44180798.729999997</v>
      </c>
      <c r="ID332" s="2">
        <v>20999182.02</v>
      </c>
      <c r="IE332" s="2">
        <v>36029008.380000003</v>
      </c>
      <c r="IF332" s="2">
        <v>20840986.449999999</v>
      </c>
      <c r="IG332" s="2">
        <v>25843936.16</v>
      </c>
      <c r="IH332" s="2">
        <v>324232879.99000001</v>
      </c>
      <c r="II332" s="2">
        <v>160809602.21000001</v>
      </c>
      <c r="IJ332" s="2">
        <v>54391438.380000003</v>
      </c>
      <c r="IK332" s="2">
        <v>75842241.260000005</v>
      </c>
      <c r="IL332" s="2">
        <v>89574670.319999993</v>
      </c>
      <c r="IM332" s="2">
        <v>44245612.740000002</v>
      </c>
      <c r="IN332" s="2">
        <v>34510094.780000001</v>
      </c>
      <c r="IO332" s="2">
        <v>22780361.77</v>
      </c>
      <c r="IP332" s="2">
        <v>21744835.109999999</v>
      </c>
      <c r="IQ332" s="2">
        <v>26058860.25</v>
      </c>
      <c r="IR332" s="2">
        <v>30531118.469999999</v>
      </c>
      <c r="IS332" s="2">
        <v>512113580.85000002</v>
      </c>
      <c r="IT332" s="2">
        <v>258365834.15000001</v>
      </c>
      <c r="IU332" s="2">
        <v>46942129.920000002</v>
      </c>
      <c r="IV332" s="2">
        <v>48230474.289999999</v>
      </c>
      <c r="IW332" s="2">
        <v>34795063.420000002</v>
      </c>
      <c r="IX332" s="2">
        <v>24957690</v>
      </c>
      <c r="IY332" s="2">
        <v>36410348.840000004</v>
      </c>
      <c r="IZ332" s="2">
        <v>22872156.059999999</v>
      </c>
      <c r="JA332" s="2">
        <v>30167490.140000001</v>
      </c>
      <c r="JB332" s="2">
        <v>39170329.189999998</v>
      </c>
      <c r="JC332" s="2">
        <v>34838992.210000001</v>
      </c>
      <c r="JD332" s="2">
        <v>29741024.149999999</v>
      </c>
      <c r="JE332" s="2">
        <v>235562495.08000001</v>
      </c>
      <c r="JF332" s="2">
        <v>174495816.77000001</v>
      </c>
      <c r="JG332" s="2">
        <v>42357690.869999997</v>
      </c>
      <c r="JH332" s="2">
        <v>41333416.200000003</v>
      </c>
      <c r="JI332" s="2">
        <v>29460194.010000002</v>
      </c>
      <c r="JJ332" s="2">
        <v>36930770</v>
      </c>
      <c r="JK332" s="2">
        <v>248021079.03999999</v>
      </c>
      <c r="JL332" s="2">
        <v>27454952.710000001</v>
      </c>
      <c r="JM332" s="2">
        <v>40759408.350000001</v>
      </c>
      <c r="JN332" s="2">
        <v>50846556.57</v>
      </c>
      <c r="JO332" s="2">
        <v>37480615.119999997</v>
      </c>
      <c r="JP332" s="2">
        <v>69983872.769999996</v>
      </c>
      <c r="JQ332" s="2">
        <v>29843561.559999999</v>
      </c>
      <c r="JR332" s="2">
        <v>314042162.47000003</v>
      </c>
      <c r="JS332" s="2">
        <v>187836685.13</v>
      </c>
      <c r="JT332" s="2">
        <v>37487732.030000001</v>
      </c>
      <c r="JU332" s="2">
        <v>22235395.280000001</v>
      </c>
      <c r="JV332" s="2">
        <v>56184511.57</v>
      </c>
      <c r="JW332" s="2">
        <v>21359646</v>
      </c>
      <c r="JX332" s="2">
        <v>95081616.920000002</v>
      </c>
      <c r="JY332" s="2">
        <v>51624806.039999999</v>
      </c>
      <c r="JZ332" s="2">
        <v>28695453.489999998</v>
      </c>
      <c r="KA332" s="2">
        <v>52302286.600000001</v>
      </c>
      <c r="KB332" s="2">
        <v>34899888.880000003</v>
      </c>
      <c r="KC332" s="2">
        <v>36370769.399999999</v>
      </c>
      <c r="KD332" s="2">
        <v>25186737.559999999</v>
      </c>
      <c r="KE332" s="2">
        <v>13784100.98</v>
      </c>
      <c r="KF332" s="2">
        <v>23703726.289999999</v>
      </c>
      <c r="KG332" s="2">
        <v>518458978.29000002</v>
      </c>
      <c r="KH332" s="2">
        <v>66459185.689999998</v>
      </c>
      <c r="KI332" s="2">
        <v>41840347.590000004</v>
      </c>
      <c r="KJ332" s="2">
        <v>57102405.219999999</v>
      </c>
      <c r="KK332" s="2">
        <v>43100909.850000001</v>
      </c>
      <c r="KL332" s="2">
        <v>40675697.93</v>
      </c>
      <c r="KM332" s="2">
        <v>80487457.329999998</v>
      </c>
      <c r="KN332" s="2">
        <v>34267761.799999997</v>
      </c>
      <c r="KO332" s="2">
        <v>35430131.329999998</v>
      </c>
      <c r="KP332" s="2">
        <v>183875477.59999999</v>
      </c>
      <c r="KQ332" s="2">
        <v>37789711.229999997</v>
      </c>
      <c r="KR332" s="2">
        <v>47616312.450000003</v>
      </c>
      <c r="KS332" s="2">
        <v>76017752.700000003</v>
      </c>
      <c r="KT332" s="2">
        <v>33510392.140000001</v>
      </c>
      <c r="KU332" s="2">
        <v>42619442.43</v>
      </c>
      <c r="KV332" s="2">
        <v>180939745.25</v>
      </c>
      <c r="KW332" s="2">
        <v>51551582.369999997</v>
      </c>
      <c r="KX332" s="2">
        <v>353569607.85000002</v>
      </c>
      <c r="KY332" s="2">
        <v>39145028.899999999</v>
      </c>
      <c r="KZ332" s="2">
        <v>33045308.149999999</v>
      </c>
      <c r="LA332" s="2">
        <v>59616670.109999999</v>
      </c>
      <c r="LB332" s="2">
        <v>61248723.210000001</v>
      </c>
      <c r="LC332" s="2">
        <v>44211212.520000003</v>
      </c>
      <c r="LD332" s="2">
        <v>36425689.520000003</v>
      </c>
      <c r="LE332" s="2">
        <v>30188065.120000001</v>
      </c>
      <c r="LF332" s="2">
        <v>574845856.19000006</v>
      </c>
      <c r="LG332" s="2">
        <v>168148989</v>
      </c>
      <c r="LH332" s="2">
        <v>238988949.72999999</v>
      </c>
      <c r="LI332" s="2">
        <v>199656359.25999999</v>
      </c>
      <c r="LJ332" s="2">
        <v>42632180.729999997</v>
      </c>
      <c r="LK332" s="2">
        <v>46516976.340000004</v>
      </c>
      <c r="LL332" s="2">
        <v>35315255.350000001</v>
      </c>
      <c r="LM332" s="2">
        <v>55471585.079999998</v>
      </c>
      <c r="LN332" s="2">
        <v>35543495.710000001</v>
      </c>
      <c r="LO332" s="2">
        <v>54306967.210000001</v>
      </c>
      <c r="LP332" s="2">
        <v>9322954.8399999999</v>
      </c>
      <c r="LQ332" s="2">
        <v>250596439.72</v>
      </c>
      <c r="LR332" s="2">
        <v>80070750</v>
      </c>
      <c r="LS332" s="2">
        <v>44330474.649999999</v>
      </c>
      <c r="LT332" s="2">
        <v>436852096.48000002</v>
      </c>
      <c r="LU332" s="2">
        <v>160031049.86000001</v>
      </c>
      <c r="LV332" s="2">
        <v>442297152.68000001</v>
      </c>
      <c r="LW332" s="2">
        <v>182503405.63</v>
      </c>
      <c r="LX332" s="2">
        <v>68183272.25</v>
      </c>
      <c r="LY332" s="2">
        <v>61326918.109999999</v>
      </c>
      <c r="LZ332" s="2">
        <v>62253214.460000001</v>
      </c>
      <c r="MA332" s="2">
        <v>55206281.780000001</v>
      </c>
      <c r="MB332" s="2">
        <v>55537948.359999999</v>
      </c>
      <c r="MC332" s="2">
        <v>53055964.200000003</v>
      </c>
      <c r="MD332" s="2">
        <v>89873450.150000006</v>
      </c>
      <c r="ME332" s="2">
        <v>33567454.420000002</v>
      </c>
      <c r="MF332" s="2">
        <v>535025351.05000001</v>
      </c>
      <c r="MG332" s="2">
        <v>36412929.68</v>
      </c>
      <c r="MH332" s="2">
        <v>26391288.960000001</v>
      </c>
      <c r="MI332" s="2">
        <v>27903551.670000002</v>
      </c>
      <c r="MJ332" s="2">
        <v>25736391.879999999</v>
      </c>
      <c r="MK332" s="2">
        <v>42339527.93</v>
      </c>
      <c r="ML332" s="2">
        <v>30134400.52</v>
      </c>
      <c r="MM332" s="2">
        <v>31732898.219999999</v>
      </c>
      <c r="MN332" s="2">
        <v>45374124.18</v>
      </c>
      <c r="MO332" s="2">
        <v>22610284.420000002</v>
      </c>
      <c r="MP332" s="2">
        <v>28151611.260000002</v>
      </c>
      <c r="MQ332" s="2">
        <v>28471616.969999999</v>
      </c>
      <c r="MR332" s="2">
        <v>406339678.64999998</v>
      </c>
      <c r="MS332" s="2">
        <v>29344786.949999999</v>
      </c>
      <c r="MT332" s="2">
        <v>41126149.350000001</v>
      </c>
      <c r="MU332" s="2">
        <v>62566396.390000001</v>
      </c>
      <c r="MV332" s="2">
        <v>62596729.100000001</v>
      </c>
      <c r="MW332" s="2">
        <v>41924416.759999998</v>
      </c>
      <c r="MX332" s="2">
        <v>71671718.560000002</v>
      </c>
      <c r="MY332" s="2">
        <v>70553634.549999997</v>
      </c>
      <c r="MZ332" s="2">
        <v>40117332.57</v>
      </c>
      <c r="NA332" s="2">
        <v>19864569.190000001</v>
      </c>
      <c r="NB332" s="2">
        <v>9956779.2899999991</v>
      </c>
      <c r="NC332" s="2">
        <v>597068545.69000006</v>
      </c>
      <c r="ND332" s="2">
        <v>78520570</v>
      </c>
      <c r="NE332" s="2">
        <v>30793375.620000001</v>
      </c>
      <c r="NF332" s="2">
        <v>167861578.63999999</v>
      </c>
      <c r="NG332" s="2">
        <v>32130846.23</v>
      </c>
      <c r="NH332" s="2">
        <v>63588979.479999997</v>
      </c>
      <c r="NI332" s="2">
        <v>117180063.43000001</v>
      </c>
      <c r="NJ332" s="2">
        <v>109253121.59</v>
      </c>
      <c r="NK332" s="2">
        <v>13198897.66</v>
      </c>
      <c r="NL332" s="2">
        <v>59471974.759999998</v>
      </c>
      <c r="NM332" s="2">
        <v>42156963.560000002</v>
      </c>
      <c r="NN332" s="2">
        <v>14958714</v>
      </c>
      <c r="NO332" s="2">
        <v>247393469.13</v>
      </c>
      <c r="NP332" s="2">
        <v>35620379.469999999</v>
      </c>
      <c r="NQ332" s="2">
        <v>31564670.940000001</v>
      </c>
      <c r="NR332" s="2">
        <v>32372160.579999998</v>
      </c>
      <c r="NS332" s="2">
        <v>30936732.489999998</v>
      </c>
      <c r="NT332" s="2">
        <v>8856830.8300000001</v>
      </c>
      <c r="NU332" s="2">
        <v>15528691.07</v>
      </c>
      <c r="NV332" s="2">
        <v>358796625.64999998</v>
      </c>
      <c r="NW332" s="2">
        <v>90829633.790000007</v>
      </c>
      <c r="NX332" s="2">
        <v>36898100.420000002</v>
      </c>
      <c r="NY332" s="2">
        <v>30597415.68</v>
      </c>
      <c r="NZ332" s="2">
        <v>42685475.960000001</v>
      </c>
      <c r="OA332" s="2">
        <v>54556291.57</v>
      </c>
      <c r="OB332" s="2">
        <v>27754283.859999999</v>
      </c>
      <c r="OC332" s="2">
        <v>415724370.73000002</v>
      </c>
      <c r="OD332" s="2">
        <v>120446832.67</v>
      </c>
      <c r="OE332" s="2">
        <v>59203773.439999998</v>
      </c>
      <c r="OF332" s="2">
        <v>125977280.73</v>
      </c>
      <c r="OG332" s="2">
        <v>35553090.090000004</v>
      </c>
      <c r="OH332" s="2">
        <v>57070235.109999999</v>
      </c>
      <c r="OI332" s="2">
        <v>36759730.75</v>
      </c>
      <c r="OJ332" s="2">
        <v>20582785.050000001</v>
      </c>
      <c r="OK332" s="2">
        <v>15542076.470000001</v>
      </c>
      <c r="OL332" s="2">
        <v>349094979.22000003</v>
      </c>
      <c r="OM332" s="2">
        <v>90291221.170000002</v>
      </c>
      <c r="ON332" s="2">
        <v>105032772.69</v>
      </c>
      <c r="OO332" s="2">
        <v>57458385.899999999</v>
      </c>
      <c r="OP332" s="2">
        <v>44402816.130000003</v>
      </c>
      <c r="OQ332" s="2">
        <v>15695059.369999999</v>
      </c>
      <c r="OR332" s="2">
        <v>196154560.13999999</v>
      </c>
      <c r="OS332" s="2">
        <v>30232292.190000001</v>
      </c>
      <c r="OT332" s="2">
        <v>27923333.329999998</v>
      </c>
      <c r="OU332" s="2">
        <v>48160209.420000002</v>
      </c>
      <c r="OV332" s="2">
        <v>50868974.719999999</v>
      </c>
      <c r="OW332" s="2">
        <v>89144559.989999995</v>
      </c>
      <c r="OX332" s="2">
        <v>30709245.920000002</v>
      </c>
      <c r="OY332" s="2">
        <v>11327394.960000001</v>
      </c>
      <c r="OZ332" s="2">
        <v>12357709.66</v>
      </c>
      <c r="PA332" s="2">
        <v>333706547.63</v>
      </c>
      <c r="PB332" s="2">
        <v>23735257.32</v>
      </c>
      <c r="PC332" s="2">
        <v>78924981.329999998</v>
      </c>
      <c r="PD332" s="2">
        <v>26920544.75</v>
      </c>
      <c r="PE332" s="2">
        <v>49594947.649999999</v>
      </c>
      <c r="PF332" s="2">
        <v>89956621.280000001</v>
      </c>
      <c r="PG332" s="2">
        <v>29920649.460000001</v>
      </c>
      <c r="PH332" s="2">
        <v>29909658.41</v>
      </c>
      <c r="PI332" s="2">
        <v>34354051.460000001</v>
      </c>
      <c r="PJ332" s="2">
        <v>30300897.16</v>
      </c>
      <c r="PK332" s="2">
        <v>35855419.979999997</v>
      </c>
      <c r="PL332" s="2">
        <v>48489796.810000002</v>
      </c>
      <c r="PM332" s="2">
        <v>30055302.73</v>
      </c>
      <c r="PN332" s="2">
        <v>90739426.219999999</v>
      </c>
      <c r="PO332" s="2">
        <v>8764505.7899999991</v>
      </c>
      <c r="PP332" s="2">
        <v>11093800.949999999</v>
      </c>
      <c r="PQ332" s="2">
        <v>9056124.8599999994</v>
      </c>
      <c r="PR332" s="2">
        <v>9426805.2300000004</v>
      </c>
      <c r="PS332" s="2">
        <v>749053090.88</v>
      </c>
      <c r="PT332" s="2">
        <v>51184951.350000001</v>
      </c>
      <c r="PU332" s="2">
        <v>46177503.780000001</v>
      </c>
      <c r="PV332" s="2">
        <v>64328952.899999999</v>
      </c>
      <c r="PW332" s="2">
        <v>136962413.88</v>
      </c>
      <c r="PX332" s="2">
        <v>45203402.119999997</v>
      </c>
      <c r="PY332" s="2">
        <v>93984210.530000001</v>
      </c>
      <c r="PZ332" s="2">
        <v>43887444.75</v>
      </c>
      <c r="QA332" s="2">
        <v>88357397.269999996</v>
      </c>
      <c r="QB332" s="2">
        <v>28107786.199999999</v>
      </c>
      <c r="QC332" s="2">
        <v>81762859.819999993</v>
      </c>
      <c r="QD332" s="2">
        <v>28343468.57</v>
      </c>
      <c r="QE332" s="2">
        <v>34857418.960000001</v>
      </c>
      <c r="QF332" s="2">
        <v>51161381.219999999</v>
      </c>
      <c r="QG332" s="2">
        <v>65683953.359999999</v>
      </c>
      <c r="QH332" s="2">
        <v>68728272.219999999</v>
      </c>
      <c r="QI332" s="2">
        <v>41544477</v>
      </c>
      <c r="QJ332" s="2">
        <v>35619292.399999999</v>
      </c>
      <c r="QK332" s="2">
        <v>29389952.039999999</v>
      </c>
      <c r="QL332" s="2">
        <v>72618607.849999994</v>
      </c>
      <c r="QM332" s="2">
        <v>78336158.019999996</v>
      </c>
      <c r="QN332" s="2">
        <v>31228628.09</v>
      </c>
      <c r="QO332" s="2">
        <v>5772140</v>
      </c>
      <c r="QP332" s="2">
        <v>5250178.3899999997</v>
      </c>
      <c r="QQ332" s="2">
        <v>6259950</v>
      </c>
      <c r="QR332" s="2">
        <v>4378676.96</v>
      </c>
      <c r="QS332" s="2">
        <v>403732397.99000001</v>
      </c>
      <c r="QT332" s="2">
        <v>28942470</v>
      </c>
      <c r="QU332" s="2">
        <v>79026650</v>
      </c>
      <c r="QV332" s="2">
        <v>48009098.060000002</v>
      </c>
      <c r="QW332" s="2">
        <v>48234857.740000002</v>
      </c>
      <c r="QX332" s="2">
        <v>68761280</v>
      </c>
      <c r="QY332" s="2">
        <v>32082130</v>
      </c>
      <c r="QZ332" s="2">
        <v>63562128</v>
      </c>
      <c r="RA332" s="2">
        <v>73078425</v>
      </c>
      <c r="RB332" s="2">
        <v>31895054</v>
      </c>
      <c r="RC332" s="2">
        <v>23798414.190000001</v>
      </c>
      <c r="RD332" s="2">
        <v>9220490</v>
      </c>
      <c r="RE332" s="2">
        <v>7903750</v>
      </c>
      <c r="RF332" s="2">
        <v>468085772.00999999</v>
      </c>
      <c r="RG332" s="2">
        <v>61948144.060000002</v>
      </c>
      <c r="RH332" s="2">
        <v>33692278.950000003</v>
      </c>
      <c r="RI332" s="2">
        <v>45165773.579999998</v>
      </c>
      <c r="RJ332" s="2">
        <v>42807320.119999997</v>
      </c>
      <c r="RK332" s="2">
        <v>47222585.670000002</v>
      </c>
      <c r="RL332" s="2">
        <v>74168080.129999995</v>
      </c>
      <c r="RM332" s="2">
        <v>33583835.649999999</v>
      </c>
      <c r="RN332" s="2">
        <v>42870129.82</v>
      </c>
      <c r="RO332" s="2">
        <v>67439522.5</v>
      </c>
      <c r="RP332" s="2">
        <v>79657090.689999998</v>
      </c>
      <c r="RQ332" s="2">
        <v>33263598.859999999</v>
      </c>
      <c r="RR332" s="2">
        <v>22462195.710000001</v>
      </c>
      <c r="RS332" s="2">
        <v>38376259.479999997</v>
      </c>
      <c r="RT332" s="2">
        <v>18924719.170000002</v>
      </c>
      <c r="RU332" s="2">
        <v>31805026.899999999</v>
      </c>
      <c r="RV332" s="2">
        <v>44980081.390000001</v>
      </c>
      <c r="RW332" s="2">
        <v>770880</v>
      </c>
      <c r="RX332" s="2">
        <v>526931.59</v>
      </c>
      <c r="RY332" s="2">
        <v>519833.18</v>
      </c>
      <c r="RZ332" s="2">
        <v>252068826.58000001</v>
      </c>
      <c r="SA332" s="2">
        <v>33494378.309999999</v>
      </c>
      <c r="SB332" s="2">
        <v>40062964.729999997</v>
      </c>
      <c r="SC332" s="2">
        <v>40058990.759999998</v>
      </c>
      <c r="SD332" s="2">
        <v>20636295.030000001</v>
      </c>
      <c r="SE332" s="2">
        <v>40156671.609999999</v>
      </c>
      <c r="SF332" s="2">
        <v>51120549.409999996</v>
      </c>
      <c r="SG332" s="2">
        <v>51835703.340000004</v>
      </c>
      <c r="SH332" s="2">
        <v>34606963.270000003</v>
      </c>
      <c r="SI332" s="2">
        <v>29213764.850000001</v>
      </c>
      <c r="SJ332" s="2">
        <v>76172480.969999999</v>
      </c>
      <c r="SK332" s="2">
        <v>5626920.7000000002</v>
      </c>
      <c r="SL332" s="2">
        <v>110187032.47</v>
      </c>
      <c r="SM332" s="2">
        <v>26162585.989999998</v>
      </c>
      <c r="SN332" s="2">
        <v>30943298.34</v>
      </c>
      <c r="SO332" s="2">
        <v>49530254.590000004</v>
      </c>
      <c r="SP332" s="2">
        <v>35306400.149999999</v>
      </c>
      <c r="SQ332" s="2">
        <v>26153308.809999999</v>
      </c>
      <c r="SR332" s="2">
        <v>28567381.670000002</v>
      </c>
      <c r="SS332" s="2">
        <v>16267839.720000001</v>
      </c>
      <c r="ST332" s="2">
        <v>285854938.05000001</v>
      </c>
      <c r="SU332" s="2">
        <v>25166426.43</v>
      </c>
      <c r="SV332" s="2">
        <v>41725842.979999997</v>
      </c>
      <c r="SW332" s="2">
        <v>27338329.030000001</v>
      </c>
      <c r="SX332" s="2">
        <v>16685866.699999999</v>
      </c>
      <c r="SY332" s="2">
        <v>27616360.609999999</v>
      </c>
      <c r="SZ332" s="2">
        <v>28540465.140000001</v>
      </c>
      <c r="TA332" s="2">
        <v>85303043.659999996</v>
      </c>
      <c r="TB332" s="2">
        <v>33993466.759999998</v>
      </c>
      <c r="TC332" s="2">
        <v>26709764.48</v>
      </c>
      <c r="TD332" s="2">
        <v>29818234.670000002</v>
      </c>
      <c r="TE332" s="2">
        <v>52445988.159999996</v>
      </c>
      <c r="TF332" s="2">
        <v>24455881.079999998</v>
      </c>
      <c r="TG332" s="2">
        <v>14255250.380000001</v>
      </c>
      <c r="TH332" s="2">
        <v>430402622.42000002</v>
      </c>
      <c r="TI332" s="2">
        <v>31528853.16</v>
      </c>
      <c r="TJ332" s="2">
        <v>24202738.420000002</v>
      </c>
      <c r="TK332" s="2">
        <v>63080745.079999998</v>
      </c>
      <c r="TL332" s="2">
        <v>56584735.240000002</v>
      </c>
      <c r="TM332" s="2">
        <v>32132482.850000001</v>
      </c>
      <c r="TN332" s="2">
        <v>17653184.469999999</v>
      </c>
      <c r="TO332" s="2">
        <v>70283146.849999994</v>
      </c>
      <c r="TP332" s="2">
        <v>31283210.789999999</v>
      </c>
      <c r="TQ332" s="2">
        <v>42168853.479999997</v>
      </c>
      <c r="TR332" s="2">
        <v>58226273.450000003</v>
      </c>
      <c r="TS332" s="2">
        <v>29074050.809999999</v>
      </c>
      <c r="TT332" s="2">
        <v>22199035.079999998</v>
      </c>
      <c r="TU332" s="2">
        <v>37970145</v>
      </c>
      <c r="TV332" s="2">
        <v>27807685.649999999</v>
      </c>
      <c r="TW332" s="2">
        <v>22687155.850000001</v>
      </c>
      <c r="TX332" s="2">
        <v>123014777.05</v>
      </c>
      <c r="TY332" s="2">
        <v>23869354.210000001</v>
      </c>
      <c r="TZ332" s="2">
        <v>278428997.91000003</v>
      </c>
      <c r="UA332" s="2">
        <v>70009830.530000001</v>
      </c>
      <c r="UB332" s="2">
        <v>32521568.77</v>
      </c>
      <c r="UC332" s="2">
        <v>22814307.140000001</v>
      </c>
      <c r="UD332" s="2">
        <v>122156230.45999999</v>
      </c>
      <c r="UE332" s="2">
        <v>20480561.57</v>
      </c>
      <c r="UF332" s="2">
        <v>8588369.5099999998</v>
      </c>
      <c r="UG332" s="2">
        <v>12786870.26</v>
      </c>
      <c r="UH332" s="2">
        <v>11886138.460000001</v>
      </c>
      <c r="UI332" s="2">
        <v>180647677.96000001</v>
      </c>
      <c r="UJ332" s="2">
        <v>48842823.509999998</v>
      </c>
      <c r="UK332" s="2">
        <v>35380197.07</v>
      </c>
      <c r="UL332" s="2">
        <v>54962526.57</v>
      </c>
      <c r="UM332" s="2">
        <v>34403309.920000002</v>
      </c>
      <c r="UN332" s="2">
        <v>19834463.77</v>
      </c>
      <c r="UO332" s="2">
        <v>681591250.78999996</v>
      </c>
      <c r="UP332" s="2">
        <v>39954040.100000001</v>
      </c>
      <c r="UQ332" s="2">
        <v>42185994.880000003</v>
      </c>
      <c r="UR332" s="2">
        <v>109338311.28</v>
      </c>
      <c r="US332" s="2">
        <v>11181304</v>
      </c>
      <c r="UT332" s="2">
        <v>32942852.59</v>
      </c>
      <c r="UU332" s="2">
        <v>77417149.090000004</v>
      </c>
      <c r="UV332" s="2">
        <v>28573969</v>
      </c>
      <c r="UW332" s="2">
        <v>20991750.460000001</v>
      </c>
      <c r="UX332" s="2">
        <v>27808922.309999999</v>
      </c>
      <c r="UY332" s="2">
        <v>39504046.119999997</v>
      </c>
      <c r="UZ332" s="2">
        <v>65061151.939999998</v>
      </c>
      <c r="VA332" s="2">
        <v>43972993.93</v>
      </c>
      <c r="VB332" s="2">
        <v>57174597.979999997</v>
      </c>
      <c r="VC332" s="2">
        <v>22910454.48</v>
      </c>
      <c r="VD332" s="2">
        <v>26576207.609999999</v>
      </c>
      <c r="VE332" s="2">
        <v>16808956.379999999</v>
      </c>
      <c r="VF332" s="2">
        <v>23318889.239999998</v>
      </c>
      <c r="VG332" s="2">
        <v>67295732.409999996</v>
      </c>
      <c r="VH332" s="2">
        <v>8828830.0999999996</v>
      </c>
      <c r="VI332" s="2">
        <v>10419041.74</v>
      </c>
      <c r="VJ332" s="2">
        <v>10465110.210000001</v>
      </c>
      <c r="VK332" s="2">
        <v>376172528.48000002</v>
      </c>
      <c r="VL332" s="2">
        <v>44250628.060000002</v>
      </c>
      <c r="VM332" s="2">
        <v>44628871.060000002</v>
      </c>
      <c r="VN332" s="2">
        <v>48996188.939999998</v>
      </c>
      <c r="VO332" s="2">
        <v>60363822.609999999</v>
      </c>
      <c r="VP332" s="2">
        <v>57273946.549999997</v>
      </c>
      <c r="VQ332" s="2">
        <v>47390972.600000001</v>
      </c>
      <c r="VR332" s="2">
        <v>38747874.960000001</v>
      </c>
      <c r="VS332" s="2">
        <v>36316523.210000001</v>
      </c>
      <c r="VT332" s="2">
        <v>108745809.06</v>
      </c>
      <c r="VU332" s="2">
        <v>36353808.780000001</v>
      </c>
      <c r="VV332" s="2">
        <v>66558183.969999999</v>
      </c>
      <c r="VW332" s="2">
        <v>33432360.949999999</v>
      </c>
      <c r="VX332" s="2">
        <v>25329255.43</v>
      </c>
      <c r="VY332" s="2">
        <v>30822470.329999998</v>
      </c>
      <c r="VZ332" s="2">
        <v>972341561.83000004</v>
      </c>
      <c r="WA332" s="2">
        <v>70381126.939999998</v>
      </c>
      <c r="WB332" s="2">
        <v>48221421.939999998</v>
      </c>
      <c r="WC332" s="2">
        <v>46857738.740000002</v>
      </c>
      <c r="WD332" s="2">
        <v>28800581.920000002</v>
      </c>
      <c r="WE332" s="2">
        <v>60816492.979999997</v>
      </c>
      <c r="WF332" s="2">
        <v>69651545.709999993</v>
      </c>
      <c r="WG332" s="2">
        <v>74635616.980000004</v>
      </c>
      <c r="WH332" s="2">
        <v>54155811.960000001</v>
      </c>
      <c r="WI332" s="2">
        <v>69093472.700000003</v>
      </c>
      <c r="WJ332" s="2">
        <v>46420812.719999999</v>
      </c>
      <c r="WK332" s="2">
        <v>82330473.439999998</v>
      </c>
      <c r="WL332" s="2">
        <v>52412215.490000002</v>
      </c>
      <c r="WM332" s="2">
        <v>76220683.849999994</v>
      </c>
      <c r="WN332" s="2">
        <v>89021842.200000003</v>
      </c>
      <c r="WO332" s="2">
        <v>46908899.460000001</v>
      </c>
      <c r="WP332" s="2">
        <v>61538925.009999998</v>
      </c>
      <c r="WQ332" s="2">
        <v>71115647</v>
      </c>
      <c r="WR332" s="2">
        <v>43570928.840000004</v>
      </c>
      <c r="WS332" s="2">
        <v>86053224.670000002</v>
      </c>
      <c r="WT332" s="2">
        <v>147964783.19999999</v>
      </c>
      <c r="WU332" s="2">
        <v>45189541.920000002</v>
      </c>
      <c r="WV332" s="2">
        <v>33328240.620000001</v>
      </c>
      <c r="WW332" s="2">
        <v>30056831.199999999</v>
      </c>
      <c r="WX332" s="2">
        <v>35594366.270000003</v>
      </c>
      <c r="WY332" s="2">
        <v>21734110</v>
      </c>
      <c r="WZ332" s="2">
        <v>25069106.670000002</v>
      </c>
      <c r="XA332" s="2">
        <v>24355697.739999998</v>
      </c>
      <c r="XB332" s="2">
        <v>96305317.859999999</v>
      </c>
      <c r="XC332" s="2">
        <v>7456691.8399999999</v>
      </c>
      <c r="XD332" s="2">
        <v>6853001.8300000001</v>
      </c>
      <c r="XE332" s="2">
        <v>8358326.1799999997</v>
      </c>
      <c r="XF332" s="2">
        <v>7485514.8600000003</v>
      </c>
      <c r="XG332" s="2">
        <v>496012983.01999998</v>
      </c>
      <c r="XH332" s="2">
        <v>44393084.600000001</v>
      </c>
      <c r="XI332" s="2">
        <v>45386100.25</v>
      </c>
      <c r="XJ332" s="2">
        <v>191543630.55000001</v>
      </c>
      <c r="XK332" s="2">
        <v>48313970.380000003</v>
      </c>
      <c r="XL332" s="2">
        <v>53117059.189999998</v>
      </c>
      <c r="XM332" s="2">
        <v>86789476.019999996</v>
      </c>
      <c r="XN332" s="2">
        <v>36396420.869999997</v>
      </c>
      <c r="XO332" s="2">
        <v>44573323.32</v>
      </c>
      <c r="XP332" s="2">
        <v>78138309.150000006</v>
      </c>
      <c r="XQ332" s="2">
        <v>53938027.909999996</v>
      </c>
      <c r="XR332" s="2">
        <v>29272421.16</v>
      </c>
      <c r="XS332" s="2">
        <v>29172333.25</v>
      </c>
      <c r="XT332" s="2">
        <v>30225389.920000002</v>
      </c>
      <c r="XU332" s="2">
        <v>27483153.850000001</v>
      </c>
      <c r="XV332" s="2">
        <v>28179985.27</v>
      </c>
      <c r="XW332" s="2">
        <v>18124069.91</v>
      </c>
      <c r="XX332" s="2">
        <v>22292227.149999999</v>
      </c>
      <c r="XY332" s="2">
        <v>22627836.399999999</v>
      </c>
      <c r="XZ332" s="2">
        <v>22029345.940000001</v>
      </c>
      <c r="YA332" s="2">
        <v>25023053.280000001</v>
      </c>
      <c r="YB332" s="2">
        <v>14046860.5</v>
      </c>
      <c r="YC332" s="2">
        <v>10464616.550000001</v>
      </c>
      <c r="YD332" s="2">
        <v>576555819.08000004</v>
      </c>
      <c r="YE332" s="2">
        <v>38569798.380000003</v>
      </c>
      <c r="YF332" s="2">
        <v>66617343.969999999</v>
      </c>
      <c r="YG332" s="2">
        <v>41054061.960000001</v>
      </c>
      <c r="YH332" s="2">
        <v>113290314.37</v>
      </c>
      <c r="YI332" s="2">
        <v>42604967.719999999</v>
      </c>
      <c r="YJ332" s="2">
        <v>66553188.869999997</v>
      </c>
      <c r="YK332" s="2">
        <v>27381293.57</v>
      </c>
      <c r="YL332" s="2">
        <v>78017791.400000006</v>
      </c>
      <c r="YM332" s="2">
        <v>70394615.5</v>
      </c>
      <c r="YN332" s="2">
        <v>50626072.659999996</v>
      </c>
      <c r="YO332" s="2">
        <v>32758795.050000001</v>
      </c>
      <c r="YP332" s="2">
        <v>25151946.66</v>
      </c>
      <c r="YQ332" s="2">
        <v>21315480.25</v>
      </c>
      <c r="YR332" s="2">
        <v>12750381.890000001</v>
      </c>
      <c r="YS332" s="2">
        <v>10154717.9</v>
      </c>
      <c r="YT332" s="2">
        <v>8882014.7400000002</v>
      </c>
      <c r="YU332" s="2">
        <v>240450378.88</v>
      </c>
      <c r="YV332" s="2">
        <v>42105979.649999999</v>
      </c>
      <c r="YW332" s="2">
        <v>39642214.090000004</v>
      </c>
      <c r="YX332" s="2">
        <v>31017742.289999999</v>
      </c>
      <c r="YY332" s="2">
        <v>43846882.93</v>
      </c>
      <c r="YZ332" s="2">
        <v>29038370</v>
      </c>
      <c r="ZA332" s="2">
        <v>31721697.32</v>
      </c>
      <c r="ZB332" s="2">
        <v>271285791.11000001</v>
      </c>
      <c r="ZC332" s="2">
        <v>34572719.5</v>
      </c>
      <c r="ZD332" s="2">
        <v>43550221.799999997</v>
      </c>
      <c r="ZE332" s="2">
        <v>53694002.579999998</v>
      </c>
      <c r="ZF332" s="2">
        <v>31045576.07</v>
      </c>
      <c r="ZG332" s="2">
        <v>37351459.719999999</v>
      </c>
      <c r="ZH332" s="2">
        <v>26950893.870000001</v>
      </c>
      <c r="ZI332" s="2">
        <v>26334099.260000002</v>
      </c>
      <c r="ZJ332" s="2">
        <v>83176769.739999995</v>
      </c>
      <c r="ZK332" s="2">
        <v>394637058.19</v>
      </c>
      <c r="ZL332" s="2">
        <v>29663784.879999999</v>
      </c>
      <c r="ZM332" s="2">
        <v>55244726.119999997</v>
      </c>
      <c r="ZN332" s="2">
        <v>114648144.54000001</v>
      </c>
      <c r="ZO332" s="2">
        <v>78330379.930000007</v>
      </c>
      <c r="ZP332" s="2">
        <v>33642604.289999999</v>
      </c>
      <c r="ZQ332" s="2">
        <v>36198013.060000002</v>
      </c>
      <c r="ZR332" s="2">
        <v>70154070.700000003</v>
      </c>
      <c r="ZS332" s="2">
        <v>72281426.769999996</v>
      </c>
      <c r="ZT332" s="2">
        <v>82655581.290000007</v>
      </c>
      <c r="ZU332" s="2">
        <v>28634770.789999999</v>
      </c>
      <c r="ZV332" s="2">
        <v>26307009.710000001</v>
      </c>
      <c r="ZW332" s="2">
        <v>26471368.629999999</v>
      </c>
      <c r="ZX332" s="2">
        <v>37515959.210000001</v>
      </c>
      <c r="ZY332" s="2">
        <v>29559243.399999999</v>
      </c>
      <c r="ZZ332" s="2">
        <v>31091565.75</v>
      </c>
      <c r="AAA332" s="2">
        <v>27983147.760000002</v>
      </c>
      <c r="AAB332" s="2">
        <v>15798630.210000001</v>
      </c>
      <c r="AAC332" s="2">
        <v>18561681.059999999</v>
      </c>
      <c r="AAD332" s="2">
        <v>8012107.3300000001</v>
      </c>
      <c r="AAE332" s="2">
        <v>11549176.289999999</v>
      </c>
      <c r="AAF332" s="2">
        <v>9620984.5899999999</v>
      </c>
      <c r="AAG332" s="2">
        <v>211000278.03999999</v>
      </c>
      <c r="AAH332" s="2">
        <v>31401260.920000002</v>
      </c>
      <c r="AAI332" s="2">
        <v>30000858.550000001</v>
      </c>
      <c r="AAJ332" s="2">
        <v>34427038.149999999</v>
      </c>
      <c r="AAK332" s="2">
        <v>35098576.409999996</v>
      </c>
      <c r="AAL332" s="2">
        <v>35237151.399999999</v>
      </c>
      <c r="AAM332" s="2">
        <v>27842200.890000001</v>
      </c>
      <c r="AAN332" s="2">
        <v>913295082.63999999</v>
      </c>
      <c r="AAO332" s="2">
        <v>34933213.68</v>
      </c>
      <c r="AAP332" s="2">
        <v>19299185.469999999</v>
      </c>
      <c r="AAQ332" s="2">
        <v>60870957.119999997</v>
      </c>
      <c r="AAR332" s="2">
        <v>43202509.149999999</v>
      </c>
      <c r="AAS332" s="2">
        <v>32130447.16</v>
      </c>
      <c r="AAT332" s="2">
        <v>29234300.550000001</v>
      </c>
      <c r="AAU332" s="2">
        <v>39893061.409999996</v>
      </c>
      <c r="AAV332" s="2">
        <v>54904930.840000004</v>
      </c>
      <c r="AAW332" s="2">
        <v>19406096.34</v>
      </c>
      <c r="AAX332" s="2">
        <v>43341549.850000001</v>
      </c>
      <c r="AAY332" s="2">
        <v>125384706.16000001</v>
      </c>
      <c r="AAZ332" s="2">
        <v>69451407.569999993</v>
      </c>
      <c r="ABA332" s="2">
        <v>24979417.73</v>
      </c>
      <c r="ABB332" s="2">
        <v>26950430.629999999</v>
      </c>
      <c r="ABC332" s="2">
        <v>34364853.509999998</v>
      </c>
      <c r="ABD332" s="2">
        <v>17870492.23</v>
      </c>
      <c r="ABE332" s="2">
        <v>22114582.300000001</v>
      </c>
      <c r="ABF332" s="2">
        <v>16521417.99</v>
      </c>
      <c r="ABG332" s="2">
        <v>140800269.31</v>
      </c>
      <c r="ABH332" s="2">
        <v>107831785.63</v>
      </c>
      <c r="ABI332" s="2">
        <v>15520422.4</v>
      </c>
      <c r="ABJ332" s="2">
        <v>12705031.130000001</v>
      </c>
      <c r="ABK332" s="2">
        <v>12884855.029999999</v>
      </c>
      <c r="ABL332" s="2">
        <v>9308006.0199999996</v>
      </c>
      <c r="ABM332" s="2">
        <v>15201966</v>
      </c>
      <c r="ABN332" s="2">
        <v>235657366.63999999</v>
      </c>
      <c r="ABO332" s="2">
        <v>39757087.590000004</v>
      </c>
      <c r="ABP332" s="2">
        <v>22273966.390000001</v>
      </c>
      <c r="ABQ332" s="2">
        <v>41101040.740000002</v>
      </c>
      <c r="ABR332" s="2">
        <v>53939543.380000003</v>
      </c>
      <c r="ABS332" s="2">
        <v>34207283.219999999</v>
      </c>
      <c r="ABT332" s="2">
        <v>32090104.469999999</v>
      </c>
      <c r="ABU332" s="2">
        <v>47121987.5</v>
      </c>
      <c r="ABV332" s="2">
        <v>9787497.3300000001</v>
      </c>
      <c r="ABW332" s="2">
        <v>311898415.60000002</v>
      </c>
      <c r="ABX332" s="2">
        <v>29907867.260000002</v>
      </c>
      <c r="ABY332" s="2">
        <v>56079039.770000003</v>
      </c>
      <c r="ABZ332" s="2">
        <v>40420747.310000002</v>
      </c>
      <c r="ACA332" s="2">
        <v>23656286.469999999</v>
      </c>
      <c r="ACB332" s="2">
        <v>86392317.590000004</v>
      </c>
      <c r="ACC332" s="2">
        <v>19633148.440000001</v>
      </c>
      <c r="ACD332" s="2">
        <v>38852451.939999998</v>
      </c>
      <c r="ACE332" s="2">
        <v>25580374.52</v>
      </c>
      <c r="ACF332" s="2">
        <v>49133349.229999997</v>
      </c>
      <c r="ACG332" s="2">
        <v>20314477.640000001</v>
      </c>
      <c r="ACH332" s="2">
        <v>617891526.60000002</v>
      </c>
      <c r="ACI332" s="2">
        <v>43189509.560000002</v>
      </c>
      <c r="ACJ332" s="2">
        <v>45924757.090000004</v>
      </c>
      <c r="ACK332" s="2">
        <v>74643255.060000002</v>
      </c>
      <c r="ACL332" s="2">
        <v>30525476.379999999</v>
      </c>
      <c r="ACM332" s="2">
        <v>34675123.600000001</v>
      </c>
      <c r="ACN332" s="2">
        <v>57332009.210000001</v>
      </c>
      <c r="ACO332" s="2">
        <v>111583394.45999999</v>
      </c>
      <c r="ACP332" s="2">
        <v>149906100.77000001</v>
      </c>
      <c r="ACQ332" s="2">
        <v>42576734.520000003</v>
      </c>
      <c r="ACR332" s="2">
        <v>43956279.020000003</v>
      </c>
      <c r="ACS332" s="2">
        <v>58514885.380000003</v>
      </c>
      <c r="ACT332" s="2">
        <v>55837034.859999999</v>
      </c>
      <c r="ACU332" s="2">
        <v>100495520.92</v>
      </c>
      <c r="ACV332" s="2">
        <v>32682992.260000002</v>
      </c>
      <c r="ACW332" s="2">
        <v>49600246.880000003</v>
      </c>
      <c r="ACX332" s="2">
        <v>31907855.789999999</v>
      </c>
      <c r="ACY332" s="2">
        <v>18750056.879999999</v>
      </c>
      <c r="ACZ332" s="2">
        <v>27627371.07</v>
      </c>
      <c r="ADA332" s="2">
        <v>13735936.35</v>
      </c>
      <c r="ADB332" s="2">
        <v>9151980</v>
      </c>
      <c r="ADC332" s="2">
        <v>9902884.5</v>
      </c>
      <c r="ADD332" s="2">
        <v>15554223.92</v>
      </c>
      <c r="ADE332" s="2">
        <v>172408460.78999999</v>
      </c>
      <c r="ADF332" s="2">
        <v>147375255.58000001</v>
      </c>
      <c r="ADG332" s="2">
        <v>26764414.329999998</v>
      </c>
      <c r="ADH332" s="2">
        <v>28479720.699999999</v>
      </c>
      <c r="ADI332" s="2">
        <v>38966210.939999998</v>
      </c>
      <c r="ADJ332" s="2">
        <v>18756168.579999998</v>
      </c>
      <c r="ADK332" s="2">
        <v>39763524.450000003</v>
      </c>
      <c r="ADL332" s="2">
        <v>32197409.469999999</v>
      </c>
      <c r="ADM332" s="2">
        <v>37372480</v>
      </c>
      <c r="ADN332" s="2">
        <v>405270582.79000002</v>
      </c>
      <c r="ADO332" s="2">
        <v>67434916.049999997</v>
      </c>
      <c r="ADP332" s="2">
        <v>71744694.909999996</v>
      </c>
      <c r="ADQ332" s="2">
        <v>206200664.44</v>
      </c>
      <c r="ADR332" s="2">
        <v>23922616.489999998</v>
      </c>
      <c r="ADS332" s="2">
        <v>29359138.989999998</v>
      </c>
      <c r="ADT332" s="2">
        <v>48568623.759999998</v>
      </c>
      <c r="ADU332" s="2">
        <v>19307106.469999999</v>
      </c>
      <c r="ADV332" s="2">
        <v>646882447.91999996</v>
      </c>
      <c r="ADW332" s="2">
        <v>102083308.31</v>
      </c>
      <c r="ADX332" s="2">
        <v>82854009.819999993</v>
      </c>
      <c r="ADY332" s="2">
        <v>32732838.109999999</v>
      </c>
      <c r="ADZ332" s="2">
        <v>20699254.48</v>
      </c>
      <c r="AEA332" s="2">
        <v>44772490.210000001</v>
      </c>
      <c r="AEB332" s="2">
        <v>36230266</v>
      </c>
      <c r="AEC332" s="2">
        <v>30765912.390000001</v>
      </c>
      <c r="AED332" s="2">
        <v>23761595.260000002</v>
      </c>
      <c r="AEE332" s="2">
        <v>26122104.440000001</v>
      </c>
      <c r="AEF332" s="2">
        <v>28872340.09</v>
      </c>
      <c r="AEG332" s="2">
        <v>57471472.609999999</v>
      </c>
      <c r="AEH332" s="2">
        <v>33272829.670000002</v>
      </c>
      <c r="AEI332" s="2">
        <v>30564058.530000001</v>
      </c>
      <c r="AEJ332" s="2">
        <v>44447174.579999998</v>
      </c>
      <c r="AEK332" s="2">
        <v>55208435.810000002</v>
      </c>
      <c r="AEL332" s="2">
        <v>27725615.640000001</v>
      </c>
      <c r="AEM332" s="2">
        <v>57621816.539999999</v>
      </c>
      <c r="AEN332" s="2">
        <v>14773510.869999999</v>
      </c>
      <c r="AEO332" s="2">
        <v>53292814.189999998</v>
      </c>
      <c r="AEP332" s="2">
        <v>427399615.13999999</v>
      </c>
      <c r="AEQ332" s="2">
        <v>58994316.409999996</v>
      </c>
      <c r="AER332" s="2">
        <v>64852267.950000003</v>
      </c>
      <c r="AES332" s="2">
        <v>43003424.25</v>
      </c>
      <c r="AET332" s="2">
        <v>36940856.229999997</v>
      </c>
      <c r="AEU332" s="2">
        <v>78946776.879999995</v>
      </c>
      <c r="AEV332" s="2">
        <v>41955642.729999997</v>
      </c>
      <c r="AEW332" s="2">
        <v>55479678.350000001</v>
      </c>
      <c r="AEX332" s="2">
        <v>35255276.270000003</v>
      </c>
      <c r="AEY332" s="2">
        <v>11609850.98</v>
      </c>
      <c r="AEZ332" s="2">
        <v>347707651.77999997</v>
      </c>
      <c r="AFA332" s="2">
        <v>219309843.61000001</v>
      </c>
      <c r="AFB332" s="2">
        <v>69528513.129999995</v>
      </c>
      <c r="AFC332" s="2">
        <v>72425519.920000002</v>
      </c>
      <c r="AFD332" s="2">
        <v>101701933.95999999</v>
      </c>
      <c r="AFE332" s="2">
        <v>90406625.189999998</v>
      </c>
      <c r="AFF332" s="2">
        <v>48080124.119999997</v>
      </c>
      <c r="AFG332" s="2">
        <v>72876215.329999998</v>
      </c>
      <c r="AFH332" s="2">
        <v>41619277.789999999</v>
      </c>
      <c r="AFI332" s="2">
        <v>63909539.460000001</v>
      </c>
      <c r="AFJ332" s="2">
        <v>51943393.939999998</v>
      </c>
      <c r="AFK332" s="2">
        <v>50024841.630000003</v>
      </c>
      <c r="AFL332" s="2">
        <v>73563147.689999998</v>
      </c>
      <c r="AFM332" s="2">
        <v>380840111.27999997</v>
      </c>
      <c r="AFN332" s="2">
        <v>96399566.829999998</v>
      </c>
      <c r="AFO332" s="2">
        <v>63592120.189999998</v>
      </c>
      <c r="AFP332" s="2">
        <v>60449098.039999999</v>
      </c>
      <c r="AFQ332" s="2">
        <v>58487383.460000001</v>
      </c>
      <c r="AFR332" s="2">
        <v>42861428.549999997</v>
      </c>
      <c r="AFS332" s="2">
        <v>38888803.560000002</v>
      </c>
      <c r="AFT332" s="2">
        <v>76591473.810000002</v>
      </c>
      <c r="AFU332" s="2">
        <v>67993461.359999999</v>
      </c>
      <c r="AFV332" s="2">
        <v>38069589.450000003</v>
      </c>
      <c r="AFW332" s="2">
        <v>77990961.870000005</v>
      </c>
      <c r="AFX332" s="2">
        <v>36294236.100000001</v>
      </c>
      <c r="AFY332" s="2">
        <v>340760391.95999998</v>
      </c>
      <c r="AFZ332" s="2">
        <v>31760547.829999998</v>
      </c>
      <c r="AGA332" s="2">
        <v>41157302.539999999</v>
      </c>
      <c r="AGB332" s="2">
        <v>41008831.75</v>
      </c>
      <c r="AGC332" s="2">
        <v>84823506.310000002</v>
      </c>
      <c r="AGD332" s="2">
        <v>37544957.020000003</v>
      </c>
      <c r="AGE332" s="2">
        <v>35497432.710000001</v>
      </c>
      <c r="AGF332" s="2">
        <v>36572096.409999996</v>
      </c>
      <c r="AGG332" s="2">
        <v>32824510.600000001</v>
      </c>
      <c r="AGH332" s="2">
        <v>45674950.810000002</v>
      </c>
      <c r="AGI332" s="2">
        <v>19737357.309999999</v>
      </c>
      <c r="AGJ332" s="2">
        <v>528400388.63999999</v>
      </c>
      <c r="AGK332" s="2">
        <v>141773240.5</v>
      </c>
      <c r="AGL332" s="2">
        <v>61077503.299999997</v>
      </c>
      <c r="AGM332" s="2">
        <v>35713932.560000002</v>
      </c>
      <c r="AGN332" s="2">
        <v>76113415.969999999</v>
      </c>
      <c r="AGO332" s="2">
        <v>71229679.459999993</v>
      </c>
      <c r="AGP332" s="2">
        <v>33599147.009999998</v>
      </c>
      <c r="AGQ332" s="2">
        <v>26747134.329999998</v>
      </c>
      <c r="AGR332" s="2">
        <v>673513019.12</v>
      </c>
      <c r="AGS332" s="2">
        <v>422662053.56</v>
      </c>
      <c r="AGT332" s="2">
        <v>49276032.219999999</v>
      </c>
      <c r="AGU332" s="2">
        <v>96484070.400000006</v>
      </c>
      <c r="AGV332" s="2">
        <v>107788549.33</v>
      </c>
      <c r="AGW332" s="2">
        <v>78773117.480000004</v>
      </c>
      <c r="AGX332" s="2">
        <v>71120204.129999995</v>
      </c>
      <c r="AGY332" s="2">
        <v>57057637.280000001</v>
      </c>
      <c r="AGZ332" s="2">
        <v>22396977.870000001</v>
      </c>
      <c r="AHA332" s="2">
        <v>48553338.210000001</v>
      </c>
      <c r="AHB332" s="2">
        <v>51055960.710000001</v>
      </c>
      <c r="AHC332" s="2">
        <v>35262107.75</v>
      </c>
      <c r="AHD332" s="2">
        <v>33089701.370000001</v>
      </c>
      <c r="AHE332" s="2">
        <v>28319362.030000001</v>
      </c>
      <c r="AHF332" s="2">
        <v>35202013.289999999</v>
      </c>
      <c r="AHG332" s="2">
        <v>45355796.439999998</v>
      </c>
      <c r="AHH332" s="2">
        <v>31568535.390000001</v>
      </c>
      <c r="AHI332" s="2">
        <v>229836620.44999999</v>
      </c>
      <c r="AHJ332" s="2">
        <v>51533108.82</v>
      </c>
      <c r="AHK332" s="2">
        <v>54249429.329999998</v>
      </c>
      <c r="AHL332" s="2">
        <v>42818643.140000001</v>
      </c>
      <c r="AHM332" s="2">
        <v>70245989.159999996</v>
      </c>
      <c r="AHN332" s="2">
        <v>43902367.539999999</v>
      </c>
      <c r="AHO332" s="2">
        <v>9925027.3100000005</v>
      </c>
      <c r="AHP332" s="2">
        <v>68753170448.409973</v>
      </c>
    </row>
    <row r="333" spans="1:900">
      <c r="A333" s="1" t="s">
        <v>2731</v>
      </c>
      <c r="B333" s="1" t="s">
        <v>2528</v>
      </c>
      <c r="C333" s="1" t="s">
        <v>2529</v>
      </c>
      <c r="D333" s="2">
        <v>50011800</v>
      </c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>
        <v>19446955.5</v>
      </c>
      <c r="W333" s="2"/>
      <c r="X333" s="2"/>
      <c r="Y333" s="2"/>
      <c r="Z333" s="2"/>
      <c r="AA333" s="2"/>
      <c r="AB333" s="2"/>
      <c r="AC333" s="2">
        <v>1213200</v>
      </c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>
        <v>11141600</v>
      </c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>
        <v>24869430</v>
      </c>
      <c r="BJ333" s="2">
        <v>67210000</v>
      </c>
      <c r="BK333" s="2"/>
      <c r="BL333" s="2"/>
      <c r="BM333" s="2"/>
      <c r="BN333" s="2"/>
      <c r="BO333" s="2"/>
      <c r="BP333" s="2"/>
      <c r="BQ333" s="2"/>
      <c r="BR333" s="2">
        <v>28981849.199999999</v>
      </c>
      <c r="BS333" s="2"/>
      <c r="BT333" s="2"/>
      <c r="BU333" s="2"/>
      <c r="BV333" s="2"/>
      <c r="BW333" s="2"/>
      <c r="BX333" s="2"/>
      <c r="BY333" s="2"/>
      <c r="BZ333" s="2">
        <v>4516560</v>
      </c>
      <c r="CA333" s="2"/>
      <c r="CB333" s="2"/>
      <c r="CC333" s="2"/>
      <c r="CD333" s="2"/>
      <c r="CE333" s="2"/>
      <c r="CF333" s="2"/>
      <c r="CG333" s="2">
        <v>917900</v>
      </c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>
        <v>15082800</v>
      </c>
      <c r="CU333" s="2"/>
      <c r="CV333" s="2"/>
      <c r="CW333" s="2"/>
      <c r="CX333" s="2"/>
      <c r="CY333" s="2"/>
      <c r="CZ333" s="2"/>
      <c r="DA333" s="2"/>
      <c r="DB333" s="2">
        <v>181982950.44999999</v>
      </c>
      <c r="DC333" s="2">
        <v>174834400</v>
      </c>
      <c r="DD333" s="2"/>
      <c r="DE333" s="2"/>
      <c r="DF333" s="2"/>
      <c r="DG333" s="2"/>
      <c r="DH333" s="2"/>
      <c r="DI333" s="2"/>
      <c r="DJ333" s="2"/>
      <c r="DK333" s="2">
        <v>240889281</v>
      </c>
      <c r="DL333" s="2"/>
      <c r="DM333" s="2"/>
      <c r="DN333" s="2"/>
      <c r="DO333" s="2"/>
      <c r="DP333" s="2"/>
      <c r="DQ333" s="2"/>
      <c r="DR333" s="2"/>
      <c r="DS333" s="2"/>
      <c r="DT333" s="2">
        <v>53317000</v>
      </c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>
        <v>17164200</v>
      </c>
      <c r="EF333" s="2">
        <v>73527742.299999997</v>
      </c>
      <c r="EG333" s="2"/>
      <c r="EH333" s="2"/>
      <c r="EI333" s="2"/>
      <c r="EJ333" s="2"/>
      <c r="EK333" s="2"/>
      <c r="EL333" s="2"/>
      <c r="EM333" s="2"/>
      <c r="EN333" s="2">
        <v>45044182</v>
      </c>
      <c r="EO333" s="2"/>
      <c r="EP333" s="2"/>
      <c r="EQ333" s="2"/>
      <c r="ER333" s="2"/>
      <c r="ES333" s="2"/>
      <c r="ET333" s="2"/>
      <c r="EU333" s="2"/>
      <c r="EV333" s="2"/>
      <c r="EW333" s="2">
        <v>64780500</v>
      </c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>
        <v>30088000</v>
      </c>
      <c r="FJ333" s="2"/>
      <c r="FK333" s="2"/>
      <c r="FL333" s="2"/>
      <c r="FM333" s="2"/>
      <c r="FN333" s="2"/>
      <c r="FO333" s="2"/>
      <c r="FP333" s="2"/>
      <c r="FQ333" s="2">
        <v>253966683.41999999</v>
      </c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>
        <v>35156088</v>
      </c>
      <c r="GF333" s="2"/>
      <c r="GG333" s="2"/>
      <c r="GH333" s="2"/>
      <c r="GI333" s="2"/>
      <c r="GJ333" s="2"/>
      <c r="GK333" s="2"/>
      <c r="GL333" s="2"/>
      <c r="GM333" s="2"/>
      <c r="GN333" s="2"/>
      <c r="GO333" s="2"/>
      <c r="GP333" s="2"/>
      <c r="GQ333" s="2">
        <v>60423079</v>
      </c>
      <c r="GR333" s="2"/>
      <c r="GS333" s="2"/>
      <c r="GT333" s="2"/>
      <c r="GU333" s="2">
        <v>98700</v>
      </c>
      <c r="GV333" s="2"/>
      <c r="GW333" s="2"/>
      <c r="GX333" s="2"/>
      <c r="GY333" s="2">
        <v>5964000</v>
      </c>
      <c r="GZ333" s="2"/>
      <c r="HA333" s="2"/>
      <c r="HB333" s="2"/>
      <c r="HC333" s="2">
        <v>8527595</v>
      </c>
      <c r="HD333" s="2"/>
      <c r="HE333" s="2"/>
      <c r="HF333" s="2"/>
      <c r="HG333" s="2"/>
      <c r="HH333" s="2"/>
      <c r="HI333" s="2"/>
      <c r="HJ333" s="2">
        <v>125358000</v>
      </c>
      <c r="HK333" s="2"/>
      <c r="HL333" s="2"/>
      <c r="HM333" s="2"/>
      <c r="HN333" s="2"/>
      <c r="HO333" s="2"/>
      <c r="HP333" s="2"/>
      <c r="HQ333" s="2"/>
      <c r="HR333" s="2">
        <v>7822200</v>
      </c>
      <c r="HS333" s="2">
        <v>8906500</v>
      </c>
      <c r="HT333" s="2"/>
      <c r="HU333" s="2"/>
      <c r="HV333" s="2"/>
      <c r="HW333" s="2"/>
      <c r="HX333" s="2"/>
      <c r="HY333" s="2"/>
      <c r="HZ333" s="2"/>
      <c r="IA333" s="2"/>
      <c r="IB333" s="2"/>
      <c r="IC333" s="2"/>
      <c r="ID333" s="2"/>
      <c r="IE333" s="2"/>
      <c r="IF333" s="2"/>
      <c r="IG333" s="2"/>
      <c r="IH333" s="2"/>
      <c r="II333" s="2">
        <v>1993300</v>
      </c>
      <c r="IJ333" s="2"/>
      <c r="IK333" s="2"/>
      <c r="IL333" s="2"/>
      <c r="IM333" s="2"/>
      <c r="IN333" s="2"/>
      <c r="IO333" s="2"/>
      <c r="IP333" s="2"/>
      <c r="IQ333" s="2"/>
      <c r="IR333" s="2"/>
      <c r="IS333" s="2">
        <v>63921000</v>
      </c>
      <c r="IT333" s="2"/>
      <c r="IU333" s="2">
        <v>340000</v>
      </c>
      <c r="IV333" s="2"/>
      <c r="IW333" s="2"/>
      <c r="IX333" s="2"/>
      <c r="IY333" s="2"/>
      <c r="IZ333" s="2"/>
      <c r="JA333" s="2"/>
      <c r="JB333" s="2"/>
      <c r="JC333" s="2"/>
      <c r="JD333" s="2"/>
      <c r="JE333" s="2">
        <v>9399722.4499999993</v>
      </c>
      <c r="JF333" s="2">
        <v>3909800</v>
      </c>
      <c r="JG333" s="2"/>
      <c r="JH333" s="2"/>
      <c r="JI333" s="2"/>
      <c r="JJ333" s="2"/>
      <c r="JK333" s="2">
        <v>430000</v>
      </c>
      <c r="JL333" s="2"/>
      <c r="JM333" s="2"/>
      <c r="JN333" s="2"/>
      <c r="JO333" s="2"/>
      <c r="JP333" s="2"/>
      <c r="JQ333" s="2"/>
      <c r="JR333" s="2">
        <v>32091620</v>
      </c>
      <c r="JS333" s="2">
        <v>8835200</v>
      </c>
      <c r="JT333" s="2"/>
      <c r="JU333" s="2"/>
      <c r="JV333" s="2"/>
      <c r="JW333" s="2"/>
      <c r="JX333" s="2"/>
      <c r="JY333" s="2"/>
      <c r="JZ333" s="2"/>
      <c r="KA333" s="2"/>
      <c r="KB333" s="2"/>
      <c r="KC333" s="2"/>
      <c r="KD333" s="2"/>
      <c r="KE333" s="2"/>
      <c r="KF333" s="2"/>
      <c r="KG333" s="2">
        <v>133247100</v>
      </c>
      <c r="KH333" s="2"/>
      <c r="KI333" s="2">
        <v>12000000</v>
      </c>
      <c r="KJ333" s="2"/>
      <c r="KK333" s="2"/>
      <c r="KL333" s="2"/>
      <c r="KM333" s="2"/>
      <c r="KN333" s="2"/>
      <c r="KO333" s="2"/>
      <c r="KP333" s="2">
        <v>9963000</v>
      </c>
      <c r="KQ333" s="2"/>
      <c r="KR333" s="2">
        <v>428000</v>
      </c>
      <c r="KS333" s="2"/>
      <c r="KT333" s="2"/>
      <c r="KU333" s="2"/>
      <c r="KV333" s="2">
        <v>13852400</v>
      </c>
      <c r="KW333" s="2"/>
      <c r="KX333" s="2">
        <v>13459500</v>
      </c>
      <c r="KY333" s="2"/>
      <c r="KZ333" s="2"/>
      <c r="LA333" s="2"/>
      <c r="LB333" s="2"/>
      <c r="LC333" s="2"/>
      <c r="LD333" s="2"/>
      <c r="LE333" s="2"/>
      <c r="LF333" s="2">
        <v>152550868.80000001</v>
      </c>
      <c r="LG333" s="2">
        <v>10766849</v>
      </c>
      <c r="LH333" s="2">
        <v>40580200</v>
      </c>
      <c r="LI333" s="2">
        <v>5887800</v>
      </c>
      <c r="LJ333" s="2"/>
      <c r="LK333" s="2"/>
      <c r="LL333" s="2">
        <v>979000</v>
      </c>
      <c r="LM333" s="2"/>
      <c r="LN333" s="2">
        <v>975000</v>
      </c>
      <c r="LO333" s="2"/>
      <c r="LP333" s="2"/>
      <c r="LQ333" s="2">
        <v>32334867.760000002</v>
      </c>
      <c r="LR333" s="2"/>
      <c r="LS333" s="2"/>
      <c r="LT333" s="2">
        <v>25724783</v>
      </c>
      <c r="LU333" s="2">
        <v>150012900</v>
      </c>
      <c r="LV333" s="2">
        <v>51773000</v>
      </c>
      <c r="LW333" s="2">
        <v>8399950</v>
      </c>
      <c r="LX333" s="2"/>
      <c r="LY333" s="2"/>
      <c r="LZ333" s="2"/>
      <c r="MA333" s="2"/>
      <c r="MB333" s="2"/>
      <c r="MC333" s="2"/>
      <c r="MD333" s="2"/>
      <c r="ME333" s="2"/>
      <c r="MF333" s="2">
        <v>78159500</v>
      </c>
      <c r="MG333" s="2"/>
      <c r="MH333" s="2"/>
      <c r="MI333" s="2"/>
      <c r="MJ333" s="2"/>
      <c r="MK333" s="2"/>
      <c r="ML333" s="2">
        <v>8300103</v>
      </c>
      <c r="MM333" s="2"/>
      <c r="MN333" s="2"/>
      <c r="MO333" s="2"/>
      <c r="MP333" s="2"/>
      <c r="MQ333" s="2">
        <v>250000</v>
      </c>
      <c r="MR333" s="2">
        <v>23562507.059999999</v>
      </c>
      <c r="MS333" s="2">
        <v>762900</v>
      </c>
      <c r="MT333" s="2"/>
      <c r="MU333" s="2"/>
      <c r="MV333" s="2"/>
      <c r="MW333" s="2"/>
      <c r="MX333" s="2"/>
      <c r="MY333" s="2"/>
      <c r="MZ333" s="2"/>
      <c r="NA333" s="2"/>
      <c r="NB333" s="2"/>
      <c r="NC333" s="2">
        <v>21749200</v>
      </c>
      <c r="ND333" s="2"/>
      <c r="NE333" s="2"/>
      <c r="NF333" s="2"/>
      <c r="NG333" s="2"/>
      <c r="NH333" s="2">
        <v>3388000</v>
      </c>
      <c r="NI333" s="2"/>
      <c r="NJ333" s="2"/>
      <c r="NK333" s="2"/>
      <c r="NL333" s="2"/>
      <c r="NM333" s="2">
        <v>0</v>
      </c>
      <c r="NN333" s="2"/>
      <c r="NO333" s="2">
        <v>86233735</v>
      </c>
      <c r="NP333" s="2"/>
      <c r="NQ333" s="2"/>
      <c r="NR333" s="2"/>
      <c r="NS333" s="2"/>
      <c r="NT333" s="2"/>
      <c r="NU333" s="2"/>
      <c r="NV333" s="2">
        <v>95944295</v>
      </c>
      <c r="NW333" s="2"/>
      <c r="NX333" s="2"/>
      <c r="NY333" s="2"/>
      <c r="NZ333" s="2"/>
      <c r="OA333" s="2"/>
      <c r="OB333" s="2"/>
      <c r="OC333" s="2">
        <v>18421000</v>
      </c>
      <c r="OD333" s="2"/>
      <c r="OE333" s="2"/>
      <c r="OF333" s="2">
        <v>1410000</v>
      </c>
      <c r="OG333" s="2"/>
      <c r="OH333" s="2"/>
      <c r="OI333" s="2"/>
      <c r="OJ333" s="2"/>
      <c r="OK333" s="2"/>
      <c r="OL333" s="2">
        <v>8868540</v>
      </c>
      <c r="OM333" s="2"/>
      <c r="ON333" s="2"/>
      <c r="OO333" s="2"/>
      <c r="OP333" s="2"/>
      <c r="OQ333" s="2"/>
      <c r="OR333" s="2">
        <v>97751893.640000001</v>
      </c>
      <c r="OS333" s="2"/>
      <c r="OT333" s="2"/>
      <c r="OU333" s="2"/>
      <c r="OV333" s="2"/>
      <c r="OW333" s="2">
        <v>1839500</v>
      </c>
      <c r="OX333" s="2"/>
      <c r="OY333" s="2"/>
      <c r="OZ333" s="2"/>
      <c r="PA333" s="2">
        <v>8491931</v>
      </c>
      <c r="PB333" s="2"/>
      <c r="PC333" s="2"/>
      <c r="PD333" s="2"/>
      <c r="PE333" s="2"/>
      <c r="PF333" s="2"/>
      <c r="PG333" s="2"/>
      <c r="PH333" s="2"/>
      <c r="PI333" s="2"/>
      <c r="PJ333" s="2"/>
      <c r="PK333" s="2"/>
      <c r="PL333" s="2"/>
      <c r="PM333" s="2"/>
      <c r="PN333" s="2"/>
      <c r="PO333" s="2"/>
      <c r="PP333" s="2"/>
      <c r="PQ333" s="2"/>
      <c r="PR333" s="2"/>
      <c r="PS333" s="2">
        <v>73547000</v>
      </c>
      <c r="PT333" s="2"/>
      <c r="PU333" s="2"/>
      <c r="PV333" s="2"/>
      <c r="PW333" s="2">
        <v>8003024</v>
      </c>
      <c r="PX333" s="2"/>
      <c r="PY333" s="2"/>
      <c r="PZ333" s="2"/>
      <c r="QA333" s="2"/>
      <c r="QB333" s="2"/>
      <c r="QC333" s="2"/>
      <c r="QD333" s="2"/>
      <c r="QE333" s="2"/>
      <c r="QF333" s="2"/>
      <c r="QG333" s="2"/>
      <c r="QH333" s="2"/>
      <c r="QI333" s="2">
        <v>2837981.02</v>
      </c>
      <c r="QJ333" s="2"/>
      <c r="QK333" s="2"/>
      <c r="QL333" s="2"/>
      <c r="QM333" s="2">
        <v>7784866.2000000002</v>
      </c>
      <c r="QN333" s="2"/>
      <c r="QO333" s="2">
        <v>1000000</v>
      </c>
      <c r="QP333" s="2"/>
      <c r="QQ333" s="2"/>
      <c r="QR333" s="2"/>
      <c r="QS333" s="2">
        <v>103248338.59999999</v>
      </c>
      <c r="QT333" s="2"/>
      <c r="QU333" s="2"/>
      <c r="QV333" s="2"/>
      <c r="QW333" s="2"/>
      <c r="QX333" s="2"/>
      <c r="QY333" s="2"/>
      <c r="QZ333" s="2"/>
      <c r="RA333" s="2"/>
      <c r="RB333" s="2"/>
      <c r="RC333" s="2"/>
      <c r="RD333" s="2"/>
      <c r="RE333" s="2"/>
      <c r="RF333" s="2">
        <v>149683025.69999999</v>
      </c>
      <c r="RG333" s="2"/>
      <c r="RH333" s="2"/>
      <c r="RI333" s="2"/>
      <c r="RJ333" s="2"/>
      <c r="RK333" s="2"/>
      <c r="RL333" s="2"/>
      <c r="RM333" s="2"/>
      <c r="RN333" s="2"/>
      <c r="RO333" s="2"/>
      <c r="RP333" s="2"/>
      <c r="RQ333" s="2"/>
      <c r="RR333" s="2"/>
      <c r="RS333" s="2"/>
      <c r="RT333" s="2"/>
      <c r="RU333" s="2"/>
      <c r="RV333" s="2"/>
      <c r="RW333" s="2"/>
      <c r="RX333" s="2"/>
      <c r="RY333" s="2"/>
      <c r="RZ333" s="2">
        <v>65277841.93</v>
      </c>
      <c r="SA333" s="2"/>
      <c r="SB333" s="2"/>
      <c r="SC333" s="2"/>
      <c r="SD333" s="2"/>
      <c r="SE333" s="2"/>
      <c r="SF333" s="2"/>
      <c r="SG333" s="2"/>
      <c r="SH333" s="2"/>
      <c r="SI333" s="2"/>
      <c r="SJ333" s="2"/>
      <c r="SK333" s="2"/>
      <c r="SL333" s="2">
        <v>1176000</v>
      </c>
      <c r="SM333" s="2"/>
      <c r="SN333" s="2"/>
      <c r="SO333" s="2"/>
      <c r="SP333" s="2"/>
      <c r="SQ333" s="2"/>
      <c r="SR333" s="2"/>
      <c r="SS333" s="2"/>
      <c r="ST333" s="2">
        <v>73008707</v>
      </c>
      <c r="SU333" s="2"/>
      <c r="SV333" s="2"/>
      <c r="SW333" s="2"/>
      <c r="SX333" s="2"/>
      <c r="SY333" s="2"/>
      <c r="SZ333" s="2"/>
      <c r="TA333" s="2"/>
      <c r="TB333" s="2"/>
      <c r="TC333" s="2"/>
      <c r="TD333" s="2"/>
      <c r="TE333" s="2"/>
      <c r="TF333" s="2"/>
      <c r="TG333" s="2"/>
      <c r="TH333" s="2">
        <v>23750572.800000001</v>
      </c>
      <c r="TI333" s="2"/>
      <c r="TJ333" s="2"/>
      <c r="TK333" s="2"/>
      <c r="TL333" s="2"/>
      <c r="TM333" s="2"/>
      <c r="TN333" s="2"/>
      <c r="TO333" s="2">
        <v>150000</v>
      </c>
      <c r="TP333" s="2"/>
      <c r="TQ333" s="2"/>
      <c r="TR333" s="2"/>
      <c r="TS333" s="2"/>
      <c r="TT333" s="2"/>
      <c r="TU333" s="2"/>
      <c r="TV333" s="2"/>
      <c r="TW333" s="2"/>
      <c r="TX333" s="2"/>
      <c r="TY333" s="2"/>
      <c r="TZ333" s="2">
        <v>209104400</v>
      </c>
      <c r="UA333" s="2"/>
      <c r="UB333" s="2"/>
      <c r="UC333" s="2"/>
      <c r="UD333" s="2"/>
      <c r="UE333" s="2"/>
      <c r="UF333" s="2"/>
      <c r="UG333" s="2"/>
      <c r="UH333" s="2"/>
      <c r="UI333" s="2">
        <v>6750800</v>
      </c>
      <c r="UJ333" s="2"/>
      <c r="UK333" s="2"/>
      <c r="UL333" s="2"/>
      <c r="UM333" s="2"/>
      <c r="UN333" s="2"/>
      <c r="UO333" s="2">
        <v>203393330</v>
      </c>
      <c r="UP333" s="2"/>
      <c r="UQ333" s="2"/>
      <c r="UR333" s="2"/>
      <c r="US333" s="2">
        <v>4230770</v>
      </c>
      <c r="UT333" s="2">
        <v>2916600</v>
      </c>
      <c r="UU333" s="2"/>
      <c r="UV333" s="2"/>
      <c r="UW333" s="2"/>
      <c r="UX333" s="2"/>
      <c r="UY333" s="2"/>
      <c r="UZ333" s="2">
        <v>35782200</v>
      </c>
      <c r="VA333" s="2">
        <v>3205000</v>
      </c>
      <c r="VB333" s="2">
        <v>3172200</v>
      </c>
      <c r="VC333" s="2"/>
      <c r="VD333" s="2"/>
      <c r="VE333" s="2"/>
      <c r="VF333" s="2"/>
      <c r="VG333" s="2">
        <v>42754759</v>
      </c>
      <c r="VH333" s="2"/>
      <c r="VI333" s="2"/>
      <c r="VJ333" s="2"/>
      <c r="VK333" s="2">
        <v>45974770</v>
      </c>
      <c r="VL333" s="2"/>
      <c r="VM333" s="2"/>
      <c r="VN333" s="2"/>
      <c r="VO333" s="2"/>
      <c r="VP333" s="2"/>
      <c r="VQ333" s="2"/>
      <c r="VR333" s="2"/>
      <c r="VS333" s="2"/>
      <c r="VT333" s="2"/>
      <c r="VU333" s="2"/>
      <c r="VV333" s="2"/>
      <c r="VW333" s="2"/>
      <c r="VX333" s="2"/>
      <c r="VY333" s="2"/>
      <c r="VZ333" s="2">
        <v>172965385.59999999</v>
      </c>
      <c r="WA333" s="2"/>
      <c r="WB333" s="2"/>
      <c r="WC333" s="2"/>
      <c r="WD333" s="2"/>
      <c r="WE333" s="2"/>
      <c r="WF333" s="2">
        <v>88000</v>
      </c>
      <c r="WG333" s="2"/>
      <c r="WH333" s="2"/>
      <c r="WI333" s="2"/>
      <c r="WJ333" s="2"/>
      <c r="WK333" s="2"/>
      <c r="WL333" s="2">
        <v>449800</v>
      </c>
      <c r="WM333" s="2"/>
      <c r="WN333" s="2"/>
      <c r="WO333" s="2">
        <v>9516317</v>
      </c>
      <c r="WP333" s="2"/>
      <c r="WQ333" s="2"/>
      <c r="WR333" s="2"/>
      <c r="WS333" s="2"/>
      <c r="WT333" s="2"/>
      <c r="WU333" s="2"/>
      <c r="WV333" s="2"/>
      <c r="WW333" s="2"/>
      <c r="WX333" s="2"/>
      <c r="WY333" s="2"/>
      <c r="WZ333" s="2"/>
      <c r="XA333" s="2">
        <v>32625398</v>
      </c>
      <c r="XB333" s="2">
        <v>87702600</v>
      </c>
      <c r="XC333" s="2"/>
      <c r="XD333" s="2"/>
      <c r="XE333" s="2"/>
      <c r="XF333" s="2"/>
      <c r="XG333" s="2">
        <v>130535500</v>
      </c>
      <c r="XH333" s="2"/>
      <c r="XI333" s="2"/>
      <c r="XJ333" s="2">
        <v>9830000</v>
      </c>
      <c r="XK333" s="2"/>
      <c r="XL333" s="2"/>
      <c r="XM333" s="2"/>
      <c r="XN333" s="2"/>
      <c r="XO333" s="2"/>
      <c r="XP333" s="2"/>
      <c r="XQ333" s="2"/>
      <c r="XR333" s="2"/>
      <c r="XS333" s="2"/>
      <c r="XT333" s="2"/>
      <c r="XU333" s="2"/>
      <c r="XV333" s="2"/>
      <c r="XW333" s="2"/>
      <c r="XX333" s="2"/>
      <c r="XY333" s="2"/>
      <c r="XZ333" s="2"/>
      <c r="YA333" s="2"/>
      <c r="YB333" s="2"/>
      <c r="YC333" s="2"/>
      <c r="YD333" s="2">
        <v>23890030</v>
      </c>
      <c r="YE333" s="2"/>
      <c r="YF333" s="2"/>
      <c r="YG333" s="2"/>
      <c r="YH333" s="2"/>
      <c r="YI333" s="2"/>
      <c r="YJ333" s="2"/>
      <c r="YK333" s="2"/>
      <c r="YL333" s="2"/>
      <c r="YM333" s="2"/>
      <c r="YN333" s="2"/>
      <c r="YO333" s="2"/>
      <c r="YP333" s="2"/>
      <c r="YQ333" s="2"/>
      <c r="YR333" s="2"/>
      <c r="YS333" s="2"/>
      <c r="YT333" s="2"/>
      <c r="YU333" s="2">
        <v>143872400.86000001</v>
      </c>
      <c r="YV333" s="2"/>
      <c r="YW333" s="2"/>
      <c r="YX333" s="2"/>
      <c r="YY333" s="2"/>
      <c r="YZ333" s="2"/>
      <c r="ZA333" s="2"/>
      <c r="ZB333" s="2">
        <v>24404140</v>
      </c>
      <c r="ZC333" s="2"/>
      <c r="ZD333" s="2"/>
      <c r="ZE333" s="2"/>
      <c r="ZF333" s="2"/>
      <c r="ZG333" s="2"/>
      <c r="ZH333" s="2"/>
      <c r="ZI333" s="2"/>
      <c r="ZJ333" s="2"/>
      <c r="ZK333" s="2">
        <v>22011600</v>
      </c>
      <c r="ZL333" s="2"/>
      <c r="ZM333" s="2"/>
      <c r="ZN333" s="2"/>
      <c r="ZO333" s="2"/>
      <c r="ZP333" s="2"/>
      <c r="ZQ333" s="2"/>
      <c r="ZR333" s="2"/>
      <c r="ZS333" s="2"/>
      <c r="ZT333" s="2"/>
      <c r="ZU333" s="2"/>
      <c r="ZV333" s="2"/>
      <c r="ZW333" s="2"/>
      <c r="ZX333" s="2"/>
      <c r="ZY333" s="2"/>
      <c r="ZZ333" s="2"/>
      <c r="AAA333" s="2"/>
      <c r="AAB333" s="2"/>
      <c r="AAC333" s="2"/>
      <c r="AAD333" s="2"/>
      <c r="AAE333" s="2"/>
      <c r="AAF333" s="2"/>
      <c r="AAG333" s="2">
        <v>62369985.079999998</v>
      </c>
      <c r="AAH333" s="2"/>
      <c r="AAI333" s="2"/>
      <c r="AAJ333" s="2"/>
      <c r="AAK333" s="2"/>
      <c r="AAL333" s="2"/>
      <c r="AAM333" s="2"/>
      <c r="AAN333" s="2">
        <v>49760900</v>
      </c>
      <c r="AAO333" s="2"/>
      <c r="AAP333" s="2"/>
      <c r="AAQ333" s="2"/>
      <c r="AAR333" s="2"/>
      <c r="AAS333" s="2"/>
      <c r="AAT333" s="2"/>
      <c r="AAU333" s="2"/>
      <c r="AAV333" s="2"/>
      <c r="AAW333" s="2"/>
      <c r="AAX333" s="2"/>
      <c r="AAY333" s="2">
        <v>7379080</v>
      </c>
      <c r="AAZ333" s="2"/>
      <c r="ABA333" s="2"/>
      <c r="ABB333" s="2"/>
      <c r="ABC333" s="2"/>
      <c r="ABD333" s="2"/>
      <c r="ABE333" s="2"/>
      <c r="ABF333" s="2"/>
      <c r="ABG333" s="2"/>
      <c r="ABH333" s="2"/>
      <c r="ABI333" s="2"/>
      <c r="ABJ333" s="2"/>
      <c r="ABK333" s="2"/>
      <c r="ABL333" s="2"/>
      <c r="ABM333" s="2"/>
      <c r="ABN333" s="2">
        <v>23510000</v>
      </c>
      <c r="ABO333" s="2"/>
      <c r="ABP333" s="2"/>
      <c r="ABQ333" s="2"/>
      <c r="ABR333" s="2"/>
      <c r="ABS333" s="2"/>
      <c r="ABT333" s="2"/>
      <c r="ABU333" s="2"/>
      <c r="ABV333" s="2"/>
      <c r="ABW333" s="2">
        <v>79915050.659999996</v>
      </c>
      <c r="ABX333" s="2"/>
      <c r="ABY333" s="2"/>
      <c r="ABZ333" s="2"/>
      <c r="ACA333" s="2"/>
      <c r="ACB333" s="2"/>
      <c r="ACC333" s="2"/>
      <c r="ACD333" s="2"/>
      <c r="ACE333" s="2"/>
      <c r="ACF333" s="2"/>
      <c r="ACG333" s="2"/>
      <c r="ACH333" s="2">
        <v>501535951.75</v>
      </c>
      <c r="ACI333" s="2"/>
      <c r="ACJ333" s="2"/>
      <c r="ACK333" s="2"/>
      <c r="ACL333" s="2"/>
      <c r="ACM333" s="2"/>
      <c r="ACN333" s="2"/>
      <c r="ACO333" s="2"/>
      <c r="ACP333" s="2"/>
      <c r="ACQ333" s="2"/>
      <c r="ACR333" s="2"/>
      <c r="ACS333" s="2"/>
      <c r="ACT333" s="2"/>
      <c r="ACU333" s="2"/>
      <c r="ACV333" s="2"/>
      <c r="ACW333" s="2"/>
      <c r="ACX333" s="2"/>
      <c r="ACY333" s="2"/>
      <c r="ACZ333" s="2"/>
      <c r="ADA333" s="2"/>
      <c r="ADB333" s="2"/>
      <c r="ADC333" s="2"/>
      <c r="ADD333" s="2"/>
      <c r="ADE333" s="2">
        <v>5859000</v>
      </c>
      <c r="ADF333" s="2">
        <v>9433557.9600000009</v>
      </c>
      <c r="ADG333" s="2"/>
      <c r="ADH333" s="2"/>
      <c r="ADI333" s="2"/>
      <c r="ADJ333" s="2"/>
      <c r="ADK333" s="2">
        <v>250000</v>
      </c>
      <c r="ADL333" s="2"/>
      <c r="ADM333" s="2"/>
      <c r="ADN333" s="2">
        <v>34419409.590000004</v>
      </c>
      <c r="ADO333" s="2"/>
      <c r="ADP333" s="2">
        <v>499500</v>
      </c>
      <c r="ADQ333" s="2"/>
      <c r="ADR333" s="2"/>
      <c r="ADS333" s="2"/>
      <c r="ADT333" s="2"/>
      <c r="ADU333" s="2"/>
      <c r="ADV333" s="2">
        <v>307594501.93000001</v>
      </c>
      <c r="ADW333" s="2"/>
      <c r="ADX333" s="2"/>
      <c r="ADY333" s="2"/>
      <c r="ADZ333" s="2"/>
      <c r="AEA333" s="2"/>
      <c r="AEB333" s="2"/>
      <c r="AEC333" s="2"/>
      <c r="AED333" s="2"/>
      <c r="AEE333" s="2"/>
      <c r="AEF333" s="2"/>
      <c r="AEG333" s="2"/>
      <c r="AEH333" s="2"/>
      <c r="AEI333" s="2"/>
      <c r="AEJ333" s="2"/>
      <c r="AEK333" s="2"/>
      <c r="AEL333" s="2"/>
      <c r="AEM333" s="2"/>
      <c r="AEN333" s="2"/>
      <c r="AEO333" s="2"/>
      <c r="AEP333" s="2">
        <v>155704337.36000001</v>
      </c>
      <c r="AEQ333" s="2"/>
      <c r="AER333" s="2"/>
      <c r="AES333" s="2"/>
      <c r="AET333" s="2"/>
      <c r="AEU333" s="2"/>
      <c r="AEV333" s="2"/>
      <c r="AEW333" s="2"/>
      <c r="AEX333" s="2"/>
      <c r="AEY333" s="2"/>
      <c r="AEZ333" s="2">
        <v>21800750.010000002</v>
      </c>
      <c r="AFA333" s="2">
        <v>21603360</v>
      </c>
      <c r="AFB333" s="2"/>
      <c r="AFC333" s="2"/>
      <c r="AFD333" s="2"/>
      <c r="AFE333" s="2"/>
      <c r="AFF333" s="2"/>
      <c r="AFG333" s="2"/>
      <c r="AFH333" s="2"/>
      <c r="AFI333" s="2"/>
      <c r="AFJ333" s="2"/>
      <c r="AFK333" s="2"/>
      <c r="AFL333" s="2"/>
      <c r="AFM333" s="2">
        <v>43578504.060000002</v>
      </c>
      <c r="AFN333" s="2"/>
      <c r="AFO333" s="2"/>
      <c r="AFP333" s="2"/>
      <c r="AFQ333" s="2"/>
      <c r="AFR333" s="2"/>
      <c r="AFS333" s="2"/>
      <c r="AFT333" s="2"/>
      <c r="AFU333" s="2"/>
      <c r="AFV333" s="2"/>
      <c r="AFW333" s="2"/>
      <c r="AFX333" s="2"/>
      <c r="AFY333" s="2">
        <v>209239450</v>
      </c>
      <c r="AFZ333" s="2"/>
      <c r="AGA333" s="2"/>
      <c r="AGB333" s="2"/>
      <c r="AGC333" s="2"/>
      <c r="AGD333" s="2"/>
      <c r="AGE333" s="2"/>
      <c r="AGF333" s="2"/>
      <c r="AGG333" s="2"/>
      <c r="AGH333" s="2"/>
      <c r="AGI333" s="2"/>
      <c r="AGJ333" s="2">
        <v>68712740</v>
      </c>
      <c r="AGK333" s="2">
        <v>29859392.82</v>
      </c>
      <c r="AGL333" s="2"/>
      <c r="AGM333" s="2"/>
      <c r="AGN333" s="2"/>
      <c r="AGO333" s="2"/>
      <c r="AGP333" s="2"/>
      <c r="AGQ333" s="2"/>
      <c r="AGR333" s="2">
        <v>75139647.140000001</v>
      </c>
      <c r="AGS333" s="2">
        <v>27594440</v>
      </c>
      <c r="AGT333" s="2"/>
      <c r="AGU333" s="2"/>
      <c r="AGV333" s="2"/>
      <c r="AGW333" s="2"/>
      <c r="AGX333" s="2"/>
      <c r="AGY333" s="2"/>
      <c r="AGZ333" s="2"/>
      <c r="AHA333" s="2"/>
      <c r="AHB333" s="2"/>
      <c r="AHC333" s="2"/>
      <c r="AHD333" s="2"/>
      <c r="AHE333" s="2"/>
      <c r="AHF333" s="2">
        <v>2051400</v>
      </c>
      <c r="AHG333" s="2"/>
      <c r="AHH333" s="2"/>
      <c r="AHI333" s="2">
        <v>27988488</v>
      </c>
      <c r="AHJ333" s="2"/>
      <c r="AHK333" s="2"/>
      <c r="AHL333" s="2"/>
      <c r="AHM333" s="2"/>
      <c r="AHN333" s="2"/>
      <c r="AHO333" s="2"/>
      <c r="AHP333" s="2">
        <v>6340674965.6499996</v>
      </c>
    </row>
    <row r="334" spans="1:900">
      <c r="A334" s="1" t="s">
        <v>2731</v>
      </c>
      <c r="B334" s="1" t="s">
        <v>2530</v>
      </c>
      <c r="C334" s="1" t="s">
        <v>2531</v>
      </c>
      <c r="D334" s="2">
        <v>57751352.969999999</v>
      </c>
      <c r="E334" s="2"/>
      <c r="F334" s="2">
        <v>42012.02</v>
      </c>
      <c r="G334" s="2">
        <v>21287.94</v>
      </c>
      <c r="H334" s="2">
        <v>51913.74</v>
      </c>
      <c r="I334" s="2"/>
      <c r="J334" s="2"/>
      <c r="K334" s="2"/>
      <c r="L334" s="2">
        <v>7563.6</v>
      </c>
      <c r="M334" s="2">
        <v>6160.8</v>
      </c>
      <c r="N334" s="2"/>
      <c r="O334" s="2"/>
      <c r="P334" s="2"/>
      <c r="Q334" s="2">
        <v>13145.1</v>
      </c>
      <c r="R334" s="2">
        <v>5482.56</v>
      </c>
      <c r="S334" s="2"/>
      <c r="T334" s="2"/>
      <c r="U334" s="2"/>
      <c r="V334" s="2">
        <v>55477738.990000002</v>
      </c>
      <c r="W334" s="2">
        <v>1944487.82</v>
      </c>
      <c r="X334" s="2">
        <v>998541.7</v>
      </c>
      <c r="Y334" s="2">
        <v>938520.06</v>
      </c>
      <c r="Z334" s="2">
        <v>278746.40000000002</v>
      </c>
      <c r="AA334" s="2">
        <v>649523.39</v>
      </c>
      <c r="AB334" s="2">
        <v>78528.5</v>
      </c>
      <c r="AC334" s="2">
        <v>4995255.8</v>
      </c>
      <c r="AD334" s="2">
        <v>1151213.52</v>
      </c>
      <c r="AE334" s="2">
        <v>575867.88</v>
      </c>
      <c r="AF334" s="2">
        <v>216820.1</v>
      </c>
      <c r="AG334" s="2">
        <v>166724.12</v>
      </c>
      <c r="AH334" s="2">
        <v>355459</v>
      </c>
      <c r="AI334" s="2">
        <v>836061.9</v>
      </c>
      <c r="AJ334" s="2">
        <v>216909.76</v>
      </c>
      <c r="AK334" s="2">
        <v>281116.44</v>
      </c>
      <c r="AL334" s="2">
        <v>1664058.1</v>
      </c>
      <c r="AM334" s="2">
        <v>504548.02</v>
      </c>
      <c r="AN334" s="2">
        <v>279604.14</v>
      </c>
      <c r="AO334" s="2">
        <v>191633.5</v>
      </c>
      <c r="AP334" s="2">
        <v>111970</v>
      </c>
      <c r="AQ334" s="2">
        <v>85856.1</v>
      </c>
      <c r="AR334" s="2">
        <v>109506.2</v>
      </c>
      <c r="AS334" s="2">
        <v>535457</v>
      </c>
      <c r="AT334" s="2">
        <v>31508389.699999999</v>
      </c>
      <c r="AU334" s="2"/>
      <c r="AV334" s="2">
        <v>25735</v>
      </c>
      <c r="AW334" s="2"/>
      <c r="AX334" s="2">
        <v>923557.12</v>
      </c>
      <c r="AY334" s="2"/>
      <c r="AZ334" s="2"/>
      <c r="BA334" s="2"/>
      <c r="BB334" s="2"/>
      <c r="BC334" s="2">
        <v>894000</v>
      </c>
      <c r="BD334" s="2"/>
      <c r="BE334" s="2"/>
      <c r="BF334" s="2">
        <v>0</v>
      </c>
      <c r="BG334" s="2"/>
      <c r="BH334" s="2">
        <v>10260</v>
      </c>
      <c r="BI334" s="2">
        <v>23626000.809999999</v>
      </c>
      <c r="BJ334" s="2">
        <v>15036541.52</v>
      </c>
      <c r="BK334" s="2"/>
      <c r="BL334" s="2">
        <v>6729.23</v>
      </c>
      <c r="BM334" s="2"/>
      <c r="BN334" s="2">
        <v>8202.2999999999993</v>
      </c>
      <c r="BO334" s="2"/>
      <c r="BP334" s="2"/>
      <c r="BQ334" s="2"/>
      <c r="BR334" s="2">
        <v>30880282.93</v>
      </c>
      <c r="BS334" s="2"/>
      <c r="BT334" s="2">
        <v>13877.88</v>
      </c>
      <c r="BU334" s="2">
        <v>45219.24</v>
      </c>
      <c r="BV334" s="2">
        <v>33967.32</v>
      </c>
      <c r="BW334" s="2"/>
      <c r="BX334" s="2"/>
      <c r="BY334" s="2">
        <v>18654.78</v>
      </c>
      <c r="BZ334" s="2">
        <v>12682331.43</v>
      </c>
      <c r="CA334" s="2"/>
      <c r="CB334" s="2">
        <v>6723.2</v>
      </c>
      <c r="CC334" s="2"/>
      <c r="CD334" s="2"/>
      <c r="CE334" s="2"/>
      <c r="CF334" s="2"/>
      <c r="CG334" s="2">
        <v>52289500.170000002</v>
      </c>
      <c r="CH334" s="2"/>
      <c r="CI334" s="2">
        <v>68507.740000000005</v>
      </c>
      <c r="CJ334" s="2"/>
      <c r="CK334" s="2"/>
      <c r="CL334" s="2"/>
      <c r="CM334" s="2"/>
      <c r="CN334" s="2">
        <v>20930.16</v>
      </c>
      <c r="CO334" s="2"/>
      <c r="CP334" s="2"/>
      <c r="CQ334" s="2"/>
      <c r="CR334" s="2"/>
      <c r="CS334" s="2">
        <v>5042.3999999999996</v>
      </c>
      <c r="CT334" s="2">
        <v>25297385.670000002</v>
      </c>
      <c r="CU334" s="2"/>
      <c r="CV334" s="2"/>
      <c r="CW334" s="2"/>
      <c r="CX334" s="2"/>
      <c r="CY334" s="2">
        <v>32788.28</v>
      </c>
      <c r="CZ334" s="2"/>
      <c r="DA334" s="2"/>
      <c r="DB334" s="2">
        <v>18372126.140000001</v>
      </c>
      <c r="DC334" s="2">
        <v>20887032.73</v>
      </c>
      <c r="DD334" s="2">
        <v>40294</v>
      </c>
      <c r="DE334" s="2"/>
      <c r="DF334" s="2">
        <v>873026.83</v>
      </c>
      <c r="DG334" s="2"/>
      <c r="DH334" s="2"/>
      <c r="DI334" s="2"/>
      <c r="DJ334" s="2"/>
      <c r="DK334" s="2">
        <v>69187704.810000002</v>
      </c>
      <c r="DL334" s="2"/>
      <c r="DM334" s="2"/>
      <c r="DN334" s="2">
        <v>23971.26</v>
      </c>
      <c r="DO334" s="2"/>
      <c r="DP334" s="2">
        <v>15690.36</v>
      </c>
      <c r="DQ334" s="2"/>
      <c r="DR334" s="2"/>
      <c r="DS334" s="2"/>
      <c r="DT334" s="2">
        <v>31099132.300000001</v>
      </c>
      <c r="DU334" s="2">
        <v>11151.16</v>
      </c>
      <c r="DV334" s="2">
        <v>5042.3999999999996</v>
      </c>
      <c r="DW334" s="2">
        <v>21240</v>
      </c>
      <c r="DX334" s="2">
        <v>147948.39000000001</v>
      </c>
      <c r="DY334" s="2">
        <v>306761.46000000002</v>
      </c>
      <c r="DZ334" s="2">
        <v>26126</v>
      </c>
      <c r="EA334" s="2">
        <v>6744</v>
      </c>
      <c r="EB334" s="2"/>
      <c r="EC334" s="2"/>
      <c r="ED334" s="2"/>
      <c r="EE334" s="2">
        <v>15210546.539999999</v>
      </c>
      <c r="EF334" s="2">
        <v>14593583.359999999</v>
      </c>
      <c r="EG334" s="2"/>
      <c r="EH334" s="2">
        <v>19854.48</v>
      </c>
      <c r="EI334" s="2"/>
      <c r="EJ334" s="2"/>
      <c r="EK334" s="2">
        <v>56621.1</v>
      </c>
      <c r="EL334" s="2"/>
      <c r="EM334" s="2">
        <v>34736.74</v>
      </c>
      <c r="EN334" s="2">
        <v>39102002.579999998</v>
      </c>
      <c r="EO334" s="2">
        <v>5999651</v>
      </c>
      <c r="EP334" s="2">
        <v>122326.38</v>
      </c>
      <c r="EQ334" s="2">
        <v>4622.2</v>
      </c>
      <c r="ER334" s="2">
        <v>3248446.37</v>
      </c>
      <c r="ES334" s="2"/>
      <c r="ET334" s="2">
        <v>6411184.5199999996</v>
      </c>
      <c r="EU334" s="2">
        <v>1041233.4</v>
      </c>
      <c r="EV334" s="2">
        <v>1491645</v>
      </c>
      <c r="EW334" s="2">
        <v>30225807.780000001</v>
      </c>
      <c r="EX334" s="2">
        <v>7563.6</v>
      </c>
      <c r="EY334" s="2"/>
      <c r="EZ334" s="2"/>
      <c r="FA334" s="2">
        <v>31339.5</v>
      </c>
      <c r="FB334" s="2">
        <v>10063.32</v>
      </c>
      <c r="FC334" s="2"/>
      <c r="FD334" s="2"/>
      <c r="FE334" s="2"/>
      <c r="FF334" s="2"/>
      <c r="FG334" s="2"/>
      <c r="FH334" s="2"/>
      <c r="FI334" s="2">
        <v>17757306.149999999</v>
      </c>
      <c r="FJ334" s="2">
        <v>22546.97</v>
      </c>
      <c r="FK334" s="2"/>
      <c r="FL334" s="2"/>
      <c r="FM334" s="2"/>
      <c r="FN334" s="2">
        <v>161220</v>
      </c>
      <c r="FO334" s="2"/>
      <c r="FP334" s="2"/>
      <c r="FQ334" s="2">
        <v>59763428</v>
      </c>
      <c r="FR334" s="2"/>
      <c r="FS334" s="2"/>
      <c r="FT334" s="2">
        <v>3065</v>
      </c>
      <c r="FU334" s="2">
        <v>0</v>
      </c>
      <c r="FV334" s="2"/>
      <c r="FW334" s="2"/>
      <c r="FX334" s="2"/>
      <c r="FY334" s="2"/>
      <c r="FZ334" s="2">
        <v>0</v>
      </c>
      <c r="GA334" s="2"/>
      <c r="GB334" s="2"/>
      <c r="GC334" s="2"/>
      <c r="GD334" s="2"/>
      <c r="GE334" s="2">
        <v>24637784.329999998</v>
      </c>
      <c r="GF334" s="2">
        <v>573708</v>
      </c>
      <c r="GG334" s="2"/>
      <c r="GH334" s="2">
        <v>10500</v>
      </c>
      <c r="GI334" s="2"/>
      <c r="GJ334" s="2">
        <v>2400</v>
      </c>
      <c r="GK334" s="2"/>
      <c r="GL334" s="2">
        <v>65494.29</v>
      </c>
      <c r="GM334" s="2"/>
      <c r="GN334" s="2">
        <v>287969</v>
      </c>
      <c r="GO334" s="2">
        <v>242674.67</v>
      </c>
      <c r="GP334" s="2">
        <v>108309.55</v>
      </c>
      <c r="GQ334" s="2">
        <v>16266787</v>
      </c>
      <c r="GR334" s="2">
        <v>10350</v>
      </c>
      <c r="GS334" s="2">
        <v>16542.599999999999</v>
      </c>
      <c r="GT334" s="2">
        <v>26850</v>
      </c>
      <c r="GU334" s="2">
        <v>1124927.8</v>
      </c>
      <c r="GV334" s="2">
        <v>480</v>
      </c>
      <c r="GW334" s="2">
        <v>32048.02</v>
      </c>
      <c r="GX334" s="2"/>
      <c r="GY334" s="2">
        <v>18785040.039999999</v>
      </c>
      <c r="GZ334" s="2"/>
      <c r="HA334" s="2"/>
      <c r="HB334" s="2"/>
      <c r="HC334" s="2">
        <v>54954465.75</v>
      </c>
      <c r="HD334" s="2">
        <v>6890.93</v>
      </c>
      <c r="HE334" s="2">
        <v>146847.18</v>
      </c>
      <c r="HF334" s="2">
        <v>22182.36</v>
      </c>
      <c r="HG334" s="2"/>
      <c r="HH334" s="2"/>
      <c r="HI334" s="2"/>
      <c r="HJ334" s="2">
        <v>28035406.09</v>
      </c>
      <c r="HK334" s="2"/>
      <c r="HL334" s="2">
        <v>13830.65</v>
      </c>
      <c r="HM334" s="2"/>
      <c r="HN334" s="2">
        <v>403200</v>
      </c>
      <c r="HO334" s="2"/>
      <c r="HP334" s="2"/>
      <c r="HQ334" s="2">
        <v>3022220</v>
      </c>
      <c r="HR334" s="2">
        <v>46513825.939999998</v>
      </c>
      <c r="HS334" s="2">
        <v>12793160.91</v>
      </c>
      <c r="HT334" s="2"/>
      <c r="HU334" s="2"/>
      <c r="HV334" s="2"/>
      <c r="HW334" s="2">
        <v>17018.28</v>
      </c>
      <c r="HX334" s="2">
        <v>31205.4</v>
      </c>
      <c r="HY334" s="2">
        <v>14700</v>
      </c>
      <c r="HZ334" s="2">
        <v>24983.94</v>
      </c>
      <c r="IA334" s="2"/>
      <c r="IB334" s="2">
        <v>14100</v>
      </c>
      <c r="IC334" s="2">
        <v>706.74</v>
      </c>
      <c r="ID334" s="2"/>
      <c r="IE334" s="2"/>
      <c r="IF334" s="2"/>
      <c r="IG334" s="2"/>
      <c r="IH334" s="2">
        <v>25160816.780000001</v>
      </c>
      <c r="II334" s="2">
        <v>9658878.1199999992</v>
      </c>
      <c r="IJ334" s="2">
        <v>22096.34</v>
      </c>
      <c r="IK334" s="2">
        <v>10401.42</v>
      </c>
      <c r="IL334" s="2"/>
      <c r="IM334" s="2"/>
      <c r="IN334" s="2">
        <v>8683.32</v>
      </c>
      <c r="IO334" s="2"/>
      <c r="IP334" s="2">
        <v>14303.46</v>
      </c>
      <c r="IQ334" s="2"/>
      <c r="IR334" s="2">
        <v>327500</v>
      </c>
      <c r="IS334" s="2">
        <v>39438939.5</v>
      </c>
      <c r="IT334" s="2">
        <v>14909479.66</v>
      </c>
      <c r="IU334" s="2">
        <v>653070.5</v>
      </c>
      <c r="IV334" s="2">
        <v>1856099.75</v>
      </c>
      <c r="IW334" s="2">
        <v>1026730</v>
      </c>
      <c r="IX334" s="2"/>
      <c r="IY334" s="2"/>
      <c r="IZ334" s="2">
        <v>789358.06</v>
      </c>
      <c r="JA334" s="2">
        <v>372400</v>
      </c>
      <c r="JB334" s="2"/>
      <c r="JC334" s="2"/>
      <c r="JD334" s="2">
        <v>4172.96</v>
      </c>
      <c r="JE334" s="2">
        <v>16342245.74</v>
      </c>
      <c r="JF334" s="2">
        <v>10222106.9</v>
      </c>
      <c r="JG334" s="2"/>
      <c r="JH334" s="2">
        <v>579769.86</v>
      </c>
      <c r="JI334" s="2"/>
      <c r="JJ334" s="2"/>
      <c r="JK334" s="2">
        <v>17550543.120000001</v>
      </c>
      <c r="JL334" s="2"/>
      <c r="JM334" s="2"/>
      <c r="JN334" s="2"/>
      <c r="JO334" s="2">
        <v>5490.42</v>
      </c>
      <c r="JP334" s="2"/>
      <c r="JQ334" s="2"/>
      <c r="JR334" s="2">
        <v>9738815.9900000002</v>
      </c>
      <c r="JS334" s="2">
        <v>12760067.35</v>
      </c>
      <c r="JT334" s="2"/>
      <c r="JU334" s="2"/>
      <c r="JV334" s="2"/>
      <c r="JW334" s="2"/>
      <c r="JX334" s="2"/>
      <c r="JY334" s="2">
        <v>0</v>
      </c>
      <c r="JZ334" s="2"/>
      <c r="KA334" s="2"/>
      <c r="KB334" s="2">
        <v>4768683</v>
      </c>
      <c r="KC334" s="2"/>
      <c r="KD334" s="2"/>
      <c r="KE334" s="2"/>
      <c r="KF334" s="2"/>
      <c r="KG334" s="2">
        <v>44202399.32</v>
      </c>
      <c r="KH334" s="2"/>
      <c r="KI334" s="2">
        <v>4202</v>
      </c>
      <c r="KJ334" s="2"/>
      <c r="KK334" s="2">
        <v>15864.73</v>
      </c>
      <c r="KL334" s="2"/>
      <c r="KM334" s="2">
        <v>5630387</v>
      </c>
      <c r="KN334" s="2"/>
      <c r="KO334" s="2">
        <v>5200</v>
      </c>
      <c r="KP334" s="2">
        <v>13774739.67</v>
      </c>
      <c r="KQ334" s="2"/>
      <c r="KR334" s="2">
        <v>26989</v>
      </c>
      <c r="KS334" s="2">
        <v>1527020.32</v>
      </c>
      <c r="KT334" s="2">
        <v>8122.8</v>
      </c>
      <c r="KU334" s="2">
        <v>4025082.72</v>
      </c>
      <c r="KV334" s="2">
        <v>20715111.510000002</v>
      </c>
      <c r="KW334" s="2">
        <v>74483.539999999994</v>
      </c>
      <c r="KX334" s="2">
        <v>28407346.469999999</v>
      </c>
      <c r="KY334" s="2">
        <v>2247977.31</v>
      </c>
      <c r="KZ334" s="2"/>
      <c r="LA334" s="2"/>
      <c r="LB334" s="2"/>
      <c r="LC334" s="2"/>
      <c r="LD334" s="2">
        <v>42156</v>
      </c>
      <c r="LE334" s="2">
        <v>582401</v>
      </c>
      <c r="LF334" s="2">
        <v>56680897.68</v>
      </c>
      <c r="LG334" s="2">
        <v>12319211.310000001</v>
      </c>
      <c r="LH334" s="2">
        <v>19024993.170000002</v>
      </c>
      <c r="LI334" s="2">
        <v>13526995</v>
      </c>
      <c r="LJ334" s="2">
        <v>6887.28</v>
      </c>
      <c r="LK334" s="2">
        <v>708000</v>
      </c>
      <c r="LL334" s="2">
        <v>437000.45</v>
      </c>
      <c r="LM334" s="2"/>
      <c r="LN334" s="2">
        <v>3500</v>
      </c>
      <c r="LO334" s="2"/>
      <c r="LP334" s="2"/>
      <c r="LQ334" s="2">
        <v>18237839.52</v>
      </c>
      <c r="LR334" s="2">
        <v>4670438</v>
      </c>
      <c r="LS334" s="2"/>
      <c r="LT334" s="2">
        <v>36893692.75</v>
      </c>
      <c r="LU334" s="2">
        <v>17366044.309999999</v>
      </c>
      <c r="LV334" s="2">
        <v>34912941.5</v>
      </c>
      <c r="LW334" s="2">
        <v>11756874.9</v>
      </c>
      <c r="LX334" s="2">
        <v>5882.8</v>
      </c>
      <c r="LY334" s="2"/>
      <c r="LZ334" s="2">
        <v>22218.12</v>
      </c>
      <c r="MA334" s="2"/>
      <c r="MB334" s="2">
        <v>29755.06</v>
      </c>
      <c r="MC334" s="2">
        <v>3475.6</v>
      </c>
      <c r="MD334" s="2"/>
      <c r="ME334" s="2"/>
      <c r="MF334" s="2">
        <v>45260548.740000002</v>
      </c>
      <c r="MG334" s="2">
        <v>23993.74</v>
      </c>
      <c r="MH334" s="2"/>
      <c r="MI334" s="2"/>
      <c r="MJ334" s="2"/>
      <c r="MK334" s="2"/>
      <c r="ML334" s="2"/>
      <c r="MM334" s="2">
        <v>22540.14</v>
      </c>
      <c r="MN334" s="2">
        <v>35485.58</v>
      </c>
      <c r="MO334" s="2"/>
      <c r="MP334" s="2"/>
      <c r="MQ334" s="2"/>
      <c r="MR334" s="2">
        <v>35243420.689999998</v>
      </c>
      <c r="MS334" s="2">
        <v>809035</v>
      </c>
      <c r="MT334" s="2"/>
      <c r="MU334" s="2"/>
      <c r="MV334" s="2">
        <v>5872294</v>
      </c>
      <c r="MW334" s="2"/>
      <c r="MX334" s="2"/>
      <c r="MY334" s="2"/>
      <c r="MZ334" s="2"/>
      <c r="NA334" s="2"/>
      <c r="NB334" s="2"/>
      <c r="NC334" s="2">
        <v>53053423.850000001</v>
      </c>
      <c r="ND334" s="2">
        <v>830000</v>
      </c>
      <c r="NE334" s="2">
        <v>689992.6</v>
      </c>
      <c r="NF334" s="2">
        <v>1086005.67</v>
      </c>
      <c r="NG334" s="2">
        <v>6303</v>
      </c>
      <c r="NH334" s="2">
        <v>12522.3</v>
      </c>
      <c r="NI334" s="2"/>
      <c r="NJ334" s="2">
        <v>37831.440000000002</v>
      </c>
      <c r="NK334" s="2"/>
      <c r="NL334" s="2">
        <v>5042.3999999999996</v>
      </c>
      <c r="NM334" s="2">
        <v>5732507</v>
      </c>
      <c r="NN334" s="2">
        <v>137290</v>
      </c>
      <c r="NO334" s="2">
        <v>19701005.5</v>
      </c>
      <c r="NP334" s="2"/>
      <c r="NQ334" s="2">
        <v>11765.6</v>
      </c>
      <c r="NR334" s="2"/>
      <c r="NS334" s="2">
        <v>337500</v>
      </c>
      <c r="NT334" s="2"/>
      <c r="NU334" s="2"/>
      <c r="NV334" s="2">
        <v>30081802</v>
      </c>
      <c r="NW334" s="2">
        <v>3447002.53</v>
      </c>
      <c r="NX334" s="2"/>
      <c r="NY334" s="2">
        <v>2196800</v>
      </c>
      <c r="NZ334" s="2"/>
      <c r="OA334" s="2"/>
      <c r="OB334" s="2">
        <v>1031413.36</v>
      </c>
      <c r="OC334" s="2">
        <v>50700533.590000004</v>
      </c>
      <c r="OD334" s="2">
        <v>3186814.23</v>
      </c>
      <c r="OE334" s="2">
        <v>53981.1</v>
      </c>
      <c r="OF334" s="2">
        <v>1786405.2</v>
      </c>
      <c r="OG334" s="2">
        <v>5400</v>
      </c>
      <c r="OH334" s="2"/>
      <c r="OI334" s="2"/>
      <c r="OJ334" s="2">
        <v>867939.98</v>
      </c>
      <c r="OK334" s="2">
        <v>1628356.64</v>
      </c>
      <c r="OL334" s="2">
        <v>32913244.629999999</v>
      </c>
      <c r="OM334" s="2">
        <v>8777650</v>
      </c>
      <c r="ON334" s="2"/>
      <c r="OO334" s="2">
        <v>10084.799999999999</v>
      </c>
      <c r="OP334" s="2">
        <v>842300</v>
      </c>
      <c r="OQ334" s="2"/>
      <c r="OR334" s="2">
        <v>20143827.199999999</v>
      </c>
      <c r="OS334" s="2">
        <v>12606</v>
      </c>
      <c r="OT334" s="2"/>
      <c r="OU334" s="2">
        <v>35247.620000000003</v>
      </c>
      <c r="OV334" s="2">
        <v>20541.060000000001</v>
      </c>
      <c r="OW334" s="2">
        <v>3377602.88</v>
      </c>
      <c r="OX334" s="2"/>
      <c r="OY334" s="2"/>
      <c r="OZ334" s="2"/>
      <c r="PA334" s="2">
        <v>27402813.079999998</v>
      </c>
      <c r="PB334" s="2"/>
      <c r="PC334" s="2">
        <v>27982.240000000002</v>
      </c>
      <c r="PD334" s="2"/>
      <c r="PE334" s="2"/>
      <c r="PF334" s="2"/>
      <c r="PG334" s="2"/>
      <c r="PH334" s="2"/>
      <c r="PI334" s="2"/>
      <c r="PJ334" s="2"/>
      <c r="PK334" s="2"/>
      <c r="PL334" s="2"/>
      <c r="PM334" s="2"/>
      <c r="PN334" s="2">
        <v>36135</v>
      </c>
      <c r="PO334" s="2">
        <v>43750</v>
      </c>
      <c r="PP334" s="2"/>
      <c r="PQ334" s="2"/>
      <c r="PR334" s="2"/>
      <c r="PS334" s="2">
        <v>71678628.599999994</v>
      </c>
      <c r="PT334" s="2"/>
      <c r="PU334" s="2">
        <v>2381367.79</v>
      </c>
      <c r="PV334" s="2">
        <v>23438.16</v>
      </c>
      <c r="PW334" s="2">
        <v>170555</v>
      </c>
      <c r="PX334" s="2"/>
      <c r="PY334" s="2">
        <v>1395400</v>
      </c>
      <c r="PZ334" s="2">
        <v>134400</v>
      </c>
      <c r="QA334" s="2"/>
      <c r="QB334" s="2"/>
      <c r="QC334" s="2">
        <v>424600</v>
      </c>
      <c r="QD334" s="2"/>
      <c r="QE334" s="2"/>
      <c r="QF334" s="2">
        <v>36545.82</v>
      </c>
      <c r="QG334" s="2"/>
      <c r="QH334" s="2">
        <v>902706.44</v>
      </c>
      <c r="QI334" s="2"/>
      <c r="QJ334" s="2"/>
      <c r="QK334" s="2"/>
      <c r="QL334" s="2">
        <v>60298</v>
      </c>
      <c r="QM334" s="2">
        <v>10243675.34</v>
      </c>
      <c r="QN334" s="2"/>
      <c r="QO334" s="2"/>
      <c r="QP334" s="2"/>
      <c r="QQ334" s="2"/>
      <c r="QR334" s="2"/>
      <c r="QS334" s="2">
        <v>34287498.280000001</v>
      </c>
      <c r="QT334" s="2">
        <v>3578403</v>
      </c>
      <c r="QU334" s="2"/>
      <c r="QV334" s="2"/>
      <c r="QW334" s="2"/>
      <c r="QX334" s="2"/>
      <c r="QY334" s="2"/>
      <c r="QZ334" s="2">
        <v>6286040.3799999999</v>
      </c>
      <c r="RA334" s="2"/>
      <c r="RB334" s="2"/>
      <c r="RC334" s="2"/>
      <c r="RD334" s="2"/>
      <c r="RE334" s="2"/>
      <c r="RF334" s="2">
        <v>40401066.25</v>
      </c>
      <c r="RG334" s="2"/>
      <c r="RH334" s="2"/>
      <c r="RI334" s="2"/>
      <c r="RJ334" s="2"/>
      <c r="RK334" s="2"/>
      <c r="RL334" s="2"/>
      <c r="RM334" s="2"/>
      <c r="RN334" s="2"/>
      <c r="RO334" s="2"/>
      <c r="RP334" s="2"/>
      <c r="RQ334" s="2"/>
      <c r="RR334" s="2"/>
      <c r="RS334" s="2"/>
      <c r="RT334" s="2">
        <v>57150</v>
      </c>
      <c r="RU334" s="2"/>
      <c r="RV334" s="2"/>
      <c r="RW334" s="2"/>
      <c r="RX334" s="2"/>
      <c r="RY334" s="2"/>
      <c r="RZ334" s="2">
        <v>21936745.899999999</v>
      </c>
      <c r="SA334" s="2"/>
      <c r="SB334" s="2">
        <v>24598.560000000001</v>
      </c>
      <c r="SC334" s="2"/>
      <c r="SD334" s="2"/>
      <c r="SE334" s="2"/>
      <c r="SF334" s="2">
        <v>1299.3</v>
      </c>
      <c r="SG334" s="2"/>
      <c r="SH334" s="2"/>
      <c r="SI334" s="2"/>
      <c r="SJ334" s="2"/>
      <c r="SK334" s="2"/>
      <c r="SL334" s="2">
        <v>11772251</v>
      </c>
      <c r="SM334" s="2"/>
      <c r="SN334" s="2">
        <v>2567</v>
      </c>
      <c r="SO334" s="2"/>
      <c r="SP334" s="2"/>
      <c r="SQ334" s="2"/>
      <c r="SR334" s="2"/>
      <c r="SS334" s="2"/>
      <c r="ST334" s="2">
        <v>23648878.710000001</v>
      </c>
      <c r="SU334" s="2"/>
      <c r="SV334" s="2">
        <v>9067.32</v>
      </c>
      <c r="SW334" s="2"/>
      <c r="SX334" s="2"/>
      <c r="SY334" s="2"/>
      <c r="SZ334" s="2">
        <v>13866.6</v>
      </c>
      <c r="TA334" s="2">
        <v>46100.1</v>
      </c>
      <c r="TB334" s="2">
        <v>5140.38</v>
      </c>
      <c r="TC334" s="2"/>
      <c r="TD334" s="2">
        <v>18730.66</v>
      </c>
      <c r="TE334" s="2">
        <v>22540.14</v>
      </c>
      <c r="TF334" s="2"/>
      <c r="TG334" s="2"/>
      <c r="TH334" s="2">
        <v>34450022.18</v>
      </c>
      <c r="TI334" s="2"/>
      <c r="TJ334" s="2">
        <v>22690.799999999999</v>
      </c>
      <c r="TK334" s="2"/>
      <c r="TL334" s="2">
        <v>14003.53</v>
      </c>
      <c r="TM334" s="2">
        <v>29369.86</v>
      </c>
      <c r="TN334" s="2"/>
      <c r="TO334" s="2">
        <v>50966.6</v>
      </c>
      <c r="TP334" s="2">
        <v>41990.61</v>
      </c>
      <c r="TQ334" s="2">
        <v>104136.6</v>
      </c>
      <c r="TR334" s="2">
        <v>57774.48</v>
      </c>
      <c r="TS334" s="2">
        <v>9286.74</v>
      </c>
      <c r="TT334" s="2">
        <v>7563.6</v>
      </c>
      <c r="TU334" s="2"/>
      <c r="TV334" s="2"/>
      <c r="TW334" s="2"/>
      <c r="TX334" s="2">
        <v>109875.9</v>
      </c>
      <c r="TY334" s="2"/>
      <c r="TZ334" s="2">
        <v>28810769.300000001</v>
      </c>
      <c r="UA334" s="2"/>
      <c r="UB334" s="2"/>
      <c r="UC334" s="2"/>
      <c r="UD334" s="2">
        <v>22003.5</v>
      </c>
      <c r="UE334" s="2"/>
      <c r="UF334" s="2"/>
      <c r="UG334" s="2"/>
      <c r="UH334" s="2"/>
      <c r="UI334" s="2">
        <v>15835319</v>
      </c>
      <c r="UJ334" s="2"/>
      <c r="UK334" s="2"/>
      <c r="UL334" s="2">
        <v>16266.54</v>
      </c>
      <c r="UM334" s="2"/>
      <c r="UN334" s="2"/>
      <c r="UO334" s="2">
        <v>58941952.719999999</v>
      </c>
      <c r="UP334" s="2"/>
      <c r="UQ334" s="2">
        <v>22031</v>
      </c>
      <c r="UR334" s="2">
        <v>2413907.7799999998</v>
      </c>
      <c r="US334" s="2">
        <v>24090</v>
      </c>
      <c r="UT334" s="2"/>
      <c r="UU334" s="2">
        <v>32700</v>
      </c>
      <c r="UV334" s="2">
        <v>24543.03</v>
      </c>
      <c r="UW334" s="2">
        <v>42885.74</v>
      </c>
      <c r="UX334" s="2">
        <v>15900</v>
      </c>
      <c r="UY334" s="2">
        <v>15372</v>
      </c>
      <c r="UZ334" s="2">
        <v>30300</v>
      </c>
      <c r="VA334" s="2">
        <v>16477.080000000002</v>
      </c>
      <c r="VB334" s="2">
        <v>11066.64</v>
      </c>
      <c r="VC334" s="2">
        <v>23550</v>
      </c>
      <c r="VD334" s="2">
        <v>76266.600000000006</v>
      </c>
      <c r="VE334" s="2">
        <v>17100</v>
      </c>
      <c r="VF334" s="2"/>
      <c r="VG334" s="2">
        <v>23994.48</v>
      </c>
      <c r="VH334" s="2">
        <v>1163800</v>
      </c>
      <c r="VI334" s="2">
        <v>36843.199999999997</v>
      </c>
      <c r="VJ334" s="2">
        <v>81676</v>
      </c>
      <c r="VK334" s="2">
        <v>33361449.780000001</v>
      </c>
      <c r="VL334" s="2">
        <v>12090.71</v>
      </c>
      <c r="VM334" s="2"/>
      <c r="VN334" s="2"/>
      <c r="VO334" s="2"/>
      <c r="VP334" s="2"/>
      <c r="VQ334" s="2">
        <v>21466.799999999999</v>
      </c>
      <c r="VR334" s="2"/>
      <c r="VS334" s="2"/>
      <c r="VT334" s="2">
        <v>950819</v>
      </c>
      <c r="VU334" s="2"/>
      <c r="VV334" s="2"/>
      <c r="VW334" s="2"/>
      <c r="VX334" s="2"/>
      <c r="VY334" s="2">
        <v>12024</v>
      </c>
      <c r="VZ334" s="2">
        <v>87109767.819999993</v>
      </c>
      <c r="WA334" s="2">
        <v>5400</v>
      </c>
      <c r="WB334" s="2"/>
      <c r="WC334" s="2"/>
      <c r="WD334" s="2"/>
      <c r="WE334" s="2"/>
      <c r="WF334" s="2"/>
      <c r="WG334" s="2">
        <v>95924.44</v>
      </c>
      <c r="WH334" s="2"/>
      <c r="WI334" s="2"/>
      <c r="WJ334" s="2">
        <v>0</v>
      </c>
      <c r="WK334" s="2"/>
      <c r="WL334" s="2">
        <v>177500</v>
      </c>
      <c r="WM334" s="2">
        <v>4201310</v>
      </c>
      <c r="WN334" s="2"/>
      <c r="WO334" s="2">
        <v>2339597</v>
      </c>
      <c r="WP334" s="2">
        <v>203450</v>
      </c>
      <c r="WQ334" s="2"/>
      <c r="WR334" s="2"/>
      <c r="WS334" s="2">
        <v>20598.599999999999</v>
      </c>
      <c r="WT334" s="2"/>
      <c r="WU334" s="2"/>
      <c r="WV334" s="2"/>
      <c r="WW334" s="2"/>
      <c r="WX334" s="2">
        <v>104800</v>
      </c>
      <c r="WY334" s="2"/>
      <c r="WZ334" s="2">
        <v>2108900</v>
      </c>
      <c r="XA334" s="2">
        <v>1033146.09</v>
      </c>
      <c r="XB334" s="2">
        <v>32662.37</v>
      </c>
      <c r="XC334" s="2">
        <v>83000</v>
      </c>
      <c r="XD334" s="2">
        <v>46900</v>
      </c>
      <c r="XE334" s="2">
        <v>703833</v>
      </c>
      <c r="XF334" s="2">
        <v>791387.5</v>
      </c>
      <c r="XG334" s="2">
        <v>52997117.950000003</v>
      </c>
      <c r="XH334" s="2">
        <v>8682</v>
      </c>
      <c r="XI334" s="2"/>
      <c r="XJ334" s="2">
        <v>18343916.399999999</v>
      </c>
      <c r="XK334" s="2">
        <v>3080.4</v>
      </c>
      <c r="XL334" s="2">
        <v>11059</v>
      </c>
      <c r="XM334" s="2">
        <v>31143.72</v>
      </c>
      <c r="XN334" s="2">
        <v>20415.84</v>
      </c>
      <c r="XO334" s="2">
        <v>5042.3999999999996</v>
      </c>
      <c r="XP334" s="2">
        <v>24297.84</v>
      </c>
      <c r="XQ334" s="2">
        <v>30925.5</v>
      </c>
      <c r="XR334" s="2">
        <v>5042.3999999999996</v>
      </c>
      <c r="XS334" s="2"/>
      <c r="XT334" s="2">
        <v>15986.64</v>
      </c>
      <c r="XU334" s="2">
        <v>2521.1999999999998</v>
      </c>
      <c r="XV334" s="2"/>
      <c r="XW334" s="2"/>
      <c r="XX334" s="2"/>
      <c r="XY334" s="2"/>
      <c r="XZ334" s="2"/>
      <c r="YA334" s="2"/>
      <c r="YB334" s="2"/>
      <c r="YC334" s="2"/>
      <c r="YD334" s="2">
        <v>50285431.259999998</v>
      </c>
      <c r="YE334" s="2">
        <v>24686.880000000001</v>
      </c>
      <c r="YF334" s="2"/>
      <c r="YG334" s="2"/>
      <c r="YH334" s="2">
        <v>1097672.1599999999</v>
      </c>
      <c r="YI334" s="2"/>
      <c r="YJ334" s="2">
        <v>16483.5</v>
      </c>
      <c r="YK334" s="2"/>
      <c r="YL334" s="2"/>
      <c r="YM334" s="2">
        <v>7563.6</v>
      </c>
      <c r="YN334" s="2">
        <v>494088.9</v>
      </c>
      <c r="YO334" s="2">
        <v>28918.62</v>
      </c>
      <c r="YP334" s="2"/>
      <c r="YQ334" s="2"/>
      <c r="YR334" s="2">
        <v>14552.4</v>
      </c>
      <c r="YS334" s="2"/>
      <c r="YT334" s="2"/>
      <c r="YU334" s="2">
        <v>17810719</v>
      </c>
      <c r="YV334" s="2"/>
      <c r="YW334" s="2"/>
      <c r="YX334" s="2"/>
      <c r="YY334" s="2"/>
      <c r="YZ334" s="2">
        <v>140000</v>
      </c>
      <c r="ZA334" s="2"/>
      <c r="ZB334" s="2">
        <v>17648550</v>
      </c>
      <c r="ZC334" s="2">
        <v>274758</v>
      </c>
      <c r="ZD334" s="2"/>
      <c r="ZE334" s="2">
        <v>10084.799999999999</v>
      </c>
      <c r="ZF334" s="2">
        <v>3695.33</v>
      </c>
      <c r="ZG334" s="2">
        <v>31720</v>
      </c>
      <c r="ZH334" s="2">
        <v>8411.9</v>
      </c>
      <c r="ZI334" s="2">
        <v>574800</v>
      </c>
      <c r="ZJ334" s="2">
        <v>290664.52</v>
      </c>
      <c r="ZK334" s="2">
        <v>39694080.890000001</v>
      </c>
      <c r="ZL334" s="2"/>
      <c r="ZM334" s="2"/>
      <c r="ZN334" s="2"/>
      <c r="ZO334" s="2"/>
      <c r="ZP334" s="2"/>
      <c r="ZQ334" s="2">
        <v>1176500</v>
      </c>
      <c r="ZR334" s="2"/>
      <c r="ZS334" s="2">
        <v>10682.16</v>
      </c>
      <c r="ZT334" s="2">
        <v>15998.28</v>
      </c>
      <c r="ZU334" s="2"/>
      <c r="ZV334" s="2"/>
      <c r="ZW334" s="2"/>
      <c r="ZX334" s="2"/>
      <c r="ZY334" s="2">
        <v>118500</v>
      </c>
      <c r="ZZ334" s="2">
        <v>28170.84</v>
      </c>
      <c r="AAA334" s="2"/>
      <c r="AAB334" s="2"/>
      <c r="AAC334" s="2">
        <v>10948</v>
      </c>
      <c r="AAD334" s="2">
        <v>47908.67</v>
      </c>
      <c r="AAE334" s="2">
        <v>47500</v>
      </c>
      <c r="AAF334" s="2"/>
      <c r="AAG334" s="2">
        <v>15385108.41</v>
      </c>
      <c r="AAH334" s="2"/>
      <c r="AAI334" s="2">
        <v>2250</v>
      </c>
      <c r="AAJ334" s="2"/>
      <c r="AAK334" s="2">
        <v>140972.10999999999</v>
      </c>
      <c r="AAL334" s="2"/>
      <c r="AAM334" s="2"/>
      <c r="AAN334" s="2">
        <v>84843700.459999993</v>
      </c>
      <c r="AAO334" s="2"/>
      <c r="AAP334" s="2">
        <v>16240</v>
      </c>
      <c r="AAQ334" s="2"/>
      <c r="AAR334" s="2"/>
      <c r="AAS334" s="2"/>
      <c r="AAT334" s="2"/>
      <c r="AAU334" s="2">
        <v>5744900</v>
      </c>
      <c r="AAV334" s="2"/>
      <c r="AAW334" s="2"/>
      <c r="AAX334" s="2"/>
      <c r="AAY334" s="2">
        <v>3391166.38</v>
      </c>
      <c r="AAZ334" s="2"/>
      <c r="ABA334" s="2">
        <v>95000</v>
      </c>
      <c r="ABB334" s="2"/>
      <c r="ABC334" s="2"/>
      <c r="ABD334" s="2">
        <v>765150.97</v>
      </c>
      <c r="ABE334" s="2"/>
      <c r="ABF334" s="2"/>
      <c r="ABG334" s="2"/>
      <c r="ABH334" s="2"/>
      <c r="ABI334" s="2"/>
      <c r="ABJ334" s="2"/>
      <c r="ABK334" s="2"/>
      <c r="ABL334" s="2"/>
      <c r="ABM334" s="2">
        <v>1814020</v>
      </c>
      <c r="ABN334" s="2">
        <v>18526143</v>
      </c>
      <c r="ABO334" s="2"/>
      <c r="ABP334" s="2">
        <v>967250</v>
      </c>
      <c r="ABQ334" s="2"/>
      <c r="ABR334" s="2"/>
      <c r="ABS334" s="2"/>
      <c r="ABT334" s="2"/>
      <c r="ABU334" s="2"/>
      <c r="ABV334" s="2"/>
      <c r="ABW334" s="2">
        <v>11627777.199999999</v>
      </c>
      <c r="ABX334" s="2"/>
      <c r="ABY334" s="2"/>
      <c r="ABZ334" s="2"/>
      <c r="ACA334" s="2"/>
      <c r="ACB334" s="2">
        <v>11199.3</v>
      </c>
      <c r="ACC334" s="2"/>
      <c r="ACD334" s="2">
        <v>5042.3999999999996</v>
      </c>
      <c r="ACE334" s="2"/>
      <c r="ACF334" s="2">
        <v>3601</v>
      </c>
      <c r="ACG334" s="2"/>
      <c r="ACH334" s="2">
        <v>51355487.960000001</v>
      </c>
      <c r="ACI334" s="2">
        <v>987581.41</v>
      </c>
      <c r="ACJ334" s="2">
        <v>3194399.56</v>
      </c>
      <c r="ACK334" s="2">
        <v>25950</v>
      </c>
      <c r="ACL334" s="2"/>
      <c r="ACM334" s="2">
        <v>21000</v>
      </c>
      <c r="ACN334" s="2"/>
      <c r="ACO334" s="2"/>
      <c r="ACP334" s="2">
        <v>7040033</v>
      </c>
      <c r="ACQ334" s="2"/>
      <c r="ACR334" s="2"/>
      <c r="ACS334" s="2">
        <v>39900</v>
      </c>
      <c r="ACT334" s="2">
        <v>33000</v>
      </c>
      <c r="ACU334" s="2">
        <v>153023</v>
      </c>
      <c r="ACV334" s="2"/>
      <c r="ACW334" s="2">
        <v>66500</v>
      </c>
      <c r="ACX334" s="2"/>
      <c r="ACY334" s="2">
        <v>3080.4</v>
      </c>
      <c r="ACZ334" s="2"/>
      <c r="ADA334" s="2">
        <v>850838.71</v>
      </c>
      <c r="ADB334" s="2">
        <v>276765</v>
      </c>
      <c r="ADC334" s="2">
        <v>52600</v>
      </c>
      <c r="ADD334" s="2"/>
      <c r="ADE334" s="2">
        <v>11994367.789999999</v>
      </c>
      <c r="ADF334" s="2">
        <v>12956917.699999999</v>
      </c>
      <c r="ADG334" s="2">
        <v>291000</v>
      </c>
      <c r="ADH334" s="2">
        <v>556194.46</v>
      </c>
      <c r="ADI334" s="2">
        <v>3469.53</v>
      </c>
      <c r="ADJ334" s="2"/>
      <c r="ADK334" s="2">
        <v>3846298.01</v>
      </c>
      <c r="ADL334" s="2"/>
      <c r="ADM334" s="2"/>
      <c r="ADN334" s="2">
        <v>49847865.439999998</v>
      </c>
      <c r="ADO334" s="2">
        <v>31408.42</v>
      </c>
      <c r="ADP334" s="2">
        <v>1699611</v>
      </c>
      <c r="ADQ334" s="2">
        <v>13328044.619999999</v>
      </c>
      <c r="ADR334" s="2"/>
      <c r="ADS334" s="2"/>
      <c r="ADT334" s="2">
        <v>14000</v>
      </c>
      <c r="ADU334" s="2"/>
      <c r="ADV334" s="2">
        <v>46360355.170000002</v>
      </c>
      <c r="ADW334" s="2">
        <v>8437629.8800000008</v>
      </c>
      <c r="ADX334" s="2"/>
      <c r="ADY334" s="2">
        <v>23630.7</v>
      </c>
      <c r="ADZ334" s="2">
        <v>262966.67</v>
      </c>
      <c r="AEA334" s="2">
        <v>1287457</v>
      </c>
      <c r="AEB334" s="2"/>
      <c r="AEC334" s="2">
        <v>2601680</v>
      </c>
      <c r="AED334" s="2"/>
      <c r="AEE334" s="2">
        <v>2349443.38</v>
      </c>
      <c r="AEF334" s="2">
        <v>2295268</v>
      </c>
      <c r="AEG334" s="2"/>
      <c r="AEH334" s="2">
        <v>139561.99</v>
      </c>
      <c r="AEI334" s="2">
        <v>402400</v>
      </c>
      <c r="AEJ334" s="2">
        <v>2521.1999999999998</v>
      </c>
      <c r="AEK334" s="2"/>
      <c r="AEL334" s="2">
        <v>15600</v>
      </c>
      <c r="AEM334" s="2"/>
      <c r="AEN334" s="2"/>
      <c r="AEO334" s="2"/>
      <c r="AEP334" s="2">
        <v>64227745.899999999</v>
      </c>
      <c r="AEQ334" s="2"/>
      <c r="AER334" s="2"/>
      <c r="AES334" s="2"/>
      <c r="AET334" s="2"/>
      <c r="AEU334" s="2"/>
      <c r="AEV334" s="2"/>
      <c r="AEW334" s="2"/>
      <c r="AEX334" s="2"/>
      <c r="AEY334" s="2">
        <v>17396.189999999999</v>
      </c>
      <c r="AEZ334" s="2">
        <v>32503003.48</v>
      </c>
      <c r="AFA334" s="2">
        <v>18887538.039999999</v>
      </c>
      <c r="AFB334" s="2">
        <v>21532.39</v>
      </c>
      <c r="AFC334" s="2">
        <v>42736.1</v>
      </c>
      <c r="AFD334" s="2">
        <v>56622.06</v>
      </c>
      <c r="AFE334" s="2">
        <v>1493882</v>
      </c>
      <c r="AFF334" s="2">
        <v>1033762.6</v>
      </c>
      <c r="AFG334" s="2">
        <v>31830.74</v>
      </c>
      <c r="AFH334" s="2"/>
      <c r="AFI334" s="2">
        <v>5242166</v>
      </c>
      <c r="AFJ334" s="2">
        <v>50384.17</v>
      </c>
      <c r="AFK334" s="2"/>
      <c r="AFL334" s="2"/>
      <c r="AFM334" s="2">
        <v>37313647.909999996</v>
      </c>
      <c r="AFN334" s="2">
        <v>81638.039999999994</v>
      </c>
      <c r="AFO334" s="2">
        <v>61949.58</v>
      </c>
      <c r="AFP334" s="2">
        <v>11789.87</v>
      </c>
      <c r="AFQ334" s="2">
        <v>1400</v>
      </c>
      <c r="AFR334" s="2"/>
      <c r="AFS334" s="2"/>
      <c r="AFT334" s="2">
        <v>25713.84</v>
      </c>
      <c r="AFU334" s="2">
        <v>25880.22</v>
      </c>
      <c r="AFV334" s="2"/>
      <c r="AFW334" s="2">
        <v>26658.6</v>
      </c>
      <c r="AFX334" s="2"/>
      <c r="AFY334" s="2">
        <v>25015130.66</v>
      </c>
      <c r="AFZ334" s="2">
        <v>3076527</v>
      </c>
      <c r="AGA334" s="2">
        <v>2214883</v>
      </c>
      <c r="AGB334" s="2">
        <v>2549834.59</v>
      </c>
      <c r="AGC334" s="2">
        <v>5996310</v>
      </c>
      <c r="AGD334" s="2">
        <v>3333987</v>
      </c>
      <c r="AGE334" s="2">
        <v>2230677</v>
      </c>
      <c r="AGF334" s="2"/>
      <c r="AGG334" s="2">
        <v>1534001.35</v>
      </c>
      <c r="AGH334" s="2">
        <v>2421466</v>
      </c>
      <c r="AGI334" s="2">
        <v>2139937.46</v>
      </c>
      <c r="AGJ334" s="2">
        <v>55091899.210000001</v>
      </c>
      <c r="AGK334" s="2">
        <v>14197683.91</v>
      </c>
      <c r="AGL334" s="2"/>
      <c r="AGM334" s="2"/>
      <c r="AGN334" s="2"/>
      <c r="AGO334" s="2"/>
      <c r="AGP334" s="2"/>
      <c r="AGQ334" s="2"/>
      <c r="AGR334" s="2">
        <v>62539442.060000002</v>
      </c>
      <c r="AGS334" s="2">
        <v>33071045.800000001</v>
      </c>
      <c r="AGT334" s="2"/>
      <c r="AGU334" s="2">
        <v>29329.82</v>
      </c>
      <c r="AGV334" s="2">
        <v>51840.04</v>
      </c>
      <c r="AGW334" s="2">
        <v>61461.52</v>
      </c>
      <c r="AGX334" s="2">
        <v>11806.74</v>
      </c>
      <c r="AGY334" s="2"/>
      <c r="AGZ334" s="2"/>
      <c r="AHA334" s="2">
        <v>6917848.3399999999</v>
      </c>
      <c r="AHB334" s="2">
        <v>19771.02</v>
      </c>
      <c r="AHC334" s="2">
        <v>16114.62</v>
      </c>
      <c r="AHD334" s="2"/>
      <c r="AHE334" s="2">
        <v>2688114</v>
      </c>
      <c r="AHF334" s="2"/>
      <c r="AHG334" s="2">
        <v>135105</v>
      </c>
      <c r="AHH334" s="2"/>
      <c r="AHI334" s="2">
        <v>17614061.940000001</v>
      </c>
      <c r="AHJ334" s="2">
        <v>1755418.64</v>
      </c>
      <c r="AHK334" s="2">
        <v>7517.22</v>
      </c>
      <c r="AHL334" s="2"/>
      <c r="AHM334" s="2">
        <v>294500</v>
      </c>
      <c r="AHN334" s="2">
        <v>1634338</v>
      </c>
      <c r="AHO334" s="2"/>
      <c r="AHP334" s="2">
        <v>3221165716.079998</v>
      </c>
    </row>
    <row r="335" spans="1:900">
      <c r="A335" s="1" t="s">
        <v>2731</v>
      </c>
      <c r="B335" s="1" t="s">
        <v>2532</v>
      </c>
      <c r="C335" s="1" t="s">
        <v>2533</v>
      </c>
      <c r="D335" s="2">
        <v>42441060</v>
      </c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>
        <v>24476801.289999999</v>
      </c>
      <c r="W335" s="2"/>
      <c r="X335" s="2">
        <v>8000</v>
      </c>
      <c r="Y335" s="2"/>
      <c r="Z335" s="2"/>
      <c r="AA335" s="2">
        <v>8500</v>
      </c>
      <c r="AB335" s="2">
        <v>50192.94</v>
      </c>
      <c r="AC335" s="2"/>
      <c r="AD335" s="2"/>
      <c r="AE335" s="2"/>
      <c r="AF335" s="2">
        <v>16800</v>
      </c>
      <c r="AG335" s="2"/>
      <c r="AH335" s="2"/>
      <c r="AI335" s="2"/>
      <c r="AJ335" s="2">
        <v>9000</v>
      </c>
      <c r="AK335" s="2"/>
      <c r="AL335" s="2"/>
      <c r="AM335" s="2"/>
      <c r="AN335" s="2"/>
      <c r="AO335" s="2">
        <v>10000</v>
      </c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>
        <v>167350</v>
      </c>
      <c r="BD335" s="2"/>
      <c r="BE335" s="2"/>
      <c r="BF335" s="2"/>
      <c r="BG335" s="2"/>
      <c r="BH335" s="2"/>
      <c r="BI335" s="2">
        <v>10993444</v>
      </c>
      <c r="BJ335" s="2"/>
      <c r="BK335" s="2"/>
      <c r="BL335" s="2"/>
      <c r="BM335" s="2"/>
      <c r="BN335" s="2"/>
      <c r="BO335" s="2"/>
      <c r="BP335" s="2"/>
      <c r="BQ335" s="2"/>
      <c r="BR335" s="2">
        <v>15288000</v>
      </c>
      <c r="BS335" s="2"/>
      <c r="BT335" s="2"/>
      <c r="BU335" s="2"/>
      <c r="BV335" s="2"/>
      <c r="BW335" s="2"/>
      <c r="BX335" s="2"/>
      <c r="BY335" s="2"/>
      <c r="BZ335" s="2">
        <v>4854.21</v>
      </c>
      <c r="CA335" s="2"/>
      <c r="CB335" s="2"/>
      <c r="CC335" s="2"/>
      <c r="CD335" s="2"/>
      <c r="CE335" s="2"/>
      <c r="CF335" s="2"/>
      <c r="CG335" s="2">
        <v>46129925</v>
      </c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>
        <v>13377000</v>
      </c>
      <c r="DC335" s="2"/>
      <c r="DD335" s="2"/>
      <c r="DE335" s="2"/>
      <c r="DF335" s="2"/>
      <c r="DG335" s="2"/>
      <c r="DH335" s="2"/>
      <c r="DI335" s="2"/>
      <c r="DJ335" s="2"/>
      <c r="DK335" s="2">
        <v>60305028.210000001</v>
      </c>
      <c r="DL335" s="2"/>
      <c r="DM335" s="2"/>
      <c r="DN335" s="2"/>
      <c r="DO335" s="2"/>
      <c r="DP335" s="2"/>
      <c r="DQ335" s="2"/>
      <c r="DR335" s="2"/>
      <c r="DS335" s="2"/>
      <c r="DT335" s="2">
        <v>13283.18</v>
      </c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>
        <v>32126.79</v>
      </c>
      <c r="EF335" s="2"/>
      <c r="EG335" s="2"/>
      <c r="EH335" s="2"/>
      <c r="EI335" s="2"/>
      <c r="EJ335" s="2"/>
      <c r="EK335" s="2"/>
      <c r="EL335" s="2"/>
      <c r="EM335" s="2"/>
      <c r="EN335" s="2">
        <v>25374000</v>
      </c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>
        <v>79980</v>
      </c>
      <c r="FJ335" s="2"/>
      <c r="FK335" s="2"/>
      <c r="FL335" s="2"/>
      <c r="FM335" s="2"/>
      <c r="FN335" s="2"/>
      <c r="FO335" s="2"/>
      <c r="FP335" s="2"/>
      <c r="FQ335" s="2">
        <v>90000</v>
      </c>
      <c r="FR335" s="2"/>
      <c r="FS335" s="2"/>
      <c r="FT335" s="2"/>
      <c r="FU335" s="2"/>
      <c r="FV335" s="2"/>
      <c r="FW335" s="2"/>
      <c r="FX335" s="2"/>
      <c r="FY335" s="2"/>
      <c r="FZ335" s="2">
        <v>0</v>
      </c>
      <c r="GA335" s="2"/>
      <c r="GB335" s="2"/>
      <c r="GC335" s="2"/>
      <c r="GD335" s="2"/>
      <c r="GE335" s="2">
        <v>13925452</v>
      </c>
      <c r="GF335" s="2"/>
      <c r="GG335" s="2"/>
      <c r="GH335" s="2"/>
      <c r="GI335" s="2"/>
      <c r="GJ335" s="2"/>
      <c r="GK335" s="2"/>
      <c r="GL335" s="2"/>
      <c r="GM335" s="2"/>
      <c r="GN335" s="2"/>
      <c r="GO335" s="2"/>
      <c r="GP335" s="2"/>
      <c r="GQ335" s="2"/>
      <c r="GR335" s="2"/>
      <c r="GS335" s="2"/>
      <c r="GT335" s="2"/>
      <c r="GU335" s="2"/>
      <c r="GV335" s="2"/>
      <c r="GW335" s="2"/>
      <c r="GX335" s="2"/>
      <c r="GY335" s="2"/>
      <c r="GZ335" s="2"/>
      <c r="HA335" s="2"/>
      <c r="HB335" s="2"/>
      <c r="HC335" s="2">
        <v>229999.1</v>
      </c>
      <c r="HD335" s="2"/>
      <c r="HE335" s="2"/>
      <c r="HF335" s="2"/>
      <c r="HG335" s="2"/>
      <c r="HH335" s="2"/>
      <c r="HI335" s="2"/>
      <c r="HJ335" s="2">
        <v>225073.64</v>
      </c>
      <c r="HK335" s="2"/>
      <c r="HL335" s="2"/>
      <c r="HM335" s="2"/>
      <c r="HN335" s="2"/>
      <c r="HO335" s="2"/>
      <c r="HP335" s="2"/>
      <c r="HQ335" s="2"/>
      <c r="HR335" s="2">
        <v>109436</v>
      </c>
      <c r="HS335" s="2"/>
      <c r="HT335" s="2"/>
      <c r="HU335" s="2"/>
      <c r="HV335" s="2"/>
      <c r="HW335" s="2"/>
      <c r="HX335" s="2"/>
      <c r="HY335" s="2"/>
      <c r="HZ335" s="2"/>
      <c r="IA335" s="2"/>
      <c r="IB335" s="2"/>
      <c r="IC335" s="2"/>
      <c r="ID335" s="2"/>
      <c r="IE335" s="2"/>
      <c r="IF335" s="2"/>
      <c r="IG335" s="2"/>
      <c r="IH335" s="2">
        <v>214000</v>
      </c>
      <c r="II335" s="2"/>
      <c r="IJ335" s="2"/>
      <c r="IK335" s="2"/>
      <c r="IL335" s="2"/>
      <c r="IM335" s="2"/>
      <c r="IN335" s="2"/>
      <c r="IO335" s="2"/>
      <c r="IP335" s="2"/>
      <c r="IQ335" s="2"/>
      <c r="IR335" s="2"/>
      <c r="IS335" s="2">
        <v>3239401.09</v>
      </c>
      <c r="IT335" s="2"/>
      <c r="IU335" s="2"/>
      <c r="IV335" s="2"/>
      <c r="IW335" s="2"/>
      <c r="IX335" s="2"/>
      <c r="IY335" s="2"/>
      <c r="IZ335" s="2"/>
      <c r="JA335" s="2"/>
      <c r="JB335" s="2"/>
      <c r="JC335" s="2"/>
      <c r="JD335" s="2"/>
      <c r="JE335" s="2"/>
      <c r="JF335" s="2"/>
      <c r="JG335" s="2"/>
      <c r="JH335" s="2"/>
      <c r="JI335" s="2"/>
      <c r="JJ335" s="2"/>
      <c r="JK335" s="2"/>
      <c r="JL335" s="2"/>
      <c r="JM335" s="2"/>
      <c r="JN335" s="2"/>
      <c r="JO335" s="2"/>
      <c r="JP335" s="2"/>
      <c r="JQ335" s="2"/>
      <c r="JR335" s="2"/>
      <c r="JS335" s="2"/>
      <c r="JT335" s="2"/>
      <c r="JU335" s="2"/>
      <c r="JV335" s="2"/>
      <c r="JW335" s="2"/>
      <c r="JX335" s="2"/>
      <c r="JY335" s="2"/>
      <c r="JZ335" s="2"/>
      <c r="KA335" s="2"/>
      <c r="KB335" s="2"/>
      <c r="KC335" s="2"/>
      <c r="KD335" s="2"/>
      <c r="KE335" s="2"/>
      <c r="KF335" s="2"/>
      <c r="KG335" s="2"/>
      <c r="KH335" s="2"/>
      <c r="KI335" s="2"/>
      <c r="KJ335" s="2"/>
      <c r="KK335" s="2"/>
      <c r="KL335" s="2"/>
      <c r="KM335" s="2"/>
      <c r="KN335" s="2"/>
      <c r="KO335" s="2"/>
      <c r="KP335" s="2">
        <v>223187</v>
      </c>
      <c r="KQ335" s="2"/>
      <c r="KR335" s="2"/>
      <c r="KS335" s="2"/>
      <c r="KT335" s="2"/>
      <c r="KU335" s="2"/>
      <c r="KV335" s="2"/>
      <c r="KW335" s="2"/>
      <c r="KX335" s="2">
        <v>255000</v>
      </c>
      <c r="KY335" s="2"/>
      <c r="KZ335" s="2"/>
      <c r="LA335" s="2"/>
      <c r="LB335" s="2"/>
      <c r="LC335" s="2"/>
      <c r="LD335" s="2"/>
      <c r="LE335" s="2"/>
      <c r="LF335" s="2">
        <v>4485400</v>
      </c>
      <c r="LG335" s="2"/>
      <c r="LH335" s="2"/>
      <c r="LI335" s="2">
        <v>40266</v>
      </c>
      <c r="LJ335" s="2"/>
      <c r="LK335" s="2"/>
      <c r="LL335" s="2"/>
      <c r="LM335" s="2"/>
      <c r="LN335" s="2"/>
      <c r="LO335" s="2"/>
      <c r="LP335" s="2"/>
      <c r="LQ335" s="2"/>
      <c r="LR335" s="2"/>
      <c r="LS335" s="2"/>
      <c r="LT335" s="2"/>
      <c r="LU335" s="2"/>
      <c r="LV335" s="2">
        <v>435560</v>
      </c>
      <c r="LW335" s="2"/>
      <c r="LX335" s="2"/>
      <c r="LY335" s="2"/>
      <c r="LZ335" s="2"/>
      <c r="MA335" s="2"/>
      <c r="MB335" s="2"/>
      <c r="MC335" s="2"/>
      <c r="MD335" s="2"/>
      <c r="ME335" s="2"/>
      <c r="MF335" s="2">
        <v>35219000</v>
      </c>
      <c r="MG335" s="2"/>
      <c r="MH335" s="2"/>
      <c r="MI335" s="2"/>
      <c r="MJ335" s="2"/>
      <c r="MK335" s="2"/>
      <c r="ML335" s="2"/>
      <c r="MM335" s="2"/>
      <c r="MN335" s="2"/>
      <c r="MO335" s="2"/>
      <c r="MP335" s="2"/>
      <c r="MQ335" s="2"/>
      <c r="MR335" s="2">
        <v>27705000</v>
      </c>
      <c r="MS335" s="2"/>
      <c r="MT335" s="2"/>
      <c r="MU335" s="2"/>
      <c r="MV335" s="2"/>
      <c r="MW335" s="2"/>
      <c r="MX335" s="2"/>
      <c r="MY335" s="2"/>
      <c r="MZ335" s="2"/>
      <c r="NA335" s="2"/>
      <c r="NB335" s="2"/>
      <c r="NC335" s="2">
        <v>35294890</v>
      </c>
      <c r="ND335" s="2"/>
      <c r="NE335" s="2"/>
      <c r="NF335" s="2"/>
      <c r="NG335" s="2"/>
      <c r="NH335" s="2"/>
      <c r="NI335" s="2"/>
      <c r="NJ335" s="2"/>
      <c r="NK335" s="2"/>
      <c r="NL335" s="2"/>
      <c r="NM335" s="2"/>
      <c r="NN335" s="2"/>
      <c r="NO335" s="2">
        <v>89692.5</v>
      </c>
      <c r="NP335" s="2"/>
      <c r="NQ335" s="2"/>
      <c r="NR335" s="2"/>
      <c r="NS335" s="2"/>
      <c r="NT335" s="2"/>
      <c r="NU335" s="2"/>
      <c r="NV335" s="2">
        <v>16175000</v>
      </c>
      <c r="NW335" s="2"/>
      <c r="NX335" s="2"/>
      <c r="NY335" s="2"/>
      <c r="NZ335" s="2"/>
      <c r="OA335" s="2"/>
      <c r="OB335" s="2"/>
      <c r="OC335" s="2"/>
      <c r="OD335" s="2"/>
      <c r="OE335" s="2"/>
      <c r="OF335" s="2"/>
      <c r="OG335" s="2"/>
      <c r="OH335" s="2"/>
      <c r="OI335" s="2"/>
      <c r="OJ335" s="2"/>
      <c r="OK335" s="2"/>
      <c r="OL335" s="2"/>
      <c r="OM335" s="2"/>
      <c r="ON335" s="2"/>
      <c r="OO335" s="2"/>
      <c r="OP335" s="2"/>
      <c r="OQ335" s="2"/>
      <c r="OR335" s="2"/>
      <c r="OS335" s="2"/>
      <c r="OT335" s="2"/>
      <c r="OU335" s="2"/>
      <c r="OV335" s="2"/>
      <c r="OW335" s="2"/>
      <c r="OX335" s="2"/>
      <c r="OY335" s="2"/>
      <c r="OZ335" s="2"/>
      <c r="PA335" s="2">
        <v>29803000</v>
      </c>
      <c r="PB335" s="2"/>
      <c r="PC335" s="2"/>
      <c r="PD335" s="2"/>
      <c r="PE335" s="2"/>
      <c r="PF335" s="2"/>
      <c r="PG335" s="2"/>
      <c r="PH335" s="2"/>
      <c r="PI335" s="2"/>
      <c r="PJ335" s="2"/>
      <c r="PK335" s="2"/>
      <c r="PL335" s="2"/>
      <c r="PM335" s="2"/>
      <c r="PN335" s="2"/>
      <c r="PO335" s="2"/>
      <c r="PP335" s="2"/>
      <c r="PQ335" s="2"/>
      <c r="PR335" s="2"/>
      <c r="PS335" s="2">
        <v>65712810.259999998</v>
      </c>
      <c r="PT335" s="2"/>
      <c r="PU335" s="2"/>
      <c r="PV335" s="2"/>
      <c r="PW335" s="2"/>
      <c r="PX335" s="2"/>
      <c r="PY335" s="2"/>
      <c r="PZ335" s="2"/>
      <c r="QA335" s="2"/>
      <c r="QB335" s="2"/>
      <c r="QC335" s="2"/>
      <c r="QD335" s="2"/>
      <c r="QE335" s="2"/>
      <c r="QF335" s="2"/>
      <c r="QG335" s="2"/>
      <c r="QH335" s="2"/>
      <c r="QI335" s="2"/>
      <c r="QJ335" s="2"/>
      <c r="QK335" s="2"/>
      <c r="QL335" s="2"/>
      <c r="QM335" s="2"/>
      <c r="QN335" s="2"/>
      <c r="QO335" s="2"/>
      <c r="QP335" s="2"/>
      <c r="QQ335" s="2"/>
      <c r="QR335" s="2"/>
      <c r="QS335" s="2">
        <v>12989000</v>
      </c>
      <c r="QT335" s="2"/>
      <c r="QU335" s="2"/>
      <c r="QV335" s="2"/>
      <c r="QW335" s="2"/>
      <c r="QX335" s="2"/>
      <c r="QY335" s="2"/>
      <c r="QZ335" s="2"/>
      <c r="RA335" s="2"/>
      <c r="RB335" s="2"/>
      <c r="RC335" s="2"/>
      <c r="RD335" s="2"/>
      <c r="RE335" s="2"/>
      <c r="RF335" s="2">
        <v>180000</v>
      </c>
      <c r="RG335" s="2"/>
      <c r="RH335" s="2"/>
      <c r="RI335" s="2"/>
      <c r="RJ335" s="2"/>
      <c r="RK335" s="2"/>
      <c r="RL335" s="2"/>
      <c r="RM335" s="2"/>
      <c r="RN335" s="2"/>
      <c r="RO335" s="2"/>
      <c r="RP335" s="2"/>
      <c r="RQ335" s="2"/>
      <c r="RR335" s="2"/>
      <c r="RS335" s="2"/>
      <c r="RT335" s="2"/>
      <c r="RU335" s="2"/>
      <c r="RV335" s="2"/>
      <c r="RW335" s="2"/>
      <c r="RX335" s="2"/>
      <c r="RY335" s="2"/>
      <c r="RZ335" s="2"/>
      <c r="SA335" s="2"/>
      <c r="SB335" s="2"/>
      <c r="SC335" s="2"/>
      <c r="SD335" s="2"/>
      <c r="SE335" s="2"/>
      <c r="SF335" s="2"/>
      <c r="SG335" s="2"/>
      <c r="SH335" s="2"/>
      <c r="SI335" s="2"/>
      <c r="SJ335" s="2"/>
      <c r="SK335" s="2"/>
      <c r="SL335" s="2"/>
      <c r="SM335" s="2"/>
      <c r="SN335" s="2"/>
      <c r="SO335" s="2"/>
      <c r="SP335" s="2"/>
      <c r="SQ335" s="2"/>
      <c r="SR335" s="2"/>
      <c r="SS335" s="2"/>
      <c r="ST335" s="2"/>
      <c r="SU335" s="2"/>
      <c r="SV335" s="2"/>
      <c r="SW335" s="2"/>
      <c r="SX335" s="2"/>
      <c r="SY335" s="2"/>
      <c r="SZ335" s="2"/>
      <c r="TA335" s="2"/>
      <c r="TB335" s="2"/>
      <c r="TC335" s="2"/>
      <c r="TD335" s="2"/>
      <c r="TE335" s="2"/>
      <c r="TF335" s="2"/>
      <c r="TG335" s="2"/>
      <c r="TH335" s="2">
        <v>813000</v>
      </c>
      <c r="TI335" s="2"/>
      <c r="TJ335" s="2"/>
      <c r="TK335" s="2"/>
      <c r="TL335" s="2"/>
      <c r="TM335" s="2"/>
      <c r="TN335" s="2"/>
      <c r="TO335" s="2">
        <v>73000</v>
      </c>
      <c r="TP335" s="2"/>
      <c r="TQ335" s="2"/>
      <c r="TR335" s="2"/>
      <c r="TS335" s="2"/>
      <c r="TT335" s="2"/>
      <c r="TU335" s="2"/>
      <c r="TV335" s="2"/>
      <c r="TW335" s="2"/>
      <c r="TX335" s="2"/>
      <c r="TY335" s="2"/>
      <c r="TZ335" s="2"/>
      <c r="UA335" s="2"/>
      <c r="UB335" s="2"/>
      <c r="UC335" s="2"/>
      <c r="UD335" s="2"/>
      <c r="UE335" s="2"/>
      <c r="UF335" s="2"/>
      <c r="UG335" s="2"/>
      <c r="UH335" s="2"/>
      <c r="UI335" s="2">
        <v>231900</v>
      </c>
      <c r="UJ335" s="2"/>
      <c r="UK335" s="2"/>
      <c r="UL335" s="2"/>
      <c r="UM335" s="2"/>
      <c r="UN335" s="2"/>
      <c r="UO335" s="2">
        <v>2303450</v>
      </c>
      <c r="UP335" s="2"/>
      <c r="UQ335" s="2"/>
      <c r="UR335" s="2">
        <v>119000</v>
      </c>
      <c r="US335" s="2"/>
      <c r="UT335" s="2"/>
      <c r="UU335" s="2"/>
      <c r="UV335" s="2"/>
      <c r="UW335" s="2"/>
      <c r="UX335" s="2"/>
      <c r="UY335" s="2"/>
      <c r="UZ335" s="2"/>
      <c r="VA335" s="2"/>
      <c r="VB335" s="2"/>
      <c r="VC335" s="2"/>
      <c r="VD335" s="2"/>
      <c r="VE335" s="2"/>
      <c r="VF335" s="2"/>
      <c r="VG335" s="2"/>
      <c r="VH335" s="2"/>
      <c r="VI335" s="2"/>
      <c r="VJ335" s="2"/>
      <c r="VK335" s="2">
        <v>18753974.800000001</v>
      </c>
      <c r="VL335" s="2"/>
      <c r="VM335" s="2"/>
      <c r="VN335" s="2"/>
      <c r="VO335" s="2"/>
      <c r="VP335" s="2"/>
      <c r="VQ335" s="2"/>
      <c r="VR335" s="2"/>
      <c r="VS335" s="2"/>
      <c r="VT335" s="2"/>
      <c r="VU335" s="2"/>
      <c r="VV335" s="2"/>
      <c r="VW335" s="2"/>
      <c r="VX335" s="2"/>
      <c r="VY335" s="2"/>
      <c r="VZ335" s="2">
        <v>36790300</v>
      </c>
      <c r="WA335" s="2"/>
      <c r="WB335" s="2"/>
      <c r="WC335" s="2"/>
      <c r="WD335" s="2"/>
      <c r="WE335" s="2"/>
      <c r="WF335" s="2"/>
      <c r="WG335" s="2"/>
      <c r="WH335" s="2"/>
      <c r="WI335" s="2"/>
      <c r="WJ335" s="2"/>
      <c r="WK335" s="2"/>
      <c r="WL335" s="2"/>
      <c r="WM335" s="2">
        <v>902400</v>
      </c>
      <c r="WN335" s="2"/>
      <c r="WO335" s="2"/>
      <c r="WP335" s="2"/>
      <c r="WQ335" s="2"/>
      <c r="WR335" s="2"/>
      <c r="WS335" s="2"/>
      <c r="WT335" s="2"/>
      <c r="WU335" s="2"/>
      <c r="WV335" s="2"/>
      <c r="WW335" s="2"/>
      <c r="WX335" s="2"/>
      <c r="WY335" s="2"/>
      <c r="WZ335" s="2"/>
      <c r="XA335" s="2"/>
      <c r="XB335" s="2"/>
      <c r="XC335" s="2"/>
      <c r="XD335" s="2"/>
      <c r="XE335" s="2"/>
      <c r="XF335" s="2"/>
      <c r="XG335" s="2">
        <v>32458000</v>
      </c>
      <c r="XH335" s="2"/>
      <c r="XI335" s="2"/>
      <c r="XJ335" s="2"/>
      <c r="XK335" s="2"/>
      <c r="XL335" s="2"/>
      <c r="XM335" s="2"/>
      <c r="XN335" s="2"/>
      <c r="XO335" s="2"/>
      <c r="XP335" s="2"/>
      <c r="XQ335" s="2"/>
      <c r="XR335" s="2"/>
      <c r="XS335" s="2"/>
      <c r="XT335" s="2"/>
      <c r="XU335" s="2"/>
      <c r="XV335" s="2"/>
      <c r="XW335" s="2"/>
      <c r="XX335" s="2"/>
      <c r="XY335" s="2"/>
      <c r="XZ335" s="2"/>
      <c r="YA335" s="2"/>
      <c r="YB335" s="2"/>
      <c r="YC335" s="2"/>
      <c r="YD335" s="2">
        <v>32764400</v>
      </c>
      <c r="YE335" s="2"/>
      <c r="YF335" s="2"/>
      <c r="YG335" s="2"/>
      <c r="YH335" s="2"/>
      <c r="YI335" s="2"/>
      <c r="YJ335" s="2"/>
      <c r="YK335" s="2"/>
      <c r="YL335" s="2"/>
      <c r="YM335" s="2"/>
      <c r="YN335" s="2"/>
      <c r="YO335" s="2"/>
      <c r="YP335" s="2"/>
      <c r="YQ335" s="2"/>
      <c r="YR335" s="2"/>
      <c r="YS335" s="2"/>
      <c r="YT335" s="2"/>
      <c r="YU335" s="2"/>
      <c r="YV335" s="2"/>
      <c r="YW335" s="2"/>
      <c r="YX335" s="2"/>
      <c r="YY335" s="2"/>
      <c r="YZ335" s="2"/>
      <c r="ZA335" s="2"/>
      <c r="ZB335" s="2">
        <v>300000</v>
      </c>
      <c r="ZC335" s="2"/>
      <c r="ZD335" s="2"/>
      <c r="ZE335" s="2"/>
      <c r="ZF335" s="2"/>
      <c r="ZG335" s="2"/>
      <c r="ZH335" s="2"/>
      <c r="ZI335" s="2"/>
      <c r="ZJ335" s="2"/>
      <c r="ZK335" s="2">
        <v>16979714</v>
      </c>
      <c r="ZL335" s="2"/>
      <c r="ZM335" s="2"/>
      <c r="ZN335" s="2"/>
      <c r="ZO335" s="2"/>
      <c r="ZP335" s="2"/>
      <c r="ZQ335" s="2"/>
      <c r="ZR335" s="2"/>
      <c r="ZS335" s="2"/>
      <c r="ZT335" s="2"/>
      <c r="ZU335" s="2"/>
      <c r="ZV335" s="2"/>
      <c r="ZW335" s="2"/>
      <c r="ZX335" s="2"/>
      <c r="ZY335" s="2"/>
      <c r="ZZ335" s="2"/>
      <c r="AAA335" s="2"/>
      <c r="AAB335" s="2"/>
      <c r="AAC335" s="2"/>
      <c r="AAD335" s="2"/>
      <c r="AAE335" s="2"/>
      <c r="AAF335" s="2"/>
      <c r="AAG335" s="2"/>
      <c r="AAH335" s="2"/>
      <c r="AAI335" s="2"/>
      <c r="AAJ335" s="2"/>
      <c r="AAK335" s="2"/>
      <c r="AAL335" s="2"/>
      <c r="AAM335" s="2"/>
      <c r="AAN335" s="2">
        <v>42492000</v>
      </c>
      <c r="AAO335" s="2"/>
      <c r="AAP335" s="2"/>
      <c r="AAQ335" s="2"/>
      <c r="AAR335" s="2"/>
      <c r="AAS335" s="2"/>
      <c r="AAT335" s="2"/>
      <c r="AAU335" s="2"/>
      <c r="AAV335" s="2"/>
      <c r="AAW335" s="2"/>
      <c r="AAX335" s="2"/>
      <c r="AAY335" s="2"/>
      <c r="AAZ335" s="2"/>
      <c r="ABA335" s="2"/>
      <c r="ABB335" s="2"/>
      <c r="ABC335" s="2"/>
      <c r="ABD335" s="2"/>
      <c r="ABE335" s="2"/>
      <c r="ABF335" s="2"/>
      <c r="ABG335" s="2"/>
      <c r="ABH335" s="2"/>
      <c r="ABI335" s="2"/>
      <c r="ABJ335" s="2"/>
      <c r="ABK335" s="2"/>
      <c r="ABL335" s="2"/>
      <c r="ABM335" s="2"/>
      <c r="ABN335" s="2">
        <v>154289.92000000001</v>
      </c>
      <c r="ABO335" s="2"/>
      <c r="ABP335" s="2"/>
      <c r="ABQ335" s="2"/>
      <c r="ABR335" s="2"/>
      <c r="ABS335" s="2"/>
      <c r="ABT335" s="2"/>
      <c r="ABU335" s="2"/>
      <c r="ABV335" s="2"/>
      <c r="ABW335" s="2">
        <v>12201000</v>
      </c>
      <c r="ABX335" s="2"/>
      <c r="ABY335" s="2"/>
      <c r="ABZ335" s="2"/>
      <c r="ACA335" s="2"/>
      <c r="ACB335" s="2"/>
      <c r="ACC335" s="2"/>
      <c r="ACD335" s="2"/>
      <c r="ACE335" s="2"/>
      <c r="ACF335" s="2"/>
      <c r="ACG335" s="2"/>
      <c r="ACH335" s="2">
        <v>26898240</v>
      </c>
      <c r="ACI335" s="2"/>
      <c r="ACJ335" s="2"/>
      <c r="ACK335" s="2"/>
      <c r="ACL335" s="2"/>
      <c r="ACM335" s="2"/>
      <c r="ACN335" s="2"/>
      <c r="ACO335" s="2"/>
      <c r="ACP335" s="2"/>
      <c r="ACQ335" s="2"/>
      <c r="ACR335" s="2"/>
      <c r="ACS335" s="2"/>
      <c r="ACT335" s="2"/>
      <c r="ACU335" s="2"/>
      <c r="ACV335" s="2"/>
      <c r="ACW335" s="2"/>
      <c r="ACX335" s="2"/>
      <c r="ACY335" s="2"/>
      <c r="ACZ335" s="2"/>
      <c r="ADA335" s="2"/>
      <c r="ADB335" s="2"/>
      <c r="ADC335" s="2"/>
      <c r="ADD335" s="2"/>
      <c r="ADE335" s="2">
        <v>144354</v>
      </c>
      <c r="ADF335" s="2"/>
      <c r="ADG335" s="2"/>
      <c r="ADH335" s="2"/>
      <c r="ADI335" s="2"/>
      <c r="ADJ335" s="2"/>
      <c r="ADK335" s="2"/>
      <c r="ADL335" s="2"/>
      <c r="ADM335" s="2"/>
      <c r="ADN335" s="2">
        <v>20382867.579999998</v>
      </c>
      <c r="ADO335" s="2"/>
      <c r="ADP335" s="2"/>
      <c r="ADQ335" s="2"/>
      <c r="ADR335" s="2"/>
      <c r="ADS335" s="2">
        <v>6000</v>
      </c>
      <c r="ADT335" s="2"/>
      <c r="ADU335" s="2"/>
      <c r="ADV335" s="2">
        <v>28524530</v>
      </c>
      <c r="ADW335" s="2"/>
      <c r="ADX335" s="2"/>
      <c r="ADY335" s="2"/>
      <c r="ADZ335" s="2"/>
      <c r="AEA335" s="2"/>
      <c r="AEB335" s="2"/>
      <c r="AEC335" s="2"/>
      <c r="AED335" s="2"/>
      <c r="AEE335" s="2"/>
      <c r="AEF335" s="2"/>
      <c r="AEG335" s="2"/>
      <c r="AEH335" s="2"/>
      <c r="AEI335" s="2"/>
      <c r="AEJ335" s="2"/>
      <c r="AEK335" s="2"/>
      <c r="AEL335" s="2"/>
      <c r="AEM335" s="2"/>
      <c r="AEN335" s="2"/>
      <c r="AEO335" s="2"/>
      <c r="AEP335" s="2">
        <v>21329941</v>
      </c>
      <c r="AEQ335" s="2"/>
      <c r="AER335" s="2"/>
      <c r="AES335" s="2"/>
      <c r="AET335" s="2"/>
      <c r="AEU335" s="2"/>
      <c r="AEV335" s="2"/>
      <c r="AEW335" s="2"/>
      <c r="AEX335" s="2"/>
      <c r="AEY335" s="2"/>
      <c r="AEZ335" s="2">
        <v>550000</v>
      </c>
      <c r="AFA335" s="2">
        <v>100000</v>
      </c>
      <c r="AFB335" s="2"/>
      <c r="AFC335" s="2"/>
      <c r="AFD335" s="2"/>
      <c r="AFE335" s="2"/>
      <c r="AFF335" s="2"/>
      <c r="AFG335" s="2"/>
      <c r="AFH335" s="2"/>
      <c r="AFI335" s="2"/>
      <c r="AFJ335" s="2"/>
      <c r="AFK335" s="2"/>
      <c r="AFL335" s="2"/>
      <c r="AFM335" s="2"/>
      <c r="AFN335" s="2"/>
      <c r="AFO335" s="2"/>
      <c r="AFP335" s="2"/>
      <c r="AFQ335" s="2"/>
      <c r="AFR335" s="2"/>
      <c r="AFS335" s="2"/>
      <c r="AFT335" s="2"/>
      <c r="AFU335" s="2"/>
      <c r="AFV335" s="2"/>
      <c r="AFW335" s="2"/>
      <c r="AFX335" s="2"/>
      <c r="AFY335" s="2">
        <v>150000</v>
      </c>
      <c r="AFZ335" s="2"/>
      <c r="AGA335" s="2"/>
      <c r="AGB335" s="2"/>
      <c r="AGC335" s="2"/>
      <c r="AGD335" s="2"/>
      <c r="AGE335" s="2"/>
      <c r="AGF335" s="2"/>
      <c r="AGG335" s="2"/>
      <c r="AGH335" s="2"/>
      <c r="AGI335" s="2"/>
      <c r="AGJ335" s="2">
        <v>20140000</v>
      </c>
      <c r="AGK335" s="2">
        <v>100000</v>
      </c>
      <c r="AGL335" s="2"/>
      <c r="AGM335" s="2"/>
      <c r="AGN335" s="2"/>
      <c r="AGO335" s="2"/>
      <c r="AGP335" s="2"/>
      <c r="AGQ335" s="2"/>
      <c r="AGR335" s="2">
        <v>37428000</v>
      </c>
      <c r="AGS335" s="2">
        <v>21168000</v>
      </c>
      <c r="AGT335" s="2"/>
      <c r="AGU335" s="2"/>
      <c r="AGV335" s="2"/>
      <c r="AGW335" s="2"/>
      <c r="AGX335" s="2"/>
      <c r="AGY335" s="2"/>
      <c r="AGZ335" s="2"/>
      <c r="AHA335" s="2"/>
      <c r="AHB335" s="2"/>
      <c r="AHC335" s="2"/>
      <c r="AHD335" s="2"/>
      <c r="AHE335" s="2"/>
      <c r="AHF335" s="2"/>
      <c r="AHG335" s="2"/>
      <c r="AHH335" s="2"/>
      <c r="AHI335" s="2"/>
      <c r="AHJ335" s="2"/>
      <c r="AHK335" s="2"/>
      <c r="AHL335" s="2"/>
      <c r="AHM335" s="2"/>
      <c r="AHN335" s="2"/>
      <c r="AHO335" s="2"/>
      <c r="AHP335" s="2">
        <v>859684874.50999999</v>
      </c>
    </row>
    <row r="336" spans="1:900">
      <c r="A336" s="1" t="s">
        <v>2731</v>
      </c>
      <c r="B336" s="1" t="s">
        <v>2534</v>
      </c>
      <c r="C336" s="1" t="s">
        <v>2535</v>
      </c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  <c r="GP336" s="2"/>
      <c r="GQ336" s="2"/>
      <c r="GR336" s="2"/>
      <c r="GS336" s="2"/>
      <c r="GT336" s="2"/>
      <c r="GU336" s="2"/>
      <c r="GV336" s="2"/>
      <c r="GW336" s="2"/>
      <c r="GX336" s="2"/>
      <c r="GY336" s="2"/>
      <c r="GZ336" s="2"/>
      <c r="HA336" s="2"/>
      <c r="HB336" s="2"/>
      <c r="HC336" s="2"/>
      <c r="HD336" s="2"/>
      <c r="HE336" s="2"/>
      <c r="HF336" s="2"/>
      <c r="HG336" s="2"/>
      <c r="HH336" s="2"/>
      <c r="HI336" s="2"/>
      <c r="HJ336" s="2"/>
      <c r="HK336" s="2"/>
      <c r="HL336" s="2"/>
      <c r="HM336" s="2"/>
      <c r="HN336" s="2"/>
      <c r="HO336" s="2"/>
      <c r="HP336" s="2"/>
      <c r="HQ336" s="2"/>
      <c r="HR336" s="2"/>
      <c r="HS336" s="2"/>
      <c r="HT336" s="2"/>
      <c r="HU336" s="2"/>
      <c r="HV336" s="2"/>
      <c r="HW336" s="2"/>
      <c r="HX336" s="2"/>
      <c r="HY336" s="2"/>
      <c r="HZ336" s="2"/>
      <c r="IA336" s="2"/>
      <c r="IB336" s="2"/>
      <c r="IC336" s="2"/>
      <c r="ID336" s="2"/>
      <c r="IE336" s="2"/>
      <c r="IF336" s="2"/>
      <c r="IG336" s="2"/>
      <c r="IH336" s="2"/>
      <c r="II336" s="2"/>
      <c r="IJ336" s="2"/>
      <c r="IK336" s="2"/>
      <c r="IL336" s="2"/>
      <c r="IM336" s="2"/>
      <c r="IN336" s="2"/>
      <c r="IO336" s="2"/>
      <c r="IP336" s="2"/>
      <c r="IQ336" s="2"/>
      <c r="IR336" s="2">
        <v>3000</v>
      </c>
      <c r="IS336" s="2"/>
      <c r="IT336" s="2"/>
      <c r="IU336" s="2"/>
      <c r="IV336" s="2">
        <v>90744.34</v>
      </c>
      <c r="IW336" s="2"/>
      <c r="IX336" s="2"/>
      <c r="IY336" s="2"/>
      <c r="IZ336" s="2"/>
      <c r="JA336" s="2"/>
      <c r="JB336" s="2"/>
      <c r="JC336" s="2"/>
      <c r="JD336" s="2"/>
      <c r="JE336" s="2"/>
      <c r="JF336" s="2"/>
      <c r="JG336" s="2"/>
      <c r="JH336" s="2"/>
      <c r="JI336" s="2"/>
      <c r="JJ336" s="2"/>
      <c r="JK336" s="2"/>
      <c r="JL336" s="2"/>
      <c r="JM336" s="2"/>
      <c r="JN336" s="2"/>
      <c r="JO336" s="2"/>
      <c r="JP336" s="2"/>
      <c r="JQ336" s="2"/>
      <c r="JR336" s="2"/>
      <c r="JS336" s="2"/>
      <c r="JT336" s="2"/>
      <c r="JU336" s="2"/>
      <c r="JV336" s="2"/>
      <c r="JW336" s="2"/>
      <c r="JX336" s="2"/>
      <c r="JY336" s="2"/>
      <c r="JZ336" s="2"/>
      <c r="KA336" s="2"/>
      <c r="KB336" s="2"/>
      <c r="KC336" s="2"/>
      <c r="KD336" s="2"/>
      <c r="KE336" s="2"/>
      <c r="KF336" s="2"/>
      <c r="KG336" s="2"/>
      <c r="KH336" s="2"/>
      <c r="KI336" s="2"/>
      <c r="KJ336" s="2"/>
      <c r="KK336" s="2"/>
      <c r="KL336" s="2"/>
      <c r="KM336" s="2"/>
      <c r="KN336" s="2"/>
      <c r="KO336" s="2"/>
      <c r="KP336" s="2"/>
      <c r="KQ336" s="2"/>
      <c r="KR336" s="2"/>
      <c r="KS336" s="2"/>
      <c r="KT336" s="2"/>
      <c r="KU336" s="2"/>
      <c r="KV336" s="2"/>
      <c r="KW336" s="2"/>
      <c r="KX336" s="2"/>
      <c r="KY336" s="2"/>
      <c r="KZ336" s="2"/>
      <c r="LA336" s="2"/>
      <c r="LB336" s="2"/>
      <c r="LC336" s="2"/>
      <c r="LD336" s="2"/>
      <c r="LE336" s="2"/>
      <c r="LF336" s="2"/>
      <c r="LG336" s="2"/>
      <c r="LH336" s="2"/>
      <c r="LI336" s="2"/>
      <c r="LJ336" s="2"/>
      <c r="LK336" s="2"/>
      <c r="LL336" s="2">
        <v>1188758</v>
      </c>
      <c r="LM336" s="2"/>
      <c r="LN336" s="2"/>
      <c r="LO336" s="2"/>
      <c r="LP336" s="2"/>
      <c r="LQ336" s="2">
        <v>0</v>
      </c>
      <c r="LR336" s="2"/>
      <c r="LS336" s="2"/>
      <c r="LT336" s="2"/>
      <c r="LU336" s="2"/>
      <c r="LV336" s="2"/>
      <c r="LW336" s="2"/>
      <c r="LX336" s="2"/>
      <c r="LY336" s="2"/>
      <c r="LZ336" s="2"/>
      <c r="MA336" s="2"/>
      <c r="MB336" s="2"/>
      <c r="MC336" s="2"/>
      <c r="MD336" s="2"/>
      <c r="ME336" s="2"/>
      <c r="MF336" s="2"/>
      <c r="MG336" s="2"/>
      <c r="MH336" s="2"/>
      <c r="MI336" s="2"/>
      <c r="MJ336" s="2"/>
      <c r="MK336" s="2"/>
      <c r="ML336" s="2"/>
      <c r="MM336" s="2"/>
      <c r="MN336" s="2"/>
      <c r="MO336" s="2"/>
      <c r="MP336" s="2"/>
      <c r="MQ336" s="2"/>
      <c r="MR336" s="2"/>
      <c r="MS336" s="2"/>
      <c r="MT336" s="2"/>
      <c r="MU336" s="2"/>
      <c r="MV336" s="2">
        <v>939478.48</v>
      </c>
      <c r="MW336" s="2"/>
      <c r="MX336" s="2"/>
      <c r="MY336" s="2"/>
      <c r="MZ336" s="2"/>
      <c r="NA336" s="2"/>
      <c r="NB336" s="2"/>
      <c r="NC336" s="2"/>
      <c r="ND336" s="2"/>
      <c r="NE336" s="2"/>
      <c r="NF336" s="2"/>
      <c r="NG336" s="2"/>
      <c r="NH336" s="2"/>
      <c r="NI336" s="2"/>
      <c r="NJ336" s="2"/>
      <c r="NK336" s="2"/>
      <c r="NL336" s="2"/>
      <c r="NM336" s="2"/>
      <c r="NN336" s="2"/>
      <c r="NO336" s="2"/>
      <c r="NP336" s="2"/>
      <c r="NQ336" s="2"/>
      <c r="NR336" s="2"/>
      <c r="NS336" s="2"/>
      <c r="NT336" s="2"/>
      <c r="NU336" s="2"/>
      <c r="NV336" s="2"/>
      <c r="NW336" s="2"/>
      <c r="NX336" s="2"/>
      <c r="NY336" s="2"/>
      <c r="NZ336" s="2"/>
      <c r="OA336" s="2"/>
      <c r="OB336" s="2"/>
      <c r="OC336" s="2">
        <v>14940</v>
      </c>
      <c r="OD336" s="2"/>
      <c r="OE336" s="2"/>
      <c r="OF336" s="2"/>
      <c r="OG336" s="2"/>
      <c r="OH336" s="2"/>
      <c r="OI336" s="2"/>
      <c r="OJ336" s="2"/>
      <c r="OK336" s="2"/>
      <c r="OL336" s="2"/>
      <c r="OM336" s="2"/>
      <c r="ON336" s="2"/>
      <c r="OO336" s="2"/>
      <c r="OP336" s="2"/>
      <c r="OQ336" s="2"/>
      <c r="OR336" s="2"/>
      <c r="OS336" s="2"/>
      <c r="OT336" s="2"/>
      <c r="OU336" s="2"/>
      <c r="OV336" s="2"/>
      <c r="OW336" s="2"/>
      <c r="OX336" s="2"/>
      <c r="OY336" s="2"/>
      <c r="OZ336" s="2"/>
      <c r="PA336" s="2"/>
      <c r="PB336" s="2"/>
      <c r="PC336" s="2"/>
      <c r="PD336" s="2"/>
      <c r="PE336" s="2"/>
      <c r="PF336" s="2"/>
      <c r="PG336" s="2"/>
      <c r="PH336" s="2"/>
      <c r="PI336" s="2"/>
      <c r="PJ336" s="2"/>
      <c r="PK336" s="2"/>
      <c r="PL336" s="2"/>
      <c r="PM336" s="2"/>
      <c r="PN336" s="2"/>
      <c r="PO336" s="2"/>
      <c r="PP336" s="2"/>
      <c r="PQ336" s="2"/>
      <c r="PR336" s="2"/>
      <c r="PS336" s="2"/>
      <c r="PT336" s="2"/>
      <c r="PU336" s="2"/>
      <c r="PV336" s="2"/>
      <c r="PW336" s="2"/>
      <c r="PX336" s="2"/>
      <c r="PY336" s="2"/>
      <c r="PZ336" s="2"/>
      <c r="QA336" s="2"/>
      <c r="QB336" s="2"/>
      <c r="QC336" s="2"/>
      <c r="QD336" s="2"/>
      <c r="QE336" s="2">
        <v>1200</v>
      </c>
      <c r="QF336" s="2"/>
      <c r="QG336" s="2"/>
      <c r="QH336" s="2"/>
      <c r="QI336" s="2"/>
      <c r="QJ336" s="2"/>
      <c r="QK336" s="2"/>
      <c r="QL336" s="2"/>
      <c r="QM336" s="2"/>
      <c r="QN336" s="2"/>
      <c r="QO336" s="2"/>
      <c r="QP336" s="2"/>
      <c r="QQ336" s="2"/>
      <c r="QR336" s="2"/>
      <c r="QS336" s="2"/>
      <c r="QT336" s="2"/>
      <c r="QU336" s="2"/>
      <c r="QV336" s="2"/>
      <c r="QW336" s="2"/>
      <c r="QX336" s="2"/>
      <c r="QY336" s="2"/>
      <c r="QZ336" s="2"/>
      <c r="RA336" s="2"/>
      <c r="RB336" s="2"/>
      <c r="RC336" s="2"/>
      <c r="RD336" s="2"/>
      <c r="RE336" s="2"/>
      <c r="RF336" s="2"/>
      <c r="RG336" s="2"/>
      <c r="RH336" s="2"/>
      <c r="RI336" s="2"/>
      <c r="RJ336" s="2"/>
      <c r="RK336" s="2"/>
      <c r="RL336" s="2"/>
      <c r="RM336" s="2"/>
      <c r="RN336" s="2"/>
      <c r="RO336" s="2"/>
      <c r="RP336" s="2"/>
      <c r="RQ336" s="2"/>
      <c r="RR336" s="2"/>
      <c r="RS336" s="2"/>
      <c r="RT336" s="2">
        <v>23600</v>
      </c>
      <c r="RU336" s="2"/>
      <c r="RV336" s="2"/>
      <c r="RW336" s="2"/>
      <c r="RX336" s="2"/>
      <c r="RY336" s="2"/>
      <c r="RZ336" s="2"/>
      <c r="SA336" s="2"/>
      <c r="SB336" s="2"/>
      <c r="SC336" s="2"/>
      <c r="SD336" s="2"/>
      <c r="SE336" s="2"/>
      <c r="SF336" s="2"/>
      <c r="SG336" s="2"/>
      <c r="SH336" s="2"/>
      <c r="SI336" s="2"/>
      <c r="SJ336" s="2"/>
      <c r="SK336" s="2"/>
      <c r="SL336" s="2"/>
      <c r="SM336" s="2"/>
      <c r="SN336" s="2"/>
      <c r="SO336" s="2"/>
      <c r="SP336" s="2"/>
      <c r="SQ336" s="2"/>
      <c r="SR336" s="2"/>
      <c r="SS336" s="2"/>
      <c r="ST336" s="2"/>
      <c r="SU336" s="2"/>
      <c r="SV336" s="2"/>
      <c r="SW336" s="2"/>
      <c r="SX336" s="2"/>
      <c r="SY336" s="2"/>
      <c r="SZ336" s="2"/>
      <c r="TA336" s="2"/>
      <c r="TB336" s="2"/>
      <c r="TC336" s="2"/>
      <c r="TD336" s="2"/>
      <c r="TE336" s="2"/>
      <c r="TF336" s="2"/>
      <c r="TG336" s="2"/>
      <c r="TH336" s="2"/>
      <c r="TI336" s="2"/>
      <c r="TJ336" s="2"/>
      <c r="TK336" s="2"/>
      <c r="TL336" s="2"/>
      <c r="TM336" s="2"/>
      <c r="TN336" s="2"/>
      <c r="TO336" s="2"/>
      <c r="TP336" s="2"/>
      <c r="TQ336" s="2"/>
      <c r="TR336" s="2"/>
      <c r="TS336" s="2"/>
      <c r="TT336" s="2"/>
      <c r="TU336" s="2"/>
      <c r="TV336" s="2"/>
      <c r="TW336" s="2"/>
      <c r="TX336" s="2"/>
      <c r="TY336" s="2"/>
      <c r="TZ336" s="2"/>
      <c r="UA336" s="2"/>
      <c r="UB336" s="2"/>
      <c r="UC336" s="2"/>
      <c r="UD336" s="2"/>
      <c r="UE336" s="2"/>
      <c r="UF336" s="2"/>
      <c r="UG336" s="2"/>
      <c r="UH336" s="2"/>
      <c r="UI336" s="2"/>
      <c r="UJ336" s="2"/>
      <c r="UK336" s="2"/>
      <c r="UL336" s="2"/>
      <c r="UM336" s="2"/>
      <c r="UN336" s="2"/>
      <c r="UO336" s="2"/>
      <c r="UP336" s="2"/>
      <c r="UQ336" s="2"/>
      <c r="UR336" s="2"/>
      <c r="US336" s="2"/>
      <c r="UT336" s="2"/>
      <c r="UU336" s="2"/>
      <c r="UV336" s="2"/>
      <c r="UW336" s="2"/>
      <c r="UX336" s="2"/>
      <c r="UY336" s="2"/>
      <c r="UZ336" s="2"/>
      <c r="VA336" s="2"/>
      <c r="VB336" s="2"/>
      <c r="VC336" s="2"/>
      <c r="VD336" s="2"/>
      <c r="VE336" s="2"/>
      <c r="VF336" s="2"/>
      <c r="VG336" s="2"/>
      <c r="VH336" s="2"/>
      <c r="VI336" s="2"/>
      <c r="VJ336" s="2"/>
      <c r="VK336" s="2"/>
      <c r="VL336" s="2"/>
      <c r="VM336" s="2"/>
      <c r="VN336" s="2"/>
      <c r="VO336" s="2"/>
      <c r="VP336" s="2"/>
      <c r="VQ336" s="2"/>
      <c r="VR336" s="2"/>
      <c r="VS336" s="2">
        <v>929777.78</v>
      </c>
      <c r="VT336" s="2"/>
      <c r="VU336" s="2"/>
      <c r="VV336" s="2"/>
      <c r="VW336" s="2"/>
      <c r="VX336" s="2"/>
      <c r="VY336" s="2"/>
      <c r="VZ336" s="2"/>
      <c r="WA336" s="2"/>
      <c r="WB336" s="2"/>
      <c r="WC336" s="2"/>
      <c r="WD336" s="2"/>
      <c r="WE336" s="2"/>
      <c r="WF336" s="2"/>
      <c r="WG336" s="2"/>
      <c r="WH336" s="2"/>
      <c r="WI336" s="2"/>
      <c r="WJ336" s="2"/>
      <c r="WK336" s="2"/>
      <c r="WL336" s="2"/>
      <c r="WM336" s="2"/>
      <c r="WN336" s="2"/>
      <c r="WO336" s="2"/>
      <c r="WP336" s="2"/>
      <c r="WQ336" s="2"/>
      <c r="WR336" s="2"/>
      <c r="WS336" s="2"/>
      <c r="WT336" s="2"/>
      <c r="WU336" s="2"/>
      <c r="WV336" s="2"/>
      <c r="WW336" s="2"/>
      <c r="WX336" s="2"/>
      <c r="WY336" s="2"/>
      <c r="WZ336" s="2">
        <v>10800</v>
      </c>
      <c r="XA336" s="2"/>
      <c r="XB336" s="2"/>
      <c r="XC336" s="2"/>
      <c r="XD336" s="2"/>
      <c r="XE336" s="2"/>
      <c r="XF336" s="2"/>
      <c r="XG336" s="2"/>
      <c r="XH336" s="2"/>
      <c r="XI336" s="2"/>
      <c r="XJ336" s="2"/>
      <c r="XK336" s="2"/>
      <c r="XL336" s="2"/>
      <c r="XM336" s="2"/>
      <c r="XN336" s="2"/>
      <c r="XO336" s="2"/>
      <c r="XP336" s="2"/>
      <c r="XQ336" s="2"/>
      <c r="XR336" s="2"/>
      <c r="XS336" s="2"/>
      <c r="XT336" s="2"/>
      <c r="XU336" s="2"/>
      <c r="XV336" s="2"/>
      <c r="XW336" s="2"/>
      <c r="XX336" s="2"/>
      <c r="XY336" s="2"/>
      <c r="XZ336" s="2"/>
      <c r="YA336" s="2"/>
      <c r="YB336" s="2"/>
      <c r="YC336" s="2"/>
      <c r="YD336" s="2"/>
      <c r="YE336" s="2"/>
      <c r="YF336" s="2"/>
      <c r="YG336" s="2"/>
      <c r="YH336" s="2"/>
      <c r="YI336" s="2"/>
      <c r="YJ336" s="2"/>
      <c r="YK336" s="2"/>
      <c r="YL336" s="2"/>
      <c r="YM336" s="2"/>
      <c r="YN336" s="2"/>
      <c r="YO336" s="2"/>
      <c r="YP336" s="2"/>
      <c r="YQ336" s="2"/>
      <c r="YR336" s="2"/>
      <c r="YS336" s="2"/>
      <c r="YT336" s="2"/>
      <c r="YU336" s="2"/>
      <c r="YV336" s="2"/>
      <c r="YW336" s="2"/>
      <c r="YX336" s="2"/>
      <c r="YY336" s="2"/>
      <c r="YZ336" s="2"/>
      <c r="ZA336" s="2"/>
      <c r="ZB336" s="2"/>
      <c r="ZC336" s="2"/>
      <c r="ZD336" s="2"/>
      <c r="ZE336" s="2"/>
      <c r="ZF336" s="2"/>
      <c r="ZG336" s="2"/>
      <c r="ZH336" s="2"/>
      <c r="ZI336" s="2"/>
      <c r="ZJ336" s="2"/>
      <c r="ZK336" s="2"/>
      <c r="ZL336" s="2"/>
      <c r="ZM336" s="2"/>
      <c r="ZN336" s="2"/>
      <c r="ZO336" s="2"/>
      <c r="ZP336" s="2"/>
      <c r="ZQ336" s="2"/>
      <c r="ZR336" s="2"/>
      <c r="ZS336" s="2"/>
      <c r="ZT336" s="2"/>
      <c r="ZU336" s="2"/>
      <c r="ZV336" s="2"/>
      <c r="ZW336" s="2"/>
      <c r="ZX336" s="2"/>
      <c r="ZY336" s="2"/>
      <c r="ZZ336" s="2"/>
      <c r="AAA336" s="2"/>
      <c r="AAB336" s="2"/>
      <c r="AAC336" s="2"/>
      <c r="AAD336" s="2"/>
      <c r="AAE336" s="2"/>
      <c r="AAF336" s="2"/>
      <c r="AAG336" s="2"/>
      <c r="AAH336" s="2"/>
      <c r="AAI336" s="2"/>
      <c r="AAJ336" s="2"/>
      <c r="AAK336" s="2"/>
      <c r="AAL336" s="2"/>
      <c r="AAM336" s="2"/>
      <c r="AAN336" s="2"/>
      <c r="AAO336" s="2"/>
      <c r="AAP336" s="2"/>
      <c r="AAQ336" s="2"/>
      <c r="AAR336" s="2"/>
      <c r="AAS336" s="2"/>
      <c r="AAT336" s="2"/>
      <c r="AAU336" s="2">
        <v>474551</v>
      </c>
      <c r="AAV336" s="2"/>
      <c r="AAW336" s="2"/>
      <c r="AAX336" s="2"/>
      <c r="AAY336" s="2"/>
      <c r="AAZ336" s="2"/>
      <c r="ABA336" s="2">
        <v>65000</v>
      </c>
      <c r="ABB336" s="2"/>
      <c r="ABC336" s="2"/>
      <c r="ABD336" s="2"/>
      <c r="ABE336" s="2"/>
      <c r="ABF336" s="2"/>
      <c r="ABG336" s="2"/>
      <c r="ABH336" s="2"/>
      <c r="ABI336" s="2"/>
      <c r="ABJ336" s="2"/>
      <c r="ABK336" s="2"/>
      <c r="ABL336" s="2"/>
      <c r="ABM336" s="2"/>
      <c r="ABN336" s="2"/>
      <c r="ABO336" s="2"/>
      <c r="ABP336" s="2"/>
      <c r="ABQ336" s="2"/>
      <c r="ABR336" s="2"/>
      <c r="ABS336" s="2"/>
      <c r="ABT336" s="2"/>
      <c r="ABU336" s="2"/>
      <c r="ABV336" s="2"/>
      <c r="ABW336" s="2"/>
      <c r="ABX336" s="2"/>
      <c r="ABY336" s="2"/>
      <c r="ABZ336" s="2"/>
      <c r="ACA336" s="2"/>
      <c r="ACB336" s="2"/>
      <c r="ACC336" s="2"/>
      <c r="ACD336" s="2"/>
      <c r="ACE336" s="2"/>
      <c r="ACF336" s="2"/>
      <c r="ACG336" s="2"/>
      <c r="ACH336" s="2">
        <v>761121</v>
      </c>
      <c r="ACI336" s="2"/>
      <c r="ACJ336" s="2"/>
      <c r="ACK336" s="2"/>
      <c r="ACL336" s="2"/>
      <c r="ACM336" s="2"/>
      <c r="ACN336" s="2"/>
      <c r="ACO336" s="2"/>
      <c r="ACP336" s="2"/>
      <c r="ACQ336" s="2"/>
      <c r="ACR336" s="2"/>
      <c r="ACS336" s="2"/>
      <c r="ACT336" s="2"/>
      <c r="ACU336" s="2"/>
      <c r="ACV336" s="2"/>
      <c r="ACW336" s="2"/>
      <c r="ACX336" s="2"/>
      <c r="ACY336" s="2"/>
      <c r="ACZ336" s="2"/>
      <c r="ADA336" s="2"/>
      <c r="ADB336" s="2"/>
      <c r="ADC336" s="2"/>
      <c r="ADD336" s="2"/>
      <c r="ADE336" s="2"/>
      <c r="ADF336" s="2"/>
      <c r="ADG336" s="2"/>
      <c r="ADH336" s="2"/>
      <c r="ADI336" s="2"/>
      <c r="ADJ336" s="2"/>
      <c r="ADK336" s="2"/>
      <c r="ADL336" s="2"/>
      <c r="ADM336" s="2"/>
      <c r="ADN336" s="2"/>
      <c r="ADO336" s="2"/>
      <c r="ADP336" s="2"/>
      <c r="ADQ336" s="2"/>
      <c r="ADR336" s="2"/>
      <c r="ADS336" s="2"/>
      <c r="ADT336" s="2"/>
      <c r="ADU336" s="2"/>
      <c r="ADV336" s="2">
        <v>326431.2</v>
      </c>
      <c r="ADW336" s="2"/>
      <c r="ADX336" s="2"/>
      <c r="ADY336" s="2"/>
      <c r="ADZ336" s="2"/>
      <c r="AEA336" s="2"/>
      <c r="AEB336" s="2"/>
      <c r="AEC336" s="2"/>
      <c r="AED336" s="2"/>
      <c r="AEE336" s="2"/>
      <c r="AEF336" s="2"/>
      <c r="AEG336" s="2"/>
      <c r="AEH336" s="2"/>
      <c r="AEI336" s="2"/>
      <c r="AEJ336" s="2"/>
      <c r="AEK336" s="2"/>
      <c r="AEL336" s="2"/>
      <c r="AEM336" s="2"/>
      <c r="AEN336" s="2"/>
      <c r="AEO336" s="2"/>
      <c r="AEP336" s="2"/>
      <c r="AEQ336" s="2"/>
      <c r="AER336" s="2"/>
      <c r="AES336" s="2"/>
      <c r="AET336" s="2"/>
      <c r="AEU336" s="2"/>
      <c r="AEV336" s="2"/>
      <c r="AEW336" s="2"/>
      <c r="AEX336" s="2"/>
      <c r="AEY336" s="2"/>
      <c r="AEZ336" s="2"/>
      <c r="AFA336" s="2"/>
      <c r="AFB336" s="2"/>
      <c r="AFC336" s="2"/>
      <c r="AFD336" s="2"/>
      <c r="AFE336" s="2"/>
      <c r="AFF336" s="2"/>
      <c r="AFG336" s="2"/>
      <c r="AFH336" s="2"/>
      <c r="AFI336" s="2"/>
      <c r="AFJ336" s="2"/>
      <c r="AFK336" s="2"/>
      <c r="AFL336" s="2"/>
      <c r="AFM336" s="2"/>
      <c r="AFN336" s="2"/>
      <c r="AFO336" s="2"/>
      <c r="AFP336" s="2"/>
      <c r="AFQ336" s="2"/>
      <c r="AFR336" s="2"/>
      <c r="AFS336" s="2"/>
      <c r="AFT336" s="2"/>
      <c r="AFU336" s="2"/>
      <c r="AFV336" s="2"/>
      <c r="AFW336" s="2"/>
      <c r="AFX336" s="2"/>
      <c r="AFY336" s="2"/>
      <c r="AFZ336" s="2"/>
      <c r="AGA336" s="2"/>
      <c r="AGB336" s="2"/>
      <c r="AGC336" s="2">
        <v>76975.56</v>
      </c>
      <c r="AGD336" s="2"/>
      <c r="AGE336" s="2"/>
      <c r="AGF336" s="2"/>
      <c r="AGG336" s="2"/>
      <c r="AGH336" s="2"/>
      <c r="AGI336" s="2"/>
      <c r="AGJ336" s="2"/>
      <c r="AGK336" s="2"/>
      <c r="AGL336" s="2"/>
      <c r="AGM336" s="2"/>
      <c r="AGN336" s="2"/>
      <c r="AGO336" s="2"/>
      <c r="AGP336" s="2"/>
      <c r="AGQ336" s="2"/>
      <c r="AGR336" s="2"/>
      <c r="AGS336" s="2"/>
      <c r="AGT336" s="2"/>
      <c r="AGU336" s="2"/>
      <c r="AGV336" s="2"/>
      <c r="AGW336" s="2"/>
      <c r="AGX336" s="2"/>
      <c r="AGY336" s="2"/>
      <c r="AGZ336" s="2"/>
      <c r="AHA336" s="2"/>
      <c r="AHB336" s="2"/>
      <c r="AHC336" s="2"/>
      <c r="AHD336" s="2"/>
      <c r="AHE336" s="2"/>
      <c r="AHF336" s="2"/>
      <c r="AHG336" s="2"/>
      <c r="AHH336" s="2"/>
      <c r="AHI336" s="2"/>
      <c r="AHJ336" s="2">
        <v>6000</v>
      </c>
      <c r="AHK336" s="2"/>
      <c r="AHL336" s="2"/>
      <c r="AHM336" s="2"/>
      <c r="AHN336" s="2"/>
      <c r="AHO336" s="2"/>
      <c r="AHP336" s="2">
        <v>4912377.3600000003</v>
      </c>
    </row>
    <row r="337" spans="1:900">
      <c r="A337" s="1" t="s">
        <v>2731</v>
      </c>
      <c r="B337" s="1" t="s">
        <v>2536</v>
      </c>
      <c r="C337" s="1" t="s">
        <v>2537</v>
      </c>
      <c r="D337" s="2">
        <v>35818372.159999996</v>
      </c>
      <c r="E337" s="2">
        <v>1794532.6</v>
      </c>
      <c r="F337" s="2">
        <v>3412236.1</v>
      </c>
      <c r="G337" s="2">
        <v>1406474.46</v>
      </c>
      <c r="H337" s="2">
        <v>3142855.22</v>
      </c>
      <c r="I337" s="2">
        <v>1994387.1</v>
      </c>
      <c r="J337" s="2">
        <v>2766498.5</v>
      </c>
      <c r="K337" s="2">
        <v>2186413.2799999998</v>
      </c>
      <c r="L337" s="2">
        <v>2074435.99</v>
      </c>
      <c r="M337" s="2">
        <v>1597183.59</v>
      </c>
      <c r="N337" s="2">
        <v>718075.5</v>
      </c>
      <c r="O337" s="2">
        <v>1156924.8899999999</v>
      </c>
      <c r="P337" s="2">
        <v>995959.56</v>
      </c>
      <c r="Q337" s="2">
        <v>1522597.49</v>
      </c>
      <c r="R337" s="2">
        <v>1338551.2</v>
      </c>
      <c r="S337" s="2">
        <v>1527812.49</v>
      </c>
      <c r="T337" s="2">
        <v>1383793.02</v>
      </c>
      <c r="U337" s="2">
        <v>274505.23</v>
      </c>
      <c r="V337" s="2">
        <v>30864303.640000001</v>
      </c>
      <c r="W337" s="2">
        <v>6046948.21</v>
      </c>
      <c r="X337" s="2">
        <v>1430980.91</v>
      </c>
      <c r="Y337" s="2">
        <v>1790623.77</v>
      </c>
      <c r="Z337" s="2">
        <v>2020020.85</v>
      </c>
      <c r="AA337" s="2">
        <v>2013336.54</v>
      </c>
      <c r="AB337" s="2">
        <v>931384.73</v>
      </c>
      <c r="AC337" s="2">
        <v>4479809.3600000003</v>
      </c>
      <c r="AD337" s="2">
        <v>1651764.97</v>
      </c>
      <c r="AE337" s="2">
        <v>1671075.42</v>
      </c>
      <c r="AF337" s="2">
        <v>4320488.3600000003</v>
      </c>
      <c r="AG337" s="2">
        <v>1620557.68</v>
      </c>
      <c r="AH337" s="2">
        <v>3398798.13</v>
      </c>
      <c r="AI337" s="2">
        <v>2864204.97</v>
      </c>
      <c r="AJ337" s="2">
        <v>1607377.68</v>
      </c>
      <c r="AK337" s="2">
        <v>1034317.97</v>
      </c>
      <c r="AL337" s="2">
        <v>1304655.72</v>
      </c>
      <c r="AM337" s="2">
        <v>2025833.66</v>
      </c>
      <c r="AN337" s="2">
        <v>907473.94</v>
      </c>
      <c r="AO337" s="2">
        <v>1243151.3999999999</v>
      </c>
      <c r="AP337" s="2">
        <v>1383752.41</v>
      </c>
      <c r="AQ337" s="2">
        <v>1106904.47</v>
      </c>
      <c r="AR337" s="2">
        <v>1075135.81</v>
      </c>
      <c r="AS337" s="2">
        <v>611602.69999999995</v>
      </c>
      <c r="AT337" s="2">
        <v>16533721.43</v>
      </c>
      <c r="AU337" s="2">
        <v>800284.23</v>
      </c>
      <c r="AV337" s="2">
        <v>740651.36</v>
      </c>
      <c r="AW337" s="2">
        <v>376325.74</v>
      </c>
      <c r="AX337" s="2">
        <v>1691531.93</v>
      </c>
      <c r="AY337" s="2">
        <v>1643374.04</v>
      </c>
      <c r="AZ337" s="2">
        <v>572315.21</v>
      </c>
      <c r="BA337" s="2">
        <v>778190.25</v>
      </c>
      <c r="BB337" s="2">
        <v>958587.04</v>
      </c>
      <c r="BC337" s="2">
        <v>340333.8</v>
      </c>
      <c r="BD337" s="2">
        <v>578217.43999999994</v>
      </c>
      <c r="BE337" s="2">
        <v>658115.43000000005</v>
      </c>
      <c r="BF337" s="2">
        <v>2916264.86</v>
      </c>
      <c r="BG337" s="2">
        <v>639347.49</v>
      </c>
      <c r="BH337" s="2">
        <v>525916.47</v>
      </c>
      <c r="BI337" s="2">
        <v>17315432.59</v>
      </c>
      <c r="BJ337" s="2">
        <v>10050575.210000001</v>
      </c>
      <c r="BK337" s="2">
        <v>1788557.4</v>
      </c>
      <c r="BL337" s="2">
        <v>1395094.9</v>
      </c>
      <c r="BM337" s="2">
        <v>2738230.31</v>
      </c>
      <c r="BN337" s="2">
        <v>1907871.61</v>
      </c>
      <c r="BO337" s="2">
        <v>1849220.55</v>
      </c>
      <c r="BP337" s="2">
        <v>254912.69</v>
      </c>
      <c r="BQ337" s="2">
        <v>328756.19</v>
      </c>
      <c r="BR337" s="2">
        <v>18863540.27</v>
      </c>
      <c r="BS337" s="2">
        <v>2436522.7599999998</v>
      </c>
      <c r="BT337" s="2">
        <v>1616138.04</v>
      </c>
      <c r="BU337" s="2">
        <v>1962893.31</v>
      </c>
      <c r="BV337" s="2">
        <v>1885695.12</v>
      </c>
      <c r="BW337" s="2">
        <v>1233274.96</v>
      </c>
      <c r="BX337" s="2">
        <v>1256038.2</v>
      </c>
      <c r="BY337" s="2">
        <v>2043583.14</v>
      </c>
      <c r="BZ337" s="2">
        <v>4566975.13</v>
      </c>
      <c r="CA337" s="2">
        <v>1131847.06</v>
      </c>
      <c r="CB337" s="2">
        <v>1271284.58</v>
      </c>
      <c r="CC337" s="2">
        <v>4041347.65</v>
      </c>
      <c r="CD337" s="2">
        <v>874439.1</v>
      </c>
      <c r="CE337" s="2">
        <v>838002.08</v>
      </c>
      <c r="CF337" s="2">
        <v>832780.36</v>
      </c>
      <c r="CG337" s="2">
        <v>33656877.579999998</v>
      </c>
      <c r="CH337" s="2">
        <v>1678338.05</v>
      </c>
      <c r="CI337" s="2">
        <v>3481571.34</v>
      </c>
      <c r="CJ337" s="2">
        <v>1170890.1399999999</v>
      </c>
      <c r="CK337" s="2">
        <v>1565118.66</v>
      </c>
      <c r="CL337" s="2">
        <v>1824973.37</v>
      </c>
      <c r="CM337" s="2">
        <v>1746017.82</v>
      </c>
      <c r="CN337" s="2">
        <v>2189497.7799999998</v>
      </c>
      <c r="CO337" s="2">
        <v>881952.21</v>
      </c>
      <c r="CP337" s="2">
        <v>1847188.2</v>
      </c>
      <c r="CQ337" s="2">
        <v>1123412.18</v>
      </c>
      <c r="CR337" s="2">
        <v>1927738.45</v>
      </c>
      <c r="CS337" s="2">
        <v>1364933.49</v>
      </c>
      <c r="CT337" s="2">
        <v>18674866.77</v>
      </c>
      <c r="CU337" s="2">
        <v>1850498.75</v>
      </c>
      <c r="CV337" s="2">
        <v>2644618.7000000002</v>
      </c>
      <c r="CW337" s="2">
        <v>2075406.61</v>
      </c>
      <c r="CX337" s="2">
        <v>2132017.7599999998</v>
      </c>
      <c r="CY337" s="2">
        <v>3554315.04</v>
      </c>
      <c r="CZ337" s="2">
        <v>2135829.44</v>
      </c>
      <c r="DA337" s="2">
        <v>834793.06</v>
      </c>
      <c r="DB337" s="2">
        <v>11338682.83</v>
      </c>
      <c r="DC337" s="2">
        <v>10348410.039999999</v>
      </c>
      <c r="DD337" s="2">
        <v>1642568.5</v>
      </c>
      <c r="DE337" s="2">
        <v>1466600.19</v>
      </c>
      <c r="DF337" s="2">
        <v>1542737.98</v>
      </c>
      <c r="DG337" s="2">
        <v>1751254.48</v>
      </c>
      <c r="DH337" s="2">
        <v>1363618.11</v>
      </c>
      <c r="DI337" s="2">
        <v>1576251.6</v>
      </c>
      <c r="DJ337" s="2">
        <v>595850.02</v>
      </c>
      <c r="DK337" s="2">
        <v>39023061.579999998</v>
      </c>
      <c r="DL337" s="2">
        <v>1487854.18</v>
      </c>
      <c r="DM337" s="2">
        <v>2167584.25</v>
      </c>
      <c r="DN337" s="2">
        <v>1736763.38</v>
      </c>
      <c r="DO337" s="2">
        <v>2375567.44</v>
      </c>
      <c r="DP337" s="2">
        <v>1682772.04</v>
      </c>
      <c r="DQ337" s="2">
        <v>2628348.5699999998</v>
      </c>
      <c r="DR337" s="2">
        <v>1922346.04</v>
      </c>
      <c r="DS337" s="2">
        <v>2628830.7799999998</v>
      </c>
      <c r="DT337" s="2">
        <v>16152664.57</v>
      </c>
      <c r="DU337" s="2">
        <v>1926665.84</v>
      </c>
      <c r="DV337" s="2">
        <v>3867061</v>
      </c>
      <c r="DW337" s="2">
        <v>5952241.8700000001</v>
      </c>
      <c r="DX337" s="2">
        <v>1660028.41</v>
      </c>
      <c r="DY337" s="2">
        <v>1851335.99</v>
      </c>
      <c r="DZ337" s="2">
        <v>2258613.33</v>
      </c>
      <c r="EA337" s="2">
        <v>588577.94999999995</v>
      </c>
      <c r="EB337" s="2">
        <v>1337587.44</v>
      </c>
      <c r="EC337" s="2">
        <v>1375926.53</v>
      </c>
      <c r="ED337" s="2">
        <v>3052493.71</v>
      </c>
      <c r="EE337" s="2">
        <v>10468994.85</v>
      </c>
      <c r="EF337" s="2">
        <v>9808841.0899999999</v>
      </c>
      <c r="EG337" s="2">
        <v>1401293.39</v>
      </c>
      <c r="EH337" s="2">
        <v>1386940.15</v>
      </c>
      <c r="EI337" s="2">
        <v>1546754.83</v>
      </c>
      <c r="EJ337" s="2">
        <v>2628973.5</v>
      </c>
      <c r="EK337" s="2">
        <v>3258727.6</v>
      </c>
      <c r="EL337" s="2">
        <v>1251810.81</v>
      </c>
      <c r="EM337" s="2">
        <v>1463780.93</v>
      </c>
      <c r="EN337" s="2">
        <v>25117853.210000001</v>
      </c>
      <c r="EO337" s="2">
        <v>1771437.98</v>
      </c>
      <c r="EP337" s="2">
        <v>1197009.18</v>
      </c>
      <c r="EQ337" s="2">
        <v>1169051.7</v>
      </c>
      <c r="ER337" s="2">
        <v>934614.58</v>
      </c>
      <c r="ES337" s="2">
        <v>928747.8</v>
      </c>
      <c r="ET337" s="2">
        <v>4096172.21</v>
      </c>
      <c r="EU337" s="2">
        <v>1500670.72</v>
      </c>
      <c r="EV337" s="2">
        <v>920381.43999999994</v>
      </c>
      <c r="EW337" s="2">
        <v>16560685.33</v>
      </c>
      <c r="EX337" s="2">
        <v>743091.82</v>
      </c>
      <c r="EY337" s="2">
        <v>1327102.69</v>
      </c>
      <c r="EZ337" s="2">
        <v>1539121.74</v>
      </c>
      <c r="FA337" s="2">
        <v>2758707.61</v>
      </c>
      <c r="FB337" s="2">
        <v>2106766.14</v>
      </c>
      <c r="FC337" s="2">
        <v>2449672.4300000002</v>
      </c>
      <c r="FD337" s="2">
        <v>1256415.92</v>
      </c>
      <c r="FE337" s="2">
        <v>999241.58</v>
      </c>
      <c r="FF337" s="2">
        <v>852810.93</v>
      </c>
      <c r="FG337" s="2">
        <v>779866.49</v>
      </c>
      <c r="FH337" s="2">
        <v>418335.19</v>
      </c>
      <c r="FI337" s="2">
        <v>12151936.24</v>
      </c>
      <c r="FJ337" s="2">
        <v>1006214.29</v>
      </c>
      <c r="FK337" s="2">
        <v>1447034.23</v>
      </c>
      <c r="FL337" s="2">
        <v>1407692.63</v>
      </c>
      <c r="FM337" s="2">
        <v>2049656.66</v>
      </c>
      <c r="FN337" s="2">
        <v>1942491.27</v>
      </c>
      <c r="FO337" s="2"/>
      <c r="FP337" s="2">
        <v>172395.8</v>
      </c>
      <c r="FQ337" s="2">
        <v>26940097.440000001</v>
      </c>
      <c r="FR337" s="2">
        <v>1367181.68</v>
      </c>
      <c r="FS337" s="2">
        <v>2115971.56</v>
      </c>
      <c r="FT337" s="2">
        <v>2012893.23</v>
      </c>
      <c r="FU337" s="2">
        <v>2709386.39</v>
      </c>
      <c r="FV337" s="2">
        <v>1148478.8700000001</v>
      </c>
      <c r="FW337" s="2">
        <v>3091359.24</v>
      </c>
      <c r="FX337" s="2">
        <v>2054861.7</v>
      </c>
      <c r="FY337" s="2">
        <v>1909483.82</v>
      </c>
      <c r="FZ337" s="2">
        <v>1340747.42</v>
      </c>
      <c r="GA337" s="2">
        <v>3022376.52</v>
      </c>
      <c r="GB337" s="2">
        <v>1532448.37</v>
      </c>
      <c r="GC337" s="2">
        <v>1005050.51</v>
      </c>
      <c r="GD337" s="2">
        <v>392094.29</v>
      </c>
      <c r="GE337" s="2">
        <v>17218025.780000001</v>
      </c>
      <c r="GF337" s="2">
        <v>1187401.8799999999</v>
      </c>
      <c r="GG337" s="2">
        <v>1507957.49</v>
      </c>
      <c r="GH337" s="2">
        <v>2605870.58</v>
      </c>
      <c r="GI337" s="2">
        <v>1814489.46</v>
      </c>
      <c r="GJ337" s="2">
        <v>2024671.32</v>
      </c>
      <c r="GK337" s="2">
        <v>1209979.47</v>
      </c>
      <c r="GL337" s="2">
        <v>3566656.05</v>
      </c>
      <c r="GM337" s="2">
        <v>1307461.46</v>
      </c>
      <c r="GN337" s="2">
        <v>358545.03</v>
      </c>
      <c r="GO337" s="2">
        <v>318010.59999999998</v>
      </c>
      <c r="GP337" s="2">
        <v>257089</v>
      </c>
      <c r="GQ337" s="2">
        <v>12109309.970000001</v>
      </c>
      <c r="GR337" s="2">
        <v>2563074.34</v>
      </c>
      <c r="GS337" s="2">
        <v>1290646.79</v>
      </c>
      <c r="GT337" s="2">
        <v>2380490.02</v>
      </c>
      <c r="GU337" s="2">
        <v>764870.2</v>
      </c>
      <c r="GV337" s="2">
        <v>1803898.81</v>
      </c>
      <c r="GW337" s="2">
        <v>1752437.29</v>
      </c>
      <c r="GX337" s="2">
        <v>843066.2</v>
      </c>
      <c r="GY337" s="2">
        <v>9768132.75</v>
      </c>
      <c r="GZ337" s="2"/>
      <c r="HA337" s="2"/>
      <c r="HB337" s="2"/>
      <c r="HC337" s="2">
        <v>22688566.239999998</v>
      </c>
      <c r="HD337" s="2">
        <v>2117830.48</v>
      </c>
      <c r="HE337" s="2">
        <v>2957101.68</v>
      </c>
      <c r="HF337" s="2">
        <v>2456808.65</v>
      </c>
      <c r="HG337" s="2">
        <v>2117082.87</v>
      </c>
      <c r="HH337" s="2">
        <v>976430.5</v>
      </c>
      <c r="HI337" s="2">
        <v>628555.52000000002</v>
      </c>
      <c r="HJ337" s="2">
        <v>14139567.52</v>
      </c>
      <c r="HK337" s="2">
        <v>1957384.26</v>
      </c>
      <c r="HL337" s="2">
        <v>2066632.43</v>
      </c>
      <c r="HM337" s="2"/>
      <c r="HN337" s="2">
        <v>1272689.28</v>
      </c>
      <c r="HO337" s="2">
        <v>1536407.05</v>
      </c>
      <c r="HP337" s="2">
        <v>2061019.58</v>
      </c>
      <c r="HQ337" s="2">
        <v>1268713.78</v>
      </c>
      <c r="HR337" s="2">
        <v>5494783.46</v>
      </c>
      <c r="HS337" s="2">
        <v>7149997.46</v>
      </c>
      <c r="HT337" s="2"/>
      <c r="HU337" s="2">
        <v>1204832.05</v>
      </c>
      <c r="HV337" s="2">
        <v>1489282.72</v>
      </c>
      <c r="HW337" s="2">
        <v>955307.64</v>
      </c>
      <c r="HX337" s="2">
        <v>2617381.59</v>
      </c>
      <c r="HY337" s="2">
        <v>1049651.8999999999</v>
      </c>
      <c r="HZ337" s="2">
        <v>1105066.21</v>
      </c>
      <c r="IA337" s="2">
        <v>1383779.83</v>
      </c>
      <c r="IB337" s="2">
        <v>1512298.72</v>
      </c>
      <c r="IC337" s="2">
        <v>1763280.64</v>
      </c>
      <c r="ID337" s="2">
        <v>782799.26</v>
      </c>
      <c r="IE337" s="2">
        <v>1498208.24</v>
      </c>
      <c r="IF337" s="2">
        <v>720822.51</v>
      </c>
      <c r="IG337" s="2">
        <v>822342.63</v>
      </c>
      <c r="IH337" s="2">
        <v>14468043.17</v>
      </c>
      <c r="II337" s="2">
        <v>6971038.7800000003</v>
      </c>
      <c r="IJ337" s="2">
        <v>2156752.83</v>
      </c>
      <c r="IK337" s="2">
        <v>1650227.31</v>
      </c>
      <c r="IL337" s="2"/>
      <c r="IM337" s="2"/>
      <c r="IN337" s="2">
        <v>1479677.56</v>
      </c>
      <c r="IO337" s="2"/>
      <c r="IP337" s="2">
        <v>850490.12</v>
      </c>
      <c r="IQ337" s="2"/>
      <c r="IR337" s="2">
        <v>15040</v>
      </c>
      <c r="IS337" s="2">
        <v>25811193.100000001</v>
      </c>
      <c r="IT337" s="2">
        <v>11337456.66</v>
      </c>
      <c r="IU337" s="2">
        <v>1511939.23</v>
      </c>
      <c r="IV337" s="2">
        <v>1226477.6299999999</v>
      </c>
      <c r="IW337" s="2">
        <v>1331663.8700000001</v>
      </c>
      <c r="IX337" s="2">
        <v>852151.8</v>
      </c>
      <c r="IY337" s="2">
        <v>1542409.09</v>
      </c>
      <c r="IZ337" s="2">
        <v>1011244.67</v>
      </c>
      <c r="JA337" s="2">
        <v>462137.37</v>
      </c>
      <c r="JB337" s="2">
        <v>605272.16</v>
      </c>
      <c r="JC337" s="2"/>
      <c r="JD337" s="2">
        <v>932070.81</v>
      </c>
      <c r="JE337" s="2">
        <v>12663335.92</v>
      </c>
      <c r="JF337" s="2">
        <v>9595154.2400000002</v>
      </c>
      <c r="JG337" s="2">
        <v>1670625.87</v>
      </c>
      <c r="JH337" s="2"/>
      <c r="JI337" s="2">
        <v>868955.45</v>
      </c>
      <c r="JJ337" s="2"/>
      <c r="JK337" s="2">
        <v>9278663.4600000009</v>
      </c>
      <c r="JL337" s="2">
        <v>783252.96</v>
      </c>
      <c r="JM337" s="2">
        <v>1775941.28</v>
      </c>
      <c r="JN337" s="2">
        <v>2135100.35</v>
      </c>
      <c r="JO337" s="2">
        <v>1210529.08</v>
      </c>
      <c r="JP337" s="2">
        <v>2782155.12</v>
      </c>
      <c r="JQ337" s="2">
        <v>1207175.67</v>
      </c>
      <c r="JR337" s="2">
        <v>29462021.949999999</v>
      </c>
      <c r="JS337" s="2">
        <v>8117258.6200000001</v>
      </c>
      <c r="JT337" s="2">
        <v>919577.24</v>
      </c>
      <c r="JU337" s="2">
        <v>786676.27</v>
      </c>
      <c r="JV337" s="2">
        <v>2065366.34</v>
      </c>
      <c r="JW337" s="2"/>
      <c r="JX337" s="2">
        <v>3030053.5</v>
      </c>
      <c r="JY337" s="2">
        <v>0</v>
      </c>
      <c r="JZ337" s="2">
        <v>1138808.79</v>
      </c>
      <c r="KA337" s="2">
        <v>1498678.15</v>
      </c>
      <c r="KB337" s="2">
        <v>1322211.99</v>
      </c>
      <c r="KC337" s="2">
        <v>1252334.92</v>
      </c>
      <c r="KD337" s="2">
        <v>1005667.17</v>
      </c>
      <c r="KE337" s="2"/>
      <c r="KF337" s="2">
        <v>823424.5</v>
      </c>
      <c r="KG337" s="2">
        <v>22928813.66</v>
      </c>
      <c r="KH337" s="2">
        <v>3650554.72</v>
      </c>
      <c r="KI337" s="2">
        <v>1025873.14</v>
      </c>
      <c r="KJ337" s="2">
        <v>2106775</v>
      </c>
      <c r="KK337" s="2">
        <v>967656.49</v>
      </c>
      <c r="KL337" s="2">
        <v>1723396.97</v>
      </c>
      <c r="KM337" s="2">
        <v>4108255.29</v>
      </c>
      <c r="KN337" s="2">
        <v>510794.52</v>
      </c>
      <c r="KO337" s="2">
        <v>1036180.14</v>
      </c>
      <c r="KP337" s="2">
        <v>8799496.5299999993</v>
      </c>
      <c r="KQ337" s="2">
        <v>1393325.99</v>
      </c>
      <c r="KR337" s="2">
        <v>2206646.83</v>
      </c>
      <c r="KS337" s="2">
        <v>3385667.02</v>
      </c>
      <c r="KT337" s="2">
        <v>1432607.24</v>
      </c>
      <c r="KU337" s="2">
        <v>1696511.66</v>
      </c>
      <c r="KV337" s="2">
        <v>8444303.3699999992</v>
      </c>
      <c r="KW337" s="2">
        <v>1929688.31</v>
      </c>
      <c r="KX337" s="2">
        <v>16274722.83</v>
      </c>
      <c r="KY337" s="2">
        <v>1809393.42</v>
      </c>
      <c r="KZ337" s="2">
        <v>1362656.87</v>
      </c>
      <c r="LA337" s="2">
        <v>2231460.23</v>
      </c>
      <c r="LB337" s="2">
        <v>2534480.46</v>
      </c>
      <c r="LC337" s="2">
        <v>2079715.83</v>
      </c>
      <c r="LD337" s="2">
        <v>1403549.65</v>
      </c>
      <c r="LE337" s="2">
        <v>1655645.96</v>
      </c>
      <c r="LF337" s="2">
        <v>26142821.600000001</v>
      </c>
      <c r="LG337" s="2">
        <v>6903896.5999999996</v>
      </c>
      <c r="LH337" s="2">
        <v>11558413.42</v>
      </c>
      <c r="LI337" s="2">
        <v>13797074.76</v>
      </c>
      <c r="LJ337" s="2">
        <v>2888235.66</v>
      </c>
      <c r="LK337" s="2">
        <v>1542127.24</v>
      </c>
      <c r="LL337" s="2">
        <v>94638.25</v>
      </c>
      <c r="LM337" s="2">
        <v>2352521.2799999998</v>
      </c>
      <c r="LN337" s="2">
        <v>986775.35</v>
      </c>
      <c r="LO337" s="2">
        <v>2259424.54</v>
      </c>
      <c r="LP337" s="2">
        <v>695894</v>
      </c>
      <c r="LQ337" s="2">
        <v>10668987.73</v>
      </c>
      <c r="LR337" s="2">
        <v>2599398.7999999998</v>
      </c>
      <c r="LS337" s="2"/>
      <c r="LT337" s="2">
        <v>20744125.530000001</v>
      </c>
      <c r="LU337" s="2">
        <v>7695492.9699999997</v>
      </c>
      <c r="LV337" s="2">
        <v>21657901.23</v>
      </c>
      <c r="LW337" s="2">
        <v>8450436.3900000006</v>
      </c>
      <c r="LX337" s="2">
        <v>2630123.14</v>
      </c>
      <c r="LY337" s="2">
        <v>2640781.96</v>
      </c>
      <c r="LZ337" s="2">
        <v>2165955.38</v>
      </c>
      <c r="MA337" s="2">
        <v>1426208.6</v>
      </c>
      <c r="MB337" s="2">
        <v>2309890.54</v>
      </c>
      <c r="MC337" s="2">
        <v>1902152.47</v>
      </c>
      <c r="MD337" s="2">
        <v>3623762.35</v>
      </c>
      <c r="ME337" s="2">
        <v>1369228.6</v>
      </c>
      <c r="MF337" s="2">
        <v>25442157.530000001</v>
      </c>
      <c r="MG337" s="2">
        <v>1305465.04</v>
      </c>
      <c r="MH337" s="2">
        <v>964015.26</v>
      </c>
      <c r="MI337" s="2">
        <v>1022151.57</v>
      </c>
      <c r="MJ337" s="2">
        <v>1011581.97</v>
      </c>
      <c r="MK337" s="2">
        <v>1029613.2</v>
      </c>
      <c r="ML337" s="2">
        <v>1045878.97</v>
      </c>
      <c r="MM337" s="2">
        <v>1002429.17</v>
      </c>
      <c r="MN337" s="2">
        <v>1706790.92</v>
      </c>
      <c r="MO337" s="2">
        <v>933228.96</v>
      </c>
      <c r="MP337" s="2">
        <v>1180967.6399999999</v>
      </c>
      <c r="MQ337" s="2">
        <v>721488.28</v>
      </c>
      <c r="MR337" s="2">
        <v>18023769.559999999</v>
      </c>
      <c r="MS337" s="2">
        <v>1257524.56</v>
      </c>
      <c r="MT337" s="2">
        <v>910841</v>
      </c>
      <c r="MU337" s="2"/>
      <c r="MV337" s="2">
        <v>2100417.6800000002</v>
      </c>
      <c r="MW337" s="2"/>
      <c r="MX337" s="2"/>
      <c r="MY337" s="2">
        <v>2582550.64</v>
      </c>
      <c r="MZ337" s="2">
        <v>1337388.05</v>
      </c>
      <c r="NA337" s="2"/>
      <c r="NB337" s="2">
        <v>409772.66</v>
      </c>
      <c r="NC337" s="2">
        <v>33238586.27</v>
      </c>
      <c r="ND337" s="2">
        <v>2646924</v>
      </c>
      <c r="NE337" s="2">
        <v>1290290.5</v>
      </c>
      <c r="NF337" s="2">
        <v>6981193.1399999997</v>
      </c>
      <c r="NG337" s="2">
        <v>971629.53</v>
      </c>
      <c r="NH337" s="2">
        <v>3250121.51</v>
      </c>
      <c r="NI337" s="2">
        <v>6269885.6799999997</v>
      </c>
      <c r="NJ337" s="2">
        <v>4177215.97</v>
      </c>
      <c r="NK337" s="2">
        <v>559423.82999999996</v>
      </c>
      <c r="NL337" s="2">
        <v>1378834.54</v>
      </c>
      <c r="NM337" s="2">
        <v>1921952.38</v>
      </c>
      <c r="NN337" s="2">
        <v>647904</v>
      </c>
      <c r="NO337" s="2">
        <v>8443042.0600000005</v>
      </c>
      <c r="NP337" s="2">
        <v>552818.06999999995</v>
      </c>
      <c r="NQ337" s="2">
        <v>898433.86</v>
      </c>
      <c r="NR337" s="2">
        <v>811371.93</v>
      </c>
      <c r="NS337" s="2">
        <v>750959.94</v>
      </c>
      <c r="NT337" s="2">
        <v>265635.06</v>
      </c>
      <c r="NU337" s="2">
        <v>657018.09</v>
      </c>
      <c r="NV337" s="2">
        <v>68711138.510000005</v>
      </c>
      <c r="NW337" s="2">
        <v>3302071.06</v>
      </c>
      <c r="NX337" s="2">
        <v>1607767.36</v>
      </c>
      <c r="NY337" s="2">
        <v>550544.91</v>
      </c>
      <c r="NZ337" s="2">
        <v>1522179.16</v>
      </c>
      <c r="OA337" s="2">
        <v>1970561.85</v>
      </c>
      <c r="OB337" s="2">
        <v>18399.599999999999</v>
      </c>
      <c r="OC337" s="2">
        <v>21405176.890000001</v>
      </c>
      <c r="OD337" s="2">
        <v>5327901.96</v>
      </c>
      <c r="OE337" s="2">
        <v>2338570.86</v>
      </c>
      <c r="OF337" s="2">
        <v>4607796.07</v>
      </c>
      <c r="OG337" s="2">
        <v>1499698.1</v>
      </c>
      <c r="OH337" s="2">
        <v>2240814</v>
      </c>
      <c r="OI337" s="2">
        <v>1431154.76</v>
      </c>
      <c r="OJ337" s="2">
        <v>338293.74</v>
      </c>
      <c r="OK337" s="2">
        <v>120150</v>
      </c>
      <c r="OL337" s="2">
        <v>17871206.039999999</v>
      </c>
      <c r="OM337" s="2">
        <v>4326693.57</v>
      </c>
      <c r="ON337" s="2">
        <v>4446108.99</v>
      </c>
      <c r="OO337" s="2">
        <v>2418304.89</v>
      </c>
      <c r="OP337" s="2">
        <v>1632840.26</v>
      </c>
      <c r="OQ337" s="2">
        <v>689577.3</v>
      </c>
      <c r="OR337" s="2">
        <v>10434596.970000001</v>
      </c>
      <c r="OS337" s="2">
        <v>928269.53</v>
      </c>
      <c r="OT337" s="2">
        <v>982013.74</v>
      </c>
      <c r="OU337" s="2">
        <v>1639989.62</v>
      </c>
      <c r="OV337" s="2">
        <v>1634532.63</v>
      </c>
      <c r="OW337" s="2">
        <v>3317703.79</v>
      </c>
      <c r="OX337" s="2">
        <v>1280394.6499999999</v>
      </c>
      <c r="OY337" s="2">
        <v>480893.79</v>
      </c>
      <c r="OZ337" s="2">
        <v>543936.97</v>
      </c>
      <c r="PA337" s="2">
        <v>15044539.77</v>
      </c>
      <c r="PB337" s="2">
        <v>1017210.44</v>
      </c>
      <c r="PC337" s="2">
        <v>3033485.81</v>
      </c>
      <c r="PD337" s="2">
        <v>1127113.1299999999</v>
      </c>
      <c r="PE337" s="2">
        <v>1714310.77</v>
      </c>
      <c r="PF337" s="2">
        <v>3485620.51</v>
      </c>
      <c r="PG337" s="2">
        <v>1119098.96</v>
      </c>
      <c r="PH337" s="2">
        <v>1270355.78</v>
      </c>
      <c r="PI337" s="2">
        <v>1317044.43</v>
      </c>
      <c r="PJ337" s="2">
        <v>1342100.18</v>
      </c>
      <c r="PK337" s="2">
        <v>1325749.03</v>
      </c>
      <c r="PL337" s="2">
        <v>1806158.28</v>
      </c>
      <c r="PM337" s="2">
        <v>1072602.43</v>
      </c>
      <c r="PN337" s="2">
        <v>3925576.36</v>
      </c>
      <c r="PO337" s="2">
        <v>398751</v>
      </c>
      <c r="PP337" s="2">
        <v>295582.53000000003</v>
      </c>
      <c r="PQ337" s="2">
        <v>393484.77</v>
      </c>
      <c r="PR337" s="2">
        <v>335748.69</v>
      </c>
      <c r="PS337" s="2">
        <v>36952913.560000002</v>
      </c>
      <c r="PT337" s="2"/>
      <c r="PU337" s="2"/>
      <c r="PV337" s="2">
        <v>2575537</v>
      </c>
      <c r="PW337" s="2"/>
      <c r="PX337" s="2">
        <v>1854373.79</v>
      </c>
      <c r="PY337" s="2">
        <v>3977288.03</v>
      </c>
      <c r="PZ337" s="2">
        <v>1157384.1299999999</v>
      </c>
      <c r="QA337" s="2"/>
      <c r="QB337" s="2">
        <v>748302.45</v>
      </c>
      <c r="QC337" s="2">
        <v>3320793.96</v>
      </c>
      <c r="QD337" s="2"/>
      <c r="QE337" s="2"/>
      <c r="QF337" s="2">
        <v>2055338.87</v>
      </c>
      <c r="QG337" s="2">
        <v>2063425.6</v>
      </c>
      <c r="QH337" s="2">
        <v>1806727.18</v>
      </c>
      <c r="QI337" s="2"/>
      <c r="QJ337" s="2"/>
      <c r="QK337" s="2">
        <v>1152875.3600000001</v>
      </c>
      <c r="QL337" s="2">
        <v>3155225.87</v>
      </c>
      <c r="QM337" s="2">
        <v>4936202.29</v>
      </c>
      <c r="QN337" s="2">
        <v>89589</v>
      </c>
      <c r="QO337" s="2">
        <v>180728.5</v>
      </c>
      <c r="QP337" s="2">
        <v>178960</v>
      </c>
      <c r="QQ337" s="2">
        <v>185900.25</v>
      </c>
      <c r="QR337" s="2"/>
      <c r="QS337" s="2">
        <v>30862813.77</v>
      </c>
      <c r="QT337" s="2">
        <v>247910</v>
      </c>
      <c r="QU337" s="2"/>
      <c r="QV337" s="2"/>
      <c r="QW337" s="2"/>
      <c r="QX337" s="2"/>
      <c r="QY337" s="2"/>
      <c r="QZ337" s="2">
        <v>623545</v>
      </c>
      <c r="RA337" s="2">
        <v>7798814</v>
      </c>
      <c r="RB337" s="2"/>
      <c r="RC337" s="2"/>
      <c r="RD337" s="2"/>
      <c r="RE337" s="2"/>
      <c r="RF337" s="2">
        <v>37870571.990000002</v>
      </c>
      <c r="RG337" s="2">
        <v>2372214.41</v>
      </c>
      <c r="RH337" s="2"/>
      <c r="RI337" s="2">
        <v>1886200.07</v>
      </c>
      <c r="RJ337" s="2"/>
      <c r="RK337" s="2">
        <v>1802130.2</v>
      </c>
      <c r="RL337" s="2"/>
      <c r="RM337" s="2">
        <v>1233207.29</v>
      </c>
      <c r="RN337" s="2">
        <v>1439143.79</v>
      </c>
      <c r="RO337" s="2">
        <v>3200</v>
      </c>
      <c r="RP337" s="2"/>
      <c r="RQ337" s="2">
        <v>1302246.8700000001</v>
      </c>
      <c r="RR337" s="2">
        <v>981480.13</v>
      </c>
      <c r="RS337" s="2"/>
      <c r="RT337" s="2">
        <v>3546289.2</v>
      </c>
      <c r="RU337" s="2">
        <v>1211548.7</v>
      </c>
      <c r="RV337" s="2">
        <v>1735368.65</v>
      </c>
      <c r="RW337" s="2"/>
      <c r="RX337" s="2"/>
      <c r="RY337" s="2"/>
      <c r="RZ337" s="2">
        <v>11296366.300000001</v>
      </c>
      <c r="SA337" s="2">
        <v>1225113.8400000001</v>
      </c>
      <c r="SB337" s="2">
        <v>1523552.15</v>
      </c>
      <c r="SC337" s="2">
        <v>1688481.48</v>
      </c>
      <c r="SD337" s="2">
        <v>830192.13</v>
      </c>
      <c r="SE337" s="2">
        <v>1548443.84</v>
      </c>
      <c r="SF337" s="2">
        <v>2223517.0699999998</v>
      </c>
      <c r="SG337" s="2">
        <v>2122444.33</v>
      </c>
      <c r="SH337" s="2">
        <v>1325736.27</v>
      </c>
      <c r="SI337" s="2">
        <v>1219837.1000000001</v>
      </c>
      <c r="SJ337" s="2">
        <v>3048841.05</v>
      </c>
      <c r="SK337" s="2">
        <v>205222.91</v>
      </c>
      <c r="SL337" s="2">
        <v>4852386.5599999996</v>
      </c>
      <c r="SM337" s="2">
        <v>1010423.75</v>
      </c>
      <c r="SN337" s="2">
        <v>1186759.3</v>
      </c>
      <c r="SO337" s="2">
        <v>2076374.36</v>
      </c>
      <c r="SP337" s="2">
        <v>1490356.49</v>
      </c>
      <c r="SQ337" s="2">
        <v>1009096.03</v>
      </c>
      <c r="SR337" s="2">
        <v>1106103.24</v>
      </c>
      <c r="SS337" s="2">
        <v>620972.01</v>
      </c>
      <c r="ST337" s="2">
        <v>13046884.1</v>
      </c>
      <c r="SU337" s="2">
        <v>920687.24</v>
      </c>
      <c r="SV337" s="2">
        <v>1398625.93</v>
      </c>
      <c r="SW337" s="2">
        <v>1117245.02</v>
      </c>
      <c r="SX337" s="2">
        <v>554700.1</v>
      </c>
      <c r="SY337" s="2">
        <v>778046.53</v>
      </c>
      <c r="SZ337" s="2">
        <v>783506.1</v>
      </c>
      <c r="TA337" s="2">
        <v>2970527.58</v>
      </c>
      <c r="TB337" s="2">
        <v>1079941.1299999999</v>
      </c>
      <c r="TC337" s="2">
        <v>1078855.8799999999</v>
      </c>
      <c r="TD337" s="2">
        <v>1297989.33</v>
      </c>
      <c r="TE337" s="2">
        <v>1909966.85</v>
      </c>
      <c r="TF337" s="2">
        <v>862070.74</v>
      </c>
      <c r="TG337" s="2">
        <v>471553.04</v>
      </c>
      <c r="TH337" s="2">
        <v>20399217.059999999</v>
      </c>
      <c r="TI337" s="2">
        <v>1335821.2</v>
      </c>
      <c r="TJ337" s="2">
        <v>1032228.5</v>
      </c>
      <c r="TK337" s="2">
        <v>2262831.98</v>
      </c>
      <c r="TL337" s="2">
        <v>1992046.34</v>
      </c>
      <c r="TM337" s="2">
        <v>1223252.9099999999</v>
      </c>
      <c r="TN337" s="2">
        <v>741023.97</v>
      </c>
      <c r="TO337" s="2">
        <v>3507333.35</v>
      </c>
      <c r="TP337" s="2">
        <v>1253621.8999999999</v>
      </c>
      <c r="TQ337" s="2">
        <v>1632579.79</v>
      </c>
      <c r="TR337" s="2">
        <v>2468240.2200000002</v>
      </c>
      <c r="TS337" s="2">
        <v>1055570</v>
      </c>
      <c r="TT337" s="2">
        <v>763947.41</v>
      </c>
      <c r="TU337" s="2">
        <v>1554983.89</v>
      </c>
      <c r="TV337" s="2">
        <v>972740.71</v>
      </c>
      <c r="TW337" s="2">
        <v>1054545.3899999999</v>
      </c>
      <c r="TX337" s="2">
        <v>4642832.8099999996</v>
      </c>
      <c r="TY337" s="2">
        <v>1071847.04</v>
      </c>
      <c r="TZ337" s="2">
        <v>15177577.76</v>
      </c>
      <c r="UA337" s="2">
        <v>2749681.38</v>
      </c>
      <c r="UB337" s="2">
        <v>1077647.71</v>
      </c>
      <c r="UC337" s="2">
        <v>835286.02</v>
      </c>
      <c r="UD337" s="2">
        <v>5256060.7</v>
      </c>
      <c r="UE337" s="2">
        <v>682486.89</v>
      </c>
      <c r="UF337" s="2">
        <v>416077.49</v>
      </c>
      <c r="UG337" s="2">
        <v>611229.11</v>
      </c>
      <c r="UH337" s="2">
        <v>527127.64</v>
      </c>
      <c r="UI337" s="2">
        <v>8919826.5500000007</v>
      </c>
      <c r="UJ337" s="2">
        <v>1974942.14</v>
      </c>
      <c r="UK337" s="2">
        <v>1498641.8</v>
      </c>
      <c r="UL337" s="2">
        <v>2349997.67</v>
      </c>
      <c r="UM337" s="2">
        <v>1403182.12</v>
      </c>
      <c r="UN337" s="2">
        <v>871152.83</v>
      </c>
      <c r="UO337" s="2">
        <v>34109337.82</v>
      </c>
      <c r="UP337" s="2">
        <v>1628962.77</v>
      </c>
      <c r="UQ337" s="2">
        <v>1774734.07</v>
      </c>
      <c r="UR337" s="2">
        <v>5014836.63</v>
      </c>
      <c r="US337" s="2">
        <v>469424.1</v>
      </c>
      <c r="UT337" s="2">
        <v>1367444.35</v>
      </c>
      <c r="UU337" s="2">
        <v>3193631.2</v>
      </c>
      <c r="UV337" s="2">
        <v>1189639.67</v>
      </c>
      <c r="UW337" s="2">
        <v>924291.83</v>
      </c>
      <c r="UX337" s="2">
        <v>1269717.96</v>
      </c>
      <c r="UY337" s="2">
        <v>1760813.02</v>
      </c>
      <c r="UZ337" s="2">
        <v>2703153.42</v>
      </c>
      <c r="VA337" s="2">
        <v>1889214.8</v>
      </c>
      <c r="VB337" s="2">
        <v>2217782.09</v>
      </c>
      <c r="VC337" s="2">
        <v>883085.79</v>
      </c>
      <c r="VD337" s="2">
        <v>789275.13</v>
      </c>
      <c r="VE337" s="2">
        <v>715760.79</v>
      </c>
      <c r="VF337" s="2">
        <v>879858.85</v>
      </c>
      <c r="VG337" s="2">
        <v>3006534.13</v>
      </c>
      <c r="VH337" s="2">
        <v>394855.27</v>
      </c>
      <c r="VI337" s="2">
        <v>442859.12</v>
      </c>
      <c r="VJ337" s="2">
        <v>462730.43</v>
      </c>
      <c r="VK337" s="2">
        <v>16707710.039999999</v>
      </c>
      <c r="VL337" s="2">
        <v>1783981.43</v>
      </c>
      <c r="VM337" s="2">
        <v>1387768.43</v>
      </c>
      <c r="VN337" s="2">
        <v>2359807.71</v>
      </c>
      <c r="VO337" s="2">
        <v>2222452.7000000002</v>
      </c>
      <c r="VP337" s="2">
        <v>1923341.26</v>
      </c>
      <c r="VQ337" s="2">
        <v>2044436.67</v>
      </c>
      <c r="VR337" s="2">
        <v>1550887.42</v>
      </c>
      <c r="VS337" s="2">
        <v>1816156.31</v>
      </c>
      <c r="VT337" s="2">
        <v>5915222.3200000003</v>
      </c>
      <c r="VU337" s="2">
        <v>1591510.88</v>
      </c>
      <c r="VV337" s="2">
        <v>864072.83</v>
      </c>
      <c r="VW337" s="2">
        <v>1448020.41</v>
      </c>
      <c r="VX337" s="2">
        <v>1114715.1200000001</v>
      </c>
      <c r="VY337" s="2">
        <v>1206952.93</v>
      </c>
      <c r="VZ337" s="2">
        <v>45186201.100000001</v>
      </c>
      <c r="WA337" s="2">
        <v>2902278.4</v>
      </c>
      <c r="WB337" s="2">
        <v>2044357.36</v>
      </c>
      <c r="WC337" s="2">
        <v>1533524.9</v>
      </c>
      <c r="WD337" s="2">
        <v>890653.54</v>
      </c>
      <c r="WE337" s="2">
        <v>2407700.5299999998</v>
      </c>
      <c r="WF337" s="2">
        <v>2191554.37</v>
      </c>
      <c r="WG337" s="2">
        <v>3236840.89</v>
      </c>
      <c r="WH337" s="2">
        <v>1910302.75</v>
      </c>
      <c r="WI337" s="2"/>
      <c r="WJ337" s="2">
        <v>1808607.22</v>
      </c>
      <c r="WK337" s="2">
        <v>3589596.91</v>
      </c>
      <c r="WL337" s="2">
        <v>2003088.98</v>
      </c>
      <c r="WM337" s="2">
        <v>3125754.31</v>
      </c>
      <c r="WN337" s="2">
        <v>3519658.57</v>
      </c>
      <c r="WO337" s="2">
        <v>81261.5</v>
      </c>
      <c r="WP337" s="2">
        <v>2876169.72</v>
      </c>
      <c r="WQ337" s="2">
        <v>1089120.29</v>
      </c>
      <c r="WR337" s="2">
        <v>1428004.82</v>
      </c>
      <c r="WS337" s="2">
        <v>3565477.17</v>
      </c>
      <c r="WT337" s="2"/>
      <c r="WU337" s="2">
        <v>1556749.59</v>
      </c>
      <c r="WV337" s="2">
        <v>1318750.1299999999</v>
      </c>
      <c r="WW337" s="2"/>
      <c r="WX337" s="2">
        <v>3550356.97</v>
      </c>
      <c r="WY337" s="2">
        <v>1022933.42</v>
      </c>
      <c r="WZ337" s="2">
        <v>1058312.32</v>
      </c>
      <c r="XA337" s="2">
        <v>16530</v>
      </c>
      <c r="XB337" s="2">
        <v>3366144.35</v>
      </c>
      <c r="XC337" s="2">
        <v>319904.94</v>
      </c>
      <c r="XD337" s="2"/>
      <c r="XE337" s="2">
        <v>402534.87</v>
      </c>
      <c r="XF337" s="2">
        <v>350064.5</v>
      </c>
      <c r="XG337" s="2">
        <v>23518541.77</v>
      </c>
      <c r="XH337" s="2">
        <v>2006735.42</v>
      </c>
      <c r="XI337" s="2">
        <v>1909414.8</v>
      </c>
      <c r="XJ337" s="2">
        <v>8819550.6199999992</v>
      </c>
      <c r="XK337" s="2">
        <v>1945438.09</v>
      </c>
      <c r="XL337" s="2">
        <v>1792951.49</v>
      </c>
      <c r="XM337" s="2">
        <v>3487772.71</v>
      </c>
      <c r="XN337" s="2">
        <v>1537241.22</v>
      </c>
      <c r="XO337" s="2">
        <v>1944784.01</v>
      </c>
      <c r="XP337" s="2">
        <v>3161793.15</v>
      </c>
      <c r="XQ337" s="2">
        <v>2209004.4</v>
      </c>
      <c r="XR337" s="2">
        <v>1232951.2</v>
      </c>
      <c r="XS337" s="2">
        <v>1215155.75</v>
      </c>
      <c r="XT337" s="2">
        <v>1350760.26</v>
      </c>
      <c r="XU337" s="2">
        <v>1086781.26</v>
      </c>
      <c r="XV337" s="2">
        <v>989520.38</v>
      </c>
      <c r="XW337" s="2">
        <v>746669.7</v>
      </c>
      <c r="XX337" s="2">
        <v>857288.62</v>
      </c>
      <c r="XY337" s="2">
        <v>1014572.99</v>
      </c>
      <c r="XZ337" s="2">
        <v>864009.31</v>
      </c>
      <c r="YA337" s="2">
        <v>927997.86</v>
      </c>
      <c r="YB337" s="2">
        <v>556132.36</v>
      </c>
      <c r="YC337" s="2">
        <v>424661.38</v>
      </c>
      <c r="YD337" s="2">
        <v>27703856.920000002</v>
      </c>
      <c r="YE337" s="2">
        <v>1590525.85</v>
      </c>
      <c r="YF337" s="2">
        <v>2798245.45</v>
      </c>
      <c r="YG337" s="2">
        <v>1694004.8</v>
      </c>
      <c r="YH337" s="2">
        <v>4311937.84</v>
      </c>
      <c r="YI337" s="2">
        <v>1626862.17</v>
      </c>
      <c r="YJ337" s="2">
        <v>2930797.63</v>
      </c>
      <c r="YK337" s="2">
        <v>1150295.0900000001</v>
      </c>
      <c r="YL337" s="2">
        <v>3452370.65</v>
      </c>
      <c r="YM337" s="2">
        <v>2849268.77</v>
      </c>
      <c r="YN337" s="2">
        <v>1923999.05</v>
      </c>
      <c r="YO337" s="2">
        <v>1272347.17</v>
      </c>
      <c r="YP337" s="2">
        <v>829044.09</v>
      </c>
      <c r="YQ337" s="2">
        <v>861991.17</v>
      </c>
      <c r="YR337" s="2">
        <v>482790.47</v>
      </c>
      <c r="YS337" s="2">
        <v>422565.97</v>
      </c>
      <c r="YT337" s="2">
        <v>377348.7</v>
      </c>
      <c r="YU337" s="2">
        <v>11463572.57</v>
      </c>
      <c r="YV337" s="2">
        <v>1678845.38</v>
      </c>
      <c r="YW337" s="2">
        <v>1653357.86</v>
      </c>
      <c r="YX337" s="2">
        <v>1323976.5</v>
      </c>
      <c r="YY337" s="2">
        <v>1389950.94</v>
      </c>
      <c r="YZ337" s="2">
        <v>1160982.8</v>
      </c>
      <c r="ZA337" s="2">
        <v>696944.59</v>
      </c>
      <c r="ZB337" s="2">
        <v>13157302.83</v>
      </c>
      <c r="ZC337" s="2"/>
      <c r="ZD337" s="2">
        <v>1747676.65</v>
      </c>
      <c r="ZE337" s="2">
        <v>2179877.1</v>
      </c>
      <c r="ZF337" s="2">
        <v>1372964.84</v>
      </c>
      <c r="ZG337" s="2">
        <v>1979408.82</v>
      </c>
      <c r="ZH337" s="2">
        <v>1250735.42</v>
      </c>
      <c r="ZI337" s="2">
        <v>1437718.49</v>
      </c>
      <c r="ZJ337" s="2">
        <v>3452400.57</v>
      </c>
      <c r="ZK337" s="2">
        <v>19498204.510000002</v>
      </c>
      <c r="ZL337" s="2">
        <v>1147964.08</v>
      </c>
      <c r="ZM337" s="2">
        <v>1621886.1</v>
      </c>
      <c r="ZN337" s="2">
        <v>4006468.58</v>
      </c>
      <c r="ZO337" s="2">
        <v>2749799.87</v>
      </c>
      <c r="ZP337" s="2">
        <v>1301180.6200000001</v>
      </c>
      <c r="ZQ337" s="2">
        <v>1443472.19</v>
      </c>
      <c r="ZR337" s="2">
        <v>2386220.34</v>
      </c>
      <c r="ZS337" s="2">
        <v>3165037.25</v>
      </c>
      <c r="ZT337" s="2">
        <v>3365849.17</v>
      </c>
      <c r="ZU337" s="2">
        <v>1210312.69</v>
      </c>
      <c r="ZV337" s="2">
        <v>1113123.6100000001</v>
      </c>
      <c r="ZW337" s="2">
        <v>1014258.63</v>
      </c>
      <c r="ZX337" s="2">
        <v>1563975.7</v>
      </c>
      <c r="ZY337" s="2">
        <v>1107871.1399999999</v>
      </c>
      <c r="ZZ337" s="2">
        <v>1259586.07</v>
      </c>
      <c r="AAA337" s="2">
        <v>875335.22</v>
      </c>
      <c r="AAB337" s="2">
        <v>650537.72</v>
      </c>
      <c r="AAC337" s="2">
        <v>778383.75</v>
      </c>
      <c r="AAD337" s="2">
        <v>396825.35</v>
      </c>
      <c r="AAE337" s="2">
        <v>486443.8</v>
      </c>
      <c r="AAF337" s="2">
        <v>541707.12</v>
      </c>
      <c r="AAG337" s="2">
        <v>10514528.199999999</v>
      </c>
      <c r="AAH337" s="2">
        <v>1303360.1200000001</v>
      </c>
      <c r="AAI337" s="2">
        <v>2683303.48</v>
      </c>
      <c r="AAJ337" s="2">
        <v>1583766.31</v>
      </c>
      <c r="AAK337" s="2">
        <v>1340226.1499999999</v>
      </c>
      <c r="AAL337" s="2">
        <v>1570439.53</v>
      </c>
      <c r="AAM337" s="2">
        <v>1044358.49</v>
      </c>
      <c r="AAN337" s="2">
        <v>45530790.090000004</v>
      </c>
      <c r="AAO337" s="2">
        <v>1464033.13</v>
      </c>
      <c r="AAP337" s="2">
        <v>390789.86</v>
      </c>
      <c r="AAQ337" s="2"/>
      <c r="AAR337" s="2"/>
      <c r="AAS337" s="2">
        <v>1154177.5</v>
      </c>
      <c r="AAT337" s="2"/>
      <c r="AAU337" s="2">
        <v>2405001.79</v>
      </c>
      <c r="AAV337" s="2">
        <v>2429497.39</v>
      </c>
      <c r="AAW337" s="2">
        <v>824176.4</v>
      </c>
      <c r="AAX337" s="2">
        <v>1884037.76</v>
      </c>
      <c r="AAY337" s="2">
        <v>5096577.67</v>
      </c>
      <c r="AAZ337" s="2"/>
      <c r="ABA337" s="2">
        <v>857964.43</v>
      </c>
      <c r="ABB337" s="2">
        <v>1029131.66</v>
      </c>
      <c r="ABC337" s="2">
        <v>1483638.75</v>
      </c>
      <c r="ABD337" s="2">
        <v>749400.25</v>
      </c>
      <c r="ABE337" s="2"/>
      <c r="ABF337" s="2">
        <v>699499.53</v>
      </c>
      <c r="ABG337" s="2">
        <v>5690066.8399999999</v>
      </c>
      <c r="ABH337" s="2">
        <v>4064617.54</v>
      </c>
      <c r="ABI337" s="2"/>
      <c r="ABJ337" s="2">
        <v>570260.93999999994</v>
      </c>
      <c r="ABK337" s="2">
        <v>489996.88</v>
      </c>
      <c r="ABL337" s="2"/>
      <c r="ABM337" s="2">
        <v>644054.87</v>
      </c>
      <c r="ABN337" s="2">
        <v>11586468.699999999</v>
      </c>
      <c r="ABO337" s="2">
        <v>1433433.64</v>
      </c>
      <c r="ABP337" s="2">
        <v>881799.82</v>
      </c>
      <c r="ABQ337" s="2">
        <v>1753645.6</v>
      </c>
      <c r="ABR337" s="2">
        <v>2018551.98</v>
      </c>
      <c r="ABS337" s="2">
        <v>1328382.44</v>
      </c>
      <c r="ABT337" s="2">
        <v>1228899.79</v>
      </c>
      <c r="ABU337" s="2">
        <v>1766326.43</v>
      </c>
      <c r="ABV337" s="2">
        <v>505610.51</v>
      </c>
      <c r="ABW337" s="2">
        <v>14979892.640000001</v>
      </c>
      <c r="ABX337" s="2">
        <v>1017723.31</v>
      </c>
      <c r="ABY337" s="2">
        <v>1880130.36</v>
      </c>
      <c r="ABZ337" s="2">
        <v>1481651.6</v>
      </c>
      <c r="ACA337" s="2">
        <v>890539</v>
      </c>
      <c r="ACB337" s="2">
        <v>3649344.81</v>
      </c>
      <c r="ACC337" s="2">
        <v>682948.28</v>
      </c>
      <c r="ACD337" s="2">
        <v>1526638.07</v>
      </c>
      <c r="ACE337" s="2">
        <v>1293724.8999999999</v>
      </c>
      <c r="ACF337" s="2">
        <v>2677668.7999999998</v>
      </c>
      <c r="ACG337" s="2">
        <v>623700.05000000005</v>
      </c>
      <c r="ACH337" s="2">
        <v>30850449.120000001</v>
      </c>
      <c r="ACI337" s="2">
        <v>655345.75</v>
      </c>
      <c r="ACJ337" s="2">
        <v>2108662.13</v>
      </c>
      <c r="ACK337" s="2">
        <v>3389673.35</v>
      </c>
      <c r="ACL337" s="2">
        <v>1412912.04</v>
      </c>
      <c r="ACM337" s="2">
        <v>886909.2</v>
      </c>
      <c r="ACN337" s="2"/>
      <c r="ACO337" s="2">
        <v>6008197.1399999997</v>
      </c>
      <c r="ACP337" s="2">
        <v>1024313</v>
      </c>
      <c r="ACQ337" s="2">
        <v>1119317.1200000001</v>
      </c>
      <c r="ACR337" s="2">
        <v>1374192.16</v>
      </c>
      <c r="ACS337" s="2">
        <v>1468796.43</v>
      </c>
      <c r="ACT337" s="2">
        <v>2123083.8199999998</v>
      </c>
      <c r="ACU337" s="2">
        <v>4132802.83</v>
      </c>
      <c r="ACV337" s="2">
        <v>1185221.78</v>
      </c>
      <c r="ACW337" s="2">
        <v>2084531.71</v>
      </c>
      <c r="ACX337" s="2"/>
      <c r="ACY337" s="2">
        <v>733335.3</v>
      </c>
      <c r="ACZ337" s="2">
        <v>1339002.83</v>
      </c>
      <c r="ADA337" s="2">
        <v>734746.38</v>
      </c>
      <c r="ADB337" s="2">
        <v>439944</v>
      </c>
      <c r="ADC337" s="2">
        <v>417867.16</v>
      </c>
      <c r="ADD337" s="2">
        <v>657793.80000000005</v>
      </c>
      <c r="ADE337" s="2">
        <v>8603420.9800000004</v>
      </c>
      <c r="ADF337" s="2">
        <v>7222761.2800000003</v>
      </c>
      <c r="ADG337" s="2">
        <v>990668.72</v>
      </c>
      <c r="ADH337" s="2">
        <v>913043.9</v>
      </c>
      <c r="ADI337" s="2">
        <v>1549486.45</v>
      </c>
      <c r="ADJ337" s="2">
        <v>677440.06</v>
      </c>
      <c r="ADK337" s="2">
        <v>1828011.65</v>
      </c>
      <c r="ADL337" s="2">
        <v>1042272.5</v>
      </c>
      <c r="ADM337" s="2">
        <v>1308607.3</v>
      </c>
      <c r="ADN337" s="2">
        <v>23091405.82</v>
      </c>
      <c r="ADO337" s="2">
        <v>2831492.15</v>
      </c>
      <c r="ADP337" s="2">
        <v>2835364.42</v>
      </c>
      <c r="ADQ337" s="2">
        <v>10195813.83</v>
      </c>
      <c r="ADR337" s="2"/>
      <c r="ADS337" s="2"/>
      <c r="ADT337" s="2"/>
      <c r="ADU337" s="2"/>
      <c r="ADV337" s="2">
        <v>30999269.699999999</v>
      </c>
      <c r="ADW337" s="2">
        <v>4675045.88</v>
      </c>
      <c r="ADX337" s="2">
        <v>3419863.87</v>
      </c>
      <c r="ADY337" s="2">
        <v>1207781.95</v>
      </c>
      <c r="ADZ337" s="2">
        <v>679999.98</v>
      </c>
      <c r="AEA337" s="2">
        <v>1839714.29</v>
      </c>
      <c r="AEB337" s="2">
        <v>1579913.97</v>
      </c>
      <c r="AEC337" s="2">
        <v>802047.55</v>
      </c>
      <c r="AED337" s="2"/>
      <c r="AEE337" s="2">
        <v>946453.25</v>
      </c>
      <c r="AEF337" s="2">
        <v>292678</v>
      </c>
      <c r="AEG337" s="2">
        <v>1406220.27</v>
      </c>
      <c r="AEH337" s="2">
        <v>1437291.02</v>
      </c>
      <c r="AEI337" s="2">
        <v>848480.57</v>
      </c>
      <c r="AEJ337" s="2">
        <v>1764339.61</v>
      </c>
      <c r="AEK337" s="2">
        <v>1787371.4</v>
      </c>
      <c r="AEL337" s="2">
        <v>1121949.04</v>
      </c>
      <c r="AEM337" s="2"/>
      <c r="AEN337" s="2">
        <v>495462.27</v>
      </c>
      <c r="AEO337" s="2">
        <v>1244025.3899999999</v>
      </c>
      <c r="AEP337" s="2">
        <v>22616564.260000002</v>
      </c>
      <c r="AEQ337" s="2">
        <v>2436022.27</v>
      </c>
      <c r="AER337" s="2">
        <v>3258471.68</v>
      </c>
      <c r="AES337" s="2">
        <v>1758454.96</v>
      </c>
      <c r="AET337" s="2">
        <v>1611184.2</v>
      </c>
      <c r="AEU337" s="2">
        <v>3683393.28</v>
      </c>
      <c r="AEV337" s="2">
        <v>1392714.03</v>
      </c>
      <c r="AEW337" s="2">
        <v>2164655.29</v>
      </c>
      <c r="AEX337" s="2">
        <v>1485498.9</v>
      </c>
      <c r="AEY337" s="2">
        <v>506293.69</v>
      </c>
      <c r="AEZ337" s="2">
        <v>14936625.77</v>
      </c>
      <c r="AFA337" s="2">
        <v>9559377.8200000003</v>
      </c>
      <c r="AFB337" s="2">
        <v>2148599.39</v>
      </c>
      <c r="AFC337" s="2">
        <v>2146834.41</v>
      </c>
      <c r="AFD337" s="2">
        <v>2872971.73</v>
      </c>
      <c r="AFE337" s="2">
        <v>1026062.4</v>
      </c>
      <c r="AFF337" s="2">
        <v>1655618.49</v>
      </c>
      <c r="AFG337" s="2">
        <v>2608077.54</v>
      </c>
      <c r="AFH337" s="2">
        <v>1278525.3700000001</v>
      </c>
      <c r="AFI337" s="2">
        <v>2254811.0499999998</v>
      </c>
      <c r="AFJ337" s="2">
        <v>1761540.65</v>
      </c>
      <c r="AFK337" s="2">
        <v>1771143.47</v>
      </c>
      <c r="AFL337" s="2">
        <v>2619973.2000000002</v>
      </c>
      <c r="AFM337" s="2">
        <v>16375163.98</v>
      </c>
      <c r="AFN337" s="2">
        <v>3193596.52</v>
      </c>
      <c r="AFO337" s="2">
        <v>2220767.73</v>
      </c>
      <c r="AFP337" s="2">
        <v>2117596.1</v>
      </c>
      <c r="AFQ337" s="2">
        <v>1831525.58</v>
      </c>
      <c r="AFR337" s="2">
        <v>1349583.92</v>
      </c>
      <c r="AFS337" s="2">
        <v>1652991.38</v>
      </c>
      <c r="AFT337" s="2">
        <v>2525348.96</v>
      </c>
      <c r="AFU337" s="2">
        <v>2086717.55</v>
      </c>
      <c r="AFV337" s="2">
        <v>1328639.96</v>
      </c>
      <c r="AFW337" s="2">
        <v>2555177.15</v>
      </c>
      <c r="AFX337" s="2">
        <v>1293020.68</v>
      </c>
      <c r="AFY337" s="2">
        <v>18197524.390000001</v>
      </c>
      <c r="AFZ337" s="2">
        <v>1441860.24</v>
      </c>
      <c r="AGA337" s="2">
        <v>1517343.89</v>
      </c>
      <c r="AGB337" s="2">
        <v>1575849.89</v>
      </c>
      <c r="AGC337" s="2">
        <v>3946303.12</v>
      </c>
      <c r="AGD337" s="2">
        <v>2154134.3199999998</v>
      </c>
      <c r="AGE337" s="2">
        <v>1599302.71</v>
      </c>
      <c r="AGF337" s="2">
        <v>2568924.2400000002</v>
      </c>
      <c r="AGG337" s="2">
        <v>1492711.64</v>
      </c>
      <c r="AGH337" s="2">
        <v>1885285.74</v>
      </c>
      <c r="AGI337" s="2">
        <v>863504.29</v>
      </c>
      <c r="AGJ337" s="2">
        <v>22929224.109999999</v>
      </c>
      <c r="AGK337" s="2">
        <v>5067808.8600000003</v>
      </c>
      <c r="AGL337" s="2">
        <v>2032257.07</v>
      </c>
      <c r="AGM337" s="2">
        <v>1293922.6100000001</v>
      </c>
      <c r="AGN337" s="2">
        <v>2566522.63</v>
      </c>
      <c r="AGO337" s="2">
        <v>2109913.9300000002</v>
      </c>
      <c r="AGP337" s="2">
        <v>1220506.43</v>
      </c>
      <c r="AGQ337" s="2">
        <v>1083636.19</v>
      </c>
      <c r="AGR337" s="2">
        <v>31960519.760000002</v>
      </c>
      <c r="AGS337" s="2">
        <v>19338378.079999998</v>
      </c>
      <c r="AGT337" s="2">
        <v>1626949.5</v>
      </c>
      <c r="AGU337" s="2">
        <v>3110819.06</v>
      </c>
      <c r="AGV337" s="2">
        <v>3621557.56</v>
      </c>
      <c r="AGW337" s="2">
        <v>2645067.17</v>
      </c>
      <c r="AGX337" s="2">
        <v>2219371.23</v>
      </c>
      <c r="AGY337" s="2">
        <v>2160211.7000000002</v>
      </c>
      <c r="AGZ337" s="2">
        <v>802452.1</v>
      </c>
      <c r="AHA337" s="2">
        <v>1271173.72</v>
      </c>
      <c r="AHB337" s="2">
        <v>1394285.7</v>
      </c>
      <c r="AHC337" s="2">
        <v>830771.88</v>
      </c>
      <c r="AHD337" s="2">
        <v>1274152.25</v>
      </c>
      <c r="AHE337" s="2">
        <v>775214.09</v>
      </c>
      <c r="AHF337" s="2">
        <v>1234577.1000000001</v>
      </c>
      <c r="AHG337" s="2">
        <v>1539987.63</v>
      </c>
      <c r="AHH337" s="2">
        <v>1028295.47</v>
      </c>
      <c r="AHI337" s="2">
        <v>8759460.9100000001</v>
      </c>
      <c r="AHJ337" s="2">
        <v>1510603.74</v>
      </c>
      <c r="AHK337" s="2">
        <v>2020892.45</v>
      </c>
      <c r="AHL337" s="2">
        <v>1585004.01</v>
      </c>
      <c r="AHM337" s="2">
        <v>2862897.94</v>
      </c>
      <c r="AHN337" s="2">
        <v>1804533.53</v>
      </c>
      <c r="AHO337" s="2">
        <v>372676.44</v>
      </c>
      <c r="AHP337" s="2">
        <v>2956343382.4200006</v>
      </c>
    </row>
    <row r="338" spans="1:900">
      <c r="A338" s="1" t="s">
        <v>2731</v>
      </c>
      <c r="B338" s="1" t="s">
        <v>2538</v>
      </c>
      <c r="C338" s="1" t="s">
        <v>2539</v>
      </c>
      <c r="D338" s="2">
        <v>1602255601.04</v>
      </c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>
        <v>1078991256.5</v>
      </c>
      <c r="W338" s="2">
        <v>38920</v>
      </c>
      <c r="X338" s="2"/>
      <c r="Y338" s="2"/>
      <c r="Z338" s="2"/>
      <c r="AA338" s="2"/>
      <c r="AB338" s="2"/>
      <c r="AC338" s="2">
        <v>3195</v>
      </c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>
        <v>44679186.640000001</v>
      </c>
      <c r="BJ338" s="2">
        <v>201173129.90000001</v>
      </c>
      <c r="BK338" s="2"/>
      <c r="BL338" s="2"/>
      <c r="BM338" s="2"/>
      <c r="BN338" s="2"/>
      <c r="BO338" s="2"/>
      <c r="BP338" s="2"/>
      <c r="BQ338" s="2"/>
      <c r="BR338" s="2">
        <v>567093805.95000005</v>
      </c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>
        <v>1139663704.0799999</v>
      </c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>
        <v>44414427.740000002</v>
      </c>
      <c r="DC338" s="2">
        <v>704272.24</v>
      </c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>
        <v>354865</v>
      </c>
      <c r="DV338" s="2"/>
      <c r="DW338" s="2"/>
      <c r="DX338" s="2"/>
      <c r="DY338" s="2"/>
      <c r="DZ338" s="2"/>
      <c r="EA338" s="2"/>
      <c r="EB338" s="2"/>
      <c r="EC338" s="2"/>
      <c r="ED338" s="2"/>
      <c r="EE338" s="2">
        <v>44701835.490000002</v>
      </c>
      <c r="EF338" s="2">
        <v>72369439.510000005</v>
      </c>
      <c r="EG338" s="2"/>
      <c r="EH338" s="2"/>
      <c r="EI338" s="2"/>
      <c r="EJ338" s="2"/>
      <c r="EK338" s="2"/>
      <c r="EL338" s="2"/>
      <c r="EM338" s="2"/>
      <c r="EN338" s="2">
        <v>639460057.41999996</v>
      </c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  <c r="GP338" s="2"/>
      <c r="GQ338" s="2"/>
      <c r="GR338" s="2"/>
      <c r="GS338" s="2"/>
      <c r="GT338" s="2"/>
      <c r="GU338" s="2"/>
      <c r="GV338" s="2"/>
      <c r="GW338" s="2"/>
      <c r="GX338" s="2"/>
      <c r="GY338" s="2"/>
      <c r="GZ338" s="2"/>
      <c r="HA338" s="2"/>
      <c r="HB338" s="2"/>
      <c r="HC338" s="2"/>
      <c r="HD338" s="2"/>
      <c r="HE338" s="2"/>
      <c r="HF338" s="2"/>
      <c r="HG338" s="2"/>
      <c r="HH338" s="2"/>
      <c r="HI338" s="2"/>
      <c r="HJ338" s="2"/>
      <c r="HK338" s="2"/>
      <c r="HL338" s="2"/>
      <c r="HM338" s="2"/>
      <c r="HN338" s="2"/>
      <c r="HO338" s="2"/>
      <c r="HP338" s="2"/>
      <c r="HQ338" s="2"/>
      <c r="HR338" s="2"/>
      <c r="HS338" s="2"/>
      <c r="HT338" s="2"/>
      <c r="HU338" s="2"/>
      <c r="HV338" s="2"/>
      <c r="HW338" s="2"/>
      <c r="HX338" s="2"/>
      <c r="HY338" s="2"/>
      <c r="HZ338" s="2"/>
      <c r="IA338" s="2"/>
      <c r="IB338" s="2"/>
      <c r="IC338" s="2"/>
      <c r="ID338" s="2"/>
      <c r="IE338" s="2"/>
      <c r="IF338" s="2"/>
      <c r="IG338" s="2"/>
      <c r="IH338" s="2"/>
      <c r="II338" s="2">
        <v>157944106.24000001</v>
      </c>
      <c r="IJ338" s="2"/>
      <c r="IK338" s="2"/>
      <c r="IL338" s="2"/>
      <c r="IM338" s="2"/>
      <c r="IN338" s="2"/>
      <c r="IO338" s="2"/>
      <c r="IP338" s="2"/>
      <c r="IQ338" s="2"/>
      <c r="IR338" s="2"/>
      <c r="IS338" s="2"/>
      <c r="IT338" s="2"/>
      <c r="IU338" s="2"/>
      <c r="IV338" s="2"/>
      <c r="IW338" s="2"/>
      <c r="IX338" s="2"/>
      <c r="IY338" s="2"/>
      <c r="IZ338" s="2"/>
      <c r="JA338" s="2"/>
      <c r="JB338" s="2"/>
      <c r="JC338" s="2"/>
      <c r="JD338" s="2"/>
      <c r="JE338" s="2">
        <v>208607153.96000001</v>
      </c>
      <c r="JF338" s="2"/>
      <c r="JG338" s="2"/>
      <c r="JH338" s="2"/>
      <c r="JI338" s="2"/>
      <c r="JJ338" s="2"/>
      <c r="JK338" s="2"/>
      <c r="JL338" s="2"/>
      <c r="JM338" s="2"/>
      <c r="JN338" s="2"/>
      <c r="JO338" s="2"/>
      <c r="JP338" s="2"/>
      <c r="JQ338" s="2"/>
      <c r="JR338" s="2">
        <v>218687945.47</v>
      </c>
      <c r="JS338" s="2"/>
      <c r="JT338" s="2"/>
      <c r="JU338" s="2"/>
      <c r="JV338" s="2"/>
      <c r="JW338" s="2"/>
      <c r="JX338" s="2"/>
      <c r="JY338" s="2"/>
      <c r="JZ338" s="2"/>
      <c r="KA338" s="2"/>
      <c r="KB338" s="2"/>
      <c r="KC338" s="2"/>
      <c r="KD338" s="2"/>
      <c r="KE338" s="2"/>
      <c r="KF338" s="2"/>
      <c r="KG338" s="2"/>
      <c r="KH338" s="2"/>
      <c r="KI338" s="2"/>
      <c r="KJ338" s="2"/>
      <c r="KK338" s="2"/>
      <c r="KL338" s="2"/>
      <c r="KM338" s="2"/>
      <c r="KN338" s="2"/>
      <c r="KO338" s="2"/>
      <c r="KP338" s="2"/>
      <c r="KQ338" s="2"/>
      <c r="KR338" s="2"/>
      <c r="KS338" s="2"/>
      <c r="KT338" s="2"/>
      <c r="KU338" s="2"/>
      <c r="KV338" s="2"/>
      <c r="KW338" s="2"/>
      <c r="KX338" s="2"/>
      <c r="KY338" s="2"/>
      <c r="KZ338" s="2"/>
      <c r="LA338" s="2"/>
      <c r="LB338" s="2"/>
      <c r="LC338" s="2"/>
      <c r="LD338" s="2"/>
      <c r="LE338" s="2"/>
      <c r="LF338" s="2"/>
      <c r="LG338" s="2"/>
      <c r="LH338" s="2"/>
      <c r="LI338" s="2"/>
      <c r="LJ338" s="2"/>
      <c r="LK338" s="2"/>
      <c r="LL338" s="2"/>
      <c r="LM338" s="2"/>
      <c r="LN338" s="2"/>
      <c r="LO338" s="2"/>
      <c r="LP338" s="2"/>
      <c r="LQ338" s="2"/>
      <c r="LR338" s="2"/>
      <c r="LS338" s="2"/>
      <c r="LT338" s="2"/>
      <c r="LU338" s="2">
        <v>13976881.74</v>
      </c>
      <c r="LV338" s="2"/>
      <c r="LW338" s="2"/>
      <c r="LX338" s="2"/>
      <c r="LY338" s="2"/>
      <c r="LZ338" s="2"/>
      <c r="MA338" s="2"/>
      <c r="MB338" s="2"/>
      <c r="MC338" s="2"/>
      <c r="MD338" s="2"/>
      <c r="ME338" s="2"/>
      <c r="MF338" s="2">
        <v>77388390.030000001</v>
      </c>
      <c r="MG338" s="2"/>
      <c r="MH338" s="2"/>
      <c r="MI338" s="2"/>
      <c r="MJ338" s="2"/>
      <c r="MK338" s="2"/>
      <c r="ML338" s="2"/>
      <c r="MM338" s="2"/>
      <c r="MN338" s="2"/>
      <c r="MO338" s="2"/>
      <c r="MP338" s="2"/>
      <c r="MQ338" s="2"/>
      <c r="MR338" s="2">
        <v>582969070.44000006</v>
      </c>
      <c r="MS338" s="2"/>
      <c r="MT338" s="2"/>
      <c r="MU338" s="2"/>
      <c r="MV338" s="2"/>
      <c r="MW338" s="2"/>
      <c r="MX338" s="2"/>
      <c r="MY338" s="2"/>
      <c r="MZ338" s="2"/>
      <c r="NA338" s="2"/>
      <c r="NB338" s="2"/>
      <c r="NC338" s="2">
        <v>1000460417.72</v>
      </c>
      <c r="ND338" s="2"/>
      <c r="NE338" s="2"/>
      <c r="NF338" s="2"/>
      <c r="NG338" s="2"/>
      <c r="NH338" s="2"/>
      <c r="NI338" s="2"/>
      <c r="NJ338" s="2"/>
      <c r="NK338" s="2"/>
      <c r="NL338" s="2"/>
      <c r="NM338" s="2"/>
      <c r="NN338" s="2"/>
      <c r="NO338" s="2">
        <v>29161062.899999999</v>
      </c>
      <c r="NP338" s="2"/>
      <c r="NQ338" s="2"/>
      <c r="NR338" s="2"/>
      <c r="NS338" s="2"/>
      <c r="NT338" s="2"/>
      <c r="NU338" s="2"/>
      <c r="NV338" s="2">
        <v>467708269.93000001</v>
      </c>
      <c r="NW338" s="2"/>
      <c r="NX338" s="2"/>
      <c r="NY338" s="2"/>
      <c r="NZ338" s="2"/>
      <c r="OA338" s="2"/>
      <c r="OB338" s="2"/>
      <c r="OC338" s="2"/>
      <c r="OD338" s="2">
        <v>228900</v>
      </c>
      <c r="OE338" s="2"/>
      <c r="OF338" s="2"/>
      <c r="OG338" s="2"/>
      <c r="OH338" s="2"/>
      <c r="OI338" s="2"/>
      <c r="OJ338" s="2"/>
      <c r="OK338" s="2"/>
      <c r="OL338" s="2"/>
      <c r="OM338" s="2"/>
      <c r="ON338" s="2"/>
      <c r="OO338" s="2"/>
      <c r="OP338" s="2"/>
      <c r="OQ338" s="2"/>
      <c r="OR338" s="2"/>
      <c r="OS338" s="2"/>
      <c r="OT338" s="2"/>
      <c r="OU338" s="2"/>
      <c r="OV338" s="2"/>
      <c r="OW338" s="2"/>
      <c r="OX338" s="2"/>
      <c r="OY338" s="2"/>
      <c r="OZ338" s="2"/>
      <c r="PA338" s="2"/>
      <c r="PB338" s="2"/>
      <c r="PC338" s="2"/>
      <c r="PD338" s="2"/>
      <c r="PE338" s="2"/>
      <c r="PF338" s="2"/>
      <c r="PG338" s="2"/>
      <c r="PH338" s="2"/>
      <c r="PI338" s="2"/>
      <c r="PJ338" s="2"/>
      <c r="PK338" s="2"/>
      <c r="PL338" s="2"/>
      <c r="PM338" s="2"/>
      <c r="PN338" s="2"/>
      <c r="PO338" s="2"/>
      <c r="PP338" s="2"/>
      <c r="PQ338" s="2"/>
      <c r="PR338" s="2"/>
      <c r="PS338" s="2"/>
      <c r="PT338" s="2"/>
      <c r="PU338" s="2"/>
      <c r="PV338" s="2"/>
      <c r="PW338" s="2"/>
      <c r="PX338" s="2"/>
      <c r="PY338" s="2"/>
      <c r="PZ338" s="2"/>
      <c r="QA338" s="2"/>
      <c r="QB338" s="2"/>
      <c r="QC338" s="2"/>
      <c r="QD338" s="2"/>
      <c r="QE338" s="2"/>
      <c r="QF338" s="2"/>
      <c r="QG338" s="2"/>
      <c r="QH338" s="2"/>
      <c r="QI338" s="2"/>
      <c r="QJ338" s="2"/>
      <c r="QK338" s="2"/>
      <c r="QL338" s="2"/>
      <c r="QM338" s="2"/>
      <c r="QN338" s="2"/>
      <c r="QO338" s="2"/>
      <c r="QP338" s="2"/>
      <c r="QQ338" s="2"/>
      <c r="QR338" s="2"/>
      <c r="QS338" s="2"/>
      <c r="QT338" s="2"/>
      <c r="QU338" s="2"/>
      <c r="QV338" s="2"/>
      <c r="QW338" s="2"/>
      <c r="QX338" s="2"/>
      <c r="QY338" s="2"/>
      <c r="QZ338" s="2"/>
      <c r="RA338" s="2"/>
      <c r="RB338" s="2"/>
      <c r="RC338" s="2"/>
      <c r="RD338" s="2"/>
      <c r="RE338" s="2"/>
      <c r="RF338" s="2"/>
      <c r="RG338" s="2"/>
      <c r="RH338" s="2"/>
      <c r="RI338" s="2"/>
      <c r="RJ338" s="2"/>
      <c r="RK338" s="2"/>
      <c r="RL338" s="2"/>
      <c r="RM338" s="2"/>
      <c r="RN338" s="2"/>
      <c r="RO338" s="2"/>
      <c r="RP338" s="2"/>
      <c r="RQ338" s="2"/>
      <c r="RR338" s="2"/>
      <c r="RS338" s="2"/>
      <c r="RT338" s="2">
        <v>0</v>
      </c>
      <c r="RU338" s="2"/>
      <c r="RV338" s="2"/>
      <c r="RW338" s="2"/>
      <c r="RX338" s="2"/>
      <c r="RY338" s="2"/>
      <c r="RZ338" s="2">
        <v>11194138.07</v>
      </c>
      <c r="SA338" s="2"/>
      <c r="SB338" s="2"/>
      <c r="SC338" s="2"/>
      <c r="SD338" s="2"/>
      <c r="SE338" s="2"/>
      <c r="SF338" s="2"/>
      <c r="SG338" s="2"/>
      <c r="SH338" s="2"/>
      <c r="SI338" s="2"/>
      <c r="SJ338" s="2"/>
      <c r="SK338" s="2"/>
      <c r="SL338" s="2"/>
      <c r="SM338" s="2"/>
      <c r="SN338" s="2"/>
      <c r="SO338" s="2"/>
      <c r="SP338" s="2"/>
      <c r="SQ338" s="2"/>
      <c r="SR338" s="2"/>
      <c r="SS338" s="2"/>
      <c r="ST338" s="2"/>
      <c r="SU338" s="2"/>
      <c r="SV338" s="2"/>
      <c r="SW338" s="2"/>
      <c r="SX338" s="2"/>
      <c r="SY338" s="2"/>
      <c r="SZ338" s="2"/>
      <c r="TA338" s="2"/>
      <c r="TB338" s="2"/>
      <c r="TC338" s="2"/>
      <c r="TD338" s="2"/>
      <c r="TE338" s="2"/>
      <c r="TF338" s="2"/>
      <c r="TG338" s="2"/>
      <c r="TH338" s="2"/>
      <c r="TI338" s="2"/>
      <c r="TJ338" s="2"/>
      <c r="TK338" s="2"/>
      <c r="TL338" s="2"/>
      <c r="TM338" s="2"/>
      <c r="TN338" s="2"/>
      <c r="TO338" s="2"/>
      <c r="TP338" s="2"/>
      <c r="TQ338" s="2"/>
      <c r="TR338" s="2"/>
      <c r="TS338" s="2"/>
      <c r="TT338" s="2"/>
      <c r="TU338" s="2"/>
      <c r="TV338" s="2"/>
      <c r="TW338" s="2"/>
      <c r="TX338" s="2"/>
      <c r="TY338" s="2"/>
      <c r="TZ338" s="2"/>
      <c r="UA338" s="2"/>
      <c r="UB338" s="2"/>
      <c r="UC338" s="2"/>
      <c r="UD338" s="2"/>
      <c r="UE338" s="2"/>
      <c r="UF338" s="2"/>
      <c r="UG338" s="2"/>
      <c r="UH338" s="2"/>
      <c r="UI338" s="2"/>
      <c r="UJ338" s="2"/>
      <c r="UK338" s="2"/>
      <c r="UL338" s="2"/>
      <c r="UM338" s="2"/>
      <c r="UN338" s="2"/>
      <c r="UO338" s="2"/>
      <c r="UP338" s="2"/>
      <c r="UQ338" s="2"/>
      <c r="UR338" s="2"/>
      <c r="US338" s="2"/>
      <c r="UT338" s="2"/>
      <c r="UU338" s="2"/>
      <c r="UV338" s="2"/>
      <c r="UW338" s="2"/>
      <c r="UX338" s="2"/>
      <c r="UY338" s="2"/>
      <c r="UZ338" s="2"/>
      <c r="VA338" s="2"/>
      <c r="VB338" s="2"/>
      <c r="VC338" s="2"/>
      <c r="VD338" s="2"/>
      <c r="VE338" s="2"/>
      <c r="VF338" s="2"/>
      <c r="VG338" s="2"/>
      <c r="VH338" s="2"/>
      <c r="VI338" s="2"/>
      <c r="VJ338" s="2"/>
      <c r="VK338" s="2"/>
      <c r="VL338" s="2"/>
      <c r="VM338" s="2"/>
      <c r="VN338" s="2"/>
      <c r="VO338" s="2"/>
      <c r="VP338" s="2"/>
      <c r="VQ338" s="2"/>
      <c r="VR338" s="2"/>
      <c r="VS338" s="2"/>
      <c r="VT338" s="2"/>
      <c r="VU338" s="2"/>
      <c r="VV338" s="2"/>
      <c r="VW338" s="2"/>
      <c r="VX338" s="2"/>
      <c r="VY338" s="2"/>
      <c r="VZ338" s="2"/>
      <c r="WA338" s="2"/>
      <c r="WB338" s="2"/>
      <c r="WC338" s="2"/>
      <c r="WD338" s="2"/>
      <c r="WE338" s="2"/>
      <c r="WF338" s="2"/>
      <c r="WG338" s="2"/>
      <c r="WH338" s="2"/>
      <c r="WI338" s="2"/>
      <c r="WJ338" s="2"/>
      <c r="WK338" s="2"/>
      <c r="WL338" s="2"/>
      <c r="WM338" s="2"/>
      <c r="WN338" s="2"/>
      <c r="WO338" s="2"/>
      <c r="WP338" s="2"/>
      <c r="WQ338" s="2"/>
      <c r="WR338" s="2"/>
      <c r="WS338" s="2"/>
      <c r="WT338" s="2"/>
      <c r="WU338" s="2"/>
      <c r="WV338" s="2"/>
      <c r="WW338" s="2"/>
      <c r="WX338" s="2"/>
      <c r="WY338" s="2"/>
      <c r="WZ338" s="2"/>
      <c r="XA338" s="2"/>
      <c r="XB338" s="2"/>
      <c r="XC338" s="2"/>
      <c r="XD338" s="2"/>
      <c r="XE338" s="2"/>
      <c r="XF338" s="2"/>
      <c r="XG338" s="2"/>
      <c r="XH338" s="2"/>
      <c r="XI338" s="2"/>
      <c r="XJ338" s="2"/>
      <c r="XK338" s="2"/>
      <c r="XL338" s="2"/>
      <c r="XM338" s="2"/>
      <c r="XN338" s="2"/>
      <c r="XO338" s="2"/>
      <c r="XP338" s="2"/>
      <c r="XQ338" s="2"/>
      <c r="XR338" s="2"/>
      <c r="XS338" s="2"/>
      <c r="XT338" s="2"/>
      <c r="XU338" s="2"/>
      <c r="XV338" s="2"/>
      <c r="XW338" s="2"/>
      <c r="XX338" s="2"/>
      <c r="XY338" s="2"/>
      <c r="XZ338" s="2"/>
      <c r="YA338" s="2"/>
      <c r="YB338" s="2"/>
      <c r="YC338" s="2"/>
      <c r="YD338" s="2"/>
      <c r="YE338" s="2"/>
      <c r="YF338" s="2"/>
      <c r="YG338" s="2"/>
      <c r="YH338" s="2"/>
      <c r="YI338" s="2"/>
      <c r="YJ338" s="2"/>
      <c r="YK338" s="2"/>
      <c r="YL338" s="2"/>
      <c r="YM338" s="2"/>
      <c r="YN338" s="2"/>
      <c r="YO338" s="2"/>
      <c r="YP338" s="2"/>
      <c r="YQ338" s="2"/>
      <c r="YR338" s="2"/>
      <c r="YS338" s="2"/>
      <c r="YT338" s="2"/>
      <c r="YU338" s="2">
        <v>170782411.25</v>
      </c>
      <c r="YV338" s="2"/>
      <c r="YW338" s="2"/>
      <c r="YX338" s="2"/>
      <c r="YY338" s="2"/>
      <c r="YZ338" s="2"/>
      <c r="ZA338" s="2"/>
      <c r="ZB338" s="2"/>
      <c r="ZC338" s="2"/>
      <c r="ZD338" s="2"/>
      <c r="ZE338" s="2"/>
      <c r="ZF338" s="2"/>
      <c r="ZG338" s="2"/>
      <c r="ZH338" s="2"/>
      <c r="ZI338" s="2"/>
      <c r="ZJ338" s="2"/>
      <c r="ZK338" s="2">
        <v>59503</v>
      </c>
      <c r="ZL338" s="2"/>
      <c r="ZM338" s="2"/>
      <c r="ZN338" s="2"/>
      <c r="ZO338" s="2"/>
      <c r="ZP338" s="2"/>
      <c r="ZQ338" s="2"/>
      <c r="ZR338" s="2"/>
      <c r="ZS338" s="2"/>
      <c r="ZT338" s="2"/>
      <c r="ZU338" s="2"/>
      <c r="ZV338" s="2"/>
      <c r="ZW338" s="2"/>
      <c r="ZX338" s="2"/>
      <c r="ZY338" s="2"/>
      <c r="ZZ338" s="2"/>
      <c r="AAA338" s="2"/>
      <c r="AAB338" s="2"/>
      <c r="AAC338" s="2"/>
      <c r="AAD338" s="2"/>
      <c r="AAE338" s="2"/>
      <c r="AAF338" s="2"/>
      <c r="AAG338" s="2"/>
      <c r="AAH338" s="2"/>
      <c r="AAI338" s="2"/>
      <c r="AAJ338" s="2"/>
      <c r="AAK338" s="2"/>
      <c r="AAL338" s="2"/>
      <c r="AAM338" s="2"/>
      <c r="AAN338" s="2"/>
      <c r="AAO338" s="2"/>
      <c r="AAP338" s="2"/>
      <c r="AAQ338" s="2"/>
      <c r="AAR338" s="2"/>
      <c r="AAS338" s="2"/>
      <c r="AAT338" s="2"/>
      <c r="AAU338" s="2"/>
      <c r="AAV338" s="2"/>
      <c r="AAW338" s="2"/>
      <c r="AAX338" s="2"/>
      <c r="AAY338" s="2"/>
      <c r="AAZ338" s="2"/>
      <c r="ABA338" s="2"/>
      <c r="ABB338" s="2"/>
      <c r="ABC338" s="2"/>
      <c r="ABD338" s="2"/>
      <c r="ABE338" s="2"/>
      <c r="ABF338" s="2"/>
      <c r="ABG338" s="2"/>
      <c r="ABH338" s="2"/>
      <c r="ABI338" s="2"/>
      <c r="ABJ338" s="2"/>
      <c r="ABK338" s="2"/>
      <c r="ABL338" s="2"/>
      <c r="ABM338" s="2"/>
      <c r="ABN338" s="2"/>
      <c r="ABO338" s="2"/>
      <c r="ABP338" s="2"/>
      <c r="ABQ338" s="2"/>
      <c r="ABR338" s="2"/>
      <c r="ABS338" s="2"/>
      <c r="ABT338" s="2"/>
      <c r="ABU338" s="2"/>
      <c r="ABV338" s="2"/>
      <c r="ABW338" s="2"/>
      <c r="ABX338" s="2"/>
      <c r="ABY338" s="2"/>
      <c r="ABZ338" s="2"/>
      <c r="ACA338" s="2"/>
      <c r="ACB338" s="2"/>
      <c r="ACC338" s="2"/>
      <c r="ACD338" s="2"/>
      <c r="ACE338" s="2"/>
      <c r="ACF338" s="2"/>
      <c r="ACG338" s="2"/>
      <c r="ACH338" s="2"/>
      <c r="ACI338" s="2"/>
      <c r="ACJ338" s="2"/>
      <c r="ACK338" s="2"/>
      <c r="ACL338" s="2"/>
      <c r="ACM338" s="2"/>
      <c r="ACN338" s="2"/>
      <c r="ACO338" s="2"/>
      <c r="ACP338" s="2"/>
      <c r="ACQ338" s="2"/>
      <c r="ACR338" s="2"/>
      <c r="ACS338" s="2"/>
      <c r="ACT338" s="2"/>
      <c r="ACU338" s="2"/>
      <c r="ACV338" s="2"/>
      <c r="ACW338" s="2"/>
      <c r="ACX338" s="2"/>
      <c r="ACY338" s="2"/>
      <c r="ACZ338" s="2"/>
      <c r="ADA338" s="2"/>
      <c r="ADB338" s="2"/>
      <c r="ADC338" s="2"/>
      <c r="ADD338" s="2"/>
      <c r="ADE338" s="2">
        <v>21013549.489999998</v>
      </c>
      <c r="ADF338" s="2">
        <v>38480975.240000002</v>
      </c>
      <c r="ADG338" s="2"/>
      <c r="ADH338" s="2"/>
      <c r="ADI338" s="2"/>
      <c r="ADJ338" s="2"/>
      <c r="ADK338" s="2"/>
      <c r="ADL338" s="2"/>
      <c r="ADM338" s="2"/>
      <c r="ADN338" s="2">
        <v>43340532.259999998</v>
      </c>
      <c r="ADO338" s="2"/>
      <c r="ADP338" s="2"/>
      <c r="ADQ338" s="2">
        <v>43417293.969999999</v>
      </c>
      <c r="ADR338" s="2"/>
      <c r="ADS338" s="2"/>
      <c r="ADT338" s="2"/>
      <c r="ADU338" s="2"/>
      <c r="ADV338" s="2"/>
      <c r="ADW338" s="2"/>
      <c r="ADX338" s="2"/>
      <c r="ADY338" s="2"/>
      <c r="ADZ338" s="2"/>
      <c r="AEA338" s="2"/>
      <c r="AEB338" s="2"/>
      <c r="AEC338" s="2"/>
      <c r="AED338" s="2"/>
      <c r="AEE338" s="2"/>
      <c r="AEF338" s="2"/>
      <c r="AEG338" s="2"/>
      <c r="AEH338" s="2"/>
      <c r="AEI338" s="2"/>
      <c r="AEJ338" s="2"/>
      <c r="AEK338" s="2"/>
      <c r="AEL338" s="2"/>
      <c r="AEM338" s="2"/>
      <c r="AEN338" s="2"/>
      <c r="AEO338" s="2"/>
      <c r="AEP338" s="2"/>
      <c r="AEQ338" s="2"/>
      <c r="AER338" s="2"/>
      <c r="AES338" s="2"/>
      <c r="AET338" s="2"/>
      <c r="AEU338" s="2"/>
      <c r="AEV338" s="2"/>
      <c r="AEW338" s="2"/>
      <c r="AEX338" s="2"/>
      <c r="AEY338" s="2"/>
      <c r="AEZ338" s="2">
        <v>560883</v>
      </c>
      <c r="AFA338" s="2"/>
      <c r="AFB338" s="2"/>
      <c r="AFC338" s="2"/>
      <c r="AFD338" s="2"/>
      <c r="AFE338" s="2"/>
      <c r="AFF338" s="2"/>
      <c r="AFG338" s="2"/>
      <c r="AFH338" s="2"/>
      <c r="AFI338" s="2"/>
      <c r="AFJ338" s="2"/>
      <c r="AFK338" s="2"/>
      <c r="AFL338" s="2"/>
      <c r="AFM338" s="2"/>
      <c r="AFN338" s="2"/>
      <c r="AFO338" s="2"/>
      <c r="AFP338" s="2"/>
      <c r="AFQ338" s="2"/>
      <c r="AFR338" s="2"/>
      <c r="AFS338" s="2"/>
      <c r="AFT338" s="2"/>
      <c r="AFU338" s="2"/>
      <c r="AFV338" s="2"/>
      <c r="AFW338" s="2"/>
      <c r="AFX338" s="2"/>
      <c r="AFY338" s="2">
        <v>2697189.54</v>
      </c>
      <c r="AFZ338" s="2"/>
      <c r="AGA338" s="2"/>
      <c r="AGB338" s="2"/>
      <c r="AGC338" s="2"/>
      <c r="AGD338" s="2"/>
      <c r="AGE338" s="2"/>
      <c r="AGF338" s="2"/>
      <c r="AGG338" s="2"/>
      <c r="AGH338" s="2"/>
      <c r="AGI338" s="2"/>
      <c r="AGJ338" s="2"/>
      <c r="AGK338" s="2"/>
      <c r="AGL338" s="2"/>
      <c r="AGM338" s="2"/>
      <c r="AGN338" s="2"/>
      <c r="AGO338" s="2"/>
      <c r="AGP338" s="2"/>
      <c r="AGQ338" s="2"/>
      <c r="AGR338" s="2"/>
      <c r="AGS338" s="2"/>
      <c r="AGT338" s="2"/>
      <c r="AGU338" s="2"/>
      <c r="AGV338" s="2"/>
      <c r="AGW338" s="2"/>
      <c r="AGX338" s="2"/>
      <c r="AGY338" s="2"/>
      <c r="AGZ338" s="2"/>
      <c r="AHA338" s="2"/>
      <c r="AHB338" s="2"/>
      <c r="AHC338" s="2"/>
      <c r="AHD338" s="2"/>
      <c r="AHE338" s="2"/>
      <c r="AHF338" s="2"/>
      <c r="AHG338" s="2"/>
      <c r="AHH338" s="2"/>
      <c r="AHI338" s="2"/>
      <c r="AHJ338" s="2"/>
      <c r="AHK338" s="2"/>
      <c r="AHL338" s="2"/>
      <c r="AHM338" s="2"/>
      <c r="AHN338" s="2"/>
      <c r="AHO338" s="2"/>
      <c r="AHP338" s="2">
        <v>8524582370.7599993</v>
      </c>
    </row>
    <row r="339" spans="1:900">
      <c r="A339" s="1" t="s">
        <v>2731</v>
      </c>
      <c r="B339" s="1" t="s">
        <v>2540</v>
      </c>
      <c r="C339" s="1" t="s">
        <v>2541</v>
      </c>
      <c r="D339" s="2">
        <v>1601938056.74</v>
      </c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>
        <v>302575</v>
      </c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>
        <v>58694164.100000001</v>
      </c>
      <c r="BJ339" s="2">
        <v>200064747.91</v>
      </c>
      <c r="BK339" s="2"/>
      <c r="BL339" s="2"/>
      <c r="BM339" s="2"/>
      <c r="BN339" s="2"/>
      <c r="BO339" s="2"/>
      <c r="BP339" s="2"/>
      <c r="BQ339" s="2"/>
      <c r="BR339" s="2">
        <v>611542927.00999999</v>
      </c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>
        <v>32574512.25</v>
      </c>
      <c r="DC339" s="2">
        <v>23824989.100000001</v>
      </c>
      <c r="DD339" s="2"/>
      <c r="DE339" s="2"/>
      <c r="DF339" s="2"/>
      <c r="DG339" s="2"/>
      <c r="DH339" s="2"/>
      <c r="DI339" s="2"/>
      <c r="DJ339" s="2"/>
      <c r="DK339" s="2">
        <v>415969170.25999999</v>
      </c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>
        <v>33699283.600000001</v>
      </c>
      <c r="EF339" s="2">
        <v>96203278.909999996</v>
      </c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>
        <v>257128000</v>
      </c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  <c r="GP339" s="2"/>
      <c r="GQ339" s="2"/>
      <c r="GR339" s="2"/>
      <c r="GS339" s="2"/>
      <c r="GT339" s="2"/>
      <c r="GU339" s="2"/>
      <c r="GV339" s="2"/>
      <c r="GW339" s="2"/>
      <c r="GX339" s="2"/>
      <c r="GY339" s="2"/>
      <c r="GZ339" s="2"/>
      <c r="HA339" s="2"/>
      <c r="HB339" s="2"/>
      <c r="HC339" s="2"/>
      <c r="HD339" s="2"/>
      <c r="HE339" s="2"/>
      <c r="HF339" s="2"/>
      <c r="HG339" s="2"/>
      <c r="HH339" s="2"/>
      <c r="HI339" s="2"/>
      <c r="HJ339" s="2"/>
      <c r="HK339" s="2"/>
      <c r="HL339" s="2"/>
      <c r="HM339" s="2"/>
      <c r="HN339" s="2"/>
      <c r="HO339" s="2"/>
      <c r="HP339" s="2"/>
      <c r="HQ339" s="2"/>
      <c r="HR339" s="2"/>
      <c r="HS339" s="2"/>
      <c r="HT339" s="2"/>
      <c r="HU339" s="2"/>
      <c r="HV339" s="2"/>
      <c r="HW339" s="2"/>
      <c r="HX339" s="2"/>
      <c r="HY339" s="2"/>
      <c r="HZ339" s="2"/>
      <c r="IA339" s="2"/>
      <c r="IB339" s="2"/>
      <c r="IC339" s="2"/>
      <c r="ID339" s="2"/>
      <c r="IE339" s="2"/>
      <c r="IF339" s="2"/>
      <c r="IG339" s="2"/>
      <c r="IH339" s="2"/>
      <c r="II339" s="2">
        <v>677500</v>
      </c>
      <c r="IJ339" s="2"/>
      <c r="IK339" s="2"/>
      <c r="IL339" s="2"/>
      <c r="IM339" s="2"/>
      <c r="IN339" s="2"/>
      <c r="IO339" s="2"/>
      <c r="IP339" s="2"/>
      <c r="IQ339" s="2"/>
      <c r="IR339" s="2"/>
      <c r="IS339" s="2"/>
      <c r="IT339" s="2"/>
      <c r="IU339" s="2"/>
      <c r="IV339" s="2"/>
      <c r="IW339" s="2"/>
      <c r="IX339" s="2"/>
      <c r="IY339" s="2"/>
      <c r="IZ339" s="2"/>
      <c r="JA339" s="2"/>
      <c r="JB339" s="2"/>
      <c r="JC339" s="2"/>
      <c r="JD339" s="2"/>
      <c r="JE339" s="2">
        <v>207300000</v>
      </c>
      <c r="JF339" s="2"/>
      <c r="JG339" s="2"/>
      <c r="JH339" s="2"/>
      <c r="JI339" s="2"/>
      <c r="JJ339" s="2"/>
      <c r="JK339" s="2">
        <v>27000000</v>
      </c>
      <c r="JL339" s="2"/>
      <c r="JM339" s="2"/>
      <c r="JN339" s="2"/>
      <c r="JO339" s="2"/>
      <c r="JP339" s="2"/>
      <c r="JQ339" s="2"/>
      <c r="JR339" s="2">
        <v>8853836.0500000007</v>
      </c>
      <c r="JS339" s="2"/>
      <c r="JT339" s="2"/>
      <c r="JU339" s="2"/>
      <c r="JV339" s="2"/>
      <c r="JW339" s="2"/>
      <c r="JX339" s="2"/>
      <c r="JY339" s="2"/>
      <c r="JZ339" s="2"/>
      <c r="KA339" s="2"/>
      <c r="KB339" s="2"/>
      <c r="KC339" s="2"/>
      <c r="KD339" s="2"/>
      <c r="KE339" s="2"/>
      <c r="KF339" s="2"/>
      <c r="KG339" s="2"/>
      <c r="KH339" s="2"/>
      <c r="KI339" s="2"/>
      <c r="KJ339" s="2"/>
      <c r="KK339" s="2"/>
      <c r="KL339" s="2"/>
      <c r="KM339" s="2"/>
      <c r="KN339" s="2"/>
      <c r="KO339" s="2"/>
      <c r="KP339" s="2">
        <v>106727212.23</v>
      </c>
      <c r="KQ339" s="2"/>
      <c r="KR339" s="2"/>
      <c r="KS339" s="2"/>
      <c r="KT339" s="2"/>
      <c r="KU339" s="2"/>
      <c r="KV339" s="2"/>
      <c r="KW339" s="2"/>
      <c r="KX339" s="2"/>
      <c r="KY339" s="2"/>
      <c r="KZ339" s="2"/>
      <c r="LA339" s="2"/>
      <c r="LB339" s="2"/>
      <c r="LC339" s="2"/>
      <c r="LD339" s="2"/>
      <c r="LE339" s="2"/>
      <c r="LF339" s="2"/>
      <c r="LG339" s="2"/>
      <c r="LH339" s="2"/>
      <c r="LI339" s="2"/>
      <c r="LJ339" s="2"/>
      <c r="LK339" s="2"/>
      <c r="LL339" s="2"/>
      <c r="LM339" s="2"/>
      <c r="LN339" s="2"/>
      <c r="LO339" s="2"/>
      <c r="LP339" s="2"/>
      <c r="LQ339" s="2"/>
      <c r="LR339" s="2"/>
      <c r="LS339" s="2"/>
      <c r="LT339" s="2"/>
      <c r="LU339" s="2">
        <v>22778069.809999999</v>
      </c>
      <c r="LV339" s="2"/>
      <c r="LW339" s="2"/>
      <c r="LX339" s="2"/>
      <c r="LY339" s="2"/>
      <c r="LZ339" s="2"/>
      <c r="MA339" s="2"/>
      <c r="MB339" s="2"/>
      <c r="MC339" s="2"/>
      <c r="MD339" s="2"/>
      <c r="ME339" s="2"/>
      <c r="MF339" s="2">
        <v>93547243.689999998</v>
      </c>
      <c r="MG339" s="2"/>
      <c r="MH339" s="2"/>
      <c r="MI339" s="2"/>
      <c r="MJ339" s="2"/>
      <c r="MK339" s="2"/>
      <c r="ML339" s="2"/>
      <c r="MM339" s="2"/>
      <c r="MN339" s="2"/>
      <c r="MO339" s="2"/>
      <c r="MP339" s="2"/>
      <c r="MQ339" s="2"/>
      <c r="MR339" s="2"/>
      <c r="MS339" s="2"/>
      <c r="MT339" s="2"/>
      <c r="MU339" s="2"/>
      <c r="MV339" s="2"/>
      <c r="MW339" s="2"/>
      <c r="MX339" s="2"/>
      <c r="MY339" s="2"/>
      <c r="MZ339" s="2"/>
      <c r="NA339" s="2"/>
      <c r="NB339" s="2"/>
      <c r="NC339" s="2"/>
      <c r="ND339" s="2"/>
      <c r="NE339" s="2"/>
      <c r="NF339" s="2"/>
      <c r="NG339" s="2"/>
      <c r="NH339" s="2"/>
      <c r="NI339" s="2"/>
      <c r="NJ339" s="2"/>
      <c r="NK339" s="2"/>
      <c r="NL339" s="2"/>
      <c r="NM339" s="2"/>
      <c r="NN339" s="2"/>
      <c r="NO339" s="2"/>
      <c r="NP339" s="2"/>
      <c r="NQ339" s="2"/>
      <c r="NR339" s="2"/>
      <c r="NS339" s="2"/>
      <c r="NT339" s="2"/>
      <c r="NU339" s="2"/>
      <c r="NV339" s="2">
        <v>468938379.77999997</v>
      </c>
      <c r="NW339" s="2"/>
      <c r="NX339" s="2"/>
      <c r="NY339" s="2"/>
      <c r="NZ339" s="2"/>
      <c r="OA339" s="2"/>
      <c r="OB339" s="2"/>
      <c r="OC339" s="2"/>
      <c r="OD339" s="2"/>
      <c r="OE339" s="2"/>
      <c r="OF339" s="2">
        <v>111500</v>
      </c>
      <c r="OG339" s="2"/>
      <c r="OH339" s="2"/>
      <c r="OI339" s="2"/>
      <c r="OJ339" s="2"/>
      <c r="OK339" s="2"/>
      <c r="OL339" s="2"/>
      <c r="OM339" s="2"/>
      <c r="ON339" s="2"/>
      <c r="OO339" s="2"/>
      <c r="OP339" s="2"/>
      <c r="OQ339" s="2"/>
      <c r="OR339" s="2"/>
      <c r="OS339" s="2"/>
      <c r="OT339" s="2"/>
      <c r="OU339" s="2"/>
      <c r="OV339" s="2"/>
      <c r="OW339" s="2"/>
      <c r="OX339" s="2"/>
      <c r="OY339" s="2"/>
      <c r="OZ339" s="2"/>
      <c r="PA339" s="2"/>
      <c r="PB339" s="2"/>
      <c r="PC339" s="2"/>
      <c r="PD339" s="2"/>
      <c r="PE339" s="2"/>
      <c r="PF339" s="2"/>
      <c r="PG339" s="2"/>
      <c r="PH339" s="2"/>
      <c r="PI339" s="2"/>
      <c r="PJ339" s="2"/>
      <c r="PK339" s="2"/>
      <c r="PL339" s="2"/>
      <c r="PM339" s="2"/>
      <c r="PN339" s="2"/>
      <c r="PO339" s="2"/>
      <c r="PP339" s="2"/>
      <c r="PQ339" s="2"/>
      <c r="PR339" s="2"/>
      <c r="PS339" s="2"/>
      <c r="PT339" s="2"/>
      <c r="PU339" s="2"/>
      <c r="PV339" s="2"/>
      <c r="PW339" s="2"/>
      <c r="PX339" s="2"/>
      <c r="PY339" s="2"/>
      <c r="PZ339" s="2"/>
      <c r="QA339" s="2"/>
      <c r="QB339" s="2"/>
      <c r="QC339" s="2"/>
      <c r="QD339" s="2"/>
      <c r="QE339" s="2"/>
      <c r="QF339" s="2"/>
      <c r="QG339" s="2"/>
      <c r="QH339" s="2"/>
      <c r="QI339" s="2"/>
      <c r="QJ339" s="2"/>
      <c r="QK339" s="2"/>
      <c r="QL339" s="2"/>
      <c r="QM339" s="2">
        <v>703153</v>
      </c>
      <c r="QN339" s="2"/>
      <c r="QO339" s="2"/>
      <c r="QP339" s="2"/>
      <c r="QQ339" s="2"/>
      <c r="QR339" s="2"/>
      <c r="QS339" s="2"/>
      <c r="QT339" s="2"/>
      <c r="QU339" s="2"/>
      <c r="QV339" s="2"/>
      <c r="QW339" s="2"/>
      <c r="QX339" s="2"/>
      <c r="QY339" s="2"/>
      <c r="QZ339" s="2"/>
      <c r="RA339" s="2"/>
      <c r="RB339" s="2"/>
      <c r="RC339" s="2"/>
      <c r="RD339" s="2"/>
      <c r="RE339" s="2"/>
      <c r="RF339" s="2"/>
      <c r="RG339" s="2"/>
      <c r="RH339" s="2"/>
      <c r="RI339" s="2"/>
      <c r="RJ339" s="2"/>
      <c r="RK339" s="2"/>
      <c r="RL339" s="2"/>
      <c r="RM339" s="2"/>
      <c r="RN339" s="2"/>
      <c r="RO339" s="2"/>
      <c r="RP339" s="2"/>
      <c r="RQ339" s="2"/>
      <c r="RR339" s="2"/>
      <c r="RS339" s="2"/>
      <c r="RT339" s="2"/>
      <c r="RU339" s="2"/>
      <c r="RV339" s="2"/>
      <c r="RW339" s="2"/>
      <c r="RX339" s="2"/>
      <c r="RY339" s="2"/>
      <c r="RZ339" s="2"/>
      <c r="SA339" s="2"/>
      <c r="SB339" s="2"/>
      <c r="SC339" s="2"/>
      <c r="SD339" s="2"/>
      <c r="SE339" s="2"/>
      <c r="SF339" s="2"/>
      <c r="SG339" s="2"/>
      <c r="SH339" s="2"/>
      <c r="SI339" s="2"/>
      <c r="SJ339" s="2"/>
      <c r="SK339" s="2"/>
      <c r="SL339" s="2"/>
      <c r="SM339" s="2"/>
      <c r="SN339" s="2"/>
      <c r="SO339" s="2"/>
      <c r="SP339" s="2"/>
      <c r="SQ339" s="2"/>
      <c r="SR339" s="2"/>
      <c r="SS339" s="2"/>
      <c r="ST339" s="2"/>
      <c r="SU339" s="2"/>
      <c r="SV339" s="2"/>
      <c r="SW339" s="2"/>
      <c r="SX339" s="2"/>
      <c r="SY339" s="2"/>
      <c r="SZ339" s="2"/>
      <c r="TA339" s="2"/>
      <c r="TB339" s="2"/>
      <c r="TC339" s="2"/>
      <c r="TD339" s="2"/>
      <c r="TE339" s="2"/>
      <c r="TF339" s="2"/>
      <c r="TG339" s="2"/>
      <c r="TH339" s="2"/>
      <c r="TI339" s="2"/>
      <c r="TJ339" s="2"/>
      <c r="TK339" s="2"/>
      <c r="TL339" s="2"/>
      <c r="TM339" s="2"/>
      <c r="TN339" s="2"/>
      <c r="TO339" s="2"/>
      <c r="TP339" s="2"/>
      <c r="TQ339" s="2"/>
      <c r="TR339" s="2"/>
      <c r="TS339" s="2"/>
      <c r="TT339" s="2"/>
      <c r="TU339" s="2"/>
      <c r="TV339" s="2"/>
      <c r="TW339" s="2"/>
      <c r="TX339" s="2"/>
      <c r="TY339" s="2"/>
      <c r="TZ339" s="2"/>
      <c r="UA339" s="2"/>
      <c r="UB339" s="2"/>
      <c r="UC339" s="2"/>
      <c r="UD339" s="2"/>
      <c r="UE339" s="2"/>
      <c r="UF339" s="2"/>
      <c r="UG339" s="2"/>
      <c r="UH339" s="2"/>
      <c r="UI339" s="2"/>
      <c r="UJ339" s="2"/>
      <c r="UK339" s="2"/>
      <c r="UL339" s="2"/>
      <c r="UM339" s="2"/>
      <c r="UN339" s="2"/>
      <c r="UO339" s="2">
        <v>9082148.7100000009</v>
      </c>
      <c r="UP339" s="2"/>
      <c r="UQ339" s="2"/>
      <c r="UR339" s="2"/>
      <c r="US339" s="2"/>
      <c r="UT339" s="2"/>
      <c r="UU339" s="2"/>
      <c r="UV339" s="2"/>
      <c r="UW339" s="2"/>
      <c r="UX339" s="2"/>
      <c r="UY339" s="2"/>
      <c r="UZ339" s="2"/>
      <c r="VA339" s="2"/>
      <c r="VB339" s="2"/>
      <c r="VC339" s="2"/>
      <c r="VD339" s="2"/>
      <c r="VE339" s="2"/>
      <c r="VF339" s="2"/>
      <c r="VG339" s="2"/>
      <c r="VH339" s="2"/>
      <c r="VI339" s="2"/>
      <c r="VJ339" s="2"/>
      <c r="VK339" s="2"/>
      <c r="VL339" s="2"/>
      <c r="VM339" s="2"/>
      <c r="VN339" s="2"/>
      <c r="VO339" s="2"/>
      <c r="VP339" s="2"/>
      <c r="VQ339" s="2"/>
      <c r="VR339" s="2"/>
      <c r="VS339" s="2"/>
      <c r="VT339" s="2"/>
      <c r="VU339" s="2"/>
      <c r="VV339" s="2"/>
      <c r="VW339" s="2"/>
      <c r="VX339" s="2"/>
      <c r="VY339" s="2"/>
      <c r="VZ339" s="2"/>
      <c r="WA339" s="2"/>
      <c r="WB339" s="2"/>
      <c r="WC339" s="2"/>
      <c r="WD339" s="2"/>
      <c r="WE339" s="2"/>
      <c r="WF339" s="2"/>
      <c r="WG339" s="2"/>
      <c r="WH339" s="2"/>
      <c r="WI339" s="2"/>
      <c r="WJ339" s="2"/>
      <c r="WK339" s="2"/>
      <c r="WL339" s="2"/>
      <c r="WM339" s="2"/>
      <c r="WN339" s="2"/>
      <c r="WO339" s="2"/>
      <c r="WP339" s="2"/>
      <c r="WQ339" s="2"/>
      <c r="WR339" s="2"/>
      <c r="WS339" s="2"/>
      <c r="WT339" s="2"/>
      <c r="WU339" s="2"/>
      <c r="WV339" s="2"/>
      <c r="WW339" s="2"/>
      <c r="WX339" s="2"/>
      <c r="WY339" s="2"/>
      <c r="WZ339" s="2"/>
      <c r="XA339" s="2"/>
      <c r="XB339" s="2"/>
      <c r="XC339" s="2"/>
      <c r="XD339" s="2"/>
      <c r="XE339" s="2"/>
      <c r="XF339" s="2"/>
      <c r="XG339" s="2"/>
      <c r="XH339" s="2"/>
      <c r="XI339" s="2"/>
      <c r="XJ339" s="2"/>
      <c r="XK339" s="2"/>
      <c r="XL339" s="2"/>
      <c r="XM339" s="2"/>
      <c r="XN339" s="2"/>
      <c r="XO339" s="2"/>
      <c r="XP339" s="2"/>
      <c r="XQ339" s="2"/>
      <c r="XR339" s="2"/>
      <c r="XS339" s="2"/>
      <c r="XT339" s="2"/>
      <c r="XU339" s="2"/>
      <c r="XV339" s="2"/>
      <c r="XW339" s="2"/>
      <c r="XX339" s="2"/>
      <c r="XY339" s="2"/>
      <c r="XZ339" s="2"/>
      <c r="YA339" s="2"/>
      <c r="YB339" s="2"/>
      <c r="YC339" s="2"/>
      <c r="YD339" s="2"/>
      <c r="YE339" s="2"/>
      <c r="YF339" s="2"/>
      <c r="YG339" s="2"/>
      <c r="YH339" s="2"/>
      <c r="YI339" s="2"/>
      <c r="YJ339" s="2"/>
      <c r="YK339" s="2"/>
      <c r="YL339" s="2"/>
      <c r="YM339" s="2"/>
      <c r="YN339" s="2"/>
      <c r="YO339" s="2"/>
      <c r="YP339" s="2"/>
      <c r="YQ339" s="2"/>
      <c r="YR339" s="2"/>
      <c r="YS339" s="2"/>
      <c r="YT339" s="2"/>
      <c r="YU339" s="2"/>
      <c r="YV339" s="2"/>
      <c r="YW339" s="2"/>
      <c r="YX339" s="2"/>
      <c r="YY339" s="2"/>
      <c r="YZ339" s="2"/>
      <c r="ZA339" s="2"/>
      <c r="ZB339" s="2"/>
      <c r="ZC339" s="2"/>
      <c r="ZD339" s="2"/>
      <c r="ZE339" s="2"/>
      <c r="ZF339" s="2"/>
      <c r="ZG339" s="2"/>
      <c r="ZH339" s="2"/>
      <c r="ZI339" s="2"/>
      <c r="ZJ339" s="2"/>
      <c r="ZK339" s="2">
        <v>2730480</v>
      </c>
      <c r="ZL339" s="2"/>
      <c r="ZM339" s="2"/>
      <c r="ZN339" s="2"/>
      <c r="ZO339" s="2"/>
      <c r="ZP339" s="2"/>
      <c r="ZQ339" s="2"/>
      <c r="ZR339" s="2"/>
      <c r="ZS339" s="2"/>
      <c r="ZT339" s="2"/>
      <c r="ZU339" s="2"/>
      <c r="ZV339" s="2"/>
      <c r="ZW339" s="2"/>
      <c r="ZX339" s="2"/>
      <c r="ZY339" s="2"/>
      <c r="ZZ339" s="2"/>
      <c r="AAA339" s="2"/>
      <c r="AAB339" s="2"/>
      <c r="AAC339" s="2"/>
      <c r="AAD339" s="2"/>
      <c r="AAE339" s="2"/>
      <c r="AAF339" s="2"/>
      <c r="AAG339" s="2"/>
      <c r="AAH339" s="2"/>
      <c r="AAI339" s="2"/>
      <c r="AAJ339" s="2"/>
      <c r="AAK339" s="2"/>
      <c r="AAL339" s="2"/>
      <c r="AAM339" s="2"/>
      <c r="AAN339" s="2"/>
      <c r="AAO339" s="2"/>
      <c r="AAP339" s="2"/>
      <c r="AAQ339" s="2"/>
      <c r="AAR339" s="2"/>
      <c r="AAS339" s="2"/>
      <c r="AAT339" s="2"/>
      <c r="AAU339" s="2"/>
      <c r="AAV339" s="2"/>
      <c r="AAW339" s="2"/>
      <c r="AAX339" s="2"/>
      <c r="AAY339" s="2"/>
      <c r="AAZ339" s="2"/>
      <c r="ABA339" s="2"/>
      <c r="ABB339" s="2"/>
      <c r="ABC339" s="2"/>
      <c r="ABD339" s="2"/>
      <c r="ABE339" s="2"/>
      <c r="ABF339" s="2"/>
      <c r="ABG339" s="2"/>
      <c r="ABH339" s="2"/>
      <c r="ABI339" s="2"/>
      <c r="ABJ339" s="2"/>
      <c r="ABK339" s="2"/>
      <c r="ABL339" s="2"/>
      <c r="ABM339" s="2"/>
      <c r="ABN339" s="2"/>
      <c r="ABO339" s="2"/>
      <c r="ABP339" s="2"/>
      <c r="ABQ339" s="2"/>
      <c r="ABR339" s="2"/>
      <c r="ABS339" s="2"/>
      <c r="ABT339" s="2"/>
      <c r="ABU339" s="2"/>
      <c r="ABV339" s="2"/>
      <c r="ABW339" s="2"/>
      <c r="ABX339" s="2"/>
      <c r="ABY339" s="2"/>
      <c r="ABZ339" s="2"/>
      <c r="ACA339" s="2"/>
      <c r="ACB339" s="2"/>
      <c r="ACC339" s="2"/>
      <c r="ACD339" s="2"/>
      <c r="ACE339" s="2"/>
      <c r="ACF339" s="2"/>
      <c r="ACG339" s="2"/>
      <c r="ACH339" s="2"/>
      <c r="ACI339" s="2"/>
      <c r="ACJ339" s="2"/>
      <c r="ACK339" s="2"/>
      <c r="ACL339" s="2"/>
      <c r="ACM339" s="2"/>
      <c r="ACN339" s="2"/>
      <c r="ACO339" s="2"/>
      <c r="ACP339" s="2"/>
      <c r="ACQ339" s="2"/>
      <c r="ACR339" s="2"/>
      <c r="ACS339" s="2"/>
      <c r="ACT339" s="2"/>
      <c r="ACU339" s="2"/>
      <c r="ACV339" s="2"/>
      <c r="ACW339" s="2"/>
      <c r="ACX339" s="2"/>
      <c r="ACY339" s="2"/>
      <c r="ACZ339" s="2"/>
      <c r="ADA339" s="2"/>
      <c r="ADB339" s="2"/>
      <c r="ADC339" s="2"/>
      <c r="ADD339" s="2"/>
      <c r="ADE339" s="2"/>
      <c r="ADF339" s="2"/>
      <c r="ADG339" s="2"/>
      <c r="ADH339" s="2"/>
      <c r="ADI339" s="2"/>
      <c r="ADJ339" s="2"/>
      <c r="ADK339" s="2"/>
      <c r="ADL339" s="2"/>
      <c r="ADM339" s="2"/>
      <c r="ADN339" s="2"/>
      <c r="ADO339" s="2"/>
      <c r="ADP339" s="2"/>
      <c r="ADQ339" s="2"/>
      <c r="ADR339" s="2"/>
      <c r="ADS339" s="2"/>
      <c r="ADT339" s="2"/>
      <c r="ADU339" s="2"/>
      <c r="ADV339" s="2"/>
      <c r="ADW339" s="2"/>
      <c r="ADX339" s="2"/>
      <c r="ADY339" s="2"/>
      <c r="ADZ339" s="2"/>
      <c r="AEA339" s="2"/>
      <c r="AEB339" s="2"/>
      <c r="AEC339" s="2"/>
      <c r="AED339" s="2"/>
      <c r="AEE339" s="2"/>
      <c r="AEF339" s="2"/>
      <c r="AEG339" s="2"/>
      <c r="AEH339" s="2"/>
      <c r="AEI339" s="2"/>
      <c r="AEJ339" s="2"/>
      <c r="AEK339" s="2"/>
      <c r="AEL339" s="2"/>
      <c r="AEM339" s="2"/>
      <c r="AEN339" s="2"/>
      <c r="AEO339" s="2"/>
      <c r="AEP339" s="2"/>
      <c r="AEQ339" s="2"/>
      <c r="AER339" s="2"/>
      <c r="AES339" s="2"/>
      <c r="AET339" s="2"/>
      <c r="AEU339" s="2"/>
      <c r="AEV339" s="2"/>
      <c r="AEW339" s="2"/>
      <c r="AEX339" s="2"/>
      <c r="AEY339" s="2"/>
      <c r="AEZ339" s="2">
        <v>39719</v>
      </c>
      <c r="AFA339" s="2"/>
      <c r="AFB339" s="2"/>
      <c r="AFC339" s="2"/>
      <c r="AFD339" s="2"/>
      <c r="AFE339" s="2"/>
      <c r="AFF339" s="2"/>
      <c r="AFG339" s="2"/>
      <c r="AFH339" s="2"/>
      <c r="AFI339" s="2"/>
      <c r="AFJ339" s="2"/>
      <c r="AFK339" s="2"/>
      <c r="AFL339" s="2"/>
      <c r="AFM339" s="2"/>
      <c r="AFN339" s="2"/>
      <c r="AFO339" s="2"/>
      <c r="AFP339" s="2"/>
      <c r="AFQ339" s="2"/>
      <c r="AFR339" s="2"/>
      <c r="AFS339" s="2"/>
      <c r="AFT339" s="2"/>
      <c r="AFU339" s="2"/>
      <c r="AFV339" s="2"/>
      <c r="AFW339" s="2"/>
      <c r="AFX339" s="2"/>
      <c r="AFY339" s="2">
        <v>1501617</v>
      </c>
      <c r="AFZ339" s="2"/>
      <c r="AGA339" s="2"/>
      <c r="AGB339" s="2"/>
      <c r="AGC339" s="2"/>
      <c r="AGD339" s="2"/>
      <c r="AGE339" s="2"/>
      <c r="AGF339" s="2"/>
      <c r="AGG339" s="2"/>
      <c r="AGH339" s="2"/>
      <c r="AGI339" s="2"/>
      <c r="AGJ339" s="2"/>
      <c r="AGK339" s="2"/>
      <c r="AGL339" s="2"/>
      <c r="AGM339" s="2"/>
      <c r="AGN339" s="2"/>
      <c r="AGO339" s="2"/>
      <c r="AGP339" s="2"/>
      <c r="AGQ339" s="2"/>
      <c r="AGR339" s="2"/>
      <c r="AGS339" s="2"/>
      <c r="AGT339" s="2"/>
      <c r="AGU339" s="2"/>
      <c r="AGV339" s="2"/>
      <c r="AGW339" s="2"/>
      <c r="AGX339" s="2"/>
      <c r="AGY339" s="2"/>
      <c r="AGZ339" s="2"/>
      <c r="AHA339" s="2"/>
      <c r="AHB339" s="2"/>
      <c r="AHC339" s="2"/>
      <c r="AHD339" s="2"/>
      <c r="AHE339" s="2"/>
      <c r="AHF339" s="2"/>
      <c r="AHG339" s="2"/>
      <c r="AHH339" s="2"/>
      <c r="AHI339" s="2"/>
      <c r="AHJ339" s="2"/>
      <c r="AHK339" s="2"/>
      <c r="AHL339" s="2"/>
      <c r="AHM339" s="2"/>
      <c r="AHN339" s="2"/>
      <c r="AHO339" s="2"/>
      <c r="AHP339" s="2">
        <v>4281932564.1499996</v>
      </c>
    </row>
    <row r="340" spans="1:900">
      <c r="A340" s="1" t="s">
        <v>2731</v>
      </c>
      <c r="B340" s="1" t="s">
        <v>2542</v>
      </c>
      <c r="C340" s="1" t="s">
        <v>2543</v>
      </c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>
        <v>35840</v>
      </c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  <c r="GP340" s="2"/>
      <c r="GQ340" s="2"/>
      <c r="GR340" s="2"/>
      <c r="GS340" s="2"/>
      <c r="GT340" s="2"/>
      <c r="GU340" s="2"/>
      <c r="GV340" s="2"/>
      <c r="GW340" s="2"/>
      <c r="GX340" s="2"/>
      <c r="GY340" s="2"/>
      <c r="GZ340" s="2"/>
      <c r="HA340" s="2"/>
      <c r="HB340" s="2"/>
      <c r="HC340" s="2"/>
      <c r="HD340" s="2"/>
      <c r="HE340" s="2"/>
      <c r="HF340" s="2"/>
      <c r="HG340" s="2"/>
      <c r="HH340" s="2"/>
      <c r="HI340" s="2"/>
      <c r="HJ340" s="2">
        <v>1074318.81</v>
      </c>
      <c r="HK340" s="2"/>
      <c r="HL340" s="2"/>
      <c r="HM340" s="2"/>
      <c r="HN340" s="2"/>
      <c r="HO340" s="2"/>
      <c r="HP340" s="2"/>
      <c r="HQ340" s="2"/>
      <c r="HR340" s="2"/>
      <c r="HS340" s="2"/>
      <c r="HT340" s="2"/>
      <c r="HU340" s="2"/>
      <c r="HV340" s="2"/>
      <c r="HW340" s="2"/>
      <c r="HX340" s="2"/>
      <c r="HY340" s="2"/>
      <c r="HZ340" s="2"/>
      <c r="IA340" s="2"/>
      <c r="IB340" s="2"/>
      <c r="IC340" s="2"/>
      <c r="ID340" s="2"/>
      <c r="IE340" s="2"/>
      <c r="IF340" s="2"/>
      <c r="IG340" s="2"/>
      <c r="IH340" s="2"/>
      <c r="II340" s="2"/>
      <c r="IJ340" s="2"/>
      <c r="IK340" s="2"/>
      <c r="IL340" s="2"/>
      <c r="IM340" s="2"/>
      <c r="IN340" s="2"/>
      <c r="IO340" s="2"/>
      <c r="IP340" s="2"/>
      <c r="IQ340" s="2"/>
      <c r="IR340" s="2"/>
      <c r="IS340" s="2"/>
      <c r="IT340" s="2"/>
      <c r="IU340" s="2"/>
      <c r="IV340" s="2"/>
      <c r="IW340" s="2"/>
      <c r="IX340" s="2"/>
      <c r="IY340" s="2"/>
      <c r="IZ340" s="2"/>
      <c r="JA340" s="2"/>
      <c r="JB340" s="2"/>
      <c r="JC340" s="2"/>
      <c r="JD340" s="2"/>
      <c r="JE340" s="2"/>
      <c r="JF340" s="2"/>
      <c r="JG340" s="2"/>
      <c r="JH340" s="2"/>
      <c r="JI340" s="2"/>
      <c r="JJ340" s="2"/>
      <c r="JK340" s="2"/>
      <c r="JL340" s="2"/>
      <c r="JM340" s="2"/>
      <c r="JN340" s="2"/>
      <c r="JO340" s="2"/>
      <c r="JP340" s="2"/>
      <c r="JQ340" s="2"/>
      <c r="JR340" s="2"/>
      <c r="JS340" s="2"/>
      <c r="JT340" s="2"/>
      <c r="JU340" s="2"/>
      <c r="JV340" s="2"/>
      <c r="JW340" s="2"/>
      <c r="JX340" s="2"/>
      <c r="JY340" s="2"/>
      <c r="JZ340" s="2"/>
      <c r="KA340" s="2"/>
      <c r="KB340" s="2"/>
      <c r="KC340" s="2"/>
      <c r="KD340" s="2"/>
      <c r="KE340" s="2">
        <v>6704.02</v>
      </c>
      <c r="KF340" s="2"/>
      <c r="KG340" s="2"/>
      <c r="KH340" s="2">
        <v>70000</v>
      </c>
      <c r="KI340" s="2"/>
      <c r="KJ340" s="2"/>
      <c r="KK340" s="2"/>
      <c r="KL340" s="2"/>
      <c r="KM340" s="2"/>
      <c r="KN340" s="2"/>
      <c r="KO340" s="2"/>
      <c r="KP340" s="2"/>
      <c r="KQ340" s="2"/>
      <c r="KR340" s="2"/>
      <c r="KS340" s="2"/>
      <c r="KT340" s="2"/>
      <c r="KU340" s="2"/>
      <c r="KV340" s="2"/>
      <c r="KW340" s="2"/>
      <c r="KX340" s="2"/>
      <c r="KY340" s="2"/>
      <c r="KZ340" s="2"/>
      <c r="LA340" s="2"/>
      <c r="LB340" s="2"/>
      <c r="LC340" s="2"/>
      <c r="LD340" s="2"/>
      <c r="LE340" s="2"/>
      <c r="LF340" s="2"/>
      <c r="LG340" s="2"/>
      <c r="LH340" s="2"/>
      <c r="LI340" s="2"/>
      <c r="LJ340" s="2"/>
      <c r="LK340" s="2"/>
      <c r="LL340" s="2">
        <v>215160</v>
      </c>
      <c r="LM340" s="2"/>
      <c r="LN340" s="2"/>
      <c r="LO340" s="2"/>
      <c r="LP340" s="2"/>
      <c r="LQ340" s="2"/>
      <c r="LR340" s="2"/>
      <c r="LS340" s="2"/>
      <c r="LT340" s="2"/>
      <c r="LU340" s="2"/>
      <c r="LV340" s="2"/>
      <c r="LW340" s="2"/>
      <c r="LX340" s="2"/>
      <c r="LY340" s="2"/>
      <c r="LZ340" s="2"/>
      <c r="MA340" s="2"/>
      <c r="MB340" s="2"/>
      <c r="MC340" s="2"/>
      <c r="MD340" s="2"/>
      <c r="ME340" s="2"/>
      <c r="MF340" s="2"/>
      <c r="MG340" s="2"/>
      <c r="MH340" s="2"/>
      <c r="MI340" s="2"/>
      <c r="MJ340" s="2"/>
      <c r="MK340" s="2"/>
      <c r="ML340" s="2"/>
      <c r="MM340" s="2"/>
      <c r="MN340" s="2"/>
      <c r="MO340" s="2"/>
      <c r="MP340" s="2"/>
      <c r="MQ340" s="2"/>
      <c r="MR340" s="2"/>
      <c r="MS340" s="2"/>
      <c r="MT340" s="2"/>
      <c r="MU340" s="2"/>
      <c r="MV340" s="2"/>
      <c r="MW340" s="2"/>
      <c r="MX340" s="2"/>
      <c r="MY340" s="2"/>
      <c r="MZ340" s="2"/>
      <c r="NA340" s="2"/>
      <c r="NB340" s="2"/>
      <c r="NC340" s="2"/>
      <c r="ND340" s="2"/>
      <c r="NE340" s="2"/>
      <c r="NF340" s="2"/>
      <c r="NG340" s="2"/>
      <c r="NH340" s="2"/>
      <c r="NI340" s="2"/>
      <c r="NJ340" s="2"/>
      <c r="NK340" s="2"/>
      <c r="NL340" s="2"/>
      <c r="NM340" s="2"/>
      <c r="NN340" s="2"/>
      <c r="NO340" s="2"/>
      <c r="NP340" s="2"/>
      <c r="NQ340" s="2"/>
      <c r="NR340" s="2"/>
      <c r="NS340" s="2"/>
      <c r="NT340" s="2"/>
      <c r="NU340" s="2"/>
      <c r="NV340" s="2"/>
      <c r="NW340" s="2"/>
      <c r="NX340" s="2"/>
      <c r="NY340" s="2"/>
      <c r="NZ340" s="2"/>
      <c r="OA340" s="2"/>
      <c r="OB340" s="2"/>
      <c r="OC340" s="2"/>
      <c r="OD340" s="2"/>
      <c r="OE340" s="2"/>
      <c r="OF340" s="2"/>
      <c r="OG340" s="2"/>
      <c r="OH340" s="2"/>
      <c r="OI340" s="2"/>
      <c r="OJ340" s="2"/>
      <c r="OK340" s="2"/>
      <c r="OL340" s="2"/>
      <c r="OM340" s="2"/>
      <c r="ON340" s="2"/>
      <c r="OO340" s="2"/>
      <c r="OP340" s="2"/>
      <c r="OQ340" s="2"/>
      <c r="OR340" s="2"/>
      <c r="OS340" s="2"/>
      <c r="OT340" s="2"/>
      <c r="OU340" s="2"/>
      <c r="OV340" s="2"/>
      <c r="OW340" s="2"/>
      <c r="OX340" s="2"/>
      <c r="OY340" s="2"/>
      <c r="OZ340" s="2"/>
      <c r="PA340" s="2"/>
      <c r="PB340" s="2"/>
      <c r="PC340" s="2"/>
      <c r="PD340" s="2"/>
      <c r="PE340" s="2"/>
      <c r="PF340" s="2"/>
      <c r="PG340" s="2"/>
      <c r="PH340" s="2"/>
      <c r="PI340" s="2"/>
      <c r="PJ340" s="2"/>
      <c r="PK340" s="2"/>
      <c r="PL340" s="2"/>
      <c r="PM340" s="2"/>
      <c r="PN340" s="2"/>
      <c r="PO340" s="2"/>
      <c r="PP340" s="2"/>
      <c r="PQ340" s="2"/>
      <c r="PR340" s="2"/>
      <c r="PS340" s="2"/>
      <c r="PT340" s="2"/>
      <c r="PU340" s="2"/>
      <c r="PV340" s="2"/>
      <c r="PW340" s="2"/>
      <c r="PX340" s="2"/>
      <c r="PY340" s="2"/>
      <c r="PZ340" s="2"/>
      <c r="QA340" s="2"/>
      <c r="QB340" s="2"/>
      <c r="QC340" s="2"/>
      <c r="QD340" s="2"/>
      <c r="QE340" s="2"/>
      <c r="QF340" s="2"/>
      <c r="QG340" s="2"/>
      <c r="QH340" s="2"/>
      <c r="QI340" s="2"/>
      <c r="QJ340" s="2"/>
      <c r="QK340" s="2"/>
      <c r="QL340" s="2"/>
      <c r="QM340" s="2"/>
      <c r="QN340" s="2"/>
      <c r="QO340" s="2"/>
      <c r="QP340" s="2"/>
      <c r="QQ340" s="2"/>
      <c r="QR340" s="2"/>
      <c r="QS340" s="2"/>
      <c r="QT340" s="2"/>
      <c r="QU340" s="2"/>
      <c r="QV340" s="2"/>
      <c r="QW340" s="2"/>
      <c r="QX340" s="2"/>
      <c r="QY340" s="2"/>
      <c r="QZ340" s="2"/>
      <c r="RA340" s="2"/>
      <c r="RB340" s="2"/>
      <c r="RC340" s="2"/>
      <c r="RD340" s="2"/>
      <c r="RE340" s="2"/>
      <c r="RF340" s="2"/>
      <c r="RG340" s="2"/>
      <c r="RH340" s="2"/>
      <c r="RI340" s="2"/>
      <c r="RJ340" s="2"/>
      <c r="RK340" s="2"/>
      <c r="RL340" s="2"/>
      <c r="RM340" s="2"/>
      <c r="RN340" s="2"/>
      <c r="RO340" s="2"/>
      <c r="RP340" s="2"/>
      <c r="RQ340" s="2"/>
      <c r="RR340" s="2"/>
      <c r="RS340" s="2"/>
      <c r="RT340" s="2"/>
      <c r="RU340" s="2"/>
      <c r="RV340" s="2"/>
      <c r="RW340" s="2"/>
      <c r="RX340" s="2"/>
      <c r="RY340" s="2"/>
      <c r="RZ340" s="2">
        <v>1703925.23</v>
      </c>
      <c r="SA340" s="2"/>
      <c r="SB340" s="2"/>
      <c r="SC340" s="2"/>
      <c r="SD340" s="2"/>
      <c r="SE340" s="2"/>
      <c r="SF340" s="2"/>
      <c r="SG340" s="2"/>
      <c r="SH340" s="2"/>
      <c r="SI340" s="2"/>
      <c r="SJ340" s="2"/>
      <c r="SK340" s="2"/>
      <c r="SL340" s="2"/>
      <c r="SM340" s="2"/>
      <c r="SN340" s="2"/>
      <c r="SO340" s="2"/>
      <c r="SP340" s="2"/>
      <c r="SQ340" s="2"/>
      <c r="SR340" s="2"/>
      <c r="SS340" s="2"/>
      <c r="ST340" s="2"/>
      <c r="SU340" s="2"/>
      <c r="SV340" s="2"/>
      <c r="SW340" s="2"/>
      <c r="SX340" s="2"/>
      <c r="SY340" s="2"/>
      <c r="SZ340" s="2"/>
      <c r="TA340" s="2"/>
      <c r="TB340" s="2"/>
      <c r="TC340" s="2"/>
      <c r="TD340" s="2"/>
      <c r="TE340" s="2"/>
      <c r="TF340" s="2"/>
      <c r="TG340" s="2"/>
      <c r="TH340" s="2"/>
      <c r="TI340" s="2"/>
      <c r="TJ340" s="2"/>
      <c r="TK340" s="2"/>
      <c r="TL340" s="2"/>
      <c r="TM340" s="2"/>
      <c r="TN340" s="2"/>
      <c r="TO340" s="2"/>
      <c r="TP340" s="2"/>
      <c r="TQ340" s="2"/>
      <c r="TR340" s="2"/>
      <c r="TS340" s="2"/>
      <c r="TT340" s="2"/>
      <c r="TU340" s="2"/>
      <c r="TV340" s="2"/>
      <c r="TW340" s="2"/>
      <c r="TX340" s="2"/>
      <c r="TY340" s="2"/>
      <c r="TZ340" s="2"/>
      <c r="UA340" s="2"/>
      <c r="UB340" s="2"/>
      <c r="UC340" s="2"/>
      <c r="UD340" s="2"/>
      <c r="UE340" s="2"/>
      <c r="UF340" s="2"/>
      <c r="UG340" s="2"/>
      <c r="UH340" s="2"/>
      <c r="UI340" s="2"/>
      <c r="UJ340" s="2"/>
      <c r="UK340" s="2"/>
      <c r="UL340" s="2"/>
      <c r="UM340" s="2"/>
      <c r="UN340" s="2"/>
      <c r="UO340" s="2"/>
      <c r="UP340" s="2"/>
      <c r="UQ340" s="2"/>
      <c r="UR340" s="2"/>
      <c r="US340" s="2"/>
      <c r="UT340" s="2"/>
      <c r="UU340" s="2"/>
      <c r="UV340" s="2"/>
      <c r="UW340" s="2"/>
      <c r="UX340" s="2"/>
      <c r="UY340" s="2"/>
      <c r="UZ340" s="2"/>
      <c r="VA340" s="2"/>
      <c r="VB340" s="2"/>
      <c r="VC340" s="2"/>
      <c r="VD340" s="2"/>
      <c r="VE340" s="2"/>
      <c r="VF340" s="2"/>
      <c r="VG340" s="2"/>
      <c r="VH340" s="2"/>
      <c r="VI340" s="2"/>
      <c r="VJ340" s="2"/>
      <c r="VK340" s="2"/>
      <c r="VL340" s="2"/>
      <c r="VM340" s="2"/>
      <c r="VN340" s="2"/>
      <c r="VO340" s="2"/>
      <c r="VP340" s="2"/>
      <c r="VQ340" s="2"/>
      <c r="VR340" s="2"/>
      <c r="VS340" s="2"/>
      <c r="VT340" s="2"/>
      <c r="VU340" s="2"/>
      <c r="VV340" s="2"/>
      <c r="VW340" s="2"/>
      <c r="VX340" s="2"/>
      <c r="VY340" s="2"/>
      <c r="VZ340" s="2"/>
      <c r="WA340" s="2"/>
      <c r="WB340" s="2"/>
      <c r="WC340" s="2"/>
      <c r="WD340" s="2"/>
      <c r="WE340" s="2"/>
      <c r="WF340" s="2"/>
      <c r="WG340" s="2"/>
      <c r="WH340" s="2"/>
      <c r="WI340" s="2"/>
      <c r="WJ340" s="2"/>
      <c r="WK340" s="2"/>
      <c r="WL340" s="2"/>
      <c r="WM340" s="2"/>
      <c r="WN340" s="2"/>
      <c r="WO340" s="2"/>
      <c r="WP340" s="2"/>
      <c r="WQ340" s="2"/>
      <c r="WR340" s="2"/>
      <c r="WS340" s="2"/>
      <c r="WT340" s="2"/>
      <c r="WU340" s="2"/>
      <c r="WV340" s="2"/>
      <c r="WW340" s="2"/>
      <c r="WX340" s="2"/>
      <c r="WY340" s="2"/>
      <c r="WZ340" s="2"/>
      <c r="XA340" s="2"/>
      <c r="XB340" s="2">
        <v>0</v>
      </c>
      <c r="XC340" s="2"/>
      <c r="XD340" s="2"/>
      <c r="XE340" s="2"/>
      <c r="XF340" s="2"/>
      <c r="XG340" s="2"/>
      <c r="XH340" s="2"/>
      <c r="XI340" s="2"/>
      <c r="XJ340" s="2"/>
      <c r="XK340" s="2"/>
      <c r="XL340" s="2"/>
      <c r="XM340" s="2"/>
      <c r="XN340" s="2"/>
      <c r="XO340" s="2"/>
      <c r="XP340" s="2"/>
      <c r="XQ340" s="2"/>
      <c r="XR340" s="2"/>
      <c r="XS340" s="2"/>
      <c r="XT340" s="2"/>
      <c r="XU340" s="2"/>
      <c r="XV340" s="2"/>
      <c r="XW340" s="2"/>
      <c r="XX340" s="2"/>
      <c r="XY340" s="2"/>
      <c r="XZ340" s="2"/>
      <c r="YA340" s="2"/>
      <c r="YB340" s="2"/>
      <c r="YC340" s="2"/>
      <c r="YD340" s="2"/>
      <c r="YE340" s="2"/>
      <c r="YF340" s="2"/>
      <c r="YG340" s="2"/>
      <c r="YH340" s="2"/>
      <c r="YI340" s="2"/>
      <c r="YJ340" s="2"/>
      <c r="YK340" s="2"/>
      <c r="YL340" s="2"/>
      <c r="YM340" s="2"/>
      <c r="YN340" s="2"/>
      <c r="YO340" s="2"/>
      <c r="YP340" s="2"/>
      <c r="YQ340" s="2"/>
      <c r="YR340" s="2"/>
      <c r="YS340" s="2"/>
      <c r="YT340" s="2"/>
      <c r="YU340" s="2"/>
      <c r="YV340" s="2"/>
      <c r="YW340" s="2"/>
      <c r="YX340" s="2"/>
      <c r="YY340" s="2"/>
      <c r="YZ340" s="2"/>
      <c r="ZA340" s="2"/>
      <c r="ZB340" s="2"/>
      <c r="ZC340" s="2"/>
      <c r="ZD340" s="2"/>
      <c r="ZE340" s="2"/>
      <c r="ZF340" s="2"/>
      <c r="ZG340" s="2"/>
      <c r="ZH340" s="2"/>
      <c r="ZI340" s="2"/>
      <c r="ZJ340" s="2"/>
      <c r="ZK340" s="2"/>
      <c r="ZL340" s="2"/>
      <c r="ZM340" s="2"/>
      <c r="ZN340" s="2"/>
      <c r="ZO340" s="2"/>
      <c r="ZP340" s="2"/>
      <c r="ZQ340" s="2"/>
      <c r="ZR340" s="2"/>
      <c r="ZS340" s="2"/>
      <c r="ZT340" s="2"/>
      <c r="ZU340" s="2"/>
      <c r="ZV340" s="2"/>
      <c r="ZW340" s="2"/>
      <c r="ZX340" s="2"/>
      <c r="ZY340" s="2"/>
      <c r="ZZ340" s="2"/>
      <c r="AAA340" s="2"/>
      <c r="AAB340" s="2"/>
      <c r="AAC340" s="2"/>
      <c r="AAD340" s="2"/>
      <c r="AAE340" s="2"/>
      <c r="AAF340" s="2"/>
      <c r="AAG340" s="2"/>
      <c r="AAH340" s="2"/>
      <c r="AAI340" s="2"/>
      <c r="AAJ340" s="2"/>
      <c r="AAK340" s="2"/>
      <c r="AAL340" s="2"/>
      <c r="AAM340" s="2"/>
      <c r="AAN340" s="2"/>
      <c r="AAO340" s="2"/>
      <c r="AAP340" s="2"/>
      <c r="AAQ340" s="2"/>
      <c r="AAR340" s="2"/>
      <c r="AAS340" s="2"/>
      <c r="AAT340" s="2"/>
      <c r="AAU340" s="2"/>
      <c r="AAV340" s="2"/>
      <c r="AAW340" s="2"/>
      <c r="AAX340" s="2"/>
      <c r="AAY340" s="2"/>
      <c r="AAZ340" s="2"/>
      <c r="ABA340" s="2"/>
      <c r="ABB340" s="2"/>
      <c r="ABC340" s="2"/>
      <c r="ABD340" s="2"/>
      <c r="ABE340" s="2"/>
      <c r="ABF340" s="2"/>
      <c r="ABG340" s="2"/>
      <c r="ABH340" s="2"/>
      <c r="ABI340" s="2"/>
      <c r="ABJ340" s="2"/>
      <c r="ABK340" s="2"/>
      <c r="ABL340" s="2"/>
      <c r="ABM340" s="2"/>
      <c r="ABN340" s="2"/>
      <c r="ABO340" s="2"/>
      <c r="ABP340" s="2"/>
      <c r="ABQ340" s="2"/>
      <c r="ABR340" s="2"/>
      <c r="ABS340" s="2"/>
      <c r="ABT340" s="2"/>
      <c r="ABU340" s="2"/>
      <c r="ABV340" s="2"/>
      <c r="ABW340" s="2"/>
      <c r="ABX340" s="2"/>
      <c r="ABY340" s="2"/>
      <c r="ABZ340" s="2"/>
      <c r="ACA340" s="2"/>
      <c r="ACB340" s="2"/>
      <c r="ACC340" s="2"/>
      <c r="ACD340" s="2"/>
      <c r="ACE340" s="2"/>
      <c r="ACF340" s="2"/>
      <c r="ACG340" s="2"/>
      <c r="ACH340" s="2"/>
      <c r="ACI340" s="2"/>
      <c r="ACJ340" s="2">
        <v>6862237.5999999996</v>
      </c>
      <c r="ACK340" s="2"/>
      <c r="ACL340" s="2"/>
      <c r="ACM340" s="2"/>
      <c r="ACN340" s="2"/>
      <c r="ACO340" s="2"/>
      <c r="ACP340" s="2"/>
      <c r="ACQ340" s="2"/>
      <c r="ACR340" s="2"/>
      <c r="ACS340" s="2"/>
      <c r="ACT340" s="2"/>
      <c r="ACU340" s="2"/>
      <c r="ACV340" s="2"/>
      <c r="ACW340" s="2"/>
      <c r="ACX340" s="2"/>
      <c r="ACY340" s="2"/>
      <c r="ACZ340" s="2"/>
      <c r="ADA340" s="2"/>
      <c r="ADB340" s="2"/>
      <c r="ADC340" s="2"/>
      <c r="ADD340" s="2"/>
      <c r="ADE340" s="2"/>
      <c r="ADF340" s="2"/>
      <c r="ADG340" s="2"/>
      <c r="ADH340" s="2"/>
      <c r="ADI340" s="2"/>
      <c r="ADJ340" s="2"/>
      <c r="ADK340" s="2"/>
      <c r="ADL340" s="2"/>
      <c r="ADM340" s="2"/>
      <c r="ADN340" s="2"/>
      <c r="ADO340" s="2"/>
      <c r="ADP340" s="2"/>
      <c r="ADQ340" s="2"/>
      <c r="ADR340" s="2"/>
      <c r="ADS340" s="2"/>
      <c r="ADT340" s="2"/>
      <c r="ADU340" s="2"/>
      <c r="ADV340" s="2"/>
      <c r="ADW340" s="2"/>
      <c r="ADX340" s="2"/>
      <c r="ADY340" s="2"/>
      <c r="ADZ340" s="2"/>
      <c r="AEA340" s="2"/>
      <c r="AEB340" s="2"/>
      <c r="AEC340" s="2"/>
      <c r="AED340" s="2"/>
      <c r="AEE340" s="2"/>
      <c r="AEF340" s="2"/>
      <c r="AEG340" s="2"/>
      <c r="AEH340" s="2"/>
      <c r="AEI340" s="2"/>
      <c r="AEJ340" s="2"/>
      <c r="AEK340" s="2"/>
      <c r="AEL340" s="2"/>
      <c r="AEM340" s="2"/>
      <c r="AEN340" s="2"/>
      <c r="AEO340" s="2"/>
      <c r="AEP340" s="2"/>
      <c r="AEQ340" s="2"/>
      <c r="AER340" s="2"/>
      <c r="AES340" s="2"/>
      <c r="AET340" s="2"/>
      <c r="AEU340" s="2"/>
      <c r="AEV340" s="2"/>
      <c r="AEW340" s="2"/>
      <c r="AEX340" s="2"/>
      <c r="AEY340" s="2"/>
      <c r="AEZ340" s="2"/>
      <c r="AFA340" s="2"/>
      <c r="AFB340" s="2"/>
      <c r="AFC340" s="2"/>
      <c r="AFD340" s="2"/>
      <c r="AFE340" s="2"/>
      <c r="AFF340" s="2"/>
      <c r="AFG340" s="2"/>
      <c r="AFH340" s="2"/>
      <c r="AFI340" s="2"/>
      <c r="AFJ340" s="2"/>
      <c r="AFK340" s="2"/>
      <c r="AFL340" s="2"/>
      <c r="AFM340" s="2"/>
      <c r="AFN340" s="2"/>
      <c r="AFO340" s="2"/>
      <c r="AFP340" s="2"/>
      <c r="AFQ340" s="2"/>
      <c r="AFR340" s="2"/>
      <c r="AFS340" s="2"/>
      <c r="AFT340" s="2"/>
      <c r="AFU340" s="2"/>
      <c r="AFV340" s="2"/>
      <c r="AFW340" s="2"/>
      <c r="AFX340" s="2"/>
      <c r="AFY340" s="2"/>
      <c r="AFZ340" s="2"/>
      <c r="AGA340" s="2"/>
      <c r="AGB340" s="2"/>
      <c r="AGC340" s="2"/>
      <c r="AGD340" s="2"/>
      <c r="AGE340" s="2"/>
      <c r="AGF340" s="2"/>
      <c r="AGG340" s="2"/>
      <c r="AGH340" s="2"/>
      <c r="AGI340" s="2"/>
      <c r="AGJ340" s="2"/>
      <c r="AGK340" s="2"/>
      <c r="AGL340" s="2"/>
      <c r="AGM340" s="2"/>
      <c r="AGN340" s="2"/>
      <c r="AGO340" s="2"/>
      <c r="AGP340" s="2"/>
      <c r="AGQ340" s="2"/>
      <c r="AGR340" s="2"/>
      <c r="AGS340" s="2"/>
      <c r="AGT340" s="2"/>
      <c r="AGU340" s="2"/>
      <c r="AGV340" s="2"/>
      <c r="AGW340" s="2"/>
      <c r="AGX340" s="2"/>
      <c r="AGY340" s="2"/>
      <c r="AGZ340" s="2"/>
      <c r="AHA340" s="2"/>
      <c r="AHB340" s="2"/>
      <c r="AHC340" s="2"/>
      <c r="AHD340" s="2"/>
      <c r="AHE340" s="2"/>
      <c r="AHF340" s="2"/>
      <c r="AHG340" s="2"/>
      <c r="AHH340" s="2"/>
      <c r="AHI340" s="2"/>
      <c r="AHJ340" s="2"/>
      <c r="AHK340" s="2"/>
      <c r="AHL340" s="2"/>
      <c r="AHM340" s="2"/>
      <c r="AHN340" s="2"/>
      <c r="AHO340" s="2"/>
      <c r="AHP340" s="2">
        <v>9968185.6600000001</v>
      </c>
    </row>
    <row r="341" spans="1:900">
      <c r="A341" s="1" t="s">
        <v>2731</v>
      </c>
      <c r="B341" s="1" t="s">
        <v>2544</v>
      </c>
      <c r="C341" s="1" t="s">
        <v>2545</v>
      </c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>
        <v>884.04</v>
      </c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  <c r="GP341" s="2"/>
      <c r="GQ341" s="2"/>
      <c r="GR341" s="2"/>
      <c r="GS341" s="2"/>
      <c r="GT341" s="2"/>
      <c r="GU341" s="2"/>
      <c r="GV341" s="2"/>
      <c r="GW341" s="2"/>
      <c r="GX341" s="2"/>
      <c r="GY341" s="2"/>
      <c r="GZ341" s="2"/>
      <c r="HA341" s="2"/>
      <c r="HB341" s="2"/>
      <c r="HC341" s="2"/>
      <c r="HD341" s="2"/>
      <c r="HE341" s="2"/>
      <c r="HF341" s="2"/>
      <c r="HG341" s="2"/>
      <c r="HH341" s="2"/>
      <c r="HI341" s="2"/>
      <c r="HJ341" s="2"/>
      <c r="HK341" s="2"/>
      <c r="HL341" s="2"/>
      <c r="HM341" s="2"/>
      <c r="HN341" s="2"/>
      <c r="HO341" s="2"/>
      <c r="HP341" s="2"/>
      <c r="HQ341" s="2"/>
      <c r="HR341" s="2"/>
      <c r="HS341" s="2"/>
      <c r="HT341" s="2"/>
      <c r="HU341" s="2"/>
      <c r="HV341" s="2"/>
      <c r="HW341" s="2"/>
      <c r="HX341" s="2"/>
      <c r="HY341" s="2"/>
      <c r="HZ341" s="2"/>
      <c r="IA341" s="2"/>
      <c r="IB341" s="2"/>
      <c r="IC341" s="2"/>
      <c r="ID341" s="2"/>
      <c r="IE341" s="2"/>
      <c r="IF341" s="2"/>
      <c r="IG341" s="2"/>
      <c r="IH341" s="2"/>
      <c r="II341" s="2"/>
      <c r="IJ341" s="2"/>
      <c r="IK341" s="2"/>
      <c r="IL341" s="2"/>
      <c r="IM341" s="2"/>
      <c r="IN341" s="2"/>
      <c r="IO341" s="2"/>
      <c r="IP341" s="2"/>
      <c r="IQ341" s="2"/>
      <c r="IR341" s="2"/>
      <c r="IS341" s="2"/>
      <c r="IT341" s="2"/>
      <c r="IU341" s="2"/>
      <c r="IV341" s="2"/>
      <c r="IW341" s="2"/>
      <c r="IX341" s="2"/>
      <c r="IY341" s="2"/>
      <c r="IZ341" s="2"/>
      <c r="JA341" s="2"/>
      <c r="JB341" s="2"/>
      <c r="JC341" s="2"/>
      <c r="JD341" s="2"/>
      <c r="JE341" s="2"/>
      <c r="JF341" s="2"/>
      <c r="JG341" s="2"/>
      <c r="JH341" s="2"/>
      <c r="JI341" s="2"/>
      <c r="JJ341" s="2"/>
      <c r="JK341" s="2">
        <v>123392.53</v>
      </c>
      <c r="JL341" s="2"/>
      <c r="JM341" s="2"/>
      <c r="JN341" s="2"/>
      <c r="JO341" s="2"/>
      <c r="JP341" s="2"/>
      <c r="JQ341" s="2"/>
      <c r="JR341" s="2"/>
      <c r="JS341" s="2"/>
      <c r="JT341" s="2"/>
      <c r="JU341" s="2"/>
      <c r="JV341" s="2"/>
      <c r="JW341" s="2"/>
      <c r="JX341" s="2"/>
      <c r="JY341" s="2"/>
      <c r="JZ341" s="2"/>
      <c r="KA341" s="2"/>
      <c r="KB341" s="2"/>
      <c r="KC341" s="2"/>
      <c r="KD341" s="2"/>
      <c r="KE341" s="2"/>
      <c r="KF341" s="2"/>
      <c r="KG341" s="2"/>
      <c r="KH341" s="2"/>
      <c r="KI341" s="2"/>
      <c r="KJ341" s="2"/>
      <c r="KK341" s="2"/>
      <c r="KL341" s="2"/>
      <c r="KM341" s="2"/>
      <c r="KN341" s="2"/>
      <c r="KO341" s="2"/>
      <c r="KP341" s="2"/>
      <c r="KQ341" s="2"/>
      <c r="KR341" s="2"/>
      <c r="KS341" s="2"/>
      <c r="KT341" s="2"/>
      <c r="KU341" s="2"/>
      <c r="KV341" s="2"/>
      <c r="KW341" s="2"/>
      <c r="KX341" s="2"/>
      <c r="KY341" s="2"/>
      <c r="KZ341" s="2"/>
      <c r="LA341" s="2"/>
      <c r="LB341" s="2"/>
      <c r="LC341" s="2"/>
      <c r="LD341" s="2"/>
      <c r="LE341" s="2"/>
      <c r="LF341" s="2"/>
      <c r="LG341" s="2"/>
      <c r="LH341" s="2"/>
      <c r="LI341" s="2"/>
      <c r="LJ341" s="2"/>
      <c r="LK341" s="2"/>
      <c r="LL341" s="2"/>
      <c r="LM341" s="2"/>
      <c r="LN341" s="2"/>
      <c r="LO341" s="2"/>
      <c r="LP341" s="2"/>
      <c r="LQ341" s="2"/>
      <c r="LR341" s="2"/>
      <c r="LS341" s="2"/>
      <c r="LT341" s="2"/>
      <c r="LU341" s="2"/>
      <c r="LV341" s="2"/>
      <c r="LW341" s="2"/>
      <c r="LX341" s="2"/>
      <c r="LY341" s="2"/>
      <c r="LZ341" s="2"/>
      <c r="MA341" s="2"/>
      <c r="MB341" s="2"/>
      <c r="MC341" s="2"/>
      <c r="MD341" s="2"/>
      <c r="ME341" s="2"/>
      <c r="MF341" s="2"/>
      <c r="MG341" s="2"/>
      <c r="MH341" s="2"/>
      <c r="MI341" s="2"/>
      <c r="MJ341" s="2"/>
      <c r="MK341" s="2"/>
      <c r="ML341" s="2"/>
      <c r="MM341" s="2"/>
      <c r="MN341" s="2"/>
      <c r="MO341" s="2"/>
      <c r="MP341" s="2"/>
      <c r="MQ341" s="2"/>
      <c r="MR341" s="2"/>
      <c r="MS341" s="2"/>
      <c r="MT341" s="2"/>
      <c r="MU341" s="2"/>
      <c r="MV341" s="2"/>
      <c r="MW341" s="2"/>
      <c r="MX341" s="2"/>
      <c r="MY341" s="2"/>
      <c r="MZ341" s="2"/>
      <c r="NA341" s="2"/>
      <c r="NB341" s="2"/>
      <c r="NC341" s="2"/>
      <c r="ND341" s="2"/>
      <c r="NE341" s="2"/>
      <c r="NF341" s="2"/>
      <c r="NG341" s="2"/>
      <c r="NH341" s="2"/>
      <c r="NI341" s="2"/>
      <c r="NJ341" s="2"/>
      <c r="NK341" s="2"/>
      <c r="NL341" s="2"/>
      <c r="NM341" s="2"/>
      <c r="NN341" s="2"/>
      <c r="NO341" s="2"/>
      <c r="NP341" s="2"/>
      <c r="NQ341" s="2"/>
      <c r="NR341" s="2"/>
      <c r="NS341" s="2"/>
      <c r="NT341" s="2"/>
      <c r="NU341" s="2"/>
      <c r="NV341" s="2">
        <v>414</v>
      </c>
      <c r="NW341" s="2"/>
      <c r="NX341" s="2"/>
      <c r="NY341" s="2"/>
      <c r="NZ341" s="2"/>
      <c r="OA341" s="2"/>
      <c r="OB341" s="2"/>
      <c r="OC341" s="2"/>
      <c r="OD341" s="2"/>
      <c r="OE341" s="2"/>
      <c r="OF341" s="2"/>
      <c r="OG341" s="2"/>
      <c r="OH341" s="2"/>
      <c r="OI341" s="2"/>
      <c r="OJ341" s="2"/>
      <c r="OK341" s="2"/>
      <c r="OL341" s="2"/>
      <c r="OM341" s="2"/>
      <c r="ON341" s="2"/>
      <c r="OO341" s="2"/>
      <c r="OP341" s="2"/>
      <c r="OQ341" s="2"/>
      <c r="OR341" s="2"/>
      <c r="OS341" s="2"/>
      <c r="OT341" s="2"/>
      <c r="OU341" s="2"/>
      <c r="OV341" s="2"/>
      <c r="OW341" s="2"/>
      <c r="OX341" s="2"/>
      <c r="OY341" s="2"/>
      <c r="OZ341" s="2"/>
      <c r="PA341" s="2"/>
      <c r="PB341" s="2"/>
      <c r="PC341" s="2"/>
      <c r="PD341" s="2"/>
      <c r="PE341" s="2"/>
      <c r="PF341" s="2"/>
      <c r="PG341" s="2"/>
      <c r="PH341" s="2"/>
      <c r="PI341" s="2"/>
      <c r="PJ341" s="2"/>
      <c r="PK341" s="2"/>
      <c r="PL341" s="2"/>
      <c r="PM341" s="2"/>
      <c r="PN341" s="2"/>
      <c r="PO341" s="2"/>
      <c r="PP341" s="2"/>
      <c r="PQ341" s="2"/>
      <c r="PR341" s="2"/>
      <c r="PS341" s="2"/>
      <c r="PT341" s="2"/>
      <c r="PU341" s="2"/>
      <c r="PV341" s="2"/>
      <c r="PW341" s="2"/>
      <c r="PX341" s="2"/>
      <c r="PY341" s="2"/>
      <c r="PZ341" s="2"/>
      <c r="QA341" s="2"/>
      <c r="QB341" s="2"/>
      <c r="QC341" s="2"/>
      <c r="QD341" s="2"/>
      <c r="QE341" s="2"/>
      <c r="QF341" s="2"/>
      <c r="QG341" s="2"/>
      <c r="QH341" s="2"/>
      <c r="QI341" s="2"/>
      <c r="QJ341" s="2"/>
      <c r="QK341" s="2"/>
      <c r="QL341" s="2"/>
      <c r="QM341" s="2"/>
      <c r="QN341" s="2"/>
      <c r="QO341" s="2"/>
      <c r="QP341" s="2"/>
      <c r="QQ341" s="2"/>
      <c r="QR341" s="2"/>
      <c r="QS341" s="2"/>
      <c r="QT341" s="2"/>
      <c r="QU341" s="2"/>
      <c r="QV341" s="2"/>
      <c r="QW341" s="2"/>
      <c r="QX341" s="2"/>
      <c r="QY341" s="2"/>
      <c r="QZ341" s="2"/>
      <c r="RA341" s="2"/>
      <c r="RB341" s="2"/>
      <c r="RC341" s="2"/>
      <c r="RD341" s="2"/>
      <c r="RE341" s="2"/>
      <c r="RF341" s="2"/>
      <c r="RG341" s="2"/>
      <c r="RH341" s="2"/>
      <c r="RI341" s="2"/>
      <c r="RJ341" s="2"/>
      <c r="RK341" s="2"/>
      <c r="RL341" s="2"/>
      <c r="RM341" s="2"/>
      <c r="RN341" s="2"/>
      <c r="RO341" s="2"/>
      <c r="RP341" s="2"/>
      <c r="RQ341" s="2"/>
      <c r="RR341" s="2"/>
      <c r="RS341" s="2"/>
      <c r="RT341" s="2"/>
      <c r="RU341" s="2"/>
      <c r="RV341" s="2"/>
      <c r="RW341" s="2"/>
      <c r="RX341" s="2"/>
      <c r="RY341" s="2"/>
      <c r="RZ341" s="2"/>
      <c r="SA341" s="2"/>
      <c r="SB341" s="2"/>
      <c r="SC341" s="2"/>
      <c r="SD341" s="2"/>
      <c r="SE341" s="2"/>
      <c r="SF341" s="2"/>
      <c r="SG341" s="2"/>
      <c r="SH341" s="2"/>
      <c r="SI341" s="2"/>
      <c r="SJ341" s="2"/>
      <c r="SK341" s="2"/>
      <c r="SL341" s="2"/>
      <c r="SM341" s="2"/>
      <c r="SN341" s="2"/>
      <c r="SO341" s="2"/>
      <c r="SP341" s="2"/>
      <c r="SQ341" s="2"/>
      <c r="SR341" s="2"/>
      <c r="SS341" s="2"/>
      <c r="ST341" s="2"/>
      <c r="SU341" s="2"/>
      <c r="SV341" s="2"/>
      <c r="SW341" s="2"/>
      <c r="SX341" s="2"/>
      <c r="SY341" s="2"/>
      <c r="SZ341" s="2"/>
      <c r="TA341" s="2"/>
      <c r="TB341" s="2"/>
      <c r="TC341" s="2"/>
      <c r="TD341" s="2"/>
      <c r="TE341" s="2"/>
      <c r="TF341" s="2"/>
      <c r="TG341" s="2"/>
      <c r="TH341" s="2"/>
      <c r="TI341" s="2"/>
      <c r="TJ341" s="2"/>
      <c r="TK341" s="2"/>
      <c r="TL341" s="2"/>
      <c r="TM341" s="2"/>
      <c r="TN341" s="2"/>
      <c r="TO341" s="2"/>
      <c r="TP341" s="2"/>
      <c r="TQ341" s="2"/>
      <c r="TR341" s="2"/>
      <c r="TS341" s="2"/>
      <c r="TT341" s="2"/>
      <c r="TU341" s="2"/>
      <c r="TV341" s="2"/>
      <c r="TW341" s="2"/>
      <c r="TX341" s="2"/>
      <c r="TY341" s="2"/>
      <c r="TZ341" s="2"/>
      <c r="UA341" s="2"/>
      <c r="UB341" s="2"/>
      <c r="UC341" s="2"/>
      <c r="UD341" s="2"/>
      <c r="UE341" s="2"/>
      <c r="UF341" s="2"/>
      <c r="UG341" s="2"/>
      <c r="UH341" s="2"/>
      <c r="UI341" s="2"/>
      <c r="UJ341" s="2"/>
      <c r="UK341" s="2"/>
      <c r="UL341" s="2"/>
      <c r="UM341" s="2"/>
      <c r="UN341" s="2"/>
      <c r="UO341" s="2"/>
      <c r="UP341" s="2"/>
      <c r="UQ341" s="2"/>
      <c r="UR341" s="2"/>
      <c r="US341" s="2"/>
      <c r="UT341" s="2"/>
      <c r="UU341" s="2"/>
      <c r="UV341" s="2"/>
      <c r="UW341" s="2"/>
      <c r="UX341" s="2"/>
      <c r="UY341" s="2"/>
      <c r="UZ341" s="2"/>
      <c r="VA341" s="2"/>
      <c r="VB341" s="2"/>
      <c r="VC341" s="2"/>
      <c r="VD341" s="2"/>
      <c r="VE341" s="2"/>
      <c r="VF341" s="2"/>
      <c r="VG341" s="2"/>
      <c r="VH341" s="2"/>
      <c r="VI341" s="2"/>
      <c r="VJ341" s="2"/>
      <c r="VK341" s="2"/>
      <c r="VL341" s="2"/>
      <c r="VM341" s="2"/>
      <c r="VN341" s="2"/>
      <c r="VO341" s="2"/>
      <c r="VP341" s="2"/>
      <c r="VQ341" s="2"/>
      <c r="VR341" s="2"/>
      <c r="VS341" s="2"/>
      <c r="VT341" s="2"/>
      <c r="VU341" s="2"/>
      <c r="VV341" s="2"/>
      <c r="VW341" s="2"/>
      <c r="VX341" s="2"/>
      <c r="VY341" s="2"/>
      <c r="VZ341" s="2"/>
      <c r="WA341" s="2"/>
      <c r="WB341" s="2"/>
      <c r="WC341" s="2"/>
      <c r="WD341" s="2"/>
      <c r="WE341" s="2"/>
      <c r="WF341" s="2"/>
      <c r="WG341" s="2"/>
      <c r="WH341" s="2"/>
      <c r="WI341" s="2"/>
      <c r="WJ341" s="2"/>
      <c r="WK341" s="2"/>
      <c r="WL341" s="2"/>
      <c r="WM341" s="2"/>
      <c r="WN341" s="2"/>
      <c r="WO341" s="2"/>
      <c r="WP341" s="2"/>
      <c r="WQ341" s="2"/>
      <c r="WR341" s="2"/>
      <c r="WS341" s="2"/>
      <c r="WT341" s="2"/>
      <c r="WU341" s="2"/>
      <c r="WV341" s="2"/>
      <c r="WW341" s="2"/>
      <c r="WX341" s="2"/>
      <c r="WY341" s="2"/>
      <c r="WZ341" s="2"/>
      <c r="XA341" s="2"/>
      <c r="XB341" s="2"/>
      <c r="XC341" s="2"/>
      <c r="XD341" s="2"/>
      <c r="XE341" s="2"/>
      <c r="XF341" s="2"/>
      <c r="XG341" s="2"/>
      <c r="XH341" s="2"/>
      <c r="XI341" s="2"/>
      <c r="XJ341" s="2"/>
      <c r="XK341" s="2"/>
      <c r="XL341" s="2"/>
      <c r="XM341" s="2"/>
      <c r="XN341" s="2"/>
      <c r="XO341" s="2"/>
      <c r="XP341" s="2"/>
      <c r="XQ341" s="2"/>
      <c r="XR341" s="2"/>
      <c r="XS341" s="2"/>
      <c r="XT341" s="2"/>
      <c r="XU341" s="2"/>
      <c r="XV341" s="2"/>
      <c r="XW341" s="2"/>
      <c r="XX341" s="2"/>
      <c r="XY341" s="2"/>
      <c r="XZ341" s="2"/>
      <c r="YA341" s="2"/>
      <c r="YB341" s="2"/>
      <c r="YC341" s="2"/>
      <c r="YD341" s="2"/>
      <c r="YE341" s="2"/>
      <c r="YF341" s="2"/>
      <c r="YG341" s="2"/>
      <c r="YH341" s="2"/>
      <c r="YI341" s="2"/>
      <c r="YJ341" s="2"/>
      <c r="YK341" s="2"/>
      <c r="YL341" s="2"/>
      <c r="YM341" s="2"/>
      <c r="YN341" s="2"/>
      <c r="YO341" s="2"/>
      <c r="YP341" s="2"/>
      <c r="YQ341" s="2"/>
      <c r="YR341" s="2"/>
      <c r="YS341" s="2"/>
      <c r="YT341" s="2"/>
      <c r="YU341" s="2"/>
      <c r="YV341" s="2"/>
      <c r="YW341" s="2"/>
      <c r="YX341" s="2"/>
      <c r="YY341" s="2"/>
      <c r="YZ341" s="2"/>
      <c r="ZA341" s="2"/>
      <c r="ZB341" s="2"/>
      <c r="ZC341" s="2"/>
      <c r="ZD341" s="2"/>
      <c r="ZE341" s="2"/>
      <c r="ZF341" s="2"/>
      <c r="ZG341" s="2"/>
      <c r="ZH341" s="2"/>
      <c r="ZI341" s="2"/>
      <c r="ZJ341" s="2"/>
      <c r="ZK341" s="2"/>
      <c r="ZL341" s="2"/>
      <c r="ZM341" s="2"/>
      <c r="ZN341" s="2"/>
      <c r="ZO341" s="2"/>
      <c r="ZP341" s="2"/>
      <c r="ZQ341" s="2"/>
      <c r="ZR341" s="2"/>
      <c r="ZS341" s="2"/>
      <c r="ZT341" s="2"/>
      <c r="ZU341" s="2"/>
      <c r="ZV341" s="2"/>
      <c r="ZW341" s="2"/>
      <c r="ZX341" s="2"/>
      <c r="ZY341" s="2"/>
      <c r="ZZ341" s="2"/>
      <c r="AAA341" s="2"/>
      <c r="AAB341" s="2"/>
      <c r="AAC341" s="2"/>
      <c r="AAD341" s="2"/>
      <c r="AAE341" s="2"/>
      <c r="AAF341" s="2"/>
      <c r="AAG341" s="2"/>
      <c r="AAH341" s="2"/>
      <c r="AAI341" s="2"/>
      <c r="AAJ341" s="2"/>
      <c r="AAK341" s="2"/>
      <c r="AAL341" s="2"/>
      <c r="AAM341" s="2"/>
      <c r="AAN341" s="2"/>
      <c r="AAO341" s="2"/>
      <c r="AAP341" s="2"/>
      <c r="AAQ341" s="2"/>
      <c r="AAR341" s="2"/>
      <c r="AAS341" s="2"/>
      <c r="AAT341" s="2"/>
      <c r="AAU341" s="2"/>
      <c r="AAV341" s="2"/>
      <c r="AAW341" s="2"/>
      <c r="AAX341" s="2"/>
      <c r="AAY341" s="2"/>
      <c r="AAZ341" s="2"/>
      <c r="ABA341" s="2"/>
      <c r="ABB341" s="2"/>
      <c r="ABC341" s="2"/>
      <c r="ABD341" s="2"/>
      <c r="ABE341" s="2"/>
      <c r="ABF341" s="2"/>
      <c r="ABG341" s="2"/>
      <c r="ABH341" s="2"/>
      <c r="ABI341" s="2"/>
      <c r="ABJ341" s="2"/>
      <c r="ABK341" s="2"/>
      <c r="ABL341" s="2"/>
      <c r="ABM341" s="2"/>
      <c r="ABN341" s="2"/>
      <c r="ABO341" s="2"/>
      <c r="ABP341" s="2"/>
      <c r="ABQ341" s="2"/>
      <c r="ABR341" s="2"/>
      <c r="ABS341" s="2"/>
      <c r="ABT341" s="2"/>
      <c r="ABU341" s="2"/>
      <c r="ABV341" s="2"/>
      <c r="ABW341" s="2"/>
      <c r="ABX341" s="2"/>
      <c r="ABY341" s="2"/>
      <c r="ABZ341" s="2"/>
      <c r="ACA341" s="2"/>
      <c r="ACB341" s="2"/>
      <c r="ACC341" s="2"/>
      <c r="ACD341" s="2"/>
      <c r="ACE341" s="2"/>
      <c r="ACF341" s="2"/>
      <c r="ACG341" s="2"/>
      <c r="ACH341" s="2"/>
      <c r="ACI341" s="2"/>
      <c r="ACJ341" s="2"/>
      <c r="ACK341" s="2"/>
      <c r="ACL341" s="2"/>
      <c r="ACM341" s="2"/>
      <c r="ACN341" s="2"/>
      <c r="ACO341" s="2"/>
      <c r="ACP341" s="2"/>
      <c r="ACQ341" s="2"/>
      <c r="ACR341" s="2"/>
      <c r="ACS341" s="2"/>
      <c r="ACT341" s="2"/>
      <c r="ACU341" s="2"/>
      <c r="ACV341" s="2"/>
      <c r="ACW341" s="2"/>
      <c r="ACX341" s="2"/>
      <c r="ACY341" s="2"/>
      <c r="ACZ341" s="2"/>
      <c r="ADA341" s="2"/>
      <c r="ADB341" s="2"/>
      <c r="ADC341" s="2"/>
      <c r="ADD341" s="2"/>
      <c r="ADE341" s="2"/>
      <c r="ADF341" s="2"/>
      <c r="ADG341" s="2"/>
      <c r="ADH341" s="2"/>
      <c r="ADI341" s="2"/>
      <c r="ADJ341" s="2"/>
      <c r="ADK341" s="2"/>
      <c r="ADL341" s="2"/>
      <c r="ADM341" s="2"/>
      <c r="ADN341" s="2"/>
      <c r="ADO341" s="2"/>
      <c r="ADP341" s="2"/>
      <c r="ADQ341" s="2"/>
      <c r="ADR341" s="2"/>
      <c r="ADS341" s="2"/>
      <c r="ADT341" s="2"/>
      <c r="ADU341" s="2"/>
      <c r="ADV341" s="2"/>
      <c r="ADW341" s="2"/>
      <c r="ADX341" s="2"/>
      <c r="ADY341" s="2"/>
      <c r="ADZ341" s="2"/>
      <c r="AEA341" s="2"/>
      <c r="AEB341" s="2"/>
      <c r="AEC341" s="2"/>
      <c r="AED341" s="2"/>
      <c r="AEE341" s="2"/>
      <c r="AEF341" s="2"/>
      <c r="AEG341" s="2"/>
      <c r="AEH341" s="2"/>
      <c r="AEI341" s="2"/>
      <c r="AEJ341" s="2"/>
      <c r="AEK341" s="2"/>
      <c r="AEL341" s="2"/>
      <c r="AEM341" s="2"/>
      <c r="AEN341" s="2"/>
      <c r="AEO341" s="2"/>
      <c r="AEP341" s="2"/>
      <c r="AEQ341" s="2"/>
      <c r="AER341" s="2"/>
      <c r="AES341" s="2"/>
      <c r="AET341" s="2"/>
      <c r="AEU341" s="2"/>
      <c r="AEV341" s="2"/>
      <c r="AEW341" s="2"/>
      <c r="AEX341" s="2"/>
      <c r="AEY341" s="2"/>
      <c r="AEZ341" s="2"/>
      <c r="AFA341" s="2"/>
      <c r="AFB341" s="2"/>
      <c r="AFC341" s="2"/>
      <c r="AFD341" s="2"/>
      <c r="AFE341" s="2"/>
      <c r="AFF341" s="2"/>
      <c r="AFG341" s="2"/>
      <c r="AFH341" s="2"/>
      <c r="AFI341" s="2"/>
      <c r="AFJ341" s="2"/>
      <c r="AFK341" s="2"/>
      <c r="AFL341" s="2"/>
      <c r="AFM341" s="2"/>
      <c r="AFN341" s="2"/>
      <c r="AFO341" s="2"/>
      <c r="AFP341" s="2"/>
      <c r="AFQ341" s="2"/>
      <c r="AFR341" s="2"/>
      <c r="AFS341" s="2"/>
      <c r="AFT341" s="2"/>
      <c r="AFU341" s="2"/>
      <c r="AFV341" s="2"/>
      <c r="AFW341" s="2"/>
      <c r="AFX341" s="2"/>
      <c r="AFY341" s="2"/>
      <c r="AFZ341" s="2"/>
      <c r="AGA341" s="2"/>
      <c r="AGB341" s="2"/>
      <c r="AGC341" s="2"/>
      <c r="AGD341" s="2"/>
      <c r="AGE341" s="2"/>
      <c r="AGF341" s="2"/>
      <c r="AGG341" s="2"/>
      <c r="AGH341" s="2"/>
      <c r="AGI341" s="2"/>
      <c r="AGJ341" s="2"/>
      <c r="AGK341" s="2"/>
      <c r="AGL341" s="2"/>
      <c r="AGM341" s="2"/>
      <c r="AGN341" s="2"/>
      <c r="AGO341" s="2"/>
      <c r="AGP341" s="2"/>
      <c r="AGQ341" s="2"/>
      <c r="AGR341" s="2"/>
      <c r="AGS341" s="2"/>
      <c r="AGT341" s="2"/>
      <c r="AGU341" s="2"/>
      <c r="AGV341" s="2"/>
      <c r="AGW341" s="2"/>
      <c r="AGX341" s="2"/>
      <c r="AGY341" s="2"/>
      <c r="AGZ341" s="2"/>
      <c r="AHA341" s="2"/>
      <c r="AHB341" s="2"/>
      <c r="AHC341" s="2"/>
      <c r="AHD341" s="2"/>
      <c r="AHE341" s="2"/>
      <c r="AHF341" s="2"/>
      <c r="AHG341" s="2"/>
      <c r="AHH341" s="2"/>
      <c r="AHI341" s="2"/>
      <c r="AHJ341" s="2"/>
      <c r="AHK341" s="2"/>
      <c r="AHL341" s="2"/>
      <c r="AHM341" s="2"/>
      <c r="AHN341" s="2"/>
      <c r="AHO341" s="2"/>
      <c r="AHP341" s="2">
        <v>124690.56999999999</v>
      </c>
    </row>
    <row r="342" spans="1:900">
      <c r="A342" s="1" t="s">
        <v>2731</v>
      </c>
      <c r="B342" s="1" t="s">
        <v>2546</v>
      </c>
      <c r="C342" s="1" t="s">
        <v>2547</v>
      </c>
      <c r="D342" s="2">
        <v>233000</v>
      </c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>
        <v>4668664.05</v>
      </c>
      <c r="BJ342" s="2">
        <v>74453.14</v>
      </c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>
        <v>2</v>
      </c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>
        <v>95930.25</v>
      </c>
      <c r="CU342" s="2"/>
      <c r="CV342" s="2"/>
      <c r="CW342" s="2"/>
      <c r="CX342" s="2"/>
      <c r="CY342" s="2"/>
      <c r="CZ342" s="2"/>
      <c r="DA342" s="2"/>
      <c r="DB342" s="2">
        <v>208675</v>
      </c>
      <c r="DC342" s="2">
        <v>2064.1799999999998</v>
      </c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>
        <v>285073.58</v>
      </c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>
        <v>86776.77</v>
      </c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>
        <v>101070.04</v>
      </c>
      <c r="GK342" s="2"/>
      <c r="GL342" s="2"/>
      <c r="GM342" s="2"/>
      <c r="GN342" s="2"/>
      <c r="GO342" s="2">
        <v>76940</v>
      </c>
      <c r="GP342" s="2">
        <v>72132.72</v>
      </c>
      <c r="GQ342" s="2"/>
      <c r="GR342" s="2"/>
      <c r="GS342" s="2"/>
      <c r="GT342" s="2"/>
      <c r="GU342" s="2"/>
      <c r="GV342" s="2"/>
      <c r="GW342" s="2"/>
      <c r="GX342" s="2"/>
      <c r="GY342" s="2"/>
      <c r="GZ342" s="2"/>
      <c r="HA342" s="2"/>
      <c r="HB342" s="2"/>
      <c r="HC342" s="2"/>
      <c r="HD342" s="2"/>
      <c r="HE342" s="2"/>
      <c r="HF342" s="2"/>
      <c r="HG342" s="2"/>
      <c r="HH342" s="2"/>
      <c r="HI342" s="2"/>
      <c r="HJ342" s="2">
        <v>939136.5</v>
      </c>
      <c r="HK342" s="2"/>
      <c r="HL342" s="2"/>
      <c r="HM342" s="2"/>
      <c r="HN342" s="2"/>
      <c r="HO342" s="2"/>
      <c r="HP342" s="2"/>
      <c r="HQ342" s="2"/>
      <c r="HR342" s="2"/>
      <c r="HS342" s="2"/>
      <c r="HT342" s="2"/>
      <c r="HU342" s="2"/>
      <c r="HV342" s="2"/>
      <c r="HW342" s="2"/>
      <c r="HX342" s="2"/>
      <c r="HY342" s="2"/>
      <c r="HZ342" s="2"/>
      <c r="IA342" s="2"/>
      <c r="IB342" s="2"/>
      <c r="IC342" s="2"/>
      <c r="ID342" s="2"/>
      <c r="IE342" s="2"/>
      <c r="IF342" s="2"/>
      <c r="IG342" s="2"/>
      <c r="IH342" s="2"/>
      <c r="II342" s="2"/>
      <c r="IJ342" s="2"/>
      <c r="IK342" s="2"/>
      <c r="IL342" s="2"/>
      <c r="IM342" s="2"/>
      <c r="IN342" s="2"/>
      <c r="IO342" s="2"/>
      <c r="IP342" s="2"/>
      <c r="IQ342" s="2"/>
      <c r="IR342" s="2"/>
      <c r="IS342" s="2">
        <v>84300</v>
      </c>
      <c r="IT342" s="2">
        <v>38700</v>
      </c>
      <c r="IU342" s="2"/>
      <c r="IV342" s="2"/>
      <c r="IW342" s="2"/>
      <c r="IX342" s="2"/>
      <c r="IY342" s="2"/>
      <c r="IZ342" s="2"/>
      <c r="JA342" s="2"/>
      <c r="JB342" s="2"/>
      <c r="JC342" s="2"/>
      <c r="JD342" s="2"/>
      <c r="JE342" s="2"/>
      <c r="JF342" s="2"/>
      <c r="JG342" s="2"/>
      <c r="JH342" s="2"/>
      <c r="JI342" s="2"/>
      <c r="JJ342" s="2"/>
      <c r="JK342" s="2"/>
      <c r="JL342" s="2"/>
      <c r="JM342" s="2"/>
      <c r="JN342" s="2"/>
      <c r="JO342" s="2"/>
      <c r="JP342" s="2"/>
      <c r="JQ342" s="2"/>
      <c r="JR342" s="2"/>
      <c r="JS342" s="2"/>
      <c r="JT342" s="2"/>
      <c r="JU342" s="2"/>
      <c r="JV342" s="2"/>
      <c r="JW342" s="2"/>
      <c r="JX342" s="2"/>
      <c r="JY342" s="2"/>
      <c r="JZ342" s="2"/>
      <c r="KA342" s="2"/>
      <c r="KB342" s="2"/>
      <c r="KC342" s="2"/>
      <c r="KD342" s="2"/>
      <c r="KE342" s="2"/>
      <c r="KF342" s="2"/>
      <c r="KG342" s="2"/>
      <c r="KH342" s="2"/>
      <c r="KI342" s="2"/>
      <c r="KJ342" s="2"/>
      <c r="KK342" s="2"/>
      <c r="KL342" s="2"/>
      <c r="KM342" s="2"/>
      <c r="KN342" s="2"/>
      <c r="KO342" s="2"/>
      <c r="KP342" s="2"/>
      <c r="KQ342" s="2"/>
      <c r="KR342" s="2"/>
      <c r="KS342" s="2"/>
      <c r="KT342" s="2"/>
      <c r="KU342" s="2"/>
      <c r="KV342" s="2"/>
      <c r="KW342" s="2"/>
      <c r="KX342" s="2"/>
      <c r="KY342" s="2"/>
      <c r="KZ342" s="2"/>
      <c r="LA342" s="2"/>
      <c r="LB342" s="2"/>
      <c r="LC342" s="2"/>
      <c r="LD342" s="2"/>
      <c r="LE342" s="2"/>
      <c r="LF342" s="2">
        <v>4608775.76</v>
      </c>
      <c r="LG342" s="2">
        <v>136254.45000000001</v>
      </c>
      <c r="LH342" s="2">
        <v>74453.350000000006</v>
      </c>
      <c r="LI342" s="2"/>
      <c r="LJ342" s="2"/>
      <c r="LK342" s="2"/>
      <c r="LL342" s="2"/>
      <c r="LM342" s="2"/>
      <c r="LN342" s="2"/>
      <c r="LO342" s="2"/>
      <c r="LP342" s="2"/>
      <c r="LQ342" s="2"/>
      <c r="LR342" s="2"/>
      <c r="LS342" s="2"/>
      <c r="LT342" s="2">
        <v>112752.25</v>
      </c>
      <c r="LU342" s="2">
        <v>1534646.71</v>
      </c>
      <c r="LV342" s="2"/>
      <c r="LW342" s="2"/>
      <c r="LX342" s="2"/>
      <c r="LY342" s="2"/>
      <c r="LZ342" s="2"/>
      <c r="MA342" s="2"/>
      <c r="MB342" s="2"/>
      <c r="MC342" s="2"/>
      <c r="MD342" s="2"/>
      <c r="ME342" s="2"/>
      <c r="MF342" s="2">
        <v>685226.34</v>
      </c>
      <c r="MG342" s="2"/>
      <c r="MH342" s="2"/>
      <c r="MI342" s="2"/>
      <c r="MJ342" s="2"/>
      <c r="MK342" s="2"/>
      <c r="ML342" s="2"/>
      <c r="MM342" s="2"/>
      <c r="MN342" s="2"/>
      <c r="MO342" s="2"/>
      <c r="MP342" s="2"/>
      <c r="MQ342" s="2"/>
      <c r="MR342" s="2"/>
      <c r="MS342" s="2"/>
      <c r="MT342" s="2"/>
      <c r="MU342" s="2"/>
      <c r="MV342" s="2"/>
      <c r="MW342" s="2"/>
      <c r="MX342" s="2"/>
      <c r="MY342" s="2"/>
      <c r="MZ342" s="2"/>
      <c r="NA342" s="2"/>
      <c r="NB342" s="2"/>
      <c r="NC342" s="2"/>
      <c r="ND342" s="2"/>
      <c r="NE342" s="2"/>
      <c r="NF342" s="2"/>
      <c r="NG342" s="2"/>
      <c r="NH342" s="2"/>
      <c r="NI342" s="2"/>
      <c r="NJ342" s="2"/>
      <c r="NK342" s="2"/>
      <c r="NL342" s="2"/>
      <c r="NM342" s="2"/>
      <c r="NN342" s="2"/>
      <c r="NO342" s="2">
        <v>3</v>
      </c>
      <c r="NP342" s="2"/>
      <c r="NQ342" s="2"/>
      <c r="NR342" s="2"/>
      <c r="NS342" s="2"/>
      <c r="NT342" s="2"/>
      <c r="NU342" s="2"/>
      <c r="NV342" s="2">
        <v>43008.73</v>
      </c>
      <c r="NW342" s="2"/>
      <c r="NX342" s="2"/>
      <c r="NY342" s="2"/>
      <c r="NZ342" s="2"/>
      <c r="OA342" s="2"/>
      <c r="OB342" s="2"/>
      <c r="OC342" s="2">
        <v>301</v>
      </c>
      <c r="OD342" s="2">
        <v>63900</v>
      </c>
      <c r="OE342" s="2"/>
      <c r="OF342" s="2">
        <v>590269.4</v>
      </c>
      <c r="OG342" s="2"/>
      <c r="OH342" s="2"/>
      <c r="OI342" s="2"/>
      <c r="OJ342" s="2"/>
      <c r="OK342" s="2"/>
      <c r="OL342" s="2"/>
      <c r="OM342" s="2"/>
      <c r="ON342" s="2"/>
      <c r="OO342" s="2"/>
      <c r="OP342" s="2"/>
      <c r="OQ342" s="2"/>
      <c r="OR342" s="2"/>
      <c r="OS342" s="2"/>
      <c r="OT342" s="2"/>
      <c r="OU342" s="2"/>
      <c r="OV342" s="2"/>
      <c r="OW342" s="2"/>
      <c r="OX342" s="2"/>
      <c r="OY342" s="2"/>
      <c r="OZ342" s="2"/>
      <c r="PA342" s="2"/>
      <c r="PB342" s="2"/>
      <c r="PC342" s="2"/>
      <c r="PD342" s="2"/>
      <c r="PE342" s="2"/>
      <c r="PF342" s="2"/>
      <c r="PG342" s="2"/>
      <c r="PH342" s="2"/>
      <c r="PI342" s="2"/>
      <c r="PJ342" s="2"/>
      <c r="PK342" s="2"/>
      <c r="PL342" s="2"/>
      <c r="PM342" s="2"/>
      <c r="PN342" s="2"/>
      <c r="PO342" s="2"/>
      <c r="PP342" s="2"/>
      <c r="PQ342" s="2"/>
      <c r="PR342" s="2"/>
      <c r="PS342" s="2"/>
      <c r="PT342" s="2"/>
      <c r="PU342" s="2"/>
      <c r="PV342" s="2"/>
      <c r="PW342" s="2"/>
      <c r="PX342" s="2"/>
      <c r="PY342" s="2"/>
      <c r="PZ342" s="2"/>
      <c r="QA342" s="2"/>
      <c r="QB342" s="2"/>
      <c r="QC342" s="2"/>
      <c r="QD342" s="2"/>
      <c r="QE342" s="2"/>
      <c r="QF342" s="2"/>
      <c r="QG342" s="2"/>
      <c r="QH342" s="2"/>
      <c r="QI342" s="2"/>
      <c r="QJ342" s="2"/>
      <c r="QK342" s="2"/>
      <c r="QL342" s="2"/>
      <c r="QM342" s="2">
        <v>2</v>
      </c>
      <c r="QN342" s="2"/>
      <c r="QO342" s="2"/>
      <c r="QP342" s="2"/>
      <c r="QQ342" s="2"/>
      <c r="QR342" s="2"/>
      <c r="QS342" s="2"/>
      <c r="QT342" s="2"/>
      <c r="QU342" s="2"/>
      <c r="QV342" s="2"/>
      <c r="QW342" s="2"/>
      <c r="QX342" s="2"/>
      <c r="QY342" s="2"/>
      <c r="QZ342" s="2">
        <v>2700</v>
      </c>
      <c r="RA342" s="2"/>
      <c r="RB342" s="2"/>
      <c r="RC342" s="2"/>
      <c r="RD342" s="2"/>
      <c r="RE342" s="2"/>
      <c r="RF342" s="2"/>
      <c r="RG342" s="2"/>
      <c r="RH342" s="2"/>
      <c r="RI342" s="2"/>
      <c r="RJ342" s="2"/>
      <c r="RK342" s="2"/>
      <c r="RL342" s="2"/>
      <c r="RM342" s="2"/>
      <c r="RN342" s="2"/>
      <c r="RO342" s="2"/>
      <c r="RP342" s="2"/>
      <c r="RQ342" s="2"/>
      <c r="RR342" s="2"/>
      <c r="RS342" s="2"/>
      <c r="RT342" s="2"/>
      <c r="RU342" s="2"/>
      <c r="RV342" s="2"/>
      <c r="RW342" s="2"/>
      <c r="RX342" s="2"/>
      <c r="RY342" s="2"/>
      <c r="RZ342" s="2"/>
      <c r="SA342" s="2"/>
      <c r="SB342" s="2"/>
      <c r="SC342" s="2"/>
      <c r="SD342" s="2"/>
      <c r="SE342" s="2"/>
      <c r="SF342" s="2"/>
      <c r="SG342" s="2"/>
      <c r="SH342" s="2"/>
      <c r="SI342" s="2"/>
      <c r="SJ342" s="2"/>
      <c r="SK342" s="2"/>
      <c r="SL342" s="2"/>
      <c r="SM342" s="2"/>
      <c r="SN342" s="2"/>
      <c r="SO342" s="2"/>
      <c r="SP342" s="2"/>
      <c r="SQ342" s="2"/>
      <c r="SR342" s="2"/>
      <c r="SS342" s="2"/>
      <c r="ST342" s="2"/>
      <c r="SU342" s="2"/>
      <c r="SV342" s="2"/>
      <c r="SW342" s="2"/>
      <c r="SX342" s="2"/>
      <c r="SY342" s="2"/>
      <c r="SZ342" s="2"/>
      <c r="TA342" s="2"/>
      <c r="TB342" s="2"/>
      <c r="TC342" s="2"/>
      <c r="TD342" s="2"/>
      <c r="TE342" s="2"/>
      <c r="TF342" s="2"/>
      <c r="TG342" s="2"/>
      <c r="TH342" s="2"/>
      <c r="TI342" s="2"/>
      <c r="TJ342" s="2"/>
      <c r="TK342" s="2"/>
      <c r="TL342" s="2"/>
      <c r="TM342" s="2"/>
      <c r="TN342" s="2"/>
      <c r="TO342" s="2"/>
      <c r="TP342" s="2"/>
      <c r="TQ342" s="2"/>
      <c r="TR342" s="2"/>
      <c r="TS342" s="2"/>
      <c r="TT342" s="2"/>
      <c r="TU342" s="2"/>
      <c r="TV342" s="2"/>
      <c r="TW342" s="2"/>
      <c r="TX342" s="2"/>
      <c r="TY342" s="2"/>
      <c r="TZ342" s="2"/>
      <c r="UA342" s="2"/>
      <c r="UB342" s="2"/>
      <c r="UC342" s="2"/>
      <c r="UD342" s="2"/>
      <c r="UE342" s="2"/>
      <c r="UF342" s="2"/>
      <c r="UG342" s="2"/>
      <c r="UH342" s="2"/>
      <c r="UI342" s="2">
        <v>10663.59</v>
      </c>
      <c r="UJ342" s="2"/>
      <c r="UK342" s="2"/>
      <c r="UL342" s="2"/>
      <c r="UM342" s="2"/>
      <c r="UN342" s="2"/>
      <c r="UO342" s="2"/>
      <c r="UP342" s="2"/>
      <c r="UQ342" s="2"/>
      <c r="UR342" s="2"/>
      <c r="US342" s="2"/>
      <c r="UT342" s="2"/>
      <c r="UU342" s="2"/>
      <c r="UV342" s="2"/>
      <c r="UW342" s="2"/>
      <c r="UX342" s="2"/>
      <c r="UY342" s="2"/>
      <c r="UZ342" s="2"/>
      <c r="VA342" s="2"/>
      <c r="VB342" s="2"/>
      <c r="VC342" s="2"/>
      <c r="VD342" s="2"/>
      <c r="VE342" s="2"/>
      <c r="VF342" s="2"/>
      <c r="VG342" s="2"/>
      <c r="VH342" s="2"/>
      <c r="VI342" s="2"/>
      <c r="VJ342" s="2"/>
      <c r="VK342" s="2"/>
      <c r="VL342" s="2"/>
      <c r="VM342" s="2"/>
      <c r="VN342" s="2"/>
      <c r="VO342" s="2"/>
      <c r="VP342" s="2"/>
      <c r="VQ342" s="2"/>
      <c r="VR342" s="2"/>
      <c r="VS342" s="2"/>
      <c r="VT342" s="2"/>
      <c r="VU342" s="2"/>
      <c r="VV342" s="2"/>
      <c r="VW342" s="2"/>
      <c r="VX342" s="2"/>
      <c r="VY342" s="2"/>
      <c r="VZ342" s="2"/>
      <c r="WA342" s="2"/>
      <c r="WB342" s="2"/>
      <c r="WC342" s="2"/>
      <c r="WD342" s="2"/>
      <c r="WE342" s="2"/>
      <c r="WF342" s="2"/>
      <c r="WG342" s="2"/>
      <c r="WH342" s="2"/>
      <c r="WI342" s="2"/>
      <c r="WJ342" s="2"/>
      <c r="WK342" s="2"/>
      <c r="WL342" s="2"/>
      <c r="WM342" s="2"/>
      <c r="WN342" s="2"/>
      <c r="WO342" s="2"/>
      <c r="WP342" s="2"/>
      <c r="WQ342" s="2"/>
      <c r="WR342" s="2"/>
      <c r="WS342" s="2"/>
      <c r="WT342" s="2"/>
      <c r="WU342" s="2"/>
      <c r="WV342" s="2"/>
      <c r="WW342" s="2"/>
      <c r="WX342" s="2"/>
      <c r="WY342" s="2"/>
      <c r="WZ342" s="2"/>
      <c r="XA342" s="2"/>
      <c r="XB342" s="2"/>
      <c r="XC342" s="2"/>
      <c r="XD342" s="2"/>
      <c r="XE342" s="2"/>
      <c r="XF342" s="2"/>
      <c r="XG342" s="2">
        <v>31380.400000000001</v>
      </c>
      <c r="XH342" s="2"/>
      <c r="XI342" s="2"/>
      <c r="XJ342" s="2"/>
      <c r="XK342" s="2"/>
      <c r="XL342" s="2"/>
      <c r="XM342" s="2"/>
      <c r="XN342" s="2"/>
      <c r="XO342" s="2"/>
      <c r="XP342" s="2"/>
      <c r="XQ342" s="2"/>
      <c r="XR342" s="2"/>
      <c r="XS342" s="2"/>
      <c r="XT342" s="2"/>
      <c r="XU342" s="2"/>
      <c r="XV342" s="2"/>
      <c r="XW342" s="2"/>
      <c r="XX342" s="2"/>
      <c r="XY342" s="2"/>
      <c r="XZ342" s="2"/>
      <c r="YA342" s="2"/>
      <c r="YB342" s="2"/>
      <c r="YC342" s="2"/>
      <c r="YD342" s="2"/>
      <c r="YE342" s="2"/>
      <c r="YF342" s="2"/>
      <c r="YG342" s="2"/>
      <c r="YH342" s="2"/>
      <c r="YI342" s="2"/>
      <c r="YJ342" s="2"/>
      <c r="YK342" s="2"/>
      <c r="YL342" s="2"/>
      <c r="YM342" s="2"/>
      <c r="YN342" s="2"/>
      <c r="YO342" s="2"/>
      <c r="YP342" s="2"/>
      <c r="YQ342" s="2"/>
      <c r="YR342" s="2"/>
      <c r="YS342" s="2"/>
      <c r="YT342" s="2"/>
      <c r="YU342" s="2">
        <v>431000</v>
      </c>
      <c r="YV342" s="2"/>
      <c r="YW342" s="2"/>
      <c r="YX342" s="2"/>
      <c r="YY342" s="2"/>
      <c r="YZ342" s="2"/>
      <c r="ZA342" s="2"/>
      <c r="ZB342" s="2">
        <v>195481.26</v>
      </c>
      <c r="ZC342" s="2"/>
      <c r="ZD342" s="2"/>
      <c r="ZE342" s="2"/>
      <c r="ZF342" s="2"/>
      <c r="ZG342" s="2"/>
      <c r="ZH342" s="2"/>
      <c r="ZI342" s="2"/>
      <c r="ZJ342" s="2"/>
      <c r="ZK342" s="2">
        <v>247233.29</v>
      </c>
      <c r="ZL342" s="2"/>
      <c r="ZM342" s="2"/>
      <c r="ZN342" s="2"/>
      <c r="ZO342" s="2"/>
      <c r="ZP342" s="2"/>
      <c r="ZQ342" s="2"/>
      <c r="ZR342" s="2"/>
      <c r="ZS342" s="2"/>
      <c r="ZT342" s="2"/>
      <c r="ZU342" s="2"/>
      <c r="ZV342" s="2"/>
      <c r="ZW342" s="2"/>
      <c r="ZX342" s="2"/>
      <c r="ZY342" s="2"/>
      <c r="ZZ342" s="2"/>
      <c r="AAA342" s="2"/>
      <c r="AAB342" s="2"/>
      <c r="AAC342" s="2"/>
      <c r="AAD342" s="2"/>
      <c r="AAE342" s="2"/>
      <c r="AAF342" s="2"/>
      <c r="AAG342" s="2"/>
      <c r="AAH342" s="2"/>
      <c r="AAI342" s="2"/>
      <c r="AAJ342" s="2"/>
      <c r="AAK342" s="2"/>
      <c r="AAL342" s="2"/>
      <c r="AAM342" s="2"/>
      <c r="AAN342" s="2">
        <v>2</v>
      </c>
      <c r="AAO342" s="2"/>
      <c r="AAP342" s="2"/>
      <c r="AAQ342" s="2"/>
      <c r="AAR342" s="2"/>
      <c r="AAS342" s="2"/>
      <c r="AAT342" s="2"/>
      <c r="AAU342" s="2"/>
      <c r="AAV342" s="2"/>
      <c r="AAW342" s="2"/>
      <c r="AAX342" s="2"/>
      <c r="AAY342" s="2"/>
      <c r="AAZ342" s="2"/>
      <c r="ABA342" s="2"/>
      <c r="ABB342" s="2"/>
      <c r="ABC342" s="2"/>
      <c r="ABD342" s="2"/>
      <c r="ABE342" s="2"/>
      <c r="ABF342" s="2"/>
      <c r="ABG342" s="2"/>
      <c r="ABH342" s="2"/>
      <c r="ABI342" s="2"/>
      <c r="ABJ342" s="2"/>
      <c r="ABK342" s="2"/>
      <c r="ABL342" s="2"/>
      <c r="ABM342" s="2"/>
      <c r="ABN342" s="2"/>
      <c r="ABO342" s="2"/>
      <c r="ABP342" s="2"/>
      <c r="ABQ342" s="2"/>
      <c r="ABR342" s="2"/>
      <c r="ABS342" s="2"/>
      <c r="ABT342" s="2"/>
      <c r="ABU342" s="2"/>
      <c r="ABV342" s="2"/>
      <c r="ABW342" s="2"/>
      <c r="ABX342" s="2"/>
      <c r="ABY342" s="2"/>
      <c r="ABZ342" s="2"/>
      <c r="ACA342" s="2"/>
      <c r="ACB342" s="2"/>
      <c r="ACC342" s="2"/>
      <c r="ACD342" s="2"/>
      <c r="ACE342" s="2"/>
      <c r="ACF342" s="2"/>
      <c r="ACG342" s="2"/>
      <c r="ACH342" s="2"/>
      <c r="ACI342" s="2"/>
      <c r="ACJ342" s="2"/>
      <c r="ACK342" s="2"/>
      <c r="ACL342" s="2"/>
      <c r="ACM342" s="2"/>
      <c r="ACN342" s="2"/>
      <c r="ACO342" s="2"/>
      <c r="ACP342" s="2"/>
      <c r="ACQ342" s="2"/>
      <c r="ACR342" s="2"/>
      <c r="ACS342" s="2"/>
      <c r="ACT342" s="2"/>
      <c r="ACU342" s="2"/>
      <c r="ACV342" s="2"/>
      <c r="ACW342" s="2"/>
      <c r="ACX342" s="2"/>
      <c r="ACY342" s="2"/>
      <c r="ACZ342" s="2"/>
      <c r="ADA342" s="2"/>
      <c r="ADB342" s="2"/>
      <c r="ADC342" s="2"/>
      <c r="ADD342" s="2"/>
      <c r="ADE342" s="2"/>
      <c r="ADF342" s="2"/>
      <c r="ADG342" s="2"/>
      <c r="ADH342" s="2"/>
      <c r="ADI342" s="2"/>
      <c r="ADJ342" s="2"/>
      <c r="ADK342" s="2"/>
      <c r="ADL342" s="2"/>
      <c r="ADM342" s="2"/>
      <c r="ADN342" s="2"/>
      <c r="ADO342" s="2"/>
      <c r="ADP342" s="2"/>
      <c r="ADQ342" s="2"/>
      <c r="ADR342" s="2"/>
      <c r="ADS342" s="2"/>
      <c r="ADT342" s="2"/>
      <c r="ADU342" s="2"/>
      <c r="ADV342" s="2"/>
      <c r="ADW342" s="2"/>
      <c r="ADX342" s="2"/>
      <c r="ADY342" s="2"/>
      <c r="ADZ342" s="2"/>
      <c r="AEA342" s="2"/>
      <c r="AEB342" s="2"/>
      <c r="AEC342" s="2"/>
      <c r="AED342" s="2"/>
      <c r="AEE342" s="2"/>
      <c r="AEF342" s="2"/>
      <c r="AEG342" s="2"/>
      <c r="AEH342" s="2"/>
      <c r="AEI342" s="2"/>
      <c r="AEJ342" s="2"/>
      <c r="AEK342" s="2"/>
      <c r="AEL342" s="2"/>
      <c r="AEM342" s="2"/>
      <c r="AEN342" s="2"/>
      <c r="AEO342" s="2"/>
      <c r="AEP342" s="2"/>
      <c r="AEQ342" s="2"/>
      <c r="AER342" s="2"/>
      <c r="AES342" s="2"/>
      <c r="AET342" s="2"/>
      <c r="AEU342" s="2"/>
      <c r="AEV342" s="2"/>
      <c r="AEW342" s="2"/>
      <c r="AEX342" s="2"/>
      <c r="AEY342" s="2"/>
      <c r="AEZ342" s="2"/>
      <c r="AFA342" s="2">
        <v>3</v>
      </c>
      <c r="AFB342" s="2"/>
      <c r="AFC342" s="2"/>
      <c r="AFD342" s="2"/>
      <c r="AFE342" s="2"/>
      <c r="AFF342" s="2"/>
      <c r="AFG342" s="2"/>
      <c r="AFH342" s="2"/>
      <c r="AFI342" s="2"/>
      <c r="AFJ342" s="2"/>
      <c r="AFK342" s="2"/>
      <c r="AFL342" s="2"/>
      <c r="AFM342" s="2"/>
      <c r="AFN342" s="2"/>
      <c r="AFO342" s="2"/>
      <c r="AFP342" s="2"/>
      <c r="AFQ342" s="2"/>
      <c r="AFR342" s="2"/>
      <c r="AFS342" s="2"/>
      <c r="AFT342" s="2"/>
      <c r="AFU342" s="2"/>
      <c r="AFV342" s="2"/>
      <c r="AFW342" s="2"/>
      <c r="AFX342" s="2"/>
      <c r="AFY342" s="2">
        <v>13305093.289999999</v>
      </c>
      <c r="AFZ342" s="2"/>
      <c r="AGA342" s="2"/>
      <c r="AGB342" s="2"/>
      <c r="AGC342" s="2"/>
      <c r="AGD342" s="2"/>
      <c r="AGE342" s="2"/>
      <c r="AGF342" s="2"/>
      <c r="AGG342" s="2"/>
      <c r="AGH342" s="2"/>
      <c r="AGI342" s="2"/>
      <c r="AGJ342" s="2"/>
      <c r="AGK342" s="2"/>
      <c r="AGL342" s="2"/>
      <c r="AGM342" s="2"/>
      <c r="AGN342" s="2"/>
      <c r="AGO342" s="2"/>
      <c r="AGP342" s="2"/>
      <c r="AGQ342" s="2"/>
      <c r="AGR342" s="2"/>
      <c r="AGS342" s="2"/>
      <c r="AGT342" s="2"/>
      <c r="AGU342" s="2"/>
      <c r="AGV342" s="2"/>
      <c r="AGW342" s="2"/>
      <c r="AGX342" s="2"/>
      <c r="AGY342" s="2"/>
      <c r="AGZ342" s="2"/>
      <c r="AHA342" s="2"/>
      <c r="AHB342" s="2"/>
      <c r="AHC342" s="2"/>
      <c r="AHD342" s="2"/>
      <c r="AHE342" s="2"/>
      <c r="AHF342" s="2"/>
      <c r="AHG342" s="2"/>
      <c r="AHH342" s="2"/>
      <c r="AHI342" s="2"/>
      <c r="AHJ342" s="2"/>
      <c r="AHK342" s="2"/>
      <c r="AHL342" s="2"/>
      <c r="AHM342" s="2"/>
      <c r="AHN342" s="2"/>
      <c r="AHO342" s="2"/>
      <c r="AHP342" s="2">
        <v>29040068.049999997</v>
      </c>
    </row>
    <row r="343" spans="1:900">
      <c r="A343" s="1" t="s">
        <v>2731</v>
      </c>
      <c r="B343" s="1" t="s">
        <v>2548</v>
      </c>
      <c r="C343" s="1" t="s">
        <v>2549</v>
      </c>
      <c r="D343" s="2">
        <v>359201.28000000003</v>
      </c>
      <c r="E343" s="2"/>
      <c r="F343" s="2"/>
      <c r="G343" s="2"/>
      <c r="H343" s="2">
        <v>47404</v>
      </c>
      <c r="I343" s="2">
        <v>2009</v>
      </c>
      <c r="J343" s="2"/>
      <c r="K343" s="2">
        <v>10158.75</v>
      </c>
      <c r="L343" s="2"/>
      <c r="M343" s="2"/>
      <c r="N343" s="2"/>
      <c r="O343" s="2"/>
      <c r="P343" s="2"/>
      <c r="Q343" s="2"/>
      <c r="R343" s="2">
        <v>153801</v>
      </c>
      <c r="S343" s="2"/>
      <c r="T343" s="2"/>
      <c r="U343" s="2"/>
      <c r="V343" s="2">
        <v>15425</v>
      </c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>
        <v>40678.449999999997</v>
      </c>
      <c r="AO343" s="2"/>
      <c r="AP343" s="2"/>
      <c r="AQ343" s="2"/>
      <c r="AR343" s="2"/>
      <c r="AS343" s="2"/>
      <c r="AT343" s="2">
        <v>4340</v>
      </c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>
        <v>11688</v>
      </c>
      <c r="BH343" s="2"/>
      <c r="BI343" s="2"/>
      <c r="BJ343" s="2"/>
      <c r="BK343" s="2"/>
      <c r="BL343" s="2">
        <v>17937</v>
      </c>
      <c r="BM343" s="2"/>
      <c r="BN343" s="2">
        <v>450</v>
      </c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>
        <v>158068</v>
      </c>
      <c r="CF343" s="2"/>
      <c r="CG343" s="2">
        <v>22646</v>
      </c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>
        <v>200</v>
      </c>
      <c r="CZ343" s="2">
        <v>884</v>
      </c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>
        <v>476</v>
      </c>
      <c r="DT343" s="2"/>
      <c r="DU343" s="2"/>
      <c r="DV343" s="2"/>
      <c r="DW343" s="2"/>
      <c r="DX343" s="2"/>
      <c r="DY343" s="2"/>
      <c r="DZ343" s="2"/>
      <c r="EA343" s="2"/>
      <c r="EB343" s="2">
        <v>433</v>
      </c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>
        <v>89281</v>
      </c>
      <c r="EP343" s="2"/>
      <c r="EQ343" s="2"/>
      <c r="ER343" s="2"/>
      <c r="ES343" s="2"/>
      <c r="ET343" s="2"/>
      <c r="EU343" s="2"/>
      <c r="EV343" s="2"/>
      <c r="EW343" s="2"/>
      <c r="EX343" s="2"/>
      <c r="EY343" s="2">
        <v>3671</v>
      </c>
      <c r="EZ343" s="2">
        <v>5239</v>
      </c>
      <c r="FA343" s="2"/>
      <c r="FB343" s="2">
        <v>16055</v>
      </c>
      <c r="FC343" s="2"/>
      <c r="FD343" s="2">
        <v>3964</v>
      </c>
      <c r="FE343" s="2"/>
      <c r="FF343" s="2">
        <v>2425</v>
      </c>
      <c r="FG343" s="2">
        <v>2073</v>
      </c>
      <c r="FH343" s="2"/>
      <c r="FI343" s="2"/>
      <c r="FJ343" s="2"/>
      <c r="FK343" s="2"/>
      <c r="FL343" s="2"/>
      <c r="FM343" s="2"/>
      <c r="FN343" s="2"/>
      <c r="FO343" s="2">
        <v>200</v>
      </c>
      <c r="FP343" s="2"/>
      <c r="FQ343" s="2">
        <v>897031.32</v>
      </c>
      <c r="FR343" s="2"/>
      <c r="FS343" s="2"/>
      <c r="FT343" s="2"/>
      <c r="FU343" s="2"/>
      <c r="FV343" s="2">
        <v>1121.5</v>
      </c>
      <c r="FW343" s="2"/>
      <c r="FX343" s="2"/>
      <c r="FY343" s="2"/>
      <c r="FZ343" s="2"/>
      <c r="GA343" s="2"/>
      <c r="GB343" s="2"/>
      <c r="GC343" s="2"/>
      <c r="GD343" s="2"/>
      <c r="GE343" s="2"/>
      <c r="GF343" s="2">
        <v>1370</v>
      </c>
      <c r="GG343" s="2"/>
      <c r="GH343" s="2"/>
      <c r="GI343" s="2"/>
      <c r="GJ343" s="2"/>
      <c r="GK343" s="2"/>
      <c r="GL343" s="2"/>
      <c r="GM343" s="2"/>
      <c r="GN343" s="2"/>
      <c r="GO343" s="2"/>
      <c r="GP343" s="2"/>
      <c r="GQ343" s="2"/>
      <c r="GR343" s="2"/>
      <c r="GS343" s="2"/>
      <c r="GT343" s="2"/>
      <c r="GU343" s="2"/>
      <c r="GV343" s="2"/>
      <c r="GW343" s="2"/>
      <c r="GX343" s="2"/>
      <c r="GY343" s="2"/>
      <c r="GZ343" s="2"/>
      <c r="HA343" s="2"/>
      <c r="HB343" s="2">
        <v>12827</v>
      </c>
      <c r="HC343" s="2">
        <v>32061.5</v>
      </c>
      <c r="HD343" s="2"/>
      <c r="HE343" s="2"/>
      <c r="HF343" s="2"/>
      <c r="HG343" s="2"/>
      <c r="HH343" s="2"/>
      <c r="HI343" s="2"/>
      <c r="HJ343" s="2"/>
      <c r="HK343" s="2"/>
      <c r="HL343" s="2"/>
      <c r="HM343" s="2"/>
      <c r="HN343" s="2">
        <v>2305</v>
      </c>
      <c r="HO343" s="2"/>
      <c r="HP343" s="2"/>
      <c r="HQ343" s="2"/>
      <c r="HR343" s="2"/>
      <c r="HS343" s="2"/>
      <c r="HT343" s="2"/>
      <c r="HU343" s="2"/>
      <c r="HV343" s="2"/>
      <c r="HW343" s="2"/>
      <c r="HX343" s="2"/>
      <c r="HY343" s="2"/>
      <c r="HZ343" s="2"/>
      <c r="IA343" s="2"/>
      <c r="IB343" s="2"/>
      <c r="IC343" s="2"/>
      <c r="ID343" s="2"/>
      <c r="IE343" s="2"/>
      <c r="IF343" s="2"/>
      <c r="IG343" s="2">
        <v>5855</v>
      </c>
      <c r="IH343" s="2"/>
      <c r="II343" s="2"/>
      <c r="IJ343" s="2"/>
      <c r="IK343" s="2"/>
      <c r="IL343" s="2"/>
      <c r="IM343" s="2"/>
      <c r="IN343" s="2"/>
      <c r="IO343" s="2"/>
      <c r="IP343" s="2"/>
      <c r="IQ343" s="2"/>
      <c r="IR343" s="2"/>
      <c r="IS343" s="2"/>
      <c r="IT343" s="2"/>
      <c r="IU343" s="2"/>
      <c r="IV343" s="2"/>
      <c r="IW343" s="2"/>
      <c r="IX343" s="2">
        <v>1013331.9</v>
      </c>
      <c r="IY343" s="2">
        <v>700</v>
      </c>
      <c r="IZ343" s="2"/>
      <c r="JA343" s="2"/>
      <c r="JB343" s="2"/>
      <c r="JC343" s="2"/>
      <c r="JD343" s="2"/>
      <c r="JE343" s="2">
        <v>30991</v>
      </c>
      <c r="JF343" s="2"/>
      <c r="JG343" s="2"/>
      <c r="JH343" s="2"/>
      <c r="JI343" s="2"/>
      <c r="JJ343" s="2"/>
      <c r="JK343" s="2"/>
      <c r="JL343" s="2"/>
      <c r="JM343" s="2"/>
      <c r="JN343" s="2"/>
      <c r="JO343" s="2"/>
      <c r="JP343" s="2"/>
      <c r="JQ343" s="2"/>
      <c r="JR343" s="2"/>
      <c r="JS343" s="2"/>
      <c r="JT343" s="2"/>
      <c r="JU343" s="2"/>
      <c r="JV343" s="2"/>
      <c r="JW343" s="2"/>
      <c r="JX343" s="2"/>
      <c r="JY343" s="2"/>
      <c r="JZ343" s="2"/>
      <c r="KA343" s="2"/>
      <c r="KB343" s="2"/>
      <c r="KC343" s="2"/>
      <c r="KD343" s="2"/>
      <c r="KE343" s="2"/>
      <c r="KF343" s="2"/>
      <c r="KG343" s="2"/>
      <c r="KH343" s="2"/>
      <c r="KI343" s="2"/>
      <c r="KJ343" s="2"/>
      <c r="KK343" s="2"/>
      <c r="KL343" s="2"/>
      <c r="KM343" s="2"/>
      <c r="KN343" s="2"/>
      <c r="KO343" s="2"/>
      <c r="KP343" s="2"/>
      <c r="KQ343" s="2"/>
      <c r="KR343" s="2"/>
      <c r="KS343" s="2"/>
      <c r="KT343" s="2"/>
      <c r="KU343" s="2"/>
      <c r="KV343" s="2"/>
      <c r="KW343" s="2"/>
      <c r="KX343" s="2">
        <v>316359.43</v>
      </c>
      <c r="KY343" s="2"/>
      <c r="KZ343" s="2"/>
      <c r="LA343" s="2"/>
      <c r="LB343" s="2"/>
      <c r="LC343" s="2"/>
      <c r="LD343" s="2"/>
      <c r="LE343" s="2"/>
      <c r="LF343" s="2"/>
      <c r="LG343" s="2"/>
      <c r="LH343" s="2"/>
      <c r="LI343" s="2"/>
      <c r="LJ343" s="2"/>
      <c r="LK343" s="2"/>
      <c r="LL343" s="2"/>
      <c r="LM343" s="2"/>
      <c r="LN343" s="2"/>
      <c r="LO343" s="2"/>
      <c r="LP343" s="2"/>
      <c r="LQ343" s="2"/>
      <c r="LR343" s="2"/>
      <c r="LS343" s="2"/>
      <c r="LT343" s="2"/>
      <c r="LU343" s="2"/>
      <c r="LV343" s="2"/>
      <c r="LW343" s="2"/>
      <c r="LX343" s="2"/>
      <c r="LY343" s="2"/>
      <c r="LZ343" s="2"/>
      <c r="MA343" s="2"/>
      <c r="MB343" s="2"/>
      <c r="MC343" s="2"/>
      <c r="MD343" s="2"/>
      <c r="ME343" s="2"/>
      <c r="MF343" s="2"/>
      <c r="MG343" s="2"/>
      <c r="MH343" s="2"/>
      <c r="MI343" s="2"/>
      <c r="MJ343" s="2"/>
      <c r="MK343" s="2">
        <v>30628</v>
      </c>
      <c r="ML343" s="2"/>
      <c r="MM343" s="2"/>
      <c r="MN343" s="2">
        <v>20543</v>
      </c>
      <c r="MO343" s="2">
        <v>16383</v>
      </c>
      <c r="MP343" s="2"/>
      <c r="MQ343" s="2">
        <v>570</v>
      </c>
      <c r="MR343" s="2"/>
      <c r="MS343" s="2"/>
      <c r="MT343" s="2"/>
      <c r="MU343" s="2"/>
      <c r="MV343" s="2"/>
      <c r="MW343" s="2"/>
      <c r="MX343" s="2"/>
      <c r="MY343" s="2"/>
      <c r="MZ343" s="2"/>
      <c r="NA343" s="2"/>
      <c r="NB343" s="2"/>
      <c r="NC343" s="2"/>
      <c r="ND343" s="2"/>
      <c r="NE343" s="2"/>
      <c r="NF343" s="2"/>
      <c r="NG343" s="2"/>
      <c r="NH343" s="2">
        <v>9705</v>
      </c>
      <c r="NI343" s="2"/>
      <c r="NJ343" s="2"/>
      <c r="NK343" s="2"/>
      <c r="NL343" s="2"/>
      <c r="NM343" s="2"/>
      <c r="NN343" s="2"/>
      <c r="NO343" s="2"/>
      <c r="NP343" s="2"/>
      <c r="NQ343" s="2"/>
      <c r="NR343" s="2"/>
      <c r="NS343" s="2"/>
      <c r="NT343" s="2"/>
      <c r="NU343" s="2"/>
      <c r="NV343" s="2">
        <v>12902672.890000001</v>
      </c>
      <c r="NW343" s="2"/>
      <c r="NX343" s="2"/>
      <c r="NY343" s="2"/>
      <c r="NZ343" s="2"/>
      <c r="OA343" s="2"/>
      <c r="OB343" s="2"/>
      <c r="OC343" s="2"/>
      <c r="OD343" s="2"/>
      <c r="OE343" s="2"/>
      <c r="OF343" s="2"/>
      <c r="OG343" s="2"/>
      <c r="OH343" s="2"/>
      <c r="OI343" s="2"/>
      <c r="OJ343" s="2"/>
      <c r="OK343" s="2"/>
      <c r="OL343" s="2"/>
      <c r="OM343" s="2"/>
      <c r="ON343" s="2"/>
      <c r="OO343" s="2"/>
      <c r="OP343" s="2"/>
      <c r="OQ343" s="2"/>
      <c r="OR343" s="2">
        <v>142375</v>
      </c>
      <c r="OS343" s="2"/>
      <c r="OT343" s="2">
        <v>254</v>
      </c>
      <c r="OU343" s="2"/>
      <c r="OV343" s="2"/>
      <c r="OW343" s="2"/>
      <c r="OX343" s="2"/>
      <c r="OY343" s="2"/>
      <c r="OZ343" s="2"/>
      <c r="PA343" s="2"/>
      <c r="PB343" s="2"/>
      <c r="PC343" s="2"/>
      <c r="PD343" s="2"/>
      <c r="PE343" s="2"/>
      <c r="PF343" s="2"/>
      <c r="PG343" s="2"/>
      <c r="PH343" s="2"/>
      <c r="PI343" s="2"/>
      <c r="PJ343" s="2"/>
      <c r="PK343" s="2">
        <v>150307.85</v>
      </c>
      <c r="PL343" s="2"/>
      <c r="PM343" s="2"/>
      <c r="PN343" s="2"/>
      <c r="PO343" s="2"/>
      <c r="PP343" s="2"/>
      <c r="PQ343" s="2"/>
      <c r="PR343" s="2"/>
      <c r="PS343" s="2">
        <v>59695</v>
      </c>
      <c r="PT343" s="2"/>
      <c r="PU343" s="2"/>
      <c r="PV343" s="2"/>
      <c r="PW343" s="2">
        <v>80</v>
      </c>
      <c r="PX343" s="2"/>
      <c r="PY343" s="2"/>
      <c r="PZ343" s="2"/>
      <c r="QA343" s="2"/>
      <c r="QB343" s="2"/>
      <c r="QC343" s="2"/>
      <c r="QD343" s="2"/>
      <c r="QE343" s="2"/>
      <c r="QF343" s="2"/>
      <c r="QG343" s="2"/>
      <c r="QH343" s="2">
        <v>20560</v>
      </c>
      <c r="QI343" s="2"/>
      <c r="QJ343" s="2"/>
      <c r="QK343" s="2"/>
      <c r="QL343" s="2"/>
      <c r="QM343" s="2"/>
      <c r="QN343" s="2"/>
      <c r="QO343" s="2"/>
      <c r="QP343" s="2"/>
      <c r="QQ343" s="2"/>
      <c r="QR343" s="2"/>
      <c r="QS343" s="2"/>
      <c r="QT343" s="2"/>
      <c r="QU343" s="2"/>
      <c r="QV343" s="2"/>
      <c r="QW343" s="2"/>
      <c r="QX343" s="2"/>
      <c r="QY343" s="2"/>
      <c r="QZ343" s="2"/>
      <c r="RA343" s="2"/>
      <c r="RB343" s="2"/>
      <c r="RC343" s="2"/>
      <c r="RD343" s="2"/>
      <c r="RE343" s="2"/>
      <c r="RF343" s="2"/>
      <c r="RG343" s="2"/>
      <c r="RH343" s="2"/>
      <c r="RI343" s="2"/>
      <c r="RJ343" s="2"/>
      <c r="RK343" s="2"/>
      <c r="RL343" s="2"/>
      <c r="RM343" s="2"/>
      <c r="RN343" s="2"/>
      <c r="RO343" s="2"/>
      <c r="RP343" s="2"/>
      <c r="RQ343" s="2"/>
      <c r="RR343" s="2"/>
      <c r="RS343" s="2"/>
      <c r="RT343" s="2"/>
      <c r="RU343" s="2"/>
      <c r="RV343" s="2"/>
      <c r="RW343" s="2"/>
      <c r="RX343" s="2"/>
      <c r="RY343" s="2"/>
      <c r="RZ343" s="2"/>
      <c r="SA343" s="2"/>
      <c r="SB343" s="2"/>
      <c r="SC343" s="2"/>
      <c r="SD343" s="2"/>
      <c r="SE343" s="2"/>
      <c r="SF343" s="2"/>
      <c r="SG343" s="2"/>
      <c r="SH343" s="2"/>
      <c r="SI343" s="2"/>
      <c r="SJ343" s="2"/>
      <c r="SK343" s="2"/>
      <c r="SL343" s="2">
        <v>10832</v>
      </c>
      <c r="SM343" s="2"/>
      <c r="SN343" s="2">
        <v>11780</v>
      </c>
      <c r="SO343" s="2"/>
      <c r="SP343" s="2"/>
      <c r="SQ343" s="2"/>
      <c r="SR343" s="2"/>
      <c r="SS343" s="2"/>
      <c r="ST343" s="2"/>
      <c r="SU343" s="2"/>
      <c r="SV343" s="2"/>
      <c r="SW343" s="2"/>
      <c r="SX343" s="2"/>
      <c r="SY343" s="2">
        <v>1630</v>
      </c>
      <c r="SZ343" s="2"/>
      <c r="TA343" s="2"/>
      <c r="TB343" s="2"/>
      <c r="TC343" s="2">
        <v>975</v>
      </c>
      <c r="TD343" s="2"/>
      <c r="TE343" s="2">
        <v>6687</v>
      </c>
      <c r="TF343" s="2"/>
      <c r="TG343" s="2"/>
      <c r="TH343" s="2"/>
      <c r="TI343" s="2"/>
      <c r="TJ343" s="2"/>
      <c r="TK343" s="2"/>
      <c r="TL343" s="2"/>
      <c r="TM343" s="2"/>
      <c r="TN343" s="2"/>
      <c r="TO343" s="2"/>
      <c r="TP343" s="2"/>
      <c r="TQ343" s="2"/>
      <c r="TR343" s="2"/>
      <c r="TS343" s="2"/>
      <c r="TT343" s="2"/>
      <c r="TU343" s="2"/>
      <c r="TV343" s="2"/>
      <c r="TW343" s="2"/>
      <c r="TX343" s="2"/>
      <c r="TY343" s="2"/>
      <c r="TZ343" s="2"/>
      <c r="UA343" s="2">
        <v>100</v>
      </c>
      <c r="UB343" s="2"/>
      <c r="UC343" s="2"/>
      <c r="UD343" s="2">
        <v>68448.25</v>
      </c>
      <c r="UE343" s="2"/>
      <c r="UF343" s="2"/>
      <c r="UG343" s="2"/>
      <c r="UH343" s="2"/>
      <c r="UI343" s="2"/>
      <c r="UJ343" s="2"/>
      <c r="UK343" s="2"/>
      <c r="UL343" s="2"/>
      <c r="UM343" s="2"/>
      <c r="UN343" s="2"/>
      <c r="UO343" s="2"/>
      <c r="UP343" s="2"/>
      <c r="UQ343" s="2"/>
      <c r="UR343" s="2"/>
      <c r="US343" s="2"/>
      <c r="UT343" s="2"/>
      <c r="UU343" s="2">
        <v>8912</v>
      </c>
      <c r="UV343" s="2"/>
      <c r="UW343" s="2"/>
      <c r="UX343" s="2"/>
      <c r="UY343" s="2"/>
      <c r="UZ343" s="2">
        <v>2543</v>
      </c>
      <c r="VA343" s="2"/>
      <c r="VB343" s="2">
        <v>9510</v>
      </c>
      <c r="VC343" s="2"/>
      <c r="VD343" s="2"/>
      <c r="VE343" s="2"/>
      <c r="VF343" s="2"/>
      <c r="VG343" s="2"/>
      <c r="VH343" s="2"/>
      <c r="VI343" s="2"/>
      <c r="VJ343" s="2"/>
      <c r="VK343" s="2"/>
      <c r="VL343" s="2"/>
      <c r="VM343" s="2"/>
      <c r="VN343" s="2"/>
      <c r="VO343" s="2"/>
      <c r="VP343" s="2"/>
      <c r="VQ343" s="2"/>
      <c r="VR343" s="2">
        <v>2960</v>
      </c>
      <c r="VS343" s="2"/>
      <c r="VT343" s="2"/>
      <c r="VU343" s="2"/>
      <c r="VV343" s="2"/>
      <c r="VW343" s="2"/>
      <c r="VX343" s="2"/>
      <c r="VY343" s="2"/>
      <c r="VZ343" s="2">
        <v>25562</v>
      </c>
      <c r="WA343" s="2"/>
      <c r="WB343" s="2"/>
      <c r="WC343" s="2"/>
      <c r="WD343" s="2">
        <v>100</v>
      </c>
      <c r="WE343" s="2"/>
      <c r="WF343" s="2"/>
      <c r="WG343" s="2"/>
      <c r="WH343" s="2">
        <v>14634</v>
      </c>
      <c r="WI343" s="2"/>
      <c r="WJ343" s="2"/>
      <c r="WK343" s="2">
        <v>6167</v>
      </c>
      <c r="WL343" s="2"/>
      <c r="WM343" s="2"/>
      <c r="WN343" s="2"/>
      <c r="WO343" s="2"/>
      <c r="WP343" s="2">
        <v>1636</v>
      </c>
      <c r="WQ343" s="2"/>
      <c r="WR343" s="2"/>
      <c r="WS343" s="2"/>
      <c r="WT343" s="2"/>
      <c r="WU343" s="2"/>
      <c r="WV343" s="2"/>
      <c r="WW343" s="2"/>
      <c r="WX343" s="2"/>
      <c r="WY343" s="2"/>
      <c r="WZ343" s="2"/>
      <c r="XA343" s="2"/>
      <c r="XB343" s="2"/>
      <c r="XC343" s="2"/>
      <c r="XD343" s="2"/>
      <c r="XE343" s="2"/>
      <c r="XF343" s="2"/>
      <c r="XG343" s="2">
        <v>7821.35</v>
      </c>
      <c r="XH343" s="2"/>
      <c r="XI343" s="2"/>
      <c r="XJ343" s="2"/>
      <c r="XK343" s="2"/>
      <c r="XL343" s="2"/>
      <c r="XM343" s="2"/>
      <c r="XN343" s="2"/>
      <c r="XO343" s="2"/>
      <c r="XP343" s="2"/>
      <c r="XQ343" s="2"/>
      <c r="XR343" s="2"/>
      <c r="XS343" s="2"/>
      <c r="XT343" s="2"/>
      <c r="XU343" s="2">
        <v>8931</v>
      </c>
      <c r="XV343" s="2">
        <v>29132.2</v>
      </c>
      <c r="XW343" s="2"/>
      <c r="XX343" s="2"/>
      <c r="XY343" s="2"/>
      <c r="XZ343" s="2"/>
      <c r="YA343" s="2"/>
      <c r="YB343" s="2"/>
      <c r="YC343" s="2"/>
      <c r="YD343" s="2"/>
      <c r="YE343" s="2"/>
      <c r="YF343" s="2"/>
      <c r="YG343" s="2"/>
      <c r="YH343" s="2"/>
      <c r="YI343" s="2"/>
      <c r="YJ343" s="2"/>
      <c r="YK343" s="2">
        <v>170</v>
      </c>
      <c r="YL343" s="2"/>
      <c r="YM343" s="2"/>
      <c r="YN343" s="2"/>
      <c r="YO343" s="2"/>
      <c r="YP343" s="2"/>
      <c r="YQ343" s="2"/>
      <c r="YR343" s="2"/>
      <c r="YS343" s="2"/>
      <c r="YT343" s="2"/>
      <c r="YU343" s="2">
        <v>87119</v>
      </c>
      <c r="YV343" s="2"/>
      <c r="YW343" s="2"/>
      <c r="YX343" s="2"/>
      <c r="YY343" s="2"/>
      <c r="YZ343" s="2"/>
      <c r="ZA343" s="2"/>
      <c r="ZB343" s="2"/>
      <c r="ZC343" s="2">
        <v>5263</v>
      </c>
      <c r="ZD343" s="2"/>
      <c r="ZE343" s="2"/>
      <c r="ZF343" s="2"/>
      <c r="ZG343" s="2"/>
      <c r="ZH343" s="2"/>
      <c r="ZI343" s="2"/>
      <c r="ZJ343" s="2"/>
      <c r="ZK343" s="2"/>
      <c r="ZL343" s="2"/>
      <c r="ZM343" s="2"/>
      <c r="ZN343" s="2"/>
      <c r="ZO343" s="2"/>
      <c r="ZP343" s="2"/>
      <c r="ZQ343" s="2"/>
      <c r="ZR343" s="2"/>
      <c r="ZS343" s="2"/>
      <c r="ZT343" s="2">
        <v>87443.5</v>
      </c>
      <c r="ZU343" s="2"/>
      <c r="ZV343" s="2"/>
      <c r="ZW343" s="2"/>
      <c r="ZX343" s="2"/>
      <c r="ZY343" s="2"/>
      <c r="ZZ343" s="2"/>
      <c r="AAA343" s="2"/>
      <c r="AAB343" s="2"/>
      <c r="AAC343" s="2">
        <v>3887.4</v>
      </c>
      <c r="AAD343" s="2">
        <v>685</v>
      </c>
      <c r="AAE343" s="2"/>
      <c r="AAF343" s="2"/>
      <c r="AAG343" s="2">
        <v>1500</v>
      </c>
      <c r="AAH343" s="2"/>
      <c r="AAI343" s="2"/>
      <c r="AAJ343" s="2"/>
      <c r="AAK343" s="2"/>
      <c r="AAL343" s="2"/>
      <c r="AAM343" s="2"/>
      <c r="AAN343" s="2"/>
      <c r="AAO343" s="2"/>
      <c r="AAP343" s="2"/>
      <c r="AAQ343" s="2"/>
      <c r="AAR343" s="2"/>
      <c r="AAS343" s="2"/>
      <c r="AAT343" s="2"/>
      <c r="AAU343" s="2"/>
      <c r="AAV343" s="2"/>
      <c r="AAW343" s="2"/>
      <c r="AAX343" s="2"/>
      <c r="AAY343" s="2"/>
      <c r="AAZ343" s="2"/>
      <c r="ABA343" s="2"/>
      <c r="ABB343" s="2"/>
      <c r="ABC343" s="2"/>
      <c r="ABD343" s="2"/>
      <c r="ABE343" s="2"/>
      <c r="ABF343" s="2"/>
      <c r="ABG343" s="2"/>
      <c r="ABH343" s="2"/>
      <c r="ABI343" s="2"/>
      <c r="ABJ343" s="2"/>
      <c r="ABK343" s="2"/>
      <c r="ABL343" s="2"/>
      <c r="ABM343" s="2"/>
      <c r="ABN343" s="2"/>
      <c r="ABO343" s="2"/>
      <c r="ABP343" s="2"/>
      <c r="ABQ343" s="2"/>
      <c r="ABR343" s="2"/>
      <c r="ABS343" s="2"/>
      <c r="ABT343" s="2"/>
      <c r="ABU343" s="2"/>
      <c r="ABV343" s="2"/>
      <c r="ABW343" s="2"/>
      <c r="ABX343" s="2"/>
      <c r="ABY343" s="2">
        <v>100</v>
      </c>
      <c r="ABZ343" s="2"/>
      <c r="ACA343" s="2"/>
      <c r="ACB343" s="2"/>
      <c r="ACC343" s="2"/>
      <c r="ACD343" s="2"/>
      <c r="ACE343" s="2"/>
      <c r="ACF343" s="2"/>
      <c r="ACG343" s="2"/>
      <c r="ACH343" s="2"/>
      <c r="ACI343" s="2"/>
      <c r="ACJ343" s="2"/>
      <c r="ACK343" s="2"/>
      <c r="ACL343" s="2"/>
      <c r="ACM343" s="2"/>
      <c r="ACN343" s="2"/>
      <c r="ACO343" s="2">
        <v>33780</v>
      </c>
      <c r="ACP343" s="2"/>
      <c r="ACQ343" s="2"/>
      <c r="ACR343" s="2"/>
      <c r="ACS343" s="2"/>
      <c r="ACT343" s="2"/>
      <c r="ACU343" s="2"/>
      <c r="ACV343" s="2"/>
      <c r="ACW343" s="2"/>
      <c r="ACX343" s="2"/>
      <c r="ACY343" s="2"/>
      <c r="ACZ343" s="2"/>
      <c r="ADA343" s="2"/>
      <c r="ADB343" s="2"/>
      <c r="ADC343" s="2"/>
      <c r="ADD343" s="2"/>
      <c r="ADE343" s="2">
        <v>120000</v>
      </c>
      <c r="ADF343" s="2"/>
      <c r="ADG343" s="2"/>
      <c r="ADH343" s="2"/>
      <c r="ADI343" s="2"/>
      <c r="ADJ343" s="2"/>
      <c r="ADK343" s="2"/>
      <c r="ADL343" s="2"/>
      <c r="ADM343" s="2"/>
      <c r="ADN343" s="2"/>
      <c r="ADO343" s="2"/>
      <c r="ADP343" s="2"/>
      <c r="ADQ343" s="2"/>
      <c r="ADR343" s="2"/>
      <c r="ADS343" s="2"/>
      <c r="ADT343" s="2"/>
      <c r="ADU343" s="2"/>
      <c r="ADV343" s="2">
        <v>197300</v>
      </c>
      <c r="ADW343" s="2"/>
      <c r="ADX343" s="2"/>
      <c r="ADY343" s="2"/>
      <c r="ADZ343" s="2"/>
      <c r="AEA343" s="2"/>
      <c r="AEB343" s="2"/>
      <c r="AEC343" s="2"/>
      <c r="AED343" s="2"/>
      <c r="AEE343" s="2"/>
      <c r="AEF343" s="2"/>
      <c r="AEG343" s="2"/>
      <c r="AEH343" s="2"/>
      <c r="AEI343" s="2"/>
      <c r="AEJ343" s="2"/>
      <c r="AEK343" s="2"/>
      <c r="AEL343" s="2">
        <v>100</v>
      </c>
      <c r="AEM343" s="2"/>
      <c r="AEN343" s="2"/>
      <c r="AEO343" s="2"/>
      <c r="AEP343" s="2"/>
      <c r="AEQ343" s="2"/>
      <c r="AER343" s="2"/>
      <c r="AES343" s="2"/>
      <c r="AET343" s="2"/>
      <c r="AEU343" s="2"/>
      <c r="AEV343" s="2"/>
      <c r="AEW343" s="2"/>
      <c r="AEX343" s="2"/>
      <c r="AEY343" s="2"/>
      <c r="AEZ343" s="2"/>
      <c r="AFA343" s="2"/>
      <c r="AFB343" s="2"/>
      <c r="AFC343" s="2"/>
      <c r="AFD343" s="2"/>
      <c r="AFE343" s="2"/>
      <c r="AFF343" s="2"/>
      <c r="AFG343" s="2"/>
      <c r="AFH343" s="2"/>
      <c r="AFI343" s="2"/>
      <c r="AFJ343" s="2"/>
      <c r="AFK343" s="2"/>
      <c r="AFL343" s="2"/>
      <c r="AFM343" s="2"/>
      <c r="AFN343" s="2"/>
      <c r="AFO343" s="2"/>
      <c r="AFP343" s="2"/>
      <c r="AFQ343" s="2"/>
      <c r="AFR343" s="2"/>
      <c r="AFS343" s="2"/>
      <c r="AFT343" s="2"/>
      <c r="AFU343" s="2"/>
      <c r="AFV343" s="2"/>
      <c r="AFW343" s="2"/>
      <c r="AFX343" s="2"/>
      <c r="AFY343" s="2"/>
      <c r="AFZ343" s="2"/>
      <c r="AGA343" s="2"/>
      <c r="AGB343" s="2"/>
      <c r="AGC343" s="2"/>
      <c r="AGD343" s="2"/>
      <c r="AGE343" s="2"/>
      <c r="AGF343" s="2"/>
      <c r="AGG343" s="2"/>
      <c r="AGH343" s="2"/>
      <c r="AGI343" s="2"/>
      <c r="AGJ343" s="2"/>
      <c r="AGK343" s="2"/>
      <c r="AGL343" s="2"/>
      <c r="AGM343" s="2"/>
      <c r="AGN343" s="2"/>
      <c r="AGO343" s="2"/>
      <c r="AGP343" s="2"/>
      <c r="AGQ343" s="2"/>
      <c r="AGR343" s="2"/>
      <c r="AGS343" s="2"/>
      <c r="AGT343" s="2"/>
      <c r="AGU343" s="2"/>
      <c r="AGV343" s="2"/>
      <c r="AGW343" s="2"/>
      <c r="AGX343" s="2"/>
      <c r="AGY343" s="2"/>
      <c r="AGZ343" s="2"/>
      <c r="AHA343" s="2"/>
      <c r="AHB343" s="2"/>
      <c r="AHC343" s="2"/>
      <c r="AHD343" s="2"/>
      <c r="AHE343" s="2"/>
      <c r="AHF343" s="2"/>
      <c r="AHG343" s="2"/>
      <c r="AHH343" s="2"/>
      <c r="AHI343" s="2"/>
      <c r="AHJ343" s="2"/>
      <c r="AHK343" s="2"/>
      <c r="AHL343" s="2"/>
      <c r="AHM343" s="2"/>
      <c r="AHN343" s="2"/>
      <c r="AHO343" s="2"/>
      <c r="AHP343" s="2">
        <v>17392143.569999997</v>
      </c>
    </row>
    <row r="344" spans="1:900">
      <c r="A344" s="1" t="s">
        <v>2731</v>
      </c>
      <c r="B344" s="1" t="s">
        <v>2550</v>
      </c>
      <c r="C344" s="1" t="s">
        <v>2551</v>
      </c>
      <c r="D344" s="2">
        <v>1133262.56</v>
      </c>
      <c r="E344" s="2"/>
      <c r="F344" s="2">
        <v>8977</v>
      </c>
      <c r="G344" s="2"/>
      <c r="H344" s="2">
        <v>21592.46</v>
      </c>
      <c r="I344" s="2">
        <v>17762.34</v>
      </c>
      <c r="J344" s="2">
        <v>174996.3</v>
      </c>
      <c r="K344" s="2">
        <v>8579.4</v>
      </c>
      <c r="L344" s="2">
        <v>11230</v>
      </c>
      <c r="M344" s="2"/>
      <c r="N344" s="2">
        <v>837</v>
      </c>
      <c r="O344" s="2"/>
      <c r="P344" s="2"/>
      <c r="Q344" s="2">
        <v>7524</v>
      </c>
      <c r="R344" s="2">
        <v>12735</v>
      </c>
      <c r="S344" s="2"/>
      <c r="T344" s="2"/>
      <c r="U344" s="2"/>
      <c r="V344" s="2">
        <v>521543.23</v>
      </c>
      <c r="W344" s="2">
        <v>35529.97</v>
      </c>
      <c r="X344" s="2"/>
      <c r="Y344" s="2">
        <v>270646.3</v>
      </c>
      <c r="Z344" s="2"/>
      <c r="AA344" s="2">
        <v>51645</v>
      </c>
      <c r="AB344" s="2">
        <v>11956.76</v>
      </c>
      <c r="AC344" s="2">
        <v>23450</v>
      </c>
      <c r="AD344" s="2">
        <v>34874.44</v>
      </c>
      <c r="AE344" s="2"/>
      <c r="AF344" s="2"/>
      <c r="AG344" s="2"/>
      <c r="AH344" s="2">
        <v>373752.6</v>
      </c>
      <c r="AI344" s="2"/>
      <c r="AJ344" s="2"/>
      <c r="AK344" s="2"/>
      <c r="AL344" s="2"/>
      <c r="AM344" s="2"/>
      <c r="AN344" s="2">
        <v>4824</v>
      </c>
      <c r="AO344" s="2"/>
      <c r="AP344" s="2"/>
      <c r="AQ344" s="2"/>
      <c r="AR344" s="2"/>
      <c r="AS344" s="2"/>
      <c r="AT344" s="2">
        <v>968822</v>
      </c>
      <c r="AU344" s="2"/>
      <c r="AV344" s="2"/>
      <c r="AW344" s="2"/>
      <c r="AX344" s="2">
        <v>64130</v>
      </c>
      <c r="AY344" s="2"/>
      <c r="AZ344" s="2"/>
      <c r="BA344" s="2">
        <v>144</v>
      </c>
      <c r="BB344" s="2"/>
      <c r="BC344" s="2"/>
      <c r="BD344" s="2"/>
      <c r="BE344" s="2"/>
      <c r="BF344" s="2"/>
      <c r="BG344" s="2"/>
      <c r="BH344" s="2"/>
      <c r="BI344" s="2">
        <v>74478.2</v>
      </c>
      <c r="BJ344" s="2">
        <v>96829.42</v>
      </c>
      <c r="BK344" s="2"/>
      <c r="BL344" s="2"/>
      <c r="BM344" s="2"/>
      <c r="BN344" s="2"/>
      <c r="BO344" s="2"/>
      <c r="BP344" s="2"/>
      <c r="BQ344" s="2"/>
      <c r="BR344" s="2">
        <v>157865.99</v>
      </c>
      <c r="BS344" s="2">
        <v>166991</v>
      </c>
      <c r="BT344" s="2"/>
      <c r="BU344" s="2">
        <v>3996</v>
      </c>
      <c r="BV344" s="2"/>
      <c r="BW344" s="2">
        <v>175200</v>
      </c>
      <c r="BX344" s="2"/>
      <c r="BY344" s="2">
        <v>700</v>
      </c>
      <c r="BZ344" s="2">
        <v>185432</v>
      </c>
      <c r="CA344" s="2">
        <v>640</v>
      </c>
      <c r="CB344" s="2">
        <v>1568</v>
      </c>
      <c r="CC344" s="2"/>
      <c r="CD344" s="2"/>
      <c r="CE344" s="2">
        <v>120084</v>
      </c>
      <c r="CF344" s="2"/>
      <c r="CG344" s="2">
        <v>1692081.39</v>
      </c>
      <c r="CH344" s="2">
        <v>9685.4500000000007</v>
      </c>
      <c r="CI344" s="2">
        <v>3367</v>
      </c>
      <c r="CJ344" s="2"/>
      <c r="CK344" s="2"/>
      <c r="CL344" s="2"/>
      <c r="CM344" s="2">
        <v>210</v>
      </c>
      <c r="CN344" s="2"/>
      <c r="CO344" s="2"/>
      <c r="CP344" s="2"/>
      <c r="CQ344" s="2"/>
      <c r="CR344" s="2"/>
      <c r="CS344" s="2"/>
      <c r="CT344" s="2">
        <v>310442.33</v>
      </c>
      <c r="CU344" s="2"/>
      <c r="CV344" s="2"/>
      <c r="CW344" s="2"/>
      <c r="CX344" s="2">
        <v>23882</v>
      </c>
      <c r="CY344" s="2"/>
      <c r="CZ344" s="2"/>
      <c r="DA344" s="2"/>
      <c r="DB344" s="2"/>
      <c r="DC344" s="2">
        <v>768389.67</v>
      </c>
      <c r="DD344" s="2">
        <v>25502.400000000001</v>
      </c>
      <c r="DE344" s="2"/>
      <c r="DF344" s="2">
        <v>118299</v>
      </c>
      <c r="DG344" s="2"/>
      <c r="DH344" s="2"/>
      <c r="DI344" s="2"/>
      <c r="DJ344" s="2"/>
      <c r="DK344" s="2">
        <v>767531</v>
      </c>
      <c r="DL344" s="2"/>
      <c r="DM344" s="2">
        <v>21300</v>
      </c>
      <c r="DN344" s="2">
        <v>3249</v>
      </c>
      <c r="DO344" s="2">
        <v>36200</v>
      </c>
      <c r="DP344" s="2"/>
      <c r="DQ344" s="2"/>
      <c r="DR344" s="2">
        <v>6650</v>
      </c>
      <c r="DS344" s="2">
        <v>4239</v>
      </c>
      <c r="DT344" s="2">
        <v>2208352.79</v>
      </c>
      <c r="DU344" s="2"/>
      <c r="DV344" s="2">
        <v>4939.2</v>
      </c>
      <c r="DW344" s="2">
        <v>74980</v>
      </c>
      <c r="DX344" s="2"/>
      <c r="DY344" s="2"/>
      <c r="DZ344" s="2"/>
      <c r="EA344" s="2">
        <v>1920</v>
      </c>
      <c r="EB344" s="2">
        <v>40368</v>
      </c>
      <c r="EC344" s="2"/>
      <c r="ED344" s="2"/>
      <c r="EE344" s="2">
        <v>1026854.71</v>
      </c>
      <c r="EF344" s="2">
        <v>20200</v>
      </c>
      <c r="EG344" s="2"/>
      <c r="EH344" s="2">
        <v>259178.57</v>
      </c>
      <c r="EI344" s="2"/>
      <c r="EJ344" s="2">
        <v>5840</v>
      </c>
      <c r="EK344" s="2"/>
      <c r="EL344" s="2"/>
      <c r="EM344" s="2">
        <v>3946.06</v>
      </c>
      <c r="EN344" s="2">
        <v>4716010.4400000004</v>
      </c>
      <c r="EO344" s="2"/>
      <c r="EP344" s="2"/>
      <c r="EQ344" s="2">
        <v>7800</v>
      </c>
      <c r="ER344" s="2"/>
      <c r="ES344" s="2"/>
      <c r="ET344" s="2">
        <v>216</v>
      </c>
      <c r="EU344" s="2">
        <v>688.16</v>
      </c>
      <c r="EV344" s="2"/>
      <c r="EW344" s="2">
        <v>28322.98</v>
      </c>
      <c r="EX344" s="2"/>
      <c r="EY344" s="2">
        <v>8874.9</v>
      </c>
      <c r="EZ344" s="2">
        <v>28322.98</v>
      </c>
      <c r="FA344" s="2">
        <v>16434</v>
      </c>
      <c r="FB344" s="2"/>
      <c r="FC344" s="2"/>
      <c r="FD344" s="2">
        <v>143200</v>
      </c>
      <c r="FE344" s="2"/>
      <c r="FF344" s="2"/>
      <c r="FG344" s="2"/>
      <c r="FH344" s="2"/>
      <c r="FI344" s="2">
        <v>105155.18</v>
      </c>
      <c r="FJ344" s="2"/>
      <c r="FK344" s="2">
        <v>3884.02</v>
      </c>
      <c r="FL344" s="2"/>
      <c r="FM344" s="2"/>
      <c r="FN344" s="2">
        <v>16994.599999999999</v>
      </c>
      <c r="FO344" s="2"/>
      <c r="FP344" s="2"/>
      <c r="FQ344" s="2">
        <v>364239.35999999999</v>
      </c>
      <c r="FR344" s="2"/>
      <c r="FS344" s="2"/>
      <c r="FT344" s="2"/>
      <c r="FU344" s="2"/>
      <c r="FV344" s="2"/>
      <c r="FW344" s="2">
        <v>250506.26</v>
      </c>
      <c r="FX344" s="2">
        <v>15000</v>
      </c>
      <c r="FY344" s="2"/>
      <c r="FZ344" s="2"/>
      <c r="GA344" s="2">
        <v>79942</v>
      </c>
      <c r="GB344" s="2">
        <v>741</v>
      </c>
      <c r="GC344" s="2"/>
      <c r="GD344" s="2">
        <v>116147.8</v>
      </c>
      <c r="GE344" s="2">
        <v>292802.15999999997</v>
      </c>
      <c r="GF344" s="2"/>
      <c r="GG344" s="2"/>
      <c r="GH344" s="2"/>
      <c r="GI344" s="2"/>
      <c r="GJ344" s="2"/>
      <c r="GK344" s="2"/>
      <c r="GL344" s="2"/>
      <c r="GM344" s="2"/>
      <c r="GN344" s="2"/>
      <c r="GO344" s="2">
        <v>38.700000000000003</v>
      </c>
      <c r="GP344" s="2"/>
      <c r="GQ344" s="2">
        <v>13475</v>
      </c>
      <c r="GR344" s="2"/>
      <c r="GS344" s="2"/>
      <c r="GT344" s="2"/>
      <c r="GU344" s="2">
        <v>15502</v>
      </c>
      <c r="GV344" s="2">
        <v>4320</v>
      </c>
      <c r="GW344" s="2">
        <v>8606</v>
      </c>
      <c r="GX344" s="2">
        <v>7568</v>
      </c>
      <c r="GY344" s="2">
        <v>567113.28</v>
      </c>
      <c r="GZ344" s="2"/>
      <c r="HA344" s="2"/>
      <c r="HB344" s="2"/>
      <c r="HC344" s="2">
        <v>1283566.83</v>
      </c>
      <c r="HD344" s="2"/>
      <c r="HE344" s="2">
        <v>182151.54</v>
      </c>
      <c r="HF344" s="2">
        <v>53712</v>
      </c>
      <c r="HG344" s="2">
        <v>4930.5600000000004</v>
      </c>
      <c r="HH344" s="2">
        <v>116217.2</v>
      </c>
      <c r="HI344" s="2">
        <v>2725</v>
      </c>
      <c r="HJ344" s="2">
        <v>378084.56</v>
      </c>
      <c r="HK344" s="2"/>
      <c r="HL344" s="2">
        <v>56398.36</v>
      </c>
      <c r="HM344" s="2">
        <v>247802.25</v>
      </c>
      <c r="HN344" s="2">
        <v>365456.98</v>
      </c>
      <c r="HO344" s="2"/>
      <c r="HP344" s="2"/>
      <c r="HQ344" s="2"/>
      <c r="HR344" s="2">
        <v>146733.12</v>
      </c>
      <c r="HS344" s="2">
        <v>79114.48</v>
      </c>
      <c r="HT344" s="2"/>
      <c r="HU344" s="2"/>
      <c r="HV344" s="2">
        <v>0</v>
      </c>
      <c r="HW344" s="2"/>
      <c r="HX344" s="2">
        <v>130396.79</v>
      </c>
      <c r="HY344" s="2">
        <v>169924.6</v>
      </c>
      <c r="HZ344" s="2"/>
      <c r="IA344" s="2"/>
      <c r="IB344" s="2"/>
      <c r="IC344" s="2">
        <v>2512.89</v>
      </c>
      <c r="ID344" s="2"/>
      <c r="IE344" s="2"/>
      <c r="IF344" s="2"/>
      <c r="IG344" s="2"/>
      <c r="IH344" s="2">
        <v>297885.86</v>
      </c>
      <c r="II344" s="2">
        <v>5613.83</v>
      </c>
      <c r="IJ344" s="2"/>
      <c r="IK344" s="2">
        <v>329192.8</v>
      </c>
      <c r="IL344" s="2">
        <v>1.01</v>
      </c>
      <c r="IM344" s="2"/>
      <c r="IN344" s="2"/>
      <c r="IO344" s="2"/>
      <c r="IP344" s="2">
        <v>79290.14</v>
      </c>
      <c r="IQ344" s="2"/>
      <c r="IR344" s="2">
        <v>201328.76</v>
      </c>
      <c r="IS344" s="2">
        <v>233223.67999999999</v>
      </c>
      <c r="IT344" s="2">
        <v>26133.52</v>
      </c>
      <c r="IU344" s="2">
        <v>393918</v>
      </c>
      <c r="IV344" s="2"/>
      <c r="IW344" s="2"/>
      <c r="IX344" s="2"/>
      <c r="IY344" s="2"/>
      <c r="IZ344" s="2"/>
      <c r="JA344" s="2"/>
      <c r="JB344" s="2"/>
      <c r="JC344" s="2">
        <v>11253.17</v>
      </c>
      <c r="JD344" s="2"/>
      <c r="JE344" s="2">
        <v>15290</v>
      </c>
      <c r="JF344" s="2"/>
      <c r="JG344" s="2"/>
      <c r="JH344" s="2"/>
      <c r="JI344" s="2"/>
      <c r="JJ344" s="2"/>
      <c r="JK344" s="2">
        <v>608.58000000000004</v>
      </c>
      <c r="JL344" s="2">
        <v>3150</v>
      </c>
      <c r="JM344" s="2"/>
      <c r="JN344" s="2"/>
      <c r="JO344" s="2">
        <v>41760</v>
      </c>
      <c r="JP344" s="2"/>
      <c r="JQ344" s="2"/>
      <c r="JR344" s="2">
        <v>2670998.9</v>
      </c>
      <c r="JS344" s="2">
        <v>156541.65000000002</v>
      </c>
      <c r="JT344" s="2"/>
      <c r="JU344" s="2">
        <v>59684</v>
      </c>
      <c r="JV344" s="2"/>
      <c r="JW344" s="2"/>
      <c r="JX344" s="2">
        <v>28521.17</v>
      </c>
      <c r="JY344" s="2">
        <v>346115.13</v>
      </c>
      <c r="JZ344" s="2"/>
      <c r="KA344" s="2"/>
      <c r="KB344" s="2">
        <v>180951.62</v>
      </c>
      <c r="KC344" s="2">
        <v>85655.17</v>
      </c>
      <c r="KD344" s="2"/>
      <c r="KE344" s="2"/>
      <c r="KF344" s="2"/>
      <c r="KG344" s="2">
        <v>689939.78</v>
      </c>
      <c r="KH344" s="2"/>
      <c r="KI344" s="2">
        <v>3789.05</v>
      </c>
      <c r="KJ344" s="2">
        <v>2030.4</v>
      </c>
      <c r="KK344" s="2"/>
      <c r="KL344" s="2">
        <v>69928.800000000003</v>
      </c>
      <c r="KM344" s="2">
        <v>7525</v>
      </c>
      <c r="KN344" s="2">
        <v>2100</v>
      </c>
      <c r="KO344" s="2"/>
      <c r="KP344" s="2">
        <v>5376.15</v>
      </c>
      <c r="KQ344" s="2"/>
      <c r="KR344" s="2">
        <v>16885.82</v>
      </c>
      <c r="KS344" s="2"/>
      <c r="KT344" s="2"/>
      <c r="KU344" s="2"/>
      <c r="KV344" s="2">
        <v>763257.99</v>
      </c>
      <c r="KW344" s="2">
        <v>39272</v>
      </c>
      <c r="KX344" s="2">
        <v>10250.07</v>
      </c>
      <c r="KY344" s="2"/>
      <c r="KZ344" s="2">
        <v>450</v>
      </c>
      <c r="LA344" s="2"/>
      <c r="LB344" s="2"/>
      <c r="LC344" s="2"/>
      <c r="LD344" s="2"/>
      <c r="LE344" s="2"/>
      <c r="LF344" s="2">
        <v>736653.46</v>
      </c>
      <c r="LG344" s="2">
        <v>30704</v>
      </c>
      <c r="LH344" s="2">
        <v>4121.12</v>
      </c>
      <c r="LI344" s="2">
        <v>50352.32</v>
      </c>
      <c r="LJ344" s="2">
        <v>1099.94</v>
      </c>
      <c r="LK344" s="2"/>
      <c r="LL344" s="2"/>
      <c r="LM344" s="2"/>
      <c r="LN344" s="2"/>
      <c r="LO344" s="2"/>
      <c r="LP344" s="2"/>
      <c r="LQ344" s="2">
        <v>868949.1</v>
      </c>
      <c r="LR344" s="2"/>
      <c r="LS344" s="2"/>
      <c r="LT344" s="2">
        <v>1807842.93</v>
      </c>
      <c r="LU344" s="2">
        <v>117500.58</v>
      </c>
      <c r="LV344" s="2">
        <v>171219.77</v>
      </c>
      <c r="LW344" s="2">
        <v>295956.92</v>
      </c>
      <c r="LX344" s="2"/>
      <c r="LY344" s="2"/>
      <c r="LZ344" s="2"/>
      <c r="MA344" s="2"/>
      <c r="MB344" s="2"/>
      <c r="MC344" s="2"/>
      <c r="MD344" s="2">
        <v>128686</v>
      </c>
      <c r="ME344" s="2"/>
      <c r="MF344" s="2">
        <v>1143826.81</v>
      </c>
      <c r="MG344" s="2"/>
      <c r="MH344" s="2">
        <v>589360</v>
      </c>
      <c r="MI344" s="2"/>
      <c r="MJ344" s="2">
        <v>8225.2000000000007</v>
      </c>
      <c r="MK344" s="2">
        <v>182320</v>
      </c>
      <c r="ML344" s="2">
        <v>64</v>
      </c>
      <c r="MM344" s="2">
        <v>178080</v>
      </c>
      <c r="MN344" s="2">
        <v>50298.1</v>
      </c>
      <c r="MO344" s="2">
        <v>992</v>
      </c>
      <c r="MP344" s="2">
        <v>2600</v>
      </c>
      <c r="MQ344" s="2">
        <v>313760</v>
      </c>
      <c r="MR344" s="2">
        <v>711692.1</v>
      </c>
      <c r="MS344" s="2"/>
      <c r="MT344" s="2"/>
      <c r="MU344" s="2"/>
      <c r="MV344" s="2">
        <v>16956.29</v>
      </c>
      <c r="MW344" s="2"/>
      <c r="MX344" s="2">
        <v>354126.35</v>
      </c>
      <c r="MY344" s="2">
        <v>253000</v>
      </c>
      <c r="MZ344" s="2">
        <v>1345.06</v>
      </c>
      <c r="NA344" s="2"/>
      <c r="NB344" s="2"/>
      <c r="NC344" s="2">
        <v>1235699.77</v>
      </c>
      <c r="ND344" s="2">
        <v>22189.06</v>
      </c>
      <c r="NE344" s="2">
        <v>19071</v>
      </c>
      <c r="NF344" s="2">
        <v>514115.13</v>
      </c>
      <c r="NG344" s="2"/>
      <c r="NH344" s="2">
        <v>4544.12</v>
      </c>
      <c r="NI344" s="2">
        <v>326836.59999999998</v>
      </c>
      <c r="NJ344" s="2">
        <v>1463778.27</v>
      </c>
      <c r="NK344" s="2"/>
      <c r="NL344" s="2">
        <v>15001.96</v>
      </c>
      <c r="NM344" s="2">
        <v>232771.98</v>
      </c>
      <c r="NN344" s="2"/>
      <c r="NO344" s="2">
        <v>62041.35</v>
      </c>
      <c r="NP344" s="2"/>
      <c r="NQ344" s="2">
        <v>3438.4</v>
      </c>
      <c r="NR344" s="2"/>
      <c r="NS344" s="2">
        <v>200</v>
      </c>
      <c r="NT344" s="2"/>
      <c r="NU344" s="2">
        <v>1377.5</v>
      </c>
      <c r="NV344" s="2">
        <v>125914.95</v>
      </c>
      <c r="NW344" s="2">
        <v>0</v>
      </c>
      <c r="NX344" s="2"/>
      <c r="NY344" s="2"/>
      <c r="NZ344" s="2"/>
      <c r="OA344" s="2">
        <v>11151</v>
      </c>
      <c r="OB344" s="2"/>
      <c r="OC344" s="2">
        <v>1544028.69</v>
      </c>
      <c r="OD344" s="2">
        <v>2176</v>
      </c>
      <c r="OE344" s="2">
        <v>26802.5</v>
      </c>
      <c r="OF344" s="2"/>
      <c r="OG344" s="2"/>
      <c r="OH344" s="2">
        <v>64156.1</v>
      </c>
      <c r="OI344" s="2"/>
      <c r="OJ344" s="2"/>
      <c r="OK344" s="2"/>
      <c r="OL344" s="2">
        <v>206532.89</v>
      </c>
      <c r="OM344" s="2">
        <v>533323.94999999995</v>
      </c>
      <c r="ON344" s="2">
        <v>172393.71</v>
      </c>
      <c r="OO344" s="2"/>
      <c r="OP344" s="2"/>
      <c r="OQ344" s="2"/>
      <c r="OR344" s="2">
        <v>69717.39</v>
      </c>
      <c r="OS344" s="2">
        <v>21000</v>
      </c>
      <c r="OT344" s="2">
        <v>41397.08</v>
      </c>
      <c r="OU344" s="2">
        <v>18458.599999999999</v>
      </c>
      <c r="OV344" s="2">
        <v>105792.45</v>
      </c>
      <c r="OW344" s="2">
        <v>133446</v>
      </c>
      <c r="OX344" s="2"/>
      <c r="OY344" s="2"/>
      <c r="OZ344" s="2">
        <v>29.5</v>
      </c>
      <c r="PA344" s="2">
        <v>89844.49</v>
      </c>
      <c r="PB344" s="2">
        <v>29441</v>
      </c>
      <c r="PC344" s="2"/>
      <c r="PD344" s="2"/>
      <c r="PE344" s="2"/>
      <c r="PF344" s="2">
        <v>38984</v>
      </c>
      <c r="PG344" s="2"/>
      <c r="PH344" s="2"/>
      <c r="PI344" s="2"/>
      <c r="PJ344" s="2"/>
      <c r="PK344" s="2">
        <v>6865</v>
      </c>
      <c r="PL344" s="2"/>
      <c r="PM344" s="2"/>
      <c r="PN344" s="2"/>
      <c r="PO344" s="2"/>
      <c r="PP344" s="2"/>
      <c r="PQ344" s="2"/>
      <c r="PR344" s="2"/>
      <c r="PS344" s="2">
        <v>1217167.8</v>
      </c>
      <c r="PT344" s="2"/>
      <c r="PU344" s="2"/>
      <c r="PV344" s="2"/>
      <c r="PW344" s="2">
        <v>103493.31</v>
      </c>
      <c r="PX344" s="2"/>
      <c r="PY344" s="2"/>
      <c r="PZ344" s="2"/>
      <c r="QA344" s="2">
        <v>25440</v>
      </c>
      <c r="QB344" s="2">
        <v>14237</v>
      </c>
      <c r="QC344" s="2">
        <v>49725</v>
      </c>
      <c r="QD344" s="2"/>
      <c r="QE344" s="2"/>
      <c r="QF344" s="2"/>
      <c r="QG344" s="2"/>
      <c r="QH344" s="2"/>
      <c r="QI344" s="2"/>
      <c r="QJ344" s="2"/>
      <c r="QK344" s="2"/>
      <c r="QL344" s="2"/>
      <c r="QM344" s="2">
        <v>126189.58</v>
      </c>
      <c r="QN344" s="2"/>
      <c r="QO344" s="2"/>
      <c r="QP344" s="2"/>
      <c r="QQ344" s="2"/>
      <c r="QR344" s="2"/>
      <c r="QS344" s="2">
        <v>1081906.8600000001</v>
      </c>
      <c r="QT344" s="2"/>
      <c r="QU344" s="2"/>
      <c r="QV344" s="2"/>
      <c r="QW344" s="2"/>
      <c r="QX344" s="2"/>
      <c r="QY344" s="2">
        <v>2107</v>
      </c>
      <c r="QZ344" s="2">
        <v>17250</v>
      </c>
      <c r="RA344" s="2">
        <v>189</v>
      </c>
      <c r="RB344" s="2">
        <v>32116.18</v>
      </c>
      <c r="RC344" s="2"/>
      <c r="RD344" s="2"/>
      <c r="RE344" s="2"/>
      <c r="RF344" s="2">
        <v>5988535.4299999997</v>
      </c>
      <c r="RG344" s="2">
        <v>82560</v>
      </c>
      <c r="RH344" s="2"/>
      <c r="RI344" s="2">
        <v>33235</v>
      </c>
      <c r="RJ344" s="2">
        <v>6885</v>
      </c>
      <c r="RK344" s="2">
        <v>106303.19</v>
      </c>
      <c r="RL344" s="2"/>
      <c r="RM344" s="2"/>
      <c r="RN344" s="2"/>
      <c r="RO344" s="2">
        <v>22790</v>
      </c>
      <c r="RP344" s="2">
        <v>9860</v>
      </c>
      <c r="RQ344" s="2"/>
      <c r="RR344" s="2"/>
      <c r="RS344" s="2"/>
      <c r="RT344" s="2"/>
      <c r="RU344" s="2"/>
      <c r="RV344" s="2"/>
      <c r="RW344" s="2">
        <v>705</v>
      </c>
      <c r="RX344" s="2"/>
      <c r="RY344" s="2"/>
      <c r="RZ344" s="2">
        <v>14813.5</v>
      </c>
      <c r="SA344" s="2"/>
      <c r="SB344" s="2"/>
      <c r="SC344" s="2"/>
      <c r="SD344" s="2"/>
      <c r="SE344" s="2"/>
      <c r="SF344" s="2"/>
      <c r="SG344" s="2">
        <v>5869</v>
      </c>
      <c r="SH344" s="2"/>
      <c r="SI344" s="2"/>
      <c r="SJ344" s="2"/>
      <c r="SK344" s="2"/>
      <c r="SL344" s="2">
        <v>465524</v>
      </c>
      <c r="SM344" s="2">
        <v>8686.2000000000007</v>
      </c>
      <c r="SN344" s="2">
        <v>3585.6</v>
      </c>
      <c r="SO344" s="2">
        <v>10264.75</v>
      </c>
      <c r="SP344" s="2"/>
      <c r="SQ344" s="2">
        <v>2000</v>
      </c>
      <c r="SR344" s="2"/>
      <c r="SS344" s="2"/>
      <c r="ST344" s="2">
        <v>193914.85</v>
      </c>
      <c r="SU344" s="2"/>
      <c r="SV344" s="2"/>
      <c r="SW344" s="2">
        <v>51800</v>
      </c>
      <c r="SX344" s="2"/>
      <c r="SY344" s="2">
        <v>23861</v>
      </c>
      <c r="SZ344" s="2"/>
      <c r="TA344" s="2">
        <v>91786.46</v>
      </c>
      <c r="TB344" s="2"/>
      <c r="TC344" s="2"/>
      <c r="TD344" s="2">
        <v>27982</v>
      </c>
      <c r="TE344" s="2">
        <v>2240</v>
      </c>
      <c r="TF344" s="2"/>
      <c r="TG344" s="2"/>
      <c r="TH344" s="2">
        <v>1243450.1000000001</v>
      </c>
      <c r="TI344" s="2"/>
      <c r="TJ344" s="2"/>
      <c r="TK344" s="2">
        <v>19864</v>
      </c>
      <c r="TL344" s="2"/>
      <c r="TM344" s="2"/>
      <c r="TN344" s="2"/>
      <c r="TO344" s="2"/>
      <c r="TP344" s="2">
        <v>89960</v>
      </c>
      <c r="TQ344" s="2"/>
      <c r="TR344" s="2"/>
      <c r="TS344" s="2"/>
      <c r="TT344" s="2">
        <v>1984</v>
      </c>
      <c r="TU344" s="2"/>
      <c r="TV344" s="2"/>
      <c r="TW344" s="2">
        <v>67203</v>
      </c>
      <c r="TX344" s="2">
        <v>37480.559999999998</v>
      </c>
      <c r="TY344" s="2"/>
      <c r="TZ344" s="2">
        <v>995819.13</v>
      </c>
      <c r="UA344" s="2"/>
      <c r="UB344" s="2"/>
      <c r="UC344" s="2">
        <v>9900</v>
      </c>
      <c r="UD344" s="2">
        <v>403481.91</v>
      </c>
      <c r="UE344" s="2"/>
      <c r="UF344" s="2"/>
      <c r="UG344" s="2"/>
      <c r="UH344" s="2">
        <v>24844</v>
      </c>
      <c r="UI344" s="2">
        <v>182848.41</v>
      </c>
      <c r="UJ344" s="2">
        <v>261</v>
      </c>
      <c r="UK344" s="2">
        <v>25021.59</v>
      </c>
      <c r="UL344" s="2"/>
      <c r="UM344" s="2"/>
      <c r="UN344" s="2"/>
      <c r="UO344" s="2">
        <v>1440623.45</v>
      </c>
      <c r="UP344" s="2"/>
      <c r="UQ344" s="2"/>
      <c r="UR344" s="2">
        <v>19204.349999999999</v>
      </c>
      <c r="US344" s="2"/>
      <c r="UT344" s="2"/>
      <c r="UU344" s="2"/>
      <c r="UV344" s="2"/>
      <c r="UW344" s="2"/>
      <c r="UX344" s="2">
        <v>11220</v>
      </c>
      <c r="UY344" s="2"/>
      <c r="UZ344" s="2"/>
      <c r="VA344" s="2">
        <v>61883.7</v>
      </c>
      <c r="VB344" s="2">
        <v>612</v>
      </c>
      <c r="VC344" s="2">
        <v>15500</v>
      </c>
      <c r="VD344" s="2"/>
      <c r="VE344" s="2"/>
      <c r="VF344" s="2"/>
      <c r="VG344" s="2"/>
      <c r="VH344" s="2">
        <v>7769</v>
      </c>
      <c r="VI344" s="2"/>
      <c r="VJ344" s="2"/>
      <c r="VK344" s="2">
        <v>381372.88</v>
      </c>
      <c r="VL344" s="2">
        <v>14700</v>
      </c>
      <c r="VM344" s="2">
        <v>191509.58</v>
      </c>
      <c r="VN344" s="2"/>
      <c r="VO344" s="2"/>
      <c r="VP344" s="2"/>
      <c r="VQ344" s="2">
        <v>27937</v>
      </c>
      <c r="VR344" s="2"/>
      <c r="VS344" s="2"/>
      <c r="VT344" s="2"/>
      <c r="VU344" s="2"/>
      <c r="VV344" s="2"/>
      <c r="VW344" s="2"/>
      <c r="VX344" s="2"/>
      <c r="VY344" s="2"/>
      <c r="VZ344" s="2">
        <v>3562978.42</v>
      </c>
      <c r="WA344" s="2"/>
      <c r="WB344" s="2"/>
      <c r="WC344" s="2"/>
      <c r="WD344" s="2"/>
      <c r="WE344" s="2">
        <v>89400</v>
      </c>
      <c r="WF344" s="2"/>
      <c r="WG344" s="2">
        <v>8594.67</v>
      </c>
      <c r="WH344" s="2"/>
      <c r="WI344" s="2"/>
      <c r="WJ344" s="2"/>
      <c r="WK344" s="2"/>
      <c r="WL344" s="2">
        <v>30100</v>
      </c>
      <c r="WM344" s="2">
        <v>1644</v>
      </c>
      <c r="WN344" s="2">
        <v>19767.5</v>
      </c>
      <c r="WO344" s="2"/>
      <c r="WP344" s="2"/>
      <c r="WQ344" s="2">
        <v>840</v>
      </c>
      <c r="WR344" s="2"/>
      <c r="WS344" s="2"/>
      <c r="WT344" s="2"/>
      <c r="WU344" s="2"/>
      <c r="WV344" s="2"/>
      <c r="WW344" s="2"/>
      <c r="WX344" s="2"/>
      <c r="WY344" s="2"/>
      <c r="WZ344" s="2"/>
      <c r="XA344" s="2"/>
      <c r="XB344" s="2">
        <v>7889489.0999999996</v>
      </c>
      <c r="XC344" s="2"/>
      <c r="XD344" s="2"/>
      <c r="XE344" s="2"/>
      <c r="XF344" s="2">
        <v>36407</v>
      </c>
      <c r="XG344" s="2">
        <v>1629316.22</v>
      </c>
      <c r="XH344" s="2"/>
      <c r="XI344" s="2">
        <v>14850</v>
      </c>
      <c r="XJ344" s="2">
        <v>780302.1</v>
      </c>
      <c r="XK344" s="2">
        <v>254544</v>
      </c>
      <c r="XL344" s="2">
        <v>6720</v>
      </c>
      <c r="XM344" s="2">
        <v>13473</v>
      </c>
      <c r="XN344" s="2"/>
      <c r="XO344" s="2">
        <v>7260</v>
      </c>
      <c r="XP344" s="2">
        <v>327971.34999999998</v>
      </c>
      <c r="XQ344" s="2">
        <v>106612</v>
      </c>
      <c r="XR344" s="2"/>
      <c r="XS344" s="2"/>
      <c r="XT344" s="2"/>
      <c r="XU344" s="2"/>
      <c r="XV344" s="2"/>
      <c r="XW344" s="2"/>
      <c r="XX344" s="2"/>
      <c r="XY344" s="2"/>
      <c r="XZ344" s="2"/>
      <c r="YA344" s="2"/>
      <c r="YB344" s="2"/>
      <c r="YC344" s="2">
        <v>58454</v>
      </c>
      <c r="YD344" s="2">
        <v>127706.5</v>
      </c>
      <c r="YE344" s="2"/>
      <c r="YF344" s="2"/>
      <c r="YG344" s="2"/>
      <c r="YH344" s="2">
        <v>5748.4</v>
      </c>
      <c r="YI344" s="2"/>
      <c r="YJ344" s="2"/>
      <c r="YK344" s="2"/>
      <c r="YL344" s="2"/>
      <c r="YM344" s="2"/>
      <c r="YN344" s="2"/>
      <c r="YO344" s="2"/>
      <c r="YP344" s="2"/>
      <c r="YQ344" s="2"/>
      <c r="YR344" s="2">
        <v>9058</v>
      </c>
      <c r="YS344" s="2"/>
      <c r="YT344" s="2"/>
      <c r="YU344" s="2">
        <v>103767.4</v>
      </c>
      <c r="YV344" s="2">
        <v>150</v>
      </c>
      <c r="YW344" s="2">
        <v>8161.2</v>
      </c>
      <c r="YX344" s="2"/>
      <c r="YY344" s="2"/>
      <c r="YZ344" s="2"/>
      <c r="ZA344" s="2"/>
      <c r="ZB344" s="2">
        <v>237434.54</v>
      </c>
      <c r="ZC344" s="2"/>
      <c r="ZD344" s="2"/>
      <c r="ZE344" s="2">
        <v>800</v>
      </c>
      <c r="ZF344" s="2">
        <v>195</v>
      </c>
      <c r="ZG344" s="2"/>
      <c r="ZH344" s="2">
        <v>24630.34</v>
      </c>
      <c r="ZI344" s="2"/>
      <c r="ZJ344" s="2"/>
      <c r="ZK344" s="2">
        <v>240649.3</v>
      </c>
      <c r="ZL344" s="2">
        <v>864</v>
      </c>
      <c r="ZM344" s="2">
        <v>51168</v>
      </c>
      <c r="ZN344" s="2">
        <v>159869.45000000001</v>
      </c>
      <c r="ZO344" s="2"/>
      <c r="ZP344" s="2"/>
      <c r="ZQ344" s="2"/>
      <c r="ZR344" s="2">
        <v>490821.24</v>
      </c>
      <c r="ZS344" s="2"/>
      <c r="ZT344" s="2"/>
      <c r="ZU344" s="2"/>
      <c r="ZV344" s="2"/>
      <c r="ZW344" s="2"/>
      <c r="ZX344" s="2"/>
      <c r="ZY344" s="2"/>
      <c r="ZZ344" s="2"/>
      <c r="AAA344" s="2">
        <v>52272</v>
      </c>
      <c r="AAB344" s="2"/>
      <c r="AAC344" s="2">
        <v>134620</v>
      </c>
      <c r="AAD344" s="2"/>
      <c r="AAE344" s="2"/>
      <c r="AAF344" s="2"/>
      <c r="AAG344" s="2">
        <v>4833</v>
      </c>
      <c r="AAH344" s="2">
        <v>49840</v>
      </c>
      <c r="AAI344" s="2"/>
      <c r="AAJ344" s="2">
        <v>41850</v>
      </c>
      <c r="AAK344" s="2"/>
      <c r="AAL344" s="2">
        <v>59341.09</v>
      </c>
      <c r="AAM344" s="2">
        <v>9638</v>
      </c>
      <c r="AAN344" s="2">
        <v>3968054.72</v>
      </c>
      <c r="AAO344" s="2">
        <v>26880</v>
      </c>
      <c r="AAP344" s="2">
        <v>280</v>
      </c>
      <c r="AAQ344" s="2">
        <v>604800</v>
      </c>
      <c r="AAR344" s="2">
        <v>622475.25</v>
      </c>
      <c r="AAS344" s="2"/>
      <c r="AAT344" s="2">
        <v>2820</v>
      </c>
      <c r="AAU344" s="2"/>
      <c r="AAV344" s="2">
        <v>54800</v>
      </c>
      <c r="AAW344" s="2"/>
      <c r="AAX344" s="2"/>
      <c r="AAY344" s="2"/>
      <c r="AAZ344" s="2"/>
      <c r="ABA344" s="2">
        <v>6075</v>
      </c>
      <c r="ABB344" s="2">
        <v>19250</v>
      </c>
      <c r="ABC344" s="2"/>
      <c r="ABD344" s="2"/>
      <c r="ABE344" s="2"/>
      <c r="ABF344" s="2"/>
      <c r="ABG344" s="2">
        <v>108794.3</v>
      </c>
      <c r="ABH344" s="2"/>
      <c r="ABI344" s="2"/>
      <c r="ABJ344" s="2">
        <v>48360</v>
      </c>
      <c r="ABK344" s="2"/>
      <c r="ABL344" s="2"/>
      <c r="ABM344" s="2"/>
      <c r="ABN344" s="2">
        <v>481741.46</v>
      </c>
      <c r="ABO344" s="2">
        <v>7400</v>
      </c>
      <c r="ABP344" s="2">
        <v>439617</v>
      </c>
      <c r="ABQ344" s="2">
        <v>672</v>
      </c>
      <c r="ABR344" s="2">
        <v>55502.29</v>
      </c>
      <c r="ABS344" s="2">
        <v>224347</v>
      </c>
      <c r="ABT344" s="2"/>
      <c r="ABU344" s="2">
        <v>1300</v>
      </c>
      <c r="ABV344" s="2"/>
      <c r="ABW344" s="2">
        <v>616624.73</v>
      </c>
      <c r="ABX344" s="2"/>
      <c r="ABY344" s="2">
        <v>7200</v>
      </c>
      <c r="ABZ344" s="2"/>
      <c r="ACA344" s="2">
        <v>1544</v>
      </c>
      <c r="ACB344" s="2"/>
      <c r="ACC344" s="2"/>
      <c r="ACD344" s="2"/>
      <c r="ACE344" s="2"/>
      <c r="ACF344" s="2">
        <v>9209</v>
      </c>
      <c r="ACG344" s="2"/>
      <c r="ACH344" s="2">
        <v>361739.25</v>
      </c>
      <c r="ACI344" s="2"/>
      <c r="ACJ344" s="2"/>
      <c r="ACK344" s="2">
        <v>22498</v>
      </c>
      <c r="ACL344" s="2"/>
      <c r="ACM344" s="2"/>
      <c r="ACN344" s="2"/>
      <c r="ACO344" s="2">
        <v>49560</v>
      </c>
      <c r="ACP344" s="2">
        <v>691.4</v>
      </c>
      <c r="ACQ344" s="2">
        <v>21780</v>
      </c>
      <c r="ACR344" s="2">
        <v>11696.63</v>
      </c>
      <c r="ACS344" s="2"/>
      <c r="ACT344" s="2"/>
      <c r="ACU344" s="2">
        <v>89177.73</v>
      </c>
      <c r="ACV344" s="2">
        <v>8415</v>
      </c>
      <c r="ACW344" s="2">
        <v>23250</v>
      </c>
      <c r="ACX344" s="2">
        <v>19638.400000000001</v>
      </c>
      <c r="ACY344" s="2"/>
      <c r="ACZ344" s="2">
        <v>3420</v>
      </c>
      <c r="ADA344" s="2">
        <v>256.8</v>
      </c>
      <c r="ADB344" s="2">
        <v>165446</v>
      </c>
      <c r="ADC344" s="2"/>
      <c r="ADD344" s="2">
        <v>1129119.1499999999</v>
      </c>
      <c r="ADE344" s="2">
        <v>2602</v>
      </c>
      <c r="ADF344" s="2">
        <v>74123.539999999994</v>
      </c>
      <c r="ADG344" s="2">
        <v>980</v>
      </c>
      <c r="ADH344" s="2"/>
      <c r="ADI344" s="2"/>
      <c r="ADJ344" s="2"/>
      <c r="ADK344" s="2"/>
      <c r="ADL344" s="2">
        <v>6384</v>
      </c>
      <c r="ADM344" s="2"/>
      <c r="ADN344" s="2">
        <v>22586.400000000001</v>
      </c>
      <c r="ADO344" s="2">
        <v>24084.17</v>
      </c>
      <c r="ADP344" s="2">
        <v>133</v>
      </c>
      <c r="ADQ344" s="2">
        <v>125132.3</v>
      </c>
      <c r="ADR344" s="2"/>
      <c r="ADS344" s="2"/>
      <c r="ADT344" s="2"/>
      <c r="ADU344" s="2"/>
      <c r="ADV344" s="2">
        <v>165517.70000000001</v>
      </c>
      <c r="ADW344" s="2">
        <v>11350.66</v>
      </c>
      <c r="ADX344" s="2">
        <v>9372</v>
      </c>
      <c r="ADY344" s="2">
        <v>14570</v>
      </c>
      <c r="ADZ344" s="2"/>
      <c r="AEA344" s="2"/>
      <c r="AEB344" s="2"/>
      <c r="AEC344" s="2">
        <v>85545</v>
      </c>
      <c r="AED344" s="2"/>
      <c r="AEE344" s="2">
        <v>13231.74</v>
      </c>
      <c r="AEF344" s="2"/>
      <c r="AEG344" s="2"/>
      <c r="AEH344" s="2">
        <v>50000</v>
      </c>
      <c r="AEI344" s="2">
        <v>137800</v>
      </c>
      <c r="AEJ344" s="2"/>
      <c r="AEK344" s="2">
        <v>28665</v>
      </c>
      <c r="AEL344" s="2">
        <v>7822</v>
      </c>
      <c r="AEM344" s="2">
        <v>10080</v>
      </c>
      <c r="AEN344" s="2">
        <v>29731.5</v>
      </c>
      <c r="AEO344" s="2">
        <v>28426.18</v>
      </c>
      <c r="AEP344" s="2">
        <v>512911.27</v>
      </c>
      <c r="AEQ344" s="2">
        <v>1845</v>
      </c>
      <c r="AER344" s="2">
        <v>15588</v>
      </c>
      <c r="AES344" s="2"/>
      <c r="AET344" s="2">
        <v>34303.050000000003</v>
      </c>
      <c r="AEU344" s="2">
        <v>41260</v>
      </c>
      <c r="AEV344" s="2">
        <v>5850</v>
      </c>
      <c r="AEW344" s="2"/>
      <c r="AEX344" s="2"/>
      <c r="AEY344" s="2"/>
      <c r="AEZ344" s="2"/>
      <c r="AFA344" s="2">
        <v>98379.41</v>
      </c>
      <c r="AFB344" s="2"/>
      <c r="AFC344" s="2"/>
      <c r="AFD344" s="2"/>
      <c r="AFE344" s="2"/>
      <c r="AFF344" s="2"/>
      <c r="AFG344" s="2"/>
      <c r="AFH344" s="2">
        <v>28500</v>
      </c>
      <c r="AFI344" s="2"/>
      <c r="AFJ344" s="2"/>
      <c r="AFK344" s="2"/>
      <c r="AFL344" s="2"/>
      <c r="AFM344" s="2">
        <v>256050.57</v>
      </c>
      <c r="AFN344" s="2"/>
      <c r="AFO344" s="2"/>
      <c r="AFP344" s="2">
        <v>3634</v>
      </c>
      <c r="AFQ344" s="2">
        <v>5000</v>
      </c>
      <c r="AFR344" s="2"/>
      <c r="AFS344" s="2"/>
      <c r="AFT344" s="2">
        <v>40800</v>
      </c>
      <c r="AFU344" s="2"/>
      <c r="AFV344" s="2"/>
      <c r="AFW344" s="2"/>
      <c r="AFX344" s="2"/>
      <c r="AFY344" s="2">
        <v>434945.06</v>
      </c>
      <c r="AFZ344" s="2"/>
      <c r="AGA344" s="2">
        <v>1500</v>
      </c>
      <c r="AGB344" s="2"/>
      <c r="AGC344" s="2"/>
      <c r="AGD344" s="2">
        <v>12152</v>
      </c>
      <c r="AGE344" s="2"/>
      <c r="AGF344" s="2">
        <v>6240</v>
      </c>
      <c r="AGG344" s="2"/>
      <c r="AGH344" s="2"/>
      <c r="AGI344" s="2"/>
      <c r="AGJ344" s="2">
        <v>39836.42</v>
      </c>
      <c r="AGK344" s="2">
        <v>31400</v>
      </c>
      <c r="AGL344" s="2">
        <v>46500</v>
      </c>
      <c r="AGM344" s="2"/>
      <c r="AGN344" s="2"/>
      <c r="AGO344" s="2"/>
      <c r="AGP344" s="2">
        <v>79370</v>
      </c>
      <c r="AGQ344" s="2">
        <v>30800</v>
      </c>
      <c r="AGR344" s="2">
        <v>772892.25</v>
      </c>
      <c r="AGS344" s="2">
        <v>837847.33</v>
      </c>
      <c r="AGT344" s="2">
        <v>20505</v>
      </c>
      <c r="AGU344" s="2"/>
      <c r="AGV344" s="2"/>
      <c r="AGW344" s="2"/>
      <c r="AGX344" s="2">
        <v>144803.5</v>
      </c>
      <c r="AGY344" s="2">
        <v>2774</v>
      </c>
      <c r="AGZ344" s="2"/>
      <c r="AHA344" s="2"/>
      <c r="AHB344" s="2"/>
      <c r="AHC344" s="2"/>
      <c r="AHD344" s="2"/>
      <c r="AHE344" s="2"/>
      <c r="AHF344" s="2"/>
      <c r="AHG344" s="2"/>
      <c r="AHH344" s="2">
        <v>4350</v>
      </c>
      <c r="AHI344" s="2">
        <v>52420</v>
      </c>
      <c r="AHJ344" s="2">
        <v>8815</v>
      </c>
      <c r="AHK344" s="2"/>
      <c r="AHL344" s="2"/>
      <c r="AHM344" s="2">
        <v>9900</v>
      </c>
      <c r="AHN344" s="2"/>
      <c r="AHO344" s="2"/>
      <c r="AHP344" s="2">
        <v>89545370.410000071</v>
      </c>
    </row>
    <row r="345" spans="1:900">
      <c r="A345" s="1" t="s">
        <v>2731</v>
      </c>
      <c r="B345" s="1" t="s">
        <v>2552</v>
      </c>
      <c r="C345" s="1" t="s">
        <v>2553</v>
      </c>
      <c r="D345" s="2">
        <v>1568929.42</v>
      </c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>
        <v>6300</v>
      </c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>
        <v>300</v>
      </c>
      <c r="AY345" s="2"/>
      <c r="AZ345" s="2"/>
      <c r="BA345" s="2">
        <v>2000</v>
      </c>
      <c r="BB345" s="2"/>
      <c r="BC345" s="2"/>
      <c r="BD345" s="2"/>
      <c r="BE345" s="2"/>
      <c r="BF345" s="2"/>
      <c r="BG345" s="2"/>
      <c r="BH345" s="2"/>
      <c r="BI345" s="2">
        <v>4262132.1100000003</v>
      </c>
      <c r="BJ345" s="2"/>
      <c r="BK345" s="2"/>
      <c r="BL345" s="2"/>
      <c r="BM345" s="2"/>
      <c r="BN345" s="2"/>
      <c r="BO345" s="2"/>
      <c r="BP345" s="2"/>
      <c r="BQ345" s="2"/>
      <c r="BR345" s="2">
        <v>328855</v>
      </c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>
        <v>1200</v>
      </c>
      <c r="CE345" s="2"/>
      <c r="CF345" s="2"/>
      <c r="CG345" s="2">
        <v>2921081.43</v>
      </c>
      <c r="CH345" s="2"/>
      <c r="CI345" s="2">
        <v>80541.56</v>
      </c>
      <c r="CJ345" s="2"/>
      <c r="CK345" s="2"/>
      <c r="CL345" s="2"/>
      <c r="CM345" s="2"/>
      <c r="CN345" s="2">
        <v>1347320.87</v>
      </c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>
        <v>138680</v>
      </c>
      <c r="DC345" s="2">
        <v>1358926.75</v>
      </c>
      <c r="DD345" s="2">
        <v>57409</v>
      </c>
      <c r="DE345" s="2"/>
      <c r="DF345" s="2">
        <v>16240</v>
      </c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>
        <v>39200</v>
      </c>
      <c r="DW345" s="2">
        <v>105957</v>
      </c>
      <c r="DX345" s="2"/>
      <c r="DY345" s="2"/>
      <c r="DZ345" s="2">
        <v>34020</v>
      </c>
      <c r="EA345" s="2"/>
      <c r="EB345" s="2"/>
      <c r="EC345" s="2"/>
      <c r="ED345" s="2"/>
      <c r="EE345" s="2">
        <v>205500</v>
      </c>
      <c r="EF345" s="2">
        <v>1637340</v>
      </c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>
        <v>5358274.4400000004</v>
      </c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>
        <v>125474.98</v>
      </c>
      <c r="GF345" s="2"/>
      <c r="GG345" s="2"/>
      <c r="GH345" s="2"/>
      <c r="GI345" s="2"/>
      <c r="GJ345" s="2">
        <v>39400.54</v>
      </c>
      <c r="GK345" s="2"/>
      <c r="GL345" s="2"/>
      <c r="GM345" s="2"/>
      <c r="GN345" s="2"/>
      <c r="GO345" s="2"/>
      <c r="GP345" s="2"/>
      <c r="GQ345" s="2"/>
      <c r="GR345" s="2"/>
      <c r="GS345" s="2"/>
      <c r="GT345" s="2"/>
      <c r="GU345" s="2"/>
      <c r="GV345" s="2"/>
      <c r="GW345" s="2"/>
      <c r="GX345" s="2"/>
      <c r="GY345" s="2"/>
      <c r="GZ345" s="2"/>
      <c r="HA345" s="2"/>
      <c r="HB345" s="2"/>
      <c r="HC345" s="2">
        <v>1795891.38</v>
      </c>
      <c r="HD345" s="2"/>
      <c r="HE345" s="2"/>
      <c r="HF345" s="2"/>
      <c r="HG345" s="2"/>
      <c r="HH345" s="2"/>
      <c r="HI345" s="2"/>
      <c r="HJ345" s="2"/>
      <c r="HK345" s="2"/>
      <c r="HL345" s="2"/>
      <c r="HM345" s="2"/>
      <c r="HN345" s="2"/>
      <c r="HO345" s="2"/>
      <c r="HP345" s="2"/>
      <c r="HQ345" s="2"/>
      <c r="HR345" s="2">
        <v>115</v>
      </c>
      <c r="HS345" s="2"/>
      <c r="HT345" s="2"/>
      <c r="HU345" s="2"/>
      <c r="HV345" s="2"/>
      <c r="HW345" s="2"/>
      <c r="HX345" s="2"/>
      <c r="HY345" s="2"/>
      <c r="HZ345" s="2"/>
      <c r="IA345" s="2"/>
      <c r="IB345" s="2"/>
      <c r="IC345" s="2"/>
      <c r="ID345" s="2"/>
      <c r="IE345" s="2"/>
      <c r="IF345" s="2"/>
      <c r="IG345" s="2"/>
      <c r="IH345" s="2"/>
      <c r="II345" s="2"/>
      <c r="IJ345" s="2"/>
      <c r="IK345" s="2"/>
      <c r="IL345" s="2"/>
      <c r="IM345" s="2"/>
      <c r="IN345" s="2"/>
      <c r="IO345" s="2"/>
      <c r="IP345" s="2"/>
      <c r="IQ345" s="2"/>
      <c r="IR345" s="2"/>
      <c r="IS345" s="2"/>
      <c r="IT345" s="2">
        <v>45791</v>
      </c>
      <c r="IU345" s="2"/>
      <c r="IV345" s="2"/>
      <c r="IW345" s="2"/>
      <c r="IX345" s="2"/>
      <c r="IY345" s="2"/>
      <c r="IZ345" s="2">
        <v>800</v>
      </c>
      <c r="JA345" s="2"/>
      <c r="JB345" s="2"/>
      <c r="JC345" s="2"/>
      <c r="JD345" s="2"/>
      <c r="JE345" s="2"/>
      <c r="JF345" s="2"/>
      <c r="JG345" s="2"/>
      <c r="JH345" s="2"/>
      <c r="JI345" s="2"/>
      <c r="JJ345" s="2"/>
      <c r="JK345" s="2"/>
      <c r="JL345" s="2"/>
      <c r="JM345" s="2"/>
      <c r="JN345" s="2"/>
      <c r="JO345" s="2"/>
      <c r="JP345" s="2"/>
      <c r="JQ345" s="2"/>
      <c r="JR345" s="2"/>
      <c r="JS345" s="2">
        <v>13967862.67</v>
      </c>
      <c r="JT345" s="2"/>
      <c r="JU345" s="2"/>
      <c r="JV345" s="2">
        <v>300825</v>
      </c>
      <c r="JW345" s="2">
        <v>11700</v>
      </c>
      <c r="JX345" s="2"/>
      <c r="JY345" s="2">
        <v>122275</v>
      </c>
      <c r="JZ345" s="2"/>
      <c r="KA345" s="2"/>
      <c r="KB345" s="2"/>
      <c r="KC345" s="2"/>
      <c r="KD345" s="2"/>
      <c r="KE345" s="2">
        <v>74421.34</v>
      </c>
      <c r="KF345" s="2"/>
      <c r="KG345" s="2"/>
      <c r="KH345" s="2"/>
      <c r="KI345" s="2">
        <v>353563.95</v>
      </c>
      <c r="KJ345" s="2"/>
      <c r="KK345" s="2">
        <v>2000</v>
      </c>
      <c r="KL345" s="2"/>
      <c r="KM345" s="2"/>
      <c r="KN345" s="2"/>
      <c r="KO345" s="2"/>
      <c r="KP345" s="2"/>
      <c r="KQ345" s="2"/>
      <c r="KR345" s="2"/>
      <c r="KS345" s="2"/>
      <c r="KT345" s="2"/>
      <c r="KU345" s="2"/>
      <c r="KV345" s="2"/>
      <c r="KW345" s="2"/>
      <c r="KX345" s="2"/>
      <c r="KY345" s="2"/>
      <c r="KZ345" s="2"/>
      <c r="LA345" s="2"/>
      <c r="LB345" s="2"/>
      <c r="LC345" s="2"/>
      <c r="LD345" s="2"/>
      <c r="LE345" s="2"/>
      <c r="LF345" s="2">
        <v>266442</v>
      </c>
      <c r="LG345" s="2"/>
      <c r="LH345" s="2">
        <v>3249</v>
      </c>
      <c r="LI345" s="2">
        <v>110998</v>
      </c>
      <c r="LJ345" s="2"/>
      <c r="LK345" s="2"/>
      <c r="LL345" s="2">
        <v>249489.07</v>
      </c>
      <c r="LM345" s="2"/>
      <c r="LN345" s="2"/>
      <c r="LO345" s="2"/>
      <c r="LP345" s="2"/>
      <c r="LQ345" s="2"/>
      <c r="LR345" s="2"/>
      <c r="LS345" s="2"/>
      <c r="LT345" s="2"/>
      <c r="LU345" s="2"/>
      <c r="LV345" s="2">
        <v>903450</v>
      </c>
      <c r="LW345" s="2"/>
      <c r="LX345" s="2"/>
      <c r="LY345" s="2"/>
      <c r="LZ345" s="2"/>
      <c r="MA345" s="2"/>
      <c r="MB345" s="2"/>
      <c r="MC345" s="2"/>
      <c r="MD345" s="2"/>
      <c r="ME345" s="2"/>
      <c r="MF345" s="2">
        <v>3915930.91</v>
      </c>
      <c r="MG345" s="2"/>
      <c r="MH345" s="2"/>
      <c r="MI345" s="2"/>
      <c r="MJ345" s="2"/>
      <c r="MK345" s="2"/>
      <c r="ML345" s="2"/>
      <c r="MM345" s="2"/>
      <c r="MN345" s="2"/>
      <c r="MO345" s="2"/>
      <c r="MP345" s="2"/>
      <c r="MQ345" s="2"/>
      <c r="MR345" s="2"/>
      <c r="MS345" s="2"/>
      <c r="MT345" s="2"/>
      <c r="MU345" s="2"/>
      <c r="MV345" s="2"/>
      <c r="MW345" s="2"/>
      <c r="MX345" s="2"/>
      <c r="MY345" s="2"/>
      <c r="MZ345" s="2"/>
      <c r="NA345" s="2"/>
      <c r="NB345" s="2"/>
      <c r="NC345" s="2"/>
      <c r="ND345" s="2"/>
      <c r="NE345" s="2"/>
      <c r="NF345" s="2"/>
      <c r="NG345" s="2"/>
      <c r="NH345" s="2"/>
      <c r="NI345" s="2">
        <v>5600</v>
      </c>
      <c r="NJ345" s="2"/>
      <c r="NK345" s="2"/>
      <c r="NL345" s="2"/>
      <c r="NM345" s="2"/>
      <c r="NN345" s="2"/>
      <c r="NO345" s="2"/>
      <c r="NP345" s="2"/>
      <c r="NQ345" s="2"/>
      <c r="NR345" s="2"/>
      <c r="NS345" s="2"/>
      <c r="NT345" s="2"/>
      <c r="NU345" s="2"/>
      <c r="NV345" s="2">
        <v>202952.75</v>
      </c>
      <c r="NW345" s="2"/>
      <c r="NX345" s="2"/>
      <c r="NY345" s="2"/>
      <c r="NZ345" s="2"/>
      <c r="OA345" s="2"/>
      <c r="OB345" s="2"/>
      <c r="OC345" s="2"/>
      <c r="OD345" s="2"/>
      <c r="OE345" s="2"/>
      <c r="OF345" s="2"/>
      <c r="OG345" s="2"/>
      <c r="OH345" s="2"/>
      <c r="OI345" s="2"/>
      <c r="OJ345" s="2"/>
      <c r="OK345" s="2"/>
      <c r="OL345" s="2"/>
      <c r="OM345" s="2">
        <v>9675</v>
      </c>
      <c r="ON345" s="2"/>
      <c r="OO345" s="2"/>
      <c r="OP345" s="2"/>
      <c r="OQ345" s="2"/>
      <c r="OR345" s="2">
        <v>902907.95</v>
      </c>
      <c r="OS345" s="2"/>
      <c r="OT345" s="2"/>
      <c r="OU345" s="2"/>
      <c r="OV345" s="2"/>
      <c r="OW345" s="2"/>
      <c r="OX345" s="2"/>
      <c r="OY345" s="2"/>
      <c r="OZ345" s="2"/>
      <c r="PA345" s="2">
        <v>3084514</v>
      </c>
      <c r="PB345" s="2">
        <v>1998909.14</v>
      </c>
      <c r="PC345" s="2"/>
      <c r="PD345" s="2"/>
      <c r="PE345" s="2"/>
      <c r="PF345" s="2"/>
      <c r="PG345" s="2"/>
      <c r="PH345" s="2"/>
      <c r="PI345" s="2"/>
      <c r="PJ345" s="2"/>
      <c r="PK345" s="2"/>
      <c r="PL345" s="2"/>
      <c r="PM345" s="2"/>
      <c r="PN345" s="2"/>
      <c r="PO345" s="2"/>
      <c r="PP345" s="2"/>
      <c r="PQ345" s="2"/>
      <c r="PR345" s="2"/>
      <c r="PS345" s="2">
        <v>4663451</v>
      </c>
      <c r="PT345" s="2"/>
      <c r="PU345" s="2"/>
      <c r="PV345" s="2"/>
      <c r="PW345" s="2"/>
      <c r="PX345" s="2"/>
      <c r="PY345" s="2"/>
      <c r="PZ345" s="2"/>
      <c r="QA345" s="2"/>
      <c r="QB345" s="2"/>
      <c r="QC345" s="2">
        <v>32085</v>
      </c>
      <c r="QD345" s="2"/>
      <c r="QE345" s="2"/>
      <c r="QF345" s="2"/>
      <c r="QG345" s="2"/>
      <c r="QH345" s="2"/>
      <c r="QI345" s="2"/>
      <c r="QJ345" s="2"/>
      <c r="QK345" s="2"/>
      <c r="QL345" s="2"/>
      <c r="QM345" s="2">
        <v>14680</v>
      </c>
      <c r="QN345" s="2"/>
      <c r="QO345" s="2"/>
      <c r="QP345" s="2"/>
      <c r="QQ345" s="2"/>
      <c r="QR345" s="2"/>
      <c r="QS345" s="2">
        <v>9511980</v>
      </c>
      <c r="QT345" s="2">
        <v>24489</v>
      </c>
      <c r="QU345" s="2">
        <v>33412</v>
      </c>
      <c r="QV345" s="2"/>
      <c r="QW345" s="2"/>
      <c r="QX345" s="2">
        <v>3370</v>
      </c>
      <c r="QY345" s="2"/>
      <c r="QZ345" s="2"/>
      <c r="RA345" s="2"/>
      <c r="RB345" s="2"/>
      <c r="RC345" s="2"/>
      <c r="RD345" s="2"/>
      <c r="RE345" s="2"/>
      <c r="RF345" s="2">
        <v>37080</v>
      </c>
      <c r="RG345" s="2"/>
      <c r="RH345" s="2"/>
      <c r="RI345" s="2"/>
      <c r="RJ345" s="2"/>
      <c r="RK345" s="2"/>
      <c r="RL345" s="2"/>
      <c r="RM345" s="2"/>
      <c r="RN345" s="2"/>
      <c r="RO345" s="2"/>
      <c r="RP345" s="2"/>
      <c r="RQ345" s="2">
        <v>84908</v>
      </c>
      <c r="RR345" s="2"/>
      <c r="RS345" s="2"/>
      <c r="RT345" s="2"/>
      <c r="RU345" s="2"/>
      <c r="RV345" s="2"/>
      <c r="RW345" s="2"/>
      <c r="RX345" s="2"/>
      <c r="RY345" s="2"/>
      <c r="RZ345" s="2">
        <v>476971.4</v>
      </c>
      <c r="SA345" s="2"/>
      <c r="SB345" s="2"/>
      <c r="SC345" s="2"/>
      <c r="SD345" s="2"/>
      <c r="SE345" s="2"/>
      <c r="SF345" s="2"/>
      <c r="SG345" s="2"/>
      <c r="SH345" s="2"/>
      <c r="SI345" s="2"/>
      <c r="SJ345" s="2"/>
      <c r="SK345" s="2"/>
      <c r="SL345" s="2">
        <v>85905</v>
      </c>
      <c r="SM345" s="2"/>
      <c r="SN345" s="2"/>
      <c r="SO345" s="2"/>
      <c r="SP345" s="2">
        <v>16600</v>
      </c>
      <c r="SQ345" s="2"/>
      <c r="SR345" s="2"/>
      <c r="SS345" s="2"/>
      <c r="ST345" s="2">
        <v>20677</v>
      </c>
      <c r="SU345" s="2"/>
      <c r="SV345" s="2"/>
      <c r="SW345" s="2"/>
      <c r="SX345" s="2"/>
      <c r="SY345" s="2"/>
      <c r="SZ345" s="2"/>
      <c r="TA345" s="2"/>
      <c r="TB345" s="2"/>
      <c r="TC345" s="2"/>
      <c r="TD345" s="2"/>
      <c r="TE345" s="2"/>
      <c r="TF345" s="2"/>
      <c r="TG345" s="2"/>
      <c r="TH345" s="2"/>
      <c r="TI345" s="2"/>
      <c r="TJ345" s="2"/>
      <c r="TK345" s="2"/>
      <c r="TL345" s="2"/>
      <c r="TM345" s="2"/>
      <c r="TN345" s="2">
        <v>8500</v>
      </c>
      <c r="TO345" s="2"/>
      <c r="TP345" s="2"/>
      <c r="TQ345" s="2"/>
      <c r="TR345" s="2"/>
      <c r="TS345" s="2"/>
      <c r="TT345" s="2"/>
      <c r="TU345" s="2"/>
      <c r="TV345" s="2"/>
      <c r="TW345" s="2"/>
      <c r="TX345" s="2"/>
      <c r="TY345" s="2"/>
      <c r="TZ345" s="2"/>
      <c r="UA345" s="2">
        <v>310658</v>
      </c>
      <c r="UB345" s="2"/>
      <c r="UC345" s="2"/>
      <c r="UD345" s="2"/>
      <c r="UE345" s="2"/>
      <c r="UF345" s="2"/>
      <c r="UG345" s="2"/>
      <c r="UH345" s="2"/>
      <c r="UI345" s="2">
        <v>4778123</v>
      </c>
      <c r="UJ345" s="2"/>
      <c r="UK345" s="2"/>
      <c r="UL345" s="2"/>
      <c r="UM345" s="2"/>
      <c r="UN345" s="2"/>
      <c r="UO345" s="2">
        <v>781575</v>
      </c>
      <c r="UP345" s="2"/>
      <c r="UQ345" s="2"/>
      <c r="UR345" s="2">
        <v>86696.61</v>
      </c>
      <c r="US345" s="2"/>
      <c r="UT345" s="2"/>
      <c r="UU345" s="2"/>
      <c r="UV345" s="2"/>
      <c r="UW345" s="2"/>
      <c r="UX345" s="2"/>
      <c r="UY345" s="2"/>
      <c r="UZ345" s="2"/>
      <c r="VA345" s="2"/>
      <c r="VB345" s="2"/>
      <c r="VC345" s="2"/>
      <c r="VD345" s="2"/>
      <c r="VE345" s="2"/>
      <c r="VF345" s="2"/>
      <c r="VG345" s="2"/>
      <c r="VH345" s="2"/>
      <c r="VI345" s="2"/>
      <c r="VJ345" s="2">
        <v>683444.73</v>
      </c>
      <c r="VK345" s="2">
        <v>2532240</v>
      </c>
      <c r="VL345" s="2"/>
      <c r="VM345" s="2"/>
      <c r="VN345" s="2"/>
      <c r="VO345" s="2"/>
      <c r="VP345" s="2"/>
      <c r="VQ345" s="2">
        <v>15738</v>
      </c>
      <c r="VR345" s="2">
        <v>6570</v>
      </c>
      <c r="VS345" s="2"/>
      <c r="VT345" s="2"/>
      <c r="VU345" s="2"/>
      <c r="VV345" s="2">
        <v>13551</v>
      </c>
      <c r="VW345" s="2"/>
      <c r="VX345" s="2"/>
      <c r="VY345" s="2"/>
      <c r="VZ345" s="2">
        <v>25682099.84</v>
      </c>
      <c r="WA345" s="2"/>
      <c r="WB345" s="2"/>
      <c r="WC345" s="2"/>
      <c r="WD345" s="2"/>
      <c r="WE345" s="2"/>
      <c r="WF345" s="2"/>
      <c r="WG345" s="2"/>
      <c r="WH345" s="2"/>
      <c r="WI345" s="2"/>
      <c r="WJ345" s="2"/>
      <c r="WK345" s="2">
        <v>144320</v>
      </c>
      <c r="WL345" s="2"/>
      <c r="WM345" s="2"/>
      <c r="WN345" s="2"/>
      <c r="WO345" s="2"/>
      <c r="WP345" s="2"/>
      <c r="WQ345" s="2"/>
      <c r="WR345" s="2"/>
      <c r="WS345" s="2"/>
      <c r="WT345" s="2"/>
      <c r="WU345" s="2"/>
      <c r="WV345" s="2"/>
      <c r="WW345" s="2"/>
      <c r="WX345" s="2">
        <v>750</v>
      </c>
      <c r="WY345" s="2"/>
      <c r="WZ345" s="2"/>
      <c r="XA345" s="2"/>
      <c r="XB345" s="2"/>
      <c r="XC345" s="2"/>
      <c r="XD345" s="2"/>
      <c r="XE345" s="2"/>
      <c r="XF345" s="2"/>
      <c r="XG345" s="2">
        <v>25863198.02</v>
      </c>
      <c r="XH345" s="2"/>
      <c r="XI345" s="2"/>
      <c r="XJ345" s="2"/>
      <c r="XK345" s="2"/>
      <c r="XL345" s="2"/>
      <c r="XM345" s="2"/>
      <c r="XN345" s="2"/>
      <c r="XO345" s="2"/>
      <c r="XP345" s="2"/>
      <c r="XQ345" s="2"/>
      <c r="XR345" s="2"/>
      <c r="XS345" s="2"/>
      <c r="XT345" s="2"/>
      <c r="XU345" s="2"/>
      <c r="XV345" s="2"/>
      <c r="XW345" s="2"/>
      <c r="XX345" s="2"/>
      <c r="XY345" s="2"/>
      <c r="XZ345" s="2"/>
      <c r="YA345" s="2"/>
      <c r="YB345" s="2"/>
      <c r="YC345" s="2"/>
      <c r="YD345" s="2">
        <v>2448059.89</v>
      </c>
      <c r="YE345" s="2"/>
      <c r="YF345" s="2"/>
      <c r="YG345" s="2"/>
      <c r="YH345" s="2">
        <v>8895.7999999999993</v>
      </c>
      <c r="YI345" s="2"/>
      <c r="YJ345" s="2">
        <v>7150</v>
      </c>
      <c r="YK345" s="2"/>
      <c r="YL345" s="2">
        <v>96340</v>
      </c>
      <c r="YM345" s="2">
        <v>42600</v>
      </c>
      <c r="YN345" s="2"/>
      <c r="YO345" s="2"/>
      <c r="YP345" s="2"/>
      <c r="YQ345" s="2"/>
      <c r="YR345" s="2"/>
      <c r="YS345" s="2"/>
      <c r="YT345" s="2"/>
      <c r="YU345" s="2"/>
      <c r="YV345" s="2"/>
      <c r="YW345" s="2"/>
      <c r="YX345" s="2"/>
      <c r="YY345" s="2"/>
      <c r="YZ345" s="2"/>
      <c r="ZA345" s="2"/>
      <c r="ZB345" s="2"/>
      <c r="ZC345" s="2"/>
      <c r="ZD345" s="2"/>
      <c r="ZE345" s="2"/>
      <c r="ZF345" s="2"/>
      <c r="ZG345" s="2"/>
      <c r="ZH345" s="2"/>
      <c r="ZI345" s="2"/>
      <c r="ZJ345" s="2"/>
      <c r="ZK345" s="2"/>
      <c r="ZL345" s="2">
        <v>145750.25</v>
      </c>
      <c r="ZM345" s="2"/>
      <c r="ZN345" s="2">
        <v>12714156.380000001</v>
      </c>
      <c r="ZO345" s="2"/>
      <c r="ZP345" s="2"/>
      <c r="ZQ345" s="2"/>
      <c r="ZR345" s="2"/>
      <c r="ZS345" s="2">
        <v>15210</v>
      </c>
      <c r="ZT345" s="2">
        <v>3990</v>
      </c>
      <c r="ZU345" s="2"/>
      <c r="ZV345" s="2"/>
      <c r="ZW345" s="2"/>
      <c r="ZX345" s="2"/>
      <c r="ZY345" s="2"/>
      <c r="ZZ345" s="2"/>
      <c r="AAA345" s="2"/>
      <c r="AAB345" s="2"/>
      <c r="AAC345" s="2"/>
      <c r="AAD345" s="2"/>
      <c r="AAE345" s="2"/>
      <c r="AAF345" s="2"/>
      <c r="AAG345" s="2">
        <v>8580</v>
      </c>
      <c r="AAH345" s="2"/>
      <c r="AAI345" s="2"/>
      <c r="AAJ345" s="2"/>
      <c r="AAK345" s="2"/>
      <c r="AAL345" s="2"/>
      <c r="AAM345" s="2"/>
      <c r="AAN345" s="2"/>
      <c r="AAO345" s="2"/>
      <c r="AAP345" s="2"/>
      <c r="AAQ345" s="2"/>
      <c r="AAR345" s="2"/>
      <c r="AAS345" s="2"/>
      <c r="AAT345" s="2"/>
      <c r="AAU345" s="2"/>
      <c r="AAV345" s="2">
        <v>544995.93999999994</v>
      </c>
      <c r="AAW345" s="2"/>
      <c r="AAX345" s="2"/>
      <c r="AAY345" s="2"/>
      <c r="AAZ345" s="2"/>
      <c r="ABA345" s="2"/>
      <c r="ABB345" s="2"/>
      <c r="ABC345" s="2"/>
      <c r="ABD345" s="2"/>
      <c r="ABE345" s="2"/>
      <c r="ABF345" s="2"/>
      <c r="ABG345" s="2"/>
      <c r="ABH345" s="2">
        <v>18900</v>
      </c>
      <c r="ABI345" s="2">
        <v>17154.099999999999</v>
      </c>
      <c r="ABJ345" s="2"/>
      <c r="ABK345" s="2"/>
      <c r="ABL345" s="2"/>
      <c r="ABM345" s="2"/>
      <c r="ABN345" s="2"/>
      <c r="ABO345" s="2"/>
      <c r="ABP345" s="2"/>
      <c r="ABQ345" s="2"/>
      <c r="ABR345" s="2"/>
      <c r="ABS345" s="2"/>
      <c r="ABT345" s="2"/>
      <c r="ABU345" s="2"/>
      <c r="ABV345" s="2"/>
      <c r="ABW345" s="2">
        <v>455690</v>
      </c>
      <c r="ABX345" s="2"/>
      <c r="ABY345" s="2"/>
      <c r="ABZ345" s="2"/>
      <c r="ACA345" s="2"/>
      <c r="ACB345" s="2"/>
      <c r="ACC345" s="2"/>
      <c r="ACD345" s="2"/>
      <c r="ACE345" s="2"/>
      <c r="ACF345" s="2"/>
      <c r="ACG345" s="2"/>
      <c r="ACH345" s="2"/>
      <c r="ACI345" s="2"/>
      <c r="ACJ345" s="2"/>
      <c r="ACK345" s="2"/>
      <c r="ACL345" s="2"/>
      <c r="ACM345" s="2"/>
      <c r="ACN345" s="2"/>
      <c r="ACO345" s="2"/>
      <c r="ACP345" s="2"/>
      <c r="ACQ345" s="2">
        <v>61879</v>
      </c>
      <c r="ACR345" s="2"/>
      <c r="ACS345" s="2"/>
      <c r="ACT345" s="2"/>
      <c r="ACU345" s="2"/>
      <c r="ACV345" s="2"/>
      <c r="ACW345" s="2"/>
      <c r="ACX345" s="2"/>
      <c r="ACY345" s="2"/>
      <c r="ACZ345" s="2"/>
      <c r="ADA345" s="2"/>
      <c r="ADB345" s="2"/>
      <c r="ADC345" s="2"/>
      <c r="ADD345" s="2"/>
      <c r="ADE345" s="2">
        <v>130045</v>
      </c>
      <c r="ADF345" s="2">
        <v>467619.42</v>
      </c>
      <c r="ADG345" s="2"/>
      <c r="ADH345" s="2"/>
      <c r="ADI345" s="2"/>
      <c r="ADJ345" s="2"/>
      <c r="ADK345" s="2"/>
      <c r="ADL345" s="2"/>
      <c r="ADM345" s="2"/>
      <c r="ADN345" s="2"/>
      <c r="ADO345" s="2"/>
      <c r="ADP345" s="2"/>
      <c r="ADQ345" s="2">
        <v>905880</v>
      </c>
      <c r="ADR345" s="2"/>
      <c r="ADS345" s="2"/>
      <c r="ADT345" s="2"/>
      <c r="ADU345" s="2"/>
      <c r="ADV345" s="2">
        <v>198995.6</v>
      </c>
      <c r="ADW345" s="2"/>
      <c r="ADX345" s="2"/>
      <c r="ADY345" s="2"/>
      <c r="ADZ345" s="2"/>
      <c r="AEA345" s="2"/>
      <c r="AEB345" s="2"/>
      <c r="AEC345" s="2"/>
      <c r="AED345" s="2"/>
      <c r="AEE345" s="2"/>
      <c r="AEF345" s="2"/>
      <c r="AEG345" s="2"/>
      <c r="AEH345" s="2"/>
      <c r="AEI345" s="2"/>
      <c r="AEJ345" s="2"/>
      <c r="AEK345" s="2"/>
      <c r="AEL345" s="2"/>
      <c r="AEM345" s="2"/>
      <c r="AEN345" s="2"/>
      <c r="AEO345" s="2"/>
      <c r="AEP345" s="2"/>
      <c r="AEQ345" s="2"/>
      <c r="AER345" s="2"/>
      <c r="AES345" s="2"/>
      <c r="AET345" s="2"/>
      <c r="AEU345" s="2"/>
      <c r="AEV345" s="2"/>
      <c r="AEW345" s="2">
        <v>16800</v>
      </c>
      <c r="AEX345" s="2"/>
      <c r="AEY345" s="2"/>
      <c r="AEZ345" s="2"/>
      <c r="AFA345" s="2"/>
      <c r="AFB345" s="2"/>
      <c r="AFC345" s="2"/>
      <c r="AFD345" s="2"/>
      <c r="AFE345" s="2"/>
      <c r="AFF345" s="2"/>
      <c r="AFG345" s="2"/>
      <c r="AFH345" s="2"/>
      <c r="AFI345" s="2"/>
      <c r="AFJ345" s="2"/>
      <c r="AFK345" s="2"/>
      <c r="AFL345" s="2"/>
      <c r="AFM345" s="2">
        <v>1091257.8799999999</v>
      </c>
      <c r="AFN345" s="2"/>
      <c r="AFO345" s="2"/>
      <c r="AFP345" s="2"/>
      <c r="AFQ345" s="2"/>
      <c r="AFR345" s="2"/>
      <c r="AFS345" s="2"/>
      <c r="AFT345" s="2">
        <v>27331</v>
      </c>
      <c r="AFU345" s="2"/>
      <c r="AFV345" s="2"/>
      <c r="AFW345" s="2"/>
      <c r="AFX345" s="2"/>
      <c r="AFY345" s="2"/>
      <c r="AFZ345" s="2"/>
      <c r="AGA345" s="2"/>
      <c r="AGB345" s="2"/>
      <c r="AGC345" s="2"/>
      <c r="AGD345" s="2"/>
      <c r="AGE345" s="2"/>
      <c r="AGF345" s="2"/>
      <c r="AGG345" s="2"/>
      <c r="AGH345" s="2"/>
      <c r="AGI345" s="2"/>
      <c r="AGJ345" s="2">
        <v>787979</v>
      </c>
      <c r="AGK345" s="2"/>
      <c r="AGL345" s="2"/>
      <c r="AGM345" s="2"/>
      <c r="AGN345" s="2"/>
      <c r="AGO345" s="2"/>
      <c r="AGP345" s="2"/>
      <c r="AGQ345" s="2"/>
      <c r="AGR345" s="2">
        <v>836912</v>
      </c>
      <c r="AGS345" s="2">
        <v>102370</v>
      </c>
      <c r="AGT345" s="2"/>
      <c r="AGU345" s="2"/>
      <c r="AGV345" s="2"/>
      <c r="AGW345" s="2"/>
      <c r="AGX345" s="2"/>
      <c r="AGY345" s="2"/>
      <c r="AGZ345" s="2"/>
      <c r="AHA345" s="2"/>
      <c r="AHB345" s="2"/>
      <c r="AHC345" s="2"/>
      <c r="AHD345" s="2"/>
      <c r="AHE345" s="2"/>
      <c r="AHF345" s="2"/>
      <c r="AHG345" s="2"/>
      <c r="AHH345" s="2"/>
      <c r="AHI345" s="2"/>
      <c r="AHJ345" s="2"/>
      <c r="AHK345" s="2"/>
      <c r="AHL345" s="2"/>
      <c r="AHM345" s="2"/>
      <c r="AHN345" s="2">
        <v>8340</v>
      </c>
      <c r="AHO345" s="2"/>
      <c r="AHP345" s="2">
        <v>145040400.11999997</v>
      </c>
    </row>
    <row r="346" spans="1:900">
      <c r="A346" s="1" t="s">
        <v>2731</v>
      </c>
      <c r="B346" s="1" t="s">
        <v>2554</v>
      </c>
      <c r="C346" s="1" t="s">
        <v>2555</v>
      </c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>
        <v>1740</v>
      </c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>
        <v>22849</v>
      </c>
      <c r="AG346" s="2"/>
      <c r="AH346" s="2"/>
      <c r="AI346" s="2"/>
      <c r="AJ346" s="2"/>
      <c r="AK346" s="2"/>
      <c r="AL346" s="2"/>
      <c r="AM346" s="2">
        <v>62060</v>
      </c>
      <c r="AN346" s="2"/>
      <c r="AO346" s="2"/>
      <c r="AP346" s="2"/>
      <c r="AQ346" s="2"/>
      <c r="AR346" s="2"/>
      <c r="AS346" s="2"/>
      <c r="AT346" s="2"/>
      <c r="AU346" s="2">
        <v>2500</v>
      </c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>
        <v>538602.64</v>
      </c>
      <c r="BJ346" s="2"/>
      <c r="BK346" s="2"/>
      <c r="BL346" s="2"/>
      <c r="BM346" s="2"/>
      <c r="BN346" s="2"/>
      <c r="BO346" s="2"/>
      <c r="BP346" s="2"/>
      <c r="BQ346" s="2"/>
      <c r="BR346" s="2">
        <v>135275.29999999999</v>
      </c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>
        <v>4514</v>
      </c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>
        <v>592774.54</v>
      </c>
      <c r="DD346" s="2">
        <v>25000</v>
      </c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>
        <v>188341</v>
      </c>
      <c r="EX346" s="2"/>
      <c r="EY346" s="2">
        <v>34500</v>
      </c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  <c r="GP346" s="2"/>
      <c r="GQ346" s="2"/>
      <c r="GR346" s="2"/>
      <c r="GS346" s="2"/>
      <c r="GT346" s="2"/>
      <c r="GU346" s="2"/>
      <c r="GV346" s="2"/>
      <c r="GW346" s="2"/>
      <c r="GX346" s="2"/>
      <c r="GY346" s="2">
        <v>2900</v>
      </c>
      <c r="GZ346" s="2"/>
      <c r="HA346" s="2"/>
      <c r="HB346" s="2"/>
      <c r="HC346" s="2"/>
      <c r="HD346" s="2"/>
      <c r="HE346" s="2"/>
      <c r="HF346" s="2"/>
      <c r="HG346" s="2"/>
      <c r="HH346" s="2"/>
      <c r="HI346" s="2"/>
      <c r="HJ346" s="2"/>
      <c r="HK346" s="2"/>
      <c r="HL346" s="2"/>
      <c r="HM346" s="2"/>
      <c r="HN346" s="2"/>
      <c r="HO346" s="2"/>
      <c r="HP346" s="2"/>
      <c r="HQ346" s="2"/>
      <c r="HR346" s="2"/>
      <c r="HS346" s="2"/>
      <c r="HT346" s="2"/>
      <c r="HU346" s="2"/>
      <c r="HV346" s="2"/>
      <c r="HW346" s="2"/>
      <c r="HX346" s="2"/>
      <c r="HY346" s="2"/>
      <c r="HZ346" s="2"/>
      <c r="IA346" s="2"/>
      <c r="IB346" s="2"/>
      <c r="IC346" s="2"/>
      <c r="ID346" s="2"/>
      <c r="IE346" s="2"/>
      <c r="IF346" s="2"/>
      <c r="IG346" s="2"/>
      <c r="IH346" s="2"/>
      <c r="II346" s="2"/>
      <c r="IJ346" s="2"/>
      <c r="IK346" s="2"/>
      <c r="IL346" s="2"/>
      <c r="IM346" s="2"/>
      <c r="IN346" s="2"/>
      <c r="IO346" s="2">
        <v>1600</v>
      </c>
      <c r="IP346" s="2"/>
      <c r="IQ346" s="2"/>
      <c r="IR346" s="2"/>
      <c r="IS346" s="2"/>
      <c r="IT346" s="2"/>
      <c r="IU346" s="2"/>
      <c r="IV346" s="2"/>
      <c r="IW346" s="2"/>
      <c r="IX346" s="2"/>
      <c r="IY346" s="2"/>
      <c r="IZ346" s="2"/>
      <c r="JA346" s="2"/>
      <c r="JB346" s="2"/>
      <c r="JC346" s="2"/>
      <c r="JD346" s="2"/>
      <c r="JE346" s="2"/>
      <c r="JF346" s="2"/>
      <c r="JG346" s="2"/>
      <c r="JH346" s="2"/>
      <c r="JI346" s="2"/>
      <c r="JJ346" s="2"/>
      <c r="JK346" s="2"/>
      <c r="JL346" s="2"/>
      <c r="JM346" s="2"/>
      <c r="JN346" s="2"/>
      <c r="JO346" s="2"/>
      <c r="JP346" s="2"/>
      <c r="JQ346" s="2"/>
      <c r="JR346" s="2">
        <v>545</v>
      </c>
      <c r="JS346" s="2"/>
      <c r="JT346" s="2"/>
      <c r="JU346" s="2"/>
      <c r="JV346" s="2"/>
      <c r="JW346" s="2">
        <v>9260</v>
      </c>
      <c r="JX346" s="2"/>
      <c r="JY346" s="2"/>
      <c r="JZ346" s="2"/>
      <c r="KA346" s="2"/>
      <c r="KB346" s="2"/>
      <c r="KC346" s="2"/>
      <c r="KD346" s="2"/>
      <c r="KE346" s="2"/>
      <c r="KF346" s="2"/>
      <c r="KG346" s="2"/>
      <c r="KH346" s="2"/>
      <c r="KI346" s="2">
        <v>56600</v>
      </c>
      <c r="KJ346" s="2"/>
      <c r="KK346" s="2"/>
      <c r="KL346" s="2"/>
      <c r="KM346" s="2"/>
      <c r="KN346" s="2"/>
      <c r="KO346" s="2"/>
      <c r="KP346" s="2"/>
      <c r="KQ346" s="2"/>
      <c r="KR346" s="2"/>
      <c r="KS346" s="2"/>
      <c r="KT346" s="2"/>
      <c r="KU346" s="2"/>
      <c r="KV346" s="2"/>
      <c r="KW346" s="2"/>
      <c r="KX346" s="2"/>
      <c r="KY346" s="2"/>
      <c r="KZ346" s="2"/>
      <c r="LA346" s="2"/>
      <c r="LB346" s="2"/>
      <c r="LC346" s="2"/>
      <c r="LD346" s="2"/>
      <c r="LE346" s="2"/>
      <c r="LF346" s="2"/>
      <c r="LG346" s="2"/>
      <c r="LH346" s="2"/>
      <c r="LI346" s="2"/>
      <c r="LJ346" s="2"/>
      <c r="LK346" s="2"/>
      <c r="LL346" s="2">
        <v>655</v>
      </c>
      <c r="LM346" s="2"/>
      <c r="LN346" s="2"/>
      <c r="LO346" s="2"/>
      <c r="LP346" s="2"/>
      <c r="LQ346" s="2"/>
      <c r="LR346" s="2"/>
      <c r="LS346" s="2"/>
      <c r="LT346" s="2"/>
      <c r="LU346" s="2"/>
      <c r="LV346" s="2">
        <v>4000</v>
      </c>
      <c r="LW346" s="2">
        <v>64944.28</v>
      </c>
      <c r="LX346" s="2"/>
      <c r="LY346" s="2"/>
      <c r="LZ346" s="2"/>
      <c r="MA346" s="2"/>
      <c r="MB346" s="2"/>
      <c r="MC346" s="2"/>
      <c r="MD346" s="2"/>
      <c r="ME346" s="2"/>
      <c r="MF346" s="2"/>
      <c r="MG346" s="2"/>
      <c r="MH346" s="2"/>
      <c r="MI346" s="2"/>
      <c r="MJ346" s="2"/>
      <c r="MK346" s="2"/>
      <c r="ML346" s="2"/>
      <c r="MM346" s="2"/>
      <c r="MN346" s="2"/>
      <c r="MO346" s="2"/>
      <c r="MP346" s="2"/>
      <c r="MQ346" s="2"/>
      <c r="MR346" s="2"/>
      <c r="MS346" s="2"/>
      <c r="MT346" s="2"/>
      <c r="MU346" s="2"/>
      <c r="MV346" s="2"/>
      <c r="MW346" s="2"/>
      <c r="MX346" s="2"/>
      <c r="MY346" s="2"/>
      <c r="MZ346" s="2"/>
      <c r="NA346" s="2"/>
      <c r="NB346" s="2"/>
      <c r="NC346" s="2"/>
      <c r="ND346" s="2"/>
      <c r="NE346" s="2"/>
      <c r="NF346" s="2"/>
      <c r="NG346" s="2"/>
      <c r="NH346" s="2"/>
      <c r="NI346" s="2">
        <v>3000</v>
      </c>
      <c r="NJ346" s="2"/>
      <c r="NK346" s="2"/>
      <c r="NL346" s="2"/>
      <c r="NM346" s="2"/>
      <c r="NN346" s="2"/>
      <c r="NO346" s="2"/>
      <c r="NP346" s="2"/>
      <c r="NQ346" s="2"/>
      <c r="NR346" s="2"/>
      <c r="NS346" s="2"/>
      <c r="NT346" s="2"/>
      <c r="NU346" s="2"/>
      <c r="NV346" s="2"/>
      <c r="NW346" s="2"/>
      <c r="NX346" s="2"/>
      <c r="NY346" s="2"/>
      <c r="NZ346" s="2"/>
      <c r="OA346" s="2"/>
      <c r="OB346" s="2"/>
      <c r="OC346" s="2"/>
      <c r="OD346" s="2"/>
      <c r="OE346" s="2"/>
      <c r="OF346" s="2"/>
      <c r="OG346" s="2"/>
      <c r="OH346" s="2"/>
      <c r="OI346" s="2"/>
      <c r="OJ346" s="2"/>
      <c r="OK346" s="2"/>
      <c r="OL346" s="2"/>
      <c r="OM346" s="2"/>
      <c r="ON346" s="2"/>
      <c r="OO346" s="2"/>
      <c r="OP346" s="2"/>
      <c r="OQ346" s="2"/>
      <c r="OR346" s="2">
        <v>67674</v>
      </c>
      <c r="OS346" s="2"/>
      <c r="OT346" s="2"/>
      <c r="OU346" s="2"/>
      <c r="OV346" s="2"/>
      <c r="OW346" s="2"/>
      <c r="OX346" s="2"/>
      <c r="OY346" s="2"/>
      <c r="OZ346" s="2"/>
      <c r="PA346" s="2"/>
      <c r="PB346" s="2"/>
      <c r="PC346" s="2">
        <v>1058509.08</v>
      </c>
      <c r="PD346" s="2"/>
      <c r="PE346" s="2"/>
      <c r="PF346" s="2"/>
      <c r="PG346" s="2"/>
      <c r="PH346" s="2"/>
      <c r="PI346" s="2"/>
      <c r="PJ346" s="2"/>
      <c r="PK346" s="2"/>
      <c r="PL346" s="2"/>
      <c r="PM346" s="2"/>
      <c r="PN346" s="2"/>
      <c r="PO346" s="2"/>
      <c r="PP346" s="2"/>
      <c r="PQ346" s="2"/>
      <c r="PR346" s="2"/>
      <c r="PS346" s="2">
        <v>323050</v>
      </c>
      <c r="PT346" s="2"/>
      <c r="PU346" s="2"/>
      <c r="PV346" s="2"/>
      <c r="PW346" s="2"/>
      <c r="PX346" s="2"/>
      <c r="PY346" s="2"/>
      <c r="PZ346" s="2"/>
      <c r="QA346" s="2">
        <v>2300</v>
      </c>
      <c r="QB346" s="2"/>
      <c r="QC346" s="2"/>
      <c r="QD346" s="2"/>
      <c r="QE346" s="2">
        <v>690</v>
      </c>
      <c r="QF346" s="2"/>
      <c r="QG346" s="2"/>
      <c r="QH346" s="2"/>
      <c r="QI346" s="2"/>
      <c r="QJ346" s="2"/>
      <c r="QK346" s="2"/>
      <c r="QL346" s="2"/>
      <c r="QM346" s="2">
        <v>18000</v>
      </c>
      <c r="QN346" s="2"/>
      <c r="QO346" s="2"/>
      <c r="QP346" s="2"/>
      <c r="QQ346" s="2"/>
      <c r="QR346" s="2"/>
      <c r="QS346" s="2">
        <v>61850</v>
      </c>
      <c r="QT346" s="2">
        <v>1172151.8</v>
      </c>
      <c r="QU346" s="2">
        <v>304484</v>
      </c>
      <c r="QV346" s="2"/>
      <c r="QW346" s="2"/>
      <c r="QX346" s="2">
        <v>19770</v>
      </c>
      <c r="QY346" s="2"/>
      <c r="QZ346" s="2"/>
      <c r="RA346" s="2"/>
      <c r="RB346" s="2"/>
      <c r="RC346" s="2"/>
      <c r="RD346" s="2"/>
      <c r="RE346" s="2"/>
      <c r="RF346" s="2"/>
      <c r="RG346" s="2"/>
      <c r="RH346" s="2">
        <v>2159044.88</v>
      </c>
      <c r="RI346" s="2"/>
      <c r="RJ346" s="2"/>
      <c r="RK346" s="2"/>
      <c r="RL346" s="2"/>
      <c r="RM346" s="2"/>
      <c r="RN346" s="2">
        <v>24000</v>
      </c>
      <c r="RO346" s="2"/>
      <c r="RP346" s="2"/>
      <c r="RQ346" s="2"/>
      <c r="RR346" s="2"/>
      <c r="RS346" s="2"/>
      <c r="RT346" s="2"/>
      <c r="RU346" s="2"/>
      <c r="RV346" s="2"/>
      <c r="RW346" s="2"/>
      <c r="RX346" s="2"/>
      <c r="RY346" s="2"/>
      <c r="RZ346" s="2"/>
      <c r="SA346" s="2"/>
      <c r="SB346" s="2"/>
      <c r="SC346" s="2"/>
      <c r="SD346" s="2"/>
      <c r="SE346" s="2"/>
      <c r="SF346" s="2"/>
      <c r="SG346" s="2"/>
      <c r="SH346" s="2"/>
      <c r="SI346" s="2"/>
      <c r="SJ346" s="2"/>
      <c r="SK346" s="2"/>
      <c r="SL346" s="2"/>
      <c r="SM346" s="2"/>
      <c r="SN346" s="2"/>
      <c r="SO346" s="2"/>
      <c r="SP346" s="2"/>
      <c r="SQ346" s="2"/>
      <c r="SR346" s="2"/>
      <c r="SS346" s="2"/>
      <c r="ST346" s="2">
        <v>88871</v>
      </c>
      <c r="SU346" s="2"/>
      <c r="SV346" s="2"/>
      <c r="SW346" s="2"/>
      <c r="SX346" s="2">
        <v>83550</v>
      </c>
      <c r="SY346" s="2"/>
      <c r="SZ346" s="2"/>
      <c r="TA346" s="2"/>
      <c r="TB346" s="2"/>
      <c r="TC346" s="2"/>
      <c r="TD346" s="2"/>
      <c r="TE346" s="2">
        <v>480850</v>
      </c>
      <c r="TF346" s="2"/>
      <c r="TG346" s="2">
        <v>33740.5</v>
      </c>
      <c r="TH346" s="2"/>
      <c r="TI346" s="2"/>
      <c r="TJ346" s="2"/>
      <c r="TK346" s="2"/>
      <c r="TL346" s="2"/>
      <c r="TM346" s="2"/>
      <c r="TN346" s="2"/>
      <c r="TO346" s="2"/>
      <c r="TP346" s="2"/>
      <c r="TQ346" s="2"/>
      <c r="TR346" s="2"/>
      <c r="TS346" s="2"/>
      <c r="TT346" s="2"/>
      <c r="TU346" s="2"/>
      <c r="TV346" s="2"/>
      <c r="TW346" s="2"/>
      <c r="TX346" s="2"/>
      <c r="TY346" s="2"/>
      <c r="TZ346" s="2">
        <v>129811</v>
      </c>
      <c r="UA346" s="2">
        <v>84960</v>
      </c>
      <c r="UB346" s="2"/>
      <c r="UC346" s="2"/>
      <c r="UD346" s="2"/>
      <c r="UE346" s="2"/>
      <c r="UF346" s="2"/>
      <c r="UG346" s="2"/>
      <c r="UH346" s="2"/>
      <c r="UI346" s="2"/>
      <c r="UJ346" s="2"/>
      <c r="UK346" s="2"/>
      <c r="UL346" s="2"/>
      <c r="UM346" s="2"/>
      <c r="UN346" s="2"/>
      <c r="UO346" s="2">
        <v>304688</v>
      </c>
      <c r="UP346" s="2"/>
      <c r="UQ346" s="2"/>
      <c r="UR346" s="2"/>
      <c r="US346" s="2"/>
      <c r="UT346" s="2"/>
      <c r="UU346" s="2"/>
      <c r="UV346" s="2"/>
      <c r="UW346" s="2"/>
      <c r="UX346" s="2"/>
      <c r="UY346" s="2"/>
      <c r="UZ346" s="2"/>
      <c r="VA346" s="2"/>
      <c r="VB346" s="2"/>
      <c r="VC346" s="2"/>
      <c r="VD346" s="2"/>
      <c r="VE346" s="2"/>
      <c r="VF346" s="2"/>
      <c r="VG346" s="2"/>
      <c r="VH346" s="2"/>
      <c r="VI346" s="2"/>
      <c r="VJ346" s="2"/>
      <c r="VK346" s="2">
        <v>4750</v>
      </c>
      <c r="VL346" s="2"/>
      <c r="VM346" s="2"/>
      <c r="VN346" s="2">
        <v>5000</v>
      </c>
      <c r="VO346" s="2"/>
      <c r="VP346" s="2"/>
      <c r="VQ346" s="2">
        <v>25135</v>
      </c>
      <c r="VR346" s="2"/>
      <c r="VS346" s="2"/>
      <c r="VT346" s="2"/>
      <c r="VU346" s="2"/>
      <c r="VV346" s="2"/>
      <c r="VW346" s="2"/>
      <c r="VX346" s="2"/>
      <c r="VY346" s="2"/>
      <c r="VZ346" s="2"/>
      <c r="WA346" s="2"/>
      <c r="WB346" s="2">
        <v>48668</v>
      </c>
      <c r="WC346" s="2"/>
      <c r="WD346" s="2"/>
      <c r="WE346" s="2"/>
      <c r="WF346" s="2">
        <v>23535</v>
      </c>
      <c r="WG346" s="2"/>
      <c r="WH346" s="2"/>
      <c r="WI346" s="2"/>
      <c r="WJ346" s="2"/>
      <c r="WK346" s="2"/>
      <c r="WL346" s="2"/>
      <c r="WM346" s="2"/>
      <c r="WN346" s="2"/>
      <c r="WO346" s="2"/>
      <c r="WP346" s="2"/>
      <c r="WQ346" s="2"/>
      <c r="WR346" s="2"/>
      <c r="WS346" s="2"/>
      <c r="WT346" s="2"/>
      <c r="WU346" s="2"/>
      <c r="WV346" s="2"/>
      <c r="WW346" s="2">
        <v>13500</v>
      </c>
      <c r="WX346" s="2"/>
      <c r="WY346" s="2"/>
      <c r="WZ346" s="2"/>
      <c r="XA346" s="2"/>
      <c r="XB346" s="2"/>
      <c r="XC346" s="2"/>
      <c r="XD346" s="2"/>
      <c r="XE346" s="2"/>
      <c r="XF346" s="2"/>
      <c r="XG346" s="2">
        <v>550034</v>
      </c>
      <c r="XH346" s="2"/>
      <c r="XI346" s="2"/>
      <c r="XJ346" s="2"/>
      <c r="XK346" s="2"/>
      <c r="XL346" s="2"/>
      <c r="XM346" s="2"/>
      <c r="XN346" s="2"/>
      <c r="XO346" s="2"/>
      <c r="XP346" s="2"/>
      <c r="XQ346" s="2">
        <v>64779</v>
      </c>
      <c r="XR346" s="2"/>
      <c r="XS346" s="2"/>
      <c r="XT346" s="2"/>
      <c r="XU346" s="2"/>
      <c r="XV346" s="2"/>
      <c r="XW346" s="2"/>
      <c r="XX346" s="2"/>
      <c r="XY346" s="2"/>
      <c r="XZ346" s="2"/>
      <c r="YA346" s="2"/>
      <c r="YB346" s="2"/>
      <c r="YC346" s="2"/>
      <c r="YD346" s="2">
        <v>1000</v>
      </c>
      <c r="YE346" s="2"/>
      <c r="YF346" s="2"/>
      <c r="YG346" s="2"/>
      <c r="YH346" s="2"/>
      <c r="YI346" s="2"/>
      <c r="YJ346" s="2"/>
      <c r="YK346" s="2"/>
      <c r="YL346" s="2"/>
      <c r="YM346" s="2"/>
      <c r="YN346" s="2"/>
      <c r="YO346" s="2"/>
      <c r="YP346" s="2"/>
      <c r="YQ346" s="2"/>
      <c r="YR346" s="2"/>
      <c r="YS346" s="2"/>
      <c r="YT346" s="2"/>
      <c r="YU346" s="2">
        <v>43565</v>
      </c>
      <c r="YV346" s="2">
        <v>100</v>
      </c>
      <c r="YW346" s="2"/>
      <c r="YX346" s="2"/>
      <c r="YY346" s="2"/>
      <c r="YZ346" s="2"/>
      <c r="ZA346" s="2"/>
      <c r="ZB346" s="2"/>
      <c r="ZC346" s="2"/>
      <c r="ZD346" s="2"/>
      <c r="ZE346" s="2"/>
      <c r="ZF346" s="2"/>
      <c r="ZG346" s="2"/>
      <c r="ZH346" s="2"/>
      <c r="ZI346" s="2"/>
      <c r="ZJ346" s="2"/>
      <c r="ZK346" s="2"/>
      <c r="ZL346" s="2"/>
      <c r="ZM346" s="2"/>
      <c r="ZN346" s="2">
        <v>176425.93</v>
      </c>
      <c r="ZO346" s="2"/>
      <c r="ZP346" s="2"/>
      <c r="ZQ346" s="2"/>
      <c r="ZR346" s="2"/>
      <c r="ZS346" s="2"/>
      <c r="ZT346" s="2"/>
      <c r="ZU346" s="2"/>
      <c r="ZV346" s="2"/>
      <c r="ZW346" s="2"/>
      <c r="ZX346" s="2"/>
      <c r="ZY346" s="2"/>
      <c r="ZZ346" s="2">
        <v>60</v>
      </c>
      <c r="AAA346" s="2"/>
      <c r="AAB346" s="2">
        <v>151300</v>
      </c>
      <c r="AAC346" s="2"/>
      <c r="AAD346" s="2"/>
      <c r="AAE346" s="2">
        <v>1450</v>
      </c>
      <c r="AAF346" s="2"/>
      <c r="AAG346" s="2"/>
      <c r="AAH346" s="2"/>
      <c r="AAI346" s="2"/>
      <c r="AAJ346" s="2"/>
      <c r="AAK346" s="2"/>
      <c r="AAL346" s="2"/>
      <c r="AAM346" s="2"/>
      <c r="AAN346" s="2"/>
      <c r="AAO346" s="2"/>
      <c r="AAP346" s="2"/>
      <c r="AAQ346" s="2"/>
      <c r="AAR346" s="2"/>
      <c r="AAS346" s="2"/>
      <c r="AAT346" s="2"/>
      <c r="AAU346" s="2"/>
      <c r="AAV346" s="2"/>
      <c r="AAW346" s="2"/>
      <c r="AAX346" s="2"/>
      <c r="AAY346" s="2"/>
      <c r="AAZ346" s="2"/>
      <c r="ABA346" s="2"/>
      <c r="ABB346" s="2"/>
      <c r="ABC346" s="2"/>
      <c r="ABD346" s="2"/>
      <c r="ABE346" s="2"/>
      <c r="ABF346" s="2"/>
      <c r="ABG346" s="2"/>
      <c r="ABH346" s="2"/>
      <c r="ABI346" s="2"/>
      <c r="ABJ346" s="2"/>
      <c r="ABK346" s="2"/>
      <c r="ABL346" s="2"/>
      <c r="ABM346" s="2"/>
      <c r="ABN346" s="2"/>
      <c r="ABO346" s="2"/>
      <c r="ABP346" s="2"/>
      <c r="ABQ346" s="2"/>
      <c r="ABR346" s="2"/>
      <c r="ABS346" s="2"/>
      <c r="ABT346" s="2"/>
      <c r="ABU346" s="2"/>
      <c r="ABV346" s="2"/>
      <c r="ABW346" s="2"/>
      <c r="ABX346" s="2"/>
      <c r="ABY346" s="2"/>
      <c r="ABZ346" s="2"/>
      <c r="ACA346" s="2"/>
      <c r="ACB346" s="2">
        <v>238036</v>
      </c>
      <c r="ACC346" s="2"/>
      <c r="ACD346" s="2"/>
      <c r="ACE346" s="2">
        <v>44450</v>
      </c>
      <c r="ACF346" s="2"/>
      <c r="ACG346" s="2"/>
      <c r="ACH346" s="2"/>
      <c r="ACI346" s="2"/>
      <c r="ACJ346" s="2"/>
      <c r="ACK346" s="2"/>
      <c r="ACL346" s="2"/>
      <c r="ACM346" s="2"/>
      <c r="ACN346" s="2"/>
      <c r="ACO346" s="2"/>
      <c r="ACP346" s="2"/>
      <c r="ACQ346" s="2">
        <v>34980</v>
      </c>
      <c r="ACR346" s="2"/>
      <c r="ACS346" s="2"/>
      <c r="ACT346" s="2"/>
      <c r="ACU346" s="2"/>
      <c r="ACV346" s="2"/>
      <c r="ACW346" s="2"/>
      <c r="ACX346" s="2"/>
      <c r="ACY346" s="2"/>
      <c r="ACZ346" s="2"/>
      <c r="ADA346" s="2"/>
      <c r="ADB346" s="2"/>
      <c r="ADC346" s="2"/>
      <c r="ADD346" s="2"/>
      <c r="ADE346" s="2"/>
      <c r="ADF346" s="2"/>
      <c r="ADG346" s="2"/>
      <c r="ADH346" s="2"/>
      <c r="ADI346" s="2"/>
      <c r="ADJ346" s="2"/>
      <c r="ADK346" s="2"/>
      <c r="ADL346" s="2"/>
      <c r="ADM346" s="2"/>
      <c r="ADN346" s="2"/>
      <c r="ADO346" s="2"/>
      <c r="ADP346" s="2"/>
      <c r="ADQ346" s="2">
        <v>79730</v>
      </c>
      <c r="ADR346" s="2"/>
      <c r="ADS346" s="2"/>
      <c r="ADT346" s="2"/>
      <c r="ADU346" s="2"/>
      <c r="ADV346" s="2"/>
      <c r="ADW346" s="2"/>
      <c r="ADX346" s="2"/>
      <c r="ADY346" s="2"/>
      <c r="ADZ346" s="2"/>
      <c r="AEA346" s="2"/>
      <c r="AEB346" s="2"/>
      <c r="AEC346" s="2"/>
      <c r="AED346" s="2"/>
      <c r="AEE346" s="2"/>
      <c r="AEF346" s="2"/>
      <c r="AEG346" s="2"/>
      <c r="AEH346" s="2"/>
      <c r="AEI346" s="2"/>
      <c r="AEJ346" s="2"/>
      <c r="AEK346" s="2"/>
      <c r="AEL346" s="2"/>
      <c r="AEM346" s="2"/>
      <c r="AEN346" s="2"/>
      <c r="AEO346" s="2"/>
      <c r="AEP346" s="2"/>
      <c r="AEQ346" s="2"/>
      <c r="AER346" s="2"/>
      <c r="AES346" s="2"/>
      <c r="AET346" s="2"/>
      <c r="AEU346" s="2"/>
      <c r="AEV346" s="2"/>
      <c r="AEW346" s="2"/>
      <c r="AEX346" s="2"/>
      <c r="AEY346" s="2"/>
      <c r="AEZ346" s="2"/>
      <c r="AFA346" s="2"/>
      <c r="AFB346" s="2"/>
      <c r="AFC346" s="2"/>
      <c r="AFD346" s="2"/>
      <c r="AFE346" s="2"/>
      <c r="AFF346" s="2"/>
      <c r="AFG346" s="2"/>
      <c r="AFH346" s="2"/>
      <c r="AFI346" s="2"/>
      <c r="AFJ346" s="2"/>
      <c r="AFK346" s="2"/>
      <c r="AFL346" s="2"/>
      <c r="AFM346" s="2">
        <v>0</v>
      </c>
      <c r="AFN346" s="2"/>
      <c r="AFO346" s="2"/>
      <c r="AFP346" s="2"/>
      <c r="AFQ346" s="2"/>
      <c r="AFR346" s="2"/>
      <c r="AFS346" s="2"/>
      <c r="AFT346" s="2"/>
      <c r="AFU346" s="2"/>
      <c r="AFV346" s="2"/>
      <c r="AFW346" s="2"/>
      <c r="AFX346" s="2"/>
      <c r="AFY346" s="2"/>
      <c r="AFZ346" s="2"/>
      <c r="AGA346" s="2"/>
      <c r="AGB346" s="2"/>
      <c r="AGC346" s="2"/>
      <c r="AGD346" s="2"/>
      <c r="AGE346" s="2"/>
      <c r="AGF346" s="2"/>
      <c r="AGG346" s="2"/>
      <c r="AGH346" s="2"/>
      <c r="AGI346" s="2"/>
      <c r="AGJ346" s="2"/>
      <c r="AGK346" s="2"/>
      <c r="AGL346" s="2"/>
      <c r="AGM346" s="2"/>
      <c r="AGN346" s="2"/>
      <c r="AGO346" s="2"/>
      <c r="AGP346" s="2"/>
      <c r="AGQ346" s="2"/>
      <c r="AGR346" s="2">
        <v>263721</v>
      </c>
      <c r="AGS346" s="2">
        <v>8400</v>
      </c>
      <c r="AGT346" s="2"/>
      <c r="AGU346" s="2"/>
      <c r="AGV346" s="2"/>
      <c r="AGW346" s="2"/>
      <c r="AGX346" s="2"/>
      <c r="AGY346" s="2"/>
      <c r="AGZ346" s="2"/>
      <c r="AHA346" s="2"/>
      <c r="AHB346" s="2"/>
      <c r="AHC346" s="2"/>
      <c r="AHD346" s="2"/>
      <c r="AHE346" s="2"/>
      <c r="AHF346" s="2"/>
      <c r="AHG346" s="2"/>
      <c r="AHH346" s="2"/>
      <c r="AHI346" s="2"/>
      <c r="AHJ346" s="2"/>
      <c r="AHK346" s="2"/>
      <c r="AHL346" s="2"/>
      <c r="AHM346" s="2"/>
      <c r="AHN346" s="2"/>
      <c r="AHO346" s="2"/>
      <c r="AHP346" s="2">
        <v>9948273.9499999993</v>
      </c>
    </row>
    <row r="347" spans="1:900">
      <c r="A347" s="1" t="s">
        <v>2731</v>
      </c>
      <c r="B347" s="1" t="s">
        <v>2556</v>
      </c>
      <c r="C347" s="1" t="s">
        <v>2557</v>
      </c>
      <c r="D347" s="2">
        <v>719750</v>
      </c>
      <c r="E347" s="2"/>
      <c r="F347" s="2"/>
      <c r="G347" s="2"/>
      <c r="H347" s="2">
        <v>200</v>
      </c>
      <c r="I347" s="2">
        <v>53530</v>
      </c>
      <c r="J347" s="2"/>
      <c r="K347" s="2">
        <v>102450</v>
      </c>
      <c r="L347" s="2"/>
      <c r="M347" s="2"/>
      <c r="N347" s="2">
        <v>99440</v>
      </c>
      <c r="O347" s="2">
        <v>200</v>
      </c>
      <c r="P347" s="2">
        <v>30780</v>
      </c>
      <c r="Q347" s="2">
        <v>95740</v>
      </c>
      <c r="R347" s="2"/>
      <c r="S347" s="2"/>
      <c r="T347" s="2"/>
      <c r="U347" s="2"/>
      <c r="V347" s="2">
        <v>98050</v>
      </c>
      <c r="W347" s="2"/>
      <c r="X347" s="2">
        <v>500</v>
      </c>
      <c r="Y347" s="2">
        <v>209200</v>
      </c>
      <c r="Z347" s="2"/>
      <c r="AA347" s="2"/>
      <c r="AB347" s="2">
        <v>57747</v>
      </c>
      <c r="AC347" s="2">
        <v>217070</v>
      </c>
      <c r="AD347" s="2"/>
      <c r="AE347" s="2">
        <v>16500</v>
      </c>
      <c r="AF347" s="2"/>
      <c r="AG347" s="2">
        <v>1400</v>
      </c>
      <c r="AH347" s="2">
        <v>800</v>
      </c>
      <c r="AI347" s="2"/>
      <c r="AJ347" s="2">
        <v>18900</v>
      </c>
      <c r="AK347" s="2">
        <v>33395</v>
      </c>
      <c r="AL347" s="2">
        <v>121739.49</v>
      </c>
      <c r="AM347" s="2"/>
      <c r="AN347" s="2">
        <v>56360</v>
      </c>
      <c r="AO347" s="2">
        <v>153140</v>
      </c>
      <c r="AP347" s="2"/>
      <c r="AQ347" s="2">
        <v>148180</v>
      </c>
      <c r="AR347" s="2"/>
      <c r="AS347" s="2">
        <v>57820</v>
      </c>
      <c r="AT347" s="2">
        <v>828081.5</v>
      </c>
      <c r="AU347" s="2">
        <v>132420</v>
      </c>
      <c r="AV347" s="2">
        <v>106250</v>
      </c>
      <c r="AW347" s="2">
        <v>204300</v>
      </c>
      <c r="AX347" s="2">
        <v>388234</v>
      </c>
      <c r="AY347" s="2"/>
      <c r="AZ347" s="2">
        <v>120840</v>
      </c>
      <c r="BA347" s="2">
        <v>288570</v>
      </c>
      <c r="BB347" s="2"/>
      <c r="BC347" s="2">
        <v>130900</v>
      </c>
      <c r="BD347" s="2">
        <v>40520</v>
      </c>
      <c r="BE347" s="2">
        <v>98640</v>
      </c>
      <c r="BF347" s="2">
        <v>561522</v>
      </c>
      <c r="BG347" s="2"/>
      <c r="BH347" s="2"/>
      <c r="BI347" s="2">
        <v>60550</v>
      </c>
      <c r="BJ347" s="2">
        <v>44900</v>
      </c>
      <c r="BK347" s="2">
        <v>167650</v>
      </c>
      <c r="BL347" s="2">
        <v>114190</v>
      </c>
      <c r="BM347" s="2">
        <v>88855</v>
      </c>
      <c r="BN347" s="2">
        <v>116450</v>
      </c>
      <c r="BO347" s="2">
        <v>61700</v>
      </c>
      <c r="BP347" s="2">
        <v>600</v>
      </c>
      <c r="BQ347" s="2"/>
      <c r="BR347" s="2">
        <v>76250</v>
      </c>
      <c r="BS347" s="2">
        <v>179310</v>
      </c>
      <c r="BT347" s="2">
        <v>50</v>
      </c>
      <c r="BU347" s="2"/>
      <c r="BV347" s="2">
        <v>245130</v>
      </c>
      <c r="BW347" s="2">
        <v>143435</v>
      </c>
      <c r="BX347" s="2">
        <v>165380</v>
      </c>
      <c r="BY347" s="2">
        <v>10970</v>
      </c>
      <c r="BZ347" s="2">
        <v>311577</v>
      </c>
      <c r="CA347" s="2"/>
      <c r="CB347" s="2">
        <v>133200</v>
      </c>
      <c r="CC347" s="2">
        <v>4200</v>
      </c>
      <c r="CD347" s="2">
        <v>104710</v>
      </c>
      <c r="CE347" s="2">
        <v>100870</v>
      </c>
      <c r="CF347" s="2">
        <v>165430</v>
      </c>
      <c r="CG347" s="2"/>
      <c r="CH347" s="2">
        <v>139400</v>
      </c>
      <c r="CI347" s="2">
        <v>114517</v>
      </c>
      <c r="CJ347" s="2">
        <v>46120</v>
      </c>
      <c r="CK347" s="2">
        <v>47810</v>
      </c>
      <c r="CL347" s="2">
        <v>152240</v>
      </c>
      <c r="CM347" s="2">
        <v>198954</v>
      </c>
      <c r="CN347" s="2">
        <v>59300</v>
      </c>
      <c r="CO347" s="2"/>
      <c r="CP347" s="2">
        <v>36760</v>
      </c>
      <c r="CQ347" s="2">
        <v>58180</v>
      </c>
      <c r="CR347" s="2">
        <v>51140</v>
      </c>
      <c r="CS347" s="2">
        <v>130120</v>
      </c>
      <c r="CT347" s="2">
        <v>1600</v>
      </c>
      <c r="CU347" s="2"/>
      <c r="CV347" s="2">
        <v>76850</v>
      </c>
      <c r="CW347" s="2">
        <v>165350</v>
      </c>
      <c r="CX347" s="2">
        <v>33320</v>
      </c>
      <c r="CY347" s="2">
        <v>114280</v>
      </c>
      <c r="CZ347" s="2">
        <v>50600</v>
      </c>
      <c r="DA347" s="2"/>
      <c r="DB347" s="2">
        <v>207400</v>
      </c>
      <c r="DC347" s="2">
        <v>51000</v>
      </c>
      <c r="DD347" s="2">
        <v>420514</v>
      </c>
      <c r="DE347" s="2">
        <v>71240</v>
      </c>
      <c r="DF347" s="2">
        <v>600</v>
      </c>
      <c r="DG347" s="2"/>
      <c r="DH347" s="2">
        <v>40590</v>
      </c>
      <c r="DI347" s="2">
        <v>5350</v>
      </c>
      <c r="DJ347" s="2">
        <v>47370</v>
      </c>
      <c r="DK347" s="2">
        <v>142630</v>
      </c>
      <c r="DL347" s="2">
        <v>186445</v>
      </c>
      <c r="DM347" s="2">
        <v>304700</v>
      </c>
      <c r="DN347" s="2">
        <v>125445</v>
      </c>
      <c r="DO347" s="2">
        <v>436680</v>
      </c>
      <c r="DP347" s="2">
        <v>215000</v>
      </c>
      <c r="DQ347" s="2">
        <v>32985</v>
      </c>
      <c r="DR347" s="2">
        <v>89160</v>
      </c>
      <c r="DS347" s="2">
        <v>279320</v>
      </c>
      <c r="DT347" s="2">
        <v>458137.3</v>
      </c>
      <c r="DU347" s="2">
        <v>129990</v>
      </c>
      <c r="DV347" s="2">
        <v>616576</v>
      </c>
      <c r="DW347" s="2">
        <v>191720</v>
      </c>
      <c r="DX347" s="2">
        <v>114192</v>
      </c>
      <c r="DY347" s="2">
        <v>180</v>
      </c>
      <c r="DZ347" s="2"/>
      <c r="EA347" s="2">
        <v>57870</v>
      </c>
      <c r="EB347" s="2"/>
      <c r="EC347" s="2">
        <v>91054</v>
      </c>
      <c r="ED347" s="2"/>
      <c r="EE347" s="2">
        <v>471900</v>
      </c>
      <c r="EF347" s="2"/>
      <c r="EG347" s="2">
        <v>218800</v>
      </c>
      <c r="EH347" s="2">
        <v>400728</v>
      </c>
      <c r="EI347" s="2">
        <v>181100</v>
      </c>
      <c r="EJ347" s="2">
        <v>501399</v>
      </c>
      <c r="EK347" s="2"/>
      <c r="EL347" s="2">
        <v>169183</v>
      </c>
      <c r="EM347" s="2">
        <v>241890</v>
      </c>
      <c r="EN347" s="2"/>
      <c r="EO347" s="2">
        <v>245671</v>
      </c>
      <c r="EP347" s="2">
        <v>165820</v>
      </c>
      <c r="EQ347" s="2">
        <v>90695</v>
      </c>
      <c r="ER347" s="2">
        <v>62150</v>
      </c>
      <c r="ES347" s="2">
        <v>70400</v>
      </c>
      <c r="ET347" s="2">
        <v>80090</v>
      </c>
      <c r="EU347" s="2">
        <v>72900</v>
      </c>
      <c r="EV347" s="2">
        <v>85000</v>
      </c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>
        <v>115932</v>
      </c>
      <c r="FI347" s="2">
        <v>47500</v>
      </c>
      <c r="FJ347" s="2">
        <v>175300</v>
      </c>
      <c r="FK347" s="2">
        <v>20766</v>
      </c>
      <c r="FL347" s="2"/>
      <c r="FM347" s="2">
        <v>318419</v>
      </c>
      <c r="FN347" s="2">
        <v>23740</v>
      </c>
      <c r="FO347" s="2">
        <v>49590</v>
      </c>
      <c r="FP347" s="2">
        <v>108790</v>
      </c>
      <c r="FQ347" s="2">
        <v>313200</v>
      </c>
      <c r="FR347" s="2"/>
      <c r="FS347" s="2"/>
      <c r="FT347" s="2"/>
      <c r="FU347" s="2"/>
      <c r="FV347" s="2"/>
      <c r="FW347" s="2"/>
      <c r="FX347" s="2"/>
      <c r="FY347" s="2"/>
      <c r="FZ347" s="2">
        <v>19750</v>
      </c>
      <c r="GA347" s="2"/>
      <c r="GB347" s="2"/>
      <c r="GC347" s="2"/>
      <c r="GD347" s="2"/>
      <c r="GE347" s="2"/>
      <c r="GF347" s="2"/>
      <c r="GG347" s="2">
        <v>8520</v>
      </c>
      <c r="GH347" s="2"/>
      <c r="GI347" s="2">
        <v>358294</v>
      </c>
      <c r="GJ347" s="2">
        <v>27090</v>
      </c>
      <c r="GK347" s="2"/>
      <c r="GL347" s="2"/>
      <c r="GM347" s="2"/>
      <c r="GN347" s="2"/>
      <c r="GO347" s="2"/>
      <c r="GP347" s="2"/>
      <c r="GQ347" s="2"/>
      <c r="GR347" s="2"/>
      <c r="GS347" s="2">
        <v>93650</v>
      </c>
      <c r="GT347" s="2">
        <v>232045</v>
      </c>
      <c r="GU347" s="2">
        <v>33320</v>
      </c>
      <c r="GV347" s="2">
        <v>117531.75</v>
      </c>
      <c r="GW347" s="2">
        <v>91430</v>
      </c>
      <c r="GX347" s="2"/>
      <c r="GY347" s="2"/>
      <c r="GZ347" s="2"/>
      <c r="HA347" s="2"/>
      <c r="HB347" s="2"/>
      <c r="HC347" s="2">
        <v>132200</v>
      </c>
      <c r="HD347" s="2"/>
      <c r="HE347" s="2"/>
      <c r="HF347" s="2"/>
      <c r="HG347" s="2"/>
      <c r="HH347" s="2">
        <v>10320</v>
      </c>
      <c r="HI347" s="2">
        <v>310196</v>
      </c>
      <c r="HJ347" s="2"/>
      <c r="HK347" s="2"/>
      <c r="HL347" s="2"/>
      <c r="HM347" s="2">
        <v>400</v>
      </c>
      <c r="HN347" s="2"/>
      <c r="HO347" s="2"/>
      <c r="HP347" s="2"/>
      <c r="HQ347" s="2">
        <v>254740</v>
      </c>
      <c r="HR347" s="2"/>
      <c r="HS347" s="2">
        <v>151400</v>
      </c>
      <c r="HT347" s="2">
        <v>54960</v>
      </c>
      <c r="HU347" s="2"/>
      <c r="HV347" s="2"/>
      <c r="HW347" s="2"/>
      <c r="HX347" s="2"/>
      <c r="HY347" s="2"/>
      <c r="HZ347" s="2"/>
      <c r="IA347" s="2"/>
      <c r="IB347" s="2"/>
      <c r="IC347" s="2"/>
      <c r="ID347" s="2">
        <v>103000</v>
      </c>
      <c r="IE347" s="2"/>
      <c r="IF347" s="2"/>
      <c r="IG347" s="2"/>
      <c r="IH347" s="2"/>
      <c r="II347" s="2"/>
      <c r="IJ347" s="2">
        <v>184900</v>
      </c>
      <c r="IK347" s="2">
        <v>144662</v>
      </c>
      <c r="IL347" s="2">
        <v>12100</v>
      </c>
      <c r="IM347" s="2"/>
      <c r="IN347" s="2">
        <v>150665</v>
      </c>
      <c r="IO347" s="2">
        <v>10540</v>
      </c>
      <c r="IP347" s="2"/>
      <c r="IQ347" s="2"/>
      <c r="IR347" s="2">
        <v>51350</v>
      </c>
      <c r="IS347" s="2"/>
      <c r="IT347" s="2"/>
      <c r="IU347" s="2"/>
      <c r="IV347" s="2">
        <v>3900</v>
      </c>
      <c r="IW347" s="2">
        <v>132370</v>
      </c>
      <c r="IX347" s="2"/>
      <c r="IY347" s="2">
        <v>93430</v>
      </c>
      <c r="IZ347" s="2">
        <v>53890</v>
      </c>
      <c r="JA347" s="2">
        <v>64530</v>
      </c>
      <c r="JB347" s="2">
        <v>271478</v>
      </c>
      <c r="JC347" s="2">
        <v>723929</v>
      </c>
      <c r="JD347" s="2">
        <v>282773</v>
      </c>
      <c r="JE347" s="2"/>
      <c r="JF347" s="2">
        <v>9900</v>
      </c>
      <c r="JG347" s="2">
        <v>62390</v>
      </c>
      <c r="JH347" s="2">
        <v>9050</v>
      </c>
      <c r="JI347" s="2"/>
      <c r="JJ347" s="2"/>
      <c r="JK347" s="2"/>
      <c r="JL347" s="2"/>
      <c r="JM347" s="2"/>
      <c r="JN347" s="2"/>
      <c r="JO347" s="2"/>
      <c r="JP347" s="2"/>
      <c r="JQ347" s="2"/>
      <c r="JR347" s="2"/>
      <c r="JS347" s="2"/>
      <c r="JT347" s="2"/>
      <c r="JU347" s="2"/>
      <c r="JV347" s="2"/>
      <c r="JW347" s="2">
        <v>61120</v>
      </c>
      <c r="JX347" s="2"/>
      <c r="JY347" s="2">
        <v>331350</v>
      </c>
      <c r="JZ347" s="2"/>
      <c r="KA347" s="2"/>
      <c r="KB347" s="2"/>
      <c r="KC347" s="2"/>
      <c r="KD347" s="2"/>
      <c r="KE347" s="2">
        <v>20700</v>
      </c>
      <c r="KF347" s="2"/>
      <c r="KG347" s="2"/>
      <c r="KH347" s="2">
        <v>300</v>
      </c>
      <c r="KI347" s="2"/>
      <c r="KJ347" s="2"/>
      <c r="KK347" s="2">
        <v>13900</v>
      </c>
      <c r="KL347" s="2">
        <v>508046</v>
      </c>
      <c r="KM347" s="2"/>
      <c r="KN347" s="2"/>
      <c r="KO347" s="2"/>
      <c r="KP347" s="2">
        <v>3200</v>
      </c>
      <c r="KQ347" s="2">
        <v>64300</v>
      </c>
      <c r="KR347" s="2"/>
      <c r="KS347" s="2"/>
      <c r="KT347" s="2"/>
      <c r="KU347" s="2">
        <v>142690</v>
      </c>
      <c r="KV347" s="2"/>
      <c r="KW347" s="2">
        <v>122985</v>
      </c>
      <c r="KX347" s="2"/>
      <c r="KY347" s="2"/>
      <c r="KZ347" s="2">
        <v>350</v>
      </c>
      <c r="LA347" s="2">
        <v>139991</v>
      </c>
      <c r="LB347" s="2"/>
      <c r="LC347" s="2">
        <v>155630</v>
      </c>
      <c r="LD347" s="2">
        <v>24440</v>
      </c>
      <c r="LE347" s="2">
        <v>81550</v>
      </c>
      <c r="LF347" s="2">
        <v>910</v>
      </c>
      <c r="LG347" s="2"/>
      <c r="LH347" s="2"/>
      <c r="LI347" s="2">
        <v>146670</v>
      </c>
      <c r="LJ347" s="2"/>
      <c r="LK347" s="2"/>
      <c r="LL347" s="2"/>
      <c r="LM347" s="2"/>
      <c r="LN347" s="2"/>
      <c r="LO347" s="2"/>
      <c r="LP347" s="2">
        <v>43669</v>
      </c>
      <c r="LQ347" s="2"/>
      <c r="LR347" s="2"/>
      <c r="LS347" s="2"/>
      <c r="LT347" s="2">
        <v>2800</v>
      </c>
      <c r="LU347" s="2">
        <v>34800</v>
      </c>
      <c r="LV347" s="2"/>
      <c r="LW347" s="2"/>
      <c r="LX347" s="2">
        <v>22850</v>
      </c>
      <c r="LY347" s="2">
        <v>7700</v>
      </c>
      <c r="LZ347" s="2">
        <v>198480</v>
      </c>
      <c r="MA347" s="2"/>
      <c r="MB347" s="2"/>
      <c r="MC347" s="2"/>
      <c r="MD347" s="2"/>
      <c r="ME347" s="2"/>
      <c r="MF347" s="2">
        <v>83000</v>
      </c>
      <c r="MG347" s="2"/>
      <c r="MH347" s="2">
        <v>115630</v>
      </c>
      <c r="MI347" s="2"/>
      <c r="MJ347" s="2">
        <v>61200</v>
      </c>
      <c r="MK347" s="2">
        <v>7100</v>
      </c>
      <c r="ML347" s="2"/>
      <c r="MM347" s="2">
        <v>214700</v>
      </c>
      <c r="MN347" s="2">
        <v>59110</v>
      </c>
      <c r="MO347" s="2">
        <v>29820</v>
      </c>
      <c r="MP347" s="2"/>
      <c r="MQ347" s="2"/>
      <c r="MR347" s="2"/>
      <c r="MS347" s="2"/>
      <c r="MT347" s="2"/>
      <c r="MU347" s="2"/>
      <c r="MV347" s="2"/>
      <c r="MW347" s="2"/>
      <c r="MX347" s="2"/>
      <c r="MY347" s="2">
        <v>441540</v>
      </c>
      <c r="MZ347" s="2">
        <v>534185</v>
      </c>
      <c r="NA347" s="2"/>
      <c r="NB347" s="2"/>
      <c r="NC347" s="2">
        <v>278550</v>
      </c>
      <c r="ND347" s="2"/>
      <c r="NE347" s="2">
        <v>247711</v>
      </c>
      <c r="NF347" s="2"/>
      <c r="NG347" s="2"/>
      <c r="NH347" s="2"/>
      <c r="NI347" s="2"/>
      <c r="NJ347" s="2"/>
      <c r="NK347" s="2"/>
      <c r="NL347" s="2"/>
      <c r="NM347" s="2"/>
      <c r="NN347" s="2"/>
      <c r="NO347" s="2"/>
      <c r="NP347" s="2"/>
      <c r="NQ347" s="2"/>
      <c r="NR347" s="2"/>
      <c r="NS347" s="2"/>
      <c r="NT347" s="2"/>
      <c r="NU347" s="2"/>
      <c r="NV347" s="2"/>
      <c r="NW347" s="2"/>
      <c r="NX347" s="2"/>
      <c r="NY347" s="2"/>
      <c r="NZ347" s="2"/>
      <c r="OA347" s="2"/>
      <c r="OB347" s="2"/>
      <c r="OC347" s="2"/>
      <c r="OD347" s="2">
        <v>219685</v>
      </c>
      <c r="OE347" s="2"/>
      <c r="OF347" s="2"/>
      <c r="OG347" s="2"/>
      <c r="OH347" s="2"/>
      <c r="OI347" s="2"/>
      <c r="OJ347" s="2"/>
      <c r="OK347" s="2"/>
      <c r="OL347" s="2"/>
      <c r="OM347" s="2"/>
      <c r="ON347" s="2">
        <v>251160</v>
      </c>
      <c r="OO347" s="2">
        <v>351570</v>
      </c>
      <c r="OP347" s="2">
        <v>379920</v>
      </c>
      <c r="OQ347" s="2"/>
      <c r="OR347" s="2">
        <v>440830</v>
      </c>
      <c r="OS347" s="2"/>
      <c r="OT347" s="2"/>
      <c r="OU347" s="2">
        <v>19700</v>
      </c>
      <c r="OV347" s="2">
        <v>223400</v>
      </c>
      <c r="OW347" s="2"/>
      <c r="OX347" s="2"/>
      <c r="OY347" s="2"/>
      <c r="OZ347" s="2"/>
      <c r="PA347" s="2">
        <v>37550</v>
      </c>
      <c r="PB347" s="2">
        <v>82087</v>
      </c>
      <c r="PC347" s="2"/>
      <c r="PD347" s="2">
        <v>40900</v>
      </c>
      <c r="PE347" s="2"/>
      <c r="PF347" s="2"/>
      <c r="PG347" s="2"/>
      <c r="PH347" s="2"/>
      <c r="PI347" s="2"/>
      <c r="PJ347" s="2"/>
      <c r="PK347" s="2">
        <v>111910</v>
      </c>
      <c r="PL347" s="2"/>
      <c r="PM347" s="2"/>
      <c r="PN347" s="2"/>
      <c r="PO347" s="2">
        <v>58314</v>
      </c>
      <c r="PP347" s="2">
        <v>82240</v>
      </c>
      <c r="PQ347" s="2">
        <v>33400</v>
      </c>
      <c r="PR347" s="2"/>
      <c r="PS347" s="2">
        <v>734457</v>
      </c>
      <c r="PT347" s="2"/>
      <c r="PU347" s="2">
        <v>182915</v>
      </c>
      <c r="PV347" s="2"/>
      <c r="PW347" s="2"/>
      <c r="PX347" s="2">
        <v>400</v>
      </c>
      <c r="PY347" s="2"/>
      <c r="PZ347" s="2">
        <v>100</v>
      </c>
      <c r="QA347" s="2">
        <v>148090</v>
      </c>
      <c r="QB347" s="2">
        <v>49150</v>
      </c>
      <c r="QC347" s="2">
        <v>168240</v>
      </c>
      <c r="QD347" s="2">
        <v>7600</v>
      </c>
      <c r="QE347" s="2">
        <v>28160</v>
      </c>
      <c r="QF347" s="2">
        <v>2250</v>
      </c>
      <c r="QG347" s="2"/>
      <c r="QH347" s="2"/>
      <c r="QI347" s="2"/>
      <c r="QJ347" s="2"/>
      <c r="QK347" s="2">
        <v>30200</v>
      </c>
      <c r="QL347" s="2"/>
      <c r="QM347" s="2">
        <v>5920</v>
      </c>
      <c r="QN347" s="2"/>
      <c r="QO347" s="2">
        <v>45960</v>
      </c>
      <c r="QP347" s="2">
        <v>30298</v>
      </c>
      <c r="QQ347" s="2"/>
      <c r="QR347" s="2"/>
      <c r="QS347" s="2">
        <v>421100</v>
      </c>
      <c r="QT347" s="2">
        <v>91840</v>
      </c>
      <c r="QU347" s="2">
        <v>489659</v>
      </c>
      <c r="QV347" s="2"/>
      <c r="QW347" s="2">
        <v>50650</v>
      </c>
      <c r="QX347" s="2">
        <v>60360</v>
      </c>
      <c r="QY347" s="2">
        <v>106033</v>
      </c>
      <c r="QZ347" s="2">
        <v>178381</v>
      </c>
      <c r="RA347" s="2">
        <v>377727</v>
      </c>
      <c r="RB347" s="2">
        <v>81240</v>
      </c>
      <c r="RC347" s="2">
        <v>79329</v>
      </c>
      <c r="RD347" s="2"/>
      <c r="RE347" s="2">
        <v>40600</v>
      </c>
      <c r="RF347" s="2">
        <v>656580</v>
      </c>
      <c r="RG347" s="2">
        <v>387950</v>
      </c>
      <c r="RH347" s="2"/>
      <c r="RI347" s="2"/>
      <c r="RJ347" s="2">
        <v>176550</v>
      </c>
      <c r="RK347" s="2">
        <v>24300</v>
      </c>
      <c r="RL347" s="2">
        <v>231020</v>
      </c>
      <c r="RM347" s="2">
        <v>207260</v>
      </c>
      <c r="RN347" s="2">
        <v>140490</v>
      </c>
      <c r="RO347" s="2">
        <v>216112</v>
      </c>
      <c r="RP347" s="2">
        <v>248730</v>
      </c>
      <c r="RQ347" s="2">
        <v>58200</v>
      </c>
      <c r="RR347" s="2">
        <v>119560</v>
      </c>
      <c r="RS347" s="2">
        <v>437943</v>
      </c>
      <c r="RT347" s="2">
        <v>42390</v>
      </c>
      <c r="RU347" s="2">
        <v>24740</v>
      </c>
      <c r="RV347" s="2">
        <v>104050</v>
      </c>
      <c r="RW347" s="2">
        <v>106750</v>
      </c>
      <c r="RX347" s="2">
        <v>49780</v>
      </c>
      <c r="RY347" s="2">
        <v>144249</v>
      </c>
      <c r="RZ347" s="2"/>
      <c r="SA347" s="2">
        <v>143531</v>
      </c>
      <c r="SB347" s="2">
        <v>56850</v>
      </c>
      <c r="SC347" s="2">
        <v>115240</v>
      </c>
      <c r="SD347" s="2">
        <v>62100</v>
      </c>
      <c r="SE347" s="2">
        <v>58890</v>
      </c>
      <c r="SF347" s="2">
        <v>86090</v>
      </c>
      <c r="SG347" s="2">
        <v>77770</v>
      </c>
      <c r="SH347" s="2">
        <v>99342</v>
      </c>
      <c r="SI347" s="2">
        <v>105070</v>
      </c>
      <c r="SJ347" s="2">
        <v>92350</v>
      </c>
      <c r="SK347" s="2">
        <v>20610</v>
      </c>
      <c r="SL347" s="2">
        <v>443600</v>
      </c>
      <c r="SM347" s="2">
        <v>256800</v>
      </c>
      <c r="SN347" s="2">
        <v>336170</v>
      </c>
      <c r="SO347" s="2">
        <v>246070</v>
      </c>
      <c r="SP347" s="2"/>
      <c r="SQ347" s="2">
        <v>107800</v>
      </c>
      <c r="SR347" s="2">
        <v>166400</v>
      </c>
      <c r="SS347" s="2">
        <v>95053</v>
      </c>
      <c r="ST347" s="2">
        <v>287250</v>
      </c>
      <c r="SU347" s="2">
        <v>65850</v>
      </c>
      <c r="SV347" s="2">
        <v>94340</v>
      </c>
      <c r="SW347" s="2">
        <v>145200</v>
      </c>
      <c r="SX347" s="2">
        <v>72930</v>
      </c>
      <c r="SY347" s="2">
        <v>105700</v>
      </c>
      <c r="SZ347" s="2"/>
      <c r="TA347" s="2">
        <v>101700</v>
      </c>
      <c r="TB347" s="2">
        <v>235074</v>
      </c>
      <c r="TC347" s="2">
        <v>76000</v>
      </c>
      <c r="TD347" s="2">
        <v>277790</v>
      </c>
      <c r="TE347" s="2">
        <v>251900</v>
      </c>
      <c r="TF347" s="2">
        <v>13700</v>
      </c>
      <c r="TG347" s="2">
        <v>136460</v>
      </c>
      <c r="TH347" s="2">
        <v>241375</v>
      </c>
      <c r="TI347" s="2">
        <v>147886</v>
      </c>
      <c r="TJ347" s="2">
        <v>26750</v>
      </c>
      <c r="TK347" s="2">
        <v>2600</v>
      </c>
      <c r="TL347" s="2"/>
      <c r="TM347" s="2">
        <v>111160</v>
      </c>
      <c r="TN347" s="2">
        <v>6300</v>
      </c>
      <c r="TO347" s="2">
        <v>169150</v>
      </c>
      <c r="TP347" s="2">
        <v>67700</v>
      </c>
      <c r="TQ347" s="2">
        <v>138600</v>
      </c>
      <c r="TR347" s="2">
        <v>166380</v>
      </c>
      <c r="TS347" s="2">
        <v>76816</v>
      </c>
      <c r="TT347" s="2">
        <v>108300</v>
      </c>
      <c r="TU347" s="2">
        <v>95750</v>
      </c>
      <c r="TV347" s="2">
        <v>112000</v>
      </c>
      <c r="TW347" s="2"/>
      <c r="TX347" s="2"/>
      <c r="TY347" s="2">
        <v>38760</v>
      </c>
      <c r="TZ347" s="2"/>
      <c r="UA347" s="2">
        <v>360440</v>
      </c>
      <c r="UB347" s="2">
        <v>75150</v>
      </c>
      <c r="UC347" s="2"/>
      <c r="UD347" s="2">
        <v>109890.5</v>
      </c>
      <c r="UE347" s="2">
        <v>99400</v>
      </c>
      <c r="UF347" s="2">
        <v>72600</v>
      </c>
      <c r="UG347" s="2">
        <v>118070</v>
      </c>
      <c r="UH347" s="2">
        <v>112050</v>
      </c>
      <c r="UI347" s="2"/>
      <c r="UJ347" s="2">
        <v>52300</v>
      </c>
      <c r="UK347" s="2">
        <v>107080</v>
      </c>
      <c r="UL347" s="2">
        <v>172892</v>
      </c>
      <c r="UM347" s="2">
        <v>126260</v>
      </c>
      <c r="UN347" s="2"/>
      <c r="UO347" s="2"/>
      <c r="UP347" s="2">
        <v>252970</v>
      </c>
      <c r="UQ347" s="2">
        <v>297760</v>
      </c>
      <c r="UR347" s="2"/>
      <c r="US347" s="2">
        <v>21340</v>
      </c>
      <c r="UT347" s="2">
        <v>79840</v>
      </c>
      <c r="UU347" s="2">
        <v>10100</v>
      </c>
      <c r="UV347" s="2">
        <v>63316</v>
      </c>
      <c r="UW347" s="2">
        <v>1860</v>
      </c>
      <c r="UX347" s="2">
        <v>75050</v>
      </c>
      <c r="UY347" s="2">
        <v>180913</v>
      </c>
      <c r="UZ347" s="2">
        <v>85570</v>
      </c>
      <c r="VA347" s="2">
        <v>91420</v>
      </c>
      <c r="VB347" s="2">
        <v>416109</v>
      </c>
      <c r="VC347" s="2">
        <v>44330</v>
      </c>
      <c r="VD347" s="2">
        <v>82593</v>
      </c>
      <c r="VE347" s="2">
        <v>57220</v>
      </c>
      <c r="VF347" s="2">
        <v>78930</v>
      </c>
      <c r="VG347" s="2">
        <v>208500</v>
      </c>
      <c r="VH347" s="2">
        <v>71644</v>
      </c>
      <c r="VI347" s="2">
        <v>29970</v>
      </c>
      <c r="VJ347" s="2">
        <v>67770</v>
      </c>
      <c r="VK347" s="2">
        <v>400</v>
      </c>
      <c r="VL347" s="2">
        <v>85050</v>
      </c>
      <c r="VM347" s="2">
        <v>54160</v>
      </c>
      <c r="VN347" s="2">
        <v>132131</v>
      </c>
      <c r="VO347" s="2">
        <v>169160</v>
      </c>
      <c r="VP347" s="2"/>
      <c r="VQ347" s="2">
        <v>281470</v>
      </c>
      <c r="VR347" s="2">
        <v>73846</v>
      </c>
      <c r="VS347" s="2">
        <v>170160</v>
      </c>
      <c r="VT347" s="2"/>
      <c r="VU347" s="2">
        <v>141900</v>
      </c>
      <c r="VV347" s="2">
        <v>124711</v>
      </c>
      <c r="VW347" s="2">
        <v>156780</v>
      </c>
      <c r="VX347" s="2">
        <v>63950</v>
      </c>
      <c r="VY347" s="2"/>
      <c r="VZ347" s="2">
        <v>60</v>
      </c>
      <c r="WA347" s="2"/>
      <c r="WB347" s="2">
        <v>150880</v>
      </c>
      <c r="WC347" s="2">
        <v>134226</v>
      </c>
      <c r="WD347" s="2">
        <v>268268</v>
      </c>
      <c r="WE347" s="2"/>
      <c r="WF347" s="2">
        <v>128150</v>
      </c>
      <c r="WG347" s="2">
        <v>184880</v>
      </c>
      <c r="WH347" s="2">
        <v>105800</v>
      </c>
      <c r="WI347" s="2"/>
      <c r="WJ347" s="2"/>
      <c r="WK347" s="2">
        <v>18900</v>
      </c>
      <c r="WL347" s="2">
        <v>437040</v>
      </c>
      <c r="WM347" s="2">
        <v>438319</v>
      </c>
      <c r="WN347" s="2"/>
      <c r="WO347" s="2">
        <v>197915</v>
      </c>
      <c r="WP347" s="2"/>
      <c r="WQ347" s="2">
        <v>484330</v>
      </c>
      <c r="WR347" s="2">
        <v>86500</v>
      </c>
      <c r="WS347" s="2">
        <v>318150</v>
      </c>
      <c r="WT347" s="2">
        <v>110740</v>
      </c>
      <c r="WU347" s="2"/>
      <c r="WV347" s="2">
        <v>2900</v>
      </c>
      <c r="WW347" s="2">
        <v>436397</v>
      </c>
      <c r="WX347" s="2"/>
      <c r="WY347" s="2">
        <v>34150</v>
      </c>
      <c r="WZ347" s="2">
        <v>35000</v>
      </c>
      <c r="XA347" s="2">
        <v>173120</v>
      </c>
      <c r="XB347" s="2">
        <v>182676</v>
      </c>
      <c r="XC347" s="2">
        <v>100070</v>
      </c>
      <c r="XD347" s="2"/>
      <c r="XE347" s="2"/>
      <c r="XF347" s="2">
        <v>67650</v>
      </c>
      <c r="XG347" s="2">
        <v>169945</v>
      </c>
      <c r="XH347" s="2">
        <v>269860</v>
      </c>
      <c r="XI347" s="2">
        <v>256908</v>
      </c>
      <c r="XJ347" s="2">
        <v>1770</v>
      </c>
      <c r="XK347" s="2">
        <v>235930</v>
      </c>
      <c r="XL347" s="2">
        <v>342110</v>
      </c>
      <c r="XM347" s="2">
        <v>302890</v>
      </c>
      <c r="XN347" s="2">
        <v>156280</v>
      </c>
      <c r="XO347" s="2">
        <v>222520</v>
      </c>
      <c r="XP347" s="2">
        <v>446050</v>
      </c>
      <c r="XQ347" s="2"/>
      <c r="XR347" s="2">
        <v>74650</v>
      </c>
      <c r="XS347" s="2">
        <v>120160</v>
      </c>
      <c r="XT347" s="2">
        <v>429140</v>
      </c>
      <c r="XU347" s="2">
        <v>65900</v>
      </c>
      <c r="XV347" s="2">
        <v>126800</v>
      </c>
      <c r="XW347" s="2">
        <v>74600</v>
      </c>
      <c r="XX347" s="2">
        <v>217300</v>
      </c>
      <c r="XY347" s="2">
        <v>74200</v>
      </c>
      <c r="XZ347" s="2">
        <v>181250</v>
      </c>
      <c r="YA347" s="2">
        <v>249140</v>
      </c>
      <c r="YB347" s="2">
        <v>46350</v>
      </c>
      <c r="YC347" s="2">
        <v>136300</v>
      </c>
      <c r="YD347" s="2">
        <v>653400</v>
      </c>
      <c r="YE347" s="2">
        <v>390997</v>
      </c>
      <c r="YF347" s="2">
        <v>701115.5</v>
      </c>
      <c r="YG347" s="2">
        <v>438219.75</v>
      </c>
      <c r="YH347" s="2">
        <v>962835.25</v>
      </c>
      <c r="YI347" s="2">
        <v>210095</v>
      </c>
      <c r="YJ347" s="2">
        <v>499877</v>
      </c>
      <c r="YK347" s="2">
        <v>274015</v>
      </c>
      <c r="YL347" s="2">
        <v>556580</v>
      </c>
      <c r="YM347" s="2">
        <v>807760</v>
      </c>
      <c r="YN347" s="2">
        <v>422120</v>
      </c>
      <c r="YO347" s="2">
        <v>543788</v>
      </c>
      <c r="YP347" s="2">
        <v>141550</v>
      </c>
      <c r="YQ347" s="2">
        <v>155205</v>
      </c>
      <c r="YR347" s="2">
        <v>124210</v>
      </c>
      <c r="YS347" s="2">
        <v>261846</v>
      </c>
      <c r="YT347" s="2">
        <v>255870</v>
      </c>
      <c r="YU347" s="2">
        <v>30119</v>
      </c>
      <c r="YV347" s="2">
        <v>58350</v>
      </c>
      <c r="YW347" s="2">
        <v>80850</v>
      </c>
      <c r="YX347" s="2">
        <v>131330</v>
      </c>
      <c r="YY347" s="2">
        <v>89260</v>
      </c>
      <c r="YZ347" s="2">
        <v>87100</v>
      </c>
      <c r="ZA347" s="2">
        <v>87780</v>
      </c>
      <c r="ZB347" s="2"/>
      <c r="ZC347" s="2">
        <v>169997</v>
      </c>
      <c r="ZD347" s="2">
        <v>20600</v>
      </c>
      <c r="ZE347" s="2"/>
      <c r="ZF347" s="2">
        <v>122900</v>
      </c>
      <c r="ZG347" s="2"/>
      <c r="ZH347" s="2">
        <v>42911</v>
      </c>
      <c r="ZI347" s="2">
        <v>72250</v>
      </c>
      <c r="ZJ347" s="2"/>
      <c r="ZK347" s="2"/>
      <c r="ZL347" s="2">
        <v>123397</v>
      </c>
      <c r="ZM347" s="2">
        <v>172180</v>
      </c>
      <c r="ZN347" s="2">
        <v>62080</v>
      </c>
      <c r="ZO347" s="2">
        <v>677612</v>
      </c>
      <c r="ZP347" s="2">
        <v>77780</v>
      </c>
      <c r="ZQ347" s="2">
        <v>310400</v>
      </c>
      <c r="ZR347" s="2">
        <v>164340</v>
      </c>
      <c r="ZS347" s="2">
        <v>126260</v>
      </c>
      <c r="ZT347" s="2"/>
      <c r="ZU347" s="2">
        <v>69150</v>
      </c>
      <c r="ZV347" s="2"/>
      <c r="ZW347" s="2">
        <v>183180</v>
      </c>
      <c r="ZX347" s="2"/>
      <c r="ZY347" s="2"/>
      <c r="ZZ347" s="2">
        <v>61638</v>
      </c>
      <c r="AAA347" s="2">
        <v>142207</v>
      </c>
      <c r="AAB347" s="2">
        <v>56822</v>
      </c>
      <c r="AAC347" s="2"/>
      <c r="AAD347" s="2">
        <v>281368</v>
      </c>
      <c r="AAE347" s="2">
        <v>121930</v>
      </c>
      <c r="AAF347" s="2">
        <v>29350</v>
      </c>
      <c r="AAG347" s="2"/>
      <c r="AAH347" s="2">
        <v>72777</v>
      </c>
      <c r="AAI347" s="2">
        <v>175274</v>
      </c>
      <c r="AAJ347" s="2"/>
      <c r="AAK347" s="2">
        <v>119580</v>
      </c>
      <c r="AAL347" s="2">
        <v>231333</v>
      </c>
      <c r="AAM347" s="2">
        <v>126201.5</v>
      </c>
      <c r="AAN347" s="2"/>
      <c r="AAO347" s="2">
        <v>241500</v>
      </c>
      <c r="AAP347" s="2">
        <v>108160</v>
      </c>
      <c r="AAQ347" s="2">
        <v>345800</v>
      </c>
      <c r="AAR347" s="2">
        <v>1200</v>
      </c>
      <c r="AAS347" s="2">
        <v>24292</v>
      </c>
      <c r="AAT347" s="2">
        <v>552422</v>
      </c>
      <c r="AAU347" s="2"/>
      <c r="AAV347" s="2">
        <v>414750</v>
      </c>
      <c r="AAW347" s="2">
        <v>269790</v>
      </c>
      <c r="AAX347" s="2">
        <v>178660</v>
      </c>
      <c r="AAY347" s="2">
        <v>19320</v>
      </c>
      <c r="AAZ347" s="2">
        <v>198100</v>
      </c>
      <c r="ABA347" s="2">
        <v>160900</v>
      </c>
      <c r="ABB347" s="2">
        <v>56990</v>
      </c>
      <c r="ABC347" s="2">
        <v>767535</v>
      </c>
      <c r="ABD347" s="2">
        <v>85420</v>
      </c>
      <c r="ABE347" s="2">
        <v>90800</v>
      </c>
      <c r="ABF347" s="2">
        <v>136860</v>
      </c>
      <c r="ABG347" s="2">
        <v>730536</v>
      </c>
      <c r="ABH347" s="2">
        <v>483760</v>
      </c>
      <c r="ABI347" s="2">
        <v>91140</v>
      </c>
      <c r="ABJ347" s="2">
        <v>135920</v>
      </c>
      <c r="ABK347" s="2">
        <v>9300</v>
      </c>
      <c r="ABL347" s="2">
        <v>219490</v>
      </c>
      <c r="ABM347" s="2">
        <v>32470</v>
      </c>
      <c r="ABN347" s="2"/>
      <c r="ABO347" s="2">
        <v>69980</v>
      </c>
      <c r="ABP347" s="2">
        <v>1900</v>
      </c>
      <c r="ABQ347" s="2"/>
      <c r="ABR347" s="2"/>
      <c r="ABS347" s="2">
        <v>139840</v>
      </c>
      <c r="ABT347" s="2"/>
      <c r="ABU347" s="2"/>
      <c r="ABV347" s="2"/>
      <c r="ABW347" s="2">
        <v>100</v>
      </c>
      <c r="ABX347" s="2"/>
      <c r="ABY347" s="2">
        <v>79820</v>
      </c>
      <c r="ABZ347" s="2">
        <v>74760</v>
      </c>
      <c r="ACA347" s="2">
        <v>33610</v>
      </c>
      <c r="ACB347" s="2"/>
      <c r="ACC347" s="2">
        <v>119200</v>
      </c>
      <c r="ACD347" s="2">
        <v>74622.5</v>
      </c>
      <c r="ACE347" s="2">
        <v>77350</v>
      </c>
      <c r="ACF347" s="2">
        <v>86532</v>
      </c>
      <c r="ACG347" s="2">
        <v>164700</v>
      </c>
      <c r="ACH347" s="2"/>
      <c r="ACI347" s="2"/>
      <c r="ACJ347" s="2"/>
      <c r="ACK347" s="2"/>
      <c r="ACL347" s="2"/>
      <c r="ACM347" s="2"/>
      <c r="ACN347" s="2"/>
      <c r="ACO347" s="2"/>
      <c r="ACP347" s="2"/>
      <c r="ACQ347" s="2">
        <v>53550</v>
      </c>
      <c r="ACR347" s="2"/>
      <c r="ACS347" s="2"/>
      <c r="ACT347" s="2"/>
      <c r="ACU347" s="2">
        <v>250900</v>
      </c>
      <c r="ACV347" s="2">
        <v>293000</v>
      </c>
      <c r="ACW347" s="2"/>
      <c r="ACX347" s="2"/>
      <c r="ACY347" s="2">
        <v>1200</v>
      </c>
      <c r="ACZ347" s="2"/>
      <c r="ADA347" s="2"/>
      <c r="ADB347" s="2"/>
      <c r="ADC347" s="2"/>
      <c r="ADD347" s="2"/>
      <c r="ADE347" s="2"/>
      <c r="ADF347" s="2">
        <v>84720</v>
      </c>
      <c r="ADG347" s="2"/>
      <c r="ADH347" s="2">
        <v>300</v>
      </c>
      <c r="ADI347" s="2">
        <v>25650</v>
      </c>
      <c r="ADJ347" s="2">
        <v>234142</v>
      </c>
      <c r="ADK347" s="2">
        <v>202090</v>
      </c>
      <c r="ADL347" s="2"/>
      <c r="ADM347" s="2"/>
      <c r="ADN347" s="2"/>
      <c r="ADO347" s="2">
        <v>167200</v>
      </c>
      <c r="ADP347" s="2">
        <v>297000</v>
      </c>
      <c r="ADQ347" s="2"/>
      <c r="ADR347" s="2">
        <v>37370</v>
      </c>
      <c r="ADS347" s="2">
        <v>89430</v>
      </c>
      <c r="ADT347" s="2">
        <v>99600</v>
      </c>
      <c r="ADU347" s="2"/>
      <c r="ADV347" s="2"/>
      <c r="ADW347" s="2"/>
      <c r="ADX347" s="2">
        <v>370460</v>
      </c>
      <c r="ADY347" s="2">
        <v>329585</v>
      </c>
      <c r="ADZ347" s="2">
        <v>264430</v>
      </c>
      <c r="AEA347" s="2">
        <v>28500</v>
      </c>
      <c r="AEB347" s="2">
        <v>106530</v>
      </c>
      <c r="AEC347" s="2">
        <v>152790</v>
      </c>
      <c r="AED347" s="2">
        <v>183770</v>
      </c>
      <c r="AEE347" s="2">
        <v>76000</v>
      </c>
      <c r="AEF347" s="2">
        <v>150300</v>
      </c>
      <c r="AEG347" s="2">
        <v>406130</v>
      </c>
      <c r="AEH347" s="2">
        <v>151530</v>
      </c>
      <c r="AEI347" s="2">
        <v>200880</v>
      </c>
      <c r="AEJ347" s="2"/>
      <c r="AEK347" s="2"/>
      <c r="AEL347" s="2">
        <v>125480</v>
      </c>
      <c r="AEM347" s="2">
        <v>36360</v>
      </c>
      <c r="AEN347" s="2">
        <v>149620</v>
      </c>
      <c r="AEO347" s="2">
        <v>116700</v>
      </c>
      <c r="AEP347" s="2">
        <v>302800</v>
      </c>
      <c r="AEQ347" s="2"/>
      <c r="AER347" s="2">
        <v>140610</v>
      </c>
      <c r="AES347" s="2"/>
      <c r="AET347" s="2">
        <v>151990</v>
      </c>
      <c r="AEU347" s="2">
        <v>151180</v>
      </c>
      <c r="AEV347" s="2">
        <v>50500</v>
      </c>
      <c r="AEW347" s="2">
        <v>123490</v>
      </c>
      <c r="AEX347" s="2">
        <v>35270</v>
      </c>
      <c r="AEY347" s="2">
        <v>18060</v>
      </c>
      <c r="AEZ347" s="2"/>
      <c r="AFA347" s="2">
        <v>111310</v>
      </c>
      <c r="AFB347" s="2">
        <v>64395</v>
      </c>
      <c r="AFC347" s="2">
        <v>94220</v>
      </c>
      <c r="AFD347" s="2">
        <v>137700</v>
      </c>
      <c r="AFE347" s="2"/>
      <c r="AFF347" s="2">
        <v>167640</v>
      </c>
      <c r="AFG347" s="2">
        <v>58050</v>
      </c>
      <c r="AFH347" s="2"/>
      <c r="AFI347" s="2"/>
      <c r="AFJ347" s="2"/>
      <c r="AFK347" s="2">
        <v>69540</v>
      </c>
      <c r="AFL347" s="2">
        <v>108030</v>
      </c>
      <c r="AFM347" s="2"/>
      <c r="AFN347" s="2">
        <v>116450</v>
      </c>
      <c r="AFO347" s="2">
        <v>203906</v>
      </c>
      <c r="AFP347" s="2">
        <v>57190</v>
      </c>
      <c r="AFQ347" s="2"/>
      <c r="AFR347" s="2"/>
      <c r="AFS347" s="2">
        <v>39090</v>
      </c>
      <c r="AFT347" s="2">
        <v>104790</v>
      </c>
      <c r="AFU347" s="2"/>
      <c r="AFV347" s="2">
        <v>68820</v>
      </c>
      <c r="AFW347" s="2"/>
      <c r="AFX347" s="2">
        <v>28679</v>
      </c>
      <c r="AFY347" s="2">
        <v>333720</v>
      </c>
      <c r="AFZ347" s="2">
        <v>64765</v>
      </c>
      <c r="AGA347" s="2">
        <v>63240</v>
      </c>
      <c r="AGB347" s="2">
        <v>49250</v>
      </c>
      <c r="AGC347" s="2">
        <v>698500</v>
      </c>
      <c r="AGD347" s="2">
        <v>232600</v>
      </c>
      <c r="AGE347" s="2">
        <v>86650</v>
      </c>
      <c r="AGF347" s="2">
        <v>55909</v>
      </c>
      <c r="AGG347" s="2">
        <v>110700</v>
      </c>
      <c r="AGH347" s="2">
        <v>316000</v>
      </c>
      <c r="AGI347" s="2">
        <v>152740</v>
      </c>
      <c r="AGJ347" s="2"/>
      <c r="AGK347" s="2"/>
      <c r="AGL347" s="2">
        <v>48850</v>
      </c>
      <c r="AGM347" s="2">
        <v>85100</v>
      </c>
      <c r="AGN347" s="2">
        <v>217655</v>
      </c>
      <c r="AGO347" s="2">
        <v>252554.25</v>
      </c>
      <c r="AGP347" s="2">
        <v>67530</v>
      </c>
      <c r="AGQ347" s="2">
        <v>107720</v>
      </c>
      <c r="AGR347" s="2"/>
      <c r="AGS347" s="2">
        <v>270320</v>
      </c>
      <c r="AGT347" s="2"/>
      <c r="AGU347" s="2"/>
      <c r="AGV347" s="2"/>
      <c r="AGW347" s="2"/>
      <c r="AGX347" s="2"/>
      <c r="AGY347" s="2">
        <v>8100</v>
      </c>
      <c r="AGZ347" s="2">
        <v>20480</v>
      </c>
      <c r="AHA347" s="2"/>
      <c r="AHB347" s="2">
        <v>63790</v>
      </c>
      <c r="AHC347" s="2">
        <v>19680</v>
      </c>
      <c r="AHD347" s="2"/>
      <c r="AHE347" s="2">
        <v>13880</v>
      </c>
      <c r="AHF347" s="2"/>
      <c r="AHG347" s="2">
        <v>101050</v>
      </c>
      <c r="AHH347" s="2"/>
      <c r="AHI347" s="2">
        <v>199850</v>
      </c>
      <c r="AHJ347" s="2">
        <v>218420</v>
      </c>
      <c r="AHK347" s="2">
        <v>86700</v>
      </c>
      <c r="AHL347" s="2">
        <v>103262</v>
      </c>
      <c r="AHM347" s="2">
        <v>113590</v>
      </c>
      <c r="AHN347" s="2">
        <v>53000</v>
      </c>
      <c r="AHO347" s="2">
        <v>59050</v>
      </c>
      <c r="AHP347" s="2">
        <v>83829176.289999992</v>
      </c>
    </row>
    <row r="348" spans="1:900">
      <c r="A348" s="1" t="s">
        <v>2731</v>
      </c>
      <c r="B348" s="1" t="s">
        <v>2558</v>
      </c>
      <c r="C348" s="1" t="s">
        <v>2559</v>
      </c>
      <c r="D348" s="2">
        <v>34956954.920000002</v>
      </c>
      <c r="E348" s="2"/>
      <c r="F348" s="2"/>
      <c r="G348" s="2"/>
      <c r="H348" s="2"/>
      <c r="I348" s="2">
        <v>0</v>
      </c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>
        <v>12711969.59</v>
      </c>
      <c r="W348" s="2"/>
      <c r="X348" s="2"/>
      <c r="Y348" s="2"/>
      <c r="Z348" s="2">
        <v>0</v>
      </c>
      <c r="AA348" s="2"/>
      <c r="AB348" s="2"/>
      <c r="AC348" s="2">
        <v>990</v>
      </c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>
        <v>3230814</v>
      </c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>
        <v>11040</v>
      </c>
      <c r="BV348" s="2"/>
      <c r="BW348" s="2"/>
      <c r="BX348" s="2"/>
      <c r="BY348" s="2"/>
      <c r="BZ348" s="2">
        <v>200</v>
      </c>
      <c r="CA348" s="2"/>
      <c r="CB348" s="2"/>
      <c r="CC348" s="2"/>
      <c r="CD348" s="2"/>
      <c r="CE348" s="2"/>
      <c r="CF348" s="2"/>
      <c r="CG348" s="2">
        <v>1785361.6</v>
      </c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>
        <v>244000</v>
      </c>
      <c r="CU348" s="2"/>
      <c r="CV348" s="2"/>
      <c r="CW348" s="2"/>
      <c r="CX348" s="2"/>
      <c r="CY348" s="2"/>
      <c r="CZ348" s="2"/>
      <c r="DA348" s="2"/>
      <c r="DB348" s="2">
        <v>1000000</v>
      </c>
      <c r="DC348" s="2">
        <v>100000</v>
      </c>
      <c r="DD348" s="2"/>
      <c r="DE348" s="2">
        <v>29480</v>
      </c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>
        <v>19640</v>
      </c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>
        <v>11040</v>
      </c>
      <c r="EN348" s="2"/>
      <c r="EO348" s="2">
        <v>0</v>
      </c>
      <c r="EP348" s="2"/>
      <c r="EQ348" s="2"/>
      <c r="ER348" s="2"/>
      <c r="ES348" s="2"/>
      <c r="ET348" s="2"/>
      <c r="EU348" s="2"/>
      <c r="EV348" s="2"/>
      <c r="EW348" s="2">
        <v>200000</v>
      </c>
      <c r="EX348" s="2"/>
      <c r="EY348" s="2"/>
      <c r="EZ348" s="2"/>
      <c r="FA348" s="2">
        <v>3000</v>
      </c>
      <c r="FB348" s="2"/>
      <c r="FC348" s="2"/>
      <c r="FD348" s="2">
        <v>4700</v>
      </c>
      <c r="FE348" s="2"/>
      <c r="FF348" s="2"/>
      <c r="FG348" s="2"/>
      <c r="FH348" s="2"/>
      <c r="FI348" s="2"/>
      <c r="FJ348" s="2"/>
      <c r="FK348" s="2"/>
      <c r="FL348" s="2"/>
      <c r="FM348" s="2"/>
      <c r="FN348" s="2">
        <v>29900</v>
      </c>
      <c r="FO348" s="2"/>
      <c r="FP348" s="2"/>
      <c r="FQ348" s="2">
        <v>528377.93000000005</v>
      </c>
      <c r="FR348" s="2"/>
      <c r="FS348" s="2">
        <v>120880</v>
      </c>
      <c r="FT348" s="2"/>
      <c r="FU348" s="2">
        <v>53000</v>
      </c>
      <c r="FV348" s="2"/>
      <c r="FW348" s="2"/>
      <c r="FX348" s="2"/>
      <c r="FY348" s="2">
        <v>3000</v>
      </c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  <c r="GP348" s="2"/>
      <c r="GQ348" s="2"/>
      <c r="GR348" s="2">
        <v>158922</v>
      </c>
      <c r="GS348" s="2"/>
      <c r="GT348" s="2"/>
      <c r="GU348" s="2"/>
      <c r="GV348" s="2"/>
      <c r="GW348" s="2"/>
      <c r="GX348" s="2"/>
      <c r="GY348" s="2"/>
      <c r="GZ348" s="2"/>
      <c r="HA348" s="2">
        <v>93250</v>
      </c>
      <c r="HB348" s="2"/>
      <c r="HC348" s="2"/>
      <c r="HD348" s="2"/>
      <c r="HE348" s="2"/>
      <c r="HF348" s="2"/>
      <c r="HG348" s="2"/>
      <c r="HH348" s="2"/>
      <c r="HI348" s="2"/>
      <c r="HJ348" s="2"/>
      <c r="HK348" s="2"/>
      <c r="HL348" s="2"/>
      <c r="HM348" s="2"/>
      <c r="HN348" s="2"/>
      <c r="HO348" s="2"/>
      <c r="HP348" s="2"/>
      <c r="HQ348" s="2"/>
      <c r="HR348" s="2">
        <v>2091436</v>
      </c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/>
      <c r="IL348" s="2"/>
      <c r="IM348" s="2"/>
      <c r="IN348" s="2"/>
      <c r="IO348" s="2"/>
      <c r="IP348" s="2"/>
      <c r="IQ348" s="2"/>
      <c r="IR348" s="2"/>
      <c r="IS348" s="2"/>
      <c r="IT348" s="2"/>
      <c r="IU348" s="2">
        <v>3000000</v>
      </c>
      <c r="IV348" s="2"/>
      <c r="IW348" s="2"/>
      <c r="IX348" s="2"/>
      <c r="IY348" s="2"/>
      <c r="IZ348" s="2">
        <v>150</v>
      </c>
      <c r="JA348" s="2"/>
      <c r="JB348" s="2">
        <v>103750</v>
      </c>
      <c r="JC348" s="2"/>
      <c r="JD348" s="2"/>
      <c r="JE348" s="2"/>
      <c r="JF348" s="2"/>
      <c r="JG348" s="2"/>
      <c r="JH348" s="2"/>
      <c r="JI348" s="2"/>
      <c r="JJ348" s="2"/>
      <c r="JK348" s="2"/>
      <c r="JL348" s="2"/>
      <c r="JM348" s="2"/>
      <c r="JN348" s="2"/>
      <c r="JO348" s="2"/>
      <c r="JP348" s="2"/>
      <c r="JQ348" s="2"/>
      <c r="JR348" s="2"/>
      <c r="JS348" s="2"/>
      <c r="JT348" s="2"/>
      <c r="JU348" s="2"/>
      <c r="JV348" s="2"/>
      <c r="JW348" s="2"/>
      <c r="JX348" s="2"/>
      <c r="JY348" s="2">
        <v>63805.5</v>
      </c>
      <c r="JZ348" s="2"/>
      <c r="KA348" s="2"/>
      <c r="KB348" s="2"/>
      <c r="KC348" s="2"/>
      <c r="KD348" s="2"/>
      <c r="KE348" s="2"/>
      <c r="KF348" s="2"/>
      <c r="KG348" s="2"/>
      <c r="KH348" s="2"/>
      <c r="KI348" s="2"/>
      <c r="KJ348" s="2"/>
      <c r="KK348" s="2"/>
      <c r="KL348" s="2"/>
      <c r="KM348" s="2"/>
      <c r="KN348" s="2"/>
      <c r="KO348" s="2"/>
      <c r="KP348" s="2"/>
      <c r="KQ348" s="2"/>
      <c r="KR348" s="2"/>
      <c r="KS348" s="2"/>
      <c r="KT348" s="2"/>
      <c r="KU348" s="2"/>
      <c r="KV348" s="2">
        <v>254000</v>
      </c>
      <c r="KW348" s="2"/>
      <c r="KX348" s="2"/>
      <c r="KY348" s="2"/>
      <c r="KZ348" s="2"/>
      <c r="LA348" s="2"/>
      <c r="LB348" s="2"/>
      <c r="LC348" s="2"/>
      <c r="LD348" s="2"/>
      <c r="LE348" s="2"/>
      <c r="LF348" s="2"/>
      <c r="LG348" s="2"/>
      <c r="LH348" s="2"/>
      <c r="LI348" s="2"/>
      <c r="LJ348" s="2"/>
      <c r="LK348" s="2"/>
      <c r="LL348" s="2"/>
      <c r="LM348" s="2"/>
      <c r="LN348" s="2"/>
      <c r="LO348" s="2"/>
      <c r="LP348" s="2"/>
      <c r="LQ348" s="2"/>
      <c r="LR348" s="2"/>
      <c r="LS348" s="2"/>
      <c r="LT348" s="2"/>
      <c r="LU348" s="2"/>
      <c r="LV348" s="2"/>
      <c r="LW348" s="2"/>
      <c r="LX348" s="2"/>
      <c r="LY348" s="2"/>
      <c r="LZ348" s="2"/>
      <c r="MA348" s="2"/>
      <c r="MB348" s="2"/>
      <c r="MC348" s="2"/>
      <c r="MD348" s="2"/>
      <c r="ME348" s="2"/>
      <c r="MF348" s="2">
        <v>4266249.3600000003</v>
      </c>
      <c r="MG348" s="2"/>
      <c r="MH348" s="2"/>
      <c r="MI348" s="2"/>
      <c r="MJ348" s="2"/>
      <c r="MK348" s="2"/>
      <c r="ML348" s="2"/>
      <c r="MM348" s="2"/>
      <c r="MN348" s="2"/>
      <c r="MO348" s="2"/>
      <c r="MP348" s="2"/>
      <c r="MQ348" s="2"/>
      <c r="MR348" s="2"/>
      <c r="MS348" s="2"/>
      <c r="MT348" s="2"/>
      <c r="MU348" s="2"/>
      <c r="MV348" s="2"/>
      <c r="MW348" s="2"/>
      <c r="MX348" s="2"/>
      <c r="MY348" s="2"/>
      <c r="MZ348" s="2"/>
      <c r="NA348" s="2"/>
      <c r="NB348" s="2"/>
      <c r="NC348" s="2">
        <v>57570369.600000001</v>
      </c>
      <c r="ND348" s="2"/>
      <c r="NE348" s="2">
        <v>800</v>
      </c>
      <c r="NF348" s="2"/>
      <c r="NG348" s="2"/>
      <c r="NH348" s="2"/>
      <c r="NI348" s="2">
        <v>110900</v>
      </c>
      <c r="NJ348" s="2"/>
      <c r="NK348" s="2"/>
      <c r="NL348" s="2">
        <v>30000</v>
      </c>
      <c r="NM348" s="2"/>
      <c r="NN348" s="2"/>
      <c r="NO348" s="2"/>
      <c r="NP348" s="2"/>
      <c r="NQ348" s="2"/>
      <c r="NR348" s="2"/>
      <c r="NS348" s="2"/>
      <c r="NT348" s="2"/>
      <c r="NU348" s="2"/>
      <c r="NV348" s="2"/>
      <c r="NW348" s="2"/>
      <c r="NX348" s="2"/>
      <c r="NY348" s="2"/>
      <c r="NZ348" s="2"/>
      <c r="OA348" s="2"/>
      <c r="OB348" s="2"/>
      <c r="OC348" s="2">
        <v>268000</v>
      </c>
      <c r="OD348" s="2"/>
      <c r="OE348" s="2"/>
      <c r="OF348" s="2"/>
      <c r="OG348" s="2"/>
      <c r="OH348" s="2"/>
      <c r="OI348" s="2"/>
      <c r="OJ348" s="2"/>
      <c r="OK348" s="2"/>
      <c r="OL348" s="2">
        <v>126000</v>
      </c>
      <c r="OM348" s="2"/>
      <c r="ON348" s="2"/>
      <c r="OO348" s="2"/>
      <c r="OP348" s="2"/>
      <c r="OQ348" s="2"/>
      <c r="OR348" s="2"/>
      <c r="OS348" s="2"/>
      <c r="OT348" s="2"/>
      <c r="OU348" s="2"/>
      <c r="OV348" s="2"/>
      <c r="OW348" s="2"/>
      <c r="OX348" s="2"/>
      <c r="OY348" s="2"/>
      <c r="OZ348" s="2"/>
      <c r="PA348" s="2">
        <v>14095430.49</v>
      </c>
      <c r="PB348" s="2"/>
      <c r="PC348" s="2"/>
      <c r="PD348" s="2"/>
      <c r="PE348" s="2"/>
      <c r="PF348" s="2"/>
      <c r="PG348" s="2"/>
      <c r="PH348" s="2"/>
      <c r="PI348" s="2"/>
      <c r="PJ348" s="2"/>
      <c r="PK348" s="2"/>
      <c r="PL348" s="2"/>
      <c r="PM348" s="2"/>
      <c r="PN348" s="2"/>
      <c r="PO348" s="2"/>
      <c r="PP348" s="2"/>
      <c r="PQ348" s="2"/>
      <c r="PR348" s="2"/>
      <c r="PS348" s="2"/>
      <c r="PT348" s="2">
        <v>16500</v>
      </c>
      <c r="PU348" s="2"/>
      <c r="PV348" s="2"/>
      <c r="PW348" s="2">
        <v>300000</v>
      </c>
      <c r="PX348" s="2"/>
      <c r="PY348" s="2"/>
      <c r="PZ348" s="2"/>
      <c r="QA348" s="2"/>
      <c r="QB348" s="2"/>
      <c r="QC348" s="2"/>
      <c r="QD348" s="2"/>
      <c r="QE348" s="2"/>
      <c r="QF348" s="2"/>
      <c r="QG348" s="2"/>
      <c r="QH348" s="2"/>
      <c r="QI348" s="2"/>
      <c r="QJ348" s="2"/>
      <c r="QK348" s="2"/>
      <c r="QL348" s="2"/>
      <c r="QM348" s="2">
        <v>35000</v>
      </c>
      <c r="QN348" s="2"/>
      <c r="QO348" s="2"/>
      <c r="QP348" s="2"/>
      <c r="QQ348" s="2"/>
      <c r="QR348" s="2"/>
      <c r="QS348" s="2">
        <v>204000</v>
      </c>
      <c r="QT348" s="2"/>
      <c r="QU348" s="2"/>
      <c r="QV348" s="2"/>
      <c r="QW348" s="2"/>
      <c r="QX348" s="2">
        <v>4000</v>
      </c>
      <c r="QY348" s="2"/>
      <c r="QZ348" s="2"/>
      <c r="RA348" s="2"/>
      <c r="RB348" s="2">
        <v>50</v>
      </c>
      <c r="RC348" s="2"/>
      <c r="RD348" s="2">
        <v>85000</v>
      </c>
      <c r="RE348" s="2"/>
      <c r="RF348" s="2"/>
      <c r="RG348" s="2">
        <v>17000</v>
      </c>
      <c r="RH348" s="2"/>
      <c r="RI348" s="2"/>
      <c r="RJ348" s="2"/>
      <c r="RK348" s="2"/>
      <c r="RL348" s="2">
        <v>26256</v>
      </c>
      <c r="RM348" s="2"/>
      <c r="RN348" s="2"/>
      <c r="RO348" s="2"/>
      <c r="RP348" s="2"/>
      <c r="RQ348" s="2"/>
      <c r="RR348" s="2"/>
      <c r="RS348" s="2"/>
      <c r="RT348" s="2"/>
      <c r="RU348" s="2"/>
      <c r="RV348" s="2"/>
      <c r="RW348" s="2"/>
      <c r="RX348" s="2"/>
      <c r="RY348" s="2"/>
      <c r="RZ348" s="2"/>
      <c r="SA348" s="2"/>
      <c r="SB348" s="2"/>
      <c r="SC348" s="2"/>
      <c r="SD348" s="2"/>
      <c r="SE348" s="2"/>
      <c r="SF348" s="2"/>
      <c r="SG348" s="2"/>
      <c r="SH348" s="2"/>
      <c r="SI348" s="2"/>
      <c r="SJ348" s="2"/>
      <c r="SK348" s="2"/>
      <c r="SL348" s="2"/>
      <c r="SM348" s="2"/>
      <c r="SN348" s="2"/>
      <c r="SO348" s="2"/>
      <c r="SP348" s="2"/>
      <c r="SQ348" s="2"/>
      <c r="SR348" s="2"/>
      <c r="SS348" s="2"/>
      <c r="ST348" s="2"/>
      <c r="SU348" s="2"/>
      <c r="SV348" s="2"/>
      <c r="SW348" s="2"/>
      <c r="SX348" s="2"/>
      <c r="SY348" s="2"/>
      <c r="SZ348" s="2"/>
      <c r="TA348" s="2"/>
      <c r="TB348" s="2"/>
      <c r="TC348" s="2"/>
      <c r="TD348" s="2"/>
      <c r="TE348" s="2"/>
      <c r="TF348" s="2"/>
      <c r="TG348" s="2"/>
      <c r="TH348" s="2"/>
      <c r="TI348" s="2"/>
      <c r="TJ348" s="2"/>
      <c r="TK348" s="2"/>
      <c r="TL348" s="2"/>
      <c r="TM348" s="2"/>
      <c r="TN348" s="2"/>
      <c r="TO348" s="2"/>
      <c r="TP348" s="2"/>
      <c r="TQ348" s="2"/>
      <c r="TR348" s="2"/>
      <c r="TS348" s="2"/>
      <c r="TT348" s="2"/>
      <c r="TU348" s="2"/>
      <c r="TV348" s="2"/>
      <c r="TW348" s="2"/>
      <c r="TX348" s="2"/>
      <c r="TY348" s="2"/>
      <c r="TZ348" s="2"/>
      <c r="UA348" s="2"/>
      <c r="UB348" s="2"/>
      <c r="UC348" s="2"/>
      <c r="UD348" s="2"/>
      <c r="UE348" s="2"/>
      <c r="UF348" s="2"/>
      <c r="UG348" s="2"/>
      <c r="UH348" s="2"/>
      <c r="UI348" s="2"/>
      <c r="UJ348" s="2"/>
      <c r="UK348" s="2"/>
      <c r="UL348" s="2"/>
      <c r="UM348" s="2"/>
      <c r="UN348" s="2"/>
      <c r="UO348" s="2"/>
      <c r="UP348" s="2"/>
      <c r="UQ348" s="2"/>
      <c r="UR348" s="2"/>
      <c r="US348" s="2"/>
      <c r="UT348" s="2"/>
      <c r="UU348" s="2"/>
      <c r="UV348" s="2"/>
      <c r="UW348" s="2"/>
      <c r="UX348" s="2"/>
      <c r="UY348" s="2"/>
      <c r="UZ348" s="2"/>
      <c r="VA348" s="2"/>
      <c r="VB348" s="2"/>
      <c r="VC348" s="2"/>
      <c r="VD348" s="2"/>
      <c r="VE348" s="2"/>
      <c r="VF348" s="2"/>
      <c r="VG348" s="2"/>
      <c r="VH348" s="2"/>
      <c r="VI348" s="2"/>
      <c r="VJ348" s="2"/>
      <c r="VK348" s="2">
        <v>11942228.1</v>
      </c>
      <c r="VL348" s="2"/>
      <c r="VM348" s="2"/>
      <c r="VN348" s="2">
        <v>11000</v>
      </c>
      <c r="VO348" s="2"/>
      <c r="VP348" s="2"/>
      <c r="VQ348" s="2"/>
      <c r="VR348" s="2">
        <v>258500</v>
      </c>
      <c r="VS348" s="2"/>
      <c r="VT348" s="2"/>
      <c r="VU348" s="2"/>
      <c r="VV348" s="2"/>
      <c r="VW348" s="2"/>
      <c r="VX348" s="2"/>
      <c r="VY348" s="2"/>
      <c r="VZ348" s="2"/>
      <c r="WA348" s="2">
        <v>35610</v>
      </c>
      <c r="WB348" s="2"/>
      <c r="WC348" s="2"/>
      <c r="WD348" s="2"/>
      <c r="WE348" s="2"/>
      <c r="WF348" s="2"/>
      <c r="WG348" s="2"/>
      <c r="WH348" s="2">
        <v>16460</v>
      </c>
      <c r="WI348" s="2">
        <v>57500</v>
      </c>
      <c r="WJ348" s="2"/>
      <c r="WK348" s="2"/>
      <c r="WL348" s="2">
        <v>6860</v>
      </c>
      <c r="WM348" s="2"/>
      <c r="WN348" s="2"/>
      <c r="WO348" s="2"/>
      <c r="WP348" s="2"/>
      <c r="WQ348" s="2"/>
      <c r="WR348" s="2"/>
      <c r="WS348" s="2"/>
      <c r="WT348" s="2"/>
      <c r="WU348" s="2"/>
      <c r="WV348" s="2">
        <v>5760</v>
      </c>
      <c r="WW348" s="2"/>
      <c r="WX348" s="2"/>
      <c r="WY348" s="2"/>
      <c r="WZ348" s="2"/>
      <c r="XA348" s="2"/>
      <c r="XB348" s="2"/>
      <c r="XC348" s="2"/>
      <c r="XD348" s="2"/>
      <c r="XE348" s="2"/>
      <c r="XF348" s="2"/>
      <c r="XG348" s="2">
        <v>37533000</v>
      </c>
      <c r="XH348" s="2"/>
      <c r="XI348" s="2"/>
      <c r="XJ348" s="2"/>
      <c r="XK348" s="2"/>
      <c r="XL348" s="2"/>
      <c r="XM348" s="2"/>
      <c r="XN348" s="2"/>
      <c r="XO348" s="2"/>
      <c r="XP348" s="2"/>
      <c r="XQ348" s="2"/>
      <c r="XR348" s="2"/>
      <c r="XS348" s="2"/>
      <c r="XT348" s="2"/>
      <c r="XU348" s="2"/>
      <c r="XV348" s="2"/>
      <c r="XW348" s="2"/>
      <c r="XX348" s="2"/>
      <c r="XY348" s="2"/>
      <c r="XZ348" s="2"/>
      <c r="YA348" s="2"/>
      <c r="YB348" s="2"/>
      <c r="YC348" s="2"/>
      <c r="YD348" s="2"/>
      <c r="YE348" s="2"/>
      <c r="YF348" s="2"/>
      <c r="YG348" s="2"/>
      <c r="YH348" s="2"/>
      <c r="YI348" s="2"/>
      <c r="YJ348" s="2"/>
      <c r="YK348" s="2"/>
      <c r="YL348" s="2"/>
      <c r="YM348" s="2"/>
      <c r="YN348" s="2"/>
      <c r="YO348" s="2"/>
      <c r="YP348" s="2"/>
      <c r="YQ348" s="2"/>
      <c r="YR348" s="2"/>
      <c r="YS348" s="2"/>
      <c r="YT348" s="2"/>
      <c r="YU348" s="2"/>
      <c r="YV348" s="2"/>
      <c r="YW348" s="2"/>
      <c r="YX348" s="2">
        <v>850</v>
      </c>
      <c r="YY348" s="2"/>
      <c r="YZ348" s="2"/>
      <c r="ZA348" s="2"/>
      <c r="ZB348" s="2"/>
      <c r="ZC348" s="2"/>
      <c r="ZD348" s="2"/>
      <c r="ZE348" s="2"/>
      <c r="ZF348" s="2"/>
      <c r="ZG348" s="2"/>
      <c r="ZH348" s="2"/>
      <c r="ZI348" s="2"/>
      <c r="ZJ348" s="2"/>
      <c r="ZK348" s="2">
        <v>898000</v>
      </c>
      <c r="ZL348" s="2"/>
      <c r="ZM348" s="2"/>
      <c r="ZN348" s="2"/>
      <c r="ZO348" s="2"/>
      <c r="ZP348" s="2"/>
      <c r="ZQ348" s="2"/>
      <c r="ZR348" s="2"/>
      <c r="ZS348" s="2"/>
      <c r="ZT348" s="2"/>
      <c r="ZU348" s="2">
        <v>0</v>
      </c>
      <c r="ZV348" s="2"/>
      <c r="ZW348" s="2"/>
      <c r="ZX348" s="2"/>
      <c r="ZY348" s="2"/>
      <c r="ZZ348" s="2"/>
      <c r="AAA348" s="2"/>
      <c r="AAB348" s="2"/>
      <c r="AAC348" s="2"/>
      <c r="AAD348" s="2"/>
      <c r="AAE348" s="2"/>
      <c r="AAF348" s="2"/>
      <c r="AAG348" s="2"/>
      <c r="AAH348" s="2"/>
      <c r="AAI348" s="2"/>
      <c r="AAJ348" s="2"/>
      <c r="AAK348" s="2"/>
      <c r="AAL348" s="2"/>
      <c r="AAM348" s="2"/>
      <c r="AAN348" s="2"/>
      <c r="AAO348" s="2"/>
      <c r="AAP348" s="2"/>
      <c r="AAQ348" s="2"/>
      <c r="AAR348" s="2"/>
      <c r="AAS348" s="2"/>
      <c r="AAT348" s="2"/>
      <c r="AAU348" s="2"/>
      <c r="AAV348" s="2"/>
      <c r="AAW348" s="2"/>
      <c r="AAX348" s="2"/>
      <c r="AAY348" s="2"/>
      <c r="AAZ348" s="2"/>
      <c r="ABA348" s="2"/>
      <c r="ABB348" s="2"/>
      <c r="ABC348" s="2"/>
      <c r="ABD348" s="2"/>
      <c r="ABE348" s="2"/>
      <c r="ABF348" s="2"/>
      <c r="ABG348" s="2"/>
      <c r="ABH348" s="2"/>
      <c r="ABI348" s="2"/>
      <c r="ABJ348" s="2"/>
      <c r="ABK348" s="2"/>
      <c r="ABL348" s="2"/>
      <c r="ABM348" s="2"/>
      <c r="ABN348" s="2"/>
      <c r="ABO348" s="2"/>
      <c r="ABP348" s="2"/>
      <c r="ABQ348" s="2"/>
      <c r="ABR348" s="2"/>
      <c r="ABS348" s="2"/>
      <c r="ABT348" s="2"/>
      <c r="ABU348" s="2"/>
      <c r="ABV348" s="2"/>
      <c r="ABW348" s="2"/>
      <c r="ABX348" s="2"/>
      <c r="ABY348" s="2"/>
      <c r="ABZ348" s="2"/>
      <c r="ACA348" s="2"/>
      <c r="ACB348" s="2"/>
      <c r="ACC348" s="2"/>
      <c r="ACD348" s="2"/>
      <c r="ACE348" s="2"/>
      <c r="ACF348" s="2"/>
      <c r="ACG348" s="2"/>
      <c r="ACH348" s="2"/>
      <c r="ACI348" s="2">
        <v>42377</v>
      </c>
      <c r="ACJ348" s="2"/>
      <c r="ACK348" s="2">
        <v>3600</v>
      </c>
      <c r="ACL348" s="2"/>
      <c r="ACM348" s="2"/>
      <c r="ACN348" s="2"/>
      <c r="ACO348" s="2"/>
      <c r="ACP348" s="2"/>
      <c r="ACQ348" s="2"/>
      <c r="ACR348" s="2"/>
      <c r="ACS348" s="2">
        <v>134760</v>
      </c>
      <c r="ACT348" s="2">
        <v>29300</v>
      </c>
      <c r="ACU348" s="2"/>
      <c r="ACV348" s="2"/>
      <c r="ACW348" s="2"/>
      <c r="ACX348" s="2"/>
      <c r="ACY348" s="2"/>
      <c r="ACZ348" s="2"/>
      <c r="ADA348" s="2"/>
      <c r="ADB348" s="2"/>
      <c r="ADC348" s="2"/>
      <c r="ADD348" s="2"/>
      <c r="ADE348" s="2"/>
      <c r="ADF348" s="2"/>
      <c r="ADG348" s="2"/>
      <c r="ADH348" s="2"/>
      <c r="ADI348" s="2"/>
      <c r="ADJ348" s="2"/>
      <c r="ADK348" s="2"/>
      <c r="ADL348" s="2"/>
      <c r="ADM348" s="2"/>
      <c r="ADN348" s="2">
        <v>5838000</v>
      </c>
      <c r="ADO348" s="2"/>
      <c r="ADP348" s="2"/>
      <c r="ADQ348" s="2"/>
      <c r="ADR348" s="2"/>
      <c r="ADS348" s="2"/>
      <c r="ADT348" s="2"/>
      <c r="ADU348" s="2"/>
      <c r="ADV348" s="2">
        <v>29933343</v>
      </c>
      <c r="ADW348" s="2">
        <v>164000</v>
      </c>
      <c r="ADX348" s="2"/>
      <c r="ADY348" s="2">
        <v>8000</v>
      </c>
      <c r="ADZ348" s="2"/>
      <c r="AEA348" s="2"/>
      <c r="AEB348" s="2"/>
      <c r="AEC348" s="2">
        <v>8000</v>
      </c>
      <c r="AED348" s="2">
        <v>1650</v>
      </c>
      <c r="AEE348" s="2">
        <v>8000</v>
      </c>
      <c r="AEF348" s="2"/>
      <c r="AEG348" s="2">
        <v>22200</v>
      </c>
      <c r="AEH348" s="2">
        <v>8000</v>
      </c>
      <c r="AEI348" s="2"/>
      <c r="AEJ348" s="2"/>
      <c r="AEK348" s="2"/>
      <c r="AEL348" s="2">
        <v>21000</v>
      </c>
      <c r="AEM348" s="2"/>
      <c r="AEN348" s="2"/>
      <c r="AEO348" s="2"/>
      <c r="AEP348" s="2">
        <v>3840000</v>
      </c>
      <c r="AEQ348" s="2"/>
      <c r="AER348" s="2"/>
      <c r="AES348" s="2"/>
      <c r="AET348" s="2"/>
      <c r="AEU348" s="2"/>
      <c r="AEV348" s="2"/>
      <c r="AEW348" s="2"/>
      <c r="AEX348" s="2"/>
      <c r="AEY348" s="2"/>
      <c r="AEZ348" s="2">
        <v>201400</v>
      </c>
      <c r="AFA348" s="2"/>
      <c r="AFB348" s="2">
        <v>3003000</v>
      </c>
      <c r="AFC348" s="2"/>
      <c r="AFD348" s="2"/>
      <c r="AFE348" s="2"/>
      <c r="AFF348" s="2"/>
      <c r="AFG348" s="2"/>
      <c r="AFH348" s="2"/>
      <c r="AFI348" s="2"/>
      <c r="AFJ348" s="2"/>
      <c r="AFK348" s="2"/>
      <c r="AFL348" s="2"/>
      <c r="AFM348" s="2"/>
      <c r="AFN348" s="2"/>
      <c r="AFO348" s="2"/>
      <c r="AFP348" s="2"/>
      <c r="AFQ348" s="2"/>
      <c r="AFR348" s="2"/>
      <c r="AFS348" s="2"/>
      <c r="AFT348" s="2"/>
      <c r="AFU348" s="2"/>
      <c r="AFV348" s="2"/>
      <c r="AFW348" s="2"/>
      <c r="AFX348" s="2"/>
      <c r="AFY348" s="2"/>
      <c r="AFZ348" s="2"/>
      <c r="AGA348" s="2"/>
      <c r="AGB348" s="2"/>
      <c r="AGC348" s="2"/>
      <c r="AGD348" s="2"/>
      <c r="AGE348" s="2"/>
      <c r="AGF348" s="2"/>
      <c r="AGG348" s="2"/>
      <c r="AGH348" s="2"/>
      <c r="AGI348" s="2"/>
      <c r="AGJ348" s="2">
        <v>1638078.8</v>
      </c>
      <c r="AGK348" s="2"/>
      <c r="AGL348" s="2"/>
      <c r="AGM348" s="2"/>
      <c r="AGN348" s="2"/>
      <c r="AGO348" s="2"/>
      <c r="AGP348" s="2"/>
      <c r="AGQ348" s="2"/>
      <c r="AGR348" s="2">
        <v>15173148.82</v>
      </c>
      <c r="AGS348" s="2">
        <v>2506162.09</v>
      </c>
      <c r="AGT348" s="2"/>
      <c r="AGU348" s="2">
        <v>4900</v>
      </c>
      <c r="AGV348" s="2">
        <v>18250</v>
      </c>
      <c r="AGW348" s="2"/>
      <c r="AGX348" s="2"/>
      <c r="AGY348" s="2"/>
      <c r="AGZ348" s="2"/>
      <c r="AHA348" s="2"/>
      <c r="AHB348" s="2">
        <v>5976</v>
      </c>
      <c r="AHC348" s="2"/>
      <c r="AHD348" s="2"/>
      <c r="AHE348" s="2"/>
      <c r="AHF348" s="2"/>
      <c r="AHG348" s="2"/>
      <c r="AHH348" s="2"/>
      <c r="AHI348" s="2"/>
      <c r="AHJ348" s="2">
        <v>6000</v>
      </c>
      <c r="AHK348" s="2"/>
      <c r="AHL348" s="2"/>
      <c r="AHM348" s="2">
        <v>3000000</v>
      </c>
      <c r="AHN348" s="2"/>
      <c r="AHO348" s="2"/>
      <c r="AHP348" s="2">
        <v>254350130.80000001</v>
      </c>
    </row>
    <row r="349" spans="1:900">
      <c r="A349" s="1" t="s">
        <v>2731</v>
      </c>
      <c r="B349" s="1" t="s">
        <v>2560</v>
      </c>
      <c r="C349" s="1" t="s">
        <v>2561</v>
      </c>
      <c r="D349" s="2"/>
      <c r="E349" s="2"/>
      <c r="F349" s="2"/>
      <c r="G349" s="2"/>
      <c r="H349" s="2"/>
      <c r="I349" s="2"/>
      <c r="J349" s="2">
        <v>240000</v>
      </c>
      <c r="K349" s="2"/>
      <c r="L349" s="2"/>
      <c r="M349" s="2"/>
      <c r="N349" s="2"/>
      <c r="O349" s="2"/>
      <c r="P349" s="2"/>
      <c r="Q349" s="2"/>
      <c r="R349" s="2"/>
      <c r="S349" s="2"/>
      <c r="T349" s="2">
        <v>19540</v>
      </c>
      <c r="U349" s="2"/>
      <c r="V349" s="2">
        <v>4799868.0199999996</v>
      </c>
      <c r="W349" s="2"/>
      <c r="X349" s="2"/>
      <c r="Y349" s="2"/>
      <c r="Z349" s="2">
        <v>243554.78</v>
      </c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>
        <v>2600</v>
      </c>
      <c r="AM349" s="2"/>
      <c r="AN349" s="2"/>
      <c r="AO349" s="2"/>
      <c r="AP349" s="2"/>
      <c r="AQ349" s="2"/>
      <c r="AR349" s="2"/>
      <c r="AS349" s="2"/>
      <c r="AT349" s="2">
        <v>12925</v>
      </c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>
        <v>15080</v>
      </c>
      <c r="BU349" s="2"/>
      <c r="BV349" s="2">
        <v>28187</v>
      </c>
      <c r="BW349" s="2"/>
      <c r="BX349" s="2">
        <v>13440</v>
      </c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>
        <v>60000</v>
      </c>
      <c r="CX349" s="2"/>
      <c r="CY349" s="2"/>
      <c r="CZ349" s="2"/>
      <c r="DA349" s="2"/>
      <c r="DB349" s="2">
        <v>55020</v>
      </c>
      <c r="DC349" s="2"/>
      <c r="DD349" s="2"/>
      <c r="DE349" s="2">
        <v>39300</v>
      </c>
      <c r="DF349" s="2"/>
      <c r="DG349" s="2"/>
      <c r="DH349" s="2">
        <v>29480</v>
      </c>
      <c r="DI349" s="2"/>
      <c r="DJ349" s="2"/>
      <c r="DK349" s="2">
        <v>5830</v>
      </c>
      <c r="DL349" s="2"/>
      <c r="DM349" s="2">
        <v>18405</v>
      </c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>
        <v>840</v>
      </c>
      <c r="EJ349" s="2"/>
      <c r="EK349" s="2"/>
      <c r="EL349" s="2"/>
      <c r="EM349" s="2"/>
      <c r="EN349" s="2">
        <v>4398257</v>
      </c>
      <c r="EO349" s="2">
        <v>14240</v>
      </c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>
        <v>3000</v>
      </c>
      <c r="FA349" s="2">
        <v>3980</v>
      </c>
      <c r="FB349" s="2">
        <v>4300</v>
      </c>
      <c r="FC349" s="2"/>
      <c r="FD349" s="2">
        <v>2667</v>
      </c>
      <c r="FE349" s="2"/>
      <c r="FF349" s="2">
        <v>13240</v>
      </c>
      <c r="FG349" s="2">
        <v>150000</v>
      </c>
      <c r="FH349" s="2"/>
      <c r="FI349" s="2"/>
      <c r="FJ349" s="2"/>
      <c r="FK349" s="2"/>
      <c r="FL349" s="2"/>
      <c r="FM349" s="2"/>
      <c r="FN349" s="2"/>
      <c r="FO349" s="2"/>
      <c r="FP349" s="2"/>
      <c r="FQ349" s="2">
        <v>110000</v>
      </c>
      <c r="FR349" s="2"/>
      <c r="FS349" s="2">
        <v>4300</v>
      </c>
      <c r="FT349" s="2"/>
      <c r="FU349" s="2">
        <v>34320</v>
      </c>
      <c r="FV349" s="2">
        <v>50000</v>
      </c>
      <c r="FW349" s="2">
        <v>80000</v>
      </c>
      <c r="FX349" s="2">
        <v>51500</v>
      </c>
      <c r="FY349" s="2">
        <v>108400</v>
      </c>
      <c r="FZ349" s="2"/>
      <c r="GA349" s="2"/>
      <c r="GB349" s="2">
        <v>7960</v>
      </c>
      <c r="GC349" s="2"/>
      <c r="GD349" s="2">
        <v>50000</v>
      </c>
      <c r="GE349" s="2"/>
      <c r="GF349" s="2"/>
      <c r="GG349" s="2"/>
      <c r="GH349" s="2">
        <v>21250</v>
      </c>
      <c r="GI349" s="2"/>
      <c r="GJ349" s="2"/>
      <c r="GK349" s="2">
        <v>64440</v>
      </c>
      <c r="GL349" s="2"/>
      <c r="GM349" s="2"/>
      <c r="GN349" s="2"/>
      <c r="GO349" s="2"/>
      <c r="GP349" s="2"/>
      <c r="GQ349" s="2">
        <v>495384</v>
      </c>
      <c r="GR349" s="2">
        <v>9600</v>
      </c>
      <c r="GS349" s="2">
        <v>9200</v>
      </c>
      <c r="GT349" s="2"/>
      <c r="GU349" s="2"/>
      <c r="GV349" s="2">
        <v>21000</v>
      </c>
      <c r="GW349" s="2"/>
      <c r="GX349" s="2"/>
      <c r="GY349" s="2"/>
      <c r="GZ349" s="2"/>
      <c r="HA349" s="2">
        <v>382500</v>
      </c>
      <c r="HB349" s="2"/>
      <c r="HC349" s="2"/>
      <c r="HD349" s="2"/>
      <c r="HE349" s="2">
        <v>489627.46</v>
      </c>
      <c r="HF349" s="2"/>
      <c r="HG349" s="2"/>
      <c r="HH349" s="2"/>
      <c r="HI349" s="2"/>
      <c r="HJ349" s="2"/>
      <c r="HK349" s="2"/>
      <c r="HL349" s="2"/>
      <c r="HM349" s="2"/>
      <c r="HN349" s="2"/>
      <c r="HO349" s="2">
        <v>30400</v>
      </c>
      <c r="HP349" s="2">
        <v>7382</v>
      </c>
      <c r="HQ349" s="2"/>
      <c r="HR349" s="2">
        <v>11028</v>
      </c>
      <c r="HS349" s="2"/>
      <c r="HT349" s="2"/>
      <c r="HU349" s="2"/>
      <c r="HV349" s="2"/>
      <c r="HW349" s="2"/>
      <c r="HX349" s="2"/>
      <c r="HY349" s="2">
        <v>10500</v>
      </c>
      <c r="HZ349" s="2"/>
      <c r="IA349" s="2"/>
      <c r="IB349" s="2"/>
      <c r="IC349" s="2"/>
      <c r="ID349" s="2"/>
      <c r="IE349" s="2"/>
      <c r="IF349" s="2"/>
      <c r="IG349" s="2"/>
      <c r="IH349" s="2"/>
      <c r="II349" s="2"/>
      <c r="IJ349" s="2"/>
      <c r="IK349" s="2"/>
      <c r="IL349" s="2"/>
      <c r="IM349" s="2"/>
      <c r="IN349" s="2"/>
      <c r="IO349" s="2"/>
      <c r="IP349" s="2"/>
      <c r="IQ349" s="2"/>
      <c r="IR349" s="2"/>
      <c r="IS349" s="2"/>
      <c r="IT349" s="2"/>
      <c r="IU349" s="2">
        <v>18000</v>
      </c>
      <c r="IV349" s="2"/>
      <c r="IW349" s="2"/>
      <c r="IX349" s="2"/>
      <c r="IY349" s="2"/>
      <c r="IZ349" s="2"/>
      <c r="JA349" s="2"/>
      <c r="JB349" s="2"/>
      <c r="JC349" s="2"/>
      <c r="JD349" s="2"/>
      <c r="JE349" s="2"/>
      <c r="JF349" s="2"/>
      <c r="JG349" s="2"/>
      <c r="JH349" s="2"/>
      <c r="JI349" s="2"/>
      <c r="JJ349" s="2"/>
      <c r="JK349" s="2"/>
      <c r="JL349" s="2"/>
      <c r="JM349" s="2"/>
      <c r="JN349" s="2"/>
      <c r="JO349" s="2"/>
      <c r="JP349" s="2"/>
      <c r="JQ349" s="2"/>
      <c r="JR349" s="2"/>
      <c r="JS349" s="2"/>
      <c r="JT349" s="2"/>
      <c r="JU349" s="2"/>
      <c r="JV349" s="2"/>
      <c r="JW349" s="2"/>
      <c r="JX349" s="2">
        <v>15260</v>
      </c>
      <c r="JY349" s="2">
        <v>2919974</v>
      </c>
      <c r="JZ349" s="2"/>
      <c r="KA349" s="2"/>
      <c r="KB349" s="2"/>
      <c r="KC349" s="2">
        <v>2240</v>
      </c>
      <c r="KD349" s="2"/>
      <c r="KE349" s="2"/>
      <c r="KF349" s="2"/>
      <c r="KG349" s="2"/>
      <c r="KH349" s="2"/>
      <c r="KI349" s="2"/>
      <c r="KJ349" s="2"/>
      <c r="KK349" s="2">
        <v>133000</v>
      </c>
      <c r="KL349" s="2"/>
      <c r="KM349" s="2"/>
      <c r="KN349" s="2"/>
      <c r="KO349" s="2"/>
      <c r="KP349" s="2"/>
      <c r="KQ349" s="2"/>
      <c r="KR349" s="2"/>
      <c r="KS349" s="2"/>
      <c r="KT349" s="2"/>
      <c r="KU349" s="2"/>
      <c r="KV349" s="2">
        <v>8520</v>
      </c>
      <c r="KW349" s="2"/>
      <c r="KX349" s="2"/>
      <c r="KY349" s="2"/>
      <c r="KZ349" s="2"/>
      <c r="LA349" s="2"/>
      <c r="LB349" s="2"/>
      <c r="LC349" s="2"/>
      <c r="LD349" s="2"/>
      <c r="LE349" s="2"/>
      <c r="LF349" s="2"/>
      <c r="LG349" s="2"/>
      <c r="LH349" s="2">
        <v>8840</v>
      </c>
      <c r="LI349" s="2">
        <v>271910</v>
      </c>
      <c r="LJ349" s="2">
        <v>17280</v>
      </c>
      <c r="LK349" s="2">
        <v>5563.47</v>
      </c>
      <c r="LL349" s="2">
        <v>60000</v>
      </c>
      <c r="LM349" s="2"/>
      <c r="LN349" s="2"/>
      <c r="LO349" s="2">
        <v>8456</v>
      </c>
      <c r="LP349" s="2"/>
      <c r="LQ349" s="2"/>
      <c r="LR349" s="2"/>
      <c r="LS349" s="2"/>
      <c r="LT349" s="2"/>
      <c r="LU349" s="2">
        <v>622880</v>
      </c>
      <c r="LV349" s="2"/>
      <c r="LW349" s="2"/>
      <c r="LX349" s="2"/>
      <c r="LY349" s="2"/>
      <c r="LZ349" s="2"/>
      <c r="MA349" s="2"/>
      <c r="MB349" s="2"/>
      <c r="MC349" s="2"/>
      <c r="MD349" s="2"/>
      <c r="ME349" s="2"/>
      <c r="MF349" s="2"/>
      <c r="MG349" s="2"/>
      <c r="MH349" s="2"/>
      <c r="MI349" s="2"/>
      <c r="MJ349" s="2"/>
      <c r="MK349" s="2"/>
      <c r="ML349" s="2"/>
      <c r="MM349" s="2"/>
      <c r="MN349" s="2">
        <v>106560</v>
      </c>
      <c r="MO349" s="2"/>
      <c r="MP349" s="2"/>
      <c r="MQ349" s="2"/>
      <c r="MR349" s="2"/>
      <c r="MS349" s="2"/>
      <c r="MT349" s="2"/>
      <c r="MU349" s="2"/>
      <c r="MV349" s="2"/>
      <c r="MW349" s="2"/>
      <c r="MX349" s="2"/>
      <c r="MY349" s="2"/>
      <c r="MZ349" s="2"/>
      <c r="NA349" s="2"/>
      <c r="NB349" s="2"/>
      <c r="NC349" s="2"/>
      <c r="ND349" s="2"/>
      <c r="NE349" s="2"/>
      <c r="NF349" s="2"/>
      <c r="NG349" s="2"/>
      <c r="NH349" s="2"/>
      <c r="NI349" s="2">
        <v>62200</v>
      </c>
      <c r="NJ349" s="2">
        <v>58590</v>
      </c>
      <c r="NK349" s="2"/>
      <c r="NL349" s="2"/>
      <c r="NM349" s="2"/>
      <c r="NN349" s="2"/>
      <c r="NO349" s="2"/>
      <c r="NP349" s="2"/>
      <c r="NQ349" s="2"/>
      <c r="NR349" s="2"/>
      <c r="NS349" s="2"/>
      <c r="NT349" s="2"/>
      <c r="NU349" s="2"/>
      <c r="NV349" s="2">
        <v>14277401.34</v>
      </c>
      <c r="NW349" s="2"/>
      <c r="NX349" s="2"/>
      <c r="NY349" s="2"/>
      <c r="NZ349" s="2"/>
      <c r="OA349" s="2"/>
      <c r="OB349" s="2"/>
      <c r="OC349" s="2"/>
      <c r="OD349" s="2">
        <v>4653000</v>
      </c>
      <c r="OE349" s="2"/>
      <c r="OF349" s="2"/>
      <c r="OG349" s="2"/>
      <c r="OH349" s="2"/>
      <c r="OI349" s="2"/>
      <c r="OJ349" s="2"/>
      <c r="OK349" s="2"/>
      <c r="OL349" s="2"/>
      <c r="OM349" s="2"/>
      <c r="ON349" s="2"/>
      <c r="OO349" s="2"/>
      <c r="OP349" s="2"/>
      <c r="OQ349" s="2"/>
      <c r="OR349" s="2"/>
      <c r="OS349" s="2"/>
      <c r="OT349" s="2"/>
      <c r="OU349" s="2"/>
      <c r="OV349" s="2"/>
      <c r="OW349" s="2"/>
      <c r="OX349" s="2"/>
      <c r="OY349" s="2"/>
      <c r="OZ349" s="2"/>
      <c r="PA349" s="2">
        <v>6105752.8099999996</v>
      </c>
      <c r="PB349" s="2"/>
      <c r="PC349" s="2"/>
      <c r="PD349" s="2"/>
      <c r="PE349" s="2"/>
      <c r="PF349" s="2"/>
      <c r="PG349" s="2"/>
      <c r="PH349" s="2"/>
      <c r="PI349" s="2"/>
      <c r="PJ349" s="2"/>
      <c r="PK349" s="2"/>
      <c r="PL349" s="2"/>
      <c r="PM349" s="2"/>
      <c r="PN349" s="2">
        <v>3500</v>
      </c>
      <c r="PO349" s="2"/>
      <c r="PP349" s="2"/>
      <c r="PQ349" s="2"/>
      <c r="PR349" s="2"/>
      <c r="PS349" s="2"/>
      <c r="PT349" s="2"/>
      <c r="PU349" s="2"/>
      <c r="PV349" s="2"/>
      <c r="PW349" s="2"/>
      <c r="PX349" s="2"/>
      <c r="PY349" s="2"/>
      <c r="PZ349" s="2"/>
      <c r="QA349" s="2"/>
      <c r="QB349" s="2"/>
      <c r="QC349" s="2"/>
      <c r="QD349" s="2"/>
      <c r="QE349" s="2"/>
      <c r="QF349" s="2"/>
      <c r="QG349" s="2"/>
      <c r="QH349" s="2">
        <v>120000</v>
      </c>
      <c r="QI349" s="2"/>
      <c r="QJ349" s="2"/>
      <c r="QK349" s="2"/>
      <c r="QL349" s="2"/>
      <c r="QM349" s="2"/>
      <c r="QN349" s="2"/>
      <c r="QO349" s="2"/>
      <c r="QP349" s="2"/>
      <c r="QQ349" s="2"/>
      <c r="QR349" s="2"/>
      <c r="QS349" s="2"/>
      <c r="QT349" s="2"/>
      <c r="QU349" s="2">
        <v>16500</v>
      </c>
      <c r="QV349" s="2"/>
      <c r="QW349" s="2"/>
      <c r="QX349" s="2">
        <v>1500</v>
      </c>
      <c r="QY349" s="2"/>
      <c r="QZ349" s="2">
        <v>2500</v>
      </c>
      <c r="RA349" s="2"/>
      <c r="RB349" s="2"/>
      <c r="RC349" s="2"/>
      <c r="RD349" s="2"/>
      <c r="RE349" s="2"/>
      <c r="RF349" s="2">
        <v>30000</v>
      </c>
      <c r="RG349" s="2"/>
      <c r="RH349" s="2"/>
      <c r="RI349" s="2"/>
      <c r="RJ349" s="2"/>
      <c r="RK349" s="2"/>
      <c r="RL349" s="2"/>
      <c r="RM349" s="2"/>
      <c r="RN349" s="2"/>
      <c r="RO349" s="2"/>
      <c r="RP349" s="2"/>
      <c r="RQ349" s="2"/>
      <c r="RR349" s="2"/>
      <c r="RS349" s="2"/>
      <c r="RT349" s="2"/>
      <c r="RU349" s="2"/>
      <c r="RV349" s="2"/>
      <c r="RW349" s="2"/>
      <c r="RX349" s="2"/>
      <c r="RY349" s="2"/>
      <c r="RZ349" s="2"/>
      <c r="SA349" s="2"/>
      <c r="SB349" s="2"/>
      <c r="SC349" s="2"/>
      <c r="SD349" s="2"/>
      <c r="SE349" s="2">
        <v>12600</v>
      </c>
      <c r="SF349" s="2"/>
      <c r="SG349" s="2"/>
      <c r="SH349" s="2"/>
      <c r="SI349" s="2"/>
      <c r="SJ349" s="2"/>
      <c r="SK349" s="2"/>
      <c r="SL349" s="2"/>
      <c r="SM349" s="2"/>
      <c r="SN349" s="2"/>
      <c r="SO349" s="2"/>
      <c r="SP349" s="2"/>
      <c r="SQ349" s="2"/>
      <c r="SR349" s="2"/>
      <c r="SS349" s="2"/>
      <c r="ST349" s="2">
        <v>9900</v>
      </c>
      <c r="SU349" s="2"/>
      <c r="SV349" s="2"/>
      <c r="SW349" s="2"/>
      <c r="SX349" s="2"/>
      <c r="SY349" s="2"/>
      <c r="SZ349" s="2"/>
      <c r="TA349" s="2"/>
      <c r="TB349" s="2"/>
      <c r="TC349" s="2"/>
      <c r="TD349" s="2"/>
      <c r="TE349" s="2"/>
      <c r="TF349" s="2"/>
      <c r="TG349" s="2"/>
      <c r="TH349" s="2"/>
      <c r="TI349" s="2"/>
      <c r="TJ349" s="2"/>
      <c r="TK349" s="2"/>
      <c r="TL349" s="2"/>
      <c r="TM349" s="2"/>
      <c r="TN349" s="2"/>
      <c r="TO349" s="2"/>
      <c r="TP349" s="2"/>
      <c r="TQ349" s="2"/>
      <c r="TR349" s="2"/>
      <c r="TS349" s="2"/>
      <c r="TT349" s="2"/>
      <c r="TU349" s="2"/>
      <c r="TV349" s="2"/>
      <c r="TW349" s="2"/>
      <c r="TX349" s="2"/>
      <c r="TY349" s="2"/>
      <c r="TZ349" s="2"/>
      <c r="UA349" s="2"/>
      <c r="UB349" s="2"/>
      <c r="UC349" s="2"/>
      <c r="UD349" s="2"/>
      <c r="UE349" s="2"/>
      <c r="UF349" s="2"/>
      <c r="UG349" s="2"/>
      <c r="UH349" s="2"/>
      <c r="UI349" s="2">
        <v>460760</v>
      </c>
      <c r="UJ349" s="2"/>
      <c r="UK349" s="2"/>
      <c r="UL349" s="2"/>
      <c r="UM349" s="2"/>
      <c r="UN349" s="2"/>
      <c r="UO349" s="2">
        <v>21481000</v>
      </c>
      <c r="UP349" s="2"/>
      <c r="UQ349" s="2"/>
      <c r="UR349" s="2"/>
      <c r="US349" s="2"/>
      <c r="UT349" s="2"/>
      <c r="UU349" s="2"/>
      <c r="UV349" s="2"/>
      <c r="UW349" s="2"/>
      <c r="UX349" s="2"/>
      <c r="UY349" s="2"/>
      <c r="UZ349" s="2"/>
      <c r="VA349" s="2"/>
      <c r="VB349" s="2"/>
      <c r="VC349" s="2"/>
      <c r="VD349" s="2"/>
      <c r="VE349" s="2"/>
      <c r="VF349" s="2"/>
      <c r="VG349" s="2"/>
      <c r="VH349" s="2"/>
      <c r="VI349" s="2"/>
      <c r="VJ349" s="2"/>
      <c r="VK349" s="2">
        <v>575884.96</v>
      </c>
      <c r="VL349" s="2"/>
      <c r="VM349" s="2">
        <v>19800</v>
      </c>
      <c r="VN349" s="2">
        <v>750</v>
      </c>
      <c r="VO349" s="2"/>
      <c r="VP349" s="2"/>
      <c r="VQ349" s="2"/>
      <c r="VR349" s="2"/>
      <c r="VS349" s="2"/>
      <c r="VT349" s="2"/>
      <c r="VU349" s="2"/>
      <c r="VV349" s="2"/>
      <c r="VW349" s="2"/>
      <c r="VX349" s="2"/>
      <c r="VY349" s="2"/>
      <c r="VZ349" s="2"/>
      <c r="WA349" s="2">
        <v>122230</v>
      </c>
      <c r="WB349" s="2"/>
      <c r="WC349" s="2"/>
      <c r="WD349" s="2">
        <v>24460</v>
      </c>
      <c r="WE349" s="2">
        <v>244000</v>
      </c>
      <c r="WF349" s="2"/>
      <c r="WG349" s="2"/>
      <c r="WH349" s="2">
        <v>84700</v>
      </c>
      <c r="WI349" s="2">
        <v>50260</v>
      </c>
      <c r="WJ349" s="2"/>
      <c r="WK349" s="2">
        <v>125400</v>
      </c>
      <c r="WL349" s="2">
        <v>27160</v>
      </c>
      <c r="WM349" s="2"/>
      <c r="WN349" s="2"/>
      <c r="WO349" s="2"/>
      <c r="WP349" s="2">
        <v>137400</v>
      </c>
      <c r="WQ349" s="2">
        <v>164000</v>
      </c>
      <c r="WR349" s="2"/>
      <c r="WS349" s="2"/>
      <c r="WT349" s="2"/>
      <c r="WU349" s="2"/>
      <c r="WV349" s="2">
        <v>1600</v>
      </c>
      <c r="WW349" s="2">
        <v>38860</v>
      </c>
      <c r="WX349" s="2"/>
      <c r="WY349" s="2"/>
      <c r="WZ349" s="2"/>
      <c r="XA349" s="2"/>
      <c r="XB349" s="2">
        <v>166505</v>
      </c>
      <c r="XC349" s="2">
        <v>6860</v>
      </c>
      <c r="XD349" s="2"/>
      <c r="XE349" s="2">
        <v>5760</v>
      </c>
      <c r="XF349" s="2"/>
      <c r="XG349" s="2"/>
      <c r="XH349" s="2"/>
      <c r="XI349" s="2">
        <v>110000</v>
      </c>
      <c r="XJ349" s="2"/>
      <c r="XK349" s="2"/>
      <c r="XL349" s="2"/>
      <c r="XM349" s="2"/>
      <c r="XN349" s="2">
        <v>98070.78</v>
      </c>
      <c r="XO349" s="2"/>
      <c r="XP349" s="2"/>
      <c r="XQ349" s="2"/>
      <c r="XR349" s="2"/>
      <c r="XS349" s="2"/>
      <c r="XT349" s="2"/>
      <c r="XU349" s="2"/>
      <c r="XV349" s="2"/>
      <c r="XW349" s="2"/>
      <c r="XX349" s="2"/>
      <c r="XY349" s="2"/>
      <c r="XZ349" s="2"/>
      <c r="YA349" s="2"/>
      <c r="YB349" s="2"/>
      <c r="YC349" s="2"/>
      <c r="YD349" s="2"/>
      <c r="YE349" s="2"/>
      <c r="YF349" s="2"/>
      <c r="YG349" s="2"/>
      <c r="YH349" s="2"/>
      <c r="YI349" s="2"/>
      <c r="YJ349" s="2"/>
      <c r="YK349" s="2"/>
      <c r="YL349" s="2"/>
      <c r="YM349" s="2"/>
      <c r="YN349" s="2"/>
      <c r="YO349" s="2"/>
      <c r="YP349" s="2"/>
      <c r="YQ349" s="2"/>
      <c r="YR349" s="2"/>
      <c r="YS349" s="2"/>
      <c r="YT349" s="2"/>
      <c r="YU349" s="2"/>
      <c r="YV349" s="2"/>
      <c r="YW349" s="2"/>
      <c r="YX349" s="2"/>
      <c r="YY349" s="2"/>
      <c r="YZ349" s="2"/>
      <c r="ZA349" s="2"/>
      <c r="ZB349" s="2"/>
      <c r="ZC349" s="2"/>
      <c r="ZD349" s="2"/>
      <c r="ZE349" s="2"/>
      <c r="ZF349" s="2"/>
      <c r="ZG349" s="2"/>
      <c r="ZH349" s="2"/>
      <c r="ZI349" s="2"/>
      <c r="ZJ349" s="2"/>
      <c r="ZK349" s="2"/>
      <c r="ZL349" s="2"/>
      <c r="ZM349" s="2"/>
      <c r="ZN349" s="2"/>
      <c r="ZO349" s="2"/>
      <c r="ZP349" s="2"/>
      <c r="ZQ349" s="2"/>
      <c r="ZR349" s="2">
        <v>11400</v>
      </c>
      <c r="ZS349" s="2"/>
      <c r="ZT349" s="2"/>
      <c r="ZU349" s="2"/>
      <c r="ZV349" s="2"/>
      <c r="ZW349" s="2"/>
      <c r="ZX349" s="2"/>
      <c r="ZY349" s="2"/>
      <c r="ZZ349" s="2"/>
      <c r="AAA349" s="2"/>
      <c r="AAB349" s="2"/>
      <c r="AAC349" s="2"/>
      <c r="AAD349" s="2"/>
      <c r="AAE349" s="2"/>
      <c r="AAF349" s="2"/>
      <c r="AAG349" s="2"/>
      <c r="AAH349" s="2"/>
      <c r="AAI349" s="2"/>
      <c r="AAJ349" s="2"/>
      <c r="AAK349" s="2"/>
      <c r="AAL349" s="2"/>
      <c r="AAM349" s="2"/>
      <c r="AAN349" s="2"/>
      <c r="AAO349" s="2"/>
      <c r="AAP349" s="2"/>
      <c r="AAQ349" s="2"/>
      <c r="AAR349" s="2"/>
      <c r="AAS349" s="2"/>
      <c r="AAT349" s="2"/>
      <c r="AAU349" s="2"/>
      <c r="AAV349" s="2"/>
      <c r="AAW349" s="2"/>
      <c r="AAX349" s="2"/>
      <c r="AAY349" s="2">
        <v>120000</v>
      </c>
      <c r="AAZ349" s="2"/>
      <c r="ABA349" s="2"/>
      <c r="ABB349" s="2"/>
      <c r="ABC349" s="2"/>
      <c r="ABD349" s="2"/>
      <c r="ABE349" s="2"/>
      <c r="ABF349" s="2"/>
      <c r="ABG349" s="2"/>
      <c r="ABH349" s="2"/>
      <c r="ABI349" s="2"/>
      <c r="ABJ349" s="2"/>
      <c r="ABK349" s="2"/>
      <c r="ABL349" s="2"/>
      <c r="ABM349" s="2"/>
      <c r="ABN349" s="2"/>
      <c r="ABO349" s="2">
        <v>480</v>
      </c>
      <c r="ABP349" s="2"/>
      <c r="ABQ349" s="2"/>
      <c r="ABR349" s="2"/>
      <c r="ABS349" s="2"/>
      <c r="ABT349" s="2"/>
      <c r="ABU349" s="2"/>
      <c r="ABV349" s="2"/>
      <c r="ABW349" s="2">
        <v>4500000</v>
      </c>
      <c r="ABX349" s="2"/>
      <c r="ABY349" s="2"/>
      <c r="ABZ349" s="2"/>
      <c r="ACA349" s="2"/>
      <c r="ACB349" s="2">
        <v>1200</v>
      </c>
      <c r="ACC349" s="2"/>
      <c r="ACD349" s="2"/>
      <c r="ACE349" s="2"/>
      <c r="ACF349" s="2"/>
      <c r="ACG349" s="2"/>
      <c r="ACH349" s="2"/>
      <c r="ACI349" s="2">
        <v>1500</v>
      </c>
      <c r="ACJ349" s="2">
        <v>33690</v>
      </c>
      <c r="ACK349" s="2">
        <v>438570</v>
      </c>
      <c r="ACL349" s="2"/>
      <c r="ACM349" s="2"/>
      <c r="ACN349" s="2">
        <v>67380</v>
      </c>
      <c r="ACO349" s="2"/>
      <c r="ACP349" s="2">
        <v>928650</v>
      </c>
      <c r="ACQ349" s="2"/>
      <c r="ACR349" s="2"/>
      <c r="ACS349" s="2">
        <v>1900</v>
      </c>
      <c r="ACT349" s="2">
        <v>67383</v>
      </c>
      <c r="ACU349" s="2"/>
      <c r="ACV349" s="2">
        <v>12600</v>
      </c>
      <c r="ACW349" s="2">
        <v>491070</v>
      </c>
      <c r="ACX349" s="2"/>
      <c r="ACY349" s="2">
        <v>121290</v>
      </c>
      <c r="ACZ349" s="2"/>
      <c r="ADA349" s="2"/>
      <c r="ADB349" s="2">
        <v>161715</v>
      </c>
      <c r="ADC349" s="2"/>
      <c r="ADD349" s="2">
        <v>87600</v>
      </c>
      <c r="ADE349" s="2"/>
      <c r="ADF349" s="2"/>
      <c r="ADG349" s="2"/>
      <c r="ADH349" s="2"/>
      <c r="ADI349" s="2"/>
      <c r="ADJ349" s="2"/>
      <c r="ADK349" s="2"/>
      <c r="ADL349" s="2"/>
      <c r="ADM349" s="2"/>
      <c r="ADN349" s="2"/>
      <c r="ADO349" s="2"/>
      <c r="ADP349" s="2"/>
      <c r="ADQ349" s="2">
        <v>151200</v>
      </c>
      <c r="ADR349" s="2"/>
      <c r="ADS349" s="2"/>
      <c r="ADT349" s="2"/>
      <c r="ADU349" s="2"/>
      <c r="ADV349" s="2"/>
      <c r="ADW349" s="2"/>
      <c r="ADX349" s="2">
        <v>3365</v>
      </c>
      <c r="ADY349" s="2">
        <v>172172.46</v>
      </c>
      <c r="ADZ349" s="2">
        <v>2238.9</v>
      </c>
      <c r="AEA349" s="2">
        <v>6000</v>
      </c>
      <c r="AEB349" s="2"/>
      <c r="AEC349" s="2"/>
      <c r="AED349" s="2">
        <v>10050</v>
      </c>
      <c r="AEE349" s="2">
        <v>32300</v>
      </c>
      <c r="AEF349" s="2">
        <v>12980</v>
      </c>
      <c r="AEG349" s="2"/>
      <c r="AEH349" s="2"/>
      <c r="AEI349" s="2">
        <v>21900</v>
      </c>
      <c r="AEJ349" s="2"/>
      <c r="AEK349" s="2"/>
      <c r="AEL349" s="2"/>
      <c r="AEM349" s="2">
        <v>18075</v>
      </c>
      <c r="AEN349" s="2">
        <v>3000</v>
      </c>
      <c r="AEO349" s="2"/>
      <c r="AEP349" s="2"/>
      <c r="AEQ349" s="2"/>
      <c r="AER349" s="2"/>
      <c r="AES349" s="2"/>
      <c r="AET349" s="2"/>
      <c r="AEU349" s="2"/>
      <c r="AEV349" s="2"/>
      <c r="AEW349" s="2"/>
      <c r="AEX349" s="2"/>
      <c r="AEY349" s="2"/>
      <c r="AEZ349" s="2"/>
      <c r="AFA349" s="2"/>
      <c r="AFB349" s="2"/>
      <c r="AFC349" s="2"/>
      <c r="AFD349" s="2"/>
      <c r="AFE349" s="2"/>
      <c r="AFF349" s="2"/>
      <c r="AFG349" s="2"/>
      <c r="AFH349" s="2"/>
      <c r="AFI349" s="2"/>
      <c r="AFJ349" s="2"/>
      <c r="AFK349" s="2"/>
      <c r="AFL349" s="2"/>
      <c r="AFM349" s="2"/>
      <c r="AFN349" s="2"/>
      <c r="AFO349" s="2"/>
      <c r="AFP349" s="2"/>
      <c r="AFQ349" s="2"/>
      <c r="AFR349" s="2"/>
      <c r="AFS349" s="2"/>
      <c r="AFT349" s="2"/>
      <c r="AFU349" s="2"/>
      <c r="AFV349" s="2"/>
      <c r="AFW349" s="2">
        <v>1000</v>
      </c>
      <c r="AFX349" s="2"/>
      <c r="AFY349" s="2"/>
      <c r="AFZ349" s="2"/>
      <c r="AGA349" s="2"/>
      <c r="AGB349" s="2"/>
      <c r="AGC349" s="2"/>
      <c r="AGD349" s="2"/>
      <c r="AGE349" s="2"/>
      <c r="AGF349" s="2"/>
      <c r="AGG349" s="2"/>
      <c r="AGH349" s="2"/>
      <c r="AGI349" s="2"/>
      <c r="AGJ349" s="2"/>
      <c r="AGK349" s="2"/>
      <c r="AGL349" s="2"/>
      <c r="AGM349" s="2"/>
      <c r="AGN349" s="2"/>
      <c r="AGO349" s="2">
        <v>3000</v>
      </c>
      <c r="AGP349" s="2"/>
      <c r="AGQ349" s="2"/>
      <c r="AGR349" s="2"/>
      <c r="AGS349" s="2"/>
      <c r="AGT349" s="2"/>
      <c r="AGU349" s="2">
        <v>20850</v>
      </c>
      <c r="AGV349" s="2"/>
      <c r="AGW349" s="2"/>
      <c r="AGX349" s="2"/>
      <c r="AGY349" s="2"/>
      <c r="AGZ349" s="2"/>
      <c r="AHA349" s="2"/>
      <c r="AHB349" s="2"/>
      <c r="AHC349" s="2"/>
      <c r="AHD349" s="2"/>
      <c r="AHE349" s="2"/>
      <c r="AHF349" s="2">
        <v>2000</v>
      </c>
      <c r="AHG349" s="2"/>
      <c r="AHH349" s="2"/>
      <c r="AHI349" s="2"/>
      <c r="AHJ349" s="2"/>
      <c r="AHK349" s="2"/>
      <c r="AHL349" s="2"/>
      <c r="AHM349" s="2"/>
      <c r="AHN349" s="2"/>
      <c r="AHO349" s="2"/>
      <c r="AHP349" s="2">
        <v>73226492.980000004</v>
      </c>
    </row>
    <row r="350" spans="1:900">
      <c r="A350" s="1" t="s">
        <v>2731</v>
      </c>
      <c r="B350" s="1" t="s">
        <v>2562</v>
      </c>
      <c r="C350" s="1" t="s">
        <v>2563</v>
      </c>
      <c r="D350" s="2">
        <v>1746863.95</v>
      </c>
      <c r="E350" s="2">
        <v>46140.7</v>
      </c>
      <c r="F350" s="2">
        <v>2501824.63</v>
      </c>
      <c r="G350" s="2">
        <v>76091</v>
      </c>
      <c r="H350" s="2">
        <v>362392</v>
      </c>
      <c r="I350" s="2">
        <v>119645.72</v>
      </c>
      <c r="J350" s="2">
        <v>248566</v>
      </c>
      <c r="K350" s="2">
        <v>604143.99</v>
      </c>
      <c r="L350" s="2">
        <v>47385</v>
      </c>
      <c r="M350" s="2">
        <v>3402205.22</v>
      </c>
      <c r="N350" s="2">
        <v>38557</v>
      </c>
      <c r="O350" s="2">
        <v>357509.72</v>
      </c>
      <c r="P350" s="2">
        <v>48943.19</v>
      </c>
      <c r="Q350" s="2">
        <v>83060</v>
      </c>
      <c r="R350" s="2">
        <v>62232</v>
      </c>
      <c r="S350" s="2">
        <v>441925</v>
      </c>
      <c r="T350" s="2">
        <v>19758.3</v>
      </c>
      <c r="U350" s="2">
        <v>33258</v>
      </c>
      <c r="V350" s="2">
        <v>2829728.53</v>
      </c>
      <c r="W350" s="2">
        <v>83900</v>
      </c>
      <c r="X350" s="2">
        <v>8290</v>
      </c>
      <c r="Y350" s="2">
        <v>134476.72</v>
      </c>
      <c r="Z350" s="2">
        <v>221933.46</v>
      </c>
      <c r="AA350" s="2">
        <v>75379</v>
      </c>
      <c r="AB350" s="2">
        <v>60554.25</v>
      </c>
      <c r="AC350" s="2">
        <v>458032</v>
      </c>
      <c r="AD350" s="2">
        <v>207977.8</v>
      </c>
      <c r="AE350" s="2">
        <v>25012.76</v>
      </c>
      <c r="AF350" s="2">
        <v>508610.82</v>
      </c>
      <c r="AG350" s="2">
        <v>84568</v>
      </c>
      <c r="AH350" s="2">
        <v>61050</v>
      </c>
      <c r="AI350" s="2">
        <v>411097.75</v>
      </c>
      <c r="AJ350" s="2">
        <v>3750603.68</v>
      </c>
      <c r="AK350" s="2">
        <v>154526.1</v>
      </c>
      <c r="AL350" s="2">
        <v>54982</v>
      </c>
      <c r="AM350" s="2">
        <v>38103</v>
      </c>
      <c r="AN350" s="2">
        <v>22006</v>
      </c>
      <c r="AO350" s="2">
        <v>61651.519999999997</v>
      </c>
      <c r="AP350" s="2">
        <v>63541.120000000003</v>
      </c>
      <c r="AQ350" s="2">
        <v>28188</v>
      </c>
      <c r="AR350" s="2">
        <v>82369.47</v>
      </c>
      <c r="AS350" s="2">
        <v>109817.84</v>
      </c>
      <c r="AT350" s="2">
        <v>3802431.51</v>
      </c>
      <c r="AU350" s="2">
        <v>34450</v>
      </c>
      <c r="AV350" s="2">
        <v>3976497.5</v>
      </c>
      <c r="AW350" s="2">
        <v>399010.02</v>
      </c>
      <c r="AX350" s="2">
        <v>71000</v>
      </c>
      <c r="AY350" s="2">
        <v>765344.69</v>
      </c>
      <c r="AZ350" s="2">
        <v>57113.16</v>
      </c>
      <c r="BA350" s="2">
        <v>148160.87</v>
      </c>
      <c r="BB350" s="2">
        <v>5537</v>
      </c>
      <c r="BC350" s="2">
        <v>18048.330000000002</v>
      </c>
      <c r="BD350" s="2">
        <v>488668.48</v>
      </c>
      <c r="BE350" s="2">
        <v>4035</v>
      </c>
      <c r="BF350" s="2">
        <v>3456582.22</v>
      </c>
      <c r="BG350" s="2">
        <v>11743.73</v>
      </c>
      <c r="BH350" s="2">
        <v>6454.54</v>
      </c>
      <c r="BI350" s="2">
        <v>182964.51</v>
      </c>
      <c r="BJ350" s="2">
        <v>317461.94999999995</v>
      </c>
      <c r="BK350" s="2">
        <v>15651</v>
      </c>
      <c r="BL350" s="2"/>
      <c r="BM350" s="2">
        <v>68986</v>
      </c>
      <c r="BN350" s="2">
        <v>394402.84</v>
      </c>
      <c r="BO350" s="2">
        <v>11438190.01</v>
      </c>
      <c r="BP350" s="2"/>
      <c r="BQ350" s="2">
        <v>1050</v>
      </c>
      <c r="BR350" s="2">
        <v>9568423.6300000008</v>
      </c>
      <c r="BS350" s="2">
        <v>594235</v>
      </c>
      <c r="BT350" s="2">
        <v>34859.480000000003</v>
      </c>
      <c r="BU350" s="2">
        <v>81643.09</v>
      </c>
      <c r="BV350" s="2">
        <v>1932672.73</v>
      </c>
      <c r="BW350" s="2">
        <v>16700</v>
      </c>
      <c r="BX350" s="2">
        <v>25604</v>
      </c>
      <c r="BY350" s="2">
        <v>2978200.38</v>
      </c>
      <c r="BZ350" s="2">
        <v>1736410.3</v>
      </c>
      <c r="CA350" s="2">
        <v>738302.03</v>
      </c>
      <c r="CB350" s="2">
        <v>1287009</v>
      </c>
      <c r="CC350" s="2">
        <v>1555428.4</v>
      </c>
      <c r="CD350" s="2">
        <v>952348.51</v>
      </c>
      <c r="CE350" s="2">
        <v>275641.5</v>
      </c>
      <c r="CF350" s="2">
        <v>447162</v>
      </c>
      <c r="CG350" s="2">
        <v>20931554.34</v>
      </c>
      <c r="CH350" s="2">
        <v>342344.24</v>
      </c>
      <c r="CI350" s="2">
        <v>371164.5</v>
      </c>
      <c r="CJ350" s="2">
        <v>21440</v>
      </c>
      <c r="CK350" s="2">
        <v>62621.94</v>
      </c>
      <c r="CL350" s="2">
        <v>34198</v>
      </c>
      <c r="CM350" s="2">
        <v>4000</v>
      </c>
      <c r="CN350" s="2">
        <v>222747.92</v>
      </c>
      <c r="CO350" s="2">
        <v>19137.72</v>
      </c>
      <c r="CP350" s="2">
        <v>32175</v>
      </c>
      <c r="CQ350" s="2">
        <v>300</v>
      </c>
      <c r="CR350" s="2">
        <v>22195.24</v>
      </c>
      <c r="CS350" s="2">
        <v>7956</v>
      </c>
      <c r="CT350" s="2">
        <v>664949.13</v>
      </c>
      <c r="CU350" s="2">
        <v>53649.25</v>
      </c>
      <c r="CV350" s="2">
        <v>48782</v>
      </c>
      <c r="CW350" s="2">
        <v>146280.70000000001</v>
      </c>
      <c r="CX350" s="2">
        <v>7972</v>
      </c>
      <c r="CY350" s="2">
        <v>1114369.3999999999</v>
      </c>
      <c r="CZ350" s="2">
        <v>101420</v>
      </c>
      <c r="DA350" s="2">
        <v>3.8</v>
      </c>
      <c r="DB350" s="2">
        <v>4184161.82</v>
      </c>
      <c r="DC350" s="2">
        <v>4016112.43</v>
      </c>
      <c r="DD350" s="2">
        <v>41614</v>
      </c>
      <c r="DE350" s="2">
        <v>97047.47</v>
      </c>
      <c r="DF350" s="2">
        <v>87901.05</v>
      </c>
      <c r="DG350" s="2">
        <v>274240</v>
      </c>
      <c r="DH350" s="2">
        <v>346827.6</v>
      </c>
      <c r="DI350" s="2">
        <v>1731489.69</v>
      </c>
      <c r="DJ350" s="2">
        <v>300</v>
      </c>
      <c r="DK350" s="2">
        <v>36065317</v>
      </c>
      <c r="DL350" s="2">
        <v>63294.48</v>
      </c>
      <c r="DM350" s="2">
        <v>53876.94</v>
      </c>
      <c r="DN350" s="2">
        <v>63919.45</v>
      </c>
      <c r="DO350" s="2">
        <v>185620.74</v>
      </c>
      <c r="DP350" s="2">
        <v>170180.75</v>
      </c>
      <c r="DQ350" s="2">
        <v>30462.5</v>
      </c>
      <c r="DR350" s="2">
        <v>398879.93</v>
      </c>
      <c r="DS350" s="2">
        <v>119082.75</v>
      </c>
      <c r="DT350" s="2">
        <v>1557051.99</v>
      </c>
      <c r="DU350" s="2">
        <v>45200</v>
      </c>
      <c r="DV350" s="2">
        <v>842165</v>
      </c>
      <c r="DW350" s="2">
        <v>336653</v>
      </c>
      <c r="DX350" s="2">
        <v>23618</v>
      </c>
      <c r="DY350" s="2">
        <v>1209554.51</v>
      </c>
      <c r="DZ350" s="2">
        <v>102105.09</v>
      </c>
      <c r="EA350" s="2">
        <v>13660</v>
      </c>
      <c r="EB350" s="2">
        <v>10865</v>
      </c>
      <c r="EC350" s="2">
        <v>95412.64</v>
      </c>
      <c r="ED350" s="2">
        <v>302209.08</v>
      </c>
      <c r="EE350" s="2">
        <v>271167.58</v>
      </c>
      <c r="EF350" s="2">
        <v>447345</v>
      </c>
      <c r="EG350" s="2">
        <v>86057.78</v>
      </c>
      <c r="EH350" s="2">
        <v>11958</v>
      </c>
      <c r="EI350" s="2">
        <v>19300</v>
      </c>
      <c r="EJ350" s="2">
        <v>145206</v>
      </c>
      <c r="EK350" s="2">
        <v>359554.41</v>
      </c>
      <c r="EL350" s="2">
        <v>3810.6</v>
      </c>
      <c r="EM350" s="2">
        <v>100856</v>
      </c>
      <c r="EN350" s="2">
        <v>2212130.71</v>
      </c>
      <c r="EO350" s="2">
        <v>86496.1</v>
      </c>
      <c r="EP350" s="2">
        <v>185606.63</v>
      </c>
      <c r="EQ350" s="2">
        <v>190234.74</v>
      </c>
      <c r="ER350" s="2">
        <v>402184.56</v>
      </c>
      <c r="ES350" s="2">
        <v>65799.17</v>
      </c>
      <c r="ET350" s="2">
        <v>261356.9</v>
      </c>
      <c r="EU350" s="2">
        <v>125390.56</v>
      </c>
      <c r="EV350" s="2">
        <v>14830</v>
      </c>
      <c r="EW350" s="2">
        <v>1742069.4</v>
      </c>
      <c r="EX350" s="2">
        <v>6937.5</v>
      </c>
      <c r="EY350" s="2">
        <v>19900</v>
      </c>
      <c r="EZ350" s="2">
        <v>31738</v>
      </c>
      <c r="FA350" s="2">
        <v>2071</v>
      </c>
      <c r="FB350" s="2">
        <v>25780</v>
      </c>
      <c r="FC350" s="2">
        <v>102062.5</v>
      </c>
      <c r="FD350" s="2">
        <v>79419.350000000006</v>
      </c>
      <c r="FE350" s="2">
        <v>4100.2</v>
      </c>
      <c r="FF350" s="2">
        <v>15300</v>
      </c>
      <c r="FG350" s="2">
        <v>203920.29</v>
      </c>
      <c r="FH350" s="2">
        <v>19290</v>
      </c>
      <c r="FI350" s="2">
        <v>3322733.41</v>
      </c>
      <c r="FJ350" s="2">
        <v>13637.57</v>
      </c>
      <c r="FK350" s="2">
        <v>323473</v>
      </c>
      <c r="FL350" s="2">
        <v>164701.29999999999</v>
      </c>
      <c r="FM350" s="2">
        <v>8278.75</v>
      </c>
      <c r="FN350" s="2">
        <v>215735.95</v>
      </c>
      <c r="FO350" s="2">
        <v>178071</v>
      </c>
      <c r="FP350" s="2">
        <v>24550</v>
      </c>
      <c r="FQ350" s="2">
        <v>1498307.16</v>
      </c>
      <c r="FR350" s="2">
        <v>34210</v>
      </c>
      <c r="FS350" s="2">
        <v>192807.85</v>
      </c>
      <c r="FT350" s="2">
        <v>3000</v>
      </c>
      <c r="FU350" s="2">
        <v>204172.88</v>
      </c>
      <c r="FV350" s="2">
        <v>49748.65</v>
      </c>
      <c r="FW350" s="2">
        <v>67789.899999999994</v>
      </c>
      <c r="FX350" s="2">
        <v>245807.91</v>
      </c>
      <c r="FY350" s="2">
        <v>325051.75</v>
      </c>
      <c r="FZ350" s="2">
        <v>50725</v>
      </c>
      <c r="GA350" s="2">
        <v>125829.35</v>
      </c>
      <c r="GB350" s="2">
        <v>693666.34</v>
      </c>
      <c r="GC350" s="2">
        <v>23737.39</v>
      </c>
      <c r="GD350" s="2">
        <v>43769.35</v>
      </c>
      <c r="GE350" s="2">
        <v>296800.5</v>
      </c>
      <c r="GF350" s="2">
        <v>95086.67</v>
      </c>
      <c r="GG350" s="2">
        <v>9276</v>
      </c>
      <c r="GH350" s="2">
        <v>81653.83</v>
      </c>
      <c r="GI350" s="2">
        <v>230765.13</v>
      </c>
      <c r="GJ350" s="2">
        <v>133295</v>
      </c>
      <c r="GK350" s="2">
        <v>124482.43</v>
      </c>
      <c r="GL350" s="2">
        <v>555400.04</v>
      </c>
      <c r="GM350" s="2">
        <v>23150</v>
      </c>
      <c r="GN350" s="2">
        <v>22162.07</v>
      </c>
      <c r="GO350" s="2">
        <v>18300</v>
      </c>
      <c r="GP350" s="2">
        <v>78460.05</v>
      </c>
      <c r="GQ350" s="2">
        <v>7524993.6299999999</v>
      </c>
      <c r="GR350" s="2">
        <v>254092</v>
      </c>
      <c r="GS350" s="2">
        <v>26000</v>
      </c>
      <c r="GT350" s="2">
        <v>586301.72</v>
      </c>
      <c r="GU350" s="2">
        <v>60090.01</v>
      </c>
      <c r="GV350" s="2">
        <v>43843.63</v>
      </c>
      <c r="GW350" s="2">
        <v>20042</v>
      </c>
      <c r="GX350" s="2">
        <v>20850</v>
      </c>
      <c r="GY350" s="2">
        <v>1375933.47</v>
      </c>
      <c r="GZ350" s="2">
        <v>61590</v>
      </c>
      <c r="HA350" s="2">
        <v>509410</v>
      </c>
      <c r="HB350" s="2">
        <v>557484.52</v>
      </c>
      <c r="HC350" s="2">
        <v>2117552.5</v>
      </c>
      <c r="HD350" s="2">
        <v>2094321.53</v>
      </c>
      <c r="HE350" s="2">
        <v>48800</v>
      </c>
      <c r="HF350" s="2">
        <v>82211.210000000006</v>
      </c>
      <c r="HG350" s="2">
        <v>23600</v>
      </c>
      <c r="HH350" s="2">
        <v>11101184.449999999</v>
      </c>
      <c r="HI350" s="2">
        <v>2443000</v>
      </c>
      <c r="HJ350" s="2">
        <v>2305598.6800000002</v>
      </c>
      <c r="HK350" s="2">
        <v>1756427.93</v>
      </c>
      <c r="HL350" s="2">
        <v>219992.74</v>
      </c>
      <c r="HM350" s="2">
        <v>552365.5</v>
      </c>
      <c r="HN350" s="2">
        <v>4976314.3</v>
      </c>
      <c r="HO350" s="2">
        <v>337565.75</v>
      </c>
      <c r="HP350" s="2">
        <v>2324675.16</v>
      </c>
      <c r="HQ350" s="2">
        <v>374598.92</v>
      </c>
      <c r="HR350" s="2">
        <v>1512352.74</v>
      </c>
      <c r="HS350" s="2">
        <v>2193612.25</v>
      </c>
      <c r="HT350" s="2">
        <v>34968</v>
      </c>
      <c r="HU350" s="2">
        <v>199755</v>
      </c>
      <c r="HV350" s="2">
        <v>127937</v>
      </c>
      <c r="HW350" s="2">
        <v>8745.27</v>
      </c>
      <c r="HX350" s="2">
        <v>387634.37</v>
      </c>
      <c r="HY350" s="2">
        <v>75045</v>
      </c>
      <c r="HZ350" s="2">
        <v>80777.710000000006</v>
      </c>
      <c r="IA350" s="2">
        <v>413384</v>
      </c>
      <c r="IB350" s="2">
        <v>519934.5</v>
      </c>
      <c r="IC350" s="2">
        <v>594579.5</v>
      </c>
      <c r="ID350" s="2">
        <v>448068.4</v>
      </c>
      <c r="IE350" s="2">
        <v>312273</v>
      </c>
      <c r="IF350" s="2">
        <v>202941.08</v>
      </c>
      <c r="IG350" s="2">
        <v>245226</v>
      </c>
      <c r="IH350" s="2">
        <v>1081818.8899999999</v>
      </c>
      <c r="II350" s="2">
        <v>395951.49</v>
      </c>
      <c r="IJ350" s="2">
        <v>606883</v>
      </c>
      <c r="IK350" s="2">
        <v>421593.3</v>
      </c>
      <c r="IL350" s="2">
        <v>111856.1</v>
      </c>
      <c r="IM350" s="2">
        <v>647550.57999999996</v>
      </c>
      <c r="IN350" s="2">
        <v>560850</v>
      </c>
      <c r="IO350" s="2">
        <v>101505</v>
      </c>
      <c r="IP350" s="2">
        <v>55592</v>
      </c>
      <c r="IQ350" s="2">
        <v>186960</v>
      </c>
      <c r="IR350" s="2">
        <v>14900</v>
      </c>
      <c r="IS350" s="2">
        <v>20542716.07</v>
      </c>
      <c r="IT350" s="2">
        <v>1376132</v>
      </c>
      <c r="IU350" s="2">
        <v>1713506.64</v>
      </c>
      <c r="IV350" s="2">
        <v>247117</v>
      </c>
      <c r="IW350" s="2">
        <v>125614</v>
      </c>
      <c r="IX350" s="2">
        <v>103353.72</v>
      </c>
      <c r="IY350" s="2">
        <v>147285.75</v>
      </c>
      <c r="IZ350" s="2">
        <v>62801</v>
      </c>
      <c r="JA350" s="2">
        <v>4160</v>
      </c>
      <c r="JB350" s="2">
        <v>726908.17</v>
      </c>
      <c r="JC350" s="2">
        <v>941136.93</v>
      </c>
      <c r="JD350" s="2">
        <v>33665</v>
      </c>
      <c r="JE350" s="2">
        <v>769698.5</v>
      </c>
      <c r="JF350" s="2">
        <v>198981.23</v>
      </c>
      <c r="JG350" s="2">
        <v>49104.37</v>
      </c>
      <c r="JH350" s="2">
        <v>2464753.25</v>
      </c>
      <c r="JI350" s="2"/>
      <c r="JJ350" s="2">
        <v>12830</v>
      </c>
      <c r="JK350" s="2">
        <v>3340180.09</v>
      </c>
      <c r="JL350" s="2">
        <v>2100</v>
      </c>
      <c r="JM350" s="2">
        <v>172530</v>
      </c>
      <c r="JN350" s="2">
        <v>86676.32</v>
      </c>
      <c r="JO350" s="2">
        <v>37200</v>
      </c>
      <c r="JP350" s="2">
        <v>305370.06</v>
      </c>
      <c r="JQ350" s="2">
        <v>474014.83</v>
      </c>
      <c r="JR350" s="2">
        <v>1895159.72</v>
      </c>
      <c r="JS350" s="2">
        <v>1625100.18</v>
      </c>
      <c r="JT350" s="2">
        <v>91112</v>
      </c>
      <c r="JU350" s="2">
        <v>357804</v>
      </c>
      <c r="JV350" s="2">
        <v>362737</v>
      </c>
      <c r="JW350" s="2">
        <v>18505.560000000001</v>
      </c>
      <c r="JX350" s="2">
        <v>1036066.61</v>
      </c>
      <c r="JY350" s="2">
        <v>69716</v>
      </c>
      <c r="JZ350" s="2">
        <v>196873.01</v>
      </c>
      <c r="KA350" s="2">
        <v>232850.5</v>
      </c>
      <c r="KB350" s="2">
        <v>12540.33</v>
      </c>
      <c r="KC350" s="2">
        <v>9000</v>
      </c>
      <c r="KD350" s="2">
        <v>187530.26</v>
      </c>
      <c r="KE350" s="2"/>
      <c r="KF350" s="2">
        <v>1980</v>
      </c>
      <c r="KG350" s="2">
        <v>2732001.43</v>
      </c>
      <c r="KH350" s="2">
        <v>452466.18</v>
      </c>
      <c r="KI350" s="2">
        <v>35383</v>
      </c>
      <c r="KJ350" s="2">
        <v>329281</v>
      </c>
      <c r="KK350" s="2">
        <v>118520</v>
      </c>
      <c r="KL350" s="2">
        <v>251724</v>
      </c>
      <c r="KM350" s="2">
        <v>998346.54</v>
      </c>
      <c r="KN350" s="2">
        <v>1941324.28</v>
      </c>
      <c r="KO350" s="2">
        <v>569548.29</v>
      </c>
      <c r="KP350" s="2">
        <v>1477840.3</v>
      </c>
      <c r="KQ350" s="2">
        <v>16763.48</v>
      </c>
      <c r="KR350" s="2">
        <v>315372.73</v>
      </c>
      <c r="KS350" s="2">
        <v>951544.04</v>
      </c>
      <c r="KT350" s="2">
        <v>241789.67</v>
      </c>
      <c r="KU350" s="2">
        <v>934099.61</v>
      </c>
      <c r="KV350" s="2">
        <v>1478446.28</v>
      </c>
      <c r="KW350" s="2">
        <v>692070.71</v>
      </c>
      <c r="KX350" s="2">
        <v>9762622.459999999</v>
      </c>
      <c r="KY350" s="2">
        <v>227549.71</v>
      </c>
      <c r="KZ350" s="2">
        <v>23871.06</v>
      </c>
      <c r="LA350" s="2">
        <v>846326.62</v>
      </c>
      <c r="LB350" s="2">
        <v>244369.65</v>
      </c>
      <c r="LC350" s="2">
        <v>142219.91</v>
      </c>
      <c r="LD350" s="2">
        <v>46047.25</v>
      </c>
      <c r="LE350" s="2">
        <v>9999.7999999999993</v>
      </c>
      <c r="LF350" s="2">
        <v>19282504.229999997</v>
      </c>
      <c r="LG350" s="2">
        <v>871833.07</v>
      </c>
      <c r="LH350" s="2">
        <v>1211607.96</v>
      </c>
      <c r="LI350" s="2">
        <v>437518</v>
      </c>
      <c r="LJ350" s="2">
        <v>321085.49</v>
      </c>
      <c r="LK350" s="2">
        <v>213050.2</v>
      </c>
      <c r="LL350" s="2">
        <v>106834.18</v>
      </c>
      <c r="LM350" s="2">
        <v>255502.3</v>
      </c>
      <c r="LN350" s="2">
        <v>22200</v>
      </c>
      <c r="LO350" s="2">
        <v>1835330.15</v>
      </c>
      <c r="LP350" s="2">
        <v>38846</v>
      </c>
      <c r="LQ350" s="2">
        <v>355894</v>
      </c>
      <c r="LR350" s="2">
        <v>287663.84000000003</v>
      </c>
      <c r="LS350" s="2">
        <v>144065.79</v>
      </c>
      <c r="LT350" s="2">
        <v>15607529.640000001</v>
      </c>
      <c r="LU350" s="2">
        <v>320338.67</v>
      </c>
      <c r="LV350" s="2">
        <v>6530156.2199999997</v>
      </c>
      <c r="LW350" s="2">
        <v>1476240.76</v>
      </c>
      <c r="LX350" s="2">
        <v>860833.19</v>
      </c>
      <c r="LY350" s="2">
        <v>421908</v>
      </c>
      <c r="LZ350" s="2">
        <v>9710</v>
      </c>
      <c r="MA350" s="2">
        <v>429392.15</v>
      </c>
      <c r="MB350" s="2">
        <v>272832</v>
      </c>
      <c r="MC350" s="2">
        <v>252975</v>
      </c>
      <c r="MD350" s="2">
        <v>713053.5</v>
      </c>
      <c r="ME350" s="2">
        <v>189677.24</v>
      </c>
      <c r="MF350" s="2">
        <v>5964237.75</v>
      </c>
      <c r="MG350" s="2">
        <v>129885</v>
      </c>
      <c r="MH350" s="2">
        <v>200</v>
      </c>
      <c r="MI350" s="2">
        <v>17460</v>
      </c>
      <c r="MJ350" s="2">
        <v>9900</v>
      </c>
      <c r="MK350" s="2">
        <v>401091.15</v>
      </c>
      <c r="ML350" s="2">
        <v>123950.54999999999</v>
      </c>
      <c r="MM350" s="2">
        <v>310325.40000000002</v>
      </c>
      <c r="MN350" s="2">
        <v>132217</v>
      </c>
      <c r="MO350" s="2">
        <v>13100</v>
      </c>
      <c r="MP350" s="2">
        <v>26150</v>
      </c>
      <c r="MQ350" s="2">
        <v>31985</v>
      </c>
      <c r="MR350" s="2">
        <v>13686597.560000001</v>
      </c>
      <c r="MS350" s="2">
        <v>4829473.1399999997</v>
      </c>
      <c r="MT350" s="2">
        <v>241445.05</v>
      </c>
      <c r="MU350" s="2">
        <v>358305.81</v>
      </c>
      <c r="MV350" s="2">
        <v>145500</v>
      </c>
      <c r="MW350" s="2">
        <v>1386512.94</v>
      </c>
      <c r="MX350" s="2">
        <v>1317694.3398999998</v>
      </c>
      <c r="MY350" s="2">
        <v>402851.95</v>
      </c>
      <c r="MZ350" s="2">
        <v>202999</v>
      </c>
      <c r="NA350" s="2">
        <v>30802</v>
      </c>
      <c r="NB350" s="2">
        <v>5544</v>
      </c>
      <c r="NC350" s="2">
        <v>30412462.75</v>
      </c>
      <c r="ND350" s="2">
        <v>215043.84</v>
      </c>
      <c r="NE350" s="2">
        <v>85267</v>
      </c>
      <c r="NF350" s="2">
        <v>232494</v>
      </c>
      <c r="NG350" s="2">
        <v>8300</v>
      </c>
      <c r="NH350" s="2">
        <v>725895.26</v>
      </c>
      <c r="NI350" s="2">
        <v>97279.5</v>
      </c>
      <c r="NJ350" s="2">
        <v>17912</v>
      </c>
      <c r="NK350" s="2">
        <v>214792.42</v>
      </c>
      <c r="NL350" s="2">
        <v>39796.11</v>
      </c>
      <c r="NM350" s="2">
        <v>74514.7</v>
      </c>
      <c r="NN350" s="2">
        <v>197221</v>
      </c>
      <c r="NO350" s="2">
        <v>740499.16</v>
      </c>
      <c r="NP350" s="2">
        <v>359942.23</v>
      </c>
      <c r="NQ350" s="2"/>
      <c r="NR350" s="2">
        <v>115150.33</v>
      </c>
      <c r="NS350" s="2">
        <v>2915.9</v>
      </c>
      <c r="NT350" s="2"/>
      <c r="NU350" s="2">
        <v>3960</v>
      </c>
      <c r="NV350" s="2">
        <v>16415457.030000001</v>
      </c>
      <c r="NW350" s="2"/>
      <c r="NX350" s="2">
        <v>33545.5</v>
      </c>
      <c r="NY350" s="2">
        <v>51450</v>
      </c>
      <c r="NZ350" s="2">
        <v>65500</v>
      </c>
      <c r="OA350" s="2">
        <v>18000</v>
      </c>
      <c r="OB350" s="2">
        <v>89488</v>
      </c>
      <c r="OC350" s="2">
        <v>7574777.6899999995</v>
      </c>
      <c r="OD350" s="2">
        <v>218693.71</v>
      </c>
      <c r="OE350" s="2">
        <v>351523</v>
      </c>
      <c r="OF350" s="2">
        <v>111331.27</v>
      </c>
      <c r="OG350" s="2">
        <v>244143.6</v>
      </c>
      <c r="OH350" s="2">
        <v>136516.51999999999</v>
      </c>
      <c r="OI350" s="2">
        <v>125531</v>
      </c>
      <c r="OJ350" s="2">
        <v>72177</v>
      </c>
      <c r="OK350" s="2">
        <v>1134375.52</v>
      </c>
      <c r="OL350" s="2">
        <v>5264999.22</v>
      </c>
      <c r="OM350" s="2">
        <v>2452628.52</v>
      </c>
      <c r="ON350" s="2">
        <v>1272786.6000000001</v>
      </c>
      <c r="OO350" s="2">
        <v>97160</v>
      </c>
      <c r="OP350" s="2">
        <v>411393.61</v>
      </c>
      <c r="OQ350" s="2">
        <v>50735.59</v>
      </c>
      <c r="OR350" s="2">
        <v>4551341.24</v>
      </c>
      <c r="OS350" s="2">
        <v>8500</v>
      </c>
      <c r="OT350" s="2">
        <v>25929</v>
      </c>
      <c r="OU350" s="2">
        <v>1168030.19</v>
      </c>
      <c r="OV350" s="2">
        <v>1645520.12</v>
      </c>
      <c r="OW350" s="2">
        <v>347381.11</v>
      </c>
      <c r="OX350" s="2">
        <v>87546.72</v>
      </c>
      <c r="OY350" s="2">
        <v>49300</v>
      </c>
      <c r="OZ350" s="2">
        <v>548546</v>
      </c>
      <c r="PA350" s="2">
        <v>25628721.940000001</v>
      </c>
      <c r="PB350" s="2">
        <v>129016.43</v>
      </c>
      <c r="PC350" s="2">
        <v>802408.91</v>
      </c>
      <c r="PD350" s="2">
        <v>15912</v>
      </c>
      <c r="PE350" s="2">
        <v>122497.31</v>
      </c>
      <c r="PF350" s="2">
        <v>529524.72</v>
      </c>
      <c r="PG350" s="2">
        <v>235489.25</v>
      </c>
      <c r="PH350" s="2">
        <v>46660</v>
      </c>
      <c r="PI350" s="2">
        <v>338634</v>
      </c>
      <c r="PJ350" s="2">
        <v>338914.57</v>
      </c>
      <c r="PK350" s="2">
        <v>212329.84</v>
      </c>
      <c r="PL350" s="2">
        <v>637099.4</v>
      </c>
      <c r="PM350" s="2">
        <v>17299.2</v>
      </c>
      <c r="PN350" s="2">
        <v>1076128.0900000001</v>
      </c>
      <c r="PO350" s="2">
        <v>126432</v>
      </c>
      <c r="PP350" s="2">
        <v>1840909.25</v>
      </c>
      <c r="PQ350" s="2">
        <v>29936</v>
      </c>
      <c r="PR350" s="2">
        <v>12380</v>
      </c>
      <c r="PS350" s="2">
        <v>8767168.6400000006</v>
      </c>
      <c r="PT350" s="2">
        <v>102449.28</v>
      </c>
      <c r="PU350" s="2">
        <v>98826.36</v>
      </c>
      <c r="PV350" s="2">
        <v>1851464</v>
      </c>
      <c r="PW350" s="2">
        <v>2553941.6800000002</v>
      </c>
      <c r="PX350" s="2">
        <v>166831.04000000001</v>
      </c>
      <c r="PY350" s="2">
        <v>1946397.5</v>
      </c>
      <c r="PZ350" s="2">
        <v>2698059.07</v>
      </c>
      <c r="QA350" s="2">
        <v>1194337.96</v>
      </c>
      <c r="QB350" s="2">
        <v>19000</v>
      </c>
      <c r="QC350" s="2">
        <v>162325.76999999999</v>
      </c>
      <c r="QD350" s="2">
        <v>39146</v>
      </c>
      <c r="QE350" s="2">
        <v>849123.66</v>
      </c>
      <c r="QF350" s="2">
        <v>119966.48</v>
      </c>
      <c r="QG350" s="2">
        <v>2104310.0499999998</v>
      </c>
      <c r="QH350" s="2">
        <v>3000614.62</v>
      </c>
      <c r="QI350" s="2">
        <v>434058.8</v>
      </c>
      <c r="QJ350" s="2">
        <v>127272</v>
      </c>
      <c r="QK350" s="2">
        <v>14694</v>
      </c>
      <c r="QL350" s="2">
        <v>2544843.33</v>
      </c>
      <c r="QM350" s="2">
        <v>1075913.28</v>
      </c>
      <c r="QN350" s="2">
        <v>601099.28</v>
      </c>
      <c r="QO350" s="2">
        <v>96198.25</v>
      </c>
      <c r="QP350" s="2">
        <v>25753.08</v>
      </c>
      <c r="QQ350" s="2">
        <v>62811.88</v>
      </c>
      <c r="QR350" s="2">
        <v>362145.12</v>
      </c>
      <c r="QS350" s="2">
        <v>5445459.9500000002</v>
      </c>
      <c r="QT350" s="2">
        <v>71262.34</v>
      </c>
      <c r="QU350" s="2">
        <v>954359.66</v>
      </c>
      <c r="QV350" s="2">
        <v>176863.7</v>
      </c>
      <c r="QW350" s="2">
        <v>279872.71999999997</v>
      </c>
      <c r="QX350" s="2">
        <v>687348</v>
      </c>
      <c r="QY350" s="2">
        <v>24178.31</v>
      </c>
      <c r="QZ350" s="2">
        <v>88337.24</v>
      </c>
      <c r="RA350" s="2">
        <v>445773.83</v>
      </c>
      <c r="RB350" s="2">
        <v>78106</v>
      </c>
      <c r="RC350" s="2">
        <v>422581.82</v>
      </c>
      <c r="RD350" s="2">
        <v>23050</v>
      </c>
      <c r="RE350" s="2">
        <v>14721</v>
      </c>
      <c r="RF350" s="2">
        <v>3907940</v>
      </c>
      <c r="RG350" s="2">
        <v>1028556</v>
      </c>
      <c r="RH350" s="2">
        <v>74115.13</v>
      </c>
      <c r="RI350" s="2">
        <v>157209.60000000001</v>
      </c>
      <c r="RJ350" s="2">
        <v>3995</v>
      </c>
      <c r="RK350" s="2">
        <v>834684.11</v>
      </c>
      <c r="RL350" s="2">
        <v>1093853.3600000001</v>
      </c>
      <c r="RM350" s="2">
        <v>2350</v>
      </c>
      <c r="RN350" s="2">
        <v>32625.86</v>
      </c>
      <c r="RO350" s="2">
        <v>6749617.75</v>
      </c>
      <c r="RP350" s="2">
        <v>749330.22</v>
      </c>
      <c r="RQ350" s="2">
        <v>21537.5</v>
      </c>
      <c r="RR350" s="2">
        <v>29839</v>
      </c>
      <c r="RS350" s="2">
        <v>175340</v>
      </c>
      <c r="RT350" s="2">
        <v>560.35</v>
      </c>
      <c r="RU350" s="2">
        <v>21300</v>
      </c>
      <c r="RV350" s="2">
        <v>165158.93</v>
      </c>
      <c r="RW350" s="2">
        <v>10680.01</v>
      </c>
      <c r="RX350" s="2">
        <v>14610</v>
      </c>
      <c r="RY350" s="2">
        <v>30300</v>
      </c>
      <c r="RZ350" s="2">
        <v>1705428.56</v>
      </c>
      <c r="SA350" s="2">
        <v>121323.49</v>
      </c>
      <c r="SB350" s="2">
        <v>916392.9</v>
      </c>
      <c r="SC350" s="2">
        <v>45964</v>
      </c>
      <c r="SD350" s="2">
        <v>14913</v>
      </c>
      <c r="SE350" s="2">
        <v>847736.71</v>
      </c>
      <c r="SF350" s="2">
        <v>167942.2</v>
      </c>
      <c r="SG350" s="2">
        <v>84348.6</v>
      </c>
      <c r="SH350" s="2">
        <v>200080</v>
      </c>
      <c r="SI350" s="2">
        <v>457085.68</v>
      </c>
      <c r="SJ350" s="2">
        <v>75135.039999999994</v>
      </c>
      <c r="SK350" s="2">
        <v>1750</v>
      </c>
      <c r="SL350" s="2">
        <v>3647011.92</v>
      </c>
      <c r="SM350" s="2">
        <v>18600.8</v>
      </c>
      <c r="SN350" s="2">
        <v>61342</v>
      </c>
      <c r="SO350" s="2">
        <v>204170.69</v>
      </c>
      <c r="SP350" s="2">
        <v>9504</v>
      </c>
      <c r="SQ350" s="2">
        <v>33948</v>
      </c>
      <c r="SR350" s="2">
        <v>46459.46</v>
      </c>
      <c r="SS350" s="2">
        <v>30180</v>
      </c>
      <c r="ST350" s="2">
        <v>139344.01</v>
      </c>
      <c r="SU350" s="2">
        <v>3237960</v>
      </c>
      <c r="SV350" s="2">
        <v>9896.01</v>
      </c>
      <c r="SW350" s="2">
        <v>347451.5</v>
      </c>
      <c r="SX350" s="2">
        <v>15921</v>
      </c>
      <c r="SY350" s="2">
        <v>10600</v>
      </c>
      <c r="SZ350" s="2"/>
      <c r="TA350" s="2">
        <v>157680.67000000001</v>
      </c>
      <c r="TB350" s="2">
        <v>3063690.2</v>
      </c>
      <c r="TC350" s="2"/>
      <c r="TD350" s="2">
        <v>15450</v>
      </c>
      <c r="TE350" s="2">
        <v>642740.87</v>
      </c>
      <c r="TF350" s="2">
        <v>30</v>
      </c>
      <c r="TG350" s="2">
        <v>3600</v>
      </c>
      <c r="TH350" s="2">
        <v>2324058.2599999998</v>
      </c>
      <c r="TI350" s="2">
        <v>320049.09999999998</v>
      </c>
      <c r="TJ350" s="2">
        <v>9760</v>
      </c>
      <c r="TK350" s="2">
        <v>2941049.48</v>
      </c>
      <c r="TL350" s="2">
        <v>188456.32000000001</v>
      </c>
      <c r="TM350" s="2">
        <v>105411.59</v>
      </c>
      <c r="TN350" s="2">
        <v>113467.92</v>
      </c>
      <c r="TO350" s="2">
        <v>1131021.23</v>
      </c>
      <c r="TP350" s="2">
        <v>64588</v>
      </c>
      <c r="TQ350" s="2">
        <v>598165.80000000005</v>
      </c>
      <c r="TR350" s="2">
        <v>63736</v>
      </c>
      <c r="TS350" s="2">
        <v>8923.2800000000007</v>
      </c>
      <c r="TT350" s="2">
        <v>64195.56</v>
      </c>
      <c r="TU350" s="2">
        <v>159080</v>
      </c>
      <c r="TV350" s="2">
        <v>11000</v>
      </c>
      <c r="TW350" s="2">
        <v>25522</v>
      </c>
      <c r="TX350" s="2">
        <v>695878.8</v>
      </c>
      <c r="TY350" s="2">
        <v>1833</v>
      </c>
      <c r="TZ350" s="2">
        <v>815395.05</v>
      </c>
      <c r="UA350" s="2">
        <v>89344.7</v>
      </c>
      <c r="UB350" s="2">
        <v>51000</v>
      </c>
      <c r="UC350" s="2">
        <v>29861</v>
      </c>
      <c r="UD350" s="2">
        <v>622075.42000000004</v>
      </c>
      <c r="UE350" s="2"/>
      <c r="UF350" s="2">
        <v>185887.85</v>
      </c>
      <c r="UG350" s="2">
        <v>10620</v>
      </c>
      <c r="UH350" s="2">
        <v>23806</v>
      </c>
      <c r="UI350" s="2">
        <v>2360965.4300000002</v>
      </c>
      <c r="UJ350" s="2">
        <v>162102.54</v>
      </c>
      <c r="UK350" s="2">
        <v>750146.44</v>
      </c>
      <c r="UL350" s="2">
        <v>160367.18</v>
      </c>
      <c r="UM350" s="2">
        <v>142227.26</v>
      </c>
      <c r="UN350" s="2">
        <v>60133.1</v>
      </c>
      <c r="UO350" s="2">
        <v>4804372.12</v>
      </c>
      <c r="UP350" s="2">
        <v>1235809.1000000001</v>
      </c>
      <c r="UQ350" s="2">
        <v>1824.4</v>
      </c>
      <c r="UR350" s="2">
        <v>1468130.53</v>
      </c>
      <c r="US350" s="2">
        <v>1016855.3</v>
      </c>
      <c r="UT350" s="2">
        <v>21390</v>
      </c>
      <c r="UU350" s="2">
        <v>62212</v>
      </c>
      <c r="UV350" s="2">
        <v>119532</v>
      </c>
      <c r="UW350" s="2">
        <v>46310.53</v>
      </c>
      <c r="UX350" s="2">
        <v>38200</v>
      </c>
      <c r="UY350" s="2">
        <v>105967.8</v>
      </c>
      <c r="UZ350" s="2">
        <v>263409.53999999998</v>
      </c>
      <c r="VA350" s="2">
        <v>50538</v>
      </c>
      <c r="VB350" s="2">
        <v>52560</v>
      </c>
      <c r="VC350" s="2">
        <v>2049690</v>
      </c>
      <c r="VD350" s="2">
        <v>142964.01999999999</v>
      </c>
      <c r="VE350" s="2">
        <v>12000.89</v>
      </c>
      <c r="VF350" s="2">
        <v>92478.7</v>
      </c>
      <c r="VG350" s="2">
        <v>279580.42</v>
      </c>
      <c r="VH350" s="2">
        <v>39174</v>
      </c>
      <c r="VI350" s="2">
        <v>53090</v>
      </c>
      <c r="VJ350" s="2">
        <v>12022</v>
      </c>
      <c r="VK350" s="2">
        <v>2251761.48</v>
      </c>
      <c r="VL350" s="2">
        <v>175389</v>
      </c>
      <c r="VM350" s="2">
        <v>74868</v>
      </c>
      <c r="VN350" s="2">
        <v>601740</v>
      </c>
      <c r="VO350" s="2">
        <v>3166.52</v>
      </c>
      <c r="VP350" s="2">
        <v>1313567.74</v>
      </c>
      <c r="VQ350" s="2">
        <v>1026425.48</v>
      </c>
      <c r="VR350" s="2">
        <v>148383.38</v>
      </c>
      <c r="VS350" s="2">
        <v>504384</v>
      </c>
      <c r="VT350" s="2">
        <v>826323.06</v>
      </c>
      <c r="VU350" s="2">
        <v>28009.35</v>
      </c>
      <c r="VV350" s="2">
        <v>166082</v>
      </c>
      <c r="VW350" s="2">
        <v>89763.64</v>
      </c>
      <c r="VX350" s="2">
        <v>857084.81</v>
      </c>
      <c r="VY350" s="2">
        <v>12734</v>
      </c>
      <c r="VZ350" s="2">
        <v>28997033.809999999</v>
      </c>
      <c r="WA350" s="2">
        <v>7313.2</v>
      </c>
      <c r="WB350" s="2">
        <v>490278.97</v>
      </c>
      <c r="WC350" s="2">
        <v>1195921.8799999999</v>
      </c>
      <c r="WD350" s="2">
        <v>120114</v>
      </c>
      <c r="WE350" s="2">
        <v>608770.94999999995</v>
      </c>
      <c r="WF350" s="2">
        <v>367397</v>
      </c>
      <c r="WG350" s="2">
        <v>2508866.88</v>
      </c>
      <c r="WH350" s="2">
        <v>611120</v>
      </c>
      <c r="WI350" s="2">
        <v>658595.03</v>
      </c>
      <c r="WJ350" s="2">
        <v>500</v>
      </c>
      <c r="WK350" s="2">
        <v>1067408</v>
      </c>
      <c r="WL350" s="2">
        <v>191473</v>
      </c>
      <c r="WM350" s="2">
        <v>2730223</v>
      </c>
      <c r="WN350" s="2">
        <v>1779148</v>
      </c>
      <c r="WO350" s="2">
        <v>286716.5</v>
      </c>
      <c r="WP350" s="2">
        <v>80961.5</v>
      </c>
      <c r="WQ350" s="2">
        <v>914582.55</v>
      </c>
      <c r="WR350" s="2">
        <v>297352.09999999998</v>
      </c>
      <c r="WS350" s="2">
        <v>1656273.3699999999</v>
      </c>
      <c r="WT350" s="2">
        <v>2315984.69</v>
      </c>
      <c r="WU350" s="2">
        <v>122791</v>
      </c>
      <c r="WV350" s="2">
        <v>392376</v>
      </c>
      <c r="WW350" s="2">
        <v>174907</v>
      </c>
      <c r="WX350" s="2">
        <v>177094.46</v>
      </c>
      <c r="WY350" s="2">
        <v>9834</v>
      </c>
      <c r="WZ350" s="2">
        <v>153041</v>
      </c>
      <c r="XA350" s="2">
        <v>44320.08</v>
      </c>
      <c r="XB350" s="2">
        <v>65382.35</v>
      </c>
      <c r="XC350" s="2">
        <v>399139.92</v>
      </c>
      <c r="XD350" s="2">
        <v>346271.1</v>
      </c>
      <c r="XE350" s="2">
        <v>128500</v>
      </c>
      <c r="XF350" s="2">
        <v>208441.5</v>
      </c>
      <c r="XG350" s="2">
        <v>12020100.140000001</v>
      </c>
      <c r="XH350" s="2">
        <v>52931.3</v>
      </c>
      <c r="XI350" s="2">
        <v>19184</v>
      </c>
      <c r="XJ350" s="2">
        <v>341795.26</v>
      </c>
      <c r="XK350" s="2">
        <v>415470.2</v>
      </c>
      <c r="XL350" s="2">
        <v>87123</v>
      </c>
      <c r="XM350" s="2">
        <v>236429.57</v>
      </c>
      <c r="XN350" s="2">
        <v>42595</v>
      </c>
      <c r="XO350" s="2">
        <v>10169</v>
      </c>
      <c r="XP350" s="2">
        <v>155365.6</v>
      </c>
      <c r="XQ350" s="2">
        <v>197062</v>
      </c>
      <c r="XR350" s="2">
        <v>161104</v>
      </c>
      <c r="XS350" s="2">
        <v>8100</v>
      </c>
      <c r="XT350" s="2">
        <v>13440</v>
      </c>
      <c r="XU350" s="2">
        <v>2250</v>
      </c>
      <c r="XV350" s="2">
        <v>35000</v>
      </c>
      <c r="XW350" s="2"/>
      <c r="XX350" s="2"/>
      <c r="XY350" s="2">
        <v>68383.34</v>
      </c>
      <c r="XZ350" s="2">
        <v>39163</v>
      </c>
      <c r="YA350" s="2">
        <v>246020</v>
      </c>
      <c r="YB350" s="2">
        <v>99118.89</v>
      </c>
      <c r="YC350" s="2">
        <v>287701.28000000003</v>
      </c>
      <c r="YD350" s="2">
        <v>13956221.48</v>
      </c>
      <c r="YE350" s="2">
        <v>322126.71000000002</v>
      </c>
      <c r="YF350" s="2">
        <v>753761.57</v>
      </c>
      <c r="YG350" s="2">
        <v>650360.74</v>
      </c>
      <c r="YH350" s="2">
        <v>1498310.4</v>
      </c>
      <c r="YI350" s="2">
        <v>1318128.3600000001</v>
      </c>
      <c r="YJ350" s="2">
        <v>3366771.73</v>
      </c>
      <c r="YK350" s="2">
        <v>252865</v>
      </c>
      <c r="YL350" s="2">
        <v>1258434.19</v>
      </c>
      <c r="YM350" s="2">
        <v>1250014.68</v>
      </c>
      <c r="YN350" s="2">
        <v>370796.19</v>
      </c>
      <c r="YO350" s="2">
        <v>432951.11</v>
      </c>
      <c r="YP350" s="2">
        <v>312280</v>
      </c>
      <c r="YQ350" s="2">
        <v>435818.06</v>
      </c>
      <c r="YR350" s="2">
        <v>147793.5</v>
      </c>
      <c r="YS350" s="2">
        <v>393900.5</v>
      </c>
      <c r="YT350" s="2">
        <v>458905</v>
      </c>
      <c r="YU350" s="2">
        <v>185341</v>
      </c>
      <c r="YV350" s="2">
        <v>1206325.6100000001</v>
      </c>
      <c r="YW350" s="2">
        <v>24300</v>
      </c>
      <c r="YX350" s="2">
        <v>290965.75</v>
      </c>
      <c r="YY350" s="2">
        <v>790629.43</v>
      </c>
      <c r="YZ350" s="2">
        <v>16995.5</v>
      </c>
      <c r="ZA350" s="2">
        <v>58058</v>
      </c>
      <c r="ZB350" s="2">
        <v>1615639.37</v>
      </c>
      <c r="ZC350" s="2">
        <v>213990</v>
      </c>
      <c r="ZD350" s="2">
        <v>2814388.95</v>
      </c>
      <c r="ZE350" s="2">
        <v>174843.2</v>
      </c>
      <c r="ZF350" s="2">
        <v>49521.01</v>
      </c>
      <c r="ZG350" s="2">
        <v>148108.17000000001</v>
      </c>
      <c r="ZH350" s="2">
        <v>253957.2</v>
      </c>
      <c r="ZI350" s="2">
        <v>110140.63</v>
      </c>
      <c r="ZJ350" s="2">
        <v>7770971.0800000001</v>
      </c>
      <c r="ZK350" s="2">
        <v>48114099.880000003</v>
      </c>
      <c r="ZL350" s="2">
        <v>932976.87</v>
      </c>
      <c r="ZM350" s="2">
        <v>34538</v>
      </c>
      <c r="ZN350" s="2">
        <v>5072591.03</v>
      </c>
      <c r="ZO350" s="2">
        <v>549571.37</v>
      </c>
      <c r="ZP350" s="2">
        <v>129125.62</v>
      </c>
      <c r="ZQ350" s="2">
        <v>2893617.4400000004</v>
      </c>
      <c r="ZR350" s="2">
        <v>1133.27</v>
      </c>
      <c r="ZS350" s="2">
        <v>1689123.04</v>
      </c>
      <c r="ZT350" s="2">
        <v>7663546.3899999997</v>
      </c>
      <c r="ZU350" s="2">
        <v>431241.56</v>
      </c>
      <c r="ZV350" s="2">
        <v>682653.54</v>
      </c>
      <c r="ZW350" s="2">
        <v>480192.03</v>
      </c>
      <c r="ZX350" s="2">
        <v>2648678.42</v>
      </c>
      <c r="ZY350" s="2">
        <v>490856.94</v>
      </c>
      <c r="ZZ350" s="2">
        <v>1115224</v>
      </c>
      <c r="AAA350" s="2">
        <v>2560438.52</v>
      </c>
      <c r="AAB350" s="2">
        <v>797693.71</v>
      </c>
      <c r="AAC350" s="2">
        <v>1758216.63</v>
      </c>
      <c r="AAD350" s="2">
        <v>907684.88</v>
      </c>
      <c r="AAE350" s="2">
        <v>1314699.1399999999</v>
      </c>
      <c r="AAF350" s="2">
        <v>966220.31</v>
      </c>
      <c r="AAG350" s="2">
        <v>3024572.51</v>
      </c>
      <c r="AAH350" s="2">
        <v>202218.6</v>
      </c>
      <c r="AAI350" s="2">
        <v>105592.72</v>
      </c>
      <c r="AAJ350" s="2">
        <v>128107</v>
      </c>
      <c r="AAK350" s="2">
        <v>83420</v>
      </c>
      <c r="AAL350" s="2">
        <v>93373</v>
      </c>
      <c r="AAM350" s="2">
        <v>8202.66</v>
      </c>
      <c r="AAN350" s="2">
        <v>25443216.399999999</v>
      </c>
      <c r="AAO350" s="2">
        <v>601920</v>
      </c>
      <c r="AAP350" s="2">
        <v>482844.31</v>
      </c>
      <c r="AAQ350" s="2">
        <v>732076.6</v>
      </c>
      <c r="AAR350" s="2">
        <v>284373.2</v>
      </c>
      <c r="AAS350" s="2">
        <v>34452</v>
      </c>
      <c r="AAT350" s="2">
        <v>1309.5899999999999</v>
      </c>
      <c r="AAU350" s="2">
        <v>147471</v>
      </c>
      <c r="AAV350" s="2">
        <v>1317416.6200000001</v>
      </c>
      <c r="AAW350" s="2">
        <v>72062</v>
      </c>
      <c r="AAX350" s="2">
        <v>1183193.67</v>
      </c>
      <c r="AAY350" s="2">
        <v>1006773.16</v>
      </c>
      <c r="AAZ350" s="2">
        <v>1166333.3999999999</v>
      </c>
      <c r="ABA350" s="2">
        <v>912073.5</v>
      </c>
      <c r="ABB350" s="2">
        <v>75357</v>
      </c>
      <c r="ABC350" s="2">
        <v>25700</v>
      </c>
      <c r="ABD350" s="2">
        <v>54826.64</v>
      </c>
      <c r="ABE350" s="2">
        <v>34349.24</v>
      </c>
      <c r="ABF350" s="2">
        <v>29885</v>
      </c>
      <c r="ABG350" s="2">
        <v>641611.57999999996</v>
      </c>
      <c r="ABH350" s="2">
        <v>282672.65999999997</v>
      </c>
      <c r="ABI350" s="2">
        <v>44561.5</v>
      </c>
      <c r="ABJ350" s="2">
        <v>1520</v>
      </c>
      <c r="ABK350" s="2">
        <v>56113</v>
      </c>
      <c r="ABL350" s="2">
        <v>51937.58</v>
      </c>
      <c r="ABM350" s="2">
        <v>42921.88</v>
      </c>
      <c r="ABN350" s="2">
        <v>1212634.05</v>
      </c>
      <c r="ABO350" s="2">
        <v>7850</v>
      </c>
      <c r="ABP350" s="2">
        <v>70350</v>
      </c>
      <c r="ABQ350" s="2">
        <v>33550</v>
      </c>
      <c r="ABR350" s="2"/>
      <c r="ABS350" s="2"/>
      <c r="ABT350" s="2">
        <v>1100</v>
      </c>
      <c r="ABU350" s="2">
        <v>128698</v>
      </c>
      <c r="ABV350" s="2">
        <v>343369</v>
      </c>
      <c r="ABW350" s="2">
        <v>1509262.14</v>
      </c>
      <c r="ABX350" s="2">
        <v>1200</v>
      </c>
      <c r="ABY350" s="2">
        <v>592338.91</v>
      </c>
      <c r="ABZ350" s="2">
        <v>40733.32</v>
      </c>
      <c r="ACA350" s="2">
        <v>126857</v>
      </c>
      <c r="ACB350" s="2">
        <v>158627</v>
      </c>
      <c r="ACC350" s="2">
        <v>154372.9</v>
      </c>
      <c r="ACD350" s="2">
        <v>24005</v>
      </c>
      <c r="ACE350" s="2">
        <v>36726</v>
      </c>
      <c r="ACF350" s="2">
        <v>42057.599999999999</v>
      </c>
      <c r="ACG350" s="2">
        <v>243440</v>
      </c>
      <c r="ACH350" s="2">
        <v>9230061.7899999991</v>
      </c>
      <c r="ACI350" s="2"/>
      <c r="ACJ350" s="2">
        <v>84320</v>
      </c>
      <c r="ACK350" s="2">
        <v>11384.96</v>
      </c>
      <c r="ACL350" s="2">
        <v>211273.88</v>
      </c>
      <c r="ACM350" s="2"/>
      <c r="ACN350" s="2">
        <v>721884.93</v>
      </c>
      <c r="ACO350" s="2">
        <v>1930343</v>
      </c>
      <c r="ACP350" s="2">
        <v>818638.63</v>
      </c>
      <c r="ACQ350" s="2">
        <v>42222.61</v>
      </c>
      <c r="ACR350" s="2">
        <v>136475.66</v>
      </c>
      <c r="ACS350" s="2">
        <v>118871</v>
      </c>
      <c r="ACT350" s="2">
        <v>12042</v>
      </c>
      <c r="ACU350" s="2">
        <v>1186623.76</v>
      </c>
      <c r="ACV350" s="2">
        <v>49454</v>
      </c>
      <c r="ACW350" s="2">
        <v>48450.12</v>
      </c>
      <c r="ACX350" s="2">
        <v>1484730.06</v>
      </c>
      <c r="ACY350" s="2">
        <v>208416.23</v>
      </c>
      <c r="ACZ350" s="2"/>
      <c r="ADA350" s="2">
        <v>1318</v>
      </c>
      <c r="ADB350" s="2">
        <v>20126</v>
      </c>
      <c r="ADC350" s="2">
        <v>42505.08</v>
      </c>
      <c r="ADD350" s="2">
        <v>11019</v>
      </c>
      <c r="ADE350" s="2">
        <v>1092522</v>
      </c>
      <c r="ADF350" s="2">
        <v>756923.53</v>
      </c>
      <c r="ADG350" s="2">
        <v>8600</v>
      </c>
      <c r="ADH350" s="2">
        <v>256675.55</v>
      </c>
      <c r="ADI350" s="2">
        <v>530331.99</v>
      </c>
      <c r="ADJ350" s="2">
        <v>290</v>
      </c>
      <c r="ADK350" s="2">
        <v>1404.27</v>
      </c>
      <c r="ADL350" s="2">
        <v>269197.42</v>
      </c>
      <c r="ADM350" s="2">
        <v>267256.3</v>
      </c>
      <c r="ADN350" s="2">
        <v>19615383.809999999</v>
      </c>
      <c r="ADO350" s="2">
        <v>2773378.74</v>
      </c>
      <c r="ADP350" s="2">
        <v>3578032</v>
      </c>
      <c r="ADQ350" s="2">
        <v>912749.21</v>
      </c>
      <c r="ADR350" s="2">
        <v>47480.2</v>
      </c>
      <c r="ADS350" s="2">
        <v>71634.600000000006</v>
      </c>
      <c r="ADT350" s="2">
        <v>161768.57</v>
      </c>
      <c r="ADU350" s="2"/>
      <c r="ADV350" s="2">
        <v>42770168.219999999</v>
      </c>
      <c r="ADW350" s="2">
        <v>863704.24</v>
      </c>
      <c r="ADX350" s="2">
        <v>584667.5</v>
      </c>
      <c r="ADY350" s="2">
        <v>514860.15</v>
      </c>
      <c r="ADZ350" s="2">
        <v>195508.72</v>
      </c>
      <c r="AEA350" s="2">
        <v>340922</v>
      </c>
      <c r="AEB350" s="2">
        <v>68450</v>
      </c>
      <c r="AEC350" s="2">
        <v>5700</v>
      </c>
      <c r="AED350" s="2">
        <v>15991.5</v>
      </c>
      <c r="AEE350" s="2">
        <v>400</v>
      </c>
      <c r="AEF350" s="2">
        <v>3446267.01</v>
      </c>
      <c r="AEG350" s="2">
        <v>34458.18</v>
      </c>
      <c r="AEH350" s="2"/>
      <c r="AEI350" s="2">
        <v>40090</v>
      </c>
      <c r="AEJ350" s="2">
        <v>29732</v>
      </c>
      <c r="AEK350" s="2">
        <v>1444777.78</v>
      </c>
      <c r="AEL350" s="2">
        <v>8550</v>
      </c>
      <c r="AEM350" s="2">
        <v>349481.4</v>
      </c>
      <c r="AEN350" s="2">
        <v>98567.94</v>
      </c>
      <c r="AEO350" s="2">
        <v>370326.24</v>
      </c>
      <c r="AEP350" s="2">
        <v>5228925.8899999997</v>
      </c>
      <c r="AEQ350" s="2">
        <v>380493.49</v>
      </c>
      <c r="AER350" s="2">
        <v>91202</v>
      </c>
      <c r="AES350" s="2">
        <v>113384</v>
      </c>
      <c r="AET350" s="2">
        <v>166316.35</v>
      </c>
      <c r="AEU350" s="2">
        <v>5407122.4199999999</v>
      </c>
      <c r="AEV350" s="2">
        <v>13618</v>
      </c>
      <c r="AEW350" s="2">
        <v>63492.5</v>
      </c>
      <c r="AEX350" s="2">
        <v>639639</v>
      </c>
      <c r="AEY350" s="2">
        <v>2760</v>
      </c>
      <c r="AEZ350" s="2">
        <v>372726.53</v>
      </c>
      <c r="AFA350" s="2">
        <v>970241.51</v>
      </c>
      <c r="AFB350" s="2">
        <v>37114</v>
      </c>
      <c r="AFC350" s="2">
        <v>549253.82999999996</v>
      </c>
      <c r="AFD350" s="2">
        <v>10200</v>
      </c>
      <c r="AFE350" s="2">
        <v>166463.04999999999</v>
      </c>
      <c r="AFF350" s="2">
        <v>300</v>
      </c>
      <c r="AFG350" s="2">
        <v>349570.54</v>
      </c>
      <c r="AFH350" s="2">
        <v>18635</v>
      </c>
      <c r="AFI350" s="2">
        <v>42335.7</v>
      </c>
      <c r="AFJ350" s="2">
        <v>214827</v>
      </c>
      <c r="AFK350" s="2">
        <v>14816.12</v>
      </c>
      <c r="AFL350" s="2">
        <v>11062</v>
      </c>
      <c r="AFM350" s="2">
        <v>1127405.17</v>
      </c>
      <c r="AFN350" s="2"/>
      <c r="AFO350" s="2">
        <v>28692.68</v>
      </c>
      <c r="AFP350" s="2">
        <v>2846</v>
      </c>
      <c r="AFQ350" s="2"/>
      <c r="AFR350" s="2"/>
      <c r="AFS350" s="2">
        <v>300</v>
      </c>
      <c r="AFT350" s="2">
        <v>10200</v>
      </c>
      <c r="AFU350" s="2">
        <v>300</v>
      </c>
      <c r="AFV350" s="2">
        <v>2000</v>
      </c>
      <c r="AFW350" s="2">
        <v>260814.45</v>
      </c>
      <c r="AFX350" s="2">
        <v>41220</v>
      </c>
      <c r="AFY350" s="2">
        <v>689479.88</v>
      </c>
      <c r="AFZ350" s="2">
        <v>67894.929999999993</v>
      </c>
      <c r="AGA350" s="2">
        <v>107266.93</v>
      </c>
      <c r="AGB350" s="2">
        <v>582.39</v>
      </c>
      <c r="AGC350" s="2">
        <v>516289.52</v>
      </c>
      <c r="AGD350" s="2">
        <v>102618</v>
      </c>
      <c r="AGE350" s="2">
        <v>91066.23</v>
      </c>
      <c r="AGF350" s="2">
        <v>33458.550000000003</v>
      </c>
      <c r="AGG350" s="2">
        <v>83897</v>
      </c>
      <c r="AGH350" s="2">
        <v>80779.5</v>
      </c>
      <c r="AGI350" s="2">
        <v>2100</v>
      </c>
      <c r="AGJ350" s="2">
        <v>3343588.71</v>
      </c>
      <c r="AGK350" s="2">
        <v>52627</v>
      </c>
      <c r="AGL350" s="2">
        <v>212125.12</v>
      </c>
      <c r="AGM350" s="2">
        <v>89113.21</v>
      </c>
      <c r="AGN350" s="2">
        <v>159431.44</v>
      </c>
      <c r="AGO350" s="2">
        <v>407953.31</v>
      </c>
      <c r="AGP350" s="2">
        <v>27173.45</v>
      </c>
      <c r="AGQ350" s="2">
        <v>15520</v>
      </c>
      <c r="AGR350" s="2">
        <v>8006286.0899999999</v>
      </c>
      <c r="AGS350" s="2">
        <v>1534243.81</v>
      </c>
      <c r="AGT350" s="2">
        <v>194451</v>
      </c>
      <c r="AGU350" s="2">
        <v>77750</v>
      </c>
      <c r="AGV350" s="2">
        <v>3747853</v>
      </c>
      <c r="AGW350" s="2">
        <v>324643.64</v>
      </c>
      <c r="AGX350" s="2">
        <v>15500</v>
      </c>
      <c r="AGY350" s="2">
        <v>210333</v>
      </c>
      <c r="AGZ350" s="2">
        <v>22960</v>
      </c>
      <c r="AHA350" s="2">
        <v>101277.34</v>
      </c>
      <c r="AHB350" s="2">
        <v>158128</v>
      </c>
      <c r="AHC350" s="2">
        <v>26906</v>
      </c>
      <c r="AHD350" s="2">
        <v>20827</v>
      </c>
      <c r="AHE350" s="2"/>
      <c r="AHF350" s="2">
        <v>3500</v>
      </c>
      <c r="AHG350" s="2">
        <v>355120</v>
      </c>
      <c r="AHH350" s="2">
        <v>314272.59999999998</v>
      </c>
      <c r="AHI350" s="2">
        <v>884018.92</v>
      </c>
      <c r="AHJ350" s="2">
        <v>21030.54</v>
      </c>
      <c r="AHK350" s="2">
        <v>30</v>
      </c>
      <c r="AHL350" s="2"/>
      <c r="AHM350" s="2">
        <v>104600</v>
      </c>
      <c r="AHN350" s="2">
        <v>69600</v>
      </c>
      <c r="AHO350" s="2">
        <v>600</v>
      </c>
      <c r="AHP350" s="2">
        <v>944726107.10989928</v>
      </c>
    </row>
    <row r="351" spans="1:900">
      <c r="A351" s="1" t="s">
        <v>2731</v>
      </c>
      <c r="B351" s="1" t="s">
        <v>2564</v>
      </c>
      <c r="C351" s="1" t="s">
        <v>2565</v>
      </c>
      <c r="D351" s="2">
        <v>16316520</v>
      </c>
      <c r="E351" s="2">
        <v>36000</v>
      </c>
      <c r="F351" s="2">
        <v>19.600000000000001</v>
      </c>
      <c r="G351" s="2"/>
      <c r="H351" s="2">
        <v>35358</v>
      </c>
      <c r="I351" s="2">
        <v>0</v>
      </c>
      <c r="J351" s="2"/>
      <c r="K351" s="2"/>
      <c r="L351" s="2"/>
      <c r="M351" s="2"/>
      <c r="N351" s="2"/>
      <c r="O351" s="2"/>
      <c r="P351" s="2"/>
      <c r="Q351" s="2">
        <v>180</v>
      </c>
      <c r="R351" s="2">
        <v>3480</v>
      </c>
      <c r="S351" s="2">
        <v>71616</v>
      </c>
      <c r="T351" s="2"/>
      <c r="U351" s="2"/>
      <c r="V351" s="2"/>
      <c r="W351" s="2">
        <v>90</v>
      </c>
      <c r="X351" s="2">
        <v>7700</v>
      </c>
      <c r="Y351" s="2">
        <v>86677.55</v>
      </c>
      <c r="Z351" s="2">
        <v>791233</v>
      </c>
      <c r="AA351" s="2">
        <v>38900</v>
      </c>
      <c r="AB351" s="2">
        <v>35634</v>
      </c>
      <c r="AC351" s="2">
        <v>239510</v>
      </c>
      <c r="AD351" s="2">
        <v>152217</v>
      </c>
      <c r="AE351" s="2"/>
      <c r="AF351" s="2">
        <v>52940</v>
      </c>
      <c r="AG351" s="2">
        <v>84480</v>
      </c>
      <c r="AH351" s="2">
        <v>359870</v>
      </c>
      <c r="AI351" s="2">
        <v>650</v>
      </c>
      <c r="AJ351" s="2"/>
      <c r="AK351" s="2"/>
      <c r="AL351" s="2">
        <v>300</v>
      </c>
      <c r="AM351" s="2">
        <v>241178</v>
      </c>
      <c r="AN351" s="2"/>
      <c r="AO351" s="2">
        <v>54334</v>
      </c>
      <c r="AP351" s="2">
        <v>38180</v>
      </c>
      <c r="AQ351" s="2"/>
      <c r="AR351" s="2">
        <v>300</v>
      </c>
      <c r="AS351" s="2">
        <v>50</v>
      </c>
      <c r="AT351" s="2"/>
      <c r="AU351" s="2"/>
      <c r="AV351" s="2"/>
      <c r="AW351" s="2">
        <v>2100</v>
      </c>
      <c r="AX351" s="2"/>
      <c r="AY351" s="2"/>
      <c r="AZ351" s="2"/>
      <c r="BA351" s="2">
        <v>100</v>
      </c>
      <c r="BB351" s="2"/>
      <c r="BC351" s="2"/>
      <c r="BD351" s="2"/>
      <c r="BE351" s="2"/>
      <c r="BF351" s="2"/>
      <c r="BG351" s="2"/>
      <c r="BH351" s="2">
        <v>5100</v>
      </c>
      <c r="BI351" s="2"/>
      <c r="BJ351" s="2"/>
      <c r="BK351" s="2"/>
      <c r="BL351" s="2"/>
      <c r="BM351" s="2"/>
      <c r="BN351" s="2">
        <v>35100</v>
      </c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>
        <v>8850</v>
      </c>
      <c r="CU351" s="2"/>
      <c r="CV351" s="2">
        <v>8130</v>
      </c>
      <c r="CW351" s="2"/>
      <c r="CX351" s="2"/>
      <c r="CY351" s="2">
        <v>28000</v>
      </c>
      <c r="CZ351" s="2"/>
      <c r="DA351" s="2">
        <v>9620</v>
      </c>
      <c r="DB351" s="2">
        <v>12340</v>
      </c>
      <c r="DC351" s="2"/>
      <c r="DD351" s="2">
        <v>2400</v>
      </c>
      <c r="DE351" s="2">
        <v>2665</v>
      </c>
      <c r="DF351" s="2">
        <v>28590</v>
      </c>
      <c r="DG351" s="2"/>
      <c r="DH351" s="2">
        <v>53610</v>
      </c>
      <c r="DI351" s="2"/>
      <c r="DJ351" s="2">
        <v>2040</v>
      </c>
      <c r="DK351" s="2"/>
      <c r="DL351" s="2">
        <v>2090</v>
      </c>
      <c r="DM351" s="2">
        <v>3900</v>
      </c>
      <c r="DN351" s="2">
        <v>690</v>
      </c>
      <c r="DO351" s="2">
        <v>1360</v>
      </c>
      <c r="DP351" s="2">
        <v>2205</v>
      </c>
      <c r="DQ351" s="2">
        <v>0</v>
      </c>
      <c r="DR351" s="2">
        <v>30</v>
      </c>
      <c r="DS351" s="2"/>
      <c r="DT351" s="2"/>
      <c r="DU351" s="2">
        <v>2670</v>
      </c>
      <c r="DV351" s="2">
        <v>1560</v>
      </c>
      <c r="DW351" s="2"/>
      <c r="DX351" s="2"/>
      <c r="DY351" s="2">
        <v>4500</v>
      </c>
      <c r="DZ351" s="2"/>
      <c r="EA351" s="2"/>
      <c r="EB351" s="2"/>
      <c r="EC351" s="2">
        <v>840</v>
      </c>
      <c r="ED351" s="2"/>
      <c r="EE351" s="2">
        <v>1260</v>
      </c>
      <c r="EF351" s="2"/>
      <c r="EG351" s="2"/>
      <c r="EH351" s="2">
        <v>1260</v>
      </c>
      <c r="EI351" s="2"/>
      <c r="EJ351" s="2"/>
      <c r="EK351" s="2">
        <v>590</v>
      </c>
      <c r="EL351" s="2">
        <v>30</v>
      </c>
      <c r="EM351" s="2"/>
      <c r="EN351" s="2"/>
      <c r="EO351" s="2"/>
      <c r="EP351" s="2">
        <v>300</v>
      </c>
      <c r="EQ351" s="2">
        <v>240</v>
      </c>
      <c r="ER351" s="2"/>
      <c r="ES351" s="2"/>
      <c r="ET351" s="2">
        <v>930</v>
      </c>
      <c r="EU351" s="2"/>
      <c r="EV351" s="2">
        <v>1470</v>
      </c>
      <c r="EW351" s="2">
        <v>21.19</v>
      </c>
      <c r="EX351" s="2">
        <v>8130</v>
      </c>
      <c r="EY351" s="2">
        <v>3720</v>
      </c>
      <c r="EZ351" s="2"/>
      <c r="FA351" s="2">
        <v>7830</v>
      </c>
      <c r="FB351" s="2"/>
      <c r="FC351" s="2"/>
      <c r="FD351" s="2"/>
      <c r="FE351" s="2">
        <v>9750</v>
      </c>
      <c r="FF351" s="2"/>
      <c r="FG351" s="2"/>
      <c r="FH351" s="2"/>
      <c r="FI351" s="2"/>
      <c r="FJ351" s="2"/>
      <c r="FK351" s="2"/>
      <c r="FL351" s="2"/>
      <c r="FM351" s="2">
        <v>1550</v>
      </c>
      <c r="FN351" s="2"/>
      <c r="FO351" s="2"/>
      <c r="FP351" s="2"/>
      <c r="FQ351" s="2"/>
      <c r="FR351" s="2"/>
      <c r="FS351" s="2">
        <v>150</v>
      </c>
      <c r="FT351" s="2">
        <v>30</v>
      </c>
      <c r="FU351" s="2"/>
      <c r="FV351" s="2">
        <v>1500</v>
      </c>
      <c r="FW351" s="2"/>
      <c r="FX351" s="2">
        <v>660</v>
      </c>
      <c r="FY351" s="2">
        <v>720</v>
      </c>
      <c r="FZ351" s="2"/>
      <c r="GA351" s="2">
        <v>5295</v>
      </c>
      <c r="GB351" s="2"/>
      <c r="GC351" s="2"/>
      <c r="GD351" s="2"/>
      <c r="GE351" s="2"/>
      <c r="GF351" s="2"/>
      <c r="GG351" s="2"/>
      <c r="GH351" s="2">
        <v>180</v>
      </c>
      <c r="GI351" s="2">
        <v>4320</v>
      </c>
      <c r="GJ351" s="2"/>
      <c r="GK351" s="2"/>
      <c r="GL351" s="2"/>
      <c r="GM351" s="2"/>
      <c r="GN351" s="2"/>
      <c r="GO351" s="2"/>
      <c r="GP351" s="2"/>
      <c r="GQ351" s="2"/>
      <c r="GR351" s="2"/>
      <c r="GS351" s="2"/>
      <c r="GT351" s="2"/>
      <c r="GU351" s="2">
        <v>1400</v>
      </c>
      <c r="GV351" s="2"/>
      <c r="GW351" s="2"/>
      <c r="GX351" s="2"/>
      <c r="GY351" s="2"/>
      <c r="GZ351" s="2">
        <v>2400</v>
      </c>
      <c r="HA351" s="2">
        <v>22140</v>
      </c>
      <c r="HB351" s="2">
        <v>3450</v>
      </c>
      <c r="HC351" s="2"/>
      <c r="HD351" s="2"/>
      <c r="HE351" s="2">
        <v>26310</v>
      </c>
      <c r="HF351" s="2">
        <v>59470</v>
      </c>
      <c r="HG351" s="2">
        <v>43800</v>
      </c>
      <c r="HH351" s="2"/>
      <c r="HI351" s="2">
        <v>1050</v>
      </c>
      <c r="HJ351" s="2"/>
      <c r="HK351" s="2">
        <v>17700</v>
      </c>
      <c r="HL351" s="2">
        <v>60</v>
      </c>
      <c r="HM351" s="2"/>
      <c r="HN351" s="2">
        <v>5400</v>
      </c>
      <c r="HO351" s="2">
        <v>6720</v>
      </c>
      <c r="HP351" s="2"/>
      <c r="HQ351" s="2">
        <v>134110</v>
      </c>
      <c r="HR351" s="2"/>
      <c r="HS351" s="2"/>
      <c r="HT351" s="2">
        <v>1800</v>
      </c>
      <c r="HU351" s="2">
        <v>13710</v>
      </c>
      <c r="HV351" s="2">
        <v>7050</v>
      </c>
      <c r="HW351" s="2"/>
      <c r="HX351" s="2">
        <v>13950.5</v>
      </c>
      <c r="HY351" s="2">
        <v>4256</v>
      </c>
      <c r="HZ351" s="2"/>
      <c r="IA351" s="2"/>
      <c r="IB351" s="2">
        <v>5550</v>
      </c>
      <c r="IC351" s="2">
        <v>6180</v>
      </c>
      <c r="ID351" s="2"/>
      <c r="IE351" s="2">
        <v>120</v>
      </c>
      <c r="IF351" s="2"/>
      <c r="IG351" s="2"/>
      <c r="IH351" s="2">
        <v>9056</v>
      </c>
      <c r="II351" s="2">
        <v>152810</v>
      </c>
      <c r="IJ351" s="2"/>
      <c r="IK351" s="2">
        <v>5250</v>
      </c>
      <c r="IL351" s="2">
        <v>4710</v>
      </c>
      <c r="IM351" s="2"/>
      <c r="IN351" s="2"/>
      <c r="IO351" s="2"/>
      <c r="IP351" s="2">
        <v>2400</v>
      </c>
      <c r="IQ351" s="2">
        <v>7800</v>
      </c>
      <c r="IR351" s="2">
        <v>6670</v>
      </c>
      <c r="IS351" s="2"/>
      <c r="IT351" s="2"/>
      <c r="IU351" s="2"/>
      <c r="IV351" s="2">
        <v>2430</v>
      </c>
      <c r="IW351" s="2"/>
      <c r="IX351" s="2"/>
      <c r="IY351" s="2"/>
      <c r="IZ351" s="2">
        <v>60</v>
      </c>
      <c r="JA351" s="2">
        <v>1050</v>
      </c>
      <c r="JB351" s="2">
        <v>180</v>
      </c>
      <c r="JC351" s="2">
        <v>33080</v>
      </c>
      <c r="JD351" s="2">
        <v>8882</v>
      </c>
      <c r="JE351" s="2"/>
      <c r="JF351" s="2"/>
      <c r="JG351" s="2">
        <v>2300</v>
      </c>
      <c r="JH351" s="2"/>
      <c r="JI351" s="2"/>
      <c r="JJ351" s="2"/>
      <c r="JK351" s="2"/>
      <c r="JL351" s="2"/>
      <c r="JM351" s="2">
        <v>3500</v>
      </c>
      <c r="JN351" s="2"/>
      <c r="JO351" s="2"/>
      <c r="JP351" s="2"/>
      <c r="JQ351" s="2"/>
      <c r="JR351" s="2"/>
      <c r="JS351" s="2"/>
      <c r="JT351" s="2"/>
      <c r="JU351" s="2">
        <v>31140</v>
      </c>
      <c r="JV351" s="2">
        <v>300</v>
      </c>
      <c r="JW351" s="2"/>
      <c r="JX351" s="2"/>
      <c r="JY351" s="2">
        <v>873572</v>
      </c>
      <c r="JZ351" s="2">
        <v>133050</v>
      </c>
      <c r="KA351" s="2"/>
      <c r="KB351" s="2">
        <v>43075</v>
      </c>
      <c r="KC351" s="2"/>
      <c r="KD351" s="2"/>
      <c r="KE351" s="2"/>
      <c r="KF351" s="2"/>
      <c r="KG351" s="2"/>
      <c r="KH351" s="2">
        <v>26790</v>
      </c>
      <c r="KI351" s="2">
        <v>4620</v>
      </c>
      <c r="KJ351" s="2"/>
      <c r="KK351" s="2">
        <v>8590</v>
      </c>
      <c r="KL351" s="2">
        <v>15875</v>
      </c>
      <c r="KM351" s="2">
        <v>20720</v>
      </c>
      <c r="KN351" s="2"/>
      <c r="KO351" s="2"/>
      <c r="KP351" s="2">
        <v>287515.19</v>
      </c>
      <c r="KQ351" s="2">
        <v>11010</v>
      </c>
      <c r="KR351" s="2">
        <v>44910</v>
      </c>
      <c r="KS351" s="2">
        <v>118926</v>
      </c>
      <c r="KT351" s="2">
        <v>45766.48</v>
      </c>
      <c r="KU351" s="2">
        <v>43470</v>
      </c>
      <c r="KV351" s="2"/>
      <c r="KW351" s="2">
        <v>13710</v>
      </c>
      <c r="KX351" s="2"/>
      <c r="KY351" s="2">
        <v>5675</v>
      </c>
      <c r="KZ351" s="2">
        <v>660</v>
      </c>
      <c r="LA351" s="2">
        <v>11070</v>
      </c>
      <c r="LB351" s="2">
        <v>19400</v>
      </c>
      <c r="LC351" s="2"/>
      <c r="LD351" s="2">
        <v>20830</v>
      </c>
      <c r="LE351" s="2">
        <v>30350</v>
      </c>
      <c r="LF351" s="2">
        <v>9891665</v>
      </c>
      <c r="LG351" s="2"/>
      <c r="LH351" s="2"/>
      <c r="LI351" s="2">
        <v>432840</v>
      </c>
      <c r="LJ351" s="2"/>
      <c r="LK351" s="2"/>
      <c r="LL351" s="2"/>
      <c r="LM351" s="2">
        <v>49732</v>
      </c>
      <c r="LN351" s="2"/>
      <c r="LO351" s="2">
        <v>44350</v>
      </c>
      <c r="LP351" s="2">
        <v>10599</v>
      </c>
      <c r="LQ351" s="2">
        <v>59970</v>
      </c>
      <c r="LR351" s="2"/>
      <c r="LS351" s="2"/>
      <c r="LT351" s="2"/>
      <c r="LU351" s="2"/>
      <c r="LV351" s="2"/>
      <c r="LW351" s="2">
        <v>17400</v>
      </c>
      <c r="LX351" s="2"/>
      <c r="LY351" s="2">
        <v>10000</v>
      </c>
      <c r="LZ351" s="2"/>
      <c r="MA351" s="2"/>
      <c r="MB351" s="2">
        <v>1020</v>
      </c>
      <c r="MC351" s="2"/>
      <c r="MD351" s="2"/>
      <c r="ME351" s="2"/>
      <c r="MF351" s="2">
        <v>57060</v>
      </c>
      <c r="MG351" s="2">
        <v>44630</v>
      </c>
      <c r="MH351" s="2"/>
      <c r="MI351" s="2">
        <v>36350</v>
      </c>
      <c r="MJ351" s="2">
        <v>7020</v>
      </c>
      <c r="MK351" s="2"/>
      <c r="ML351" s="2"/>
      <c r="MM351" s="2">
        <v>28725</v>
      </c>
      <c r="MN351" s="2">
        <v>10590</v>
      </c>
      <c r="MO351" s="2">
        <v>30690</v>
      </c>
      <c r="MP351" s="2">
        <v>28290</v>
      </c>
      <c r="MQ351" s="2">
        <v>60590</v>
      </c>
      <c r="MR351" s="2"/>
      <c r="MS351" s="2"/>
      <c r="MT351" s="2"/>
      <c r="MU351" s="2"/>
      <c r="MV351" s="2"/>
      <c r="MW351" s="2">
        <v>365660</v>
      </c>
      <c r="MX351" s="2"/>
      <c r="MY351" s="2"/>
      <c r="MZ351" s="2">
        <v>18932</v>
      </c>
      <c r="NA351" s="2">
        <v>1200</v>
      </c>
      <c r="NB351" s="2"/>
      <c r="NC351" s="2"/>
      <c r="ND351" s="2">
        <v>39866</v>
      </c>
      <c r="NE351" s="2"/>
      <c r="NF351" s="2">
        <v>68910</v>
      </c>
      <c r="NG351" s="2">
        <v>159870</v>
      </c>
      <c r="NH351" s="2">
        <v>24440</v>
      </c>
      <c r="NI351" s="2"/>
      <c r="NJ351" s="2">
        <v>31140</v>
      </c>
      <c r="NK351" s="2"/>
      <c r="NL351" s="2">
        <v>22370</v>
      </c>
      <c r="NM351" s="2"/>
      <c r="NN351" s="2"/>
      <c r="NO351" s="2">
        <v>154110</v>
      </c>
      <c r="NP351" s="2">
        <v>53580</v>
      </c>
      <c r="NQ351" s="2">
        <v>88501</v>
      </c>
      <c r="NR351" s="2">
        <v>58769</v>
      </c>
      <c r="NS351" s="2"/>
      <c r="NT351" s="2">
        <v>13180</v>
      </c>
      <c r="NU351" s="2">
        <v>35225</v>
      </c>
      <c r="NV351" s="2">
        <v>16</v>
      </c>
      <c r="NW351" s="2"/>
      <c r="NX351" s="2"/>
      <c r="NY351" s="2">
        <v>4070</v>
      </c>
      <c r="NZ351" s="2"/>
      <c r="OA351" s="2"/>
      <c r="OB351" s="2"/>
      <c r="OC351" s="2">
        <v>135180</v>
      </c>
      <c r="OD351" s="2">
        <v>301070</v>
      </c>
      <c r="OE351" s="2">
        <v>28100</v>
      </c>
      <c r="OF351" s="2">
        <v>118741</v>
      </c>
      <c r="OG351" s="2">
        <v>47610</v>
      </c>
      <c r="OH351" s="2"/>
      <c r="OI351" s="2">
        <v>63040</v>
      </c>
      <c r="OJ351" s="2">
        <v>27110</v>
      </c>
      <c r="OK351" s="2"/>
      <c r="OL351" s="2"/>
      <c r="OM351" s="2"/>
      <c r="ON351" s="2"/>
      <c r="OO351" s="2">
        <v>16540</v>
      </c>
      <c r="OP351" s="2"/>
      <c r="OQ351" s="2"/>
      <c r="OR351" s="2">
        <v>29820</v>
      </c>
      <c r="OS351" s="2">
        <v>12420</v>
      </c>
      <c r="OT351" s="2">
        <v>10530</v>
      </c>
      <c r="OU351" s="2">
        <v>14150</v>
      </c>
      <c r="OV351" s="2">
        <v>6390</v>
      </c>
      <c r="OW351" s="2">
        <v>36820</v>
      </c>
      <c r="OX351" s="2">
        <v>18680</v>
      </c>
      <c r="OY351" s="2">
        <v>270</v>
      </c>
      <c r="OZ351" s="2"/>
      <c r="PA351" s="2">
        <v>2280</v>
      </c>
      <c r="PB351" s="2"/>
      <c r="PC351" s="2"/>
      <c r="PD351" s="2"/>
      <c r="PE351" s="2"/>
      <c r="PF351" s="2"/>
      <c r="PG351" s="2"/>
      <c r="PH351" s="2">
        <v>240</v>
      </c>
      <c r="PI351" s="2"/>
      <c r="PJ351" s="2"/>
      <c r="PK351" s="2"/>
      <c r="PL351" s="2">
        <v>54530</v>
      </c>
      <c r="PM351" s="2">
        <v>500</v>
      </c>
      <c r="PN351" s="2"/>
      <c r="PO351" s="2">
        <v>4000</v>
      </c>
      <c r="PP351" s="2"/>
      <c r="PQ351" s="2">
        <v>600</v>
      </c>
      <c r="PR351" s="2"/>
      <c r="PS351" s="2"/>
      <c r="PT351" s="2"/>
      <c r="PU351" s="2">
        <v>350</v>
      </c>
      <c r="PV351" s="2">
        <v>21900</v>
      </c>
      <c r="PW351" s="2"/>
      <c r="PX351" s="2"/>
      <c r="PY351" s="2"/>
      <c r="PZ351" s="2"/>
      <c r="QA351" s="2"/>
      <c r="QB351" s="2"/>
      <c r="QC351" s="2"/>
      <c r="QD351" s="2"/>
      <c r="QE351" s="2"/>
      <c r="QF351" s="2"/>
      <c r="QG351" s="2"/>
      <c r="QH351" s="2"/>
      <c r="QI351" s="2"/>
      <c r="QJ351" s="2"/>
      <c r="QK351" s="2"/>
      <c r="QL351" s="2">
        <v>58330</v>
      </c>
      <c r="QM351" s="2">
        <v>360</v>
      </c>
      <c r="QN351" s="2"/>
      <c r="QO351" s="2"/>
      <c r="QP351" s="2">
        <v>3200</v>
      </c>
      <c r="QQ351" s="2"/>
      <c r="QR351" s="2"/>
      <c r="QS351" s="2">
        <v>421098</v>
      </c>
      <c r="QT351" s="2">
        <v>1750</v>
      </c>
      <c r="QU351" s="2"/>
      <c r="QV351" s="2"/>
      <c r="QW351" s="2"/>
      <c r="QX351" s="2"/>
      <c r="QY351" s="2">
        <v>67315</v>
      </c>
      <c r="QZ351" s="2">
        <v>64300</v>
      </c>
      <c r="RA351" s="2"/>
      <c r="RB351" s="2">
        <v>1340</v>
      </c>
      <c r="RC351" s="2"/>
      <c r="RD351" s="2"/>
      <c r="RE351" s="2"/>
      <c r="RF351" s="2"/>
      <c r="RG351" s="2"/>
      <c r="RH351" s="2"/>
      <c r="RI351" s="2"/>
      <c r="RJ351" s="2">
        <v>166280</v>
      </c>
      <c r="RK351" s="2">
        <v>13560</v>
      </c>
      <c r="RL351" s="2"/>
      <c r="RM351" s="2"/>
      <c r="RN351" s="2"/>
      <c r="RO351" s="2"/>
      <c r="RP351" s="2">
        <v>6300</v>
      </c>
      <c r="RQ351" s="2"/>
      <c r="RR351" s="2"/>
      <c r="RS351" s="2">
        <v>300</v>
      </c>
      <c r="RT351" s="2">
        <v>300</v>
      </c>
      <c r="RU351" s="2"/>
      <c r="RV351" s="2"/>
      <c r="RW351" s="2"/>
      <c r="RX351" s="2"/>
      <c r="RY351" s="2"/>
      <c r="RZ351" s="2">
        <v>119449</v>
      </c>
      <c r="SA351" s="2">
        <v>1200</v>
      </c>
      <c r="SB351" s="2"/>
      <c r="SC351" s="2"/>
      <c r="SD351" s="2"/>
      <c r="SE351" s="2"/>
      <c r="SF351" s="2"/>
      <c r="SG351" s="2"/>
      <c r="SH351" s="2">
        <v>4700</v>
      </c>
      <c r="SI351" s="2"/>
      <c r="SJ351" s="2">
        <v>33050</v>
      </c>
      <c r="SK351" s="2"/>
      <c r="SL351" s="2">
        <v>5700</v>
      </c>
      <c r="SM351" s="2"/>
      <c r="SN351" s="2"/>
      <c r="SO351" s="2"/>
      <c r="SP351" s="2"/>
      <c r="SQ351" s="2"/>
      <c r="SR351" s="2"/>
      <c r="SS351" s="2"/>
      <c r="ST351" s="2"/>
      <c r="SU351" s="2">
        <v>5570</v>
      </c>
      <c r="SV351" s="2">
        <v>6890</v>
      </c>
      <c r="SW351" s="2"/>
      <c r="SX351" s="2"/>
      <c r="SY351" s="2"/>
      <c r="SZ351" s="2"/>
      <c r="TA351" s="2"/>
      <c r="TB351" s="2"/>
      <c r="TC351" s="2"/>
      <c r="TD351" s="2"/>
      <c r="TE351" s="2"/>
      <c r="TF351" s="2"/>
      <c r="TG351" s="2">
        <v>90</v>
      </c>
      <c r="TH351" s="2"/>
      <c r="TI351" s="2"/>
      <c r="TJ351" s="2"/>
      <c r="TK351" s="2"/>
      <c r="TL351" s="2"/>
      <c r="TM351" s="2"/>
      <c r="TN351" s="2"/>
      <c r="TO351" s="2"/>
      <c r="TP351" s="2"/>
      <c r="TQ351" s="2"/>
      <c r="TR351" s="2">
        <v>2730</v>
      </c>
      <c r="TS351" s="2"/>
      <c r="TT351" s="2"/>
      <c r="TU351" s="2"/>
      <c r="TV351" s="2"/>
      <c r="TW351" s="2"/>
      <c r="TX351" s="2"/>
      <c r="TY351" s="2"/>
      <c r="TZ351" s="2">
        <v>21340</v>
      </c>
      <c r="UA351" s="2">
        <v>60</v>
      </c>
      <c r="UB351" s="2"/>
      <c r="UC351" s="2">
        <v>9092</v>
      </c>
      <c r="UD351" s="2"/>
      <c r="UE351" s="2"/>
      <c r="UF351" s="2"/>
      <c r="UG351" s="2"/>
      <c r="UH351" s="2"/>
      <c r="UI351" s="2"/>
      <c r="UJ351" s="2"/>
      <c r="UK351" s="2"/>
      <c r="UL351" s="2">
        <v>300</v>
      </c>
      <c r="UM351" s="2">
        <v>20500</v>
      </c>
      <c r="UN351" s="2"/>
      <c r="UO351" s="2"/>
      <c r="UP351" s="2"/>
      <c r="UQ351" s="2"/>
      <c r="UR351" s="2"/>
      <c r="US351" s="2"/>
      <c r="UT351" s="2"/>
      <c r="UU351" s="2"/>
      <c r="UV351" s="2"/>
      <c r="UW351" s="2">
        <v>150</v>
      </c>
      <c r="UX351" s="2"/>
      <c r="UY351" s="2"/>
      <c r="UZ351" s="2"/>
      <c r="VA351" s="2"/>
      <c r="VB351" s="2"/>
      <c r="VC351" s="2"/>
      <c r="VD351" s="2"/>
      <c r="VE351" s="2"/>
      <c r="VF351" s="2"/>
      <c r="VG351" s="2"/>
      <c r="VH351" s="2"/>
      <c r="VI351" s="2"/>
      <c r="VJ351" s="2">
        <v>7950</v>
      </c>
      <c r="VK351" s="2"/>
      <c r="VL351" s="2">
        <v>1050</v>
      </c>
      <c r="VM351" s="2">
        <v>480</v>
      </c>
      <c r="VN351" s="2"/>
      <c r="VO351" s="2">
        <v>26980</v>
      </c>
      <c r="VP351" s="2">
        <v>2200</v>
      </c>
      <c r="VQ351" s="2"/>
      <c r="VR351" s="2">
        <v>6877</v>
      </c>
      <c r="VS351" s="2"/>
      <c r="VT351" s="2">
        <v>67900</v>
      </c>
      <c r="VU351" s="2">
        <v>13800</v>
      </c>
      <c r="VV351" s="2">
        <v>1255</v>
      </c>
      <c r="VW351" s="2"/>
      <c r="VX351" s="2"/>
      <c r="VY351" s="2"/>
      <c r="VZ351" s="2"/>
      <c r="WA351" s="2">
        <v>11220</v>
      </c>
      <c r="WB351" s="2"/>
      <c r="WC351" s="2">
        <v>303371</v>
      </c>
      <c r="WD351" s="2"/>
      <c r="WE351" s="2"/>
      <c r="WF351" s="2">
        <v>2828375</v>
      </c>
      <c r="WG351" s="2">
        <v>2830</v>
      </c>
      <c r="WH351" s="2"/>
      <c r="WI351" s="2"/>
      <c r="WJ351" s="2"/>
      <c r="WK351" s="2"/>
      <c r="WL351" s="2">
        <v>417381</v>
      </c>
      <c r="WM351" s="2"/>
      <c r="WN351" s="2"/>
      <c r="WO351" s="2"/>
      <c r="WP351" s="2">
        <v>500</v>
      </c>
      <c r="WQ351" s="2"/>
      <c r="WR351" s="2">
        <v>1530</v>
      </c>
      <c r="WS351" s="2"/>
      <c r="WT351" s="2">
        <v>157680</v>
      </c>
      <c r="WU351" s="2"/>
      <c r="WV351" s="2"/>
      <c r="WW351" s="2"/>
      <c r="WX351" s="2">
        <v>400</v>
      </c>
      <c r="WY351" s="2"/>
      <c r="WZ351" s="2">
        <v>6000</v>
      </c>
      <c r="XA351" s="2">
        <v>11500</v>
      </c>
      <c r="XB351" s="2"/>
      <c r="XC351" s="2"/>
      <c r="XD351" s="2"/>
      <c r="XE351" s="2"/>
      <c r="XF351" s="2">
        <v>1300</v>
      </c>
      <c r="XG351" s="2">
        <v>378500</v>
      </c>
      <c r="XH351" s="2">
        <v>12000</v>
      </c>
      <c r="XI351" s="2">
        <v>11856</v>
      </c>
      <c r="XJ351" s="2">
        <v>119735</v>
      </c>
      <c r="XK351" s="2">
        <v>21510</v>
      </c>
      <c r="XL351" s="2">
        <v>22550</v>
      </c>
      <c r="XM351" s="2">
        <v>45518</v>
      </c>
      <c r="XN351" s="2">
        <v>17700</v>
      </c>
      <c r="XO351" s="2"/>
      <c r="XP351" s="2">
        <v>24300</v>
      </c>
      <c r="XQ351" s="2">
        <v>30300</v>
      </c>
      <c r="XR351" s="2">
        <v>8960</v>
      </c>
      <c r="XS351" s="2">
        <v>12460</v>
      </c>
      <c r="XT351" s="2">
        <v>9900</v>
      </c>
      <c r="XU351" s="2">
        <v>5100</v>
      </c>
      <c r="XV351" s="2">
        <v>10200</v>
      </c>
      <c r="XW351" s="2">
        <v>4200</v>
      </c>
      <c r="XX351" s="2">
        <v>2900</v>
      </c>
      <c r="XY351" s="2">
        <v>5400</v>
      </c>
      <c r="XZ351" s="2">
        <v>13500</v>
      </c>
      <c r="YA351" s="2">
        <v>8100</v>
      </c>
      <c r="YB351" s="2"/>
      <c r="YC351" s="2">
        <v>5700</v>
      </c>
      <c r="YD351" s="2"/>
      <c r="YE351" s="2"/>
      <c r="YF351" s="2"/>
      <c r="YG351" s="2"/>
      <c r="YH351" s="2">
        <v>1200</v>
      </c>
      <c r="YI351" s="2"/>
      <c r="YJ351" s="2"/>
      <c r="YK351" s="2"/>
      <c r="YL351" s="2"/>
      <c r="YM351" s="2"/>
      <c r="YN351" s="2"/>
      <c r="YO351" s="2"/>
      <c r="YP351" s="2"/>
      <c r="YQ351" s="2"/>
      <c r="YR351" s="2"/>
      <c r="YS351" s="2"/>
      <c r="YT351" s="2">
        <v>400</v>
      </c>
      <c r="YU351" s="2">
        <v>27880</v>
      </c>
      <c r="YV351" s="2">
        <v>100</v>
      </c>
      <c r="YW351" s="2"/>
      <c r="YX351" s="2">
        <v>4852.33</v>
      </c>
      <c r="YY351" s="2"/>
      <c r="YZ351" s="2">
        <v>3062</v>
      </c>
      <c r="ZA351" s="2"/>
      <c r="ZB351" s="2">
        <v>7710</v>
      </c>
      <c r="ZC351" s="2">
        <v>2850</v>
      </c>
      <c r="ZD351" s="2"/>
      <c r="ZE351" s="2"/>
      <c r="ZF351" s="2"/>
      <c r="ZG351" s="2"/>
      <c r="ZH351" s="2"/>
      <c r="ZI351" s="2"/>
      <c r="ZJ351" s="2">
        <v>2300</v>
      </c>
      <c r="ZK351" s="2"/>
      <c r="ZL351" s="2"/>
      <c r="ZM351" s="2"/>
      <c r="ZN351" s="2"/>
      <c r="ZO351" s="2"/>
      <c r="ZP351" s="2"/>
      <c r="ZQ351" s="2">
        <v>7600</v>
      </c>
      <c r="ZR351" s="2">
        <v>72400</v>
      </c>
      <c r="ZS351" s="2"/>
      <c r="ZT351" s="2">
        <v>23200</v>
      </c>
      <c r="ZU351" s="2">
        <v>19015.36</v>
      </c>
      <c r="ZV351" s="2"/>
      <c r="ZW351" s="2"/>
      <c r="ZX351" s="2">
        <v>3300</v>
      </c>
      <c r="ZY351" s="2"/>
      <c r="ZZ351" s="2">
        <v>5500</v>
      </c>
      <c r="AAA351" s="2">
        <v>30</v>
      </c>
      <c r="AAB351" s="2"/>
      <c r="AAC351" s="2"/>
      <c r="AAD351" s="2"/>
      <c r="AAE351" s="2"/>
      <c r="AAF351" s="2"/>
      <c r="AAG351" s="2"/>
      <c r="AAH351" s="2"/>
      <c r="AAI351" s="2">
        <v>41730</v>
      </c>
      <c r="AAJ351" s="2"/>
      <c r="AAK351" s="2"/>
      <c r="AAL351" s="2"/>
      <c r="AAM351" s="2"/>
      <c r="AAN351" s="2"/>
      <c r="AAO351" s="2"/>
      <c r="AAP351" s="2"/>
      <c r="AAQ351" s="2">
        <v>624550</v>
      </c>
      <c r="AAR351" s="2">
        <v>26100</v>
      </c>
      <c r="AAS351" s="2"/>
      <c r="AAT351" s="2"/>
      <c r="AAU351" s="2"/>
      <c r="AAV351" s="2"/>
      <c r="AAW351" s="2">
        <v>840</v>
      </c>
      <c r="AAX351" s="2"/>
      <c r="AAY351" s="2"/>
      <c r="AAZ351" s="2"/>
      <c r="ABA351" s="2">
        <v>90</v>
      </c>
      <c r="ABB351" s="2"/>
      <c r="ABC351" s="2"/>
      <c r="ABD351" s="2"/>
      <c r="ABE351" s="2">
        <v>17610</v>
      </c>
      <c r="ABF351" s="2"/>
      <c r="ABG351" s="2">
        <v>1250500</v>
      </c>
      <c r="ABH351" s="2">
        <v>179449</v>
      </c>
      <c r="ABI351" s="2">
        <v>6600</v>
      </c>
      <c r="ABJ351" s="2"/>
      <c r="ABK351" s="2"/>
      <c r="ABL351" s="2"/>
      <c r="ABM351" s="2"/>
      <c r="ABN351" s="2">
        <v>1611640</v>
      </c>
      <c r="ABO351" s="2">
        <v>12178</v>
      </c>
      <c r="ABP351" s="2">
        <v>72711</v>
      </c>
      <c r="ABQ351" s="2">
        <v>11569</v>
      </c>
      <c r="ABR351" s="2">
        <v>7560</v>
      </c>
      <c r="ABS351" s="2"/>
      <c r="ABT351" s="2"/>
      <c r="ABU351" s="2"/>
      <c r="ABV351" s="2"/>
      <c r="ABW351" s="2">
        <v>80900</v>
      </c>
      <c r="ABX351" s="2">
        <v>104350</v>
      </c>
      <c r="ABY351" s="2"/>
      <c r="ABZ351" s="2">
        <v>22350</v>
      </c>
      <c r="ACA351" s="2">
        <v>82350</v>
      </c>
      <c r="ACB351" s="2">
        <v>57100</v>
      </c>
      <c r="ACC351" s="2">
        <v>18300</v>
      </c>
      <c r="ACD351" s="2">
        <v>15730</v>
      </c>
      <c r="ACE351" s="2">
        <v>20280</v>
      </c>
      <c r="ACF351" s="2">
        <v>40650</v>
      </c>
      <c r="ACG351" s="2">
        <v>16980</v>
      </c>
      <c r="ACH351" s="2"/>
      <c r="ACI351" s="2">
        <v>3900</v>
      </c>
      <c r="ACJ351" s="2"/>
      <c r="ACK351" s="2"/>
      <c r="ACL351" s="2">
        <v>11700</v>
      </c>
      <c r="ACM351" s="2">
        <v>820</v>
      </c>
      <c r="ACN351" s="2"/>
      <c r="ACO351" s="2"/>
      <c r="ACP351" s="2"/>
      <c r="ACQ351" s="2"/>
      <c r="ACR351" s="2">
        <v>91300</v>
      </c>
      <c r="ACS351" s="2">
        <v>23400</v>
      </c>
      <c r="ACT351" s="2">
        <v>61566</v>
      </c>
      <c r="ACU351" s="2"/>
      <c r="ACV351" s="2">
        <v>76830</v>
      </c>
      <c r="ACW351" s="2"/>
      <c r="ACX351" s="2"/>
      <c r="ACY351" s="2"/>
      <c r="ACZ351" s="2">
        <v>4698</v>
      </c>
      <c r="ADA351" s="2">
        <v>1200</v>
      </c>
      <c r="ADB351" s="2"/>
      <c r="ADC351" s="2"/>
      <c r="ADD351" s="2">
        <v>655200</v>
      </c>
      <c r="ADE351" s="2">
        <v>43980</v>
      </c>
      <c r="ADF351" s="2">
        <v>89610</v>
      </c>
      <c r="ADG351" s="2"/>
      <c r="ADH351" s="2"/>
      <c r="ADI351" s="2">
        <v>488830</v>
      </c>
      <c r="ADJ351" s="2">
        <v>13980</v>
      </c>
      <c r="ADK351" s="2">
        <v>78066.5</v>
      </c>
      <c r="ADL351" s="2">
        <v>321010</v>
      </c>
      <c r="ADM351" s="2">
        <v>34936</v>
      </c>
      <c r="ADN351" s="2"/>
      <c r="ADO351" s="2">
        <v>52930</v>
      </c>
      <c r="ADP351" s="2">
        <v>14190</v>
      </c>
      <c r="ADQ351" s="2"/>
      <c r="ADR351" s="2">
        <v>33790</v>
      </c>
      <c r="ADS351" s="2">
        <v>27480</v>
      </c>
      <c r="ADT351" s="2">
        <v>85410</v>
      </c>
      <c r="ADU351" s="2">
        <v>21030</v>
      </c>
      <c r="ADV351" s="2"/>
      <c r="ADW351" s="2">
        <v>870</v>
      </c>
      <c r="ADX351" s="2">
        <v>65590</v>
      </c>
      <c r="ADY351" s="2">
        <v>38520</v>
      </c>
      <c r="ADZ351" s="2">
        <v>133223</v>
      </c>
      <c r="AEA351" s="2"/>
      <c r="AEB351" s="2">
        <v>51070</v>
      </c>
      <c r="AEC351" s="2">
        <v>37360</v>
      </c>
      <c r="AED351" s="2">
        <v>44620</v>
      </c>
      <c r="AEE351" s="2">
        <v>47727</v>
      </c>
      <c r="AEF351" s="2">
        <v>49710</v>
      </c>
      <c r="AEG351" s="2">
        <v>2630380</v>
      </c>
      <c r="AEH351" s="2">
        <v>1800</v>
      </c>
      <c r="AEI351" s="2">
        <v>72330</v>
      </c>
      <c r="AEJ351" s="2">
        <v>25660</v>
      </c>
      <c r="AEK351" s="2">
        <v>41580</v>
      </c>
      <c r="AEL351" s="2">
        <v>11220</v>
      </c>
      <c r="AEM351" s="2">
        <v>21090</v>
      </c>
      <c r="AEN351" s="2">
        <v>46050</v>
      </c>
      <c r="AEO351" s="2"/>
      <c r="AEP351" s="2">
        <v>3709880</v>
      </c>
      <c r="AEQ351" s="2">
        <v>33120</v>
      </c>
      <c r="AER351" s="2"/>
      <c r="AES351" s="2"/>
      <c r="AET351" s="2">
        <v>11268</v>
      </c>
      <c r="AEU351" s="2">
        <v>1800</v>
      </c>
      <c r="AEV351" s="2">
        <v>1630</v>
      </c>
      <c r="AEW351" s="2">
        <v>12910</v>
      </c>
      <c r="AEX351" s="2"/>
      <c r="AEY351" s="2">
        <v>480</v>
      </c>
      <c r="AEZ351" s="2">
        <v>38550</v>
      </c>
      <c r="AFA351" s="2">
        <v>13440</v>
      </c>
      <c r="AFB351" s="2"/>
      <c r="AFC351" s="2"/>
      <c r="AFD351" s="2">
        <v>836532</v>
      </c>
      <c r="AFE351" s="2"/>
      <c r="AFF351" s="2"/>
      <c r="AFG351" s="2"/>
      <c r="AFH351" s="2">
        <v>1030</v>
      </c>
      <c r="AFI351" s="2">
        <v>4266</v>
      </c>
      <c r="AFJ351" s="2">
        <v>1200</v>
      </c>
      <c r="AFK351" s="2"/>
      <c r="AFL351" s="2">
        <v>1500</v>
      </c>
      <c r="AFM351" s="2">
        <v>750</v>
      </c>
      <c r="AFN351" s="2"/>
      <c r="AFO351" s="2">
        <v>200</v>
      </c>
      <c r="AFP351" s="2">
        <v>0</v>
      </c>
      <c r="AFQ351" s="2"/>
      <c r="AFR351" s="2"/>
      <c r="AFS351" s="2"/>
      <c r="AFT351" s="2">
        <v>1500</v>
      </c>
      <c r="AFU351" s="2"/>
      <c r="AFV351" s="2"/>
      <c r="AFW351" s="2">
        <v>3180</v>
      </c>
      <c r="AFX351" s="2">
        <v>0</v>
      </c>
      <c r="AFY351" s="2"/>
      <c r="AFZ351" s="2"/>
      <c r="AGA351" s="2"/>
      <c r="AGB351" s="2">
        <v>5450</v>
      </c>
      <c r="AGC351" s="2"/>
      <c r="AGD351" s="2">
        <v>6100</v>
      </c>
      <c r="AGE351" s="2">
        <v>5000</v>
      </c>
      <c r="AGF351" s="2"/>
      <c r="AGG351" s="2"/>
      <c r="AGH351" s="2">
        <v>3260</v>
      </c>
      <c r="AGI351" s="2"/>
      <c r="AGJ351" s="2"/>
      <c r="AGK351" s="2"/>
      <c r="AGL351" s="2"/>
      <c r="AGM351" s="2"/>
      <c r="AGN351" s="2">
        <v>569861</v>
      </c>
      <c r="AGO351" s="2">
        <v>671467</v>
      </c>
      <c r="AGP351" s="2"/>
      <c r="AGQ351" s="2"/>
      <c r="AGR351" s="2"/>
      <c r="AGS351" s="2">
        <v>39870</v>
      </c>
      <c r="AGT351" s="2"/>
      <c r="AGU351" s="2">
        <v>1206410</v>
      </c>
      <c r="AGV351" s="2">
        <v>10200</v>
      </c>
      <c r="AGW351" s="2">
        <v>7710</v>
      </c>
      <c r="AGX351" s="2">
        <v>900</v>
      </c>
      <c r="AGY351" s="2">
        <v>373109</v>
      </c>
      <c r="AGZ351" s="2"/>
      <c r="AHA351" s="2">
        <v>6720</v>
      </c>
      <c r="AHB351" s="2">
        <v>1439898</v>
      </c>
      <c r="AHC351" s="2">
        <v>315600</v>
      </c>
      <c r="AHD351" s="2"/>
      <c r="AHE351" s="2">
        <v>379572</v>
      </c>
      <c r="AHF351" s="2">
        <v>4800</v>
      </c>
      <c r="AHG351" s="2">
        <v>356920</v>
      </c>
      <c r="AHH351" s="2">
        <v>14430</v>
      </c>
      <c r="AHI351" s="2"/>
      <c r="AHJ351" s="2"/>
      <c r="AHK351" s="2">
        <v>313620</v>
      </c>
      <c r="AHL351" s="2">
        <v>292350</v>
      </c>
      <c r="AHM351" s="2">
        <v>1118258</v>
      </c>
      <c r="AHN351" s="2">
        <v>282750</v>
      </c>
      <c r="AHO351" s="2">
        <v>141000</v>
      </c>
      <c r="AHP351" s="2">
        <v>62228789.700000003</v>
      </c>
    </row>
    <row r="352" spans="1:900">
      <c r="A352" s="1" t="s">
        <v>2731</v>
      </c>
      <c r="B352" s="1" t="s">
        <v>2566</v>
      </c>
      <c r="C352" s="1" t="s">
        <v>2567</v>
      </c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>
        <v>288710</v>
      </c>
      <c r="BT352" s="2">
        <v>334760</v>
      </c>
      <c r="BU352" s="2">
        <v>1824707.68</v>
      </c>
      <c r="BV352" s="2">
        <v>372520</v>
      </c>
      <c r="BW352" s="2">
        <v>338260</v>
      </c>
      <c r="BX352" s="2">
        <v>69800</v>
      </c>
      <c r="BY352" s="2">
        <v>267330</v>
      </c>
      <c r="BZ352" s="2">
        <v>590500</v>
      </c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  <c r="GP352" s="2"/>
      <c r="GQ352" s="2"/>
      <c r="GR352" s="2"/>
      <c r="GS352" s="2"/>
      <c r="GT352" s="2"/>
      <c r="GU352" s="2"/>
      <c r="GV352" s="2"/>
      <c r="GW352" s="2"/>
      <c r="GX352" s="2"/>
      <c r="GY352" s="2"/>
      <c r="GZ352" s="2"/>
      <c r="HA352" s="2"/>
      <c r="HB352" s="2"/>
      <c r="HC352" s="2"/>
      <c r="HD352" s="2"/>
      <c r="HE352" s="2"/>
      <c r="HF352" s="2"/>
      <c r="HG352" s="2"/>
      <c r="HH352" s="2"/>
      <c r="HI352" s="2"/>
      <c r="HJ352" s="2"/>
      <c r="HK352" s="2"/>
      <c r="HL352" s="2"/>
      <c r="HM352" s="2"/>
      <c r="HN352" s="2"/>
      <c r="HO352" s="2"/>
      <c r="HP352" s="2"/>
      <c r="HQ352" s="2"/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/>
      <c r="IL352" s="2"/>
      <c r="IM352" s="2"/>
      <c r="IN352" s="2"/>
      <c r="IO352" s="2"/>
      <c r="IP352" s="2"/>
      <c r="IQ352" s="2"/>
      <c r="IR352" s="2"/>
      <c r="IS352" s="2"/>
      <c r="IT352" s="2"/>
      <c r="IU352" s="2"/>
      <c r="IV352" s="2"/>
      <c r="IW352" s="2"/>
      <c r="IX352" s="2"/>
      <c r="IY352" s="2"/>
      <c r="IZ352" s="2"/>
      <c r="JA352" s="2"/>
      <c r="JB352" s="2"/>
      <c r="JC352" s="2"/>
      <c r="JD352" s="2"/>
      <c r="JE352" s="2"/>
      <c r="JF352" s="2"/>
      <c r="JG352" s="2"/>
      <c r="JH352" s="2">
        <v>221205</v>
      </c>
      <c r="JI352" s="2"/>
      <c r="JJ352" s="2"/>
      <c r="JK352" s="2">
        <v>3811.12</v>
      </c>
      <c r="JL352" s="2"/>
      <c r="JM352" s="2"/>
      <c r="JN352" s="2"/>
      <c r="JO352" s="2"/>
      <c r="JP352" s="2"/>
      <c r="JQ352" s="2"/>
      <c r="JR352" s="2"/>
      <c r="JS352" s="2"/>
      <c r="JT352" s="2"/>
      <c r="JU352" s="2"/>
      <c r="JV352" s="2">
        <v>375000</v>
      </c>
      <c r="JW352" s="2"/>
      <c r="JX352" s="2"/>
      <c r="JY352" s="2"/>
      <c r="JZ352" s="2"/>
      <c r="KA352" s="2"/>
      <c r="KB352" s="2"/>
      <c r="KC352" s="2"/>
      <c r="KD352" s="2"/>
      <c r="KE352" s="2"/>
      <c r="KF352" s="2"/>
      <c r="KG352" s="2"/>
      <c r="KH352" s="2"/>
      <c r="KI352" s="2"/>
      <c r="KJ352" s="2"/>
      <c r="KK352" s="2"/>
      <c r="KL352" s="2"/>
      <c r="KM352" s="2"/>
      <c r="KN352" s="2"/>
      <c r="KO352" s="2"/>
      <c r="KP352" s="2"/>
      <c r="KQ352" s="2"/>
      <c r="KR352" s="2"/>
      <c r="KS352" s="2"/>
      <c r="KT352" s="2"/>
      <c r="KU352" s="2"/>
      <c r="KV352" s="2"/>
      <c r="KW352" s="2"/>
      <c r="KX352" s="2"/>
      <c r="KY352" s="2">
        <v>9900</v>
      </c>
      <c r="KZ352" s="2"/>
      <c r="LA352" s="2"/>
      <c r="LB352" s="2"/>
      <c r="LC352" s="2"/>
      <c r="LD352" s="2"/>
      <c r="LE352" s="2"/>
      <c r="LF352" s="2"/>
      <c r="LG352" s="2"/>
      <c r="LH352" s="2"/>
      <c r="LI352" s="2"/>
      <c r="LJ352" s="2"/>
      <c r="LK352" s="2"/>
      <c r="LL352" s="2"/>
      <c r="LM352" s="2"/>
      <c r="LN352" s="2"/>
      <c r="LO352" s="2"/>
      <c r="LP352" s="2"/>
      <c r="LQ352" s="2"/>
      <c r="LR352" s="2"/>
      <c r="LS352" s="2"/>
      <c r="LT352" s="2"/>
      <c r="LU352" s="2"/>
      <c r="LV352" s="2"/>
      <c r="LW352" s="2"/>
      <c r="LX352" s="2"/>
      <c r="LY352" s="2"/>
      <c r="LZ352" s="2"/>
      <c r="MA352" s="2"/>
      <c r="MB352" s="2"/>
      <c r="MC352" s="2"/>
      <c r="MD352" s="2"/>
      <c r="ME352" s="2"/>
      <c r="MF352" s="2"/>
      <c r="MG352" s="2"/>
      <c r="MH352" s="2"/>
      <c r="MI352" s="2"/>
      <c r="MJ352" s="2"/>
      <c r="MK352" s="2"/>
      <c r="ML352" s="2"/>
      <c r="MM352" s="2"/>
      <c r="MN352" s="2"/>
      <c r="MO352" s="2"/>
      <c r="MP352" s="2"/>
      <c r="MQ352" s="2"/>
      <c r="MR352" s="2"/>
      <c r="MS352" s="2"/>
      <c r="MT352" s="2"/>
      <c r="MU352" s="2"/>
      <c r="MV352" s="2"/>
      <c r="MW352" s="2"/>
      <c r="MX352" s="2"/>
      <c r="MY352" s="2"/>
      <c r="MZ352" s="2"/>
      <c r="NA352" s="2"/>
      <c r="NB352" s="2"/>
      <c r="NC352" s="2"/>
      <c r="ND352" s="2"/>
      <c r="NE352" s="2"/>
      <c r="NF352" s="2"/>
      <c r="NG352" s="2"/>
      <c r="NH352" s="2"/>
      <c r="NI352" s="2"/>
      <c r="NJ352" s="2"/>
      <c r="NK352" s="2"/>
      <c r="NL352" s="2"/>
      <c r="NM352" s="2"/>
      <c r="NN352" s="2"/>
      <c r="NO352" s="2"/>
      <c r="NP352" s="2"/>
      <c r="NQ352" s="2"/>
      <c r="NR352" s="2"/>
      <c r="NS352" s="2"/>
      <c r="NT352" s="2"/>
      <c r="NU352" s="2"/>
      <c r="NV352" s="2"/>
      <c r="NW352" s="2"/>
      <c r="NX352" s="2"/>
      <c r="NY352" s="2"/>
      <c r="NZ352" s="2"/>
      <c r="OA352" s="2"/>
      <c r="OB352" s="2"/>
      <c r="OC352" s="2"/>
      <c r="OD352" s="2"/>
      <c r="OE352" s="2"/>
      <c r="OF352" s="2"/>
      <c r="OG352" s="2"/>
      <c r="OH352" s="2"/>
      <c r="OI352" s="2"/>
      <c r="OJ352" s="2"/>
      <c r="OK352" s="2"/>
      <c r="OL352" s="2"/>
      <c r="OM352" s="2"/>
      <c r="ON352" s="2"/>
      <c r="OO352" s="2"/>
      <c r="OP352" s="2"/>
      <c r="OQ352" s="2"/>
      <c r="OR352" s="2"/>
      <c r="OS352" s="2"/>
      <c r="OT352" s="2"/>
      <c r="OU352" s="2"/>
      <c r="OV352" s="2"/>
      <c r="OW352" s="2"/>
      <c r="OX352" s="2"/>
      <c r="OY352" s="2"/>
      <c r="OZ352" s="2"/>
      <c r="PA352" s="2"/>
      <c r="PB352" s="2"/>
      <c r="PC352" s="2"/>
      <c r="PD352" s="2"/>
      <c r="PE352" s="2"/>
      <c r="PF352" s="2"/>
      <c r="PG352" s="2"/>
      <c r="PH352" s="2"/>
      <c r="PI352" s="2"/>
      <c r="PJ352" s="2"/>
      <c r="PK352" s="2"/>
      <c r="PL352" s="2"/>
      <c r="PM352" s="2"/>
      <c r="PN352" s="2"/>
      <c r="PO352" s="2"/>
      <c r="PP352" s="2"/>
      <c r="PQ352" s="2"/>
      <c r="PR352" s="2"/>
      <c r="PS352" s="2"/>
      <c r="PT352" s="2"/>
      <c r="PU352" s="2"/>
      <c r="PV352" s="2"/>
      <c r="PW352" s="2"/>
      <c r="PX352" s="2"/>
      <c r="PY352" s="2"/>
      <c r="PZ352" s="2"/>
      <c r="QA352" s="2"/>
      <c r="QB352" s="2"/>
      <c r="QC352" s="2"/>
      <c r="QD352" s="2"/>
      <c r="QE352" s="2"/>
      <c r="QF352" s="2"/>
      <c r="QG352" s="2"/>
      <c r="QH352" s="2"/>
      <c r="QI352" s="2"/>
      <c r="QJ352" s="2"/>
      <c r="QK352" s="2"/>
      <c r="QL352" s="2"/>
      <c r="QM352" s="2"/>
      <c r="QN352" s="2"/>
      <c r="QO352" s="2"/>
      <c r="QP352" s="2"/>
      <c r="QQ352" s="2"/>
      <c r="QR352" s="2"/>
      <c r="QS352" s="2"/>
      <c r="QT352" s="2"/>
      <c r="QU352" s="2"/>
      <c r="QV352" s="2"/>
      <c r="QW352" s="2"/>
      <c r="QX352" s="2"/>
      <c r="QY352" s="2">
        <v>274602</v>
      </c>
      <c r="QZ352" s="2"/>
      <c r="RA352" s="2"/>
      <c r="RB352" s="2"/>
      <c r="RC352" s="2"/>
      <c r="RD352" s="2"/>
      <c r="RE352" s="2"/>
      <c r="RF352" s="2"/>
      <c r="RG352" s="2"/>
      <c r="RH352" s="2"/>
      <c r="RI352" s="2"/>
      <c r="RJ352" s="2"/>
      <c r="RK352" s="2"/>
      <c r="RL352" s="2"/>
      <c r="RM352" s="2"/>
      <c r="RN352" s="2"/>
      <c r="RO352" s="2"/>
      <c r="RP352" s="2"/>
      <c r="RQ352" s="2"/>
      <c r="RR352" s="2"/>
      <c r="RS352" s="2"/>
      <c r="RT352" s="2"/>
      <c r="RU352" s="2"/>
      <c r="RV352" s="2"/>
      <c r="RW352" s="2"/>
      <c r="RX352" s="2"/>
      <c r="RY352" s="2"/>
      <c r="RZ352" s="2"/>
      <c r="SA352" s="2"/>
      <c r="SB352" s="2"/>
      <c r="SC352" s="2"/>
      <c r="SD352" s="2"/>
      <c r="SE352" s="2"/>
      <c r="SF352" s="2"/>
      <c r="SG352" s="2"/>
      <c r="SH352" s="2"/>
      <c r="SI352" s="2"/>
      <c r="SJ352" s="2"/>
      <c r="SK352" s="2"/>
      <c r="SL352" s="2"/>
      <c r="SM352" s="2"/>
      <c r="SN352" s="2"/>
      <c r="SO352" s="2"/>
      <c r="SP352" s="2"/>
      <c r="SQ352" s="2"/>
      <c r="SR352" s="2"/>
      <c r="SS352" s="2"/>
      <c r="ST352" s="2"/>
      <c r="SU352" s="2"/>
      <c r="SV352" s="2"/>
      <c r="SW352" s="2"/>
      <c r="SX352" s="2"/>
      <c r="SY352" s="2"/>
      <c r="SZ352" s="2"/>
      <c r="TA352" s="2"/>
      <c r="TB352" s="2"/>
      <c r="TC352" s="2"/>
      <c r="TD352" s="2"/>
      <c r="TE352" s="2"/>
      <c r="TF352" s="2"/>
      <c r="TG352" s="2"/>
      <c r="TH352" s="2"/>
      <c r="TI352" s="2"/>
      <c r="TJ352" s="2"/>
      <c r="TK352" s="2"/>
      <c r="TL352" s="2"/>
      <c r="TM352" s="2"/>
      <c r="TN352" s="2"/>
      <c r="TO352" s="2"/>
      <c r="TP352" s="2"/>
      <c r="TQ352" s="2"/>
      <c r="TR352" s="2"/>
      <c r="TS352" s="2"/>
      <c r="TT352" s="2"/>
      <c r="TU352" s="2"/>
      <c r="TV352" s="2"/>
      <c r="TW352" s="2"/>
      <c r="TX352" s="2"/>
      <c r="TY352" s="2"/>
      <c r="TZ352" s="2"/>
      <c r="UA352" s="2"/>
      <c r="UB352" s="2"/>
      <c r="UC352" s="2"/>
      <c r="UD352" s="2"/>
      <c r="UE352" s="2"/>
      <c r="UF352" s="2"/>
      <c r="UG352" s="2"/>
      <c r="UH352" s="2"/>
      <c r="UI352" s="2"/>
      <c r="UJ352" s="2"/>
      <c r="UK352" s="2"/>
      <c r="UL352" s="2"/>
      <c r="UM352" s="2"/>
      <c r="UN352" s="2"/>
      <c r="UO352" s="2"/>
      <c r="UP352" s="2"/>
      <c r="UQ352" s="2"/>
      <c r="UR352" s="2"/>
      <c r="US352" s="2"/>
      <c r="UT352" s="2"/>
      <c r="UU352" s="2"/>
      <c r="UV352" s="2"/>
      <c r="UW352" s="2"/>
      <c r="UX352" s="2"/>
      <c r="UY352" s="2"/>
      <c r="UZ352" s="2"/>
      <c r="VA352" s="2"/>
      <c r="VB352" s="2"/>
      <c r="VC352" s="2"/>
      <c r="VD352" s="2"/>
      <c r="VE352" s="2"/>
      <c r="VF352" s="2"/>
      <c r="VG352" s="2"/>
      <c r="VH352" s="2"/>
      <c r="VI352" s="2"/>
      <c r="VJ352" s="2"/>
      <c r="VK352" s="2"/>
      <c r="VL352" s="2"/>
      <c r="VM352" s="2"/>
      <c r="VN352" s="2"/>
      <c r="VO352" s="2"/>
      <c r="VP352" s="2"/>
      <c r="VQ352" s="2"/>
      <c r="VR352" s="2"/>
      <c r="VS352" s="2"/>
      <c r="VT352" s="2"/>
      <c r="VU352" s="2"/>
      <c r="VV352" s="2"/>
      <c r="VW352" s="2"/>
      <c r="VX352" s="2"/>
      <c r="VY352" s="2"/>
      <c r="VZ352" s="2"/>
      <c r="WA352" s="2"/>
      <c r="WB352" s="2"/>
      <c r="WC352" s="2"/>
      <c r="WD352" s="2"/>
      <c r="WE352" s="2"/>
      <c r="WF352" s="2"/>
      <c r="WG352" s="2"/>
      <c r="WH352" s="2"/>
      <c r="WI352" s="2"/>
      <c r="WJ352" s="2"/>
      <c r="WK352" s="2"/>
      <c r="WL352" s="2"/>
      <c r="WM352" s="2"/>
      <c r="WN352" s="2"/>
      <c r="WO352" s="2"/>
      <c r="WP352" s="2"/>
      <c r="WQ352" s="2"/>
      <c r="WR352" s="2"/>
      <c r="WS352" s="2"/>
      <c r="WT352" s="2"/>
      <c r="WU352" s="2"/>
      <c r="WV352" s="2"/>
      <c r="WW352" s="2"/>
      <c r="WX352" s="2"/>
      <c r="WY352" s="2"/>
      <c r="WZ352" s="2"/>
      <c r="XA352" s="2"/>
      <c r="XB352" s="2"/>
      <c r="XC352" s="2"/>
      <c r="XD352" s="2"/>
      <c r="XE352" s="2"/>
      <c r="XF352" s="2"/>
      <c r="XG352" s="2"/>
      <c r="XH352" s="2"/>
      <c r="XI352" s="2"/>
      <c r="XJ352" s="2"/>
      <c r="XK352" s="2"/>
      <c r="XL352" s="2"/>
      <c r="XM352" s="2"/>
      <c r="XN352" s="2"/>
      <c r="XO352" s="2"/>
      <c r="XP352" s="2"/>
      <c r="XQ352" s="2"/>
      <c r="XR352" s="2"/>
      <c r="XS352" s="2"/>
      <c r="XT352" s="2"/>
      <c r="XU352" s="2"/>
      <c r="XV352" s="2"/>
      <c r="XW352" s="2"/>
      <c r="XX352" s="2"/>
      <c r="XY352" s="2"/>
      <c r="XZ352" s="2"/>
      <c r="YA352" s="2"/>
      <c r="YB352" s="2"/>
      <c r="YC352" s="2"/>
      <c r="YD352" s="2"/>
      <c r="YE352" s="2"/>
      <c r="YF352" s="2"/>
      <c r="YG352" s="2"/>
      <c r="YH352" s="2"/>
      <c r="YI352" s="2"/>
      <c r="YJ352" s="2"/>
      <c r="YK352" s="2"/>
      <c r="YL352" s="2"/>
      <c r="YM352" s="2"/>
      <c r="YN352" s="2"/>
      <c r="YO352" s="2"/>
      <c r="YP352" s="2"/>
      <c r="YQ352" s="2"/>
      <c r="YR352" s="2"/>
      <c r="YS352" s="2"/>
      <c r="YT352" s="2"/>
      <c r="YU352" s="2"/>
      <c r="YV352" s="2"/>
      <c r="YW352" s="2"/>
      <c r="YX352" s="2"/>
      <c r="YY352" s="2"/>
      <c r="YZ352" s="2"/>
      <c r="ZA352" s="2"/>
      <c r="ZB352" s="2"/>
      <c r="ZC352" s="2"/>
      <c r="ZD352" s="2"/>
      <c r="ZE352" s="2"/>
      <c r="ZF352" s="2"/>
      <c r="ZG352" s="2"/>
      <c r="ZH352" s="2"/>
      <c r="ZI352" s="2"/>
      <c r="ZJ352" s="2"/>
      <c r="ZK352" s="2"/>
      <c r="ZL352" s="2"/>
      <c r="ZM352" s="2"/>
      <c r="ZN352" s="2"/>
      <c r="ZO352" s="2"/>
      <c r="ZP352" s="2"/>
      <c r="ZQ352" s="2"/>
      <c r="ZR352" s="2"/>
      <c r="ZS352" s="2"/>
      <c r="ZT352" s="2"/>
      <c r="ZU352" s="2"/>
      <c r="ZV352" s="2"/>
      <c r="ZW352" s="2"/>
      <c r="ZX352" s="2"/>
      <c r="ZY352" s="2"/>
      <c r="ZZ352" s="2">
        <v>22790</v>
      </c>
      <c r="AAA352" s="2"/>
      <c r="AAB352" s="2"/>
      <c r="AAC352" s="2"/>
      <c r="AAD352" s="2"/>
      <c r="AAE352" s="2"/>
      <c r="AAF352" s="2"/>
      <c r="AAG352" s="2"/>
      <c r="AAH352" s="2"/>
      <c r="AAI352" s="2"/>
      <c r="AAJ352" s="2"/>
      <c r="AAK352" s="2"/>
      <c r="AAL352" s="2"/>
      <c r="AAM352" s="2"/>
      <c r="AAN352" s="2"/>
      <c r="AAO352" s="2"/>
      <c r="AAP352" s="2"/>
      <c r="AAQ352" s="2"/>
      <c r="AAR352" s="2"/>
      <c r="AAS352" s="2"/>
      <c r="AAT352" s="2"/>
      <c r="AAU352" s="2"/>
      <c r="AAV352" s="2"/>
      <c r="AAW352" s="2"/>
      <c r="AAX352" s="2"/>
      <c r="AAY352" s="2"/>
      <c r="AAZ352" s="2"/>
      <c r="ABA352" s="2"/>
      <c r="ABB352" s="2"/>
      <c r="ABC352" s="2"/>
      <c r="ABD352" s="2"/>
      <c r="ABE352" s="2">
        <v>672266.22</v>
      </c>
      <c r="ABF352" s="2"/>
      <c r="ABG352" s="2"/>
      <c r="ABH352" s="2"/>
      <c r="ABI352" s="2"/>
      <c r="ABJ352" s="2"/>
      <c r="ABK352" s="2"/>
      <c r="ABL352" s="2"/>
      <c r="ABM352" s="2"/>
      <c r="ABN352" s="2"/>
      <c r="ABO352" s="2"/>
      <c r="ABP352" s="2"/>
      <c r="ABQ352" s="2"/>
      <c r="ABR352" s="2"/>
      <c r="ABS352" s="2"/>
      <c r="ABT352" s="2"/>
      <c r="ABU352" s="2"/>
      <c r="ABV352" s="2"/>
      <c r="ABW352" s="2"/>
      <c r="ABX352" s="2"/>
      <c r="ABY352" s="2"/>
      <c r="ABZ352" s="2"/>
      <c r="ACA352" s="2"/>
      <c r="ACB352" s="2"/>
      <c r="ACC352" s="2"/>
      <c r="ACD352" s="2"/>
      <c r="ACE352" s="2"/>
      <c r="ACF352" s="2"/>
      <c r="ACG352" s="2"/>
      <c r="ACH352" s="2"/>
      <c r="ACI352" s="2"/>
      <c r="ACJ352" s="2"/>
      <c r="ACK352" s="2"/>
      <c r="ACL352" s="2"/>
      <c r="ACM352" s="2"/>
      <c r="ACN352" s="2"/>
      <c r="ACO352" s="2"/>
      <c r="ACP352" s="2"/>
      <c r="ACQ352" s="2"/>
      <c r="ACR352" s="2"/>
      <c r="ACS352" s="2"/>
      <c r="ACT352" s="2"/>
      <c r="ACU352" s="2"/>
      <c r="ACV352" s="2"/>
      <c r="ACW352" s="2"/>
      <c r="ACX352" s="2"/>
      <c r="ACY352" s="2"/>
      <c r="ACZ352" s="2"/>
      <c r="ADA352" s="2"/>
      <c r="ADB352" s="2"/>
      <c r="ADC352" s="2"/>
      <c r="ADD352" s="2"/>
      <c r="ADE352" s="2"/>
      <c r="ADF352" s="2"/>
      <c r="ADG352" s="2"/>
      <c r="ADH352" s="2"/>
      <c r="ADI352" s="2"/>
      <c r="ADJ352" s="2"/>
      <c r="ADK352" s="2"/>
      <c r="ADL352" s="2"/>
      <c r="ADM352" s="2"/>
      <c r="ADN352" s="2"/>
      <c r="ADO352" s="2"/>
      <c r="ADP352" s="2"/>
      <c r="ADQ352" s="2"/>
      <c r="ADR352" s="2"/>
      <c r="ADS352" s="2"/>
      <c r="ADT352" s="2"/>
      <c r="ADU352" s="2"/>
      <c r="ADV352" s="2"/>
      <c r="ADW352" s="2"/>
      <c r="ADX352" s="2"/>
      <c r="ADY352" s="2"/>
      <c r="ADZ352" s="2"/>
      <c r="AEA352" s="2"/>
      <c r="AEB352" s="2"/>
      <c r="AEC352" s="2"/>
      <c r="AED352" s="2"/>
      <c r="AEE352" s="2"/>
      <c r="AEF352" s="2"/>
      <c r="AEG352" s="2"/>
      <c r="AEH352" s="2"/>
      <c r="AEI352" s="2"/>
      <c r="AEJ352" s="2"/>
      <c r="AEK352" s="2"/>
      <c r="AEL352" s="2"/>
      <c r="AEM352" s="2"/>
      <c r="AEN352" s="2"/>
      <c r="AEO352" s="2"/>
      <c r="AEP352" s="2"/>
      <c r="AEQ352" s="2"/>
      <c r="AER352" s="2"/>
      <c r="AES352" s="2"/>
      <c r="AET352" s="2"/>
      <c r="AEU352" s="2"/>
      <c r="AEV352" s="2"/>
      <c r="AEW352" s="2"/>
      <c r="AEX352" s="2"/>
      <c r="AEY352" s="2"/>
      <c r="AEZ352" s="2"/>
      <c r="AFA352" s="2"/>
      <c r="AFB352" s="2"/>
      <c r="AFC352" s="2"/>
      <c r="AFD352" s="2"/>
      <c r="AFE352" s="2"/>
      <c r="AFF352" s="2"/>
      <c r="AFG352" s="2"/>
      <c r="AFH352" s="2"/>
      <c r="AFI352" s="2"/>
      <c r="AFJ352" s="2"/>
      <c r="AFK352" s="2"/>
      <c r="AFL352" s="2"/>
      <c r="AFM352" s="2"/>
      <c r="AFN352" s="2"/>
      <c r="AFO352" s="2"/>
      <c r="AFP352" s="2"/>
      <c r="AFQ352" s="2"/>
      <c r="AFR352" s="2"/>
      <c r="AFS352" s="2"/>
      <c r="AFT352" s="2"/>
      <c r="AFU352" s="2"/>
      <c r="AFV352" s="2"/>
      <c r="AFW352" s="2"/>
      <c r="AFX352" s="2"/>
      <c r="AFY352" s="2"/>
      <c r="AFZ352" s="2"/>
      <c r="AGA352" s="2"/>
      <c r="AGB352" s="2"/>
      <c r="AGC352" s="2"/>
      <c r="AGD352" s="2"/>
      <c r="AGE352" s="2"/>
      <c r="AGF352" s="2"/>
      <c r="AGG352" s="2"/>
      <c r="AGH352" s="2"/>
      <c r="AGI352" s="2"/>
      <c r="AGJ352" s="2"/>
      <c r="AGK352" s="2"/>
      <c r="AGL352" s="2"/>
      <c r="AGM352" s="2"/>
      <c r="AGN352" s="2"/>
      <c r="AGO352" s="2"/>
      <c r="AGP352" s="2"/>
      <c r="AGQ352" s="2"/>
      <c r="AGR352" s="2"/>
      <c r="AGS352" s="2"/>
      <c r="AGT352" s="2"/>
      <c r="AGU352" s="2"/>
      <c r="AGV352" s="2"/>
      <c r="AGW352" s="2"/>
      <c r="AGX352" s="2"/>
      <c r="AGY352" s="2"/>
      <c r="AGZ352" s="2"/>
      <c r="AHA352" s="2"/>
      <c r="AHB352" s="2"/>
      <c r="AHC352" s="2"/>
      <c r="AHD352" s="2"/>
      <c r="AHE352" s="2"/>
      <c r="AHF352" s="2"/>
      <c r="AHG352" s="2"/>
      <c r="AHH352" s="2"/>
      <c r="AHI352" s="2"/>
      <c r="AHJ352" s="2"/>
      <c r="AHK352" s="2"/>
      <c r="AHL352" s="2"/>
      <c r="AHM352" s="2"/>
      <c r="AHN352" s="2"/>
      <c r="AHO352" s="2"/>
      <c r="AHP352" s="2">
        <v>5666162.0199999996</v>
      </c>
    </row>
    <row r="353" spans="1:900">
      <c r="A353" s="1" t="s">
        <v>2731</v>
      </c>
      <c r="B353" s="1" t="s">
        <v>2568</v>
      </c>
      <c r="C353" s="1" t="s">
        <v>2569</v>
      </c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>
        <v>47000.44</v>
      </c>
      <c r="T353" s="2"/>
      <c r="U353" s="2"/>
      <c r="V353" s="2"/>
      <c r="W353" s="2"/>
      <c r="X353" s="2"/>
      <c r="Y353" s="2">
        <v>185094.11</v>
      </c>
      <c r="Z353" s="2"/>
      <c r="AA353" s="2">
        <v>253415.32</v>
      </c>
      <c r="AB353" s="2"/>
      <c r="AC353" s="2"/>
      <c r="AD353" s="2"/>
      <c r="AE353" s="2">
        <v>238886.33</v>
      </c>
      <c r="AF353" s="2"/>
      <c r="AG353" s="2"/>
      <c r="AH353" s="2">
        <v>178770.68</v>
      </c>
      <c r="AI353" s="2"/>
      <c r="AJ353" s="2"/>
      <c r="AK353" s="2"/>
      <c r="AL353" s="2"/>
      <c r="AM353" s="2"/>
      <c r="AN353" s="2">
        <v>31151.88</v>
      </c>
      <c r="AO353" s="2"/>
      <c r="AP353" s="2"/>
      <c r="AQ353" s="2"/>
      <c r="AR353" s="2"/>
      <c r="AS353" s="2">
        <v>21319.93</v>
      </c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>
        <v>76625</v>
      </c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>
        <v>450116.49</v>
      </c>
      <c r="CJ353" s="2"/>
      <c r="CK353" s="2"/>
      <c r="CL353" s="2"/>
      <c r="CM353" s="2">
        <v>57996.4</v>
      </c>
      <c r="CN353" s="2"/>
      <c r="CO353" s="2"/>
      <c r="CP353" s="2">
        <v>11250</v>
      </c>
      <c r="CQ353" s="2"/>
      <c r="CR353" s="2"/>
      <c r="CS353" s="2">
        <v>84317.13</v>
      </c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>
        <v>440252</v>
      </c>
      <c r="EF353" s="2"/>
      <c r="EG353" s="2"/>
      <c r="EH353" s="2"/>
      <c r="EI353" s="2"/>
      <c r="EJ353" s="2"/>
      <c r="EK353" s="2"/>
      <c r="EL353" s="2"/>
      <c r="EM353" s="2">
        <v>12540</v>
      </c>
      <c r="EN353" s="2"/>
      <c r="EO353" s="2"/>
      <c r="EP353" s="2">
        <v>447563</v>
      </c>
      <c r="EQ353" s="2">
        <v>209532.26</v>
      </c>
      <c r="ER353" s="2">
        <v>356398.34</v>
      </c>
      <c r="ES353" s="2"/>
      <c r="ET353" s="2">
        <v>226694</v>
      </c>
      <c r="EU353" s="2"/>
      <c r="EV353" s="2">
        <v>176054.26</v>
      </c>
      <c r="EW353" s="2"/>
      <c r="EX353" s="2"/>
      <c r="EY353" s="2"/>
      <c r="EZ353" s="2"/>
      <c r="FA353" s="2"/>
      <c r="FB353" s="2"/>
      <c r="FC353" s="2"/>
      <c r="FD353" s="2"/>
      <c r="FE353" s="2">
        <v>5000</v>
      </c>
      <c r="FF353" s="2">
        <v>15000</v>
      </c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>
        <v>285262.94</v>
      </c>
      <c r="GK353" s="2"/>
      <c r="GL353" s="2"/>
      <c r="GM353" s="2"/>
      <c r="GN353" s="2"/>
      <c r="GO353" s="2">
        <v>52100</v>
      </c>
      <c r="GP353" s="2"/>
      <c r="GQ353" s="2"/>
      <c r="GR353" s="2"/>
      <c r="GS353" s="2"/>
      <c r="GT353" s="2"/>
      <c r="GU353" s="2"/>
      <c r="GV353" s="2"/>
      <c r="GW353" s="2"/>
      <c r="GX353" s="2"/>
      <c r="GY353" s="2"/>
      <c r="GZ353" s="2"/>
      <c r="HA353" s="2"/>
      <c r="HB353" s="2"/>
      <c r="HC353" s="2"/>
      <c r="HD353" s="2"/>
      <c r="HE353" s="2"/>
      <c r="HF353" s="2">
        <v>548532</v>
      </c>
      <c r="HG353" s="2"/>
      <c r="HH353" s="2"/>
      <c r="HI353" s="2"/>
      <c r="HJ353" s="2"/>
      <c r="HK353" s="2"/>
      <c r="HL353" s="2"/>
      <c r="HM353" s="2"/>
      <c r="HN353" s="2"/>
      <c r="HO353" s="2"/>
      <c r="HP353" s="2"/>
      <c r="HQ353" s="2"/>
      <c r="HR353" s="2"/>
      <c r="HS353" s="2"/>
      <c r="HT353" s="2"/>
      <c r="HU353" s="2"/>
      <c r="HV353" s="2"/>
      <c r="HW353" s="2"/>
      <c r="HX353" s="2"/>
      <c r="HY353" s="2"/>
      <c r="HZ353" s="2"/>
      <c r="IA353" s="2"/>
      <c r="IB353" s="2"/>
      <c r="IC353" s="2"/>
      <c r="ID353" s="2"/>
      <c r="IE353" s="2"/>
      <c r="IF353" s="2"/>
      <c r="IG353" s="2"/>
      <c r="IH353" s="2"/>
      <c r="II353" s="2"/>
      <c r="IJ353" s="2"/>
      <c r="IK353" s="2"/>
      <c r="IL353" s="2"/>
      <c r="IM353" s="2"/>
      <c r="IN353" s="2"/>
      <c r="IO353" s="2"/>
      <c r="IP353" s="2"/>
      <c r="IQ353" s="2"/>
      <c r="IR353" s="2"/>
      <c r="IS353" s="2">
        <v>171748</v>
      </c>
      <c r="IT353" s="2"/>
      <c r="IU353" s="2"/>
      <c r="IV353" s="2"/>
      <c r="IW353" s="2"/>
      <c r="IX353" s="2"/>
      <c r="IY353" s="2"/>
      <c r="IZ353" s="2"/>
      <c r="JA353" s="2"/>
      <c r="JB353" s="2"/>
      <c r="JC353" s="2"/>
      <c r="JD353" s="2"/>
      <c r="JE353" s="2"/>
      <c r="JF353" s="2"/>
      <c r="JG353" s="2"/>
      <c r="JH353" s="2"/>
      <c r="JI353" s="2"/>
      <c r="JJ353" s="2"/>
      <c r="JK353" s="2"/>
      <c r="JL353" s="2">
        <v>25255.56</v>
      </c>
      <c r="JM353" s="2"/>
      <c r="JN353" s="2"/>
      <c r="JO353" s="2"/>
      <c r="JP353" s="2"/>
      <c r="JQ353" s="2"/>
      <c r="JR353" s="2"/>
      <c r="JS353" s="2"/>
      <c r="JT353" s="2">
        <v>88965</v>
      </c>
      <c r="JU353" s="2"/>
      <c r="JV353" s="2"/>
      <c r="JW353" s="2"/>
      <c r="JX353" s="2"/>
      <c r="JY353" s="2"/>
      <c r="JZ353" s="2">
        <v>72105</v>
      </c>
      <c r="KA353" s="2"/>
      <c r="KB353" s="2"/>
      <c r="KC353" s="2"/>
      <c r="KD353" s="2"/>
      <c r="KE353" s="2"/>
      <c r="KF353" s="2"/>
      <c r="KG353" s="2"/>
      <c r="KH353" s="2"/>
      <c r="KI353" s="2"/>
      <c r="KJ353" s="2"/>
      <c r="KK353" s="2">
        <v>9900</v>
      </c>
      <c r="KL353" s="2"/>
      <c r="KM353" s="2"/>
      <c r="KN353" s="2"/>
      <c r="KO353" s="2"/>
      <c r="KP353" s="2"/>
      <c r="KQ353" s="2">
        <v>1264650</v>
      </c>
      <c r="KR353" s="2"/>
      <c r="KS353" s="2"/>
      <c r="KT353" s="2"/>
      <c r="KU353" s="2">
        <v>30850</v>
      </c>
      <c r="KV353" s="2"/>
      <c r="KW353" s="2"/>
      <c r="KX353" s="2"/>
      <c r="KY353" s="2"/>
      <c r="KZ353" s="2"/>
      <c r="LA353" s="2"/>
      <c r="LB353" s="2"/>
      <c r="LC353" s="2"/>
      <c r="LD353" s="2"/>
      <c r="LE353" s="2"/>
      <c r="LF353" s="2"/>
      <c r="LG353" s="2"/>
      <c r="LH353" s="2">
        <v>482997.7</v>
      </c>
      <c r="LI353" s="2"/>
      <c r="LJ353" s="2"/>
      <c r="LK353" s="2"/>
      <c r="LL353" s="2">
        <v>557517.92000000004</v>
      </c>
      <c r="LM353" s="2"/>
      <c r="LN353" s="2"/>
      <c r="LO353" s="2"/>
      <c r="LP353" s="2"/>
      <c r="LQ353" s="2"/>
      <c r="LR353" s="2"/>
      <c r="LS353" s="2"/>
      <c r="LT353" s="2"/>
      <c r="LU353" s="2"/>
      <c r="LV353" s="2"/>
      <c r="LW353" s="2"/>
      <c r="LX353" s="2">
        <v>6000</v>
      </c>
      <c r="LY353" s="2"/>
      <c r="LZ353" s="2"/>
      <c r="MA353" s="2">
        <v>1897007.83</v>
      </c>
      <c r="MB353" s="2"/>
      <c r="MC353" s="2"/>
      <c r="MD353" s="2">
        <v>49999</v>
      </c>
      <c r="ME353" s="2"/>
      <c r="MF353" s="2"/>
      <c r="MG353" s="2"/>
      <c r="MH353" s="2"/>
      <c r="MI353" s="2"/>
      <c r="MJ353" s="2"/>
      <c r="MK353" s="2"/>
      <c r="ML353" s="2"/>
      <c r="MM353" s="2"/>
      <c r="MN353" s="2"/>
      <c r="MO353" s="2"/>
      <c r="MP353" s="2"/>
      <c r="MQ353" s="2"/>
      <c r="MR353" s="2">
        <v>192085</v>
      </c>
      <c r="MS353" s="2"/>
      <c r="MT353" s="2"/>
      <c r="MU353" s="2"/>
      <c r="MV353" s="2"/>
      <c r="MW353" s="2"/>
      <c r="MX353" s="2"/>
      <c r="MY353" s="2"/>
      <c r="MZ353" s="2"/>
      <c r="NA353" s="2"/>
      <c r="NB353" s="2"/>
      <c r="NC353" s="2"/>
      <c r="ND353" s="2"/>
      <c r="NE353" s="2"/>
      <c r="NF353" s="2"/>
      <c r="NG353" s="2"/>
      <c r="NH353" s="2"/>
      <c r="NI353" s="2"/>
      <c r="NJ353" s="2"/>
      <c r="NK353" s="2"/>
      <c r="NL353" s="2"/>
      <c r="NM353" s="2"/>
      <c r="NN353" s="2"/>
      <c r="NO353" s="2"/>
      <c r="NP353" s="2"/>
      <c r="NQ353" s="2"/>
      <c r="NR353" s="2"/>
      <c r="NS353" s="2"/>
      <c r="NT353" s="2"/>
      <c r="NU353" s="2"/>
      <c r="NV353" s="2"/>
      <c r="NW353" s="2"/>
      <c r="NX353" s="2"/>
      <c r="NY353" s="2"/>
      <c r="NZ353" s="2"/>
      <c r="OA353" s="2"/>
      <c r="OB353" s="2"/>
      <c r="OC353" s="2"/>
      <c r="OD353" s="2"/>
      <c r="OE353" s="2"/>
      <c r="OF353" s="2"/>
      <c r="OG353" s="2"/>
      <c r="OH353" s="2"/>
      <c r="OI353" s="2"/>
      <c r="OJ353" s="2"/>
      <c r="OK353" s="2">
        <v>14000</v>
      </c>
      <c r="OL353" s="2"/>
      <c r="OM353" s="2">
        <v>64815</v>
      </c>
      <c r="ON353" s="2">
        <v>822700.43</v>
      </c>
      <c r="OO353" s="2"/>
      <c r="OP353" s="2">
        <v>66135.199999999997</v>
      </c>
      <c r="OQ353" s="2">
        <v>76372.31</v>
      </c>
      <c r="OR353" s="2"/>
      <c r="OS353" s="2"/>
      <c r="OT353" s="2"/>
      <c r="OU353" s="2"/>
      <c r="OV353" s="2"/>
      <c r="OW353" s="2"/>
      <c r="OX353" s="2"/>
      <c r="OY353" s="2"/>
      <c r="OZ353" s="2"/>
      <c r="PA353" s="2"/>
      <c r="PB353" s="2"/>
      <c r="PC353" s="2"/>
      <c r="PD353" s="2"/>
      <c r="PE353" s="2"/>
      <c r="PF353" s="2"/>
      <c r="PG353" s="2">
        <v>124285</v>
      </c>
      <c r="PH353" s="2"/>
      <c r="PI353" s="2"/>
      <c r="PJ353" s="2"/>
      <c r="PK353" s="2"/>
      <c r="PL353" s="2"/>
      <c r="PM353" s="2"/>
      <c r="PN353" s="2"/>
      <c r="PO353" s="2"/>
      <c r="PP353" s="2"/>
      <c r="PQ353" s="2"/>
      <c r="PR353" s="2"/>
      <c r="PS353" s="2"/>
      <c r="PT353" s="2"/>
      <c r="PU353" s="2"/>
      <c r="PV353" s="2"/>
      <c r="PW353" s="2"/>
      <c r="PX353" s="2"/>
      <c r="PY353" s="2"/>
      <c r="PZ353" s="2"/>
      <c r="QA353" s="2"/>
      <c r="QB353" s="2"/>
      <c r="QC353" s="2"/>
      <c r="QD353" s="2"/>
      <c r="QE353" s="2"/>
      <c r="QF353" s="2"/>
      <c r="QG353" s="2"/>
      <c r="QH353" s="2"/>
      <c r="QI353" s="2"/>
      <c r="QJ353" s="2"/>
      <c r="QK353" s="2"/>
      <c r="QL353" s="2"/>
      <c r="QM353" s="2"/>
      <c r="QN353" s="2"/>
      <c r="QO353" s="2"/>
      <c r="QP353" s="2"/>
      <c r="QQ353" s="2"/>
      <c r="QR353" s="2"/>
      <c r="QS353" s="2"/>
      <c r="QT353" s="2"/>
      <c r="QU353" s="2"/>
      <c r="QV353" s="2"/>
      <c r="QW353" s="2"/>
      <c r="QX353" s="2"/>
      <c r="QY353" s="2"/>
      <c r="QZ353" s="2"/>
      <c r="RA353" s="2"/>
      <c r="RB353" s="2"/>
      <c r="RC353" s="2"/>
      <c r="RD353" s="2"/>
      <c r="RE353" s="2"/>
      <c r="RF353" s="2"/>
      <c r="RG353" s="2"/>
      <c r="RH353" s="2"/>
      <c r="RI353" s="2"/>
      <c r="RJ353" s="2"/>
      <c r="RK353" s="2"/>
      <c r="RL353" s="2"/>
      <c r="RM353" s="2"/>
      <c r="RN353" s="2"/>
      <c r="RO353" s="2">
        <v>32000</v>
      </c>
      <c r="RP353" s="2">
        <v>475965</v>
      </c>
      <c r="RQ353" s="2">
        <v>47294</v>
      </c>
      <c r="RR353" s="2"/>
      <c r="RS353" s="2"/>
      <c r="RT353" s="2"/>
      <c r="RU353" s="2">
        <v>372226.8</v>
      </c>
      <c r="RV353" s="2">
        <v>330895</v>
      </c>
      <c r="RW353" s="2"/>
      <c r="RX353" s="2">
        <v>206245.07</v>
      </c>
      <c r="RY353" s="2"/>
      <c r="RZ353" s="2"/>
      <c r="SA353" s="2"/>
      <c r="SB353" s="2"/>
      <c r="SC353" s="2"/>
      <c r="SD353" s="2"/>
      <c r="SE353" s="2"/>
      <c r="SF353" s="2"/>
      <c r="SG353" s="2"/>
      <c r="SH353" s="2"/>
      <c r="SI353" s="2"/>
      <c r="SJ353" s="2"/>
      <c r="SK353" s="2"/>
      <c r="SL353" s="2"/>
      <c r="SM353" s="2"/>
      <c r="SN353" s="2"/>
      <c r="SO353" s="2"/>
      <c r="SP353" s="2"/>
      <c r="SQ353" s="2"/>
      <c r="SR353" s="2"/>
      <c r="SS353" s="2"/>
      <c r="ST353" s="2"/>
      <c r="SU353" s="2"/>
      <c r="SV353" s="2"/>
      <c r="SW353" s="2"/>
      <c r="SX353" s="2"/>
      <c r="SY353" s="2"/>
      <c r="SZ353" s="2"/>
      <c r="TA353" s="2"/>
      <c r="TB353" s="2"/>
      <c r="TC353" s="2"/>
      <c r="TD353" s="2"/>
      <c r="TE353" s="2"/>
      <c r="TF353" s="2"/>
      <c r="TG353" s="2"/>
      <c r="TH353" s="2"/>
      <c r="TI353" s="2"/>
      <c r="TJ353" s="2"/>
      <c r="TK353" s="2"/>
      <c r="TL353" s="2"/>
      <c r="TM353" s="2"/>
      <c r="TN353" s="2"/>
      <c r="TO353" s="2"/>
      <c r="TP353" s="2"/>
      <c r="TQ353" s="2"/>
      <c r="TR353" s="2"/>
      <c r="TS353" s="2"/>
      <c r="TT353" s="2"/>
      <c r="TU353" s="2"/>
      <c r="TV353" s="2"/>
      <c r="TW353" s="2"/>
      <c r="TX353" s="2"/>
      <c r="TY353" s="2"/>
      <c r="TZ353" s="2"/>
      <c r="UA353" s="2"/>
      <c r="UB353" s="2"/>
      <c r="UC353" s="2"/>
      <c r="UD353" s="2"/>
      <c r="UE353" s="2"/>
      <c r="UF353" s="2"/>
      <c r="UG353" s="2"/>
      <c r="UH353" s="2"/>
      <c r="UI353" s="2"/>
      <c r="UJ353" s="2"/>
      <c r="UK353" s="2"/>
      <c r="UL353" s="2"/>
      <c r="UM353" s="2"/>
      <c r="UN353" s="2"/>
      <c r="UO353" s="2"/>
      <c r="UP353" s="2"/>
      <c r="UQ353" s="2"/>
      <c r="UR353" s="2"/>
      <c r="US353" s="2"/>
      <c r="UT353" s="2"/>
      <c r="UU353" s="2"/>
      <c r="UV353" s="2"/>
      <c r="UW353" s="2"/>
      <c r="UX353" s="2"/>
      <c r="UY353" s="2"/>
      <c r="UZ353" s="2"/>
      <c r="VA353" s="2"/>
      <c r="VB353" s="2"/>
      <c r="VC353" s="2"/>
      <c r="VD353" s="2"/>
      <c r="VE353" s="2"/>
      <c r="VF353" s="2"/>
      <c r="VG353" s="2"/>
      <c r="VH353" s="2"/>
      <c r="VI353" s="2"/>
      <c r="VJ353" s="2"/>
      <c r="VK353" s="2"/>
      <c r="VL353" s="2"/>
      <c r="VM353" s="2"/>
      <c r="VN353" s="2"/>
      <c r="VO353" s="2"/>
      <c r="VP353" s="2"/>
      <c r="VQ353" s="2"/>
      <c r="VR353" s="2">
        <v>136250.4</v>
      </c>
      <c r="VS353" s="2"/>
      <c r="VT353" s="2"/>
      <c r="VU353" s="2"/>
      <c r="VV353" s="2"/>
      <c r="VW353" s="2"/>
      <c r="VX353" s="2"/>
      <c r="VY353" s="2"/>
      <c r="VZ353" s="2"/>
      <c r="WA353" s="2"/>
      <c r="WB353" s="2"/>
      <c r="WC353" s="2"/>
      <c r="WD353" s="2"/>
      <c r="WE353" s="2"/>
      <c r="WF353" s="2"/>
      <c r="WG353" s="2"/>
      <c r="WH353" s="2"/>
      <c r="WI353" s="2"/>
      <c r="WJ353" s="2"/>
      <c r="WK353" s="2"/>
      <c r="WL353" s="2"/>
      <c r="WM353" s="2"/>
      <c r="WN353" s="2"/>
      <c r="WO353" s="2"/>
      <c r="WP353" s="2"/>
      <c r="WQ353" s="2"/>
      <c r="WR353" s="2"/>
      <c r="WS353" s="2"/>
      <c r="WT353" s="2"/>
      <c r="WU353" s="2"/>
      <c r="WV353" s="2"/>
      <c r="WW353" s="2"/>
      <c r="WX353" s="2"/>
      <c r="WY353" s="2"/>
      <c r="WZ353" s="2"/>
      <c r="XA353" s="2"/>
      <c r="XB353" s="2"/>
      <c r="XC353" s="2"/>
      <c r="XD353" s="2"/>
      <c r="XE353" s="2"/>
      <c r="XF353" s="2"/>
      <c r="XG353" s="2"/>
      <c r="XH353" s="2">
        <v>3320088.05</v>
      </c>
      <c r="XI353" s="2">
        <v>292303.05</v>
      </c>
      <c r="XJ353" s="2">
        <v>545319</v>
      </c>
      <c r="XK353" s="2">
        <v>388247.65</v>
      </c>
      <c r="XL353" s="2">
        <v>4487086.2300000004</v>
      </c>
      <c r="XM353" s="2">
        <v>419657.05</v>
      </c>
      <c r="XN353" s="2">
        <v>188593.05</v>
      </c>
      <c r="XO353" s="2">
        <v>331439.05</v>
      </c>
      <c r="XP353" s="2">
        <v>500978</v>
      </c>
      <c r="XQ353" s="2">
        <v>4086472.95</v>
      </c>
      <c r="XR353" s="2">
        <v>258376.65</v>
      </c>
      <c r="XS353" s="2">
        <v>259998.85</v>
      </c>
      <c r="XT353" s="2">
        <v>345707.45</v>
      </c>
      <c r="XU353" s="2">
        <v>124022.05</v>
      </c>
      <c r="XV353" s="2">
        <v>171160.85</v>
      </c>
      <c r="XW353" s="2">
        <v>179721</v>
      </c>
      <c r="XX353" s="2">
        <v>125635.5</v>
      </c>
      <c r="XY353" s="2">
        <v>112846.55</v>
      </c>
      <c r="XZ353" s="2">
        <v>331908</v>
      </c>
      <c r="YA353" s="2">
        <v>116816.55</v>
      </c>
      <c r="YB353" s="2">
        <v>452938.05</v>
      </c>
      <c r="YC353" s="2">
        <v>206518.05</v>
      </c>
      <c r="YD353" s="2"/>
      <c r="YE353" s="2"/>
      <c r="YF353" s="2"/>
      <c r="YG353" s="2"/>
      <c r="YH353" s="2"/>
      <c r="YI353" s="2"/>
      <c r="YJ353" s="2"/>
      <c r="YK353" s="2"/>
      <c r="YL353" s="2"/>
      <c r="YM353" s="2"/>
      <c r="YN353" s="2"/>
      <c r="YO353" s="2"/>
      <c r="YP353" s="2">
        <v>680</v>
      </c>
      <c r="YQ353" s="2"/>
      <c r="YR353" s="2"/>
      <c r="YS353" s="2"/>
      <c r="YT353" s="2"/>
      <c r="YU353" s="2">
        <v>90750</v>
      </c>
      <c r="YV353" s="2"/>
      <c r="YW353" s="2"/>
      <c r="YX353" s="2"/>
      <c r="YY353" s="2"/>
      <c r="YZ353" s="2"/>
      <c r="ZA353" s="2"/>
      <c r="ZB353" s="2"/>
      <c r="ZC353" s="2"/>
      <c r="ZD353" s="2"/>
      <c r="ZE353" s="2"/>
      <c r="ZF353" s="2"/>
      <c r="ZG353" s="2">
        <v>669172</v>
      </c>
      <c r="ZH353" s="2"/>
      <c r="ZI353" s="2"/>
      <c r="ZJ353" s="2"/>
      <c r="ZK353" s="2"/>
      <c r="ZL353" s="2"/>
      <c r="ZM353" s="2"/>
      <c r="ZN353" s="2"/>
      <c r="ZO353" s="2">
        <v>417887</v>
      </c>
      <c r="ZP353" s="2"/>
      <c r="ZQ353" s="2"/>
      <c r="ZR353" s="2"/>
      <c r="ZS353" s="2"/>
      <c r="ZT353" s="2"/>
      <c r="ZU353" s="2"/>
      <c r="ZV353" s="2"/>
      <c r="ZW353" s="2"/>
      <c r="ZX353" s="2"/>
      <c r="ZY353" s="2"/>
      <c r="ZZ353" s="2">
        <v>16595.2</v>
      </c>
      <c r="AAA353" s="2"/>
      <c r="AAB353" s="2"/>
      <c r="AAC353" s="2"/>
      <c r="AAD353" s="2"/>
      <c r="AAE353" s="2"/>
      <c r="AAF353" s="2"/>
      <c r="AAG353" s="2"/>
      <c r="AAH353" s="2"/>
      <c r="AAI353" s="2"/>
      <c r="AAJ353" s="2"/>
      <c r="AAK353" s="2"/>
      <c r="AAL353" s="2"/>
      <c r="AAM353" s="2"/>
      <c r="AAN353" s="2"/>
      <c r="AAO353" s="2"/>
      <c r="AAP353" s="2"/>
      <c r="AAQ353" s="2"/>
      <c r="AAR353" s="2"/>
      <c r="AAS353" s="2">
        <v>120135.4</v>
      </c>
      <c r="AAT353" s="2"/>
      <c r="AAU353" s="2"/>
      <c r="AAV353" s="2"/>
      <c r="AAW353" s="2"/>
      <c r="AAX353" s="2"/>
      <c r="AAY353" s="2"/>
      <c r="AAZ353" s="2"/>
      <c r="ABA353" s="2"/>
      <c r="ABB353" s="2"/>
      <c r="ABC353" s="2"/>
      <c r="ABD353" s="2"/>
      <c r="ABE353" s="2"/>
      <c r="ABF353" s="2"/>
      <c r="ABG353" s="2"/>
      <c r="ABH353" s="2"/>
      <c r="ABI353" s="2"/>
      <c r="ABJ353" s="2">
        <v>1453132.93</v>
      </c>
      <c r="ABK353" s="2"/>
      <c r="ABL353" s="2"/>
      <c r="ABM353" s="2"/>
      <c r="ABN353" s="2"/>
      <c r="ABO353" s="2"/>
      <c r="ABP353" s="2"/>
      <c r="ABQ353" s="2"/>
      <c r="ABR353" s="2"/>
      <c r="ABS353" s="2"/>
      <c r="ABT353" s="2"/>
      <c r="ABU353" s="2"/>
      <c r="ABV353" s="2"/>
      <c r="ABW353" s="2"/>
      <c r="ABX353" s="2"/>
      <c r="ABY353" s="2"/>
      <c r="ABZ353" s="2"/>
      <c r="ACA353" s="2"/>
      <c r="ACB353" s="2"/>
      <c r="ACC353" s="2">
        <v>52280.5</v>
      </c>
      <c r="ACD353" s="2">
        <v>120802</v>
      </c>
      <c r="ACE353" s="2"/>
      <c r="ACF353" s="2"/>
      <c r="ACG353" s="2"/>
      <c r="ACH353" s="2"/>
      <c r="ACI353" s="2"/>
      <c r="ACJ353" s="2"/>
      <c r="ACK353" s="2"/>
      <c r="ACL353" s="2"/>
      <c r="ACM353" s="2"/>
      <c r="ACN353" s="2"/>
      <c r="ACO353" s="2"/>
      <c r="ACP353" s="2"/>
      <c r="ACQ353" s="2"/>
      <c r="ACR353" s="2"/>
      <c r="ACS353" s="2"/>
      <c r="ACT353" s="2"/>
      <c r="ACU353" s="2"/>
      <c r="ACV353" s="2"/>
      <c r="ACW353" s="2"/>
      <c r="ACX353" s="2"/>
      <c r="ACY353" s="2"/>
      <c r="ACZ353" s="2"/>
      <c r="ADA353" s="2">
        <v>61950</v>
      </c>
      <c r="ADB353" s="2"/>
      <c r="ADC353" s="2"/>
      <c r="ADD353" s="2"/>
      <c r="ADE353" s="2"/>
      <c r="ADF353" s="2"/>
      <c r="ADG353" s="2"/>
      <c r="ADH353" s="2"/>
      <c r="ADI353" s="2"/>
      <c r="ADJ353" s="2"/>
      <c r="ADK353" s="2"/>
      <c r="ADL353" s="2"/>
      <c r="ADM353" s="2"/>
      <c r="ADN353" s="2"/>
      <c r="ADO353" s="2"/>
      <c r="ADP353" s="2"/>
      <c r="ADQ353" s="2"/>
      <c r="ADR353" s="2"/>
      <c r="ADS353" s="2"/>
      <c r="ADT353" s="2"/>
      <c r="ADU353" s="2"/>
      <c r="ADV353" s="2"/>
      <c r="ADW353" s="2"/>
      <c r="ADX353" s="2"/>
      <c r="ADY353" s="2"/>
      <c r="ADZ353" s="2"/>
      <c r="AEA353" s="2"/>
      <c r="AEB353" s="2"/>
      <c r="AEC353" s="2"/>
      <c r="AED353" s="2"/>
      <c r="AEE353" s="2"/>
      <c r="AEF353" s="2"/>
      <c r="AEG353" s="2"/>
      <c r="AEH353" s="2"/>
      <c r="AEI353" s="2"/>
      <c r="AEJ353" s="2"/>
      <c r="AEK353" s="2"/>
      <c r="AEL353" s="2"/>
      <c r="AEM353" s="2"/>
      <c r="AEN353" s="2"/>
      <c r="AEO353" s="2"/>
      <c r="AEP353" s="2"/>
      <c r="AEQ353" s="2">
        <v>31960</v>
      </c>
      <c r="AER353" s="2">
        <v>39950</v>
      </c>
      <c r="AES353" s="2">
        <v>31960</v>
      </c>
      <c r="AET353" s="2">
        <v>31960</v>
      </c>
      <c r="AEU353" s="2"/>
      <c r="AEV353" s="2">
        <v>39950</v>
      </c>
      <c r="AEW353" s="2">
        <v>39950</v>
      </c>
      <c r="AEX353" s="2">
        <v>31960</v>
      </c>
      <c r="AEY353" s="2">
        <v>23970</v>
      </c>
      <c r="AEZ353" s="2"/>
      <c r="AFA353" s="2"/>
      <c r="AFB353" s="2"/>
      <c r="AFC353" s="2"/>
      <c r="AFD353" s="2"/>
      <c r="AFE353" s="2"/>
      <c r="AFF353" s="2"/>
      <c r="AFG353" s="2"/>
      <c r="AFH353" s="2"/>
      <c r="AFI353" s="2"/>
      <c r="AFJ353" s="2"/>
      <c r="AFK353" s="2"/>
      <c r="AFL353" s="2"/>
      <c r="AFM353" s="2">
        <v>795830</v>
      </c>
      <c r="AFN353" s="2"/>
      <c r="AFO353" s="2"/>
      <c r="AFP353" s="2"/>
      <c r="AFQ353" s="2"/>
      <c r="AFR353" s="2"/>
      <c r="AFS353" s="2"/>
      <c r="AFT353" s="2"/>
      <c r="AFU353" s="2"/>
      <c r="AFV353" s="2"/>
      <c r="AFW353" s="2"/>
      <c r="AFX353" s="2"/>
      <c r="AFY353" s="2"/>
      <c r="AFZ353" s="2">
        <v>22745</v>
      </c>
      <c r="AGA353" s="2"/>
      <c r="AGB353" s="2"/>
      <c r="AGC353" s="2"/>
      <c r="AGD353" s="2"/>
      <c r="AGE353" s="2"/>
      <c r="AGF353" s="2"/>
      <c r="AGG353" s="2"/>
      <c r="AGH353" s="2"/>
      <c r="AGI353" s="2"/>
      <c r="AGJ353" s="2"/>
      <c r="AGK353" s="2"/>
      <c r="AGL353" s="2"/>
      <c r="AGM353" s="2"/>
      <c r="AGN353" s="2"/>
      <c r="AGO353" s="2"/>
      <c r="AGP353" s="2"/>
      <c r="AGQ353" s="2"/>
      <c r="AGR353" s="2"/>
      <c r="AGS353" s="2"/>
      <c r="AGT353" s="2"/>
      <c r="AGU353" s="2"/>
      <c r="AGV353" s="2"/>
      <c r="AGW353" s="2"/>
      <c r="AGX353" s="2"/>
      <c r="AGY353" s="2"/>
      <c r="AGZ353" s="2"/>
      <c r="AHA353" s="2"/>
      <c r="AHB353" s="2"/>
      <c r="AHC353" s="2"/>
      <c r="AHD353" s="2"/>
      <c r="AHE353" s="2"/>
      <c r="AHF353" s="2"/>
      <c r="AHG353" s="2"/>
      <c r="AHH353" s="2"/>
      <c r="AHI353" s="2"/>
      <c r="AHJ353" s="2"/>
      <c r="AHK353" s="2"/>
      <c r="AHL353" s="2"/>
      <c r="AHM353" s="2"/>
      <c r="AHN353" s="2"/>
      <c r="AHO353" s="2"/>
      <c r="AHP353" s="2">
        <v>33368591.390000004</v>
      </c>
    </row>
    <row r="354" spans="1:900">
      <c r="A354" s="1" t="s">
        <v>2731</v>
      </c>
      <c r="B354" s="1" t="s">
        <v>2570</v>
      </c>
      <c r="C354" s="1" t="s">
        <v>2571</v>
      </c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>
        <v>685000</v>
      </c>
      <c r="AG354" s="2">
        <v>1713000</v>
      </c>
      <c r="AH354" s="2"/>
      <c r="AI354" s="2"/>
      <c r="AJ354" s="2"/>
      <c r="AK354" s="2"/>
      <c r="AL354" s="2"/>
      <c r="AM354" s="2"/>
      <c r="AN354" s="2"/>
      <c r="AO354" s="2"/>
      <c r="AP354" s="2">
        <v>464800</v>
      </c>
      <c r="AQ354" s="2">
        <v>1879000</v>
      </c>
      <c r="AR354" s="2"/>
      <c r="AS354" s="2"/>
      <c r="AT354" s="2"/>
      <c r="AU354" s="2">
        <v>3339300</v>
      </c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>
        <v>6587408</v>
      </c>
      <c r="BN354" s="2"/>
      <c r="BO354" s="2"/>
      <c r="BP354" s="2">
        <v>9498564.3399999999</v>
      </c>
      <c r="BQ354" s="2">
        <v>9503564.3399999999</v>
      </c>
      <c r="BR354" s="2"/>
      <c r="BS354" s="2"/>
      <c r="BT354" s="2"/>
      <c r="BU354" s="2"/>
      <c r="BV354" s="2"/>
      <c r="BW354" s="2"/>
      <c r="BX354" s="2"/>
      <c r="BY354" s="2"/>
      <c r="BZ354" s="2">
        <v>422150</v>
      </c>
      <c r="CA354" s="2"/>
      <c r="CB354" s="2"/>
      <c r="CC354" s="2">
        <v>2874191.29</v>
      </c>
      <c r="CD354" s="2"/>
      <c r="CE354" s="2"/>
      <c r="CF354" s="2"/>
      <c r="CG354" s="2"/>
      <c r="CH354" s="2">
        <v>836225</v>
      </c>
      <c r="CI354" s="2"/>
      <c r="CJ354" s="2"/>
      <c r="CK354" s="2"/>
      <c r="CL354" s="2"/>
      <c r="CM354" s="2">
        <v>2250000</v>
      </c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>
        <v>16000</v>
      </c>
      <c r="DK354" s="2"/>
      <c r="DL354" s="2"/>
      <c r="DM354" s="2"/>
      <c r="DN354" s="2"/>
      <c r="DO354" s="2">
        <v>6531055</v>
      </c>
      <c r="DP354" s="2"/>
      <c r="DQ354" s="2"/>
      <c r="DR354" s="2">
        <v>2471000</v>
      </c>
      <c r="DS354" s="2">
        <v>1</v>
      </c>
      <c r="DT354" s="2"/>
      <c r="DU354" s="2">
        <v>8403018</v>
      </c>
      <c r="DV354" s="2"/>
      <c r="DW354" s="2"/>
      <c r="DX354" s="2"/>
      <c r="DY354" s="2"/>
      <c r="DZ354" s="2"/>
      <c r="EA354" s="2">
        <v>101000</v>
      </c>
      <c r="EB354" s="2"/>
      <c r="EC354" s="2"/>
      <c r="ED354" s="2"/>
      <c r="EE354" s="2"/>
      <c r="EF354" s="2"/>
      <c r="EG354" s="2"/>
      <c r="EH354" s="2">
        <v>49000</v>
      </c>
      <c r="EI354" s="2">
        <v>490000</v>
      </c>
      <c r="EJ354" s="2">
        <v>49000</v>
      </c>
      <c r="EK354" s="2">
        <v>49000</v>
      </c>
      <c r="EL354" s="2"/>
      <c r="EM354" s="2">
        <v>4774700</v>
      </c>
      <c r="EN354" s="2"/>
      <c r="EO354" s="2"/>
      <c r="EP354" s="2"/>
      <c r="EQ354" s="2"/>
      <c r="ER354" s="2"/>
      <c r="ES354" s="2"/>
      <c r="ET354" s="2"/>
      <c r="EU354" s="2"/>
      <c r="EV354" s="2">
        <v>426000</v>
      </c>
      <c r="EW354" s="2"/>
      <c r="EX354" s="2"/>
      <c r="EY354" s="2"/>
      <c r="EZ354" s="2"/>
      <c r="FA354" s="2"/>
      <c r="FB354" s="2">
        <v>8469400</v>
      </c>
      <c r="FC354" s="2"/>
      <c r="FD354" s="2"/>
      <c r="FE354" s="2"/>
      <c r="FF354" s="2"/>
      <c r="FG354" s="2"/>
      <c r="FH354" s="2"/>
      <c r="FI354" s="2"/>
      <c r="FJ354" s="2"/>
      <c r="FK354" s="2">
        <v>280000</v>
      </c>
      <c r="FL354" s="2"/>
      <c r="FM354" s="2"/>
      <c r="FN354" s="2"/>
      <c r="FO354" s="2">
        <v>3</v>
      </c>
      <c r="FP354" s="2"/>
      <c r="FQ354" s="2"/>
      <c r="FR354" s="2"/>
      <c r="FS354" s="2"/>
      <c r="FT354" s="2"/>
      <c r="FU354" s="2"/>
      <c r="FV354" s="2"/>
      <c r="FW354" s="2">
        <v>867750</v>
      </c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>
        <v>1683500</v>
      </c>
      <c r="GK354" s="2"/>
      <c r="GL354" s="2">
        <v>15142176.23</v>
      </c>
      <c r="GM354" s="2"/>
      <c r="GN354" s="2"/>
      <c r="GO354" s="2">
        <v>11510</v>
      </c>
      <c r="GP354" s="2"/>
      <c r="GQ354" s="2"/>
      <c r="GR354" s="2"/>
      <c r="GS354" s="2"/>
      <c r="GT354" s="2"/>
      <c r="GU354" s="2"/>
      <c r="GV354" s="2"/>
      <c r="GW354" s="2"/>
      <c r="GX354" s="2"/>
      <c r="GY354" s="2"/>
      <c r="GZ354" s="2"/>
      <c r="HA354" s="2"/>
      <c r="HB354" s="2"/>
      <c r="HC354" s="2">
        <v>30862330.489999998</v>
      </c>
      <c r="HD354" s="2"/>
      <c r="HE354" s="2">
        <v>7160000</v>
      </c>
      <c r="HF354" s="2">
        <v>3993770</v>
      </c>
      <c r="HG354" s="2"/>
      <c r="HH354" s="2"/>
      <c r="HI354" s="2"/>
      <c r="HJ354" s="2"/>
      <c r="HK354" s="2">
        <v>27715115.899999999</v>
      </c>
      <c r="HL354" s="2">
        <v>14533444.439999999</v>
      </c>
      <c r="HM354" s="2"/>
      <c r="HN354" s="2">
        <v>1842700</v>
      </c>
      <c r="HO354" s="2">
        <v>898888.9</v>
      </c>
      <c r="HP354" s="2">
        <v>898888.9</v>
      </c>
      <c r="HQ354" s="2">
        <v>450000</v>
      </c>
      <c r="HR354" s="2"/>
      <c r="HS354" s="2"/>
      <c r="HT354" s="2"/>
      <c r="HU354" s="2"/>
      <c r="HV354" s="2"/>
      <c r="HW354" s="2"/>
      <c r="HX354" s="2">
        <v>9700000</v>
      </c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/>
      <c r="IL354" s="2"/>
      <c r="IM354" s="2"/>
      <c r="IN354" s="2"/>
      <c r="IO354" s="2"/>
      <c r="IP354" s="2"/>
      <c r="IQ354" s="2"/>
      <c r="IR354" s="2"/>
      <c r="IS354" s="2"/>
      <c r="IT354" s="2"/>
      <c r="IU354" s="2"/>
      <c r="IV354" s="2">
        <v>8605000</v>
      </c>
      <c r="IW354" s="2"/>
      <c r="IX354" s="2"/>
      <c r="IY354" s="2"/>
      <c r="IZ354" s="2"/>
      <c r="JA354" s="2"/>
      <c r="JB354" s="2"/>
      <c r="JC354" s="2"/>
      <c r="JD354" s="2"/>
      <c r="JE354" s="2"/>
      <c r="JF354" s="2"/>
      <c r="JG354" s="2"/>
      <c r="JH354" s="2"/>
      <c r="JI354" s="2"/>
      <c r="JJ354" s="2"/>
      <c r="JK354" s="2"/>
      <c r="JL354" s="2">
        <v>1164000</v>
      </c>
      <c r="JM354" s="2"/>
      <c r="JN354" s="2"/>
      <c r="JO354" s="2"/>
      <c r="JP354" s="2">
        <v>3282000</v>
      </c>
      <c r="JQ354" s="2"/>
      <c r="JR354" s="2"/>
      <c r="JS354" s="2"/>
      <c r="JT354" s="2"/>
      <c r="JU354" s="2"/>
      <c r="JV354" s="2"/>
      <c r="JW354" s="2"/>
      <c r="JX354" s="2">
        <v>1</v>
      </c>
      <c r="JY354" s="2">
        <v>1580000</v>
      </c>
      <c r="JZ354" s="2"/>
      <c r="KA354" s="2"/>
      <c r="KB354" s="2"/>
      <c r="KC354" s="2">
        <v>49000</v>
      </c>
      <c r="KD354" s="2"/>
      <c r="KE354" s="2"/>
      <c r="KF354" s="2">
        <v>10924538.279999999</v>
      </c>
      <c r="KG354" s="2">
        <v>1</v>
      </c>
      <c r="KH354" s="2">
        <v>55625</v>
      </c>
      <c r="KI354" s="2"/>
      <c r="KJ354" s="2"/>
      <c r="KK354" s="2">
        <v>21036019</v>
      </c>
      <c r="KL354" s="2">
        <v>72347.94</v>
      </c>
      <c r="KM354" s="2"/>
      <c r="KN354" s="2"/>
      <c r="KO354" s="2"/>
      <c r="KP354" s="2"/>
      <c r="KQ354" s="2">
        <v>9360000</v>
      </c>
      <c r="KR354" s="2"/>
      <c r="KS354" s="2">
        <v>4806000</v>
      </c>
      <c r="KT354" s="2"/>
      <c r="KU354" s="2">
        <v>2734100</v>
      </c>
      <c r="KV354" s="2"/>
      <c r="KW354" s="2">
        <v>10220000</v>
      </c>
      <c r="KX354" s="2"/>
      <c r="KY354" s="2">
        <v>798000</v>
      </c>
      <c r="KZ354" s="2"/>
      <c r="LA354" s="2"/>
      <c r="LB354" s="2"/>
      <c r="LC354" s="2">
        <v>1176000</v>
      </c>
      <c r="LD354" s="2"/>
      <c r="LE354" s="2"/>
      <c r="LF354" s="2"/>
      <c r="LG354" s="2"/>
      <c r="LH354" s="2"/>
      <c r="LI354" s="2"/>
      <c r="LJ354" s="2"/>
      <c r="LK354" s="2">
        <v>1005700</v>
      </c>
      <c r="LL354" s="2"/>
      <c r="LM354" s="2"/>
      <c r="LN354" s="2"/>
      <c r="LO354" s="2"/>
      <c r="LP354" s="2"/>
      <c r="LQ354" s="2"/>
      <c r="LR354" s="2">
        <v>2016870</v>
      </c>
      <c r="LS354" s="2">
        <v>197800</v>
      </c>
      <c r="LT354" s="2"/>
      <c r="LU354" s="2"/>
      <c r="LV354" s="2"/>
      <c r="LW354" s="2">
        <v>89700</v>
      </c>
      <c r="LX354" s="2">
        <v>3376000</v>
      </c>
      <c r="LY354" s="2"/>
      <c r="LZ354" s="2"/>
      <c r="MA354" s="2"/>
      <c r="MB354" s="2"/>
      <c r="MC354" s="2"/>
      <c r="MD354" s="2"/>
      <c r="ME354" s="2"/>
      <c r="MF354" s="2">
        <v>150000</v>
      </c>
      <c r="MG354" s="2"/>
      <c r="MH354" s="2"/>
      <c r="MI354" s="2"/>
      <c r="MJ354" s="2"/>
      <c r="MK354" s="2"/>
      <c r="ML354" s="2"/>
      <c r="MM354" s="2"/>
      <c r="MN354" s="2"/>
      <c r="MO354" s="2">
        <v>150000</v>
      </c>
      <c r="MP354" s="2"/>
      <c r="MQ354" s="2"/>
      <c r="MR354" s="2"/>
      <c r="MS354" s="2"/>
      <c r="MT354" s="2">
        <v>2318600</v>
      </c>
      <c r="MU354" s="2"/>
      <c r="MV354" s="2"/>
      <c r="MW354" s="2"/>
      <c r="MX354" s="2"/>
      <c r="MY354" s="2">
        <v>1126500</v>
      </c>
      <c r="MZ354" s="2">
        <v>1100000</v>
      </c>
      <c r="NA354" s="2"/>
      <c r="NB354" s="2"/>
      <c r="NC354" s="2"/>
      <c r="ND354" s="2">
        <v>19313778</v>
      </c>
      <c r="NE354" s="2"/>
      <c r="NF354" s="2">
        <v>24934000</v>
      </c>
      <c r="NG354" s="2"/>
      <c r="NH354" s="2"/>
      <c r="NI354" s="2">
        <v>2445000</v>
      </c>
      <c r="NJ354" s="2">
        <v>30770921.100000001</v>
      </c>
      <c r="NK354" s="2"/>
      <c r="NL354" s="2"/>
      <c r="NM354" s="2"/>
      <c r="NN354" s="2"/>
      <c r="NO354" s="2"/>
      <c r="NP354" s="2">
        <v>40050</v>
      </c>
      <c r="NQ354" s="2"/>
      <c r="NR354" s="2"/>
      <c r="NS354" s="2"/>
      <c r="NT354" s="2"/>
      <c r="NU354" s="2"/>
      <c r="NV354" s="2"/>
      <c r="NW354" s="2"/>
      <c r="NX354" s="2">
        <v>4179130</v>
      </c>
      <c r="NY354" s="2">
        <v>340000</v>
      </c>
      <c r="NZ354" s="2"/>
      <c r="OA354" s="2">
        <v>1270000</v>
      </c>
      <c r="OB354" s="2"/>
      <c r="OC354" s="2"/>
      <c r="OD354" s="2"/>
      <c r="OE354" s="2"/>
      <c r="OF354" s="2"/>
      <c r="OG354" s="2">
        <v>1642000</v>
      </c>
      <c r="OH354" s="2"/>
      <c r="OI354" s="2"/>
      <c r="OJ354" s="2"/>
      <c r="OK354" s="2"/>
      <c r="OL354" s="2"/>
      <c r="OM354" s="2"/>
      <c r="ON354" s="2">
        <v>18641600</v>
      </c>
      <c r="OO354" s="2"/>
      <c r="OP354" s="2"/>
      <c r="OQ354" s="2"/>
      <c r="OR354" s="2"/>
      <c r="OS354" s="2"/>
      <c r="OT354" s="2"/>
      <c r="OU354" s="2"/>
      <c r="OV354" s="2"/>
      <c r="OW354" s="2">
        <v>6034111.1299999999</v>
      </c>
      <c r="OX354" s="2"/>
      <c r="OY354" s="2"/>
      <c r="OZ354" s="2"/>
      <c r="PA354" s="2"/>
      <c r="PB354" s="2">
        <v>4669309.9000000004</v>
      </c>
      <c r="PC354" s="2">
        <v>765900</v>
      </c>
      <c r="PD354" s="2">
        <v>532900</v>
      </c>
      <c r="PE354" s="2">
        <v>392000</v>
      </c>
      <c r="PF354" s="2">
        <v>1412900</v>
      </c>
      <c r="PG354" s="2"/>
      <c r="PH354" s="2"/>
      <c r="PI354" s="2">
        <v>1478800</v>
      </c>
      <c r="PJ354" s="2"/>
      <c r="PK354" s="2"/>
      <c r="PL354" s="2">
        <v>71145800</v>
      </c>
      <c r="PM354" s="2"/>
      <c r="PN354" s="2">
        <v>3315000</v>
      </c>
      <c r="PO354" s="2">
        <v>7490000</v>
      </c>
      <c r="PP354" s="2">
        <v>8642003</v>
      </c>
      <c r="PQ354" s="2"/>
      <c r="PR354" s="2">
        <v>954000</v>
      </c>
      <c r="PS354" s="2">
        <v>178662.65</v>
      </c>
      <c r="PT354" s="2"/>
      <c r="PU354" s="2"/>
      <c r="PV354" s="2"/>
      <c r="PW354" s="2"/>
      <c r="PX354" s="2"/>
      <c r="PY354" s="2"/>
      <c r="PZ354" s="2"/>
      <c r="QA354" s="2"/>
      <c r="QB354" s="2"/>
      <c r="QC354" s="2"/>
      <c r="QD354" s="2">
        <v>523000</v>
      </c>
      <c r="QE354" s="2"/>
      <c r="QF354" s="2"/>
      <c r="QG354" s="2"/>
      <c r="QH354" s="2"/>
      <c r="QI354" s="2"/>
      <c r="QJ354" s="2">
        <v>900000</v>
      </c>
      <c r="QK354" s="2"/>
      <c r="QL354" s="2"/>
      <c r="QM354" s="2"/>
      <c r="QN354" s="2">
        <v>2818000</v>
      </c>
      <c r="QO354" s="2"/>
      <c r="QP354" s="2"/>
      <c r="QQ354" s="2"/>
      <c r="QR354" s="2"/>
      <c r="QS354" s="2"/>
      <c r="QT354" s="2"/>
      <c r="QU354" s="2"/>
      <c r="QV354" s="2"/>
      <c r="QW354" s="2"/>
      <c r="QX354" s="2"/>
      <c r="QY354" s="2"/>
      <c r="QZ354" s="2"/>
      <c r="RA354" s="2">
        <v>9239650</v>
      </c>
      <c r="RB354" s="2"/>
      <c r="RC354" s="2"/>
      <c r="RD354" s="2"/>
      <c r="RE354" s="2"/>
      <c r="RF354" s="2"/>
      <c r="RG354" s="2">
        <v>9311837.6899999995</v>
      </c>
      <c r="RH354" s="2">
        <v>1700000</v>
      </c>
      <c r="RI354" s="2"/>
      <c r="RJ354" s="2"/>
      <c r="RK354" s="2"/>
      <c r="RL354" s="2">
        <v>10957537.689999999</v>
      </c>
      <c r="RM354" s="2"/>
      <c r="RN354" s="2"/>
      <c r="RO354" s="2"/>
      <c r="RP354" s="2">
        <v>0</v>
      </c>
      <c r="RQ354" s="2"/>
      <c r="RR354" s="2"/>
      <c r="RS354" s="2"/>
      <c r="RT354" s="2">
        <v>3603200</v>
      </c>
      <c r="RU354" s="2">
        <v>459000</v>
      </c>
      <c r="RV354" s="2">
        <v>0</v>
      </c>
      <c r="RW354" s="2">
        <v>1</v>
      </c>
      <c r="RX354" s="2">
        <v>893900</v>
      </c>
      <c r="RY354" s="2"/>
      <c r="RZ354" s="2"/>
      <c r="SA354" s="2"/>
      <c r="SB354" s="2"/>
      <c r="SC354" s="2"/>
      <c r="SD354" s="2"/>
      <c r="SE354" s="2"/>
      <c r="SF354" s="2"/>
      <c r="SG354" s="2"/>
      <c r="SH354" s="2"/>
      <c r="SI354" s="2">
        <v>38137200</v>
      </c>
      <c r="SJ354" s="2"/>
      <c r="SK354" s="2">
        <v>929500</v>
      </c>
      <c r="SL354" s="2"/>
      <c r="SM354" s="2">
        <v>254300</v>
      </c>
      <c r="SN354" s="2"/>
      <c r="SO354" s="2">
        <v>6472795.8600000003</v>
      </c>
      <c r="SP354" s="2">
        <v>428000</v>
      </c>
      <c r="SQ354" s="2">
        <v>928000</v>
      </c>
      <c r="SR354" s="2"/>
      <c r="SS354" s="2"/>
      <c r="ST354" s="2"/>
      <c r="SU354" s="2">
        <v>70000</v>
      </c>
      <c r="SV354" s="2"/>
      <c r="SW354" s="2"/>
      <c r="SX354" s="2">
        <v>2100000</v>
      </c>
      <c r="SY354" s="2">
        <v>490000</v>
      </c>
      <c r="SZ354" s="2">
        <v>2100000</v>
      </c>
      <c r="TA354" s="2">
        <v>21140000</v>
      </c>
      <c r="TB354" s="2">
        <v>2100000</v>
      </c>
      <c r="TC354" s="2"/>
      <c r="TD354" s="2"/>
      <c r="TE354" s="2">
        <v>2550000</v>
      </c>
      <c r="TF354" s="2"/>
      <c r="TG354" s="2">
        <v>2100000</v>
      </c>
      <c r="TH354" s="2"/>
      <c r="TI354" s="2"/>
      <c r="TJ354" s="2">
        <v>480000</v>
      </c>
      <c r="TK354" s="2"/>
      <c r="TL354" s="2"/>
      <c r="TM354" s="2"/>
      <c r="TN354" s="2"/>
      <c r="TO354" s="2"/>
      <c r="TP354" s="2"/>
      <c r="TQ354" s="2"/>
      <c r="TR354" s="2"/>
      <c r="TS354" s="2"/>
      <c r="TT354" s="2">
        <v>1234200</v>
      </c>
      <c r="TU354" s="2">
        <v>1310000</v>
      </c>
      <c r="TV354" s="2">
        <v>756666.67</v>
      </c>
      <c r="TW354" s="2">
        <v>2543400</v>
      </c>
      <c r="TX354" s="2"/>
      <c r="TY354" s="2"/>
      <c r="TZ354" s="2"/>
      <c r="UA354" s="2">
        <v>16179300</v>
      </c>
      <c r="UB354" s="2">
        <v>0</v>
      </c>
      <c r="UC354" s="2"/>
      <c r="UD354" s="2"/>
      <c r="UE354" s="2"/>
      <c r="UF354" s="2"/>
      <c r="UG354" s="2"/>
      <c r="UH354" s="2"/>
      <c r="UI354" s="2"/>
      <c r="UJ354" s="2">
        <v>8010300</v>
      </c>
      <c r="UK354" s="2">
        <v>2264300</v>
      </c>
      <c r="UL354" s="2">
        <v>3724000</v>
      </c>
      <c r="UM354" s="2">
        <v>3822700</v>
      </c>
      <c r="UN354" s="2">
        <v>6384410</v>
      </c>
      <c r="UO354" s="2"/>
      <c r="UP354" s="2"/>
      <c r="UQ354" s="2"/>
      <c r="UR354" s="2"/>
      <c r="US354" s="2"/>
      <c r="UT354" s="2"/>
      <c r="UU354" s="2"/>
      <c r="UV354" s="2">
        <v>13350</v>
      </c>
      <c r="UW354" s="2"/>
      <c r="UX354" s="2"/>
      <c r="UY354" s="2"/>
      <c r="UZ354" s="2"/>
      <c r="VA354" s="2"/>
      <c r="VB354" s="2"/>
      <c r="VC354" s="2">
        <v>1979100</v>
      </c>
      <c r="VD354" s="2"/>
      <c r="VE354" s="2"/>
      <c r="VF354" s="2"/>
      <c r="VG354" s="2"/>
      <c r="VH354" s="2"/>
      <c r="VI354" s="2">
        <v>6406390</v>
      </c>
      <c r="VJ354" s="2"/>
      <c r="VK354" s="2"/>
      <c r="VL354" s="2">
        <v>3409778</v>
      </c>
      <c r="VM354" s="2"/>
      <c r="VN354" s="2"/>
      <c r="VO354" s="2"/>
      <c r="VP354" s="2"/>
      <c r="VQ354" s="2"/>
      <c r="VR354" s="2">
        <v>23900</v>
      </c>
      <c r="VS354" s="2"/>
      <c r="VT354" s="2">
        <v>649000</v>
      </c>
      <c r="VU354" s="2"/>
      <c r="VV354" s="2"/>
      <c r="VW354" s="2"/>
      <c r="VX354" s="2">
        <v>2480000</v>
      </c>
      <c r="VY354" s="2"/>
      <c r="VZ354" s="2"/>
      <c r="WA354" s="2"/>
      <c r="WB354" s="2"/>
      <c r="WC354" s="2"/>
      <c r="WD354" s="2"/>
      <c r="WE354" s="2">
        <v>754400</v>
      </c>
      <c r="WF354" s="2"/>
      <c r="WG354" s="2"/>
      <c r="WH354" s="2"/>
      <c r="WI354" s="2"/>
      <c r="WJ354" s="2"/>
      <c r="WK354" s="2">
        <v>537800</v>
      </c>
      <c r="WL354" s="2">
        <v>449800</v>
      </c>
      <c r="WM354" s="2"/>
      <c r="WN354" s="2"/>
      <c r="WO354" s="2"/>
      <c r="WP354" s="2"/>
      <c r="WQ354" s="2">
        <v>7796000</v>
      </c>
      <c r="WR354" s="2"/>
      <c r="WS354" s="2"/>
      <c r="WT354" s="2"/>
      <c r="WU354" s="2"/>
      <c r="WV354" s="2"/>
      <c r="WW354" s="2"/>
      <c r="WX354" s="2">
        <v>4505772.42</v>
      </c>
      <c r="WY354" s="2"/>
      <c r="WZ354" s="2"/>
      <c r="XA354" s="2"/>
      <c r="XB354" s="2"/>
      <c r="XC354" s="2">
        <v>0</v>
      </c>
      <c r="XD354" s="2"/>
      <c r="XE354" s="2"/>
      <c r="XF354" s="2"/>
      <c r="XG354" s="2"/>
      <c r="XH354" s="2">
        <v>14601050</v>
      </c>
      <c r="XI354" s="2">
        <v>910000</v>
      </c>
      <c r="XJ354" s="2"/>
      <c r="XK354" s="2"/>
      <c r="XL354" s="2"/>
      <c r="XM354" s="2">
        <v>91531460</v>
      </c>
      <c r="XN354" s="2"/>
      <c r="XO354" s="2">
        <v>420000</v>
      </c>
      <c r="XP354" s="2">
        <v>32901780</v>
      </c>
      <c r="XQ354" s="2">
        <v>17453680</v>
      </c>
      <c r="XR354" s="2">
        <v>5338670</v>
      </c>
      <c r="XS354" s="2"/>
      <c r="XT354" s="2">
        <v>8920000</v>
      </c>
      <c r="XU354" s="2">
        <v>904000</v>
      </c>
      <c r="XV354" s="2">
        <v>458000</v>
      </c>
      <c r="XW354" s="2">
        <v>910000</v>
      </c>
      <c r="XX354" s="2">
        <v>910000</v>
      </c>
      <c r="XY354" s="2">
        <v>1713000</v>
      </c>
      <c r="XZ354" s="2">
        <v>11245900</v>
      </c>
      <c r="YA354" s="2"/>
      <c r="YB354" s="2">
        <v>910000</v>
      </c>
      <c r="YC354" s="2">
        <v>910000</v>
      </c>
      <c r="YD354" s="2"/>
      <c r="YE354" s="2">
        <v>88200</v>
      </c>
      <c r="YF354" s="2"/>
      <c r="YG354" s="2">
        <v>967620</v>
      </c>
      <c r="YH354" s="2"/>
      <c r="YI354" s="2"/>
      <c r="YJ354" s="2"/>
      <c r="YK354" s="2">
        <v>926620</v>
      </c>
      <c r="YL354" s="2"/>
      <c r="YM354" s="2">
        <v>10703620</v>
      </c>
      <c r="YN354" s="2"/>
      <c r="YO354" s="2"/>
      <c r="YP354" s="2"/>
      <c r="YQ354" s="2">
        <v>11100000</v>
      </c>
      <c r="YR354" s="2">
        <v>926620</v>
      </c>
      <c r="YS354" s="2"/>
      <c r="YT354" s="2"/>
      <c r="YU354" s="2"/>
      <c r="YV354" s="2"/>
      <c r="YW354" s="2"/>
      <c r="YX354" s="2"/>
      <c r="YY354" s="2"/>
      <c r="YZ354" s="2">
        <v>622290</v>
      </c>
      <c r="ZA354" s="2">
        <v>12253966</v>
      </c>
      <c r="ZB354" s="2">
        <v>2</v>
      </c>
      <c r="ZC354" s="2">
        <v>450000</v>
      </c>
      <c r="ZD354" s="2"/>
      <c r="ZE354" s="2">
        <v>1619900</v>
      </c>
      <c r="ZF354" s="2"/>
      <c r="ZG354" s="2"/>
      <c r="ZH354" s="2">
        <v>245000</v>
      </c>
      <c r="ZI354" s="2"/>
      <c r="ZJ354" s="2">
        <v>10999900.9</v>
      </c>
      <c r="ZK354" s="2"/>
      <c r="ZL354" s="2"/>
      <c r="ZM354" s="2">
        <v>19624800</v>
      </c>
      <c r="ZN354" s="2">
        <v>9448000</v>
      </c>
      <c r="ZO354" s="2"/>
      <c r="ZP354" s="2">
        <v>12680000</v>
      </c>
      <c r="ZQ354" s="2"/>
      <c r="ZR354" s="2"/>
      <c r="ZS354" s="2"/>
      <c r="ZT354" s="2">
        <v>12255000</v>
      </c>
      <c r="ZU354" s="2"/>
      <c r="ZV354" s="2"/>
      <c r="ZW354" s="2"/>
      <c r="ZX354" s="2"/>
      <c r="ZY354" s="2"/>
      <c r="ZZ354" s="2"/>
      <c r="AAA354" s="2"/>
      <c r="AAB354" s="2"/>
      <c r="AAC354" s="2">
        <v>1781022.05</v>
      </c>
      <c r="AAD354" s="2"/>
      <c r="AAE354" s="2">
        <v>449875</v>
      </c>
      <c r="AAF354" s="2"/>
      <c r="AAG354" s="2"/>
      <c r="AAH354" s="2"/>
      <c r="AAI354" s="2"/>
      <c r="AAJ354" s="2"/>
      <c r="AAK354" s="2"/>
      <c r="AAL354" s="2"/>
      <c r="AAM354" s="2"/>
      <c r="AAN354" s="2"/>
      <c r="AAO354" s="2">
        <v>1400000</v>
      </c>
      <c r="AAP354" s="2"/>
      <c r="AAQ354" s="2"/>
      <c r="AAR354" s="2"/>
      <c r="AAS354" s="2"/>
      <c r="AAT354" s="2"/>
      <c r="AAU354" s="2"/>
      <c r="AAV354" s="2">
        <v>29841800</v>
      </c>
      <c r="AAW354" s="2">
        <v>5232600</v>
      </c>
      <c r="AAX354" s="2"/>
      <c r="AAY354" s="2"/>
      <c r="AAZ354" s="2">
        <v>14681000</v>
      </c>
      <c r="ABA354" s="2"/>
      <c r="ABB354" s="2"/>
      <c r="ABC354" s="2">
        <v>1344816.14</v>
      </c>
      <c r="ABD354" s="2"/>
      <c r="ABE354" s="2"/>
      <c r="ABF354" s="2">
        <v>593000</v>
      </c>
      <c r="ABG354" s="2">
        <v>5429000</v>
      </c>
      <c r="ABH354" s="2">
        <v>59439800.039999999</v>
      </c>
      <c r="ABI354" s="2"/>
      <c r="ABJ354" s="2"/>
      <c r="ABK354" s="2"/>
      <c r="ABL354" s="2"/>
      <c r="ABM354" s="2"/>
      <c r="ABN354" s="2"/>
      <c r="ABO354" s="2"/>
      <c r="ABP354" s="2"/>
      <c r="ABQ354" s="2"/>
      <c r="ABR354" s="2"/>
      <c r="ABS354" s="2"/>
      <c r="ABT354" s="2"/>
      <c r="ABU354" s="2"/>
      <c r="ABV354" s="2">
        <v>1455950</v>
      </c>
      <c r="ABW354" s="2"/>
      <c r="ABX354" s="2">
        <v>1364499</v>
      </c>
      <c r="ABY354" s="2"/>
      <c r="ABZ354" s="2">
        <v>1130000</v>
      </c>
      <c r="ACA354" s="2">
        <v>440000</v>
      </c>
      <c r="ACB354" s="2">
        <v>134576994.66</v>
      </c>
      <c r="ACC354" s="2"/>
      <c r="ACD354" s="2">
        <v>320000</v>
      </c>
      <c r="ACE354" s="2"/>
      <c r="ACF354" s="2"/>
      <c r="ACG354" s="2"/>
      <c r="ACH354" s="2"/>
      <c r="ACI354" s="2"/>
      <c r="ACJ354" s="2"/>
      <c r="ACK354" s="2"/>
      <c r="ACL354" s="2"/>
      <c r="ACM354" s="2"/>
      <c r="ACN354" s="2"/>
      <c r="ACO354" s="2"/>
      <c r="ACP354" s="2">
        <v>79542162.400000006</v>
      </c>
      <c r="ACQ354" s="2"/>
      <c r="ACR354" s="2"/>
      <c r="ACS354" s="2"/>
      <c r="ACT354" s="2"/>
      <c r="ACU354" s="2"/>
      <c r="ACV354" s="2"/>
      <c r="ACW354" s="2"/>
      <c r="ACX354" s="2"/>
      <c r="ACY354" s="2"/>
      <c r="ACZ354" s="2"/>
      <c r="ADA354" s="2">
        <v>2595000</v>
      </c>
      <c r="ADB354" s="2">
        <v>3644500</v>
      </c>
      <c r="ADC354" s="2"/>
      <c r="ADD354" s="2">
        <v>43400000</v>
      </c>
      <c r="ADE354" s="2"/>
      <c r="ADF354" s="2"/>
      <c r="ADG354" s="2">
        <v>14091000</v>
      </c>
      <c r="ADH354" s="2">
        <v>4121800</v>
      </c>
      <c r="ADI354" s="2"/>
      <c r="ADJ354" s="2"/>
      <c r="ADK354" s="2">
        <v>3100408</v>
      </c>
      <c r="ADL354" s="2">
        <v>747200</v>
      </c>
      <c r="ADM354" s="2"/>
      <c r="ADN354" s="2"/>
      <c r="ADO354" s="2"/>
      <c r="ADP354" s="2"/>
      <c r="ADQ354" s="2"/>
      <c r="ADR354" s="2"/>
      <c r="ADS354" s="2"/>
      <c r="ADT354" s="2"/>
      <c r="ADU354" s="2"/>
      <c r="ADV354" s="2"/>
      <c r="ADW354" s="2"/>
      <c r="ADX354" s="2"/>
      <c r="ADY354" s="2"/>
      <c r="ADZ354" s="2"/>
      <c r="AEA354" s="2"/>
      <c r="AEB354" s="2"/>
      <c r="AEC354" s="2">
        <v>656000</v>
      </c>
      <c r="AED354" s="2"/>
      <c r="AEE354" s="2"/>
      <c r="AEF354" s="2"/>
      <c r="AEG354" s="2"/>
      <c r="AEH354" s="2"/>
      <c r="AEI354" s="2"/>
      <c r="AEJ354" s="2"/>
      <c r="AEK354" s="2"/>
      <c r="AEL354" s="2">
        <v>618000</v>
      </c>
      <c r="AEM354" s="2">
        <v>1715240</v>
      </c>
      <c r="AEN354" s="2"/>
      <c r="AEO354" s="2"/>
      <c r="AEP354" s="2"/>
      <c r="AEQ354" s="2"/>
      <c r="AER354" s="2">
        <v>234000</v>
      </c>
      <c r="AES354" s="2"/>
      <c r="AET354" s="2">
        <v>0</v>
      </c>
      <c r="AEU354" s="2"/>
      <c r="AEV354" s="2"/>
      <c r="AEW354" s="2">
        <v>0</v>
      </c>
      <c r="AEX354" s="2"/>
      <c r="AEY354" s="2"/>
      <c r="AEZ354" s="2"/>
      <c r="AFA354" s="2"/>
      <c r="AFB354" s="2">
        <v>41000000</v>
      </c>
      <c r="AFC354" s="2"/>
      <c r="AFD354" s="2"/>
      <c r="AFE354" s="2"/>
      <c r="AFF354" s="2"/>
      <c r="AFG354" s="2"/>
      <c r="AFH354" s="2"/>
      <c r="AFI354" s="2"/>
      <c r="AFJ354" s="2"/>
      <c r="AFK354" s="2"/>
      <c r="AFL354" s="2">
        <v>67273000</v>
      </c>
      <c r="AFM354" s="2"/>
      <c r="AFN354" s="2"/>
      <c r="AFO354" s="2">
        <v>88000</v>
      </c>
      <c r="AFP354" s="2">
        <v>1189000</v>
      </c>
      <c r="AFQ354" s="2"/>
      <c r="AFR354" s="2"/>
      <c r="AFS354" s="2"/>
      <c r="AFT354" s="2"/>
      <c r="AFU354" s="2"/>
      <c r="AFV354" s="2"/>
      <c r="AFW354" s="2"/>
      <c r="AFX354" s="2">
        <v>265000</v>
      </c>
      <c r="AFY354" s="2"/>
      <c r="AFZ354" s="2"/>
      <c r="AGA354" s="2">
        <v>9860600</v>
      </c>
      <c r="AGB354" s="2"/>
      <c r="AGC354" s="2"/>
      <c r="AGD354" s="2"/>
      <c r="AGE354" s="2"/>
      <c r="AGF354" s="2"/>
      <c r="AGG354" s="2"/>
      <c r="AGH354" s="2"/>
      <c r="AGI354" s="2"/>
      <c r="AGJ354" s="2"/>
      <c r="AGK354" s="2"/>
      <c r="AGL354" s="2">
        <v>1796000</v>
      </c>
      <c r="AGM354" s="2">
        <v>1201600</v>
      </c>
      <c r="AGN354" s="2">
        <v>10118500</v>
      </c>
      <c r="AGO354" s="2">
        <v>31336000</v>
      </c>
      <c r="AGP354" s="2">
        <v>1715400</v>
      </c>
      <c r="AGQ354" s="2">
        <v>1211000</v>
      </c>
      <c r="AGR354" s="2"/>
      <c r="AGS354" s="2"/>
      <c r="AGT354" s="2">
        <v>359000</v>
      </c>
      <c r="AGU354" s="2">
        <v>1486000</v>
      </c>
      <c r="AGV354" s="2"/>
      <c r="AGW354" s="2"/>
      <c r="AGX354" s="2"/>
      <c r="AGY354" s="2">
        <v>10559000</v>
      </c>
      <c r="AGZ354" s="2"/>
      <c r="AHA354" s="2">
        <v>85500</v>
      </c>
      <c r="AHB354" s="2">
        <v>827000</v>
      </c>
      <c r="AHC354" s="2"/>
      <c r="AHD354" s="2">
        <v>2972442</v>
      </c>
      <c r="AHE354" s="2">
        <v>0</v>
      </c>
      <c r="AHF354" s="2"/>
      <c r="AHG354" s="2"/>
      <c r="AHH354" s="2"/>
      <c r="AHI354" s="2"/>
      <c r="AHJ354" s="2"/>
      <c r="AHK354" s="2"/>
      <c r="AHL354" s="2"/>
      <c r="AHM354" s="2">
        <v>268050</v>
      </c>
      <c r="AHN354" s="2"/>
      <c r="AHO354" s="2"/>
      <c r="AHP354" s="2">
        <v>1574330450.3500001</v>
      </c>
    </row>
    <row r="355" spans="1:900">
      <c r="A355" s="1" t="s">
        <v>2731</v>
      </c>
      <c r="B355" s="1" t="s">
        <v>2572</v>
      </c>
      <c r="C355" s="1" t="s">
        <v>2573</v>
      </c>
      <c r="D355" s="2"/>
      <c r="E355" s="2"/>
      <c r="F355" s="2">
        <v>25445.759999999998</v>
      </c>
      <c r="G355" s="2">
        <v>5000000</v>
      </c>
      <c r="H355" s="2"/>
      <c r="I355" s="2">
        <v>5290479</v>
      </c>
      <c r="J355" s="2">
        <v>27987</v>
      </c>
      <c r="K355" s="2">
        <v>1000000</v>
      </c>
      <c r="L355" s="2"/>
      <c r="M355" s="2"/>
      <c r="N355" s="2"/>
      <c r="O355" s="2"/>
      <c r="P355" s="2">
        <v>4265707.8499999996</v>
      </c>
      <c r="Q355" s="2"/>
      <c r="R355" s="2">
        <v>3904</v>
      </c>
      <c r="S355" s="2">
        <v>569000</v>
      </c>
      <c r="T355" s="2"/>
      <c r="U355" s="2"/>
      <c r="V355" s="2"/>
      <c r="W355" s="2">
        <v>431039</v>
      </c>
      <c r="X355" s="2">
        <v>5000</v>
      </c>
      <c r="Y355" s="2">
        <v>253870</v>
      </c>
      <c r="Z355" s="2"/>
      <c r="AA355" s="2">
        <v>25786</v>
      </c>
      <c r="AB355" s="2"/>
      <c r="AC355" s="2">
        <v>57324</v>
      </c>
      <c r="AD355" s="2">
        <v>34000</v>
      </c>
      <c r="AE355" s="2"/>
      <c r="AF355" s="2">
        <v>4443497.42</v>
      </c>
      <c r="AG355" s="2">
        <v>1000000</v>
      </c>
      <c r="AH355" s="2">
        <v>5174392.18</v>
      </c>
      <c r="AI355" s="2"/>
      <c r="AJ355" s="2">
        <v>341500</v>
      </c>
      <c r="AK355" s="2">
        <v>10680</v>
      </c>
      <c r="AL355" s="2"/>
      <c r="AM355" s="2"/>
      <c r="AN355" s="2">
        <v>1350</v>
      </c>
      <c r="AO355" s="2"/>
      <c r="AP355" s="2">
        <v>5251501.68</v>
      </c>
      <c r="AQ355" s="2">
        <v>26375</v>
      </c>
      <c r="AR355" s="2">
        <v>3000000</v>
      </c>
      <c r="AS355" s="2">
        <v>700000</v>
      </c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>
        <v>154000</v>
      </c>
      <c r="BG355" s="2">
        <v>138836</v>
      </c>
      <c r="BH355" s="2">
        <v>144396</v>
      </c>
      <c r="BI355" s="2"/>
      <c r="BJ355" s="2"/>
      <c r="BK355" s="2"/>
      <c r="BL355" s="2"/>
      <c r="BM355" s="2">
        <v>32720</v>
      </c>
      <c r="BN355" s="2"/>
      <c r="BO355" s="2"/>
      <c r="BP355" s="2"/>
      <c r="BQ355" s="2">
        <v>72877.5</v>
      </c>
      <c r="BR355" s="2">
        <v>1017750</v>
      </c>
      <c r="BS355" s="2">
        <v>1000000</v>
      </c>
      <c r="BT355" s="2"/>
      <c r="BU355" s="2">
        <v>2385000</v>
      </c>
      <c r="BV355" s="2">
        <v>3739604</v>
      </c>
      <c r="BW355" s="2"/>
      <c r="BX355" s="2">
        <v>24300</v>
      </c>
      <c r="BY355" s="2">
        <v>2996890</v>
      </c>
      <c r="BZ355" s="2"/>
      <c r="CA355" s="2"/>
      <c r="CB355" s="2"/>
      <c r="CC355" s="2"/>
      <c r="CD355" s="2"/>
      <c r="CE355" s="2">
        <v>150000</v>
      </c>
      <c r="CF355" s="2"/>
      <c r="CG355" s="2"/>
      <c r="CH355" s="2"/>
      <c r="CI355" s="2">
        <v>4649648</v>
      </c>
      <c r="CJ355" s="2"/>
      <c r="CK355" s="2"/>
      <c r="CL355" s="2">
        <v>5000</v>
      </c>
      <c r="CM355" s="2">
        <v>92656</v>
      </c>
      <c r="CN355" s="2">
        <v>66196</v>
      </c>
      <c r="CO355" s="2"/>
      <c r="CP355" s="2"/>
      <c r="CQ355" s="2"/>
      <c r="CR355" s="2">
        <v>53000</v>
      </c>
      <c r="CS355" s="2">
        <v>53000</v>
      </c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>
        <v>18000</v>
      </c>
      <c r="DE355" s="2">
        <v>700000</v>
      </c>
      <c r="DF355" s="2"/>
      <c r="DG355" s="2"/>
      <c r="DH355" s="2"/>
      <c r="DI355" s="2"/>
      <c r="DJ355" s="2">
        <v>178270</v>
      </c>
      <c r="DK355" s="2"/>
      <c r="DL355" s="2">
        <v>60697.95</v>
      </c>
      <c r="DM355" s="2"/>
      <c r="DN355" s="2">
        <v>410506.19</v>
      </c>
      <c r="DO355" s="2"/>
      <c r="DP355" s="2"/>
      <c r="DQ355" s="2"/>
      <c r="DR355" s="2"/>
      <c r="DS355" s="2"/>
      <c r="DT355" s="2"/>
      <c r="DU355" s="2"/>
      <c r="DV355" s="2"/>
      <c r="DW355" s="2">
        <v>36800</v>
      </c>
      <c r="DX355" s="2"/>
      <c r="DY355" s="2"/>
      <c r="DZ355" s="2"/>
      <c r="EA355" s="2">
        <v>658908</v>
      </c>
      <c r="EB355" s="2">
        <v>2126197</v>
      </c>
      <c r="EC355" s="2"/>
      <c r="ED355" s="2">
        <v>192300</v>
      </c>
      <c r="EE355" s="2">
        <v>2500</v>
      </c>
      <c r="EF355" s="2"/>
      <c r="EG355" s="2"/>
      <c r="EH355" s="2">
        <v>2500</v>
      </c>
      <c r="EI355" s="2"/>
      <c r="EJ355" s="2">
        <v>2500</v>
      </c>
      <c r="EK355" s="2"/>
      <c r="EL355" s="2">
        <v>2500</v>
      </c>
      <c r="EM355" s="2">
        <v>2500</v>
      </c>
      <c r="EN355" s="2"/>
      <c r="EO355" s="2"/>
      <c r="EP355" s="2"/>
      <c r="EQ355" s="2">
        <v>141520</v>
      </c>
      <c r="ER355" s="2"/>
      <c r="ES355" s="2">
        <v>646300</v>
      </c>
      <c r="ET355" s="2">
        <v>24508</v>
      </c>
      <c r="EU355" s="2">
        <v>150000</v>
      </c>
      <c r="EV355" s="2">
        <v>154224</v>
      </c>
      <c r="EW355" s="2">
        <v>505722.37</v>
      </c>
      <c r="EX355" s="2">
        <v>157514.07</v>
      </c>
      <c r="EY355" s="2">
        <v>257922.39</v>
      </c>
      <c r="EZ355" s="2">
        <v>278155.58</v>
      </c>
      <c r="FA355" s="2">
        <v>309101.81</v>
      </c>
      <c r="FB355" s="2">
        <v>281095.09000000003</v>
      </c>
      <c r="FC355" s="2">
        <v>184663.1</v>
      </c>
      <c r="FD355" s="2">
        <v>176714.71</v>
      </c>
      <c r="FE355" s="2">
        <v>162950.31</v>
      </c>
      <c r="FF355" s="2">
        <v>268026.94</v>
      </c>
      <c r="FG355" s="2">
        <v>120103.19</v>
      </c>
      <c r="FH355" s="2">
        <v>363493.54</v>
      </c>
      <c r="FI355" s="2"/>
      <c r="FJ355" s="2"/>
      <c r="FK355" s="2"/>
      <c r="FL355" s="2"/>
      <c r="FM355" s="2">
        <v>278678.27</v>
      </c>
      <c r="FN355" s="2"/>
      <c r="FO355" s="2">
        <v>197441.72</v>
      </c>
      <c r="FP355" s="2">
        <v>160989.46</v>
      </c>
      <c r="FQ355" s="2">
        <v>3000000</v>
      </c>
      <c r="FR355" s="2">
        <v>100038.69</v>
      </c>
      <c r="FS355" s="2">
        <v>237466.51</v>
      </c>
      <c r="FT355" s="2">
        <v>187056.7</v>
      </c>
      <c r="FU355" s="2">
        <v>328444.46000000002</v>
      </c>
      <c r="FV355" s="2">
        <v>164453.85999999999</v>
      </c>
      <c r="FW355" s="2">
        <v>223067.62</v>
      </c>
      <c r="FX355" s="2">
        <v>250502.03</v>
      </c>
      <c r="FY355" s="2">
        <v>164670.20000000001</v>
      </c>
      <c r="FZ355" s="2">
        <v>189505.41</v>
      </c>
      <c r="GA355" s="2">
        <v>347705.32</v>
      </c>
      <c r="GB355" s="2">
        <v>200937.26</v>
      </c>
      <c r="GC355" s="2">
        <v>339047.73</v>
      </c>
      <c r="GD355" s="2">
        <v>170502.76</v>
      </c>
      <c r="GE355" s="2">
        <v>500110</v>
      </c>
      <c r="GF355" s="2">
        <v>832925.68</v>
      </c>
      <c r="GG355" s="2"/>
      <c r="GH355" s="2">
        <v>334004.93</v>
      </c>
      <c r="GI355" s="2"/>
      <c r="GJ355" s="2">
        <v>90720</v>
      </c>
      <c r="GK355" s="2"/>
      <c r="GL355" s="2"/>
      <c r="GM355" s="2"/>
      <c r="GN355" s="2">
        <v>325000</v>
      </c>
      <c r="GO355" s="2">
        <v>170198.7</v>
      </c>
      <c r="GP355" s="2">
        <v>215680.4</v>
      </c>
      <c r="GQ355" s="2"/>
      <c r="GR355" s="2">
        <v>69350.12</v>
      </c>
      <c r="GS355" s="2"/>
      <c r="GT355" s="2">
        <v>359819.65</v>
      </c>
      <c r="GU355" s="2">
        <v>20000</v>
      </c>
      <c r="GV355" s="2">
        <v>28900</v>
      </c>
      <c r="GW355" s="2">
        <v>219165.16</v>
      </c>
      <c r="GX355" s="2"/>
      <c r="GY355" s="2"/>
      <c r="GZ355" s="2"/>
      <c r="HA355" s="2">
        <v>120000</v>
      </c>
      <c r="HB355" s="2"/>
      <c r="HC355" s="2"/>
      <c r="HD355" s="2"/>
      <c r="HE355" s="2"/>
      <c r="HF355" s="2"/>
      <c r="HG355" s="2"/>
      <c r="HH355" s="2"/>
      <c r="HI355" s="2"/>
      <c r="HJ355" s="2"/>
      <c r="HK355" s="2"/>
      <c r="HL355" s="2"/>
      <c r="HM355" s="2"/>
      <c r="HN355" s="2"/>
      <c r="HO355" s="2"/>
      <c r="HP355" s="2"/>
      <c r="HQ355" s="2"/>
      <c r="HR355" s="2"/>
      <c r="HS355" s="2"/>
      <c r="HT355" s="2"/>
      <c r="HU355" s="2"/>
      <c r="HV355" s="2"/>
      <c r="HW355" s="2"/>
      <c r="HX355" s="2"/>
      <c r="HY355" s="2"/>
      <c r="HZ355" s="2"/>
      <c r="IA355" s="2"/>
      <c r="IB355" s="2"/>
      <c r="IC355" s="2"/>
      <c r="ID355" s="2"/>
      <c r="IE355" s="2"/>
      <c r="IF355" s="2">
        <v>1800000</v>
      </c>
      <c r="IG355" s="2"/>
      <c r="IH355" s="2"/>
      <c r="II355" s="2">
        <v>507000</v>
      </c>
      <c r="IJ355" s="2"/>
      <c r="IK355" s="2"/>
      <c r="IL355" s="2"/>
      <c r="IM355" s="2"/>
      <c r="IN355" s="2"/>
      <c r="IO355" s="2"/>
      <c r="IP355" s="2"/>
      <c r="IQ355" s="2"/>
      <c r="IR355" s="2"/>
      <c r="IS355" s="2"/>
      <c r="IT355" s="2"/>
      <c r="IU355" s="2"/>
      <c r="IV355" s="2"/>
      <c r="IW355" s="2">
        <v>286000</v>
      </c>
      <c r="IX355" s="2">
        <v>241242.06</v>
      </c>
      <c r="IY355" s="2">
        <v>5690.16</v>
      </c>
      <c r="IZ355" s="2"/>
      <c r="JA355" s="2"/>
      <c r="JB355" s="2"/>
      <c r="JC355" s="2"/>
      <c r="JD355" s="2"/>
      <c r="JE355" s="2">
        <v>165918</v>
      </c>
      <c r="JF355" s="2">
        <v>0</v>
      </c>
      <c r="JG355" s="2"/>
      <c r="JH355" s="2"/>
      <c r="JI355" s="2"/>
      <c r="JJ355" s="2">
        <v>84400.37</v>
      </c>
      <c r="JK355" s="2">
        <v>158894</v>
      </c>
      <c r="JL355" s="2"/>
      <c r="JM355" s="2"/>
      <c r="JN355" s="2">
        <v>11270.4</v>
      </c>
      <c r="JO355" s="2"/>
      <c r="JP355" s="2"/>
      <c r="JQ355" s="2"/>
      <c r="JR355" s="2">
        <v>3235300</v>
      </c>
      <c r="JS355" s="2">
        <v>1010299.8</v>
      </c>
      <c r="JT355" s="2"/>
      <c r="JU355" s="2"/>
      <c r="JV355" s="2"/>
      <c r="JW355" s="2"/>
      <c r="JX355" s="2"/>
      <c r="JY355" s="2"/>
      <c r="JZ355" s="2"/>
      <c r="KA355" s="2"/>
      <c r="KB355" s="2"/>
      <c r="KC355" s="2"/>
      <c r="KD355" s="2"/>
      <c r="KE355" s="2"/>
      <c r="KF355" s="2"/>
      <c r="KG355" s="2"/>
      <c r="KH355" s="2">
        <v>188162</v>
      </c>
      <c r="KI355" s="2"/>
      <c r="KJ355" s="2">
        <v>36750</v>
      </c>
      <c r="KK355" s="2">
        <v>50950</v>
      </c>
      <c r="KL355" s="2"/>
      <c r="KM355" s="2"/>
      <c r="KN355" s="2"/>
      <c r="KO355" s="2">
        <v>2012140</v>
      </c>
      <c r="KP355" s="2">
        <v>35000</v>
      </c>
      <c r="KQ355" s="2"/>
      <c r="KR355" s="2"/>
      <c r="KS355" s="2"/>
      <c r="KT355" s="2"/>
      <c r="KU355" s="2"/>
      <c r="KV355" s="2"/>
      <c r="KW355" s="2"/>
      <c r="KX355" s="2"/>
      <c r="KY355" s="2">
        <v>248067.94</v>
      </c>
      <c r="KZ355" s="2"/>
      <c r="LA355" s="2"/>
      <c r="LB355" s="2"/>
      <c r="LC355" s="2"/>
      <c r="LD355" s="2"/>
      <c r="LE355" s="2"/>
      <c r="LF355" s="2"/>
      <c r="LG355" s="2">
        <v>440425</v>
      </c>
      <c r="LH355" s="2">
        <v>657890</v>
      </c>
      <c r="LI355" s="2">
        <v>559931.5</v>
      </c>
      <c r="LJ355" s="2">
        <v>43700</v>
      </c>
      <c r="LK355" s="2"/>
      <c r="LL355" s="2">
        <v>136286.84</v>
      </c>
      <c r="LM355" s="2"/>
      <c r="LN355" s="2"/>
      <c r="LO355" s="2"/>
      <c r="LP355" s="2"/>
      <c r="LQ355" s="2"/>
      <c r="LR355" s="2">
        <v>269418.89</v>
      </c>
      <c r="LS355" s="2"/>
      <c r="LT355" s="2"/>
      <c r="LU355" s="2">
        <v>220413.25</v>
      </c>
      <c r="LV355" s="2"/>
      <c r="LW355" s="2">
        <v>35100</v>
      </c>
      <c r="LX355" s="2">
        <v>519150</v>
      </c>
      <c r="LY355" s="2">
        <v>39000</v>
      </c>
      <c r="LZ355" s="2"/>
      <c r="MA355" s="2">
        <v>126200</v>
      </c>
      <c r="MB355" s="2"/>
      <c r="MC355" s="2">
        <v>69375</v>
      </c>
      <c r="MD355" s="2"/>
      <c r="ME355" s="2"/>
      <c r="MF355" s="2"/>
      <c r="MG355" s="2"/>
      <c r="MH355" s="2"/>
      <c r="MI355" s="2"/>
      <c r="MJ355" s="2"/>
      <c r="MK355" s="2"/>
      <c r="ML355" s="2"/>
      <c r="MM355" s="2"/>
      <c r="MN355" s="2"/>
      <c r="MO355" s="2"/>
      <c r="MP355" s="2"/>
      <c r="MQ355" s="2"/>
      <c r="MR355" s="2"/>
      <c r="MS355" s="2"/>
      <c r="MT355" s="2"/>
      <c r="MU355" s="2"/>
      <c r="MV355" s="2"/>
      <c r="MW355" s="2"/>
      <c r="MX355" s="2">
        <v>132592</v>
      </c>
      <c r="MY355" s="2">
        <v>59724.98</v>
      </c>
      <c r="MZ355" s="2"/>
      <c r="NA355" s="2">
        <v>33225</v>
      </c>
      <c r="NB355" s="2"/>
      <c r="NC355" s="2">
        <v>3465600</v>
      </c>
      <c r="ND355" s="2">
        <v>11150</v>
      </c>
      <c r="NE355" s="2"/>
      <c r="NF355" s="2"/>
      <c r="NG355" s="2"/>
      <c r="NH355" s="2"/>
      <c r="NI355" s="2"/>
      <c r="NJ355" s="2"/>
      <c r="NK355" s="2"/>
      <c r="NL355" s="2">
        <v>10625</v>
      </c>
      <c r="NM355" s="2"/>
      <c r="NN355" s="2"/>
      <c r="NO355" s="2">
        <v>8900</v>
      </c>
      <c r="NP355" s="2"/>
      <c r="NQ355" s="2"/>
      <c r="NR355" s="2"/>
      <c r="NS355" s="2"/>
      <c r="NT355" s="2">
        <v>187500</v>
      </c>
      <c r="NU355" s="2"/>
      <c r="NV355" s="2">
        <v>1530</v>
      </c>
      <c r="NW355" s="2"/>
      <c r="NX355" s="2">
        <v>666109</v>
      </c>
      <c r="NY355" s="2">
        <v>802468</v>
      </c>
      <c r="NZ355" s="2">
        <v>11600</v>
      </c>
      <c r="OA355" s="2"/>
      <c r="OB355" s="2"/>
      <c r="OC355" s="2">
        <v>44790</v>
      </c>
      <c r="OD355" s="2"/>
      <c r="OE355" s="2"/>
      <c r="OF355" s="2"/>
      <c r="OG355" s="2"/>
      <c r="OH355" s="2"/>
      <c r="OI355" s="2"/>
      <c r="OJ355" s="2"/>
      <c r="OK355" s="2"/>
      <c r="OL355" s="2">
        <v>7905014.6900000004</v>
      </c>
      <c r="OM355" s="2">
        <v>500000</v>
      </c>
      <c r="ON355" s="2"/>
      <c r="OO355" s="2"/>
      <c r="OP355" s="2">
        <v>259920</v>
      </c>
      <c r="OQ355" s="2"/>
      <c r="OR355" s="2">
        <v>309825</v>
      </c>
      <c r="OS355" s="2"/>
      <c r="OT355" s="2"/>
      <c r="OU355" s="2"/>
      <c r="OV355" s="2"/>
      <c r="OW355" s="2">
        <v>154000</v>
      </c>
      <c r="OX355" s="2"/>
      <c r="OY355" s="2"/>
      <c r="OZ355" s="2"/>
      <c r="PA355" s="2">
        <v>24480</v>
      </c>
      <c r="PB355" s="2">
        <v>32380</v>
      </c>
      <c r="PC355" s="2">
        <v>141360</v>
      </c>
      <c r="PD355" s="2"/>
      <c r="PE355" s="2">
        <v>108098</v>
      </c>
      <c r="PF355" s="2">
        <v>137153</v>
      </c>
      <c r="PG355" s="2"/>
      <c r="PH355" s="2"/>
      <c r="PI355" s="2">
        <v>192608</v>
      </c>
      <c r="PJ355" s="2">
        <v>59520</v>
      </c>
      <c r="PK355" s="2">
        <v>263643</v>
      </c>
      <c r="PL355" s="2"/>
      <c r="PM355" s="2">
        <v>18400</v>
      </c>
      <c r="PN355" s="2"/>
      <c r="PO355" s="2">
        <v>15000</v>
      </c>
      <c r="PP355" s="2"/>
      <c r="PQ355" s="2">
        <v>258630</v>
      </c>
      <c r="PR355" s="2"/>
      <c r="PS355" s="2">
        <v>1553241.34</v>
      </c>
      <c r="PT355" s="2"/>
      <c r="PU355" s="2"/>
      <c r="PV355" s="2"/>
      <c r="PW355" s="2"/>
      <c r="PX355" s="2"/>
      <c r="PY355" s="2"/>
      <c r="PZ355" s="2"/>
      <c r="QA355" s="2"/>
      <c r="QB355" s="2">
        <v>8000</v>
      </c>
      <c r="QC355" s="2">
        <v>35000</v>
      </c>
      <c r="QD355" s="2"/>
      <c r="QE355" s="2"/>
      <c r="QF355" s="2"/>
      <c r="QG355" s="2"/>
      <c r="QH355" s="2"/>
      <c r="QI355" s="2"/>
      <c r="QJ355" s="2"/>
      <c r="QK355" s="2"/>
      <c r="QL355" s="2"/>
      <c r="QM355" s="2"/>
      <c r="QN355" s="2">
        <v>148264</v>
      </c>
      <c r="QO355" s="2">
        <v>31804</v>
      </c>
      <c r="QP355" s="2"/>
      <c r="QQ355" s="2"/>
      <c r="QR355" s="2"/>
      <c r="QS355" s="2">
        <v>25000</v>
      </c>
      <c r="QT355" s="2"/>
      <c r="QU355" s="2"/>
      <c r="QV355" s="2"/>
      <c r="QW355" s="2"/>
      <c r="QX355" s="2"/>
      <c r="QY355" s="2">
        <v>22450</v>
      </c>
      <c r="QZ355" s="2">
        <v>62399.47</v>
      </c>
      <c r="RA355" s="2"/>
      <c r="RB355" s="2"/>
      <c r="RC355" s="2">
        <v>3403729</v>
      </c>
      <c r="RD355" s="2">
        <v>2000000</v>
      </c>
      <c r="RE355" s="2">
        <v>8130</v>
      </c>
      <c r="RF355" s="2">
        <v>24066130</v>
      </c>
      <c r="RG355" s="2">
        <v>16490</v>
      </c>
      <c r="RH355" s="2">
        <v>1000</v>
      </c>
      <c r="RI355" s="2">
        <v>92230</v>
      </c>
      <c r="RJ355" s="2"/>
      <c r="RK355" s="2">
        <v>2010500</v>
      </c>
      <c r="RL355" s="2"/>
      <c r="RM355" s="2"/>
      <c r="RN355" s="2"/>
      <c r="RO355" s="2"/>
      <c r="RP355" s="2">
        <v>168390</v>
      </c>
      <c r="RQ355" s="2"/>
      <c r="RR355" s="2"/>
      <c r="RS355" s="2"/>
      <c r="RT355" s="2">
        <v>46080</v>
      </c>
      <c r="RU355" s="2"/>
      <c r="RV355" s="2"/>
      <c r="RW355" s="2"/>
      <c r="RX355" s="2">
        <v>110</v>
      </c>
      <c r="RY355" s="2">
        <v>76090</v>
      </c>
      <c r="RZ355" s="2"/>
      <c r="SA355" s="2">
        <v>10000</v>
      </c>
      <c r="SB355" s="2">
        <v>205320.8</v>
      </c>
      <c r="SC355" s="2"/>
      <c r="SD355" s="2"/>
      <c r="SE355" s="2">
        <v>0</v>
      </c>
      <c r="SF355" s="2">
        <v>315300</v>
      </c>
      <c r="SG355" s="2">
        <v>347546.23</v>
      </c>
      <c r="SH355" s="2"/>
      <c r="SI355" s="2">
        <v>29012.57</v>
      </c>
      <c r="SJ355" s="2">
        <v>458550</v>
      </c>
      <c r="SK355" s="2">
        <v>155000</v>
      </c>
      <c r="SL355" s="2">
        <v>90020.51</v>
      </c>
      <c r="SM355" s="2">
        <v>152000</v>
      </c>
      <c r="SN355" s="2"/>
      <c r="SO355" s="2"/>
      <c r="SP355" s="2">
        <v>23000</v>
      </c>
      <c r="SQ355" s="2"/>
      <c r="SR355" s="2">
        <v>274930</v>
      </c>
      <c r="SS355" s="2"/>
      <c r="ST355" s="2"/>
      <c r="SU355" s="2">
        <v>1600</v>
      </c>
      <c r="SV355" s="2"/>
      <c r="SW355" s="2"/>
      <c r="SX355" s="2"/>
      <c r="SY355" s="2"/>
      <c r="SZ355" s="2"/>
      <c r="TA355" s="2"/>
      <c r="TB355" s="2">
        <v>60320</v>
      </c>
      <c r="TC355" s="2"/>
      <c r="TD355" s="2">
        <v>4500</v>
      </c>
      <c r="TE355" s="2"/>
      <c r="TF355" s="2"/>
      <c r="TG355" s="2">
        <v>10000</v>
      </c>
      <c r="TH355" s="2">
        <v>737080</v>
      </c>
      <c r="TI355" s="2"/>
      <c r="TJ355" s="2"/>
      <c r="TK355" s="2"/>
      <c r="TL355" s="2">
        <v>465492</v>
      </c>
      <c r="TM355" s="2">
        <v>326950</v>
      </c>
      <c r="TN355" s="2"/>
      <c r="TO355" s="2"/>
      <c r="TP355" s="2"/>
      <c r="TQ355" s="2">
        <v>23600</v>
      </c>
      <c r="TR355" s="2">
        <v>464120</v>
      </c>
      <c r="TS355" s="2">
        <v>212560</v>
      </c>
      <c r="TT355" s="2"/>
      <c r="TU355" s="2">
        <v>52790</v>
      </c>
      <c r="TV355" s="2">
        <v>82000</v>
      </c>
      <c r="TW355" s="2"/>
      <c r="TX355" s="2">
        <v>360802</v>
      </c>
      <c r="TY355" s="2">
        <v>1000</v>
      </c>
      <c r="TZ355" s="2">
        <v>13600</v>
      </c>
      <c r="UA355" s="2"/>
      <c r="UB355" s="2">
        <v>3000000</v>
      </c>
      <c r="UC355" s="2"/>
      <c r="UD355" s="2"/>
      <c r="UE355" s="2"/>
      <c r="UF355" s="2">
        <v>6000000</v>
      </c>
      <c r="UG355" s="2"/>
      <c r="UH355" s="2"/>
      <c r="UI355" s="2">
        <v>100000</v>
      </c>
      <c r="UJ355" s="2">
        <v>88240</v>
      </c>
      <c r="UK355" s="2">
        <v>88240</v>
      </c>
      <c r="UL355" s="2"/>
      <c r="UM355" s="2">
        <v>9437.5300000000007</v>
      </c>
      <c r="UN355" s="2"/>
      <c r="UO355" s="2">
        <v>8151.03</v>
      </c>
      <c r="UP355" s="2"/>
      <c r="UQ355" s="2"/>
      <c r="UR355" s="2">
        <v>2000000</v>
      </c>
      <c r="US355" s="2">
        <v>648819.6</v>
      </c>
      <c r="UT355" s="2">
        <v>60500</v>
      </c>
      <c r="UU355" s="2"/>
      <c r="UV355" s="2"/>
      <c r="UW355" s="2">
        <v>25000</v>
      </c>
      <c r="UX355" s="2">
        <v>300000</v>
      </c>
      <c r="UY355" s="2">
        <v>1470000</v>
      </c>
      <c r="UZ355" s="2">
        <v>74989</v>
      </c>
      <c r="VA355" s="2"/>
      <c r="VB355" s="2">
        <v>1000000</v>
      </c>
      <c r="VC355" s="2"/>
      <c r="VD355" s="2">
        <v>500000</v>
      </c>
      <c r="VE355" s="2"/>
      <c r="VF355" s="2"/>
      <c r="VG355" s="2"/>
      <c r="VH355" s="2">
        <v>50000</v>
      </c>
      <c r="VI355" s="2"/>
      <c r="VJ355" s="2">
        <v>186900</v>
      </c>
      <c r="VK355" s="2"/>
      <c r="VL355" s="2">
        <v>511000</v>
      </c>
      <c r="VM355" s="2"/>
      <c r="VN355" s="2"/>
      <c r="VO355" s="2">
        <v>186000</v>
      </c>
      <c r="VP355" s="2"/>
      <c r="VQ355" s="2">
        <v>262040</v>
      </c>
      <c r="VR355" s="2">
        <v>180000</v>
      </c>
      <c r="VS355" s="2">
        <v>94500</v>
      </c>
      <c r="VT355" s="2"/>
      <c r="VU355" s="2">
        <v>180000</v>
      </c>
      <c r="VV355" s="2"/>
      <c r="VW355" s="2">
        <v>645970.12</v>
      </c>
      <c r="VX355" s="2">
        <v>180000</v>
      </c>
      <c r="VY355" s="2">
        <v>421517.24</v>
      </c>
      <c r="VZ355" s="2"/>
      <c r="WA355" s="2"/>
      <c r="WB355" s="2"/>
      <c r="WC355" s="2"/>
      <c r="WD355" s="2"/>
      <c r="WE355" s="2"/>
      <c r="WF355" s="2"/>
      <c r="WG355" s="2"/>
      <c r="WH355" s="2"/>
      <c r="WI355" s="2"/>
      <c r="WJ355" s="2"/>
      <c r="WK355" s="2"/>
      <c r="WL355" s="2"/>
      <c r="WM355" s="2"/>
      <c r="WN355" s="2"/>
      <c r="WO355" s="2"/>
      <c r="WP355" s="2"/>
      <c r="WQ355" s="2"/>
      <c r="WR355" s="2"/>
      <c r="WS355" s="2"/>
      <c r="WT355" s="2"/>
      <c r="WU355" s="2">
        <v>186800</v>
      </c>
      <c r="WV355" s="2">
        <v>264000</v>
      </c>
      <c r="WW355" s="2">
        <v>61850</v>
      </c>
      <c r="WX355" s="2"/>
      <c r="WY355" s="2"/>
      <c r="WZ355" s="2"/>
      <c r="XA355" s="2"/>
      <c r="XB355" s="2"/>
      <c r="XC355" s="2"/>
      <c r="XD355" s="2"/>
      <c r="XE355" s="2">
        <v>20000</v>
      </c>
      <c r="XF355" s="2"/>
      <c r="XG355" s="2"/>
      <c r="XH355" s="2"/>
      <c r="XI355" s="2"/>
      <c r="XJ355" s="2"/>
      <c r="XK355" s="2">
        <v>227780</v>
      </c>
      <c r="XL355" s="2">
        <v>273000</v>
      </c>
      <c r="XM355" s="2">
        <v>227160</v>
      </c>
      <c r="XN355" s="2"/>
      <c r="XO355" s="2"/>
      <c r="XP355" s="2">
        <v>2518001</v>
      </c>
      <c r="XQ355" s="2">
        <v>163636.42000000001</v>
      </c>
      <c r="XR355" s="2">
        <v>115380</v>
      </c>
      <c r="XS355" s="2"/>
      <c r="XT355" s="2">
        <v>4700</v>
      </c>
      <c r="XU355" s="2"/>
      <c r="XV355" s="2"/>
      <c r="XW355" s="2"/>
      <c r="XX355" s="2">
        <v>490000</v>
      </c>
      <c r="XY355" s="2">
        <v>31500</v>
      </c>
      <c r="XZ355" s="2"/>
      <c r="YA355" s="2"/>
      <c r="YB355" s="2"/>
      <c r="YC355" s="2">
        <v>66390</v>
      </c>
      <c r="YD355" s="2">
        <v>1537450</v>
      </c>
      <c r="YE355" s="2"/>
      <c r="YF355" s="2"/>
      <c r="YG355" s="2"/>
      <c r="YH355" s="2"/>
      <c r="YI355" s="2"/>
      <c r="YJ355" s="2"/>
      <c r="YK355" s="2"/>
      <c r="YL355" s="2"/>
      <c r="YM355" s="2"/>
      <c r="YN355" s="2"/>
      <c r="YO355" s="2"/>
      <c r="YP355" s="2"/>
      <c r="YQ355" s="2"/>
      <c r="YR355" s="2"/>
      <c r="YS355" s="2"/>
      <c r="YT355" s="2">
        <v>30480</v>
      </c>
      <c r="YU355" s="2">
        <v>672879.6</v>
      </c>
      <c r="YV355" s="2"/>
      <c r="YW355" s="2">
        <v>27500</v>
      </c>
      <c r="YX355" s="2">
        <v>70422</v>
      </c>
      <c r="YY355" s="2"/>
      <c r="YZ355" s="2">
        <v>2644</v>
      </c>
      <c r="ZA355" s="2">
        <v>15000</v>
      </c>
      <c r="ZB355" s="2">
        <v>1052400</v>
      </c>
      <c r="ZC355" s="2">
        <v>153749.6</v>
      </c>
      <c r="ZD355" s="2">
        <v>228675.20000000001</v>
      </c>
      <c r="ZE355" s="2">
        <v>140000</v>
      </c>
      <c r="ZF355" s="2"/>
      <c r="ZG355" s="2"/>
      <c r="ZH355" s="2"/>
      <c r="ZI355" s="2">
        <v>2700</v>
      </c>
      <c r="ZJ355" s="2">
        <v>72656.850000000006</v>
      </c>
      <c r="ZK355" s="2">
        <v>44442</v>
      </c>
      <c r="ZL355" s="2"/>
      <c r="ZM355" s="2"/>
      <c r="ZN355" s="2"/>
      <c r="ZO355" s="2"/>
      <c r="ZP355" s="2"/>
      <c r="ZQ355" s="2"/>
      <c r="ZR355" s="2"/>
      <c r="ZS355" s="2"/>
      <c r="ZT355" s="2"/>
      <c r="ZU355" s="2"/>
      <c r="ZV355" s="2"/>
      <c r="ZW355" s="2"/>
      <c r="ZX355" s="2"/>
      <c r="ZY355" s="2"/>
      <c r="ZZ355" s="2">
        <v>1950</v>
      </c>
      <c r="AAA355" s="2"/>
      <c r="AAB355" s="2">
        <v>100000</v>
      </c>
      <c r="AAC355" s="2">
        <v>200000</v>
      </c>
      <c r="AAD355" s="2">
        <v>12206.28</v>
      </c>
      <c r="AAE355" s="2">
        <v>100000</v>
      </c>
      <c r="AAF355" s="2">
        <v>442970</v>
      </c>
      <c r="AAG355" s="2"/>
      <c r="AAH355" s="2"/>
      <c r="AAI355" s="2">
        <v>176748.94</v>
      </c>
      <c r="AAJ355" s="2"/>
      <c r="AAK355" s="2"/>
      <c r="AAL355" s="2"/>
      <c r="AAM355" s="2"/>
      <c r="AAN355" s="2"/>
      <c r="AAO355" s="2"/>
      <c r="AAP355" s="2">
        <v>57080</v>
      </c>
      <c r="AAQ355" s="2">
        <v>842921.38</v>
      </c>
      <c r="AAR355" s="2">
        <v>151105</v>
      </c>
      <c r="AAS355" s="2">
        <v>1248</v>
      </c>
      <c r="AAT355" s="2"/>
      <c r="AAU355" s="2"/>
      <c r="AAV355" s="2">
        <v>18174</v>
      </c>
      <c r="AAW355" s="2">
        <v>51200</v>
      </c>
      <c r="AAX355" s="2"/>
      <c r="AAY355" s="2">
        <v>85000</v>
      </c>
      <c r="AAZ355" s="2"/>
      <c r="ABA355" s="2"/>
      <c r="ABB355" s="2"/>
      <c r="ABC355" s="2"/>
      <c r="ABD355" s="2"/>
      <c r="ABE355" s="2"/>
      <c r="ABF355" s="2"/>
      <c r="ABG355" s="2">
        <v>64000</v>
      </c>
      <c r="ABH355" s="2">
        <v>12000</v>
      </c>
      <c r="ABI355" s="2">
        <v>56690</v>
      </c>
      <c r="ABJ355" s="2">
        <v>51800</v>
      </c>
      <c r="ABK355" s="2">
        <v>132280</v>
      </c>
      <c r="ABL355" s="2">
        <v>71500</v>
      </c>
      <c r="ABM355" s="2"/>
      <c r="ABN355" s="2">
        <v>427000</v>
      </c>
      <c r="ABO355" s="2"/>
      <c r="ABP355" s="2"/>
      <c r="ABQ355" s="2"/>
      <c r="ABR355" s="2"/>
      <c r="ABS355" s="2"/>
      <c r="ABT355" s="2"/>
      <c r="ABU355" s="2">
        <v>27000</v>
      </c>
      <c r="ABV355" s="2"/>
      <c r="ABW355" s="2">
        <v>901000</v>
      </c>
      <c r="ABX355" s="2"/>
      <c r="ABY355" s="2"/>
      <c r="ABZ355" s="2">
        <v>1306554.77</v>
      </c>
      <c r="ACA355" s="2"/>
      <c r="ACB355" s="2"/>
      <c r="ACC355" s="2">
        <v>110000</v>
      </c>
      <c r="ACD355" s="2">
        <v>110000</v>
      </c>
      <c r="ACE355" s="2">
        <v>110000</v>
      </c>
      <c r="ACF355" s="2">
        <v>400000</v>
      </c>
      <c r="ACG355" s="2"/>
      <c r="ACH355" s="2">
        <v>1155369.74</v>
      </c>
      <c r="ACI355" s="2"/>
      <c r="ACJ355" s="2"/>
      <c r="ACK355" s="2">
        <v>28320</v>
      </c>
      <c r="ACL355" s="2"/>
      <c r="ACM355" s="2">
        <v>322810</v>
      </c>
      <c r="ACN355" s="2"/>
      <c r="ACO355" s="2">
        <v>10800</v>
      </c>
      <c r="ACP355" s="2"/>
      <c r="ACQ355" s="2">
        <v>3018000</v>
      </c>
      <c r="ACR355" s="2">
        <v>187470</v>
      </c>
      <c r="ACS355" s="2">
        <v>573170</v>
      </c>
      <c r="ACT355" s="2">
        <v>351227.94</v>
      </c>
      <c r="ACU355" s="2">
        <v>605220</v>
      </c>
      <c r="ACV355" s="2">
        <v>188430</v>
      </c>
      <c r="ACW355" s="2">
        <v>426000</v>
      </c>
      <c r="ACX355" s="2"/>
      <c r="ACY355" s="2"/>
      <c r="ACZ355" s="2">
        <v>33690</v>
      </c>
      <c r="ADA355" s="2">
        <v>161000</v>
      </c>
      <c r="ADB355" s="2">
        <v>1500000</v>
      </c>
      <c r="ADC355" s="2">
        <v>237470</v>
      </c>
      <c r="ADD355" s="2"/>
      <c r="ADE355" s="2">
        <v>250000</v>
      </c>
      <c r="ADF355" s="2">
        <v>1391910.38</v>
      </c>
      <c r="ADG355" s="2"/>
      <c r="ADH355" s="2">
        <v>11570</v>
      </c>
      <c r="ADI355" s="2"/>
      <c r="ADJ355" s="2">
        <v>1150349.1399999999</v>
      </c>
      <c r="ADK355" s="2"/>
      <c r="ADL355" s="2"/>
      <c r="ADM355" s="2"/>
      <c r="ADN355" s="2">
        <v>168970.66</v>
      </c>
      <c r="ADO355" s="2">
        <v>222204</v>
      </c>
      <c r="ADP355" s="2"/>
      <c r="ADQ355" s="2">
        <v>1610888.26</v>
      </c>
      <c r="ADR355" s="2"/>
      <c r="ADS355" s="2">
        <v>1263790.1200000001</v>
      </c>
      <c r="ADT355" s="2">
        <v>1005915.55</v>
      </c>
      <c r="ADU355" s="2">
        <v>1381500.21</v>
      </c>
      <c r="ADV355" s="2"/>
      <c r="ADW355" s="2">
        <v>1770062.5</v>
      </c>
      <c r="ADX355" s="2"/>
      <c r="ADY355" s="2"/>
      <c r="ADZ355" s="2"/>
      <c r="AEA355" s="2"/>
      <c r="AEB355" s="2"/>
      <c r="AEC355" s="2"/>
      <c r="AED355" s="2"/>
      <c r="AEE355" s="2"/>
      <c r="AEF355" s="2"/>
      <c r="AEG355" s="2"/>
      <c r="AEH355" s="2"/>
      <c r="AEI355" s="2"/>
      <c r="AEJ355" s="2"/>
      <c r="AEK355" s="2"/>
      <c r="AEL355" s="2"/>
      <c r="AEM355" s="2"/>
      <c r="AEN355" s="2"/>
      <c r="AEO355" s="2"/>
      <c r="AEP355" s="2"/>
      <c r="AEQ355" s="2"/>
      <c r="AER355" s="2"/>
      <c r="AES355" s="2"/>
      <c r="AET355" s="2"/>
      <c r="AEU355" s="2"/>
      <c r="AEV355" s="2"/>
      <c r="AEW355" s="2"/>
      <c r="AEX355" s="2"/>
      <c r="AEY355" s="2"/>
      <c r="AEZ355" s="2">
        <v>120000</v>
      </c>
      <c r="AFA355" s="2"/>
      <c r="AFB355" s="2">
        <v>174159.11</v>
      </c>
      <c r="AFC355" s="2">
        <v>1476.65</v>
      </c>
      <c r="AFD355" s="2"/>
      <c r="AFE355" s="2"/>
      <c r="AFF355" s="2"/>
      <c r="AFG355" s="2"/>
      <c r="AFH355" s="2"/>
      <c r="AFI355" s="2"/>
      <c r="AFJ355" s="2"/>
      <c r="AFK355" s="2"/>
      <c r="AFL355" s="2"/>
      <c r="AFM355" s="2"/>
      <c r="AFN355" s="2">
        <v>500000</v>
      </c>
      <c r="AFO355" s="2">
        <v>16500</v>
      </c>
      <c r="AFP355" s="2">
        <v>4410</v>
      </c>
      <c r="AFQ355" s="2"/>
      <c r="AFR355" s="2"/>
      <c r="AFS355" s="2"/>
      <c r="AFT355" s="2"/>
      <c r="AFU355" s="2"/>
      <c r="AFV355" s="2"/>
      <c r="AFW355" s="2"/>
      <c r="AFX355" s="2">
        <v>426970</v>
      </c>
      <c r="AFY355" s="2"/>
      <c r="AFZ355" s="2"/>
      <c r="AGA355" s="2"/>
      <c r="AGB355" s="2"/>
      <c r="AGC355" s="2"/>
      <c r="AGD355" s="2"/>
      <c r="AGE355" s="2"/>
      <c r="AGF355" s="2"/>
      <c r="AGG355" s="2"/>
      <c r="AGH355" s="2"/>
      <c r="AGI355" s="2"/>
      <c r="AGJ355" s="2">
        <v>295924.09999999998</v>
      </c>
      <c r="AGK355" s="2">
        <v>183866</v>
      </c>
      <c r="AGL355" s="2">
        <v>4972023</v>
      </c>
      <c r="AGM355" s="2"/>
      <c r="AGN355" s="2"/>
      <c r="AGO355" s="2"/>
      <c r="AGP355" s="2"/>
      <c r="AGQ355" s="2"/>
      <c r="AGR355" s="2"/>
      <c r="AGS355" s="2">
        <v>339832</v>
      </c>
      <c r="AGT355" s="2"/>
      <c r="AGU355" s="2"/>
      <c r="AGV355" s="2"/>
      <c r="AGW355" s="2"/>
      <c r="AGX355" s="2"/>
      <c r="AGY355" s="2"/>
      <c r="AGZ355" s="2"/>
      <c r="AHA355" s="2"/>
      <c r="AHB355" s="2"/>
      <c r="AHC355" s="2">
        <v>709850</v>
      </c>
      <c r="AHD355" s="2"/>
      <c r="AHE355" s="2"/>
      <c r="AHF355" s="2"/>
      <c r="AHG355" s="2"/>
      <c r="AHH355" s="2"/>
      <c r="AHI355" s="2"/>
      <c r="AHJ355" s="2"/>
      <c r="AHK355" s="2"/>
      <c r="AHL355" s="2"/>
      <c r="AHM355" s="2"/>
      <c r="AHN355" s="2"/>
      <c r="AHO355" s="2"/>
      <c r="AHP355" s="2">
        <v>199543320.99000001</v>
      </c>
    </row>
    <row r="356" spans="1:900">
      <c r="A356" s="1" t="s">
        <v>2731</v>
      </c>
      <c r="B356" s="1" t="s">
        <v>2574</v>
      </c>
      <c r="C356" s="1" t="s">
        <v>2575</v>
      </c>
      <c r="D356" s="2"/>
      <c r="E356" s="2"/>
      <c r="F356" s="2"/>
      <c r="G356" s="2">
        <v>453000</v>
      </c>
      <c r="H356" s="2">
        <v>2440000</v>
      </c>
      <c r="I356" s="2"/>
      <c r="J356" s="2">
        <v>1708000</v>
      </c>
      <c r="K356" s="2"/>
      <c r="L356" s="2"/>
      <c r="M356" s="2">
        <v>2100000</v>
      </c>
      <c r="N356" s="2">
        <v>2100000</v>
      </c>
      <c r="O356" s="2">
        <v>136500</v>
      </c>
      <c r="P356" s="2"/>
      <c r="Q356" s="2">
        <v>294000</v>
      </c>
      <c r="R356" s="2">
        <v>156000</v>
      </c>
      <c r="S356" s="2">
        <v>5137600</v>
      </c>
      <c r="T356" s="2">
        <v>724800</v>
      </c>
      <c r="U356" s="2">
        <v>196000</v>
      </c>
      <c r="V356" s="2">
        <v>118164</v>
      </c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>
        <v>4519000</v>
      </c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>
        <v>1411635</v>
      </c>
      <c r="BD356" s="2">
        <v>150000</v>
      </c>
      <c r="BE356" s="2"/>
      <c r="BF356" s="2">
        <v>8980000</v>
      </c>
      <c r="BG356" s="2"/>
      <c r="BH356" s="2"/>
      <c r="BI356" s="2"/>
      <c r="BJ356" s="2"/>
      <c r="BK356" s="2">
        <v>830000</v>
      </c>
      <c r="BL356" s="2">
        <v>663940</v>
      </c>
      <c r="BM356" s="2">
        <v>428000</v>
      </c>
      <c r="BN356" s="2">
        <v>245000</v>
      </c>
      <c r="BO356" s="2">
        <v>480000</v>
      </c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>
        <v>18767000</v>
      </c>
      <c r="CC356" s="2"/>
      <c r="CD356" s="2"/>
      <c r="CE356" s="2"/>
      <c r="CF356" s="2"/>
      <c r="CG356" s="2"/>
      <c r="CH356" s="2">
        <v>2100000</v>
      </c>
      <c r="CI356" s="2"/>
      <c r="CJ356" s="2">
        <v>2100000</v>
      </c>
      <c r="CK356" s="2">
        <v>2100000</v>
      </c>
      <c r="CL356" s="2"/>
      <c r="CM356" s="2"/>
      <c r="CN356" s="2">
        <v>3134010</v>
      </c>
      <c r="CO356" s="2">
        <v>2100000</v>
      </c>
      <c r="CP356" s="2">
        <v>1176000</v>
      </c>
      <c r="CQ356" s="2">
        <v>781000</v>
      </c>
      <c r="CR356" s="2">
        <v>2100000</v>
      </c>
      <c r="CS356" s="2"/>
      <c r="CT356" s="2">
        <v>123800</v>
      </c>
      <c r="CU356" s="2"/>
      <c r="CV356" s="2"/>
      <c r="CW356" s="2"/>
      <c r="CX356" s="2">
        <v>2734000</v>
      </c>
      <c r="CY356" s="2"/>
      <c r="CZ356" s="2">
        <v>2480000</v>
      </c>
      <c r="DA356" s="2"/>
      <c r="DB356" s="2"/>
      <c r="DC356" s="2"/>
      <c r="DD356" s="2">
        <v>7562600</v>
      </c>
      <c r="DE356" s="2">
        <v>2017600</v>
      </c>
      <c r="DF356" s="2">
        <v>5637000</v>
      </c>
      <c r="DG356" s="2"/>
      <c r="DH356" s="2"/>
      <c r="DI356" s="2"/>
      <c r="DJ356" s="2">
        <v>558600</v>
      </c>
      <c r="DK356" s="2"/>
      <c r="DL356" s="2"/>
      <c r="DM356" s="2"/>
      <c r="DN356" s="2">
        <v>4168230</v>
      </c>
      <c r="DO356" s="2">
        <v>8307431.3399999999</v>
      </c>
      <c r="DP356" s="2">
        <v>3555000</v>
      </c>
      <c r="DQ356" s="2"/>
      <c r="DR356" s="2"/>
      <c r="DS356" s="2">
        <v>8110000</v>
      </c>
      <c r="DT356" s="2"/>
      <c r="DU356" s="2"/>
      <c r="DV356" s="2">
        <v>3789500</v>
      </c>
      <c r="DW356" s="2">
        <v>5894000</v>
      </c>
      <c r="DX356" s="2"/>
      <c r="DY356" s="2"/>
      <c r="DZ356" s="2">
        <v>19134000</v>
      </c>
      <c r="EA356" s="2">
        <v>1587600</v>
      </c>
      <c r="EB356" s="2">
        <v>2095000</v>
      </c>
      <c r="EC356" s="2">
        <v>2100000</v>
      </c>
      <c r="ED356" s="2">
        <v>24715264.489999998</v>
      </c>
      <c r="EE356" s="2"/>
      <c r="EF356" s="2"/>
      <c r="EG356" s="2"/>
      <c r="EH356" s="2">
        <v>635450</v>
      </c>
      <c r="EI356" s="2">
        <v>2397000</v>
      </c>
      <c r="EJ356" s="2">
        <v>284650</v>
      </c>
      <c r="EK356" s="2">
        <v>1121000</v>
      </c>
      <c r="EL356" s="2">
        <v>1718150</v>
      </c>
      <c r="EM356" s="2">
        <v>3884150</v>
      </c>
      <c r="EN356" s="2"/>
      <c r="EO356" s="2"/>
      <c r="EP356" s="2">
        <v>4231760</v>
      </c>
      <c r="EQ356" s="2">
        <v>8877170</v>
      </c>
      <c r="ER356" s="2"/>
      <c r="ES356" s="2">
        <v>8417195.8200000003</v>
      </c>
      <c r="ET356" s="2">
        <v>10830240</v>
      </c>
      <c r="EU356" s="2"/>
      <c r="EV356" s="2"/>
      <c r="EW356" s="2"/>
      <c r="EX356" s="2"/>
      <c r="EY356" s="2"/>
      <c r="EZ356" s="2"/>
      <c r="FA356" s="2"/>
      <c r="FB356" s="2"/>
      <c r="FC356" s="2"/>
      <c r="FD356" s="2">
        <v>1204000</v>
      </c>
      <c r="FE356" s="2"/>
      <c r="FF356" s="2"/>
      <c r="FG356" s="2"/>
      <c r="FH356" s="2"/>
      <c r="FI356" s="2"/>
      <c r="FJ356" s="2"/>
      <c r="FK356" s="2"/>
      <c r="FL356" s="2"/>
      <c r="FM356" s="2"/>
      <c r="FN356" s="2">
        <v>1489000</v>
      </c>
      <c r="FO356" s="2">
        <v>2445543.0299999998</v>
      </c>
      <c r="FP356" s="2"/>
      <c r="FQ356" s="2"/>
      <c r="FR356" s="2"/>
      <c r="FS356" s="2">
        <v>2910000</v>
      </c>
      <c r="FT356" s="2">
        <v>3060100</v>
      </c>
      <c r="FU356" s="2"/>
      <c r="FV356" s="2">
        <v>1337746.68</v>
      </c>
      <c r="FW356" s="2">
        <v>8250800</v>
      </c>
      <c r="FX356" s="2">
        <v>3552400</v>
      </c>
      <c r="FY356" s="2">
        <v>367500</v>
      </c>
      <c r="FZ356" s="2"/>
      <c r="GA356" s="2">
        <v>2980800</v>
      </c>
      <c r="GB356" s="2">
        <v>2771500</v>
      </c>
      <c r="GC356" s="2">
        <v>2996200</v>
      </c>
      <c r="GD356" s="2">
        <v>12543300</v>
      </c>
      <c r="GE356" s="2"/>
      <c r="GF356" s="2">
        <v>13350</v>
      </c>
      <c r="GG356" s="2">
        <v>1161800</v>
      </c>
      <c r="GH356" s="2"/>
      <c r="GI356" s="2">
        <v>1523500</v>
      </c>
      <c r="GJ356" s="2">
        <v>3680000</v>
      </c>
      <c r="GK356" s="2">
        <v>101350</v>
      </c>
      <c r="GL356" s="2"/>
      <c r="GM356" s="2">
        <v>10480000</v>
      </c>
      <c r="GN356" s="2">
        <v>428000</v>
      </c>
      <c r="GO356" s="2">
        <v>635000</v>
      </c>
      <c r="GP356" s="2">
        <v>489000</v>
      </c>
      <c r="GQ356" s="2"/>
      <c r="GR356" s="2">
        <v>5082900</v>
      </c>
      <c r="GS356" s="2">
        <v>2080900</v>
      </c>
      <c r="GT356" s="2">
        <v>1790000</v>
      </c>
      <c r="GU356" s="2">
        <v>150000</v>
      </c>
      <c r="GV356" s="2"/>
      <c r="GW356" s="2">
        <v>7125500</v>
      </c>
      <c r="GX356" s="2">
        <v>3691300</v>
      </c>
      <c r="GY356" s="2"/>
      <c r="GZ356" s="2">
        <v>961860</v>
      </c>
      <c r="HA356" s="2">
        <v>6891500</v>
      </c>
      <c r="HB356" s="2">
        <v>1583222.5</v>
      </c>
      <c r="HC356" s="2"/>
      <c r="HD356" s="2"/>
      <c r="HE356" s="2"/>
      <c r="HF356" s="2"/>
      <c r="HG356" s="2">
        <v>2268000</v>
      </c>
      <c r="HH356" s="2"/>
      <c r="HI356" s="2"/>
      <c r="HJ356" s="2"/>
      <c r="HK356" s="2"/>
      <c r="HL356" s="2">
        <v>23529880</v>
      </c>
      <c r="HM356" s="2"/>
      <c r="HN356" s="2"/>
      <c r="HO356" s="2"/>
      <c r="HP356" s="2"/>
      <c r="HQ356" s="2"/>
      <c r="HR356" s="2"/>
      <c r="HS356" s="2"/>
      <c r="HT356" s="2"/>
      <c r="HU356" s="2"/>
      <c r="HV356" s="2">
        <v>8946536</v>
      </c>
      <c r="HW356" s="2">
        <v>459000</v>
      </c>
      <c r="HX356" s="2"/>
      <c r="HY356" s="2">
        <v>8582700</v>
      </c>
      <c r="HZ356" s="2"/>
      <c r="IA356" s="2">
        <v>700000</v>
      </c>
      <c r="IB356" s="2">
        <v>9198000</v>
      </c>
      <c r="IC356" s="2">
        <v>15818760</v>
      </c>
      <c r="ID356" s="2"/>
      <c r="IE356" s="2">
        <v>700000</v>
      </c>
      <c r="IF356" s="2"/>
      <c r="IG356" s="2"/>
      <c r="IH356" s="2"/>
      <c r="II356" s="2"/>
      <c r="IJ356" s="2"/>
      <c r="IK356" s="2"/>
      <c r="IL356" s="2"/>
      <c r="IM356" s="2"/>
      <c r="IN356" s="2"/>
      <c r="IO356" s="2"/>
      <c r="IP356" s="2"/>
      <c r="IQ356" s="2"/>
      <c r="IR356" s="2"/>
      <c r="IS356" s="2"/>
      <c r="IT356" s="2"/>
      <c r="IU356" s="2"/>
      <c r="IV356" s="2">
        <v>4149850.47</v>
      </c>
      <c r="IW356" s="2"/>
      <c r="IX356" s="2"/>
      <c r="IY356" s="2"/>
      <c r="IZ356" s="2"/>
      <c r="JA356" s="2">
        <v>905755</v>
      </c>
      <c r="JB356" s="2"/>
      <c r="JC356" s="2"/>
      <c r="JD356" s="2"/>
      <c r="JE356" s="2"/>
      <c r="JF356" s="2"/>
      <c r="JG356" s="2"/>
      <c r="JH356" s="2"/>
      <c r="JI356" s="2"/>
      <c r="JJ356" s="2"/>
      <c r="JK356" s="2"/>
      <c r="JL356" s="2"/>
      <c r="JM356" s="2">
        <v>12968919.25</v>
      </c>
      <c r="JN356" s="2"/>
      <c r="JO356" s="2"/>
      <c r="JP356" s="2"/>
      <c r="JQ356" s="2">
        <v>267000</v>
      </c>
      <c r="JR356" s="2"/>
      <c r="JS356" s="2"/>
      <c r="JT356" s="2"/>
      <c r="JU356" s="2"/>
      <c r="JV356" s="2"/>
      <c r="JW356" s="2"/>
      <c r="JX356" s="2"/>
      <c r="JY356" s="2">
        <v>424000</v>
      </c>
      <c r="JZ356" s="2"/>
      <c r="KA356" s="2"/>
      <c r="KB356" s="2"/>
      <c r="KC356" s="2"/>
      <c r="KD356" s="2"/>
      <c r="KE356" s="2"/>
      <c r="KF356" s="2"/>
      <c r="KG356" s="2"/>
      <c r="KH356" s="2"/>
      <c r="KI356" s="2"/>
      <c r="KJ356" s="2"/>
      <c r="KK356" s="2"/>
      <c r="KL356" s="2"/>
      <c r="KM356" s="2">
        <v>40380000</v>
      </c>
      <c r="KN356" s="2">
        <v>4996</v>
      </c>
      <c r="KO356" s="2"/>
      <c r="KP356" s="2"/>
      <c r="KQ356" s="2"/>
      <c r="KR356" s="2"/>
      <c r="KS356" s="2"/>
      <c r="KT356" s="2"/>
      <c r="KU356" s="2"/>
      <c r="KV356" s="2"/>
      <c r="KW356" s="2"/>
      <c r="KX356" s="2"/>
      <c r="KY356" s="2"/>
      <c r="KZ356" s="2"/>
      <c r="LA356" s="2"/>
      <c r="LB356" s="2"/>
      <c r="LC356" s="2"/>
      <c r="LD356" s="2"/>
      <c r="LE356" s="2"/>
      <c r="LF356" s="2"/>
      <c r="LG356" s="2"/>
      <c r="LH356" s="2"/>
      <c r="LI356" s="2"/>
      <c r="LJ356" s="2"/>
      <c r="LK356" s="2"/>
      <c r="LL356" s="2">
        <v>548500</v>
      </c>
      <c r="LM356" s="2">
        <v>2756000</v>
      </c>
      <c r="LN356" s="2"/>
      <c r="LO356" s="2">
        <v>979000</v>
      </c>
      <c r="LP356" s="2"/>
      <c r="LQ356" s="2"/>
      <c r="LR356" s="2"/>
      <c r="LS356" s="2"/>
      <c r="LT356" s="2"/>
      <c r="LU356" s="2"/>
      <c r="LV356" s="2"/>
      <c r="LW356" s="2"/>
      <c r="LX356" s="2">
        <v>4350000</v>
      </c>
      <c r="LY356" s="2">
        <v>1321800</v>
      </c>
      <c r="LZ356" s="2">
        <v>59618000</v>
      </c>
      <c r="MA356" s="2">
        <v>560000</v>
      </c>
      <c r="MB356" s="2">
        <v>428000</v>
      </c>
      <c r="MC356" s="2">
        <v>1879000</v>
      </c>
      <c r="MD356" s="2">
        <v>14868245</v>
      </c>
      <c r="ME356" s="2">
        <v>1649000</v>
      </c>
      <c r="MF356" s="2"/>
      <c r="MG356" s="2">
        <v>356350</v>
      </c>
      <c r="MH356" s="2">
        <v>8518755</v>
      </c>
      <c r="MI356" s="2">
        <v>6172360</v>
      </c>
      <c r="MJ356" s="2"/>
      <c r="MK356" s="2">
        <v>1374000</v>
      </c>
      <c r="ML356" s="2">
        <v>13350</v>
      </c>
      <c r="MM356" s="2">
        <v>7413050</v>
      </c>
      <c r="MN356" s="2">
        <v>1686700</v>
      </c>
      <c r="MO356" s="2">
        <v>1348350</v>
      </c>
      <c r="MP356" s="2">
        <v>1008000</v>
      </c>
      <c r="MQ356" s="2"/>
      <c r="MR356" s="2"/>
      <c r="MS356" s="2"/>
      <c r="MT356" s="2"/>
      <c r="MU356" s="2"/>
      <c r="MV356" s="2"/>
      <c r="MW356" s="2"/>
      <c r="MX356" s="2">
        <v>13665500</v>
      </c>
      <c r="MY356" s="2"/>
      <c r="MZ356" s="2"/>
      <c r="NA356" s="2">
        <v>1848850</v>
      </c>
      <c r="NB356" s="2"/>
      <c r="NC356" s="2"/>
      <c r="ND356" s="2"/>
      <c r="NE356" s="2"/>
      <c r="NF356" s="2"/>
      <c r="NG356" s="2"/>
      <c r="NH356" s="2"/>
      <c r="NI356" s="2"/>
      <c r="NJ356" s="2">
        <v>1175000</v>
      </c>
      <c r="NK356" s="2"/>
      <c r="NL356" s="2"/>
      <c r="NM356" s="2"/>
      <c r="NN356" s="2"/>
      <c r="NO356" s="2"/>
      <c r="NP356" s="2"/>
      <c r="NQ356" s="2"/>
      <c r="NR356" s="2"/>
      <c r="NS356" s="2"/>
      <c r="NT356" s="2"/>
      <c r="NU356" s="2"/>
      <c r="NV356" s="2"/>
      <c r="NW356" s="2"/>
      <c r="NX356" s="2"/>
      <c r="NY356" s="2"/>
      <c r="NZ356" s="2">
        <v>777000</v>
      </c>
      <c r="OA356" s="2"/>
      <c r="OB356" s="2"/>
      <c r="OC356" s="2"/>
      <c r="OD356" s="2"/>
      <c r="OE356" s="2"/>
      <c r="OF356" s="2"/>
      <c r="OG356" s="2"/>
      <c r="OH356" s="2"/>
      <c r="OI356" s="2"/>
      <c r="OJ356" s="2"/>
      <c r="OK356" s="2"/>
      <c r="OL356" s="2"/>
      <c r="OM356" s="2"/>
      <c r="ON356" s="2"/>
      <c r="OO356" s="2"/>
      <c r="OP356" s="2"/>
      <c r="OQ356" s="2"/>
      <c r="OR356" s="2"/>
      <c r="OS356" s="2"/>
      <c r="OT356" s="2"/>
      <c r="OU356" s="2"/>
      <c r="OV356" s="2"/>
      <c r="OW356" s="2">
        <v>6085000</v>
      </c>
      <c r="OX356" s="2"/>
      <c r="OY356" s="2"/>
      <c r="OZ356" s="2"/>
      <c r="PA356" s="2"/>
      <c r="PB356" s="2"/>
      <c r="PC356" s="2"/>
      <c r="PD356" s="2"/>
      <c r="PE356" s="2"/>
      <c r="PF356" s="2"/>
      <c r="PG356" s="2"/>
      <c r="PH356" s="2"/>
      <c r="PI356" s="2"/>
      <c r="PJ356" s="2"/>
      <c r="PK356" s="2"/>
      <c r="PL356" s="2"/>
      <c r="PM356" s="2"/>
      <c r="PN356" s="2"/>
      <c r="PO356" s="2">
        <v>9701800</v>
      </c>
      <c r="PP356" s="2"/>
      <c r="PQ356" s="2"/>
      <c r="PR356" s="2">
        <v>32560.1</v>
      </c>
      <c r="PS356" s="2"/>
      <c r="PT356" s="2"/>
      <c r="PU356" s="2"/>
      <c r="PV356" s="2"/>
      <c r="PW356" s="2"/>
      <c r="PX356" s="2"/>
      <c r="PY356" s="2"/>
      <c r="PZ356" s="2"/>
      <c r="QA356" s="2"/>
      <c r="QB356" s="2"/>
      <c r="QC356" s="2"/>
      <c r="QD356" s="2"/>
      <c r="QE356" s="2"/>
      <c r="QF356" s="2"/>
      <c r="QG356" s="2"/>
      <c r="QH356" s="2"/>
      <c r="QI356" s="2"/>
      <c r="QJ356" s="2"/>
      <c r="QK356" s="2">
        <v>1259250</v>
      </c>
      <c r="QL356" s="2"/>
      <c r="QM356" s="2"/>
      <c r="QN356" s="2">
        <v>786100</v>
      </c>
      <c r="QO356" s="2"/>
      <c r="QP356" s="2">
        <v>500000</v>
      </c>
      <c r="QQ356" s="2"/>
      <c r="QR356" s="2"/>
      <c r="QS356" s="2"/>
      <c r="QT356" s="2"/>
      <c r="QU356" s="2"/>
      <c r="QV356" s="2">
        <v>2450500</v>
      </c>
      <c r="QW356" s="2"/>
      <c r="QX356" s="2">
        <v>20403050</v>
      </c>
      <c r="QY356" s="2"/>
      <c r="QZ356" s="2"/>
      <c r="RA356" s="2"/>
      <c r="RB356" s="2"/>
      <c r="RC356" s="2"/>
      <c r="RD356" s="2"/>
      <c r="RE356" s="2"/>
      <c r="RF356" s="2"/>
      <c r="RG356" s="2">
        <v>61937579</v>
      </c>
      <c r="RH356" s="2"/>
      <c r="RI356" s="2">
        <v>2783000</v>
      </c>
      <c r="RJ356" s="2">
        <v>6940740</v>
      </c>
      <c r="RK356" s="2">
        <v>2518338.46</v>
      </c>
      <c r="RL356" s="2">
        <v>18986000</v>
      </c>
      <c r="RM356" s="2">
        <v>2512750</v>
      </c>
      <c r="RN356" s="2">
        <v>384600</v>
      </c>
      <c r="RO356" s="2">
        <v>22645336.460000001</v>
      </c>
      <c r="RP356" s="2">
        <v>36856327.689999998</v>
      </c>
      <c r="RQ356" s="2">
        <v>1750990</v>
      </c>
      <c r="RR356" s="2">
        <v>3859900</v>
      </c>
      <c r="RS356" s="2">
        <v>858600</v>
      </c>
      <c r="RT356" s="2"/>
      <c r="RU356" s="2">
        <v>1966690</v>
      </c>
      <c r="RV356" s="2">
        <v>2864590</v>
      </c>
      <c r="RW356" s="2">
        <v>2425900</v>
      </c>
      <c r="RX356" s="2">
        <v>2492400</v>
      </c>
      <c r="RY356" s="2">
        <v>4288600</v>
      </c>
      <c r="RZ356" s="2"/>
      <c r="SA356" s="2"/>
      <c r="SB356" s="2">
        <v>174000</v>
      </c>
      <c r="SC356" s="2"/>
      <c r="SD356" s="2">
        <v>3162644</v>
      </c>
      <c r="SE356" s="2"/>
      <c r="SF356" s="2"/>
      <c r="SG356" s="2"/>
      <c r="SH356" s="2"/>
      <c r="SI356" s="2"/>
      <c r="SJ356" s="2"/>
      <c r="SK356" s="2">
        <v>428000</v>
      </c>
      <c r="SL356" s="2"/>
      <c r="SM356" s="2"/>
      <c r="SN356" s="2"/>
      <c r="SO356" s="2"/>
      <c r="SP356" s="2"/>
      <c r="SQ356" s="2"/>
      <c r="SR356" s="2"/>
      <c r="SS356" s="2">
        <v>1270000</v>
      </c>
      <c r="ST356" s="2"/>
      <c r="SU356" s="2"/>
      <c r="SV356" s="2"/>
      <c r="SW356" s="2"/>
      <c r="SX356" s="2"/>
      <c r="SY356" s="2"/>
      <c r="SZ356" s="2"/>
      <c r="TA356" s="2"/>
      <c r="TB356" s="2"/>
      <c r="TC356" s="2"/>
      <c r="TD356" s="2"/>
      <c r="TE356" s="2"/>
      <c r="TF356" s="2"/>
      <c r="TG356" s="2"/>
      <c r="TH356" s="2"/>
      <c r="TI356" s="2">
        <v>1176000</v>
      </c>
      <c r="TJ356" s="2"/>
      <c r="TK356" s="2"/>
      <c r="TL356" s="2"/>
      <c r="TM356" s="2"/>
      <c r="TN356" s="2"/>
      <c r="TO356" s="2">
        <v>34067105.700000003</v>
      </c>
      <c r="TP356" s="2">
        <v>1830000</v>
      </c>
      <c r="TQ356" s="2"/>
      <c r="TR356" s="2">
        <v>704400</v>
      </c>
      <c r="TS356" s="2"/>
      <c r="TT356" s="2"/>
      <c r="TU356" s="2"/>
      <c r="TV356" s="2"/>
      <c r="TW356" s="2"/>
      <c r="TX356" s="2">
        <v>2050000</v>
      </c>
      <c r="TY356" s="2"/>
      <c r="TZ356" s="2"/>
      <c r="UA356" s="2"/>
      <c r="UB356" s="2">
        <v>2795200</v>
      </c>
      <c r="UC356" s="2">
        <v>7410410</v>
      </c>
      <c r="UD356" s="2">
        <v>73506705</v>
      </c>
      <c r="UE356" s="2"/>
      <c r="UF356" s="2">
        <v>9233200</v>
      </c>
      <c r="UG356" s="2"/>
      <c r="UH356" s="2">
        <v>9039656</v>
      </c>
      <c r="UI356" s="2"/>
      <c r="UJ356" s="2">
        <v>211700</v>
      </c>
      <c r="UK356" s="2"/>
      <c r="UL356" s="2"/>
      <c r="UM356" s="2"/>
      <c r="UN356" s="2"/>
      <c r="UO356" s="2"/>
      <c r="UP356" s="2">
        <v>2688530</v>
      </c>
      <c r="UQ356" s="2"/>
      <c r="UR356" s="2">
        <v>2895700</v>
      </c>
      <c r="US356" s="2"/>
      <c r="UT356" s="2"/>
      <c r="UU356" s="2">
        <v>24648152.579999998</v>
      </c>
      <c r="UV356" s="2">
        <v>450000</v>
      </c>
      <c r="UW356" s="2">
        <v>3121250</v>
      </c>
      <c r="UX356" s="2">
        <v>2603200</v>
      </c>
      <c r="UY356" s="2">
        <v>1373100</v>
      </c>
      <c r="UZ356" s="2"/>
      <c r="VA356" s="2">
        <v>1270450</v>
      </c>
      <c r="VB356" s="2">
        <v>31875750</v>
      </c>
      <c r="VC356" s="2"/>
      <c r="VD356" s="2"/>
      <c r="VE356" s="2">
        <v>1373100</v>
      </c>
      <c r="VF356" s="2"/>
      <c r="VG356" s="2">
        <v>2403900</v>
      </c>
      <c r="VH356" s="2">
        <v>7572950</v>
      </c>
      <c r="VI356" s="2"/>
      <c r="VJ356" s="2"/>
      <c r="VK356" s="2"/>
      <c r="VL356" s="2"/>
      <c r="VM356" s="2">
        <v>2480000</v>
      </c>
      <c r="VN356" s="2">
        <v>1175000</v>
      </c>
      <c r="VO356" s="2"/>
      <c r="VP356" s="2"/>
      <c r="VQ356" s="2">
        <v>1081328</v>
      </c>
      <c r="VR356" s="2"/>
      <c r="VS356" s="2"/>
      <c r="VT356" s="2"/>
      <c r="VU356" s="2"/>
      <c r="VV356" s="2"/>
      <c r="VW356" s="2"/>
      <c r="VX356" s="2"/>
      <c r="VY356" s="2"/>
      <c r="VZ356" s="2"/>
      <c r="WA356" s="2">
        <v>1958000</v>
      </c>
      <c r="WB356" s="2"/>
      <c r="WC356" s="2"/>
      <c r="WD356" s="2"/>
      <c r="WE356" s="2"/>
      <c r="WF356" s="2"/>
      <c r="WG356" s="2"/>
      <c r="WH356" s="2">
        <v>1327500</v>
      </c>
      <c r="WI356" s="2"/>
      <c r="WJ356" s="2"/>
      <c r="WK356" s="2"/>
      <c r="WL356" s="2"/>
      <c r="WM356" s="2">
        <v>148371595</v>
      </c>
      <c r="WN356" s="2">
        <v>650000</v>
      </c>
      <c r="WO356" s="2"/>
      <c r="WP356" s="2"/>
      <c r="WQ356" s="2"/>
      <c r="WR356" s="2"/>
      <c r="WS356" s="2"/>
      <c r="WT356" s="2">
        <v>24905121</v>
      </c>
      <c r="WU356" s="2"/>
      <c r="WV356" s="2"/>
      <c r="WW356" s="2"/>
      <c r="WX356" s="2"/>
      <c r="WY356" s="2"/>
      <c r="WZ356" s="2"/>
      <c r="XA356" s="2"/>
      <c r="XB356" s="2">
        <v>9997522.5999999996</v>
      </c>
      <c r="XC356" s="2">
        <v>449800</v>
      </c>
      <c r="XD356" s="2">
        <v>16131554</v>
      </c>
      <c r="XE356" s="2"/>
      <c r="XF356" s="2"/>
      <c r="XG356" s="2"/>
      <c r="XH356" s="2"/>
      <c r="XI356" s="2"/>
      <c r="XJ356" s="2"/>
      <c r="XK356" s="2"/>
      <c r="XL356" s="2"/>
      <c r="XM356" s="2"/>
      <c r="XN356" s="2"/>
      <c r="XO356" s="2"/>
      <c r="XP356" s="2"/>
      <c r="XQ356" s="2"/>
      <c r="XR356" s="2"/>
      <c r="XS356" s="2"/>
      <c r="XT356" s="2"/>
      <c r="XU356" s="2"/>
      <c r="XV356" s="2"/>
      <c r="XW356" s="2"/>
      <c r="XX356" s="2"/>
      <c r="XY356" s="2"/>
      <c r="XZ356" s="2"/>
      <c r="YA356" s="2"/>
      <c r="YB356" s="2"/>
      <c r="YC356" s="2"/>
      <c r="YD356" s="2"/>
      <c r="YE356" s="2"/>
      <c r="YF356" s="2"/>
      <c r="YG356" s="2"/>
      <c r="YH356" s="2"/>
      <c r="YI356" s="2"/>
      <c r="YJ356" s="2"/>
      <c r="YK356" s="2"/>
      <c r="YL356" s="2"/>
      <c r="YM356" s="2"/>
      <c r="YN356" s="2"/>
      <c r="YO356" s="2"/>
      <c r="YP356" s="2"/>
      <c r="YQ356" s="2"/>
      <c r="YR356" s="2"/>
      <c r="YS356" s="2"/>
      <c r="YT356" s="2"/>
      <c r="YU356" s="2"/>
      <c r="YV356" s="2">
        <v>8484311</v>
      </c>
      <c r="YW356" s="2">
        <v>1521500</v>
      </c>
      <c r="YX356" s="2"/>
      <c r="YY356" s="2">
        <v>1412500</v>
      </c>
      <c r="YZ356" s="2"/>
      <c r="ZA356" s="2"/>
      <c r="ZB356" s="2"/>
      <c r="ZC356" s="2"/>
      <c r="ZD356" s="2"/>
      <c r="ZE356" s="2"/>
      <c r="ZF356" s="2"/>
      <c r="ZG356" s="2"/>
      <c r="ZH356" s="2"/>
      <c r="ZI356" s="2"/>
      <c r="ZJ356" s="2"/>
      <c r="ZK356" s="2"/>
      <c r="ZL356" s="2"/>
      <c r="ZM356" s="2"/>
      <c r="ZN356" s="2">
        <v>5678000</v>
      </c>
      <c r="ZO356" s="2"/>
      <c r="ZP356" s="2"/>
      <c r="ZQ356" s="2"/>
      <c r="ZR356" s="2"/>
      <c r="ZS356" s="2">
        <v>65540000</v>
      </c>
      <c r="ZT356" s="2"/>
      <c r="ZU356" s="2"/>
      <c r="ZV356" s="2">
        <v>11237760</v>
      </c>
      <c r="ZW356" s="2"/>
      <c r="ZX356" s="2"/>
      <c r="ZY356" s="2"/>
      <c r="ZZ356" s="2"/>
      <c r="AAA356" s="2"/>
      <c r="AAB356" s="2"/>
      <c r="AAC356" s="2">
        <v>7698644</v>
      </c>
      <c r="AAD356" s="2"/>
      <c r="AAE356" s="2"/>
      <c r="AAF356" s="2"/>
      <c r="AAG356" s="2"/>
      <c r="AAH356" s="2"/>
      <c r="AAI356" s="2"/>
      <c r="AAJ356" s="2"/>
      <c r="AAK356" s="2">
        <v>2175000</v>
      </c>
      <c r="AAL356" s="2"/>
      <c r="AAM356" s="2"/>
      <c r="AAN356" s="2"/>
      <c r="AAO356" s="2"/>
      <c r="AAP356" s="2"/>
      <c r="AAQ356" s="2"/>
      <c r="AAR356" s="2"/>
      <c r="AAS356" s="2"/>
      <c r="AAT356" s="2">
        <v>1200000</v>
      </c>
      <c r="AAU356" s="2"/>
      <c r="AAV356" s="2"/>
      <c r="AAW356" s="2"/>
      <c r="AAX356" s="2"/>
      <c r="AAY356" s="2">
        <v>47190248.240000002</v>
      </c>
      <c r="AAZ356" s="2"/>
      <c r="ABA356" s="2"/>
      <c r="ABB356" s="2"/>
      <c r="ABC356" s="2"/>
      <c r="ABD356" s="2"/>
      <c r="ABE356" s="2"/>
      <c r="ABF356" s="2"/>
      <c r="ABG356" s="2"/>
      <c r="ABH356" s="2"/>
      <c r="ABI356" s="2"/>
      <c r="ABJ356" s="2"/>
      <c r="ABK356" s="2"/>
      <c r="ABL356" s="2"/>
      <c r="ABM356" s="2"/>
      <c r="ABN356" s="2"/>
      <c r="ABO356" s="2"/>
      <c r="ABP356" s="2"/>
      <c r="ABQ356" s="2"/>
      <c r="ABR356" s="2"/>
      <c r="ABS356" s="2"/>
      <c r="ABT356" s="2"/>
      <c r="ABU356" s="2"/>
      <c r="ABV356" s="2"/>
      <c r="ABW356" s="2"/>
      <c r="ABX356" s="2"/>
      <c r="ABY356" s="2">
        <v>2636400</v>
      </c>
      <c r="ABZ356" s="2"/>
      <c r="ACA356" s="2"/>
      <c r="ACB356" s="2"/>
      <c r="ACC356" s="2"/>
      <c r="ACD356" s="2"/>
      <c r="ACE356" s="2">
        <v>1390192</v>
      </c>
      <c r="ACF356" s="2"/>
      <c r="ACG356" s="2"/>
      <c r="ACH356" s="2"/>
      <c r="ACI356" s="2"/>
      <c r="ACJ356" s="2"/>
      <c r="ACK356" s="2"/>
      <c r="ACL356" s="2"/>
      <c r="ACM356" s="2"/>
      <c r="ACN356" s="2"/>
      <c r="ACO356" s="2">
        <v>67241150</v>
      </c>
      <c r="ACP356" s="2"/>
      <c r="ACQ356" s="2"/>
      <c r="ACR356" s="2"/>
      <c r="ACS356" s="2"/>
      <c r="ACT356" s="2"/>
      <c r="ACU356" s="2">
        <v>58324915</v>
      </c>
      <c r="ACV356" s="2"/>
      <c r="ACW356" s="2"/>
      <c r="ACX356" s="2"/>
      <c r="ACY356" s="2">
        <v>1695950</v>
      </c>
      <c r="ACZ356" s="2"/>
      <c r="ADA356" s="2"/>
      <c r="ADB356" s="2"/>
      <c r="ADC356" s="2"/>
      <c r="ADD356" s="2"/>
      <c r="ADE356" s="2"/>
      <c r="ADF356" s="2"/>
      <c r="ADG356" s="2">
        <v>19303000</v>
      </c>
      <c r="ADH356" s="2"/>
      <c r="ADI356" s="2"/>
      <c r="ADJ356" s="2"/>
      <c r="ADK356" s="2"/>
      <c r="ADL356" s="2">
        <v>690000</v>
      </c>
      <c r="ADM356" s="2"/>
      <c r="ADN356" s="2">
        <v>108100000</v>
      </c>
      <c r="ADO356" s="2"/>
      <c r="ADP356" s="2"/>
      <c r="ADQ356" s="2"/>
      <c r="ADR356" s="2"/>
      <c r="ADS356" s="2"/>
      <c r="ADT356" s="2"/>
      <c r="ADU356" s="2"/>
      <c r="ADV356" s="2"/>
      <c r="ADW356" s="2"/>
      <c r="ADX356" s="2">
        <v>45182184.369999997</v>
      </c>
      <c r="ADY356" s="2"/>
      <c r="ADZ356" s="2"/>
      <c r="AEA356" s="2"/>
      <c r="AEB356" s="2"/>
      <c r="AEC356" s="2"/>
      <c r="AED356" s="2"/>
      <c r="AEE356" s="2"/>
      <c r="AEF356" s="2"/>
      <c r="AEG356" s="2"/>
      <c r="AEH356" s="2"/>
      <c r="AEI356" s="2"/>
      <c r="AEJ356" s="2"/>
      <c r="AEK356" s="2"/>
      <c r="AEL356" s="2"/>
      <c r="AEM356" s="2">
        <v>21383184</v>
      </c>
      <c r="AEN356" s="2"/>
      <c r="AEO356" s="2">
        <v>240914</v>
      </c>
      <c r="AEP356" s="2"/>
      <c r="AEQ356" s="2"/>
      <c r="AER356" s="2"/>
      <c r="AES356" s="2"/>
      <c r="AET356" s="2">
        <v>500000</v>
      </c>
      <c r="AEU356" s="2"/>
      <c r="AEV356" s="2"/>
      <c r="AEW356" s="2">
        <v>5746000</v>
      </c>
      <c r="AEX356" s="2"/>
      <c r="AEY356" s="2">
        <v>12076674</v>
      </c>
      <c r="AEZ356" s="2"/>
      <c r="AFA356" s="2"/>
      <c r="AFB356" s="2"/>
      <c r="AFC356" s="2"/>
      <c r="AFD356" s="2"/>
      <c r="AFE356" s="2"/>
      <c r="AFF356" s="2"/>
      <c r="AFG356" s="2"/>
      <c r="AFH356" s="2"/>
      <c r="AFI356" s="2"/>
      <c r="AFJ356" s="2"/>
      <c r="AFK356" s="2"/>
      <c r="AFL356" s="2"/>
      <c r="AFM356" s="2"/>
      <c r="AFN356" s="2"/>
      <c r="AFO356" s="2"/>
      <c r="AFP356" s="2"/>
      <c r="AFQ356" s="2"/>
      <c r="AFR356" s="2"/>
      <c r="AFS356" s="2"/>
      <c r="AFT356" s="2"/>
      <c r="AFU356" s="2"/>
      <c r="AFV356" s="2"/>
      <c r="AFW356" s="2">
        <v>245000</v>
      </c>
      <c r="AFX356" s="2"/>
      <c r="AFY356" s="2"/>
      <c r="AFZ356" s="2"/>
      <c r="AGA356" s="2"/>
      <c r="AGB356" s="2"/>
      <c r="AGC356" s="2">
        <v>12057700</v>
      </c>
      <c r="AGD356" s="2"/>
      <c r="AGE356" s="2"/>
      <c r="AGF356" s="2"/>
      <c r="AGG356" s="2"/>
      <c r="AGH356" s="2"/>
      <c r="AGI356" s="2"/>
      <c r="AGJ356" s="2"/>
      <c r="AGK356" s="2"/>
      <c r="AGL356" s="2"/>
      <c r="AGM356" s="2"/>
      <c r="AGN356" s="2"/>
      <c r="AGO356" s="2"/>
      <c r="AGP356" s="2"/>
      <c r="AGQ356" s="2"/>
      <c r="AGR356" s="2"/>
      <c r="AGS356" s="2"/>
      <c r="AGT356" s="2"/>
      <c r="AGU356" s="2">
        <v>3350000</v>
      </c>
      <c r="AGV356" s="2">
        <v>3608200</v>
      </c>
      <c r="AGW356" s="2">
        <v>65000</v>
      </c>
      <c r="AGX356" s="2">
        <v>2408000</v>
      </c>
      <c r="AGY356" s="2"/>
      <c r="AGZ356" s="2"/>
      <c r="AHA356" s="2"/>
      <c r="AHB356" s="2"/>
      <c r="AHC356" s="2"/>
      <c r="AHD356" s="2"/>
      <c r="AHE356" s="2">
        <v>682400</v>
      </c>
      <c r="AHF356" s="2">
        <v>5389948</v>
      </c>
      <c r="AHG356" s="2">
        <v>587000</v>
      </c>
      <c r="AHH356" s="2">
        <v>18064074</v>
      </c>
      <c r="AHI356" s="2"/>
      <c r="AHJ356" s="2">
        <v>6679700</v>
      </c>
      <c r="AHK356" s="2">
        <v>1601000</v>
      </c>
      <c r="AHL356" s="2">
        <v>11310500</v>
      </c>
      <c r="AHM356" s="2">
        <v>40617741</v>
      </c>
      <c r="AHN356" s="2">
        <v>4999600</v>
      </c>
      <c r="AHO356" s="2">
        <v>835800</v>
      </c>
      <c r="AHP356" s="2">
        <v>1836295634.78</v>
      </c>
    </row>
    <row r="357" spans="1:900">
      <c r="A357" s="1" t="s">
        <v>2731</v>
      </c>
      <c r="B357" s="1" t="s">
        <v>2576</v>
      </c>
      <c r="C357" s="1" t="s">
        <v>2577</v>
      </c>
      <c r="D357" s="2"/>
      <c r="E357" s="2">
        <v>4221075.24</v>
      </c>
      <c r="F357" s="2">
        <v>6523327.4900000002</v>
      </c>
      <c r="G357" s="2">
        <v>2743246.85</v>
      </c>
      <c r="H357" s="2">
        <v>9641871.0999999996</v>
      </c>
      <c r="I357" s="2">
        <v>4763627.0599999996</v>
      </c>
      <c r="J357" s="2">
        <v>10333017.6</v>
      </c>
      <c r="K357" s="2">
        <v>5277046.5</v>
      </c>
      <c r="L357" s="2">
        <v>4987497</v>
      </c>
      <c r="M357" s="2">
        <v>4078184.75</v>
      </c>
      <c r="N357" s="2">
        <v>3781819.27</v>
      </c>
      <c r="O357" s="2">
        <v>3044905.25</v>
      </c>
      <c r="P357" s="2">
        <v>6488128</v>
      </c>
      <c r="Q357" s="2">
        <v>2633260</v>
      </c>
      <c r="R357" s="2">
        <v>2699543</v>
      </c>
      <c r="S357" s="2">
        <v>6871851.0300000003</v>
      </c>
      <c r="T357" s="2">
        <v>3311194</v>
      </c>
      <c r="U357" s="2">
        <v>1237378</v>
      </c>
      <c r="V357" s="2"/>
      <c r="W357" s="2">
        <v>13358344</v>
      </c>
      <c r="X357" s="2">
        <v>6464256.0999999996</v>
      </c>
      <c r="Y357" s="2">
        <v>5795680</v>
      </c>
      <c r="Z357" s="2">
        <v>5953894</v>
      </c>
      <c r="AA357" s="2">
        <v>6087775.9199999999</v>
      </c>
      <c r="AB357" s="2">
        <v>3163540.94</v>
      </c>
      <c r="AC357" s="2">
        <v>9210340</v>
      </c>
      <c r="AD357" s="2">
        <v>6849761</v>
      </c>
      <c r="AE357" s="2">
        <v>4534491.7</v>
      </c>
      <c r="AF357" s="2">
        <v>12940302</v>
      </c>
      <c r="AG357" s="2">
        <v>5445751.5</v>
      </c>
      <c r="AH357" s="2">
        <v>13979930</v>
      </c>
      <c r="AI357" s="2">
        <v>7539178.6799999997</v>
      </c>
      <c r="AJ357" s="2">
        <v>4869640.4000000004</v>
      </c>
      <c r="AK357" s="2">
        <v>3377803.5</v>
      </c>
      <c r="AL357" s="2">
        <v>5460884</v>
      </c>
      <c r="AM357" s="2">
        <v>6552282</v>
      </c>
      <c r="AN357" s="2">
        <v>3363866</v>
      </c>
      <c r="AO357" s="2">
        <v>3785754</v>
      </c>
      <c r="AP357" s="2">
        <v>4387972.38</v>
      </c>
      <c r="AQ357" s="2">
        <v>2959068.42</v>
      </c>
      <c r="AR357" s="2">
        <v>3214910</v>
      </c>
      <c r="AS357" s="2">
        <v>2852314.82</v>
      </c>
      <c r="AT357" s="2"/>
      <c r="AU357" s="2">
        <v>3302453.3</v>
      </c>
      <c r="AV357" s="2">
        <v>2701921.87</v>
      </c>
      <c r="AW357" s="2">
        <v>5028250</v>
      </c>
      <c r="AX357" s="2">
        <v>5987436.75</v>
      </c>
      <c r="AY357" s="2">
        <v>9302698.1099999994</v>
      </c>
      <c r="AZ357" s="2">
        <v>3023350</v>
      </c>
      <c r="BA357" s="2">
        <v>3643985.71</v>
      </c>
      <c r="BB357" s="2">
        <v>2889148</v>
      </c>
      <c r="BC357" s="2">
        <v>2358643</v>
      </c>
      <c r="BD357" s="2">
        <v>3182516</v>
      </c>
      <c r="BE357" s="2">
        <v>2427144.0299999998</v>
      </c>
      <c r="BF357" s="2">
        <v>7846009</v>
      </c>
      <c r="BG357" s="2">
        <v>3941064</v>
      </c>
      <c r="BH357" s="2">
        <v>3093419.19</v>
      </c>
      <c r="BI357" s="2">
        <v>90000</v>
      </c>
      <c r="BJ357" s="2">
        <v>78325</v>
      </c>
      <c r="BK357" s="2">
        <v>3252394.11</v>
      </c>
      <c r="BL357" s="2">
        <v>2357366</v>
      </c>
      <c r="BM357" s="2">
        <v>4348480.0199999996</v>
      </c>
      <c r="BN357" s="2">
        <v>2868853.56</v>
      </c>
      <c r="BO357" s="2">
        <v>2513073.6</v>
      </c>
      <c r="BP357" s="2">
        <v>607166</v>
      </c>
      <c r="BQ357" s="2">
        <v>409828</v>
      </c>
      <c r="BR357" s="2">
        <v>1440645.7</v>
      </c>
      <c r="BS357" s="2">
        <v>5536514.1200000001</v>
      </c>
      <c r="BT357" s="2">
        <v>5288807.58</v>
      </c>
      <c r="BU357" s="2">
        <v>7170741.1900000004</v>
      </c>
      <c r="BV357" s="2">
        <v>5109640.32</v>
      </c>
      <c r="BW357" s="2">
        <v>4496363</v>
      </c>
      <c r="BX357" s="2">
        <v>3638333.76</v>
      </c>
      <c r="BY357" s="2">
        <v>7838564.46</v>
      </c>
      <c r="BZ357" s="2"/>
      <c r="CA357" s="2">
        <v>5271445.2300000004</v>
      </c>
      <c r="CB357" s="2">
        <v>4236391</v>
      </c>
      <c r="CC357" s="2">
        <v>10712467.199999999</v>
      </c>
      <c r="CD357" s="2">
        <v>5091128</v>
      </c>
      <c r="CE357" s="2">
        <v>4459661.0999999996</v>
      </c>
      <c r="CF357" s="2">
        <v>5207077.58</v>
      </c>
      <c r="CG357" s="2">
        <v>1610775</v>
      </c>
      <c r="CH357" s="2">
        <v>3624762.19</v>
      </c>
      <c r="CI357" s="2">
        <v>13759156.4</v>
      </c>
      <c r="CJ357" s="2">
        <v>3416754.94</v>
      </c>
      <c r="CK357" s="2">
        <v>3754863.65</v>
      </c>
      <c r="CL357" s="2">
        <v>3918472.73</v>
      </c>
      <c r="CM357" s="2">
        <v>3223907</v>
      </c>
      <c r="CN357" s="2">
        <v>5988227</v>
      </c>
      <c r="CO357" s="2">
        <v>3033253.99</v>
      </c>
      <c r="CP357" s="2">
        <v>4195140.5999999996</v>
      </c>
      <c r="CQ357" s="2">
        <v>2983242.66</v>
      </c>
      <c r="CR357" s="2">
        <v>4065370</v>
      </c>
      <c r="CS357" s="2">
        <v>3790361.76</v>
      </c>
      <c r="CT357" s="2"/>
      <c r="CU357" s="2">
        <v>3853127.95</v>
      </c>
      <c r="CV357" s="2">
        <v>3921832.6</v>
      </c>
      <c r="CW357" s="2">
        <v>8233152.7999999998</v>
      </c>
      <c r="CX357" s="2">
        <v>3982266.08</v>
      </c>
      <c r="CY357" s="2">
        <v>6708774.0599999996</v>
      </c>
      <c r="CZ357" s="2">
        <v>2939165.82</v>
      </c>
      <c r="DA357" s="2">
        <v>2242039.0499999998</v>
      </c>
      <c r="DB357" s="2">
        <v>551209</v>
      </c>
      <c r="DC357" s="2"/>
      <c r="DD357" s="2">
        <v>4726867</v>
      </c>
      <c r="DE357" s="2">
        <v>4437967.16</v>
      </c>
      <c r="DF357" s="2">
        <v>5136948.7699999996</v>
      </c>
      <c r="DG357" s="2">
        <v>8201150</v>
      </c>
      <c r="DH357" s="2">
        <v>5666209.7699999996</v>
      </c>
      <c r="DI357" s="2">
        <v>5465312.7199999997</v>
      </c>
      <c r="DJ357" s="2">
        <v>2509717.4700000002</v>
      </c>
      <c r="DK357" s="2"/>
      <c r="DL357" s="2">
        <v>4987901.57</v>
      </c>
      <c r="DM357" s="2">
        <v>7397667.7199999997</v>
      </c>
      <c r="DN357" s="2">
        <v>5205068.16</v>
      </c>
      <c r="DO357" s="2">
        <v>5917785.6500000004</v>
      </c>
      <c r="DP357" s="2">
        <v>4494005</v>
      </c>
      <c r="DQ357" s="2">
        <v>9864697.3399999999</v>
      </c>
      <c r="DR357" s="2">
        <v>3859438.12</v>
      </c>
      <c r="DS357" s="2">
        <v>11084345.279999999</v>
      </c>
      <c r="DT357" s="2"/>
      <c r="DU357" s="2">
        <v>2395662</v>
      </c>
      <c r="DV357" s="2">
        <v>7260743.7999999998</v>
      </c>
      <c r="DW357" s="2">
        <v>7026511</v>
      </c>
      <c r="DX357" s="2">
        <v>3415956.58</v>
      </c>
      <c r="DY357" s="2">
        <v>1489000</v>
      </c>
      <c r="DZ357" s="2">
        <v>3056131.84</v>
      </c>
      <c r="EA357" s="2">
        <v>4164009.67</v>
      </c>
      <c r="EB357" s="2">
        <v>3887998.94</v>
      </c>
      <c r="EC357" s="2">
        <v>3278866</v>
      </c>
      <c r="ED357" s="2">
        <v>4120376.14</v>
      </c>
      <c r="EE357" s="2">
        <v>819389.13</v>
      </c>
      <c r="EF357" s="2">
        <v>470703.49</v>
      </c>
      <c r="EG357" s="2">
        <v>3487896.8</v>
      </c>
      <c r="EH357" s="2">
        <v>3889074.19</v>
      </c>
      <c r="EI357" s="2">
        <v>4433585.08</v>
      </c>
      <c r="EJ357" s="2">
        <v>4969686.3899999997</v>
      </c>
      <c r="EK357" s="2">
        <v>8047555.5300000003</v>
      </c>
      <c r="EL357" s="2">
        <v>2756491.61</v>
      </c>
      <c r="EM357" s="2">
        <v>3188299</v>
      </c>
      <c r="EN357" s="2"/>
      <c r="EO357" s="2">
        <v>0</v>
      </c>
      <c r="EP357" s="2">
        <v>6501315.6600000001</v>
      </c>
      <c r="EQ357" s="2">
        <v>4407097.2</v>
      </c>
      <c r="ER357" s="2">
        <v>0</v>
      </c>
      <c r="ES357" s="2">
        <v>3147761.8</v>
      </c>
      <c r="ET357" s="2"/>
      <c r="EU357" s="2">
        <v>3846254</v>
      </c>
      <c r="EV357" s="2">
        <v>2009515</v>
      </c>
      <c r="EW357" s="2"/>
      <c r="EX357" s="2">
        <v>2083885.93</v>
      </c>
      <c r="EY357" s="2">
        <v>4201399.8</v>
      </c>
      <c r="EZ357" s="2">
        <v>4046671.6</v>
      </c>
      <c r="FA357" s="2">
        <v>7888299.9699999997</v>
      </c>
      <c r="FB357" s="2">
        <v>7252525.8600000003</v>
      </c>
      <c r="FC357" s="2">
        <v>5232503.87</v>
      </c>
      <c r="FD357" s="2">
        <v>4035533.64</v>
      </c>
      <c r="FE357" s="2">
        <v>3891062.88</v>
      </c>
      <c r="FF357" s="2">
        <v>3142211.8</v>
      </c>
      <c r="FG357" s="2">
        <v>2871536.98</v>
      </c>
      <c r="FH357" s="2">
        <v>2293635.2000000002</v>
      </c>
      <c r="FI357" s="2"/>
      <c r="FJ357" s="2">
        <v>3308756</v>
      </c>
      <c r="FK357" s="2">
        <v>2690882.1</v>
      </c>
      <c r="FL357" s="2">
        <v>4563560</v>
      </c>
      <c r="FM357" s="2">
        <v>3571890</v>
      </c>
      <c r="FN357" s="2">
        <v>4722869</v>
      </c>
      <c r="FO357" s="2">
        <v>2330124</v>
      </c>
      <c r="FP357" s="2">
        <v>1227655.3999999999</v>
      </c>
      <c r="FQ357" s="2">
        <v>1482152.3</v>
      </c>
      <c r="FR357" s="2">
        <v>4805770.96</v>
      </c>
      <c r="FS357" s="2">
        <v>5114836.16</v>
      </c>
      <c r="FT357" s="2">
        <v>2131810</v>
      </c>
      <c r="FU357" s="2">
        <v>6064482.8799999999</v>
      </c>
      <c r="FV357" s="2">
        <v>4718295.87</v>
      </c>
      <c r="FW357" s="2">
        <v>6439491.0199999996</v>
      </c>
      <c r="FX357" s="2">
        <v>6045560.5</v>
      </c>
      <c r="FY357" s="2">
        <v>6487914.8700000001</v>
      </c>
      <c r="FZ357" s="2">
        <v>3984030.9</v>
      </c>
      <c r="GA357" s="2">
        <v>7385301.1600000001</v>
      </c>
      <c r="GB357" s="2">
        <v>4386491.38</v>
      </c>
      <c r="GC357" s="2">
        <v>3293885</v>
      </c>
      <c r="GD357" s="2">
        <v>1237756.33</v>
      </c>
      <c r="GE357" s="2">
        <v>65250</v>
      </c>
      <c r="GF357" s="2">
        <v>2062416.4</v>
      </c>
      <c r="GG357" s="2">
        <v>1952106.86</v>
      </c>
      <c r="GH357" s="2">
        <v>5357683.91</v>
      </c>
      <c r="GI357" s="2">
        <v>675833.25</v>
      </c>
      <c r="GJ357" s="2">
        <v>2737290.72</v>
      </c>
      <c r="GK357" s="2">
        <v>1808987.34</v>
      </c>
      <c r="GL357" s="2">
        <v>7097914.1399999997</v>
      </c>
      <c r="GM357" s="2">
        <v>2047669.1</v>
      </c>
      <c r="GN357" s="2">
        <v>617410</v>
      </c>
      <c r="GO357" s="2">
        <v>648442.81999999995</v>
      </c>
      <c r="GP357" s="2">
        <v>1363975.59</v>
      </c>
      <c r="GQ357" s="2"/>
      <c r="GR357" s="2">
        <v>9416681.1600000001</v>
      </c>
      <c r="GS357" s="2">
        <v>3389672.99</v>
      </c>
      <c r="GT357" s="2">
        <v>4975636.43</v>
      </c>
      <c r="GU357" s="2">
        <v>1112693.06</v>
      </c>
      <c r="GV357" s="2">
        <v>5544427</v>
      </c>
      <c r="GW357" s="2">
        <v>5037308.24</v>
      </c>
      <c r="GX357" s="2">
        <v>2885138.94</v>
      </c>
      <c r="GY357" s="2"/>
      <c r="GZ357" s="2">
        <v>1800</v>
      </c>
      <c r="HA357" s="2">
        <v>6981478.2400000002</v>
      </c>
      <c r="HB357" s="2">
        <v>5502643.9000000004</v>
      </c>
      <c r="HC357" s="2"/>
      <c r="HD357" s="2">
        <v>5084920.03</v>
      </c>
      <c r="HE357" s="2">
        <v>6759075.6500000004</v>
      </c>
      <c r="HF357" s="2">
        <v>4683459.43</v>
      </c>
      <c r="HG357" s="2">
        <v>3475445.17</v>
      </c>
      <c r="HH357" s="2">
        <v>6090562.46</v>
      </c>
      <c r="HI357" s="2">
        <v>2422544.77</v>
      </c>
      <c r="HJ357" s="2"/>
      <c r="HK357" s="2">
        <v>4350075.3600000003</v>
      </c>
      <c r="HL357" s="2">
        <v>4495675.8</v>
      </c>
      <c r="HM357" s="2">
        <v>3408407</v>
      </c>
      <c r="HN357" s="2">
        <v>3817412.45</v>
      </c>
      <c r="HO357" s="2">
        <v>3183250</v>
      </c>
      <c r="HP357" s="2">
        <v>3761479.94</v>
      </c>
      <c r="HQ357" s="2">
        <v>358500</v>
      </c>
      <c r="HR357" s="2"/>
      <c r="HS357" s="2">
        <v>2606199.35</v>
      </c>
      <c r="HT357" s="2">
        <v>2533350</v>
      </c>
      <c r="HU357" s="2">
        <v>1929413.32</v>
      </c>
      <c r="HV357" s="2">
        <v>2152133.7999999998</v>
      </c>
      <c r="HW357" s="2">
        <v>1682499.63</v>
      </c>
      <c r="HX357" s="2">
        <v>7752339.5</v>
      </c>
      <c r="HY357" s="2">
        <v>1980286.97</v>
      </c>
      <c r="HZ357" s="2">
        <v>2065037</v>
      </c>
      <c r="IA357" s="2">
        <v>2172165</v>
      </c>
      <c r="IB357" s="2">
        <v>1983780.13</v>
      </c>
      <c r="IC357" s="2">
        <v>3795259.18</v>
      </c>
      <c r="ID357" s="2">
        <v>1375444.63</v>
      </c>
      <c r="IE357" s="2">
        <v>2930250.29</v>
      </c>
      <c r="IF357" s="2">
        <v>1772992.68</v>
      </c>
      <c r="IG357" s="2">
        <v>1351051.22</v>
      </c>
      <c r="IH357" s="2"/>
      <c r="II357" s="2"/>
      <c r="IJ357" s="2">
        <v>2965729.5</v>
      </c>
      <c r="IK357" s="2">
        <v>5307858.5</v>
      </c>
      <c r="IL357" s="2">
        <v>5922882.6799999997</v>
      </c>
      <c r="IM357" s="2">
        <v>1506516</v>
      </c>
      <c r="IN357" s="2">
        <v>2794983.63</v>
      </c>
      <c r="IO357" s="2">
        <v>1130000</v>
      </c>
      <c r="IP357" s="2">
        <v>1224370.49</v>
      </c>
      <c r="IQ357" s="2">
        <v>2032360</v>
      </c>
      <c r="IR357" s="2">
        <v>1592460</v>
      </c>
      <c r="IS357" s="2">
        <v>720438</v>
      </c>
      <c r="IT357" s="2"/>
      <c r="IU357" s="2">
        <v>4752540.8499999996</v>
      </c>
      <c r="IV357" s="2">
        <v>3143520</v>
      </c>
      <c r="IW357" s="2">
        <v>1969661.73</v>
      </c>
      <c r="IX357" s="2">
        <v>7800</v>
      </c>
      <c r="IY357" s="2">
        <v>2522168.9900000002</v>
      </c>
      <c r="IZ357" s="2">
        <v>754453.5</v>
      </c>
      <c r="JA357" s="2">
        <v>1187458.06</v>
      </c>
      <c r="JB357" s="2">
        <v>1628273.8</v>
      </c>
      <c r="JC357" s="2">
        <v>2158515.79</v>
      </c>
      <c r="JD357" s="2">
        <v>1719799.46</v>
      </c>
      <c r="JE357" s="2">
        <v>256031.44</v>
      </c>
      <c r="JF357" s="2"/>
      <c r="JG357" s="2">
        <v>3428028.87</v>
      </c>
      <c r="JH357" s="2"/>
      <c r="JI357" s="2">
        <v>1765550</v>
      </c>
      <c r="JJ357" s="2">
        <v>3998086.74</v>
      </c>
      <c r="JK357" s="2">
        <v>368347.13</v>
      </c>
      <c r="JL357" s="2">
        <v>2889279.44</v>
      </c>
      <c r="JM357" s="2">
        <v>3785617.09</v>
      </c>
      <c r="JN357" s="2">
        <v>5253129.13</v>
      </c>
      <c r="JO357" s="2">
        <v>3012340.62</v>
      </c>
      <c r="JP357" s="2">
        <v>7415679.5599999996</v>
      </c>
      <c r="JQ357" s="2">
        <v>2341376.19</v>
      </c>
      <c r="JR357" s="2"/>
      <c r="JS357" s="2">
        <v>1178660.5</v>
      </c>
      <c r="JT357" s="2">
        <v>34100</v>
      </c>
      <c r="JU357" s="2">
        <v>2707085</v>
      </c>
      <c r="JV357" s="2">
        <v>4734671</v>
      </c>
      <c r="JW357" s="2">
        <v>2071016.41</v>
      </c>
      <c r="JX357" s="2">
        <v>10768980.93</v>
      </c>
      <c r="JY357" s="2">
        <v>8229342.8200000003</v>
      </c>
      <c r="JZ357" s="2">
        <v>4681697.9000000004</v>
      </c>
      <c r="KA357" s="2">
        <v>5440876.96</v>
      </c>
      <c r="KB357" s="2">
        <v>104000</v>
      </c>
      <c r="KC357" s="2">
        <v>3739914.38</v>
      </c>
      <c r="KD357" s="2">
        <v>4125694.24</v>
      </c>
      <c r="KE357" s="2">
        <v>1348201.74</v>
      </c>
      <c r="KF357" s="2">
        <v>2952625.9</v>
      </c>
      <c r="KG357" s="2"/>
      <c r="KH357" s="2">
        <v>5609475</v>
      </c>
      <c r="KI357" s="2">
        <v>3996571</v>
      </c>
      <c r="KJ357" s="2">
        <v>5214379</v>
      </c>
      <c r="KK357" s="2">
        <v>4309093.75</v>
      </c>
      <c r="KL357" s="2">
        <v>1226388.56</v>
      </c>
      <c r="KM357" s="2"/>
      <c r="KN357" s="2"/>
      <c r="KO357" s="2">
        <v>3303195</v>
      </c>
      <c r="KP357" s="2">
        <v>668610</v>
      </c>
      <c r="KQ357" s="2">
        <v>2529622</v>
      </c>
      <c r="KR357" s="2">
        <v>3451631.5</v>
      </c>
      <c r="KS357" s="2">
        <v>6982372.7800000003</v>
      </c>
      <c r="KT357" s="2">
        <v>2242630.5</v>
      </c>
      <c r="KU357" s="2"/>
      <c r="KV357" s="2">
        <v>514820</v>
      </c>
      <c r="KW357" s="2">
        <v>3543262.5</v>
      </c>
      <c r="KX357" s="2"/>
      <c r="KY357" s="2">
        <v>1605131.7</v>
      </c>
      <c r="KZ357" s="2">
        <v>2327650</v>
      </c>
      <c r="LA357" s="2">
        <v>7110736.5</v>
      </c>
      <c r="LB357" s="2">
        <v>6828837.3399999999</v>
      </c>
      <c r="LC357" s="2">
        <v>3770165</v>
      </c>
      <c r="LD357" s="2">
        <v>2934129</v>
      </c>
      <c r="LE357" s="2">
        <v>2030843</v>
      </c>
      <c r="LF357" s="2"/>
      <c r="LG357" s="2">
        <v>424058</v>
      </c>
      <c r="LH357" s="2"/>
      <c r="LI357" s="2"/>
      <c r="LJ357" s="2">
        <v>1836140</v>
      </c>
      <c r="LK357" s="2">
        <v>2930371.5</v>
      </c>
      <c r="LL357" s="2"/>
      <c r="LM357" s="2">
        <v>2322602</v>
      </c>
      <c r="LN357" s="2">
        <v>141514.23999999999</v>
      </c>
      <c r="LO357" s="2">
        <v>5458070.3200000003</v>
      </c>
      <c r="LP357" s="2">
        <v>2105152.7000000002</v>
      </c>
      <c r="LQ357" s="2">
        <v>196901</v>
      </c>
      <c r="LR357" s="2"/>
      <c r="LS357" s="2">
        <v>4430401.4400000004</v>
      </c>
      <c r="LT357" s="2"/>
      <c r="LU357" s="2"/>
      <c r="LV357" s="2">
        <v>20000</v>
      </c>
      <c r="LW357" s="2">
        <v>20000</v>
      </c>
      <c r="LX357" s="2">
        <v>4801023.5999999996</v>
      </c>
      <c r="LY357" s="2">
        <v>6008103.7999999998</v>
      </c>
      <c r="LZ357" s="2">
        <v>4198041.43</v>
      </c>
      <c r="MA357" s="2">
        <v>1950003</v>
      </c>
      <c r="MB357" s="2">
        <v>3722840.67</v>
      </c>
      <c r="MC357" s="2">
        <v>2630565</v>
      </c>
      <c r="MD357" s="2">
        <v>7868965</v>
      </c>
      <c r="ME357" s="2">
        <v>3269588.93</v>
      </c>
      <c r="MF357" s="2">
        <v>591694</v>
      </c>
      <c r="MG357" s="2">
        <v>5514909.1399999997</v>
      </c>
      <c r="MH357" s="2">
        <v>2555614.84</v>
      </c>
      <c r="MI357" s="2">
        <v>2542041.71</v>
      </c>
      <c r="MJ357" s="2">
        <v>2293146.17</v>
      </c>
      <c r="MK357" s="2">
        <v>2334152</v>
      </c>
      <c r="ML357" s="2">
        <v>2384212.67</v>
      </c>
      <c r="MM357" s="2">
        <v>2800526.91</v>
      </c>
      <c r="MN357" s="2">
        <v>4902625.9000000004</v>
      </c>
      <c r="MO357" s="2">
        <v>3072527.59</v>
      </c>
      <c r="MP357" s="2">
        <v>3316150</v>
      </c>
      <c r="MQ357" s="2">
        <v>2480965.34</v>
      </c>
      <c r="MR357" s="2"/>
      <c r="MS357" s="2">
        <v>2542364.1</v>
      </c>
      <c r="MT357" s="2">
        <v>3623913.29</v>
      </c>
      <c r="MU357" s="2">
        <v>6778978.4000000004</v>
      </c>
      <c r="MV357" s="2">
        <v>26250</v>
      </c>
      <c r="MW357" s="2">
        <v>12000</v>
      </c>
      <c r="MX357" s="2">
        <v>8497781.4700000007</v>
      </c>
      <c r="MY357" s="2">
        <v>26250</v>
      </c>
      <c r="MZ357" s="2">
        <v>4090488.02</v>
      </c>
      <c r="NA357" s="2">
        <v>2792373</v>
      </c>
      <c r="NB357" s="2">
        <v>1472968</v>
      </c>
      <c r="NC357" s="2">
        <v>370933</v>
      </c>
      <c r="ND357" s="2">
        <v>16542248.5</v>
      </c>
      <c r="NE357" s="2">
        <v>2939557.9</v>
      </c>
      <c r="NF357" s="2">
        <v>26245526.960000001</v>
      </c>
      <c r="NG357" s="2">
        <v>2991071.98</v>
      </c>
      <c r="NH357" s="2">
        <v>7739595.79</v>
      </c>
      <c r="NI357" s="2">
        <v>23692934.02</v>
      </c>
      <c r="NJ357" s="2">
        <v>13588671.689999999</v>
      </c>
      <c r="NK357" s="2">
        <v>3459860.84</v>
      </c>
      <c r="NL357" s="2">
        <v>7492610.2000000002</v>
      </c>
      <c r="NM357" s="2">
        <v>102984</v>
      </c>
      <c r="NN357" s="2">
        <v>2420461</v>
      </c>
      <c r="NO357" s="2">
        <v>728077.11</v>
      </c>
      <c r="NP357" s="2">
        <v>1096754</v>
      </c>
      <c r="NQ357" s="2">
        <v>2385177.13</v>
      </c>
      <c r="NR357" s="2">
        <v>2665769</v>
      </c>
      <c r="NS357" s="2">
        <v>2181964.37</v>
      </c>
      <c r="NT357" s="2">
        <v>1006405.06</v>
      </c>
      <c r="NU357" s="2">
        <v>1688351.02</v>
      </c>
      <c r="NV357" s="2"/>
      <c r="NW357" s="2">
        <v>7442275.6600000001</v>
      </c>
      <c r="NX357" s="2">
        <v>5249594</v>
      </c>
      <c r="NY357" s="2">
        <v>1068405</v>
      </c>
      <c r="NZ357" s="2">
        <v>3601754.93</v>
      </c>
      <c r="OA357" s="2">
        <v>3792997</v>
      </c>
      <c r="OB357" s="2">
        <v>3601191</v>
      </c>
      <c r="OC357" s="2">
        <v>67048</v>
      </c>
      <c r="OD357" s="2">
        <v>7832621.5099999998</v>
      </c>
      <c r="OE357" s="2">
        <v>3434309.59</v>
      </c>
      <c r="OF357" s="2"/>
      <c r="OG357" s="2">
        <v>2824760.02</v>
      </c>
      <c r="OH357" s="2">
        <v>5936424</v>
      </c>
      <c r="OI357" s="2">
        <v>2033538.99</v>
      </c>
      <c r="OJ357" s="2"/>
      <c r="OK357" s="2"/>
      <c r="OL357" s="2"/>
      <c r="OM357" s="2">
        <v>71270</v>
      </c>
      <c r="ON357" s="2">
        <v>13507686.789999999</v>
      </c>
      <c r="OO357" s="2">
        <v>6179400</v>
      </c>
      <c r="OP357" s="2">
        <v>4377357.41</v>
      </c>
      <c r="OQ357" s="2">
        <v>3160754.83</v>
      </c>
      <c r="OR357" s="2"/>
      <c r="OS357" s="2">
        <v>3298657.05</v>
      </c>
      <c r="OT357" s="2">
        <v>3514714.94</v>
      </c>
      <c r="OU357" s="2">
        <v>4944770.92</v>
      </c>
      <c r="OV357" s="2">
        <v>6060231.4699999997</v>
      </c>
      <c r="OW357" s="2">
        <v>10252962.800000001</v>
      </c>
      <c r="OX357" s="2">
        <v>3837525.75</v>
      </c>
      <c r="OY357" s="2">
        <v>1965976.85</v>
      </c>
      <c r="OZ357" s="2">
        <v>2409920.66</v>
      </c>
      <c r="PA357" s="2"/>
      <c r="PB357" s="2">
        <v>2206140</v>
      </c>
      <c r="PC357" s="2">
        <v>6182800</v>
      </c>
      <c r="PD357" s="2">
        <v>993750</v>
      </c>
      <c r="PE357" s="2">
        <v>4301980</v>
      </c>
      <c r="PF357" s="2">
        <v>7817882.0999999996</v>
      </c>
      <c r="PG357" s="2">
        <v>2023255.12</v>
      </c>
      <c r="PH357" s="2">
        <v>1699261.5</v>
      </c>
      <c r="PI357" s="2">
        <v>3105264</v>
      </c>
      <c r="PJ357" s="2">
        <v>2581913.1800000002</v>
      </c>
      <c r="PK357" s="2">
        <v>3664448</v>
      </c>
      <c r="PL357" s="2">
        <v>656128</v>
      </c>
      <c r="PM357" s="2">
        <v>1270475.8999999999</v>
      </c>
      <c r="PN357" s="2">
        <v>7689846</v>
      </c>
      <c r="PO357" s="2">
        <v>1333031</v>
      </c>
      <c r="PP357" s="2">
        <v>1448897</v>
      </c>
      <c r="PQ357" s="2">
        <v>1055503</v>
      </c>
      <c r="PR357" s="2"/>
      <c r="PS357" s="2">
        <v>1119703.3</v>
      </c>
      <c r="PT357" s="2">
        <v>2622900</v>
      </c>
      <c r="PU357" s="2">
        <v>1604777</v>
      </c>
      <c r="PV357" s="2">
        <v>1637672</v>
      </c>
      <c r="PW357" s="2">
        <v>17489898.16</v>
      </c>
      <c r="PX357" s="2"/>
      <c r="PY357" s="2"/>
      <c r="PZ357" s="2">
        <v>16500</v>
      </c>
      <c r="QA357" s="2">
        <v>60632273.060000002</v>
      </c>
      <c r="QB357" s="2">
        <v>168392.03</v>
      </c>
      <c r="QC357" s="2">
        <v>5824071</v>
      </c>
      <c r="QD357" s="2">
        <v>2275203.4</v>
      </c>
      <c r="QE357" s="2">
        <v>2531361</v>
      </c>
      <c r="QF357" s="2"/>
      <c r="QG357" s="2">
        <v>5028806</v>
      </c>
      <c r="QH357" s="2">
        <v>4600892</v>
      </c>
      <c r="QI357" s="2">
        <v>26555.8</v>
      </c>
      <c r="QJ357" s="2">
        <v>2791167</v>
      </c>
      <c r="QK357" s="2">
        <v>2122955.69</v>
      </c>
      <c r="QL357" s="2">
        <v>4967837.24</v>
      </c>
      <c r="QM357" s="2">
        <v>8000</v>
      </c>
      <c r="QN357" s="2">
        <v>1038850</v>
      </c>
      <c r="QO357" s="2">
        <v>637738.06000000006</v>
      </c>
      <c r="QP357" s="2">
        <v>1102727</v>
      </c>
      <c r="QQ357" s="2">
        <v>1236942</v>
      </c>
      <c r="QR357" s="2"/>
      <c r="QS357" s="2">
        <v>148750</v>
      </c>
      <c r="QT357" s="2">
        <v>55137.5</v>
      </c>
      <c r="QU357" s="2">
        <v>9223821.5</v>
      </c>
      <c r="QV357" s="2">
        <v>4146565</v>
      </c>
      <c r="QW357" s="2">
        <v>4306024</v>
      </c>
      <c r="QX357" s="2">
        <v>10170449.949999999</v>
      </c>
      <c r="QY357" s="2">
        <v>3604586</v>
      </c>
      <c r="QZ357" s="2"/>
      <c r="RA357" s="2"/>
      <c r="RB357" s="2">
        <v>3173134</v>
      </c>
      <c r="RC357" s="2"/>
      <c r="RD357" s="2">
        <v>1896722</v>
      </c>
      <c r="RE357" s="2">
        <v>1464850</v>
      </c>
      <c r="RF357" s="2">
        <v>295200.05</v>
      </c>
      <c r="RG357" s="2">
        <v>6202006.5700000003</v>
      </c>
      <c r="RH357" s="2">
        <v>2719848</v>
      </c>
      <c r="RI357" s="2">
        <v>5723363.9000000004</v>
      </c>
      <c r="RJ357" s="2">
        <v>5520179.5199999996</v>
      </c>
      <c r="RK357" s="2">
        <v>4415456.28</v>
      </c>
      <c r="RL357" s="2">
        <v>8612247.4199999999</v>
      </c>
      <c r="RM357" s="2">
        <v>2441201</v>
      </c>
      <c r="RN357" s="2">
        <v>3563126.85</v>
      </c>
      <c r="RO357" s="2">
        <v>6374463</v>
      </c>
      <c r="RP357" s="2">
        <v>7339244.5999999996</v>
      </c>
      <c r="RQ357" s="2">
        <v>2287313</v>
      </c>
      <c r="RR357" s="2">
        <v>1692107.5</v>
      </c>
      <c r="RS357" s="2">
        <v>7702723</v>
      </c>
      <c r="RT357" s="2">
        <v>1839390</v>
      </c>
      <c r="RU357" s="2">
        <v>2576050.2000000002</v>
      </c>
      <c r="RV357" s="2">
        <v>2906800</v>
      </c>
      <c r="RW357" s="2">
        <v>1767902</v>
      </c>
      <c r="RX357" s="2">
        <v>1576526</v>
      </c>
      <c r="RY357" s="2">
        <v>1868941</v>
      </c>
      <c r="RZ357" s="2">
        <v>4293836</v>
      </c>
      <c r="SA357" s="2">
        <v>153119</v>
      </c>
      <c r="SB357" s="2">
        <v>2057300</v>
      </c>
      <c r="SC357" s="2">
        <v>459700</v>
      </c>
      <c r="SD357" s="2">
        <v>1035189</v>
      </c>
      <c r="SE357" s="2">
        <v>1222420.1599999999</v>
      </c>
      <c r="SF357" s="2">
        <v>3608126</v>
      </c>
      <c r="SG357" s="2">
        <v>4615032.1100000003</v>
      </c>
      <c r="SH357" s="2">
        <v>413850</v>
      </c>
      <c r="SI357" s="2">
        <v>1468700</v>
      </c>
      <c r="SJ357" s="2">
        <v>8576505</v>
      </c>
      <c r="SK357" s="2">
        <v>1649661</v>
      </c>
      <c r="SL357" s="2">
        <v>614020</v>
      </c>
      <c r="SM357" s="2">
        <v>2724282.49</v>
      </c>
      <c r="SN357" s="2">
        <v>3090687.5</v>
      </c>
      <c r="SO357" s="2">
        <v>5073766</v>
      </c>
      <c r="SP357" s="2">
        <v>2472936.4</v>
      </c>
      <c r="SQ357" s="2">
        <v>1915063</v>
      </c>
      <c r="SR357" s="2">
        <v>1865092</v>
      </c>
      <c r="SS357" s="2">
        <v>1073313.56</v>
      </c>
      <c r="ST357" s="2">
        <v>223996.62</v>
      </c>
      <c r="SU357" s="2">
        <v>1783468.61</v>
      </c>
      <c r="SV357" s="2">
        <v>1403295</v>
      </c>
      <c r="SW357" s="2">
        <v>2023793</v>
      </c>
      <c r="SX357" s="2">
        <v>2058716.73</v>
      </c>
      <c r="SY357" s="2">
        <v>2575126.0499999998</v>
      </c>
      <c r="SZ357" s="2">
        <v>1148550</v>
      </c>
      <c r="TA357" s="2">
        <v>10563299</v>
      </c>
      <c r="TB357" s="2">
        <v>1608900</v>
      </c>
      <c r="TC357" s="2">
        <v>1635311</v>
      </c>
      <c r="TD357" s="2">
        <v>2385038.5099999998</v>
      </c>
      <c r="TE357" s="2">
        <v>6892757.7999999998</v>
      </c>
      <c r="TF357" s="2">
        <v>2043164.07</v>
      </c>
      <c r="TG357" s="2">
        <v>2176285.39</v>
      </c>
      <c r="TH357" s="2">
        <v>1250344</v>
      </c>
      <c r="TI357" s="2">
        <v>4309662.54</v>
      </c>
      <c r="TJ357" s="2">
        <v>2889734</v>
      </c>
      <c r="TK357" s="2">
        <v>14042878.9</v>
      </c>
      <c r="TL357" s="2">
        <v>5460998</v>
      </c>
      <c r="TM357" s="2">
        <v>4113510</v>
      </c>
      <c r="TN357" s="2">
        <v>2298077</v>
      </c>
      <c r="TO357" s="2">
        <v>10361153.9</v>
      </c>
      <c r="TP357" s="2">
        <v>3186908</v>
      </c>
      <c r="TQ357" s="2">
        <v>2537795.1</v>
      </c>
      <c r="TR357" s="2">
        <v>5691852</v>
      </c>
      <c r="TS357" s="2">
        <v>3176396</v>
      </c>
      <c r="TT357" s="2">
        <v>2393318</v>
      </c>
      <c r="TU357" s="2">
        <v>3603316.94</v>
      </c>
      <c r="TV357" s="2">
        <v>3320704</v>
      </c>
      <c r="TW357" s="2">
        <v>3061000.4</v>
      </c>
      <c r="TX357" s="2">
        <v>14964590.01</v>
      </c>
      <c r="TY357" s="2">
        <v>3392215</v>
      </c>
      <c r="TZ357" s="2">
        <v>1436421</v>
      </c>
      <c r="UA357" s="2">
        <v>9126628</v>
      </c>
      <c r="UB357" s="2">
        <v>3620016.79</v>
      </c>
      <c r="UC357" s="2">
        <v>3573430.61</v>
      </c>
      <c r="UD357" s="2">
        <v>16793070.559999999</v>
      </c>
      <c r="UE357" s="2">
        <v>2596286.58</v>
      </c>
      <c r="UF357" s="2">
        <v>2025752.87</v>
      </c>
      <c r="UG357" s="2">
        <v>2983130</v>
      </c>
      <c r="UH357" s="2">
        <v>2546101</v>
      </c>
      <c r="UI357" s="2">
        <v>276280</v>
      </c>
      <c r="UJ357" s="2">
        <v>3895735.65</v>
      </c>
      <c r="UK357" s="2">
        <v>2724980.63</v>
      </c>
      <c r="UL357" s="2">
        <v>4101255.42</v>
      </c>
      <c r="UM357" s="2">
        <v>3259291.08</v>
      </c>
      <c r="UN357" s="2">
        <v>3495397.9</v>
      </c>
      <c r="UO357" s="2"/>
      <c r="UP357" s="2">
        <v>5160356.58</v>
      </c>
      <c r="UQ357" s="2">
        <v>6532786.8899999997</v>
      </c>
      <c r="UR357" s="2">
        <v>12318940.5</v>
      </c>
      <c r="US357" s="2">
        <v>924951</v>
      </c>
      <c r="UT357" s="2">
        <v>3919787.51</v>
      </c>
      <c r="UU357" s="2">
        <v>9534588</v>
      </c>
      <c r="UV357" s="2">
        <v>3235266</v>
      </c>
      <c r="UW357" s="2">
        <v>3132049</v>
      </c>
      <c r="UX357" s="2">
        <v>4324014.9000000004</v>
      </c>
      <c r="UY357" s="2">
        <v>3901772.89</v>
      </c>
      <c r="UZ357" s="2">
        <v>9233430</v>
      </c>
      <c r="VA357" s="2">
        <v>5722826.8700000001</v>
      </c>
      <c r="VB357" s="2">
        <v>8710971.6999999993</v>
      </c>
      <c r="VC357" s="2">
        <v>2568806.5299999998</v>
      </c>
      <c r="VD357" s="2">
        <v>2888959.57</v>
      </c>
      <c r="VE357" s="2">
        <v>3607084.17</v>
      </c>
      <c r="VF357" s="2">
        <v>2612195</v>
      </c>
      <c r="VG357" s="2">
        <v>11007278.98</v>
      </c>
      <c r="VH357" s="2">
        <v>2121754</v>
      </c>
      <c r="VI357" s="2">
        <v>2568473</v>
      </c>
      <c r="VJ357" s="2">
        <v>1573020</v>
      </c>
      <c r="VK357" s="2"/>
      <c r="VL357" s="2">
        <v>4105087</v>
      </c>
      <c r="VM357" s="2">
        <v>4422190.5</v>
      </c>
      <c r="VN357" s="2">
        <v>7595847</v>
      </c>
      <c r="VO357" s="2">
        <v>6164800</v>
      </c>
      <c r="VP357" s="2">
        <v>7034575.3700000001</v>
      </c>
      <c r="VQ357" s="2">
        <v>5040969</v>
      </c>
      <c r="VR357" s="2">
        <v>3935155.14</v>
      </c>
      <c r="VS357" s="2">
        <v>3140800</v>
      </c>
      <c r="VT357" s="2">
        <v>12456900</v>
      </c>
      <c r="VU357" s="2">
        <v>3405021</v>
      </c>
      <c r="VV357" s="2"/>
      <c r="VW357" s="2">
        <v>4485238.63</v>
      </c>
      <c r="VX357" s="2">
        <v>3112294</v>
      </c>
      <c r="VY357" s="2">
        <v>2903294.01</v>
      </c>
      <c r="VZ357" s="2"/>
      <c r="WA357" s="2">
        <v>7390589</v>
      </c>
      <c r="WB357" s="2">
        <v>5161642.74</v>
      </c>
      <c r="WC357" s="2">
        <v>1901000</v>
      </c>
      <c r="WD357" s="2">
        <v>2177081.14</v>
      </c>
      <c r="WE357" s="2">
        <v>5081000</v>
      </c>
      <c r="WF357" s="2">
        <v>7918424</v>
      </c>
      <c r="WG357" s="2">
        <v>8543741.8499999996</v>
      </c>
      <c r="WH357" s="2">
        <v>4937224</v>
      </c>
      <c r="WI357" s="2">
        <v>8636503</v>
      </c>
      <c r="WJ357" s="2">
        <v>3767160</v>
      </c>
      <c r="WK357" s="2">
        <v>10713361.699999999</v>
      </c>
      <c r="WL357" s="2">
        <v>1046899.9</v>
      </c>
      <c r="WM357" s="2">
        <v>710200</v>
      </c>
      <c r="WN357" s="2">
        <v>12019513.5</v>
      </c>
      <c r="WO357" s="2">
        <v>236000</v>
      </c>
      <c r="WP357" s="2">
        <v>2464332</v>
      </c>
      <c r="WQ357" s="2">
        <v>8373343.7400000002</v>
      </c>
      <c r="WR357" s="2">
        <v>3417116</v>
      </c>
      <c r="WS357" s="2">
        <v>8615103</v>
      </c>
      <c r="WT357" s="2">
        <v>17700132.5</v>
      </c>
      <c r="WU357" s="2">
        <v>3810581.97</v>
      </c>
      <c r="WV357" s="2">
        <v>1177374</v>
      </c>
      <c r="WW357" s="2">
        <v>1017200</v>
      </c>
      <c r="WX357" s="2"/>
      <c r="WY357" s="2">
        <v>1203253.96</v>
      </c>
      <c r="WZ357" s="2"/>
      <c r="XA357" s="2">
        <v>1502387.32</v>
      </c>
      <c r="XB357" s="2">
        <v>278068</v>
      </c>
      <c r="XC357" s="2">
        <v>2448529</v>
      </c>
      <c r="XD357" s="2">
        <v>1648070</v>
      </c>
      <c r="XE357" s="2">
        <v>798300</v>
      </c>
      <c r="XF357" s="2">
        <v>985300</v>
      </c>
      <c r="XG357" s="2">
        <v>38114</v>
      </c>
      <c r="XH357" s="2">
        <v>4813373.55</v>
      </c>
      <c r="XI357" s="2">
        <v>4993255.55</v>
      </c>
      <c r="XJ357" s="2">
        <v>3430</v>
      </c>
      <c r="XK357" s="2">
        <v>4684073.55</v>
      </c>
      <c r="XL357" s="2">
        <v>5896250.5499999998</v>
      </c>
      <c r="XM357" s="2">
        <v>8499073.5500000007</v>
      </c>
      <c r="XN357" s="2">
        <v>5018458.58</v>
      </c>
      <c r="XO357" s="2">
        <v>4433155.55</v>
      </c>
      <c r="XP357" s="2">
        <v>9004350.0999999996</v>
      </c>
      <c r="XQ357" s="2">
        <v>6559206.2999999998</v>
      </c>
      <c r="XR357" s="2">
        <v>2892105.55</v>
      </c>
      <c r="XS357" s="2">
        <v>3155173.55</v>
      </c>
      <c r="XT357" s="2">
        <v>3436325.55</v>
      </c>
      <c r="XU357" s="2">
        <v>3327635.55</v>
      </c>
      <c r="XV357" s="2">
        <v>2866354.87</v>
      </c>
      <c r="XW357" s="2">
        <v>2409798.81</v>
      </c>
      <c r="XX357" s="2">
        <v>2760558</v>
      </c>
      <c r="XY357" s="2">
        <v>2791060.48</v>
      </c>
      <c r="XZ357" s="2">
        <v>3499885.65</v>
      </c>
      <c r="YA357" s="2">
        <v>2943535.55</v>
      </c>
      <c r="YB357" s="2">
        <v>2211873.5499999998</v>
      </c>
      <c r="YC357" s="2">
        <v>2830031.55</v>
      </c>
      <c r="YD357" s="2"/>
      <c r="YE357" s="2">
        <v>2519689.5</v>
      </c>
      <c r="YF357" s="2">
        <v>6542931</v>
      </c>
      <c r="YG357" s="2">
        <v>3359484</v>
      </c>
      <c r="YH357" s="2">
        <v>14705362</v>
      </c>
      <c r="YI357" s="2">
        <v>4043272.05</v>
      </c>
      <c r="YJ357" s="2">
        <v>6673545.5499999998</v>
      </c>
      <c r="YK357" s="2">
        <v>2325846</v>
      </c>
      <c r="YL357" s="2">
        <v>8204647</v>
      </c>
      <c r="YM357" s="2">
        <v>6166495</v>
      </c>
      <c r="YN357" s="2">
        <v>748914</v>
      </c>
      <c r="YO357" s="2">
        <v>2504991</v>
      </c>
      <c r="YP357" s="2">
        <v>2442856</v>
      </c>
      <c r="YQ357" s="2">
        <v>4551216.45</v>
      </c>
      <c r="YR357" s="2">
        <v>1936770</v>
      </c>
      <c r="YS357" s="2">
        <v>944502.5</v>
      </c>
      <c r="YT357" s="2">
        <v>324244</v>
      </c>
      <c r="YU357" s="2">
        <v>818166</v>
      </c>
      <c r="YV357" s="2">
        <v>3256090.46</v>
      </c>
      <c r="YW357" s="2">
        <v>5043335.2</v>
      </c>
      <c r="YX357" s="2">
        <v>2896317.81</v>
      </c>
      <c r="YY357" s="2">
        <v>6885181</v>
      </c>
      <c r="YZ357" s="2">
        <v>2481730.98</v>
      </c>
      <c r="ZA357" s="2">
        <v>4192996.91</v>
      </c>
      <c r="ZB357" s="2"/>
      <c r="ZC357" s="2">
        <v>2044900</v>
      </c>
      <c r="ZD357" s="2"/>
      <c r="ZE357" s="2">
        <v>1415833.7</v>
      </c>
      <c r="ZF357" s="2">
        <v>2461777.4300000002</v>
      </c>
      <c r="ZG357" s="2">
        <v>1943827.16</v>
      </c>
      <c r="ZH357" s="2">
        <v>1564548</v>
      </c>
      <c r="ZI357" s="2">
        <v>1127792</v>
      </c>
      <c r="ZJ357" s="2">
        <v>3055217</v>
      </c>
      <c r="ZK357" s="2"/>
      <c r="ZL357" s="2">
        <v>2196815</v>
      </c>
      <c r="ZM357" s="2">
        <v>3035244</v>
      </c>
      <c r="ZN357" s="2">
        <v>12496430</v>
      </c>
      <c r="ZO357" s="2">
        <v>8258729</v>
      </c>
      <c r="ZP357" s="2">
        <v>1041716</v>
      </c>
      <c r="ZQ357" s="2"/>
      <c r="ZR357" s="2">
        <v>7181305</v>
      </c>
      <c r="ZS357" s="2">
        <v>5769000</v>
      </c>
      <c r="ZT357" s="2">
        <v>8169516</v>
      </c>
      <c r="ZU357" s="2">
        <v>2063558</v>
      </c>
      <c r="ZV357" s="2">
        <v>2165507.52</v>
      </c>
      <c r="ZW357" s="2">
        <v>3251918</v>
      </c>
      <c r="ZX357" s="2">
        <v>3284181</v>
      </c>
      <c r="ZY357" s="2">
        <v>1770778</v>
      </c>
      <c r="ZZ357" s="2">
        <v>3012797</v>
      </c>
      <c r="AAA357" s="2">
        <v>1935975.82</v>
      </c>
      <c r="AAB357" s="2">
        <v>2044840</v>
      </c>
      <c r="AAC357" s="2">
        <v>2804262</v>
      </c>
      <c r="AAD357" s="2">
        <v>3576975</v>
      </c>
      <c r="AAE357" s="2">
        <v>1676200</v>
      </c>
      <c r="AAF357" s="2">
        <v>2030</v>
      </c>
      <c r="AAG357" s="2">
        <v>751150</v>
      </c>
      <c r="AAH357" s="2">
        <v>2677499.71</v>
      </c>
      <c r="AAI357" s="2">
        <v>2349180.91</v>
      </c>
      <c r="AAJ357" s="2">
        <v>2372900</v>
      </c>
      <c r="AAK357" s="2">
        <v>4714883.09</v>
      </c>
      <c r="AAL357" s="2">
        <v>2986630</v>
      </c>
      <c r="AAM357" s="2">
        <v>1750115</v>
      </c>
      <c r="AAN357" s="2"/>
      <c r="AAO357" s="2">
        <v>5618880</v>
      </c>
      <c r="AAP357" s="2">
        <v>3434734.13</v>
      </c>
      <c r="AAQ357" s="2">
        <v>8641322.4600000009</v>
      </c>
      <c r="AAR357" s="2">
        <v>5246300</v>
      </c>
      <c r="AAS357" s="2">
        <v>4364647.6100000003</v>
      </c>
      <c r="AAT357" s="2">
        <v>5519660</v>
      </c>
      <c r="AAU357" s="2"/>
      <c r="AAV357" s="2">
        <v>10343058.869999999</v>
      </c>
      <c r="AAW357" s="2">
        <v>3049740</v>
      </c>
      <c r="AAX357" s="2">
        <v>6865499</v>
      </c>
      <c r="AAY357" s="2">
        <v>16885613</v>
      </c>
      <c r="AAZ357" s="2">
        <v>9769126.2599999998</v>
      </c>
      <c r="ABA357" s="2">
        <v>3289166.63</v>
      </c>
      <c r="ABB357" s="2">
        <v>1906144</v>
      </c>
      <c r="ABC357" s="2">
        <v>5332214.51</v>
      </c>
      <c r="ABD357" s="2">
        <v>1239500</v>
      </c>
      <c r="ABE357" s="2"/>
      <c r="ABF357" s="2">
        <v>3485600</v>
      </c>
      <c r="ABG357" s="2">
        <v>21359924.420000002</v>
      </c>
      <c r="ABH357" s="2">
        <v>17224792.030000001</v>
      </c>
      <c r="ABI357" s="2">
        <v>742885</v>
      </c>
      <c r="ABJ357" s="2">
        <v>3673359.48</v>
      </c>
      <c r="ABK357" s="2">
        <v>2286837.39</v>
      </c>
      <c r="ABL357" s="2">
        <v>2444960.13</v>
      </c>
      <c r="ABM357" s="2">
        <v>1117920</v>
      </c>
      <c r="ABN357" s="2">
        <v>142378.76</v>
      </c>
      <c r="ABO357" s="2">
        <v>2913423</v>
      </c>
      <c r="ABP357" s="2">
        <v>2882200</v>
      </c>
      <c r="ABQ357" s="2">
        <v>3742972</v>
      </c>
      <c r="ABR357" s="2">
        <v>4195896.5999999996</v>
      </c>
      <c r="ABS357" s="2">
        <v>2455400</v>
      </c>
      <c r="ABT357" s="2">
        <v>2900924.53</v>
      </c>
      <c r="ABU357" s="2">
        <v>3481333.15</v>
      </c>
      <c r="ABV357" s="2">
        <v>1063400</v>
      </c>
      <c r="ABW357" s="2"/>
      <c r="ABX357" s="2">
        <v>2286285.5</v>
      </c>
      <c r="ABY357" s="2">
        <v>6753929.7999999998</v>
      </c>
      <c r="ABZ357" s="2">
        <v>4428796.62</v>
      </c>
      <c r="ACA357" s="2">
        <v>2574472.5</v>
      </c>
      <c r="ACB357" s="2">
        <v>8545240.6799999997</v>
      </c>
      <c r="ACC357" s="2">
        <v>105086.9</v>
      </c>
      <c r="ACD357" s="2">
        <v>3207938</v>
      </c>
      <c r="ACE357" s="2">
        <v>2711512</v>
      </c>
      <c r="ACF357" s="2">
        <v>6072819</v>
      </c>
      <c r="ACG357" s="2">
        <v>1740758</v>
      </c>
      <c r="ACH357" s="2"/>
      <c r="ACI357" s="2"/>
      <c r="ACJ357" s="2"/>
      <c r="ACK357" s="2">
        <v>5183615</v>
      </c>
      <c r="ACL357" s="2">
        <v>2417486.13</v>
      </c>
      <c r="ACM357" s="2"/>
      <c r="ACN357" s="2"/>
      <c r="ACO357" s="2">
        <v>12014095.5</v>
      </c>
      <c r="ACP357" s="2">
        <v>9518534.5</v>
      </c>
      <c r="ACQ357" s="2">
        <v>3106211.42</v>
      </c>
      <c r="ACR357" s="2">
        <v>3655708</v>
      </c>
      <c r="ACS357" s="2">
        <v>4350059</v>
      </c>
      <c r="ACT357" s="2">
        <v>516380</v>
      </c>
      <c r="ACU357" s="2">
        <v>10718261</v>
      </c>
      <c r="ACV357" s="2">
        <v>2827028</v>
      </c>
      <c r="ACW357" s="2">
        <v>2497997.6</v>
      </c>
      <c r="ACX357" s="2">
        <v>2756465</v>
      </c>
      <c r="ACY357" s="2">
        <v>2893990.58</v>
      </c>
      <c r="ACZ357" s="2">
        <v>2108466.88</v>
      </c>
      <c r="ADA357" s="2">
        <v>1319020</v>
      </c>
      <c r="ADB357" s="2">
        <v>1176182.8600000001</v>
      </c>
      <c r="ADC357" s="2">
        <v>1176350</v>
      </c>
      <c r="ADD357" s="2">
        <v>1694040</v>
      </c>
      <c r="ADE357" s="2">
        <v>2320660.4900000002</v>
      </c>
      <c r="ADF357" s="2">
        <v>160000</v>
      </c>
      <c r="ADG357" s="2">
        <v>5808201</v>
      </c>
      <c r="ADH357" s="2">
        <v>3502397.08</v>
      </c>
      <c r="ADI357" s="2">
        <v>1874197</v>
      </c>
      <c r="ADJ357" s="2">
        <v>1314963.6399999999</v>
      </c>
      <c r="ADK357" s="2">
        <v>2868437.32</v>
      </c>
      <c r="ADL357" s="2">
        <v>4043060</v>
      </c>
      <c r="ADM357" s="2">
        <v>29707273.48</v>
      </c>
      <c r="ADN357" s="2"/>
      <c r="ADO357" s="2">
        <v>7461627.1200000001</v>
      </c>
      <c r="ADP357" s="2">
        <v>2918114.86</v>
      </c>
      <c r="ADQ357" s="2"/>
      <c r="ADR357" s="2">
        <v>2847833.99</v>
      </c>
      <c r="ADS357" s="2">
        <v>2422418.25</v>
      </c>
      <c r="ADT357" s="2">
        <v>2397968.79</v>
      </c>
      <c r="ADU357" s="2">
        <v>1178760.45</v>
      </c>
      <c r="ADV357" s="2"/>
      <c r="ADW357" s="2"/>
      <c r="ADX357" s="2">
        <v>8628886.0500000007</v>
      </c>
      <c r="ADY357" s="2">
        <v>2141106.5</v>
      </c>
      <c r="ADZ357" s="2">
        <v>618738</v>
      </c>
      <c r="AEA357" s="2">
        <v>3677180.3</v>
      </c>
      <c r="AEB357" s="2">
        <v>2789025.33</v>
      </c>
      <c r="AEC357" s="2">
        <v>2536311</v>
      </c>
      <c r="AED357" s="2">
        <v>2133348</v>
      </c>
      <c r="AEE357" s="2">
        <v>36784.199999999997</v>
      </c>
      <c r="AEF357" s="2">
        <v>168792.41</v>
      </c>
      <c r="AEG357" s="2">
        <v>3661216</v>
      </c>
      <c r="AEH357" s="2">
        <v>2416120</v>
      </c>
      <c r="AEI357" s="2">
        <v>2416625</v>
      </c>
      <c r="AEJ357" s="2">
        <v>2697205.2</v>
      </c>
      <c r="AEK357" s="2">
        <v>3910034</v>
      </c>
      <c r="AEL357" s="2">
        <v>2255007.83</v>
      </c>
      <c r="AEM357" s="2">
        <v>4981342</v>
      </c>
      <c r="AEN357" s="2">
        <v>196672.25</v>
      </c>
      <c r="AEO357" s="2">
        <v>5694492.9299999997</v>
      </c>
      <c r="AEP357" s="2">
        <v>443020</v>
      </c>
      <c r="AEQ357" s="2">
        <v>5565619.1900000004</v>
      </c>
      <c r="AER357" s="2">
        <v>5365501.1500000004</v>
      </c>
      <c r="AES357" s="2">
        <v>3892176.35</v>
      </c>
      <c r="AET357" s="2">
        <v>2400435.64</v>
      </c>
      <c r="AEU357" s="2">
        <v>6158926.3600000003</v>
      </c>
      <c r="AEV357" s="2">
        <v>1202613.47</v>
      </c>
      <c r="AEW357" s="2">
        <v>3262353.22</v>
      </c>
      <c r="AEX357" s="2">
        <v>2628666.91</v>
      </c>
      <c r="AEY357" s="2">
        <v>2146523.13</v>
      </c>
      <c r="AEZ357" s="2">
        <v>305000</v>
      </c>
      <c r="AFA357" s="2">
        <v>444330</v>
      </c>
      <c r="AFB357" s="2">
        <v>7610767.54</v>
      </c>
      <c r="AFC357" s="2">
        <v>6390420</v>
      </c>
      <c r="AFD357" s="2">
        <v>9874160.1999999993</v>
      </c>
      <c r="AFE357" s="2">
        <v>5736400</v>
      </c>
      <c r="AFF357" s="2">
        <v>3881853.56</v>
      </c>
      <c r="AFG357" s="2">
        <v>5925146.8899999997</v>
      </c>
      <c r="AFH357" s="2">
        <v>4456327.38</v>
      </c>
      <c r="AFI357" s="2">
        <v>997537</v>
      </c>
      <c r="AFJ357" s="2">
        <v>4893663.5</v>
      </c>
      <c r="AFK357" s="2">
        <v>4995670.18</v>
      </c>
      <c r="AFL357" s="2">
        <v>7111089.8899999997</v>
      </c>
      <c r="AFM357" s="2"/>
      <c r="AFN357" s="2">
        <v>15064694.029999999</v>
      </c>
      <c r="AFO357" s="2">
        <v>8994967.2599999998</v>
      </c>
      <c r="AFP357" s="2">
        <v>7469996.5499999998</v>
      </c>
      <c r="AFQ357" s="2">
        <v>8436914.4900000002</v>
      </c>
      <c r="AFR357" s="2">
        <v>5276974.9000000004</v>
      </c>
      <c r="AFS357" s="2">
        <v>3929288.5</v>
      </c>
      <c r="AFT357" s="2">
        <v>9378553.8100000005</v>
      </c>
      <c r="AFU357" s="2">
        <v>8830664.8900000006</v>
      </c>
      <c r="AFV357" s="2">
        <v>4698600.04</v>
      </c>
      <c r="AFW357" s="2">
        <v>11271905.35</v>
      </c>
      <c r="AFX357" s="2">
        <v>4879323.5999999996</v>
      </c>
      <c r="AFY357" s="2"/>
      <c r="AFZ357" s="2">
        <v>44590</v>
      </c>
      <c r="AGA357" s="2"/>
      <c r="AGB357" s="2">
        <v>27600</v>
      </c>
      <c r="AGC357" s="2">
        <v>928185.7</v>
      </c>
      <c r="AGD357" s="2"/>
      <c r="AGE357" s="2"/>
      <c r="AGF357" s="2">
        <v>1844499</v>
      </c>
      <c r="AGG357" s="2"/>
      <c r="AGH357" s="2">
        <v>240738.24</v>
      </c>
      <c r="AGI357" s="2"/>
      <c r="AGJ357" s="2">
        <v>2556904.7999999998</v>
      </c>
      <c r="AGK357" s="2">
        <v>3600</v>
      </c>
      <c r="AGL357" s="2">
        <v>7905238.9699999997</v>
      </c>
      <c r="AGM357" s="2">
        <v>5444854.7999999998</v>
      </c>
      <c r="AGN357" s="2">
        <v>12079905.810000001</v>
      </c>
      <c r="AGO357" s="2">
        <v>10263649.029999999</v>
      </c>
      <c r="AGP357" s="2">
        <v>4955139.8899999997</v>
      </c>
      <c r="AGQ357" s="2">
        <v>4982645.7300000004</v>
      </c>
      <c r="AGR357" s="2"/>
      <c r="AGS357" s="2"/>
      <c r="AGT357" s="2">
        <v>5962837.9299999997</v>
      </c>
      <c r="AGU357" s="2">
        <v>12741256.07</v>
      </c>
      <c r="AGV357" s="2">
        <v>16152677</v>
      </c>
      <c r="AGW357" s="2">
        <v>4649620.5599999996</v>
      </c>
      <c r="AGX357" s="2">
        <v>7501226.46</v>
      </c>
      <c r="AGY357" s="2">
        <v>7880808.5</v>
      </c>
      <c r="AGZ357" s="2">
        <v>2941108.02</v>
      </c>
      <c r="AHA357" s="2">
        <v>454974</v>
      </c>
      <c r="AHB357" s="2">
        <v>9564141</v>
      </c>
      <c r="AHC357" s="2">
        <v>4867224.53</v>
      </c>
      <c r="AHD357" s="2">
        <v>4331399</v>
      </c>
      <c r="AHE357" s="2">
        <v>3497111.15</v>
      </c>
      <c r="AHF357" s="2">
        <v>5207274.3</v>
      </c>
      <c r="AHG357" s="2">
        <v>4298262.46</v>
      </c>
      <c r="AHH357" s="2">
        <v>4264981</v>
      </c>
      <c r="AHI357" s="2"/>
      <c r="AHJ357" s="2">
        <v>1074626</v>
      </c>
      <c r="AHK357" s="2">
        <v>3786874.78</v>
      </c>
      <c r="AHL357" s="2">
        <v>3127194</v>
      </c>
      <c r="AHM357" s="2">
        <v>4212562.51</v>
      </c>
      <c r="AHN357" s="2">
        <v>4235080.34</v>
      </c>
      <c r="AHO357" s="2">
        <v>2124767.9</v>
      </c>
      <c r="AHP357" s="2">
        <v>3358256198.4500017</v>
      </c>
    </row>
    <row r="358" spans="1:900">
      <c r="A358" s="1" t="s">
        <v>2731</v>
      </c>
      <c r="B358" s="1" t="s">
        <v>2578</v>
      </c>
      <c r="C358" s="1" t="s">
        <v>2579</v>
      </c>
      <c r="D358" s="2"/>
      <c r="E358" s="2"/>
      <c r="F358" s="2"/>
      <c r="G358" s="2">
        <v>51030</v>
      </c>
      <c r="H358" s="2"/>
      <c r="I358" s="2"/>
      <c r="J358" s="2"/>
      <c r="K358" s="2"/>
      <c r="L358" s="2"/>
      <c r="M358" s="2"/>
      <c r="N358" s="2"/>
      <c r="O358" s="2"/>
      <c r="P358" s="2">
        <v>3486683.58</v>
      </c>
      <c r="Q358" s="2"/>
      <c r="R358" s="2"/>
      <c r="S358" s="2"/>
      <c r="T358" s="2"/>
      <c r="U358" s="2"/>
      <c r="V358" s="2"/>
      <c r="W358" s="2">
        <v>142249</v>
      </c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>
        <v>2025124.06</v>
      </c>
      <c r="BG358" s="2"/>
      <c r="BH358" s="2"/>
      <c r="BI358" s="2">
        <v>131850</v>
      </c>
      <c r="BJ358" s="2"/>
      <c r="BK358" s="2">
        <v>27500</v>
      </c>
      <c r="BL358" s="2">
        <v>5250</v>
      </c>
      <c r="BM358" s="2"/>
      <c r="BN358" s="2">
        <v>5246</v>
      </c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>
        <v>31932.6</v>
      </c>
      <c r="EA358" s="2"/>
      <c r="EB358" s="2"/>
      <c r="EC358" s="2"/>
      <c r="ED358" s="2"/>
      <c r="EE358" s="2">
        <v>100000</v>
      </c>
      <c r="EF358" s="2">
        <v>368000</v>
      </c>
      <c r="EG358" s="2"/>
      <c r="EH358" s="2">
        <v>42646.05</v>
      </c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>
        <v>593910</v>
      </c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620000</v>
      </c>
      <c r="FR358" s="2"/>
      <c r="FS358" s="2"/>
      <c r="FT358" s="2"/>
      <c r="FU358" s="2">
        <v>35000</v>
      </c>
      <c r="FV358" s="2"/>
      <c r="FW358" s="2"/>
      <c r="FX358" s="2"/>
      <c r="FY358" s="2"/>
      <c r="FZ358" s="2">
        <v>0</v>
      </c>
      <c r="GA358" s="2"/>
      <c r="GB358" s="2"/>
      <c r="GC358" s="2"/>
      <c r="GD358" s="2"/>
      <c r="GE358" s="2"/>
      <c r="GF358" s="2">
        <v>50000</v>
      </c>
      <c r="GG358" s="2"/>
      <c r="GH358" s="2"/>
      <c r="GI358" s="2"/>
      <c r="GJ358" s="2"/>
      <c r="GK358" s="2"/>
      <c r="GL358" s="2"/>
      <c r="GM358" s="2"/>
      <c r="GN358" s="2"/>
      <c r="GO358" s="2"/>
      <c r="GP358" s="2"/>
      <c r="GQ358" s="2"/>
      <c r="GR358" s="2"/>
      <c r="GS358" s="2"/>
      <c r="GT358" s="2"/>
      <c r="GU358" s="2">
        <v>9500</v>
      </c>
      <c r="GV358" s="2">
        <v>1365400</v>
      </c>
      <c r="GW358" s="2"/>
      <c r="GX358" s="2"/>
      <c r="GY358" s="2"/>
      <c r="GZ358" s="2"/>
      <c r="HA358" s="2"/>
      <c r="HB358" s="2"/>
      <c r="HC358" s="2"/>
      <c r="HD358" s="2">
        <v>90291.36</v>
      </c>
      <c r="HE358" s="2"/>
      <c r="HF358" s="2"/>
      <c r="HG358" s="2"/>
      <c r="HH358" s="2"/>
      <c r="HI358" s="2"/>
      <c r="HJ358" s="2"/>
      <c r="HK358" s="2"/>
      <c r="HL358" s="2">
        <v>28440</v>
      </c>
      <c r="HM358" s="2"/>
      <c r="HN358" s="2"/>
      <c r="HO358" s="2"/>
      <c r="HP358" s="2">
        <v>76178.39</v>
      </c>
      <c r="HQ358" s="2"/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>
        <v>6381.16</v>
      </c>
      <c r="IH358" s="2"/>
      <c r="II358" s="2"/>
      <c r="IJ358" s="2"/>
      <c r="IK358" s="2"/>
      <c r="IL358" s="2">
        <v>2269500</v>
      </c>
      <c r="IM358" s="2"/>
      <c r="IN358" s="2"/>
      <c r="IO358" s="2"/>
      <c r="IP358" s="2"/>
      <c r="IQ358" s="2"/>
      <c r="IR358" s="2"/>
      <c r="IS358" s="2">
        <v>100000</v>
      </c>
      <c r="IT358" s="2"/>
      <c r="IU358" s="2"/>
      <c r="IV358" s="2"/>
      <c r="IW358" s="2"/>
      <c r="IX358" s="2"/>
      <c r="IY358" s="2"/>
      <c r="IZ358" s="2"/>
      <c r="JA358" s="2"/>
      <c r="JB358" s="2"/>
      <c r="JC358" s="2"/>
      <c r="JD358" s="2">
        <v>3400</v>
      </c>
      <c r="JE358" s="2"/>
      <c r="JF358" s="2"/>
      <c r="JG358" s="2"/>
      <c r="JH358" s="2"/>
      <c r="JI358" s="2"/>
      <c r="JJ358" s="2"/>
      <c r="JK358" s="2">
        <v>59960</v>
      </c>
      <c r="JL358" s="2"/>
      <c r="JM358" s="2">
        <v>35979.980000000003</v>
      </c>
      <c r="JN358" s="2"/>
      <c r="JO358" s="2"/>
      <c r="JP358" s="2"/>
      <c r="JQ358" s="2"/>
      <c r="JR358" s="2"/>
      <c r="JS358" s="2"/>
      <c r="JT358" s="2">
        <v>1897800</v>
      </c>
      <c r="JU358" s="2"/>
      <c r="JV358" s="2"/>
      <c r="JW358" s="2"/>
      <c r="JX358" s="2"/>
      <c r="JY358" s="2"/>
      <c r="JZ358" s="2"/>
      <c r="KA358" s="2"/>
      <c r="KB358" s="2"/>
      <c r="KC358" s="2"/>
      <c r="KD358" s="2"/>
      <c r="KE358" s="2"/>
      <c r="KF358" s="2"/>
      <c r="KG358" s="2"/>
      <c r="KH358" s="2"/>
      <c r="KI358" s="2"/>
      <c r="KJ358" s="2"/>
      <c r="KK358" s="2"/>
      <c r="KL358" s="2"/>
      <c r="KM358" s="2"/>
      <c r="KN358" s="2"/>
      <c r="KO358" s="2"/>
      <c r="KP358" s="2"/>
      <c r="KQ358" s="2"/>
      <c r="KR358" s="2"/>
      <c r="KS358" s="2"/>
      <c r="KT358" s="2"/>
      <c r="KU358" s="2"/>
      <c r="KV358" s="2"/>
      <c r="KW358" s="2"/>
      <c r="KX358" s="2"/>
      <c r="KY358" s="2">
        <v>109993</v>
      </c>
      <c r="KZ358" s="2"/>
      <c r="LA358" s="2"/>
      <c r="LB358" s="2"/>
      <c r="LC358" s="2"/>
      <c r="LD358" s="2"/>
      <c r="LE358" s="2"/>
      <c r="LF358" s="2"/>
      <c r="LG358" s="2"/>
      <c r="LH358" s="2"/>
      <c r="LI358" s="2"/>
      <c r="LJ358" s="2">
        <v>225160</v>
      </c>
      <c r="LK358" s="2">
        <v>3200</v>
      </c>
      <c r="LL358" s="2"/>
      <c r="LM358" s="2"/>
      <c r="LN358" s="2"/>
      <c r="LO358" s="2"/>
      <c r="LP358" s="2"/>
      <c r="LQ358" s="2"/>
      <c r="LR358" s="2"/>
      <c r="LS358" s="2"/>
      <c r="LT358" s="2"/>
      <c r="LU358" s="2"/>
      <c r="LV358" s="2"/>
      <c r="LW358" s="2"/>
      <c r="LX358" s="2"/>
      <c r="LY358" s="2"/>
      <c r="LZ358" s="2"/>
      <c r="MA358" s="2"/>
      <c r="MB358" s="2"/>
      <c r="MC358" s="2"/>
      <c r="MD358" s="2"/>
      <c r="ME358" s="2"/>
      <c r="MF358" s="2"/>
      <c r="MG358" s="2"/>
      <c r="MH358" s="2"/>
      <c r="MI358" s="2"/>
      <c r="MJ358" s="2"/>
      <c r="MK358" s="2"/>
      <c r="ML358" s="2"/>
      <c r="MM358" s="2"/>
      <c r="MN358" s="2"/>
      <c r="MO358" s="2"/>
      <c r="MP358" s="2"/>
      <c r="MQ358" s="2"/>
      <c r="MR358" s="2"/>
      <c r="MS358" s="2"/>
      <c r="MT358" s="2"/>
      <c r="MU358" s="2"/>
      <c r="MV358" s="2"/>
      <c r="MW358" s="2"/>
      <c r="MX358" s="2"/>
      <c r="MY358" s="2"/>
      <c r="MZ358" s="2"/>
      <c r="NA358" s="2"/>
      <c r="NB358" s="2"/>
      <c r="NC358" s="2"/>
      <c r="ND358" s="2"/>
      <c r="NE358" s="2"/>
      <c r="NF358" s="2"/>
      <c r="NG358" s="2"/>
      <c r="NH358" s="2"/>
      <c r="NI358" s="2"/>
      <c r="NJ358" s="2">
        <v>150000</v>
      </c>
      <c r="NK358" s="2"/>
      <c r="NL358" s="2"/>
      <c r="NM358" s="2"/>
      <c r="NN358" s="2"/>
      <c r="NO358" s="2"/>
      <c r="NP358" s="2"/>
      <c r="NQ358" s="2"/>
      <c r="NR358" s="2"/>
      <c r="NS358" s="2"/>
      <c r="NT358" s="2"/>
      <c r="NU358" s="2"/>
      <c r="NV358" s="2"/>
      <c r="NW358" s="2"/>
      <c r="NX358" s="2"/>
      <c r="NY358" s="2"/>
      <c r="NZ358" s="2"/>
      <c r="OA358" s="2"/>
      <c r="OB358" s="2">
        <v>74520</v>
      </c>
      <c r="OC358" s="2"/>
      <c r="OD358" s="2"/>
      <c r="OE358" s="2"/>
      <c r="OF358" s="2"/>
      <c r="OG358" s="2"/>
      <c r="OH358" s="2"/>
      <c r="OI358" s="2"/>
      <c r="OJ358" s="2"/>
      <c r="OK358" s="2"/>
      <c r="OL358" s="2"/>
      <c r="OM358" s="2"/>
      <c r="ON358" s="2"/>
      <c r="OO358" s="2"/>
      <c r="OP358" s="2"/>
      <c r="OQ358" s="2">
        <v>2877.48</v>
      </c>
      <c r="OR358" s="2"/>
      <c r="OS358" s="2"/>
      <c r="OT358" s="2"/>
      <c r="OU358" s="2"/>
      <c r="OV358" s="2"/>
      <c r="OW358" s="2"/>
      <c r="OX358" s="2"/>
      <c r="OY358" s="2"/>
      <c r="OZ358" s="2"/>
      <c r="PA358" s="2"/>
      <c r="PB358" s="2"/>
      <c r="PC358" s="2"/>
      <c r="PD358" s="2"/>
      <c r="PE358" s="2"/>
      <c r="PF358" s="2"/>
      <c r="PG358" s="2"/>
      <c r="PH358" s="2"/>
      <c r="PI358" s="2"/>
      <c r="PJ358" s="2"/>
      <c r="PK358" s="2"/>
      <c r="PL358" s="2"/>
      <c r="PM358" s="2"/>
      <c r="PN358" s="2"/>
      <c r="PO358" s="2"/>
      <c r="PP358" s="2"/>
      <c r="PQ358" s="2"/>
      <c r="PR358" s="2"/>
      <c r="PS358" s="2"/>
      <c r="PT358" s="2"/>
      <c r="PU358" s="2">
        <v>139132</v>
      </c>
      <c r="PV358" s="2"/>
      <c r="PW358" s="2"/>
      <c r="PX358" s="2"/>
      <c r="PY358" s="2"/>
      <c r="PZ358" s="2"/>
      <c r="QA358" s="2"/>
      <c r="QB358" s="2"/>
      <c r="QC358" s="2"/>
      <c r="QD358" s="2"/>
      <c r="QE358" s="2"/>
      <c r="QF358" s="2"/>
      <c r="QG358" s="2"/>
      <c r="QH358" s="2"/>
      <c r="QI358" s="2">
        <v>163000</v>
      </c>
      <c r="QJ358" s="2"/>
      <c r="QK358" s="2"/>
      <c r="QL358" s="2"/>
      <c r="QM358" s="2"/>
      <c r="QN358" s="2"/>
      <c r="QO358" s="2"/>
      <c r="QP358" s="2"/>
      <c r="QQ358" s="2"/>
      <c r="QR358" s="2"/>
      <c r="QS358" s="2"/>
      <c r="QT358" s="2">
        <v>316000</v>
      </c>
      <c r="QU358" s="2"/>
      <c r="QV358" s="2"/>
      <c r="QW358" s="2"/>
      <c r="QX358" s="2"/>
      <c r="QY358" s="2"/>
      <c r="QZ358" s="2"/>
      <c r="RA358" s="2"/>
      <c r="RB358" s="2">
        <v>28832.12</v>
      </c>
      <c r="RC358" s="2"/>
      <c r="RD358" s="2"/>
      <c r="RE358" s="2"/>
      <c r="RF358" s="2"/>
      <c r="RG358" s="2"/>
      <c r="RH358" s="2"/>
      <c r="RI358" s="2"/>
      <c r="RJ358" s="2">
        <v>171560</v>
      </c>
      <c r="RK358" s="2"/>
      <c r="RL358" s="2"/>
      <c r="RM358" s="2"/>
      <c r="RN358" s="2"/>
      <c r="RO358" s="2">
        <v>2000</v>
      </c>
      <c r="RP358" s="2"/>
      <c r="RQ358" s="2"/>
      <c r="RR358" s="2"/>
      <c r="RS358" s="2"/>
      <c r="RT358" s="2"/>
      <c r="RU358" s="2"/>
      <c r="RV358" s="2"/>
      <c r="RW358" s="2"/>
      <c r="RX358" s="2"/>
      <c r="RY358" s="2"/>
      <c r="RZ358" s="2"/>
      <c r="SA358" s="2"/>
      <c r="SB358" s="2"/>
      <c r="SC358" s="2"/>
      <c r="SD358" s="2"/>
      <c r="SE358" s="2"/>
      <c r="SF358" s="2"/>
      <c r="SG358" s="2">
        <v>170774.17</v>
      </c>
      <c r="SH358" s="2"/>
      <c r="SI358" s="2">
        <v>2960638.68</v>
      </c>
      <c r="SJ358" s="2"/>
      <c r="SK358" s="2"/>
      <c r="SL358" s="2"/>
      <c r="SM358" s="2"/>
      <c r="SN358" s="2"/>
      <c r="SO358" s="2">
        <v>222414.6</v>
      </c>
      <c r="SP358" s="2"/>
      <c r="SQ358" s="2">
        <v>10000</v>
      </c>
      <c r="SR358" s="2"/>
      <c r="SS358" s="2"/>
      <c r="ST358" s="2"/>
      <c r="SU358" s="2"/>
      <c r="SV358" s="2"/>
      <c r="SW358" s="2"/>
      <c r="SX358" s="2"/>
      <c r="SY358" s="2"/>
      <c r="SZ358" s="2"/>
      <c r="TA358" s="2"/>
      <c r="TB358" s="2"/>
      <c r="TC358" s="2"/>
      <c r="TD358" s="2"/>
      <c r="TE358" s="2"/>
      <c r="TF358" s="2"/>
      <c r="TG358" s="2"/>
      <c r="TH358" s="2"/>
      <c r="TI358" s="2"/>
      <c r="TJ358" s="2"/>
      <c r="TK358" s="2"/>
      <c r="TL358" s="2"/>
      <c r="TM358" s="2"/>
      <c r="TN358" s="2"/>
      <c r="TO358" s="2">
        <v>80000</v>
      </c>
      <c r="TP358" s="2"/>
      <c r="TQ358" s="2"/>
      <c r="TR358" s="2"/>
      <c r="TS358" s="2"/>
      <c r="TT358" s="2"/>
      <c r="TU358" s="2"/>
      <c r="TV358" s="2"/>
      <c r="TW358" s="2"/>
      <c r="TX358" s="2"/>
      <c r="TY358" s="2"/>
      <c r="TZ358" s="2"/>
      <c r="UA358" s="2"/>
      <c r="UB358" s="2"/>
      <c r="UC358" s="2"/>
      <c r="UD358" s="2"/>
      <c r="UE358" s="2">
        <v>74238.98</v>
      </c>
      <c r="UF358" s="2"/>
      <c r="UG358" s="2"/>
      <c r="UH358" s="2"/>
      <c r="UI358" s="2"/>
      <c r="UJ358" s="2"/>
      <c r="UK358" s="2"/>
      <c r="UL358" s="2"/>
      <c r="UM358" s="2"/>
      <c r="UN358" s="2"/>
      <c r="UO358" s="2"/>
      <c r="UP358" s="2"/>
      <c r="UQ358" s="2"/>
      <c r="UR358" s="2">
        <v>100000</v>
      </c>
      <c r="US358" s="2"/>
      <c r="UT358" s="2"/>
      <c r="UU358" s="2">
        <v>156255</v>
      </c>
      <c r="UV358" s="2"/>
      <c r="UW358" s="2"/>
      <c r="UX358" s="2"/>
      <c r="UY358" s="2"/>
      <c r="UZ358" s="2"/>
      <c r="VA358" s="2"/>
      <c r="VB358" s="2"/>
      <c r="VC358" s="2"/>
      <c r="VD358" s="2"/>
      <c r="VE358" s="2"/>
      <c r="VF358" s="2"/>
      <c r="VG358" s="2"/>
      <c r="VH358" s="2"/>
      <c r="VI358" s="2"/>
      <c r="VJ358" s="2"/>
      <c r="VK358" s="2"/>
      <c r="VL358" s="2"/>
      <c r="VM358" s="2"/>
      <c r="VN358" s="2"/>
      <c r="VO358" s="2"/>
      <c r="VP358" s="2"/>
      <c r="VQ358" s="2"/>
      <c r="VR358" s="2"/>
      <c r="VS358" s="2"/>
      <c r="VT358" s="2"/>
      <c r="VU358" s="2"/>
      <c r="VV358" s="2"/>
      <c r="VW358" s="2"/>
      <c r="VX358" s="2"/>
      <c r="VY358" s="2"/>
      <c r="VZ358" s="2"/>
      <c r="WA358" s="2"/>
      <c r="WB358" s="2"/>
      <c r="WC358" s="2"/>
      <c r="WD358" s="2"/>
      <c r="WE358" s="2"/>
      <c r="WF358" s="2"/>
      <c r="WG358" s="2"/>
      <c r="WH358" s="2"/>
      <c r="WI358" s="2"/>
      <c r="WJ358" s="2"/>
      <c r="WK358" s="2"/>
      <c r="WL358" s="2"/>
      <c r="WM358" s="2">
        <v>2235286</v>
      </c>
      <c r="WN358" s="2"/>
      <c r="WO358" s="2"/>
      <c r="WP358" s="2"/>
      <c r="WQ358" s="2"/>
      <c r="WR358" s="2"/>
      <c r="WS358" s="2"/>
      <c r="WT358" s="2">
        <v>234000</v>
      </c>
      <c r="WU358" s="2">
        <v>368202.1</v>
      </c>
      <c r="WV358" s="2"/>
      <c r="WW358" s="2"/>
      <c r="WX358" s="2"/>
      <c r="WY358" s="2"/>
      <c r="WZ358" s="2"/>
      <c r="XA358" s="2"/>
      <c r="XB358" s="2"/>
      <c r="XC358" s="2"/>
      <c r="XD358" s="2"/>
      <c r="XE358" s="2">
        <v>5400</v>
      </c>
      <c r="XF358" s="2"/>
      <c r="XG358" s="2"/>
      <c r="XH358" s="2"/>
      <c r="XI358" s="2"/>
      <c r="XJ358" s="2"/>
      <c r="XK358" s="2"/>
      <c r="XL358" s="2"/>
      <c r="XM358" s="2"/>
      <c r="XN358" s="2"/>
      <c r="XO358" s="2"/>
      <c r="XP358" s="2"/>
      <c r="XQ358" s="2"/>
      <c r="XR358" s="2"/>
      <c r="XS358" s="2"/>
      <c r="XT358" s="2"/>
      <c r="XU358" s="2"/>
      <c r="XV358" s="2"/>
      <c r="XW358" s="2"/>
      <c r="XX358" s="2"/>
      <c r="XY358" s="2"/>
      <c r="XZ358" s="2"/>
      <c r="YA358" s="2"/>
      <c r="YB358" s="2"/>
      <c r="YC358" s="2"/>
      <c r="YD358" s="2"/>
      <c r="YE358" s="2"/>
      <c r="YF358" s="2"/>
      <c r="YG358" s="2"/>
      <c r="YH358" s="2"/>
      <c r="YI358" s="2"/>
      <c r="YJ358" s="2"/>
      <c r="YK358" s="2">
        <v>2000</v>
      </c>
      <c r="YL358" s="2"/>
      <c r="YM358" s="2"/>
      <c r="YN358" s="2"/>
      <c r="YO358" s="2">
        <v>28000</v>
      </c>
      <c r="YP358" s="2"/>
      <c r="YQ358" s="2"/>
      <c r="YR358" s="2"/>
      <c r="YS358" s="2"/>
      <c r="YT358" s="2">
        <v>49376</v>
      </c>
      <c r="YU358" s="2"/>
      <c r="YV358" s="2"/>
      <c r="YW358" s="2"/>
      <c r="YX358" s="2"/>
      <c r="YY358" s="2"/>
      <c r="YZ358" s="2">
        <v>166800</v>
      </c>
      <c r="ZA358" s="2"/>
      <c r="ZB358" s="2"/>
      <c r="ZC358" s="2"/>
      <c r="ZD358" s="2"/>
      <c r="ZE358" s="2"/>
      <c r="ZF358" s="2"/>
      <c r="ZG358" s="2"/>
      <c r="ZH358" s="2"/>
      <c r="ZI358" s="2"/>
      <c r="ZJ358" s="2"/>
      <c r="ZK358" s="2"/>
      <c r="ZL358" s="2"/>
      <c r="ZM358" s="2"/>
      <c r="ZN358" s="2"/>
      <c r="ZO358" s="2"/>
      <c r="ZP358" s="2"/>
      <c r="ZQ358" s="2"/>
      <c r="ZR358" s="2"/>
      <c r="ZS358" s="2"/>
      <c r="ZT358" s="2"/>
      <c r="ZU358" s="2"/>
      <c r="ZV358" s="2"/>
      <c r="ZW358" s="2"/>
      <c r="ZX358" s="2"/>
      <c r="ZY358" s="2"/>
      <c r="ZZ358" s="2"/>
      <c r="AAA358" s="2"/>
      <c r="AAB358" s="2"/>
      <c r="AAC358" s="2"/>
      <c r="AAD358" s="2"/>
      <c r="AAE358" s="2"/>
      <c r="AAF358" s="2"/>
      <c r="AAG358" s="2"/>
      <c r="AAH358" s="2"/>
      <c r="AAI358" s="2"/>
      <c r="AAJ358" s="2"/>
      <c r="AAK358" s="2"/>
      <c r="AAL358" s="2"/>
      <c r="AAM358" s="2"/>
      <c r="AAN358" s="2">
        <v>100000</v>
      </c>
      <c r="AAO358" s="2"/>
      <c r="AAP358" s="2"/>
      <c r="AAQ358" s="2">
        <v>9580.32</v>
      </c>
      <c r="AAR358" s="2"/>
      <c r="AAS358" s="2"/>
      <c r="AAT358" s="2"/>
      <c r="AAU358" s="2"/>
      <c r="AAV358" s="2"/>
      <c r="AAW358" s="2"/>
      <c r="AAX358" s="2"/>
      <c r="AAY358" s="2"/>
      <c r="AAZ358" s="2"/>
      <c r="ABA358" s="2"/>
      <c r="ABB358" s="2"/>
      <c r="ABC358" s="2"/>
      <c r="ABD358" s="2"/>
      <c r="ABE358" s="2"/>
      <c r="ABF358" s="2"/>
      <c r="ABG358" s="2"/>
      <c r="ABH358" s="2"/>
      <c r="ABI358" s="2"/>
      <c r="ABJ358" s="2"/>
      <c r="ABK358" s="2"/>
      <c r="ABL358" s="2"/>
      <c r="ABM358" s="2"/>
      <c r="ABN358" s="2"/>
      <c r="ABO358" s="2"/>
      <c r="ABP358" s="2">
        <v>60000</v>
      </c>
      <c r="ABQ358" s="2"/>
      <c r="ABR358" s="2"/>
      <c r="ABS358" s="2"/>
      <c r="ABT358" s="2"/>
      <c r="ABU358" s="2">
        <v>98108.42</v>
      </c>
      <c r="ABV358" s="2"/>
      <c r="ABW358" s="2"/>
      <c r="ABX358" s="2"/>
      <c r="ABY358" s="2"/>
      <c r="ABZ358" s="2"/>
      <c r="ACA358" s="2"/>
      <c r="ACB358" s="2"/>
      <c r="ACC358" s="2"/>
      <c r="ACD358" s="2"/>
      <c r="ACE358" s="2"/>
      <c r="ACF358" s="2"/>
      <c r="ACG358" s="2"/>
      <c r="ACH358" s="2"/>
      <c r="ACI358" s="2"/>
      <c r="ACJ358" s="2"/>
      <c r="ACK358" s="2"/>
      <c r="ACL358" s="2"/>
      <c r="ACM358" s="2">
        <v>3295130</v>
      </c>
      <c r="ACN358" s="2"/>
      <c r="ACO358" s="2"/>
      <c r="ACP358" s="2"/>
      <c r="ACQ358" s="2"/>
      <c r="ACR358" s="2"/>
      <c r="ACS358" s="2"/>
      <c r="ACT358" s="2"/>
      <c r="ACU358" s="2">
        <v>255070</v>
      </c>
      <c r="ACV358" s="2"/>
      <c r="ACW358" s="2"/>
      <c r="ACX358" s="2"/>
      <c r="ACY358" s="2"/>
      <c r="ACZ358" s="2">
        <v>81450</v>
      </c>
      <c r="ADA358" s="2"/>
      <c r="ADB358" s="2"/>
      <c r="ADC358" s="2"/>
      <c r="ADD358" s="2"/>
      <c r="ADE358" s="2"/>
      <c r="ADF358" s="2"/>
      <c r="ADG358" s="2"/>
      <c r="ADH358" s="2"/>
      <c r="ADI358" s="2"/>
      <c r="ADJ358" s="2"/>
      <c r="ADK358" s="2"/>
      <c r="ADL358" s="2"/>
      <c r="ADM358" s="2"/>
      <c r="ADN358" s="2"/>
      <c r="ADO358" s="2"/>
      <c r="ADP358" s="2"/>
      <c r="ADQ358" s="2"/>
      <c r="ADR358" s="2">
        <v>1101403.8999999999</v>
      </c>
      <c r="ADS358" s="2">
        <v>161040</v>
      </c>
      <c r="ADT358" s="2"/>
      <c r="ADU358" s="2"/>
      <c r="ADV358" s="2"/>
      <c r="ADW358" s="2"/>
      <c r="ADX358" s="2"/>
      <c r="ADY358" s="2"/>
      <c r="ADZ358" s="2"/>
      <c r="AEA358" s="2">
        <v>5340</v>
      </c>
      <c r="AEB358" s="2"/>
      <c r="AEC358" s="2"/>
      <c r="AED358" s="2"/>
      <c r="AEE358" s="2"/>
      <c r="AEF358" s="2"/>
      <c r="AEG358" s="2"/>
      <c r="AEH358" s="2"/>
      <c r="AEI358" s="2"/>
      <c r="AEJ358" s="2"/>
      <c r="AEK358" s="2"/>
      <c r="AEL358" s="2"/>
      <c r="AEM358" s="2">
        <v>96040</v>
      </c>
      <c r="AEN358" s="2"/>
      <c r="AEO358" s="2"/>
      <c r="AEP358" s="2"/>
      <c r="AEQ358" s="2"/>
      <c r="AER358" s="2"/>
      <c r="AES358" s="2"/>
      <c r="AET358" s="2"/>
      <c r="AEU358" s="2"/>
      <c r="AEV358" s="2"/>
      <c r="AEW358" s="2"/>
      <c r="AEX358" s="2"/>
      <c r="AEY358" s="2"/>
      <c r="AEZ358" s="2"/>
      <c r="AFA358" s="2"/>
      <c r="AFB358" s="2"/>
      <c r="AFC358" s="2"/>
      <c r="AFD358" s="2"/>
      <c r="AFE358" s="2"/>
      <c r="AFF358" s="2"/>
      <c r="AFG358" s="2"/>
      <c r="AFH358" s="2">
        <v>20407.86</v>
      </c>
      <c r="AFI358" s="2"/>
      <c r="AFJ358" s="2"/>
      <c r="AFK358" s="2"/>
      <c r="AFL358" s="2">
        <v>17493.400000000001</v>
      </c>
      <c r="AFM358" s="2"/>
      <c r="AFN358" s="2"/>
      <c r="AFO358" s="2"/>
      <c r="AFP358" s="2"/>
      <c r="AFQ358" s="2"/>
      <c r="AFR358" s="2"/>
      <c r="AFS358" s="2"/>
      <c r="AFT358" s="2"/>
      <c r="AFU358" s="2"/>
      <c r="AFV358" s="2"/>
      <c r="AFW358" s="2"/>
      <c r="AFX358" s="2"/>
      <c r="AFY358" s="2"/>
      <c r="AFZ358" s="2"/>
      <c r="AGA358" s="2"/>
      <c r="AGB358" s="2"/>
      <c r="AGC358" s="2"/>
      <c r="AGD358" s="2"/>
      <c r="AGE358" s="2"/>
      <c r="AGF358" s="2"/>
      <c r="AGG358" s="2"/>
      <c r="AGH358" s="2"/>
      <c r="AGI358" s="2"/>
      <c r="AGJ358" s="2"/>
      <c r="AGK358" s="2"/>
      <c r="AGL358" s="2"/>
      <c r="AGM358" s="2"/>
      <c r="AGN358" s="2"/>
      <c r="AGO358" s="2"/>
      <c r="AGP358" s="2"/>
      <c r="AGQ358" s="2"/>
      <c r="AGR358" s="2"/>
      <c r="AGS358" s="2"/>
      <c r="AGT358" s="2"/>
      <c r="AGU358" s="2"/>
      <c r="AGV358" s="2"/>
      <c r="AGW358" s="2"/>
      <c r="AGX358" s="2"/>
      <c r="AGY358" s="2"/>
      <c r="AGZ358" s="2"/>
      <c r="AHA358" s="2"/>
      <c r="AHB358" s="2"/>
      <c r="AHC358" s="2"/>
      <c r="AHD358" s="2"/>
      <c r="AHE358" s="2"/>
      <c r="AHF358" s="2"/>
      <c r="AHG358" s="2"/>
      <c r="AHH358" s="2"/>
      <c r="AHI358" s="2"/>
      <c r="AHJ358" s="2"/>
      <c r="AHK358" s="2"/>
      <c r="AHL358" s="2">
        <v>780605.91</v>
      </c>
      <c r="AHM358" s="2"/>
      <c r="AHN358" s="2"/>
      <c r="AHO358" s="2"/>
      <c r="AHP358" s="2">
        <v>27990582.120000001</v>
      </c>
    </row>
    <row r="359" spans="1:900">
      <c r="A359" s="1" t="s">
        <v>2731</v>
      </c>
      <c r="B359" s="1" t="s">
        <v>2580</v>
      </c>
      <c r="C359" s="1" t="s">
        <v>2581</v>
      </c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>
        <v>1794.39</v>
      </c>
      <c r="BB359" s="2"/>
      <c r="BC359" s="2"/>
      <c r="BD359" s="2"/>
      <c r="BE359" s="2"/>
      <c r="BF359" s="2">
        <v>152550</v>
      </c>
      <c r="BG359" s="2"/>
      <c r="BH359" s="2"/>
      <c r="BI359" s="2"/>
      <c r="BJ359" s="2"/>
      <c r="BK359" s="2"/>
      <c r="BL359" s="2">
        <v>23300</v>
      </c>
      <c r="BM359" s="2"/>
      <c r="BN359" s="2"/>
      <c r="BO359" s="2"/>
      <c r="BP359" s="2"/>
      <c r="BQ359" s="2"/>
      <c r="BR359" s="2"/>
      <c r="BS359" s="2"/>
      <c r="BT359" s="2"/>
      <c r="BU359" s="2"/>
      <c r="BV359" s="2">
        <v>10650</v>
      </c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>
        <v>628599</v>
      </c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>
        <v>104026.17</v>
      </c>
      <c r="FL359" s="2"/>
      <c r="FM359" s="2"/>
      <c r="FN359" s="2"/>
      <c r="FO359" s="2">
        <v>89288.45</v>
      </c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  <c r="GP359" s="2"/>
      <c r="GQ359" s="2"/>
      <c r="GR359" s="2"/>
      <c r="GS359" s="2"/>
      <c r="GT359" s="2"/>
      <c r="GU359" s="2">
        <v>9770</v>
      </c>
      <c r="GV359" s="2"/>
      <c r="GW359" s="2"/>
      <c r="GX359" s="2"/>
      <c r="GY359" s="2"/>
      <c r="GZ359" s="2"/>
      <c r="HA359" s="2"/>
      <c r="HB359" s="2"/>
      <c r="HC359" s="2"/>
      <c r="HD359" s="2"/>
      <c r="HE359" s="2"/>
      <c r="HF359" s="2"/>
      <c r="HG359" s="2">
        <v>69210</v>
      </c>
      <c r="HH359" s="2">
        <v>235000</v>
      </c>
      <c r="HI359" s="2"/>
      <c r="HJ359" s="2"/>
      <c r="HK359" s="2"/>
      <c r="HL359" s="2">
        <v>431700</v>
      </c>
      <c r="HM359" s="2">
        <v>16230</v>
      </c>
      <c r="HN359" s="2">
        <v>7545.07</v>
      </c>
      <c r="HO359" s="2">
        <v>29700</v>
      </c>
      <c r="HP359" s="2"/>
      <c r="HQ359" s="2"/>
      <c r="HR359" s="2"/>
      <c r="HS359" s="2"/>
      <c r="HT359" s="2">
        <v>10000</v>
      </c>
      <c r="HU359" s="2"/>
      <c r="HV359" s="2"/>
      <c r="HW359" s="2"/>
      <c r="HX359" s="2"/>
      <c r="HY359" s="2"/>
      <c r="HZ359" s="2"/>
      <c r="IA359" s="2"/>
      <c r="IB359" s="2"/>
      <c r="IC359" s="2"/>
      <c r="ID359" s="2"/>
      <c r="IE359" s="2"/>
      <c r="IF359" s="2"/>
      <c r="IG359" s="2"/>
      <c r="IH359" s="2"/>
      <c r="II359" s="2"/>
      <c r="IJ359" s="2"/>
      <c r="IK359" s="2"/>
      <c r="IL359" s="2"/>
      <c r="IM359" s="2"/>
      <c r="IN359" s="2"/>
      <c r="IO359" s="2"/>
      <c r="IP359" s="2">
        <v>25300</v>
      </c>
      <c r="IQ359" s="2">
        <v>3640</v>
      </c>
      <c r="IR359" s="2">
        <v>75000</v>
      </c>
      <c r="IS359" s="2"/>
      <c r="IT359" s="2"/>
      <c r="IU359" s="2"/>
      <c r="IV359" s="2"/>
      <c r="IW359" s="2"/>
      <c r="IX359" s="2"/>
      <c r="IY359" s="2"/>
      <c r="IZ359" s="2"/>
      <c r="JA359" s="2"/>
      <c r="JB359" s="2"/>
      <c r="JC359" s="2"/>
      <c r="JD359" s="2"/>
      <c r="JE359" s="2"/>
      <c r="JF359" s="2"/>
      <c r="JG359" s="2"/>
      <c r="JH359" s="2"/>
      <c r="JI359" s="2"/>
      <c r="JJ359" s="2">
        <v>337902.67</v>
      </c>
      <c r="JK359" s="2"/>
      <c r="JL359" s="2"/>
      <c r="JM359" s="2"/>
      <c r="JN359" s="2"/>
      <c r="JO359" s="2"/>
      <c r="JP359" s="2">
        <v>170850</v>
      </c>
      <c r="JQ359" s="2"/>
      <c r="JR359" s="2">
        <v>223994</v>
      </c>
      <c r="JS359" s="2"/>
      <c r="JT359" s="2"/>
      <c r="JU359" s="2"/>
      <c r="JV359" s="2">
        <v>681530</v>
      </c>
      <c r="JW359" s="2"/>
      <c r="JX359" s="2"/>
      <c r="JY359" s="2"/>
      <c r="JZ359" s="2"/>
      <c r="KA359" s="2"/>
      <c r="KB359" s="2"/>
      <c r="KC359" s="2"/>
      <c r="KD359" s="2"/>
      <c r="KE359" s="2"/>
      <c r="KF359" s="2"/>
      <c r="KG359" s="2"/>
      <c r="KH359" s="2"/>
      <c r="KI359" s="2"/>
      <c r="KJ359" s="2"/>
      <c r="KK359" s="2"/>
      <c r="KL359" s="2"/>
      <c r="KM359" s="2">
        <v>4474017.6500000004</v>
      </c>
      <c r="KN359" s="2"/>
      <c r="KO359" s="2"/>
      <c r="KP359" s="2"/>
      <c r="KQ359" s="2"/>
      <c r="KR359" s="2"/>
      <c r="KS359" s="2"/>
      <c r="KT359" s="2"/>
      <c r="KU359" s="2"/>
      <c r="KV359" s="2"/>
      <c r="KW359" s="2"/>
      <c r="KX359" s="2"/>
      <c r="KY359" s="2">
        <v>140500</v>
      </c>
      <c r="KZ359" s="2"/>
      <c r="LA359" s="2"/>
      <c r="LB359" s="2"/>
      <c r="LC359" s="2">
        <v>52400</v>
      </c>
      <c r="LD359" s="2"/>
      <c r="LE359" s="2"/>
      <c r="LF359" s="2"/>
      <c r="LG359" s="2"/>
      <c r="LH359" s="2"/>
      <c r="LI359" s="2"/>
      <c r="LJ359" s="2"/>
      <c r="LK359" s="2"/>
      <c r="LL359" s="2"/>
      <c r="LM359" s="2"/>
      <c r="LN359" s="2"/>
      <c r="LO359" s="2"/>
      <c r="LP359" s="2"/>
      <c r="LQ359" s="2"/>
      <c r="LR359" s="2"/>
      <c r="LS359" s="2">
        <v>261130</v>
      </c>
      <c r="LT359" s="2"/>
      <c r="LU359" s="2"/>
      <c r="LV359" s="2"/>
      <c r="LW359" s="2"/>
      <c r="LX359" s="2"/>
      <c r="LY359" s="2"/>
      <c r="LZ359" s="2"/>
      <c r="MA359" s="2"/>
      <c r="MB359" s="2"/>
      <c r="MC359" s="2"/>
      <c r="MD359" s="2"/>
      <c r="ME359" s="2"/>
      <c r="MF359" s="2"/>
      <c r="MG359" s="2"/>
      <c r="MH359" s="2"/>
      <c r="MI359" s="2"/>
      <c r="MJ359" s="2"/>
      <c r="MK359" s="2"/>
      <c r="ML359" s="2"/>
      <c r="MM359" s="2"/>
      <c r="MN359" s="2"/>
      <c r="MO359" s="2"/>
      <c r="MP359" s="2"/>
      <c r="MQ359" s="2"/>
      <c r="MR359" s="2"/>
      <c r="MS359" s="2">
        <v>161129.9</v>
      </c>
      <c r="MT359" s="2">
        <v>1411569.16</v>
      </c>
      <c r="MU359" s="2">
        <v>993794.53</v>
      </c>
      <c r="MV359" s="2"/>
      <c r="MW359" s="2"/>
      <c r="MX359" s="2">
        <v>73790.98</v>
      </c>
      <c r="MY359" s="2"/>
      <c r="MZ359" s="2"/>
      <c r="NA359" s="2"/>
      <c r="NB359" s="2">
        <v>33850</v>
      </c>
      <c r="NC359" s="2"/>
      <c r="ND359" s="2"/>
      <c r="NE359" s="2"/>
      <c r="NF359" s="2"/>
      <c r="NG359" s="2">
        <v>11556</v>
      </c>
      <c r="NH359" s="2"/>
      <c r="NI359" s="2"/>
      <c r="NJ359" s="2"/>
      <c r="NK359" s="2"/>
      <c r="NL359" s="2"/>
      <c r="NM359" s="2"/>
      <c r="NN359" s="2"/>
      <c r="NO359" s="2"/>
      <c r="NP359" s="2"/>
      <c r="NQ359" s="2"/>
      <c r="NR359" s="2"/>
      <c r="NS359" s="2"/>
      <c r="NT359" s="2"/>
      <c r="NU359" s="2"/>
      <c r="NV359" s="2">
        <v>71237.649999999994</v>
      </c>
      <c r="NW359" s="2"/>
      <c r="NX359" s="2"/>
      <c r="NY359" s="2"/>
      <c r="NZ359" s="2"/>
      <c r="OA359" s="2">
        <v>35625</v>
      </c>
      <c r="OB359" s="2"/>
      <c r="OC359" s="2"/>
      <c r="OD359" s="2"/>
      <c r="OE359" s="2"/>
      <c r="OF359" s="2"/>
      <c r="OG359" s="2"/>
      <c r="OH359" s="2"/>
      <c r="OI359" s="2"/>
      <c r="OJ359" s="2"/>
      <c r="OK359" s="2"/>
      <c r="OL359" s="2"/>
      <c r="OM359" s="2"/>
      <c r="ON359" s="2"/>
      <c r="OO359" s="2"/>
      <c r="OP359" s="2"/>
      <c r="OQ359" s="2">
        <v>212735.6</v>
      </c>
      <c r="OR359" s="2"/>
      <c r="OS359" s="2"/>
      <c r="OT359" s="2"/>
      <c r="OU359" s="2"/>
      <c r="OV359" s="2"/>
      <c r="OW359" s="2"/>
      <c r="OX359" s="2"/>
      <c r="OY359" s="2"/>
      <c r="OZ359" s="2"/>
      <c r="PA359" s="2"/>
      <c r="PB359" s="2"/>
      <c r="PC359" s="2"/>
      <c r="PD359" s="2"/>
      <c r="PE359" s="2">
        <v>436440</v>
      </c>
      <c r="PF359" s="2">
        <v>7000</v>
      </c>
      <c r="PG359" s="2"/>
      <c r="PH359" s="2"/>
      <c r="PI359" s="2">
        <v>28980</v>
      </c>
      <c r="PJ359" s="2"/>
      <c r="PK359" s="2"/>
      <c r="PL359" s="2"/>
      <c r="PM359" s="2"/>
      <c r="PN359" s="2"/>
      <c r="PO359" s="2"/>
      <c r="PP359" s="2"/>
      <c r="PQ359" s="2"/>
      <c r="PR359" s="2"/>
      <c r="PS359" s="2"/>
      <c r="PT359" s="2">
        <v>10109.200000000001</v>
      </c>
      <c r="PU359" s="2"/>
      <c r="PV359" s="2">
        <v>250720</v>
      </c>
      <c r="PW359" s="2"/>
      <c r="PX359" s="2"/>
      <c r="PY359" s="2"/>
      <c r="PZ359" s="2"/>
      <c r="QA359" s="2"/>
      <c r="QB359" s="2"/>
      <c r="QC359" s="2"/>
      <c r="QD359" s="2"/>
      <c r="QE359" s="2"/>
      <c r="QF359" s="2"/>
      <c r="QG359" s="2"/>
      <c r="QH359" s="2"/>
      <c r="QI359" s="2"/>
      <c r="QJ359" s="2"/>
      <c r="QK359" s="2"/>
      <c r="QL359" s="2"/>
      <c r="QM359" s="2"/>
      <c r="QN359" s="2">
        <v>38650</v>
      </c>
      <c r="QO359" s="2"/>
      <c r="QP359" s="2"/>
      <c r="QQ359" s="2">
        <v>174370</v>
      </c>
      <c r="QR359" s="2"/>
      <c r="QS359" s="2"/>
      <c r="QT359" s="2">
        <v>13620</v>
      </c>
      <c r="QU359" s="2"/>
      <c r="QV359" s="2"/>
      <c r="QW359" s="2"/>
      <c r="QX359" s="2"/>
      <c r="QY359" s="2"/>
      <c r="QZ359" s="2"/>
      <c r="RA359" s="2"/>
      <c r="RB359" s="2">
        <v>661962</v>
      </c>
      <c r="RC359" s="2">
        <v>1691080</v>
      </c>
      <c r="RD359" s="2"/>
      <c r="RE359" s="2"/>
      <c r="RF359" s="2"/>
      <c r="RG359" s="2">
        <v>29000</v>
      </c>
      <c r="RH359" s="2"/>
      <c r="RI359" s="2"/>
      <c r="RJ359" s="2"/>
      <c r="RK359" s="2"/>
      <c r="RL359" s="2"/>
      <c r="RM359" s="2"/>
      <c r="RN359" s="2"/>
      <c r="RO359" s="2"/>
      <c r="RP359" s="2">
        <v>34450</v>
      </c>
      <c r="RQ359" s="2"/>
      <c r="RR359" s="2">
        <v>33600</v>
      </c>
      <c r="RS359" s="2"/>
      <c r="RT359" s="2"/>
      <c r="RU359" s="2"/>
      <c r="RV359" s="2"/>
      <c r="RW359" s="2"/>
      <c r="RX359" s="2"/>
      <c r="RY359" s="2"/>
      <c r="RZ359" s="2"/>
      <c r="SA359" s="2"/>
      <c r="SB359" s="2"/>
      <c r="SC359" s="2">
        <v>61850</v>
      </c>
      <c r="SD359" s="2">
        <v>25600</v>
      </c>
      <c r="SE359" s="2"/>
      <c r="SF359" s="2"/>
      <c r="SG359" s="2"/>
      <c r="SH359" s="2"/>
      <c r="SI359" s="2"/>
      <c r="SJ359" s="2"/>
      <c r="SK359" s="2"/>
      <c r="SL359" s="2"/>
      <c r="SM359" s="2"/>
      <c r="SN359" s="2"/>
      <c r="SO359" s="2">
        <v>215521.5</v>
      </c>
      <c r="SP359" s="2"/>
      <c r="SQ359" s="2"/>
      <c r="SR359" s="2"/>
      <c r="SS359" s="2"/>
      <c r="ST359" s="2"/>
      <c r="SU359" s="2">
        <v>1950</v>
      </c>
      <c r="SV359" s="2"/>
      <c r="SW359" s="2"/>
      <c r="SX359" s="2"/>
      <c r="SY359" s="2"/>
      <c r="SZ359" s="2"/>
      <c r="TA359" s="2"/>
      <c r="TB359" s="2"/>
      <c r="TC359" s="2"/>
      <c r="TD359" s="2"/>
      <c r="TE359" s="2"/>
      <c r="TF359" s="2"/>
      <c r="TG359" s="2"/>
      <c r="TH359" s="2"/>
      <c r="TI359" s="2"/>
      <c r="TJ359" s="2"/>
      <c r="TK359" s="2"/>
      <c r="TL359" s="2"/>
      <c r="TM359" s="2"/>
      <c r="TN359" s="2">
        <v>34600</v>
      </c>
      <c r="TO359" s="2"/>
      <c r="TP359" s="2"/>
      <c r="TQ359" s="2"/>
      <c r="TR359" s="2"/>
      <c r="TS359" s="2"/>
      <c r="TT359" s="2">
        <v>291933.45</v>
      </c>
      <c r="TU359" s="2"/>
      <c r="TV359" s="2"/>
      <c r="TW359" s="2"/>
      <c r="TX359" s="2"/>
      <c r="TY359" s="2"/>
      <c r="TZ359" s="2"/>
      <c r="UA359" s="2"/>
      <c r="UB359" s="2"/>
      <c r="UC359" s="2"/>
      <c r="UD359" s="2"/>
      <c r="UE359" s="2"/>
      <c r="UF359" s="2"/>
      <c r="UG359" s="2"/>
      <c r="UH359" s="2"/>
      <c r="UI359" s="2"/>
      <c r="UJ359" s="2"/>
      <c r="UK359" s="2"/>
      <c r="UL359" s="2"/>
      <c r="UM359" s="2"/>
      <c r="UN359" s="2"/>
      <c r="UO359" s="2"/>
      <c r="UP359" s="2"/>
      <c r="UQ359" s="2"/>
      <c r="UR359" s="2"/>
      <c r="US359" s="2"/>
      <c r="UT359" s="2"/>
      <c r="UU359" s="2"/>
      <c r="UV359" s="2"/>
      <c r="UW359" s="2"/>
      <c r="UX359" s="2"/>
      <c r="UY359" s="2"/>
      <c r="UZ359" s="2"/>
      <c r="VA359" s="2"/>
      <c r="VB359" s="2"/>
      <c r="VC359" s="2"/>
      <c r="VD359" s="2"/>
      <c r="VE359" s="2"/>
      <c r="VF359" s="2"/>
      <c r="VG359" s="2"/>
      <c r="VH359" s="2"/>
      <c r="VI359" s="2"/>
      <c r="VJ359" s="2"/>
      <c r="VK359" s="2"/>
      <c r="VL359" s="2"/>
      <c r="VM359" s="2"/>
      <c r="VN359" s="2"/>
      <c r="VO359" s="2"/>
      <c r="VP359" s="2"/>
      <c r="VQ359" s="2"/>
      <c r="VR359" s="2"/>
      <c r="VS359" s="2">
        <v>5120</v>
      </c>
      <c r="VT359" s="2"/>
      <c r="VU359" s="2"/>
      <c r="VV359" s="2">
        <v>7172049</v>
      </c>
      <c r="VW359" s="2"/>
      <c r="VX359" s="2"/>
      <c r="VY359" s="2"/>
      <c r="VZ359" s="2"/>
      <c r="WA359" s="2"/>
      <c r="WB359" s="2"/>
      <c r="WC359" s="2"/>
      <c r="WD359" s="2"/>
      <c r="WE359" s="2"/>
      <c r="WF359" s="2"/>
      <c r="WG359" s="2"/>
      <c r="WH359" s="2"/>
      <c r="WI359" s="2"/>
      <c r="WJ359" s="2"/>
      <c r="WK359" s="2"/>
      <c r="WL359" s="2"/>
      <c r="WM359" s="2"/>
      <c r="WN359" s="2"/>
      <c r="WO359" s="2"/>
      <c r="WP359" s="2"/>
      <c r="WQ359" s="2"/>
      <c r="WR359" s="2"/>
      <c r="WS359" s="2"/>
      <c r="WT359" s="2"/>
      <c r="WU359" s="2"/>
      <c r="WV359" s="2"/>
      <c r="WW359" s="2"/>
      <c r="WX359" s="2"/>
      <c r="WY359" s="2"/>
      <c r="WZ359" s="2">
        <v>118000</v>
      </c>
      <c r="XA359" s="2">
        <v>2564905.6</v>
      </c>
      <c r="XB359" s="2"/>
      <c r="XC359" s="2"/>
      <c r="XD359" s="2"/>
      <c r="XE359" s="2">
        <v>12180</v>
      </c>
      <c r="XF359" s="2"/>
      <c r="XG359" s="2"/>
      <c r="XH359" s="2"/>
      <c r="XI359" s="2"/>
      <c r="XJ359" s="2"/>
      <c r="XK359" s="2"/>
      <c r="XL359" s="2"/>
      <c r="XM359" s="2"/>
      <c r="XN359" s="2"/>
      <c r="XO359" s="2"/>
      <c r="XP359" s="2"/>
      <c r="XQ359" s="2"/>
      <c r="XR359" s="2"/>
      <c r="XS359" s="2"/>
      <c r="XT359" s="2"/>
      <c r="XU359" s="2"/>
      <c r="XV359" s="2"/>
      <c r="XW359" s="2"/>
      <c r="XX359" s="2"/>
      <c r="XY359" s="2"/>
      <c r="XZ359" s="2"/>
      <c r="YA359" s="2"/>
      <c r="YB359" s="2"/>
      <c r="YC359" s="2"/>
      <c r="YD359" s="2"/>
      <c r="YE359" s="2"/>
      <c r="YF359" s="2"/>
      <c r="YG359" s="2"/>
      <c r="YH359" s="2"/>
      <c r="YI359" s="2"/>
      <c r="YJ359" s="2"/>
      <c r="YK359" s="2"/>
      <c r="YL359" s="2"/>
      <c r="YM359" s="2"/>
      <c r="YN359" s="2"/>
      <c r="YO359" s="2"/>
      <c r="YP359" s="2"/>
      <c r="YQ359" s="2"/>
      <c r="YR359" s="2"/>
      <c r="YS359" s="2"/>
      <c r="YT359" s="2"/>
      <c r="YU359" s="2"/>
      <c r="YV359" s="2"/>
      <c r="YW359" s="2"/>
      <c r="YX359" s="2"/>
      <c r="YY359" s="2"/>
      <c r="YZ359" s="2"/>
      <c r="ZA359" s="2"/>
      <c r="ZB359" s="2"/>
      <c r="ZC359" s="2"/>
      <c r="ZD359" s="2"/>
      <c r="ZE359" s="2"/>
      <c r="ZF359" s="2"/>
      <c r="ZG359" s="2"/>
      <c r="ZH359" s="2"/>
      <c r="ZI359" s="2"/>
      <c r="ZJ359" s="2"/>
      <c r="ZK359" s="2"/>
      <c r="ZL359" s="2"/>
      <c r="ZM359" s="2">
        <v>1258000</v>
      </c>
      <c r="ZN359" s="2">
        <v>20116.75</v>
      </c>
      <c r="ZO359" s="2">
        <v>10508.75</v>
      </c>
      <c r="ZP359" s="2"/>
      <c r="ZQ359" s="2"/>
      <c r="ZR359" s="2"/>
      <c r="ZS359" s="2"/>
      <c r="ZT359" s="2"/>
      <c r="ZU359" s="2"/>
      <c r="ZV359" s="2"/>
      <c r="ZW359" s="2"/>
      <c r="ZX359" s="2"/>
      <c r="ZY359" s="2"/>
      <c r="ZZ359" s="2"/>
      <c r="AAA359" s="2"/>
      <c r="AAB359" s="2"/>
      <c r="AAC359" s="2"/>
      <c r="AAD359" s="2"/>
      <c r="AAE359" s="2"/>
      <c r="AAF359" s="2"/>
      <c r="AAG359" s="2"/>
      <c r="AAH359" s="2"/>
      <c r="AAI359" s="2"/>
      <c r="AAJ359" s="2"/>
      <c r="AAK359" s="2"/>
      <c r="AAL359" s="2"/>
      <c r="AAM359" s="2"/>
      <c r="AAN359" s="2"/>
      <c r="AAO359" s="2"/>
      <c r="AAP359" s="2">
        <v>0</v>
      </c>
      <c r="AAQ359" s="2"/>
      <c r="AAR359" s="2"/>
      <c r="AAS359" s="2"/>
      <c r="AAT359" s="2"/>
      <c r="AAU359" s="2"/>
      <c r="AAV359" s="2">
        <v>184938</v>
      </c>
      <c r="AAW359" s="2"/>
      <c r="AAX359" s="2"/>
      <c r="AAY359" s="2"/>
      <c r="AAZ359" s="2">
        <v>83470</v>
      </c>
      <c r="ABA359" s="2">
        <v>230995.05</v>
      </c>
      <c r="ABB359" s="2"/>
      <c r="ABC359" s="2"/>
      <c r="ABD359" s="2"/>
      <c r="ABE359" s="2"/>
      <c r="ABF359" s="2">
        <v>119921.66</v>
      </c>
      <c r="ABG359" s="2"/>
      <c r="ABH359" s="2">
        <v>629710</v>
      </c>
      <c r="ABI359" s="2"/>
      <c r="ABJ359" s="2">
        <v>5000</v>
      </c>
      <c r="ABK359" s="2"/>
      <c r="ABL359" s="2"/>
      <c r="ABM359" s="2"/>
      <c r="ABN359" s="2"/>
      <c r="ABO359" s="2"/>
      <c r="ABP359" s="2"/>
      <c r="ABQ359" s="2"/>
      <c r="ABR359" s="2"/>
      <c r="ABS359" s="2"/>
      <c r="ABT359" s="2"/>
      <c r="ABU359" s="2"/>
      <c r="ABV359" s="2"/>
      <c r="ABW359" s="2"/>
      <c r="ABX359" s="2"/>
      <c r="ABY359" s="2"/>
      <c r="ABZ359" s="2"/>
      <c r="ACA359" s="2"/>
      <c r="ACB359" s="2"/>
      <c r="ACC359" s="2"/>
      <c r="ACD359" s="2"/>
      <c r="ACE359" s="2">
        <v>223600</v>
      </c>
      <c r="ACF359" s="2"/>
      <c r="ACG359" s="2">
        <v>58250</v>
      </c>
      <c r="ACH359" s="2"/>
      <c r="ACI359" s="2"/>
      <c r="ACJ359" s="2"/>
      <c r="ACK359" s="2"/>
      <c r="ACL359" s="2"/>
      <c r="ACM359" s="2"/>
      <c r="ACN359" s="2"/>
      <c r="ACO359" s="2"/>
      <c r="ACP359" s="2"/>
      <c r="ACQ359" s="2">
        <v>2500</v>
      </c>
      <c r="ACR359" s="2"/>
      <c r="ACS359" s="2"/>
      <c r="ACT359" s="2"/>
      <c r="ACU359" s="2"/>
      <c r="ACV359" s="2"/>
      <c r="ACW359" s="2">
        <v>105690</v>
      </c>
      <c r="ACX359" s="2"/>
      <c r="ACY359" s="2"/>
      <c r="ACZ359" s="2"/>
      <c r="ADA359" s="2"/>
      <c r="ADB359" s="2"/>
      <c r="ADC359" s="2"/>
      <c r="ADD359" s="2"/>
      <c r="ADE359" s="2"/>
      <c r="ADF359" s="2"/>
      <c r="ADG359" s="2"/>
      <c r="ADH359" s="2"/>
      <c r="ADI359" s="2"/>
      <c r="ADJ359" s="2"/>
      <c r="ADK359" s="2"/>
      <c r="ADL359" s="2"/>
      <c r="ADM359" s="2">
        <v>676873.82</v>
      </c>
      <c r="ADN359" s="2"/>
      <c r="ADO359" s="2"/>
      <c r="ADP359" s="2">
        <v>596919.02</v>
      </c>
      <c r="ADQ359" s="2"/>
      <c r="ADR359" s="2"/>
      <c r="ADS359" s="2">
        <v>75600</v>
      </c>
      <c r="ADT359" s="2"/>
      <c r="ADU359" s="2"/>
      <c r="ADV359" s="2"/>
      <c r="ADW359" s="2"/>
      <c r="ADX359" s="2"/>
      <c r="ADY359" s="2"/>
      <c r="ADZ359" s="2">
        <v>803625</v>
      </c>
      <c r="AEA359" s="2"/>
      <c r="AEB359" s="2"/>
      <c r="AEC359" s="2"/>
      <c r="AED359" s="2"/>
      <c r="AEE359" s="2"/>
      <c r="AEF359" s="2"/>
      <c r="AEG359" s="2"/>
      <c r="AEH359" s="2"/>
      <c r="AEI359" s="2"/>
      <c r="AEJ359" s="2"/>
      <c r="AEK359" s="2"/>
      <c r="AEL359" s="2"/>
      <c r="AEM359" s="2">
        <v>259200</v>
      </c>
      <c r="AEN359" s="2"/>
      <c r="AEO359" s="2"/>
      <c r="AEP359" s="2"/>
      <c r="AEQ359" s="2"/>
      <c r="AER359" s="2"/>
      <c r="AES359" s="2"/>
      <c r="AET359" s="2"/>
      <c r="AEU359" s="2"/>
      <c r="AEV359" s="2"/>
      <c r="AEW359" s="2"/>
      <c r="AEX359" s="2"/>
      <c r="AEY359" s="2"/>
      <c r="AEZ359" s="2"/>
      <c r="AFA359" s="2"/>
      <c r="AFB359" s="2"/>
      <c r="AFC359" s="2"/>
      <c r="AFD359" s="2"/>
      <c r="AFE359" s="2"/>
      <c r="AFF359" s="2"/>
      <c r="AFG359" s="2"/>
      <c r="AFH359" s="2">
        <v>2226</v>
      </c>
      <c r="AFI359" s="2"/>
      <c r="AFJ359" s="2"/>
      <c r="AFK359" s="2"/>
      <c r="AFL359" s="2"/>
      <c r="AFM359" s="2"/>
      <c r="AFN359" s="2"/>
      <c r="AFO359" s="2"/>
      <c r="AFP359" s="2"/>
      <c r="AFQ359" s="2"/>
      <c r="AFR359" s="2"/>
      <c r="AFS359" s="2"/>
      <c r="AFT359" s="2"/>
      <c r="AFU359" s="2"/>
      <c r="AFV359" s="2"/>
      <c r="AFW359" s="2"/>
      <c r="AFX359" s="2"/>
      <c r="AFY359" s="2"/>
      <c r="AFZ359" s="2"/>
      <c r="AGA359" s="2"/>
      <c r="AGB359" s="2"/>
      <c r="AGC359" s="2">
        <v>196355</v>
      </c>
      <c r="AGD359" s="2"/>
      <c r="AGE359" s="2"/>
      <c r="AGF359" s="2"/>
      <c r="AGG359" s="2"/>
      <c r="AGH359" s="2"/>
      <c r="AGI359" s="2"/>
      <c r="AGJ359" s="2"/>
      <c r="AGK359" s="2">
        <v>1166955.2</v>
      </c>
      <c r="AGL359" s="2"/>
      <c r="AGM359" s="2"/>
      <c r="AGN359" s="2"/>
      <c r="AGO359" s="2">
        <v>246490</v>
      </c>
      <c r="AGP359" s="2"/>
      <c r="AGQ359" s="2"/>
      <c r="AGR359" s="2"/>
      <c r="AGS359" s="2"/>
      <c r="AGT359" s="2"/>
      <c r="AGU359" s="2"/>
      <c r="AGV359" s="2"/>
      <c r="AGW359" s="2"/>
      <c r="AGX359" s="2"/>
      <c r="AGY359" s="2"/>
      <c r="AGZ359" s="2"/>
      <c r="AHA359" s="2"/>
      <c r="AHB359" s="2"/>
      <c r="AHC359" s="2"/>
      <c r="AHD359" s="2">
        <v>296777.87</v>
      </c>
      <c r="AHE359" s="2"/>
      <c r="AHF359" s="2"/>
      <c r="AHG359" s="2"/>
      <c r="AHH359" s="2"/>
      <c r="AHI359" s="2"/>
      <c r="AHJ359" s="2">
        <v>44763.3</v>
      </c>
      <c r="AHK359" s="2">
        <v>5550</v>
      </c>
      <c r="AHL359" s="2"/>
      <c r="AHM359" s="2">
        <v>701124.8</v>
      </c>
      <c r="AHN359" s="2">
        <v>263717.06</v>
      </c>
      <c r="AHO359" s="2"/>
      <c r="AHP359" s="2">
        <v>33453484.25</v>
      </c>
    </row>
    <row r="360" spans="1:900">
      <c r="A360" s="1" t="s">
        <v>2731</v>
      </c>
      <c r="B360" s="1" t="s">
        <v>2582</v>
      </c>
      <c r="C360" s="1" t="s">
        <v>2583</v>
      </c>
      <c r="D360" s="2">
        <v>2798792.5</v>
      </c>
      <c r="E360" s="2">
        <v>986763.25</v>
      </c>
      <c r="F360" s="2">
        <v>1043542.5</v>
      </c>
      <c r="G360" s="2">
        <v>582853.18999999994</v>
      </c>
      <c r="H360" s="2">
        <v>1819521.75</v>
      </c>
      <c r="I360" s="2">
        <v>706148</v>
      </c>
      <c r="J360" s="2">
        <v>3581502.25</v>
      </c>
      <c r="K360" s="2">
        <v>615236.62</v>
      </c>
      <c r="L360" s="2">
        <v>777138.75</v>
      </c>
      <c r="M360" s="2">
        <v>674043</v>
      </c>
      <c r="N360" s="2">
        <v>502528</v>
      </c>
      <c r="O360" s="2">
        <v>536067.72</v>
      </c>
      <c r="P360" s="2">
        <v>101808.25</v>
      </c>
      <c r="Q360" s="2">
        <v>788085.25</v>
      </c>
      <c r="R360" s="2">
        <v>425465.25</v>
      </c>
      <c r="S360" s="2">
        <v>700985</v>
      </c>
      <c r="T360" s="2">
        <v>561175.75</v>
      </c>
      <c r="U360" s="2">
        <v>196004.5</v>
      </c>
      <c r="V360" s="2">
        <v>6502750</v>
      </c>
      <c r="W360" s="2">
        <v>1118413.3600000001</v>
      </c>
      <c r="X360" s="2">
        <v>546649.85</v>
      </c>
      <c r="Y360" s="2">
        <v>752236.94</v>
      </c>
      <c r="Z360" s="2">
        <v>1432621.12</v>
      </c>
      <c r="AA360" s="2">
        <v>932961.83</v>
      </c>
      <c r="AB360" s="2">
        <v>399419</v>
      </c>
      <c r="AC360" s="2">
        <v>788685.34</v>
      </c>
      <c r="AD360" s="2">
        <v>1161175.1000000001</v>
      </c>
      <c r="AE360" s="2">
        <v>1043657.26</v>
      </c>
      <c r="AF360" s="2">
        <v>3000251.99</v>
      </c>
      <c r="AG360" s="2">
        <v>1415578.43</v>
      </c>
      <c r="AH360" s="2">
        <v>3712397.86</v>
      </c>
      <c r="AI360" s="2">
        <v>1398754.5</v>
      </c>
      <c r="AJ360" s="2">
        <v>993633.07</v>
      </c>
      <c r="AK360" s="2">
        <v>367612</v>
      </c>
      <c r="AL360" s="2">
        <v>170978.05</v>
      </c>
      <c r="AM360" s="2">
        <v>1227763.8600000001</v>
      </c>
      <c r="AN360" s="2">
        <v>401240</v>
      </c>
      <c r="AO360" s="2">
        <v>841096</v>
      </c>
      <c r="AP360" s="2">
        <v>759091.23</v>
      </c>
      <c r="AQ360" s="2">
        <v>681583</v>
      </c>
      <c r="AR360" s="2">
        <v>633089.86</v>
      </c>
      <c r="AS360" s="2">
        <v>173710</v>
      </c>
      <c r="AT360" s="2">
        <v>76737.5</v>
      </c>
      <c r="AU360" s="2">
        <v>308563</v>
      </c>
      <c r="AV360" s="2">
        <v>161494</v>
      </c>
      <c r="AW360" s="2">
        <v>294862.25</v>
      </c>
      <c r="AX360" s="2">
        <v>979286.56</v>
      </c>
      <c r="AY360" s="2">
        <v>641859.17000000004</v>
      </c>
      <c r="AZ360" s="2">
        <v>533956.75</v>
      </c>
      <c r="BA360" s="2">
        <v>497980.22</v>
      </c>
      <c r="BB360" s="2">
        <v>236992.71</v>
      </c>
      <c r="BC360" s="2">
        <v>691400.55</v>
      </c>
      <c r="BD360" s="2">
        <v>154987.5</v>
      </c>
      <c r="BE360" s="2">
        <v>390219.5</v>
      </c>
      <c r="BF360" s="2">
        <v>1108913.49</v>
      </c>
      <c r="BG360" s="2">
        <v>170306</v>
      </c>
      <c r="BH360" s="2">
        <v>349698.4</v>
      </c>
      <c r="BI360" s="2">
        <v>1090625</v>
      </c>
      <c r="BJ360" s="2">
        <v>615200</v>
      </c>
      <c r="BK360" s="2">
        <v>724171.5</v>
      </c>
      <c r="BL360" s="2">
        <v>233744</v>
      </c>
      <c r="BM360" s="2">
        <v>1743007.76</v>
      </c>
      <c r="BN360" s="2">
        <v>519889.25</v>
      </c>
      <c r="BO360" s="2">
        <v>491900.5</v>
      </c>
      <c r="BP360" s="2">
        <v>76509</v>
      </c>
      <c r="BQ360" s="2">
        <v>171958</v>
      </c>
      <c r="BR360" s="2">
        <v>698605</v>
      </c>
      <c r="BS360" s="2">
        <v>462524.86</v>
      </c>
      <c r="BT360" s="2">
        <v>633742.75</v>
      </c>
      <c r="BU360" s="2">
        <v>959697.5</v>
      </c>
      <c r="BV360" s="2">
        <v>671547</v>
      </c>
      <c r="BW360" s="2">
        <v>273283.88</v>
      </c>
      <c r="BX360" s="2">
        <v>548456.25</v>
      </c>
      <c r="BY360" s="2">
        <v>459822.08000000002</v>
      </c>
      <c r="BZ360" s="2">
        <v>690125</v>
      </c>
      <c r="CA360" s="2">
        <v>636805</v>
      </c>
      <c r="CB360" s="2">
        <v>3032778.25</v>
      </c>
      <c r="CC360" s="2">
        <v>581092</v>
      </c>
      <c r="CD360" s="2">
        <v>1224345</v>
      </c>
      <c r="CE360" s="2">
        <v>465251</v>
      </c>
      <c r="CF360" s="2">
        <v>95180.38</v>
      </c>
      <c r="CG360" s="2"/>
      <c r="CH360" s="2">
        <v>563056</v>
      </c>
      <c r="CI360" s="2">
        <v>919024</v>
      </c>
      <c r="CJ360" s="2">
        <v>498731.5</v>
      </c>
      <c r="CK360" s="2">
        <v>410795</v>
      </c>
      <c r="CL360" s="2">
        <v>676201</v>
      </c>
      <c r="CM360" s="2">
        <v>274054</v>
      </c>
      <c r="CN360" s="2">
        <v>645998.5</v>
      </c>
      <c r="CO360" s="2">
        <v>238473</v>
      </c>
      <c r="CP360" s="2">
        <v>710638</v>
      </c>
      <c r="CQ360" s="2">
        <v>251889</v>
      </c>
      <c r="CR360" s="2">
        <v>1027700.85</v>
      </c>
      <c r="CS360" s="2">
        <v>284914</v>
      </c>
      <c r="CT360" s="2"/>
      <c r="CU360" s="2">
        <v>411996</v>
      </c>
      <c r="CV360" s="2">
        <v>613071</v>
      </c>
      <c r="CW360" s="2">
        <v>730978.86</v>
      </c>
      <c r="CX360" s="2">
        <v>432407.24</v>
      </c>
      <c r="CY360" s="2">
        <v>483739.38</v>
      </c>
      <c r="CZ360" s="2">
        <v>369676.5</v>
      </c>
      <c r="DA360" s="2">
        <v>153370</v>
      </c>
      <c r="DB360" s="2">
        <v>1203196.6000000001</v>
      </c>
      <c r="DC360" s="2">
        <v>686377.5</v>
      </c>
      <c r="DD360" s="2">
        <v>1073890.05</v>
      </c>
      <c r="DE360" s="2">
        <v>781574.75</v>
      </c>
      <c r="DF360" s="2">
        <v>613451.75</v>
      </c>
      <c r="DG360" s="2">
        <v>1441339</v>
      </c>
      <c r="DH360" s="2">
        <v>841716.75</v>
      </c>
      <c r="DI360" s="2">
        <v>197602</v>
      </c>
      <c r="DJ360" s="2">
        <v>482915.75</v>
      </c>
      <c r="DK360" s="2">
        <v>730500</v>
      </c>
      <c r="DL360" s="2">
        <v>282734.5</v>
      </c>
      <c r="DM360" s="2">
        <v>981470.25</v>
      </c>
      <c r="DN360" s="2">
        <v>654280.25</v>
      </c>
      <c r="DO360" s="2">
        <v>591250.25</v>
      </c>
      <c r="DP360" s="2">
        <v>245482.5</v>
      </c>
      <c r="DQ360" s="2">
        <v>647360.5</v>
      </c>
      <c r="DR360" s="2">
        <v>487345.5</v>
      </c>
      <c r="DS360" s="2">
        <v>759261</v>
      </c>
      <c r="DT360" s="2"/>
      <c r="DU360" s="2">
        <v>538311</v>
      </c>
      <c r="DV360" s="2">
        <v>957930.5</v>
      </c>
      <c r="DW360" s="2">
        <v>818467</v>
      </c>
      <c r="DX360" s="2">
        <v>717179</v>
      </c>
      <c r="DY360" s="2">
        <v>290243.5</v>
      </c>
      <c r="DZ360" s="2">
        <v>448763.51</v>
      </c>
      <c r="EA360" s="2">
        <v>86038</v>
      </c>
      <c r="EB360" s="2">
        <v>147930.5</v>
      </c>
      <c r="EC360" s="2">
        <v>190380.5</v>
      </c>
      <c r="ED360" s="2">
        <v>757709.5</v>
      </c>
      <c r="EE360" s="2">
        <v>1658668.6</v>
      </c>
      <c r="EF360" s="2">
        <v>518062.5</v>
      </c>
      <c r="EG360" s="2">
        <v>776693.75</v>
      </c>
      <c r="EH360" s="2">
        <v>381811.5</v>
      </c>
      <c r="EI360" s="2">
        <v>1542135.83</v>
      </c>
      <c r="EJ360" s="2">
        <v>774100.16</v>
      </c>
      <c r="EK360" s="2">
        <v>1549525.59</v>
      </c>
      <c r="EL360" s="2">
        <v>586922</v>
      </c>
      <c r="EM360" s="2">
        <v>265778.25</v>
      </c>
      <c r="EN360" s="2"/>
      <c r="EO360" s="2">
        <v>0</v>
      </c>
      <c r="EP360" s="2">
        <v>559783.5</v>
      </c>
      <c r="EQ360" s="2">
        <v>252712</v>
      </c>
      <c r="ER360" s="2">
        <v>0</v>
      </c>
      <c r="ES360" s="2">
        <v>255900</v>
      </c>
      <c r="ET360" s="2"/>
      <c r="EU360" s="2">
        <v>272588.5</v>
      </c>
      <c r="EV360" s="2">
        <v>122600</v>
      </c>
      <c r="EW360" s="2">
        <v>1535000</v>
      </c>
      <c r="EX360" s="2">
        <v>230571</v>
      </c>
      <c r="EY360" s="2">
        <v>277942.5</v>
      </c>
      <c r="EZ360" s="2">
        <v>674174.9</v>
      </c>
      <c r="FA360" s="2">
        <v>757199.5</v>
      </c>
      <c r="FB360" s="2">
        <v>600570.25</v>
      </c>
      <c r="FC360" s="2">
        <v>717759.25</v>
      </c>
      <c r="FD360" s="2">
        <v>392248</v>
      </c>
      <c r="FE360" s="2">
        <v>255898.25</v>
      </c>
      <c r="FF360" s="2">
        <v>332415</v>
      </c>
      <c r="FG360" s="2">
        <v>745566</v>
      </c>
      <c r="FH360" s="2">
        <v>146838</v>
      </c>
      <c r="FI360" s="2"/>
      <c r="FJ360" s="2">
        <v>330774</v>
      </c>
      <c r="FK360" s="2">
        <v>598096.15</v>
      </c>
      <c r="FL360" s="2">
        <v>199306.5</v>
      </c>
      <c r="FM360" s="2">
        <v>401562</v>
      </c>
      <c r="FN360" s="2">
        <v>360088.5</v>
      </c>
      <c r="FO360" s="2">
        <v>443905.75</v>
      </c>
      <c r="FP360" s="2">
        <v>64945</v>
      </c>
      <c r="FQ360" s="2">
        <v>2447500</v>
      </c>
      <c r="FR360" s="2">
        <v>475635</v>
      </c>
      <c r="FS360" s="2">
        <v>867168.5</v>
      </c>
      <c r="FT360" s="2">
        <v>2095507.5</v>
      </c>
      <c r="FU360" s="2">
        <v>1079945</v>
      </c>
      <c r="FV360" s="2">
        <v>679128</v>
      </c>
      <c r="FW360" s="2">
        <v>607328.5</v>
      </c>
      <c r="FX360" s="2">
        <v>596443.18999999994</v>
      </c>
      <c r="FY360" s="2">
        <v>652051</v>
      </c>
      <c r="FZ360" s="2">
        <v>301575</v>
      </c>
      <c r="GA360" s="2">
        <v>1349332.18</v>
      </c>
      <c r="GB360" s="2">
        <v>538406</v>
      </c>
      <c r="GC360" s="2">
        <v>326905</v>
      </c>
      <c r="GD360" s="2">
        <v>72167</v>
      </c>
      <c r="GE360" s="2">
        <v>196330</v>
      </c>
      <c r="GF360" s="2">
        <v>781644.9</v>
      </c>
      <c r="GG360" s="2">
        <v>291656.65999999997</v>
      </c>
      <c r="GH360" s="2">
        <v>1239131.8799999999</v>
      </c>
      <c r="GI360" s="2">
        <v>2101899.25</v>
      </c>
      <c r="GJ360" s="2">
        <v>66732</v>
      </c>
      <c r="GK360" s="2">
        <v>366059.5</v>
      </c>
      <c r="GL360" s="2">
        <v>939390</v>
      </c>
      <c r="GM360" s="2">
        <v>323219.59999999998</v>
      </c>
      <c r="GN360" s="2">
        <v>157055</v>
      </c>
      <c r="GO360" s="2">
        <v>62885.25</v>
      </c>
      <c r="GP360" s="2">
        <v>66118</v>
      </c>
      <c r="GQ360" s="2">
        <v>661940.51</v>
      </c>
      <c r="GR360" s="2">
        <v>1418446</v>
      </c>
      <c r="GS360" s="2">
        <v>327684</v>
      </c>
      <c r="GT360" s="2">
        <v>798695.5</v>
      </c>
      <c r="GU360" s="2">
        <v>353725.5</v>
      </c>
      <c r="GV360" s="2">
        <v>428694.12</v>
      </c>
      <c r="GW360" s="2">
        <v>541689.25</v>
      </c>
      <c r="GX360" s="2">
        <v>531253</v>
      </c>
      <c r="GY360" s="2"/>
      <c r="GZ360" s="2">
        <v>2539356.33</v>
      </c>
      <c r="HA360" s="2">
        <v>569715.75</v>
      </c>
      <c r="HB360" s="2">
        <v>530190</v>
      </c>
      <c r="HC360" s="2">
        <v>286250</v>
      </c>
      <c r="HD360" s="2">
        <v>1763976</v>
      </c>
      <c r="HE360" s="2">
        <v>324371.5</v>
      </c>
      <c r="HF360" s="2">
        <v>4198184.4000000004</v>
      </c>
      <c r="HG360" s="2">
        <v>1488601.5</v>
      </c>
      <c r="HH360" s="2">
        <v>3389578.49</v>
      </c>
      <c r="HI360" s="2">
        <v>779797</v>
      </c>
      <c r="HJ360" s="2"/>
      <c r="HK360" s="2">
        <v>1122903.5</v>
      </c>
      <c r="HL360" s="2">
        <v>1232143</v>
      </c>
      <c r="HM360" s="2">
        <v>3281263.98</v>
      </c>
      <c r="HN360" s="2">
        <v>426458.25</v>
      </c>
      <c r="HO360" s="2">
        <v>1242018.25</v>
      </c>
      <c r="HP360" s="2">
        <v>1225964.5</v>
      </c>
      <c r="HQ360" s="2">
        <v>99000</v>
      </c>
      <c r="HR360" s="2">
        <v>1033625</v>
      </c>
      <c r="HS360" s="2">
        <v>314625</v>
      </c>
      <c r="HT360" s="2">
        <v>497420.75</v>
      </c>
      <c r="HU360" s="2">
        <v>219085</v>
      </c>
      <c r="HV360" s="2">
        <v>2061809.51</v>
      </c>
      <c r="HW360" s="2">
        <v>422587.6</v>
      </c>
      <c r="HX360" s="2">
        <v>670854.25</v>
      </c>
      <c r="HY360" s="2">
        <v>575267.5</v>
      </c>
      <c r="HZ360" s="2">
        <v>312470</v>
      </c>
      <c r="IA360" s="2">
        <v>551836</v>
      </c>
      <c r="IB360" s="2">
        <v>497046.5</v>
      </c>
      <c r="IC360" s="2">
        <v>761029</v>
      </c>
      <c r="ID360" s="2">
        <v>473905.5</v>
      </c>
      <c r="IE360" s="2">
        <v>739477.06</v>
      </c>
      <c r="IF360" s="2">
        <v>75217.5</v>
      </c>
      <c r="IG360" s="2">
        <v>304532.75</v>
      </c>
      <c r="IH360" s="2">
        <v>1611750</v>
      </c>
      <c r="II360" s="2"/>
      <c r="IJ360" s="2">
        <v>410219.18</v>
      </c>
      <c r="IK360" s="2">
        <v>867941.5</v>
      </c>
      <c r="IL360" s="2">
        <v>773604</v>
      </c>
      <c r="IM360" s="2">
        <v>1643660.5</v>
      </c>
      <c r="IN360" s="2">
        <v>414840</v>
      </c>
      <c r="IO360" s="2">
        <v>235626</v>
      </c>
      <c r="IP360" s="2">
        <v>215078.7</v>
      </c>
      <c r="IQ360" s="2">
        <v>311555</v>
      </c>
      <c r="IR360" s="2">
        <v>269320</v>
      </c>
      <c r="IS360" s="2">
        <v>925813</v>
      </c>
      <c r="IT360" s="2">
        <v>578125</v>
      </c>
      <c r="IU360" s="2">
        <v>33625</v>
      </c>
      <c r="IV360" s="2">
        <v>430370</v>
      </c>
      <c r="IW360" s="2">
        <v>27635</v>
      </c>
      <c r="IX360" s="2"/>
      <c r="IY360" s="2">
        <v>477811.5</v>
      </c>
      <c r="IZ360" s="2">
        <v>39040</v>
      </c>
      <c r="JA360" s="2">
        <v>130812</v>
      </c>
      <c r="JB360" s="2">
        <v>2137337.5</v>
      </c>
      <c r="JC360" s="2">
        <v>638952</v>
      </c>
      <c r="JD360" s="2">
        <v>489671</v>
      </c>
      <c r="JE360" s="2"/>
      <c r="JF360" s="2"/>
      <c r="JG360" s="2">
        <v>594425.5</v>
      </c>
      <c r="JH360" s="2"/>
      <c r="JI360" s="2">
        <v>418299</v>
      </c>
      <c r="JJ360" s="2">
        <v>1658538.4</v>
      </c>
      <c r="JK360" s="2">
        <v>170062.5</v>
      </c>
      <c r="JL360" s="2">
        <v>378476</v>
      </c>
      <c r="JM360" s="2">
        <v>528117</v>
      </c>
      <c r="JN360" s="2">
        <v>486349</v>
      </c>
      <c r="JO360" s="2">
        <v>286948</v>
      </c>
      <c r="JP360" s="2">
        <v>905820.5</v>
      </c>
      <c r="JQ360" s="2">
        <v>281482.5</v>
      </c>
      <c r="JR360" s="2">
        <v>1882183</v>
      </c>
      <c r="JS360" s="2">
        <v>856562.5</v>
      </c>
      <c r="JT360" s="2">
        <v>1634692.5</v>
      </c>
      <c r="JU360" s="2">
        <v>201888</v>
      </c>
      <c r="JV360" s="2">
        <v>970749.43</v>
      </c>
      <c r="JW360" s="2">
        <v>81131.5</v>
      </c>
      <c r="JX360" s="2">
        <v>1831621.75</v>
      </c>
      <c r="JY360" s="2">
        <v>358916</v>
      </c>
      <c r="JZ360" s="2">
        <v>123394</v>
      </c>
      <c r="KA360" s="2">
        <v>682652</v>
      </c>
      <c r="KB360" s="2"/>
      <c r="KC360" s="2">
        <v>481796</v>
      </c>
      <c r="KD360" s="2">
        <v>119514</v>
      </c>
      <c r="KE360" s="2">
        <v>273361</v>
      </c>
      <c r="KF360" s="2">
        <v>677152.44</v>
      </c>
      <c r="KG360" s="2">
        <v>4819587.5</v>
      </c>
      <c r="KH360" s="2">
        <v>5419921</v>
      </c>
      <c r="KI360" s="2">
        <v>482662</v>
      </c>
      <c r="KJ360" s="2">
        <v>805350</v>
      </c>
      <c r="KK360" s="2">
        <v>1812447.81</v>
      </c>
      <c r="KL360" s="2">
        <v>2552939</v>
      </c>
      <c r="KM360" s="2">
        <v>1541958</v>
      </c>
      <c r="KN360" s="2">
        <v>2067005</v>
      </c>
      <c r="KO360" s="2">
        <v>132965</v>
      </c>
      <c r="KP360" s="2">
        <v>168105</v>
      </c>
      <c r="KQ360" s="2">
        <v>261625</v>
      </c>
      <c r="KR360" s="2">
        <v>454322.5</v>
      </c>
      <c r="KS360" s="2">
        <v>763293</v>
      </c>
      <c r="KT360" s="2">
        <v>316710</v>
      </c>
      <c r="KU360" s="2">
        <v>100000</v>
      </c>
      <c r="KV360" s="2">
        <v>1290455.5</v>
      </c>
      <c r="KW360" s="2">
        <v>416332.5</v>
      </c>
      <c r="KX360" s="2">
        <v>485125</v>
      </c>
      <c r="KY360" s="2">
        <v>3095984</v>
      </c>
      <c r="KZ360" s="2">
        <v>218875</v>
      </c>
      <c r="LA360" s="2">
        <v>520735</v>
      </c>
      <c r="LB360" s="2">
        <v>669791</v>
      </c>
      <c r="LC360" s="2">
        <v>902522</v>
      </c>
      <c r="LD360" s="2">
        <v>676868</v>
      </c>
      <c r="LE360" s="2">
        <v>50625</v>
      </c>
      <c r="LF360" s="2"/>
      <c r="LG360" s="2">
        <v>353727.5</v>
      </c>
      <c r="LH360" s="2">
        <v>159298</v>
      </c>
      <c r="LI360" s="2">
        <v>1280069.8899999999</v>
      </c>
      <c r="LJ360" s="2">
        <v>214198.5</v>
      </c>
      <c r="LK360" s="2">
        <v>221687.5</v>
      </c>
      <c r="LL360" s="2">
        <v>19750</v>
      </c>
      <c r="LM360" s="2">
        <v>519719</v>
      </c>
      <c r="LN360" s="2">
        <v>1839277</v>
      </c>
      <c r="LO360" s="2">
        <v>900766.78</v>
      </c>
      <c r="LP360" s="2">
        <v>148936.25</v>
      </c>
      <c r="LQ360" s="2">
        <v>2052875</v>
      </c>
      <c r="LR360" s="2">
        <v>356000</v>
      </c>
      <c r="LS360" s="2">
        <v>2137661.71</v>
      </c>
      <c r="LT360" s="2"/>
      <c r="LU360" s="2">
        <v>3109100</v>
      </c>
      <c r="LV360" s="2">
        <v>1076437.5</v>
      </c>
      <c r="LW360" s="2">
        <v>80125</v>
      </c>
      <c r="LX360" s="2">
        <v>1096800</v>
      </c>
      <c r="LY360" s="2">
        <v>723357.5</v>
      </c>
      <c r="LZ360" s="2">
        <v>723627.25</v>
      </c>
      <c r="MA360" s="2">
        <v>194570</v>
      </c>
      <c r="MB360" s="2">
        <v>593535</v>
      </c>
      <c r="MC360" s="2">
        <v>1845322</v>
      </c>
      <c r="MD360" s="2">
        <v>1365607.5</v>
      </c>
      <c r="ME360" s="2">
        <v>155274.5</v>
      </c>
      <c r="MF360" s="2">
        <v>3630968.75</v>
      </c>
      <c r="MG360" s="2">
        <v>350233.71</v>
      </c>
      <c r="MH360" s="2">
        <v>287217.75</v>
      </c>
      <c r="MI360" s="2">
        <v>252482.5</v>
      </c>
      <c r="MJ360" s="2">
        <v>215078</v>
      </c>
      <c r="MK360" s="2">
        <v>564004.25</v>
      </c>
      <c r="ML360" s="2">
        <v>313553.25</v>
      </c>
      <c r="MM360" s="2">
        <v>313115.25</v>
      </c>
      <c r="MN360" s="2">
        <v>719627.5</v>
      </c>
      <c r="MO360" s="2">
        <v>140339.75</v>
      </c>
      <c r="MP360" s="2">
        <v>372159.5</v>
      </c>
      <c r="MQ360" s="2">
        <v>401458</v>
      </c>
      <c r="MR360" s="2">
        <v>77347.009999999995</v>
      </c>
      <c r="MS360" s="2">
        <v>526359</v>
      </c>
      <c r="MT360" s="2">
        <v>1070922.21</v>
      </c>
      <c r="MU360" s="2">
        <v>2834706.57</v>
      </c>
      <c r="MV360" s="2">
        <v>434931</v>
      </c>
      <c r="MW360" s="2">
        <v>4339596.32</v>
      </c>
      <c r="MX360" s="2">
        <v>1580707</v>
      </c>
      <c r="MY360" s="2">
        <v>3439315</v>
      </c>
      <c r="MZ360" s="2">
        <v>1058454</v>
      </c>
      <c r="NA360" s="2">
        <v>193979</v>
      </c>
      <c r="NB360" s="2">
        <v>267388</v>
      </c>
      <c r="NC360" s="2">
        <v>7602687.5</v>
      </c>
      <c r="ND360" s="2">
        <v>1106274.5</v>
      </c>
      <c r="NE360" s="2">
        <v>1440893.5</v>
      </c>
      <c r="NF360" s="2">
        <v>3589042.5</v>
      </c>
      <c r="NG360" s="2">
        <v>1605892.5</v>
      </c>
      <c r="NH360" s="2">
        <v>1491833</v>
      </c>
      <c r="NI360" s="2">
        <v>1089192</v>
      </c>
      <c r="NJ360" s="2">
        <v>3061679.5</v>
      </c>
      <c r="NK360" s="2">
        <v>968303</v>
      </c>
      <c r="NL360" s="2">
        <v>858055.5</v>
      </c>
      <c r="NM360" s="2">
        <v>174022.5</v>
      </c>
      <c r="NN360" s="2">
        <v>101448.5</v>
      </c>
      <c r="NO360" s="2">
        <v>975236.25</v>
      </c>
      <c r="NP360" s="2">
        <v>1628641</v>
      </c>
      <c r="NQ360" s="2">
        <v>477424.25</v>
      </c>
      <c r="NR360" s="2">
        <v>388661.75</v>
      </c>
      <c r="NS360" s="2">
        <v>533578.69999999995</v>
      </c>
      <c r="NT360" s="2">
        <v>17275</v>
      </c>
      <c r="NU360" s="2">
        <v>782806.62</v>
      </c>
      <c r="NV360" s="2">
        <v>2044810</v>
      </c>
      <c r="NW360" s="2">
        <v>520848</v>
      </c>
      <c r="NX360" s="2">
        <v>822566.29</v>
      </c>
      <c r="NY360" s="2">
        <v>233619.25</v>
      </c>
      <c r="NZ360" s="2">
        <v>582599.25</v>
      </c>
      <c r="OA360" s="2">
        <v>1663194.5</v>
      </c>
      <c r="OB360" s="2">
        <v>442594</v>
      </c>
      <c r="OC360" s="2"/>
      <c r="OD360" s="2">
        <v>1228898.5</v>
      </c>
      <c r="OE360" s="2">
        <v>845343.5</v>
      </c>
      <c r="OF360" s="2">
        <v>2636653.5</v>
      </c>
      <c r="OG360" s="2">
        <v>198637.5</v>
      </c>
      <c r="OH360" s="2">
        <v>825293.5</v>
      </c>
      <c r="OI360" s="2">
        <v>116126.68</v>
      </c>
      <c r="OJ360" s="2"/>
      <c r="OK360" s="2">
        <v>5950</v>
      </c>
      <c r="OL360" s="2">
        <v>5881062.5</v>
      </c>
      <c r="OM360" s="2">
        <v>1131938</v>
      </c>
      <c r="ON360" s="2">
        <v>2320809</v>
      </c>
      <c r="OO360" s="2">
        <v>1721011</v>
      </c>
      <c r="OP360" s="2">
        <v>1003859.83</v>
      </c>
      <c r="OQ360" s="2">
        <v>1005511.25</v>
      </c>
      <c r="OR360" s="2"/>
      <c r="OS360" s="2">
        <v>281638.5</v>
      </c>
      <c r="OT360" s="2">
        <v>466829.25</v>
      </c>
      <c r="OU360" s="2">
        <v>701218</v>
      </c>
      <c r="OV360" s="2">
        <v>653389</v>
      </c>
      <c r="OW360" s="2">
        <v>3356448.49</v>
      </c>
      <c r="OX360" s="2">
        <v>356548</v>
      </c>
      <c r="OY360" s="2">
        <v>50191</v>
      </c>
      <c r="OZ360" s="2">
        <v>335921</v>
      </c>
      <c r="PA360" s="2"/>
      <c r="PB360" s="2">
        <v>269056</v>
      </c>
      <c r="PC360" s="2">
        <v>1257086</v>
      </c>
      <c r="PD360" s="2">
        <v>1167090</v>
      </c>
      <c r="PE360" s="2">
        <v>777997.76</v>
      </c>
      <c r="PF360" s="2">
        <v>580597.25</v>
      </c>
      <c r="PG360" s="2">
        <v>427852.5</v>
      </c>
      <c r="PH360" s="2">
        <v>840526.94</v>
      </c>
      <c r="PI360" s="2">
        <v>243286</v>
      </c>
      <c r="PJ360" s="2">
        <v>332234</v>
      </c>
      <c r="PK360" s="2">
        <v>522426</v>
      </c>
      <c r="PL360" s="2">
        <v>3846495.5</v>
      </c>
      <c r="PM360" s="2">
        <v>1342496</v>
      </c>
      <c r="PN360" s="2">
        <v>7928077.75</v>
      </c>
      <c r="PO360" s="2">
        <v>125563</v>
      </c>
      <c r="PP360" s="2">
        <v>223901.25</v>
      </c>
      <c r="PQ360" s="2">
        <v>129616</v>
      </c>
      <c r="PR360" s="2">
        <v>91670.21</v>
      </c>
      <c r="PS360" s="2">
        <v>3801500</v>
      </c>
      <c r="PT360" s="2">
        <v>232790</v>
      </c>
      <c r="PU360" s="2">
        <v>2121011.5299999998</v>
      </c>
      <c r="PV360" s="2">
        <v>465850</v>
      </c>
      <c r="PW360" s="2">
        <v>1415358.5</v>
      </c>
      <c r="PX360" s="2">
        <v>3872131.3</v>
      </c>
      <c r="PY360" s="2">
        <v>173243.39</v>
      </c>
      <c r="PZ360" s="2">
        <v>5183278.88</v>
      </c>
      <c r="QA360" s="2">
        <v>2764138.04</v>
      </c>
      <c r="QB360" s="2">
        <v>180766</v>
      </c>
      <c r="QC360" s="2">
        <v>1023658</v>
      </c>
      <c r="QD360" s="2">
        <v>189425.5</v>
      </c>
      <c r="QE360" s="2">
        <v>60000</v>
      </c>
      <c r="QF360" s="2">
        <v>3770915</v>
      </c>
      <c r="QG360" s="2">
        <v>118795.1</v>
      </c>
      <c r="QH360" s="2">
        <v>127750</v>
      </c>
      <c r="QI360" s="2">
        <v>423643.36</v>
      </c>
      <c r="QJ360" s="2">
        <v>368133.73</v>
      </c>
      <c r="QK360" s="2">
        <v>91150</v>
      </c>
      <c r="QL360" s="2">
        <v>525738</v>
      </c>
      <c r="QM360" s="2"/>
      <c r="QN360" s="2">
        <v>152020</v>
      </c>
      <c r="QO360" s="2">
        <v>443200</v>
      </c>
      <c r="QP360" s="2">
        <v>10190</v>
      </c>
      <c r="QQ360" s="2">
        <v>51700</v>
      </c>
      <c r="QR360" s="2">
        <v>735049.4</v>
      </c>
      <c r="QS360" s="2">
        <v>4757892.34</v>
      </c>
      <c r="QT360" s="2">
        <v>25342.73</v>
      </c>
      <c r="QU360" s="2">
        <v>402752</v>
      </c>
      <c r="QV360" s="2">
        <v>725280</v>
      </c>
      <c r="QW360" s="2">
        <v>423091.46</v>
      </c>
      <c r="QX360" s="2">
        <v>449364</v>
      </c>
      <c r="QY360" s="2">
        <v>310976</v>
      </c>
      <c r="QZ360" s="2">
        <v>141072.35999999999</v>
      </c>
      <c r="RA360" s="2"/>
      <c r="RB360" s="2">
        <v>160640</v>
      </c>
      <c r="RC360" s="2">
        <v>117054</v>
      </c>
      <c r="RD360" s="2">
        <v>92875</v>
      </c>
      <c r="RE360" s="2">
        <v>63345</v>
      </c>
      <c r="RF360" s="2">
        <v>613500</v>
      </c>
      <c r="RG360" s="2">
        <v>486879</v>
      </c>
      <c r="RH360" s="2">
        <v>221100</v>
      </c>
      <c r="RI360" s="2">
        <v>321243</v>
      </c>
      <c r="RJ360" s="2">
        <v>205325</v>
      </c>
      <c r="RK360" s="2">
        <v>276942</v>
      </c>
      <c r="RL360" s="2">
        <v>516663.5</v>
      </c>
      <c r="RM360" s="2">
        <v>476869</v>
      </c>
      <c r="RN360" s="2">
        <v>361529.5</v>
      </c>
      <c r="RO360" s="2">
        <v>696903.5</v>
      </c>
      <c r="RP360" s="2">
        <v>497284.75</v>
      </c>
      <c r="RQ360" s="2">
        <v>322675</v>
      </c>
      <c r="RR360" s="2">
        <v>427634.5</v>
      </c>
      <c r="RS360" s="2">
        <v>527277.5</v>
      </c>
      <c r="RT360" s="2">
        <v>93372.5</v>
      </c>
      <c r="RU360" s="2">
        <v>314138</v>
      </c>
      <c r="RV360" s="2">
        <v>386843.5</v>
      </c>
      <c r="RW360" s="2">
        <v>77792</v>
      </c>
      <c r="RX360" s="2">
        <v>137543</v>
      </c>
      <c r="RY360" s="2">
        <v>64075</v>
      </c>
      <c r="RZ360" s="2"/>
      <c r="SA360" s="2">
        <v>155408.5</v>
      </c>
      <c r="SB360" s="2">
        <v>463170</v>
      </c>
      <c r="SC360" s="2">
        <v>333044</v>
      </c>
      <c r="SD360" s="2">
        <v>135500</v>
      </c>
      <c r="SE360" s="2">
        <v>171100</v>
      </c>
      <c r="SF360" s="2">
        <v>476950</v>
      </c>
      <c r="SG360" s="2">
        <v>440090</v>
      </c>
      <c r="SH360" s="2"/>
      <c r="SI360" s="2">
        <v>142217</v>
      </c>
      <c r="SJ360" s="2">
        <v>829607</v>
      </c>
      <c r="SK360" s="2">
        <v>225660</v>
      </c>
      <c r="SL360" s="2">
        <v>611150</v>
      </c>
      <c r="SM360" s="2">
        <v>273396</v>
      </c>
      <c r="SN360" s="2">
        <v>511685.5</v>
      </c>
      <c r="SO360" s="2">
        <v>365578.5</v>
      </c>
      <c r="SP360" s="2">
        <v>317635.25</v>
      </c>
      <c r="SQ360" s="2">
        <v>182510.9</v>
      </c>
      <c r="SR360" s="2">
        <v>330612.5</v>
      </c>
      <c r="SS360" s="2">
        <v>164505</v>
      </c>
      <c r="ST360" s="2"/>
      <c r="SU360" s="2">
        <v>263307</v>
      </c>
      <c r="SV360" s="2">
        <v>123353</v>
      </c>
      <c r="SW360" s="2"/>
      <c r="SX360" s="2">
        <v>837296.16</v>
      </c>
      <c r="SY360" s="2">
        <v>383995</v>
      </c>
      <c r="SZ360" s="2"/>
      <c r="TA360" s="2">
        <v>348449</v>
      </c>
      <c r="TB360" s="2">
        <v>172750</v>
      </c>
      <c r="TC360" s="2">
        <v>82760</v>
      </c>
      <c r="TD360" s="2">
        <v>693626</v>
      </c>
      <c r="TE360" s="2">
        <v>638072</v>
      </c>
      <c r="TF360" s="2">
        <v>67253</v>
      </c>
      <c r="TG360" s="2">
        <v>120313.5</v>
      </c>
      <c r="TH360" s="2">
        <v>546695.30000000005</v>
      </c>
      <c r="TI360" s="2">
        <v>240572</v>
      </c>
      <c r="TJ360" s="2">
        <v>134342.70000000001</v>
      </c>
      <c r="TK360" s="2">
        <v>695271.5</v>
      </c>
      <c r="TL360" s="2">
        <v>348577.5</v>
      </c>
      <c r="TM360" s="2">
        <v>454782</v>
      </c>
      <c r="TN360" s="2">
        <v>92010</v>
      </c>
      <c r="TO360" s="2">
        <v>354472.5</v>
      </c>
      <c r="TP360" s="2">
        <v>551486</v>
      </c>
      <c r="TQ360" s="2">
        <v>428441</v>
      </c>
      <c r="TR360" s="2">
        <v>323823.5</v>
      </c>
      <c r="TS360" s="2">
        <v>1607598</v>
      </c>
      <c r="TT360" s="2">
        <v>306584</v>
      </c>
      <c r="TU360" s="2">
        <v>332559.5</v>
      </c>
      <c r="TV360" s="2">
        <v>484540.9</v>
      </c>
      <c r="TW360" s="2">
        <v>99347</v>
      </c>
      <c r="TX360" s="2">
        <v>1697392.5</v>
      </c>
      <c r="TY360" s="2">
        <v>224522.7</v>
      </c>
      <c r="TZ360" s="2"/>
      <c r="UA360" s="2">
        <v>1140387</v>
      </c>
      <c r="UB360" s="2">
        <v>391457</v>
      </c>
      <c r="UC360" s="2">
        <v>232290</v>
      </c>
      <c r="UD360" s="2">
        <v>1288729.25</v>
      </c>
      <c r="UE360" s="2">
        <v>233810</v>
      </c>
      <c r="UF360" s="2">
        <v>56294.5</v>
      </c>
      <c r="UG360" s="2">
        <v>74402.5</v>
      </c>
      <c r="UH360" s="2">
        <v>203715</v>
      </c>
      <c r="UI360" s="2">
        <v>1081935</v>
      </c>
      <c r="UJ360" s="2">
        <v>570938</v>
      </c>
      <c r="UK360" s="2">
        <v>513565</v>
      </c>
      <c r="UL360" s="2">
        <v>861612</v>
      </c>
      <c r="UM360" s="2">
        <v>427380</v>
      </c>
      <c r="UN360" s="2">
        <v>363485</v>
      </c>
      <c r="UO360" s="2">
        <v>2240437.5</v>
      </c>
      <c r="UP360" s="2">
        <v>686060.88</v>
      </c>
      <c r="UQ360" s="2">
        <v>539144.5</v>
      </c>
      <c r="UR360" s="2">
        <v>496716.25</v>
      </c>
      <c r="US360" s="2">
        <v>126795</v>
      </c>
      <c r="UT360" s="2">
        <v>448316.5</v>
      </c>
      <c r="UU360" s="2">
        <v>790588.25</v>
      </c>
      <c r="UV360" s="2">
        <v>125893</v>
      </c>
      <c r="UW360" s="2">
        <v>289372.25</v>
      </c>
      <c r="UX360" s="2">
        <v>583829.5</v>
      </c>
      <c r="UY360" s="2">
        <v>223815.5</v>
      </c>
      <c r="UZ360" s="2">
        <v>1194952.75</v>
      </c>
      <c r="VA360" s="2">
        <v>437417.54</v>
      </c>
      <c r="VB360" s="2">
        <v>617469</v>
      </c>
      <c r="VC360" s="2">
        <v>209855</v>
      </c>
      <c r="VD360" s="2">
        <v>340202</v>
      </c>
      <c r="VE360" s="2">
        <v>247313</v>
      </c>
      <c r="VF360" s="2">
        <v>124628</v>
      </c>
      <c r="VG360" s="2">
        <v>759504.75</v>
      </c>
      <c r="VH360" s="2">
        <v>65056.75</v>
      </c>
      <c r="VI360" s="2">
        <v>120347.5</v>
      </c>
      <c r="VJ360" s="2">
        <v>73925</v>
      </c>
      <c r="VK360" s="2">
        <v>1344497</v>
      </c>
      <c r="VL360" s="2">
        <v>425190</v>
      </c>
      <c r="VM360" s="2">
        <v>501084.5</v>
      </c>
      <c r="VN360" s="2">
        <v>376285.56</v>
      </c>
      <c r="VO360" s="2">
        <v>349750</v>
      </c>
      <c r="VP360" s="2">
        <v>537313.52</v>
      </c>
      <c r="VQ360" s="2">
        <v>330603</v>
      </c>
      <c r="VR360" s="2">
        <v>444456.9</v>
      </c>
      <c r="VS360" s="2">
        <v>157723</v>
      </c>
      <c r="VT360" s="2">
        <v>457800</v>
      </c>
      <c r="VU360" s="2">
        <v>159570.5</v>
      </c>
      <c r="VV360" s="2">
        <v>566263</v>
      </c>
      <c r="VW360" s="2">
        <v>232370</v>
      </c>
      <c r="VX360" s="2">
        <v>108406.75</v>
      </c>
      <c r="VY360" s="2">
        <v>286737.46999999997</v>
      </c>
      <c r="VZ360" s="2"/>
      <c r="WA360" s="2">
        <v>472962.75</v>
      </c>
      <c r="WB360" s="2">
        <v>212929.5</v>
      </c>
      <c r="WC360" s="2">
        <v>435833</v>
      </c>
      <c r="WD360" s="2">
        <v>169320</v>
      </c>
      <c r="WE360" s="2">
        <v>361892</v>
      </c>
      <c r="WF360" s="2">
        <v>2207130.5</v>
      </c>
      <c r="WG360" s="2">
        <v>773958</v>
      </c>
      <c r="WH360" s="2">
        <v>436085</v>
      </c>
      <c r="WI360" s="2">
        <v>3021938.05</v>
      </c>
      <c r="WJ360" s="2">
        <v>253876.86</v>
      </c>
      <c r="WK360" s="2">
        <v>673901</v>
      </c>
      <c r="WL360" s="2">
        <v>71106.010000000009</v>
      </c>
      <c r="WM360" s="2">
        <v>172735</v>
      </c>
      <c r="WN360" s="2">
        <v>721126</v>
      </c>
      <c r="WO360" s="2">
        <v>2363600</v>
      </c>
      <c r="WP360" s="2"/>
      <c r="WQ360" s="2">
        <v>614101</v>
      </c>
      <c r="WR360" s="2">
        <v>655615.85</v>
      </c>
      <c r="WS360" s="2">
        <v>954061</v>
      </c>
      <c r="WT360" s="2">
        <v>7127855.0099999998</v>
      </c>
      <c r="WU360" s="2">
        <v>362130</v>
      </c>
      <c r="WV360" s="2">
        <v>1484750</v>
      </c>
      <c r="WW360" s="2">
        <v>894376</v>
      </c>
      <c r="WX360" s="2">
        <v>26500</v>
      </c>
      <c r="WY360" s="2">
        <v>1185280.25</v>
      </c>
      <c r="WZ360" s="2">
        <v>125952.75</v>
      </c>
      <c r="XA360" s="2">
        <v>224101</v>
      </c>
      <c r="XB360" s="2">
        <v>2486572.17</v>
      </c>
      <c r="XC360" s="2">
        <v>159035</v>
      </c>
      <c r="XD360" s="2">
        <v>85000</v>
      </c>
      <c r="XE360" s="2">
        <v>74400</v>
      </c>
      <c r="XF360" s="2"/>
      <c r="XG360" s="2">
        <v>3526000</v>
      </c>
      <c r="XH360" s="2">
        <v>390263.5</v>
      </c>
      <c r="XI360" s="2">
        <v>1187554</v>
      </c>
      <c r="XJ360" s="2">
        <v>786749</v>
      </c>
      <c r="XK360" s="2">
        <v>1102439.5</v>
      </c>
      <c r="XL360" s="2">
        <v>1453047</v>
      </c>
      <c r="XM360" s="2">
        <v>862084</v>
      </c>
      <c r="XN360" s="2">
        <v>776485</v>
      </c>
      <c r="XO360" s="2">
        <v>364660</v>
      </c>
      <c r="XP360" s="2">
        <v>1876999</v>
      </c>
      <c r="XQ360" s="2">
        <v>372065</v>
      </c>
      <c r="XR360" s="2">
        <v>612888.75</v>
      </c>
      <c r="XS360" s="2">
        <v>223047.5</v>
      </c>
      <c r="XT360" s="2">
        <v>478360</v>
      </c>
      <c r="XU360" s="2">
        <v>430125</v>
      </c>
      <c r="XV360" s="2">
        <v>319230</v>
      </c>
      <c r="XW360" s="2">
        <v>179388</v>
      </c>
      <c r="XX360" s="2">
        <v>670576</v>
      </c>
      <c r="XY360" s="2">
        <v>273475</v>
      </c>
      <c r="XZ360" s="2">
        <v>415335</v>
      </c>
      <c r="YA360" s="2">
        <v>248110.5</v>
      </c>
      <c r="YB360" s="2">
        <v>275844</v>
      </c>
      <c r="YC360" s="2">
        <v>169130</v>
      </c>
      <c r="YD360" s="2"/>
      <c r="YE360" s="2">
        <v>469994.5</v>
      </c>
      <c r="YF360" s="2">
        <v>568186.5</v>
      </c>
      <c r="YG360" s="2">
        <v>589143</v>
      </c>
      <c r="YH360" s="2">
        <v>2276284.5</v>
      </c>
      <c r="YI360" s="2">
        <v>441166.25</v>
      </c>
      <c r="YJ360" s="2">
        <v>886344.5</v>
      </c>
      <c r="YK360" s="2">
        <v>198555</v>
      </c>
      <c r="YL360" s="2">
        <v>828962</v>
      </c>
      <c r="YM360" s="2">
        <v>762920</v>
      </c>
      <c r="YN360" s="2">
        <v>1764241.75</v>
      </c>
      <c r="YO360" s="2">
        <v>1718171</v>
      </c>
      <c r="YP360" s="2">
        <v>355190</v>
      </c>
      <c r="YQ360" s="2">
        <v>370192.5</v>
      </c>
      <c r="YR360" s="2">
        <v>236310</v>
      </c>
      <c r="YS360" s="2">
        <v>309678</v>
      </c>
      <c r="YT360" s="2">
        <v>1713582.5</v>
      </c>
      <c r="YU360" s="2">
        <v>1520779</v>
      </c>
      <c r="YV360" s="2">
        <v>240795.5</v>
      </c>
      <c r="YW360" s="2">
        <v>540690</v>
      </c>
      <c r="YX360" s="2">
        <v>246815</v>
      </c>
      <c r="YY360" s="2">
        <v>387091</v>
      </c>
      <c r="YZ360" s="2">
        <v>151784</v>
      </c>
      <c r="ZA360" s="2">
        <v>352612.87</v>
      </c>
      <c r="ZB360" s="2"/>
      <c r="ZC360" s="2">
        <v>1524063.97</v>
      </c>
      <c r="ZD360" s="2">
        <v>3746941</v>
      </c>
      <c r="ZE360" s="2">
        <v>4458418</v>
      </c>
      <c r="ZF360" s="2">
        <v>220608</v>
      </c>
      <c r="ZG360" s="2">
        <v>270703.40000000002</v>
      </c>
      <c r="ZH360" s="2">
        <v>695785</v>
      </c>
      <c r="ZI360" s="2">
        <v>149461.5</v>
      </c>
      <c r="ZJ360" s="2">
        <v>736388</v>
      </c>
      <c r="ZK360" s="2"/>
      <c r="ZL360" s="2">
        <v>668995</v>
      </c>
      <c r="ZM360" s="2">
        <v>103684</v>
      </c>
      <c r="ZN360" s="2">
        <v>1174246</v>
      </c>
      <c r="ZO360" s="2">
        <v>571383</v>
      </c>
      <c r="ZP360" s="2">
        <v>1995171</v>
      </c>
      <c r="ZQ360" s="2">
        <v>2619171.5</v>
      </c>
      <c r="ZR360" s="2">
        <v>323797</v>
      </c>
      <c r="ZS360" s="2">
        <v>325185.5</v>
      </c>
      <c r="ZT360" s="2">
        <v>879601.91</v>
      </c>
      <c r="ZU360" s="2">
        <v>185094</v>
      </c>
      <c r="ZV360" s="2">
        <v>1950570</v>
      </c>
      <c r="ZW360" s="2">
        <v>112356</v>
      </c>
      <c r="ZX360" s="2">
        <v>413210</v>
      </c>
      <c r="ZY360" s="2">
        <v>127859.5</v>
      </c>
      <c r="ZZ360" s="2">
        <v>180456</v>
      </c>
      <c r="AAA360" s="2">
        <v>2525720</v>
      </c>
      <c r="AAB360" s="2">
        <v>171721.5</v>
      </c>
      <c r="AAC360" s="2">
        <v>96500</v>
      </c>
      <c r="AAD360" s="2">
        <v>151900</v>
      </c>
      <c r="AAE360" s="2">
        <v>82170</v>
      </c>
      <c r="AAF360" s="2">
        <v>1201320</v>
      </c>
      <c r="AAG360" s="2"/>
      <c r="AAH360" s="2">
        <v>345812</v>
      </c>
      <c r="AAI360" s="2">
        <v>100220.09</v>
      </c>
      <c r="AAJ360" s="2">
        <v>242470</v>
      </c>
      <c r="AAK360" s="2">
        <v>399665.5</v>
      </c>
      <c r="AAL360" s="2">
        <v>98369</v>
      </c>
      <c r="AAM360" s="2">
        <v>338469</v>
      </c>
      <c r="AAN360" s="2">
        <v>720480</v>
      </c>
      <c r="AAO360" s="2">
        <v>181579.85</v>
      </c>
      <c r="AAP360" s="2">
        <v>57065</v>
      </c>
      <c r="AAQ360" s="2">
        <v>3053284.96</v>
      </c>
      <c r="AAR360" s="2">
        <v>2211040.89</v>
      </c>
      <c r="AAS360" s="2">
        <v>1173294</v>
      </c>
      <c r="AAT360" s="2">
        <v>1873202.45</v>
      </c>
      <c r="AAU360" s="2"/>
      <c r="AAV360" s="2">
        <v>1165489.5</v>
      </c>
      <c r="AAW360" s="2">
        <v>426935</v>
      </c>
      <c r="AAX360" s="2">
        <v>732800</v>
      </c>
      <c r="AAY360" s="2">
        <v>1742154.5</v>
      </c>
      <c r="AAZ360" s="2">
        <v>2953185.5</v>
      </c>
      <c r="ABA360" s="2">
        <v>455106</v>
      </c>
      <c r="ABB360" s="2">
        <v>105625</v>
      </c>
      <c r="ABC360" s="2">
        <v>629892</v>
      </c>
      <c r="ABD360" s="2"/>
      <c r="ABE360" s="2">
        <v>1914640</v>
      </c>
      <c r="ABF360" s="2">
        <v>133430</v>
      </c>
      <c r="ABG360" s="2">
        <v>2693347.74</v>
      </c>
      <c r="ABH360" s="2">
        <v>2336034.0299999998</v>
      </c>
      <c r="ABI360" s="2">
        <v>2399119</v>
      </c>
      <c r="ABJ360" s="2">
        <v>337373</v>
      </c>
      <c r="ABK360" s="2">
        <v>384267.85</v>
      </c>
      <c r="ABL360" s="2">
        <v>711995.99</v>
      </c>
      <c r="ABM360" s="2">
        <v>351800</v>
      </c>
      <c r="ABN360" s="2">
        <v>3485625</v>
      </c>
      <c r="ABO360" s="2">
        <v>552954.75</v>
      </c>
      <c r="ABP360" s="2">
        <v>826500</v>
      </c>
      <c r="ABQ360" s="2">
        <v>1042659</v>
      </c>
      <c r="ABR360" s="2">
        <v>1115644</v>
      </c>
      <c r="ABS360" s="2">
        <v>806011.25</v>
      </c>
      <c r="ABT360" s="2">
        <v>412275</v>
      </c>
      <c r="ABU360" s="2">
        <v>897950</v>
      </c>
      <c r="ABV360" s="2">
        <v>344575</v>
      </c>
      <c r="ABW360" s="2">
        <v>4449937.5</v>
      </c>
      <c r="ABX360" s="2">
        <v>270465.75</v>
      </c>
      <c r="ABY360" s="2">
        <v>1562355.51</v>
      </c>
      <c r="ABZ360" s="2">
        <v>526519.30000000005</v>
      </c>
      <c r="ACA360" s="2">
        <v>616267.38</v>
      </c>
      <c r="ACB360" s="2">
        <v>1394200.5</v>
      </c>
      <c r="ACC360" s="2">
        <v>2498224.5</v>
      </c>
      <c r="ACD360" s="2">
        <v>905683</v>
      </c>
      <c r="ACE360" s="2">
        <v>434625</v>
      </c>
      <c r="ACF360" s="2">
        <v>368362.43</v>
      </c>
      <c r="ACG360" s="2">
        <v>590147.25</v>
      </c>
      <c r="ACH360" s="2"/>
      <c r="ACI360" s="2">
        <v>62437.5</v>
      </c>
      <c r="ACJ360" s="2">
        <v>132038</v>
      </c>
      <c r="ACK360" s="2">
        <v>62500</v>
      </c>
      <c r="ACL360" s="2"/>
      <c r="ACM360" s="2">
        <v>60000</v>
      </c>
      <c r="ACN360" s="2">
        <v>4157861.75</v>
      </c>
      <c r="ACO360" s="2">
        <v>1165409.5</v>
      </c>
      <c r="ACP360" s="2">
        <v>1314626</v>
      </c>
      <c r="ACQ360" s="2">
        <v>264725</v>
      </c>
      <c r="ACR360" s="2">
        <v>65000</v>
      </c>
      <c r="ACS360" s="2">
        <v>132500</v>
      </c>
      <c r="ACT360" s="2">
        <v>49700</v>
      </c>
      <c r="ACU360" s="2">
        <v>1191817.5</v>
      </c>
      <c r="ACV360" s="2">
        <v>434362</v>
      </c>
      <c r="ACW360" s="2">
        <v>250398.15</v>
      </c>
      <c r="ACX360" s="2">
        <v>774116</v>
      </c>
      <c r="ACY360" s="2">
        <v>263193</v>
      </c>
      <c r="ACZ360" s="2"/>
      <c r="ADA360" s="2"/>
      <c r="ADB360" s="2">
        <v>60000</v>
      </c>
      <c r="ADC360" s="2">
        <v>637242.5</v>
      </c>
      <c r="ADD360" s="2">
        <v>291819.5</v>
      </c>
      <c r="ADE360" s="2"/>
      <c r="ADF360" s="2">
        <v>365937.5</v>
      </c>
      <c r="ADG360" s="2">
        <v>225466</v>
      </c>
      <c r="ADH360" s="2">
        <v>1008134</v>
      </c>
      <c r="ADI360" s="2">
        <v>1635100</v>
      </c>
      <c r="ADJ360" s="2">
        <v>576603</v>
      </c>
      <c r="ADK360" s="2">
        <v>143230</v>
      </c>
      <c r="ADL360" s="2">
        <v>209923</v>
      </c>
      <c r="ADM360" s="2">
        <v>197347</v>
      </c>
      <c r="ADN360" s="2">
        <v>35119729</v>
      </c>
      <c r="ADO360" s="2">
        <v>6662818.54</v>
      </c>
      <c r="ADP360" s="2">
        <v>7382031.2199999997</v>
      </c>
      <c r="ADQ360" s="2"/>
      <c r="ADR360" s="2">
        <v>541993</v>
      </c>
      <c r="ADS360" s="2">
        <v>1013866.84</v>
      </c>
      <c r="ADT360" s="2">
        <v>350977</v>
      </c>
      <c r="ADU360" s="2">
        <v>142711</v>
      </c>
      <c r="ADV360" s="2">
        <v>2879320</v>
      </c>
      <c r="ADW360" s="2"/>
      <c r="ADX360" s="2">
        <v>1366152</v>
      </c>
      <c r="ADY360" s="2">
        <v>303065</v>
      </c>
      <c r="ADZ360" s="2">
        <v>3370502.5</v>
      </c>
      <c r="AEA360" s="2">
        <v>418418.25</v>
      </c>
      <c r="AEB360" s="2">
        <v>658433</v>
      </c>
      <c r="AEC360" s="2">
        <v>561903.75</v>
      </c>
      <c r="AED360" s="2">
        <v>290329.75</v>
      </c>
      <c r="AEE360" s="2">
        <v>221671.5</v>
      </c>
      <c r="AEF360" s="2">
        <v>129470</v>
      </c>
      <c r="AEG360" s="2">
        <v>783444.45</v>
      </c>
      <c r="AEH360" s="2">
        <v>601370</v>
      </c>
      <c r="AEI360" s="2">
        <v>765991.25</v>
      </c>
      <c r="AEJ360" s="2">
        <v>719987.5</v>
      </c>
      <c r="AEK360" s="2">
        <v>753223</v>
      </c>
      <c r="AEL360" s="2">
        <v>658479.25</v>
      </c>
      <c r="AEM360" s="2">
        <v>999773</v>
      </c>
      <c r="AEN360" s="2">
        <v>2114279</v>
      </c>
      <c r="AEO360" s="2">
        <v>604550</v>
      </c>
      <c r="AEP360" s="2">
        <v>150875</v>
      </c>
      <c r="AEQ360" s="2">
        <v>1024685.75</v>
      </c>
      <c r="AER360" s="2">
        <v>861022.5</v>
      </c>
      <c r="AES360" s="2">
        <v>797238</v>
      </c>
      <c r="AET360" s="2">
        <v>778928</v>
      </c>
      <c r="AEU360" s="2">
        <v>655326.18999999994</v>
      </c>
      <c r="AEV360" s="2">
        <v>453092.5</v>
      </c>
      <c r="AEW360" s="2">
        <v>980680.25</v>
      </c>
      <c r="AEX360" s="2">
        <v>566865</v>
      </c>
      <c r="AEY360" s="2">
        <v>284150</v>
      </c>
      <c r="AEZ360" s="2">
        <v>360375</v>
      </c>
      <c r="AFA360" s="2">
        <v>1068987.5</v>
      </c>
      <c r="AFB360" s="2">
        <v>395485.28</v>
      </c>
      <c r="AFC360" s="2">
        <v>476104.5</v>
      </c>
      <c r="AFD360" s="2">
        <v>555857</v>
      </c>
      <c r="AFE360" s="2">
        <v>2278814.7200000002</v>
      </c>
      <c r="AFF360" s="2">
        <v>510661.25</v>
      </c>
      <c r="AFG360" s="2">
        <v>611500</v>
      </c>
      <c r="AFH360" s="2">
        <v>564041</v>
      </c>
      <c r="AFI360" s="2">
        <v>543582.5</v>
      </c>
      <c r="AFJ360" s="2">
        <v>423051</v>
      </c>
      <c r="AFK360" s="2">
        <v>310181.5</v>
      </c>
      <c r="AFL360" s="2">
        <v>709110</v>
      </c>
      <c r="AFM360" s="2">
        <v>3379325</v>
      </c>
      <c r="AFN360" s="2">
        <v>792909</v>
      </c>
      <c r="AFO360" s="2">
        <v>2301628.75</v>
      </c>
      <c r="AFP360" s="2">
        <v>532255</v>
      </c>
      <c r="AFQ360" s="2">
        <v>608375</v>
      </c>
      <c r="AFR360" s="2">
        <v>1214065.25</v>
      </c>
      <c r="AFS360" s="2">
        <v>815796</v>
      </c>
      <c r="AFT360" s="2">
        <v>3011421</v>
      </c>
      <c r="AFU360" s="2">
        <v>1842566.75</v>
      </c>
      <c r="AFV360" s="2">
        <v>127196</v>
      </c>
      <c r="AFW360" s="2">
        <v>779523</v>
      </c>
      <c r="AFX360" s="2">
        <v>686038</v>
      </c>
      <c r="AFY360" s="2"/>
      <c r="AFZ360" s="2">
        <v>211000</v>
      </c>
      <c r="AGA360" s="2"/>
      <c r="AGB360" s="2">
        <v>45250</v>
      </c>
      <c r="AGC360" s="2">
        <v>547250</v>
      </c>
      <c r="AGD360" s="2">
        <v>422375</v>
      </c>
      <c r="AGE360" s="2">
        <v>631310</v>
      </c>
      <c r="AGF360" s="2">
        <v>504812.5</v>
      </c>
      <c r="AGG360" s="2">
        <v>748500</v>
      </c>
      <c r="AGH360" s="2">
        <v>86687.5</v>
      </c>
      <c r="AGI360" s="2">
        <v>470250</v>
      </c>
      <c r="AGJ360" s="2">
        <v>5520625</v>
      </c>
      <c r="AGK360" s="2"/>
      <c r="AGL360" s="2">
        <v>4157316</v>
      </c>
      <c r="AGM360" s="2">
        <v>1184362.25</v>
      </c>
      <c r="AGN360" s="2">
        <v>2947056</v>
      </c>
      <c r="AGO360" s="2">
        <v>2154131</v>
      </c>
      <c r="AGP360" s="2">
        <v>680945</v>
      </c>
      <c r="AGQ360" s="2">
        <v>1299282</v>
      </c>
      <c r="AGR360" s="2"/>
      <c r="AGS360" s="2"/>
      <c r="AGT360" s="2">
        <v>401518</v>
      </c>
      <c r="AGU360" s="2">
        <v>1115005.5</v>
      </c>
      <c r="AGV360" s="2">
        <v>942998.5</v>
      </c>
      <c r="AGW360" s="2">
        <v>5898690.5</v>
      </c>
      <c r="AGX360" s="2">
        <v>756509</v>
      </c>
      <c r="AGY360" s="2">
        <v>1281054</v>
      </c>
      <c r="AGZ360" s="2">
        <v>772712</v>
      </c>
      <c r="AHA360" s="2">
        <v>546014.02</v>
      </c>
      <c r="AHB360" s="2">
        <v>1403525.5</v>
      </c>
      <c r="AHC360" s="2">
        <v>279222</v>
      </c>
      <c r="AHD360" s="2">
        <v>150470</v>
      </c>
      <c r="AHE360" s="2">
        <v>1522415.25</v>
      </c>
      <c r="AHF360" s="2">
        <v>1500423</v>
      </c>
      <c r="AHG360" s="2">
        <v>1321596</v>
      </c>
      <c r="AHH360" s="2">
        <v>253117</v>
      </c>
      <c r="AHI360" s="2"/>
      <c r="AHJ360" s="2">
        <v>364808</v>
      </c>
      <c r="AHK360" s="2">
        <v>256140</v>
      </c>
      <c r="AHL360" s="2">
        <v>228574</v>
      </c>
      <c r="AHM360" s="2">
        <v>543148.5</v>
      </c>
      <c r="AHN360" s="2">
        <v>339619</v>
      </c>
      <c r="AHO360" s="2">
        <v>68894</v>
      </c>
      <c r="AHP360" s="2">
        <v>745954002.43000007</v>
      </c>
    </row>
    <row r="361" spans="1:900">
      <c r="A361" s="1" t="s">
        <v>2731</v>
      </c>
      <c r="B361" s="1" t="s">
        <v>2584</v>
      </c>
      <c r="C361" s="1" t="s">
        <v>2585</v>
      </c>
      <c r="D361" s="2">
        <v>1068690</v>
      </c>
      <c r="E361" s="2">
        <v>605154</v>
      </c>
      <c r="F361" s="2">
        <v>837366</v>
      </c>
      <c r="G361" s="2">
        <v>208362.75</v>
      </c>
      <c r="H361" s="2">
        <v>566820</v>
      </c>
      <c r="I361" s="2">
        <v>231892</v>
      </c>
      <c r="J361" s="2"/>
      <c r="K361" s="2">
        <v>456000</v>
      </c>
      <c r="L361" s="2"/>
      <c r="M361" s="2">
        <v>707290</v>
      </c>
      <c r="N361" s="2">
        <v>267727</v>
      </c>
      <c r="O361" s="2">
        <v>293781</v>
      </c>
      <c r="P361" s="2">
        <v>311430</v>
      </c>
      <c r="Q361" s="2">
        <v>242350</v>
      </c>
      <c r="R361" s="2">
        <v>180350</v>
      </c>
      <c r="S361" s="2"/>
      <c r="T361" s="2">
        <v>422903</v>
      </c>
      <c r="U361" s="2">
        <v>172693</v>
      </c>
      <c r="V361" s="2"/>
      <c r="W361" s="2">
        <v>654943</v>
      </c>
      <c r="X361" s="2"/>
      <c r="Y361" s="2">
        <v>430700</v>
      </c>
      <c r="Z361" s="2">
        <v>644316</v>
      </c>
      <c r="AA361" s="2">
        <v>308300</v>
      </c>
      <c r="AB361" s="2">
        <v>184420</v>
      </c>
      <c r="AC361" s="2">
        <v>857680</v>
      </c>
      <c r="AD361" s="2">
        <v>358817.5</v>
      </c>
      <c r="AE361" s="2">
        <v>389346</v>
      </c>
      <c r="AF361" s="2"/>
      <c r="AG361" s="2">
        <v>342040</v>
      </c>
      <c r="AH361" s="2">
        <v>576060</v>
      </c>
      <c r="AI361" s="2">
        <v>588619</v>
      </c>
      <c r="AJ361" s="2">
        <v>626822</v>
      </c>
      <c r="AK361" s="2">
        <v>97815</v>
      </c>
      <c r="AL361" s="2"/>
      <c r="AM361" s="2">
        <v>440460</v>
      </c>
      <c r="AN361" s="2">
        <v>74510</v>
      </c>
      <c r="AO361" s="2">
        <v>314565</v>
      </c>
      <c r="AP361" s="2">
        <v>405126</v>
      </c>
      <c r="AQ361" s="2">
        <v>200200</v>
      </c>
      <c r="AR361" s="2">
        <v>113000</v>
      </c>
      <c r="AS361" s="2"/>
      <c r="AT361" s="2">
        <v>633121</v>
      </c>
      <c r="AU361" s="2">
        <v>71310</v>
      </c>
      <c r="AV361" s="2">
        <v>43620</v>
      </c>
      <c r="AW361" s="2">
        <v>77650</v>
      </c>
      <c r="AX361" s="2">
        <v>192403</v>
      </c>
      <c r="AY361" s="2">
        <v>254851</v>
      </c>
      <c r="AZ361" s="2">
        <v>127610</v>
      </c>
      <c r="BA361" s="2">
        <v>138670</v>
      </c>
      <c r="BB361" s="2">
        <v>52990</v>
      </c>
      <c r="BC361" s="2">
        <v>75876</v>
      </c>
      <c r="BD361" s="2"/>
      <c r="BE361" s="2">
        <v>7915</v>
      </c>
      <c r="BF361" s="2">
        <v>333947</v>
      </c>
      <c r="BG361" s="2">
        <v>14105</v>
      </c>
      <c r="BH361" s="2"/>
      <c r="BI361" s="2">
        <v>928290</v>
      </c>
      <c r="BJ361" s="2"/>
      <c r="BK361" s="2">
        <v>282880</v>
      </c>
      <c r="BL361" s="2">
        <v>78970</v>
      </c>
      <c r="BM361" s="2">
        <v>253001</v>
      </c>
      <c r="BN361" s="2">
        <v>299710</v>
      </c>
      <c r="BO361" s="2">
        <v>178950</v>
      </c>
      <c r="BP361" s="2"/>
      <c r="BQ361" s="2"/>
      <c r="BR361" s="2">
        <v>1139550</v>
      </c>
      <c r="BS361" s="2">
        <v>256440</v>
      </c>
      <c r="BT361" s="2">
        <v>298416</v>
      </c>
      <c r="BU361" s="2">
        <v>415050</v>
      </c>
      <c r="BV361" s="2">
        <v>205250</v>
      </c>
      <c r="BW361" s="2">
        <v>257423</v>
      </c>
      <c r="BX361" s="2">
        <v>123260</v>
      </c>
      <c r="BY361" s="2">
        <v>238315</v>
      </c>
      <c r="BZ361" s="2">
        <v>332460</v>
      </c>
      <c r="CA361" s="2"/>
      <c r="CB361" s="2">
        <v>233713</v>
      </c>
      <c r="CC361" s="2">
        <v>180741</v>
      </c>
      <c r="CD361" s="2">
        <v>90090</v>
      </c>
      <c r="CE361" s="2">
        <v>80170</v>
      </c>
      <c r="CF361" s="2">
        <v>58470</v>
      </c>
      <c r="CG361" s="2">
        <v>1939350</v>
      </c>
      <c r="CH361" s="2">
        <v>213000</v>
      </c>
      <c r="CI361" s="2">
        <v>985667.38</v>
      </c>
      <c r="CJ361" s="2">
        <v>187730</v>
      </c>
      <c r="CK361" s="2">
        <v>272355</v>
      </c>
      <c r="CL361" s="2">
        <v>209984</v>
      </c>
      <c r="CM361" s="2">
        <v>242456</v>
      </c>
      <c r="CN361" s="2">
        <v>547530</v>
      </c>
      <c r="CO361" s="2">
        <v>118290</v>
      </c>
      <c r="CP361" s="2">
        <v>210510</v>
      </c>
      <c r="CQ361" s="2">
        <v>216788.25</v>
      </c>
      <c r="CR361" s="2">
        <v>371920</v>
      </c>
      <c r="CS361" s="2">
        <v>220150</v>
      </c>
      <c r="CT361" s="2"/>
      <c r="CU361" s="2">
        <v>216663</v>
      </c>
      <c r="CV361" s="2">
        <v>335846</v>
      </c>
      <c r="CW361" s="2">
        <v>637473</v>
      </c>
      <c r="CX361" s="2">
        <v>204700</v>
      </c>
      <c r="CY361" s="2">
        <v>378880</v>
      </c>
      <c r="CZ361" s="2">
        <v>225241</v>
      </c>
      <c r="DA361" s="2">
        <v>211313</v>
      </c>
      <c r="DB361" s="2">
        <v>843964</v>
      </c>
      <c r="DC361" s="2">
        <v>892830</v>
      </c>
      <c r="DD361" s="2">
        <v>180690</v>
      </c>
      <c r="DE361" s="2">
        <v>203306</v>
      </c>
      <c r="DF361" s="2">
        <v>297810</v>
      </c>
      <c r="DG361" s="2">
        <v>807112</v>
      </c>
      <c r="DH361" s="2">
        <v>425910</v>
      </c>
      <c r="DI361" s="2"/>
      <c r="DJ361" s="2">
        <v>217407</v>
      </c>
      <c r="DK361" s="2"/>
      <c r="DL361" s="2">
        <v>305523</v>
      </c>
      <c r="DM361" s="2">
        <v>481580.5</v>
      </c>
      <c r="DN361" s="2">
        <v>305393</v>
      </c>
      <c r="DO361" s="2">
        <v>370920</v>
      </c>
      <c r="DP361" s="2">
        <v>207690</v>
      </c>
      <c r="DQ361" s="2">
        <v>607610</v>
      </c>
      <c r="DR361" s="2">
        <v>374211</v>
      </c>
      <c r="DS361" s="2">
        <v>481680</v>
      </c>
      <c r="DT361" s="2">
        <v>1409719.5</v>
      </c>
      <c r="DU361" s="2">
        <v>309630</v>
      </c>
      <c r="DV361" s="2">
        <v>695130</v>
      </c>
      <c r="DW361" s="2">
        <v>843886</v>
      </c>
      <c r="DX361" s="2">
        <v>505030</v>
      </c>
      <c r="DY361" s="2">
        <v>28860</v>
      </c>
      <c r="DZ361" s="2">
        <v>518028</v>
      </c>
      <c r="EA361" s="2">
        <v>91020</v>
      </c>
      <c r="EB361" s="2">
        <v>83200</v>
      </c>
      <c r="EC361" s="2">
        <v>291180</v>
      </c>
      <c r="ED361" s="2">
        <v>300150</v>
      </c>
      <c r="EE361" s="2">
        <v>673820</v>
      </c>
      <c r="EF361" s="2">
        <v>729010.5</v>
      </c>
      <c r="EG361" s="2">
        <v>303710</v>
      </c>
      <c r="EH361" s="2">
        <v>328480</v>
      </c>
      <c r="EI361" s="2">
        <v>409292</v>
      </c>
      <c r="EJ361" s="2">
        <v>515620</v>
      </c>
      <c r="EK361" s="2">
        <v>461710</v>
      </c>
      <c r="EL361" s="2">
        <v>231589</v>
      </c>
      <c r="EM361" s="2">
        <v>204984</v>
      </c>
      <c r="EN361" s="2">
        <v>1115980</v>
      </c>
      <c r="EO361" s="2">
        <v>128280</v>
      </c>
      <c r="EP361" s="2">
        <v>147214</v>
      </c>
      <c r="EQ361" s="2">
        <v>102038</v>
      </c>
      <c r="ER361" s="2">
        <v>59400</v>
      </c>
      <c r="ES361" s="2">
        <v>108700</v>
      </c>
      <c r="ET361" s="2">
        <v>418530</v>
      </c>
      <c r="EU361" s="2">
        <v>277546</v>
      </c>
      <c r="EV361" s="2">
        <v>195635.5</v>
      </c>
      <c r="EW361" s="2">
        <v>1403160</v>
      </c>
      <c r="EX361" s="2">
        <v>137850</v>
      </c>
      <c r="EY361" s="2">
        <v>287650</v>
      </c>
      <c r="EZ361" s="2">
        <v>408990</v>
      </c>
      <c r="FA361" s="2">
        <v>616060</v>
      </c>
      <c r="FB361" s="2">
        <v>437100</v>
      </c>
      <c r="FC361" s="2">
        <v>305820</v>
      </c>
      <c r="FD361" s="2">
        <v>188310</v>
      </c>
      <c r="FE361" s="2">
        <v>184020</v>
      </c>
      <c r="FF361" s="2">
        <v>189690</v>
      </c>
      <c r="FG361" s="2">
        <v>260600</v>
      </c>
      <c r="FH361" s="2">
        <v>215470</v>
      </c>
      <c r="FI361" s="2">
        <v>716730</v>
      </c>
      <c r="FJ361" s="2">
        <v>187620</v>
      </c>
      <c r="FK361" s="2">
        <v>229260</v>
      </c>
      <c r="FL361" s="2">
        <v>195380</v>
      </c>
      <c r="FM361" s="2">
        <v>259410</v>
      </c>
      <c r="FN361" s="2">
        <v>311050</v>
      </c>
      <c r="FO361" s="2">
        <v>124480</v>
      </c>
      <c r="FP361" s="2">
        <v>78470</v>
      </c>
      <c r="FQ361" s="2">
        <v>2315874</v>
      </c>
      <c r="FR361" s="2">
        <v>306916</v>
      </c>
      <c r="FS361" s="2">
        <v>429790</v>
      </c>
      <c r="FT361" s="2">
        <v>957999</v>
      </c>
      <c r="FU361" s="2">
        <v>668060</v>
      </c>
      <c r="FV361" s="2"/>
      <c r="FW361" s="2">
        <v>765419</v>
      </c>
      <c r="FX361" s="2">
        <v>453960</v>
      </c>
      <c r="FY361" s="2">
        <v>519960</v>
      </c>
      <c r="FZ361" s="2">
        <v>326056</v>
      </c>
      <c r="GA361" s="2">
        <v>571470</v>
      </c>
      <c r="GB361" s="2">
        <v>400170</v>
      </c>
      <c r="GC361" s="2">
        <v>257690</v>
      </c>
      <c r="GD361" s="2">
        <v>135260</v>
      </c>
      <c r="GE361" s="2">
        <v>104700</v>
      </c>
      <c r="GF361" s="2">
        <v>167695</v>
      </c>
      <c r="GG361" s="2">
        <v>152380</v>
      </c>
      <c r="GH361" s="2">
        <v>546490</v>
      </c>
      <c r="GI361" s="2">
        <v>355030</v>
      </c>
      <c r="GJ361" s="2"/>
      <c r="GK361" s="2"/>
      <c r="GL361" s="2">
        <v>522600</v>
      </c>
      <c r="GM361" s="2">
        <v>286610</v>
      </c>
      <c r="GN361" s="2"/>
      <c r="GO361" s="2">
        <v>141710</v>
      </c>
      <c r="GP361" s="2">
        <v>123322</v>
      </c>
      <c r="GQ361" s="2">
        <v>749138</v>
      </c>
      <c r="GR361" s="2"/>
      <c r="GS361" s="2">
        <v>205740</v>
      </c>
      <c r="GT361" s="2">
        <v>472263</v>
      </c>
      <c r="GU361" s="2">
        <v>57250</v>
      </c>
      <c r="GV361" s="2">
        <v>682601</v>
      </c>
      <c r="GW361" s="2">
        <v>372280</v>
      </c>
      <c r="GX361" s="2">
        <v>346080</v>
      </c>
      <c r="GY361" s="2">
        <v>1047200</v>
      </c>
      <c r="GZ361" s="2">
        <v>17800</v>
      </c>
      <c r="HA361" s="2"/>
      <c r="HB361" s="2"/>
      <c r="HC361" s="2">
        <v>2292780</v>
      </c>
      <c r="HD361" s="2">
        <v>1432371</v>
      </c>
      <c r="HE361" s="2">
        <v>277560</v>
      </c>
      <c r="HF361" s="2">
        <v>800516</v>
      </c>
      <c r="HG361" s="2">
        <v>721400</v>
      </c>
      <c r="HH361" s="2">
        <v>718260</v>
      </c>
      <c r="HI361" s="2">
        <v>198690</v>
      </c>
      <c r="HJ361" s="2">
        <v>1590510</v>
      </c>
      <c r="HK361" s="2">
        <v>660418</v>
      </c>
      <c r="HL361" s="2">
        <v>463522</v>
      </c>
      <c r="HM361" s="2">
        <v>546641</v>
      </c>
      <c r="HN361" s="2">
        <v>364128</v>
      </c>
      <c r="HO361" s="2">
        <v>365230</v>
      </c>
      <c r="HP361" s="2">
        <v>368700</v>
      </c>
      <c r="HQ361" s="2">
        <v>84980</v>
      </c>
      <c r="HR361" s="2">
        <v>1768580</v>
      </c>
      <c r="HS361" s="2">
        <v>3610730</v>
      </c>
      <c r="HT361" s="2">
        <v>363738</v>
      </c>
      <c r="HU361" s="2">
        <v>247440</v>
      </c>
      <c r="HV361" s="2">
        <v>245983</v>
      </c>
      <c r="HW361" s="2">
        <v>197100</v>
      </c>
      <c r="HX361" s="2">
        <v>538326.80000000005</v>
      </c>
      <c r="HY361" s="2">
        <v>219760</v>
      </c>
      <c r="HZ361" s="2">
        <v>250170</v>
      </c>
      <c r="IA361" s="2">
        <v>227148</v>
      </c>
      <c r="IB361" s="2">
        <v>324210</v>
      </c>
      <c r="IC361" s="2">
        <v>491005.5</v>
      </c>
      <c r="ID361" s="2">
        <v>124480</v>
      </c>
      <c r="IE361" s="2">
        <v>298130</v>
      </c>
      <c r="IF361" s="2">
        <v>104485</v>
      </c>
      <c r="IG361" s="2">
        <v>48526</v>
      </c>
      <c r="IH361" s="2">
        <v>16471095.5</v>
      </c>
      <c r="II361" s="2">
        <v>555430</v>
      </c>
      <c r="IJ361" s="2">
        <v>709500</v>
      </c>
      <c r="IK361" s="2">
        <v>477260</v>
      </c>
      <c r="IL361" s="2">
        <v>636130</v>
      </c>
      <c r="IM361" s="2">
        <v>334172</v>
      </c>
      <c r="IN361" s="2">
        <v>343450</v>
      </c>
      <c r="IO361" s="2">
        <v>151719</v>
      </c>
      <c r="IP361" s="2">
        <v>183852</v>
      </c>
      <c r="IQ361" s="2">
        <v>245789</v>
      </c>
      <c r="IR361" s="2">
        <v>283460</v>
      </c>
      <c r="IS361" s="2"/>
      <c r="IT361" s="2">
        <v>1047573</v>
      </c>
      <c r="IU361" s="2"/>
      <c r="IV361" s="2">
        <v>347610</v>
      </c>
      <c r="IW361" s="2">
        <v>290580</v>
      </c>
      <c r="IX361" s="2"/>
      <c r="IY361" s="2">
        <v>294874</v>
      </c>
      <c r="IZ361" s="2">
        <v>20580</v>
      </c>
      <c r="JA361" s="2">
        <v>103860</v>
      </c>
      <c r="JB361" s="2">
        <v>180352</v>
      </c>
      <c r="JC361" s="2">
        <v>329670</v>
      </c>
      <c r="JD361" s="2">
        <v>294578</v>
      </c>
      <c r="JE361" s="2">
        <v>536370</v>
      </c>
      <c r="JF361" s="2">
        <v>639944.5</v>
      </c>
      <c r="JG361" s="2">
        <v>174800</v>
      </c>
      <c r="JH361" s="2"/>
      <c r="JI361" s="2"/>
      <c r="JJ361" s="2"/>
      <c r="JK361" s="2">
        <v>822580</v>
      </c>
      <c r="JL361" s="2">
        <v>183586</v>
      </c>
      <c r="JM361" s="2">
        <v>273000</v>
      </c>
      <c r="JN361" s="2">
        <v>290118</v>
      </c>
      <c r="JO361" s="2">
        <v>74194</v>
      </c>
      <c r="JP361" s="2">
        <v>362871.5</v>
      </c>
      <c r="JQ361" s="2">
        <v>177270</v>
      </c>
      <c r="JR361" s="2">
        <v>2361112</v>
      </c>
      <c r="JS361" s="2">
        <v>1697222</v>
      </c>
      <c r="JT361" s="2"/>
      <c r="JU361" s="2">
        <v>101503</v>
      </c>
      <c r="JV361" s="2">
        <v>489350</v>
      </c>
      <c r="JW361" s="2">
        <v>159654</v>
      </c>
      <c r="JX361" s="2">
        <v>872655</v>
      </c>
      <c r="JY361" s="2"/>
      <c r="JZ361" s="2">
        <v>206420</v>
      </c>
      <c r="KA361" s="2"/>
      <c r="KB361" s="2">
        <v>406060</v>
      </c>
      <c r="KC361" s="2">
        <v>399800</v>
      </c>
      <c r="KD361" s="2">
        <v>527400</v>
      </c>
      <c r="KE361" s="2">
        <v>113760</v>
      </c>
      <c r="KF361" s="2"/>
      <c r="KG361" s="2">
        <v>1814730</v>
      </c>
      <c r="KH361" s="2">
        <v>1021952</v>
      </c>
      <c r="KI361" s="2">
        <v>286335</v>
      </c>
      <c r="KJ361" s="2">
        <v>531990</v>
      </c>
      <c r="KK361" s="2">
        <v>570880</v>
      </c>
      <c r="KL361" s="2">
        <v>400545</v>
      </c>
      <c r="KM361" s="2">
        <v>1730130</v>
      </c>
      <c r="KN361" s="2">
        <v>570397</v>
      </c>
      <c r="KO361" s="2">
        <v>325860</v>
      </c>
      <c r="KP361" s="2"/>
      <c r="KQ361" s="2">
        <v>329095</v>
      </c>
      <c r="KR361" s="2">
        <v>635058</v>
      </c>
      <c r="KS361" s="2">
        <v>796170</v>
      </c>
      <c r="KT361" s="2">
        <v>412500</v>
      </c>
      <c r="KU361" s="2">
        <v>711980</v>
      </c>
      <c r="KV361" s="2">
        <v>569629</v>
      </c>
      <c r="KW361" s="2">
        <v>438640</v>
      </c>
      <c r="KX361" s="2">
        <v>1150740</v>
      </c>
      <c r="KY361" s="2">
        <v>322092</v>
      </c>
      <c r="KZ361" s="2">
        <v>209940</v>
      </c>
      <c r="LA361" s="2">
        <v>701700</v>
      </c>
      <c r="LB361" s="2">
        <v>657345</v>
      </c>
      <c r="LC361" s="2">
        <v>199587</v>
      </c>
      <c r="LD361" s="2">
        <v>299833</v>
      </c>
      <c r="LE361" s="2">
        <v>295050</v>
      </c>
      <c r="LF361" s="2">
        <v>3156998</v>
      </c>
      <c r="LG361" s="2">
        <v>1055440</v>
      </c>
      <c r="LH361" s="2">
        <v>2065190</v>
      </c>
      <c r="LI361" s="2">
        <v>1094793</v>
      </c>
      <c r="LJ361" s="2">
        <v>258480</v>
      </c>
      <c r="LK361" s="2">
        <v>377988</v>
      </c>
      <c r="LL361" s="2"/>
      <c r="LM361" s="2">
        <v>545021.25</v>
      </c>
      <c r="LN361" s="2">
        <v>163920</v>
      </c>
      <c r="LO361" s="2">
        <v>766715</v>
      </c>
      <c r="LP361" s="2">
        <v>245868</v>
      </c>
      <c r="LQ361" s="2">
        <v>1987940</v>
      </c>
      <c r="LR361" s="2"/>
      <c r="LS361" s="2">
        <v>300382.5</v>
      </c>
      <c r="LT361" s="2">
        <v>3379600</v>
      </c>
      <c r="LU361" s="2">
        <v>1972740</v>
      </c>
      <c r="LV361" s="2">
        <v>2317278.5</v>
      </c>
      <c r="LW361" s="2">
        <v>1045265</v>
      </c>
      <c r="LX361" s="2">
        <v>487750</v>
      </c>
      <c r="LY361" s="2">
        <v>716279</v>
      </c>
      <c r="LZ361" s="2">
        <v>559340</v>
      </c>
      <c r="MA361" s="2">
        <v>501024.95</v>
      </c>
      <c r="MB361" s="2">
        <v>440820</v>
      </c>
      <c r="MC361" s="2">
        <v>426630</v>
      </c>
      <c r="MD361" s="2">
        <v>875058</v>
      </c>
      <c r="ME361" s="2">
        <v>272380</v>
      </c>
      <c r="MF361" s="2">
        <v>1960020</v>
      </c>
      <c r="MG361" s="2">
        <v>745798</v>
      </c>
      <c r="MH361" s="2">
        <v>384478</v>
      </c>
      <c r="MI361" s="2">
        <v>233200</v>
      </c>
      <c r="MJ361" s="2">
        <v>323668</v>
      </c>
      <c r="MK361" s="2">
        <v>232935</v>
      </c>
      <c r="ML361" s="2">
        <v>401925</v>
      </c>
      <c r="MM361" s="2">
        <v>369900</v>
      </c>
      <c r="MN361" s="2">
        <v>505523</v>
      </c>
      <c r="MO361" s="2">
        <v>276840</v>
      </c>
      <c r="MP361" s="2">
        <v>488340</v>
      </c>
      <c r="MQ361" s="2">
        <v>498510</v>
      </c>
      <c r="MR361" s="2"/>
      <c r="MS361" s="2">
        <v>358960</v>
      </c>
      <c r="MT361" s="2"/>
      <c r="MU361" s="2"/>
      <c r="MV361" s="2">
        <v>411112</v>
      </c>
      <c r="MW361" s="2"/>
      <c r="MX361" s="2">
        <v>577560</v>
      </c>
      <c r="MY361" s="2">
        <v>535583</v>
      </c>
      <c r="MZ361" s="2">
        <v>372267</v>
      </c>
      <c r="NA361" s="2">
        <v>181771</v>
      </c>
      <c r="NB361" s="2">
        <v>94620</v>
      </c>
      <c r="NC361" s="2">
        <v>3145910</v>
      </c>
      <c r="ND361" s="2"/>
      <c r="NE361" s="2">
        <v>103190</v>
      </c>
      <c r="NF361" s="2">
        <v>1343730</v>
      </c>
      <c r="NG361" s="2">
        <v>78390</v>
      </c>
      <c r="NH361" s="2">
        <v>410220</v>
      </c>
      <c r="NI361" s="2">
        <v>1291850</v>
      </c>
      <c r="NJ361" s="2">
        <v>1220070</v>
      </c>
      <c r="NK361" s="2">
        <v>126920</v>
      </c>
      <c r="NL361" s="2">
        <v>523780</v>
      </c>
      <c r="NM361" s="2"/>
      <c r="NN361" s="2">
        <v>239370</v>
      </c>
      <c r="NO361" s="2">
        <v>1267940</v>
      </c>
      <c r="NP361" s="2">
        <v>178790</v>
      </c>
      <c r="NQ361" s="2">
        <v>298184</v>
      </c>
      <c r="NR361" s="2">
        <v>934169</v>
      </c>
      <c r="NS361" s="2"/>
      <c r="NT361" s="2">
        <v>138445</v>
      </c>
      <c r="NU361" s="2">
        <v>221911</v>
      </c>
      <c r="NV361" s="2"/>
      <c r="NW361" s="2">
        <v>849228</v>
      </c>
      <c r="NX361" s="2">
        <v>320940</v>
      </c>
      <c r="NY361" s="2">
        <v>308264</v>
      </c>
      <c r="NZ361" s="2"/>
      <c r="OA361" s="2">
        <v>430200</v>
      </c>
      <c r="OB361" s="2"/>
      <c r="OC361" s="2">
        <v>3030310</v>
      </c>
      <c r="OD361" s="2">
        <v>877710</v>
      </c>
      <c r="OE361" s="2">
        <v>615880</v>
      </c>
      <c r="OF361" s="2">
        <v>1070030</v>
      </c>
      <c r="OG361" s="2">
        <v>393650</v>
      </c>
      <c r="OH361" s="2"/>
      <c r="OI361" s="2">
        <v>646973</v>
      </c>
      <c r="OJ361" s="2">
        <v>321163</v>
      </c>
      <c r="OK361" s="2"/>
      <c r="OL361" s="2"/>
      <c r="OM361" s="2"/>
      <c r="ON361" s="2"/>
      <c r="OO361" s="2">
        <v>606119</v>
      </c>
      <c r="OP361" s="2">
        <v>431627</v>
      </c>
      <c r="OQ361" s="2">
        <v>583685</v>
      </c>
      <c r="OR361" s="2">
        <v>922498</v>
      </c>
      <c r="OS361" s="2">
        <v>234410</v>
      </c>
      <c r="OT361" s="2">
        <v>264160</v>
      </c>
      <c r="OU361" s="2">
        <v>390950</v>
      </c>
      <c r="OV361" s="2">
        <v>337260</v>
      </c>
      <c r="OW361" s="2">
        <v>665924</v>
      </c>
      <c r="OX361" s="2">
        <v>369095</v>
      </c>
      <c r="OY361" s="2">
        <v>218350</v>
      </c>
      <c r="OZ361" s="2">
        <v>256931.5</v>
      </c>
      <c r="PA361" s="2">
        <v>1457080</v>
      </c>
      <c r="PB361" s="2">
        <v>145770</v>
      </c>
      <c r="PC361" s="2"/>
      <c r="PD361" s="2">
        <v>78410</v>
      </c>
      <c r="PE361" s="2"/>
      <c r="PF361" s="2">
        <v>625800</v>
      </c>
      <c r="PG361" s="2">
        <v>894749.4</v>
      </c>
      <c r="PH361" s="2">
        <v>204527</v>
      </c>
      <c r="PI361" s="2">
        <v>353471</v>
      </c>
      <c r="PJ361" s="2"/>
      <c r="PK361" s="2">
        <v>302430</v>
      </c>
      <c r="PL361" s="2">
        <v>73643</v>
      </c>
      <c r="PM361" s="2">
        <v>200836</v>
      </c>
      <c r="PN361" s="2"/>
      <c r="PO361" s="2">
        <v>182866</v>
      </c>
      <c r="PP361" s="2">
        <v>128938</v>
      </c>
      <c r="PQ361" s="2">
        <v>136821</v>
      </c>
      <c r="PR361" s="2">
        <v>219412</v>
      </c>
      <c r="PS361" s="2">
        <v>4382013</v>
      </c>
      <c r="PT361" s="2">
        <v>208509</v>
      </c>
      <c r="PU361" s="2"/>
      <c r="PV361" s="2"/>
      <c r="PW361" s="2"/>
      <c r="PX361" s="2"/>
      <c r="PY361" s="2"/>
      <c r="PZ361" s="2"/>
      <c r="QA361" s="2"/>
      <c r="QB361" s="2">
        <v>172079</v>
      </c>
      <c r="QC361" s="2">
        <v>491840</v>
      </c>
      <c r="QD361" s="2">
        <v>228265</v>
      </c>
      <c r="QE361" s="2">
        <v>168584</v>
      </c>
      <c r="QF361" s="2">
        <v>6382.5</v>
      </c>
      <c r="QG361" s="2">
        <v>115498</v>
      </c>
      <c r="QH361" s="2">
        <v>425760.5</v>
      </c>
      <c r="QI361" s="2">
        <v>10790</v>
      </c>
      <c r="QJ361" s="2">
        <v>427682.75</v>
      </c>
      <c r="QK361" s="2">
        <v>134535</v>
      </c>
      <c r="QL361" s="2">
        <v>536227</v>
      </c>
      <c r="QM361" s="2">
        <v>395270</v>
      </c>
      <c r="QN361" s="2">
        <v>132615</v>
      </c>
      <c r="QO361" s="2">
        <v>110820</v>
      </c>
      <c r="QP361" s="2">
        <v>132996</v>
      </c>
      <c r="QQ361" s="2">
        <v>166257</v>
      </c>
      <c r="QR361" s="2"/>
      <c r="QS361" s="2">
        <v>1018710</v>
      </c>
      <c r="QT361" s="2">
        <v>136969</v>
      </c>
      <c r="QU361" s="2">
        <v>528200</v>
      </c>
      <c r="QV361" s="2">
        <v>195599</v>
      </c>
      <c r="QW361" s="2">
        <v>338880</v>
      </c>
      <c r="QX361" s="2">
        <v>415662</v>
      </c>
      <c r="QY361" s="2">
        <v>288977</v>
      </c>
      <c r="QZ361" s="2">
        <v>409842</v>
      </c>
      <c r="RA361" s="2">
        <v>445431.5</v>
      </c>
      <c r="RB361" s="2">
        <v>103892</v>
      </c>
      <c r="RC361" s="2">
        <v>160089</v>
      </c>
      <c r="RD361" s="2"/>
      <c r="RE361" s="2">
        <v>160000</v>
      </c>
      <c r="RF361" s="2"/>
      <c r="RG361" s="2">
        <v>354430</v>
      </c>
      <c r="RH361" s="2"/>
      <c r="RI361" s="2"/>
      <c r="RJ361" s="2"/>
      <c r="RK361" s="2">
        <v>291520</v>
      </c>
      <c r="RL361" s="2">
        <v>718495</v>
      </c>
      <c r="RM361" s="2">
        <v>216900</v>
      </c>
      <c r="RN361" s="2">
        <v>233649</v>
      </c>
      <c r="RO361" s="2">
        <v>329650</v>
      </c>
      <c r="RP361" s="2">
        <v>799500</v>
      </c>
      <c r="RQ361" s="2">
        <v>105540</v>
      </c>
      <c r="RR361" s="2">
        <v>134121.5</v>
      </c>
      <c r="RS361" s="2">
        <v>774737</v>
      </c>
      <c r="RT361" s="2">
        <v>102130</v>
      </c>
      <c r="RU361" s="2">
        <v>175290</v>
      </c>
      <c r="RV361" s="2">
        <v>235160</v>
      </c>
      <c r="RW361" s="2">
        <v>103550</v>
      </c>
      <c r="RX361" s="2">
        <v>141890</v>
      </c>
      <c r="RY361" s="2">
        <v>142791</v>
      </c>
      <c r="RZ361" s="2">
        <v>1070610</v>
      </c>
      <c r="SA361" s="2">
        <v>203710</v>
      </c>
      <c r="SB361" s="2">
        <v>324780</v>
      </c>
      <c r="SC361" s="2">
        <v>216270</v>
      </c>
      <c r="SD361" s="2">
        <v>114390</v>
      </c>
      <c r="SE361" s="2">
        <v>225570</v>
      </c>
      <c r="SF361" s="2">
        <v>208179</v>
      </c>
      <c r="SG361" s="2">
        <v>358220</v>
      </c>
      <c r="SH361" s="2">
        <v>200250</v>
      </c>
      <c r="SI361" s="2">
        <v>39930</v>
      </c>
      <c r="SJ361" s="2">
        <v>479550</v>
      </c>
      <c r="SK361" s="2"/>
      <c r="SL361" s="2">
        <v>809550</v>
      </c>
      <c r="SM361" s="2">
        <v>398430</v>
      </c>
      <c r="SN361" s="2">
        <v>353190</v>
      </c>
      <c r="SO361" s="2">
        <v>489240</v>
      </c>
      <c r="SP361" s="2">
        <v>339810</v>
      </c>
      <c r="SQ361" s="2">
        <v>339230</v>
      </c>
      <c r="SR361" s="2">
        <v>316110</v>
      </c>
      <c r="SS361" s="2">
        <v>133020</v>
      </c>
      <c r="ST361" s="2">
        <v>1524120</v>
      </c>
      <c r="SU361" s="2">
        <v>205970</v>
      </c>
      <c r="SV361" s="2">
        <v>461880</v>
      </c>
      <c r="SW361" s="2">
        <v>302342</v>
      </c>
      <c r="SX361" s="2">
        <v>78730</v>
      </c>
      <c r="SY361" s="2">
        <v>271680</v>
      </c>
      <c r="SZ361" s="2">
        <v>190380</v>
      </c>
      <c r="TA361" s="2">
        <v>611430</v>
      </c>
      <c r="TB361" s="2">
        <v>167070</v>
      </c>
      <c r="TC361" s="2">
        <v>129690</v>
      </c>
      <c r="TD361" s="2">
        <v>231420</v>
      </c>
      <c r="TE361" s="2">
        <v>355740</v>
      </c>
      <c r="TF361" s="2">
        <v>232980</v>
      </c>
      <c r="TG361" s="2">
        <v>167130</v>
      </c>
      <c r="TH361" s="2">
        <v>1868800</v>
      </c>
      <c r="TI361" s="2">
        <v>150150</v>
      </c>
      <c r="TJ361" s="2">
        <v>93030</v>
      </c>
      <c r="TK361" s="2">
        <v>280640</v>
      </c>
      <c r="TL361" s="2">
        <v>291930</v>
      </c>
      <c r="TM361" s="2">
        <v>237450</v>
      </c>
      <c r="TN361" s="2">
        <v>71230</v>
      </c>
      <c r="TO361" s="2">
        <v>1044570</v>
      </c>
      <c r="TP361" s="2">
        <v>234990</v>
      </c>
      <c r="TQ361" s="2">
        <v>377567</v>
      </c>
      <c r="TR361" s="2">
        <v>309330</v>
      </c>
      <c r="TS361" s="2">
        <v>121560</v>
      </c>
      <c r="TT361" s="2">
        <v>130500</v>
      </c>
      <c r="TU361" s="2">
        <v>243385</v>
      </c>
      <c r="TV361" s="2">
        <v>238441</v>
      </c>
      <c r="TW361" s="2">
        <v>153636</v>
      </c>
      <c r="TX361" s="2"/>
      <c r="TY361" s="2">
        <v>132870</v>
      </c>
      <c r="TZ361" s="2">
        <v>1511460</v>
      </c>
      <c r="UA361" s="2">
        <v>518480</v>
      </c>
      <c r="UB361" s="2">
        <v>210870</v>
      </c>
      <c r="UC361" s="2">
        <v>397950</v>
      </c>
      <c r="UD361" s="2">
        <v>631890</v>
      </c>
      <c r="UE361" s="2">
        <v>303131</v>
      </c>
      <c r="UF361" s="2">
        <v>104580</v>
      </c>
      <c r="UG361" s="2">
        <v>275290</v>
      </c>
      <c r="UH361" s="2">
        <v>265440</v>
      </c>
      <c r="UI361" s="2">
        <v>1112700</v>
      </c>
      <c r="UJ361" s="2">
        <v>478290</v>
      </c>
      <c r="UK361" s="2">
        <v>264570</v>
      </c>
      <c r="UL361" s="2">
        <v>710340</v>
      </c>
      <c r="UM361" s="2">
        <v>349320</v>
      </c>
      <c r="UN361" s="2">
        <v>251880</v>
      </c>
      <c r="UO361" s="2">
        <v>2348517</v>
      </c>
      <c r="UP361" s="2">
        <v>412340</v>
      </c>
      <c r="UQ361" s="2">
        <v>317574.02</v>
      </c>
      <c r="UR361" s="2">
        <v>684614</v>
      </c>
      <c r="US361" s="2">
        <v>45410</v>
      </c>
      <c r="UT361" s="2">
        <v>337620</v>
      </c>
      <c r="UU361" s="2">
        <v>869960</v>
      </c>
      <c r="UV361" s="2">
        <v>225182</v>
      </c>
      <c r="UW361" s="2">
        <v>236059</v>
      </c>
      <c r="UX361" s="2">
        <v>229055</v>
      </c>
      <c r="UY361" s="2">
        <v>438111</v>
      </c>
      <c r="UZ361" s="2">
        <v>576429</v>
      </c>
      <c r="VA361" s="2">
        <v>388230</v>
      </c>
      <c r="VB361" s="2">
        <v>769006</v>
      </c>
      <c r="VC361" s="2">
        <v>221785</v>
      </c>
      <c r="VD361" s="2">
        <v>178510</v>
      </c>
      <c r="VE361" s="2">
        <v>116604</v>
      </c>
      <c r="VF361" s="2">
        <v>206720</v>
      </c>
      <c r="VG361" s="2">
        <v>665400</v>
      </c>
      <c r="VH361" s="2">
        <v>219175</v>
      </c>
      <c r="VI361" s="2">
        <v>202920</v>
      </c>
      <c r="VJ361" s="2">
        <v>104540</v>
      </c>
      <c r="VK361" s="2">
        <v>1731434</v>
      </c>
      <c r="VL361" s="2">
        <v>323735</v>
      </c>
      <c r="VM361" s="2">
        <v>297664</v>
      </c>
      <c r="VN361" s="2">
        <v>606070</v>
      </c>
      <c r="VO361" s="2">
        <v>539000</v>
      </c>
      <c r="VP361" s="2">
        <v>398985</v>
      </c>
      <c r="VQ361" s="2">
        <v>271060</v>
      </c>
      <c r="VR361" s="2">
        <v>287220</v>
      </c>
      <c r="VS361" s="2">
        <v>280810</v>
      </c>
      <c r="VT361" s="2">
        <v>662880</v>
      </c>
      <c r="VU361" s="2">
        <v>321140</v>
      </c>
      <c r="VV361" s="2">
        <v>596590</v>
      </c>
      <c r="VW361" s="2">
        <v>228400</v>
      </c>
      <c r="VX361" s="2">
        <v>119490</v>
      </c>
      <c r="VY361" s="2">
        <v>217170</v>
      </c>
      <c r="VZ361" s="2">
        <v>4662245</v>
      </c>
      <c r="WA361" s="2">
        <v>581920</v>
      </c>
      <c r="WB361" s="2">
        <v>394010</v>
      </c>
      <c r="WC361" s="2"/>
      <c r="WD361" s="2">
        <v>227310</v>
      </c>
      <c r="WE361" s="2">
        <v>30450</v>
      </c>
      <c r="WF361" s="2">
        <v>352500</v>
      </c>
      <c r="WG361" s="2">
        <v>796220</v>
      </c>
      <c r="WH361" s="2">
        <v>386470</v>
      </c>
      <c r="WI361" s="2">
        <v>485160</v>
      </c>
      <c r="WJ361" s="2">
        <v>350698</v>
      </c>
      <c r="WK361" s="2">
        <v>543240</v>
      </c>
      <c r="WL361" s="2"/>
      <c r="WM361" s="2">
        <v>760270</v>
      </c>
      <c r="WN361" s="2">
        <v>895429.25</v>
      </c>
      <c r="WO361" s="2">
        <v>256320</v>
      </c>
      <c r="WP361" s="2">
        <v>348450</v>
      </c>
      <c r="WQ361" s="2">
        <v>608610</v>
      </c>
      <c r="WR361" s="2">
        <v>282450</v>
      </c>
      <c r="WS361" s="2">
        <v>1815030</v>
      </c>
      <c r="WT361" s="2">
        <v>144970</v>
      </c>
      <c r="WU361" s="2">
        <v>283005</v>
      </c>
      <c r="WV361" s="2">
        <v>167540</v>
      </c>
      <c r="WW361" s="2">
        <v>177150</v>
      </c>
      <c r="WX361" s="2">
        <v>522849</v>
      </c>
      <c r="WY361" s="2">
        <v>223372</v>
      </c>
      <c r="WZ361" s="2">
        <v>194792</v>
      </c>
      <c r="XA361" s="2">
        <v>229921</v>
      </c>
      <c r="XB361" s="2"/>
      <c r="XC361" s="2">
        <v>278045</v>
      </c>
      <c r="XD361" s="2">
        <v>136800</v>
      </c>
      <c r="XE361" s="2">
        <v>130781</v>
      </c>
      <c r="XF361" s="2">
        <v>122380</v>
      </c>
      <c r="XG361" s="2">
        <v>2623069</v>
      </c>
      <c r="XH361" s="2">
        <v>464330</v>
      </c>
      <c r="XI361" s="2">
        <v>569620</v>
      </c>
      <c r="XJ361" s="2">
        <v>1059770.75</v>
      </c>
      <c r="XK361" s="2">
        <v>353230</v>
      </c>
      <c r="XL361" s="2">
        <v>469010</v>
      </c>
      <c r="XM361" s="2">
        <v>847918</v>
      </c>
      <c r="XN361" s="2">
        <v>434310</v>
      </c>
      <c r="XO361" s="2">
        <v>294520</v>
      </c>
      <c r="XP361" s="2">
        <v>791530</v>
      </c>
      <c r="XQ361" s="2">
        <v>578685</v>
      </c>
      <c r="XR361" s="2">
        <v>293710</v>
      </c>
      <c r="XS361" s="2">
        <v>252250</v>
      </c>
      <c r="XT361" s="2">
        <v>272733</v>
      </c>
      <c r="XU361" s="2">
        <v>161910</v>
      </c>
      <c r="XV361" s="2">
        <v>165990</v>
      </c>
      <c r="XW361" s="2">
        <v>214192</v>
      </c>
      <c r="XX361" s="2">
        <v>213550</v>
      </c>
      <c r="XY361" s="2">
        <v>197760</v>
      </c>
      <c r="XZ361" s="2">
        <v>256100</v>
      </c>
      <c r="YA361" s="2">
        <v>284017</v>
      </c>
      <c r="YB361" s="2">
        <v>217667</v>
      </c>
      <c r="YC361" s="2">
        <v>175860</v>
      </c>
      <c r="YD361" s="2">
        <v>2757110</v>
      </c>
      <c r="YE361" s="2">
        <v>164430</v>
      </c>
      <c r="YF361" s="2">
        <v>478620.5</v>
      </c>
      <c r="YG361" s="2">
        <v>207945</v>
      </c>
      <c r="YH361" s="2">
        <v>1073313.5</v>
      </c>
      <c r="YI361" s="2">
        <v>298295</v>
      </c>
      <c r="YJ361" s="2">
        <v>443691</v>
      </c>
      <c r="YK361" s="2">
        <v>59746</v>
      </c>
      <c r="YL361" s="2">
        <v>473380</v>
      </c>
      <c r="YM361" s="2">
        <v>743460</v>
      </c>
      <c r="YN361" s="2">
        <v>191190</v>
      </c>
      <c r="YO361" s="2">
        <v>199980</v>
      </c>
      <c r="YP361" s="2">
        <v>206670</v>
      </c>
      <c r="YQ361" s="2">
        <v>293452</v>
      </c>
      <c r="YR361" s="2">
        <v>122770</v>
      </c>
      <c r="YS361" s="2">
        <v>150830</v>
      </c>
      <c r="YT361" s="2">
        <v>127110</v>
      </c>
      <c r="YU361" s="2">
        <v>850090</v>
      </c>
      <c r="YV361" s="2">
        <v>208110</v>
      </c>
      <c r="YW361" s="2">
        <v>190890</v>
      </c>
      <c r="YX361" s="2">
        <v>78772</v>
      </c>
      <c r="YY361" s="2">
        <v>337899</v>
      </c>
      <c r="YZ361" s="2">
        <v>163556</v>
      </c>
      <c r="ZA361" s="2">
        <v>121313</v>
      </c>
      <c r="ZB361" s="2">
        <v>1464968</v>
      </c>
      <c r="ZC361" s="2">
        <v>149812</v>
      </c>
      <c r="ZD361" s="2">
        <v>475297.5</v>
      </c>
      <c r="ZE361" s="2">
        <v>260970</v>
      </c>
      <c r="ZF361" s="2">
        <v>181011</v>
      </c>
      <c r="ZG361" s="2">
        <v>342068</v>
      </c>
      <c r="ZH361" s="2">
        <v>92430</v>
      </c>
      <c r="ZI361" s="2">
        <v>169998</v>
      </c>
      <c r="ZJ361" s="2">
        <v>604922</v>
      </c>
      <c r="ZK361" s="2">
        <v>1269450</v>
      </c>
      <c r="ZL361" s="2">
        <v>146944.25</v>
      </c>
      <c r="ZM361" s="2">
        <v>1379240</v>
      </c>
      <c r="ZN361" s="2">
        <v>594810</v>
      </c>
      <c r="ZO361" s="2">
        <v>709888.1</v>
      </c>
      <c r="ZP361" s="2">
        <v>208965</v>
      </c>
      <c r="ZQ361" s="2">
        <v>235500</v>
      </c>
      <c r="ZR361" s="2">
        <v>777003</v>
      </c>
      <c r="ZS361" s="2">
        <v>477520</v>
      </c>
      <c r="ZT361" s="2">
        <v>476088.5</v>
      </c>
      <c r="ZU361" s="2">
        <v>66170</v>
      </c>
      <c r="ZV361" s="2">
        <v>150270</v>
      </c>
      <c r="ZW361" s="2">
        <v>358590</v>
      </c>
      <c r="ZX361" s="2">
        <v>275100</v>
      </c>
      <c r="ZY361" s="2">
        <v>269613.5</v>
      </c>
      <c r="ZZ361" s="2">
        <v>177240</v>
      </c>
      <c r="AAA361" s="2">
        <v>260813</v>
      </c>
      <c r="AAB361" s="2">
        <v>123087</v>
      </c>
      <c r="AAC361" s="2">
        <v>171279</v>
      </c>
      <c r="AAD361" s="2">
        <v>191340</v>
      </c>
      <c r="AAE361" s="2">
        <v>94290</v>
      </c>
      <c r="AAF361" s="2">
        <v>115288</v>
      </c>
      <c r="AAG361" s="2"/>
      <c r="AAH361" s="2">
        <v>217140</v>
      </c>
      <c r="AAI361" s="2">
        <v>271366</v>
      </c>
      <c r="AAJ361" s="2">
        <v>172983</v>
      </c>
      <c r="AAK361" s="2">
        <v>199960</v>
      </c>
      <c r="AAL361" s="2">
        <v>226795</v>
      </c>
      <c r="AAM361" s="2">
        <v>366380</v>
      </c>
      <c r="AAN361" s="2"/>
      <c r="AAO361" s="2">
        <v>481630</v>
      </c>
      <c r="AAP361" s="2">
        <v>216180</v>
      </c>
      <c r="AAQ361" s="2">
        <v>743920</v>
      </c>
      <c r="AAR361" s="2">
        <v>1415660</v>
      </c>
      <c r="AAS361" s="2">
        <v>420150</v>
      </c>
      <c r="AAT361" s="2">
        <v>500315.5</v>
      </c>
      <c r="AAU361" s="2">
        <v>1549233.25</v>
      </c>
      <c r="AAV361" s="2">
        <v>701820</v>
      </c>
      <c r="AAW361" s="2">
        <v>237420</v>
      </c>
      <c r="AAX361" s="2">
        <v>349720</v>
      </c>
      <c r="AAY361" s="2">
        <v>823610</v>
      </c>
      <c r="AAZ361" s="2">
        <v>811240</v>
      </c>
      <c r="ABA361" s="2">
        <v>167856</v>
      </c>
      <c r="ABB361" s="2">
        <v>202350</v>
      </c>
      <c r="ABC361" s="2">
        <v>708410</v>
      </c>
      <c r="ABD361" s="2">
        <v>155860</v>
      </c>
      <c r="ABE361" s="2">
        <v>331025</v>
      </c>
      <c r="ABF361" s="2">
        <v>213804</v>
      </c>
      <c r="ABG361" s="2">
        <v>1089960</v>
      </c>
      <c r="ABH361" s="2">
        <v>789405</v>
      </c>
      <c r="ABI361" s="2">
        <v>236515</v>
      </c>
      <c r="ABJ361" s="2">
        <v>212730</v>
      </c>
      <c r="ABK361" s="2">
        <v>200924.5</v>
      </c>
      <c r="ABL361" s="2">
        <v>209120</v>
      </c>
      <c r="ABM361" s="2">
        <v>171160</v>
      </c>
      <c r="ABN361" s="2">
        <v>1375610</v>
      </c>
      <c r="ABO361" s="2">
        <v>686030</v>
      </c>
      <c r="ABP361" s="2">
        <v>223876</v>
      </c>
      <c r="ABQ361" s="2">
        <v>711677</v>
      </c>
      <c r="ABR361" s="2">
        <v>523750</v>
      </c>
      <c r="ABS361" s="2">
        <v>342240</v>
      </c>
      <c r="ABT361" s="2">
        <v>533630</v>
      </c>
      <c r="ABU361" s="2">
        <v>589910</v>
      </c>
      <c r="ABV361" s="2"/>
      <c r="ABW361" s="2">
        <v>989040</v>
      </c>
      <c r="ABX361" s="2">
        <v>273370</v>
      </c>
      <c r="ABY361" s="2">
        <v>876060</v>
      </c>
      <c r="ABZ361" s="2">
        <v>278970</v>
      </c>
      <c r="ACA361" s="2">
        <v>238950</v>
      </c>
      <c r="ACB361" s="2">
        <v>941120</v>
      </c>
      <c r="ACC361" s="2">
        <v>329617</v>
      </c>
      <c r="ACD361" s="2">
        <v>413689</v>
      </c>
      <c r="ACE361" s="2">
        <v>310251</v>
      </c>
      <c r="ACF361" s="2">
        <v>719790</v>
      </c>
      <c r="ACG361" s="2">
        <v>285980</v>
      </c>
      <c r="ACH361" s="2">
        <v>1418631</v>
      </c>
      <c r="ACI361" s="2">
        <v>402640</v>
      </c>
      <c r="ACJ361" s="2"/>
      <c r="ACK361" s="2"/>
      <c r="ACL361" s="2"/>
      <c r="ACM361" s="2"/>
      <c r="ACN361" s="2"/>
      <c r="ACO361" s="2">
        <v>1704484</v>
      </c>
      <c r="ACP361" s="2"/>
      <c r="ACQ361" s="2"/>
      <c r="ACR361" s="2">
        <v>1257275</v>
      </c>
      <c r="ACS361" s="2"/>
      <c r="ACT361" s="2">
        <v>978481</v>
      </c>
      <c r="ACU361" s="2">
        <v>1419370</v>
      </c>
      <c r="ACV361" s="2">
        <v>400530</v>
      </c>
      <c r="ACW361" s="2"/>
      <c r="ACX361" s="2">
        <v>275739</v>
      </c>
      <c r="ACY361" s="2"/>
      <c r="ACZ361" s="2">
        <v>331081</v>
      </c>
      <c r="ADA361" s="2">
        <v>351796.5</v>
      </c>
      <c r="ADB361" s="2"/>
      <c r="ADC361" s="2">
        <v>248998</v>
      </c>
      <c r="ADD361" s="2">
        <v>219080</v>
      </c>
      <c r="ADE361" s="2">
        <v>374560</v>
      </c>
      <c r="ADF361" s="2">
        <v>741154</v>
      </c>
      <c r="ADG361" s="2">
        <v>88280</v>
      </c>
      <c r="ADH361" s="2">
        <v>235049.27</v>
      </c>
      <c r="ADI361" s="2">
        <v>241603</v>
      </c>
      <c r="ADJ361" s="2">
        <v>81930</v>
      </c>
      <c r="ADK361" s="2">
        <v>248096.75</v>
      </c>
      <c r="ADL361" s="2">
        <v>185878</v>
      </c>
      <c r="ADM361" s="2">
        <v>259532</v>
      </c>
      <c r="ADN361" s="2">
        <v>2276789</v>
      </c>
      <c r="ADO361" s="2">
        <v>635020</v>
      </c>
      <c r="ADP361" s="2">
        <v>735650</v>
      </c>
      <c r="ADQ361" s="2"/>
      <c r="ADR361" s="2">
        <v>148500</v>
      </c>
      <c r="ADS361" s="2">
        <v>265269</v>
      </c>
      <c r="ADT361" s="2">
        <v>393510</v>
      </c>
      <c r="ADU361" s="2">
        <v>116540</v>
      </c>
      <c r="ADV361" s="2">
        <v>2700830</v>
      </c>
      <c r="ADW361" s="2">
        <v>1031271</v>
      </c>
      <c r="ADX361" s="2">
        <v>1657631</v>
      </c>
      <c r="ADY361" s="2">
        <v>371670</v>
      </c>
      <c r="ADZ361" s="2">
        <v>270010</v>
      </c>
      <c r="AEA361" s="2">
        <v>299870</v>
      </c>
      <c r="AEB361" s="2">
        <v>503550</v>
      </c>
      <c r="AEC361" s="2">
        <v>540900</v>
      </c>
      <c r="AED361" s="2">
        <v>375020</v>
      </c>
      <c r="AEE361" s="2">
        <v>432780</v>
      </c>
      <c r="AEF361" s="2">
        <v>397690</v>
      </c>
      <c r="AEG361" s="2">
        <v>723000</v>
      </c>
      <c r="AEH361" s="2">
        <v>669230</v>
      </c>
      <c r="AEI361" s="2">
        <v>626375</v>
      </c>
      <c r="AEJ361" s="2">
        <v>737910</v>
      </c>
      <c r="AEK361" s="2">
        <v>517778</v>
      </c>
      <c r="AEL361" s="2">
        <v>466960</v>
      </c>
      <c r="AEM361" s="2">
        <v>952505</v>
      </c>
      <c r="AEN361" s="2">
        <v>419734</v>
      </c>
      <c r="AEO361" s="2"/>
      <c r="AEP361" s="2">
        <v>2278120</v>
      </c>
      <c r="AEQ361" s="2">
        <v>654210</v>
      </c>
      <c r="AER361" s="2">
        <v>440960</v>
      </c>
      <c r="AES361" s="2">
        <v>324174</v>
      </c>
      <c r="AET361" s="2">
        <v>439960</v>
      </c>
      <c r="AEU361" s="2">
        <v>859410</v>
      </c>
      <c r="AEV361" s="2">
        <v>428310</v>
      </c>
      <c r="AEW361" s="2">
        <v>331836.5</v>
      </c>
      <c r="AEX361" s="2">
        <v>269460</v>
      </c>
      <c r="AEY361" s="2">
        <v>137820</v>
      </c>
      <c r="AEZ361" s="2">
        <v>427012</v>
      </c>
      <c r="AFA361" s="2">
        <v>1067460</v>
      </c>
      <c r="AFB361" s="2">
        <v>266841</v>
      </c>
      <c r="AFC361" s="2">
        <v>87965</v>
      </c>
      <c r="AFD361" s="2">
        <v>401810</v>
      </c>
      <c r="AFE361" s="2">
        <v>418103.6</v>
      </c>
      <c r="AFF361" s="2">
        <v>247649</v>
      </c>
      <c r="AFG361" s="2">
        <v>190006</v>
      </c>
      <c r="AFH361" s="2">
        <v>107340</v>
      </c>
      <c r="AFI361" s="2">
        <v>180620</v>
      </c>
      <c r="AFJ361" s="2"/>
      <c r="AFK361" s="2">
        <v>170264</v>
      </c>
      <c r="AFL361" s="2">
        <v>94849</v>
      </c>
      <c r="AFM361" s="2">
        <v>2438925</v>
      </c>
      <c r="AFN361" s="2">
        <v>466910</v>
      </c>
      <c r="AFO361" s="2">
        <v>253205</v>
      </c>
      <c r="AFP361" s="2">
        <v>214570</v>
      </c>
      <c r="AFQ361" s="2">
        <v>269870</v>
      </c>
      <c r="AFR361" s="2">
        <v>96004</v>
      </c>
      <c r="AFS361" s="2">
        <v>20403</v>
      </c>
      <c r="AFT361" s="2">
        <v>365959</v>
      </c>
      <c r="AFU361" s="2">
        <v>399966</v>
      </c>
      <c r="AFV361" s="2">
        <v>145415</v>
      </c>
      <c r="AFW361" s="2">
        <v>493300</v>
      </c>
      <c r="AFX361" s="2">
        <v>104770</v>
      </c>
      <c r="AFY361" s="2">
        <v>1639830</v>
      </c>
      <c r="AFZ361" s="2">
        <v>218840</v>
      </c>
      <c r="AGA361" s="2">
        <v>294890</v>
      </c>
      <c r="AGB361" s="2">
        <v>226320</v>
      </c>
      <c r="AGC361" s="2">
        <v>617645</v>
      </c>
      <c r="AGD361" s="2">
        <v>270290</v>
      </c>
      <c r="AGE361" s="2">
        <v>156000</v>
      </c>
      <c r="AGF361" s="2">
        <v>227610</v>
      </c>
      <c r="AGG361" s="2">
        <v>181077</v>
      </c>
      <c r="AGH361" s="2">
        <v>283770</v>
      </c>
      <c r="AGI361" s="2">
        <v>189650</v>
      </c>
      <c r="AGJ361" s="2"/>
      <c r="AGK361" s="2">
        <v>609050</v>
      </c>
      <c r="AGL361" s="2">
        <v>115140</v>
      </c>
      <c r="AGM361" s="2">
        <v>236914</v>
      </c>
      <c r="AGN361" s="2">
        <v>210508</v>
      </c>
      <c r="AGO361" s="2"/>
      <c r="AGP361" s="2">
        <v>80580</v>
      </c>
      <c r="AGQ361" s="2">
        <v>143160</v>
      </c>
      <c r="AGR361" s="2">
        <v>1292200</v>
      </c>
      <c r="AGS361" s="2">
        <v>6265230</v>
      </c>
      <c r="AGT361" s="2">
        <v>216200</v>
      </c>
      <c r="AGU361" s="2">
        <v>275057</v>
      </c>
      <c r="AGV361" s="2"/>
      <c r="AGW361" s="2">
        <v>378625</v>
      </c>
      <c r="AGX361" s="2">
        <v>532320</v>
      </c>
      <c r="AGY361" s="2">
        <v>714484</v>
      </c>
      <c r="AGZ361" s="2">
        <v>62980</v>
      </c>
      <c r="AHA361" s="2">
        <v>1292891</v>
      </c>
      <c r="AHB361" s="2">
        <v>684576</v>
      </c>
      <c r="AHC361" s="2">
        <v>157000</v>
      </c>
      <c r="AHD361" s="2">
        <v>307670</v>
      </c>
      <c r="AHE361" s="2">
        <v>2550</v>
      </c>
      <c r="AHF361" s="2">
        <v>226184</v>
      </c>
      <c r="AHG361" s="2">
        <v>240210</v>
      </c>
      <c r="AHH361" s="2">
        <v>257240</v>
      </c>
      <c r="AHI361" s="2">
        <v>784119</v>
      </c>
      <c r="AHJ361" s="2">
        <v>129630</v>
      </c>
      <c r="AHK361" s="2">
        <v>226110</v>
      </c>
      <c r="AHL361" s="2">
        <v>148706</v>
      </c>
      <c r="AHM361" s="2">
        <v>575550</v>
      </c>
      <c r="AHN361" s="2">
        <v>170250</v>
      </c>
      <c r="AHO361" s="2">
        <v>225090</v>
      </c>
      <c r="AHP361" s="2">
        <v>402927768.27000004</v>
      </c>
    </row>
    <row r="362" spans="1:900">
      <c r="A362" s="1" t="s">
        <v>2731</v>
      </c>
      <c r="B362" s="1" t="s">
        <v>2586</v>
      </c>
      <c r="C362" s="1" t="s">
        <v>2587</v>
      </c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>
        <v>1105293.6000000001</v>
      </c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  <c r="GP362" s="2"/>
      <c r="GQ362" s="2"/>
      <c r="GR362" s="2"/>
      <c r="GS362" s="2"/>
      <c r="GT362" s="2"/>
      <c r="GU362" s="2"/>
      <c r="GV362" s="2"/>
      <c r="GW362" s="2"/>
      <c r="GX362" s="2"/>
      <c r="GY362" s="2"/>
      <c r="GZ362" s="2"/>
      <c r="HA362" s="2"/>
      <c r="HB362" s="2"/>
      <c r="HC362" s="2"/>
      <c r="HD362" s="2"/>
      <c r="HE362" s="2"/>
      <c r="HF362" s="2"/>
      <c r="HG362" s="2"/>
      <c r="HH362" s="2"/>
      <c r="HI362" s="2"/>
      <c r="HJ362" s="2"/>
      <c r="HK362" s="2"/>
      <c r="HL362" s="2"/>
      <c r="HM362" s="2"/>
      <c r="HN362" s="2"/>
      <c r="HO362" s="2"/>
      <c r="HP362" s="2"/>
      <c r="HQ362" s="2"/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/>
      <c r="IL362" s="2"/>
      <c r="IM362" s="2"/>
      <c r="IN362" s="2"/>
      <c r="IO362" s="2"/>
      <c r="IP362" s="2"/>
      <c r="IQ362" s="2"/>
      <c r="IR362" s="2"/>
      <c r="IS362" s="2"/>
      <c r="IT362" s="2"/>
      <c r="IU362" s="2"/>
      <c r="IV362" s="2"/>
      <c r="IW362" s="2"/>
      <c r="IX362" s="2"/>
      <c r="IY362" s="2"/>
      <c r="IZ362" s="2"/>
      <c r="JA362" s="2"/>
      <c r="JB362" s="2"/>
      <c r="JC362" s="2"/>
      <c r="JD362" s="2"/>
      <c r="JE362" s="2"/>
      <c r="JF362" s="2"/>
      <c r="JG362" s="2"/>
      <c r="JH362" s="2"/>
      <c r="JI362" s="2"/>
      <c r="JJ362" s="2"/>
      <c r="JK362" s="2"/>
      <c r="JL362" s="2"/>
      <c r="JM362" s="2"/>
      <c r="JN362" s="2"/>
      <c r="JO362" s="2"/>
      <c r="JP362" s="2"/>
      <c r="JQ362" s="2"/>
      <c r="JR362" s="2"/>
      <c r="JS362" s="2"/>
      <c r="JT362" s="2"/>
      <c r="JU362" s="2"/>
      <c r="JV362" s="2"/>
      <c r="JW362" s="2"/>
      <c r="JX362" s="2"/>
      <c r="JY362" s="2"/>
      <c r="JZ362" s="2"/>
      <c r="KA362" s="2"/>
      <c r="KB362" s="2"/>
      <c r="KC362" s="2"/>
      <c r="KD362" s="2"/>
      <c r="KE362" s="2"/>
      <c r="KF362" s="2"/>
      <c r="KG362" s="2"/>
      <c r="KH362" s="2"/>
      <c r="KI362" s="2"/>
      <c r="KJ362" s="2"/>
      <c r="KK362" s="2"/>
      <c r="KL362" s="2"/>
      <c r="KM362" s="2"/>
      <c r="KN362" s="2"/>
      <c r="KO362" s="2"/>
      <c r="KP362" s="2"/>
      <c r="KQ362" s="2"/>
      <c r="KR362" s="2"/>
      <c r="KS362" s="2"/>
      <c r="KT362" s="2"/>
      <c r="KU362" s="2"/>
      <c r="KV362" s="2"/>
      <c r="KW362" s="2"/>
      <c r="KX362" s="2"/>
      <c r="KY362" s="2"/>
      <c r="KZ362" s="2"/>
      <c r="LA362" s="2"/>
      <c r="LB362" s="2"/>
      <c r="LC362" s="2"/>
      <c r="LD362" s="2"/>
      <c r="LE362" s="2"/>
      <c r="LF362" s="2"/>
      <c r="LG362" s="2"/>
      <c r="LH362" s="2"/>
      <c r="LI362" s="2"/>
      <c r="LJ362" s="2"/>
      <c r="LK362" s="2"/>
      <c r="LL362" s="2"/>
      <c r="LM362" s="2"/>
      <c r="LN362" s="2"/>
      <c r="LO362" s="2"/>
      <c r="LP362" s="2"/>
      <c r="LQ362" s="2"/>
      <c r="LR362" s="2"/>
      <c r="LS362" s="2"/>
      <c r="LT362" s="2"/>
      <c r="LU362" s="2"/>
      <c r="LV362" s="2"/>
      <c r="LW362" s="2"/>
      <c r="LX362" s="2"/>
      <c r="LY362" s="2"/>
      <c r="LZ362" s="2"/>
      <c r="MA362" s="2"/>
      <c r="MB362" s="2"/>
      <c r="MC362" s="2"/>
      <c r="MD362" s="2"/>
      <c r="ME362" s="2"/>
      <c r="MF362" s="2"/>
      <c r="MG362" s="2"/>
      <c r="MH362" s="2"/>
      <c r="MI362" s="2"/>
      <c r="MJ362" s="2"/>
      <c r="MK362" s="2"/>
      <c r="ML362" s="2"/>
      <c r="MM362" s="2"/>
      <c r="MN362" s="2"/>
      <c r="MO362" s="2"/>
      <c r="MP362" s="2"/>
      <c r="MQ362" s="2"/>
      <c r="MR362" s="2"/>
      <c r="MS362" s="2"/>
      <c r="MT362" s="2"/>
      <c r="MU362" s="2"/>
      <c r="MV362" s="2"/>
      <c r="MW362" s="2"/>
      <c r="MX362" s="2"/>
      <c r="MY362" s="2"/>
      <c r="MZ362" s="2"/>
      <c r="NA362" s="2"/>
      <c r="NB362" s="2"/>
      <c r="NC362" s="2"/>
      <c r="ND362" s="2"/>
      <c r="NE362" s="2"/>
      <c r="NF362" s="2"/>
      <c r="NG362" s="2"/>
      <c r="NH362" s="2"/>
      <c r="NI362" s="2"/>
      <c r="NJ362" s="2"/>
      <c r="NK362" s="2"/>
      <c r="NL362" s="2"/>
      <c r="NM362" s="2"/>
      <c r="NN362" s="2"/>
      <c r="NO362" s="2"/>
      <c r="NP362" s="2"/>
      <c r="NQ362" s="2"/>
      <c r="NR362" s="2"/>
      <c r="NS362" s="2"/>
      <c r="NT362" s="2"/>
      <c r="NU362" s="2"/>
      <c r="NV362" s="2"/>
      <c r="NW362" s="2"/>
      <c r="NX362" s="2"/>
      <c r="NY362" s="2"/>
      <c r="NZ362" s="2"/>
      <c r="OA362" s="2"/>
      <c r="OB362" s="2"/>
      <c r="OC362" s="2"/>
      <c r="OD362" s="2"/>
      <c r="OE362" s="2"/>
      <c r="OF362" s="2"/>
      <c r="OG362" s="2"/>
      <c r="OH362" s="2"/>
      <c r="OI362" s="2"/>
      <c r="OJ362" s="2"/>
      <c r="OK362" s="2"/>
      <c r="OL362" s="2"/>
      <c r="OM362" s="2"/>
      <c r="ON362" s="2"/>
      <c r="OO362" s="2"/>
      <c r="OP362" s="2"/>
      <c r="OQ362" s="2"/>
      <c r="OR362" s="2"/>
      <c r="OS362" s="2"/>
      <c r="OT362" s="2"/>
      <c r="OU362" s="2"/>
      <c r="OV362" s="2"/>
      <c r="OW362" s="2"/>
      <c r="OX362" s="2"/>
      <c r="OY362" s="2"/>
      <c r="OZ362" s="2"/>
      <c r="PA362" s="2"/>
      <c r="PB362" s="2"/>
      <c r="PC362" s="2"/>
      <c r="PD362" s="2"/>
      <c r="PE362" s="2"/>
      <c r="PF362" s="2"/>
      <c r="PG362" s="2"/>
      <c r="PH362" s="2"/>
      <c r="PI362" s="2"/>
      <c r="PJ362" s="2"/>
      <c r="PK362" s="2"/>
      <c r="PL362" s="2"/>
      <c r="PM362" s="2"/>
      <c r="PN362" s="2"/>
      <c r="PO362" s="2"/>
      <c r="PP362" s="2"/>
      <c r="PQ362" s="2"/>
      <c r="PR362" s="2"/>
      <c r="PS362" s="2"/>
      <c r="PT362" s="2"/>
      <c r="PU362" s="2"/>
      <c r="PV362" s="2"/>
      <c r="PW362" s="2"/>
      <c r="PX362" s="2"/>
      <c r="PY362" s="2"/>
      <c r="PZ362" s="2"/>
      <c r="QA362" s="2"/>
      <c r="QB362" s="2"/>
      <c r="QC362" s="2"/>
      <c r="QD362" s="2"/>
      <c r="QE362" s="2"/>
      <c r="QF362" s="2"/>
      <c r="QG362" s="2"/>
      <c r="QH362" s="2"/>
      <c r="QI362" s="2"/>
      <c r="QJ362" s="2"/>
      <c r="QK362" s="2"/>
      <c r="QL362" s="2"/>
      <c r="QM362" s="2"/>
      <c r="QN362" s="2"/>
      <c r="QO362" s="2"/>
      <c r="QP362" s="2"/>
      <c r="QQ362" s="2"/>
      <c r="QR362" s="2"/>
      <c r="QS362" s="2"/>
      <c r="QT362" s="2"/>
      <c r="QU362" s="2"/>
      <c r="QV362" s="2"/>
      <c r="QW362" s="2"/>
      <c r="QX362" s="2"/>
      <c r="QY362" s="2"/>
      <c r="QZ362" s="2"/>
      <c r="RA362" s="2"/>
      <c r="RB362" s="2"/>
      <c r="RC362" s="2"/>
      <c r="RD362" s="2"/>
      <c r="RE362" s="2"/>
      <c r="RF362" s="2"/>
      <c r="RG362" s="2"/>
      <c r="RH362" s="2"/>
      <c r="RI362" s="2"/>
      <c r="RJ362" s="2"/>
      <c r="RK362" s="2"/>
      <c r="RL362" s="2"/>
      <c r="RM362" s="2"/>
      <c r="RN362" s="2"/>
      <c r="RO362" s="2"/>
      <c r="RP362" s="2"/>
      <c r="RQ362" s="2"/>
      <c r="RR362" s="2"/>
      <c r="RS362" s="2"/>
      <c r="RT362" s="2"/>
      <c r="RU362" s="2"/>
      <c r="RV362" s="2"/>
      <c r="RW362" s="2"/>
      <c r="RX362" s="2"/>
      <c r="RY362" s="2"/>
      <c r="RZ362" s="2"/>
      <c r="SA362" s="2"/>
      <c r="SB362" s="2"/>
      <c r="SC362" s="2"/>
      <c r="SD362" s="2"/>
      <c r="SE362" s="2"/>
      <c r="SF362" s="2"/>
      <c r="SG362" s="2"/>
      <c r="SH362" s="2"/>
      <c r="SI362" s="2"/>
      <c r="SJ362" s="2"/>
      <c r="SK362" s="2"/>
      <c r="SL362" s="2"/>
      <c r="SM362" s="2"/>
      <c r="SN362" s="2"/>
      <c r="SO362" s="2"/>
      <c r="SP362" s="2"/>
      <c r="SQ362" s="2"/>
      <c r="SR362" s="2"/>
      <c r="SS362" s="2"/>
      <c r="ST362" s="2"/>
      <c r="SU362" s="2"/>
      <c r="SV362" s="2"/>
      <c r="SW362" s="2"/>
      <c r="SX362" s="2"/>
      <c r="SY362" s="2"/>
      <c r="SZ362" s="2"/>
      <c r="TA362" s="2"/>
      <c r="TB362" s="2"/>
      <c r="TC362" s="2"/>
      <c r="TD362" s="2"/>
      <c r="TE362" s="2"/>
      <c r="TF362" s="2"/>
      <c r="TG362" s="2"/>
      <c r="TH362" s="2"/>
      <c r="TI362" s="2"/>
      <c r="TJ362" s="2"/>
      <c r="TK362" s="2"/>
      <c r="TL362" s="2"/>
      <c r="TM362" s="2"/>
      <c r="TN362" s="2"/>
      <c r="TO362" s="2"/>
      <c r="TP362" s="2"/>
      <c r="TQ362" s="2"/>
      <c r="TR362" s="2"/>
      <c r="TS362" s="2"/>
      <c r="TT362" s="2"/>
      <c r="TU362" s="2"/>
      <c r="TV362" s="2"/>
      <c r="TW362" s="2"/>
      <c r="TX362" s="2"/>
      <c r="TY362" s="2"/>
      <c r="TZ362" s="2"/>
      <c r="UA362" s="2"/>
      <c r="UB362" s="2"/>
      <c r="UC362" s="2"/>
      <c r="UD362" s="2"/>
      <c r="UE362" s="2"/>
      <c r="UF362" s="2"/>
      <c r="UG362" s="2"/>
      <c r="UH362" s="2"/>
      <c r="UI362" s="2"/>
      <c r="UJ362" s="2"/>
      <c r="UK362" s="2"/>
      <c r="UL362" s="2"/>
      <c r="UM362" s="2"/>
      <c r="UN362" s="2"/>
      <c r="UO362" s="2"/>
      <c r="UP362" s="2"/>
      <c r="UQ362" s="2"/>
      <c r="UR362" s="2"/>
      <c r="US362" s="2"/>
      <c r="UT362" s="2"/>
      <c r="UU362" s="2"/>
      <c r="UV362" s="2"/>
      <c r="UW362" s="2"/>
      <c r="UX362" s="2"/>
      <c r="UY362" s="2"/>
      <c r="UZ362" s="2"/>
      <c r="VA362" s="2"/>
      <c r="VB362" s="2"/>
      <c r="VC362" s="2"/>
      <c r="VD362" s="2"/>
      <c r="VE362" s="2"/>
      <c r="VF362" s="2"/>
      <c r="VG362" s="2"/>
      <c r="VH362" s="2"/>
      <c r="VI362" s="2"/>
      <c r="VJ362" s="2"/>
      <c r="VK362" s="2"/>
      <c r="VL362" s="2"/>
      <c r="VM362" s="2"/>
      <c r="VN362" s="2"/>
      <c r="VO362" s="2"/>
      <c r="VP362" s="2"/>
      <c r="VQ362" s="2"/>
      <c r="VR362" s="2"/>
      <c r="VS362" s="2"/>
      <c r="VT362" s="2"/>
      <c r="VU362" s="2"/>
      <c r="VV362" s="2"/>
      <c r="VW362" s="2"/>
      <c r="VX362" s="2"/>
      <c r="VY362" s="2"/>
      <c r="VZ362" s="2"/>
      <c r="WA362" s="2"/>
      <c r="WB362" s="2"/>
      <c r="WC362" s="2"/>
      <c r="WD362" s="2"/>
      <c r="WE362" s="2"/>
      <c r="WF362" s="2"/>
      <c r="WG362" s="2"/>
      <c r="WH362" s="2"/>
      <c r="WI362" s="2"/>
      <c r="WJ362" s="2"/>
      <c r="WK362" s="2"/>
      <c r="WL362" s="2"/>
      <c r="WM362" s="2"/>
      <c r="WN362" s="2"/>
      <c r="WO362" s="2"/>
      <c r="WP362" s="2"/>
      <c r="WQ362" s="2"/>
      <c r="WR362" s="2"/>
      <c r="WS362" s="2"/>
      <c r="WT362" s="2"/>
      <c r="WU362" s="2"/>
      <c r="WV362" s="2"/>
      <c r="WW362" s="2"/>
      <c r="WX362" s="2"/>
      <c r="WY362" s="2"/>
      <c r="WZ362" s="2"/>
      <c r="XA362" s="2"/>
      <c r="XB362" s="2"/>
      <c r="XC362" s="2"/>
      <c r="XD362" s="2"/>
      <c r="XE362" s="2"/>
      <c r="XF362" s="2"/>
      <c r="XG362" s="2"/>
      <c r="XH362" s="2"/>
      <c r="XI362" s="2"/>
      <c r="XJ362" s="2"/>
      <c r="XK362" s="2"/>
      <c r="XL362" s="2"/>
      <c r="XM362" s="2"/>
      <c r="XN362" s="2"/>
      <c r="XO362" s="2"/>
      <c r="XP362" s="2"/>
      <c r="XQ362" s="2"/>
      <c r="XR362" s="2"/>
      <c r="XS362" s="2"/>
      <c r="XT362" s="2"/>
      <c r="XU362" s="2"/>
      <c r="XV362" s="2"/>
      <c r="XW362" s="2"/>
      <c r="XX362" s="2"/>
      <c r="XY362" s="2"/>
      <c r="XZ362" s="2"/>
      <c r="YA362" s="2"/>
      <c r="YB362" s="2"/>
      <c r="YC362" s="2"/>
      <c r="YD362" s="2"/>
      <c r="YE362" s="2"/>
      <c r="YF362" s="2"/>
      <c r="YG362" s="2"/>
      <c r="YH362" s="2"/>
      <c r="YI362" s="2"/>
      <c r="YJ362" s="2"/>
      <c r="YK362" s="2"/>
      <c r="YL362" s="2"/>
      <c r="YM362" s="2"/>
      <c r="YN362" s="2"/>
      <c r="YO362" s="2"/>
      <c r="YP362" s="2"/>
      <c r="YQ362" s="2"/>
      <c r="YR362" s="2"/>
      <c r="YS362" s="2"/>
      <c r="YT362" s="2"/>
      <c r="YU362" s="2"/>
      <c r="YV362" s="2"/>
      <c r="YW362" s="2"/>
      <c r="YX362" s="2"/>
      <c r="YY362" s="2"/>
      <c r="YZ362" s="2"/>
      <c r="ZA362" s="2"/>
      <c r="ZB362" s="2"/>
      <c r="ZC362" s="2"/>
      <c r="ZD362" s="2"/>
      <c r="ZE362" s="2"/>
      <c r="ZF362" s="2"/>
      <c r="ZG362" s="2"/>
      <c r="ZH362" s="2"/>
      <c r="ZI362" s="2"/>
      <c r="ZJ362" s="2"/>
      <c r="ZK362" s="2"/>
      <c r="ZL362" s="2"/>
      <c r="ZM362" s="2"/>
      <c r="ZN362" s="2"/>
      <c r="ZO362" s="2"/>
      <c r="ZP362" s="2"/>
      <c r="ZQ362" s="2"/>
      <c r="ZR362" s="2"/>
      <c r="ZS362" s="2"/>
      <c r="ZT362" s="2"/>
      <c r="ZU362" s="2"/>
      <c r="ZV362" s="2"/>
      <c r="ZW362" s="2"/>
      <c r="ZX362" s="2"/>
      <c r="ZY362" s="2"/>
      <c r="ZZ362" s="2"/>
      <c r="AAA362" s="2"/>
      <c r="AAB362" s="2"/>
      <c r="AAC362" s="2"/>
      <c r="AAD362" s="2"/>
      <c r="AAE362" s="2"/>
      <c r="AAF362" s="2"/>
      <c r="AAG362" s="2"/>
      <c r="AAH362" s="2"/>
      <c r="AAI362" s="2"/>
      <c r="AAJ362" s="2"/>
      <c r="AAK362" s="2"/>
      <c r="AAL362" s="2"/>
      <c r="AAM362" s="2"/>
      <c r="AAN362" s="2"/>
      <c r="AAO362" s="2"/>
      <c r="AAP362" s="2"/>
      <c r="AAQ362" s="2"/>
      <c r="AAR362" s="2"/>
      <c r="AAS362" s="2"/>
      <c r="AAT362" s="2"/>
      <c r="AAU362" s="2"/>
      <c r="AAV362" s="2"/>
      <c r="AAW362" s="2"/>
      <c r="AAX362" s="2"/>
      <c r="AAY362" s="2"/>
      <c r="AAZ362" s="2"/>
      <c r="ABA362" s="2"/>
      <c r="ABB362" s="2"/>
      <c r="ABC362" s="2"/>
      <c r="ABD362" s="2"/>
      <c r="ABE362" s="2"/>
      <c r="ABF362" s="2"/>
      <c r="ABG362" s="2"/>
      <c r="ABH362" s="2"/>
      <c r="ABI362" s="2"/>
      <c r="ABJ362" s="2"/>
      <c r="ABK362" s="2"/>
      <c r="ABL362" s="2"/>
      <c r="ABM362" s="2"/>
      <c r="ABN362" s="2"/>
      <c r="ABO362" s="2"/>
      <c r="ABP362" s="2"/>
      <c r="ABQ362" s="2"/>
      <c r="ABR362" s="2"/>
      <c r="ABS362" s="2"/>
      <c r="ABT362" s="2"/>
      <c r="ABU362" s="2"/>
      <c r="ABV362" s="2"/>
      <c r="ABW362" s="2"/>
      <c r="ABX362" s="2"/>
      <c r="ABY362" s="2"/>
      <c r="ABZ362" s="2"/>
      <c r="ACA362" s="2"/>
      <c r="ACB362" s="2"/>
      <c r="ACC362" s="2"/>
      <c r="ACD362" s="2"/>
      <c r="ACE362" s="2"/>
      <c r="ACF362" s="2"/>
      <c r="ACG362" s="2"/>
      <c r="ACH362" s="2"/>
      <c r="ACI362" s="2"/>
      <c r="ACJ362" s="2"/>
      <c r="ACK362" s="2"/>
      <c r="ACL362" s="2"/>
      <c r="ACM362" s="2"/>
      <c r="ACN362" s="2"/>
      <c r="ACO362" s="2"/>
      <c r="ACP362" s="2"/>
      <c r="ACQ362" s="2"/>
      <c r="ACR362" s="2"/>
      <c r="ACS362" s="2"/>
      <c r="ACT362" s="2"/>
      <c r="ACU362" s="2"/>
      <c r="ACV362" s="2"/>
      <c r="ACW362" s="2"/>
      <c r="ACX362" s="2"/>
      <c r="ACY362" s="2"/>
      <c r="ACZ362" s="2"/>
      <c r="ADA362" s="2"/>
      <c r="ADB362" s="2"/>
      <c r="ADC362" s="2"/>
      <c r="ADD362" s="2"/>
      <c r="ADE362" s="2"/>
      <c r="ADF362" s="2"/>
      <c r="ADG362" s="2"/>
      <c r="ADH362" s="2"/>
      <c r="ADI362" s="2"/>
      <c r="ADJ362" s="2"/>
      <c r="ADK362" s="2"/>
      <c r="ADL362" s="2"/>
      <c r="ADM362" s="2"/>
      <c r="ADN362" s="2"/>
      <c r="ADO362" s="2"/>
      <c r="ADP362" s="2"/>
      <c r="ADQ362" s="2"/>
      <c r="ADR362" s="2"/>
      <c r="ADS362" s="2"/>
      <c r="ADT362" s="2"/>
      <c r="ADU362" s="2"/>
      <c r="ADV362" s="2"/>
      <c r="ADW362" s="2"/>
      <c r="ADX362" s="2"/>
      <c r="ADY362" s="2"/>
      <c r="ADZ362" s="2"/>
      <c r="AEA362" s="2"/>
      <c r="AEB362" s="2"/>
      <c r="AEC362" s="2"/>
      <c r="AED362" s="2"/>
      <c r="AEE362" s="2"/>
      <c r="AEF362" s="2"/>
      <c r="AEG362" s="2"/>
      <c r="AEH362" s="2"/>
      <c r="AEI362" s="2"/>
      <c r="AEJ362" s="2"/>
      <c r="AEK362" s="2"/>
      <c r="AEL362" s="2"/>
      <c r="AEM362" s="2"/>
      <c r="AEN362" s="2"/>
      <c r="AEO362" s="2"/>
      <c r="AEP362" s="2"/>
      <c r="AEQ362" s="2"/>
      <c r="AER362" s="2"/>
      <c r="AES362" s="2"/>
      <c r="AET362" s="2"/>
      <c r="AEU362" s="2"/>
      <c r="AEV362" s="2"/>
      <c r="AEW362" s="2"/>
      <c r="AEX362" s="2"/>
      <c r="AEY362" s="2"/>
      <c r="AEZ362" s="2"/>
      <c r="AFA362" s="2"/>
      <c r="AFB362" s="2"/>
      <c r="AFC362" s="2"/>
      <c r="AFD362" s="2"/>
      <c r="AFE362" s="2"/>
      <c r="AFF362" s="2"/>
      <c r="AFG362" s="2"/>
      <c r="AFH362" s="2"/>
      <c r="AFI362" s="2"/>
      <c r="AFJ362" s="2"/>
      <c r="AFK362" s="2"/>
      <c r="AFL362" s="2"/>
      <c r="AFM362" s="2"/>
      <c r="AFN362" s="2"/>
      <c r="AFO362" s="2"/>
      <c r="AFP362" s="2"/>
      <c r="AFQ362" s="2"/>
      <c r="AFR362" s="2"/>
      <c r="AFS362" s="2"/>
      <c r="AFT362" s="2"/>
      <c r="AFU362" s="2"/>
      <c r="AFV362" s="2"/>
      <c r="AFW362" s="2"/>
      <c r="AFX362" s="2"/>
      <c r="AFY362" s="2"/>
      <c r="AFZ362" s="2"/>
      <c r="AGA362" s="2"/>
      <c r="AGB362" s="2"/>
      <c r="AGC362" s="2"/>
      <c r="AGD362" s="2"/>
      <c r="AGE362" s="2"/>
      <c r="AGF362" s="2"/>
      <c r="AGG362" s="2"/>
      <c r="AGH362" s="2"/>
      <c r="AGI362" s="2"/>
      <c r="AGJ362" s="2"/>
      <c r="AGK362" s="2"/>
      <c r="AGL362" s="2"/>
      <c r="AGM362" s="2"/>
      <c r="AGN362" s="2"/>
      <c r="AGO362" s="2"/>
      <c r="AGP362" s="2"/>
      <c r="AGQ362" s="2"/>
      <c r="AGR362" s="2"/>
      <c r="AGS362" s="2"/>
      <c r="AGT362" s="2"/>
      <c r="AGU362" s="2"/>
      <c r="AGV362" s="2"/>
      <c r="AGW362" s="2"/>
      <c r="AGX362" s="2"/>
      <c r="AGY362" s="2"/>
      <c r="AGZ362" s="2"/>
      <c r="AHA362" s="2"/>
      <c r="AHB362" s="2"/>
      <c r="AHC362" s="2"/>
      <c r="AHD362" s="2"/>
      <c r="AHE362" s="2"/>
      <c r="AHF362" s="2"/>
      <c r="AHG362" s="2"/>
      <c r="AHH362" s="2"/>
      <c r="AHI362" s="2"/>
      <c r="AHJ362" s="2"/>
      <c r="AHK362" s="2"/>
      <c r="AHL362" s="2"/>
      <c r="AHM362" s="2"/>
      <c r="AHN362" s="2"/>
      <c r="AHO362" s="2"/>
      <c r="AHP362" s="2">
        <v>1105293.6000000001</v>
      </c>
    </row>
    <row r="363" spans="1:900">
      <c r="A363" s="1" t="s">
        <v>2731</v>
      </c>
      <c r="B363" s="1" t="s">
        <v>2588</v>
      </c>
      <c r="C363" s="1" t="s">
        <v>2589</v>
      </c>
      <c r="D363" s="2">
        <v>52600.800000000003</v>
      </c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>
        <v>74925.600000000006</v>
      </c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>
        <v>128908.8</v>
      </c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>
        <v>195989.1</v>
      </c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>
        <v>183909.42</v>
      </c>
      <c r="CU363" s="2"/>
      <c r="CV363" s="2"/>
      <c r="CW363" s="2"/>
      <c r="CX363" s="2"/>
      <c r="CY363" s="2"/>
      <c r="CZ363" s="2"/>
      <c r="DA363" s="2"/>
      <c r="DB363" s="2">
        <v>74681.399999999994</v>
      </c>
      <c r="DC363" s="2">
        <v>105375.49</v>
      </c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>
        <v>202859.4</v>
      </c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>
        <v>76683.600000000006</v>
      </c>
      <c r="EF363" s="2"/>
      <c r="EG363" s="2"/>
      <c r="EH363" s="2"/>
      <c r="EI363" s="2"/>
      <c r="EJ363" s="2"/>
      <c r="EK363" s="2"/>
      <c r="EL363" s="2"/>
      <c r="EM363" s="2"/>
      <c r="EN363" s="2">
        <v>226884.99</v>
      </c>
      <c r="EO363" s="2"/>
      <c r="EP363" s="2"/>
      <c r="EQ363" s="2"/>
      <c r="ER363" s="2"/>
      <c r="ES363" s="2"/>
      <c r="ET363" s="2"/>
      <c r="EU363" s="2"/>
      <c r="EV363" s="2"/>
      <c r="EW363" s="2">
        <v>181862.6</v>
      </c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>
        <v>258763.41</v>
      </c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>
        <v>97749</v>
      </c>
      <c r="GF363" s="2"/>
      <c r="GG363" s="2"/>
      <c r="GH363" s="2"/>
      <c r="GI363" s="2"/>
      <c r="GJ363" s="2"/>
      <c r="GK363" s="2"/>
      <c r="GL363" s="2"/>
      <c r="GM363" s="2"/>
      <c r="GN363" s="2"/>
      <c r="GO363" s="2"/>
      <c r="GP363" s="2"/>
      <c r="GQ363" s="2"/>
      <c r="GR363" s="2"/>
      <c r="GS363" s="2"/>
      <c r="GT363" s="2"/>
      <c r="GU363" s="2"/>
      <c r="GV363" s="2"/>
      <c r="GW363" s="2"/>
      <c r="GX363" s="2"/>
      <c r="GY363" s="2">
        <v>122550.6</v>
      </c>
      <c r="GZ363" s="2"/>
      <c r="HA363" s="2"/>
      <c r="HB363" s="2"/>
      <c r="HC363" s="2">
        <v>68488.259999999995</v>
      </c>
      <c r="HD363" s="2"/>
      <c r="HE363" s="2"/>
      <c r="HF363" s="2"/>
      <c r="HG363" s="2"/>
      <c r="HH363" s="2"/>
      <c r="HI363" s="2"/>
      <c r="HJ363" s="2">
        <v>283503.99</v>
      </c>
      <c r="HK363" s="2"/>
      <c r="HL363" s="2"/>
      <c r="HM363" s="2"/>
      <c r="HN363" s="2"/>
      <c r="HO363" s="2"/>
      <c r="HP363" s="2"/>
      <c r="HQ363" s="2"/>
      <c r="HR363" s="2">
        <v>225545.46</v>
      </c>
      <c r="HS363" s="2"/>
      <c r="HT363" s="2"/>
      <c r="HU363" s="2"/>
      <c r="HV363" s="2"/>
      <c r="HW363" s="2"/>
      <c r="HX363" s="2"/>
      <c r="HY363" s="2"/>
      <c r="HZ363" s="2"/>
      <c r="IA363" s="2"/>
      <c r="IB363" s="2"/>
      <c r="IC363" s="2"/>
      <c r="ID363" s="2"/>
      <c r="IE363" s="2"/>
      <c r="IF363" s="2"/>
      <c r="IG363" s="2"/>
      <c r="IH363" s="2">
        <v>14977.7</v>
      </c>
      <c r="II363" s="2">
        <v>169228.86</v>
      </c>
      <c r="IJ363" s="2"/>
      <c r="IK363" s="2"/>
      <c r="IL363" s="2"/>
      <c r="IM363" s="2"/>
      <c r="IN363" s="2"/>
      <c r="IO363" s="2"/>
      <c r="IP363" s="2"/>
      <c r="IQ363" s="2"/>
      <c r="IR363" s="2"/>
      <c r="IS363" s="2">
        <v>412842.09</v>
      </c>
      <c r="IT363" s="2">
        <v>151935.87</v>
      </c>
      <c r="IU363" s="2"/>
      <c r="IV363" s="2"/>
      <c r="IW363" s="2"/>
      <c r="IX363" s="2"/>
      <c r="IY363" s="2"/>
      <c r="IZ363" s="2"/>
      <c r="JA363" s="2"/>
      <c r="JB363" s="2"/>
      <c r="JC363" s="2"/>
      <c r="JD363" s="2"/>
      <c r="JE363" s="2">
        <v>49716</v>
      </c>
      <c r="JF363" s="2"/>
      <c r="JG363" s="2"/>
      <c r="JH363" s="2"/>
      <c r="JI363" s="2"/>
      <c r="JJ363" s="2"/>
      <c r="JK363" s="2">
        <v>158931.35999999999</v>
      </c>
      <c r="JL363" s="2"/>
      <c r="JM363" s="2"/>
      <c r="JN363" s="2"/>
      <c r="JO363" s="2"/>
      <c r="JP363" s="2"/>
      <c r="JQ363" s="2"/>
      <c r="JR363" s="2">
        <v>136599.6</v>
      </c>
      <c r="JS363" s="2"/>
      <c r="JT363" s="2"/>
      <c r="JU363" s="2"/>
      <c r="JV363" s="2"/>
      <c r="JW363" s="2"/>
      <c r="JX363" s="2"/>
      <c r="JY363" s="2"/>
      <c r="JZ363" s="2"/>
      <c r="KA363" s="2"/>
      <c r="KB363" s="2"/>
      <c r="KC363" s="2"/>
      <c r="KD363" s="2"/>
      <c r="KE363" s="2"/>
      <c r="KF363" s="2"/>
      <c r="KG363" s="2">
        <v>66250.5</v>
      </c>
      <c r="KH363" s="2"/>
      <c r="KI363" s="2"/>
      <c r="KJ363" s="2"/>
      <c r="KK363" s="2"/>
      <c r="KL363" s="2"/>
      <c r="KM363" s="2"/>
      <c r="KN363" s="2"/>
      <c r="KO363" s="2"/>
      <c r="KP363" s="2">
        <v>64358.79</v>
      </c>
      <c r="KQ363" s="2"/>
      <c r="KR363" s="2"/>
      <c r="KS363" s="2"/>
      <c r="KT363" s="2"/>
      <c r="KU363" s="2"/>
      <c r="KV363" s="2"/>
      <c r="KW363" s="2"/>
      <c r="KX363" s="2">
        <v>114535.2</v>
      </c>
      <c r="KY363" s="2"/>
      <c r="KZ363" s="2"/>
      <c r="LA363" s="2"/>
      <c r="LB363" s="2"/>
      <c r="LC363" s="2"/>
      <c r="LD363" s="2"/>
      <c r="LE363" s="2"/>
      <c r="LF363" s="2">
        <v>68206.2</v>
      </c>
      <c r="LG363" s="2"/>
      <c r="LH363" s="2">
        <v>161501.4</v>
      </c>
      <c r="LI363" s="2"/>
      <c r="LJ363" s="2"/>
      <c r="LK363" s="2"/>
      <c r="LL363" s="2"/>
      <c r="LM363" s="2"/>
      <c r="LN363" s="2"/>
      <c r="LO363" s="2"/>
      <c r="LP363" s="2"/>
      <c r="LQ363" s="2">
        <v>150190.5</v>
      </c>
      <c r="LR363" s="2"/>
      <c r="LS363" s="2"/>
      <c r="LT363" s="2">
        <v>291559.2</v>
      </c>
      <c r="LU363" s="2"/>
      <c r="LV363" s="2">
        <v>52209</v>
      </c>
      <c r="LW363" s="2">
        <v>126475.59</v>
      </c>
      <c r="LX363" s="2"/>
      <c r="LY363" s="2"/>
      <c r="LZ363" s="2"/>
      <c r="MA363" s="2"/>
      <c r="MB363" s="2"/>
      <c r="MC363" s="2"/>
      <c r="MD363" s="2"/>
      <c r="ME363" s="2"/>
      <c r="MF363" s="2">
        <v>64966.44</v>
      </c>
      <c r="MG363" s="2"/>
      <c r="MH363" s="2"/>
      <c r="MI363" s="2"/>
      <c r="MJ363" s="2"/>
      <c r="MK363" s="2"/>
      <c r="ML363" s="2"/>
      <c r="MM363" s="2"/>
      <c r="MN363" s="2"/>
      <c r="MO363" s="2"/>
      <c r="MP363" s="2"/>
      <c r="MQ363" s="2"/>
      <c r="MR363" s="2"/>
      <c r="MS363" s="2"/>
      <c r="MT363" s="2"/>
      <c r="MU363" s="2"/>
      <c r="MV363" s="2"/>
      <c r="MW363" s="2"/>
      <c r="MX363" s="2"/>
      <c r="MY363" s="2"/>
      <c r="MZ363" s="2"/>
      <c r="NA363" s="2"/>
      <c r="NB363" s="2"/>
      <c r="NC363" s="2">
        <v>413214.99</v>
      </c>
      <c r="ND363" s="2"/>
      <c r="NE363" s="2"/>
      <c r="NF363" s="2"/>
      <c r="NG363" s="2"/>
      <c r="NH363" s="2"/>
      <c r="NI363" s="2"/>
      <c r="NJ363" s="2"/>
      <c r="NK363" s="2"/>
      <c r="NL363" s="2"/>
      <c r="NM363" s="2"/>
      <c r="NN363" s="2"/>
      <c r="NO363" s="2">
        <v>75090</v>
      </c>
      <c r="NP363" s="2"/>
      <c r="NQ363" s="2"/>
      <c r="NR363" s="2"/>
      <c r="NS363" s="2"/>
      <c r="NT363" s="2"/>
      <c r="NU363" s="2"/>
      <c r="NV363" s="2">
        <v>47475</v>
      </c>
      <c r="NW363" s="2"/>
      <c r="NX363" s="2"/>
      <c r="NY363" s="2"/>
      <c r="NZ363" s="2"/>
      <c r="OA363" s="2"/>
      <c r="OB363" s="2"/>
      <c r="OC363" s="2">
        <v>88173.6</v>
      </c>
      <c r="OD363" s="2"/>
      <c r="OE363" s="2"/>
      <c r="OF363" s="2"/>
      <c r="OG363" s="2"/>
      <c r="OH363" s="2"/>
      <c r="OI363" s="2"/>
      <c r="OJ363" s="2"/>
      <c r="OK363" s="2"/>
      <c r="OL363" s="2">
        <v>69651</v>
      </c>
      <c r="OM363" s="2"/>
      <c r="ON363" s="2"/>
      <c r="OO363" s="2"/>
      <c r="OP363" s="2"/>
      <c r="OQ363" s="2"/>
      <c r="OR363" s="2"/>
      <c r="OS363" s="2"/>
      <c r="OT363" s="2"/>
      <c r="OU363" s="2"/>
      <c r="OV363" s="2"/>
      <c r="OW363" s="2"/>
      <c r="OX363" s="2"/>
      <c r="OY363" s="2"/>
      <c r="OZ363" s="2"/>
      <c r="PA363" s="2">
        <v>276216.33</v>
      </c>
      <c r="PB363" s="2"/>
      <c r="PC363" s="2"/>
      <c r="PD363" s="2"/>
      <c r="PE363" s="2"/>
      <c r="PF363" s="2"/>
      <c r="PG363" s="2"/>
      <c r="PH363" s="2"/>
      <c r="PI363" s="2"/>
      <c r="PJ363" s="2"/>
      <c r="PK363" s="2"/>
      <c r="PL363" s="2"/>
      <c r="PM363" s="2"/>
      <c r="PN363" s="2"/>
      <c r="PO363" s="2"/>
      <c r="PP363" s="2"/>
      <c r="PQ363" s="2"/>
      <c r="PR363" s="2"/>
      <c r="PS363" s="2">
        <v>212160</v>
      </c>
      <c r="PT363" s="2"/>
      <c r="PU363" s="2"/>
      <c r="PV363" s="2"/>
      <c r="PW363" s="2"/>
      <c r="PX363" s="2"/>
      <c r="PY363" s="2"/>
      <c r="PZ363" s="2"/>
      <c r="QA363" s="2"/>
      <c r="QB363" s="2"/>
      <c r="QC363" s="2"/>
      <c r="QD363" s="2"/>
      <c r="QE363" s="2"/>
      <c r="QF363" s="2"/>
      <c r="QG363" s="2"/>
      <c r="QH363" s="2"/>
      <c r="QI363" s="2"/>
      <c r="QJ363" s="2"/>
      <c r="QK363" s="2"/>
      <c r="QL363" s="2"/>
      <c r="QM363" s="2"/>
      <c r="QN363" s="2"/>
      <c r="QO363" s="2"/>
      <c r="QP363" s="2"/>
      <c r="QQ363" s="2"/>
      <c r="QR363" s="2"/>
      <c r="QS363" s="2"/>
      <c r="QT363" s="2"/>
      <c r="QU363" s="2"/>
      <c r="QV363" s="2"/>
      <c r="QW363" s="2"/>
      <c r="QX363" s="2"/>
      <c r="QY363" s="2"/>
      <c r="QZ363" s="2"/>
      <c r="RA363" s="2"/>
      <c r="RB363" s="2"/>
      <c r="RC363" s="2"/>
      <c r="RD363" s="2"/>
      <c r="RE363" s="2"/>
      <c r="RF363" s="2"/>
      <c r="RG363" s="2"/>
      <c r="RH363" s="2"/>
      <c r="RI363" s="2"/>
      <c r="RJ363" s="2"/>
      <c r="RK363" s="2"/>
      <c r="RL363" s="2"/>
      <c r="RM363" s="2"/>
      <c r="RN363" s="2"/>
      <c r="RO363" s="2"/>
      <c r="RP363" s="2"/>
      <c r="RQ363" s="2"/>
      <c r="RR363" s="2"/>
      <c r="RS363" s="2"/>
      <c r="RT363" s="2"/>
      <c r="RU363" s="2"/>
      <c r="RV363" s="2"/>
      <c r="RW363" s="2"/>
      <c r="RX363" s="2"/>
      <c r="RY363" s="2"/>
      <c r="RZ363" s="2">
        <v>50427</v>
      </c>
      <c r="SA363" s="2"/>
      <c r="SB363" s="2"/>
      <c r="SC363" s="2"/>
      <c r="SD363" s="2"/>
      <c r="SE363" s="2"/>
      <c r="SF363" s="2"/>
      <c r="SG363" s="2"/>
      <c r="SH363" s="2"/>
      <c r="SI363" s="2"/>
      <c r="SJ363" s="2"/>
      <c r="SK363" s="2"/>
      <c r="SL363" s="2"/>
      <c r="SM363" s="2"/>
      <c r="SN363" s="2"/>
      <c r="SO363" s="2"/>
      <c r="SP363" s="2"/>
      <c r="SQ363" s="2"/>
      <c r="SR363" s="2"/>
      <c r="SS363" s="2"/>
      <c r="ST363" s="2">
        <v>44808.6</v>
      </c>
      <c r="SU363" s="2"/>
      <c r="SV363" s="2"/>
      <c r="SW363" s="2"/>
      <c r="SX363" s="2"/>
      <c r="SY363" s="2"/>
      <c r="SZ363" s="2"/>
      <c r="TA363" s="2"/>
      <c r="TB363" s="2"/>
      <c r="TC363" s="2"/>
      <c r="TD363" s="2"/>
      <c r="TE363" s="2"/>
      <c r="TF363" s="2"/>
      <c r="TG363" s="2"/>
      <c r="TH363" s="2"/>
      <c r="TI363" s="2"/>
      <c r="TJ363" s="2"/>
      <c r="TK363" s="2"/>
      <c r="TL363" s="2"/>
      <c r="TM363" s="2"/>
      <c r="TN363" s="2"/>
      <c r="TO363" s="2"/>
      <c r="TP363" s="2"/>
      <c r="TQ363" s="2"/>
      <c r="TR363" s="2"/>
      <c r="TS363" s="2"/>
      <c r="TT363" s="2"/>
      <c r="TU363" s="2"/>
      <c r="TV363" s="2"/>
      <c r="TW363" s="2"/>
      <c r="TX363" s="2"/>
      <c r="TY363" s="2"/>
      <c r="TZ363" s="2">
        <v>167793</v>
      </c>
      <c r="UA363" s="2"/>
      <c r="UB363" s="2"/>
      <c r="UC363" s="2"/>
      <c r="UD363" s="2"/>
      <c r="UE363" s="2"/>
      <c r="UF363" s="2"/>
      <c r="UG363" s="2"/>
      <c r="UH363" s="2"/>
      <c r="UI363" s="2">
        <v>80320.800000000003</v>
      </c>
      <c r="UJ363" s="2"/>
      <c r="UK363" s="2"/>
      <c r="UL363" s="2"/>
      <c r="UM363" s="2"/>
      <c r="UN363" s="2"/>
      <c r="UO363" s="2">
        <v>26726.94</v>
      </c>
      <c r="UP363" s="2"/>
      <c r="UQ363" s="2"/>
      <c r="UR363" s="2"/>
      <c r="US363" s="2"/>
      <c r="UT363" s="2"/>
      <c r="UU363" s="2"/>
      <c r="UV363" s="2"/>
      <c r="UW363" s="2"/>
      <c r="UX363" s="2"/>
      <c r="UY363" s="2"/>
      <c r="UZ363" s="2"/>
      <c r="VA363" s="2"/>
      <c r="VB363" s="2"/>
      <c r="VC363" s="2"/>
      <c r="VD363" s="2"/>
      <c r="VE363" s="2"/>
      <c r="VF363" s="2"/>
      <c r="VG363" s="2"/>
      <c r="VH363" s="2"/>
      <c r="VI363" s="2"/>
      <c r="VJ363" s="2"/>
      <c r="VK363" s="2"/>
      <c r="VL363" s="2"/>
      <c r="VM363" s="2"/>
      <c r="VN363" s="2"/>
      <c r="VO363" s="2"/>
      <c r="VP363" s="2"/>
      <c r="VQ363" s="2"/>
      <c r="VR363" s="2"/>
      <c r="VS363" s="2"/>
      <c r="VT363" s="2"/>
      <c r="VU363" s="2"/>
      <c r="VV363" s="2"/>
      <c r="VW363" s="2"/>
      <c r="VX363" s="2"/>
      <c r="VY363" s="2"/>
      <c r="VZ363" s="2"/>
      <c r="WA363" s="2"/>
      <c r="WB363" s="2"/>
      <c r="WC363" s="2"/>
      <c r="WD363" s="2"/>
      <c r="WE363" s="2"/>
      <c r="WF363" s="2"/>
      <c r="WG363" s="2"/>
      <c r="WH363" s="2"/>
      <c r="WI363" s="2"/>
      <c r="WJ363" s="2"/>
      <c r="WK363" s="2"/>
      <c r="WL363" s="2"/>
      <c r="WM363" s="2"/>
      <c r="WN363" s="2"/>
      <c r="WO363" s="2"/>
      <c r="WP363" s="2"/>
      <c r="WQ363" s="2"/>
      <c r="WR363" s="2"/>
      <c r="WS363" s="2"/>
      <c r="WT363" s="2"/>
      <c r="WU363" s="2"/>
      <c r="WV363" s="2"/>
      <c r="WW363" s="2"/>
      <c r="WX363" s="2"/>
      <c r="WY363" s="2"/>
      <c r="WZ363" s="2"/>
      <c r="XA363" s="2"/>
      <c r="XB363" s="2"/>
      <c r="XC363" s="2"/>
      <c r="XD363" s="2"/>
      <c r="XE363" s="2"/>
      <c r="XF363" s="2"/>
      <c r="XG363" s="2">
        <v>186715.2</v>
      </c>
      <c r="XH363" s="2"/>
      <c r="XI363" s="2"/>
      <c r="XJ363" s="2"/>
      <c r="XK363" s="2"/>
      <c r="XL363" s="2"/>
      <c r="XM363" s="2"/>
      <c r="XN363" s="2"/>
      <c r="XO363" s="2"/>
      <c r="XP363" s="2"/>
      <c r="XQ363" s="2"/>
      <c r="XR363" s="2"/>
      <c r="XS363" s="2"/>
      <c r="XT363" s="2"/>
      <c r="XU363" s="2"/>
      <c r="XV363" s="2"/>
      <c r="XW363" s="2"/>
      <c r="XX363" s="2"/>
      <c r="XY363" s="2"/>
      <c r="XZ363" s="2"/>
      <c r="YA363" s="2"/>
      <c r="YB363" s="2"/>
      <c r="YC363" s="2"/>
      <c r="YD363" s="2"/>
      <c r="YE363" s="2"/>
      <c r="YF363" s="2"/>
      <c r="YG363" s="2"/>
      <c r="YH363" s="2"/>
      <c r="YI363" s="2"/>
      <c r="YJ363" s="2"/>
      <c r="YK363" s="2"/>
      <c r="YL363" s="2"/>
      <c r="YM363" s="2"/>
      <c r="YN363" s="2"/>
      <c r="YO363" s="2"/>
      <c r="YP363" s="2"/>
      <c r="YQ363" s="2"/>
      <c r="YR363" s="2"/>
      <c r="YS363" s="2"/>
      <c r="YT363" s="2"/>
      <c r="YU363" s="2"/>
      <c r="YV363" s="2"/>
      <c r="YW363" s="2"/>
      <c r="YX363" s="2"/>
      <c r="YY363" s="2"/>
      <c r="YZ363" s="2"/>
      <c r="ZA363" s="2"/>
      <c r="ZB363" s="2"/>
      <c r="ZC363" s="2"/>
      <c r="ZD363" s="2"/>
      <c r="ZE363" s="2"/>
      <c r="ZF363" s="2"/>
      <c r="ZG363" s="2"/>
      <c r="ZH363" s="2"/>
      <c r="ZI363" s="2"/>
      <c r="ZJ363" s="2"/>
      <c r="ZK363" s="2">
        <v>108089.60000000001</v>
      </c>
      <c r="ZL363" s="2"/>
      <c r="ZM363" s="2"/>
      <c r="ZN363" s="2"/>
      <c r="ZO363" s="2"/>
      <c r="ZP363" s="2"/>
      <c r="ZQ363" s="2"/>
      <c r="ZR363" s="2"/>
      <c r="ZS363" s="2"/>
      <c r="ZT363" s="2"/>
      <c r="ZU363" s="2"/>
      <c r="ZV363" s="2"/>
      <c r="ZW363" s="2"/>
      <c r="ZX363" s="2"/>
      <c r="ZY363" s="2"/>
      <c r="ZZ363" s="2"/>
      <c r="AAA363" s="2"/>
      <c r="AAB363" s="2"/>
      <c r="AAC363" s="2"/>
      <c r="AAD363" s="2"/>
      <c r="AAE363" s="2"/>
      <c r="AAF363" s="2"/>
      <c r="AAG363" s="2"/>
      <c r="AAH363" s="2"/>
      <c r="AAI363" s="2"/>
      <c r="AAJ363" s="2"/>
      <c r="AAK363" s="2"/>
      <c r="AAL363" s="2"/>
      <c r="AAM363" s="2"/>
      <c r="AAN363" s="2">
        <v>268220.55</v>
      </c>
      <c r="AAO363" s="2"/>
      <c r="AAP363" s="2"/>
      <c r="AAQ363" s="2"/>
      <c r="AAR363" s="2"/>
      <c r="AAS363" s="2"/>
      <c r="AAT363" s="2"/>
      <c r="AAU363" s="2"/>
      <c r="AAV363" s="2"/>
      <c r="AAW363" s="2"/>
      <c r="AAX363" s="2"/>
      <c r="AAY363" s="2"/>
      <c r="AAZ363" s="2"/>
      <c r="ABA363" s="2"/>
      <c r="ABB363" s="2"/>
      <c r="ABC363" s="2"/>
      <c r="ABD363" s="2"/>
      <c r="ABE363" s="2"/>
      <c r="ABF363" s="2"/>
      <c r="ABG363" s="2"/>
      <c r="ABH363" s="2"/>
      <c r="ABI363" s="2"/>
      <c r="ABJ363" s="2"/>
      <c r="ABK363" s="2"/>
      <c r="ABL363" s="2"/>
      <c r="ABM363" s="2"/>
      <c r="ABN363" s="2"/>
      <c r="ABO363" s="2"/>
      <c r="ABP363" s="2"/>
      <c r="ABQ363" s="2"/>
      <c r="ABR363" s="2"/>
      <c r="ABS363" s="2"/>
      <c r="ABT363" s="2"/>
      <c r="ABU363" s="2"/>
      <c r="ABV363" s="2"/>
      <c r="ABW363" s="2"/>
      <c r="ABX363" s="2"/>
      <c r="ABY363" s="2"/>
      <c r="ABZ363" s="2"/>
      <c r="ACA363" s="2"/>
      <c r="ACB363" s="2"/>
      <c r="ACC363" s="2"/>
      <c r="ACD363" s="2"/>
      <c r="ACE363" s="2"/>
      <c r="ACF363" s="2"/>
      <c r="ACG363" s="2"/>
      <c r="ACH363" s="2">
        <v>337954.8</v>
      </c>
      <c r="ACI363" s="2"/>
      <c r="ACJ363" s="2"/>
      <c r="ACK363" s="2"/>
      <c r="ACL363" s="2"/>
      <c r="ACM363" s="2"/>
      <c r="ACN363" s="2"/>
      <c r="ACO363" s="2"/>
      <c r="ACP363" s="2"/>
      <c r="ACQ363" s="2"/>
      <c r="ACR363" s="2"/>
      <c r="ACS363" s="2"/>
      <c r="ACT363" s="2"/>
      <c r="ACU363" s="2"/>
      <c r="ACV363" s="2"/>
      <c r="ACW363" s="2"/>
      <c r="ACX363" s="2"/>
      <c r="ACY363" s="2"/>
      <c r="ACZ363" s="2"/>
      <c r="ADA363" s="2"/>
      <c r="ADB363" s="2"/>
      <c r="ADC363" s="2"/>
      <c r="ADD363" s="2"/>
      <c r="ADE363" s="2"/>
      <c r="ADF363" s="2"/>
      <c r="ADG363" s="2"/>
      <c r="ADH363" s="2"/>
      <c r="ADI363" s="2"/>
      <c r="ADJ363" s="2"/>
      <c r="ADK363" s="2"/>
      <c r="ADL363" s="2"/>
      <c r="ADM363" s="2"/>
      <c r="ADN363" s="2">
        <v>30000</v>
      </c>
      <c r="ADO363" s="2"/>
      <c r="ADP363" s="2"/>
      <c r="ADQ363" s="2">
        <v>52282.2</v>
      </c>
      <c r="ADR363" s="2"/>
      <c r="ADS363" s="2"/>
      <c r="ADT363" s="2"/>
      <c r="ADU363" s="2"/>
      <c r="ADV363" s="2"/>
      <c r="ADW363" s="2"/>
      <c r="ADX363" s="2"/>
      <c r="ADY363" s="2"/>
      <c r="ADZ363" s="2"/>
      <c r="AEA363" s="2"/>
      <c r="AEB363" s="2"/>
      <c r="AEC363" s="2"/>
      <c r="AED363" s="2"/>
      <c r="AEE363" s="2"/>
      <c r="AEF363" s="2"/>
      <c r="AEG363" s="2"/>
      <c r="AEH363" s="2"/>
      <c r="AEI363" s="2"/>
      <c r="AEJ363" s="2"/>
      <c r="AEK363" s="2"/>
      <c r="AEL363" s="2"/>
      <c r="AEM363" s="2"/>
      <c r="AEN363" s="2"/>
      <c r="AEO363" s="2"/>
      <c r="AEP363" s="2">
        <v>115603.2</v>
      </c>
      <c r="AEQ363" s="2"/>
      <c r="AER363" s="2"/>
      <c r="AES363" s="2"/>
      <c r="AET363" s="2"/>
      <c r="AEU363" s="2"/>
      <c r="AEV363" s="2"/>
      <c r="AEW363" s="2"/>
      <c r="AEX363" s="2"/>
      <c r="AEY363" s="2"/>
      <c r="AEZ363" s="2">
        <v>108801.15</v>
      </c>
      <c r="AFA363" s="2"/>
      <c r="AFB363" s="2"/>
      <c r="AFC363" s="2"/>
      <c r="AFD363" s="2"/>
      <c r="AFE363" s="2"/>
      <c r="AFF363" s="2"/>
      <c r="AFG363" s="2"/>
      <c r="AFH363" s="2"/>
      <c r="AFI363" s="2"/>
      <c r="AFJ363" s="2"/>
      <c r="AFK363" s="2"/>
      <c r="AFL363" s="2"/>
      <c r="AFM363" s="2"/>
      <c r="AFN363" s="2"/>
      <c r="AFO363" s="2"/>
      <c r="AFP363" s="2"/>
      <c r="AFQ363" s="2"/>
      <c r="AFR363" s="2"/>
      <c r="AFS363" s="2"/>
      <c r="AFT363" s="2"/>
      <c r="AFU363" s="2"/>
      <c r="AFV363" s="2"/>
      <c r="AFW363" s="2"/>
      <c r="AFX363" s="2"/>
      <c r="AFY363" s="2">
        <v>207262.14</v>
      </c>
      <c r="AFZ363" s="2"/>
      <c r="AGA363" s="2"/>
      <c r="AGB363" s="2"/>
      <c r="AGC363" s="2"/>
      <c r="AGD363" s="2"/>
      <c r="AGE363" s="2"/>
      <c r="AGF363" s="2"/>
      <c r="AGG363" s="2"/>
      <c r="AGH363" s="2"/>
      <c r="AGI363" s="2"/>
      <c r="AGJ363" s="2"/>
      <c r="AGK363" s="2"/>
      <c r="AGL363" s="2"/>
      <c r="AGM363" s="2"/>
      <c r="AGN363" s="2"/>
      <c r="AGO363" s="2"/>
      <c r="AGP363" s="2"/>
      <c r="AGQ363" s="2"/>
      <c r="AGR363" s="2">
        <v>79838</v>
      </c>
      <c r="AGS363" s="2">
        <v>165114</v>
      </c>
      <c r="AGT363" s="2"/>
      <c r="AGU363" s="2"/>
      <c r="AGV363" s="2"/>
      <c r="AGW363" s="2"/>
      <c r="AGX363" s="2"/>
      <c r="AGY363" s="2"/>
      <c r="AGZ363" s="2"/>
      <c r="AHA363" s="2"/>
      <c r="AHB363" s="2"/>
      <c r="AHC363" s="2"/>
      <c r="AHD363" s="2"/>
      <c r="AHE363" s="2"/>
      <c r="AHF363" s="2"/>
      <c r="AHG363" s="2"/>
      <c r="AHH363" s="2"/>
      <c r="AHI363" s="2"/>
      <c r="AHJ363" s="2"/>
      <c r="AHK363" s="2"/>
      <c r="AHL363" s="2"/>
      <c r="AHM363" s="2"/>
      <c r="AHN363" s="2"/>
      <c r="AHO363" s="2"/>
      <c r="AHP363" s="2">
        <v>8027704.3200000003</v>
      </c>
    </row>
    <row r="364" spans="1:900">
      <c r="A364" s="1" t="s">
        <v>2731</v>
      </c>
      <c r="B364" s="1" t="s">
        <v>2590</v>
      </c>
      <c r="C364" s="1" t="s">
        <v>2116</v>
      </c>
      <c r="D364" s="2">
        <v>253300</v>
      </c>
      <c r="E364" s="2">
        <v>25000</v>
      </c>
      <c r="F364" s="2"/>
      <c r="G364" s="2"/>
      <c r="H364" s="2"/>
      <c r="I364" s="2"/>
      <c r="J364" s="2">
        <v>36038</v>
      </c>
      <c r="K364" s="2"/>
      <c r="L364" s="2"/>
      <c r="M364" s="2"/>
      <c r="N364" s="2">
        <v>10500</v>
      </c>
      <c r="O364" s="2"/>
      <c r="P364" s="2">
        <v>5050</v>
      </c>
      <c r="Q364" s="2"/>
      <c r="R364" s="2"/>
      <c r="S364" s="2">
        <v>118775</v>
      </c>
      <c r="T364" s="2"/>
      <c r="U364" s="2"/>
      <c r="V364" s="2"/>
      <c r="W364" s="2"/>
      <c r="X364" s="2">
        <v>0</v>
      </c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>
        <v>103400</v>
      </c>
      <c r="AU364" s="2"/>
      <c r="AV364" s="2"/>
      <c r="AW364" s="2"/>
      <c r="AX364" s="2"/>
      <c r="AY364" s="2"/>
      <c r="AZ364" s="2"/>
      <c r="BA364" s="2"/>
      <c r="BB364" s="2">
        <v>116280</v>
      </c>
      <c r="BC364" s="2"/>
      <c r="BD364" s="2">
        <v>11600</v>
      </c>
      <c r="BE364" s="2"/>
      <c r="BF364" s="2"/>
      <c r="BG364" s="2">
        <v>9400</v>
      </c>
      <c r="BH364" s="2">
        <v>0</v>
      </c>
      <c r="BI364" s="2">
        <v>193350</v>
      </c>
      <c r="BJ364" s="2">
        <v>99460</v>
      </c>
      <c r="BK364" s="2"/>
      <c r="BL364" s="2"/>
      <c r="BM364" s="2"/>
      <c r="BN364" s="2">
        <v>11700</v>
      </c>
      <c r="BO364" s="2"/>
      <c r="BP364" s="2"/>
      <c r="BQ364" s="2"/>
      <c r="BR364" s="2">
        <v>17000</v>
      </c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>
        <v>14600</v>
      </c>
      <c r="CF364" s="2"/>
      <c r="CG364" s="2">
        <v>358050</v>
      </c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>
        <v>39900</v>
      </c>
      <c r="CU364" s="2"/>
      <c r="CV364" s="2"/>
      <c r="CW364" s="2"/>
      <c r="CX364" s="2"/>
      <c r="CY364" s="2"/>
      <c r="CZ364" s="2"/>
      <c r="DA364" s="2"/>
      <c r="DB364" s="2">
        <v>93900</v>
      </c>
      <c r="DC364" s="2">
        <v>177860</v>
      </c>
      <c r="DD364" s="2"/>
      <c r="DE364" s="2"/>
      <c r="DF364" s="2"/>
      <c r="DG364" s="2"/>
      <c r="DH364" s="2"/>
      <c r="DI364" s="2"/>
      <c r="DJ364" s="2"/>
      <c r="DK364" s="2">
        <v>208310</v>
      </c>
      <c r="DL364" s="2"/>
      <c r="DM364" s="2"/>
      <c r="DN364" s="2"/>
      <c r="DO364" s="2"/>
      <c r="DP364" s="2">
        <v>0</v>
      </c>
      <c r="DQ364" s="2"/>
      <c r="DR364" s="2"/>
      <c r="DS364" s="2"/>
      <c r="DT364" s="2">
        <v>76250</v>
      </c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>
        <v>8500</v>
      </c>
      <c r="EF364" s="2">
        <v>71500</v>
      </c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>
        <v>132370</v>
      </c>
      <c r="EX364" s="2"/>
      <c r="EY364" s="2"/>
      <c r="EZ364" s="2"/>
      <c r="FA364" s="2"/>
      <c r="FB364" s="2">
        <v>112745.25</v>
      </c>
      <c r="FC364" s="2"/>
      <c r="FD364" s="2"/>
      <c r="FE364" s="2"/>
      <c r="FF364" s="2">
        <v>0</v>
      </c>
      <c r="FG364" s="2"/>
      <c r="FH364" s="2"/>
      <c r="FI364" s="2">
        <v>137820</v>
      </c>
      <c r="FJ364" s="2"/>
      <c r="FK364" s="2"/>
      <c r="FL364" s="2"/>
      <c r="FM364" s="2"/>
      <c r="FN364" s="2"/>
      <c r="FO364" s="2"/>
      <c r="FP364" s="2"/>
      <c r="FQ364" s="2">
        <v>423785</v>
      </c>
      <c r="FR364" s="2"/>
      <c r="FS364" s="2"/>
      <c r="FT364" s="2"/>
      <c r="FU364" s="2"/>
      <c r="FV364" s="2"/>
      <c r="FW364" s="2"/>
      <c r="FX364" s="2"/>
      <c r="FY364" s="2"/>
      <c r="FZ364" s="2">
        <v>145930</v>
      </c>
      <c r="GA364" s="2"/>
      <c r="GB364" s="2"/>
      <c r="GC364" s="2"/>
      <c r="GD364" s="2"/>
      <c r="GE364" s="2">
        <v>119500</v>
      </c>
      <c r="GF364" s="2">
        <v>38700</v>
      </c>
      <c r="GG364" s="2"/>
      <c r="GH364" s="2"/>
      <c r="GI364" s="2"/>
      <c r="GJ364" s="2"/>
      <c r="GK364" s="2"/>
      <c r="GL364" s="2"/>
      <c r="GM364" s="2"/>
      <c r="GN364" s="2"/>
      <c r="GO364" s="2"/>
      <c r="GP364" s="2"/>
      <c r="GQ364" s="2">
        <v>69600</v>
      </c>
      <c r="GR364" s="2">
        <v>324430</v>
      </c>
      <c r="GS364" s="2"/>
      <c r="GT364" s="2"/>
      <c r="GU364" s="2"/>
      <c r="GV364" s="2"/>
      <c r="GW364" s="2"/>
      <c r="GX364" s="2"/>
      <c r="GY364" s="2">
        <v>98010</v>
      </c>
      <c r="GZ364" s="2"/>
      <c r="HA364" s="2"/>
      <c r="HB364" s="2"/>
      <c r="HC364" s="2">
        <v>248000</v>
      </c>
      <c r="HD364" s="2"/>
      <c r="HE364" s="2"/>
      <c r="HF364" s="2">
        <v>38800</v>
      </c>
      <c r="HG364" s="2"/>
      <c r="HH364" s="2"/>
      <c r="HI364" s="2"/>
      <c r="HJ364" s="2">
        <v>192420</v>
      </c>
      <c r="HK364" s="2"/>
      <c r="HL364" s="2">
        <v>46400</v>
      </c>
      <c r="HM364" s="2"/>
      <c r="HN364" s="2"/>
      <c r="HO364" s="2"/>
      <c r="HP364" s="2"/>
      <c r="HQ364" s="2"/>
      <c r="HR364" s="2">
        <v>322870</v>
      </c>
      <c r="HS364" s="2">
        <v>34300</v>
      </c>
      <c r="HT364" s="2"/>
      <c r="HU364" s="2"/>
      <c r="HV364" s="2"/>
      <c r="HW364" s="2"/>
      <c r="HX364" s="2"/>
      <c r="HY364" s="2"/>
      <c r="HZ364" s="2"/>
      <c r="IA364" s="2">
        <v>90650</v>
      </c>
      <c r="IB364" s="2"/>
      <c r="IC364" s="2"/>
      <c r="ID364" s="2"/>
      <c r="IE364" s="2"/>
      <c r="IF364" s="2"/>
      <c r="IG364" s="2"/>
      <c r="IH364" s="2">
        <v>38580</v>
      </c>
      <c r="II364" s="2">
        <v>83850</v>
      </c>
      <c r="IJ364" s="2">
        <v>82030</v>
      </c>
      <c r="IK364" s="2"/>
      <c r="IL364" s="2"/>
      <c r="IM364" s="2"/>
      <c r="IN364" s="2"/>
      <c r="IO364" s="2"/>
      <c r="IP364" s="2"/>
      <c r="IQ364" s="2"/>
      <c r="IR364" s="2"/>
      <c r="IS364" s="2">
        <v>131307</v>
      </c>
      <c r="IT364" s="2"/>
      <c r="IU364" s="2"/>
      <c r="IV364" s="2"/>
      <c r="IW364" s="2"/>
      <c r="IX364" s="2"/>
      <c r="IY364" s="2"/>
      <c r="IZ364" s="2"/>
      <c r="JA364" s="2"/>
      <c r="JB364" s="2"/>
      <c r="JC364" s="2"/>
      <c r="JD364" s="2"/>
      <c r="JE364" s="2">
        <v>72000</v>
      </c>
      <c r="JF364" s="2">
        <v>14000</v>
      </c>
      <c r="JG364" s="2"/>
      <c r="JH364" s="2"/>
      <c r="JI364" s="2"/>
      <c r="JJ364" s="2"/>
      <c r="JK364" s="2">
        <v>46950</v>
      </c>
      <c r="JL364" s="2"/>
      <c r="JM364" s="2"/>
      <c r="JN364" s="2"/>
      <c r="JO364" s="2"/>
      <c r="JP364" s="2">
        <v>88900</v>
      </c>
      <c r="JQ364" s="2"/>
      <c r="JR364" s="2">
        <v>51000</v>
      </c>
      <c r="JS364" s="2"/>
      <c r="JT364" s="2"/>
      <c r="JU364" s="2"/>
      <c r="JV364" s="2">
        <v>174330</v>
      </c>
      <c r="JW364" s="2"/>
      <c r="JX364" s="2"/>
      <c r="JY364" s="2"/>
      <c r="JZ364" s="2"/>
      <c r="KA364" s="2"/>
      <c r="KB364" s="2"/>
      <c r="KC364" s="2"/>
      <c r="KD364" s="2"/>
      <c r="KE364" s="2"/>
      <c r="KF364" s="2">
        <v>109010</v>
      </c>
      <c r="KG364" s="2">
        <v>111350</v>
      </c>
      <c r="KH364" s="2">
        <v>100760</v>
      </c>
      <c r="KI364" s="2"/>
      <c r="KJ364" s="2"/>
      <c r="KK364" s="2"/>
      <c r="KL364" s="2"/>
      <c r="KM364" s="2"/>
      <c r="KN364" s="2"/>
      <c r="KO364" s="2">
        <v>9000</v>
      </c>
      <c r="KP364" s="2">
        <v>299563</v>
      </c>
      <c r="KQ364" s="2"/>
      <c r="KR364" s="2"/>
      <c r="KS364" s="2"/>
      <c r="KT364" s="2">
        <v>45200</v>
      </c>
      <c r="KU364" s="2">
        <v>153597.25</v>
      </c>
      <c r="KV364" s="2">
        <v>55700</v>
      </c>
      <c r="KW364" s="2">
        <v>3740</v>
      </c>
      <c r="KX364" s="2">
        <v>242150</v>
      </c>
      <c r="KY364" s="2">
        <v>5400</v>
      </c>
      <c r="KZ364" s="2"/>
      <c r="LA364" s="2"/>
      <c r="LB364" s="2"/>
      <c r="LC364" s="2">
        <v>192657</v>
      </c>
      <c r="LD364" s="2"/>
      <c r="LE364" s="2">
        <v>125881</v>
      </c>
      <c r="LF364" s="2">
        <v>136350</v>
      </c>
      <c r="LG364" s="2">
        <v>0</v>
      </c>
      <c r="LH364" s="2">
        <v>167076.25</v>
      </c>
      <c r="LI364" s="2">
        <v>29200</v>
      </c>
      <c r="LJ364" s="2"/>
      <c r="LK364" s="2">
        <v>22150</v>
      </c>
      <c r="LL364" s="2">
        <v>25000</v>
      </c>
      <c r="LM364" s="2"/>
      <c r="LN364" s="2"/>
      <c r="LO364" s="2"/>
      <c r="LP364" s="2"/>
      <c r="LQ364" s="2">
        <v>140890</v>
      </c>
      <c r="LR364" s="2"/>
      <c r="LS364" s="2"/>
      <c r="LT364" s="2">
        <v>158400</v>
      </c>
      <c r="LU364" s="2">
        <v>74300</v>
      </c>
      <c r="LV364" s="2"/>
      <c r="LW364" s="2"/>
      <c r="LX364" s="2"/>
      <c r="LY364" s="2"/>
      <c r="LZ364" s="2"/>
      <c r="MA364" s="2"/>
      <c r="MB364" s="2"/>
      <c r="MC364" s="2">
        <v>191209</v>
      </c>
      <c r="MD364" s="2"/>
      <c r="ME364" s="2"/>
      <c r="MF364" s="2">
        <v>309955</v>
      </c>
      <c r="MG364" s="2">
        <v>307450.25</v>
      </c>
      <c r="MH364" s="2"/>
      <c r="MI364" s="2"/>
      <c r="MJ364" s="2"/>
      <c r="MK364" s="2"/>
      <c r="ML364" s="2">
        <v>190823.25</v>
      </c>
      <c r="MM364" s="2"/>
      <c r="MN364" s="2"/>
      <c r="MO364" s="2"/>
      <c r="MP364" s="2"/>
      <c r="MQ364" s="2"/>
      <c r="MR364" s="2">
        <v>181437.5</v>
      </c>
      <c r="MS364" s="2"/>
      <c r="MT364" s="2"/>
      <c r="MU364" s="2"/>
      <c r="MV364" s="2"/>
      <c r="MW364" s="2">
        <v>226689</v>
      </c>
      <c r="MX364" s="2"/>
      <c r="MY364" s="2">
        <v>213828.25</v>
      </c>
      <c r="MZ364" s="2">
        <v>71648</v>
      </c>
      <c r="NA364" s="2">
        <v>1702</v>
      </c>
      <c r="NB364" s="2"/>
      <c r="NC364" s="2">
        <v>530020</v>
      </c>
      <c r="ND364" s="2"/>
      <c r="NE364" s="2"/>
      <c r="NF364" s="2"/>
      <c r="NG364" s="2">
        <v>33950</v>
      </c>
      <c r="NH364" s="2"/>
      <c r="NI364" s="2"/>
      <c r="NJ364" s="2"/>
      <c r="NK364" s="2"/>
      <c r="NL364" s="2"/>
      <c r="NM364" s="2"/>
      <c r="NN364" s="2"/>
      <c r="NO364" s="2">
        <v>377530</v>
      </c>
      <c r="NP364" s="2"/>
      <c r="NQ364" s="2"/>
      <c r="NR364" s="2"/>
      <c r="NS364" s="2"/>
      <c r="NT364" s="2"/>
      <c r="NU364" s="2"/>
      <c r="NV364" s="2">
        <v>192660</v>
      </c>
      <c r="NW364" s="2"/>
      <c r="NX364" s="2">
        <v>10371.75</v>
      </c>
      <c r="NY364" s="2"/>
      <c r="NZ364" s="2">
        <v>196052.25</v>
      </c>
      <c r="OA364" s="2"/>
      <c r="OB364" s="2"/>
      <c r="OC364" s="2">
        <v>556665</v>
      </c>
      <c r="OD364" s="2">
        <v>102560</v>
      </c>
      <c r="OE364" s="2"/>
      <c r="OF364" s="2"/>
      <c r="OG364" s="2"/>
      <c r="OH364" s="2"/>
      <c r="OI364" s="2"/>
      <c r="OJ364" s="2"/>
      <c r="OK364" s="2"/>
      <c r="OL364" s="2">
        <v>126537.5</v>
      </c>
      <c r="OM364" s="2"/>
      <c r="ON364" s="2"/>
      <c r="OO364" s="2"/>
      <c r="OP364" s="2"/>
      <c r="OQ364" s="2"/>
      <c r="OR364" s="2">
        <v>46000</v>
      </c>
      <c r="OS364" s="2"/>
      <c r="OT364" s="2"/>
      <c r="OU364" s="2"/>
      <c r="OV364" s="2"/>
      <c r="OW364" s="2"/>
      <c r="OX364" s="2"/>
      <c r="OY364" s="2"/>
      <c r="OZ364" s="2"/>
      <c r="PA364" s="2">
        <v>364817</v>
      </c>
      <c r="PB364" s="2"/>
      <c r="PC364" s="2"/>
      <c r="PD364" s="2"/>
      <c r="PE364" s="2"/>
      <c r="PF364" s="2"/>
      <c r="PG364" s="2"/>
      <c r="PH364" s="2"/>
      <c r="PI364" s="2"/>
      <c r="PJ364" s="2"/>
      <c r="PK364" s="2"/>
      <c r="PL364" s="2"/>
      <c r="PM364" s="2"/>
      <c r="PN364" s="2"/>
      <c r="PO364" s="2"/>
      <c r="PP364" s="2"/>
      <c r="PQ364" s="2"/>
      <c r="PR364" s="2"/>
      <c r="PS364" s="2">
        <v>164160</v>
      </c>
      <c r="PT364" s="2"/>
      <c r="PU364" s="2">
        <v>16680</v>
      </c>
      <c r="PV364" s="2"/>
      <c r="PW364" s="2"/>
      <c r="PX364" s="2"/>
      <c r="PY364" s="2"/>
      <c r="PZ364" s="2"/>
      <c r="QA364" s="2"/>
      <c r="QB364" s="2"/>
      <c r="QC364" s="2">
        <v>70900</v>
      </c>
      <c r="QD364" s="2"/>
      <c r="QE364" s="2"/>
      <c r="QF364" s="2"/>
      <c r="QG364" s="2"/>
      <c r="QH364" s="2"/>
      <c r="QI364" s="2"/>
      <c r="QJ364" s="2"/>
      <c r="QK364" s="2"/>
      <c r="QL364" s="2"/>
      <c r="QM364" s="2">
        <v>33650</v>
      </c>
      <c r="QN364" s="2">
        <v>45785</v>
      </c>
      <c r="QO364" s="2"/>
      <c r="QP364" s="2"/>
      <c r="QQ364" s="2"/>
      <c r="QR364" s="2"/>
      <c r="QS364" s="2">
        <v>2904181.25</v>
      </c>
      <c r="QT364" s="2"/>
      <c r="QU364" s="2"/>
      <c r="QV364" s="2"/>
      <c r="QW364" s="2"/>
      <c r="QX364" s="2"/>
      <c r="QY364" s="2"/>
      <c r="QZ364" s="2"/>
      <c r="RA364" s="2"/>
      <c r="RB364" s="2"/>
      <c r="RC364" s="2"/>
      <c r="RD364" s="2">
        <v>9000</v>
      </c>
      <c r="RE364" s="2">
        <v>40800</v>
      </c>
      <c r="RF364" s="2">
        <v>59395</v>
      </c>
      <c r="RG364" s="2"/>
      <c r="RH364" s="2"/>
      <c r="RI364" s="2"/>
      <c r="RJ364" s="2"/>
      <c r="RK364" s="2"/>
      <c r="RL364" s="2"/>
      <c r="RM364" s="2"/>
      <c r="RN364" s="2"/>
      <c r="RO364" s="2"/>
      <c r="RP364" s="2"/>
      <c r="RQ364" s="2">
        <v>63150</v>
      </c>
      <c r="RR364" s="2"/>
      <c r="RS364" s="2"/>
      <c r="RT364" s="2">
        <v>11600</v>
      </c>
      <c r="RU364" s="2"/>
      <c r="RV364" s="2"/>
      <c r="RW364" s="2"/>
      <c r="RX364" s="2"/>
      <c r="RY364" s="2"/>
      <c r="RZ364" s="2"/>
      <c r="SA364" s="2"/>
      <c r="SB364" s="2"/>
      <c r="SC364" s="2"/>
      <c r="SD364" s="2"/>
      <c r="SE364" s="2"/>
      <c r="SF364" s="2"/>
      <c r="SG364" s="2"/>
      <c r="SH364" s="2"/>
      <c r="SI364" s="2">
        <v>37246</v>
      </c>
      <c r="SJ364" s="2">
        <v>52500</v>
      </c>
      <c r="SK364" s="2"/>
      <c r="SL364" s="2"/>
      <c r="SM364" s="2"/>
      <c r="SN364" s="2"/>
      <c r="SO364" s="2"/>
      <c r="SP364" s="2"/>
      <c r="SQ364" s="2"/>
      <c r="SR364" s="2"/>
      <c r="SS364" s="2"/>
      <c r="ST364" s="2">
        <v>108100</v>
      </c>
      <c r="SU364" s="2"/>
      <c r="SV364" s="2"/>
      <c r="SW364" s="2"/>
      <c r="SX364" s="2"/>
      <c r="SY364" s="2"/>
      <c r="SZ364" s="2"/>
      <c r="TA364" s="2"/>
      <c r="TB364" s="2"/>
      <c r="TC364" s="2"/>
      <c r="TD364" s="2"/>
      <c r="TE364" s="2"/>
      <c r="TF364" s="2"/>
      <c r="TG364" s="2"/>
      <c r="TH364" s="2">
        <v>89130</v>
      </c>
      <c r="TI364" s="2"/>
      <c r="TJ364" s="2"/>
      <c r="TK364" s="2"/>
      <c r="TL364" s="2"/>
      <c r="TM364" s="2">
        <v>3750</v>
      </c>
      <c r="TN364" s="2"/>
      <c r="TO364" s="2"/>
      <c r="TP364" s="2"/>
      <c r="TQ364" s="2"/>
      <c r="TR364" s="2"/>
      <c r="TS364" s="2"/>
      <c r="TT364" s="2"/>
      <c r="TU364" s="2"/>
      <c r="TV364" s="2"/>
      <c r="TW364" s="2"/>
      <c r="TX364" s="2"/>
      <c r="TY364" s="2"/>
      <c r="TZ364" s="2">
        <v>197800</v>
      </c>
      <c r="UA364" s="2"/>
      <c r="UB364" s="2"/>
      <c r="UC364" s="2"/>
      <c r="UD364" s="2"/>
      <c r="UE364" s="2"/>
      <c r="UF364" s="2"/>
      <c r="UG364" s="2"/>
      <c r="UH364" s="2"/>
      <c r="UI364" s="2">
        <v>75000</v>
      </c>
      <c r="UJ364" s="2"/>
      <c r="UK364" s="2"/>
      <c r="UL364" s="2">
        <v>198400</v>
      </c>
      <c r="UM364" s="2"/>
      <c r="UN364" s="2">
        <v>41700</v>
      </c>
      <c r="UO364" s="2"/>
      <c r="UP364" s="2">
        <v>11120</v>
      </c>
      <c r="UQ364" s="2"/>
      <c r="UR364" s="2"/>
      <c r="US364" s="2"/>
      <c r="UT364" s="2"/>
      <c r="UU364" s="2"/>
      <c r="UV364" s="2">
        <v>19600</v>
      </c>
      <c r="UW364" s="2">
        <v>20885</v>
      </c>
      <c r="UX364" s="2"/>
      <c r="UY364" s="2"/>
      <c r="UZ364" s="2"/>
      <c r="VA364" s="2">
        <v>6800</v>
      </c>
      <c r="VB364" s="2"/>
      <c r="VC364" s="2"/>
      <c r="VD364" s="2">
        <v>15200</v>
      </c>
      <c r="VE364" s="2">
        <v>6784.75</v>
      </c>
      <c r="VF364" s="2"/>
      <c r="VG364" s="2"/>
      <c r="VH364" s="2">
        <v>6256.75</v>
      </c>
      <c r="VI364" s="2"/>
      <c r="VJ364" s="2"/>
      <c r="VK364" s="2">
        <v>208900</v>
      </c>
      <c r="VL364" s="2"/>
      <c r="VM364" s="2">
        <v>202292.5</v>
      </c>
      <c r="VN364" s="2"/>
      <c r="VO364" s="2">
        <v>291063.25</v>
      </c>
      <c r="VP364" s="2">
        <v>44320</v>
      </c>
      <c r="VQ364" s="2"/>
      <c r="VR364" s="2">
        <v>37100</v>
      </c>
      <c r="VS364" s="2"/>
      <c r="VT364" s="2"/>
      <c r="VU364" s="2"/>
      <c r="VV364" s="2"/>
      <c r="VW364" s="2"/>
      <c r="VX364" s="2"/>
      <c r="VY364" s="2"/>
      <c r="VZ364" s="2"/>
      <c r="WA364" s="2"/>
      <c r="WB364" s="2">
        <v>29750</v>
      </c>
      <c r="WC364" s="2"/>
      <c r="WD364" s="2">
        <v>114320</v>
      </c>
      <c r="WE364" s="2"/>
      <c r="WF364" s="2"/>
      <c r="WG364" s="2"/>
      <c r="WH364" s="2"/>
      <c r="WI364" s="2"/>
      <c r="WJ364" s="2"/>
      <c r="WK364" s="2"/>
      <c r="WL364" s="2"/>
      <c r="WM364" s="2">
        <v>85550</v>
      </c>
      <c r="WN364" s="2"/>
      <c r="WO364" s="2"/>
      <c r="WP364" s="2"/>
      <c r="WQ364" s="2"/>
      <c r="WR364" s="2"/>
      <c r="WS364" s="2">
        <v>354240</v>
      </c>
      <c r="WT364" s="2"/>
      <c r="WU364" s="2"/>
      <c r="WV364" s="2"/>
      <c r="WW364" s="2">
        <v>7400</v>
      </c>
      <c r="WX364" s="2">
        <v>445</v>
      </c>
      <c r="WY364" s="2">
        <v>18927.25</v>
      </c>
      <c r="WZ364" s="2"/>
      <c r="XA364" s="2"/>
      <c r="XB364" s="2">
        <v>330368</v>
      </c>
      <c r="XC364" s="2"/>
      <c r="XD364" s="2"/>
      <c r="XE364" s="2">
        <v>4500</v>
      </c>
      <c r="XF364" s="2"/>
      <c r="XG364" s="2">
        <v>158090</v>
      </c>
      <c r="XH364" s="2"/>
      <c r="XI364" s="2"/>
      <c r="XJ364" s="2">
        <v>25000</v>
      </c>
      <c r="XK364" s="2"/>
      <c r="XL364" s="2"/>
      <c r="XM364" s="2">
        <v>50000</v>
      </c>
      <c r="XN364" s="2">
        <v>29050</v>
      </c>
      <c r="XO364" s="2">
        <v>8000</v>
      </c>
      <c r="XP364" s="2"/>
      <c r="XQ364" s="2"/>
      <c r="XR364" s="2"/>
      <c r="XS364" s="2"/>
      <c r="XT364" s="2">
        <v>10715</v>
      </c>
      <c r="XU364" s="2"/>
      <c r="XV364" s="2"/>
      <c r="XW364" s="2"/>
      <c r="XX364" s="2"/>
      <c r="XY364" s="2"/>
      <c r="XZ364" s="2"/>
      <c r="YA364" s="2"/>
      <c r="YB364" s="2"/>
      <c r="YC364" s="2"/>
      <c r="YD364" s="2">
        <v>184300</v>
      </c>
      <c r="YE364" s="2"/>
      <c r="YF364" s="2"/>
      <c r="YG364" s="2"/>
      <c r="YH364" s="2"/>
      <c r="YI364" s="2"/>
      <c r="YJ364" s="2"/>
      <c r="YK364" s="2">
        <v>43785</v>
      </c>
      <c r="YL364" s="2"/>
      <c r="YM364" s="2"/>
      <c r="YN364" s="2">
        <v>43050</v>
      </c>
      <c r="YO364" s="2"/>
      <c r="YP364" s="2"/>
      <c r="YQ364" s="2"/>
      <c r="YR364" s="2"/>
      <c r="YS364" s="2"/>
      <c r="YT364" s="2"/>
      <c r="YU364" s="2">
        <v>16500</v>
      </c>
      <c r="YV364" s="2"/>
      <c r="YW364" s="2"/>
      <c r="YX364" s="2"/>
      <c r="YY364" s="2"/>
      <c r="YZ364" s="2"/>
      <c r="ZA364" s="2"/>
      <c r="ZB364" s="2"/>
      <c r="ZC364" s="2">
        <v>93300</v>
      </c>
      <c r="ZD364" s="2"/>
      <c r="ZE364" s="2"/>
      <c r="ZF364" s="2"/>
      <c r="ZG364" s="2"/>
      <c r="ZH364" s="2"/>
      <c r="ZI364" s="2">
        <v>29100</v>
      </c>
      <c r="ZJ364" s="2"/>
      <c r="ZK364" s="2">
        <v>48470</v>
      </c>
      <c r="ZL364" s="2"/>
      <c r="ZM364" s="2"/>
      <c r="ZN364" s="2"/>
      <c r="ZO364" s="2">
        <v>192100</v>
      </c>
      <c r="ZP364" s="2">
        <v>180701</v>
      </c>
      <c r="ZQ364" s="2"/>
      <c r="ZR364" s="2"/>
      <c r="ZS364" s="2"/>
      <c r="ZT364" s="2"/>
      <c r="ZU364" s="2"/>
      <c r="ZV364" s="2"/>
      <c r="ZW364" s="2"/>
      <c r="ZX364" s="2">
        <v>84625</v>
      </c>
      <c r="ZY364" s="2"/>
      <c r="ZZ364" s="2">
        <v>90866</v>
      </c>
      <c r="AAA364" s="2"/>
      <c r="AAB364" s="2">
        <v>3100</v>
      </c>
      <c r="AAC364" s="2">
        <v>9543</v>
      </c>
      <c r="AAD364" s="2"/>
      <c r="AAE364" s="2"/>
      <c r="AAF364" s="2"/>
      <c r="AAG364" s="2"/>
      <c r="AAH364" s="2"/>
      <c r="AAI364" s="2"/>
      <c r="AAJ364" s="2"/>
      <c r="AAK364" s="2"/>
      <c r="AAL364" s="2"/>
      <c r="AAM364" s="2"/>
      <c r="AAN364" s="2">
        <v>210820</v>
      </c>
      <c r="AAO364" s="2"/>
      <c r="AAP364" s="2"/>
      <c r="AAQ364" s="2"/>
      <c r="AAR364" s="2"/>
      <c r="AAS364" s="2"/>
      <c r="AAT364" s="2"/>
      <c r="AAU364" s="2"/>
      <c r="AAV364" s="2"/>
      <c r="AAW364" s="2"/>
      <c r="AAX364" s="2"/>
      <c r="AAY364" s="2"/>
      <c r="AAZ364" s="2"/>
      <c r="ABA364" s="2"/>
      <c r="ABB364" s="2"/>
      <c r="ABC364" s="2"/>
      <c r="ABD364" s="2"/>
      <c r="ABE364" s="2">
        <v>32072</v>
      </c>
      <c r="ABF364" s="2"/>
      <c r="ABG364" s="2"/>
      <c r="ABH364" s="2"/>
      <c r="ABI364" s="2"/>
      <c r="ABJ364" s="2"/>
      <c r="ABK364" s="2"/>
      <c r="ABL364" s="2"/>
      <c r="ABM364" s="2"/>
      <c r="ABN364" s="2">
        <v>76010</v>
      </c>
      <c r="ABO364" s="2"/>
      <c r="ABP364" s="2">
        <v>92711.5</v>
      </c>
      <c r="ABQ364" s="2"/>
      <c r="ABR364" s="2"/>
      <c r="ABS364" s="2"/>
      <c r="ABT364" s="2"/>
      <c r="ABU364" s="2"/>
      <c r="ABV364" s="2"/>
      <c r="ABW364" s="2"/>
      <c r="ABX364" s="2"/>
      <c r="ABY364" s="2"/>
      <c r="ABZ364" s="2"/>
      <c r="ACA364" s="2"/>
      <c r="ACB364" s="2">
        <v>45550</v>
      </c>
      <c r="ACC364" s="2">
        <v>56900</v>
      </c>
      <c r="ACD364" s="2"/>
      <c r="ACE364" s="2"/>
      <c r="ACF364" s="2"/>
      <c r="ACG364" s="2">
        <v>4800</v>
      </c>
      <c r="ACH364" s="2"/>
      <c r="ACI364" s="2"/>
      <c r="ACJ364" s="2"/>
      <c r="ACK364" s="2"/>
      <c r="ACL364" s="2"/>
      <c r="ACM364" s="2"/>
      <c r="ACN364" s="2">
        <v>72766.25</v>
      </c>
      <c r="ACO364" s="2"/>
      <c r="ACP364" s="2"/>
      <c r="ACQ364" s="2">
        <v>12600</v>
      </c>
      <c r="ACR364" s="2"/>
      <c r="ACS364" s="2"/>
      <c r="ACT364" s="2"/>
      <c r="ACU364" s="2"/>
      <c r="ACV364" s="2"/>
      <c r="ACW364" s="2"/>
      <c r="ACX364" s="2"/>
      <c r="ACY364" s="2"/>
      <c r="ACZ364" s="2"/>
      <c r="ADA364" s="2"/>
      <c r="ADB364" s="2"/>
      <c r="ADC364" s="2">
        <v>41600</v>
      </c>
      <c r="ADD364" s="2"/>
      <c r="ADE364" s="2">
        <v>84110</v>
      </c>
      <c r="ADF364" s="2">
        <v>39400</v>
      </c>
      <c r="ADG364" s="2"/>
      <c r="ADH364" s="2">
        <v>82600</v>
      </c>
      <c r="ADI364" s="2"/>
      <c r="ADJ364" s="2"/>
      <c r="ADK364" s="2">
        <v>40100</v>
      </c>
      <c r="ADL364" s="2">
        <v>108900</v>
      </c>
      <c r="ADM364" s="2"/>
      <c r="ADN364" s="2">
        <v>353770</v>
      </c>
      <c r="ADO364" s="2"/>
      <c r="ADP364" s="2">
        <v>76500</v>
      </c>
      <c r="ADQ364" s="2">
        <v>10100</v>
      </c>
      <c r="ADR364" s="2"/>
      <c r="ADS364" s="2">
        <v>1700</v>
      </c>
      <c r="ADT364" s="2"/>
      <c r="ADU364" s="2"/>
      <c r="ADV364" s="2">
        <v>192495</v>
      </c>
      <c r="ADW364" s="2"/>
      <c r="ADX364" s="2"/>
      <c r="ADY364" s="2"/>
      <c r="ADZ364" s="2"/>
      <c r="AEA364" s="2">
        <v>36614</v>
      </c>
      <c r="AEB364" s="2">
        <v>0</v>
      </c>
      <c r="AEC364" s="2"/>
      <c r="AED364" s="2">
        <v>18729</v>
      </c>
      <c r="AEE364" s="2"/>
      <c r="AEF364" s="2">
        <v>324197.75</v>
      </c>
      <c r="AEG364" s="2"/>
      <c r="AEH364" s="2">
        <v>0</v>
      </c>
      <c r="AEI364" s="2"/>
      <c r="AEJ364" s="2"/>
      <c r="AEK364" s="2"/>
      <c r="AEL364" s="2"/>
      <c r="AEM364" s="2"/>
      <c r="AEN364" s="2"/>
      <c r="AEO364" s="2"/>
      <c r="AEP364" s="2">
        <v>85500</v>
      </c>
      <c r="AEQ364" s="2"/>
      <c r="AER364" s="2"/>
      <c r="AES364" s="2"/>
      <c r="AET364" s="2"/>
      <c r="AEU364" s="2"/>
      <c r="AEV364" s="2">
        <v>61000</v>
      </c>
      <c r="AEW364" s="2"/>
      <c r="AEX364" s="2"/>
      <c r="AEY364" s="2">
        <v>17400</v>
      </c>
      <c r="AEZ364" s="2">
        <v>232900</v>
      </c>
      <c r="AFA364" s="2"/>
      <c r="AFB364" s="2"/>
      <c r="AFC364" s="2"/>
      <c r="AFD364" s="2"/>
      <c r="AFE364" s="2">
        <v>50230</v>
      </c>
      <c r="AFF364" s="2"/>
      <c r="AFG364" s="2"/>
      <c r="AFH364" s="2"/>
      <c r="AFI364" s="2">
        <v>92889.75</v>
      </c>
      <c r="AFJ364" s="2"/>
      <c r="AFK364" s="2"/>
      <c r="AFL364" s="2"/>
      <c r="AFM364" s="2">
        <v>329366</v>
      </c>
      <c r="AFN364" s="2"/>
      <c r="AFO364" s="2"/>
      <c r="AFP364" s="2"/>
      <c r="AFQ364" s="2"/>
      <c r="AFR364" s="2"/>
      <c r="AFS364" s="2"/>
      <c r="AFT364" s="2"/>
      <c r="AFU364" s="2"/>
      <c r="AFV364" s="2"/>
      <c r="AFW364" s="2"/>
      <c r="AFX364" s="2"/>
      <c r="AFY364" s="2">
        <v>315937</v>
      </c>
      <c r="AFZ364" s="2"/>
      <c r="AGA364" s="2">
        <v>37850</v>
      </c>
      <c r="AGB364" s="2"/>
      <c r="AGC364" s="2"/>
      <c r="AGD364" s="2"/>
      <c r="AGE364" s="2"/>
      <c r="AGF364" s="2"/>
      <c r="AGG364" s="2"/>
      <c r="AGH364" s="2"/>
      <c r="AGI364" s="2"/>
      <c r="AGJ364" s="2">
        <v>152680</v>
      </c>
      <c r="AGK364" s="2">
        <v>79175</v>
      </c>
      <c r="AGL364" s="2"/>
      <c r="AGM364" s="2"/>
      <c r="AGN364" s="2"/>
      <c r="AGO364" s="2"/>
      <c r="AGP364" s="2"/>
      <c r="AGQ364" s="2"/>
      <c r="AGR364" s="2">
        <v>227215</v>
      </c>
      <c r="AGS364" s="2">
        <v>252100</v>
      </c>
      <c r="AGT364" s="2"/>
      <c r="AGU364" s="2"/>
      <c r="AGV364" s="2"/>
      <c r="AGW364" s="2"/>
      <c r="AGX364" s="2"/>
      <c r="AGY364" s="2"/>
      <c r="AGZ364" s="2"/>
      <c r="AHA364" s="2">
        <v>23010</v>
      </c>
      <c r="AHB364" s="2"/>
      <c r="AHC364" s="2"/>
      <c r="AHD364" s="2">
        <v>31950</v>
      </c>
      <c r="AHE364" s="2"/>
      <c r="AHF364" s="2"/>
      <c r="AHG364" s="2"/>
      <c r="AHH364" s="2"/>
      <c r="AHI364" s="2">
        <v>193300</v>
      </c>
      <c r="AHJ364" s="2"/>
      <c r="AHK364" s="2"/>
      <c r="AHL364" s="2"/>
      <c r="AHM364" s="2">
        <v>25850</v>
      </c>
      <c r="AHN364" s="2"/>
      <c r="AHO364" s="2">
        <v>35940</v>
      </c>
      <c r="AHP364" s="2">
        <v>23456663.5</v>
      </c>
    </row>
    <row r="365" spans="1:900">
      <c r="A365" s="1" t="s">
        <v>2731</v>
      </c>
      <c r="B365" s="1" t="s">
        <v>2591</v>
      </c>
      <c r="C365" s="1" t="s">
        <v>2592</v>
      </c>
      <c r="D365" s="2">
        <v>1453809</v>
      </c>
      <c r="E365" s="2"/>
      <c r="F365" s="2">
        <v>72950</v>
      </c>
      <c r="G365" s="2"/>
      <c r="H365" s="2"/>
      <c r="I365" s="2">
        <v>7101</v>
      </c>
      <c r="J365" s="2">
        <v>3970</v>
      </c>
      <c r="K365" s="2"/>
      <c r="L365" s="2">
        <v>67215</v>
      </c>
      <c r="M365" s="2"/>
      <c r="N365" s="2"/>
      <c r="O365" s="2"/>
      <c r="P365" s="2">
        <v>2338</v>
      </c>
      <c r="Q365" s="2"/>
      <c r="R365" s="2"/>
      <c r="S365" s="2">
        <v>23233</v>
      </c>
      <c r="T365" s="2"/>
      <c r="U365" s="2"/>
      <c r="V365" s="2"/>
      <c r="W365" s="2"/>
      <c r="X365" s="2">
        <v>0</v>
      </c>
      <c r="Y365" s="2"/>
      <c r="Z365" s="2">
        <v>70480</v>
      </c>
      <c r="AA365" s="2"/>
      <c r="AB365" s="2"/>
      <c r="AC365" s="2"/>
      <c r="AD365" s="2"/>
      <c r="AE365" s="2"/>
      <c r="AF365" s="2"/>
      <c r="AG365" s="2">
        <v>27485</v>
      </c>
      <c r="AH365" s="2"/>
      <c r="AI365" s="2">
        <v>81660</v>
      </c>
      <c r="AJ365" s="2">
        <v>34412</v>
      </c>
      <c r="AK365" s="2"/>
      <c r="AL365" s="2"/>
      <c r="AM365" s="2">
        <v>304013</v>
      </c>
      <c r="AN365" s="2"/>
      <c r="AO365" s="2">
        <v>41430</v>
      </c>
      <c r="AP365" s="2"/>
      <c r="AQ365" s="2"/>
      <c r="AR365" s="2"/>
      <c r="AS365" s="2"/>
      <c r="AT365" s="2">
        <v>173481.25</v>
      </c>
      <c r="AU365" s="2"/>
      <c r="AV365" s="2"/>
      <c r="AW365" s="2"/>
      <c r="AX365" s="2"/>
      <c r="AY365" s="2"/>
      <c r="AZ365" s="2"/>
      <c r="BA365" s="2">
        <v>8995</v>
      </c>
      <c r="BB365" s="2"/>
      <c r="BC365" s="2"/>
      <c r="BD365" s="2"/>
      <c r="BE365" s="2"/>
      <c r="BF365" s="2"/>
      <c r="BG365" s="2"/>
      <c r="BH365" s="2"/>
      <c r="BI365" s="2">
        <v>416432</v>
      </c>
      <c r="BJ365" s="2">
        <v>159826</v>
      </c>
      <c r="BK365" s="2"/>
      <c r="BL365" s="2"/>
      <c r="BM365" s="2"/>
      <c r="BN365" s="2"/>
      <c r="BO365" s="2"/>
      <c r="BP365" s="2"/>
      <c r="BQ365" s="2"/>
      <c r="BR365" s="2">
        <v>265680.96000000002</v>
      </c>
      <c r="BS365" s="2"/>
      <c r="BT365" s="2"/>
      <c r="BU365" s="2"/>
      <c r="BV365" s="2"/>
      <c r="BW365" s="2"/>
      <c r="BX365" s="2"/>
      <c r="BY365" s="2"/>
      <c r="BZ365" s="2"/>
      <c r="CA365" s="2">
        <v>8487</v>
      </c>
      <c r="CB365" s="2"/>
      <c r="CC365" s="2"/>
      <c r="CD365" s="2"/>
      <c r="CE365" s="2"/>
      <c r="CF365" s="2"/>
      <c r="CG365" s="2">
        <v>519883</v>
      </c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>
        <v>863698.84</v>
      </c>
      <c r="CU365" s="2"/>
      <c r="CV365" s="2"/>
      <c r="CW365" s="2"/>
      <c r="CX365" s="2"/>
      <c r="CY365" s="2"/>
      <c r="CZ365" s="2"/>
      <c r="DA365" s="2"/>
      <c r="DB365" s="2">
        <v>358629</v>
      </c>
      <c r="DC365" s="2">
        <v>204326</v>
      </c>
      <c r="DD365" s="2"/>
      <c r="DE365" s="2"/>
      <c r="DF365" s="2"/>
      <c r="DG365" s="2"/>
      <c r="DH365" s="2"/>
      <c r="DI365" s="2"/>
      <c r="DJ365" s="2"/>
      <c r="DK365" s="2">
        <v>988469</v>
      </c>
      <c r="DL365" s="2"/>
      <c r="DM365" s="2"/>
      <c r="DN365" s="2"/>
      <c r="DO365" s="2"/>
      <c r="DP365" s="2"/>
      <c r="DQ365" s="2"/>
      <c r="DR365" s="2"/>
      <c r="DS365" s="2"/>
      <c r="DT365" s="2">
        <v>108556.75</v>
      </c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>
        <v>154416</v>
      </c>
      <c r="EF365" s="2">
        <v>164669.5</v>
      </c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>
        <v>292029</v>
      </c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>
        <v>88606.5</v>
      </c>
      <c r="FJ365" s="2"/>
      <c r="FK365" s="2"/>
      <c r="FL365" s="2"/>
      <c r="FM365" s="2"/>
      <c r="FN365" s="2"/>
      <c r="FO365" s="2"/>
      <c r="FP365" s="2"/>
      <c r="FQ365" s="2">
        <v>228631.5</v>
      </c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>
        <v>36220</v>
      </c>
      <c r="GD365" s="2"/>
      <c r="GE365" s="2">
        <v>319219.5</v>
      </c>
      <c r="GF365" s="2"/>
      <c r="GG365" s="2"/>
      <c r="GH365" s="2"/>
      <c r="GI365" s="2"/>
      <c r="GJ365" s="2">
        <v>24162</v>
      </c>
      <c r="GK365" s="2"/>
      <c r="GL365" s="2"/>
      <c r="GM365" s="2"/>
      <c r="GN365" s="2"/>
      <c r="GO365" s="2"/>
      <c r="GP365" s="2"/>
      <c r="GQ365" s="2">
        <v>66546</v>
      </c>
      <c r="GR365" s="2"/>
      <c r="GS365" s="2"/>
      <c r="GT365" s="2"/>
      <c r="GU365" s="2">
        <v>960</v>
      </c>
      <c r="GV365" s="2"/>
      <c r="GW365" s="2"/>
      <c r="GX365" s="2"/>
      <c r="GY365" s="2">
        <v>346659.5</v>
      </c>
      <c r="GZ365" s="2"/>
      <c r="HA365" s="2"/>
      <c r="HB365" s="2"/>
      <c r="HC365" s="2">
        <v>501639</v>
      </c>
      <c r="HD365" s="2"/>
      <c r="HE365" s="2"/>
      <c r="HF365" s="2"/>
      <c r="HG365" s="2"/>
      <c r="HH365" s="2"/>
      <c r="HI365" s="2"/>
      <c r="HJ365" s="2">
        <v>140043.20000000001</v>
      </c>
      <c r="HK365" s="2"/>
      <c r="HL365" s="2">
        <v>10520</v>
      </c>
      <c r="HM365" s="2"/>
      <c r="HN365" s="2"/>
      <c r="HO365" s="2"/>
      <c r="HP365" s="2"/>
      <c r="HQ365" s="2"/>
      <c r="HR365" s="2">
        <v>321599.5</v>
      </c>
      <c r="HS365" s="2">
        <v>25730</v>
      </c>
      <c r="HT365" s="2"/>
      <c r="HU365" s="2"/>
      <c r="HV365" s="2"/>
      <c r="HW365" s="2"/>
      <c r="HX365" s="2"/>
      <c r="HY365" s="2"/>
      <c r="HZ365" s="2"/>
      <c r="IA365" s="2"/>
      <c r="IB365" s="2"/>
      <c r="IC365" s="2"/>
      <c r="ID365" s="2"/>
      <c r="IE365" s="2"/>
      <c r="IF365" s="2"/>
      <c r="IG365" s="2"/>
      <c r="IH365" s="2">
        <v>141538.25</v>
      </c>
      <c r="II365" s="2">
        <v>60732</v>
      </c>
      <c r="IJ365" s="2"/>
      <c r="IK365" s="2"/>
      <c r="IL365" s="2"/>
      <c r="IM365" s="2"/>
      <c r="IN365" s="2"/>
      <c r="IO365" s="2"/>
      <c r="IP365" s="2"/>
      <c r="IQ365" s="2"/>
      <c r="IR365" s="2">
        <v>30625</v>
      </c>
      <c r="IS365" s="2">
        <v>170844.75</v>
      </c>
      <c r="IT365" s="2">
        <v>121360</v>
      </c>
      <c r="IU365" s="2"/>
      <c r="IV365" s="2"/>
      <c r="IW365" s="2"/>
      <c r="IX365" s="2"/>
      <c r="IY365" s="2"/>
      <c r="IZ365" s="2"/>
      <c r="JA365" s="2"/>
      <c r="JB365" s="2"/>
      <c r="JC365" s="2"/>
      <c r="JD365" s="2"/>
      <c r="JE365" s="2">
        <v>671332</v>
      </c>
      <c r="JF365" s="2">
        <v>83609.5</v>
      </c>
      <c r="JG365" s="2"/>
      <c r="JH365" s="2"/>
      <c r="JI365" s="2"/>
      <c r="JJ365" s="2"/>
      <c r="JK365" s="2">
        <v>113758.8</v>
      </c>
      <c r="JL365" s="2"/>
      <c r="JM365" s="2"/>
      <c r="JN365" s="2"/>
      <c r="JO365" s="2"/>
      <c r="JP365" s="2"/>
      <c r="JQ365" s="2"/>
      <c r="JR365" s="2">
        <v>1698648</v>
      </c>
      <c r="JS365" s="2"/>
      <c r="JT365" s="2">
        <v>48977.5</v>
      </c>
      <c r="JU365" s="2"/>
      <c r="JV365" s="2">
        <v>176628.25</v>
      </c>
      <c r="JW365" s="2"/>
      <c r="JX365" s="2"/>
      <c r="JY365" s="2">
        <v>0</v>
      </c>
      <c r="JZ365" s="2"/>
      <c r="KA365" s="2"/>
      <c r="KB365" s="2"/>
      <c r="KC365" s="2"/>
      <c r="KD365" s="2"/>
      <c r="KE365" s="2"/>
      <c r="KF365" s="2">
        <v>37982</v>
      </c>
      <c r="KG365" s="2">
        <v>277302</v>
      </c>
      <c r="KH365" s="2">
        <v>8640</v>
      </c>
      <c r="KI365" s="2"/>
      <c r="KJ365" s="2"/>
      <c r="KK365" s="2"/>
      <c r="KL365" s="2"/>
      <c r="KM365" s="2"/>
      <c r="KN365" s="2"/>
      <c r="KO365" s="2"/>
      <c r="KP365" s="2">
        <v>71399.5</v>
      </c>
      <c r="KQ365" s="2"/>
      <c r="KR365" s="2"/>
      <c r="KS365" s="2"/>
      <c r="KT365" s="2"/>
      <c r="KU365" s="2"/>
      <c r="KV365" s="2">
        <v>71615.25</v>
      </c>
      <c r="KW365" s="2"/>
      <c r="KX365" s="2">
        <v>561480</v>
      </c>
      <c r="KY365" s="2">
        <v>329979</v>
      </c>
      <c r="KZ365" s="2"/>
      <c r="LA365" s="2">
        <v>0</v>
      </c>
      <c r="LB365" s="2"/>
      <c r="LC365" s="2">
        <v>6630</v>
      </c>
      <c r="LD365" s="2"/>
      <c r="LE365" s="2"/>
      <c r="LF365" s="2">
        <v>458943.5</v>
      </c>
      <c r="LG365" s="2">
        <v>58737</v>
      </c>
      <c r="LH365" s="2">
        <v>325015.75</v>
      </c>
      <c r="LI365" s="2">
        <v>92356.25</v>
      </c>
      <c r="LJ365" s="2"/>
      <c r="LK365" s="2"/>
      <c r="LL365" s="2"/>
      <c r="LM365" s="2"/>
      <c r="LN365" s="2"/>
      <c r="LO365" s="2"/>
      <c r="LP365" s="2"/>
      <c r="LQ365" s="2">
        <v>149732.6</v>
      </c>
      <c r="LR365" s="2"/>
      <c r="LS365" s="2"/>
      <c r="LT365" s="2">
        <v>151500.35</v>
      </c>
      <c r="LU365" s="2"/>
      <c r="LV365" s="2">
        <v>2558608</v>
      </c>
      <c r="LW365" s="2">
        <v>248345</v>
      </c>
      <c r="LX365" s="2"/>
      <c r="LY365" s="2"/>
      <c r="LZ365" s="2"/>
      <c r="MA365" s="2"/>
      <c r="MB365" s="2"/>
      <c r="MC365" s="2">
        <v>2484</v>
      </c>
      <c r="MD365" s="2"/>
      <c r="ME365" s="2"/>
      <c r="MF365" s="2">
        <v>199317</v>
      </c>
      <c r="MG365" s="2"/>
      <c r="MH365" s="2"/>
      <c r="MI365" s="2"/>
      <c r="MJ365" s="2"/>
      <c r="MK365" s="2"/>
      <c r="ML365" s="2"/>
      <c r="MM365" s="2"/>
      <c r="MN365" s="2"/>
      <c r="MO365" s="2"/>
      <c r="MP365" s="2"/>
      <c r="MQ365" s="2"/>
      <c r="MR365" s="2">
        <v>167942</v>
      </c>
      <c r="MS365" s="2"/>
      <c r="MT365" s="2"/>
      <c r="MU365" s="2"/>
      <c r="MV365" s="2"/>
      <c r="MW365" s="2"/>
      <c r="MX365" s="2"/>
      <c r="MY365" s="2"/>
      <c r="MZ365" s="2">
        <v>92679</v>
      </c>
      <c r="NA365" s="2">
        <v>250</v>
      </c>
      <c r="NB365" s="2"/>
      <c r="NC365" s="2">
        <v>1366156.5</v>
      </c>
      <c r="ND365" s="2"/>
      <c r="NE365" s="2"/>
      <c r="NF365" s="2"/>
      <c r="NG365" s="2"/>
      <c r="NH365" s="2"/>
      <c r="NI365" s="2"/>
      <c r="NJ365" s="2"/>
      <c r="NK365" s="2"/>
      <c r="NL365" s="2">
        <v>81350</v>
      </c>
      <c r="NM365" s="2"/>
      <c r="NN365" s="2">
        <v>49505</v>
      </c>
      <c r="NO365" s="2">
        <v>103758</v>
      </c>
      <c r="NP365" s="2"/>
      <c r="NQ365" s="2"/>
      <c r="NR365" s="2"/>
      <c r="NS365" s="2"/>
      <c r="NT365" s="2"/>
      <c r="NU365" s="2"/>
      <c r="NV365" s="2">
        <v>189634</v>
      </c>
      <c r="NW365" s="2">
        <v>37950</v>
      </c>
      <c r="NX365" s="2">
        <v>85518.5</v>
      </c>
      <c r="NY365" s="2"/>
      <c r="NZ365" s="2"/>
      <c r="OA365" s="2"/>
      <c r="OB365" s="2"/>
      <c r="OC365" s="2">
        <v>43900.75</v>
      </c>
      <c r="OD365" s="2"/>
      <c r="OE365" s="2"/>
      <c r="OF365" s="2">
        <v>45590</v>
      </c>
      <c r="OG365" s="2"/>
      <c r="OH365" s="2"/>
      <c r="OI365" s="2"/>
      <c r="OJ365" s="2">
        <v>1110</v>
      </c>
      <c r="OK365" s="2"/>
      <c r="OL365" s="2">
        <v>107990.8</v>
      </c>
      <c r="OM365" s="2"/>
      <c r="ON365" s="2"/>
      <c r="OO365" s="2"/>
      <c r="OP365" s="2"/>
      <c r="OQ365" s="2">
        <v>901.25</v>
      </c>
      <c r="OR365" s="2">
        <v>2800</v>
      </c>
      <c r="OS365" s="2"/>
      <c r="OT365" s="2"/>
      <c r="OU365" s="2"/>
      <c r="OV365" s="2"/>
      <c r="OW365" s="2"/>
      <c r="OX365" s="2"/>
      <c r="OY365" s="2"/>
      <c r="OZ365" s="2"/>
      <c r="PA365" s="2">
        <v>72623</v>
      </c>
      <c r="PB365" s="2"/>
      <c r="PC365" s="2"/>
      <c r="PD365" s="2"/>
      <c r="PE365" s="2"/>
      <c r="PF365" s="2"/>
      <c r="PG365" s="2"/>
      <c r="PH365" s="2"/>
      <c r="PI365" s="2"/>
      <c r="PJ365" s="2"/>
      <c r="PK365" s="2"/>
      <c r="PL365" s="2"/>
      <c r="PM365" s="2"/>
      <c r="PN365" s="2"/>
      <c r="PO365" s="2"/>
      <c r="PP365" s="2"/>
      <c r="PQ365" s="2"/>
      <c r="PR365" s="2"/>
      <c r="PS365" s="2">
        <v>193488</v>
      </c>
      <c r="PT365" s="2"/>
      <c r="PU365" s="2">
        <v>1032</v>
      </c>
      <c r="PV365" s="2"/>
      <c r="PW365" s="2">
        <v>395697.5</v>
      </c>
      <c r="PX365" s="2"/>
      <c r="PY365" s="2"/>
      <c r="PZ365" s="2">
        <v>4717.5</v>
      </c>
      <c r="QA365" s="2"/>
      <c r="QB365" s="2"/>
      <c r="QC365" s="2">
        <v>99827</v>
      </c>
      <c r="QD365" s="2"/>
      <c r="QE365" s="2"/>
      <c r="QF365" s="2"/>
      <c r="QG365" s="2"/>
      <c r="QH365" s="2"/>
      <c r="QI365" s="2"/>
      <c r="QJ365" s="2"/>
      <c r="QK365" s="2"/>
      <c r="QL365" s="2">
        <v>42342</v>
      </c>
      <c r="QM365" s="2">
        <v>12300</v>
      </c>
      <c r="QN365" s="2"/>
      <c r="QO365" s="2"/>
      <c r="QP365" s="2">
        <v>1990</v>
      </c>
      <c r="QQ365" s="2"/>
      <c r="QR365" s="2"/>
      <c r="QS365" s="2">
        <v>1328857</v>
      </c>
      <c r="QT365" s="2"/>
      <c r="QU365" s="2"/>
      <c r="QV365" s="2"/>
      <c r="QW365" s="2"/>
      <c r="QX365" s="2">
        <v>18750</v>
      </c>
      <c r="QY365" s="2"/>
      <c r="QZ365" s="2"/>
      <c r="RA365" s="2"/>
      <c r="RB365" s="2"/>
      <c r="RC365" s="2"/>
      <c r="RD365" s="2"/>
      <c r="RE365" s="2">
        <v>8670</v>
      </c>
      <c r="RF365" s="2">
        <v>101389</v>
      </c>
      <c r="RG365" s="2"/>
      <c r="RH365" s="2"/>
      <c r="RI365" s="2"/>
      <c r="RJ365" s="2"/>
      <c r="RK365" s="2"/>
      <c r="RL365" s="2"/>
      <c r="RM365" s="2">
        <v>0</v>
      </c>
      <c r="RN365" s="2"/>
      <c r="RO365" s="2"/>
      <c r="RP365" s="2"/>
      <c r="RQ365" s="2"/>
      <c r="RR365" s="2"/>
      <c r="RS365" s="2"/>
      <c r="RT365" s="2"/>
      <c r="RU365" s="2"/>
      <c r="RV365" s="2"/>
      <c r="RW365" s="2"/>
      <c r="RX365" s="2"/>
      <c r="RY365" s="2"/>
      <c r="RZ365" s="2">
        <v>157989</v>
      </c>
      <c r="SA365" s="2">
        <v>23682</v>
      </c>
      <c r="SB365" s="2"/>
      <c r="SC365" s="2"/>
      <c r="SD365" s="2"/>
      <c r="SE365" s="2"/>
      <c r="SF365" s="2">
        <v>121770</v>
      </c>
      <c r="SG365" s="2"/>
      <c r="SH365" s="2"/>
      <c r="SI365" s="2">
        <v>13294</v>
      </c>
      <c r="SJ365" s="2">
        <v>2900</v>
      </c>
      <c r="SK365" s="2"/>
      <c r="SL365" s="2"/>
      <c r="SM365" s="2"/>
      <c r="SN365" s="2"/>
      <c r="SO365" s="2"/>
      <c r="SP365" s="2"/>
      <c r="SQ365" s="2"/>
      <c r="SR365" s="2"/>
      <c r="SS365" s="2"/>
      <c r="ST365" s="2">
        <v>51380</v>
      </c>
      <c r="SU365" s="2"/>
      <c r="SV365" s="2"/>
      <c r="SW365" s="2"/>
      <c r="SX365" s="2"/>
      <c r="SY365" s="2"/>
      <c r="SZ365" s="2"/>
      <c r="TA365" s="2"/>
      <c r="TB365" s="2"/>
      <c r="TC365" s="2"/>
      <c r="TD365" s="2"/>
      <c r="TE365" s="2"/>
      <c r="TF365" s="2">
        <v>760</v>
      </c>
      <c r="TG365" s="2"/>
      <c r="TH365" s="2">
        <v>73293</v>
      </c>
      <c r="TI365" s="2"/>
      <c r="TJ365" s="2"/>
      <c r="TK365" s="2"/>
      <c r="TL365" s="2"/>
      <c r="TM365" s="2"/>
      <c r="TN365" s="2"/>
      <c r="TO365" s="2"/>
      <c r="TP365" s="2"/>
      <c r="TQ365" s="2"/>
      <c r="TR365" s="2"/>
      <c r="TS365" s="2"/>
      <c r="TT365" s="2"/>
      <c r="TU365" s="2"/>
      <c r="TV365" s="2"/>
      <c r="TW365" s="2"/>
      <c r="TX365" s="2"/>
      <c r="TY365" s="2"/>
      <c r="TZ365" s="2">
        <v>298379</v>
      </c>
      <c r="UA365" s="2"/>
      <c r="UB365" s="2"/>
      <c r="UC365" s="2"/>
      <c r="UD365" s="2"/>
      <c r="UE365" s="2"/>
      <c r="UF365" s="2"/>
      <c r="UG365" s="2"/>
      <c r="UH365" s="2"/>
      <c r="UI365" s="2">
        <v>8190</v>
      </c>
      <c r="UJ365" s="2"/>
      <c r="UK365" s="2"/>
      <c r="UL365" s="2"/>
      <c r="UM365" s="2"/>
      <c r="UN365" s="2">
        <v>900</v>
      </c>
      <c r="UO365" s="2">
        <v>188315.5</v>
      </c>
      <c r="UP365" s="2"/>
      <c r="UQ365" s="2"/>
      <c r="UR365" s="2">
        <v>5580</v>
      </c>
      <c r="US365" s="2"/>
      <c r="UT365" s="2"/>
      <c r="UU365" s="2"/>
      <c r="UV365" s="2"/>
      <c r="UW365" s="2"/>
      <c r="UX365" s="2"/>
      <c r="UY365" s="2"/>
      <c r="UZ365" s="2"/>
      <c r="VA365" s="2"/>
      <c r="VB365" s="2"/>
      <c r="VC365" s="2"/>
      <c r="VD365" s="2"/>
      <c r="VE365" s="2"/>
      <c r="VF365" s="2"/>
      <c r="VG365" s="2"/>
      <c r="VH365" s="2"/>
      <c r="VI365" s="2"/>
      <c r="VJ365" s="2"/>
      <c r="VK365" s="2">
        <v>90355.1</v>
      </c>
      <c r="VL365" s="2"/>
      <c r="VM365" s="2"/>
      <c r="VN365" s="2"/>
      <c r="VO365" s="2"/>
      <c r="VP365" s="2"/>
      <c r="VQ365" s="2"/>
      <c r="VR365" s="2"/>
      <c r="VS365" s="2"/>
      <c r="VT365" s="2"/>
      <c r="VU365" s="2"/>
      <c r="VV365" s="2"/>
      <c r="VW365" s="2"/>
      <c r="VX365" s="2"/>
      <c r="VY365" s="2"/>
      <c r="VZ365" s="2"/>
      <c r="WA365" s="2"/>
      <c r="WB365" s="2">
        <v>100</v>
      </c>
      <c r="WC365" s="2">
        <v>25163</v>
      </c>
      <c r="WD365" s="2">
        <v>40240</v>
      </c>
      <c r="WE365" s="2"/>
      <c r="WF365" s="2"/>
      <c r="WG365" s="2"/>
      <c r="WH365" s="2"/>
      <c r="WI365" s="2"/>
      <c r="WJ365" s="2"/>
      <c r="WK365" s="2"/>
      <c r="WL365" s="2"/>
      <c r="WM365" s="2"/>
      <c r="WN365" s="2"/>
      <c r="WO365" s="2"/>
      <c r="WP365" s="2"/>
      <c r="WQ365" s="2"/>
      <c r="WR365" s="2"/>
      <c r="WS365" s="2">
        <v>111150</v>
      </c>
      <c r="WT365" s="2"/>
      <c r="WU365" s="2"/>
      <c r="WV365" s="2"/>
      <c r="WW365" s="2"/>
      <c r="WX365" s="2"/>
      <c r="WY365" s="2"/>
      <c r="WZ365" s="2"/>
      <c r="XA365" s="2"/>
      <c r="XB365" s="2"/>
      <c r="XC365" s="2">
        <v>29200</v>
      </c>
      <c r="XD365" s="2"/>
      <c r="XE365" s="2">
        <v>330</v>
      </c>
      <c r="XF365" s="2"/>
      <c r="XG365" s="2">
        <v>116794</v>
      </c>
      <c r="XH365" s="2"/>
      <c r="XI365" s="2"/>
      <c r="XJ365" s="2">
        <v>1660</v>
      </c>
      <c r="XK365" s="2"/>
      <c r="XL365" s="2"/>
      <c r="XM365" s="2">
        <v>2900</v>
      </c>
      <c r="XN365" s="2">
        <v>2410</v>
      </c>
      <c r="XO365" s="2">
        <v>240</v>
      </c>
      <c r="XP365" s="2">
        <v>20270</v>
      </c>
      <c r="XQ365" s="2">
        <v>800</v>
      </c>
      <c r="XR365" s="2"/>
      <c r="XS365" s="2"/>
      <c r="XT365" s="2"/>
      <c r="XU365" s="2">
        <v>3195</v>
      </c>
      <c r="XV365" s="2">
        <v>2080</v>
      </c>
      <c r="XW365" s="2"/>
      <c r="XX365" s="2"/>
      <c r="XY365" s="2"/>
      <c r="XZ365" s="2"/>
      <c r="YA365" s="2"/>
      <c r="YB365" s="2"/>
      <c r="YC365" s="2">
        <v>930</v>
      </c>
      <c r="YD365" s="2">
        <v>158513.75</v>
      </c>
      <c r="YE365" s="2"/>
      <c r="YF365" s="2"/>
      <c r="YG365" s="2"/>
      <c r="YH365" s="2"/>
      <c r="YI365" s="2"/>
      <c r="YJ365" s="2"/>
      <c r="YK365" s="2"/>
      <c r="YL365" s="2"/>
      <c r="YM365" s="2"/>
      <c r="YN365" s="2"/>
      <c r="YO365" s="2"/>
      <c r="YP365" s="2"/>
      <c r="YQ365" s="2"/>
      <c r="YR365" s="2"/>
      <c r="YS365" s="2"/>
      <c r="YT365" s="2"/>
      <c r="YU365" s="2">
        <v>45870</v>
      </c>
      <c r="YV365" s="2"/>
      <c r="YW365" s="2"/>
      <c r="YX365" s="2"/>
      <c r="YY365" s="2"/>
      <c r="YZ365" s="2"/>
      <c r="ZA365" s="2"/>
      <c r="ZB365" s="2"/>
      <c r="ZC365" s="2"/>
      <c r="ZD365" s="2"/>
      <c r="ZE365" s="2"/>
      <c r="ZF365" s="2">
        <v>4000</v>
      </c>
      <c r="ZG365" s="2"/>
      <c r="ZH365" s="2"/>
      <c r="ZI365" s="2">
        <v>143</v>
      </c>
      <c r="ZJ365" s="2"/>
      <c r="ZK365" s="2">
        <v>68430</v>
      </c>
      <c r="ZL365" s="2"/>
      <c r="ZM365" s="2"/>
      <c r="ZN365" s="2"/>
      <c r="ZO365" s="2"/>
      <c r="ZP365" s="2"/>
      <c r="ZQ365" s="2"/>
      <c r="ZR365" s="2"/>
      <c r="ZS365" s="2"/>
      <c r="ZT365" s="2"/>
      <c r="ZU365" s="2"/>
      <c r="ZV365" s="2"/>
      <c r="ZW365" s="2"/>
      <c r="ZX365" s="2"/>
      <c r="ZY365" s="2"/>
      <c r="ZZ365" s="2"/>
      <c r="AAA365" s="2">
        <v>100</v>
      </c>
      <c r="AAB365" s="2"/>
      <c r="AAC365" s="2"/>
      <c r="AAD365" s="2"/>
      <c r="AAE365" s="2"/>
      <c r="AAF365" s="2"/>
      <c r="AAG365" s="2"/>
      <c r="AAH365" s="2"/>
      <c r="AAI365" s="2"/>
      <c r="AAJ365" s="2"/>
      <c r="AAK365" s="2"/>
      <c r="AAL365" s="2"/>
      <c r="AAM365" s="2"/>
      <c r="AAN365" s="2">
        <v>327523</v>
      </c>
      <c r="AAO365" s="2"/>
      <c r="AAP365" s="2"/>
      <c r="AAQ365" s="2"/>
      <c r="AAR365" s="2"/>
      <c r="AAS365" s="2"/>
      <c r="AAT365" s="2"/>
      <c r="AAU365" s="2"/>
      <c r="AAV365" s="2"/>
      <c r="AAW365" s="2"/>
      <c r="AAX365" s="2"/>
      <c r="AAY365" s="2"/>
      <c r="AAZ365" s="2"/>
      <c r="ABA365" s="2"/>
      <c r="ABB365" s="2"/>
      <c r="ABC365" s="2"/>
      <c r="ABD365" s="2"/>
      <c r="ABE365" s="2"/>
      <c r="ABF365" s="2"/>
      <c r="ABG365" s="2"/>
      <c r="ABH365" s="2"/>
      <c r="ABI365" s="2"/>
      <c r="ABJ365" s="2"/>
      <c r="ABK365" s="2"/>
      <c r="ABL365" s="2"/>
      <c r="ABM365" s="2"/>
      <c r="ABN365" s="2">
        <v>178419</v>
      </c>
      <c r="ABO365" s="2"/>
      <c r="ABP365" s="2"/>
      <c r="ABQ365" s="2"/>
      <c r="ABR365" s="2"/>
      <c r="ABS365" s="2"/>
      <c r="ABT365" s="2"/>
      <c r="ABU365" s="2"/>
      <c r="ABV365" s="2"/>
      <c r="ABW365" s="2"/>
      <c r="ABX365" s="2"/>
      <c r="ABY365" s="2"/>
      <c r="ABZ365" s="2"/>
      <c r="ACA365" s="2"/>
      <c r="ACB365" s="2">
        <v>12195</v>
      </c>
      <c r="ACC365" s="2">
        <v>3982.75</v>
      </c>
      <c r="ACD365" s="2">
        <v>0</v>
      </c>
      <c r="ACE365" s="2"/>
      <c r="ACF365" s="2"/>
      <c r="ACG365" s="2"/>
      <c r="ACH365" s="2">
        <v>118452</v>
      </c>
      <c r="ACI365" s="2"/>
      <c r="ACJ365" s="2"/>
      <c r="ACK365" s="2"/>
      <c r="ACL365" s="2"/>
      <c r="ACM365" s="2"/>
      <c r="ACN365" s="2"/>
      <c r="ACO365" s="2"/>
      <c r="ACP365" s="2"/>
      <c r="ACQ365" s="2">
        <v>75676</v>
      </c>
      <c r="ACR365" s="2"/>
      <c r="ACS365" s="2"/>
      <c r="ACT365" s="2"/>
      <c r="ACU365" s="2"/>
      <c r="ACV365" s="2"/>
      <c r="ACW365" s="2"/>
      <c r="ACX365" s="2">
        <v>450</v>
      </c>
      <c r="ACY365" s="2"/>
      <c r="ACZ365" s="2"/>
      <c r="ADA365" s="2">
        <v>12650</v>
      </c>
      <c r="ADB365" s="2"/>
      <c r="ADC365" s="2">
        <v>125</v>
      </c>
      <c r="ADD365" s="2">
        <v>10310</v>
      </c>
      <c r="ADE365" s="2">
        <v>68422</v>
      </c>
      <c r="ADF365" s="2">
        <v>301911</v>
      </c>
      <c r="ADG365" s="2"/>
      <c r="ADH365" s="2"/>
      <c r="ADI365" s="2">
        <v>100</v>
      </c>
      <c r="ADJ365" s="2"/>
      <c r="ADK365" s="2"/>
      <c r="ADL365" s="2">
        <v>1000</v>
      </c>
      <c r="ADM365" s="2"/>
      <c r="ADN365" s="2">
        <v>79619.75</v>
      </c>
      <c r="ADO365" s="2"/>
      <c r="ADP365" s="2"/>
      <c r="ADQ365" s="2">
        <v>263348</v>
      </c>
      <c r="ADR365" s="2"/>
      <c r="ADS365" s="2"/>
      <c r="ADT365" s="2"/>
      <c r="ADU365" s="2">
        <v>1030</v>
      </c>
      <c r="ADV365" s="2">
        <v>329824</v>
      </c>
      <c r="ADW365" s="2">
        <v>5743</v>
      </c>
      <c r="ADX365" s="2"/>
      <c r="ADY365" s="2"/>
      <c r="ADZ365" s="2"/>
      <c r="AEA365" s="2"/>
      <c r="AEB365" s="2">
        <v>0</v>
      </c>
      <c r="AEC365" s="2"/>
      <c r="AED365" s="2"/>
      <c r="AEE365" s="2"/>
      <c r="AEF365" s="2"/>
      <c r="AEG365" s="2"/>
      <c r="AEH365" s="2"/>
      <c r="AEI365" s="2"/>
      <c r="AEJ365" s="2"/>
      <c r="AEK365" s="2"/>
      <c r="AEL365" s="2"/>
      <c r="AEM365" s="2"/>
      <c r="AEN365" s="2"/>
      <c r="AEO365" s="2"/>
      <c r="AEP365" s="2">
        <v>293608</v>
      </c>
      <c r="AEQ365" s="2"/>
      <c r="AER365" s="2"/>
      <c r="AES365" s="2"/>
      <c r="AET365" s="2"/>
      <c r="AEU365" s="2"/>
      <c r="AEV365" s="2"/>
      <c r="AEW365" s="2"/>
      <c r="AEX365" s="2"/>
      <c r="AEY365" s="2"/>
      <c r="AEZ365" s="2">
        <v>162763.5</v>
      </c>
      <c r="AFA365" s="2">
        <v>65633</v>
      </c>
      <c r="AFB365" s="2"/>
      <c r="AFC365" s="2">
        <v>14339</v>
      </c>
      <c r="AFD365" s="2"/>
      <c r="AFE365" s="2">
        <v>14860</v>
      </c>
      <c r="AFF365" s="2">
        <v>17411</v>
      </c>
      <c r="AFG365" s="2"/>
      <c r="AFH365" s="2"/>
      <c r="AFI365" s="2"/>
      <c r="AFJ365" s="2"/>
      <c r="AFK365" s="2"/>
      <c r="AFL365" s="2"/>
      <c r="AFM365" s="2">
        <v>264661</v>
      </c>
      <c r="AFN365" s="2"/>
      <c r="AFO365" s="2"/>
      <c r="AFP365" s="2"/>
      <c r="AFQ365" s="2"/>
      <c r="AFR365" s="2"/>
      <c r="AFS365" s="2"/>
      <c r="AFT365" s="2"/>
      <c r="AFU365" s="2"/>
      <c r="AFV365" s="2">
        <v>2450</v>
      </c>
      <c r="AFW365" s="2"/>
      <c r="AFX365" s="2"/>
      <c r="AFY365" s="2">
        <v>49324</v>
      </c>
      <c r="AFZ365" s="2"/>
      <c r="AGA365" s="2"/>
      <c r="AGB365" s="2"/>
      <c r="AGC365" s="2">
        <v>3500</v>
      </c>
      <c r="AGD365" s="2"/>
      <c r="AGE365" s="2"/>
      <c r="AGF365" s="2"/>
      <c r="AGG365" s="2"/>
      <c r="AGH365" s="2"/>
      <c r="AGI365" s="2"/>
      <c r="AGJ365" s="2">
        <v>289342.5</v>
      </c>
      <c r="AGK365" s="2">
        <v>108337.5</v>
      </c>
      <c r="AGL365" s="2"/>
      <c r="AGM365" s="2"/>
      <c r="AGN365" s="2"/>
      <c r="AGO365" s="2"/>
      <c r="AGP365" s="2"/>
      <c r="AGQ365" s="2"/>
      <c r="AGR365" s="2">
        <v>228185.5</v>
      </c>
      <c r="AGS365" s="2">
        <v>223462.75</v>
      </c>
      <c r="AGT365" s="2"/>
      <c r="AGU365" s="2"/>
      <c r="AGV365" s="2"/>
      <c r="AGW365" s="2"/>
      <c r="AGX365" s="2"/>
      <c r="AGY365" s="2"/>
      <c r="AGZ365" s="2"/>
      <c r="AHA365" s="2"/>
      <c r="AHB365" s="2"/>
      <c r="AHC365" s="2"/>
      <c r="AHD365" s="2">
        <v>1754</v>
      </c>
      <c r="AHE365" s="2"/>
      <c r="AHF365" s="2"/>
      <c r="AHG365" s="2"/>
      <c r="AHH365" s="2"/>
      <c r="AHI365" s="2">
        <v>662827</v>
      </c>
      <c r="AHJ365" s="2"/>
      <c r="AHK365" s="2"/>
      <c r="AHL365" s="2"/>
      <c r="AHM365" s="2">
        <v>24574</v>
      </c>
      <c r="AHN365" s="2"/>
      <c r="AHO365" s="2">
        <v>6964</v>
      </c>
      <c r="AHP365" s="2">
        <v>28471135.650000002</v>
      </c>
    </row>
    <row r="366" spans="1:900">
      <c r="A366" s="1" t="s">
        <v>2731</v>
      </c>
      <c r="B366" s="1" t="s">
        <v>2593</v>
      </c>
      <c r="C366" s="1" t="s">
        <v>2594</v>
      </c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>
        <v>56721</v>
      </c>
      <c r="AK366" s="2">
        <v>0</v>
      </c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>
        <v>648568.86</v>
      </c>
      <c r="BJ366" s="2">
        <v>138505.76999999999</v>
      </c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>
        <v>11222.54</v>
      </c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>
        <v>78814</v>
      </c>
      <c r="CU366" s="2"/>
      <c r="CV366" s="2"/>
      <c r="CW366" s="2"/>
      <c r="CX366" s="2"/>
      <c r="CY366" s="2"/>
      <c r="CZ366" s="2"/>
      <c r="DA366" s="2"/>
      <c r="DB366" s="2">
        <v>11561</v>
      </c>
      <c r="DC366" s="2"/>
      <c r="DD366" s="2"/>
      <c r="DE366" s="2"/>
      <c r="DF366" s="2"/>
      <c r="DG366" s="2"/>
      <c r="DH366" s="2"/>
      <c r="DI366" s="2"/>
      <c r="DJ366" s="2"/>
      <c r="DK366" s="2">
        <v>38710</v>
      </c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>
        <v>52593.75</v>
      </c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  <c r="IW366" s="2"/>
      <c r="IX366" s="2"/>
      <c r="IY366" s="2"/>
      <c r="IZ366" s="2"/>
      <c r="JA366" s="2"/>
      <c r="JB366" s="2"/>
      <c r="JC366" s="2"/>
      <c r="JD366" s="2"/>
      <c r="JE366" s="2"/>
      <c r="JF366" s="2"/>
      <c r="JG366" s="2"/>
      <c r="JH366" s="2"/>
      <c r="JI366" s="2"/>
      <c r="JJ366" s="2"/>
      <c r="JK366" s="2"/>
      <c r="JL366" s="2"/>
      <c r="JM366" s="2"/>
      <c r="JN366" s="2"/>
      <c r="JO366" s="2"/>
      <c r="JP366" s="2"/>
      <c r="JQ366" s="2"/>
      <c r="JR366" s="2"/>
      <c r="JS366" s="2"/>
      <c r="JT366" s="2"/>
      <c r="JU366" s="2"/>
      <c r="JV366" s="2"/>
      <c r="JW366" s="2"/>
      <c r="JX366" s="2"/>
      <c r="JY366" s="2"/>
      <c r="JZ366" s="2"/>
      <c r="KA366" s="2"/>
      <c r="KB366" s="2"/>
      <c r="KC366" s="2"/>
      <c r="KD366" s="2"/>
      <c r="KE366" s="2"/>
      <c r="KF366" s="2"/>
      <c r="KG366" s="2"/>
      <c r="KH366" s="2"/>
      <c r="KI366" s="2"/>
      <c r="KJ366" s="2"/>
      <c r="KK366" s="2"/>
      <c r="KL366" s="2"/>
      <c r="KM366" s="2"/>
      <c r="KN366" s="2"/>
      <c r="KO366" s="2"/>
      <c r="KP366" s="2"/>
      <c r="KQ366" s="2"/>
      <c r="KR366" s="2"/>
      <c r="KS366" s="2"/>
      <c r="KT366" s="2"/>
      <c r="KU366" s="2"/>
      <c r="KV366" s="2"/>
      <c r="KW366" s="2"/>
      <c r="KX366" s="2">
        <v>277647.38</v>
      </c>
      <c r="KY366" s="2"/>
      <c r="KZ366" s="2"/>
      <c r="LA366" s="2"/>
      <c r="LB366" s="2"/>
      <c r="LC366" s="2"/>
      <c r="LD366" s="2"/>
      <c r="LE366" s="2"/>
      <c r="LF366" s="2"/>
      <c r="LG366" s="2"/>
      <c r="LH366" s="2">
        <v>152749.87</v>
      </c>
      <c r="LI366" s="2"/>
      <c r="LJ366" s="2"/>
      <c r="LK366" s="2"/>
      <c r="LL366" s="2"/>
      <c r="LM366" s="2"/>
      <c r="LN366" s="2"/>
      <c r="LO366" s="2"/>
      <c r="LP366" s="2"/>
      <c r="LQ366" s="2"/>
      <c r="LR366" s="2"/>
      <c r="LS366" s="2"/>
      <c r="LT366" s="2">
        <v>77000</v>
      </c>
      <c r="LU366" s="2"/>
      <c r="LV366" s="2"/>
      <c r="LW366" s="2"/>
      <c r="LX366" s="2"/>
      <c r="LY366" s="2"/>
      <c r="LZ366" s="2"/>
      <c r="MA366" s="2"/>
      <c r="MB366" s="2"/>
      <c r="MC366" s="2"/>
      <c r="MD366" s="2"/>
      <c r="ME366" s="2"/>
      <c r="MF366" s="2"/>
      <c r="MG366" s="2"/>
      <c r="MH366" s="2"/>
      <c r="MI366" s="2"/>
      <c r="MJ366" s="2"/>
      <c r="MK366" s="2"/>
      <c r="ML366" s="2"/>
      <c r="MM366" s="2"/>
      <c r="MN366" s="2"/>
      <c r="MO366" s="2"/>
      <c r="MP366" s="2"/>
      <c r="MQ366" s="2"/>
      <c r="MR366" s="2"/>
      <c r="MS366" s="2"/>
      <c r="MT366" s="2"/>
      <c r="MU366" s="2"/>
      <c r="MV366" s="2"/>
      <c r="MW366" s="2"/>
      <c r="MX366" s="2"/>
      <c r="MY366" s="2"/>
      <c r="MZ366" s="2">
        <v>2264</v>
      </c>
      <c r="NA366" s="2"/>
      <c r="NB366" s="2"/>
      <c r="NC366" s="2"/>
      <c r="ND366" s="2"/>
      <c r="NE366" s="2"/>
      <c r="NF366" s="2"/>
      <c r="NG366" s="2"/>
      <c r="NH366" s="2"/>
      <c r="NI366" s="2"/>
      <c r="NJ366" s="2"/>
      <c r="NK366" s="2"/>
      <c r="NL366" s="2"/>
      <c r="NM366" s="2"/>
      <c r="NN366" s="2"/>
      <c r="NO366" s="2"/>
      <c r="NP366" s="2"/>
      <c r="NQ366" s="2"/>
      <c r="NR366" s="2"/>
      <c r="NS366" s="2"/>
      <c r="NT366" s="2"/>
      <c r="NU366" s="2"/>
      <c r="NV366" s="2"/>
      <c r="NW366" s="2"/>
      <c r="NX366" s="2"/>
      <c r="NY366" s="2"/>
      <c r="NZ366" s="2"/>
      <c r="OA366" s="2"/>
      <c r="OB366" s="2"/>
      <c r="OC366" s="2">
        <v>84295</v>
      </c>
      <c r="OD366" s="2"/>
      <c r="OE366" s="2"/>
      <c r="OF366" s="2"/>
      <c r="OG366" s="2"/>
      <c r="OH366" s="2"/>
      <c r="OI366" s="2"/>
      <c r="OJ366" s="2"/>
      <c r="OK366" s="2"/>
      <c r="OL366" s="2"/>
      <c r="OM366" s="2"/>
      <c r="ON366" s="2"/>
      <c r="OO366" s="2"/>
      <c r="OP366" s="2"/>
      <c r="OQ366" s="2"/>
      <c r="OR366" s="2"/>
      <c r="OS366" s="2"/>
      <c r="OT366" s="2"/>
      <c r="OU366" s="2"/>
      <c r="OV366" s="2"/>
      <c r="OW366" s="2"/>
      <c r="OX366" s="2"/>
      <c r="OY366" s="2"/>
      <c r="OZ366" s="2"/>
      <c r="PA366" s="2"/>
      <c r="PB366" s="2"/>
      <c r="PC366" s="2"/>
      <c r="PD366" s="2"/>
      <c r="PE366" s="2"/>
      <c r="PF366" s="2"/>
      <c r="PG366" s="2"/>
      <c r="PH366" s="2"/>
      <c r="PI366" s="2"/>
      <c r="PJ366" s="2"/>
      <c r="PK366" s="2"/>
      <c r="PL366" s="2">
        <v>37800</v>
      </c>
      <c r="PM366" s="2"/>
      <c r="PN366" s="2"/>
      <c r="PO366" s="2"/>
      <c r="PP366" s="2"/>
      <c r="PQ366" s="2"/>
      <c r="PR366" s="2"/>
      <c r="PS366" s="2"/>
      <c r="PT366" s="2"/>
      <c r="PU366" s="2"/>
      <c r="PV366" s="2"/>
      <c r="PW366" s="2"/>
      <c r="PX366" s="2"/>
      <c r="PY366" s="2"/>
      <c r="PZ366" s="2"/>
      <c r="QA366" s="2"/>
      <c r="QB366" s="2"/>
      <c r="QC366" s="2"/>
      <c r="QD366" s="2"/>
      <c r="QE366" s="2"/>
      <c r="QF366" s="2"/>
      <c r="QG366" s="2"/>
      <c r="QH366" s="2"/>
      <c r="QI366" s="2"/>
      <c r="QJ366" s="2"/>
      <c r="QK366" s="2"/>
      <c r="QL366" s="2"/>
      <c r="QM366" s="2"/>
      <c r="QN366" s="2"/>
      <c r="QO366" s="2"/>
      <c r="QP366" s="2"/>
      <c r="QQ366" s="2"/>
      <c r="QR366" s="2"/>
      <c r="QS366" s="2"/>
      <c r="QT366" s="2"/>
      <c r="QU366" s="2"/>
      <c r="QV366" s="2"/>
      <c r="QW366" s="2"/>
      <c r="QX366" s="2"/>
      <c r="QY366" s="2"/>
      <c r="QZ366" s="2"/>
      <c r="RA366" s="2"/>
      <c r="RB366" s="2"/>
      <c r="RC366" s="2"/>
      <c r="RD366" s="2"/>
      <c r="RE366" s="2"/>
      <c r="RF366" s="2">
        <v>30379</v>
      </c>
      <c r="RG366" s="2"/>
      <c r="RH366" s="2"/>
      <c r="RI366" s="2"/>
      <c r="RJ366" s="2"/>
      <c r="RK366" s="2"/>
      <c r="RL366" s="2"/>
      <c r="RM366" s="2"/>
      <c r="RN366" s="2"/>
      <c r="RO366" s="2"/>
      <c r="RP366" s="2"/>
      <c r="RQ366" s="2"/>
      <c r="RR366" s="2"/>
      <c r="RS366" s="2"/>
      <c r="RT366" s="2"/>
      <c r="RU366" s="2"/>
      <c r="RV366" s="2"/>
      <c r="RW366" s="2"/>
      <c r="RX366" s="2"/>
      <c r="RY366" s="2"/>
      <c r="RZ366" s="2"/>
      <c r="SA366" s="2"/>
      <c r="SB366" s="2"/>
      <c r="SC366" s="2"/>
      <c r="SD366" s="2"/>
      <c r="SE366" s="2"/>
      <c r="SF366" s="2"/>
      <c r="SG366" s="2"/>
      <c r="SH366" s="2"/>
      <c r="SI366" s="2"/>
      <c r="SJ366" s="2"/>
      <c r="SK366" s="2"/>
      <c r="SL366" s="2"/>
      <c r="SM366" s="2"/>
      <c r="SN366" s="2"/>
      <c r="SO366" s="2"/>
      <c r="SP366" s="2"/>
      <c r="SQ366" s="2"/>
      <c r="SR366" s="2"/>
      <c r="SS366" s="2"/>
      <c r="ST366" s="2"/>
      <c r="SU366" s="2"/>
      <c r="SV366" s="2"/>
      <c r="SW366" s="2"/>
      <c r="SX366" s="2"/>
      <c r="SY366" s="2"/>
      <c r="SZ366" s="2"/>
      <c r="TA366" s="2"/>
      <c r="TB366" s="2"/>
      <c r="TC366" s="2"/>
      <c r="TD366" s="2"/>
      <c r="TE366" s="2"/>
      <c r="TF366" s="2"/>
      <c r="TG366" s="2"/>
      <c r="TH366" s="2"/>
      <c r="TI366" s="2"/>
      <c r="TJ366" s="2"/>
      <c r="TK366" s="2"/>
      <c r="TL366" s="2"/>
      <c r="TM366" s="2"/>
      <c r="TN366" s="2"/>
      <c r="TO366" s="2"/>
      <c r="TP366" s="2"/>
      <c r="TQ366" s="2"/>
      <c r="TR366" s="2"/>
      <c r="TS366" s="2"/>
      <c r="TT366" s="2"/>
      <c r="TU366" s="2"/>
      <c r="TV366" s="2"/>
      <c r="TW366" s="2"/>
      <c r="TX366" s="2">
        <v>12000</v>
      </c>
      <c r="TY366" s="2"/>
      <c r="TZ366" s="2"/>
      <c r="UA366" s="2"/>
      <c r="UB366" s="2"/>
      <c r="UC366" s="2"/>
      <c r="UD366" s="2"/>
      <c r="UE366" s="2"/>
      <c r="UF366" s="2"/>
      <c r="UG366" s="2"/>
      <c r="UH366" s="2"/>
      <c r="UI366" s="2"/>
      <c r="UJ366" s="2"/>
      <c r="UK366" s="2"/>
      <c r="UL366" s="2"/>
      <c r="UM366" s="2"/>
      <c r="UN366" s="2"/>
      <c r="UO366" s="2"/>
      <c r="UP366" s="2"/>
      <c r="UQ366" s="2"/>
      <c r="UR366" s="2"/>
      <c r="US366" s="2"/>
      <c r="UT366" s="2"/>
      <c r="UU366" s="2"/>
      <c r="UV366" s="2"/>
      <c r="UW366" s="2"/>
      <c r="UX366" s="2"/>
      <c r="UY366" s="2"/>
      <c r="UZ366" s="2"/>
      <c r="VA366" s="2"/>
      <c r="VB366" s="2"/>
      <c r="VC366" s="2"/>
      <c r="VD366" s="2"/>
      <c r="VE366" s="2"/>
      <c r="VF366" s="2"/>
      <c r="VG366" s="2"/>
      <c r="VH366" s="2"/>
      <c r="VI366" s="2"/>
      <c r="VJ366" s="2"/>
      <c r="VK366" s="2"/>
      <c r="VL366" s="2"/>
      <c r="VM366" s="2"/>
      <c r="VN366" s="2"/>
      <c r="VO366" s="2"/>
      <c r="VP366" s="2"/>
      <c r="VQ366" s="2"/>
      <c r="VR366" s="2"/>
      <c r="VS366" s="2"/>
      <c r="VT366" s="2"/>
      <c r="VU366" s="2"/>
      <c r="VV366" s="2"/>
      <c r="VW366" s="2"/>
      <c r="VX366" s="2"/>
      <c r="VY366" s="2"/>
      <c r="VZ366" s="2"/>
      <c r="WA366" s="2"/>
      <c r="WB366" s="2"/>
      <c r="WC366" s="2"/>
      <c r="WD366" s="2"/>
      <c r="WE366" s="2"/>
      <c r="WF366" s="2"/>
      <c r="WG366" s="2"/>
      <c r="WH366" s="2"/>
      <c r="WI366" s="2"/>
      <c r="WJ366" s="2"/>
      <c r="WK366" s="2"/>
      <c r="WL366" s="2"/>
      <c r="WM366" s="2"/>
      <c r="WN366" s="2"/>
      <c r="WO366" s="2"/>
      <c r="WP366" s="2"/>
      <c r="WQ366" s="2"/>
      <c r="WR366" s="2">
        <v>42660.6</v>
      </c>
      <c r="WS366" s="2"/>
      <c r="WT366" s="2"/>
      <c r="WU366" s="2"/>
      <c r="WV366" s="2"/>
      <c r="WW366" s="2"/>
      <c r="WX366" s="2"/>
      <c r="WY366" s="2"/>
      <c r="WZ366" s="2"/>
      <c r="XA366" s="2"/>
      <c r="XB366" s="2"/>
      <c r="XC366" s="2"/>
      <c r="XD366" s="2"/>
      <c r="XE366" s="2"/>
      <c r="XF366" s="2"/>
      <c r="XG366" s="2"/>
      <c r="XH366" s="2"/>
      <c r="XI366" s="2"/>
      <c r="XJ366" s="2"/>
      <c r="XK366" s="2"/>
      <c r="XL366" s="2"/>
      <c r="XM366" s="2"/>
      <c r="XN366" s="2"/>
      <c r="XO366" s="2"/>
      <c r="XP366" s="2"/>
      <c r="XQ366" s="2"/>
      <c r="XR366" s="2"/>
      <c r="XS366" s="2"/>
      <c r="XT366" s="2"/>
      <c r="XU366" s="2"/>
      <c r="XV366" s="2"/>
      <c r="XW366" s="2"/>
      <c r="XX366" s="2"/>
      <c r="XY366" s="2"/>
      <c r="XZ366" s="2"/>
      <c r="YA366" s="2"/>
      <c r="YB366" s="2"/>
      <c r="YC366" s="2"/>
      <c r="YD366" s="2"/>
      <c r="YE366" s="2"/>
      <c r="YF366" s="2"/>
      <c r="YG366" s="2"/>
      <c r="YH366" s="2"/>
      <c r="YI366" s="2"/>
      <c r="YJ366" s="2"/>
      <c r="YK366" s="2"/>
      <c r="YL366" s="2"/>
      <c r="YM366" s="2"/>
      <c r="YN366" s="2"/>
      <c r="YO366" s="2"/>
      <c r="YP366" s="2"/>
      <c r="YQ366" s="2"/>
      <c r="YR366" s="2"/>
      <c r="YS366" s="2"/>
      <c r="YT366" s="2"/>
      <c r="YU366" s="2"/>
      <c r="YV366" s="2"/>
      <c r="YW366" s="2"/>
      <c r="YX366" s="2"/>
      <c r="YY366" s="2"/>
      <c r="YZ366" s="2"/>
      <c r="ZA366" s="2"/>
      <c r="ZB366" s="2"/>
      <c r="ZC366" s="2"/>
      <c r="ZD366" s="2"/>
      <c r="ZE366" s="2"/>
      <c r="ZF366" s="2"/>
      <c r="ZG366" s="2"/>
      <c r="ZH366" s="2"/>
      <c r="ZI366" s="2"/>
      <c r="ZJ366" s="2"/>
      <c r="ZK366" s="2">
        <v>125432.8</v>
      </c>
      <c r="ZL366" s="2"/>
      <c r="ZM366" s="2"/>
      <c r="ZN366" s="2"/>
      <c r="ZO366" s="2"/>
      <c r="ZP366" s="2">
        <v>380</v>
      </c>
      <c r="ZQ366" s="2"/>
      <c r="ZR366" s="2"/>
      <c r="ZS366" s="2"/>
      <c r="ZT366" s="2"/>
      <c r="ZU366" s="2"/>
      <c r="ZV366" s="2"/>
      <c r="ZW366" s="2"/>
      <c r="ZX366" s="2"/>
      <c r="ZY366" s="2"/>
      <c r="ZZ366" s="2"/>
      <c r="AAA366" s="2"/>
      <c r="AAB366" s="2"/>
      <c r="AAC366" s="2"/>
      <c r="AAD366" s="2"/>
      <c r="AAE366" s="2"/>
      <c r="AAF366" s="2"/>
      <c r="AAG366" s="2"/>
      <c r="AAH366" s="2"/>
      <c r="AAI366" s="2"/>
      <c r="AAJ366" s="2"/>
      <c r="AAK366" s="2"/>
      <c r="AAL366" s="2"/>
      <c r="AAM366" s="2"/>
      <c r="AAN366" s="2"/>
      <c r="AAO366" s="2"/>
      <c r="AAP366" s="2"/>
      <c r="AAQ366" s="2"/>
      <c r="AAR366" s="2"/>
      <c r="AAS366" s="2"/>
      <c r="AAT366" s="2"/>
      <c r="AAU366" s="2"/>
      <c r="AAV366" s="2"/>
      <c r="AAW366" s="2"/>
      <c r="AAX366" s="2"/>
      <c r="AAY366" s="2"/>
      <c r="AAZ366" s="2"/>
      <c r="ABA366" s="2"/>
      <c r="ABB366" s="2"/>
      <c r="ABC366" s="2"/>
      <c r="ABD366" s="2"/>
      <c r="ABE366" s="2"/>
      <c r="ABF366" s="2"/>
      <c r="ABG366" s="2"/>
      <c r="ABH366" s="2"/>
      <c r="ABI366" s="2"/>
      <c r="ABJ366" s="2"/>
      <c r="ABK366" s="2"/>
      <c r="ABL366" s="2"/>
      <c r="ABM366" s="2"/>
      <c r="ABN366" s="2"/>
      <c r="ABO366" s="2"/>
      <c r="ABP366" s="2">
        <v>15974</v>
      </c>
      <c r="ABQ366" s="2"/>
      <c r="ABR366" s="2"/>
      <c r="ABS366" s="2"/>
      <c r="ABT366" s="2"/>
      <c r="ABU366" s="2"/>
      <c r="ABV366" s="2"/>
      <c r="ABW366" s="2"/>
      <c r="ABX366" s="2"/>
      <c r="ABY366" s="2"/>
      <c r="ABZ366" s="2"/>
      <c r="ACA366" s="2"/>
      <c r="ACB366" s="2"/>
      <c r="ACC366" s="2"/>
      <c r="ACD366" s="2"/>
      <c r="ACE366" s="2"/>
      <c r="ACF366" s="2"/>
      <c r="ACG366" s="2"/>
      <c r="ACH366" s="2"/>
      <c r="ACI366" s="2"/>
      <c r="ACJ366" s="2"/>
      <c r="ACK366" s="2"/>
      <c r="ACL366" s="2"/>
      <c r="ACM366" s="2"/>
      <c r="ACN366" s="2"/>
      <c r="ACO366" s="2"/>
      <c r="ACP366" s="2"/>
      <c r="ACQ366" s="2"/>
      <c r="ACR366" s="2"/>
      <c r="ACS366" s="2"/>
      <c r="ACT366" s="2"/>
      <c r="ACU366" s="2"/>
      <c r="ACV366" s="2"/>
      <c r="ACW366" s="2"/>
      <c r="ACX366" s="2"/>
      <c r="ACY366" s="2"/>
      <c r="ACZ366" s="2"/>
      <c r="ADA366" s="2"/>
      <c r="ADB366" s="2"/>
      <c r="ADC366" s="2"/>
      <c r="ADD366" s="2"/>
      <c r="ADE366" s="2"/>
      <c r="ADF366" s="2"/>
      <c r="ADG366" s="2"/>
      <c r="ADH366" s="2"/>
      <c r="ADI366" s="2"/>
      <c r="ADJ366" s="2"/>
      <c r="ADK366" s="2"/>
      <c r="ADL366" s="2"/>
      <c r="ADM366" s="2"/>
      <c r="ADN366" s="2"/>
      <c r="ADO366" s="2"/>
      <c r="ADP366" s="2">
        <v>24250</v>
      </c>
      <c r="ADQ366" s="2"/>
      <c r="ADR366" s="2"/>
      <c r="ADS366" s="2"/>
      <c r="ADT366" s="2"/>
      <c r="ADU366" s="2"/>
      <c r="ADV366" s="2"/>
      <c r="ADW366" s="2">
        <v>10000</v>
      </c>
      <c r="ADX366" s="2"/>
      <c r="ADY366" s="2"/>
      <c r="ADZ366" s="2"/>
      <c r="AEA366" s="2"/>
      <c r="AEB366" s="2"/>
      <c r="AEC366" s="2"/>
      <c r="AED366" s="2"/>
      <c r="AEE366" s="2"/>
      <c r="AEF366" s="2"/>
      <c r="AEG366" s="2"/>
      <c r="AEH366" s="2"/>
      <c r="AEI366" s="2"/>
      <c r="AEJ366" s="2"/>
      <c r="AEK366" s="2"/>
      <c r="AEL366" s="2"/>
      <c r="AEM366" s="2"/>
      <c r="AEN366" s="2"/>
      <c r="AEO366" s="2"/>
      <c r="AEP366" s="2"/>
      <c r="AEQ366" s="2"/>
      <c r="AER366" s="2"/>
      <c r="AES366" s="2"/>
      <c r="AET366" s="2"/>
      <c r="AEU366" s="2"/>
      <c r="AEV366" s="2"/>
      <c r="AEW366" s="2"/>
      <c r="AEX366" s="2"/>
      <c r="AEY366" s="2"/>
      <c r="AEZ366" s="2"/>
      <c r="AFA366" s="2"/>
      <c r="AFB366" s="2"/>
      <c r="AFC366" s="2"/>
      <c r="AFD366" s="2"/>
      <c r="AFE366" s="2"/>
      <c r="AFF366" s="2"/>
      <c r="AFG366" s="2"/>
      <c r="AFH366" s="2"/>
      <c r="AFI366" s="2">
        <v>12400</v>
      </c>
      <c r="AFJ366" s="2"/>
      <c r="AFK366" s="2"/>
      <c r="AFL366" s="2"/>
      <c r="AFM366" s="2"/>
      <c r="AFN366" s="2"/>
      <c r="AFO366" s="2"/>
      <c r="AFP366" s="2"/>
      <c r="AFQ366" s="2"/>
      <c r="AFR366" s="2"/>
      <c r="AFS366" s="2"/>
      <c r="AFT366" s="2"/>
      <c r="AFU366" s="2"/>
      <c r="AFV366" s="2"/>
      <c r="AFW366" s="2"/>
      <c r="AFX366" s="2"/>
      <c r="AFY366" s="2"/>
      <c r="AFZ366" s="2"/>
      <c r="AGA366" s="2"/>
      <c r="AGB366" s="2"/>
      <c r="AGC366" s="2"/>
      <c r="AGD366" s="2"/>
      <c r="AGE366" s="2"/>
      <c r="AGF366" s="2"/>
      <c r="AGG366" s="2"/>
      <c r="AGH366" s="2"/>
      <c r="AGI366" s="2"/>
      <c r="AGJ366" s="2"/>
      <c r="AGK366" s="2"/>
      <c r="AGL366" s="2"/>
      <c r="AGM366" s="2"/>
      <c r="AGN366" s="2"/>
      <c r="AGO366" s="2"/>
      <c r="AGP366" s="2"/>
      <c r="AGQ366" s="2"/>
      <c r="AGR366" s="2"/>
      <c r="AGS366" s="2"/>
      <c r="AGT366" s="2"/>
      <c r="AGU366" s="2"/>
      <c r="AGV366" s="2"/>
      <c r="AGW366" s="2"/>
      <c r="AGX366" s="2"/>
      <c r="AGY366" s="2"/>
      <c r="AGZ366" s="2"/>
      <c r="AHA366" s="2"/>
      <c r="AHB366" s="2"/>
      <c r="AHC366" s="2"/>
      <c r="AHD366" s="2"/>
      <c r="AHE366" s="2"/>
      <c r="AHF366" s="2"/>
      <c r="AHG366" s="2"/>
      <c r="AHH366" s="2"/>
      <c r="AHI366" s="2"/>
      <c r="AHJ366" s="2"/>
      <c r="AHK366" s="2"/>
      <c r="AHL366" s="2"/>
      <c r="AHM366" s="2"/>
      <c r="AHN366" s="2"/>
      <c r="AHO366" s="2"/>
      <c r="AHP366" s="2">
        <v>1941929.57</v>
      </c>
    </row>
    <row r="367" spans="1:900">
      <c r="A367" s="1" t="s">
        <v>2731</v>
      </c>
      <c r="B367" s="1" t="s">
        <v>2595</v>
      </c>
      <c r="C367" s="1" t="s">
        <v>2596</v>
      </c>
      <c r="D367" s="2">
        <v>505750</v>
      </c>
      <c r="E367" s="2">
        <v>27000</v>
      </c>
      <c r="F367" s="2">
        <v>14850</v>
      </c>
      <c r="G367" s="2"/>
      <c r="H367" s="2"/>
      <c r="I367" s="2"/>
      <c r="J367" s="2">
        <v>1200</v>
      </c>
      <c r="K367" s="2"/>
      <c r="L367" s="2"/>
      <c r="M367" s="2"/>
      <c r="N367" s="2">
        <v>25050</v>
      </c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>
        <v>2665.5</v>
      </c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>
        <v>24926</v>
      </c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  <c r="GP367" s="2"/>
      <c r="GQ367" s="2"/>
      <c r="GR367" s="2"/>
      <c r="GS367" s="2"/>
      <c r="GT367" s="2"/>
      <c r="GU367" s="2"/>
      <c r="GV367" s="2"/>
      <c r="GW367" s="2"/>
      <c r="GX367" s="2"/>
      <c r="GY367" s="2"/>
      <c r="GZ367" s="2"/>
      <c r="HA367" s="2"/>
      <c r="HB367" s="2"/>
      <c r="HC367" s="2">
        <v>3000</v>
      </c>
      <c r="HD367" s="2"/>
      <c r="HE367" s="2"/>
      <c r="HF367" s="2"/>
      <c r="HG367" s="2"/>
      <c r="HH367" s="2"/>
      <c r="HI367" s="2"/>
      <c r="HJ367" s="2"/>
      <c r="HK367" s="2"/>
      <c r="HL367" s="2"/>
      <c r="HM367" s="2"/>
      <c r="HN367" s="2"/>
      <c r="HO367" s="2"/>
      <c r="HP367" s="2"/>
      <c r="HQ367" s="2"/>
      <c r="HR367" s="2"/>
      <c r="HS367" s="2"/>
      <c r="HT367" s="2"/>
      <c r="HU367" s="2"/>
      <c r="HV367" s="2"/>
      <c r="HW367" s="2"/>
      <c r="HX367" s="2"/>
      <c r="HY367" s="2"/>
      <c r="HZ367" s="2"/>
      <c r="IA367" s="2"/>
      <c r="IB367" s="2"/>
      <c r="IC367" s="2"/>
      <c r="ID367" s="2"/>
      <c r="IE367" s="2"/>
      <c r="IF367" s="2"/>
      <c r="IG367" s="2"/>
      <c r="IH367" s="2"/>
      <c r="II367" s="2"/>
      <c r="IJ367" s="2"/>
      <c r="IK367" s="2"/>
      <c r="IL367" s="2"/>
      <c r="IM367" s="2"/>
      <c r="IN367" s="2"/>
      <c r="IO367" s="2"/>
      <c r="IP367" s="2"/>
      <c r="IQ367" s="2"/>
      <c r="IR367" s="2"/>
      <c r="IS367" s="2"/>
      <c r="IT367" s="2"/>
      <c r="IU367" s="2"/>
      <c r="IV367" s="2"/>
      <c r="IW367" s="2"/>
      <c r="IX367" s="2"/>
      <c r="IY367" s="2"/>
      <c r="IZ367" s="2"/>
      <c r="JA367" s="2"/>
      <c r="JB367" s="2"/>
      <c r="JC367" s="2"/>
      <c r="JD367" s="2"/>
      <c r="JE367" s="2"/>
      <c r="JF367" s="2"/>
      <c r="JG367" s="2"/>
      <c r="JH367" s="2"/>
      <c r="JI367" s="2"/>
      <c r="JJ367" s="2"/>
      <c r="JK367" s="2"/>
      <c r="JL367" s="2"/>
      <c r="JM367" s="2"/>
      <c r="JN367" s="2"/>
      <c r="JO367" s="2"/>
      <c r="JP367" s="2"/>
      <c r="JQ367" s="2"/>
      <c r="JR367" s="2"/>
      <c r="JS367" s="2"/>
      <c r="JT367" s="2"/>
      <c r="JU367" s="2"/>
      <c r="JV367" s="2"/>
      <c r="JW367" s="2"/>
      <c r="JX367" s="2"/>
      <c r="JY367" s="2"/>
      <c r="JZ367" s="2"/>
      <c r="KA367" s="2"/>
      <c r="KB367" s="2"/>
      <c r="KC367" s="2"/>
      <c r="KD367" s="2"/>
      <c r="KE367" s="2"/>
      <c r="KF367" s="2"/>
      <c r="KG367" s="2"/>
      <c r="KH367" s="2"/>
      <c r="KI367" s="2"/>
      <c r="KJ367" s="2"/>
      <c r="KK367" s="2"/>
      <c r="KL367" s="2"/>
      <c r="KM367" s="2"/>
      <c r="KN367" s="2"/>
      <c r="KO367" s="2"/>
      <c r="KP367" s="2"/>
      <c r="KQ367" s="2"/>
      <c r="KR367" s="2"/>
      <c r="KS367" s="2"/>
      <c r="KT367" s="2"/>
      <c r="KU367" s="2"/>
      <c r="KV367" s="2"/>
      <c r="KW367" s="2"/>
      <c r="KX367" s="2"/>
      <c r="KY367" s="2"/>
      <c r="KZ367" s="2"/>
      <c r="LA367" s="2"/>
      <c r="LB367" s="2"/>
      <c r="LC367" s="2"/>
      <c r="LD367" s="2"/>
      <c r="LE367" s="2"/>
      <c r="LF367" s="2"/>
      <c r="LG367" s="2"/>
      <c r="LH367" s="2"/>
      <c r="LI367" s="2"/>
      <c r="LJ367" s="2"/>
      <c r="LK367" s="2"/>
      <c r="LL367" s="2"/>
      <c r="LM367" s="2"/>
      <c r="LN367" s="2"/>
      <c r="LO367" s="2"/>
      <c r="LP367" s="2"/>
      <c r="LQ367" s="2"/>
      <c r="LR367" s="2"/>
      <c r="LS367" s="2"/>
      <c r="LT367" s="2"/>
      <c r="LU367" s="2"/>
      <c r="LV367" s="2"/>
      <c r="LW367" s="2"/>
      <c r="LX367" s="2"/>
      <c r="LY367" s="2"/>
      <c r="LZ367" s="2"/>
      <c r="MA367" s="2"/>
      <c r="MB367" s="2"/>
      <c r="MC367" s="2"/>
      <c r="MD367" s="2"/>
      <c r="ME367" s="2"/>
      <c r="MF367" s="2"/>
      <c r="MG367" s="2"/>
      <c r="MH367" s="2"/>
      <c r="MI367" s="2"/>
      <c r="MJ367" s="2"/>
      <c r="MK367" s="2"/>
      <c r="ML367" s="2"/>
      <c r="MM367" s="2"/>
      <c r="MN367" s="2"/>
      <c r="MO367" s="2"/>
      <c r="MP367" s="2"/>
      <c r="MQ367" s="2"/>
      <c r="MR367" s="2"/>
      <c r="MS367" s="2"/>
      <c r="MT367" s="2"/>
      <c r="MU367" s="2"/>
      <c r="MV367" s="2"/>
      <c r="MW367" s="2"/>
      <c r="MX367" s="2"/>
      <c r="MY367" s="2"/>
      <c r="MZ367" s="2"/>
      <c r="NA367" s="2"/>
      <c r="NB367" s="2"/>
      <c r="NC367" s="2"/>
      <c r="ND367" s="2"/>
      <c r="NE367" s="2"/>
      <c r="NF367" s="2"/>
      <c r="NG367" s="2"/>
      <c r="NH367" s="2"/>
      <c r="NI367" s="2"/>
      <c r="NJ367" s="2"/>
      <c r="NK367" s="2"/>
      <c r="NL367" s="2"/>
      <c r="NM367" s="2"/>
      <c r="NN367" s="2"/>
      <c r="NO367" s="2"/>
      <c r="NP367" s="2"/>
      <c r="NQ367" s="2"/>
      <c r="NR367" s="2"/>
      <c r="NS367" s="2"/>
      <c r="NT367" s="2"/>
      <c r="NU367" s="2"/>
      <c r="NV367" s="2"/>
      <c r="NW367" s="2"/>
      <c r="NX367" s="2"/>
      <c r="NY367" s="2"/>
      <c r="NZ367" s="2"/>
      <c r="OA367" s="2"/>
      <c r="OB367" s="2"/>
      <c r="OC367" s="2">
        <v>44550</v>
      </c>
      <c r="OD367" s="2"/>
      <c r="OE367" s="2"/>
      <c r="OF367" s="2"/>
      <c r="OG367" s="2"/>
      <c r="OH367" s="2"/>
      <c r="OI367" s="2"/>
      <c r="OJ367" s="2"/>
      <c r="OK367" s="2"/>
      <c r="OL367" s="2"/>
      <c r="OM367" s="2"/>
      <c r="ON367" s="2"/>
      <c r="OO367" s="2"/>
      <c r="OP367" s="2"/>
      <c r="OQ367" s="2"/>
      <c r="OR367" s="2"/>
      <c r="OS367" s="2"/>
      <c r="OT367" s="2"/>
      <c r="OU367" s="2"/>
      <c r="OV367" s="2"/>
      <c r="OW367" s="2"/>
      <c r="OX367" s="2"/>
      <c r="OY367" s="2"/>
      <c r="OZ367" s="2"/>
      <c r="PA367" s="2"/>
      <c r="PB367" s="2"/>
      <c r="PC367" s="2"/>
      <c r="PD367" s="2"/>
      <c r="PE367" s="2"/>
      <c r="PF367" s="2"/>
      <c r="PG367" s="2"/>
      <c r="PH367" s="2"/>
      <c r="PI367" s="2"/>
      <c r="PJ367" s="2"/>
      <c r="PK367" s="2"/>
      <c r="PL367" s="2"/>
      <c r="PM367" s="2"/>
      <c r="PN367" s="2"/>
      <c r="PO367" s="2"/>
      <c r="PP367" s="2"/>
      <c r="PQ367" s="2"/>
      <c r="PR367" s="2"/>
      <c r="PS367" s="2"/>
      <c r="PT367" s="2"/>
      <c r="PU367" s="2"/>
      <c r="PV367" s="2"/>
      <c r="PW367" s="2"/>
      <c r="PX367" s="2"/>
      <c r="PY367" s="2"/>
      <c r="PZ367" s="2"/>
      <c r="QA367" s="2"/>
      <c r="QB367" s="2"/>
      <c r="QC367" s="2"/>
      <c r="QD367" s="2"/>
      <c r="QE367" s="2"/>
      <c r="QF367" s="2"/>
      <c r="QG367" s="2"/>
      <c r="QH367" s="2"/>
      <c r="QI367" s="2"/>
      <c r="QJ367" s="2"/>
      <c r="QK367" s="2"/>
      <c r="QL367" s="2"/>
      <c r="QM367" s="2"/>
      <c r="QN367" s="2"/>
      <c r="QO367" s="2"/>
      <c r="QP367" s="2"/>
      <c r="QQ367" s="2"/>
      <c r="QR367" s="2"/>
      <c r="QS367" s="2"/>
      <c r="QT367" s="2"/>
      <c r="QU367" s="2"/>
      <c r="QV367" s="2"/>
      <c r="QW367" s="2"/>
      <c r="QX367" s="2"/>
      <c r="QY367" s="2"/>
      <c r="QZ367" s="2"/>
      <c r="RA367" s="2"/>
      <c r="RB367" s="2"/>
      <c r="RC367" s="2"/>
      <c r="RD367" s="2"/>
      <c r="RE367" s="2"/>
      <c r="RF367" s="2"/>
      <c r="RG367" s="2"/>
      <c r="RH367" s="2"/>
      <c r="RI367" s="2"/>
      <c r="RJ367" s="2"/>
      <c r="RK367" s="2"/>
      <c r="RL367" s="2"/>
      <c r="RM367" s="2"/>
      <c r="RN367" s="2"/>
      <c r="RO367" s="2"/>
      <c r="RP367" s="2"/>
      <c r="RQ367" s="2"/>
      <c r="RR367" s="2"/>
      <c r="RS367" s="2"/>
      <c r="RT367" s="2"/>
      <c r="RU367" s="2"/>
      <c r="RV367" s="2"/>
      <c r="RW367" s="2"/>
      <c r="RX367" s="2"/>
      <c r="RY367" s="2"/>
      <c r="RZ367" s="2"/>
      <c r="SA367" s="2"/>
      <c r="SB367" s="2"/>
      <c r="SC367" s="2"/>
      <c r="SD367" s="2"/>
      <c r="SE367" s="2"/>
      <c r="SF367" s="2"/>
      <c r="SG367" s="2"/>
      <c r="SH367" s="2"/>
      <c r="SI367" s="2"/>
      <c r="SJ367" s="2"/>
      <c r="SK367" s="2"/>
      <c r="SL367" s="2"/>
      <c r="SM367" s="2"/>
      <c r="SN367" s="2"/>
      <c r="SO367" s="2"/>
      <c r="SP367" s="2"/>
      <c r="SQ367" s="2"/>
      <c r="SR367" s="2"/>
      <c r="SS367" s="2"/>
      <c r="ST367" s="2"/>
      <c r="SU367" s="2"/>
      <c r="SV367" s="2"/>
      <c r="SW367" s="2"/>
      <c r="SX367" s="2"/>
      <c r="SY367" s="2"/>
      <c r="SZ367" s="2"/>
      <c r="TA367" s="2"/>
      <c r="TB367" s="2"/>
      <c r="TC367" s="2"/>
      <c r="TD367" s="2"/>
      <c r="TE367" s="2"/>
      <c r="TF367" s="2"/>
      <c r="TG367" s="2"/>
      <c r="TH367" s="2"/>
      <c r="TI367" s="2"/>
      <c r="TJ367" s="2"/>
      <c r="TK367" s="2"/>
      <c r="TL367" s="2"/>
      <c r="TM367" s="2"/>
      <c r="TN367" s="2"/>
      <c r="TO367" s="2"/>
      <c r="TP367" s="2"/>
      <c r="TQ367" s="2"/>
      <c r="TR367" s="2"/>
      <c r="TS367" s="2"/>
      <c r="TT367" s="2"/>
      <c r="TU367" s="2"/>
      <c r="TV367" s="2"/>
      <c r="TW367" s="2"/>
      <c r="TX367" s="2"/>
      <c r="TY367" s="2"/>
      <c r="TZ367" s="2"/>
      <c r="UA367" s="2"/>
      <c r="UB367" s="2"/>
      <c r="UC367" s="2"/>
      <c r="UD367" s="2"/>
      <c r="UE367" s="2"/>
      <c r="UF367" s="2"/>
      <c r="UG367" s="2"/>
      <c r="UH367" s="2"/>
      <c r="UI367" s="2"/>
      <c r="UJ367" s="2"/>
      <c r="UK367" s="2"/>
      <c r="UL367" s="2"/>
      <c r="UM367" s="2"/>
      <c r="UN367" s="2"/>
      <c r="UO367" s="2"/>
      <c r="UP367" s="2"/>
      <c r="UQ367" s="2"/>
      <c r="UR367" s="2"/>
      <c r="US367" s="2"/>
      <c r="UT367" s="2"/>
      <c r="UU367" s="2"/>
      <c r="UV367" s="2"/>
      <c r="UW367" s="2"/>
      <c r="UX367" s="2"/>
      <c r="UY367" s="2"/>
      <c r="UZ367" s="2"/>
      <c r="VA367" s="2"/>
      <c r="VB367" s="2"/>
      <c r="VC367" s="2"/>
      <c r="VD367" s="2"/>
      <c r="VE367" s="2"/>
      <c r="VF367" s="2"/>
      <c r="VG367" s="2"/>
      <c r="VH367" s="2"/>
      <c r="VI367" s="2"/>
      <c r="VJ367" s="2"/>
      <c r="VK367" s="2">
        <v>19000</v>
      </c>
      <c r="VL367" s="2"/>
      <c r="VM367" s="2"/>
      <c r="VN367" s="2"/>
      <c r="VO367" s="2"/>
      <c r="VP367" s="2"/>
      <c r="VQ367" s="2"/>
      <c r="VR367" s="2"/>
      <c r="VS367" s="2"/>
      <c r="VT367" s="2"/>
      <c r="VU367" s="2"/>
      <c r="VV367" s="2"/>
      <c r="VW367" s="2"/>
      <c r="VX367" s="2"/>
      <c r="VY367" s="2"/>
      <c r="VZ367" s="2"/>
      <c r="WA367" s="2"/>
      <c r="WB367" s="2"/>
      <c r="WC367" s="2"/>
      <c r="WD367" s="2"/>
      <c r="WE367" s="2"/>
      <c r="WF367" s="2"/>
      <c r="WG367" s="2"/>
      <c r="WH367" s="2"/>
      <c r="WI367" s="2"/>
      <c r="WJ367" s="2"/>
      <c r="WK367" s="2"/>
      <c r="WL367" s="2"/>
      <c r="WM367" s="2"/>
      <c r="WN367" s="2"/>
      <c r="WO367" s="2"/>
      <c r="WP367" s="2"/>
      <c r="WQ367" s="2"/>
      <c r="WR367" s="2"/>
      <c r="WS367" s="2"/>
      <c r="WT367" s="2"/>
      <c r="WU367" s="2"/>
      <c r="WV367" s="2"/>
      <c r="WW367" s="2"/>
      <c r="WX367" s="2"/>
      <c r="WY367" s="2"/>
      <c r="WZ367" s="2">
        <v>18765.900000000001</v>
      </c>
      <c r="XA367" s="2"/>
      <c r="XB367" s="2"/>
      <c r="XC367" s="2"/>
      <c r="XD367" s="2"/>
      <c r="XE367" s="2"/>
      <c r="XF367" s="2"/>
      <c r="XG367" s="2"/>
      <c r="XH367" s="2"/>
      <c r="XI367" s="2"/>
      <c r="XJ367" s="2"/>
      <c r="XK367" s="2"/>
      <c r="XL367" s="2"/>
      <c r="XM367" s="2"/>
      <c r="XN367" s="2"/>
      <c r="XO367" s="2"/>
      <c r="XP367" s="2"/>
      <c r="XQ367" s="2"/>
      <c r="XR367" s="2"/>
      <c r="XS367" s="2"/>
      <c r="XT367" s="2"/>
      <c r="XU367" s="2"/>
      <c r="XV367" s="2"/>
      <c r="XW367" s="2"/>
      <c r="XX367" s="2"/>
      <c r="XY367" s="2"/>
      <c r="XZ367" s="2"/>
      <c r="YA367" s="2"/>
      <c r="YB367" s="2"/>
      <c r="YC367" s="2"/>
      <c r="YD367" s="2"/>
      <c r="YE367" s="2"/>
      <c r="YF367" s="2"/>
      <c r="YG367" s="2"/>
      <c r="YH367" s="2"/>
      <c r="YI367" s="2"/>
      <c r="YJ367" s="2"/>
      <c r="YK367" s="2"/>
      <c r="YL367" s="2"/>
      <c r="YM367" s="2"/>
      <c r="YN367" s="2"/>
      <c r="YO367" s="2"/>
      <c r="YP367" s="2"/>
      <c r="YQ367" s="2"/>
      <c r="YR367" s="2"/>
      <c r="YS367" s="2"/>
      <c r="YT367" s="2"/>
      <c r="YU367" s="2"/>
      <c r="YV367" s="2"/>
      <c r="YW367" s="2"/>
      <c r="YX367" s="2"/>
      <c r="YY367" s="2"/>
      <c r="YZ367" s="2"/>
      <c r="ZA367" s="2"/>
      <c r="ZB367" s="2"/>
      <c r="ZC367" s="2"/>
      <c r="ZD367" s="2"/>
      <c r="ZE367" s="2"/>
      <c r="ZF367" s="2"/>
      <c r="ZG367" s="2"/>
      <c r="ZH367" s="2"/>
      <c r="ZI367" s="2"/>
      <c r="ZJ367" s="2"/>
      <c r="ZK367" s="2"/>
      <c r="ZL367" s="2"/>
      <c r="ZM367" s="2"/>
      <c r="ZN367" s="2"/>
      <c r="ZO367" s="2"/>
      <c r="ZP367" s="2"/>
      <c r="ZQ367" s="2"/>
      <c r="ZR367" s="2"/>
      <c r="ZS367" s="2"/>
      <c r="ZT367" s="2"/>
      <c r="ZU367" s="2"/>
      <c r="ZV367" s="2"/>
      <c r="ZW367" s="2"/>
      <c r="ZX367" s="2"/>
      <c r="ZY367" s="2"/>
      <c r="ZZ367" s="2"/>
      <c r="AAA367" s="2"/>
      <c r="AAB367" s="2"/>
      <c r="AAC367" s="2"/>
      <c r="AAD367" s="2"/>
      <c r="AAE367" s="2"/>
      <c r="AAF367" s="2"/>
      <c r="AAG367" s="2"/>
      <c r="AAH367" s="2"/>
      <c r="AAI367" s="2"/>
      <c r="AAJ367" s="2"/>
      <c r="AAK367" s="2"/>
      <c r="AAL367" s="2"/>
      <c r="AAM367" s="2"/>
      <c r="AAN367" s="2"/>
      <c r="AAO367" s="2"/>
      <c r="AAP367" s="2"/>
      <c r="AAQ367" s="2"/>
      <c r="AAR367" s="2"/>
      <c r="AAS367" s="2"/>
      <c r="AAT367" s="2"/>
      <c r="AAU367" s="2"/>
      <c r="AAV367" s="2"/>
      <c r="AAW367" s="2"/>
      <c r="AAX367" s="2"/>
      <c r="AAY367" s="2"/>
      <c r="AAZ367" s="2"/>
      <c r="ABA367" s="2"/>
      <c r="ABB367" s="2"/>
      <c r="ABC367" s="2"/>
      <c r="ABD367" s="2"/>
      <c r="ABE367" s="2"/>
      <c r="ABF367" s="2"/>
      <c r="ABG367" s="2"/>
      <c r="ABH367" s="2"/>
      <c r="ABI367" s="2"/>
      <c r="ABJ367" s="2"/>
      <c r="ABK367" s="2"/>
      <c r="ABL367" s="2"/>
      <c r="ABM367" s="2"/>
      <c r="ABN367" s="2"/>
      <c r="ABO367" s="2"/>
      <c r="ABP367" s="2"/>
      <c r="ABQ367" s="2"/>
      <c r="ABR367" s="2"/>
      <c r="ABS367" s="2"/>
      <c r="ABT367" s="2"/>
      <c r="ABU367" s="2"/>
      <c r="ABV367" s="2"/>
      <c r="ABW367" s="2"/>
      <c r="ABX367" s="2"/>
      <c r="ABY367" s="2"/>
      <c r="ABZ367" s="2"/>
      <c r="ACA367" s="2"/>
      <c r="ACB367" s="2"/>
      <c r="ACC367" s="2"/>
      <c r="ACD367" s="2"/>
      <c r="ACE367" s="2"/>
      <c r="ACF367" s="2"/>
      <c r="ACG367" s="2"/>
      <c r="ACH367" s="2"/>
      <c r="ACI367" s="2"/>
      <c r="ACJ367" s="2"/>
      <c r="ACK367" s="2"/>
      <c r="ACL367" s="2"/>
      <c r="ACM367" s="2"/>
      <c r="ACN367" s="2"/>
      <c r="ACO367" s="2"/>
      <c r="ACP367" s="2"/>
      <c r="ACQ367" s="2"/>
      <c r="ACR367" s="2"/>
      <c r="ACS367" s="2"/>
      <c r="ACT367" s="2"/>
      <c r="ACU367" s="2"/>
      <c r="ACV367" s="2"/>
      <c r="ACW367" s="2"/>
      <c r="ACX367" s="2"/>
      <c r="ACY367" s="2"/>
      <c r="ACZ367" s="2"/>
      <c r="ADA367" s="2"/>
      <c r="ADB367" s="2"/>
      <c r="ADC367" s="2"/>
      <c r="ADD367" s="2"/>
      <c r="ADE367" s="2"/>
      <c r="ADF367" s="2"/>
      <c r="ADG367" s="2"/>
      <c r="ADH367" s="2"/>
      <c r="ADI367" s="2"/>
      <c r="ADJ367" s="2"/>
      <c r="ADK367" s="2"/>
      <c r="ADL367" s="2"/>
      <c r="ADM367" s="2"/>
      <c r="ADN367" s="2">
        <v>5000</v>
      </c>
      <c r="ADO367" s="2"/>
      <c r="ADP367" s="2"/>
      <c r="ADQ367" s="2"/>
      <c r="ADR367" s="2"/>
      <c r="ADS367" s="2"/>
      <c r="ADT367" s="2"/>
      <c r="ADU367" s="2"/>
      <c r="ADV367" s="2"/>
      <c r="ADW367" s="2"/>
      <c r="ADX367" s="2"/>
      <c r="ADY367" s="2"/>
      <c r="ADZ367" s="2"/>
      <c r="AEA367" s="2"/>
      <c r="AEB367" s="2"/>
      <c r="AEC367" s="2"/>
      <c r="AED367" s="2"/>
      <c r="AEE367" s="2"/>
      <c r="AEF367" s="2"/>
      <c r="AEG367" s="2"/>
      <c r="AEH367" s="2"/>
      <c r="AEI367" s="2"/>
      <c r="AEJ367" s="2"/>
      <c r="AEK367" s="2"/>
      <c r="AEL367" s="2"/>
      <c r="AEM367" s="2"/>
      <c r="AEN367" s="2"/>
      <c r="AEO367" s="2"/>
      <c r="AEP367" s="2"/>
      <c r="AEQ367" s="2"/>
      <c r="AER367" s="2"/>
      <c r="AES367" s="2"/>
      <c r="AET367" s="2"/>
      <c r="AEU367" s="2"/>
      <c r="AEV367" s="2"/>
      <c r="AEW367" s="2"/>
      <c r="AEX367" s="2"/>
      <c r="AEY367" s="2"/>
      <c r="AEZ367" s="2">
        <v>18200</v>
      </c>
      <c r="AFA367" s="2"/>
      <c r="AFB367" s="2"/>
      <c r="AFC367" s="2"/>
      <c r="AFD367" s="2"/>
      <c r="AFE367" s="2"/>
      <c r="AFF367" s="2"/>
      <c r="AFG367" s="2"/>
      <c r="AFH367" s="2"/>
      <c r="AFI367" s="2"/>
      <c r="AFJ367" s="2"/>
      <c r="AFK367" s="2"/>
      <c r="AFL367" s="2"/>
      <c r="AFM367" s="2"/>
      <c r="AFN367" s="2"/>
      <c r="AFO367" s="2"/>
      <c r="AFP367" s="2"/>
      <c r="AFQ367" s="2"/>
      <c r="AFR367" s="2"/>
      <c r="AFS367" s="2"/>
      <c r="AFT367" s="2"/>
      <c r="AFU367" s="2"/>
      <c r="AFV367" s="2"/>
      <c r="AFW367" s="2"/>
      <c r="AFX367" s="2"/>
      <c r="AFY367" s="2">
        <v>24600</v>
      </c>
      <c r="AFZ367" s="2"/>
      <c r="AGA367" s="2"/>
      <c r="AGB367" s="2"/>
      <c r="AGC367" s="2"/>
      <c r="AGD367" s="2"/>
      <c r="AGE367" s="2"/>
      <c r="AGF367" s="2"/>
      <c r="AGG367" s="2"/>
      <c r="AGH367" s="2"/>
      <c r="AGI367" s="2"/>
      <c r="AGJ367" s="2"/>
      <c r="AGK367" s="2"/>
      <c r="AGL367" s="2"/>
      <c r="AGM367" s="2"/>
      <c r="AGN367" s="2"/>
      <c r="AGO367" s="2"/>
      <c r="AGP367" s="2"/>
      <c r="AGQ367" s="2"/>
      <c r="AGR367" s="2"/>
      <c r="AGS367" s="2"/>
      <c r="AGT367" s="2"/>
      <c r="AGU367" s="2"/>
      <c r="AGV367" s="2"/>
      <c r="AGW367" s="2"/>
      <c r="AGX367" s="2"/>
      <c r="AGY367" s="2"/>
      <c r="AGZ367" s="2"/>
      <c r="AHA367" s="2"/>
      <c r="AHB367" s="2"/>
      <c r="AHC367" s="2"/>
      <c r="AHD367" s="2"/>
      <c r="AHE367" s="2"/>
      <c r="AHF367" s="2"/>
      <c r="AHG367" s="2"/>
      <c r="AHH367" s="2"/>
      <c r="AHI367" s="2">
        <v>32100</v>
      </c>
      <c r="AHJ367" s="2"/>
      <c r="AHK367" s="2"/>
      <c r="AHL367" s="2"/>
      <c r="AHM367" s="2"/>
      <c r="AHN367" s="2"/>
      <c r="AHO367" s="2"/>
      <c r="AHP367" s="2">
        <v>766657.4</v>
      </c>
    </row>
    <row r="368" spans="1:900">
      <c r="A368" s="1" t="s">
        <v>2731</v>
      </c>
      <c r="B368" s="1" t="s">
        <v>2597</v>
      </c>
      <c r="C368" s="1" t="s">
        <v>2598</v>
      </c>
      <c r="D368" s="2">
        <v>56542.5</v>
      </c>
      <c r="E368" s="2">
        <v>11600</v>
      </c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>
        <v>24804.36</v>
      </c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>
        <v>18983.46</v>
      </c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>
        <v>5063</v>
      </c>
      <c r="CH368" s="2"/>
      <c r="CI368" s="2">
        <v>11862.5</v>
      </c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  <c r="GP368" s="2"/>
      <c r="GQ368" s="2"/>
      <c r="GR368" s="2"/>
      <c r="GS368" s="2"/>
      <c r="GT368" s="2"/>
      <c r="GU368" s="2"/>
      <c r="GV368" s="2"/>
      <c r="GW368" s="2"/>
      <c r="GX368" s="2"/>
      <c r="GY368" s="2"/>
      <c r="GZ368" s="2"/>
      <c r="HA368" s="2"/>
      <c r="HB368" s="2"/>
      <c r="HC368" s="2">
        <v>10000</v>
      </c>
      <c r="HD368" s="2"/>
      <c r="HE368" s="2"/>
      <c r="HF368" s="2"/>
      <c r="HG368" s="2"/>
      <c r="HH368" s="2"/>
      <c r="HI368" s="2"/>
      <c r="HJ368" s="2">
        <v>36800</v>
      </c>
      <c r="HK368" s="2"/>
      <c r="HL368" s="2"/>
      <c r="HM368" s="2"/>
      <c r="HN368" s="2"/>
      <c r="HO368" s="2"/>
      <c r="HP368" s="2"/>
      <c r="HQ368" s="2"/>
      <c r="HR368" s="2">
        <v>9200</v>
      </c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/>
      <c r="IL368" s="2"/>
      <c r="IM368" s="2"/>
      <c r="IN368" s="2"/>
      <c r="IO368" s="2"/>
      <c r="IP368" s="2"/>
      <c r="IQ368" s="2"/>
      <c r="IR368" s="2"/>
      <c r="IS368" s="2">
        <v>23000</v>
      </c>
      <c r="IT368" s="2"/>
      <c r="IU368" s="2"/>
      <c r="IV368" s="2"/>
      <c r="IW368" s="2"/>
      <c r="IX368" s="2"/>
      <c r="IY368" s="2"/>
      <c r="IZ368" s="2"/>
      <c r="JA368" s="2"/>
      <c r="JB368" s="2"/>
      <c r="JC368" s="2"/>
      <c r="JD368" s="2"/>
      <c r="JE368" s="2"/>
      <c r="JF368" s="2"/>
      <c r="JG368" s="2"/>
      <c r="JH368" s="2"/>
      <c r="JI368" s="2"/>
      <c r="JJ368" s="2"/>
      <c r="JK368" s="2"/>
      <c r="JL368" s="2"/>
      <c r="JM368" s="2"/>
      <c r="JN368" s="2"/>
      <c r="JO368" s="2"/>
      <c r="JP368" s="2"/>
      <c r="JQ368" s="2"/>
      <c r="JR368" s="2"/>
      <c r="JS368" s="2"/>
      <c r="JT368" s="2"/>
      <c r="JU368" s="2"/>
      <c r="JV368" s="2"/>
      <c r="JW368" s="2"/>
      <c r="JX368" s="2"/>
      <c r="JY368" s="2"/>
      <c r="JZ368" s="2"/>
      <c r="KA368" s="2"/>
      <c r="KB368" s="2"/>
      <c r="KC368" s="2"/>
      <c r="KD368" s="2"/>
      <c r="KE368" s="2"/>
      <c r="KF368" s="2"/>
      <c r="KG368" s="2"/>
      <c r="KH368" s="2"/>
      <c r="KI368" s="2"/>
      <c r="KJ368" s="2"/>
      <c r="KK368" s="2"/>
      <c r="KL368" s="2"/>
      <c r="KM368" s="2"/>
      <c r="KN368" s="2"/>
      <c r="KO368" s="2"/>
      <c r="KP368" s="2"/>
      <c r="KQ368" s="2"/>
      <c r="KR368" s="2"/>
      <c r="KS368" s="2"/>
      <c r="KT368" s="2"/>
      <c r="KU368" s="2"/>
      <c r="KV368" s="2"/>
      <c r="KW368" s="2"/>
      <c r="KX368" s="2"/>
      <c r="KY368" s="2"/>
      <c r="KZ368" s="2"/>
      <c r="LA368" s="2"/>
      <c r="LB368" s="2"/>
      <c r="LC368" s="2"/>
      <c r="LD368" s="2"/>
      <c r="LE368" s="2"/>
      <c r="LF368" s="2"/>
      <c r="LG368" s="2"/>
      <c r="LH368" s="2"/>
      <c r="LI368" s="2"/>
      <c r="LJ368" s="2"/>
      <c r="LK368" s="2"/>
      <c r="LL368" s="2"/>
      <c r="LM368" s="2"/>
      <c r="LN368" s="2"/>
      <c r="LO368" s="2"/>
      <c r="LP368" s="2"/>
      <c r="LQ368" s="2"/>
      <c r="LR368" s="2"/>
      <c r="LS368" s="2"/>
      <c r="LT368" s="2"/>
      <c r="LU368" s="2"/>
      <c r="LV368" s="2"/>
      <c r="LW368" s="2"/>
      <c r="LX368" s="2"/>
      <c r="LY368" s="2"/>
      <c r="LZ368" s="2"/>
      <c r="MA368" s="2"/>
      <c r="MB368" s="2"/>
      <c r="MC368" s="2"/>
      <c r="MD368" s="2"/>
      <c r="ME368" s="2">
        <v>7306.5</v>
      </c>
      <c r="MF368" s="2">
        <v>9995</v>
      </c>
      <c r="MG368" s="2"/>
      <c r="MH368" s="2"/>
      <c r="MI368" s="2"/>
      <c r="MJ368" s="2"/>
      <c r="MK368" s="2"/>
      <c r="ML368" s="2"/>
      <c r="MM368" s="2"/>
      <c r="MN368" s="2"/>
      <c r="MO368" s="2"/>
      <c r="MP368" s="2"/>
      <c r="MQ368" s="2"/>
      <c r="MR368" s="2">
        <v>35653</v>
      </c>
      <c r="MS368" s="2"/>
      <c r="MT368" s="2"/>
      <c r="MU368" s="2"/>
      <c r="MV368" s="2"/>
      <c r="MW368" s="2"/>
      <c r="MX368" s="2">
        <v>10000</v>
      </c>
      <c r="MY368" s="2"/>
      <c r="MZ368" s="2"/>
      <c r="NA368" s="2"/>
      <c r="NB368" s="2"/>
      <c r="NC368" s="2">
        <v>158182.79999999999</v>
      </c>
      <c r="ND368" s="2"/>
      <c r="NE368" s="2"/>
      <c r="NF368" s="2"/>
      <c r="NG368" s="2"/>
      <c r="NH368" s="2"/>
      <c r="NI368" s="2"/>
      <c r="NJ368" s="2"/>
      <c r="NK368" s="2"/>
      <c r="NL368" s="2"/>
      <c r="NM368" s="2"/>
      <c r="NN368" s="2"/>
      <c r="NO368" s="2">
        <v>11000</v>
      </c>
      <c r="NP368" s="2"/>
      <c r="NQ368" s="2"/>
      <c r="NR368" s="2"/>
      <c r="NS368" s="2"/>
      <c r="NT368" s="2"/>
      <c r="NU368" s="2"/>
      <c r="NV368" s="2"/>
      <c r="NW368" s="2"/>
      <c r="NX368" s="2"/>
      <c r="NY368" s="2"/>
      <c r="NZ368" s="2"/>
      <c r="OA368" s="2"/>
      <c r="OB368" s="2"/>
      <c r="OC368" s="2">
        <v>13200</v>
      </c>
      <c r="OD368" s="2"/>
      <c r="OE368" s="2"/>
      <c r="OF368" s="2"/>
      <c r="OG368" s="2"/>
      <c r="OH368" s="2"/>
      <c r="OI368" s="2"/>
      <c r="OJ368" s="2"/>
      <c r="OK368" s="2"/>
      <c r="OL368" s="2"/>
      <c r="OM368" s="2"/>
      <c r="ON368" s="2"/>
      <c r="OO368" s="2"/>
      <c r="OP368" s="2"/>
      <c r="OQ368" s="2"/>
      <c r="OR368" s="2"/>
      <c r="OS368" s="2"/>
      <c r="OT368" s="2"/>
      <c r="OU368" s="2"/>
      <c r="OV368" s="2"/>
      <c r="OW368" s="2"/>
      <c r="OX368" s="2"/>
      <c r="OY368" s="2"/>
      <c r="OZ368" s="2"/>
      <c r="PA368" s="2"/>
      <c r="PB368" s="2"/>
      <c r="PC368" s="2"/>
      <c r="PD368" s="2"/>
      <c r="PE368" s="2"/>
      <c r="PF368" s="2"/>
      <c r="PG368" s="2"/>
      <c r="PH368" s="2"/>
      <c r="PI368" s="2"/>
      <c r="PJ368" s="2"/>
      <c r="PK368" s="2"/>
      <c r="PL368" s="2"/>
      <c r="PM368" s="2"/>
      <c r="PN368" s="2"/>
      <c r="PO368" s="2"/>
      <c r="PP368" s="2"/>
      <c r="PQ368" s="2"/>
      <c r="PR368" s="2"/>
      <c r="PS368" s="2"/>
      <c r="PT368" s="2"/>
      <c r="PU368" s="2"/>
      <c r="PV368" s="2"/>
      <c r="PW368" s="2"/>
      <c r="PX368" s="2"/>
      <c r="PY368" s="2"/>
      <c r="PZ368" s="2"/>
      <c r="QA368" s="2"/>
      <c r="QB368" s="2"/>
      <c r="QC368" s="2"/>
      <c r="QD368" s="2"/>
      <c r="QE368" s="2"/>
      <c r="QF368" s="2"/>
      <c r="QG368" s="2"/>
      <c r="QH368" s="2"/>
      <c r="QI368" s="2"/>
      <c r="QJ368" s="2"/>
      <c r="QK368" s="2"/>
      <c r="QL368" s="2">
        <v>8000</v>
      </c>
      <c r="QM368" s="2"/>
      <c r="QN368" s="2"/>
      <c r="QO368" s="2"/>
      <c r="QP368" s="2"/>
      <c r="QQ368" s="2"/>
      <c r="QR368" s="2"/>
      <c r="QS368" s="2"/>
      <c r="QT368" s="2"/>
      <c r="QU368" s="2"/>
      <c r="QV368" s="2"/>
      <c r="QW368" s="2"/>
      <c r="QX368" s="2"/>
      <c r="QY368" s="2"/>
      <c r="QZ368" s="2"/>
      <c r="RA368" s="2"/>
      <c r="RB368" s="2"/>
      <c r="RC368" s="2"/>
      <c r="RD368" s="2"/>
      <c r="RE368" s="2"/>
      <c r="RF368" s="2">
        <v>23143</v>
      </c>
      <c r="RG368" s="2"/>
      <c r="RH368" s="2"/>
      <c r="RI368" s="2"/>
      <c r="RJ368" s="2"/>
      <c r="RK368" s="2"/>
      <c r="RL368" s="2"/>
      <c r="RM368" s="2"/>
      <c r="RN368" s="2"/>
      <c r="RO368" s="2"/>
      <c r="RP368" s="2"/>
      <c r="RQ368" s="2"/>
      <c r="RR368" s="2"/>
      <c r="RS368" s="2"/>
      <c r="RT368" s="2"/>
      <c r="RU368" s="2"/>
      <c r="RV368" s="2"/>
      <c r="RW368" s="2"/>
      <c r="RX368" s="2"/>
      <c r="RY368" s="2"/>
      <c r="RZ368" s="2"/>
      <c r="SA368" s="2"/>
      <c r="SB368" s="2"/>
      <c r="SC368" s="2"/>
      <c r="SD368" s="2"/>
      <c r="SE368" s="2"/>
      <c r="SF368" s="2"/>
      <c r="SG368" s="2"/>
      <c r="SH368" s="2"/>
      <c r="SI368" s="2"/>
      <c r="SJ368" s="2"/>
      <c r="SK368" s="2"/>
      <c r="SL368" s="2"/>
      <c r="SM368" s="2"/>
      <c r="SN368" s="2"/>
      <c r="SO368" s="2"/>
      <c r="SP368" s="2"/>
      <c r="SQ368" s="2"/>
      <c r="SR368" s="2"/>
      <c r="SS368" s="2"/>
      <c r="ST368" s="2"/>
      <c r="SU368" s="2"/>
      <c r="SV368" s="2"/>
      <c r="SW368" s="2"/>
      <c r="SX368" s="2"/>
      <c r="SY368" s="2"/>
      <c r="SZ368" s="2"/>
      <c r="TA368" s="2"/>
      <c r="TB368" s="2"/>
      <c r="TC368" s="2"/>
      <c r="TD368" s="2"/>
      <c r="TE368" s="2"/>
      <c r="TF368" s="2"/>
      <c r="TG368" s="2"/>
      <c r="TH368" s="2"/>
      <c r="TI368" s="2"/>
      <c r="TJ368" s="2"/>
      <c r="TK368" s="2"/>
      <c r="TL368" s="2"/>
      <c r="TM368" s="2"/>
      <c r="TN368" s="2"/>
      <c r="TO368" s="2"/>
      <c r="TP368" s="2"/>
      <c r="TQ368" s="2"/>
      <c r="TR368" s="2"/>
      <c r="TS368" s="2"/>
      <c r="TT368" s="2"/>
      <c r="TU368" s="2"/>
      <c r="TV368" s="2"/>
      <c r="TW368" s="2"/>
      <c r="TX368" s="2"/>
      <c r="TY368" s="2"/>
      <c r="TZ368" s="2">
        <v>13600</v>
      </c>
      <c r="UA368" s="2"/>
      <c r="UB368" s="2"/>
      <c r="UC368" s="2"/>
      <c r="UD368" s="2"/>
      <c r="UE368" s="2"/>
      <c r="UF368" s="2"/>
      <c r="UG368" s="2"/>
      <c r="UH368" s="2"/>
      <c r="UI368" s="2"/>
      <c r="UJ368" s="2"/>
      <c r="UK368" s="2"/>
      <c r="UL368" s="2"/>
      <c r="UM368" s="2"/>
      <c r="UN368" s="2"/>
      <c r="UO368" s="2"/>
      <c r="UP368" s="2"/>
      <c r="UQ368" s="2"/>
      <c r="UR368" s="2"/>
      <c r="US368" s="2"/>
      <c r="UT368" s="2"/>
      <c r="UU368" s="2"/>
      <c r="UV368" s="2"/>
      <c r="UW368" s="2"/>
      <c r="UX368" s="2"/>
      <c r="UY368" s="2"/>
      <c r="UZ368" s="2"/>
      <c r="VA368" s="2"/>
      <c r="VB368" s="2"/>
      <c r="VC368" s="2"/>
      <c r="VD368" s="2"/>
      <c r="VE368" s="2"/>
      <c r="VF368" s="2"/>
      <c r="VG368" s="2"/>
      <c r="VH368" s="2"/>
      <c r="VI368" s="2"/>
      <c r="VJ368" s="2"/>
      <c r="VK368" s="2"/>
      <c r="VL368" s="2"/>
      <c r="VM368" s="2"/>
      <c r="VN368" s="2"/>
      <c r="VO368" s="2"/>
      <c r="VP368" s="2"/>
      <c r="VQ368" s="2"/>
      <c r="VR368" s="2"/>
      <c r="VS368" s="2"/>
      <c r="VT368" s="2"/>
      <c r="VU368" s="2"/>
      <c r="VV368" s="2"/>
      <c r="VW368" s="2"/>
      <c r="VX368" s="2"/>
      <c r="VY368" s="2"/>
      <c r="VZ368" s="2"/>
      <c r="WA368" s="2"/>
      <c r="WB368" s="2"/>
      <c r="WC368" s="2"/>
      <c r="WD368" s="2"/>
      <c r="WE368" s="2"/>
      <c r="WF368" s="2"/>
      <c r="WG368" s="2"/>
      <c r="WH368" s="2"/>
      <c r="WI368" s="2"/>
      <c r="WJ368" s="2"/>
      <c r="WK368" s="2"/>
      <c r="WL368" s="2"/>
      <c r="WM368" s="2"/>
      <c r="WN368" s="2"/>
      <c r="WO368" s="2"/>
      <c r="WP368" s="2"/>
      <c r="WQ368" s="2"/>
      <c r="WR368" s="2"/>
      <c r="WS368" s="2"/>
      <c r="WT368" s="2"/>
      <c r="WU368" s="2"/>
      <c r="WV368" s="2"/>
      <c r="WW368" s="2"/>
      <c r="WX368" s="2"/>
      <c r="WY368" s="2"/>
      <c r="WZ368" s="2"/>
      <c r="XA368" s="2"/>
      <c r="XB368" s="2"/>
      <c r="XC368" s="2"/>
      <c r="XD368" s="2"/>
      <c r="XE368" s="2"/>
      <c r="XF368" s="2"/>
      <c r="XG368" s="2">
        <v>8000</v>
      </c>
      <c r="XH368" s="2"/>
      <c r="XI368" s="2"/>
      <c r="XJ368" s="2"/>
      <c r="XK368" s="2"/>
      <c r="XL368" s="2"/>
      <c r="XM368" s="2"/>
      <c r="XN368" s="2"/>
      <c r="XO368" s="2"/>
      <c r="XP368" s="2"/>
      <c r="XQ368" s="2"/>
      <c r="XR368" s="2"/>
      <c r="XS368" s="2"/>
      <c r="XT368" s="2"/>
      <c r="XU368" s="2"/>
      <c r="XV368" s="2"/>
      <c r="XW368" s="2"/>
      <c r="XX368" s="2"/>
      <c r="XY368" s="2"/>
      <c r="XZ368" s="2"/>
      <c r="YA368" s="2"/>
      <c r="YB368" s="2"/>
      <c r="YC368" s="2"/>
      <c r="YD368" s="2">
        <v>5845</v>
      </c>
      <c r="YE368" s="2"/>
      <c r="YF368" s="2"/>
      <c r="YG368" s="2"/>
      <c r="YH368" s="2"/>
      <c r="YI368" s="2"/>
      <c r="YJ368" s="2"/>
      <c r="YK368" s="2"/>
      <c r="YL368" s="2"/>
      <c r="YM368" s="2"/>
      <c r="YN368" s="2"/>
      <c r="YO368" s="2"/>
      <c r="YP368" s="2"/>
      <c r="YQ368" s="2"/>
      <c r="YR368" s="2"/>
      <c r="YS368" s="2"/>
      <c r="YT368" s="2"/>
      <c r="YU368" s="2"/>
      <c r="YV368" s="2"/>
      <c r="YW368" s="2"/>
      <c r="YX368" s="2"/>
      <c r="YY368" s="2"/>
      <c r="YZ368" s="2"/>
      <c r="ZA368" s="2"/>
      <c r="ZB368" s="2"/>
      <c r="ZC368" s="2"/>
      <c r="ZD368" s="2"/>
      <c r="ZE368" s="2"/>
      <c r="ZF368" s="2"/>
      <c r="ZG368" s="2"/>
      <c r="ZH368" s="2"/>
      <c r="ZI368" s="2"/>
      <c r="ZJ368" s="2"/>
      <c r="ZK368" s="2"/>
      <c r="ZL368" s="2"/>
      <c r="ZM368" s="2"/>
      <c r="ZN368" s="2"/>
      <c r="ZO368" s="2"/>
      <c r="ZP368" s="2"/>
      <c r="ZQ368" s="2"/>
      <c r="ZR368" s="2"/>
      <c r="ZS368" s="2"/>
      <c r="ZT368" s="2"/>
      <c r="ZU368" s="2"/>
      <c r="ZV368" s="2"/>
      <c r="ZW368" s="2"/>
      <c r="ZX368" s="2"/>
      <c r="ZY368" s="2"/>
      <c r="ZZ368" s="2"/>
      <c r="AAA368" s="2"/>
      <c r="AAB368" s="2"/>
      <c r="AAC368" s="2"/>
      <c r="AAD368" s="2"/>
      <c r="AAE368" s="2"/>
      <c r="AAF368" s="2"/>
      <c r="AAG368" s="2"/>
      <c r="AAH368" s="2"/>
      <c r="AAI368" s="2"/>
      <c r="AAJ368" s="2"/>
      <c r="AAK368" s="2"/>
      <c r="AAL368" s="2"/>
      <c r="AAM368" s="2"/>
      <c r="AAN368" s="2">
        <v>11000</v>
      </c>
      <c r="AAO368" s="2"/>
      <c r="AAP368" s="2"/>
      <c r="AAQ368" s="2"/>
      <c r="AAR368" s="2"/>
      <c r="AAS368" s="2"/>
      <c r="AAT368" s="2"/>
      <c r="AAU368" s="2"/>
      <c r="AAV368" s="2"/>
      <c r="AAW368" s="2"/>
      <c r="AAX368" s="2"/>
      <c r="AAY368" s="2"/>
      <c r="AAZ368" s="2"/>
      <c r="ABA368" s="2"/>
      <c r="ABB368" s="2"/>
      <c r="ABC368" s="2"/>
      <c r="ABD368" s="2"/>
      <c r="ABE368" s="2"/>
      <c r="ABF368" s="2"/>
      <c r="ABG368" s="2"/>
      <c r="ABH368" s="2"/>
      <c r="ABI368" s="2"/>
      <c r="ABJ368" s="2"/>
      <c r="ABK368" s="2"/>
      <c r="ABL368" s="2"/>
      <c r="ABM368" s="2"/>
      <c r="ABN368" s="2"/>
      <c r="ABO368" s="2"/>
      <c r="ABP368" s="2"/>
      <c r="ABQ368" s="2"/>
      <c r="ABR368" s="2"/>
      <c r="ABS368" s="2"/>
      <c r="ABT368" s="2"/>
      <c r="ABU368" s="2"/>
      <c r="ABV368" s="2"/>
      <c r="ABW368" s="2"/>
      <c r="ABX368" s="2"/>
      <c r="ABY368" s="2"/>
      <c r="ABZ368" s="2"/>
      <c r="ACA368" s="2"/>
      <c r="ACB368" s="2"/>
      <c r="ACC368" s="2"/>
      <c r="ACD368" s="2"/>
      <c r="ACE368" s="2"/>
      <c r="ACF368" s="2"/>
      <c r="ACG368" s="2"/>
      <c r="ACH368" s="2">
        <v>40524</v>
      </c>
      <c r="ACI368" s="2"/>
      <c r="ACJ368" s="2"/>
      <c r="ACK368" s="2"/>
      <c r="ACL368" s="2"/>
      <c r="ACM368" s="2"/>
      <c r="ACN368" s="2"/>
      <c r="ACO368" s="2"/>
      <c r="ACP368" s="2"/>
      <c r="ACQ368" s="2"/>
      <c r="ACR368" s="2"/>
      <c r="ACS368" s="2"/>
      <c r="ACT368" s="2"/>
      <c r="ACU368" s="2"/>
      <c r="ACV368" s="2"/>
      <c r="ACW368" s="2"/>
      <c r="ACX368" s="2"/>
      <c r="ACY368" s="2"/>
      <c r="ACZ368" s="2"/>
      <c r="ADA368" s="2"/>
      <c r="ADB368" s="2"/>
      <c r="ADC368" s="2"/>
      <c r="ADD368" s="2"/>
      <c r="ADE368" s="2"/>
      <c r="ADF368" s="2"/>
      <c r="ADG368" s="2"/>
      <c r="ADH368" s="2"/>
      <c r="ADI368" s="2"/>
      <c r="ADJ368" s="2"/>
      <c r="ADK368" s="2"/>
      <c r="ADL368" s="2"/>
      <c r="ADM368" s="2"/>
      <c r="ADN368" s="2"/>
      <c r="ADO368" s="2"/>
      <c r="ADP368" s="2"/>
      <c r="ADQ368" s="2"/>
      <c r="ADR368" s="2"/>
      <c r="ADS368" s="2"/>
      <c r="ADT368" s="2"/>
      <c r="ADU368" s="2"/>
      <c r="ADV368" s="2">
        <v>5461.5</v>
      </c>
      <c r="ADW368" s="2"/>
      <c r="ADX368" s="2"/>
      <c r="ADY368" s="2"/>
      <c r="ADZ368" s="2"/>
      <c r="AEA368" s="2"/>
      <c r="AEB368" s="2"/>
      <c r="AEC368" s="2"/>
      <c r="AED368" s="2"/>
      <c r="AEE368" s="2"/>
      <c r="AEF368" s="2"/>
      <c r="AEG368" s="2"/>
      <c r="AEH368" s="2"/>
      <c r="AEI368" s="2"/>
      <c r="AEJ368" s="2"/>
      <c r="AEK368" s="2"/>
      <c r="AEL368" s="2"/>
      <c r="AEM368" s="2"/>
      <c r="AEN368" s="2"/>
      <c r="AEO368" s="2"/>
      <c r="AEP368" s="2"/>
      <c r="AEQ368" s="2"/>
      <c r="AER368" s="2"/>
      <c r="AES368" s="2"/>
      <c r="AET368" s="2"/>
      <c r="AEU368" s="2"/>
      <c r="AEV368" s="2"/>
      <c r="AEW368" s="2"/>
      <c r="AEX368" s="2"/>
      <c r="AEY368" s="2"/>
      <c r="AEZ368" s="2"/>
      <c r="AFA368" s="2"/>
      <c r="AFB368" s="2"/>
      <c r="AFC368" s="2"/>
      <c r="AFD368" s="2"/>
      <c r="AFE368" s="2"/>
      <c r="AFF368" s="2"/>
      <c r="AFG368" s="2"/>
      <c r="AFH368" s="2"/>
      <c r="AFI368" s="2"/>
      <c r="AFJ368" s="2"/>
      <c r="AFK368" s="2"/>
      <c r="AFL368" s="2"/>
      <c r="AFM368" s="2"/>
      <c r="AFN368" s="2"/>
      <c r="AFO368" s="2"/>
      <c r="AFP368" s="2"/>
      <c r="AFQ368" s="2"/>
      <c r="AFR368" s="2"/>
      <c r="AFS368" s="2"/>
      <c r="AFT368" s="2"/>
      <c r="AFU368" s="2"/>
      <c r="AFV368" s="2"/>
      <c r="AFW368" s="2"/>
      <c r="AFX368" s="2"/>
      <c r="AFY368" s="2"/>
      <c r="AFZ368" s="2"/>
      <c r="AGA368" s="2"/>
      <c r="AGB368" s="2"/>
      <c r="AGC368" s="2"/>
      <c r="AGD368" s="2"/>
      <c r="AGE368" s="2"/>
      <c r="AGF368" s="2"/>
      <c r="AGG368" s="2"/>
      <c r="AGH368" s="2"/>
      <c r="AGI368" s="2"/>
      <c r="AGJ368" s="2"/>
      <c r="AGK368" s="2"/>
      <c r="AGL368" s="2"/>
      <c r="AGM368" s="2"/>
      <c r="AGN368" s="2"/>
      <c r="AGO368" s="2"/>
      <c r="AGP368" s="2"/>
      <c r="AGQ368" s="2"/>
      <c r="AGR368" s="2"/>
      <c r="AGS368" s="2">
        <v>17293</v>
      </c>
      <c r="AGT368" s="2"/>
      <c r="AGU368" s="2"/>
      <c r="AGV368" s="2"/>
      <c r="AGW368" s="2"/>
      <c r="AGX368" s="2"/>
      <c r="AGY368" s="2"/>
      <c r="AGZ368" s="2"/>
      <c r="AHA368" s="2"/>
      <c r="AHB368" s="2"/>
      <c r="AHC368" s="2"/>
      <c r="AHD368" s="2"/>
      <c r="AHE368" s="2"/>
      <c r="AHF368" s="2"/>
      <c r="AHG368" s="2"/>
      <c r="AHH368" s="2"/>
      <c r="AHI368" s="2"/>
      <c r="AHJ368" s="2"/>
      <c r="AHK368" s="2"/>
      <c r="AHL368" s="2"/>
      <c r="AHM368" s="2"/>
      <c r="AHN368" s="2"/>
      <c r="AHO368" s="2"/>
      <c r="AHP368" s="2">
        <v>586059.62</v>
      </c>
    </row>
    <row r="369" spans="1:900">
      <c r="A369" s="1" t="s">
        <v>2731</v>
      </c>
      <c r="B369" s="1" t="s">
        <v>2599</v>
      </c>
      <c r="C369" s="1" t="s">
        <v>2600</v>
      </c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>
        <v>426855.74</v>
      </c>
      <c r="AU369" s="2"/>
      <c r="AV369" s="2"/>
      <c r="AW369" s="2"/>
      <c r="AX369" s="2"/>
      <c r="AY369" s="2"/>
      <c r="AZ369" s="2">
        <v>2000</v>
      </c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>
        <v>940</v>
      </c>
      <c r="CU369" s="2"/>
      <c r="CV369" s="2"/>
      <c r="CW369" s="2"/>
      <c r="CX369" s="2"/>
      <c r="CY369" s="2"/>
      <c r="CZ369" s="2"/>
      <c r="DA369" s="2"/>
      <c r="DB369" s="2">
        <v>8583</v>
      </c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>
        <v>13822330.300000001</v>
      </c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  <c r="GP369" s="2"/>
      <c r="GQ369" s="2"/>
      <c r="GR369" s="2">
        <v>69.8</v>
      </c>
      <c r="GS369" s="2"/>
      <c r="GT369" s="2"/>
      <c r="GU369" s="2"/>
      <c r="GV369" s="2"/>
      <c r="GW369" s="2"/>
      <c r="GX369" s="2"/>
      <c r="GY369" s="2">
        <v>370145.91</v>
      </c>
      <c r="GZ369" s="2"/>
      <c r="HA369" s="2"/>
      <c r="HB369" s="2"/>
      <c r="HC369" s="2"/>
      <c r="HD369" s="2"/>
      <c r="HE369" s="2"/>
      <c r="HF369" s="2"/>
      <c r="HG369" s="2"/>
      <c r="HH369" s="2">
        <v>148141.76999999999</v>
      </c>
      <c r="HI369" s="2"/>
      <c r="HJ369" s="2">
        <v>214994.31</v>
      </c>
      <c r="HK369" s="2"/>
      <c r="HL369" s="2"/>
      <c r="HM369" s="2"/>
      <c r="HN369" s="2"/>
      <c r="HO369" s="2"/>
      <c r="HP369" s="2"/>
      <c r="HQ369" s="2"/>
      <c r="HR369" s="2"/>
      <c r="HS369" s="2"/>
      <c r="HT369" s="2"/>
      <c r="HU369" s="2"/>
      <c r="HV369" s="2"/>
      <c r="HW369" s="2"/>
      <c r="HX369" s="2"/>
      <c r="HY369" s="2"/>
      <c r="HZ369" s="2"/>
      <c r="IA369" s="2"/>
      <c r="IB369" s="2"/>
      <c r="IC369" s="2"/>
      <c r="ID369" s="2"/>
      <c r="IE369" s="2"/>
      <c r="IF369" s="2"/>
      <c r="IG369" s="2"/>
      <c r="IH369" s="2"/>
      <c r="II369" s="2"/>
      <c r="IJ369" s="2"/>
      <c r="IK369" s="2"/>
      <c r="IL369" s="2"/>
      <c r="IM369" s="2"/>
      <c r="IN369" s="2"/>
      <c r="IO369" s="2"/>
      <c r="IP369" s="2"/>
      <c r="IQ369" s="2"/>
      <c r="IR369" s="2"/>
      <c r="IS369" s="2"/>
      <c r="IT369" s="2"/>
      <c r="IU369" s="2"/>
      <c r="IV369" s="2"/>
      <c r="IW369" s="2"/>
      <c r="IX369" s="2"/>
      <c r="IY369" s="2"/>
      <c r="IZ369" s="2"/>
      <c r="JA369" s="2"/>
      <c r="JB369" s="2"/>
      <c r="JC369" s="2"/>
      <c r="JD369" s="2"/>
      <c r="JE369" s="2"/>
      <c r="JF369" s="2"/>
      <c r="JG369" s="2"/>
      <c r="JH369" s="2"/>
      <c r="JI369" s="2"/>
      <c r="JJ369" s="2"/>
      <c r="JK369" s="2"/>
      <c r="JL369" s="2"/>
      <c r="JM369" s="2"/>
      <c r="JN369" s="2"/>
      <c r="JO369" s="2"/>
      <c r="JP369" s="2"/>
      <c r="JQ369" s="2"/>
      <c r="JR369" s="2">
        <v>1671628.26</v>
      </c>
      <c r="JS369" s="2"/>
      <c r="JT369" s="2"/>
      <c r="JU369" s="2"/>
      <c r="JV369" s="2"/>
      <c r="JW369" s="2"/>
      <c r="JX369" s="2"/>
      <c r="JY369" s="2"/>
      <c r="JZ369" s="2"/>
      <c r="KA369" s="2"/>
      <c r="KB369" s="2"/>
      <c r="KC369" s="2"/>
      <c r="KD369" s="2"/>
      <c r="KE369" s="2"/>
      <c r="KF369" s="2"/>
      <c r="KG369" s="2"/>
      <c r="KH369" s="2"/>
      <c r="KI369" s="2"/>
      <c r="KJ369" s="2"/>
      <c r="KK369" s="2"/>
      <c r="KL369" s="2"/>
      <c r="KM369" s="2"/>
      <c r="KN369" s="2"/>
      <c r="KO369" s="2"/>
      <c r="KP369" s="2"/>
      <c r="KQ369" s="2"/>
      <c r="KR369" s="2"/>
      <c r="KS369" s="2"/>
      <c r="KT369" s="2"/>
      <c r="KU369" s="2"/>
      <c r="KV369" s="2"/>
      <c r="KW369" s="2"/>
      <c r="KX369" s="2">
        <v>96723.45</v>
      </c>
      <c r="KY369" s="2"/>
      <c r="KZ369" s="2"/>
      <c r="LA369" s="2"/>
      <c r="LB369" s="2"/>
      <c r="LC369" s="2"/>
      <c r="LD369" s="2"/>
      <c r="LE369" s="2"/>
      <c r="LF369" s="2">
        <v>10379664.369999999</v>
      </c>
      <c r="LG369" s="2"/>
      <c r="LH369" s="2"/>
      <c r="LI369" s="2">
        <v>934543.48</v>
      </c>
      <c r="LJ369" s="2"/>
      <c r="LK369" s="2"/>
      <c r="LL369" s="2"/>
      <c r="LM369" s="2"/>
      <c r="LN369" s="2"/>
      <c r="LO369" s="2"/>
      <c r="LP369" s="2"/>
      <c r="LQ369" s="2"/>
      <c r="LR369" s="2"/>
      <c r="LS369" s="2"/>
      <c r="LT369" s="2"/>
      <c r="LU369" s="2"/>
      <c r="LV369" s="2"/>
      <c r="LW369" s="2"/>
      <c r="LX369" s="2"/>
      <c r="LY369" s="2"/>
      <c r="LZ369" s="2"/>
      <c r="MA369" s="2"/>
      <c r="MB369" s="2"/>
      <c r="MC369" s="2"/>
      <c r="MD369" s="2"/>
      <c r="ME369" s="2"/>
      <c r="MF369" s="2"/>
      <c r="MG369" s="2"/>
      <c r="MH369" s="2"/>
      <c r="MI369" s="2"/>
      <c r="MJ369" s="2"/>
      <c r="MK369" s="2"/>
      <c r="ML369" s="2"/>
      <c r="MM369" s="2"/>
      <c r="MN369" s="2"/>
      <c r="MO369" s="2"/>
      <c r="MP369" s="2"/>
      <c r="MQ369" s="2"/>
      <c r="MR369" s="2"/>
      <c r="MS369" s="2"/>
      <c r="MT369" s="2"/>
      <c r="MU369" s="2"/>
      <c r="MV369" s="2"/>
      <c r="MW369" s="2"/>
      <c r="MX369" s="2"/>
      <c r="MY369" s="2"/>
      <c r="MZ369" s="2"/>
      <c r="NA369" s="2"/>
      <c r="NB369" s="2"/>
      <c r="NC369" s="2"/>
      <c r="ND369" s="2"/>
      <c r="NE369" s="2"/>
      <c r="NF369" s="2">
        <v>133.71</v>
      </c>
      <c r="NG369" s="2"/>
      <c r="NH369" s="2"/>
      <c r="NI369" s="2">
        <v>26400</v>
      </c>
      <c r="NJ369" s="2"/>
      <c r="NK369" s="2"/>
      <c r="NL369" s="2"/>
      <c r="NM369" s="2"/>
      <c r="NN369" s="2"/>
      <c r="NO369" s="2"/>
      <c r="NP369" s="2"/>
      <c r="NQ369" s="2"/>
      <c r="NR369" s="2"/>
      <c r="NS369" s="2"/>
      <c r="NT369" s="2"/>
      <c r="NU369" s="2"/>
      <c r="NV369" s="2"/>
      <c r="NW369" s="2"/>
      <c r="NX369" s="2">
        <v>10901.63</v>
      </c>
      <c r="NY369" s="2"/>
      <c r="NZ369" s="2"/>
      <c r="OA369" s="2"/>
      <c r="OB369" s="2"/>
      <c r="OC369" s="2">
        <v>27001.94</v>
      </c>
      <c r="OD369" s="2">
        <v>1874.18</v>
      </c>
      <c r="OE369" s="2"/>
      <c r="OF369" s="2"/>
      <c r="OG369" s="2"/>
      <c r="OH369" s="2"/>
      <c r="OI369" s="2"/>
      <c r="OJ369" s="2"/>
      <c r="OK369" s="2"/>
      <c r="OL369" s="2"/>
      <c r="OM369" s="2"/>
      <c r="ON369" s="2"/>
      <c r="OO369" s="2"/>
      <c r="OP369" s="2"/>
      <c r="OQ369" s="2"/>
      <c r="OR369" s="2"/>
      <c r="OS369" s="2"/>
      <c r="OT369" s="2"/>
      <c r="OU369" s="2"/>
      <c r="OV369" s="2">
        <v>12214.04</v>
      </c>
      <c r="OW369" s="2"/>
      <c r="OX369" s="2"/>
      <c r="OY369" s="2"/>
      <c r="OZ369" s="2"/>
      <c r="PA369" s="2">
        <v>148133.56</v>
      </c>
      <c r="PB369" s="2"/>
      <c r="PC369" s="2"/>
      <c r="PD369" s="2"/>
      <c r="PE369" s="2">
        <v>4508.88</v>
      </c>
      <c r="PF369" s="2"/>
      <c r="PG369" s="2"/>
      <c r="PH369" s="2"/>
      <c r="PI369" s="2"/>
      <c r="PJ369" s="2"/>
      <c r="PK369" s="2"/>
      <c r="PL369" s="2"/>
      <c r="PM369" s="2"/>
      <c r="PN369" s="2"/>
      <c r="PO369" s="2"/>
      <c r="PP369" s="2"/>
      <c r="PQ369" s="2"/>
      <c r="PR369" s="2"/>
      <c r="PS369" s="2"/>
      <c r="PT369" s="2"/>
      <c r="PU369" s="2"/>
      <c r="PV369" s="2"/>
      <c r="PW369" s="2"/>
      <c r="PX369" s="2"/>
      <c r="PY369" s="2"/>
      <c r="PZ369" s="2"/>
      <c r="QA369" s="2"/>
      <c r="QB369" s="2"/>
      <c r="QC369" s="2"/>
      <c r="QD369" s="2"/>
      <c r="QE369" s="2"/>
      <c r="QF369" s="2"/>
      <c r="QG369" s="2"/>
      <c r="QH369" s="2"/>
      <c r="QI369" s="2"/>
      <c r="QJ369" s="2"/>
      <c r="QK369" s="2"/>
      <c r="QL369" s="2"/>
      <c r="QM369" s="2"/>
      <c r="QN369" s="2"/>
      <c r="QO369" s="2"/>
      <c r="QP369" s="2"/>
      <c r="QQ369" s="2"/>
      <c r="QR369" s="2"/>
      <c r="QS369" s="2"/>
      <c r="QT369" s="2"/>
      <c r="QU369" s="2"/>
      <c r="QV369" s="2"/>
      <c r="QW369" s="2"/>
      <c r="QX369" s="2"/>
      <c r="QY369" s="2"/>
      <c r="QZ369" s="2"/>
      <c r="RA369" s="2"/>
      <c r="RB369" s="2"/>
      <c r="RC369" s="2">
        <v>4950.75</v>
      </c>
      <c r="RD369" s="2"/>
      <c r="RE369" s="2"/>
      <c r="RF369" s="2"/>
      <c r="RG369" s="2"/>
      <c r="RH369" s="2"/>
      <c r="RI369" s="2"/>
      <c r="RJ369" s="2"/>
      <c r="RK369" s="2"/>
      <c r="RL369" s="2">
        <v>212.74</v>
      </c>
      <c r="RM369" s="2"/>
      <c r="RN369" s="2"/>
      <c r="RO369" s="2"/>
      <c r="RP369" s="2"/>
      <c r="RQ369" s="2"/>
      <c r="RR369" s="2"/>
      <c r="RS369" s="2"/>
      <c r="RT369" s="2">
        <v>2550.62</v>
      </c>
      <c r="RU369" s="2"/>
      <c r="RV369" s="2"/>
      <c r="RW369" s="2"/>
      <c r="RX369" s="2"/>
      <c r="RY369" s="2"/>
      <c r="RZ369" s="2"/>
      <c r="SA369" s="2"/>
      <c r="SB369" s="2">
        <v>551.26</v>
      </c>
      <c r="SC369" s="2"/>
      <c r="SD369" s="2"/>
      <c r="SE369" s="2"/>
      <c r="SF369" s="2"/>
      <c r="SG369" s="2"/>
      <c r="SH369" s="2"/>
      <c r="SI369" s="2"/>
      <c r="SJ369" s="2"/>
      <c r="SK369" s="2"/>
      <c r="SL369" s="2">
        <v>524701.57999999996</v>
      </c>
      <c r="SM369" s="2"/>
      <c r="SN369" s="2"/>
      <c r="SO369" s="2"/>
      <c r="SP369" s="2"/>
      <c r="SQ369" s="2"/>
      <c r="SR369" s="2"/>
      <c r="SS369" s="2"/>
      <c r="ST369" s="2"/>
      <c r="SU369" s="2"/>
      <c r="SV369" s="2"/>
      <c r="SW369" s="2"/>
      <c r="SX369" s="2"/>
      <c r="SY369" s="2"/>
      <c r="SZ369" s="2"/>
      <c r="TA369" s="2"/>
      <c r="TB369" s="2"/>
      <c r="TC369" s="2"/>
      <c r="TD369" s="2"/>
      <c r="TE369" s="2"/>
      <c r="TF369" s="2"/>
      <c r="TG369" s="2"/>
      <c r="TH369" s="2">
        <v>11700</v>
      </c>
      <c r="TI369" s="2"/>
      <c r="TJ369" s="2"/>
      <c r="TK369" s="2"/>
      <c r="TL369" s="2"/>
      <c r="TM369" s="2"/>
      <c r="TN369" s="2"/>
      <c r="TO369" s="2"/>
      <c r="TP369" s="2"/>
      <c r="TQ369" s="2"/>
      <c r="TR369" s="2"/>
      <c r="TS369" s="2"/>
      <c r="TT369" s="2"/>
      <c r="TU369" s="2"/>
      <c r="TV369" s="2"/>
      <c r="TW369" s="2"/>
      <c r="TX369" s="2"/>
      <c r="TY369" s="2"/>
      <c r="TZ369" s="2"/>
      <c r="UA369" s="2"/>
      <c r="UB369" s="2"/>
      <c r="UC369" s="2"/>
      <c r="UD369" s="2"/>
      <c r="UE369" s="2"/>
      <c r="UF369" s="2"/>
      <c r="UG369" s="2"/>
      <c r="UH369" s="2"/>
      <c r="UI369" s="2"/>
      <c r="UJ369" s="2"/>
      <c r="UK369" s="2"/>
      <c r="UL369" s="2"/>
      <c r="UM369" s="2"/>
      <c r="UN369" s="2"/>
      <c r="UO369" s="2"/>
      <c r="UP369" s="2"/>
      <c r="UQ369" s="2"/>
      <c r="UR369" s="2"/>
      <c r="US369" s="2"/>
      <c r="UT369" s="2"/>
      <c r="UU369" s="2"/>
      <c r="UV369" s="2"/>
      <c r="UW369" s="2"/>
      <c r="UX369" s="2"/>
      <c r="UY369" s="2"/>
      <c r="UZ369" s="2"/>
      <c r="VA369" s="2"/>
      <c r="VB369" s="2"/>
      <c r="VC369" s="2"/>
      <c r="VD369" s="2"/>
      <c r="VE369" s="2"/>
      <c r="VF369" s="2"/>
      <c r="VG369" s="2"/>
      <c r="VH369" s="2"/>
      <c r="VI369" s="2"/>
      <c r="VJ369" s="2"/>
      <c r="VK369" s="2">
        <v>213736.02</v>
      </c>
      <c r="VL369" s="2"/>
      <c r="VM369" s="2"/>
      <c r="VN369" s="2"/>
      <c r="VO369" s="2"/>
      <c r="VP369" s="2"/>
      <c r="VQ369" s="2"/>
      <c r="VR369" s="2"/>
      <c r="VS369" s="2"/>
      <c r="VT369" s="2"/>
      <c r="VU369" s="2"/>
      <c r="VV369" s="2"/>
      <c r="VW369" s="2"/>
      <c r="VX369" s="2"/>
      <c r="VY369" s="2"/>
      <c r="VZ369" s="2"/>
      <c r="WA369" s="2"/>
      <c r="WB369" s="2"/>
      <c r="WC369" s="2"/>
      <c r="WD369" s="2"/>
      <c r="WE369" s="2"/>
      <c r="WF369" s="2"/>
      <c r="WG369" s="2"/>
      <c r="WH369" s="2"/>
      <c r="WI369" s="2"/>
      <c r="WJ369" s="2"/>
      <c r="WK369" s="2"/>
      <c r="WL369" s="2"/>
      <c r="WM369" s="2"/>
      <c r="WN369" s="2"/>
      <c r="WO369" s="2"/>
      <c r="WP369" s="2"/>
      <c r="WQ369" s="2"/>
      <c r="WR369" s="2"/>
      <c r="WS369" s="2"/>
      <c r="WT369" s="2"/>
      <c r="WU369" s="2"/>
      <c r="WV369" s="2"/>
      <c r="WW369" s="2"/>
      <c r="WX369" s="2"/>
      <c r="WY369" s="2"/>
      <c r="WZ369" s="2"/>
      <c r="XA369" s="2"/>
      <c r="XB369" s="2"/>
      <c r="XC369" s="2"/>
      <c r="XD369" s="2"/>
      <c r="XE369" s="2"/>
      <c r="XF369" s="2"/>
      <c r="XG369" s="2"/>
      <c r="XH369" s="2"/>
      <c r="XI369" s="2"/>
      <c r="XJ369" s="2"/>
      <c r="XK369" s="2"/>
      <c r="XL369" s="2"/>
      <c r="XM369" s="2"/>
      <c r="XN369" s="2"/>
      <c r="XO369" s="2"/>
      <c r="XP369" s="2"/>
      <c r="XQ369" s="2"/>
      <c r="XR369" s="2"/>
      <c r="XS369" s="2"/>
      <c r="XT369" s="2"/>
      <c r="XU369" s="2"/>
      <c r="XV369" s="2"/>
      <c r="XW369" s="2"/>
      <c r="XX369" s="2"/>
      <c r="XY369" s="2"/>
      <c r="XZ369" s="2"/>
      <c r="YA369" s="2"/>
      <c r="YB369" s="2"/>
      <c r="YC369" s="2"/>
      <c r="YD369" s="2">
        <v>1704797.05</v>
      </c>
      <c r="YE369" s="2"/>
      <c r="YF369" s="2"/>
      <c r="YG369" s="2"/>
      <c r="YH369" s="2"/>
      <c r="YI369" s="2"/>
      <c r="YJ369" s="2"/>
      <c r="YK369" s="2"/>
      <c r="YL369" s="2"/>
      <c r="YM369" s="2"/>
      <c r="YN369" s="2"/>
      <c r="YO369" s="2"/>
      <c r="YP369" s="2"/>
      <c r="YQ369" s="2"/>
      <c r="YR369" s="2"/>
      <c r="YS369" s="2"/>
      <c r="YT369" s="2"/>
      <c r="YU369" s="2"/>
      <c r="YV369" s="2"/>
      <c r="YW369" s="2"/>
      <c r="YX369" s="2"/>
      <c r="YY369" s="2"/>
      <c r="YZ369" s="2"/>
      <c r="ZA369" s="2">
        <v>181.92</v>
      </c>
      <c r="ZB369" s="2"/>
      <c r="ZC369" s="2"/>
      <c r="ZD369" s="2"/>
      <c r="ZE369" s="2"/>
      <c r="ZF369" s="2"/>
      <c r="ZG369" s="2"/>
      <c r="ZH369" s="2"/>
      <c r="ZI369" s="2">
        <v>69419.59</v>
      </c>
      <c r="ZJ369" s="2"/>
      <c r="ZK369" s="2"/>
      <c r="ZL369" s="2"/>
      <c r="ZM369" s="2"/>
      <c r="ZN369" s="2"/>
      <c r="ZO369" s="2"/>
      <c r="ZP369" s="2"/>
      <c r="ZQ369" s="2"/>
      <c r="ZR369" s="2"/>
      <c r="ZS369" s="2"/>
      <c r="ZT369" s="2"/>
      <c r="ZU369" s="2"/>
      <c r="ZV369" s="2"/>
      <c r="ZW369" s="2"/>
      <c r="ZX369" s="2"/>
      <c r="ZY369" s="2"/>
      <c r="ZZ369" s="2"/>
      <c r="AAA369" s="2"/>
      <c r="AAB369" s="2"/>
      <c r="AAC369" s="2"/>
      <c r="AAD369" s="2"/>
      <c r="AAE369" s="2"/>
      <c r="AAF369" s="2"/>
      <c r="AAG369" s="2"/>
      <c r="AAH369" s="2"/>
      <c r="AAI369" s="2"/>
      <c r="AAJ369" s="2"/>
      <c r="AAK369" s="2"/>
      <c r="AAL369" s="2"/>
      <c r="AAM369" s="2"/>
      <c r="AAN369" s="2"/>
      <c r="AAO369" s="2"/>
      <c r="AAP369" s="2"/>
      <c r="AAQ369" s="2"/>
      <c r="AAR369" s="2"/>
      <c r="AAS369" s="2"/>
      <c r="AAT369" s="2"/>
      <c r="AAU369" s="2"/>
      <c r="AAV369" s="2"/>
      <c r="AAW369" s="2"/>
      <c r="AAX369" s="2"/>
      <c r="AAY369" s="2"/>
      <c r="AAZ369" s="2"/>
      <c r="ABA369" s="2"/>
      <c r="ABB369" s="2"/>
      <c r="ABC369" s="2"/>
      <c r="ABD369" s="2"/>
      <c r="ABE369" s="2"/>
      <c r="ABF369" s="2"/>
      <c r="ABG369" s="2"/>
      <c r="ABH369" s="2"/>
      <c r="ABI369" s="2"/>
      <c r="ABJ369" s="2"/>
      <c r="ABK369" s="2"/>
      <c r="ABL369" s="2"/>
      <c r="ABM369" s="2"/>
      <c r="ABN369" s="2"/>
      <c r="ABO369" s="2"/>
      <c r="ABP369" s="2"/>
      <c r="ABQ369" s="2"/>
      <c r="ABR369" s="2"/>
      <c r="ABS369" s="2"/>
      <c r="ABT369" s="2"/>
      <c r="ABU369" s="2"/>
      <c r="ABV369" s="2"/>
      <c r="ABW369" s="2"/>
      <c r="ABX369" s="2"/>
      <c r="ABY369" s="2"/>
      <c r="ABZ369" s="2"/>
      <c r="ACA369" s="2"/>
      <c r="ACB369" s="2"/>
      <c r="ACC369" s="2"/>
      <c r="ACD369" s="2"/>
      <c r="ACE369" s="2"/>
      <c r="ACF369" s="2"/>
      <c r="ACG369" s="2"/>
      <c r="ACH369" s="2">
        <v>6504030.75</v>
      </c>
      <c r="ACI369" s="2"/>
      <c r="ACJ369" s="2"/>
      <c r="ACK369" s="2"/>
      <c r="ACL369" s="2"/>
      <c r="ACM369" s="2"/>
      <c r="ACN369" s="2"/>
      <c r="ACO369" s="2"/>
      <c r="ACP369" s="2"/>
      <c r="ACQ369" s="2"/>
      <c r="ACR369" s="2"/>
      <c r="ACS369" s="2"/>
      <c r="ACT369" s="2"/>
      <c r="ACU369" s="2"/>
      <c r="ACV369" s="2"/>
      <c r="ACW369" s="2"/>
      <c r="ACX369" s="2"/>
      <c r="ACY369" s="2"/>
      <c r="ACZ369" s="2"/>
      <c r="ADA369" s="2"/>
      <c r="ADB369" s="2"/>
      <c r="ADC369" s="2"/>
      <c r="ADD369" s="2"/>
      <c r="ADE369" s="2"/>
      <c r="ADF369" s="2"/>
      <c r="ADG369" s="2"/>
      <c r="ADH369" s="2">
        <v>250</v>
      </c>
      <c r="ADI369" s="2"/>
      <c r="ADJ369" s="2"/>
      <c r="ADK369" s="2"/>
      <c r="ADL369" s="2"/>
      <c r="ADM369" s="2"/>
      <c r="ADN369" s="2"/>
      <c r="ADO369" s="2"/>
      <c r="ADP369" s="2"/>
      <c r="ADQ369" s="2"/>
      <c r="ADR369" s="2"/>
      <c r="ADS369" s="2"/>
      <c r="ADT369" s="2"/>
      <c r="ADU369" s="2"/>
      <c r="ADV369" s="2"/>
      <c r="ADW369" s="2">
        <v>523825</v>
      </c>
      <c r="ADX369" s="2"/>
      <c r="ADY369" s="2"/>
      <c r="ADZ369" s="2"/>
      <c r="AEA369" s="2"/>
      <c r="AEB369" s="2"/>
      <c r="AEC369" s="2"/>
      <c r="AED369" s="2"/>
      <c r="AEE369" s="2"/>
      <c r="AEF369" s="2"/>
      <c r="AEG369" s="2"/>
      <c r="AEH369" s="2"/>
      <c r="AEI369" s="2"/>
      <c r="AEJ369" s="2"/>
      <c r="AEK369" s="2"/>
      <c r="AEL369" s="2"/>
      <c r="AEM369" s="2"/>
      <c r="AEN369" s="2"/>
      <c r="AEO369" s="2"/>
      <c r="AEP369" s="2">
        <v>1007178.75</v>
      </c>
      <c r="AEQ369" s="2"/>
      <c r="AER369" s="2"/>
      <c r="AES369" s="2"/>
      <c r="AET369" s="2"/>
      <c r="AEU369" s="2"/>
      <c r="AEV369" s="2"/>
      <c r="AEW369" s="2"/>
      <c r="AEX369" s="2"/>
      <c r="AEY369" s="2"/>
      <c r="AEZ369" s="2">
        <v>21569.48</v>
      </c>
      <c r="AFA369" s="2"/>
      <c r="AFB369" s="2"/>
      <c r="AFC369" s="2"/>
      <c r="AFD369" s="2"/>
      <c r="AFE369" s="2"/>
      <c r="AFF369" s="2"/>
      <c r="AFG369" s="2"/>
      <c r="AFH369" s="2"/>
      <c r="AFI369" s="2"/>
      <c r="AFJ369" s="2"/>
      <c r="AFK369" s="2"/>
      <c r="AFL369" s="2"/>
      <c r="AFM369" s="2"/>
      <c r="AFN369" s="2">
        <v>216630.9</v>
      </c>
      <c r="AFO369" s="2"/>
      <c r="AFP369" s="2"/>
      <c r="AFQ369" s="2"/>
      <c r="AFR369" s="2"/>
      <c r="AFS369" s="2"/>
      <c r="AFT369" s="2"/>
      <c r="AFU369" s="2"/>
      <c r="AFV369" s="2"/>
      <c r="AFW369" s="2"/>
      <c r="AFX369" s="2"/>
      <c r="AFY369" s="2"/>
      <c r="AFZ369" s="2"/>
      <c r="AGA369" s="2"/>
      <c r="AGB369" s="2"/>
      <c r="AGC369" s="2"/>
      <c r="AGD369" s="2"/>
      <c r="AGE369" s="2"/>
      <c r="AGF369" s="2"/>
      <c r="AGG369" s="2"/>
      <c r="AGH369" s="2"/>
      <c r="AGI369" s="2"/>
      <c r="AGJ369" s="2"/>
      <c r="AGK369" s="2"/>
      <c r="AGL369" s="2"/>
      <c r="AGM369" s="2"/>
      <c r="AGN369" s="2"/>
      <c r="AGO369" s="2"/>
      <c r="AGP369" s="2"/>
      <c r="AGQ369" s="2"/>
      <c r="AGR369" s="2"/>
      <c r="AGS369" s="2">
        <v>2916037.79</v>
      </c>
      <c r="AGT369" s="2"/>
      <c r="AGU369" s="2"/>
      <c r="AGV369" s="2"/>
      <c r="AGW369" s="2"/>
      <c r="AGX369" s="2"/>
      <c r="AGY369" s="2"/>
      <c r="AGZ369" s="2"/>
      <c r="AHA369" s="2"/>
      <c r="AHB369" s="2"/>
      <c r="AHC369" s="2"/>
      <c r="AHD369" s="2"/>
      <c r="AHE369" s="2"/>
      <c r="AHF369" s="2"/>
      <c r="AHG369" s="2"/>
      <c r="AHH369" s="2"/>
      <c r="AHI369" s="2"/>
      <c r="AHJ369" s="2"/>
      <c r="AHK369" s="2"/>
      <c r="AHL369" s="2"/>
      <c r="AHM369" s="2"/>
      <c r="AHN369" s="2"/>
      <c r="AHO369" s="2"/>
      <c r="AHP369" s="2">
        <v>42030112.529999994</v>
      </c>
    </row>
    <row r="370" spans="1:900">
      <c r="A370" s="1" t="s">
        <v>2731</v>
      </c>
      <c r="B370" s="1" t="s">
        <v>2601</v>
      </c>
      <c r="C370" s="1" t="s">
        <v>2602</v>
      </c>
      <c r="D370" s="2">
        <v>10001268.210000001</v>
      </c>
      <c r="E370" s="2">
        <v>29005340.640000001</v>
      </c>
      <c r="F370" s="2">
        <v>36856292.75</v>
      </c>
      <c r="G370" s="2">
        <v>10991671.949999999</v>
      </c>
      <c r="H370" s="2">
        <v>26105890.32</v>
      </c>
      <c r="I370" s="2">
        <v>8068113.5</v>
      </c>
      <c r="J370" s="2">
        <v>19950717.620000001</v>
      </c>
      <c r="K370" s="2">
        <v>21308561.300000001</v>
      </c>
      <c r="L370" s="2">
        <v>19003056.120000001</v>
      </c>
      <c r="M370" s="2">
        <v>18891678.239999998</v>
      </c>
      <c r="N370" s="2">
        <v>11336169.75</v>
      </c>
      <c r="O370" s="2">
        <v>18636959</v>
      </c>
      <c r="P370" s="2">
        <v>6707000.1699999999</v>
      </c>
      <c r="Q370" s="2">
        <v>13864790.039999999</v>
      </c>
      <c r="R370" s="2">
        <v>9081677.5</v>
      </c>
      <c r="S370" s="2">
        <v>23082303.539999999</v>
      </c>
      <c r="T370" s="2">
        <v>19237535.5</v>
      </c>
      <c r="U370" s="2">
        <v>5936627.5300000003</v>
      </c>
      <c r="V370" s="2">
        <v>1974851.29</v>
      </c>
      <c r="W370" s="2">
        <v>3499030.9</v>
      </c>
      <c r="X370" s="2">
        <v>9749588.75</v>
      </c>
      <c r="Y370" s="2">
        <v>17176344</v>
      </c>
      <c r="Z370" s="2">
        <v>13636371</v>
      </c>
      <c r="AA370" s="2">
        <v>22453655.59</v>
      </c>
      <c r="AB370" s="2">
        <v>4525297.5</v>
      </c>
      <c r="AC370" s="2">
        <v>7208899.4900000002</v>
      </c>
      <c r="AD370" s="2">
        <v>27541862</v>
      </c>
      <c r="AE370" s="2">
        <v>4297682.25</v>
      </c>
      <c r="AF370" s="2">
        <v>7726779.75</v>
      </c>
      <c r="AG370" s="2">
        <v>17401489.25</v>
      </c>
      <c r="AH370" s="2">
        <v>16131815</v>
      </c>
      <c r="AI370" s="2">
        <v>8709470</v>
      </c>
      <c r="AJ370" s="2">
        <v>10196966.5</v>
      </c>
      <c r="AK370" s="2">
        <v>3415834.68</v>
      </c>
      <c r="AL370" s="2">
        <v>4040170.46</v>
      </c>
      <c r="AM370" s="2">
        <v>12242386.1</v>
      </c>
      <c r="AN370" s="2">
        <v>3670959.86</v>
      </c>
      <c r="AO370" s="2">
        <v>13118728.060000001</v>
      </c>
      <c r="AP370" s="2">
        <v>1783924</v>
      </c>
      <c r="AQ370" s="2">
        <v>6923711</v>
      </c>
      <c r="AR370" s="2">
        <v>6031709</v>
      </c>
      <c r="AS370" s="2">
        <v>1852574</v>
      </c>
      <c r="AT370" s="2">
        <v>3441165.25</v>
      </c>
      <c r="AU370" s="2">
        <v>2469089.5</v>
      </c>
      <c r="AV370" s="2">
        <v>5467082</v>
      </c>
      <c r="AW370" s="2">
        <v>1504000</v>
      </c>
      <c r="AX370" s="2">
        <v>25717748</v>
      </c>
      <c r="AY370" s="2">
        <v>34343279.93</v>
      </c>
      <c r="AZ370" s="2">
        <v>3124540.75</v>
      </c>
      <c r="BA370" s="2">
        <v>6838761.75</v>
      </c>
      <c r="BB370" s="2">
        <v>6369544.25</v>
      </c>
      <c r="BC370" s="2">
        <v>767000.5</v>
      </c>
      <c r="BD370" s="2">
        <v>1280439</v>
      </c>
      <c r="BE370" s="2">
        <v>3743054.25</v>
      </c>
      <c r="BF370" s="2">
        <v>5345783</v>
      </c>
      <c r="BG370" s="2">
        <v>2072278.02</v>
      </c>
      <c r="BH370" s="2">
        <v>8706235.3000000007</v>
      </c>
      <c r="BI370" s="2">
        <v>4473757.66</v>
      </c>
      <c r="BJ370" s="2">
        <v>4016349.08</v>
      </c>
      <c r="BK370" s="2">
        <v>16264933</v>
      </c>
      <c r="BL370" s="2">
        <v>4309374.25</v>
      </c>
      <c r="BM370" s="2">
        <v>16104906</v>
      </c>
      <c r="BN370" s="2">
        <v>19298998</v>
      </c>
      <c r="BO370" s="2">
        <v>8010224.5999999996</v>
      </c>
      <c r="BP370" s="2"/>
      <c r="BQ370" s="2"/>
      <c r="BR370" s="2">
        <v>3359717.91</v>
      </c>
      <c r="BS370" s="2">
        <v>13505513.390000001</v>
      </c>
      <c r="BT370" s="2">
        <v>18909598.719999999</v>
      </c>
      <c r="BU370" s="2">
        <v>29638873.23</v>
      </c>
      <c r="BV370" s="2">
        <v>20608403.559999999</v>
      </c>
      <c r="BW370" s="2">
        <v>13895781.16</v>
      </c>
      <c r="BX370" s="2">
        <v>1796790.5</v>
      </c>
      <c r="BY370" s="2">
        <v>9260782.9299999997</v>
      </c>
      <c r="BZ370" s="2">
        <v>636373.66</v>
      </c>
      <c r="CA370" s="2">
        <v>3235247.77</v>
      </c>
      <c r="CB370" s="2">
        <v>2602431.14</v>
      </c>
      <c r="CC370" s="2">
        <v>1558001.31</v>
      </c>
      <c r="CD370" s="2">
        <v>3449772.78</v>
      </c>
      <c r="CE370" s="2">
        <v>5652796.2400000002</v>
      </c>
      <c r="CF370" s="2">
        <v>2244868.75</v>
      </c>
      <c r="CG370" s="2">
        <v>1085104.75</v>
      </c>
      <c r="CH370" s="2">
        <v>11096439.65</v>
      </c>
      <c r="CI370" s="2">
        <v>13618854.880000001</v>
      </c>
      <c r="CJ370" s="2">
        <v>11343445.5</v>
      </c>
      <c r="CK370" s="2">
        <v>13615251.25</v>
      </c>
      <c r="CL370" s="2">
        <v>15269097.949999999</v>
      </c>
      <c r="CM370" s="2">
        <v>12224370.039999999</v>
      </c>
      <c r="CN370" s="2">
        <v>13662595.75</v>
      </c>
      <c r="CO370" s="2">
        <v>4878617.7699999996</v>
      </c>
      <c r="CP370" s="2">
        <v>25610565.010000002</v>
      </c>
      <c r="CQ370" s="2">
        <v>9181394.25</v>
      </c>
      <c r="CR370" s="2">
        <v>16302310</v>
      </c>
      <c r="CS370" s="2">
        <v>11607169</v>
      </c>
      <c r="CT370" s="2">
        <v>3071157.5</v>
      </c>
      <c r="CU370" s="2">
        <v>9275539.8000000007</v>
      </c>
      <c r="CV370" s="2">
        <v>11901087.539999999</v>
      </c>
      <c r="CW370" s="2">
        <v>10902967.279999999</v>
      </c>
      <c r="CX370" s="2">
        <v>4933624.8499999996</v>
      </c>
      <c r="CY370" s="2">
        <v>19555039.809999999</v>
      </c>
      <c r="CZ370" s="2">
        <v>3751040.76</v>
      </c>
      <c r="DA370" s="2">
        <v>4550471.24</v>
      </c>
      <c r="DB370" s="2">
        <v>580559.81999999995</v>
      </c>
      <c r="DC370" s="2">
        <v>2049988</v>
      </c>
      <c r="DD370" s="2">
        <v>8481575.2400000002</v>
      </c>
      <c r="DE370" s="2">
        <v>5435577.71</v>
      </c>
      <c r="DF370" s="2">
        <v>7402805.3499999996</v>
      </c>
      <c r="DG370" s="2">
        <v>4093522.25</v>
      </c>
      <c r="DH370" s="2">
        <v>6552095.5</v>
      </c>
      <c r="DI370" s="2">
        <v>845361</v>
      </c>
      <c r="DJ370" s="2">
        <v>6253199.79</v>
      </c>
      <c r="DK370" s="2">
        <v>288073.25</v>
      </c>
      <c r="DL370" s="2">
        <v>11564251.91</v>
      </c>
      <c r="DM370" s="2">
        <v>35486476</v>
      </c>
      <c r="DN370" s="2">
        <v>22790808</v>
      </c>
      <c r="DO370" s="2">
        <v>38713591.75</v>
      </c>
      <c r="DP370" s="2">
        <v>13923220.550000001</v>
      </c>
      <c r="DQ370" s="2">
        <v>52160383.399999999</v>
      </c>
      <c r="DR370" s="2">
        <v>20471988.719999999</v>
      </c>
      <c r="DS370" s="2">
        <v>25962509.149999999</v>
      </c>
      <c r="DT370" s="2">
        <v>4768878.84</v>
      </c>
      <c r="DU370" s="2">
        <v>6647118.4000000004</v>
      </c>
      <c r="DV370" s="2">
        <v>29468559.100000001</v>
      </c>
      <c r="DW370" s="2">
        <v>5604410.75</v>
      </c>
      <c r="DX370" s="2">
        <v>5784685.6799999997</v>
      </c>
      <c r="DY370" s="2">
        <v>3512361.42</v>
      </c>
      <c r="DZ370" s="2">
        <v>6107185.7699999996</v>
      </c>
      <c r="EA370" s="2">
        <v>2715677.3</v>
      </c>
      <c r="EB370" s="2">
        <v>7601341.3499999996</v>
      </c>
      <c r="EC370" s="2">
        <v>4022729.52</v>
      </c>
      <c r="ED370" s="2">
        <v>8041062.5899999999</v>
      </c>
      <c r="EE370" s="2">
        <v>3449463.5</v>
      </c>
      <c r="EF370" s="2">
        <v>2482017</v>
      </c>
      <c r="EG370" s="2">
        <v>3783409.72</v>
      </c>
      <c r="EH370" s="2">
        <v>11644665.24</v>
      </c>
      <c r="EI370" s="2">
        <v>12447587.07</v>
      </c>
      <c r="EJ370" s="2">
        <v>10684963.93</v>
      </c>
      <c r="EK370" s="2">
        <v>15992763.720000001</v>
      </c>
      <c r="EL370" s="2">
        <v>3844699.25</v>
      </c>
      <c r="EM370" s="2">
        <v>10067267.800000001</v>
      </c>
      <c r="EN370" s="2">
        <v>1237389</v>
      </c>
      <c r="EO370" s="2">
        <v>16724064.619999999</v>
      </c>
      <c r="EP370" s="2">
        <v>16278571.73</v>
      </c>
      <c r="EQ370" s="2">
        <v>14325652.390000001</v>
      </c>
      <c r="ER370" s="2">
        <v>5685927.1200000001</v>
      </c>
      <c r="ES370" s="2">
        <v>4111114.25</v>
      </c>
      <c r="ET370" s="2">
        <v>27679362.75</v>
      </c>
      <c r="EU370" s="2">
        <v>30955068.829999998</v>
      </c>
      <c r="EV370" s="2">
        <v>15257755.300000001</v>
      </c>
      <c r="EW370" s="2">
        <v>17160993.079999998</v>
      </c>
      <c r="EX370" s="2">
        <v>3872988.91</v>
      </c>
      <c r="EY370" s="2">
        <v>9326047.5800000001</v>
      </c>
      <c r="EZ370" s="2">
        <v>10937640</v>
      </c>
      <c r="FA370" s="2">
        <v>13662304.98</v>
      </c>
      <c r="FB370" s="2">
        <v>11571317.51</v>
      </c>
      <c r="FC370" s="2">
        <v>13916771.449999999</v>
      </c>
      <c r="FD370" s="2">
        <v>7521855.5199999996</v>
      </c>
      <c r="FE370" s="2">
        <v>5259017.34</v>
      </c>
      <c r="FF370" s="2">
        <v>7080432.8899999997</v>
      </c>
      <c r="FG370" s="2">
        <v>4421314.9800000004</v>
      </c>
      <c r="FH370" s="2">
        <v>6630082.6699999999</v>
      </c>
      <c r="FI370" s="2">
        <v>220496.75</v>
      </c>
      <c r="FJ370" s="2">
        <v>7996590.0499999998</v>
      </c>
      <c r="FK370" s="2">
        <v>3895330.75</v>
      </c>
      <c r="FL370" s="2">
        <v>6310285.0499999998</v>
      </c>
      <c r="FM370" s="2">
        <v>7753802.8499999996</v>
      </c>
      <c r="FN370" s="2">
        <v>13455207.85</v>
      </c>
      <c r="FO370" s="2">
        <v>3602080.25</v>
      </c>
      <c r="FP370" s="2">
        <v>4563031.8499999996</v>
      </c>
      <c r="FQ370" s="2">
        <v>5736077.4100000001</v>
      </c>
      <c r="FR370" s="2">
        <v>6171503.71</v>
      </c>
      <c r="FS370" s="2">
        <v>12683750.289999999</v>
      </c>
      <c r="FT370" s="2">
        <v>10110115.82</v>
      </c>
      <c r="FU370" s="2">
        <v>15917928.26</v>
      </c>
      <c r="FV370" s="2">
        <v>9617810.9000000004</v>
      </c>
      <c r="FW370" s="2">
        <v>13677279.15</v>
      </c>
      <c r="FX370" s="2">
        <v>17382190.02</v>
      </c>
      <c r="FY370" s="2">
        <v>16367332.720000001</v>
      </c>
      <c r="FZ370" s="2">
        <v>8435024.0700000003</v>
      </c>
      <c r="GA370" s="2">
        <v>21104155.449999999</v>
      </c>
      <c r="GB370" s="2">
        <v>6740976.9199999999</v>
      </c>
      <c r="GC370" s="2">
        <v>9404493.2599999998</v>
      </c>
      <c r="GD370" s="2">
        <v>8475433.3300000001</v>
      </c>
      <c r="GE370" s="2">
        <v>232206.64</v>
      </c>
      <c r="GF370" s="2">
        <v>3352563</v>
      </c>
      <c r="GG370" s="2">
        <v>6025588.3499999996</v>
      </c>
      <c r="GH370" s="2">
        <v>5538036.25</v>
      </c>
      <c r="GI370" s="2">
        <v>5662687.3499999996</v>
      </c>
      <c r="GJ370" s="2">
        <v>4933323.09</v>
      </c>
      <c r="GK370" s="2">
        <v>3192882.87</v>
      </c>
      <c r="GL370" s="2">
        <v>6389299.8799999999</v>
      </c>
      <c r="GM370" s="2">
        <v>4904208.5</v>
      </c>
      <c r="GN370" s="2">
        <v>6927442.75</v>
      </c>
      <c r="GO370" s="2">
        <v>2534669.5</v>
      </c>
      <c r="GP370" s="2">
        <v>4844012</v>
      </c>
      <c r="GQ370" s="2">
        <v>1831554.15</v>
      </c>
      <c r="GR370" s="2">
        <v>2888336.5</v>
      </c>
      <c r="GS370" s="2">
        <v>3287656.93</v>
      </c>
      <c r="GT370" s="2">
        <v>6829564.9100000001</v>
      </c>
      <c r="GU370" s="2">
        <v>2699649.23</v>
      </c>
      <c r="GV370" s="2">
        <v>4966507.99</v>
      </c>
      <c r="GW370" s="2">
        <v>3496912.3</v>
      </c>
      <c r="GX370" s="2">
        <v>2319813.4</v>
      </c>
      <c r="GY370" s="2">
        <v>9453474.5700000003</v>
      </c>
      <c r="GZ370" s="2">
        <v>4115880.2</v>
      </c>
      <c r="HA370" s="2">
        <v>10578798.25</v>
      </c>
      <c r="HB370" s="2">
        <v>4658979.8499999996</v>
      </c>
      <c r="HC370" s="2">
        <v>14084622.23</v>
      </c>
      <c r="HD370" s="2">
        <v>9898354.8499999996</v>
      </c>
      <c r="HE370" s="2">
        <v>16937782.420000002</v>
      </c>
      <c r="HF370" s="2">
        <v>19254255.5</v>
      </c>
      <c r="HG370" s="2">
        <v>29166189.32</v>
      </c>
      <c r="HH370" s="2">
        <v>9994026</v>
      </c>
      <c r="HI370" s="2">
        <v>7167241.5999999996</v>
      </c>
      <c r="HJ370" s="2">
        <v>1564900.65</v>
      </c>
      <c r="HK370" s="2">
        <v>7072662.3200000003</v>
      </c>
      <c r="HL370" s="2">
        <v>5737855</v>
      </c>
      <c r="HM370" s="2">
        <v>2819048.5</v>
      </c>
      <c r="HN370" s="2">
        <v>4863259.05</v>
      </c>
      <c r="HO370" s="2">
        <v>345198</v>
      </c>
      <c r="HP370" s="2">
        <v>9537029.7799999993</v>
      </c>
      <c r="HQ370" s="2">
        <v>4322611.79</v>
      </c>
      <c r="HR370" s="2">
        <v>7687139.3499999996</v>
      </c>
      <c r="HS370" s="2">
        <v>1810714.75</v>
      </c>
      <c r="HT370" s="2">
        <v>4508133.58</v>
      </c>
      <c r="HU370" s="2">
        <v>2700567.75</v>
      </c>
      <c r="HV370" s="2">
        <v>2866356.75</v>
      </c>
      <c r="HW370" s="2">
        <v>4916207.8</v>
      </c>
      <c r="HX370" s="2">
        <v>9031761.0099999998</v>
      </c>
      <c r="HY370" s="2">
        <v>4545283.45</v>
      </c>
      <c r="HZ370" s="2">
        <v>4409770</v>
      </c>
      <c r="IA370" s="2">
        <v>8250285.0499999998</v>
      </c>
      <c r="IB370" s="2">
        <v>3035120.65</v>
      </c>
      <c r="IC370" s="2">
        <v>8116997</v>
      </c>
      <c r="ID370" s="2">
        <v>2249517.25</v>
      </c>
      <c r="IE370" s="2">
        <v>9228761.2100000009</v>
      </c>
      <c r="IF370" s="2">
        <v>2587225.19</v>
      </c>
      <c r="IG370" s="2">
        <v>1483583.25</v>
      </c>
      <c r="IH370" s="2">
        <v>3754921.52</v>
      </c>
      <c r="II370" s="2">
        <v>4230532.05</v>
      </c>
      <c r="IJ370" s="2">
        <v>6565032.25</v>
      </c>
      <c r="IK370" s="2">
        <v>6267513.5</v>
      </c>
      <c r="IL370" s="2">
        <v>3308040</v>
      </c>
      <c r="IM370" s="2">
        <v>3173027.5</v>
      </c>
      <c r="IN370" s="2">
        <v>4660874.82</v>
      </c>
      <c r="IO370" s="2">
        <v>960055.21</v>
      </c>
      <c r="IP370" s="2">
        <v>1295161.74</v>
      </c>
      <c r="IQ370" s="2">
        <v>2300349.5300000003</v>
      </c>
      <c r="IR370" s="2">
        <v>3992134.5</v>
      </c>
      <c r="IS370" s="2">
        <v>200</v>
      </c>
      <c r="IT370" s="2">
        <v>1389978</v>
      </c>
      <c r="IU370" s="2">
        <v>5327281.05</v>
      </c>
      <c r="IV370" s="2">
        <v>5570292.1299999999</v>
      </c>
      <c r="IW370" s="2">
        <v>6460470.6900000004</v>
      </c>
      <c r="IX370" s="2">
        <v>1736391</v>
      </c>
      <c r="IY370" s="2">
        <v>4706699</v>
      </c>
      <c r="IZ370" s="2">
        <v>1004795</v>
      </c>
      <c r="JA370" s="2">
        <v>1545127.38</v>
      </c>
      <c r="JB370" s="2">
        <v>3733675.39</v>
      </c>
      <c r="JC370" s="2">
        <v>4696568.5</v>
      </c>
      <c r="JD370" s="2">
        <v>3178184.7</v>
      </c>
      <c r="JE370" s="2">
        <v>3297585.95</v>
      </c>
      <c r="JF370" s="2">
        <v>4439011.5</v>
      </c>
      <c r="JG370" s="2">
        <v>11928487.25</v>
      </c>
      <c r="JH370" s="2">
        <v>3897776.45</v>
      </c>
      <c r="JI370" s="2">
        <v>3018992</v>
      </c>
      <c r="JJ370" s="2">
        <v>3086331.86</v>
      </c>
      <c r="JK370" s="2">
        <v>397933.37</v>
      </c>
      <c r="JL370" s="2">
        <v>4567370.13</v>
      </c>
      <c r="JM370" s="2">
        <v>4964300.38</v>
      </c>
      <c r="JN370" s="2">
        <v>11261401.800000001</v>
      </c>
      <c r="JO370" s="2">
        <v>4225745.9000000004</v>
      </c>
      <c r="JP370" s="2">
        <v>4300970.55</v>
      </c>
      <c r="JQ370" s="2">
        <v>5177738</v>
      </c>
      <c r="JR370" s="2">
        <v>68236</v>
      </c>
      <c r="JS370" s="2">
        <v>10165594.859999999</v>
      </c>
      <c r="JT370" s="2">
        <v>3227385.4</v>
      </c>
      <c r="JU370" s="2">
        <v>493938.75</v>
      </c>
      <c r="JV370" s="2">
        <v>7584370.0499999998</v>
      </c>
      <c r="JW370" s="2">
        <v>1065993</v>
      </c>
      <c r="JX370" s="2">
        <v>6856586.7599999998</v>
      </c>
      <c r="JY370" s="2">
        <v>1463966</v>
      </c>
      <c r="JZ370" s="2">
        <v>339321.75</v>
      </c>
      <c r="KA370" s="2">
        <v>4318205</v>
      </c>
      <c r="KB370" s="2">
        <v>3472010.26</v>
      </c>
      <c r="KC370" s="2">
        <v>1998573.45</v>
      </c>
      <c r="KD370" s="2">
        <v>1585970.5</v>
      </c>
      <c r="KE370" s="2">
        <v>1070543</v>
      </c>
      <c r="KF370" s="2">
        <v>3924687</v>
      </c>
      <c r="KG370" s="2">
        <v>1321413</v>
      </c>
      <c r="KH370" s="2">
        <v>25214215.550000001</v>
      </c>
      <c r="KI370" s="2">
        <v>9283361.0800000001</v>
      </c>
      <c r="KJ370" s="2">
        <v>18344815.379999999</v>
      </c>
      <c r="KK370" s="2">
        <v>14529490.050000001</v>
      </c>
      <c r="KL370" s="2">
        <v>14216645.6</v>
      </c>
      <c r="KM370" s="2">
        <v>29412135.550000001</v>
      </c>
      <c r="KN370" s="2">
        <v>8175683.3300000001</v>
      </c>
      <c r="KO370" s="2">
        <v>8214732.9900000002</v>
      </c>
      <c r="KP370" s="2">
        <v>1832208.13</v>
      </c>
      <c r="KQ370" s="2">
        <v>14756943.439999999</v>
      </c>
      <c r="KR370" s="2">
        <v>11138003.6</v>
      </c>
      <c r="KS370" s="2">
        <v>9892820.4100000001</v>
      </c>
      <c r="KT370" s="2">
        <v>3761417.7</v>
      </c>
      <c r="KU370" s="2">
        <v>11261290.49</v>
      </c>
      <c r="KV370" s="2">
        <v>3914986.02</v>
      </c>
      <c r="KW370" s="2">
        <v>6327301.2800000003</v>
      </c>
      <c r="KX370" s="2">
        <v>1604348.05</v>
      </c>
      <c r="KY370" s="2">
        <v>4936124</v>
      </c>
      <c r="KZ370" s="2">
        <v>994080</v>
      </c>
      <c r="LA370" s="2">
        <v>16669058.119999999</v>
      </c>
      <c r="LB370" s="2">
        <v>19925649.66</v>
      </c>
      <c r="LC370" s="2">
        <v>16294261.449999999</v>
      </c>
      <c r="LD370" s="2">
        <v>24399241.5</v>
      </c>
      <c r="LE370" s="2">
        <v>6463664.5199999996</v>
      </c>
      <c r="LF370" s="2">
        <v>5802001.5300000003</v>
      </c>
      <c r="LG370" s="2">
        <v>6602285.96</v>
      </c>
      <c r="LH370" s="2">
        <v>9116399.6400000006</v>
      </c>
      <c r="LI370" s="2">
        <v>8946501.6999999993</v>
      </c>
      <c r="LJ370" s="2">
        <v>8662012.5999999996</v>
      </c>
      <c r="LK370" s="2">
        <v>7289896.75</v>
      </c>
      <c r="LL370" s="2">
        <v>660980.55000000005</v>
      </c>
      <c r="LM370" s="2">
        <v>26304149.530000001</v>
      </c>
      <c r="LN370" s="2">
        <v>5049166.7</v>
      </c>
      <c r="LO370" s="2">
        <v>14510286.720000001</v>
      </c>
      <c r="LP370" s="2">
        <v>6906751.2199999997</v>
      </c>
      <c r="LQ370" s="2">
        <v>2378609.2999999998</v>
      </c>
      <c r="LR370" s="2">
        <v>974467.75</v>
      </c>
      <c r="LS370" s="2"/>
      <c r="LT370" s="2">
        <v>166769.75</v>
      </c>
      <c r="LU370" s="2">
        <v>19434994.100000001</v>
      </c>
      <c r="LV370" s="2">
        <v>558674</v>
      </c>
      <c r="LW370" s="2">
        <v>4867176.25</v>
      </c>
      <c r="LX370" s="2">
        <v>9569044</v>
      </c>
      <c r="LY370" s="2">
        <v>7555072.75</v>
      </c>
      <c r="LZ370" s="2">
        <v>11200073</v>
      </c>
      <c r="MA370" s="2">
        <v>6643293</v>
      </c>
      <c r="MB370" s="2">
        <v>8986209.5</v>
      </c>
      <c r="MC370" s="2">
        <v>7674117.0499999998</v>
      </c>
      <c r="MD370" s="2">
        <v>10301184.75</v>
      </c>
      <c r="ME370" s="2">
        <v>4735529</v>
      </c>
      <c r="MF370" s="2">
        <v>538625.5</v>
      </c>
      <c r="MG370" s="2">
        <v>25016158</v>
      </c>
      <c r="MH370" s="2">
        <v>17467833</v>
      </c>
      <c r="MI370" s="2">
        <v>9879888</v>
      </c>
      <c r="MJ370" s="2">
        <v>10833706</v>
      </c>
      <c r="MK370" s="2">
        <v>16985647.5</v>
      </c>
      <c r="ML370" s="2">
        <v>17333487</v>
      </c>
      <c r="MM370" s="2">
        <v>12764576</v>
      </c>
      <c r="MN370" s="2">
        <v>20901130.75</v>
      </c>
      <c r="MO370" s="2">
        <v>15896971</v>
      </c>
      <c r="MP370" s="2">
        <v>17037382</v>
      </c>
      <c r="MQ370" s="2">
        <v>14188192</v>
      </c>
      <c r="MR370" s="2">
        <v>4828382.3499999996</v>
      </c>
      <c r="MS370" s="2">
        <v>5668923</v>
      </c>
      <c r="MT370" s="2">
        <v>9154511</v>
      </c>
      <c r="MU370" s="2">
        <v>12814008</v>
      </c>
      <c r="MV370" s="2">
        <v>10798279.960000001</v>
      </c>
      <c r="MW370" s="2">
        <v>2789435.79</v>
      </c>
      <c r="MX370" s="2">
        <v>15873381.25</v>
      </c>
      <c r="MY370" s="2">
        <v>7283337.25</v>
      </c>
      <c r="MZ370" s="2">
        <v>4969931.5</v>
      </c>
      <c r="NA370" s="2">
        <v>3210343.25</v>
      </c>
      <c r="NB370" s="2">
        <v>3398207.25</v>
      </c>
      <c r="NC370" s="2">
        <v>1059332</v>
      </c>
      <c r="ND370" s="2">
        <v>17202262</v>
      </c>
      <c r="NE370" s="2">
        <v>1178455.25</v>
      </c>
      <c r="NF370" s="2">
        <v>19242709.48</v>
      </c>
      <c r="NG370" s="2">
        <v>4013379.2</v>
      </c>
      <c r="NH370" s="2">
        <v>14903972</v>
      </c>
      <c r="NI370" s="2">
        <v>21674918.449999999</v>
      </c>
      <c r="NJ370" s="2">
        <v>8855318.25</v>
      </c>
      <c r="NK370" s="2">
        <v>347913</v>
      </c>
      <c r="NL370" s="2">
        <v>9962476.1999999993</v>
      </c>
      <c r="NM370" s="2">
        <v>13643410</v>
      </c>
      <c r="NN370" s="2">
        <v>3683310.5</v>
      </c>
      <c r="NO370" s="2">
        <v>7802731.8600000003</v>
      </c>
      <c r="NP370" s="2">
        <v>6108309.2000000002</v>
      </c>
      <c r="NQ370" s="2">
        <v>16056805.18</v>
      </c>
      <c r="NR370" s="2">
        <v>9407208</v>
      </c>
      <c r="NS370" s="2">
        <v>8908999.7899999991</v>
      </c>
      <c r="NT370" s="2">
        <v>746510.55</v>
      </c>
      <c r="NU370" s="2">
        <v>2181064.5</v>
      </c>
      <c r="NV370" s="2">
        <v>244281.25</v>
      </c>
      <c r="NW370" s="2">
        <v>18318788.949999999</v>
      </c>
      <c r="NX370" s="2">
        <v>6385645.9000000004</v>
      </c>
      <c r="NY370" s="2">
        <v>11238414.1</v>
      </c>
      <c r="NZ370" s="2">
        <v>15731007.07</v>
      </c>
      <c r="OA370" s="2">
        <v>17609826.5</v>
      </c>
      <c r="OB370" s="2">
        <v>6078016.5499999998</v>
      </c>
      <c r="OC370" s="2">
        <v>767048.94</v>
      </c>
      <c r="OD370" s="2">
        <v>6336481.3600000003</v>
      </c>
      <c r="OE370" s="2">
        <v>8391670</v>
      </c>
      <c r="OF370" s="2">
        <v>6872325.1900000004</v>
      </c>
      <c r="OG370" s="2">
        <v>8682538.7699999996</v>
      </c>
      <c r="OH370" s="2">
        <v>14430847.720000001</v>
      </c>
      <c r="OI370" s="2">
        <v>7280932.9699999997</v>
      </c>
      <c r="OJ370" s="2">
        <v>70937.919999999998</v>
      </c>
      <c r="OK370" s="2">
        <v>5871624.4100000001</v>
      </c>
      <c r="OL370" s="2">
        <v>4382087.97</v>
      </c>
      <c r="OM370" s="2">
        <v>5715576.9900000002</v>
      </c>
      <c r="ON370" s="2">
        <v>20697615.510000002</v>
      </c>
      <c r="OO370" s="2">
        <v>10477776.75</v>
      </c>
      <c r="OP370" s="2">
        <v>12891659.869999999</v>
      </c>
      <c r="OQ370" s="2">
        <v>6376088.4500000002</v>
      </c>
      <c r="OR370" s="2">
        <v>2236960.5</v>
      </c>
      <c r="OS370" s="2">
        <v>4840632.4000000004</v>
      </c>
      <c r="OT370" s="2">
        <v>8548119.5</v>
      </c>
      <c r="OU370" s="2">
        <v>8274790.5</v>
      </c>
      <c r="OV370" s="2">
        <v>23239529.399999999</v>
      </c>
      <c r="OW370" s="2">
        <v>8267578.25</v>
      </c>
      <c r="OX370" s="2">
        <v>6258937.9000000004</v>
      </c>
      <c r="OY370" s="2">
        <v>3243081.6</v>
      </c>
      <c r="OZ370" s="2">
        <v>2375685.7000000002</v>
      </c>
      <c r="PA370" s="2">
        <v>293750</v>
      </c>
      <c r="PB370" s="2">
        <v>369224.25</v>
      </c>
      <c r="PC370" s="2"/>
      <c r="PD370" s="2">
        <v>9880.3799999999992</v>
      </c>
      <c r="PE370" s="2">
        <v>235047.83</v>
      </c>
      <c r="PF370" s="2"/>
      <c r="PG370" s="2">
        <v>452649.92</v>
      </c>
      <c r="PH370" s="2"/>
      <c r="PI370" s="2">
        <v>4378942.1900000004</v>
      </c>
      <c r="PJ370" s="2">
        <v>158516.79</v>
      </c>
      <c r="PK370" s="2">
        <v>152933.78</v>
      </c>
      <c r="PL370" s="2">
        <v>1472046.48</v>
      </c>
      <c r="PM370" s="2">
        <v>660433.80000000005</v>
      </c>
      <c r="PN370" s="2">
        <v>4413978.9000000004</v>
      </c>
      <c r="PO370" s="2">
        <v>42420.84</v>
      </c>
      <c r="PP370" s="2">
        <v>55350</v>
      </c>
      <c r="PQ370" s="2"/>
      <c r="PR370" s="2"/>
      <c r="PS370" s="2">
        <v>275480</v>
      </c>
      <c r="PT370" s="2">
        <v>365040</v>
      </c>
      <c r="PU370" s="2"/>
      <c r="PV370" s="2">
        <v>4730732.54</v>
      </c>
      <c r="PW370" s="2"/>
      <c r="PX370" s="2"/>
      <c r="PY370" s="2">
        <v>8794175.75</v>
      </c>
      <c r="PZ370" s="2"/>
      <c r="QA370" s="2">
        <v>15345884.5</v>
      </c>
      <c r="QB370" s="2">
        <v>1866053</v>
      </c>
      <c r="QC370" s="2">
        <v>3384110</v>
      </c>
      <c r="QD370" s="2">
        <v>4385035</v>
      </c>
      <c r="QE370" s="2">
        <v>3395319</v>
      </c>
      <c r="QF370" s="2">
        <v>6247642.5</v>
      </c>
      <c r="QG370" s="2">
        <v>6489407.79</v>
      </c>
      <c r="QH370" s="2">
        <v>12929552.109999999</v>
      </c>
      <c r="QI370" s="2">
        <v>76410</v>
      </c>
      <c r="QJ370" s="2">
        <v>3619666.5</v>
      </c>
      <c r="QK370" s="2">
        <v>2180806.25</v>
      </c>
      <c r="QL370" s="2">
        <v>7735551.0499999998</v>
      </c>
      <c r="QM370" s="2">
        <v>4578443.5999999996</v>
      </c>
      <c r="QN370" s="2"/>
      <c r="QO370" s="2"/>
      <c r="QP370" s="2"/>
      <c r="QQ370" s="2">
        <v>2355279.2999999998</v>
      </c>
      <c r="QR370" s="2">
        <v>34119.5</v>
      </c>
      <c r="QS370" s="2"/>
      <c r="QT370" s="2">
        <v>2500367.5</v>
      </c>
      <c r="QU370" s="2">
        <v>4002461.6</v>
      </c>
      <c r="QV370" s="2">
        <v>6170066.75</v>
      </c>
      <c r="QW370" s="2">
        <v>3300071.25</v>
      </c>
      <c r="QX370" s="2">
        <v>7016632.3700000001</v>
      </c>
      <c r="QY370" s="2">
        <v>3503689.8</v>
      </c>
      <c r="QZ370" s="2">
        <v>871330.25</v>
      </c>
      <c r="RA370" s="2">
        <v>7651197.5</v>
      </c>
      <c r="RB370" s="2">
        <v>1908085.25</v>
      </c>
      <c r="RC370" s="2">
        <v>2753016.25</v>
      </c>
      <c r="RD370" s="2">
        <v>1913233</v>
      </c>
      <c r="RE370" s="2">
        <v>697380.2</v>
      </c>
      <c r="RF370" s="2">
        <v>97600.55</v>
      </c>
      <c r="RG370" s="2">
        <v>7326719.3700000001</v>
      </c>
      <c r="RH370" s="2">
        <v>5030492.83</v>
      </c>
      <c r="RI370" s="2">
        <v>9076323.5</v>
      </c>
      <c r="RJ370" s="2">
        <v>12803196.42</v>
      </c>
      <c r="RK370" s="2">
        <v>7310279.3300000001</v>
      </c>
      <c r="RL370" s="2">
        <v>11042949.07</v>
      </c>
      <c r="RM370" s="2">
        <v>7782005.5</v>
      </c>
      <c r="RN370" s="2">
        <v>5973355.5</v>
      </c>
      <c r="RO370" s="2">
        <v>13067866.75</v>
      </c>
      <c r="RP370" s="2">
        <v>1864569.58</v>
      </c>
      <c r="RQ370" s="2">
        <v>973716.5</v>
      </c>
      <c r="RR370" s="2">
        <v>4811435.75</v>
      </c>
      <c r="RS370" s="2">
        <v>5193481.55</v>
      </c>
      <c r="RT370" s="2">
        <v>1960514.75</v>
      </c>
      <c r="RU370" s="2">
        <v>4232668.75</v>
      </c>
      <c r="RV370" s="2">
        <v>6547183</v>
      </c>
      <c r="RW370" s="2">
        <v>3699306.5</v>
      </c>
      <c r="RX370" s="2">
        <v>1944924</v>
      </c>
      <c r="RY370" s="2">
        <v>3237601.63</v>
      </c>
      <c r="RZ370" s="2">
        <v>308036</v>
      </c>
      <c r="SA370" s="2">
        <v>2497696.5299999998</v>
      </c>
      <c r="SB370" s="2">
        <v>3911733.5</v>
      </c>
      <c r="SC370" s="2">
        <v>4091184.36</v>
      </c>
      <c r="SD370" s="2">
        <v>1262532</v>
      </c>
      <c r="SE370" s="2">
        <v>6553151.8600000003</v>
      </c>
      <c r="SF370" s="2">
        <v>8858566.6699999999</v>
      </c>
      <c r="SG370" s="2">
        <v>6039670.0899999999</v>
      </c>
      <c r="SH370" s="2">
        <v>5827964.6100000003</v>
      </c>
      <c r="SI370" s="2">
        <v>2304843.7200000002</v>
      </c>
      <c r="SJ370" s="2">
        <v>10219610.220000001</v>
      </c>
      <c r="SK370" s="2">
        <v>1652157.25</v>
      </c>
      <c r="SL370" s="2">
        <v>6200836.5899999999</v>
      </c>
      <c r="SM370" s="2">
        <v>8277075.71</v>
      </c>
      <c r="SN370" s="2">
        <v>9517866</v>
      </c>
      <c r="SO370" s="2">
        <v>3554808.89</v>
      </c>
      <c r="SP370" s="2">
        <v>4227214.3</v>
      </c>
      <c r="SQ370" s="2">
        <v>2821612.08</v>
      </c>
      <c r="SR370" s="2">
        <v>3617897.25</v>
      </c>
      <c r="SS370" s="2">
        <v>1037722.5</v>
      </c>
      <c r="ST370" s="2">
        <v>1443108.95</v>
      </c>
      <c r="SU370" s="2">
        <v>6971877.25</v>
      </c>
      <c r="SV370" s="2">
        <v>7443756.25</v>
      </c>
      <c r="SW370" s="2">
        <v>11536420.43</v>
      </c>
      <c r="SX370" s="2">
        <v>1542914.5</v>
      </c>
      <c r="SY370" s="2">
        <v>6078873.8499999996</v>
      </c>
      <c r="SZ370" s="2">
        <v>2245600</v>
      </c>
      <c r="TA370" s="2">
        <v>8038568</v>
      </c>
      <c r="TB370" s="2">
        <v>1986968</v>
      </c>
      <c r="TC370" s="2">
        <v>3566479.25</v>
      </c>
      <c r="TD370" s="2">
        <v>3225744.75</v>
      </c>
      <c r="TE370" s="2">
        <v>6666054</v>
      </c>
      <c r="TF370" s="2">
        <v>381148.75</v>
      </c>
      <c r="TG370" s="2">
        <v>2381728.2999999998</v>
      </c>
      <c r="TH370" s="2">
        <v>4448987.3</v>
      </c>
      <c r="TI370" s="2">
        <v>2212787.5</v>
      </c>
      <c r="TJ370" s="2">
        <v>513090.5</v>
      </c>
      <c r="TK370" s="2">
        <v>2876799.35</v>
      </c>
      <c r="TL370" s="2">
        <v>1709141.5</v>
      </c>
      <c r="TM370" s="2">
        <v>1544455.2</v>
      </c>
      <c r="TN370" s="2"/>
      <c r="TO370" s="2">
        <v>4996542.75</v>
      </c>
      <c r="TP370" s="2">
        <v>1540568</v>
      </c>
      <c r="TQ370" s="2">
        <v>2073303.66</v>
      </c>
      <c r="TR370" s="2">
        <v>5397503.75</v>
      </c>
      <c r="TS370" s="2">
        <v>966919.68000000005</v>
      </c>
      <c r="TT370" s="2">
        <v>757402.65</v>
      </c>
      <c r="TU370" s="2">
        <v>1678340.6</v>
      </c>
      <c r="TV370" s="2">
        <v>2000648</v>
      </c>
      <c r="TW370" s="2">
        <v>1086313.45</v>
      </c>
      <c r="TX370" s="2">
        <v>2066078.25</v>
      </c>
      <c r="TY370" s="2">
        <v>2807652.25</v>
      </c>
      <c r="TZ370" s="2">
        <v>1884309.5</v>
      </c>
      <c r="UA370" s="2">
        <v>13729384.5</v>
      </c>
      <c r="UB370" s="2">
        <v>7116795.75</v>
      </c>
      <c r="UC370" s="2">
        <v>3300467.29</v>
      </c>
      <c r="UD370" s="2">
        <v>2380539.4</v>
      </c>
      <c r="UE370" s="2">
        <v>1912605.56</v>
      </c>
      <c r="UF370" s="2">
        <v>3134688.96</v>
      </c>
      <c r="UG370" s="2">
        <v>6198375.0999999996</v>
      </c>
      <c r="UH370" s="2">
        <v>7731591.25</v>
      </c>
      <c r="UI370" s="2">
        <v>1736065.25</v>
      </c>
      <c r="UJ370" s="2">
        <v>4389587.55</v>
      </c>
      <c r="UK370" s="2">
        <v>2805185.97</v>
      </c>
      <c r="UL370" s="2">
        <v>3885904.45</v>
      </c>
      <c r="UM370" s="2">
        <v>2830838.23</v>
      </c>
      <c r="UN370" s="2">
        <v>4805165.6399999997</v>
      </c>
      <c r="UO370" s="2">
        <v>354348.36</v>
      </c>
      <c r="UP370" s="2">
        <v>14080295.15</v>
      </c>
      <c r="UQ370" s="2">
        <v>15126056.25</v>
      </c>
      <c r="UR370" s="2">
        <v>12127445.550000001</v>
      </c>
      <c r="US370" s="2">
        <v>1994332</v>
      </c>
      <c r="UT370" s="2">
        <v>9343287.25</v>
      </c>
      <c r="UU370" s="2">
        <v>15144770</v>
      </c>
      <c r="UV370" s="2">
        <v>5934938</v>
      </c>
      <c r="UW370" s="2">
        <v>5998817.25</v>
      </c>
      <c r="UX370" s="2">
        <v>8544456</v>
      </c>
      <c r="UY370" s="2">
        <v>9912527.9399999995</v>
      </c>
      <c r="UZ370" s="2">
        <v>15305555.5</v>
      </c>
      <c r="VA370" s="2">
        <v>7730949.04</v>
      </c>
      <c r="VB370" s="2">
        <v>14839759.23</v>
      </c>
      <c r="VC370" s="2">
        <v>6855418.8200000003</v>
      </c>
      <c r="VD370" s="2">
        <v>4749400</v>
      </c>
      <c r="VE370" s="2">
        <v>1727167.1</v>
      </c>
      <c r="VF370" s="2">
        <v>4901601.75</v>
      </c>
      <c r="VG370" s="2">
        <v>12013133.75</v>
      </c>
      <c r="VH370" s="2">
        <v>6558383.5800000001</v>
      </c>
      <c r="VI370" s="2">
        <v>8264822.7999999998</v>
      </c>
      <c r="VJ370" s="2">
        <v>2071636.49</v>
      </c>
      <c r="VK370" s="2">
        <v>6018243.0899999999</v>
      </c>
      <c r="VL370" s="2">
        <v>7418628.7000000002</v>
      </c>
      <c r="VM370" s="2">
        <v>9452704.4499999993</v>
      </c>
      <c r="VN370" s="2">
        <v>13376748.6</v>
      </c>
      <c r="VO370" s="2">
        <v>11969089.66</v>
      </c>
      <c r="VP370" s="2">
        <v>7554002.5300000003</v>
      </c>
      <c r="VQ370" s="2">
        <v>3675757.61</v>
      </c>
      <c r="VR370" s="2">
        <v>5224197.1100000003</v>
      </c>
      <c r="VS370" s="2">
        <v>9978120.7899999991</v>
      </c>
      <c r="VT370" s="2">
        <v>2801211.71</v>
      </c>
      <c r="VU370" s="2">
        <v>3610146.9299999997</v>
      </c>
      <c r="VV370" s="2">
        <v>11871856.619999999</v>
      </c>
      <c r="VW370" s="2">
        <v>16304380.449999999</v>
      </c>
      <c r="VX370" s="2">
        <v>4137619.88</v>
      </c>
      <c r="VY370" s="2">
        <v>3918320.78</v>
      </c>
      <c r="VZ370" s="2">
        <v>28300</v>
      </c>
      <c r="WA370" s="2">
        <v>4468924.55</v>
      </c>
      <c r="WB370" s="2">
        <v>3924452.9</v>
      </c>
      <c r="WC370" s="2">
        <v>12728626.6</v>
      </c>
      <c r="WD370" s="2">
        <v>306273.78999999998</v>
      </c>
      <c r="WE370" s="2">
        <v>1890657.6</v>
      </c>
      <c r="WF370" s="2">
        <v>3739971.18</v>
      </c>
      <c r="WG370" s="2">
        <v>5952413.5999999996</v>
      </c>
      <c r="WH370" s="2">
        <v>5368213.9000000004</v>
      </c>
      <c r="WI370" s="2">
        <v>9537890.1500000004</v>
      </c>
      <c r="WJ370" s="2">
        <v>2637163</v>
      </c>
      <c r="WK370" s="2">
        <v>3504762.8</v>
      </c>
      <c r="WL370" s="2">
        <v>3549490.55</v>
      </c>
      <c r="WM370" s="2">
        <v>9643222.0500000007</v>
      </c>
      <c r="WN370" s="2">
        <v>2359327.7999999998</v>
      </c>
      <c r="WO370" s="2">
        <v>5978213.46</v>
      </c>
      <c r="WP370" s="2">
        <v>3382859.2</v>
      </c>
      <c r="WQ370" s="2">
        <v>5828936.0700000003</v>
      </c>
      <c r="WR370" s="2">
        <v>2971401.9</v>
      </c>
      <c r="WS370" s="2">
        <v>7954366.5</v>
      </c>
      <c r="WT370" s="2">
        <v>8024232.4100000001</v>
      </c>
      <c r="WU370" s="2">
        <v>1694060.4</v>
      </c>
      <c r="WV370" s="2">
        <v>1318286.6299999999</v>
      </c>
      <c r="WW370" s="2"/>
      <c r="WX370" s="2">
        <v>2425246.08</v>
      </c>
      <c r="WY370" s="2">
        <v>2395894.83</v>
      </c>
      <c r="WZ370" s="2">
        <v>1676189.7</v>
      </c>
      <c r="XA370" s="2">
        <v>2862217.3</v>
      </c>
      <c r="XB370" s="2">
        <v>1237988.8999999999</v>
      </c>
      <c r="XC370" s="2">
        <v>4551596.4000000004</v>
      </c>
      <c r="XD370" s="2">
        <v>1576982.2</v>
      </c>
      <c r="XE370" s="2">
        <v>808609</v>
      </c>
      <c r="XF370" s="2">
        <v>784342.95</v>
      </c>
      <c r="XG370" s="2">
        <v>14243949.800000001</v>
      </c>
      <c r="XH370" s="2">
        <v>17928814.219999999</v>
      </c>
      <c r="XI370" s="2">
        <v>28757881.109999999</v>
      </c>
      <c r="XJ370" s="2">
        <v>16210631.109999999</v>
      </c>
      <c r="XK370" s="2">
        <v>15443502.68</v>
      </c>
      <c r="XL370" s="2">
        <v>17051035.23</v>
      </c>
      <c r="XM370" s="2">
        <v>39024126.030000001</v>
      </c>
      <c r="XN370" s="2">
        <v>21227278.390000001</v>
      </c>
      <c r="XO370" s="2">
        <v>13789650.68</v>
      </c>
      <c r="XP370" s="2">
        <v>33092576.09</v>
      </c>
      <c r="XQ370" s="2">
        <v>24496132.84</v>
      </c>
      <c r="XR370" s="2">
        <v>11743373.449999999</v>
      </c>
      <c r="XS370" s="2">
        <v>6596252.9699999997</v>
      </c>
      <c r="XT370" s="2">
        <v>11578211.970000001</v>
      </c>
      <c r="XU370" s="2">
        <v>12482632.48</v>
      </c>
      <c r="XV370" s="2">
        <v>10912029.92</v>
      </c>
      <c r="XW370" s="2">
        <v>6470117.25</v>
      </c>
      <c r="XX370" s="2">
        <v>11346099.66</v>
      </c>
      <c r="XY370" s="2">
        <v>7750709.1100000003</v>
      </c>
      <c r="XZ370" s="2">
        <v>6292696.8899999997</v>
      </c>
      <c r="YA370" s="2">
        <v>11905110.619999999</v>
      </c>
      <c r="YB370" s="2">
        <v>10936120.33</v>
      </c>
      <c r="YC370" s="2">
        <v>13152370.43</v>
      </c>
      <c r="YD370" s="2">
        <v>6277398.2199999997</v>
      </c>
      <c r="YE370" s="2">
        <v>5498397.8899999997</v>
      </c>
      <c r="YF370" s="2">
        <v>12693336.060000001</v>
      </c>
      <c r="YG370" s="2">
        <v>7709588.9299999997</v>
      </c>
      <c r="YH370" s="2">
        <v>11357471.130000001</v>
      </c>
      <c r="YI370" s="2">
        <v>9264870.9299999997</v>
      </c>
      <c r="YJ370" s="2">
        <v>13127582.15</v>
      </c>
      <c r="YK370" s="2">
        <v>3061969.67</v>
      </c>
      <c r="YL370" s="2">
        <v>14304233.01</v>
      </c>
      <c r="YM370" s="2">
        <v>16266585.16</v>
      </c>
      <c r="YN370" s="2">
        <v>10745012.529999999</v>
      </c>
      <c r="YO370" s="2">
        <v>7884042.8399999999</v>
      </c>
      <c r="YP370" s="2">
        <v>6375451.6100000003</v>
      </c>
      <c r="YQ370" s="2">
        <v>5396142.9299999997</v>
      </c>
      <c r="YR370" s="2">
        <v>9712515.4700000007</v>
      </c>
      <c r="YS370" s="2">
        <v>6357615.4400000004</v>
      </c>
      <c r="YT370" s="2">
        <v>6988982.0199999996</v>
      </c>
      <c r="YU370" s="2">
        <v>3407292.67</v>
      </c>
      <c r="YV370" s="2">
        <v>9011338</v>
      </c>
      <c r="YW370" s="2">
        <v>8080247</v>
      </c>
      <c r="YX370" s="2">
        <v>4008457</v>
      </c>
      <c r="YY370" s="2">
        <v>7649612.9900000002</v>
      </c>
      <c r="YZ370" s="2">
        <v>951804</v>
      </c>
      <c r="ZA370" s="2">
        <v>3254227.6</v>
      </c>
      <c r="ZB370" s="2">
        <v>2212032.29</v>
      </c>
      <c r="ZC370" s="2"/>
      <c r="ZD370" s="2">
        <v>198490.03</v>
      </c>
      <c r="ZE370" s="2">
        <v>2949650</v>
      </c>
      <c r="ZF370" s="2">
        <v>1231500</v>
      </c>
      <c r="ZG370" s="2"/>
      <c r="ZH370" s="2">
        <v>419800</v>
      </c>
      <c r="ZI370" s="2">
        <v>899700</v>
      </c>
      <c r="ZJ370" s="2">
        <v>238000</v>
      </c>
      <c r="ZK370" s="2">
        <v>5538034.6399999997</v>
      </c>
      <c r="ZL370" s="2">
        <v>3208676.04</v>
      </c>
      <c r="ZM370" s="2"/>
      <c r="ZN370" s="2">
        <v>9663102</v>
      </c>
      <c r="ZO370" s="2">
        <v>9138559.9600000009</v>
      </c>
      <c r="ZP370" s="2">
        <v>4655715</v>
      </c>
      <c r="ZQ370" s="2">
        <v>5304210.96</v>
      </c>
      <c r="ZR370" s="2">
        <v>8200442.1600000001</v>
      </c>
      <c r="ZS370" s="2">
        <v>6072593.04</v>
      </c>
      <c r="ZT370" s="2">
        <v>2700000</v>
      </c>
      <c r="ZU370" s="2">
        <v>820081</v>
      </c>
      <c r="ZV370" s="2">
        <v>2536461.25</v>
      </c>
      <c r="ZW370" s="2">
        <v>2896400</v>
      </c>
      <c r="ZX370" s="2">
        <v>3450000</v>
      </c>
      <c r="ZY370" s="2">
        <v>4765100</v>
      </c>
      <c r="ZZ370" s="2">
        <v>4360436</v>
      </c>
      <c r="AAA370" s="2">
        <v>3635513.75</v>
      </c>
      <c r="AAB370" s="2">
        <v>1402583.28</v>
      </c>
      <c r="AAC370" s="2">
        <v>4447564.2</v>
      </c>
      <c r="AAD370" s="2">
        <v>3100000</v>
      </c>
      <c r="AAE370" s="2">
        <v>2589977.04</v>
      </c>
      <c r="AAF370" s="2">
        <v>1724714.04</v>
      </c>
      <c r="AAG370" s="2">
        <v>1547185.87</v>
      </c>
      <c r="AAH370" s="2">
        <v>2549963</v>
      </c>
      <c r="AAI370" s="2">
        <v>234024</v>
      </c>
      <c r="AAJ370" s="2">
        <v>1045084</v>
      </c>
      <c r="AAK370" s="2">
        <v>2699924.5</v>
      </c>
      <c r="AAL370" s="2">
        <v>3769787.25</v>
      </c>
      <c r="AAM370" s="2">
        <v>7518709.3600000003</v>
      </c>
      <c r="AAN370" s="2">
        <v>696640</v>
      </c>
      <c r="AAO370" s="2">
        <v>3146250</v>
      </c>
      <c r="AAP370" s="2">
        <v>917793.49</v>
      </c>
      <c r="AAQ370" s="2">
        <v>7249950</v>
      </c>
      <c r="AAR370" s="2">
        <v>2615000</v>
      </c>
      <c r="AAS370" s="2">
        <v>3578850</v>
      </c>
      <c r="AAT370" s="2">
        <v>3775351</v>
      </c>
      <c r="AAU370" s="2">
        <v>5028750</v>
      </c>
      <c r="AAV370" s="2">
        <v>3687504</v>
      </c>
      <c r="AAW370" s="2">
        <v>1694050</v>
      </c>
      <c r="AAX370" s="2">
        <v>4132400</v>
      </c>
      <c r="AAY370" s="2">
        <v>3626700</v>
      </c>
      <c r="AAZ370" s="2">
        <v>8271555</v>
      </c>
      <c r="ABA370" s="2">
        <v>2191450</v>
      </c>
      <c r="ABB370" s="2">
        <v>1700350</v>
      </c>
      <c r="ABC370" s="2">
        <v>2940550</v>
      </c>
      <c r="ABD370" s="2"/>
      <c r="ABE370" s="2">
        <v>3767100</v>
      </c>
      <c r="ABF370" s="2">
        <v>2578443</v>
      </c>
      <c r="ABG370" s="2">
        <v>3270964</v>
      </c>
      <c r="ABH370" s="2">
        <v>9636385</v>
      </c>
      <c r="ABI370" s="2">
        <v>1457000</v>
      </c>
      <c r="ABJ370" s="2">
        <v>1923050</v>
      </c>
      <c r="ABK370" s="2">
        <v>2326550</v>
      </c>
      <c r="ABL370" s="2">
        <v>1553900</v>
      </c>
      <c r="ABM370" s="2">
        <v>3031720</v>
      </c>
      <c r="ABN370" s="2">
        <v>3888780.28</v>
      </c>
      <c r="ABO370" s="2">
        <v>16200704.92</v>
      </c>
      <c r="ABP370" s="2">
        <v>3352290</v>
      </c>
      <c r="ABQ370" s="2">
        <v>25901624.5</v>
      </c>
      <c r="ABR370" s="2">
        <v>16388812.34</v>
      </c>
      <c r="ABS370" s="2">
        <v>7454096.5</v>
      </c>
      <c r="ABT370" s="2">
        <v>5341335.5199999996</v>
      </c>
      <c r="ABU370" s="2">
        <v>16737267.35</v>
      </c>
      <c r="ABV370" s="2">
        <v>325486.7</v>
      </c>
      <c r="ABW370" s="2">
        <v>17768988.149999999</v>
      </c>
      <c r="ABX370" s="2">
        <v>6184760.5499999998</v>
      </c>
      <c r="ABY370" s="2">
        <v>2816828.25</v>
      </c>
      <c r="ABZ370" s="2">
        <v>2033443.6</v>
      </c>
      <c r="ACA370" s="2">
        <v>5221079.95</v>
      </c>
      <c r="ACB370" s="2">
        <v>2124958.2000000002</v>
      </c>
      <c r="ACC370" s="2">
        <v>758400</v>
      </c>
      <c r="ACD370" s="2">
        <v>2838716.69</v>
      </c>
      <c r="ACE370" s="2">
        <v>3571767.08</v>
      </c>
      <c r="ACF370" s="2">
        <v>7394025.4500000002</v>
      </c>
      <c r="ACG370" s="2">
        <v>3255557.95</v>
      </c>
      <c r="ACH370" s="2">
        <v>37032.14</v>
      </c>
      <c r="ACI370" s="2">
        <v>18492.75</v>
      </c>
      <c r="ACJ370" s="2">
        <v>211919.5</v>
      </c>
      <c r="ACK370" s="2">
        <v>3498084.2</v>
      </c>
      <c r="ACL370" s="2">
        <v>358946.75</v>
      </c>
      <c r="ACM370" s="2"/>
      <c r="ACN370" s="2">
        <v>3975</v>
      </c>
      <c r="ACO370" s="2">
        <v>1946569.39</v>
      </c>
      <c r="ACP370" s="2">
        <v>11423520.369999999</v>
      </c>
      <c r="ACQ370" s="2">
        <v>99957.34</v>
      </c>
      <c r="ACR370" s="2"/>
      <c r="ACS370" s="2">
        <v>2331917.48</v>
      </c>
      <c r="ACT370" s="2">
        <v>8712</v>
      </c>
      <c r="ACU370" s="2"/>
      <c r="ACV370" s="2">
        <v>684991.95</v>
      </c>
      <c r="ACW370" s="2">
        <v>2702443.54</v>
      </c>
      <c r="ACX370" s="2">
        <v>7672.95</v>
      </c>
      <c r="ACY370" s="2">
        <v>1240852.25</v>
      </c>
      <c r="ACZ370" s="2"/>
      <c r="ADA370" s="2"/>
      <c r="ADB370" s="2">
        <v>613423.55000000005</v>
      </c>
      <c r="ADC370" s="2">
        <v>413376.25</v>
      </c>
      <c r="ADD370" s="2">
        <v>52786</v>
      </c>
      <c r="ADE370" s="2">
        <v>3775532.16</v>
      </c>
      <c r="ADF370" s="2">
        <v>2774032.24</v>
      </c>
      <c r="ADG370" s="2">
        <v>1902958</v>
      </c>
      <c r="ADH370" s="2">
        <v>643382.5</v>
      </c>
      <c r="ADI370" s="2">
        <v>820203.52000000002</v>
      </c>
      <c r="ADJ370" s="2">
        <v>4648857.33</v>
      </c>
      <c r="ADK370" s="2">
        <v>7121327.5999999996</v>
      </c>
      <c r="ADL370" s="2">
        <v>8145848.7199999997</v>
      </c>
      <c r="ADM370" s="2">
        <v>7970159.6200000001</v>
      </c>
      <c r="ADN370" s="2">
        <v>7368409.6799999997</v>
      </c>
      <c r="ADO370" s="2">
        <v>13333.09</v>
      </c>
      <c r="ADP370" s="2"/>
      <c r="ADQ370" s="2">
        <v>3636589.56</v>
      </c>
      <c r="ADR370" s="2">
        <v>1210789.8</v>
      </c>
      <c r="ADS370" s="2">
        <v>279510</v>
      </c>
      <c r="ADT370" s="2">
        <v>3574776.5</v>
      </c>
      <c r="ADU370" s="2">
        <v>809829.66</v>
      </c>
      <c r="ADV370" s="2">
        <v>2525262.98</v>
      </c>
      <c r="ADW370" s="2">
        <v>352086.58</v>
      </c>
      <c r="ADX370" s="2">
        <v>2114524</v>
      </c>
      <c r="ADY370" s="2">
        <v>1259153.1000000001</v>
      </c>
      <c r="ADZ370" s="2"/>
      <c r="AEA370" s="2">
        <v>405645.68</v>
      </c>
      <c r="AEB370" s="2">
        <v>935716.2</v>
      </c>
      <c r="AEC370" s="2">
        <v>708254.79</v>
      </c>
      <c r="AED370" s="2">
        <v>24392</v>
      </c>
      <c r="AEE370" s="2">
        <v>802265.79</v>
      </c>
      <c r="AEF370" s="2">
        <v>1033865.46</v>
      </c>
      <c r="AEG370" s="2">
        <v>1959770.85</v>
      </c>
      <c r="AEH370" s="2">
        <v>754643.45</v>
      </c>
      <c r="AEI370" s="2">
        <v>806772.42</v>
      </c>
      <c r="AEJ370" s="2">
        <v>1368403.11</v>
      </c>
      <c r="AEK370" s="2">
        <v>827877.9</v>
      </c>
      <c r="AEL370" s="2">
        <v>403910.40000000002</v>
      </c>
      <c r="AEM370" s="2">
        <v>490807.4</v>
      </c>
      <c r="AEN370" s="2">
        <v>297700.88</v>
      </c>
      <c r="AEO370" s="2">
        <v>349948.5</v>
      </c>
      <c r="AEP370" s="2">
        <v>8170351.9000000004</v>
      </c>
      <c r="AEQ370" s="2">
        <v>25653689.469999999</v>
      </c>
      <c r="AER370" s="2">
        <v>22123782.539999999</v>
      </c>
      <c r="AES370" s="2">
        <v>15921728.25</v>
      </c>
      <c r="AET370" s="2">
        <v>9066388.3499999996</v>
      </c>
      <c r="AEU370" s="2">
        <v>19346027.649999999</v>
      </c>
      <c r="AEV370" s="2">
        <v>13610984.130000001</v>
      </c>
      <c r="AEW370" s="2">
        <v>15192137.710000001</v>
      </c>
      <c r="AEX370" s="2">
        <v>10153166.199999999</v>
      </c>
      <c r="AEY370" s="2">
        <v>5629844.5</v>
      </c>
      <c r="AEZ370" s="2">
        <v>5068510.92</v>
      </c>
      <c r="AFA370" s="2">
        <v>2296144.2599999998</v>
      </c>
      <c r="AFB370" s="2">
        <v>7374809.9100000001</v>
      </c>
      <c r="AFC370" s="2">
        <v>2909620.97</v>
      </c>
      <c r="AFD370" s="2">
        <v>10422650.85</v>
      </c>
      <c r="AFE370" s="2">
        <v>5963526.9400000004</v>
      </c>
      <c r="AFF370" s="2">
        <v>1809461.47</v>
      </c>
      <c r="AFG370" s="2">
        <v>6352782.7699999996</v>
      </c>
      <c r="AFH370" s="2">
        <v>1626517.97</v>
      </c>
      <c r="AFI370" s="2">
        <v>5241843.47</v>
      </c>
      <c r="AFJ370" s="2">
        <v>2264434.08</v>
      </c>
      <c r="AFK370" s="2">
        <v>3229578.7</v>
      </c>
      <c r="AFL370" s="2">
        <v>3445792.47</v>
      </c>
      <c r="AFM370" s="2">
        <v>3202921.9</v>
      </c>
      <c r="AFN370" s="2">
        <v>7865937.75</v>
      </c>
      <c r="AFO370" s="2">
        <v>4929361.75</v>
      </c>
      <c r="AFP370" s="2">
        <v>5215987.25</v>
      </c>
      <c r="AFQ370" s="2">
        <v>6493996.25</v>
      </c>
      <c r="AFR370" s="2">
        <v>1594900.5</v>
      </c>
      <c r="AFS370" s="2">
        <v>1281841</v>
      </c>
      <c r="AFT370" s="2">
        <v>9493203.75</v>
      </c>
      <c r="AFU370" s="2">
        <v>7786703</v>
      </c>
      <c r="AFV370" s="2">
        <v>1646471.5</v>
      </c>
      <c r="AFW370" s="2">
        <v>6049839.25</v>
      </c>
      <c r="AFX370" s="2">
        <v>1934454.75</v>
      </c>
      <c r="AFY370" s="2">
        <v>31800</v>
      </c>
      <c r="AFZ370" s="2">
        <v>8393291.5</v>
      </c>
      <c r="AGA370" s="2">
        <v>17360314</v>
      </c>
      <c r="AGB370" s="2">
        <v>8767976.75</v>
      </c>
      <c r="AGC370" s="2">
        <v>22725781</v>
      </c>
      <c r="AGD370" s="2">
        <v>8730111</v>
      </c>
      <c r="AGE370" s="2">
        <v>6083610.5</v>
      </c>
      <c r="AGF370" s="2">
        <v>11825683.5</v>
      </c>
      <c r="AGG370" s="2">
        <v>7262664.8899999997</v>
      </c>
      <c r="AGH370" s="2">
        <v>10977545</v>
      </c>
      <c r="AGI370" s="2">
        <v>12460657.9</v>
      </c>
      <c r="AGJ370" s="2">
        <v>2027610</v>
      </c>
      <c r="AGK370" s="2">
        <v>3487053.45</v>
      </c>
      <c r="AGL370" s="2">
        <v>10490499.91</v>
      </c>
      <c r="AGM370" s="2">
        <v>3434383</v>
      </c>
      <c r="AGN370" s="2">
        <v>12519553</v>
      </c>
      <c r="AGO370" s="2">
        <v>7898249.25</v>
      </c>
      <c r="AGP370" s="2">
        <v>4035553.75</v>
      </c>
      <c r="AGQ370" s="2">
        <v>4569242.5</v>
      </c>
      <c r="AGR370" s="2">
        <v>3491114</v>
      </c>
      <c r="AGS370" s="2">
        <v>5755459.5099999998</v>
      </c>
      <c r="AGT370" s="2">
        <v>7194889.2999999998</v>
      </c>
      <c r="AGU370" s="2">
        <v>19750253.710000001</v>
      </c>
      <c r="AGV370" s="2">
        <v>6757068.4800000004</v>
      </c>
      <c r="AGW370" s="2">
        <v>6335583.7000000002</v>
      </c>
      <c r="AGX370" s="2">
        <v>7981869.1699999999</v>
      </c>
      <c r="AGY370" s="2">
        <v>14978434.85</v>
      </c>
      <c r="AGZ370" s="2">
        <v>3823555.1</v>
      </c>
      <c r="AHA370" s="2">
        <v>14833043.5</v>
      </c>
      <c r="AHB370" s="2">
        <v>12230884.5</v>
      </c>
      <c r="AHC370" s="2">
        <v>2631135.73</v>
      </c>
      <c r="AHD370" s="2">
        <v>5839723.0700000003</v>
      </c>
      <c r="AHE370" s="2">
        <v>9369325.3000000007</v>
      </c>
      <c r="AHF370" s="2">
        <v>6864255.2000000002</v>
      </c>
      <c r="AHG370" s="2">
        <v>814151.89</v>
      </c>
      <c r="AHH370" s="2">
        <v>5322452.0999999996</v>
      </c>
      <c r="AHI370" s="2">
        <v>2840086.49</v>
      </c>
      <c r="AHJ370" s="2">
        <v>3390640.25</v>
      </c>
      <c r="AHK370" s="2">
        <v>4477734</v>
      </c>
      <c r="AHL370" s="2">
        <v>4149871.05</v>
      </c>
      <c r="AHM370" s="2">
        <v>5947458.0199999996</v>
      </c>
      <c r="AHN370" s="2">
        <v>3011638.75</v>
      </c>
      <c r="AHO370" s="2">
        <v>3047884.18</v>
      </c>
      <c r="AHP370" s="2">
        <v>6172754799.1400003</v>
      </c>
    </row>
    <row r="371" spans="1:900">
      <c r="A371" s="1" t="s">
        <v>2731</v>
      </c>
      <c r="B371" s="1" t="s">
        <v>2603</v>
      </c>
      <c r="C371" s="1" t="s">
        <v>2604</v>
      </c>
      <c r="D371" s="2">
        <v>127684</v>
      </c>
      <c r="E371" s="2">
        <v>3815.5</v>
      </c>
      <c r="F371" s="2">
        <v>3280.5</v>
      </c>
      <c r="G371" s="2">
        <v>1679.75</v>
      </c>
      <c r="H371" s="2">
        <v>1095843.5</v>
      </c>
      <c r="I371" s="2">
        <v>21058.25</v>
      </c>
      <c r="J371" s="2">
        <v>1025162.5</v>
      </c>
      <c r="K371" s="2">
        <v>5581</v>
      </c>
      <c r="L371" s="2">
        <v>710</v>
      </c>
      <c r="M371" s="2">
        <v>2063</v>
      </c>
      <c r="N371" s="2">
        <v>240875</v>
      </c>
      <c r="O371" s="2"/>
      <c r="P371" s="2">
        <v>84061.1</v>
      </c>
      <c r="Q371" s="2">
        <v>2648</v>
      </c>
      <c r="R371" s="2">
        <v>154751</v>
      </c>
      <c r="S371" s="2">
        <v>381200</v>
      </c>
      <c r="T371" s="2">
        <v>4504.5</v>
      </c>
      <c r="U371" s="2">
        <v>18720</v>
      </c>
      <c r="V371" s="2">
        <v>2067052.25</v>
      </c>
      <c r="W371" s="2">
        <v>10305338.25</v>
      </c>
      <c r="X371" s="2">
        <v>1062340.25</v>
      </c>
      <c r="Y371" s="2">
        <v>1829948.15</v>
      </c>
      <c r="Z371" s="2"/>
      <c r="AA371" s="2">
        <v>2842264.79</v>
      </c>
      <c r="AB371" s="2">
        <v>410483.75</v>
      </c>
      <c r="AC371" s="2">
        <v>8665303.8000000007</v>
      </c>
      <c r="AD371" s="2">
        <v>4846275.5</v>
      </c>
      <c r="AE371" s="2">
        <v>2375926.25</v>
      </c>
      <c r="AF371" s="2">
        <v>9387489.25</v>
      </c>
      <c r="AG371" s="2">
        <v>4822238.8099999996</v>
      </c>
      <c r="AH371" s="2">
        <v>12030667.25</v>
      </c>
      <c r="AI371" s="2">
        <v>6304754.4500000002</v>
      </c>
      <c r="AJ371" s="2">
        <v>1851271</v>
      </c>
      <c r="AK371" s="2">
        <v>779792.89</v>
      </c>
      <c r="AL371" s="2">
        <v>3353029.25</v>
      </c>
      <c r="AM371" s="2">
        <v>3774396.5</v>
      </c>
      <c r="AN371" s="2">
        <v>636740.75</v>
      </c>
      <c r="AO371" s="2">
        <v>1660391.1</v>
      </c>
      <c r="AP371" s="2">
        <v>5815385.6399999997</v>
      </c>
      <c r="AQ371" s="2">
        <v>2452344.5</v>
      </c>
      <c r="AR371" s="2">
        <v>4682755.5</v>
      </c>
      <c r="AS371" s="2">
        <v>694086</v>
      </c>
      <c r="AT371" s="2">
        <v>130</v>
      </c>
      <c r="AU371" s="2"/>
      <c r="AV371" s="2">
        <v>7361</v>
      </c>
      <c r="AW371" s="2">
        <v>340653.25</v>
      </c>
      <c r="AX371" s="2">
        <v>2445.5</v>
      </c>
      <c r="AY371" s="2"/>
      <c r="AZ371" s="2">
        <v>800</v>
      </c>
      <c r="BA371" s="2">
        <v>505</v>
      </c>
      <c r="BB371" s="2">
        <v>244.5</v>
      </c>
      <c r="BC371" s="2"/>
      <c r="BD371" s="2"/>
      <c r="BE371" s="2">
        <v>239</v>
      </c>
      <c r="BF371" s="2"/>
      <c r="BG371" s="2"/>
      <c r="BH371" s="2"/>
      <c r="BI371" s="2">
        <v>55995.51</v>
      </c>
      <c r="BJ371" s="2">
        <v>16379</v>
      </c>
      <c r="BK371" s="2">
        <v>3548038.43</v>
      </c>
      <c r="BL371" s="2">
        <v>242320.75</v>
      </c>
      <c r="BM371" s="2">
        <v>14985.16</v>
      </c>
      <c r="BN371" s="2">
        <v>3996</v>
      </c>
      <c r="BO371" s="2">
        <v>10825</v>
      </c>
      <c r="BP371" s="2"/>
      <c r="BQ371" s="2"/>
      <c r="BR371" s="2">
        <v>3523099.35</v>
      </c>
      <c r="BS371" s="2">
        <v>433486</v>
      </c>
      <c r="BT371" s="2">
        <v>2020348.5</v>
      </c>
      <c r="BU371" s="2">
        <v>2862197</v>
      </c>
      <c r="BV371" s="2">
        <v>2176100.75</v>
      </c>
      <c r="BW371" s="2">
        <v>815579</v>
      </c>
      <c r="BX371" s="2">
        <v>378454.5</v>
      </c>
      <c r="BY371" s="2">
        <v>634313.75</v>
      </c>
      <c r="BZ371" s="2">
        <v>367323.42</v>
      </c>
      <c r="CA371" s="2">
        <v>123089.25</v>
      </c>
      <c r="CB371" s="2">
        <v>2664628.25</v>
      </c>
      <c r="CC371" s="2"/>
      <c r="CD371" s="2">
        <v>254270</v>
      </c>
      <c r="CE371" s="2">
        <v>2417989</v>
      </c>
      <c r="CF371" s="2">
        <v>61550</v>
      </c>
      <c r="CG371" s="2">
        <v>5195767.9000000004</v>
      </c>
      <c r="CH371" s="2">
        <v>1177517.1499999999</v>
      </c>
      <c r="CI371" s="2">
        <v>1776215.25</v>
      </c>
      <c r="CJ371" s="2">
        <v>940453.25</v>
      </c>
      <c r="CK371" s="2">
        <v>2061395.25</v>
      </c>
      <c r="CL371" s="2">
        <v>1124743.75</v>
      </c>
      <c r="CM371" s="2">
        <v>1370892.25</v>
      </c>
      <c r="CN371" s="2">
        <v>2495813</v>
      </c>
      <c r="CO371" s="2">
        <v>407575</v>
      </c>
      <c r="CP371" s="2">
        <v>1633278.5</v>
      </c>
      <c r="CQ371" s="2">
        <v>995274.5</v>
      </c>
      <c r="CR371" s="2">
        <v>1497950.25</v>
      </c>
      <c r="CS371" s="2">
        <v>987965.5</v>
      </c>
      <c r="CT371" s="2">
        <v>10613911.18</v>
      </c>
      <c r="CU371" s="2">
        <v>3328734.24</v>
      </c>
      <c r="CV371" s="2">
        <v>5160793.75</v>
      </c>
      <c r="CW371" s="2">
        <v>9316291.2100000009</v>
      </c>
      <c r="CX371" s="2">
        <v>1691502.5</v>
      </c>
      <c r="CY371" s="2">
        <v>6581750</v>
      </c>
      <c r="CZ371" s="2">
        <v>2714946.25</v>
      </c>
      <c r="DA371" s="2">
        <v>3344014.25</v>
      </c>
      <c r="DB371" s="2">
        <v>6594988</v>
      </c>
      <c r="DC371" s="2">
        <v>3428207.95</v>
      </c>
      <c r="DD371" s="2">
        <v>25592</v>
      </c>
      <c r="DE371" s="2">
        <v>8163.75</v>
      </c>
      <c r="DF371" s="2">
        <v>780895.25</v>
      </c>
      <c r="DG371" s="2">
        <v>70272.5</v>
      </c>
      <c r="DH371" s="2">
        <v>930994.25</v>
      </c>
      <c r="DI371" s="2">
        <v>4111</v>
      </c>
      <c r="DJ371" s="2">
        <v>287461.5</v>
      </c>
      <c r="DK371" s="2">
        <v>1432201.45</v>
      </c>
      <c r="DL371" s="2">
        <v>102934.25</v>
      </c>
      <c r="DM371" s="2">
        <v>394536.03</v>
      </c>
      <c r="DN371" s="2">
        <v>460481.7</v>
      </c>
      <c r="DO371" s="2">
        <v>854406.25</v>
      </c>
      <c r="DP371" s="2">
        <v>170299.69</v>
      </c>
      <c r="DQ371" s="2">
        <v>1085452.6299999999</v>
      </c>
      <c r="DR371" s="2">
        <v>2348136.41</v>
      </c>
      <c r="DS371" s="2">
        <v>611136.30000000005</v>
      </c>
      <c r="DT371" s="2">
        <v>179032</v>
      </c>
      <c r="DU371" s="2">
        <v>19203</v>
      </c>
      <c r="DV371" s="2">
        <v>4580358.8499999996</v>
      </c>
      <c r="DW371" s="2">
        <v>5206468.82</v>
      </c>
      <c r="DX371" s="2">
        <v>776</v>
      </c>
      <c r="DY371" s="2">
        <v>530</v>
      </c>
      <c r="DZ371" s="2">
        <v>1577469.35</v>
      </c>
      <c r="EA371" s="2">
        <v>3426483.55</v>
      </c>
      <c r="EB371" s="2">
        <v>482685.75</v>
      </c>
      <c r="EC371" s="2">
        <v>204968.75</v>
      </c>
      <c r="ED371" s="2">
        <v>1600336</v>
      </c>
      <c r="EE371" s="2">
        <v>1644176.29</v>
      </c>
      <c r="EF371" s="2">
        <v>1534154.75</v>
      </c>
      <c r="EG371" s="2"/>
      <c r="EH371" s="2">
        <v>836882.8</v>
      </c>
      <c r="EI371" s="2">
        <v>2109219.36</v>
      </c>
      <c r="EJ371" s="2">
        <v>1556177.85</v>
      </c>
      <c r="EK371" s="2">
        <v>1917841.44</v>
      </c>
      <c r="EL371" s="2">
        <v>711160.54</v>
      </c>
      <c r="EM371" s="2">
        <v>558384</v>
      </c>
      <c r="EN371" s="2">
        <v>983754.5</v>
      </c>
      <c r="EO371" s="2">
        <v>408555.8</v>
      </c>
      <c r="EP371" s="2">
        <v>294064.75</v>
      </c>
      <c r="EQ371" s="2">
        <v>51054</v>
      </c>
      <c r="ER371" s="2">
        <v>8429</v>
      </c>
      <c r="ES371" s="2">
        <v>3376</v>
      </c>
      <c r="ET371" s="2">
        <v>1210230.69</v>
      </c>
      <c r="EU371" s="2">
        <v>26125.75</v>
      </c>
      <c r="EV371" s="2">
        <v>209763.5</v>
      </c>
      <c r="EW371" s="2">
        <v>56425.5</v>
      </c>
      <c r="EX371" s="2">
        <v>819923.48</v>
      </c>
      <c r="EY371" s="2">
        <v>2797875.72</v>
      </c>
      <c r="EZ371" s="2">
        <v>2763256.91</v>
      </c>
      <c r="FA371" s="2"/>
      <c r="FB371" s="2">
        <v>3268457.93</v>
      </c>
      <c r="FC371" s="2">
        <v>3863997.44</v>
      </c>
      <c r="FD371" s="2">
        <v>2209465.52</v>
      </c>
      <c r="FE371" s="2">
        <v>949400.9</v>
      </c>
      <c r="FF371" s="2">
        <v>77086</v>
      </c>
      <c r="FG371" s="2">
        <v>1631562.99</v>
      </c>
      <c r="FH371" s="2"/>
      <c r="FI371" s="2">
        <v>497997.75</v>
      </c>
      <c r="FJ371" s="2"/>
      <c r="FK371" s="2">
        <v>1155577.5</v>
      </c>
      <c r="FL371" s="2">
        <v>717150</v>
      </c>
      <c r="FM371" s="2"/>
      <c r="FN371" s="2"/>
      <c r="FO371" s="2"/>
      <c r="FP371" s="2"/>
      <c r="FQ371" s="2">
        <v>4490990.91</v>
      </c>
      <c r="FR371" s="2">
        <v>1097568</v>
      </c>
      <c r="FS371" s="2">
        <v>3040011.58</v>
      </c>
      <c r="FT371" s="2">
        <v>436002</v>
      </c>
      <c r="FU371" s="2">
        <v>3114254.7</v>
      </c>
      <c r="FV371" s="2">
        <v>853921.6</v>
      </c>
      <c r="FW371" s="2">
        <v>5759257.5</v>
      </c>
      <c r="FX371" s="2">
        <v>3066704.75</v>
      </c>
      <c r="FY371" s="2">
        <v>4431379.8499999996</v>
      </c>
      <c r="FZ371" s="2">
        <v>1563406.8</v>
      </c>
      <c r="GA371" s="2">
        <v>516650</v>
      </c>
      <c r="GB371" s="2">
        <v>976525.9</v>
      </c>
      <c r="GC371" s="2">
        <v>1608550.8</v>
      </c>
      <c r="GD371" s="2">
        <v>1008073.4</v>
      </c>
      <c r="GE371" s="2">
        <v>3977652</v>
      </c>
      <c r="GF371" s="2">
        <v>763091.55</v>
      </c>
      <c r="GG371" s="2">
        <v>2237651.66</v>
      </c>
      <c r="GH371" s="2">
        <v>2205549.7999999998</v>
      </c>
      <c r="GI371" s="2">
        <v>1606984.5</v>
      </c>
      <c r="GJ371" s="2">
        <v>24600</v>
      </c>
      <c r="GK371" s="2"/>
      <c r="GL371" s="2">
        <v>3795430.64</v>
      </c>
      <c r="GM371" s="2">
        <v>662195.25</v>
      </c>
      <c r="GN371" s="2">
        <v>370037.25</v>
      </c>
      <c r="GO371" s="2">
        <v>33175</v>
      </c>
      <c r="GP371" s="2"/>
      <c r="GQ371" s="2"/>
      <c r="GR371" s="2"/>
      <c r="GS371" s="2">
        <v>580234.75</v>
      </c>
      <c r="GT371" s="2">
        <v>2150747.7999999998</v>
      </c>
      <c r="GU371" s="2">
        <v>408349.35</v>
      </c>
      <c r="GV371" s="2"/>
      <c r="GW371" s="2">
        <v>1037476.05</v>
      </c>
      <c r="GX371" s="2"/>
      <c r="GY371" s="2">
        <v>1017522.5</v>
      </c>
      <c r="GZ371" s="2">
        <v>827964.5</v>
      </c>
      <c r="HA371" s="2">
        <v>2455635</v>
      </c>
      <c r="HB371" s="2">
        <v>3722915.95</v>
      </c>
      <c r="HC371" s="2">
        <v>9903866.5</v>
      </c>
      <c r="HD371" s="2">
        <v>1893506.9</v>
      </c>
      <c r="HE371" s="2">
        <v>3562992.65</v>
      </c>
      <c r="HF371" s="2">
        <v>8587502.7200000007</v>
      </c>
      <c r="HG371" s="2">
        <v>2080732.75</v>
      </c>
      <c r="HH371" s="2">
        <v>3910971</v>
      </c>
      <c r="HI371" s="2">
        <v>1999434.3</v>
      </c>
      <c r="HJ371" s="2">
        <v>13735534.859999999</v>
      </c>
      <c r="HK371" s="2">
        <v>36087068.450000003</v>
      </c>
      <c r="HL371" s="2">
        <v>9419657.25</v>
      </c>
      <c r="HM371" s="2">
        <v>6402243.4000000004</v>
      </c>
      <c r="HN371" s="2">
        <v>390774</v>
      </c>
      <c r="HO371" s="2">
        <v>3195225.95</v>
      </c>
      <c r="HP371" s="2">
        <v>8410</v>
      </c>
      <c r="HQ371" s="2">
        <v>876746.25</v>
      </c>
      <c r="HR371" s="2">
        <v>17558360.309999999</v>
      </c>
      <c r="HS371" s="2">
        <v>10966028.75</v>
      </c>
      <c r="HT371" s="2">
        <v>4599923.46</v>
      </c>
      <c r="HU371" s="2">
        <v>797068.25</v>
      </c>
      <c r="HV371" s="2">
        <v>2200899.75</v>
      </c>
      <c r="HW371" s="2">
        <v>2794058.5</v>
      </c>
      <c r="HX371" s="2">
        <v>12791968.58</v>
      </c>
      <c r="HY371" s="2">
        <v>1450869.9</v>
      </c>
      <c r="HZ371" s="2">
        <v>6164726.2999999998</v>
      </c>
      <c r="IA371" s="2">
        <v>1896120.25</v>
      </c>
      <c r="IB371" s="2">
        <v>4427773.21</v>
      </c>
      <c r="IC371" s="2">
        <v>7180946.7000000002</v>
      </c>
      <c r="ID371" s="2">
        <v>2367745.0499999998</v>
      </c>
      <c r="IE371" s="2">
        <v>8077442</v>
      </c>
      <c r="IF371" s="2"/>
      <c r="IG371" s="2">
        <v>669011.19999999995</v>
      </c>
      <c r="IH371" s="2">
        <v>5183370.57</v>
      </c>
      <c r="II371" s="2">
        <v>873915.5</v>
      </c>
      <c r="IJ371" s="2">
        <v>2220603.5</v>
      </c>
      <c r="IK371" s="2">
        <v>5285088.13</v>
      </c>
      <c r="IL371" s="2">
        <v>2930627.49</v>
      </c>
      <c r="IM371" s="2">
        <v>3942402.6</v>
      </c>
      <c r="IN371" s="2">
        <v>2328473.75</v>
      </c>
      <c r="IO371" s="2">
        <v>1656518</v>
      </c>
      <c r="IP371" s="2">
        <v>1567893.55</v>
      </c>
      <c r="IQ371" s="2">
        <v>770974.75</v>
      </c>
      <c r="IR371" s="2">
        <v>763012.05</v>
      </c>
      <c r="IS371" s="2">
        <v>101708.5</v>
      </c>
      <c r="IT371" s="2">
        <v>1523981.05</v>
      </c>
      <c r="IU371" s="2">
        <v>17855.05</v>
      </c>
      <c r="IV371" s="2">
        <v>1557964.36</v>
      </c>
      <c r="IW371" s="2">
        <v>4136</v>
      </c>
      <c r="IX371" s="2"/>
      <c r="IY371" s="2">
        <v>120</v>
      </c>
      <c r="IZ371" s="2">
        <v>1244</v>
      </c>
      <c r="JA371" s="2">
        <v>407068.5</v>
      </c>
      <c r="JB371" s="2">
        <v>3238</v>
      </c>
      <c r="JC371" s="2">
        <v>1713668.25</v>
      </c>
      <c r="JD371" s="2">
        <v>4375.75</v>
      </c>
      <c r="JE371" s="2">
        <v>5212777.5</v>
      </c>
      <c r="JF371" s="2">
        <v>2796507.1</v>
      </c>
      <c r="JG371" s="2">
        <v>2334430.6</v>
      </c>
      <c r="JH371" s="2"/>
      <c r="JI371" s="2">
        <v>394264.25</v>
      </c>
      <c r="JJ371" s="2">
        <v>238188.5</v>
      </c>
      <c r="JK371" s="2">
        <v>5178952.7</v>
      </c>
      <c r="JL371" s="2">
        <v>685261.75</v>
      </c>
      <c r="JM371" s="2"/>
      <c r="JN371" s="2"/>
      <c r="JO371" s="2">
        <v>1461456.25</v>
      </c>
      <c r="JP371" s="2">
        <v>2313674.9500000002</v>
      </c>
      <c r="JQ371" s="2"/>
      <c r="JR371" s="2">
        <v>192297</v>
      </c>
      <c r="JS371" s="2">
        <v>269088</v>
      </c>
      <c r="JT371" s="2">
        <v>25510</v>
      </c>
      <c r="JU371" s="2">
        <v>3801</v>
      </c>
      <c r="JV371" s="2">
        <v>138509</v>
      </c>
      <c r="JW371" s="2">
        <v>15073</v>
      </c>
      <c r="JX371" s="2">
        <v>148875</v>
      </c>
      <c r="JY371" s="2"/>
      <c r="JZ371" s="2">
        <v>844641.25</v>
      </c>
      <c r="KA371" s="2">
        <v>3296848.5</v>
      </c>
      <c r="KB371" s="2">
        <v>14813</v>
      </c>
      <c r="KC371" s="2">
        <v>9546</v>
      </c>
      <c r="KD371" s="2">
        <v>480302</v>
      </c>
      <c r="KE371" s="2"/>
      <c r="KF371" s="2">
        <v>350578.5</v>
      </c>
      <c r="KG371" s="2">
        <v>22646808.5</v>
      </c>
      <c r="KH371" s="2">
        <v>2327554</v>
      </c>
      <c r="KI371" s="2">
        <v>614798</v>
      </c>
      <c r="KJ371" s="2">
        <v>3279832.51</v>
      </c>
      <c r="KK371" s="2">
        <v>234577</v>
      </c>
      <c r="KL371" s="2">
        <v>875304.5</v>
      </c>
      <c r="KM371" s="2">
        <v>18202092.149999999</v>
      </c>
      <c r="KN371" s="2">
        <v>3147093.25</v>
      </c>
      <c r="KO371" s="2"/>
      <c r="KP371" s="2">
        <v>4408176.78</v>
      </c>
      <c r="KQ371" s="2">
        <v>2017381.8</v>
      </c>
      <c r="KR371" s="2">
        <v>2025723.55</v>
      </c>
      <c r="KS371" s="2">
        <v>5137375.95</v>
      </c>
      <c r="KT371" s="2">
        <v>1635877.75</v>
      </c>
      <c r="KU371" s="2">
        <v>3224017.5</v>
      </c>
      <c r="KV371" s="2">
        <v>5333994.2</v>
      </c>
      <c r="KW371" s="2">
        <v>35759.75</v>
      </c>
      <c r="KX371" s="2">
        <v>4374357.5999999996</v>
      </c>
      <c r="KY371" s="2">
        <v>1504355.58</v>
      </c>
      <c r="KZ371" s="2">
        <v>978108</v>
      </c>
      <c r="LA371" s="2"/>
      <c r="LB371" s="2">
        <v>3684852.4</v>
      </c>
      <c r="LC371" s="2">
        <v>2333779.75</v>
      </c>
      <c r="LD371" s="2">
        <v>4456695.4000000004</v>
      </c>
      <c r="LE371" s="2"/>
      <c r="LF371" s="2">
        <v>3721041.9</v>
      </c>
      <c r="LG371" s="2">
        <v>4507344.42</v>
      </c>
      <c r="LH371" s="2">
        <v>43541</v>
      </c>
      <c r="LI371" s="2">
        <v>3276249.15</v>
      </c>
      <c r="LJ371" s="2"/>
      <c r="LK371" s="2">
        <v>675267.45</v>
      </c>
      <c r="LL371" s="2">
        <v>42339.33</v>
      </c>
      <c r="LM371" s="2"/>
      <c r="LN371" s="2">
        <v>167593.5</v>
      </c>
      <c r="LO371" s="2">
        <v>965433.5</v>
      </c>
      <c r="LP371" s="2">
        <v>667147.65</v>
      </c>
      <c r="LQ371" s="2">
        <v>10184191.5</v>
      </c>
      <c r="LR371" s="2"/>
      <c r="LS371" s="2">
        <v>5045278.1500000004</v>
      </c>
      <c r="LT371" s="2">
        <v>20564510.739999998</v>
      </c>
      <c r="LU371" s="2">
        <v>141960.20000000001</v>
      </c>
      <c r="LV371" s="2"/>
      <c r="LW371" s="2">
        <v>4452113.71</v>
      </c>
      <c r="LX371" s="2">
        <v>560520</v>
      </c>
      <c r="LY371" s="2">
        <v>2377985</v>
      </c>
      <c r="LZ371" s="2">
        <v>2967728.9</v>
      </c>
      <c r="MA371" s="2"/>
      <c r="MB371" s="2">
        <v>39530</v>
      </c>
      <c r="MC371" s="2">
        <v>1673132.8</v>
      </c>
      <c r="MD371" s="2">
        <v>5966608.5999999996</v>
      </c>
      <c r="ME371" s="2">
        <v>1536241.7</v>
      </c>
      <c r="MF371" s="2">
        <v>4116978.6</v>
      </c>
      <c r="MG371" s="2">
        <v>518536.35</v>
      </c>
      <c r="MH371" s="2">
        <v>230169</v>
      </c>
      <c r="MI371" s="2">
        <v>607824.75</v>
      </c>
      <c r="MJ371" s="2"/>
      <c r="MK371" s="2">
        <v>526437.75</v>
      </c>
      <c r="ML371" s="2">
        <v>345203.5</v>
      </c>
      <c r="MM371" s="2">
        <v>524522.5</v>
      </c>
      <c r="MN371" s="2">
        <v>980278.1</v>
      </c>
      <c r="MO371" s="2">
        <v>852343.5</v>
      </c>
      <c r="MP371" s="2">
        <v>905678</v>
      </c>
      <c r="MQ371" s="2">
        <v>518029.85</v>
      </c>
      <c r="MR371" s="2">
        <v>7304115.7000000002</v>
      </c>
      <c r="MS371" s="2"/>
      <c r="MT371" s="2">
        <v>1712286.65</v>
      </c>
      <c r="MU371" s="2">
        <v>4687950.7</v>
      </c>
      <c r="MV371" s="2">
        <v>810191.45</v>
      </c>
      <c r="MW371" s="2">
        <v>1981909.9</v>
      </c>
      <c r="MX371" s="2">
        <v>10854</v>
      </c>
      <c r="MY371" s="2">
        <v>1420245.25</v>
      </c>
      <c r="MZ371" s="2">
        <v>1647589</v>
      </c>
      <c r="NA371" s="2"/>
      <c r="NB371" s="2">
        <v>514470.5</v>
      </c>
      <c r="NC371" s="2">
        <v>4000372.5</v>
      </c>
      <c r="ND371" s="2">
        <v>1721852.35</v>
      </c>
      <c r="NE371" s="2">
        <v>412462.25</v>
      </c>
      <c r="NF371" s="2">
        <v>22073990.829999998</v>
      </c>
      <c r="NG371" s="2">
        <v>945309.8</v>
      </c>
      <c r="NH371" s="2">
        <v>1609389.95</v>
      </c>
      <c r="NI371" s="2">
        <v>4695663.8</v>
      </c>
      <c r="NJ371" s="2">
        <v>7231111.7999999998</v>
      </c>
      <c r="NK371" s="2">
        <v>922145.25</v>
      </c>
      <c r="NL371" s="2">
        <v>4380884.41</v>
      </c>
      <c r="NM371" s="2">
        <v>1014479.5</v>
      </c>
      <c r="NN371" s="2">
        <v>912732.18</v>
      </c>
      <c r="NO371" s="2"/>
      <c r="NP371" s="2"/>
      <c r="NQ371" s="2"/>
      <c r="NR371" s="2"/>
      <c r="NS371" s="2">
        <v>512474.8</v>
      </c>
      <c r="NT371" s="2"/>
      <c r="NU371" s="2"/>
      <c r="NV371" s="2">
        <v>7820217.2000000002</v>
      </c>
      <c r="NW371" s="2">
        <v>7413.5</v>
      </c>
      <c r="NX371" s="2">
        <v>4687426.3499999996</v>
      </c>
      <c r="NY371" s="2">
        <v>455366.25</v>
      </c>
      <c r="NZ371" s="2">
        <v>404463.75</v>
      </c>
      <c r="OA371" s="2"/>
      <c r="OB371" s="2">
        <v>261333</v>
      </c>
      <c r="OC371" s="2">
        <v>13100</v>
      </c>
      <c r="OD371" s="2">
        <v>45616.7</v>
      </c>
      <c r="OE371" s="2"/>
      <c r="OF371" s="2">
        <v>1196998.56</v>
      </c>
      <c r="OG371" s="2"/>
      <c r="OH371" s="2"/>
      <c r="OI371" s="2">
        <v>415543.4</v>
      </c>
      <c r="OJ371" s="2">
        <v>2610</v>
      </c>
      <c r="OK371" s="2">
        <v>365.75</v>
      </c>
      <c r="OL371" s="2">
        <v>64368881.090000004</v>
      </c>
      <c r="OM371" s="2">
        <v>1480053.63</v>
      </c>
      <c r="ON371" s="2">
        <v>14788972.35</v>
      </c>
      <c r="OO371" s="2">
        <v>11614422.050000001</v>
      </c>
      <c r="OP371" s="2">
        <v>9595584.3399999999</v>
      </c>
      <c r="OQ371" s="2">
        <v>5555176</v>
      </c>
      <c r="OR371" s="2">
        <v>6632051.3499999996</v>
      </c>
      <c r="OS371" s="2">
        <v>246</v>
      </c>
      <c r="OT371" s="2">
        <v>35466.75</v>
      </c>
      <c r="OU371" s="2"/>
      <c r="OV371" s="2">
        <v>3463840.5</v>
      </c>
      <c r="OW371" s="2">
        <v>71172</v>
      </c>
      <c r="OX371" s="2">
        <v>80371.75</v>
      </c>
      <c r="OY371" s="2">
        <v>4615.5</v>
      </c>
      <c r="OZ371" s="2">
        <v>1556.25</v>
      </c>
      <c r="PA371" s="2">
        <v>4982</v>
      </c>
      <c r="PB371" s="2"/>
      <c r="PC371" s="2"/>
      <c r="PD371" s="2"/>
      <c r="PE371" s="2">
        <v>52622</v>
      </c>
      <c r="PF371" s="2"/>
      <c r="PG371" s="2"/>
      <c r="PH371" s="2"/>
      <c r="PI371" s="2"/>
      <c r="PJ371" s="2"/>
      <c r="PK371" s="2">
        <v>18060</v>
      </c>
      <c r="PL371" s="2"/>
      <c r="PM371" s="2"/>
      <c r="PN371" s="2"/>
      <c r="PO371" s="2"/>
      <c r="PP371" s="2"/>
      <c r="PQ371" s="2"/>
      <c r="PR371" s="2"/>
      <c r="PS371" s="2">
        <v>9918659.5999999996</v>
      </c>
      <c r="PT371" s="2"/>
      <c r="PU371" s="2"/>
      <c r="PV371" s="2">
        <v>96972.25</v>
      </c>
      <c r="PW371" s="2"/>
      <c r="PX371" s="2"/>
      <c r="PY371" s="2">
        <v>1676116.55</v>
      </c>
      <c r="PZ371" s="2"/>
      <c r="QA371" s="2">
        <v>2888601.55</v>
      </c>
      <c r="QB371" s="2">
        <v>181598.75</v>
      </c>
      <c r="QC371" s="2">
        <v>4236018.55</v>
      </c>
      <c r="QD371" s="2">
        <v>315305</v>
      </c>
      <c r="QE371" s="2">
        <v>255698.5</v>
      </c>
      <c r="QF371" s="2">
        <v>390382.25</v>
      </c>
      <c r="QG371" s="2">
        <v>830563</v>
      </c>
      <c r="QH371" s="2">
        <v>1236274.74</v>
      </c>
      <c r="QI371" s="2"/>
      <c r="QJ371" s="2">
        <v>472905.83</v>
      </c>
      <c r="QK371" s="2">
        <v>399497.5</v>
      </c>
      <c r="QL371" s="2">
        <v>126858.75</v>
      </c>
      <c r="QM371" s="2">
        <v>223490.05</v>
      </c>
      <c r="QN371" s="2"/>
      <c r="QO371" s="2"/>
      <c r="QP371" s="2"/>
      <c r="QQ371" s="2"/>
      <c r="QR371" s="2"/>
      <c r="QS371" s="2"/>
      <c r="QT371" s="2">
        <v>76361</v>
      </c>
      <c r="QU371" s="2"/>
      <c r="QV371" s="2">
        <v>191657</v>
      </c>
      <c r="QW371" s="2"/>
      <c r="QX371" s="2">
        <v>14258</v>
      </c>
      <c r="QY371" s="2">
        <v>123120</v>
      </c>
      <c r="QZ371" s="2">
        <v>79658</v>
      </c>
      <c r="RA371" s="2">
        <v>178933</v>
      </c>
      <c r="RB371" s="2">
        <v>27942</v>
      </c>
      <c r="RC371" s="2"/>
      <c r="RD371" s="2">
        <v>21125</v>
      </c>
      <c r="RE371" s="2">
        <v>695</v>
      </c>
      <c r="RF371" s="2">
        <v>56870</v>
      </c>
      <c r="RG371" s="2"/>
      <c r="RH371" s="2">
        <v>90</v>
      </c>
      <c r="RI371" s="2">
        <v>2653</v>
      </c>
      <c r="RJ371" s="2">
        <v>56716</v>
      </c>
      <c r="RK371" s="2"/>
      <c r="RL371" s="2">
        <v>70</v>
      </c>
      <c r="RM371" s="2"/>
      <c r="RN371" s="2">
        <v>1568</v>
      </c>
      <c r="RO371" s="2">
        <v>4347</v>
      </c>
      <c r="RP371" s="2">
        <v>415</v>
      </c>
      <c r="RQ371" s="2">
        <v>330</v>
      </c>
      <c r="RR371" s="2"/>
      <c r="RS371" s="2">
        <v>600</v>
      </c>
      <c r="RT371" s="2"/>
      <c r="RU371" s="2">
        <v>9467</v>
      </c>
      <c r="RV371" s="2">
        <v>4703</v>
      </c>
      <c r="RW371" s="2">
        <v>501</v>
      </c>
      <c r="RX371" s="2">
        <v>1932</v>
      </c>
      <c r="RY371" s="2"/>
      <c r="RZ371" s="2">
        <v>1893034</v>
      </c>
      <c r="SA371" s="2"/>
      <c r="SB371" s="2">
        <v>1929719.05</v>
      </c>
      <c r="SC371" s="2">
        <v>523624.61</v>
      </c>
      <c r="SD371" s="2">
        <v>86109</v>
      </c>
      <c r="SE371" s="2">
        <v>221922.16</v>
      </c>
      <c r="SF371" s="2">
        <v>1419828.1</v>
      </c>
      <c r="SG371" s="2">
        <v>616002</v>
      </c>
      <c r="SH371" s="2">
        <v>1234580.05</v>
      </c>
      <c r="SI371" s="2">
        <v>422142</v>
      </c>
      <c r="SJ371" s="2">
        <v>1765462.55</v>
      </c>
      <c r="SK371" s="2">
        <v>58343</v>
      </c>
      <c r="SL371" s="2">
        <v>939726</v>
      </c>
      <c r="SM371" s="2">
        <v>264771.25</v>
      </c>
      <c r="SN371" s="2">
        <v>1890096.05</v>
      </c>
      <c r="SO371" s="2"/>
      <c r="SP371" s="2">
        <v>401624.11</v>
      </c>
      <c r="SQ371" s="2">
        <v>548176.92000000004</v>
      </c>
      <c r="SR371" s="2">
        <v>833368.74</v>
      </c>
      <c r="SS371" s="2">
        <v>16301.25</v>
      </c>
      <c r="ST371" s="2">
        <v>3080641.25</v>
      </c>
      <c r="SU371" s="2">
        <v>342998.5</v>
      </c>
      <c r="SV371" s="2">
        <v>1618973.25</v>
      </c>
      <c r="SW371" s="2">
        <v>1560760.85</v>
      </c>
      <c r="SX371" s="2">
        <v>28506.22</v>
      </c>
      <c r="SY371" s="2">
        <v>232647.25</v>
      </c>
      <c r="SZ371" s="2"/>
      <c r="TA371" s="2">
        <v>4319298.95</v>
      </c>
      <c r="TB371" s="2">
        <v>427207.32</v>
      </c>
      <c r="TC371" s="2">
        <v>488458.53</v>
      </c>
      <c r="TD371" s="2">
        <v>1484230.8</v>
      </c>
      <c r="TE371" s="2">
        <v>1209174.25</v>
      </c>
      <c r="TF371" s="2">
        <v>637705.79</v>
      </c>
      <c r="TG371" s="2">
        <v>396917.15</v>
      </c>
      <c r="TH371" s="2">
        <v>351173.25</v>
      </c>
      <c r="TI371" s="2">
        <v>2146</v>
      </c>
      <c r="TJ371" s="2">
        <v>342</v>
      </c>
      <c r="TK371" s="2">
        <v>5138</v>
      </c>
      <c r="TL371" s="2">
        <v>1339953.55</v>
      </c>
      <c r="TM371" s="2">
        <v>1864324</v>
      </c>
      <c r="TN371" s="2">
        <v>86152.5</v>
      </c>
      <c r="TO371" s="2"/>
      <c r="TP371" s="2">
        <v>3853</v>
      </c>
      <c r="TQ371" s="2">
        <v>3793</v>
      </c>
      <c r="TR371" s="2">
        <v>1269957.8500000001</v>
      </c>
      <c r="TS371" s="2">
        <v>472229.55</v>
      </c>
      <c r="TT371" s="2">
        <v>343270.75</v>
      </c>
      <c r="TU371" s="2">
        <v>1887</v>
      </c>
      <c r="TV371" s="2">
        <v>570040.75</v>
      </c>
      <c r="TW371" s="2">
        <v>295395.5</v>
      </c>
      <c r="TX371" s="2">
        <v>2671838.25</v>
      </c>
      <c r="TY371" s="2">
        <v>131908.25</v>
      </c>
      <c r="TZ371" s="2">
        <v>3181365.2</v>
      </c>
      <c r="UA371" s="2">
        <v>2962442.5</v>
      </c>
      <c r="UB371" s="2">
        <v>464048.38</v>
      </c>
      <c r="UC371" s="2">
        <v>803471.75</v>
      </c>
      <c r="UD371" s="2">
        <v>1942182.74</v>
      </c>
      <c r="UE371" s="2">
        <v>114704.63</v>
      </c>
      <c r="UF371" s="2">
        <v>329620.5</v>
      </c>
      <c r="UG371" s="2">
        <v>1232976.6000000001</v>
      </c>
      <c r="UH371" s="2">
        <v>541274.25</v>
      </c>
      <c r="UI371" s="2">
        <v>3837855.24</v>
      </c>
      <c r="UJ371" s="2">
        <v>2289554</v>
      </c>
      <c r="UK371" s="2">
        <v>3319529.55</v>
      </c>
      <c r="UL371" s="2">
        <v>2784793.05</v>
      </c>
      <c r="UM371" s="2">
        <v>1652692.75</v>
      </c>
      <c r="UN371" s="2"/>
      <c r="UO371" s="2">
        <v>3254045.91</v>
      </c>
      <c r="UP371" s="2">
        <v>390190.5</v>
      </c>
      <c r="UQ371" s="2">
        <v>134568.5</v>
      </c>
      <c r="UR371" s="2">
        <v>607072.75</v>
      </c>
      <c r="US371" s="2">
        <v>72002.3</v>
      </c>
      <c r="UT371" s="2">
        <v>214426.25</v>
      </c>
      <c r="UU371" s="2">
        <v>714393.75</v>
      </c>
      <c r="UV371" s="2">
        <v>70951.25</v>
      </c>
      <c r="UW371" s="2">
        <v>415833.2</v>
      </c>
      <c r="UX371" s="2">
        <v>660744.5</v>
      </c>
      <c r="UY371" s="2">
        <v>394358</v>
      </c>
      <c r="UZ371" s="2">
        <v>1405796.8</v>
      </c>
      <c r="VA371" s="2">
        <v>434887</v>
      </c>
      <c r="VB371" s="2">
        <v>1065815.51</v>
      </c>
      <c r="VC371" s="2">
        <v>267890.3</v>
      </c>
      <c r="VD371" s="2">
        <v>334469.58</v>
      </c>
      <c r="VE371" s="2">
        <v>132948</v>
      </c>
      <c r="VF371" s="2">
        <v>209190</v>
      </c>
      <c r="VG371" s="2">
        <v>843667.25</v>
      </c>
      <c r="VH371" s="2">
        <v>76190.25</v>
      </c>
      <c r="VI371" s="2">
        <v>250817.5</v>
      </c>
      <c r="VJ371" s="2">
        <v>97100</v>
      </c>
      <c r="VK371" s="2">
        <v>520812.05</v>
      </c>
      <c r="VL371" s="2">
        <v>991628.85</v>
      </c>
      <c r="VM371" s="2">
        <v>1390463.05</v>
      </c>
      <c r="VN371" s="2">
        <v>5602688.4500000002</v>
      </c>
      <c r="VO371" s="2"/>
      <c r="VP371" s="2">
        <v>3030332.94</v>
      </c>
      <c r="VQ371" s="2">
        <v>557129.9</v>
      </c>
      <c r="VR371" s="2">
        <v>858025.25</v>
      </c>
      <c r="VS371" s="2">
        <v>6873</v>
      </c>
      <c r="VT371" s="2">
        <v>11753498.039999999</v>
      </c>
      <c r="VU371" s="2">
        <v>6262852.9800000004</v>
      </c>
      <c r="VV371" s="2">
        <v>3314596.89</v>
      </c>
      <c r="VW371" s="2">
        <v>1083867.6499999999</v>
      </c>
      <c r="VX371" s="2">
        <v>655965.55000000005</v>
      </c>
      <c r="VY371" s="2">
        <v>236307.5</v>
      </c>
      <c r="VZ371" s="2"/>
      <c r="WA371" s="2">
        <v>151532.04999999999</v>
      </c>
      <c r="WB371" s="2">
        <v>947629.6</v>
      </c>
      <c r="WC371" s="2">
        <v>346033.7</v>
      </c>
      <c r="WD371" s="2"/>
      <c r="WE371" s="2">
        <v>204657.6</v>
      </c>
      <c r="WF371" s="2">
        <v>782697.75</v>
      </c>
      <c r="WG371" s="2">
        <v>1485600.75</v>
      </c>
      <c r="WH371" s="2">
        <v>1218640.75</v>
      </c>
      <c r="WI371" s="2">
        <v>43830</v>
      </c>
      <c r="WJ371" s="2"/>
      <c r="WK371" s="2"/>
      <c r="WL371" s="2">
        <v>75777</v>
      </c>
      <c r="WM371" s="2">
        <v>1669611.85</v>
      </c>
      <c r="WN371" s="2"/>
      <c r="WO371" s="2"/>
      <c r="WP371" s="2">
        <v>12371940.91</v>
      </c>
      <c r="WQ371" s="2">
        <v>142647.81</v>
      </c>
      <c r="WR371" s="2">
        <v>1454367.45</v>
      </c>
      <c r="WS371" s="2">
        <v>878279</v>
      </c>
      <c r="WT371" s="2"/>
      <c r="WU371" s="2"/>
      <c r="WV371" s="2"/>
      <c r="WW371" s="2"/>
      <c r="WX371" s="2"/>
      <c r="WY371" s="2">
        <v>84223</v>
      </c>
      <c r="WZ371" s="2"/>
      <c r="XA371" s="2">
        <v>81282</v>
      </c>
      <c r="XB371" s="2">
        <v>1037156.85</v>
      </c>
      <c r="XC371" s="2">
        <v>350176.8</v>
      </c>
      <c r="XD371" s="2">
        <v>174843.5</v>
      </c>
      <c r="XE371" s="2">
        <v>58615.25</v>
      </c>
      <c r="XF371" s="2"/>
      <c r="XG371" s="2">
        <v>1342179.2</v>
      </c>
      <c r="XH371" s="2">
        <v>18709</v>
      </c>
      <c r="XI371" s="2">
        <v>13110</v>
      </c>
      <c r="XJ371" s="2">
        <v>1913467.45</v>
      </c>
      <c r="XK371" s="2">
        <v>35173.25</v>
      </c>
      <c r="XL371" s="2">
        <v>1158211.31</v>
      </c>
      <c r="XM371" s="2">
        <v>64494</v>
      </c>
      <c r="XN371" s="2">
        <v>949141.25</v>
      </c>
      <c r="XO371" s="2">
        <v>8238</v>
      </c>
      <c r="XP371" s="2">
        <v>5756</v>
      </c>
      <c r="XQ371" s="2">
        <v>123193.75</v>
      </c>
      <c r="XR371" s="2">
        <v>633056.96</v>
      </c>
      <c r="XS371" s="2">
        <v>384</v>
      </c>
      <c r="XT371" s="2">
        <v>3716</v>
      </c>
      <c r="XU371" s="2">
        <v>26723</v>
      </c>
      <c r="XV371" s="2">
        <v>11489</v>
      </c>
      <c r="XW371" s="2"/>
      <c r="XX371" s="2">
        <v>4687</v>
      </c>
      <c r="XY371" s="2"/>
      <c r="XZ371" s="2">
        <v>1560</v>
      </c>
      <c r="YA371" s="2">
        <v>4174</v>
      </c>
      <c r="YB371" s="2">
        <v>3240</v>
      </c>
      <c r="YC371" s="2">
        <v>726</v>
      </c>
      <c r="YD371" s="2">
        <v>216455</v>
      </c>
      <c r="YE371" s="2">
        <v>1195989</v>
      </c>
      <c r="YF371" s="2">
        <v>1943</v>
      </c>
      <c r="YG371" s="2">
        <v>1191180</v>
      </c>
      <c r="YH371" s="2">
        <v>17334</v>
      </c>
      <c r="YI371" s="2"/>
      <c r="YJ371" s="2">
        <v>5582</v>
      </c>
      <c r="YK371" s="2">
        <v>57104.5</v>
      </c>
      <c r="YL371" s="2">
        <v>2853987.41</v>
      </c>
      <c r="YM371" s="2">
        <v>5830</v>
      </c>
      <c r="YN371" s="2">
        <v>48589.75</v>
      </c>
      <c r="YO371" s="2">
        <v>249073.4</v>
      </c>
      <c r="YP371" s="2">
        <v>472321.09</v>
      </c>
      <c r="YQ371" s="2">
        <v>2127</v>
      </c>
      <c r="YR371" s="2">
        <v>7275</v>
      </c>
      <c r="YS371" s="2"/>
      <c r="YT371" s="2"/>
      <c r="YU371" s="2"/>
      <c r="YV371" s="2"/>
      <c r="YW371" s="2"/>
      <c r="YX371" s="2"/>
      <c r="YY371" s="2"/>
      <c r="YZ371" s="2"/>
      <c r="ZA371" s="2"/>
      <c r="ZB371" s="2"/>
      <c r="ZC371" s="2"/>
      <c r="ZD371" s="2"/>
      <c r="ZE371" s="2"/>
      <c r="ZF371" s="2"/>
      <c r="ZG371" s="2"/>
      <c r="ZH371" s="2"/>
      <c r="ZI371" s="2"/>
      <c r="ZJ371" s="2"/>
      <c r="ZK371" s="2"/>
      <c r="ZL371" s="2"/>
      <c r="ZM371" s="2"/>
      <c r="ZN371" s="2"/>
      <c r="ZO371" s="2"/>
      <c r="ZP371" s="2"/>
      <c r="ZQ371" s="2"/>
      <c r="ZR371" s="2"/>
      <c r="ZS371" s="2"/>
      <c r="ZT371" s="2"/>
      <c r="ZU371" s="2">
        <v>215263.6</v>
      </c>
      <c r="ZV371" s="2"/>
      <c r="ZW371" s="2"/>
      <c r="ZX371" s="2"/>
      <c r="ZY371" s="2"/>
      <c r="ZZ371" s="2"/>
      <c r="AAA371" s="2"/>
      <c r="AAB371" s="2"/>
      <c r="AAC371" s="2"/>
      <c r="AAD371" s="2"/>
      <c r="AAE371" s="2"/>
      <c r="AAF371" s="2"/>
      <c r="AAG371" s="2"/>
      <c r="AAH371" s="2"/>
      <c r="AAI371" s="2"/>
      <c r="AAJ371" s="2"/>
      <c r="AAK371" s="2"/>
      <c r="AAL371" s="2"/>
      <c r="AAM371" s="2"/>
      <c r="AAN371" s="2">
        <v>2299838</v>
      </c>
      <c r="AAO371" s="2">
        <v>2273</v>
      </c>
      <c r="AAP371" s="2">
        <v>117263</v>
      </c>
      <c r="AAQ371" s="2"/>
      <c r="AAR371" s="2">
        <v>295301</v>
      </c>
      <c r="AAS371" s="2"/>
      <c r="AAT371" s="2">
        <v>428545</v>
      </c>
      <c r="AAU371" s="2">
        <v>232755</v>
      </c>
      <c r="AAV371" s="2">
        <v>748782</v>
      </c>
      <c r="AAW371" s="2">
        <v>244199</v>
      </c>
      <c r="AAX371" s="2">
        <v>832392</v>
      </c>
      <c r="AAY371" s="2">
        <v>1907505</v>
      </c>
      <c r="AAZ371" s="2">
        <v>1466154</v>
      </c>
      <c r="ABA371" s="2">
        <v>139484</v>
      </c>
      <c r="ABB371" s="2">
        <v>167292</v>
      </c>
      <c r="ABC371" s="2"/>
      <c r="ABD371" s="2"/>
      <c r="ABE371" s="2"/>
      <c r="ABF371" s="2">
        <v>60307</v>
      </c>
      <c r="ABG371" s="2">
        <v>1082836</v>
      </c>
      <c r="ABH371" s="2">
        <v>2317076</v>
      </c>
      <c r="ABI371" s="2">
        <v>266297</v>
      </c>
      <c r="ABJ371" s="2">
        <v>157397</v>
      </c>
      <c r="ABK371" s="2">
        <v>126897</v>
      </c>
      <c r="ABL371" s="2"/>
      <c r="ABM371" s="2">
        <v>82032</v>
      </c>
      <c r="ABN371" s="2">
        <v>7610165.6699999999</v>
      </c>
      <c r="ABO371" s="2"/>
      <c r="ABP371" s="2"/>
      <c r="ABQ371" s="2">
        <v>6558121.8700000001</v>
      </c>
      <c r="ABR371" s="2"/>
      <c r="ABS371" s="2"/>
      <c r="ABT371" s="2">
        <v>647141.5</v>
      </c>
      <c r="ABU371" s="2">
        <v>2167621.6800000002</v>
      </c>
      <c r="ABV371" s="2"/>
      <c r="ABW371" s="2">
        <v>44197.5</v>
      </c>
      <c r="ABX371" s="2">
        <v>269137</v>
      </c>
      <c r="ABY371" s="2">
        <v>4053152.43</v>
      </c>
      <c r="ABZ371" s="2"/>
      <c r="ACA371" s="2">
        <v>1541389.12</v>
      </c>
      <c r="ACB371" s="2">
        <v>4266704.8499999996</v>
      </c>
      <c r="ACC371" s="2"/>
      <c r="ACD371" s="2"/>
      <c r="ACE371" s="2"/>
      <c r="ACF371" s="2">
        <v>1120</v>
      </c>
      <c r="ACG371" s="2"/>
      <c r="ACH371" s="2">
        <v>84156</v>
      </c>
      <c r="ACI371" s="2">
        <v>973701.68</v>
      </c>
      <c r="ACJ371" s="2">
        <v>1500575.26</v>
      </c>
      <c r="ACK371" s="2">
        <v>22575</v>
      </c>
      <c r="ACL371" s="2"/>
      <c r="ACM371" s="2">
        <v>23460</v>
      </c>
      <c r="ACN371" s="2">
        <v>35098</v>
      </c>
      <c r="ACO371" s="2">
        <v>55754</v>
      </c>
      <c r="ACP371" s="2">
        <v>29211</v>
      </c>
      <c r="ACQ371" s="2">
        <v>6550</v>
      </c>
      <c r="ACR371" s="2">
        <v>9133</v>
      </c>
      <c r="ACS371" s="2">
        <v>36270.35</v>
      </c>
      <c r="ACT371" s="2"/>
      <c r="ACU371" s="2">
        <v>4417113.82</v>
      </c>
      <c r="ACV371" s="2">
        <v>12175</v>
      </c>
      <c r="ACW371" s="2">
        <v>769679.29</v>
      </c>
      <c r="ACX371" s="2">
        <v>2655905.39</v>
      </c>
      <c r="ACY371" s="2">
        <v>5001</v>
      </c>
      <c r="ACZ371" s="2">
        <v>1526018.24</v>
      </c>
      <c r="ADA371" s="2">
        <v>9720</v>
      </c>
      <c r="ADB371" s="2">
        <v>2665</v>
      </c>
      <c r="ADC371" s="2">
        <v>86931.25</v>
      </c>
      <c r="ADD371" s="2">
        <v>402806.35</v>
      </c>
      <c r="ADE371" s="2"/>
      <c r="ADF371" s="2"/>
      <c r="ADG371" s="2"/>
      <c r="ADH371" s="2"/>
      <c r="ADI371" s="2">
        <v>978109.7</v>
      </c>
      <c r="ADJ371" s="2"/>
      <c r="ADK371" s="2">
        <v>27724</v>
      </c>
      <c r="ADL371" s="2"/>
      <c r="ADM371" s="2"/>
      <c r="ADN371" s="2"/>
      <c r="ADO371" s="2">
        <v>9500</v>
      </c>
      <c r="ADP371" s="2"/>
      <c r="ADQ371" s="2"/>
      <c r="ADR371" s="2"/>
      <c r="ADS371" s="2"/>
      <c r="ADT371" s="2"/>
      <c r="ADU371" s="2"/>
      <c r="ADV371" s="2">
        <v>94239</v>
      </c>
      <c r="ADW371" s="2">
        <v>3891</v>
      </c>
      <c r="ADX371" s="2">
        <v>419</v>
      </c>
      <c r="ADY371" s="2">
        <v>562371.25</v>
      </c>
      <c r="ADZ371" s="2"/>
      <c r="AEA371" s="2"/>
      <c r="AEB371" s="2">
        <v>257800</v>
      </c>
      <c r="AEC371" s="2">
        <v>4112</v>
      </c>
      <c r="AED371" s="2"/>
      <c r="AEE371" s="2">
        <v>1500</v>
      </c>
      <c r="AEF371" s="2">
        <v>1461</v>
      </c>
      <c r="AEG371" s="2">
        <v>1059</v>
      </c>
      <c r="AEH371" s="2"/>
      <c r="AEI371" s="2">
        <v>345718.75</v>
      </c>
      <c r="AEJ371" s="2"/>
      <c r="AEK371" s="2">
        <v>56451.71</v>
      </c>
      <c r="AEL371" s="2">
        <v>960</v>
      </c>
      <c r="AEM371" s="2">
        <v>2710</v>
      </c>
      <c r="AEN371" s="2">
        <v>4251</v>
      </c>
      <c r="AEO371" s="2">
        <v>106493.46</v>
      </c>
      <c r="AEP371" s="2">
        <v>9932939.7599999998</v>
      </c>
      <c r="AEQ371" s="2">
        <v>470944.5</v>
      </c>
      <c r="AER371" s="2">
        <v>105797</v>
      </c>
      <c r="AES371" s="2">
        <v>6333182.71</v>
      </c>
      <c r="AET371" s="2">
        <v>173248.5</v>
      </c>
      <c r="AEU371" s="2">
        <v>3327351.16</v>
      </c>
      <c r="AEV371" s="2">
        <v>234069.25</v>
      </c>
      <c r="AEW371" s="2">
        <v>365705.75</v>
      </c>
      <c r="AEX371" s="2">
        <v>54393</v>
      </c>
      <c r="AEY371" s="2">
        <v>15048.5</v>
      </c>
      <c r="AEZ371" s="2">
        <v>3993252.35</v>
      </c>
      <c r="AFA371" s="2">
        <v>3816401.95</v>
      </c>
      <c r="AFB371" s="2"/>
      <c r="AFC371" s="2"/>
      <c r="AFD371" s="2"/>
      <c r="AFE371" s="2">
        <v>140089.5</v>
      </c>
      <c r="AFF371" s="2">
        <v>570141.75</v>
      </c>
      <c r="AFG371" s="2">
        <v>729671.58</v>
      </c>
      <c r="AFH371" s="2">
        <v>26983.75</v>
      </c>
      <c r="AFI371" s="2"/>
      <c r="AFJ371" s="2">
        <v>376554.21</v>
      </c>
      <c r="AFK371" s="2">
        <v>196347.26</v>
      </c>
      <c r="AFL371" s="2">
        <v>206107.1</v>
      </c>
      <c r="AFM371" s="2">
        <v>49415.89</v>
      </c>
      <c r="AFN371" s="2">
        <v>40333</v>
      </c>
      <c r="AFO371" s="2">
        <v>28438</v>
      </c>
      <c r="AFP371" s="2">
        <v>9649.89</v>
      </c>
      <c r="AFQ371" s="2">
        <v>5386</v>
      </c>
      <c r="AFR371" s="2">
        <v>513</v>
      </c>
      <c r="AFS371" s="2"/>
      <c r="AFT371" s="2">
        <v>12649.5</v>
      </c>
      <c r="AFU371" s="2">
        <v>2887.25</v>
      </c>
      <c r="AFV371" s="2">
        <v>11428</v>
      </c>
      <c r="AFW371" s="2">
        <v>22474.75</v>
      </c>
      <c r="AFX371" s="2">
        <v>2755</v>
      </c>
      <c r="AFY371" s="2">
        <v>90317509.590000004</v>
      </c>
      <c r="AFZ371" s="2">
        <v>582068.02</v>
      </c>
      <c r="AGA371" s="2">
        <v>2083200.92</v>
      </c>
      <c r="AGB371" s="2">
        <v>2940859.55</v>
      </c>
      <c r="AGC371" s="2">
        <v>9522609.6699999999</v>
      </c>
      <c r="AGD371" s="2">
        <v>5915911.7599999998</v>
      </c>
      <c r="AGE371" s="2"/>
      <c r="AGF371" s="2">
        <v>3140441.09</v>
      </c>
      <c r="AGG371" s="2"/>
      <c r="AGH371" s="2">
        <v>3087256.59</v>
      </c>
      <c r="AGI371" s="2"/>
      <c r="AGJ371" s="2">
        <v>7038994.3300000001</v>
      </c>
      <c r="AGK371" s="2">
        <v>3071769.09</v>
      </c>
      <c r="AGL371" s="2">
        <v>284479.75</v>
      </c>
      <c r="AGM371" s="2">
        <v>269861.71000000002</v>
      </c>
      <c r="AGN371" s="2">
        <v>508523.09</v>
      </c>
      <c r="AGO371" s="2">
        <v>253063</v>
      </c>
      <c r="AGP371" s="2">
        <v>468705.4</v>
      </c>
      <c r="AGQ371" s="2">
        <v>312904.5</v>
      </c>
      <c r="AGR371" s="2">
        <v>20805681.32</v>
      </c>
      <c r="AGS371" s="2">
        <v>12847081.09</v>
      </c>
      <c r="AGT371" s="2">
        <v>3847243.98</v>
      </c>
      <c r="AGU371" s="2">
        <v>7614958.2000000002</v>
      </c>
      <c r="AGV371" s="2">
        <v>2706182.7</v>
      </c>
      <c r="AGW371" s="2">
        <v>5429745.75</v>
      </c>
      <c r="AGX371" s="2">
        <v>1518329.12</v>
      </c>
      <c r="AGY371" s="2">
        <v>6998614.0199999996</v>
      </c>
      <c r="AGZ371" s="2">
        <v>1177171.6599999999</v>
      </c>
      <c r="AHA371" s="2">
        <v>7097160.6200000001</v>
      </c>
      <c r="AHB371" s="2">
        <v>2815593.68</v>
      </c>
      <c r="AHC371" s="2">
        <v>743784</v>
      </c>
      <c r="AHD371" s="2">
        <v>53237</v>
      </c>
      <c r="AHE371" s="2">
        <v>1103100.9099999999</v>
      </c>
      <c r="AHF371" s="2">
        <v>1331199.29</v>
      </c>
      <c r="AHG371" s="2">
        <v>2600578.63</v>
      </c>
      <c r="AHH371" s="2">
        <v>1820192.03</v>
      </c>
      <c r="AHI371" s="2">
        <v>1542569.42</v>
      </c>
      <c r="AHJ371" s="2">
        <v>1849990.32</v>
      </c>
      <c r="AHK371" s="2">
        <v>2577264.2000000002</v>
      </c>
      <c r="AHL371" s="2">
        <v>1034952.32</v>
      </c>
      <c r="AHM371" s="2">
        <v>6156813.1299999999</v>
      </c>
      <c r="AHN371" s="2">
        <v>2375332.98</v>
      </c>
      <c r="AHO371" s="2">
        <v>1749236.07</v>
      </c>
      <c r="AHP371" s="2">
        <v>1424544825.6399994</v>
      </c>
    </row>
    <row r="372" spans="1:900">
      <c r="A372" s="1" t="s">
        <v>2731</v>
      </c>
      <c r="B372" s="1" t="s">
        <v>2605</v>
      </c>
      <c r="C372" s="1" t="s">
        <v>2606</v>
      </c>
      <c r="D372" s="2">
        <v>2790</v>
      </c>
      <c r="E372" s="2"/>
      <c r="F372" s="2"/>
      <c r="G372" s="2"/>
      <c r="H372" s="2"/>
      <c r="I372" s="2"/>
      <c r="J372" s="2">
        <v>48492</v>
      </c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>
        <v>1185136.27</v>
      </c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>
        <v>5000</v>
      </c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>
        <v>6050</v>
      </c>
      <c r="AY372" s="2">
        <v>2891</v>
      </c>
      <c r="AZ372" s="2"/>
      <c r="BA372" s="2"/>
      <c r="BB372" s="2"/>
      <c r="BC372" s="2"/>
      <c r="BD372" s="2"/>
      <c r="BE372" s="2"/>
      <c r="BF372" s="2">
        <v>700</v>
      </c>
      <c r="BG372" s="2"/>
      <c r="BH372" s="2"/>
      <c r="BI372" s="2">
        <v>11193.64</v>
      </c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>
        <v>121993.26</v>
      </c>
      <c r="DD372" s="2"/>
      <c r="DE372" s="2"/>
      <c r="DF372" s="2"/>
      <c r="DG372" s="2"/>
      <c r="DH372" s="2">
        <v>453000</v>
      </c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>
        <v>28640.84</v>
      </c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>
        <v>7275</v>
      </c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>
        <v>23018.32</v>
      </c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>
        <v>22191.71</v>
      </c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>
        <v>39963.64</v>
      </c>
      <c r="HN372" s="2"/>
      <c r="HO372" s="2"/>
      <c r="HP372" s="2"/>
      <c r="HQ372" s="2">
        <v>164257</v>
      </c>
      <c r="HR372" s="2"/>
      <c r="HS372" s="2"/>
      <c r="HT372" s="2"/>
      <c r="HU372" s="2"/>
      <c r="HV372" s="2">
        <v>132114.9</v>
      </c>
      <c r="HW372" s="2"/>
      <c r="HX372" s="2"/>
      <c r="HY372" s="2"/>
      <c r="HZ372" s="2"/>
      <c r="IA372" s="2"/>
      <c r="IB372" s="2">
        <v>2903</v>
      </c>
      <c r="IC372" s="2"/>
      <c r="ID372" s="2"/>
      <c r="IE372" s="2"/>
      <c r="IF372" s="2"/>
      <c r="IG372" s="2"/>
      <c r="IH372" s="2"/>
      <c r="II372" s="2"/>
      <c r="IJ372" s="2"/>
      <c r="IK372" s="2"/>
      <c r="IL372" s="2">
        <v>66982.509999999995</v>
      </c>
      <c r="IM372" s="2"/>
      <c r="IN372" s="2"/>
      <c r="IO372" s="2"/>
      <c r="IP372" s="2"/>
      <c r="IQ372" s="2"/>
      <c r="IR372" s="2"/>
      <c r="IS372" s="2"/>
      <c r="IT372" s="2"/>
      <c r="IU372" s="2"/>
      <c r="IV372" s="2">
        <v>30870</v>
      </c>
      <c r="IW372" s="2"/>
      <c r="IX372" s="2"/>
      <c r="IY372" s="2"/>
      <c r="IZ372" s="2"/>
      <c r="JA372" s="2"/>
      <c r="JB372" s="2">
        <v>1848</v>
      </c>
      <c r="JC372" s="2"/>
      <c r="JD372" s="2">
        <v>11582</v>
      </c>
      <c r="JE372" s="2"/>
      <c r="JF372" s="2"/>
      <c r="JG372" s="2"/>
      <c r="JH372" s="2"/>
      <c r="JI372" s="2"/>
      <c r="JJ372" s="2"/>
      <c r="JK372" s="2"/>
      <c r="JL372" s="2"/>
      <c r="JM372" s="2"/>
      <c r="JN372" s="2"/>
      <c r="JO372" s="2"/>
      <c r="JP372" s="2">
        <v>1491</v>
      </c>
      <c r="JQ372" s="2"/>
      <c r="JR372" s="2"/>
      <c r="JS372" s="2"/>
      <c r="JT372" s="2"/>
      <c r="JU372" s="2"/>
      <c r="JV372" s="2"/>
      <c r="JW372" s="2">
        <v>159933</v>
      </c>
      <c r="JX372" s="2"/>
      <c r="JY372" s="2"/>
      <c r="JZ372" s="2">
        <v>485766.40000000002</v>
      </c>
      <c r="KA372" s="2"/>
      <c r="KB372" s="2"/>
      <c r="KC372" s="2"/>
      <c r="KD372" s="2">
        <v>49800</v>
      </c>
      <c r="KE372" s="2"/>
      <c r="KF372" s="2"/>
      <c r="KG372" s="2"/>
      <c r="KH372" s="2">
        <v>222717.87</v>
      </c>
      <c r="KI372" s="2"/>
      <c r="KJ372" s="2"/>
      <c r="KK372" s="2"/>
      <c r="KL372" s="2"/>
      <c r="KM372" s="2"/>
      <c r="KN372" s="2">
        <v>16524.29</v>
      </c>
      <c r="KO372" s="2"/>
      <c r="KP372" s="2"/>
      <c r="KQ372" s="2"/>
      <c r="KR372" s="2"/>
      <c r="KS372" s="2">
        <v>48116.1</v>
      </c>
      <c r="KT372" s="2"/>
      <c r="KU372" s="2"/>
      <c r="KV372" s="2"/>
      <c r="KW372" s="2"/>
      <c r="KX372" s="2"/>
      <c r="KY372" s="2">
        <v>14387</v>
      </c>
      <c r="KZ372" s="2"/>
      <c r="LA372" s="2"/>
      <c r="LB372" s="2"/>
      <c r="LC372" s="2"/>
      <c r="LD372" s="2"/>
      <c r="LE372" s="2"/>
      <c r="LF372" s="2"/>
      <c r="LG372" s="2"/>
      <c r="LH372" s="2"/>
      <c r="LI372" s="2"/>
      <c r="LJ372" s="2"/>
      <c r="LK372" s="2"/>
      <c r="LL372" s="2">
        <v>18506</v>
      </c>
      <c r="LM372" s="2"/>
      <c r="LN372" s="2">
        <v>4682.3999999999996</v>
      </c>
      <c r="LO372" s="2"/>
      <c r="LP372" s="2"/>
      <c r="LQ372" s="2"/>
      <c r="LR372" s="2"/>
      <c r="LS372" s="2"/>
      <c r="LT372" s="2"/>
      <c r="LU372" s="2">
        <v>286843.78999999998</v>
      </c>
      <c r="LV372" s="2"/>
      <c r="LW372" s="2"/>
      <c r="LX372" s="2"/>
      <c r="LY372" s="2"/>
      <c r="LZ372" s="2"/>
      <c r="MA372" s="2"/>
      <c r="MB372" s="2"/>
      <c r="MC372" s="2"/>
      <c r="MD372" s="2"/>
      <c r="ME372" s="2"/>
      <c r="MF372" s="2"/>
      <c r="MG372" s="2"/>
      <c r="MH372" s="2"/>
      <c r="MI372" s="2"/>
      <c r="MJ372" s="2"/>
      <c r="MK372" s="2">
        <v>1174760</v>
      </c>
      <c r="ML372" s="2"/>
      <c r="MM372" s="2"/>
      <c r="MN372" s="2"/>
      <c r="MO372" s="2"/>
      <c r="MP372" s="2"/>
      <c r="MQ372" s="2"/>
      <c r="MR372" s="2"/>
      <c r="MS372" s="2">
        <v>272000</v>
      </c>
      <c r="MT372" s="2"/>
      <c r="MU372" s="2"/>
      <c r="MV372" s="2">
        <v>7250</v>
      </c>
      <c r="MW372" s="2"/>
      <c r="MX372" s="2"/>
      <c r="MY372" s="2">
        <v>427180</v>
      </c>
      <c r="MZ372" s="2">
        <v>4380</v>
      </c>
      <c r="NA372" s="2"/>
      <c r="NB372" s="2"/>
      <c r="NC372" s="2"/>
      <c r="ND372" s="2"/>
      <c r="NE372" s="2"/>
      <c r="NF372" s="2"/>
      <c r="NG372" s="2"/>
      <c r="NH372" s="2"/>
      <c r="NI372" s="2"/>
      <c r="NJ372" s="2">
        <v>213953</v>
      </c>
      <c r="NK372" s="2"/>
      <c r="NL372" s="2"/>
      <c r="NM372" s="2"/>
      <c r="NN372" s="2"/>
      <c r="NO372" s="2">
        <v>379600</v>
      </c>
      <c r="NP372" s="2"/>
      <c r="NQ372" s="2"/>
      <c r="NR372" s="2"/>
      <c r="NS372" s="2"/>
      <c r="NT372" s="2"/>
      <c r="NU372" s="2"/>
      <c r="NV372" s="2"/>
      <c r="NW372" s="2">
        <v>3484</v>
      </c>
      <c r="NX372" s="2"/>
      <c r="NY372" s="2"/>
      <c r="NZ372" s="2"/>
      <c r="OA372" s="2">
        <v>124117.75</v>
      </c>
      <c r="OB372" s="2">
        <v>125</v>
      </c>
      <c r="OC372" s="2">
        <v>135957.44</v>
      </c>
      <c r="OD372" s="2"/>
      <c r="OE372" s="2">
        <v>51000</v>
      </c>
      <c r="OF372" s="2">
        <v>31320</v>
      </c>
      <c r="OG372" s="2"/>
      <c r="OH372" s="2"/>
      <c r="OI372" s="2"/>
      <c r="OJ372" s="2"/>
      <c r="OK372" s="2"/>
      <c r="OL372" s="2"/>
      <c r="OM372" s="2"/>
      <c r="ON372" s="2"/>
      <c r="OO372" s="2"/>
      <c r="OP372" s="2"/>
      <c r="OQ372" s="2"/>
      <c r="OR372" s="2"/>
      <c r="OS372" s="2"/>
      <c r="OT372" s="2"/>
      <c r="OU372" s="2"/>
      <c r="OV372" s="2"/>
      <c r="OW372" s="2"/>
      <c r="OX372" s="2"/>
      <c r="OY372" s="2"/>
      <c r="OZ372" s="2"/>
      <c r="PA372" s="2"/>
      <c r="PB372" s="2">
        <v>16378</v>
      </c>
      <c r="PC372" s="2"/>
      <c r="PD372" s="2"/>
      <c r="PE372" s="2"/>
      <c r="PF372" s="2"/>
      <c r="PG372" s="2"/>
      <c r="PH372" s="2"/>
      <c r="PI372" s="2"/>
      <c r="PJ372" s="2"/>
      <c r="PK372" s="2">
        <v>11520</v>
      </c>
      <c r="PL372" s="2"/>
      <c r="PM372" s="2"/>
      <c r="PN372" s="2"/>
      <c r="PO372" s="2"/>
      <c r="PP372" s="2"/>
      <c r="PQ372" s="2"/>
      <c r="PR372" s="2"/>
      <c r="PS372" s="2"/>
      <c r="PT372" s="2"/>
      <c r="PU372" s="2"/>
      <c r="PV372" s="2"/>
      <c r="PW372" s="2"/>
      <c r="PX372" s="2"/>
      <c r="PY372" s="2"/>
      <c r="PZ372" s="2"/>
      <c r="QA372" s="2"/>
      <c r="QB372" s="2"/>
      <c r="QC372" s="2"/>
      <c r="QD372" s="2"/>
      <c r="QE372" s="2"/>
      <c r="QF372" s="2"/>
      <c r="QG372" s="2"/>
      <c r="QH372" s="2"/>
      <c r="QI372" s="2"/>
      <c r="QJ372" s="2"/>
      <c r="QK372" s="2"/>
      <c r="QL372" s="2"/>
      <c r="QM372" s="2"/>
      <c r="QN372" s="2"/>
      <c r="QO372" s="2"/>
      <c r="QP372" s="2"/>
      <c r="QQ372" s="2"/>
      <c r="QR372" s="2"/>
      <c r="QS372" s="2"/>
      <c r="QT372" s="2"/>
      <c r="QU372" s="2"/>
      <c r="QV372" s="2"/>
      <c r="QW372" s="2"/>
      <c r="QX372" s="2">
        <v>938</v>
      </c>
      <c r="QY372" s="2"/>
      <c r="QZ372" s="2">
        <v>21708</v>
      </c>
      <c r="RA372" s="2"/>
      <c r="RB372" s="2"/>
      <c r="RC372" s="2"/>
      <c r="RD372" s="2"/>
      <c r="RE372" s="2"/>
      <c r="RF372" s="2">
        <v>2764</v>
      </c>
      <c r="RG372" s="2"/>
      <c r="RH372" s="2">
        <v>350</v>
      </c>
      <c r="RI372" s="2">
        <v>29495.5</v>
      </c>
      <c r="RJ372" s="2"/>
      <c r="RK372" s="2"/>
      <c r="RL372" s="2"/>
      <c r="RM372" s="2"/>
      <c r="RN372" s="2"/>
      <c r="RO372" s="2"/>
      <c r="RP372" s="2"/>
      <c r="RQ372" s="2"/>
      <c r="RR372" s="2"/>
      <c r="RS372" s="2"/>
      <c r="RT372" s="2"/>
      <c r="RU372" s="2"/>
      <c r="RV372" s="2"/>
      <c r="RW372" s="2"/>
      <c r="RX372" s="2"/>
      <c r="RY372" s="2"/>
      <c r="RZ372" s="2"/>
      <c r="SA372" s="2"/>
      <c r="SB372" s="2"/>
      <c r="SC372" s="2"/>
      <c r="SD372" s="2"/>
      <c r="SE372" s="2"/>
      <c r="SF372" s="2"/>
      <c r="SG372" s="2"/>
      <c r="SH372" s="2"/>
      <c r="SI372" s="2"/>
      <c r="SJ372" s="2"/>
      <c r="SK372" s="2"/>
      <c r="SL372" s="2"/>
      <c r="SM372" s="2"/>
      <c r="SN372" s="2"/>
      <c r="SO372" s="2"/>
      <c r="SP372" s="2"/>
      <c r="SQ372" s="2"/>
      <c r="SR372" s="2"/>
      <c r="SS372" s="2"/>
      <c r="ST372" s="2"/>
      <c r="SU372" s="2"/>
      <c r="SV372" s="2"/>
      <c r="SW372" s="2"/>
      <c r="SX372" s="2"/>
      <c r="SY372" s="2"/>
      <c r="SZ372" s="2"/>
      <c r="TA372" s="2"/>
      <c r="TB372" s="2"/>
      <c r="TC372" s="2"/>
      <c r="TD372" s="2"/>
      <c r="TE372" s="2"/>
      <c r="TF372" s="2"/>
      <c r="TG372" s="2"/>
      <c r="TH372" s="2"/>
      <c r="TI372" s="2"/>
      <c r="TJ372" s="2"/>
      <c r="TK372" s="2"/>
      <c r="TL372" s="2">
        <v>13644.6</v>
      </c>
      <c r="TM372" s="2"/>
      <c r="TN372" s="2"/>
      <c r="TO372" s="2"/>
      <c r="TP372" s="2"/>
      <c r="TQ372" s="2"/>
      <c r="TR372" s="2"/>
      <c r="TS372" s="2"/>
      <c r="TT372" s="2"/>
      <c r="TU372" s="2"/>
      <c r="TV372" s="2"/>
      <c r="TW372" s="2"/>
      <c r="TX372" s="2"/>
      <c r="TY372" s="2"/>
      <c r="TZ372" s="2"/>
      <c r="UA372" s="2"/>
      <c r="UB372" s="2"/>
      <c r="UC372" s="2"/>
      <c r="UD372" s="2"/>
      <c r="UE372" s="2"/>
      <c r="UF372" s="2"/>
      <c r="UG372" s="2"/>
      <c r="UH372" s="2"/>
      <c r="UI372" s="2"/>
      <c r="UJ372" s="2"/>
      <c r="UK372" s="2"/>
      <c r="UL372" s="2"/>
      <c r="UM372" s="2"/>
      <c r="UN372" s="2"/>
      <c r="UO372" s="2"/>
      <c r="UP372" s="2"/>
      <c r="UQ372" s="2"/>
      <c r="UR372" s="2"/>
      <c r="US372" s="2">
        <v>22164.62</v>
      </c>
      <c r="UT372" s="2"/>
      <c r="UU372" s="2"/>
      <c r="UV372" s="2"/>
      <c r="UW372" s="2"/>
      <c r="UX372" s="2"/>
      <c r="UY372" s="2"/>
      <c r="UZ372" s="2"/>
      <c r="VA372" s="2"/>
      <c r="VB372" s="2"/>
      <c r="VC372" s="2"/>
      <c r="VD372" s="2"/>
      <c r="VE372" s="2"/>
      <c r="VF372" s="2"/>
      <c r="VG372" s="2"/>
      <c r="VH372" s="2"/>
      <c r="VI372" s="2"/>
      <c r="VJ372" s="2"/>
      <c r="VK372" s="2"/>
      <c r="VL372" s="2"/>
      <c r="VM372" s="2"/>
      <c r="VN372" s="2"/>
      <c r="VO372" s="2"/>
      <c r="VP372" s="2"/>
      <c r="VQ372" s="2"/>
      <c r="VR372" s="2"/>
      <c r="VS372" s="2"/>
      <c r="VT372" s="2"/>
      <c r="VU372" s="2"/>
      <c r="VV372" s="2"/>
      <c r="VW372" s="2"/>
      <c r="VX372" s="2"/>
      <c r="VY372" s="2"/>
      <c r="VZ372" s="2"/>
      <c r="WA372" s="2"/>
      <c r="WB372" s="2"/>
      <c r="WC372" s="2"/>
      <c r="WD372" s="2"/>
      <c r="WE372" s="2"/>
      <c r="WF372" s="2">
        <v>2100</v>
      </c>
      <c r="WG372" s="2"/>
      <c r="WH372" s="2"/>
      <c r="WI372" s="2"/>
      <c r="WJ372" s="2"/>
      <c r="WK372" s="2">
        <v>320</v>
      </c>
      <c r="WL372" s="2"/>
      <c r="WM372" s="2"/>
      <c r="WN372" s="2">
        <v>2150</v>
      </c>
      <c r="WO372" s="2">
        <v>100</v>
      </c>
      <c r="WP372" s="2"/>
      <c r="WQ372" s="2"/>
      <c r="WR372" s="2"/>
      <c r="WS372" s="2">
        <v>8545.5</v>
      </c>
      <c r="WT372" s="2"/>
      <c r="WU372" s="2"/>
      <c r="WV372" s="2"/>
      <c r="WW372" s="2">
        <v>7439</v>
      </c>
      <c r="WX372" s="2"/>
      <c r="WY372" s="2"/>
      <c r="WZ372" s="2"/>
      <c r="XA372" s="2"/>
      <c r="XB372" s="2"/>
      <c r="XC372" s="2"/>
      <c r="XD372" s="2"/>
      <c r="XE372" s="2"/>
      <c r="XF372" s="2"/>
      <c r="XG372" s="2"/>
      <c r="XH372" s="2"/>
      <c r="XI372" s="2"/>
      <c r="XJ372" s="2"/>
      <c r="XK372" s="2"/>
      <c r="XL372" s="2"/>
      <c r="XM372" s="2"/>
      <c r="XN372" s="2"/>
      <c r="XO372" s="2"/>
      <c r="XP372" s="2"/>
      <c r="XQ372" s="2"/>
      <c r="XR372" s="2"/>
      <c r="XS372" s="2"/>
      <c r="XT372" s="2"/>
      <c r="XU372" s="2"/>
      <c r="XV372" s="2"/>
      <c r="XW372" s="2"/>
      <c r="XX372" s="2"/>
      <c r="XY372" s="2"/>
      <c r="XZ372" s="2"/>
      <c r="YA372" s="2"/>
      <c r="YB372" s="2"/>
      <c r="YC372" s="2"/>
      <c r="YD372" s="2"/>
      <c r="YE372" s="2"/>
      <c r="YF372" s="2"/>
      <c r="YG372" s="2"/>
      <c r="YH372" s="2"/>
      <c r="YI372" s="2"/>
      <c r="YJ372" s="2"/>
      <c r="YK372" s="2"/>
      <c r="YL372" s="2"/>
      <c r="YM372" s="2"/>
      <c r="YN372" s="2"/>
      <c r="YO372" s="2"/>
      <c r="YP372" s="2"/>
      <c r="YQ372" s="2"/>
      <c r="YR372" s="2"/>
      <c r="YS372" s="2"/>
      <c r="YT372" s="2"/>
      <c r="YU372" s="2"/>
      <c r="YV372" s="2"/>
      <c r="YW372" s="2"/>
      <c r="YX372" s="2"/>
      <c r="YY372" s="2"/>
      <c r="YZ372" s="2"/>
      <c r="ZA372" s="2"/>
      <c r="ZB372" s="2">
        <v>81844.36</v>
      </c>
      <c r="ZC372" s="2"/>
      <c r="ZD372" s="2"/>
      <c r="ZE372" s="2"/>
      <c r="ZF372" s="2"/>
      <c r="ZG372" s="2"/>
      <c r="ZH372" s="2"/>
      <c r="ZI372" s="2"/>
      <c r="ZJ372" s="2"/>
      <c r="ZK372" s="2"/>
      <c r="ZL372" s="2"/>
      <c r="ZM372" s="2"/>
      <c r="ZN372" s="2"/>
      <c r="ZO372" s="2"/>
      <c r="ZP372" s="2"/>
      <c r="ZQ372" s="2"/>
      <c r="ZR372" s="2"/>
      <c r="ZS372" s="2"/>
      <c r="ZT372" s="2"/>
      <c r="ZU372" s="2"/>
      <c r="ZV372" s="2"/>
      <c r="ZW372" s="2"/>
      <c r="ZX372" s="2"/>
      <c r="ZY372" s="2"/>
      <c r="ZZ372" s="2"/>
      <c r="AAA372" s="2"/>
      <c r="AAB372" s="2"/>
      <c r="AAC372" s="2"/>
      <c r="AAD372" s="2"/>
      <c r="AAE372" s="2"/>
      <c r="AAF372" s="2"/>
      <c r="AAG372" s="2"/>
      <c r="AAH372" s="2"/>
      <c r="AAI372" s="2"/>
      <c r="AAJ372" s="2"/>
      <c r="AAK372" s="2"/>
      <c r="AAL372" s="2"/>
      <c r="AAM372" s="2"/>
      <c r="AAN372" s="2"/>
      <c r="AAO372" s="2"/>
      <c r="AAP372" s="2"/>
      <c r="AAQ372" s="2"/>
      <c r="AAR372" s="2"/>
      <c r="AAS372" s="2"/>
      <c r="AAT372" s="2"/>
      <c r="AAU372" s="2"/>
      <c r="AAV372" s="2"/>
      <c r="AAW372" s="2"/>
      <c r="AAX372" s="2"/>
      <c r="AAY372" s="2"/>
      <c r="AAZ372" s="2"/>
      <c r="ABA372" s="2"/>
      <c r="ABB372" s="2"/>
      <c r="ABC372" s="2"/>
      <c r="ABD372" s="2"/>
      <c r="ABE372" s="2"/>
      <c r="ABF372" s="2"/>
      <c r="ABG372" s="2">
        <v>16000</v>
      </c>
      <c r="ABH372" s="2"/>
      <c r="ABI372" s="2"/>
      <c r="ABJ372" s="2"/>
      <c r="ABK372" s="2"/>
      <c r="ABL372" s="2"/>
      <c r="ABM372" s="2"/>
      <c r="ABN372" s="2"/>
      <c r="ABO372" s="2"/>
      <c r="ABP372" s="2"/>
      <c r="ABQ372" s="2"/>
      <c r="ABR372" s="2"/>
      <c r="ABS372" s="2"/>
      <c r="ABT372" s="2"/>
      <c r="ABU372" s="2"/>
      <c r="ABV372" s="2"/>
      <c r="ABW372" s="2"/>
      <c r="ABX372" s="2"/>
      <c r="ABY372" s="2"/>
      <c r="ABZ372" s="2"/>
      <c r="ACA372" s="2"/>
      <c r="ACB372" s="2"/>
      <c r="ACC372" s="2">
        <v>26975</v>
      </c>
      <c r="ACD372" s="2"/>
      <c r="ACE372" s="2"/>
      <c r="ACF372" s="2">
        <v>430</v>
      </c>
      <c r="ACG372" s="2">
        <v>478768.48</v>
      </c>
      <c r="ACH372" s="2"/>
      <c r="ACI372" s="2">
        <v>40176.15</v>
      </c>
      <c r="ACJ372" s="2"/>
      <c r="ACK372" s="2"/>
      <c r="ACL372" s="2"/>
      <c r="ACM372" s="2"/>
      <c r="ACN372" s="2"/>
      <c r="ACO372" s="2"/>
      <c r="ACP372" s="2"/>
      <c r="ACQ372" s="2"/>
      <c r="ACR372" s="2"/>
      <c r="ACS372" s="2"/>
      <c r="ACT372" s="2"/>
      <c r="ACU372" s="2"/>
      <c r="ACV372" s="2"/>
      <c r="ACW372" s="2"/>
      <c r="ACX372" s="2">
        <v>21490.16</v>
      </c>
      <c r="ACY372" s="2"/>
      <c r="ACZ372" s="2"/>
      <c r="ADA372" s="2"/>
      <c r="ADB372" s="2"/>
      <c r="ADC372" s="2"/>
      <c r="ADD372" s="2"/>
      <c r="ADE372" s="2"/>
      <c r="ADF372" s="2"/>
      <c r="ADG372" s="2"/>
      <c r="ADH372" s="2"/>
      <c r="ADI372" s="2"/>
      <c r="ADJ372" s="2"/>
      <c r="ADK372" s="2">
        <v>147200</v>
      </c>
      <c r="ADL372" s="2"/>
      <c r="ADM372" s="2"/>
      <c r="ADN372" s="2"/>
      <c r="ADO372" s="2">
        <v>3340</v>
      </c>
      <c r="ADP372" s="2"/>
      <c r="ADQ372" s="2"/>
      <c r="ADR372" s="2"/>
      <c r="ADS372" s="2"/>
      <c r="ADT372" s="2"/>
      <c r="ADU372" s="2"/>
      <c r="ADV372" s="2"/>
      <c r="ADW372" s="2"/>
      <c r="ADX372" s="2"/>
      <c r="ADY372" s="2"/>
      <c r="ADZ372" s="2"/>
      <c r="AEA372" s="2"/>
      <c r="AEB372" s="2"/>
      <c r="AEC372" s="2"/>
      <c r="AED372" s="2"/>
      <c r="AEE372" s="2">
        <v>68767.75</v>
      </c>
      <c r="AEF372" s="2">
        <v>109742</v>
      </c>
      <c r="AEG372" s="2"/>
      <c r="AEH372" s="2"/>
      <c r="AEI372" s="2">
        <v>19578.099999999999</v>
      </c>
      <c r="AEJ372" s="2"/>
      <c r="AEK372" s="2"/>
      <c r="AEL372" s="2"/>
      <c r="AEM372" s="2"/>
      <c r="AEN372" s="2">
        <v>57704.5</v>
      </c>
      <c r="AEO372" s="2"/>
      <c r="AEP372" s="2"/>
      <c r="AEQ372" s="2"/>
      <c r="AER372" s="2"/>
      <c r="AES372" s="2"/>
      <c r="AET372" s="2"/>
      <c r="AEU372" s="2"/>
      <c r="AEV372" s="2"/>
      <c r="AEW372" s="2"/>
      <c r="AEX372" s="2"/>
      <c r="AEY372" s="2"/>
      <c r="AEZ372" s="2"/>
      <c r="AFA372" s="2"/>
      <c r="AFB372" s="2"/>
      <c r="AFC372" s="2"/>
      <c r="AFD372" s="2"/>
      <c r="AFE372" s="2">
        <v>648</v>
      </c>
      <c r="AFF372" s="2"/>
      <c r="AFG372" s="2"/>
      <c r="AFH372" s="2"/>
      <c r="AFI372" s="2"/>
      <c r="AFJ372" s="2"/>
      <c r="AFK372" s="2"/>
      <c r="AFL372" s="2"/>
      <c r="AFM372" s="2"/>
      <c r="AFN372" s="2"/>
      <c r="AFO372" s="2"/>
      <c r="AFP372" s="2"/>
      <c r="AFQ372" s="2"/>
      <c r="AFR372" s="2"/>
      <c r="AFS372" s="2"/>
      <c r="AFT372" s="2"/>
      <c r="AFU372" s="2"/>
      <c r="AFV372" s="2"/>
      <c r="AFW372" s="2"/>
      <c r="AFX372" s="2"/>
      <c r="AFY372" s="2"/>
      <c r="AFZ372" s="2"/>
      <c r="AGA372" s="2">
        <v>33225</v>
      </c>
      <c r="AGB372" s="2"/>
      <c r="AGC372" s="2"/>
      <c r="AGD372" s="2"/>
      <c r="AGE372" s="2"/>
      <c r="AGF372" s="2"/>
      <c r="AGG372" s="2"/>
      <c r="AGH372" s="2"/>
      <c r="AGI372" s="2"/>
      <c r="AGJ372" s="2"/>
      <c r="AGK372" s="2"/>
      <c r="AGL372" s="2"/>
      <c r="AGM372" s="2"/>
      <c r="AGN372" s="2"/>
      <c r="AGO372" s="2"/>
      <c r="AGP372" s="2"/>
      <c r="AGQ372" s="2"/>
      <c r="AGR372" s="2"/>
      <c r="AGS372" s="2">
        <v>76136</v>
      </c>
      <c r="AGT372" s="2"/>
      <c r="AGU372" s="2"/>
      <c r="AGV372" s="2"/>
      <c r="AGW372" s="2"/>
      <c r="AGX372" s="2"/>
      <c r="AGY372" s="2"/>
      <c r="AGZ372" s="2"/>
      <c r="AHA372" s="2">
        <v>30970.5</v>
      </c>
      <c r="AHB372" s="2"/>
      <c r="AHC372" s="2">
        <v>3400</v>
      </c>
      <c r="AHD372" s="2">
        <v>19864.900000000001</v>
      </c>
      <c r="AHE372" s="2"/>
      <c r="AHF372" s="2"/>
      <c r="AHG372" s="2"/>
      <c r="AHH372" s="2"/>
      <c r="AHI372" s="2"/>
      <c r="AHJ372" s="2"/>
      <c r="AHK372" s="2"/>
      <c r="AHL372" s="2"/>
      <c r="AHM372" s="2"/>
      <c r="AHN372" s="2"/>
      <c r="AHO372" s="2"/>
      <c r="AHP372" s="2">
        <v>7878666.25</v>
      </c>
    </row>
    <row r="373" spans="1:900">
      <c r="A373" s="1" t="s">
        <v>2731</v>
      </c>
      <c r="B373" s="1" t="s">
        <v>2607</v>
      </c>
      <c r="C373" s="1" t="s">
        <v>2608</v>
      </c>
      <c r="D373" s="2">
        <v>256805.5</v>
      </c>
      <c r="E373" s="2"/>
      <c r="F373" s="2"/>
      <c r="G373" s="2"/>
      <c r="H373" s="2"/>
      <c r="I373" s="2"/>
      <c r="J373" s="2">
        <v>14150</v>
      </c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>
        <v>582430</v>
      </c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  <c r="GP373" s="2"/>
      <c r="GQ373" s="2"/>
      <c r="GR373" s="2"/>
      <c r="GS373" s="2"/>
      <c r="GT373" s="2"/>
      <c r="GU373" s="2"/>
      <c r="GV373" s="2"/>
      <c r="GW373" s="2"/>
      <c r="GX373" s="2"/>
      <c r="GY373" s="2"/>
      <c r="GZ373" s="2"/>
      <c r="HA373" s="2"/>
      <c r="HB373" s="2"/>
      <c r="HC373" s="2"/>
      <c r="HD373" s="2"/>
      <c r="HE373" s="2"/>
      <c r="HF373" s="2"/>
      <c r="HG373" s="2"/>
      <c r="HH373" s="2"/>
      <c r="HI373" s="2"/>
      <c r="HJ373" s="2"/>
      <c r="HK373" s="2"/>
      <c r="HL373" s="2"/>
      <c r="HM373" s="2"/>
      <c r="HN373" s="2"/>
      <c r="HO373" s="2"/>
      <c r="HP373" s="2"/>
      <c r="HQ373" s="2"/>
      <c r="HR373" s="2"/>
      <c r="HS373" s="2"/>
      <c r="HT373" s="2"/>
      <c r="HU373" s="2"/>
      <c r="HV373" s="2"/>
      <c r="HW373" s="2"/>
      <c r="HX373" s="2"/>
      <c r="HY373" s="2"/>
      <c r="HZ373" s="2"/>
      <c r="IA373" s="2"/>
      <c r="IB373" s="2"/>
      <c r="IC373" s="2"/>
      <c r="ID373" s="2"/>
      <c r="IE373" s="2"/>
      <c r="IF373" s="2"/>
      <c r="IG373" s="2"/>
      <c r="IH373" s="2"/>
      <c r="II373" s="2"/>
      <c r="IJ373" s="2"/>
      <c r="IK373" s="2"/>
      <c r="IL373" s="2"/>
      <c r="IM373" s="2"/>
      <c r="IN373" s="2"/>
      <c r="IO373" s="2"/>
      <c r="IP373" s="2"/>
      <c r="IQ373" s="2"/>
      <c r="IR373" s="2"/>
      <c r="IS373" s="2"/>
      <c r="IT373" s="2"/>
      <c r="IU373" s="2"/>
      <c r="IV373" s="2"/>
      <c r="IW373" s="2"/>
      <c r="IX373" s="2"/>
      <c r="IY373" s="2"/>
      <c r="IZ373" s="2"/>
      <c r="JA373" s="2"/>
      <c r="JB373" s="2"/>
      <c r="JC373" s="2"/>
      <c r="JD373" s="2"/>
      <c r="JE373" s="2"/>
      <c r="JF373" s="2"/>
      <c r="JG373" s="2"/>
      <c r="JH373" s="2"/>
      <c r="JI373" s="2"/>
      <c r="JJ373" s="2"/>
      <c r="JK373" s="2"/>
      <c r="JL373" s="2"/>
      <c r="JM373" s="2"/>
      <c r="JN373" s="2"/>
      <c r="JO373" s="2"/>
      <c r="JP373" s="2"/>
      <c r="JQ373" s="2"/>
      <c r="JR373" s="2"/>
      <c r="JS373" s="2"/>
      <c r="JT373" s="2"/>
      <c r="JU373" s="2"/>
      <c r="JV373" s="2"/>
      <c r="JW373" s="2"/>
      <c r="JX373" s="2"/>
      <c r="JY373" s="2"/>
      <c r="JZ373" s="2">
        <v>156875</v>
      </c>
      <c r="KA373" s="2"/>
      <c r="KB373" s="2"/>
      <c r="KC373" s="2"/>
      <c r="KD373" s="2"/>
      <c r="KE373" s="2"/>
      <c r="KF373" s="2"/>
      <c r="KG373" s="2"/>
      <c r="KH373" s="2">
        <v>13926</v>
      </c>
      <c r="KI373" s="2"/>
      <c r="KJ373" s="2"/>
      <c r="KK373" s="2"/>
      <c r="KL373" s="2"/>
      <c r="KM373" s="2"/>
      <c r="KN373" s="2">
        <v>455</v>
      </c>
      <c r="KO373" s="2"/>
      <c r="KP373" s="2"/>
      <c r="KQ373" s="2"/>
      <c r="KR373" s="2"/>
      <c r="KS373" s="2"/>
      <c r="KT373" s="2"/>
      <c r="KU373" s="2"/>
      <c r="KV373" s="2"/>
      <c r="KW373" s="2"/>
      <c r="KX373" s="2"/>
      <c r="KY373" s="2"/>
      <c r="KZ373" s="2"/>
      <c r="LA373" s="2"/>
      <c r="LB373" s="2"/>
      <c r="LC373" s="2"/>
      <c r="LD373" s="2"/>
      <c r="LE373" s="2"/>
      <c r="LF373" s="2"/>
      <c r="LG373" s="2"/>
      <c r="LH373" s="2"/>
      <c r="LI373" s="2"/>
      <c r="LJ373" s="2"/>
      <c r="LK373" s="2"/>
      <c r="LL373" s="2"/>
      <c r="LM373" s="2"/>
      <c r="LN373" s="2"/>
      <c r="LO373" s="2"/>
      <c r="LP373" s="2"/>
      <c r="LQ373" s="2"/>
      <c r="LR373" s="2"/>
      <c r="LS373" s="2"/>
      <c r="LT373" s="2"/>
      <c r="LU373" s="2"/>
      <c r="LV373" s="2"/>
      <c r="LW373" s="2"/>
      <c r="LX373" s="2"/>
      <c r="LY373" s="2"/>
      <c r="LZ373" s="2"/>
      <c r="MA373" s="2"/>
      <c r="MB373" s="2"/>
      <c r="MC373" s="2"/>
      <c r="MD373" s="2"/>
      <c r="ME373" s="2"/>
      <c r="MF373" s="2"/>
      <c r="MG373" s="2"/>
      <c r="MH373" s="2"/>
      <c r="MI373" s="2"/>
      <c r="MJ373" s="2"/>
      <c r="MK373" s="2"/>
      <c r="ML373" s="2"/>
      <c r="MM373" s="2"/>
      <c r="MN373" s="2"/>
      <c r="MO373" s="2"/>
      <c r="MP373" s="2"/>
      <c r="MQ373" s="2"/>
      <c r="MR373" s="2"/>
      <c r="MS373" s="2"/>
      <c r="MT373" s="2"/>
      <c r="MU373" s="2"/>
      <c r="MV373" s="2"/>
      <c r="MW373" s="2"/>
      <c r="MX373" s="2"/>
      <c r="MY373" s="2"/>
      <c r="MZ373" s="2"/>
      <c r="NA373" s="2"/>
      <c r="NB373" s="2"/>
      <c r="NC373" s="2"/>
      <c r="ND373" s="2"/>
      <c r="NE373" s="2"/>
      <c r="NF373" s="2"/>
      <c r="NG373" s="2"/>
      <c r="NH373" s="2"/>
      <c r="NI373" s="2"/>
      <c r="NJ373" s="2"/>
      <c r="NK373" s="2"/>
      <c r="NL373" s="2"/>
      <c r="NM373" s="2"/>
      <c r="NN373" s="2"/>
      <c r="NO373" s="2"/>
      <c r="NP373" s="2"/>
      <c r="NQ373" s="2"/>
      <c r="NR373" s="2"/>
      <c r="NS373" s="2"/>
      <c r="NT373" s="2"/>
      <c r="NU373" s="2"/>
      <c r="NV373" s="2"/>
      <c r="NW373" s="2"/>
      <c r="NX373" s="2"/>
      <c r="NY373" s="2"/>
      <c r="NZ373" s="2"/>
      <c r="OA373" s="2"/>
      <c r="OB373" s="2"/>
      <c r="OC373" s="2"/>
      <c r="OD373" s="2"/>
      <c r="OE373" s="2"/>
      <c r="OF373" s="2"/>
      <c r="OG373" s="2"/>
      <c r="OH373" s="2"/>
      <c r="OI373" s="2"/>
      <c r="OJ373" s="2"/>
      <c r="OK373" s="2"/>
      <c r="OL373" s="2"/>
      <c r="OM373" s="2"/>
      <c r="ON373" s="2"/>
      <c r="OO373" s="2"/>
      <c r="OP373" s="2"/>
      <c r="OQ373" s="2"/>
      <c r="OR373" s="2"/>
      <c r="OS373" s="2"/>
      <c r="OT373" s="2"/>
      <c r="OU373" s="2"/>
      <c r="OV373" s="2"/>
      <c r="OW373" s="2"/>
      <c r="OX373" s="2"/>
      <c r="OY373" s="2"/>
      <c r="OZ373" s="2"/>
      <c r="PA373" s="2"/>
      <c r="PB373" s="2"/>
      <c r="PC373" s="2"/>
      <c r="PD373" s="2"/>
      <c r="PE373" s="2"/>
      <c r="PF373" s="2"/>
      <c r="PG373" s="2"/>
      <c r="PH373" s="2"/>
      <c r="PI373" s="2"/>
      <c r="PJ373" s="2"/>
      <c r="PK373" s="2"/>
      <c r="PL373" s="2"/>
      <c r="PM373" s="2"/>
      <c r="PN373" s="2"/>
      <c r="PO373" s="2"/>
      <c r="PP373" s="2"/>
      <c r="PQ373" s="2"/>
      <c r="PR373" s="2"/>
      <c r="PS373" s="2"/>
      <c r="PT373" s="2"/>
      <c r="PU373" s="2"/>
      <c r="PV373" s="2"/>
      <c r="PW373" s="2"/>
      <c r="PX373" s="2"/>
      <c r="PY373" s="2"/>
      <c r="PZ373" s="2"/>
      <c r="QA373" s="2"/>
      <c r="QB373" s="2"/>
      <c r="QC373" s="2"/>
      <c r="QD373" s="2"/>
      <c r="QE373" s="2"/>
      <c r="QF373" s="2"/>
      <c r="QG373" s="2"/>
      <c r="QH373" s="2"/>
      <c r="QI373" s="2"/>
      <c r="QJ373" s="2"/>
      <c r="QK373" s="2"/>
      <c r="QL373" s="2"/>
      <c r="QM373" s="2"/>
      <c r="QN373" s="2">
        <v>6854.5</v>
      </c>
      <c r="QO373" s="2"/>
      <c r="QP373" s="2"/>
      <c r="QQ373" s="2"/>
      <c r="QR373" s="2"/>
      <c r="QS373" s="2"/>
      <c r="QT373" s="2"/>
      <c r="QU373" s="2"/>
      <c r="QV373" s="2"/>
      <c r="QW373" s="2"/>
      <c r="QX373" s="2"/>
      <c r="QY373" s="2"/>
      <c r="QZ373" s="2">
        <v>4836</v>
      </c>
      <c r="RA373" s="2"/>
      <c r="RB373" s="2"/>
      <c r="RC373" s="2"/>
      <c r="RD373" s="2"/>
      <c r="RE373" s="2"/>
      <c r="RF373" s="2"/>
      <c r="RG373" s="2"/>
      <c r="RH373" s="2"/>
      <c r="RI373" s="2"/>
      <c r="RJ373" s="2"/>
      <c r="RK373" s="2"/>
      <c r="RL373" s="2"/>
      <c r="RM373" s="2"/>
      <c r="RN373" s="2"/>
      <c r="RO373" s="2"/>
      <c r="RP373" s="2"/>
      <c r="RQ373" s="2"/>
      <c r="RR373" s="2"/>
      <c r="RS373" s="2"/>
      <c r="RT373" s="2"/>
      <c r="RU373" s="2"/>
      <c r="RV373" s="2"/>
      <c r="RW373" s="2"/>
      <c r="RX373" s="2"/>
      <c r="RY373" s="2"/>
      <c r="RZ373" s="2"/>
      <c r="SA373" s="2"/>
      <c r="SB373" s="2"/>
      <c r="SC373" s="2"/>
      <c r="SD373" s="2"/>
      <c r="SE373" s="2"/>
      <c r="SF373" s="2"/>
      <c r="SG373" s="2"/>
      <c r="SH373" s="2"/>
      <c r="SI373" s="2"/>
      <c r="SJ373" s="2"/>
      <c r="SK373" s="2"/>
      <c r="SL373" s="2"/>
      <c r="SM373" s="2"/>
      <c r="SN373" s="2"/>
      <c r="SO373" s="2"/>
      <c r="SP373" s="2"/>
      <c r="SQ373" s="2"/>
      <c r="SR373" s="2"/>
      <c r="SS373" s="2"/>
      <c r="ST373" s="2"/>
      <c r="SU373" s="2"/>
      <c r="SV373" s="2"/>
      <c r="SW373" s="2"/>
      <c r="SX373" s="2"/>
      <c r="SY373" s="2"/>
      <c r="SZ373" s="2"/>
      <c r="TA373" s="2"/>
      <c r="TB373" s="2"/>
      <c r="TC373" s="2"/>
      <c r="TD373" s="2"/>
      <c r="TE373" s="2"/>
      <c r="TF373" s="2"/>
      <c r="TG373" s="2"/>
      <c r="TH373" s="2"/>
      <c r="TI373" s="2"/>
      <c r="TJ373" s="2"/>
      <c r="TK373" s="2"/>
      <c r="TL373" s="2"/>
      <c r="TM373" s="2">
        <v>389</v>
      </c>
      <c r="TN373" s="2"/>
      <c r="TO373" s="2"/>
      <c r="TP373" s="2"/>
      <c r="TQ373" s="2"/>
      <c r="TR373" s="2"/>
      <c r="TS373" s="2"/>
      <c r="TT373" s="2"/>
      <c r="TU373" s="2"/>
      <c r="TV373" s="2"/>
      <c r="TW373" s="2"/>
      <c r="TX373" s="2"/>
      <c r="TY373" s="2"/>
      <c r="TZ373" s="2"/>
      <c r="UA373" s="2"/>
      <c r="UB373" s="2"/>
      <c r="UC373" s="2"/>
      <c r="UD373" s="2"/>
      <c r="UE373" s="2"/>
      <c r="UF373" s="2"/>
      <c r="UG373" s="2"/>
      <c r="UH373" s="2"/>
      <c r="UI373" s="2"/>
      <c r="UJ373" s="2"/>
      <c r="UK373" s="2"/>
      <c r="UL373" s="2"/>
      <c r="UM373" s="2"/>
      <c r="UN373" s="2"/>
      <c r="UO373" s="2"/>
      <c r="UP373" s="2"/>
      <c r="UQ373" s="2"/>
      <c r="UR373" s="2"/>
      <c r="US373" s="2"/>
      <c r="UT373" s="2"/>
      <c r="UU373" s="2"/>
      <c r="UV373" s="2"/>
      <c r="UW373" s="2"/>
      <c r="UX373" s="2"/>
      <c r="UY373" s="2"/>
      <c r="UZ373" s="2"/>
      <c r="VA373" s="2"/>
      <c r="VB373" s="2"/>
      <c r="VC373" s="2"/>
      <c r="VD373" s="2"/>
      <c r="VE373" s="2"/>
      <c r="VF373" s="2"/>
      <c r="VG373" s="2"/>
      <c r="VH373" s="2"/>
      <c r="VI373" s="2"/>
      <c r="VJ373" s="2"/>
      <c r="VK373" s="2"/>
      <c r="VL373" s="2"/>
      <c r="VM373" s="2"/>
      <c r="VN373" s="2"/>
      <c r="VO373" s="2"/>
      <c r="VP373" s="2"/>
      <c r="VQ373" s="2"/>
      <c r="VR373" s="2"/>
      <c r="VS373" s="2"/>
      <c r="VT373" s="2"/>
      <c r="VU373" s="2"/>
      <c r="VV373" s="2"/>
      <c r="VW373" s="2"/>
      <c r="VX373" s="2"/>
      <c r="VY373" s="2"/>
      <c r="VZ373" s="2"/>
      <c r="WA373" s="2"/>
      <c r="WB373" s="2"/>
      <c r="WC373" s="2"/>
      <c r="WD373" s="2"/>
      <c r="WE373" s="2"/>
      <c r="WF373" s="2"/>
      <c r="WG373" s="2"/>
      <c r="WH373" s="2"/>
      <c r="WI373" s="2"/>
      <c r="WJ373" s="2"/>
      <c r="WK373" s="2"/>
      <c r="WL373" s="2"/>
      <c r="WM373" s="2"/>
      <c r="WN373" s="2"/>
      <c r="WO373" s="2"/>
      <c r="WP373" s="2"/>
      <c r="WQ373" s="2"/>
      <c r="WR373" s="2"/>
      <c r="WS373" s="2">
        <v>1450</v>
      </c>
      <c r="WT373" s="2"/>
      <c r="WU373" s="2"/>
      <c r="WV373" s="2"/>
      <c r="WW373" s="2"/>
      <c r="WX373" s="2"/>
      <c r="WY373" s="2"/>
      <c r="WZ373" s="2"/>
      <c r="XA373" s="2"/>
      <c r="XB373" s="2"/>
      <c r="XC373" s="2"/>
      <c r="XD373" s="2"/>
      <c r="XE373" s="2"/>
      <c r="XF373" s="2"/>
      <c r="XG373" s="2"/>
      <c r="XH373" s="2"/>
      <c r="XI373" s="2"/>
      <c r="XJ373" s="2"/>
      <c r="XK373" s="2"/>
      <c r="XL373" s="2"/>
      <c r="XM373" s="2"/>
      <c r="XN373" s="2"/>
      <c r="XO373" s="2"/>
      <c r="XP373" s="2"/>
      <c r="XQ373" s="2"/>
      <c r="XR373" s="2"/>
      <c r="XS373" s="2"/>
      <c r="XT373" s="2"/>
      <c r="XU373" s="2"/>
      <c r="XV373" s="2"/>
      <c r="XW373" s="2"/>
      <c r="XX373" s="2"/>
      <c r="XY373" s="2"/>
      <c r="XZ373" s="2"/>
      <c r="YA373" s="2"/>
      <c r="YB373" s="2"/>
      <c r="YC373" s="2"/>
      <c r="YD373" s="2"/>
      <c r="YE373" s="2"/>
      <c r="YF373" s="2"/>
      <c r="YG373" s="2"/>
      <c r="YH373" s="2"/>
      <c r="YI373" s="2"/>
      <c r="YJ373" s="2"/>
      <c r="YK373" s="2"/>
      <c r="YL373" s="2"/>
      <c r="YM373" s="2"/>
      <c r="YN373" s="2"/>
      <c r="YO373" s="2"/>
      <c r="YP373" s="2"/>
      <c r="YQ373" s="2"/>
      <c r="YR373" s="2"/>
      <c r="YS373" s="2"/>
      <c r="YT373" s="2"/>
      <c r="YU373" s="2"/>
      <c r="YV373" s="2"/>
      <c r="YW373" s="2"/>
      <c r="YX373" s="2"/>
      <c r="YY373" s="2"/>
      <c r="YZ373" s="2"/>
      <c r="ZA373" s="2"/>
      <c r="ZB373" s="2"/>
      <c r="ZC373" s="2"/>
      <c r="ZD373" s="2"/>
      <c r="ZE373" s="2"/>
      <c r="ZF373" s="2"/>
      <c r="ZG373" s="2"/>
      <c r="ZH373" s="2"/>
      <c r="ZI373" s="2"/>
      <c r="ZJ373" s="2"/>
      <c r="ZK373" s="2"/>
      <c r="ZL373" s="2"/>
      <c r="ZM373" s="2"/>
      <c r="ZN373" s="2"/>
      <c r="ZO373" s="2"/>
      <c r="ZP373" s="2"/>
      <c r="ZQ373" s="2"/>
      <c r="ZR373" s="2"/>
      <c r="ZS373" s="2"/>
      <c r="ZT373" s="2"/>
      <c r="ZU373" s="2"/>
      <c r="ZV373" s="2"/>
      <c r="ZW373" s="2"/>
      <c r="ZX373" s="2"/>
      <c r="ZY373" s="2"/>
      <c r="ZZ373" s="2"/>
      <c r="AAA373" s="2"/>
      <c r="AAB373" s="2"/>
      <c r="AAC373" s="2"/>
      <c r="AAD373" s="2"/>
      <c r="AAE373" s="2"/>
      <c r="AAF373" s="2"/>
      <c r="AAG373" s="2"/>
      <c r="AAH373" s="2"/>
      <c r="AAI373" s="2"/>
      <c r="AAJ373" s="2"/>
      <c r="AAK373" s="2"/>
      <c r="AAL373" s="2"/>
      <c r="AAM373" s="2"/>
      <c r="AAN373" s="2"/>
      <c r="AAO373" s="2"/>
      <c r="AAP373" s="2"/>
      <c r="AAQ373" s="2"/>
      <c r="AAR373" s="2"/>
      <c r="AAS373" s="2"/>
      <c r="AAT373" s="2"/>
      <c r="AAU373" s="2"/>
      <c r="AAV373" s="2"/>
      <c r="AAW373" s="2"/>
      <c r="AAX373" s="2"/>
      <c r="AAY373" s="2"/>
      <c r="AAZ373" s="2"/>
      <c r="ABA373" s="2"/>
      <c r="ABB373" s="2"/>
      <c r="ABC373" s="2"/>
      <c r="ABD373" s="2"/>
      <c r="ABE373" s="2"/>
      <c r="ABF373" s="2"/>
      <c r="ABG373" s="2"/>
      <c r="ABH373" s="2"/>
      <c r="ABI373" s="2"/>
      <c r="ABJ373" s="2"/>
      <c r="ABK373" s="2"/>
      <c r="ABL373" s="2"/>
      <c r="ABM373" s="2"/>
      <c r="ABN373" s="2"/>
      <c r="ABO373" s="2"/>
      <c r="ABP373" s="2"/>
      <c r="ABQ373" s="2"/>
      <c r="ABR373" s="2"/>
      <c r="ABS373" s="2"/>
      <c r="ABT373" s="2"/>
      <c r="ABU373" s="2"/>
      <c r="ABV373" s="2"/>
      <c r="ABW373" s="2"/>
      <c r="ABX373" s="2"/>
      <c r="ABY373" s="2"/>
      <c r="ABZ373" s="2"/>
      <c r="ACA373" s="2"/>
      <c r="ACB373" s="2"/>
      <c r="ACC373" s="2"/>
      <c r="ACD373" s="2"/>
      <c r="ACE373" s="2"/>
      <c r="ACF373" s="2"/>
      <c r="ACG373" s="2"/>
      <c r="ACH373" s="2"/>
      <c r="ACI373" s="2"/>
      <c r="ACJ373" s="2"/>
      <c r="ACK373" s="2"/>
      <c r="ACL373" s="2"/>
      <c r="ACM373" s="2"/>
      <c r="ACN373" s="2"/>
      <c r="ACO373" s="2"/>
      <c r="ACP373" s="2"/>
      <c r="ACQ373" s="2"/>
      <c r="ACR373" s="2"/>
      <c r="ACS373" s="2">
        <v>2480</v>
      </c>
      <c r="ACT373" s="2"/>
      <c r="ACU373" s="2"/>
      <c r="ACV373" s="2"/>
      <c r="ACW373" s="2"/>
      <c r="ACX373" s="2"/>
      <c r="ACY373" s="2"/>
      <c r="ACZ373" s="2"/>
      <c r="ADA373" s="2"/>
      <c r="ADB373" s="2"/>
      <c r="ADC373" s="2"/>
      <c r="ADD373" s="2"/>
      <c r="ADE373" s="2"/>
      <c r="ADF373" s="2"/>
      <c r="ADG373" s="2"/>
      <c r="ADH373" s="2"/>
      <c r="ADI373" s="2"/>
      <c r="ADJ373" s="2"/>
      <c r="ADK373" s="2"/>
      <c r="ADL373" s="2"/>
      <c r="ADM373" s="2"/>
      <c r="ADN373" s="2"/>
      <c r="ADO373" s="2"/>
      <c r="ADP373" s="2"/>
      <c r="ADQ373" s="2"/>
      <c r="ADR373" s="2"/>
      <c r="ADS373" s="2"/>
      <c r="ADT373" s="2"/>
      <c r="ADU373" s="2"/>
      <c r="ADV373" s="2"/>
      <c r="ADW373" s="2"/>
      <c r="ADX373" s="2"/>
      <c r="ADY373" s="2"/>
      <c r="ADZ373" s="2"/>
      <c r="AEA373" s="2"/>
      <c r="AEB373" s="2"/>
      <c r="AEC373" s="2"/>
      <c r="AED373" s="2"/>
      <c r="AEE373" s="2">
        <v>4487</v>
      </c>
      <c r="AEF373" s="2"/>
      <c r="AEG373" s="2"/>
      <c r="AEH373" s="2"/>
      <c r="AEI373" s="2"/>
      <c r="AEJ373" s="2"/>
      <c r="AEK373" s="2"/>
      <c r="AEL373" s="2"/>
      <c r="AEM373" s="2"/>
      <c r="AEN373" s="2"/>
      <c r="AEO373" s="2"/>
      <c r="AEP373" s="2"/>
      <c r="AEQ373" s="2"/>
      <c r="AER373" s="2"/>
      <c r="AES373" s="2"/>
      <c r="AET373" s="2"/>
      <c r="AEU373" s="2"/>
      <c r="AEV373" s="2"/>
      <c r="AEW373" s="2"/>
      <c r="AEX373" s="2"/>
      <c r="AEY373" s="2"/>
      <c r="AEZ373" s="2"/>
      <c r="AFA373" s="2"/>
      <c r="AFB373" s="2"/>
      <c r="AFC373" s="2"/>
      <c r="AFD373" s="2"/>
      <c r="AFE373" s="2"/>
      <c r="AFF373" s="2"/>
      <c r="AFG373" s="2"/>
      <c r="AFH373" s="2"/>
      <c r="AFI373" s="2">
        <v>1318</v>
      </c>
      <c r="AFJ373" s="2"/>
      <c r="AFK373" s="2"/>
      <c r="AFL373" s="2"/>
      <c r="AFM373" s="2"/>
      <c r="AFN373" s="2"/>
      <c r="AFO373" s="2"/>
      <c r="AFP373" s="2"/>
      <c r="AFQ373" s="2"/>
      <c r="AFR373" s="2"/>
      <c r="AFS373" s="2"/>
      <c r="AFT373" s="2"/>
      <c r="AFU373" s="2"/>
      <c r="AFV373" s="2"/>
      <c r="AFW373" s="2"/>
      <c r="AFX373" s="2"/>
      <c r="AFY373" s="2"/>
      <c r="AFZ373" s="2"/>
      <c r="AGA373" s="2"/>
      <c r="AGB373" s="2"/>
      <c r="AGC373" s="2"/>
      <c r="AGD373" s="2"/>
      <c r="AGE373" s="2"/>
      <c r="AGF373" s="2"/>
      <c r="AGG373" s="2"/>
      <c r="AGH373" s="2"/>
      <c r="AGI373" s="2"/>
      <c r="AGJ373" s="2"/>
      <c r="AGK373" s="2"/>
      <c r="AGL373" s="2"/>
      <c r="AGM373" s="2"/>
      <c r="AGN373" s="2"/>
      <c r="AGO373" s="2"/>
      <c r="AGP373" s="2"/>
      <c r="AGQ373" s="2"/>
      <c r="AGR373" s="2"/>
      <c r="AGS373" s="2"/>
      <c r="AGT373" s="2"/>
      <c r="AGU373" s="2"/>
      <c r="AGV373" s="2"/>
      <c r="AGW373" s="2"/>
      <c r="AGX373" s="2"/>
      <c r="AGY373" s="2"/>
      <c r="AGZ373" s="2"/>
      <c r="AHA373" s="2"/>
      <c r="AHB373" s="2"/>
      <c r="AHC373" s="2"/>
      <c r="AHD373" s="2"/>
      <c r="AHE373" s="2"/>
      <c r="AHF373" s="2"/>
      <c r="AHG373" s="2"/>
      <c r="AHH373" s="2"/>
      <c r="AHI373" s="2"/>
      <c r="AHJ373" s="2"/>
      <c r="AHK373" s="2"/>
      <c r="AHL373" s="2"/>
      <c r="AHM373" s="2"/>
      <c r="AHN373" s="2"/>
      <c r="AHO373" s="2"/>
      <c r="AHP373" s="2">
        <v>1046456</v>
      </c>
    </row>
    <row r="374" spans="1:900">
      <c r="A374" s="1" t="s">
        <v>2731</v>
      </c>
      <c r="B374" s="1" t="s">
        <v>2609</v>
      </c>
      <c r="C374" s="1" t="s">
        <v>2610</v>
      </c>
      <c r="D374" s="2">
        <v>926359.27</v>
      </c>
      <c r="E374" s="2">
        <v>199898</v>
      </c>
      <c r="F374" s="2">
        <v>77408.5</v>
      </c>
      <c r="G374" s="2">
        <v>25799</v>
      </c>
      <c r="H374" s="2">
        <v>1630773.85</v>
      </c>
      <c r="I374" s="2">
        <v>855329.05</v>
      </c>
      <c r="J374" s="2">
        <v>6545051.75</v>
      </c>
      <c r="K374" s="2">
        <v>699626.75</v>
      </c>
      <c r="L374" s="2">
        <v>510523</v>
      </c>
      <c r="M374" s="2">
        <v>207109</v>
      </c>
      <c r="N374" s="2">
        <v>564810</v>
      </c>
      <c r="O374" s="2">
        <v>856</v>
      </c>
      <c r="P374" s="2">
        <v>999991</v>
      </c>
      <c r="Q374" s="2">
        <v>49957</v>
      </c>
      <c r="R374" s="2">
        <v>2135</v>
      </c>
      <c r="S374" s="2">
        <v>383074</v>
      </c>
      <c r="T374" s="2">
        <v>55334</v>
      </c>
      <c r="U374" s="2">
        <v>164525.25</v>
      </c>
      <c r="V374" s="2"/>
      <c r="W374" s="2"/>
      <c r="X374" s="2"/>
      <c r="Y374" s="2">
        <v>65542.17</v>
      </c>
      <c r="Z374" s="2"/>
      <c r="AA374" s="2">
        <v>5780.5</v>
      </c>
      <c r="AB374" s="2"/>
      <c r="AC374" s="2"/>
      <c r="AD374" s="2"/>
      <c r="AE374" s="2"/>
      <c r="AF374" s="2"/>
      <c r="AG374" s="2"/>
      <c r="AH374" s="2"/>
      <c r="AI374" s="2">
        <v>943</v>
      </c>
      <c r="AJ374" s="2"/>
      <c r="AK374" s="2"/>
      <c r="AL374" s="2"/>
      <c r="AM374" s="2"/>
      <c r="AN374" s="2">
        <v>1385616</v>
      </c>
      <c r="AO374" s="2"/>
      <c r="AP374" s="2"/>
      <c r="AQ374" s="2"/>
      <c r="AR374" s="2"/>
      <c r="AS374" s="2"/>
      <c r="AT374" s="2"/>
      <c r="AU374" s="2">
        <v>987</v>
      </c>
      <c r="AV374" s="2">
        <v>2965.5</v>
      </c>
      <c r="AW374" s="2"/>
      <c r="AX374" s="2">
        <v>37156</v>
      </c>
      <c r="AY374" s="2">
        <v>138172.25</v>
      </c>
      <c r="AZ374" s="2">
        <v>17540</v>
      </c>
      <c r="BA374" s="2">
        <v>4770</v>
      </c>
      <c r="BB374" s="2"/>
      <c r="BC374" s="2"/>
      <c r="BD374" s="2">
        <v>185</v>
      </c>
      <c r="BE374" s="2">
        <v>17585</v>
      </c>
      <c r="BF374" s="2">
        <v>2800</v>
      </c>
      <c r="BG374" s="2">
        <v>16720</v>
      </c>
      <c r="BH374" s="2">
        <v>2000</v>
      </c>
      <c r="BI374" s="2"/>
      <c r="BJ374" s="2"/>
      <c r="BK374" s="2"/>
      <c r="BL374" s="2">
        <v>1540</v>
      </c>
      <c r="BM374" s="2"/>
      <c r="BN374" s="2"/>
      <c r="BO374" s="2"/>
      <c r="BP374" s="2"/>
      <c r="BQ374" s="2"/>
      <c r="BR374" s="2"/>
      <c r="BS374" s="2"/>
      <c r="BT374" s="2">
        <v>15706</v>
      </c>
      <c r="BU374" s="2"/>
      <c r="BV374" s="2">
        <v>6186</v>
      </c>
      <c r="BW374" s="2">
        <v>1902</v>
      </c>
      <c r="BX374" s="2"/>
      <c r="BY374" s="2">
        <v>32457</v>
      </c>
      <c r="BZ374" s="2"/>
      <c r="CA374" s="2">
        <v>184392.07</v>
      </c>
      <c r="CB374" s="2">
        <v>345061.18</v>
      </c>
      <c r="CC374" s="2">
        <v>340541</v>
      </c>
      <c r="CD374" s="2">
        <v>44908.5</v>
      </c>
      <c r="CE374" s="2">
        <v>201207.5</v>
      </c>
      <c r="CF374" s="2">
        <v>844800.04</v>
      </c>
      <c r="CG374" s="2"/>
      <c r="CH374" s="2">
        <v>950</v>
      </c>
      <c r="CI374" s="2"/>
      <c r="CJ374" s="2">
        <v>1544</v>
      </c>
      <c r="CK374" s="2">
        <v>40377</v>
      </c>
      <c r="CL374" s="2"/>
      <c r="CM374" s="2">
        <v>22716</v>
      </c>
      <c r="CN374" s="2">
        <v>560</v>
      </c>
      <c r="CO374" s="2">
        <v>13218</v>
      </c>
      <c r="CP374" s="2">
        <v>700</v>
      </c>
      <c r="CQ374" s="2"/>
      <c r="CR374" s="2">
        <v>1095</v>
      </c>
      <c r="CS374" s="2">
        <v>700</v>
      </c>
      <c r="CT374" s="2">
        <v>69575.75</v>
      </c>
      <c r="CU374" s="2">
        <v>2320</v>
      </c>
      <c r="CV374" s="2"/>
      <c r="CW374" s="2">
        <v>13432</v>
      </c>
      <c r="CX374" s="2"/>
      <c r="CY374" s="2">
        <v>11716.5</v>
      </c>
      <c r="CZ374" s="2">
        <v>2349.5</v>
      </c>
      <c r="DA374" s="2"/>
      <c r="DB374" s="2">
        <v>39226.400000000001</v>
      </c>
      <c r="DC374" s="2">
        <v>240984</v>
      </c>
      <c r="DD374" s="2">
        <v>160</v>
      </c>
      <c r="DE374" s="2">
        <v>6088</v>
      </c>
      <c r="DF374" s="2">
        <v>400728</v>
      </c>
      <c r="DG374" s="2">
        <v>331483.75</v>
      </c>
      <c r="DH374" s="2">
        <v>1128877.05</v>
      </c>
      <c r="DI374" s="2">
        <v>263183.75</v>
      </c>
      <c r="DJ374" s="2">
        <v>13930</v>
      </c>
      <c r="DK374" s="2"/>
      <c r="DL374" s="2">
        <v>320</v>
      </c>
      <c r="DM374" s="2">
        <v>26960</v>
      </c>
      <c r="DN374" s="2"/>
      <c r="DO374" s="2">
        <v>1810</v>
      </c>
      <c r="DP374" s="2"/>
      <c r="DQ374" s="2">
        <v>5796</v>
      </c>
      <c r="DR374" s="2"/>
      <c r="DS374" s="2"/>
      <c r="DT374" s="2"/>
      <c r="DU374" s="2"/>
      <c r="DV374" s="2">
        <v>923</v>
      </c>
      <c r="DW374" s="2"/>
      <c r="DX374" s="2"/>
      <c r="DY374" s="2"/>
      <c r="DZ374" s="2"/>
      <c r="EA374" s="2"/>
      <c r="EB374" s="2">
        <v>2400</v>
      </c>
      <c r="EC374" s="2">
        <v>6608</v>
      </c>
      <c r="ED374" s="2">
        <v>19500</v>
      </c>
      <c r="EE374" s="2"/>
      <c r="EF374" s="2"/>
      <c r="EG374" s="2">
        <v>2460.75</v>
      </c>
      <c r="EH374" s="2"/>
      <c r="EI374" s="2"/>
      <c r="EJ374" s="2"/>
      <c r="EK374" s="2"/>
      <c r="EL374" s="2"/>
      <c r="EM374" s="2"/>
      <c r="EN374" s="2">
        <v>401349.25</v>
      </c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>
        <v>93665</v>
      </c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>
        <v>3164</v>
      </c>
      <c r="GF374" s="2"/>
      <c r="GG374" s="2"/>
      <c r="GH374" s="2"/>
      <c r="GI374" s="2"/>
      <c r="GJ374" s="2"/>
      <c r="GK374" s="2"/>
      <c r="GL374" s="2"/>
      <c r="GM374" s="2"/>
      <c r="GN374" s="2"/>
      <c r="GO374" s="2"/>
      <c r="GP374" s="2"/>
      <c r="GQ374" s="2"/>
      <c r="GR374" s="2">
        <v>219.5</v>
      </c>
      <c r="GS374" s="2"/>
      <c r="GT374" s="2">
        <v>290</v>
      </c>
      <c r="GU374" s="2"/>
      <c r="GV374" s="2"/>
      <c r="GW374" s="2"/>
      <c r="GX374" s="2"/>
      <c r="GY374" s="2"/>
      <c r="GZ374" s="2"/>
      <c r="HA374" s="2">
        <v>11249</v>
      </c>
      <c r="HB374" s="2"/>
      <c r="HC374" s="2"/>
      <c r="HD374" s="2">
        <v>2610</v>
      </c>
      <c r="HE374" s="2">
        <v>28563.5</v>
      </c>
      <c r="HF374" s="2">
        <v>21049.5</v>
      </c>
      <c r="HG374" s="2">
        <v>7063.5</v>
      </c>
      <c r="HH374" s="2">
        <v>126111.05</v>
      </c>
      <c r="HI374" s="2"/>
      <c r="HJ374" s="2"/>
      <c r="HK374" s="2"/>
      <c r="HL374" s="2">
        <v>12015</v>
      </c>
      <c r="HM374" s="2"/>
      <c r="HN374" s="2"/>
      <c r="HO374" s="2"/>
      <c r="HP374" s="2"/>
      <c r="HQ374" s="2"/>
      <c r="HR374" s="2"/>
      <c r="HS374" s="2">
        <v>1500</v>
      </c>
      <c r="HT374" s="2"/>
      <c r="HU374" s="2"/>
      <c r="HV374" s="2">
        <v>390</v>
      </c>
      <c r="HW374" s="2"/>
      <c r="HX374" s="2"/>
      <c r="HY374" s="2"/>
      <c r="HZ374" s="2"/>
      <c r="IA374" s="2"/>
      <c r="IB374" s="2">
        <v>9067</v>
      </c>
      <c r="IC374" s="2"/>
      <c r="ID374" s="2"/>
      <c r="IE374" s="2"/>
      <c r="IF374" s="2"/>
      <c r="IG374" s="2"/>
      <c r="IH374" s="2"/>
      <c r="II374" s="2"/>
      <c r="IJ374" s="2"/>
      <c r="IK374" s="2">
        <v>11836.5</v>
      </c>
      <c r="IL374" s="2"/>
      <c r="IM374" s="2"/>
      <c r="IN374" s="2"/>
      <c r="IO374" s="2"/>
      <c r="IP374" s="2"/>
      <c r="IQ374" s="2"/>
      <c r="IR374" s="2">
        <v>47626.99</v>
      </c>
      <c r="IS374" s="2">
        <v>2205</v>
      </c>
      <c r="IT374" s="2"/>
      <c r="IU374" s="2"/>
      <c r="IV374" s="2"/>
      <c r="IW374" s="2"/>
      <c r="IX374" s="2"/>
      <c r="IY374" s="2"/>
      <c r="IZ374" s="2"/>
      <c r="JA374" s="2"/>
      <c r="JB374" s="2"/>
      <c r="JC374" s="2"/>
      <c r="JD374" s="2"/>
      <c r="JE374" s="2"/>
      <c r="JF374" s="2"/>
      <c r="JG374" s="2"/>
      <c r="JH374" s="2"/>
      <c r="JI374" s="2"/>
      <c r="JJ374" s="2"/>
      <c r="JK374" s="2"/>
      <c r="JL374" s="2"/>
      <c r="JM374" s="2"/>
      <c r="JN374" s="2"/>
      <c r="JO374" s="2"/>
      <c r="JP374" s="2"/>
      <c r="JQ374" s="2"/>
      <c r="JR374" s="2"/>
      <c r="JS374" s="2"/>
      <c r="JT374" s="2"/>
      <c r="JU374" s="2"/>
      <c r="JV374" s="2"/>
      <c r="JW374" s="2">
        <v>4812</v>
      </c>
      <c r="JX374" s="2"/>
      <c r="JY374" s="2"/>
      <c r="JZ374" s="2"/>
      <c r="KA374" s="2"/>
      <c r="KB374" s="2"/>
      <c r="KC374" s="2"/>
      <c r="KD374" s="2"/>
      <c r="KE374" s="2"/>
      <c r="KF374" s="2"/>
      <c r="KG374" s="2">
        <v>28111.5</v>
      </c>
      <c r="KH374" s="2"/>
      <c r="KI374" s="2"/>
      <c r="KJ374" s="2">
        <v>22604</v>
      </c>
      <c r="KK374" s="2"/>
      <c r="KL374" s="2">
        <v>7602</v>
      </c>
      <c r="KM374" s="2">
        <v>19601.5</v>
      </c>
      <c r="KN374" s="2">
        <v>304</v>
      </c>
      <c r="KO374" s="2">
        <v>55848</v>
      </c>
      <c r="KP374" s="2"/>
      <c r="KQ374" s="2"/>
      <c r="KR374" s="2"/>
      <c r="KS374" s="2">
        <v>1968</v>
      </c>
      <c r="KT374" s="2"/>
      <c r="KU374" s="2"/>
      <c r="KV374" s="2"/>
      <c r="KW374" s="2"/>
      <c r="KX374" s="2"/>
      <c r="KY374" s="2"/>
      <c r="KZ374" s="2"/>
      <c r="LA374" s="2"/>
      <c r="LB374" s="2"/>
      <c r="LC374" s="2"/>
      <c r="LD374" s="2">
        <v>16465</v>
      </c>
      <c r="LE374" s="2">
        <v>180</v>
      </c>
      <c r="LF374" s="2"/>
      <c r="LG374" s="2"/>
      <c r="LH374" s="2"/>
      <c r="LI374" s="2"/>
      <c r="LJ374" s="2"/>
      <c r="LK374" s="2"/>
      <c r="LL374" s="2"/>
      <c r="LM374" s="2">
        <v>0</v>
      </c>
      <c r="LN374" s="2"/>
      <c r="LO374" s="2"/>
      <c r="LP374" s="2"/>
      <c r="LQ374" s="2">
        <v>3564</v>
      </c>
      <c r="LR374" s="2"/>
      <c r="LS374" s="2">
        <v>17331</v>
      </c>
      <c r="LT374" s="2"/>
      <c r="LU374" s="2"/>
      <c r="LV374" s="2"/>
      <c r="LW374" s="2">
        <v>30129</v>
      </c>
      <c r="LX374" s="2">
        <v>3740</v>
      </c>
      <c r="LY374" s="2"/>
      <c r="LZ374" s="2"/>
      <c r="MA374" s="2"/>
      <c r="MB374" s="2">
        <v>200</v>
      </c>
      <c r="MC374" s="2"/>
      <c r="MD374" s="2">
        <v>13195</v>
      </c>
      <c r="ME374" s="2"/>
      <c r="MF374" s="2"/>
      <c r="MG374" s="2"/>
      <c r="MH374" s="2"/>
      <c r="MI374" s="2"/>
      <c r="MJ374" s="2"/>
      <c r="MK374" s="2"/>
      <c r="ML374" s="2"/>
      <c r="MM374" s="2"/>
      <c r="MN374" s="2"/>
      <c r="MO374" s="2"/>
      <c r="MP374" s="2"/>
      <c r="MQ374" s="2"/>
      <c r="MR374" s="2">
        <v>6529</v>
      </c>
      <c r="MS374" s="2"/>
      <c r="MT374" s="2">
        <v>1020</v>
      </c>
      <c r="MU374" s="2"/>
      <c r="MV374" s="2"/>
      <c r="MW374" s="2"/>
      <c r="MX374" s="2"/>
      <c r="MY374" s="2">
        <v>690</v>
      </c>
      <c r="MZ374" s="2"/>
      <c r="NA374" s="2"/>
      <c r="NB374" s="2"/>
      <c r="NC374" s="2">
        <v>1000</v>
      </c>
      <c r="ND374" s="2"/>
      <c r="NE374" s="2"/>
      <c r="NF374" s="2">
        <v>26302</v>
      </c>
      <c r="NG374" s="2">
        <v>1015</v>
      </c>
      <c r="NH374" s="2"/>
      <c r="NI374" s="2">
        <v>20632.5</v>
      </c>
      <c r="NJ374" s="2">
        <v>2384.5</v>
      </c>
      <c r="NK374" s="2"/>
      <c r="NL374" s="2"/>
      <c r="NM374" s="2">
        <v>1882</v>
      </c>
      <c r="NN374" s="2"/>
      <c r="NO374" s="2">
        <v>395210</v>
      </c>
      <c r="NP374" s="2">
        <v>441301.5</v>
      </c>
      <c r="NQ374" s="2">
        <v>21192.5</v>
      </c>
      <c r="NR374" s="2">
        <v>100095.25</v>
      </c>
      <c r="NS374" s="2">
        <v>27350.5</v>
      </c>
      <c r="NT374" s="2">
        <v>3990.5</v>
      </c>
      <c r="NU374" s="2">
        <v>36718.25</v>
      </c>
      <c r="NV374" s="2"/>
      <c r="NW374" s="2"/>
      <c r="NX374" s="2"/>
      <c r="NY374" s="2"/>
      <c r="NZ374" s="2"/>
      <c r="OA374" s="2"/>
      <c r="OB374" s="2"/>
      <c r="OC374" s="2">
        <v>2550</v>
      </c>
      <c r="OD374" s="2">
        <v>8530.83</v>
      </c>
      <c r="OE374" s="2">
        <v>11672.92</v>
      </c>
      <c r="OF374" s="2">
        <v>525.5</v>
      </c>
      <c r="OG374" s="2">
        <v>5285</v>
      </c>
      <c r="OH374" s="2">
        <v>290</v>
      </c>
      <c r="OI374" s="2"/>
      <c r="OJ374" s="2"/>
      <c r="OK374" s="2"/>
      <c r="OL374" s="2"/>
      <c r="OM374" s="2"/>
      <c r="ON374" s="2">
        <v>270</v>
      </c>
      <c r="OO374" s="2">
        <v>6684</v>
      </c>
      <c r="OP374" s="2"/>
      <c r="OQ374" s="2"/>
      <c r="OR374" s="2"/>
      <c r="OS374" s="2"/>
      <c r="OT374" s="2">
        <v>800</v>
      </c>
      <c r="OU374" s="2">
        <v>142081.79999999999</v>
      </c>
      <c r="OV374" s="2"/>
      <c r="OW374" s="2">
        <v>31398.5</v>
      </c>
      <c r="OX374" s="2"/>
      <c r="OY374" s="2"/>
      <c r="OZ374" s="2"/>
      <c r="PA374" s="2"/>
      <c r="PB374" s="2"/>
      <c r="PC374" s="2"/>
      <c r="PD374" s="2"/>
      <c r="PE374" s="2"/>
      <c r="PF374" s="2"/>
      <c r="PG374" s="2"/>
      <c r="PH374" s="2"/>
      <c r="PI374" s="2">
        <v>16744</v>
      </c>
      <c r="PJ374" s="2"/>
      <c r="PK374" s="2"/>
      <c r="PL374" s="2"/>
      <c r="PM374" s="2"/>
      <c r="PN374" s="2"/>
      <c r="PO374" s="2"/>
      <c r="PP374" s="2"/>
      <c r="PQ374" s="2"/>
      <c r="PR374" s="2"/>
      <c r="PS374" s="2"/>
      <c r="PT374" s="2"/>
      <c r="PU374" s="2"/>
      <c r="PV374" s="2"/>
      <c r="PW374" s="2"/>
      <c r="PX374" s="2"/>
      <c r="PY374" s="2"/>
      <c r="PZ374" s="2"/>
      <c r="QA374" s="2"/>
      <c r="QB374" s="2"/>
      <c r="QC374" s="2"/>
      <c r="QD374" s="2"/>
      <c r="QE374" s="2"/>
      <c r="QF374" s="2"/>
      <c r="QG374" s="2"/>
      <c r="QH374" s="2"/>
      <c r="QI374" s="2"/>
      <c r="QJ374" s="2"/>
      <c r="QK374" s="2"/>
      <c r="QL374" s="2"/>
      <c r="QM374" s="2"/>
      <c r="QN374" s="2"/>
      <c r="QO374" s="2"/>
      <c r="QP374" s="2"/>
      <c r="QQ374" s="2"/>
      <c r="QR374" s="2"/>
      <c r="QS374" s="2"/>
      <c r="QT374" s="2"/>
      <c r="QU374" s="2"/>
      <c r="QV374" s="2">
        <v>2794.75</v>
      </c>
      <c r="QW374" s="2"/>
      <c r="QX374" s="2"/>
      <c r="QY374" s="2"/>
      <c r="QZ374" s="2"/>
      <c r="RA374" s="2"/>
      <c r="RB374" s="2"/>
      <c r="RC374" s="2"/>
      <c r="RD374" s="2"/>
      <c r="RE374" s="2"/>
      <c r="RF374" s="2"/>
      <c r="RG374" s="2"/>
      <c r="RH374" s="2"/>
      <c r="RI374" s="2">
        <v>3015</v>
      </c>
      <c r="RJ374" s="2"/>
      <c r="RK374" s="2"/>
      <c r="RL374" s="2"/>
      <c r="RM374" s="2"/>
      <c r="RN374" s="2"/>
      <c r="RO374" s="2"/>
      <c r="RP374" s="2"/>
      <c r="RQ374" s="2"/>
      <c r="RR374" s="2"/>
      <c r="RS374" s="2"/>
      <c r="RT374" s="2"/>
      <c r="RU374" s="2"/>
      <c r="RV374" s="2"/>
      <c r="RW374" s="2"/>
      <c r="RX374" s="2"/>
      <c r="RY374" s="2"/>
      <c r="RZ374" s="2">
        <v>7720</v>
      </c>
      <c r="SA374" s="2"/>
      <c r="SB374" s="2">
        <v>69429</v>
      </c>
      <c r="SC374" s="2"/>
      <c r="SD374" s="2"/>
      <c r="SE374" s="2"/>
      <c r="SF374" s="2">
        <v>124738</v>
      </c>
      <c r="SG374" s="2">
        <v>2309</v>
      </c>
      <c r="SH374" s="2">
        <v>7052</v>
      </c>
      <c r="SI374" s="2"/>
      <c r="SJ374" s="2">
        <v>8453</v>
      </c>
      <c r="SK374" s="2"/>
      <c r="SL374" s="2">
        <v>410</v>
      </c>
      <c r="SM374" s="2"/>
      <c r="SN374" s="2"/>
      <c r="SO374" s="2"/>
      <c r="SP374" s="2">
        <v>5890</v>
      </c>
      <c r="SQ374" s="2"/>
      <c r="SR374" s="2"/>
      <c r="SS374" s="2">
        <v>7397.25</v>
      </c>
      <c r="ST374" s="2"/>
      <c r="SU374" s="2"/>
      <c r="SV374" s="2"/>
      <c r="SW374" s="2"/>
      <c r="SX374" s="2"/>
      <c r="SY374" s="2"/>
      <c r="SZ374" s="2"/>
      <c r="TA374" s="2"/>
      <c r="TB374" s="2"/>
      <c r="TC374" s="2"/>
      <c r="TD374" s="2"/>
      <c r="TE374" s="2"/>
      <c r="TF374" s="2"/>
      <c r="TG374" s="2"/>
      <c r="TH374" s="2"/>
      <c r="TI374" s="2"/>
      <c r="TJ374" s="2"/>
      <c r="TK374" s="2"/>
      <c r="TL374" s="2">
        <v>29139</v>
      </c>
      <c r="TM374" s="2"/>
      <c r="TN374" s="2"/>
      <c r="TO374" s="2"/>
      <c r="TP374" s="2"/>
      <c r="TQ374" s="2"/>
      <c r="TR374" s="2"/>
      <c r="TS374" s="2"/>
      <c r="TT374" s="2"/>
      <c r="TU374" s="2"/>
      <c r="TV374" s="2"/>
      <c r="TW374" s="2"/>
      <c r="TX374" s="2">
        <v>5643</v>
      </c>
      <c r="TY374" s="2"/>
      <c r="TZ374" s="2">
        <v>20050</v>
      </c>
      <c r="UA374" s="2">
        <v>78790.3</v>
      </c>
      <c r="UB374" s="2">
        <v>79222</v>
      </c>
      <c r="UC374" s="2">
        <v>13145</v>
      </c>
      <c r="UD374" s="2">
        <v>31961.5</v>
      </c>
      <c r="UE374" s="2">
        <v>2660</v>
      </c>
      <c r="UF374" s="2"/>
      <c r="UG374" s="2"/>
      <c r="UH374" s="2"/>
      <c r="UI374" s="2">
        <v>5730</v>
      </c>
      <c r="UJ374" s="2"/>
      <c r="UK374" s="2"/>
      <c r="UL374" s="2"/>
      <c r="UM374" s="2"/>
      <c r="UN374" s="2"/>
      <c r="UO374" s="2"/>
      <c r="UP374" s="2"/>
      <c r="UQ374" s="2"/>
      <c r="UR374" s="2">
        <v>18399.5</v>
      </c>
      <c r="US374" s="2"/>
      <c r="UT374" s="2"/>
      <c r="UU374" s="2"/>
      <c r="UV374" s="2"/>
      <c r="UW374" s="2"/>
      <c r="UX374" s="2"/>
      <c r="UY374" s="2"/>
      <c r="UZ374" s="2"/>
      <c r="VA374" s="2">
        <v>1535</v>
      </c>
      <c r="VB374" s="2"/>
      <c r="VC374" s="2"/>
      <c r="VD374" s="2"/>
      <c r="VE374" s="2"/>
      <c r="VF374" s="2"/>
      <c r="VG374" s="2"/>
      <c r="VH374" s="2"/>
      <c r="VI374" s="2"/>
      <c r="VJ374" s="2"/>
      <c r="VK374" s="2">
        <v>1342.5</v>
      </c>
      <c r="VL374" s="2"/>
      <c r="VM374" s="2"/>
      <c r="VN374" s="2"/>
      <c r="VO374" s="2"/>
      <c r="VP374" s="2"/>
      <c r="VQ374" s="2"/>
      <c r="VR374" s="2"/>
      <c r="VS374" s="2"/>
      <c r="VT374" s="2"/>
      <c r="VU374" s="2"/>
      <c r="VV374" s="2"/>
      <c r="VW374" s="2"/>
      <c r="VX374" s="2"/>
      <c r="VY374" s="2"/>
      <c r="VZ374" s="2"/>
      <c r="WA374" s="2"/>
      <c r="WB374" s="2">
        <v>1400</v>
      </c>
      <c r="WC374" s="2"/>
      <c r="WD374" s="2"/>
      <c r="WE374" s="2"/>
      <c r="WF374" s="2"/>
      <c r="WG374" s="2">
        <v>3446.5</v>
      </c>
      <c r="WH374" s="2">
        <v>2900</v>
      </c>
      <c r="WI374" s="2"/>
      <c r="WJ374" s="2"/>
      <c r="WK374" s="2"/>
      <c r="WL374" s="2"/>
      <c r="WM374" s="2"/>
      <c r="WN374" s="2"/>
      <c r="WO374" s="2"/>
      <c r="WP374" s="2"/>
      <c r="WQ374" s="2">
        <v>741</v>
      </c>
      <c r="WR374" s="2"/>
      <c r="WS374" s="2">
        <v>462.5</v>
      </c>
      <c r="WT374" s="2">
        <v>8188.5</v>
      </c>
      <c r="WU374" s="2"/>
      <c r="WV374" s="2"/>
      <c r="WW374" s="2"/>
      <c r="WX374" s="2">
        <v>2085</v>
      </c>
      <c r="WY374" s="2"/>
      <c r="WZ374" s="2"/>
      <c r="XA374" s="2"/>
      <c r="XB374" s="2">
        <v>11730</v>
      </c>
      <c r="XC374" s="2"/>
      <c r="XD374" s="2"/>
      <c r="XE374" s="2"/>
      <c r="XF374" s="2"/>
      <c r="XG374" s="2">
        <v>5994</v>
      </c>
      <c r="XH374" s="2"/>
      <c r="XI374" s="2"/>
      <c r="XJ374" s="2"/>
      <c r="XK374" s="2"/>
      <c r="XL374" s="2"/>
      <c r="XM374" s="2"/>
      <c r="XN374" s="2"/>
      <c r="XO374" s="2"/>
      <c r="XP374" s="2"/>
      <c r="XQ374" s="2"/>
      <c r="XR374" s="2"/>
      <c r="XS374" s="2"/>
      <c r="XT374" s="2"/>
      <c r="XU374" s="2"/>
      <c r="XV374" s="2"/>
      <c r="XW374" s="2"/>
      <c r="XX374" s="2"/>
      <c r="XY374" s="2"/>
      <c r="XZ374" s="2"/>
      <c r="YA374" s="2"/>
      <c r="YB374" s="2"/>
      <c r="YC374" s="2"/>
      <c r="YD374" s="2"/>
      <c r="YE374" s="2"/>
      <c r="YF374" s="2"/>
      <c r="YG374" s="2"/>
      <c r="YH374" s="2"/>
      <c r="YI374" s="2"/>
      <c r="YJ374" s="2"/>
      <c r="YK374" s="2"/>
      <c r="YL374" s="2"/>
      <c r="YM374" s="2"/>
      <c r="YN374" s="2"/>
      <c r="YO374" s="2"/>
      <c r="YP374" s="2"/>
      <c r="YQ374" s="2"/>
      <c r="YR374" s="2"/>
      <c r="YS374" s="2"/>
      <c r="YT374" s="2"/>
      <c r="YU374" s="2">
        <v>9579</v>
      </c>
      <c r="YV374" s="2"/>
      <c r="YW374" s="2">
        <v>1400</v>
      </c>
      <c r="YX374" s="2"/>
      <c r="YY374" s="2"/>
      <c r="YZ374" s="2"/>
      <c r="ZA374" s="2"/>
      <c r="ZB374" s="2"/>
      <c r="ZC374" s="2"/>
      <c r="ZD374" s="2"/>
      <c r="ZE374" s="2"/>
      <c r="ZF374" s="2"/>
      <c r="ZG374" s="2"/>
      <c r="ZH374" s="2"/>
      <c r="ZI374" s="2"/>
      <c r="ZJ374" s="2"/>
      <c r="ZK374" s="2"/>
      <c r="ZL374" s="2"/>
      <c r="ZM374" s="2"/>
      <c r="ZN374" s="2">
        <v>4475</v>
      </c>
      <c r="ZO374" s="2"/>
      <c r="ZP374" s="2"/>
      <c r="ZQ374" s="2"/>
      <c r="ZR374" s="2"/>
      <c r="ZS374" s="2"/>
      <c r="ZT374" s="2"/>
      <c r="ZU374" s="2"/>
      <c r="ZV374" s="2"/>
      <c r="ZW374" s="2"/>
      <c r="ZX374" s="2"/>
      <c r="ZY374" s="2"/>
      <c r="ZZ374" s="2"/>
      <c r="AAA374" s="2"/>
      <c r="AAB374" s="2"/>
      <c r="AAC374" s="2"/>
      <c r="AAD374" s="2"/>
      <c r="AAE374" s="2"/>
      <c r="AAF374" s="2"/>
      <c r="AAG374" s="2"/>
      <c r="AAH374" s="2"/>
      <c r="AAI374" s="2"/>
      <c r="AAJ374" s="2"/>
      <c r="AAK374" s="2"/>
      <c r="AAL374" s="2"/>
      <c r="AAM374" s="2">
        <v>659</v>
      </c>
      <c r="AAN374" s="2"/>
      <c r="AAO374" s="2"/>
      <c r="AAP374" s="2"/>
      <c r="AAQ374" s="2"/>
      <c r="AAR374" s="2"/>
      <c r="AAS374" s="2"/>
      <c r="AAT374" s="2"/>
      <c r="AAU374" s="2"/>
      <c r="AAV374" s="2"/>
      <c r="AAW374" s="2"/>
      <c r="AAX374" s="2"/>
      <c r="AAY374" s="2"/>
      <c r="AAZ374" s="2"/>
      <c r="ABA374" s="2"/>
      <c r="ABB374" s="2"/>
      <c r="ABC374" s="2"/>
      <c r="ABD374" s="2"/>
      <c r="ABE374" s="2"/>
      <c r="ABF374" s="2"/>
      <c r="ABG374" s="2"/>
      <c r="ABH374" s="2"/>
      <c r="ABI374" s="2"/>
      <c r="ABJ374" s="2"/>
      <c r="ABK374" s="2"/>
      <c r="ABL374" s="2"/>
      <c r="ABM374" s="2"/>
      <c r="ABN374" s="2">
        <v>7427</v>
      </c>
      <c r="ABO374" s="2"/>
      <c r="ABP374" s="2"/>
      <c r="ABQ374" s="2"/>
      <c r="ABR374" s="2"/>
      <c r="ABS374" s="2"/>
      <c r="ABT374" s="2"/>
      <c r="ABU374" s="2"/>
      <c r="ABV374" s="2"/>
      <c r="ABW374" s="2">
        <v>50</v>
      </c>
      <c r="ABX374" s="2">
        <v>9822</v>
      </c>
      <c r="ABY374" s="2">
        <v>80082.75</v>
      </c>
      <c r="ABZ374" s="2"/>
      <c r="ACA374" s="2"/>
      <c r="ACB374" s="2"/>
      <c r="ACC374" s="2"/>
      <c r="ACD374" s="2">
        <v>54102.85</v>
      </c>
      <c r="ACE374" s="2"/>
      <c r="ACF374" s="2">
        <v>430</v>
      </c>
      <c r="ACG374" s="2"/>
      <c r="ACH374" s="2"/>
      <c r="ACI374" s="2"/>
      <c r="ACJ374" s="2"/>
      <c r="ACK374" s="2">
        <v>300</v>
      </c>
      <c r="ACL374" s="2"/>
      <c r="ACM374" s="2"/>
      <c r="ACN374" s="2">
        <v>6119</v>
      </c>
      <c r="ACO374" s="2"/>
      <c r="ACP374" s="2"/>
      <c r="ACQ374" s="2"/>
      <c r="ACR374" s="2">
        <v>2658</v>
      </c>
      <c r="ACS374" s="2"/>
      <c r="ACT374" s="2"/>
      <c r="ACU374" s="2"/>
      <c r="ACV374" s="2"/>
      <c r="ACW374" s="2"/>
      <c r="ACX374" s="2"/>
      <c r="ACY374" s="2"/>
      <c r="ACZ374" s="2"/>
      <c r="ADA374" s="2"/>
      <c r="ADB374" s="2"/>
      <c r="ADC374" s="2"/>
      <c r="ADD374" s="2"/>
      <c r="ADE374" s="2"/>
      <c r="ADF374" s="2">
        <v>3245</v>
      </c>
      <c r="ADG374" s="2"/>
      <c r="ADH374" s="2"/>
      <c r="ADI374" s="2"/>
      <c r="ADJ374" s="2">
        <v>1520</v>
      </c>
      <c r="ADK374" s="2">
        <v>20385.099999999999</v>
      </c>
      <c r="ADL374" s="2"/>
      <c r="ADM374" s="2">
        <v>9235</v>
      </c>
      <c r="ADN374" s="2">
        <v>1400</v>
      </c>
      <c r="ADO374" s="2">
        <v>9493</v>
      </c>
      <c r="ADP374" s="2">
        <v>30580.5</v>
      </c>
      <c r="ADQ374" s="2">
        <v>50790</v>
      </c>
      <c r="ADR374" s="2"/>
      <c r="ADS374" s="2">
        <v>10343</v>
      </c>
      <c r="ADT374" s="2"/>
      <c r="ADU374" s="2">
        <v>10085.5</v>
      </c>
      <c r="ADV374" s="2"/>
      <c r="ADW374" s="2"/>
      <c r="ADX374" s="2"/>
      <c r="ADY374" s="2">
        <v>12096</v>
      </c>
      <c r="ADZ374" s="2"/>
      <c r="AEA374" s="2"/>
      <c r="AEB374" s="2"/>
      <c r="AEC374" s="2"/>
      <c r="AED374" s="2"/>
      <c r="AEE374" s="2">
        <v>704</v>
      </c>
      <c r="AEF374" s="2"/>
      <c r="AEG374" s="2">
        <v>550</v>
      </c>
      <c r="AEH374" s="2"/>
      <c r="AEI374" s="2"/>
      <c r="AEJ374" s="2"/>
      <c r="AEK374" s="2"/>
      <c r="AEL374" s="2"/>
      <c r="AEM374" s="2"/>
      <c r="AEN374" s="2"/>
      <c r="AEO374" s="2"/>
      <c r="AEP374" s="2"/>
      <c r="AEQ374" s="2"/>
      <c r="AER374" s="2">
        <v>565</v>
      </c>
      <c r="AES374" s="2"/>
      <c r="AET374" s="2"/>
      <c r="AEU374" s="2"/>
      <c r="AEV374" s="2"/>
      <c r="AEW374" s="2"/>
      <c r="AEX374" s="2"/>
      <c r="AEY374" s="2"/>
      <c r="AEZ374" s="2"/>
      <c r="AFA374" s="2">
        <v>1557</v>
      </c>
      <c r="AFB374" s="2"/>
      <c r="AFC374" s="2"/>
      <c r="AFD374" s="2"/>
      <c r="AFE374" s="2"/>
      <c r="AFF374" s="2"/>
      <c r="AFG374" s="2"/>
      <c r="AFH374" s="2"/>
      <c r="AFI374" s="2">
        <v>51288.53</v>
      </c>
      <c r="AFJ374" s="2"/>
      <c r="AFK374" s="2"/>
      <c r="AFL374" s="2"/>
      <c r="AFM374" s="2"/>
      <c r="AFN374" s="2"/>
      <c r="AFO374" s="2"/>
      <c r="AFP374" s="2"/>
      <c r="AFQ374" s="2"/>
      <c r="AFR374" s="2"/>
      <c r="AFS374" s="2"/>
      <c r="AFT374" s="2"/>
      <c r="AFU374" s="2"/>
      <c r="AFV374" s="2"/>
      <c r="AFW374" s="2"/>
      <c r="AFX374" s="2"/>
      <c r="AFY374" s="2"/>
      <c r="AFZ374" s="2"/>
      <c r="AGA374" s="2"/>
      <c r="AGB374" s="2"/>
      <c r="AGC374" s="2"/>
      <c r="AGD374" s="2"/>
      <c r="AGE374" s="2"/>
      <c r="AGF374" s="2"/>
      <c r="AGG374" s="2"/>
      <c r="AGH374" s="2"/>
      <c r="AGI374" s="2"/>
      <c r="AGJ374" s="2">
        <v>4393</v>
      </c>
      <c r="AGK374" s="2">
        <v>84427.199999999997</v>
      </c>
      <c r="AGL374" s="2"/>
      <c r="AGM374" s="2"/>
      <c r="AGN374" s="2"/>
      <c r="AGO374" s="2"/>
      <c r="AGP374" s="2"/>
      <c r="AGQ374" s="2"/>
      <c r="AGR374" s="2">
        <v>19699</v>
      </c>
      <c r="AGS374" s="2">
        <v>22097</v>
      </c>
      <c r="AGT374" s="2"/>
      <c r="AGU374" s="2"/>
      <c r="AGV374" s="2"/>
      <c r="AGW374" s="2"/>
      <c r="AGX374" s="2"/>
      <c r="AGY374" s="2"/>
      <c r="AGZ374" s="2"/>
      <c r="AHA374" s="2"/>
      <c r="AHB374" s="2">
        <v>36284.5</v>
      </c>
      <c r="AHC374" s="2"/>
      <c r="AHD374" s="2">
        <v>99.5</v>
      </c>
      <c r="AHE374" s="2"/>
      <c r="AHF374" s="2">
        <v>3054</v>
      </c>
      <c r="AHG374" s="2"/>
      <c r="AHH374" s="2"/>
      <c r="AHI374" s="2"/>
      <c r="AHJ374" s="2"/>
      <c r="AHK374" s="2"/>
      <c r="AHL374" s="2"/>
      <c r="AHM374" s="2">
        <v>750</v>
      </c>
      <c r="AHN374" s="2"/>
      <c r="AHO374" s="2"/>
      <c r="AHP374" s="2">
        <v>23734012.150000002</v>
      </c>
    </row>
    <row r="375" spans="1:900">
      <c r="A375" s="1" t="s">
        <v>2731</v>
      </c>
      <c r="B375" s="1" t="s">
        <v>2611</v>
      </c>
      <c r="C375" s="1" t="s">
        <v>2612</v>
      </c>
      <c r="D375" s="2">
        <v>350292</v>
      </c>
      <c r="E375" s="2">
        <v>2676976.58</v>
      </c>
      <c r="F375" s="2"/>
      <c r="G375" s="2"/>
      <c r="H375" s="2"/>
      <c r="I375" s="2">
        <v>250000</v>
      </c>
      <c r="J375" s="2">
        <v>5413389.1699999999</v>
      </c>
      <c r="K375" s="2"/>
      <c r="L375" s="2">
        <v>380934</v>
      </c>
      <c r="M375" s="2"/>
      <c r="N375" s="2"/>
      <c r="O375" s="2">
        <v>2124768.5</v>
      </c>
      <c r="P375" s="2"/>
      <c r="Q375" s="2"/>
      <c r="R375" s="2">
        <v>345967</v>
      </c>
      <c r="S375" s="2"/>
      <c r="T375" s="2"/>
      <c r="U375" s="2">
        <v>250418.38</v>
      </c>
      <c r="V375" s="2"/>
      <c r="W375" s="2"/>
      <c r="X375" s="2"/>
      <c r="Y375" s="2"/>
      <c r="Z375" s="2"/>
      <c r="AA375" s="2"/>
      <c r="AB375" s="2">
        <v>1921181.18</v>
      </c>
      <c r="AC375" s="2"/>
      <c r="AD375" s="2">
        <v>1136835.5</v>
      </c>
      <c r="AE375" s="2">
        <v>75345</v>
      </c>
      <c r="AF375" s="2"/>
      <c r="AG375" s="2"/>
      <c r="AH375" s="2">
        <v>341903.94</v>
      </c>
      <c r="AI375" s="2"/>
      <c r="AJ375" s="2"/>
      <c r="AK375" s="2"/>
      <c r="AL375" s="2"/>
      <c r="AM375" s="2"/>
      <c r="AN375" s="2"/>
      <c r="AO375" s="2"/>
      <c r="AP375" s="2"/>
      <c r="AQ375" s="2"/>
      <c r="AR375" s="2">
        <v>45930</v>
      </c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>
        <v>91878</v>
      </c>
      <c r="BD375" s="2"/>
      <c r="BE375" s="2"/>
      <c r="BF375" s="2"/>
      <c r="BG375" s="2"/>
      <c r="BH375" s="2"/>
      <c r="BI375" s="2"/>
      <c r="BJ375" s="2"/>
      <c r="BK375" s="2"/>
      <c r="BL375" s="2">
        <v>87390</v>
      </c>
      <c r="BM375" s="2"/>
      <c r="BN375" s="2"/>
      <c r="BO375" s="2"/>
      <c r="BP375" s="2"/>
      <c r="BQ375" s="2"/>
      <c r="BR375" s="2">
        <v>15288000</v>
      </c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>
        <v>8951637</v>
      </c>
      <c r="CD375" s="2"/>
      <c r="CE375" s="2"/>
      <c r="CF375" s="2">
        <v>90000</v>
      </c>
      <c r="CG375" s="2"/>
      <c r="CH375" s="2"/>
      <c r="CI375" s="2">
        <v>203633.39</v>
      </c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>
        <v>2318500</v>
      </c>
      <c r="FO375" s="2"/>
      <c r="FP375" s="2"/>
      <c r="FQ375" s="2"/>
      <c r="FR375" s="2"/>
      <c r="FS375" s="2">
        <v>200000</v>
      </c>
      <c r="FT375" s="2"/>
      <c r="FU375" s="2">
        <v>320000</v>
      </c>
      <c r="FV375" s="2">
        <v>300000</v>
      </c>
      <c r="FW375" s="2"/>
      <c r="FX375" s="2"/>
      <c r="FY375" s="2"/>
      <c r="FZ375" s="2"/>
      <c r="GA375" s="2">
        <v>490000</v>
      </c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>
        <v>35000</v>
      </c>
      <c r="GM375" s="2"/>
      <c r="GN375" s="2"/>
      <c r="GO375" s="2"/>
      <c r="GP375" s="2"/>
      <c r="GQ375" s="2"/>
      <c r="GR375" s="2"/>
      <c r="GS375" s="2"/>
      <c r="GT375" s="2"/>
      <c r="GU375" s="2"/>
      <c r="GV375" s="2"/>
      <c r="GW375" s="2"/>
      <c r="GX375" s="2"/>
      <c r="GY375" s="2"/>
      <c r="GZ375" s="2"/>
      <c r="HA375" s="2"/>
      <c r="HB375" s="2"/>
      <c r="HC375" s="2"/>
      <c r="HD375" s="2"/>
      <c r="HE375" s="2"/>
      <c r="HF375" s="2"/>
      <c r="HG375" s="2"/>
      <c r="HH375" s="2"/>
      <c r="HI375" s="2"/>
      <c r="HJ375" s="2"/>
      <c r="HK375" s="2"/>
      <c r="HL375" s="2"/>
      <c r="HM375" s="2"/>
      <c r="HN375" s="2"/>
      <c r="HO375" s="2"/>
      <c r="HP375" s="2"/>
      <c r="HQ375" s="2"/>
      <c r="HR375" s="2"/>
      <c r="HS375" s="2"/>
      <c r="HT375" s="2"/>
      <c r="HU375" s="2"/>
      <c r="HV375" s="2"/>
      <c r="HW375" s="2"/>
      <c r="HX375" s="2"/>
      <c r="HY375" s="2"/>
      <c r="HZ375" s="2"/>
      <c r="IA375" s="2"/>
      <c r="IB375" s="2"/>
      <c r="IC375" s="2"/>
      <c r="ID375" s="2"/>
      <c r="IE375" s="2"/>
      <c r="IF375" s="2"/>
      <c r="IG375" s="2"/>
      <c r="IH375" s="2"/>
      <c r="II375" s="2"/>
      <c r="IJ375" s="2"/>
      <c r="IK375" s="2"/>
      <c r="IL375" s="2"/>
      <c r="IM375" s="2"/>
      <c r="IN375" s="2"/>
      <c r="IO375" s="2"/>
      <c r="IP375" s="2"/>
      <c r="IQ375" s="2"/>
      <c r="IR375" s="2"/>
      <c r="IS375" s="2"/>
      <c r="IT375" s="2"/>
      <c r="IU375" s="2"/>
      <c r="IV375" s="2"/>
      <c r="IW375" s="2"/>
      <c r="IX375" s="2"/>
      <c r="IY375" s="2"/>
      <c r="IZ375" s="2"/>
      <c r="JA375" s="2"/>
      <c r="JB375" s="2"/>
      <c r="JC375" s="2"/>
      <c r="JD375" s="2"/>
      <c r="JE375" s="2"/>
      <c r="JF375" s="2"/>
      <c r="JG375" s="2"/>
      <c r="JH375" s="2"/>
      <c r="JI375" s="2"/>
      <c r="JJ375" s="2"/>
      <c r="JK375" s="2">
        <v>878459.61</v>
      </c>
      <c r="JL375" s="2"/>
      <c r="JM375" s="2"/>
      <c r="JN375" s="2"/>
      <c r="JO375" s="2"/>
      <c r="JP375" s="2"/>
      <c r="JQ375" s="2"/>
      <c r="JR375" s="2"/>
      <c r="JS375" s="2">
        <v>595906</v>
      </c>
      <c r="JT375" s="2"/>
      <c r="JU375" s="2"/>
      <c r="JV375" s="2">
        <v>3625080</v>
      </c>
      <c r="JW375" s="2"/>
      <c r="JX375" s="2">
        <v>1858700</v>
      </c>
      <c r="JY375" s="2"/>
      <c r="JZ375" s="2"/>
      <c r="KA375" s="2"/>
      <c r="KB375" s="2"/>
      <c r="KC375" s="2">
        <v>315527</v>
      </c>
      <c r="KD375" s="2"/>
      <c r="KE375" s="2"/>
      <c r="KF375" s="2"/>
      <c r="KG375" s="2"/>
      <c r="KH375" s="2"/>
      <c r="KI375" s="2"/>
      <c r="KJ375" s="2"/>
      <c r="KK375" s="2"/>
      <c r="KL375" s="2"/>
      <c r="KM375" s="2"/>
      <c r="KN375" s="2"/>
      <c r="KO375" s="2"/>
      <c r="KP375" s="2"/>
      <c r="KQ375" s="2"/>
      <c r="KR375" s="2"/>
      <c r="KS375" s="2">
        <v>0</v>
      </c>
      <c r="KT375" s="2"/>
      <c r="KU375" s="2"/>
      <c r="KV375" s="2"/>
      <c r="KW375" s="2"/>
      <c r="KX375" s="2">
        <v>255000</v>
      </c>
      <c r="KY375" s="2"/>
      <c r="KZ375" s="2"/>
      <c r="LA375" s="2"/>
      <c r="LB375" s="2">
        <v>1018000</v>
      </c>
      <c r="LC375" s="2"/>
      <c r="LD375" s="2"/>
      <c r="LE375" s="2"/>
      <c r="LF375" s="2">
        <v>4485400</v>
      </c>
      <c r="LG375" s="2"/>
      <c r="LH375" s="2"/>
      <c r="LI375" s="2"/>
      <c r="LJ375" s="2"/>
      <c r="LK375" s="2">
        <v>3827621.74</v>
      </c>
      <c r="LL375" s="2"/>
      <c r="LM375" s="2"/>
      <c r="LN375" s="2"/>
      <c r="LO375" s="2"/>
      <c r="LP375" s="2"/>
      <c r="LQ375" s="2">
        <v>159736.07999999999</v>
      </c>
      <c r="LR375" s="2"/>
      <c r="LS375" s="2"/>
      <c r="LT375" s="2"/>
      <c r="LU375" s="2"/>
      <c r="LV375" s="2"/>
      <c r="LW375" s="2"/>
      <c r="LX375" s="2"/>
      <c r="LY375" s="2"/>
      <c r="LZ375" s="2"/>
      <c r="MA375" s="2"/>
      <c r="MB375" s="2"/>
      <c r="MC375" s="2"/>
      <c r="MD375" s="2"/>
      <c r="ME375" s="2"/>
      <c r="MF375" s="2">
        <v>534200</v>
      </c>
      <c r="MG375" s="2"/>
      <c r="MH375" s="2"/>
      <c r="MI375" s="2"/>
      <c r="MJ375" s="2"/>
      <c r="MK375" s="2"/>
      <c r="ML375" s="2"/>
      <c r="MM375" s="2"/>
      <c r="MN375" s="2"/>
      <c r="MO375" s="2"/>
      <c r="MP375" s="2"/>
      <c r="MQ375" s="2"/>
      <c r="MR375" s="2">
        <v>27705000</v>
      </c>
      <c r="MS375" s="2"/>
      <c r="MT375" s="2"/>
      <c r="MU375" s="2"/>
      <c r="MV375" s="2"/>
      <c r="MW375" s="2"/>
      <c r="MX375" s="2"/>
      <c r="MY375" s="2"/>
      <c r="MZ375" s="2"/>
      <c r="NA375" s="2"/>
      <c r="NB375" s="2"/>
      <c r="NC375" s="2">
        <v>35452561</v>
      </c>
      <c r="ND375" s="2"/>
      <c r="NE375" s="2"/>
      <c r="NF375" s="2">
        <v>2130400</v>
      </c>
      <c r="NG375" s="2">
        <v>186600</v>
      </c>
      <c r="NH375" s="2">
        <v>1262000</v>
      </c>
      <c r="NI375" s="2"/>
      <c r="NJ375" s="2">
        <v>1280485.5</v>
      </c>
      <c r="NK375" s="2"/>
      <c r="NL375" s="2">
        <v>1382200</v>
      </c>
      <c r="NM375" s="2"/>
      <c r="NN375" s="2"/>
      <c r="NO375" s="2">
        <v>2500</v>
      </c>
      <c r="NP375" s="2"/>
      <c r="NQ375" s="2"/>
      <c r="NR375" s="2"/>
      <c r="NS375" s="2">
        <v>116970</v>
      </c>
      <c r="NT375" s="2"/>
      <c r="NU375" s="2"/>
      <c r="NV375" s="2"/>
      <c r="NW375" s="2">
        <v>216000</v>
      </c>
      <c r="NX375" s="2"/>
      <c r="NY375" s="2"/>
      <c r="NZ375" s="2">
        <v>86800</v>
      </c>
      <c r="OA375" s="2"/>
      <c r="OB375" s="2"/>
      <c r="OC375" s="2">
        <v>167421.04999999999</v>
      </c>
      <c r="OD375" s="2"/>
      <c r="OE375" s="2"/>
      <c r="OF375" s="2"/>
      <c r="OG375" s="2"/>
      <c r="OH375" s="2"/>
      <c r="OI375" s="2"/>
      <c r="OJ375" s="2"/>
      <c r="OK375" s="2"/>
      <c r="OL375" s="2"/>
      <c r="OM375" s="2"/>
      <c r="ON375" s="2"/>
      <c r="OO375" s="2"/>
      <c r="OP375" s="2"/>
      <c r="OQ375" s="2"/>
      <c r="OR375" s="2"/>
      <c r="OS375" s="2"/>
      <c r="OT375" s="2"/>
      <c r="OU375" s="2"/>
      <c r="OV375" s="2"/>
      <c r="OW375" s="2"/>
      <c r="OX375" s="2"/>
      <c r="OY375" s="2"/>
      <c r="OZ375" s="2"/>
      <c r="PA375" s="2"/>
      <c r="PB375" s="2"/>
      <c r="PC375" s="2"/>
      <c r="PD375" s="2"/>
      <c r="PE375" s="2"/>
      <c r="PF375" s="2"/>
      <c r="PG375" s="2"/>
      <c r="PH375" s="2"/>
      <c r="PI375" s="2">
        <v>195000</v>
      </c>
      <c r="PJ375" s="2"/>
      <c r="PK375" s="2">
        <v>7827.31</v>
      </c>
      <c r="PL375" s="2"/>
      <c r="PM375" s="2"/>
      <c r="PN375" s="2"/>
      <c r="PO375" s="2"/>
      <c r="PP375" s="2"/>
      <c r="PQ375" s="2"/>
      <c r="PR375" s="2"/>
      <c r="PS375" s="2"/>
      <c r="PT375" s="2">
        <v>27300</v>
      </c>
      <c r="PU375" s="2"/>
      <c r="PV375" s="2"/>
      <c r="PW375" s="2"/>
      <c r="PX375" s="2"/>
      <c r="PY375" s="2">
        <v>3200</v>
      </c>
      <c r="PZ375" s="2"/>
      <c r="QA375" s="2"/>
      <c r="QB375" s="2"/>
      <c r="QC375" s="2"/>
      <c r="QD375" s="2"/>
      <c r="QE375" s="2">
        <v>964032</v>
      </c>
      <c r="QF375" s="2"/>
      <c r="QG375" s="2">
        <v>420000</v>
      </c>
      <c r="QH375" s="2">
        <v>57820</v>
      </c>
      <c r="QI375" s="2"/>
      <c r="QJ375" s="2"/>
      <c r="QK375" s="2"/>
      <c r="QL375" s="2"/>
      <c r="QM375" s="2"/>
      <c r="QN375" s="2"/>
      <c r="QO375" s="2">
        <v>800</v>
      </c>
      <c r="QP375" s="2">
        <v>6150</v>
      </c>
      <c r="QQ375" s="2">
        <v>6950</v>
      </c>
      <c r="QR375" s="2">
        <v>19720</v>
      </c>
      <c r="QS375" s="2"/>
      <c r="QT375" s="2"/>
      <c r="QU375" s="2"/>
      <c r="QV375" s="2">
        <v>592000</v>
      </c>
      <c r="QW375" s="2"/>
      <c r="QX375" s="2">
        <v>29000</v>
      </c>
      <c r="QY375" s="2"/>
      <c r="QZ375" s="2"/>
      <c r="RA375" s="2"/>
      <c r="RB375" s="2"/>
      <c r="RC375" s="2"/>
      <c r="RD375" s="2"/>
      <c r="RE375" s="2"/>
      <c r="RF375" s="2">
        <v>100000</v>
      </c>
      <c r="RG375" s="2"/>
      <c r="RH375" s="2"/>
      <c r="RI375" s="2"/>
      <c r="RJ375" s="2">
        <v>33290</v>
      </c>
      <c r="RK375" s="2"/>
      <c r="RL375" s="2">
        <v>2521197.5</v>
      </c>
      <c r="RM375" s="2"/>
      <c r="RN375" s="2"/>
      <c r="RO375" s="2"/>
      <c r="RP375" s="2"/>
      <c r="RQ375" s="2"/>
      <c r="RR375" s="2"/>
      <c r="RS375" s="2"/>
      <c r="RT375" s="2"/>
      <c r="RU375" s="2"/>
      <c r="RV375" s="2"/>
      <c r="RW375" s="2"/>
      <c r="RX375" s="2"/>
      <c r="RY375" s="2"/>
      <c r="RZ375" s="2"/>
      <c r="SA375" s="2"/>
      <c r="SB375" s="2"/>
      <c r="SC375" s="2"/>
      <c r="SD375" s="2"/>
      <c r="SE375" s="2"/>
      <c r="SF375" s="2"/>
      <c r="SG375" s="2"/>
      <c r="SH375" s="2"/>
      <c r="SI375" s="2"/>
      <c r="SJ375" s="2"/>
      <c r="SK375" s="2"/>
      <c r="SL375" s="2"/>
      <c r="SM375" s="2"/>
      <c r="SN375" s="2"/>
      <c r="SO375" s="2"/>
      <c r="SP375" s="2"/>
      <c r="SQ375" s="2">
        <v>829325</v>
      </c>
      <c r="SR375" s="2"/>
      <c r="SS375" s="2"/>
      <c r="ST375" s="2"/>
      <c r="SU375" s="2"/>
      <c r="SV375" s="2"/>
      <c r="SW375" s="2"/>
      <c r="SX375" s="2"/>
      <c r="SY375" s="2"/>
      <c r="SZ375" s="2"/>
      <c r="TA375" s="2"/>
      <c r="TB375" s="2"/>
      <c r="TC375" s="2"/>
      <c r="TD375" s="2"/>
      <c r="TE375" s="2">
        <v>30000</v>
      </c>
      <c r="TF375" s="2"/>
      <c r="TG375" s="2"/>
      <c r="TH375" s="2">
        <v>1474700</v>
      </c>
      <c r="TI375" s="2"/>
      <c r="TJ375" s="2"/>
      <c r="TK375" s="2"/>
      <c r="TL375" s="2"/>
      <c r="TM375" s="2"/>
      <c r="TN375" s="2"/>
      <c r="TO375" s="2">
        <v>616392</v>
      </c>
      <c r="TP375" s="2">
        <v>106846.78</v>
      </c>
      <c r="TQ375" s="2"/>
      <c r="TR375" s="2"/>
      <c r="TS375" s="2"/>
      <c r="TT375" s="2">
        <v>10880</v>
      </c>
      <c r="TU375" s="2"/>
      <c r="TV375" s="2"/>
      <c r="TW375" s="2"/>
      <c r="TX375" s="2"/>
      <c r="TY375" s="2">
        <v>1126632</v>
      </c>
      <c r="TZ375" s="2">
        <v>99253.75</v>
      </c>
      <c r="UA375" s="2"/>
      <c r="UB375" s="2"/>
      <c r="UC375" s="2"/>
      <c r="UD375" s="2">
        <v>5697690.4699999997</v>
      </c>
      <c r="UE375" s="2"/>
      <c r="UF375" s="2">
        <v>259380</v>
      </c>
      <c r="UG375" s="2"/>
      <c r="UH375" s="2"/>
      <c r="UI375" s="2"/>
      <c r="UJ375" s="2"/>
      <c r="UK375" s="2"/>
      <c r="UL375" s="2"/>
      <c r="UM375" s="2"/>
      <c r="UN375" s="2"/>
      <c r="UO375" s="2"/>
      <c r="UP375" s="2"/>
      <c r="UQ375" s="2"/>
      <c r="UR375" s="2"/>
      <c r="US375" s="2"/>
      <c r="UT375" s="2"/>
      <c r="UU375" s="2"/>
      <c r="UV375" s="2"/>
      <c r="UW375" s="2"/>
      <c r="UX375" s="2"/>
      <c r="UY375" s="2"/>
      <c r="UZ375" s="2"/>
      <c r="VA375" s="2"/>
      <c r="VB375" s="2"/>
      <c r="VC375" s="2"/>
      <c r="VD375" s="2"/>
      <c r="VE375" s="2"/>
      <c r="VF375" s="2"/>
      <c r="VG375" s="2"/>
      <c r="VH375" s="2"/>
      <c r="VI375" s="2"/>
      <c r="VJ375" s="2"/>
      <c r="VK375" s="2"/>
      <c r="VL375" s="2"/>
      <c r="VM375" s="2"/>
      <c r="VN375" s="2"/>
      <c r="VO375" s="2"/>
      <c r="VP375" s="2">
        <v>17000</v>
      </c>
      <c r="VQ375" s="2"/>
      <c r="VR375" s="2"/>
      <c r="VS375" s="2"/>
      <c r="VT375" s="2"/>
      <c r="VU375" s="2"/>
      <c r="VV375" s="2"/>
      <c r="VW375" s="2"/>
      <c r="VX375" s="2"/>
      <c r="VY375" s="2"/>
      <c r="VZ375" s="2"/>
      <c r="WA375" s="2"/>
      <c r="WB375" s="2">
        <v>170318.53</v>
      </c>
      <c r="WC375" s="2">
        <v>215567.21</v>
      </c>
      <c r="WD375" s="2">
        <v>287834.39</v>
      </c>
      <c r="WE375" s="2">
        <v>123938.98</v>
      </c>
      <c r="WF375" s="2"/>
      <c r="WG375" s="2">
        <v>50000</v>
      </c>
      <c r="WH375" s="2">
        <v>582270.24</v>
      </c>
      <c r="WI375" s="2">
        <v>553004.11</v>
      </c>
      <c r="WJ375" s="2">
        <v>164245.09</v>
      </c>
      <c r="WK375" s="2"/>
      <c r="WL375" s="2">
        <v>2320478.5499999998</v>
      </c>
      <c r="WM375" s="2">
        <v>35000</v>
      </c>
      <c r="WN375" s="2"/>
      <c r="WO375" s="2">
        <v>9534878.4900000002</v>
      </c>
      <c r="WP375" s="2"/>
      <c r="WQ375" s="2"/>
      <c r="WR375" s="2">
        <v>294259.90999999997</v>
      </c>
      <c r="WS375" s="2"/>
      <c r="WT375" s="2">
        <v>8338410.0800000001</v>
      </c>
      <c r="WU375" s="2"/>
      <c r="WV375" s="2">
        <v>280249.15000000002</v>
      </c>
      <c r="WW375" s="2">
        <v>171898.2</v>
      </c>
      <c r="WX375" s="2"/>
      <c r="WY375" s="2"/>
      <c r="WZ375" s="2">
        <v>720782.36</v>
      </c>
      <c r="XA375" s="2">
        <v>262416.63</v>
      </c>
      <c r="XB375" s="2"/>
      <c r="XC375" s="2">
        <v>1648646.61</v>
      </c>
      <c r="XD375" s="2">
        <v>335460.32</v>
      </c>
      <c r="XE375" s="2">
        <v>205997.09</v>
      </c>
      <c r="XF375" s="2"/>
      <c r="XG375" s="2">
        <v>33549662.25</v>
      </c>
      <c r="XH375" s="2"/>
      <c r="XI375" s="2"/>
      <c r="XJ375" s="2">
        <v>51961.81</v>
      </c>
      <c r="XK375" s="2"/>
      <c r="XL375" s="2"/>
      <c r="XM375" s="2"/>
      <c r="XN375" s="2"/>
      <c r="XO375" s="2"/>
      <c r="XP375" s="2"/>
      <c r="XQ375" s="2"/>
      <c r="XR375" s="2"/>
      <c r="XS375" s="2"/>
      <c r="XT375" s="2"/>
      <c r="XU375" s="2"/>
      <c r="XV375" s="2"/>
      <c r="XW375" s="2"/>
      <c r="XX375" s="2"/>
      <c r="XY375" s="2"/>
      <c r="XZ375" s="2"/>
      <c r="YA375" s="2"/>
      <c r="YB375" s="2"/>
      <c r="YC375" s="2"/>
      <c r="YD375" s="2"/>
      <c r="YE375" s="2"/>
      <c r="YF375" s="2"/>
      <c r="YG375" s="2"/>
      <c r="YH375" s="2">
        <v>0</v>
      </c>
      <c r="YI375" s="2"/>
      <c r="YJ375" s="2"/>
      <c r="YK375" s="2"/>
      <c r="YL375" s="2"/>
      <c r="YM375" s="2"/>
      <c r="YN375" s="2"/>
      <c r="YO375" s="2"/>
      <c r="YP375" s="2"/>
      <c r="YQ375" s="2"/>
      <c r="YR375" s="2"/>
      <c r="YS375" s="2"/>
      <c r="YT375" s="2"/>
      <c r="YU375" s="2"/>
      <c r="YV375" s="2"/>
      <c r="YW375" s="2"/>
      <c r="YX375" s="2"/>
      <c r="YY375" s="2"/>
      <c r="YZ375" s="2"/>
      <c r="ZA375" s="2"/>
      <c r="ZB375" s="2">
        <v>230500</v>
      </c>
      <c r="ZC375" s="2"/>
      <c r="ZD375" s="2"/>
      <c r="ZE375" s="2"/>
      <c r="ZF375" s="2"/>
      <c r="ZG375" s="2"/>
      <c r="ZH375" s="2"/>
      <c r="ZI375" s="2"/>
      <c r="ZJ375" s="2"/>
      <c r="ZK375" s="2"/>
      <c r="ZL375" s="2"/>
      <c r="ZM375" s="2"/>
      <c r="ZN375" s="2"/>
      <c r="ZO375" s="2">
        <v>783584.48</v>
      </c>
      <c r="ZP375" s="2"/>
      <c r="ZQ375" s="2"/>
      <c r="ZR375" s="2"/>
      <c r="ZS375" s="2"/>
      <c r="ZT375" s="2"/>
      <c r="ZU375" s="2">
        <v>254606.99</v>
      </c>
      <c r="ZV375" s="2"/>
      <c r="ZW375" s="2"/>
      <c r="ZX375" s="2"/>
      <c r="ZY375" s="2"/>
      <c r="ZZ375" s="2"/>
      <c r="AAA375" s="2"/>
      <c r="AAB375" s="2"/>
      <c r="AAC375" s="2"/>
      <c r="AAD375" s="2"/>
      <c r="AAE375" s="2"/>
      <c r="AAF375" s="2"/>
      <c r="AAG375" s="2">
        <v>595584.35</v>
      </c>
      <c r="AAH375" s="2"/>
      <c r="AAI375" s="2">
        <v>466189</v>
      </c>
      <c r="AAJ375" s="2"/>
      <c r="AAK375" s="2"/>
      <c r="AAL375" s="2">
        <v>960000</v>
      </c>
      <c r="AAM375" s="2">
        <v>222680</v>
      </c>
      <c r="AAN375" s="2"/>
      <c r="AAO375" s="2">
        <v>50000</v>
      </c>
      <c r="AAP375" s="2"/>
      <c r="AAQ375" s="2"/>
      <c r="AAR375" s="2"/>
      <c r="AAS375" s="2"/>
      <c r="AAT375" s="2">
        <v>600000</v>
      </c>
      <c r="AAU375" s="2"/>
      <c r="AAV375" s="2"/>
      <c r="AAW375" s="2"/>
      <c r="AAX375" s="2"/>
      <c r="AAY375" s="2"/>
      <c r="AAZ375" s="2">
        <v>6890863</v>
      </c>
      <c r="ABA375" s="2"/>
      <c r="ABB375" s="2"/>
      <c r="ABC375" s="2"/>
      <c r="ABD375" s="2"/>
      <c r="ABE375" s="2"/>
      <c r="ABF375" s="2"/>
      <c r="ABG375" s="2"/>
      <c r="ABH375" s="2"/>
      <c r="ABI375" s="2"/>
      <c r="ABJ375" s="2">
        <v>1768576</v>
      </c>
      <c r="ABK375" s="2"/>
      <c r="ABL375" s="2"/>
      <c r="ABM375" s="2">
        <v>1464090.25</v>
      </c>
      <c r="ABN375" s="2"/>
      <c r="ABO375" s="2">
        <v>971153.63</v>
      </c>
      <c r="ABP375" s="2">
        <v>1473913.62</v>
      </c>
      <c r="ABQ375" s="2">
        <v>694960.35</v>
      </c>
      <c r="ABR375" s="2">
        <v>335350</v>
      </c>
      <c r="ABS375" s="2">
        <v>572176</v>
      </c>
      <c r="ABT375" s="2">
        <v>300730</v>
      </c>
      <c r="ABU375" s="2">
        <v>300000</v>
      </c>
      <c r="ABV375" s="2"/>
      <c r="ABW375" s="2"/>
      <c r="ABX375" s="2">
        <v>2040000</v>
      </c>
      <c r="ABY375" s="2">
        <v>7414000</v>
      </c>
      <c r="ABZ375" s="2"/>
      <c r="ACA375" s="2"/>
      <c r="ACB375" s="2">
        <v>200000</v>
      </c>
      <c r="ACC375" s="2"/>
      <c r="ACD375" s="2"/>
      <c r="ACE375" s="2"/>
      <c r="ACF375" s="2"/>
      <c r="ACG375" s="2">
        <v>404930</v>
      </c>
      <c r="ACH375" s="2"/>
      <c r="ACI375" s="2">
        <v>300000</v>
      </c>
      <c r="ACJ375" s="2"/>
      <c r="ACK375" s="2"/>
      <c r="ACL375" s="2">
        <v>736396.45</v>
      </c>
      <c r="ACM375" s="2"/>
      <c r="ACN375" s="2">
        <v>2462920.5</v>
      </c>
      <c r="ACO375" s="2"/>
      <c r="ACP375" s="2"/>
      <c r="ACQ375" s="2">
        <v>2351080</v>
      </c>
      <c r="ACR375" s="2"/>
      <c r="ACS375" s="2"/>
      <c r="ACT375" s="2"/>
      <c r="ACU375" s="2"/>
      <c r="ACV375" s="2"/>
      <c r="ACW375" s="2"/>
      <c r="ACX375" s="2"/>
      <c r="ACY375" s="2"/>
      <c r="ACZ375" s="2">
        <v>1034118</v>
      </c>
      <c r="ADA375" s="2"/>
      <c r="ADB375" s="2"/>
      <c r="ADC375" s="2"/>
      <c r="ADD375" s="2">
        <v>674529.03</v>
      </c>
      <c r="ADE375" s="2"/>
      <c r="ADF375" s="2">
        <v>935500</v>
      </c>
      <c r="ADG375" s="2"/>
      <c r="ADH375" s="2"/>
      <c r="ADI375" s="2"/>
      <c r="ADJ375" s="2"/>
      <c r="ADK375" s="2"/>
      <c r="ADL375" s="2"/>
      <c r="ADM375" s="2"/>
      <c r="ADN375" s="2">
        <v>21509870.239999998</v>
      </c>
      <c r="ADO375" s="2">
        <v>439760</v>
      </c>
      <c r="ADP375" s="2">
        <v>120159</v>
      </c>
      <c r="ADQ375" s="2"/>
      <c r="ADR375" s="2"/>
      <c r="ADS375" s="2"/>
      <c r="ADT375" s="2"/>
      <c r="ADU375" s="2"/>
      <c r="ADV375" s="2">
        <v>35206000</v>
      </c>
      <c r="ADW375" s="2"/>
      <c r="ADX375" s="2"/>
      <c r="ADY375" s="2"/>
      <c r="ADZ375" s="2"/>
      <c r="AEA375" s="2">
        <v>216960</v>
      </c>
      <c r="AEB375" s="2"/>
      <c r="AEC375" s="2"/>
      <c r="AED375" s="2"/>
      <c r="AEE375" s="2"/>
      <c r="AEF375" s="2"/>
      <c r="AEG375" s="2">
        <v>16939614.780000001</v>
      </c>
      <c r="AEH375" s="2"/>
      <c r="AEI375" s="2">
        <v>822569</v>
      </c>
      <c r="AEJ375" s="2"/>
      <c r="AEK375" s="2"/>
      <c r="AEL375" s="2">
        <v>146620</v>
      </c>
      <c r="AEM375" s="2">
        <v>8000</v>
      </c>
      <c r="AEN375" s="2"/>
      <c r="AEO375" s="2"/>
      <c r="AEP375" s="2"/>
      <c r="AEQ375" s="2">
        <v>71500</v>
      </c>
      <c r="AER375" s="2"/>
      <c r="AES375" s="2"/>
      <c r="AET375" s="2"/>
      <c r="AEU375" s="2"/>
      <c r="AEV375" s="2"/>
      <c r="AEW375" s="2"/>
      <c r="AEX375" s="2"/>
      <c r="AEY375" s="2"/>
      <c r="AEZ375" s="2">
        <v>550000</v>
      </c>
      <c r="AFA375" s="2"/>
      <c r="AFB375" s="2"/>
      <c r="AFC375" s="2">
        <v>50000</v>
      </c>
      <c r="AFD375" s="2"/>
      <c r="AFE375" s="2"/>
      <c r="AFF375" s="2"/>
      <c r="AFG375" s="2"/>
      <c r="AFH375" s="2"/>
      <c r="AFI375" s="2"/>
      <c r="AFJ375" s="2"/>
      <c r="AFK375" s="2"/>
      <c r="AFL375" s="2"/>
      <c r="AFM375" s="2"/>
      <c r="AFN375" s="2"/>
      <c r="AFO375" s="2"/>
      <c r="AFP375" s="2"/>
      <c r="AFQ375" s="2"/>
      <c r="AFR375" s="2"/>
      <c r="AFS375" s="2"/>
      <c r="AFT375" s="2"/>
      <c r="AFU375" s="2"/>
      <c r="AFV375" s="2"/>
      <c r="AFW375" s="2"/>
      <c r="AFX375" s="2"/>
      <c r="AFY375" s="2">
        <v>959945.79</v>
      </c>
      <c r="AFZ375" s="2"/>
      <c r="AGA375" s="2"/>
      <c r="AGB375" s="2"/>
      <c r="AGC375" s="2"/>
      <c r="AGD375" s="2"/>
      <c r="AGE375" s="2">
        <v>191567.35</v>
      </c>
      <c r="AGF375" s="2"/>
      <c r="AGG375" s="2"/>
      <c r="AGH375" s="2"/>
      <c r="AGI375" s="2"/>
      <c r="AGJ375" s="2"/>
      <c r="AGK375" s="2"/>
      <c r="AGL375" s="2"/>
      <c r="AGM375" s="2"/>
      <c r="AGN375" s="2"/>
      <c r="AGO375" s="2"/>
      <c r="AGP375" s="2"/>
      <c r="AGQ375" s="2"/>
      <c r="AGR375" s="2"/>
      <c r="AGS375" s="2"/>
      <c r="AGT375" s="2"/>
      <c r="AGU375" s="2"/>
      <c r="AGV375" s="2">
        <v>3000000</v>
      </c>
      <c r="AGW375" s="2"/>
      <c r="AGX375" s="2"/>
      <c r="AGY375" s="2"/>
      <c r="AGZ375" s="2"/>
      <c r="AHA375" s="2"/>
      <c r="AHB375" s="2">
        <v>1511225</v>
      </c>
      <c r="AHC375" s="2"/>
      <c r="AHD375" s="2"/>
      <c r="AHE375" s="2"/>
      <c r="AHF375" s="2">
        <v>664930</v>
      </c>
      <c r="AHG375" s="2"/>
      <c r="AHH375" s="2"/>
      <c r="AHI375" s="2"/>
      <c r="AHJ375" s="2"/>
      <c r="AHK375" s="2"/>
      <c r="AHL375" s="2"/>
      <c r="AHM375" s="2"/>
      <c r="AHN375" s="2"/>
      <c r="AHO375" s="2"/>
      <c r="AHP375" s="2">
        <v>326279367.24000007</v>
      </c>
    </row>
    <row r="376" spans="1:900">
      <c r="A376" s="1" t="s">
        <v>2731</v>
      </c>
      <c r="B376" s="1" t="s">
        <v>2613</v>
      </c>
      <c r="C376" s="1" t="s">
        <v>2614</v>
      </c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>
        <v>597556</v>
      </c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  <c r="GP376" s="2"/>
      <c r="GQ376" s="2"/>
      <c r="GR376" s="2"/>
      <c r="GS376" s="2"/>
      <c r="GT376" s="2"/>
      <c r="GU376" s="2"/>
      <c r="GV376" s="2"/>
      <c r="GW376" s="2"/>
      <c r="GX376" s="2"/>
      <c r="GY376" s="2"/>
      <c r="GZ376" s="2"/>
      <c r="HA376" s="2"/>
      <c r="HB376" s="2"/>
      <c r="HC376" s="2"/>
      <c r="HD376" s="2"/>
      <c r="HE376" s="2"/>
      <c r="HF376" s="2"/>
      <c r="HG376" s="2"/>
      <c r="HH376" s="2"/>
      <c r="HI376" s="2"/>
      <c r="HJ376" s="2"/>
      <c r="HK376" s="2"/>
      <c r="HL376" s="2"/>
      <c r="HM376" s="2"/>
      <c r="HN376" s="2"/>
      <c r="HO376" s="2"/>
      <c r="HP376" s="2"/>
      <c r="HQ376" s="2"/>
      <c r="HR376" s="2"/>
      <c r="HS376" s="2"/>
      <c r="HT376" s="2"/>
      <c r="HU376" s="2"/>
      <c r="HV376" s="2"/>
      <c r="HW376" s="2"/>
      <c r="HX376" s="2"/>
      <c r="HY376" s="2"/>
      <c r="HZ376" s="2"/>
      <c r="IA376" s="2"/>
      <c r="IB376" s="2"/>
      <c r="IC376" s="2"/>
      <c r="ID376" s="2"/>
      <c r="IE376" s="2"/>
      <c r="IF376" s="2"/>
      <c r="IG376" s="2"/>
      <c r="IH376" s="2"/>
      <c r="II376" s="2"/>
      <c r="IJ376" s="2"/>
      <c r="IK376" s="2"/>
      <c r="IL376" s="2"/>
      <c r="IM376" s="2"/>
      <c r="IN376" s="2"/>
      <c r="IO376" s="2"/>
      <c r="IP376" s="2"/>
      <c r="IQ376" s="2"/>
      <c r="IR376" s="2"/>
      <c r="IS376" s="2"/>
      <c r="IT376" s="2"/>
      <c r="IU376" s="2"/>
      <c r="IV376" s="2"/>
      <c r="IW376" s="2"/>
      <c r="IX376" s="2"/>
      <c r="IY376" s="2"/>
      <c r="IZ376" s="2"/>
      <c r="JA376" s="2"/>
      <c r="JB376" s="2"/>
      <c r="JC376" s="2"/>
      <c r="JD376" s="2"/>
      <c r="JE376" s="2"/>
      <c r="JF376" s="2"/>
      <c r="JG376" s="2"/>
      <c r="JH376" s="2"/>
      <c r="JI376" s="2"/>
      <c r="JJ376" s="2"/>
      <c r="JK376" s="2"/>
      <c r="JL376" s="2"/>
      <c r="JM376" s="2"/>
      <c r="JN376" s="2"/>
      <c r="JO376" s="2"/>
      <c r="JP376" s="2"/>
      <c r="JQ376" s="2"/>
      <c r="JR376" s="2"/>
      <c r="JS376" s="2"/>
      <c r="JT376" s="2"/>
      <c r="JU376" s="2"/>
      <c r="JV376" s="2"/>
      <c r="JW376" s="2"/>
      <c r="JX376" s="2"/>
      <c r="JY376" s="2"/>
      <c r="JZ376" s="2"/>
      <c r="KA376" s="2"/>
      <c r="KB376" s="2"/>
      <c r="KC376" s="2"/>
      <c r="KD376" s="2"/>
      <c r="KE376" s="2"/>
      <c r="KF376" s="2"/>
      <c r="KG376" s="2"/>
      <c r="KH376" s="2"/>
      <c r="KI376" s="2"/>
      <c r="KJ376" s="2"/>
      <c r="KK376" s="2"/>
      <c r="KL376" s="2"/>
      <c r="KM376" s="2"/>
      <c r="KN376" s="2"/>
      <c r="KO376" s="2"/>
      <c r="KP376" s="2"/>
      <c r="KQ376" s="2"/>
      <c r="KR376" s="2"/>
      <c r="KS376" s="2"/>
      <c r="KT376" s="2"/>
      <c r="KU376" s="2"/>
      <c r="KV376" s="2"/>
      <c r="KW376" s="2"/>
      <c r="KX376" s="2"/>
      <c r="KY376" s="2"/>
      <c r="KZ376" s="2"/>
      <c r="LA376" s="2"/>
      <c r="LB376" s="2"/>
      <c r="LC376" s="2"/>
      <c r="LD376" s="2"/>
      <c r="LE376" s="2"/>
      <c r="LF376" s="2"/>
      <c r="LG376" s="2"/>
      <c r="LH376" s="2"/>
      <c r="LI376" s="2"/>
      <c r="LJ376" s="2"/>
      <c r="LK376" s="2">
        <v>231283</v>
      </c>
      <c r="LL376" s="2"/>
      <c r="LM376" s="2"/>
      <c r="LN376" s="2"/>
      <c r="LO376" s="2"/>
      <c r="LP376" s="2"/>
      <c r="LQ376" s="2"/>
      <c r="LR376" s="2"/>
      <c r="LS376" s="2"/>
      <c r="LT376" s="2"/>
      <c r="LU376" s="2"/>
      <c r="LV376" s="2"/>
      <c r="LW376" s="2"/>
      <c r="LX376" s="2"/>
      <c r="LY376" s="2"/>
      <c r="LZ376" s="2"/>
      <c r="MA376" s="2"/>
      <c r="MB376" s="2"/>
      <c r="MC376" s="2"/>
      <c r="MD376" s="2"/>
      <c r="ME376" s="2"/>
      <c r="MF376" s="2">
        <v>264200</v>
      </c>
      <c r="MG376" s="2"/>
      <c r="MH376" s="2"/>
      <c r="MI376" s="2"/>
      <c r="MJ376" s="2"/>
      <c r="MK376" s="2"/>
      <c r="ML376" s="2"/>
      <c r="MM376" s="2"/>
      <c r="MN376" s="2"/>
      <c r="MO376" s="2"/>
      <c r="MP376" s="2"/>
      <c r="MQ376" s="2"/>
      <c r="MR376" s="2"/>
      <c r="MS376" s="2"/>
      <c r="MT376" s="2"/>
      <c r="MU376" s="2"/>
      <c r="MV376" s="2"/>
      <c r="MW376" s="2"/>
      <c r="MX376" s="2"/>
      <c r="MY376" s="2"/>
      <c r="MZ376" s="2"/>
      <c r="NA376" s="2"/>
      <c r="NB376" s="2"/>
      <c r="NC376" s="2"/>
      <c r="ND376" s="2"/>
      <c r="NE376" s="2"/>
      <c r="NF376" s="2"/>
      <c r="NG376" s="2"/>
      <c r="NH376" s="2"/>
      <c r="NI376" s="2"/>
      <c r="NJ376" s="2"/>
      <c r="NK376" s="2"/>
      <c r="NL376" s="2"/>
      <c r="NM376" s="2"/>
      <c r="NN376" s="2"/>
      <c r="NO376" s="2"/>
      <c r="NP376" s="2"/>
      <c r="NQ376" s="2"/>
      <c r="NR376" s="2"/>
      <c r="NS376" s="2"/>
      <c r="NT376" s="2"/>
      <c r="NU376" s="2"/>
      <c r="NV376" s="2"/>
      <c r="NW376" s="2"/>
      <c r="NX376" s="2"/>
      <c r="NY376" s="2"/>
      <c r="NZ376" s="2"/>
      <c r="OA376" s="2"/>
      <c r="OB376" s="2"/>
      <c r="OC376" s="2"/>
      <c r="OD376" s="2"/>
      <c r="OE376" s="2"/>
      <c r="OF376" s="2"/>
      <c r="OG376" s="2"/>
      <c r="OH376" s="2"/>
      <c r="OI376" s="2"/>
      <c r="OJ376" s="2"/>
      <c r="OK376" s="2"/>
      <c r="OL376" s="2"/>
      <c r="OM376" s="2"/>
      <c r="ON376" s="2"/>
      <c r="OO376" s="2"/>
      <c r="OP376" s="2"/>
      <c r="OQ376" s="2"/>
      <c r="OR376" s="2"/>
      <c r="OS376" s="2"/>
      <c r="OT376" s="2"/>
      <c r="OU376" s="2"/>
      <c r="OV376" s="2"/>
      <c r="OW376" s="2"/>
      <c r="OX376" s="2"/>
      <c r="OY376" s="2"/>
      <c r="OZ376" s="2"/>
      <c r="PA376" s="2"/>
      <c r="PB376" s="2"/>
      <c r="PC376" s="2"/>
      <c r="PD376" s="2"/>
      <c r="PE376" s="2"/>
      <c r="PF376" s="2"/>
      <c r="PG376" s="2"/>
      <c r="PH376" s="2"/>
      <c r="PI376" s="2"/>
      <c r="PJ376" s="2"/>
      <c r="PK376" s="2"/>
      <c r="PL376" s="2"/>
      <c r="PM376" s="2"/>
      <c r="PN376" s="2"/>
      <c r="PO376" s="2"/>
      <c r="PP376" s="2"/>
      <c r="PQ376" s="2"/>
      <c r="PR376" s="2"/>
      <c r="PS376" s="2"/>
      <c r="PT376" s="2"/>
      <c r="PU376" s="2"/>
      <c r="PV376" s="2"/>
      <c r="PW376" s="2"/>
      <c r="PX376" s="2"/>
      <c r="PY376" s="2"/>
      <c r="PZ376" s="2"/>
      <c r="QA376" s="2"/>
      <c r="QB376" s="2"/>
      <c r="QC376" s="2"/>
      <c r="QD376" s="2"/>
      <c r="QE376" s="2"/>
      <c r="QF376" s="2"/>
      <c r="QG376" s="2"/>
      <c r="QH376" s="2"/>
      <c r="QI376" s="2"/>
      <c r="QJ376" s="2"/>
      <c r="QK376" s="2"/>
      <c r="QL376" s="2"/>
      <c r="QM376" s="2"/>
      <c r="QN376" s="2"/>
      <c r="QO376" s="2"/>
      <c r="QP376" s="2"/>
      <c r="QQ376" s="2"/>
      <c r="QR376" s="2"/>
      <c r="QS376" s="2"/>
      <c r="QT376" s="2"/>
      <c r="QU376" s="2"/>
      <c r="QV376" s="2"/>
      <c r="QW376" s="2"/>
      <c r="QX376" s="2"/>
      <c r="QY376" s="2"/>
      <c r="QZ376" s="2"/>
      <c r="RA376" s="2"/>
      <c r="RB376" s="2"/>
      <c r="RC376" s="2"/>
      <c r="RD376" s="2"/>
      <c r="RE376" s="2"/>
      <c r="RF376" s="2"/>
      <c r="RG376" s="2"/>
      <c r="RH376" s="2"/>
      <c r="RI376" s="2"/>
      <c r="RJ376" s="2"/>
      <c r="RK376" s="2"/>
      <c r="RL376" s="2"/>
      <c r="RM376" s="2"/>
      <c r="RN376" s="2"/>
      <c r="RO376" s="2"/>
      <c r="RP376" s="2"/>
      <c r="RQ376" s="2"/>
      <c r="RR376" s="2"/>
      <c r="RS376" s="2"/>
      <c r="RT376" s="2"/>
      <c r="RU376" s="2"/>
      <c r="RV376" s="2"/>
      <c r="RW376" s="2"/>
      <c r="RX376" s="2"/>
      <c r="RY376" s="2"/>
      <c r="RZ376" s="2"/>
      <c r="SA376" s="2"/>
      <c r="SB376" s="2"/>
      <c r="SC376" s="2"/>
      <c r="SD376" s="2"/>
      <c r="SE376" s="2"/>
      <c r="SF376" s="2"/>
      <c r="SG376" s="2"/>
      <c r="SH376" s="2"/>
      <c r="SI376" s="2"/>
      <c r="SJ376" s="2"/>
      <c r="SK376" s="2"/>
      <c r="SL376" s="2"/>
      <c r="SM376" s="2"/>
      <c r="SN376" s="2"/>
      <c r="SO376" s="2"/>
      <c r="SP376" s="2"/>
      <c r="SQ376" s="2"/>
      <c r="SR376" s="2"/>
      <c r="SS376" s="2"/>
      <c r="ST376" s="2"/>
      <c r="SU376" s="2"/>
      <c r="SV376" s="2"/>
      <c r="SW376" s="2"/>
      <c r="SX376" s="2"/>
      <c r="SY376" s="2"/>
      <c r="SZ376" s="2"/>
      <c r="TA376" s="2"/>
      <c r="TB376" s="2"/>
      <c r="TC376" s="2"/>
      <c r="TD376" s="2"/>
      <c r="TE376" s="2"/>
      <c r="TF376" s="2"/>
      <c r="TG376" s="2"/>
      <c r="TH376" s="2"/>
      <c r="TI376" s="2"/>
      <c r="TJ376" s="2"/>
      <c r="TK376" s="2"/>
      <c r="TL376" s="2"/>
      <c r="TM376" s="2"/>
      <c r="TN376" s="2"/>
      <c r="TO376" s="2"/>
      <c r="TP376" s="2"/>
      <c r="TQ376" s="2"/>
      <c r="TR376" s="2"/>
      <c r="TS376" s="2"/>
      <c r="TT376" s="2"/>
      <c r="TU376" s="2"/>
      <c r="TV376" s="2"/>
      <c r="TW376" s="2"/>
      <c r="TX376" s="2"/>
      <c r="TY376" s="2"/>
      <c r="TZ376" s="2"/>
      <c r="UA376" s="2"/>
      <c r="UB376" s="2">
        <v>140830.57999999999</v>
      </c>
      <c r="UC376" s="2"/>
      <c r="UD376" s="2"/>
      <c r="UE376" s="2"/>
      <c r="UF376" s="2"/>
      <c r="UG376" s="2"/>
      <c r="UH376" s="2"/>
      <c r="UI376" s="2"/>
      <c r="UJ376" s="2"/>
      <c r="UK376" s="2"/>
      <c r="UL376" s="2"/>
      <c r="UM376" s="2"/>
      <c r="UN376" s="2"/>
      <c r="UO376" s="2"/>
      <c r="UP376" s="2"/>
      <c r="UQ376" s="2"/>
      <c r="UR376" s="2"/>
      <c r="US376" s="2"/>
      <c r="UT376" s="2"/>
      <c r="UU376" s="2"/>
      <c r="UV376" s="2"/>
      <c r="UW376" s="2"/>
      <c r="UX376" s="2"/>
      <c r="UY376" s="2"/>
      <c r="UZ376" s="2"/>
      <c r="VA376" s="2"/>
      <c r="VB376" s="2"/>
      <c r="VC376" s="2"/>
      <c r="VD376" s="2"/>
      <c r="VE376" s="2"/>
      <c r="VF376" s="2"/>
      <c r="VG376" s="2"/>
      <c r="VH376" s="2"/>
      <c r="VI376" s="2"/>
      <c r="VJ376" s="2"/>
      <c r="VK376" s="2"/>
      <c r="VL376" s="2"/>
      <c r="VM376" s="2"/>
      <c r="VN376" s="2"/>
      <c r="VO376" s="2"/>
      <c r="VP376" s="2"/>
      <c r="VQ376" s="2"/>
      <c r="VR376" s="2"/>
      <c r="VS376" s="2"/>
      <c r="VT376" s="2"/>
      <c r="VU376" s="2"/>
      <c r="VV376" s="2"/>
      <c r="VW376" s="2"/>
      <c r="VX376" s="2"/>
      <c r="VY376" s="2"/>
      <c r="VZ376" s="2"/>
      <c r="WA376" s="2"/>
      <c r="WB376" s="2"/>
      <c r="WC376" s="2"/>
      <c r="WD376" s="2"/>
      <c r="WE376" s="2"/>
      <c r="WF376" s="2"/>
      <c r="WG376" s="2"/>
      <c r="WH376" s="2"/>
      <c r="WI376" s="2"/>
      <c r="WJ376" s="2"/>
      <c r="WK376" s="2"/>
      <c r="WL376" s="2"/>
      <c r="WM376" s="2"/>
      <c r="WN376" s="2"/>
      <c r="WO376" s="2">
        <v>747042.5</v>
      </c>
      <c r="WP376" s="2"/>
      <c r="WQ376" s="2"/>
      <c r="WR376" s="2"/>
      <c r="WS376" s="2"/>
      <c r="WT376" s="2"/>
      <c r="WU376" s="2"/>
      <c r="WV376" s="2"/>
      <c r="WW376" s="2"/>
      <c r="WX376" s="2"/>
      <c r="WY376" s="2"/>
      <c r="WZ376" s="2"/>
      <c r="XA376" s="2"/>
      <c r="XB376" s="2"/>
      <c r="XC376" s="2"/>
      <c r="XD376" s="2"/>
      <c r="XE376" s="2"/>
      <c r="XF376" s="2"/>
      <c r="XG376" s="2"/>
      <c r="XH376" s="2"/>
      <c r="XI376" s="2"/>
      <c r="XJ376" s="2"/>
      <c r="XK376" s="2"/>
      <c r="XL376" s="2"/>
      <c r="XM376" s="2"/>
      <c r="XN376" s="2"/>
      <c r="XO376" s="2"/>
      <c r="XP376" s="2"/>
      <c r="XQ376" s="2"/>
      <c r="XR376" s="2"/>
      <c r="XS376" s="2"/>
      <c r="XT376" s="2"/>
      <c r="XU376" s="2"/>
      <c r="XV376" s="2"/>
      <c r="XW376" s="2"/>
      <c r="XX376" s="2"/>
      <c r="XY376" s="2"/>
      <c r="XZ376" s="2"/>
      <c r="YA376" s="2"/>
      <c r="YB376" s="2"/>
      <c r="YC376" s="2"/>
      <c r="YD376" s="2"/>
      <c r="YE376" s="2"/>
      <c r="YF376" s="2"/>
      <c r="YG376" s="2"/>
      <c r="YH376" s="2"/>
      <c r="YI376" s="2"/>
      <c r="YJ376" s="2"/>
      <c r="YK376" s="2"/>
      <c r="YL376" s="2"/>
      <c r="YM376" s="2"/>
      <c r="YN376" s="2"/>
      <c r="YO376" s="2"/>
      <c r="YP376" s="2"/>
      <c r="YQ376" s="2"/>
      <c r="YR376" s="2"/>
      <c r="YS376" s="2"/>
      <c r="YT376" s="2"/>
      <c r="YU376" s="2"/>
      <c r="YV376" s="2"/>
      <c r="YW376" s="2"/>
      <c r="YX376" s="2"/>
      <c r="YY376" s="2"/>
      <c r="YZ376" s="2"/>
      <c r="ZA376" s="2"/>
      <c r="ZB376" s="2"/>
      <c r="ZC376" s="2"/>
      <c r="ZD376" s="2"/>
      <c r="ZE376" s="2"/>
      <c r="ZF376" s="2"/>
      <c r="ZG376" s="2"/>
      <c r="ZH376" s="2"/>
      <c r="ZI376" s="2"/>
      <c r="ZJ376" s="2"/>
      <c r="ZK376" s="2"/>
      <c r="ZL376" s="2"/>
      <c r="ZM376" s="2"/>
      <c r="ZN376" s="2"/>
      <c r="ZO376" s="2"/>
      <c r="ZP376" s="2"/>
      <c r="ZQ376" s="2"/>
      <c r="ZR376" s="2"/>
      <c r="ZS376" s="2"/>
      <c r="ZT376" s="2"/>
      <c r="ZU376" s="2"/>
      <c r="ZV376" s="2"/>
      <c r="ZW376" s="2"/>
      <c r="ZX376" s="2"/>
      <c r="ZY376" s="2"/>
      <c r="ZZ376" s="2"/>
      <c r="AAA376" s="2"/>
      <c r="AAB376" s="2"/>
      <c r="AAC376" s="2"/>
      <c r="AAD376" s="2"/>
      <c r="AAE376" s="2"/>
      <c r="AAF376" s="2"/>
      <c r="AAG376" s="2"/>
      <c r="AAH376" s="2"/>
      <c r="AAI376" s="2"/>
      <c r="AAJ376" s="2"/>
      <c r="AAK376" s="2"/>
      <c r="AAL376" s="2"/>
      <c r="AAM376" s="2"/>
      <c r="AAN376" s="2"/>
      <c r="AAO376" s="2"/>
      <c r="AAP376" s="2"/>
      <c r="AAQ376" s="2"/>
      <c r="AAR376" s="2"/>
      <c r="AAS376" s="2"/>
      <c r="AAT376" s="2"/>
      <c r="AAU376" s="2"/>
      <c r="AAV376" s="2"/>
      <c r="AAW376" s="2"/>
      <c r="AAX376" s="2"/>
      <c r="AAY376" s="2"/>
      <c r="AAZ376" s="2"/>
      <c r="ABA376" s="2"/>
      <c r="ABB376" s="2"/>
      <c r="ABC376" s="2"/>
      <c r="ABD376" s="2"/>
      <c r="ABE376" s="2"/>
      <c r="ABF376" s="2"/>
      <c r="ABG376" s="2"/>
      <c r="ABH376" s="2"/>
      <c r="ABI376" s="2"/>
      <c r="ABJ376" s="2"/>
      <c r="ABK376" s="2"/>
      <c r="ABL376" s="2"/>
      <c r="ABM376" s="2"/>
      <c r="ABN376" s="2"/>
      <c r="ABO376" s="2"/>
      <c r="ABP376" s="2"/>
      <c r="ABQ376" s="2"/>
      <c r="ABR376" s="2"/>
      <c r="ABS376" s="2"/>
      <c r="ABT376" s="2"/>
      <c r="ABU376" s="2"/>
      <c r="ABV376" s="2"/>
      <c r="ABW376" s="2"/>
      <c r="ABX376" s="2"/>
      <c r="ABY376" s="2"/>
      <c r="ABZ376" s="2"/>
      <c r="ACA376" s="2"/>
      <c r="ACB376" s="2"/>
      <c r="ACC376" s="2"/>
      <c r="ACD376" s="2"/>
      <c r="ACE376" s="2"/>
      <c r="ACF376" s="2"/>
      <c r="ACG376" s="2"/>
      <c r="ACH376" s="2"/>
      <c r="ACI376" s="2"/>
      <c r="ACJ376" s="2"/>
      <c r="ACK376" s="2"/>
      <c r="ACL376" s="2"/>
      <c r="ACM376" s="2"/>
      <c r="ACN376" s="2">
        <v>1111464.7</v>
      </c>
      <c r="ACO376" s="2"/>
      <c r="ACP376" s="2"/>
      <c r="ACQ376" s="2"/>
      <c r="ACR376" s="2"/>
      <c r="ACS376" s="2"/>
      <c r="ACT376" s="2"/>
      <c r="ACU376" s="2"/>
      <c r="ACV376" s="2"/>
      <c r="ACW376" s="2"/>
      <c r="ACX376" s="2"/>
      <c r="ACY376" s="2"/>
      <c r="ACZ376" s="2"/>
      <c r="ADA376" s="2"/>
      <c r="ADB376" s="2"/>
      <c r="ADC376" s="2"/>
      <c r="ADD376" s="2"/>
      <c r="ADE376" s="2"/>
      <c r="ADF376" s="2"/>
      <c r="ADG376" s="2"/>
      <c r="ADH376" s="2"/>
      <c r="ADI376" s="2"/>
      <c r="ADJ376" s="2"/>
      <c r="ADK376" s="2"/>
      <c r="ADL376" s="2"/>
      <c r="ADM376" s="2"/>
      <c r="ADN376" s="2"/>
      <c r="ADO376" s="2"/>
      <c r="ADP376" s="2"/>
      <c r="ADQ376" s="2"/>
      <c r="ADR376" s="2"/>
      <c r="ADS376" s="2"/>
      <c r="ADT376" s="2"/>
      <c r="ADU376" s="2"/>
      <c r="ADV376" s="2"/>
      <c r="ADW376" s="2"/>
      <c r="ADX376" s="2"/>
      <c r="ADY376" s="2"/>
      <c r="ADZ376" s="2"/>
      <c r="AEA376" s="2"/>
      <c r="AEB376" s="2"/>
      <c r="AEC376" s="2"/>
      <c r="AED376" s="2"/>
      <c r="AEE376" s="2"/>
      <c r="AEF376" s="2"/>
      <c r="AEG376" s="2"/>
      <c r="AEH376" s="2"/>
      <c r="AEI376" s="2">
        <v>15900</v>
      </c>
      <c r="AEJ376" s="2"/>
      <c r="AEK376" s="2"/>
      <c r="AEL376" s="2"/>
      <c r="AEM376" s="2"/>
      <c r="AEN376" s="2"/>
      <c r="AEO376" s="2"/>
      <c r="AEP376" s="2"/>
      <c r="AEQ376" s="2"/>
      <c r="AER376" s="2"/>
      <c r="AES376" s="2"/>
      <c r="AET376" s="2"/>
      <c r="AEU376" s="2"/>
      <c r="AEV376" s="2"/>
      <c r="AEW376" s="2"/>
      <c r="AEX376" s="2"/>
      <c r="AEY376" s="2"/>
      <c r="AEZ376" s="2"/>
      <c r="AFA376" s="2"/>
      <c r="AFB376" s="2"/>
      <c r="AFC376" s="2"/>
      <c r="AFD376" s="2"/>
      <c r="AFE376" s="2"/>
      <c r="AFF376" s="2"/>
      <c r="AFG376" s="2"/>
      <c r="AFH376" s="2"/>
      <c r="AFI376" s="2"/>
      <c r="AFJ376" s="2"/>
      <c r="AFK376" s="2"/>
      <c r="AFL376" s="2"/>
      <c r="AFM376" s="2"/>
      <c r="AFN376" s="2"/>
      <c r="AFO376" s="2"/>
      <c r="AFP376" s="2"/>
      <c r="AFQ376" s="2"/>
      <c r="AFR376" s="2"/>
      <c r="AFS376" s="2"/>
      <c r="AFT376" s="2"/>
      <c r="AFU376" s="2"/>
      <c r="AFV376" s="2"/>
      <c r="AFW376" s="2"/>
      <c r="AFX376" s="2"/>
      <c r="AFY376" s="2"/>
      <c r="AFZ376" s="2"/>
      <c r="AGA376" s="2"/>
      <c r="AGB376" s="2"/>
      <c r="AGC376" s="2"/>
      <c r="AGD376" s="2"/>
      <c r="AGE376" s="2"/>
      <c r="AGF376" s="2"/>
      <c r="AGG376" s="2"/>
      <c r="AGH376" s="2"/>
      <c r="AGI376" s="2"/>
      <c r="AGJ376" s="2"/>
      <c r="AGK376" s="2"/>
      <c r="AGL376" s="2"/>
      <c r="AGM376" s="2"/>
      <c r="AGN376" s="2"/>
      <c r="AGO376" s="2"/>
      <c r="AGP376" s="2"/>
      <c r="AGQ376" s="2"/>
      <c r="AGR376" s="2"/>
      <c r="AGS376" s="2"/>
      <c r="AGT376" s="2"/>
      <c r="AGU376" s="2"/>
      <c r="AGV376" s="2"/>
      <c r="AGW376" s="2"/>
      <c r="AGX376" s="2"/>
      <c r="AGY376" s="2"/>
      <c r="AGZ376" s="2"/>
      <c r="AHA376" s="2"/>
      <c r="AHB376" s="2"/>
      <c r="AHC376" s="2"/>
      <c r="AHD376" s="2"/>
      <c r="AHE376" s="2"/>
      <c r="AHF376" s="2"/>
      <c r="AHG376" s="2"/>
      <c r="AHH376" s="2"/>
      <c r="AHI376" s="2"/>
      <c r="AHJ376" s="2"/>
      <c r="AHK376" s="2"/>
      <c r="AHL376" s="2"/>
      <c r="AHM376" s="2"/>
      <c r="AHN376" s="2"/>
      <c r="AHO376" s="2"/>
      <c r="AHP376" s="2">
        <v>3108276.7800000003</v>
      </c>
    </row>
    <row r="377" spans="1:900">
      <c r="A377" s="1" t="s">
        <v>2731</v>
      </c>
      <c r="B377" s="1" t="s">
        <v>2615</v>
      </c>
      <c r="C377" s="1" t="s">
        <v>2616</v>
      </c>
      <c r="D377" s="2">
        <v>42438000</v>
      </c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>
        <v>10878000</v>
      </c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>
        <v>45930000</v>
      </c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>
        <v>29596000</v>
      </c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>
        <v>13671000</v>
      </c>
      <c r="GF377" s="2"/>
      <c r="GG377" s="2"/>
      <c r="GH377" s="2"/>
      <c r="GI377" s="2"/>
      <c r="GJ377" s="2"/>
      <c r="GK377" s="2"/>
      <c r="GL377" s="2"/>
      <c r="GM377" s="2"/>
      <c r="GN377" s="2"/>
      <c r="GO377" s="2"/>
      <c r="GP377" s="2"/>
      <c r="GQ377" s="2"/>
      <c r="GR377" s="2"/>
      <c r="GS377" s="2"/>
      <c r="GT377" s="2"/>
      <c r="GU377" s="2"/>
      <c r="GV377" s="2"/>
      <c r="GW377" s="2"/>
      <c r="GX377" s="2"/>
      <c r="GY377" s="2"/>
      <c r="GZ377" s="2"/>
      <c r="HA377" s="2"/>
      <c r="HB377" s="2"/>
      <c r="HC377" s="2"/>
      <c r="HD377" s="2"/>
      <c r="HE377" s="2"/>
      <c r="HF377" s="2"/>
      <c r="HG377" s="2"/>
      <c r="HH377" s="2"/>
      <c r="HI377" s="2"/>
      <c r="HJ377" s="2"/>
      <c r="HK377" s="2"/>
      <c r="HL377" s="2"/>
      <c r="HM377" s="2"/>
      <c r="HN377" s="2"/>
      <c r="HO377" s="2"/>
      <c r="HP377" s="2"/>
      <c r="HQ377" s="2"/>
      <c r="HR377" s="2"/>
      <c r="HS377" s="2"/>
      <c r="HT377" s="2"/>
      <c r="HU377" s="2"/>
      <c r="HV377" s="2"/>
      <c r="HW377" s="2"/>
      <c r="HX377" s="2"/>
      <c r="HY377" s="2"/>
      <c r="HZ377" s="2"/>
      <c r="IA377" s="2"/>
      <c r="IB377" s="2"/>
      <c r="IC377" s="2"/>
      <c r="ID377" s="2"/>
      <c r="IE377" s="2"/>
      <c r="IF377" s="2"/>
      <c r="IG377" s="2"/>
      <c r="IH377" s="2"/>
      <c r="II377" s="2"/>
      <c r="IJ377" s="2"/>
      <c r="IK377" s="2"/>
      <c r="IL377" s="2"/>
      <c r="IM377" s="2"/>
      <c r="IN377" s="2"/>
      <c r="IO377" s="2"/>
      <c r="IP377" s="2"/>
      <c r="IQ377" s="2"/>
      <c r="IR377" s="2"/>
      <c r="IS377" s="2"/>
      <c r="IT377" s="2"/>
      <c r="IU377" s="2"/>
      <c r="IV377" s="2"/>
      <c r="IW377" s="2"/>
      <c r="IX377" s="2"/>
      <c r="IY377" s="2"/>
      <c r="IZ377" s="2"/>
      <c r="JA377" s="2"/>
      <c r="JB377" s="2"/>
      <c r="JC377" s="2"/>
      <c r="JD377" s="2"/>
      <c r="JE377" s="2"/>
      <c r="JF377" s="2"/>
      <c r="JG377" s="2"/>
      <c r="JH377" s="2"/>
      <c r="JI377" s="2"/>
      <c r="JJ377" s="2"/>
      <c r="JK377" s="2"/>
      <c r="JL377" s="2"/>
      <c r="JM377" s="2"/>
      <c r="JN377" s="2"/>
      <c r="JO377" s="2"/>
      <c r="JP377" s="2"/>
      <c r="JQ377" s="2"/>
      <c r="JR377" s="2"/>
      <c r="JS377" s="2"/>
      <c r="JT377" s="2"/>
      <c r="JU377" s="2"/>
      <c r="JV377" s="2"/>
      <c r="JW377" s="2"/>
      <c r="JX377" s="2"/>
      <c r="JY377" s="2"/>
      <c r="JZ377" s="2"/>
      <c r="KA377" s="2"/>
      <c r="KB377" s="2"/>
      <c r="KC377" s="2"/>
      <c r="KD377" s="2"/>
      <c r="KE377" s="2"/>
      <c r="KF377" s="2"/>
      <c r="KG377" s="2"/>
      <c r="KH377" s="2"/>
      <c r="KI377" s="2"/>
      <c r="KJ377" s="2"/>
      <c r="KK377" s="2"/>
      <c r="KL377" s="2"/>
      <c r="KM377" s="2"/>
      <c r="KN377" s="2"/>
      <c r="KO377" s="2"/>
      <c r="KP377" s="2"/>
      <c r="KQ377" s="2"/>
      <c r="KR377" s="2"/>
      <c r="KS377" s="2"/>
      <c r="KT377" s="2"/>
      <c r="KU377" s="2"/>
      <c r="KV377" s="2"/>
      <c r="KW377" s="2"/>
      <c r="KX377" s="2"/>
      <c r="KY377" s="2"/>
      <c r="KZ377" s="2"/>
      <c r="LA377" s="2"/>
      <c r="LB377" s="2"/>
      <c r="LC377" s="2"/>
      <c r="LD377" s="2"/>
      <c r="LE377" s="2"/>
      <c r="LF377" s="2"/>
      <c r="LG377" s="2"/>
      <c r="LH377" s="2"/>
      <c r="LI377" s="2"/>
      <c r="LJ377" s="2"/>
      <c r="LK377" s="2"/>
      <c r="LL377" s="2"/>
      <c r="LM377" s="2"/>
      <c r="LN377" s="2"/>
      <c r="LO377" s="2"/>
      <c r="LP377" s="2"/>
      <c r="LQ377" s="2"/>
      <c r="LR377" s="2"/>
      <c r="LS377" s="2"/>
      <c r="LT377" s="2"/>
      <c r="LU377" s="2"/>
      <c r="LV377" s="2"/>
      <c r="LW377" s="2"/>
      <c r="LX377" s="2"/>
      <c r="LY377" s="2"/>
      <c r="LZ377" s="2"/>
      <c r="MA377" s="2"/>
      <c r="MB377" s="2"/>
      <c r="MC377" s="2"/>
      <c r="MD377" s="2"/>
      <c r="ME377" s="2"/>
      <c r="MF377" s="2">
        <v>35049000</v>
      </c>
      <c r="MG377" s="2"/>
      <c r="MH377" s="2"/>
      <c r="MI377" s="2"/>
      <c r="MJ377" s="2"/>
      <c r="MK377" s="2"/>
      <c r="ML377" s="2"/>
      <c r="MM377" s="2"/>
      <c r="MN377" s="2"/>
      <c r="MO377" s="2"/>
      <c r="MP377" s="2"/>
      <c r="MQ377" s="2"/>
      <c r="MR377" s="2"/>
      <c r="MS377" s="2"/>
      <c r="MT377" s="2"/>
      <c r="MU377" s="2"/>
      <c r="MV377" s="2"/>
      <c r="MW377" s="2"/>
      <c r="MX377" s="2"/>
      <c r="MY377" s="2"/>
      <c r="MZ377" s="2"/>
      <c r="NA377" s="2"/>
      <c r="NB377" s="2"/>
      <c r="NC377" s="2">
        <v>35040000</v>
      </c>
      <c r="ND377" s="2"/>
      <c r="NE377" s="2"/>
      <c r="NF377" s="2"/>
      <c r="NG377" s="2"/>
      <c r="NH377" s="2"/>
      <c r="NI377" s="2"/>
      <c r="NJ377" s="2"/>
      <c r="NK377" s="2"/>
      <c r="NL377" s="2"/>
      <c r="NM377" s="2"/>
      <c r="NN377" s="2"/>
      <c r="NO377" s="2"/>
      <c r="NP377" s="2"/>
      <c r="NQ377" s="2"/>
      <c r="NR377" s="2"/>
      <c r="NS377" s="2"/>
      <c r="NT377" s="2"/>
      <c r="NU377" s="2"/>
      <c r="NV377" s="2">
        <v>15965000</v>
      </c>
      <c r="NW377" s="2"/>
      <c r="NX377" s="2"/>
      <c r="NY377" s="2"/>
      <c r="NZ377" s="2"/>
      <c r="OA377" s="2"/>
      <c r="OB377" s="2"/>
      <c r="OC377" s="2"/>
      <c r="OD377" s="2"/>
      <c r="OE377" s="2"/>
      <c r="OF377" s="2"/>
      <c r="OG377" s="2"/>
      <c r="OH377" s="2"/>
      <c r="OI377" s="2"/>
      <c r="OJ377" s="2"/>
      <c r="OK377" s="2"/>
      <c r="OL377" s="2"/>
      <c r="OM377" s="2"/>
      <c r="ON377" s="2"/>
      <c r="OO377" s="2"/>
      <c r="OP377" s="2"/>
      <c r="OQ377" s="2"/>
      <c r="OR377" s="2"/>
      <c r="OS377" s="2"/>
      <c r="OT377" s="2"/>
      <c r="OU377" s="2"/>
      <c r="OV377" s="2"/>
      <c r="OW377" s="2"/>
      <c r="OX377" s="2"/>
      <c r="OY377" s="2"/>
      <c r="OZ377" s="2"/>
      <c r="PA377" s="2">
        <v>29803000</v>
      </c>
      <c r="PB377" s="2"/>
      <c r="PC377" s="2"/>
      <c r="PD377" s="2"/>
      <c r="PE377" s="2"/>
      <c r="PF377" s="2"/>
      <c r="PG377" s="2"/>
      <c r="PH377" s="2"/>
      <c r="PI377" s="2"/>
      <c r="PJ377" s="2"/>
      <c r="PK377" s="2"/>
      <c r="PL377" s="2"/>
      <c r="PM377" s="2"/>
      <c r="PN377" s="2"/>
      <c r="PO377" s="2"/>
      <c r="PP377" s="2"/>
      <c r="PQ377" s="2"/>
      <c r="PR377" s="2"/>
      <c r="PS377" s="2"/>
      <c r="PT377" s="2"/>
      <c r="PU377" s="2"/>
      <c r="PV377" s="2"/>
      <c r="PW377" s="2"/>
      <c r="PX377" s="2"/>
      <c r="PY377" s="2"/>
      <c r="PZ377" s="2"/>
      <c r="QA377" s="2"/>
      <c r="QB377" s="2"/>
      <c r="QC377" s="2"/>
      <c r="QD377" s="2"/>
      <c r="QE377" s="2"/>
      <c r="QF377" s="2"/>
      <c r="QG377" s="2"/>
      <c r="QH377" s="2"/>
      <c r="QI377" s="2"/>
      <c r="QJ377" s="2"/>
      <c r="QK377" s="2"/>
      <c r="QL377" s="2"/>
      <c r="QM377" s="2"/>
      <c r="QN377" s="2"/>
      <c r="QO377" s="2"/>
      <c r="QP377" s="2"/>
      <c r="QQ377" s="2"/>
      <c r="QR377" s="2"/>
      <c r="QS377" s="2"/>
      <c r="QT377" s="2"/>
      <c r="QU377" s="2"/>
      <c r="QV377" s="2"/>
      <c r="QW377" s="2"/>
      <c r="QX377" s="2"/>
      <c r="QY377" s="2"/>
      <c r="QZ377" s="2"/>
      <c r="RA377" s="2"/>
      <c r="RB377" s="2"/>
      <c r="RC377" s="2"/>
      <c r="RD377" s="2"/>
      <c r="RE377" s="2"/>
      <c r="RF377" s="2">
        <v>80000</v>
      </c>
      <c r="RG377" s="2"/>
      <c r="RH377" s="2"/>
      <c r="RI377" s="2"/>
      <c r="RJ377" s="2"/>
      <c r="RK377" s="2"/>
      <c r="RL377" s="2"/>
      <c r="RM377" s="2"/>
      <c r="RN377" s="2"/>
      <c r="RO377" s="2"/>
      <c r="RP377" s="2"/>
      <c r="RQ377" s="2"/>
      <c r="RR377" s="2"/>
      <c r="RS377" s="2"/>
      <c r="RT377" s="2"/>
      <c r="RU377" s="2"/>
      <c r="RV377" s="2"/>
      <c r="RW377" s="2"/>
      <c r="RX377" s="2"/>
      <c r="RY377" s="2"/>
      <c r="RZ377" s="2"/>
      <c r="SA377" s="2"/>
      <c r="SB377" s="2"/>
      <c r="SC377" s="2"/>
      <c r="SD377" s="2"/>
      <c r="SE377" s="2"/>
      <c r="SF377" s="2"/>
      <c r="SG377" s="2"/>
      <c r="SH377" s="2"/>
      <c r="SI377" s="2"/>
      <c r="SJ377" s="2"/>
      <c r="SK377" s="2"/>
      <c r="SL377" s="2"/>
      <c r="SM377" s="2"/>
      <c r="SN377" s="2"/>
      <c r="SO377" s="2"/>
      <c r="SP377" s="2"/>
      <c r="SQ377" s="2"/>
      <c r="SR377" s="2"/>
      <c r="SS377" s="2"/>
      <c r="ST377" s="2"/>
      <c r="SU377" s="2"/>
      <c r="SV377" s="2"/>
      <c r="SW377" s="2"/>
      <c r="SX377" s="2"/>
      <c r="SY377" s="2"/>
      <c r="SZ377" s="2"/>
      <c r="TA377" s="2"/>
      <c r="TB377" s="2"/>
      <c r="TC377" s="2"/>
      <c r="TD377" s="2"/>
      <c r="TE377" s="2"/>
      <c r="TF377" s="2"/>
      <c r="TG377" s="2"/>
      <c r="TH377" s="2"/>
      <c r="TI377" s="2"/>
      <c r="TJ377" s="2"/>
      <c r="TK377" s="2"/>
      <c r="TL377" s="2"/>
      <c r="TM377" s="2"/>
      <c r="TN377" s="2"/>
      <c r="TO377" s="2"/>
      <c r="TP377" s="2"/>
      <c r="TQ377" s="2"/>
      <c r="TR377" s="2"/>
      <c r="TS377" s="2"/>
      <c r="TT377" s="2"/>
      <c r="TU377" s="2"/>
      <c r="TV377" s="2"/>
      <c r="TW377" s="2"/>
      <c r="TX377" s="2"/>
      <c r="TY377" s="2"/>
      <c r="TZ377" s="2"/>
      <c r="UA377" s="2"/>
      <c r="UB377" s="2"/>
      <c r="UC377" s="2"/>
      <c r="UD377" s="2"/>
      <c r="UE377" s="2"/>
      <c r="UF377" s="2"/>
      <c r="UG377" s="2"/>
      <c r="UH377" s="2"/>
      <c r="UI377" s="2"/>
      <c r="UJ377" s="2"/>
      <c r="UK377" s="2"/>
      <c r="UL377" s="2"/>
      <c r="UM377" s="2"/>
      <c r="UN377" s="2"/>
      <c r="UO377" s="2">
        <v>2053450</v>
      </c>
      <c r="UP377" s="2"/>
      <c r="UQ377" s="2"/>
      <c r="UR377" s="2">
        <v>0</v>
      </c>
      <c r="US377" s="2"/>
      <c r="UT377" s="2"/>
      <c r="UU377" s="2"/>
      <c r="UV377" s="2"/>
      <c r="UW377" s="2"/>
      <c r="UX377" s="2"/>
      <c r="UY377" s="2"/>
      <c r="UZ377" s="2"/>
      <c r="VA377" s="2"/>
      <c r="VB377" s="2"/>
      <c r="VC377" s="2"/>
      <c r="VD377" s="2"/>
      <c r="VE377" s="2"/>
      <c r="VF377" s="2"/>
      <c r="VG377" s="2"/>
      <c r="VH377" s="2"/>
      <c r="VI377" s="2"/>
      <c r="VJ377" s="2"/>
      <c r="VK377" s="2">
        <v>18674000</v>
      </c>
      <c r="VL377" s="2"/>
      <c r="VM377" s="2"/>
      <c r="VN377" s="2"/>
      <c r="VO377" s="2"/>
      <c r="VP377" s="2"/>
      <c r="VQ377" s="2"/>
      <c r="VR377" s="2"/>
      <c r="VS377" s="2"/>
      <c r="VT377" s="2"/>
      <c r="VU377" s="2"/>
      <c r="VV377" s="2"/>
      <c r="VW377" s="2"/>
      <c r="VX377" s="2"/>
      <c r="VY377" s="2"/>
      <c r="VZ377" s="2">
        <v>35930300</v>
      </c>
      <c r="WA377" s="2"/>
      <c r="WB377" s="2"/>
      <c r="WC377" s="2"/>
      <c r="WD377" s="2"/>
      <c r="WE377" s="2"/>
      <c r="WF377" s="2"/>
      <c r="WG377" s="2"/>
      <c r="WH377" s="2"/>
      <c r="WI377" s="2"/>
      <c r="WJ377" s="2"/>
      <c r="WK377" s="2"/>
      <c r="WL377" s="2"/>
      <c r="WM377" s="2"/>
      <c r="WN377" s="2"/>
      <c r="WO377" s="2"/>
      <c r="WP377" s="2"/>
      <c r="WQ377" s="2"/>
      <c r="WR377" s="2"/>
      <c r="WS377" s="2"/>
      <c r="WT377" s="2"/>
      <c r="WU377" s="2"/>
      <c r="WV377" s="2"/>
      <c r="WW377" s="2"/>
      <c r="WX377" s="2"/>
      <c r="WY377" s="2"/>
      <c r="WZ377" s="2"/>
      <c r="XA377" s="2"/>
      <c r="XB377" s="2"/>
      <c r="XC377" s="2"/>
      <c r="XD377" s="2"/>
      <c r="XE377" s="2"/>
      <c r="XF377" s="2"/>
      <c r="XG377" s="2">
        <v>32458000</v>
      </c>
      <c r="XH377" s="2"/>
      <c r="XI377" s="2"/>
      <c r="XJ377" s="2"/>
      <c r="XK377" s="2"/>
      <c r="XL377" s="2"/>
      <c r="XM377" s="2"/>
      <c r="XN377" s="2"/>
      <c r="XO377" s="2"/>
      <c r="XP377" s="2"/>
      <c r="XQ377" s="2"/>
      <c r="XR377" s="2"/>
      <c r="XS377" s="2"/>
      <c r="XT377" s="2"/>
      <c r="XU377" s="2"/>
      <c r="XV377" s="2"/>
      <c r="XW377" s="2"/>
      <c r="XX377" s="2"/>
      <c r="XY377" s="2"/>
      <c r="XZ377" s="2"/>
      <c r="YA377" s="2"/>
      <c r="YB377" s="2"/>
      <c r="YC377" s="2"/>
      <c r="YD377" s="2"/>
      <c r="YE377" s="2"/>
      <c r="YF377" s="2"/>
      <c r="YG377" s="2"/>
      <c r="YH377" s="2"/>
      <c r="YI377" s="2"/>
      <c r="YJ377" s="2"/>
      <c r="YK377" s="2"/>
      <c r="YL377" s="2"/>
      <c r="YM377" s="2"/>
      <c r="YN377" s="2"/>
      <c r="YO377" s="2"/>
      <c r="YP377" s="2"/>
      <c r="YQ377" s="2"/>
      <c r="YR377" s="2"/>
      <c r="YS377" s="2"/>
      <c r="YT377" s="2"/>
      <c r="YU377" s="2"/>
      <c r="YV377" s="2"/>
      <c r="YW377" s="2"/>
      <c r="YX377" s="2"/>
      <c r="YY377" s="2"/>
      <c r="YZ377" s="2"/>
      <c r="ZA377" s="2"/>
      <c r="ZB377" s="2">
        <v>51759</v>
      </c>
      <c r="ZC377" s="2"/>
      <c r="ZD377" s="2"/>
      <c r="ZE377" s="2"/>
      <c r="ZF377" s="2"/>
      <c r="ZG377" s="2"/>
      <c r="ZH377" s="2"/>
      <c r="ZI377" s="2"/>
      <c r="ZJ377" s="2"/>
      <c r="ZK377" s="2">
        <v>16905000</v>
      </c>
      <c r="ZL377" s="2"/>
      <c r="ZM377" s="2"/>
      <c r="ZN377" s="2"/>
      <c r="ZO377" s="2"/>
      <c r="ZP377" s="2"/>
      <c r="ZQ377" s="2"/>
      <c r="ZR377" s="2"/>
      <c r="ZS377" s="2"/>
      <c r="ZT377" s="2"/>
      <c r="ZU377" s="2"/>
      <c r="ZV377" s="2"/>
      <c r="ZW377" s="2"/>
      <c r="ZX377" s="2"/>
      <c r="ZY377" s="2"/>
      <c r="ZZ377" s="2"/>
      <c r="AAA377" s="2"/>
      <c r="AAB377" s="2"/>
      <c r="AAC377" s="2"/>
      <c r="AAD377" s="2"/>
      <c r="AAE377" s="2"/>
      <c r="AAF377" s="2"/>
      <c r="AAG377" s="2"/>
      <c r="AAH377" s="2"/>
      <c r="AAI377" s="2"/>
      <c r="AAJ377" s="2"/>
      <c r="AAK377" s="2"/>
      <c r="AAL377" s="2"/>
      <c r="AAM377" s="2"/>
      <c r="AAN377" s="2">
        <v>42412000</v>
      </c>
      <c r="AAO377" s="2"/>
      <c r="AAP377" s="2"/>
      <c r="AAQ377" s="2"/>
      <c r="AAR377" s="2"/>
      <c r="AAS377" s="2"/>
      <c r="AAT377" s="2"/>
      <c r="AAU377" s="2"/>
      <c r="AAV377" s="2"/>
      <c r="AAW377" s="2"/>
      <c r="AAX377" s="2"/>
      <c r="AAY377" s="2"/>
      <c r="AAZ377" s="2"/>
      <c r="ABA377" s="2"/>
      <c r="ABB377" s="2"/>
      <c r="ABC377" s="2"/>
      <c r="ABD377" s="2"/>
      <c r="ABE377" s="2"/>
      <c r="ABF377" s="2"/>
      <c r="ABG377" s="2"/>
      <c r="ABH377" s="2"/>
      <c r="ABI377" s="2"/>
      <c r="ABJ377" s="2"/>
      <c r="ABK377" s="2"/>
      <c r="ABL377" s="2"/>
      <c r="ABM377" s="2"/>
      <c r="ABN377" s="2"/>
      <c r="ABO377" s="2"/>
      <c r="ABP377" s="2"/>
      <c r="ABQ377" s="2"/>
      <c r="ABR377" s="2"/>
      <c r="ABS377" s="2"/>
      <c r="ABT377" s="2"/>
      <c r="ABU377" s="2"/>
      <c r="ABV377" s="2"/>
      <c r="ABW377" s="2"/>
      <c r="ABX377" s="2"/>
      <c r="ABY377" s="2"/>
      <c r="ABZ377" s="2"/>
      <c r="ACA377" s="2"/>
      <c r="ACB377" s="2"/>
      <c r="ACC377" s="2"/>
      <c r="ACD377" s="2"/>
      <c r="ACE377" s="2"/>
      <c r="ACF377" s="2"/>
      <c r="ACG377" s="2"/>
      <c r="ACH377" s="2">
        <v>26695200</v>
      </c>
      <c r="ACI377" s="2"/>
      <c r="ACJ377" s="2"/>
      <c r="ACK377" s="2"/>
      <c r="ACL377" s="2"/>
      <c r="ACM377" s="2"/>
      <c r="ACN377" s="2"/>
      <c r="ACO377" s="2"/>
      <c r="ACP377" s="2"/>
      <c r="ACQ377" s="2"/>
      <c r="ACR377" s="2"/>
      <c r="ACS377" s="2"/>
      <c r="ACT377" s="2"/>
      <c r="ACU377" s="2"/>
      <c r="ACV377" s="2"/>
      <c r="ACW377" s="2"/>
      <c r="ACX377" s="2"/>
      <c r="ACY377" s="2"/>
      <c r="ACZ377" s="2"/>
      <c r="ADA377" s="2"/>
      <c r="ADB377" s="2"/>
      <c r="ADC377" s="2"/>
      <c r="ADD377" s="2"/>
      <c r="ADE377" s="2"/>
      <c r="ADF377" s="2"/>
      <c r="ADG377" s="2"/>
      <c r="ADH377" s="2"/>
      <c r="ADI377" s="2"/>
      <c r="ADJ377" s="2"/>
      <c r="ADK377" s="2"/>
      <c r="ADL377" s="2"/>
      <c r="ADM377" s="2"/>
      <c r="ADN377" s="2"/>
      <c r="ADO377" s="2"/>
      <c r="ADP377" s="2"/>
      <c r="ADQ377" s="2"/>
      <c r="ADR377" s="2"/>
      <c r="ADS377" s="2"/>
      <c r="ADT377" s="2"/>
      <c r="ADU377" s="2"/>
      <c r="ADV377" s="2"/>
      <c r="ADW377" s="2"/>
      <c r="ADX377" s="2"/>
      <c r="ADY377" s="2"/>
      <c r="ADZ377" s="2"/>
      <c r="AEA377" s="2"/>
      <c r="AEB377" s="2"/>
      <c r="AEC377" s="2"/>
      <c r="AED377" s="2"/>
      <c r="AEE377" s="2"/>
      <c r="AEF377" s="2"/>
      <c r="AEG377" s="2"/>
      <c r="AEH377" s="2"/>
      <c r="AEI377" s="2"/>
      <c r="AEJ377" s="2"/>
      <c r="AEK377" s="2"/>
      <c r="AEL377" s="2"/>
      <c r="AEM377" s="2"/>
      <c r="AEN377" s="2"/>
      <c r="AEO377" s="2"/>
      <c r="AEP377" s="2">
        <v>21257000</v>
      </c>
      <c r="AEQ377" s="2"/>
      <c r="AER377" s="2"/>
      <c r="AES377" s="2"/>
      <c r="AET377" s="2"/>
      <c r="AEU377" s="2"/>
      <c r="AEV377" s="2"/>
      <c r="AEW377" s="2"/>
      <c r="AEX377" s="2"/>
      <c r="AEY377" s="2"/>
      <c r="AEZ377" s="2"/>
      <c r="AFA377" s="2"/>
      <c r="AFB377" s="2"/>
      <c r="AFC377" s="2"/>
      <c r="AFD377" s="2"/>
      <c r="AFE377" s="2"/>
      <c r="AFF377" s="2"/>
      <c r="AFG377" s="2"/>
      <c r="AFH377" s="2"/>
      <c r="AFI377" s="2"/>
      <c r="AFJ377" s="2"/>
      <c r="AFK377" s="2"/>
      <c r="AFL377" s="2"/>
      <c r="AFM377" s="2"/>
      <c r="AFN377" s="2"/>
      <c r="AFO377" s="2"/>
      <c r="AFP377" s="2"/>
      <c r="AFQ377" s="2"/>
      <c r="AFR377" s="2"/>
      <c r="AFS377" s="2"/>
      <c r="AFT377" s="2"/>
      <c r="AFU377" s="2"/>
      <c r="AFV377" s="2"/>
      <c r="AFW377" s="2"/>
      <c r="AFX377" s="2"/>
      <c r="AFY377" s="2">
        <v>150000</v>
      </c>
      <c r="AFZ377" s="2"/>
      <c r="AGA377" s="2"/>
      <c r="AGB377" s="2"/>
      <c r="AGC377" s="2"/>
      <c r="AGD377" s="2"/>
      <c r="AGE377" s="2"/>
      <c r="AGF377" s="2"/>
      <c r="AGG377" s="2"/>
      <c r="AGH377" s="2"/>
      <c r="AGI377" s="2"/>
      <c r="AGJ377" s="2">
        <v>20014000</v>
      </c>
      <c r="AGK377" s="2"/>
      <c r="AGL377" s="2"/>
      <c r="AGM377" s="2"/>
      <c r="AGN377" s="2"/>
      <c r="AGO377" s="2"/>
      <c r="AGP377" s="2"/>
      <c r="AGQ377" s="2"/>
      <c r="AGR377" s="2">
        <v>37228000</v>
      </c>
      <c r="AGS377" s="2">
        <v>21168000</v>
      </c>
      <c r="AGT377" s="2"/>
      <c r="AGU377" s="2"/>
      <c r="AGV377" s="2"/>
      <c r="AGW377" s="2"/>
      <c r="AGX377" s="2"/>
      <c r="AGY377" s="2"/>
      <c r="AGZ377" s="2"/>
      <c r="AHA377" s="2"/>
      <c r="AHB377" s="2"/>
      <c r="AHC377" s="2"/>
      <c r="AHD377" s="2"/>
      <c r="AHE377" s="2"/>
      <c r="AHF377" s="2"/>
      <c r="AHG377" s="2"/>
      <c r="AHH377" s="2"/>
      <c r="AHI377" s="2"/>
      <c r="AHJ377" s="2"/>
      <c r="AHK377" s="2"/>
      <c r="AHL377" s="2"/>
      <c r="AHM377" s="2"/>
      <c r="AHN377" s="2"/>
      <c r="AHO377" s="2"/>
      <c r="AHP377" s="2">
        <v>533446709</v>
      </c>
    </row>
    <row r="378" spans="1:900">
      <c r="A378" s="1" t="s">
        <v>2731</v>
      </c>
      <c r="B378" s="1" t="s">
        <v>2617</v>
      </c>
      <c r="C378" s="1" t="s">
        <v>2618</v>
      </c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>
        <v>79901.22</v>
      </c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>
        <v>240000</v>
      </c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>
        <v>140</v>
      </c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>
        <v>852252.4</v>
      </c>
      <c r="EO378" s="2"/>
      <c r="EP378" s="2"/>
      <c r="EQ378" s="2"/>
      <c r="ER378" s="2"/>
      <c r="ES378" s="2"/>
      <c r="ET378" s="2"/>
      <c r="EU378" s="2">
        <v>74138.45</v>
      </c>
      <c r="EV378" s="2"/>
      <c r="EW378" s="2">
        <v>971827.5</v>
      </c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>
        <v>293029</v>
      </c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  <c r="GP378" s="2"/>
      <c r="GQ378" s="2"/>
      <c r="GR378" s="2"/>
      <c r="GS378" s="2"/>
      <c r="GT378" s="2"/>
      <c r="GU378" s="2"/>
      <c r="GV378" s="2"/>
      <c r="GW378" s="2"/>
      <c r="GX378" s="2"/>
      <c r="GY378" s="2"/>
      <c r="GZ378" s="2"/>
      <c r="HA378" s="2"/>
      <c r="HB378" s="2"/>
      <c r="HC378" s="2"/>
      <c r="HD378" s="2"/>
      <c r="HE378" s="2"/>
      <c r="HF378" s="2"/>
      <c r="HG378" s="2"/>
      <c r="HH378" s="2"/>
      <c r="HI378" s="2"/>
      <c r="HJ378" s="2"/>
      <c r="HK378" s="2"/>
      <c r="HL378" s="2"/>
      <c r="HM378" s="2"/>
      <c r="HN378" s="2"/>
      <c r="HO378" s="2"/>
      <c r="HP378" s="2"/>
      <c r="HQ378" s="2"/>
      <c r="HR378" s="2"/>
      <c r="HS378" s="2"/>
      <c r="HT378" s="2"/>
      <c r="HU378" s="2"/>
      <c r="HV378" s="2"/>
      <c r="HW378" s="2"/>
      <c r="HX378" s="2"/>
      <c r="HY378" s="2"/>
      <c r="HZ378" s="2"/>
      <c r="IA378" s="2"/>
      <c r="IB378" s="2"/>
      <c r="IC378" s="2"/>
      <c r="ID378" s="2"/>
      <c r="IE378" s="2"/>
      <c r="IF378" s="2"/>
      <c r="IG378" s="2"/>
      <c r="IH378" s="2"/>
      <c r="II378" s="2"/>
      <c r="IJ378" s="2"/>
      <c r="IK378" s="2"/>
      <c r="IL378" s="2"/>
      <c r="IM378" s="2"/>
      <c r="IN378" s="2"/>
      <c r="IO378" s="2"/>
      <c r="IP378" s="2"/>
      <c r="IQ378" s="2"/>
      <c r="IR378" s="2"/>
      <c r="IS378" s="2"/>
      <c r="IT378" s="2"/>
      <c r="IU378" s="2"/>
      <c r="IV378" s="2"/>
      <c r="IW378" s="2"/>
      <c r="IX378" s="2"/>
      <c r="IY378" s="2"/>
      <c r="IZ378" s="2"/>
      <c r="JA378" s="2"/>
      <c r="JB378" s="2"/>
      <c r="JC378" s="2"/>
      <c r="JD378" s="2"/>
      <c r="JE378" s="2"/>
      <c r="JF378" s="2"/>
      <c r="JG378" s="2"/>
      <c r="JH378" s="2"/>
      <c r="JI378" s="2"/>
      <c r="JJ378" s="2"/>
      <c r="JK378" s="2"/>
      <c r="JL378" s="2"/>
      <c r="JM378" s="2"/>
      <c r="JN378" s="2"/>
      <c r="JO378" s="2"/>
      <c r="JP378" s="2"/>
      <c r="JQ378" s="2"/>
      <c r="JR378" s="2"/>
      <c r="JS378" s="2"/>
      <c r="JT378" s="2"/>
      <c r="JU378" s="2"/>
      <c r="JV378" s="2"/>
      <c r="JW378" s="2"/>
      <c r="JX378" s="2"/>
      <c r="JY378" s="2"/>
      <c r="JZ378" s="2"/>
      <c r="KA378" s="2"/>
      <c r="KB378" s="2"/>
      <c r="KC378" s="2"/>
      <c r="KD378" s="2"/>
      <c r="KE378" s="2"/>
      <c r="KF378" s="2"/>
      <c r="KG378" s="2"/>
      <c r="KH378" s="2"/>
      <c r="KI378" s="2"/>
      <c r="KJ378" s="2"/>
      <c r="KK378" s="2"/>
      <c r="KL378" s="2"/>
      <c r="KM378" s="2"/>
      <c r="KN378" s="2"/>
      <c r="KO378" s="2"/>
      <c r="KP378" s="2"/>
      <c r="KQ378" s="2"/>
      <c r="KR378" s="2"/>
      <c r="KS378" s="2"/>
      <c r="KT378" s="2"/>
      <c r="KU378" s="2"/>
      <c r="KV378" s="2"/>
      <c r="KW378" s="2"/>
      <c r="KX378" s="2"/>
      <c r="KY378" s="2"/>
      <c r="KZ378" s="2"/>
      <c r="LA378" s="2"/>
      <c r="LB378" s="2"/>
      <c r="LC378" s="2"/>
      <c r="LD378" s="2"/>
      <c r="LE378" s="2"/>
      <c r="LF378" s="2"/>
      <c r="LG378" s="2"/>
      <c r="LH378" s="2"/>
      <c r="LI378" s="2"/>
      <c r="LJ378" s="2"/>
      <c r="LK378" s="2"/>
      <c r="LL378" s="2"/>
      <c r="LM378" s="2"/>
      <c r="LN378" s="2"/>
      <c r="LO378" s="2"/>
      <c r="LP378" s="2"/>
      <c r="LQ378" s="2"/>
      <c r="LR378" s="2"/>
      <c r="LS378" s="2"/>
      <c r="LT378" s="2"/>
      <c r="LU378" s="2"/>
      <c r="LV378" s="2"/>
      <c r="LW378" s="2"/>
      <c r="LX378" s="2"/>
      <c r="LY378" s="2"/>
      <c r="LZ378" s="2"/>
      <c r="MA378" s="2"/>
      <c r="MB378" s="2"/>
      <c r="MC378" s="2"/>
      <c r="MD378" s="2"/>
      <c r="ME378" s="2"/>
      <c r="MF378" s="2"/>
      <c r="MG378" s="2"/>
      <c r="MH378" s="2"/>
      <c r="MI378" s="2"/>
      <c r="MJ378" s="2"/>
      <c r="MK378" s="2"/>
      <c r="ML378" s="2"/>
      <c r="MM378" s="2"/>
      <c r="MN378" s="2"/>
      <c r="MO378" s="2"/>
      <c r="MP378" s="2"/>
      <c r="MQ378" s="2"/>
      <c r="MR378" s="2"/>
      <c r="MS378" s="2"/>
      <c r="MT378" s="2"/>
      <c r="MU378" s="2"/>
      <c r="MV378" s="2"/>
      <c r="MW378" s="2"/>
      <c r="MX378" s="2"/>
      <c r="MY378" s="2"/>
      <c r="MZ378" s="2"/>
      <c r="NA378" s="2"/>
      <c r="NB378" s="2"/>
      <c r="NC378" s="2"/>
      <c r="ND378" s="2"/>
      <c r="NE378" s="2"/>
      <c r="NF378" s="2"/>
      <c r="NG378" s="2"/>
      <c r="NH378" s="2"/>
      <c r="NI378" s="2"/>
      <c r="NJ378" s="2">
        <v>0</v>
      </c>
      <c r="NK378" s="2"/>
      <c r="NL378" s="2"/>
      <c r="NM378" s="2"/>
      <c r="NN378" s="2"/>
      <c r="NO378" s="2"/>
      <c r="NP378" s="2"/>
      <c r="NQ378" s="2"/>
      <c r="NR378" s="2"/>
      <c r="NS378" s="2"/>
      <c r="NT378" s="2"/>
      <c r="NU378" s="2"/>
      <c r="NV378" s="2"/>
      <c r="NW378" s="2"/>
      <c r="NX378" s="2"/>
      <c r="NY378" s="2"/>
      <c r="NZ378" s="2"/>
      <c r="OA378" s="2"/>
      <c r="OB378" s="2"/>
      <c r="OC378" s="2"/>
      <c r="OD378" s="2"/>
      <c r="OE378" s="2"/>
      <c r="OF378" s="2"/>
      <c r="OG378" s="2"/>
      <c r="OH378" s="2"/>
      <c r="OI378" s="2"/>
      <c r="OJ378" s="2"/>
      <c r="OK378" s="2"/>
      <c r="OL378" s="2"/>
      <c r="OM378" s="2"/>
      <c r="ON378" s="2"/>
      <c r="OO378" s="2"/>
      <c r="OP378" s="2"/>
      <c r="OQ378" s="2"/>
      <c r="OR378" s="2"/>
      <c r="OS378" s="2"/>
      <c r="OT378" s="2"/>
      <c r="OU378" s="2"/>
      <c r="OV378" s="2"/>
      <c r="OW378" s="2"/>
      <c r="OX378" s="2"/>
      <c r="OY378" s="2"/>
      <c r="OZ378" s="2"/>
      <c r="PA378" s="2"/>
      <c r="PB378" s="2"/>
      <c r="PC378" s="2"/>
      <c r="PD378" s="2"/>
      <c r="PE378" s="2"/>
      <c r="PF378" s="2"/>
      <c r="PG378" s="2"/>
      <c r="PH378" s="2"/>
      <c r="PI378" s="2"/>
      <c r="PJ378" s="2"/>
      <c r="PK378" s="2"/>
      <c r="PL378" s="2"/>
      <c r="PM378" s="2"/>
      <c r="PN378" s="2"/>
      <c r="PO378" s="2"/>
      <c r="PP378" s="2"/>
      <c r="PQ378" s="2"/>
      <c r="PR378" s="2"/>
      <c r="PS378" s="2"/>
      <c r="PT378" s="2"/>
      <c r="PU378" s="2"/>
      <c r="PV378" s="2"/>
      <c r="PW378" s="2"/>
      <c r="PX378" s="2"/>
      <c r="PY378" s="2"/>
      <c r="PZ378" s="2"/>
      <c r="QA378" s="2"/>
      <c r="QB378" s="2"/>
      <c r="QC378" s="2"/>
      <c r="QD378" s="2"/>
      <c r="QE378" s="2"/>
      <c r="QF378" s="2"/>
      <c r="QG378" s="2"/>
      <c r="QH378" s="2">
        <v>0</v>
      </c>
      <c r="QI378" s="2"/>
      <c r="QJ378" s="2"/>
      <c r="QK378" s="2"/>
      <c r="QL378" s="2"/>
      <c r="QM378" s="2"/>
      <c r="QN378" s="2"/>
      <c r="QO378" s="2"/>
      <c r="QP378" s="2"/>
      <c r="QQ378" s="2"/>
      <c r="QR378" s="2"/>
      <c r="QS378" s="2"/>
      <c r="QT378" s="2"/>
      <c r="QU378" s="2"/>
      <c r="QV378" s="2"/>
      <c r="QW378" s="2"/>
      <c r="QX378" s="2"/>
      <c r="QY378" s="2"/>
      <c r="QZ378" s="2"/>
      <c r="RA378" s="2"/>
      <c r="RB378" s="2"/>
      <c r="RC378" s="2"/>
      <c r="RD378" s="2"/>
      <c r="RE378" s="2"/>
      <c r="RF378" s="2">
        <v>2050742.9</v>
      </c>
      <c r="RG378" s="2"/>
      <c r="RH378" s="2"/>
      <c r="RI378" s="2"/>
      <c r="RJ378" s="2"/>
      <c r="RK378" s="2"/>
      <c r="RL378" s="2"/>
      <c r="RM378" s="2"/>
      <c r="RN378" s="2"/>
      <c r="RO378" s="2"/>
      <c r="RP378" s="2"/>
      <c r="RQ378" s="2"/>
      <c r="RR378" s="2"/>
      <c r="RS378" s="2"/>
      <c r="RT378" s="2"/>
      <c r="RU378" s="2"/>
      <c r="RV378" s="2"/>
      <c r="RW378" s="2"/>
      <c r="RX378" s="2"/>
      <c r="RY378" s="2"/>
      <c r="RZ378" s="2"/>
      <c r="SA378" s="2"/>
      <c r="SB378" s="2"/>
      <c r="SC378" s="2"/>
      <c r="SD378" s="2"/>
      <c r="SE378" s="2"/>
      <c r="SF378" s="2"/>
      <c r="SG378" s="2"/>
      <c r="SH378" s="2"/>
      <c r="SI378" s="2"/>
      <c r="SJ378" s="2"/>
      <c r="SK378" s="2"/>
      <c r="SL378" s="2"/>
      <c r="SM378" s="2"/>
      <c r="SN378" s="2"/>
      <c r="SO378" s="2"/>
      <c r="SP378" s="2"/>
      <c r="SQ378" s="2"/>
      <c r="SR378" s="2"/>
      <c r="SS378" s="2"/>
      <c r="ST378" s="2"/>
      <c r="SU378" s="2"/>
      <c r="SV378" s="2"/>
      <c r="SW378" s="2"/>
      <c r="SX378" s="2"/>
      <c r="SY378" s="2"/>
      <c r="SZ378" s="2"/>
      <c r="TA378" s="2"/>
      <c r="TB378" s="2"/>
      <c r="TC378" s="2"/>
      <c r="TD378" s="2"/>
      <c r="TE378" s="2"/>
      <c r="TF378" s="2"/>
      <c r="TG378" s="2"/>
      <c r="TH378" s="2"/>
      <c r="TI378" s="2"/>
      <c r="TJ378" s="2"/>
      <c r="TK378" s="2"/>
      <c r="TL378" s="2"/>
      <c r="TM378" s="2"/>
      <c r="TN378" s="2"/>
      <c r="TO378" s="2"/>
      <c r="TP378" s="2"/>
      <c r="TQ378" s="2"/>
      <c r="TR378" s="2"/>
      <c r="TS378" s="2"/>
      <c r="TT378" s="2"/>
      <c r="TU378" s="2"/>
      <c r="TV378" s="2"/>
      <c r="TW378" s="2"/>
      <c r="TX378" s="2"/>
      <c r="TY378" s="2"/>
      <c r="TZ378" s="2"/>
      <c r="UA378" s="2"/>
      <c r="UB378" s="2"/>
      <c r="UC378" s="2"/>
      <c r="UD378" s="2"/>
      <c r="UE378" s="2"/>
      <c r="UF378" s="2"/>
      <c r="UG378" s="2"/>
      <c r="UH378" s="2"/>
      <c r="UI378" s="2"/>
      <c r="UJ378" s="2"/>
      <c r="UK378" s="2"/>
      <c r="UL378" s="2"/>
      <c r="UM378" s="2"/>
      <c r="UN378" s="2"/>
      <c r="UO378" s="2"/>
      <c r="UP378" s="2"/>
      <c r="UQ378" s="2"/>
      <c r="UR378" s="2"/>
      <c r="US378" s="2"/>
      <c r="UT378" s="2"/>
      <c r="UU378" s="2"/>
      <c r="UV378" s="2"/>
      <c r="UW378" s="2"/>
      <c r="UX378" s="2"/>
      <c r="UY378" s="2"/>
      <c r="UZ378" s="2"/>
      <c r="VA378" s="2"/>
      <c r="VB378" s="2"/>
      <c r="VC378" s="2"/>
      <c r="VD378" s="2"/>
      <c r="VE378" s="2"/>
      <c r="VF378" s="2"/>
      <c r="VG378" s="2"/>
      <c r="VH378" s="2"/>
      <c r="VI378" s="2"/>
      <c r="VJ378" s="2"/>
      <c r="VK378" s="2"/>
      <c r="VL378" s="2"/>
      <c r="VM378" s="2"/>
      <c r="VN378" s="2"/>
      <c r="VO378" s="2"/>
      <c r="VP378" s="2"/>
      <c r="VQ378" s="2"/>
      <c r="VR378" s="2"/>
      <c r="VS378" s="2"/>
      <c r="VT378" s="2"/>
      <c r="VU378" s="2"/>
      <c r="VV378" s="2"/>
      <c r="VW378" s="2"/>
      <c r="VX378" s="2"/>
      <c r="VY378" s="2"/>
      <c r="VZ378" s="2"/>
      <c r="WA378" s="2"/>
      <c r="WB378" s="2"/>
      <c r="WC378" s="2"/>
      <c r="WD378" s="2"/>
      <c r="WE378" s="2"/>
      <c r="WF378" s="2"/>
      <c r="WG378" s="2"/>
      <c r="WH378" s="2"/>
      <c r="WI378" s="2"/>
      <c r="WJ378" s="2"/>
      <c r="WK378" s="2"/>
      <c r="WL378" s="2"/>
      <c r="WM378" s="2"/>
      <c r="WN378" s="2"/>
      <c r="WO378" s="2"/>
      <c r="WP378" s="2"/>
      <c r="WQ378" s="2"/>
      <c r="WR378" s="2"/>
      <c r="WS378" s="2"/>
      <c r="WT378" s="2"/>
      <c r="WU378" s="2"/>
      <c r="WV378" s="2"/>
      <c r="WW378" s="2"/>
      <c r="WX378" s="2"/>
      <c r="WY378" s="2"/>
      <c r="WZ378" s="2"/>
      <c r="XA378" s="2"/>
      <c r="XB378" s="2"/>
      <c r="XC378" s="2"/>
      <c r="XD378" s="2"/>
      <c r="XE378" s="2"/>
      <c r="XF378" s="2"/>
      <c r="XG378" s="2"/>
      <c r="XH378" s="2"/>
      <c r="XI378" s="2"/>
      <c r="XJ378" s="2"/>
      <c r="XK378" s="2"/>
      <c r="XL378" s="2"/>
      <c r="XM378" s="2"/>
      <c r="XN378" s="2"/>
      <c r="XO378" s="2"/>
      <c r="XP378" s="2"/>
      <c r="XQ378" s="2"/>
      <c r="XR378" s="2"/>
      <c r="XS378" s="2"/>
      <c r="XT378" s="2"/>
      <c r="XU378" s="2"/>
      <c r="XV378" s="2"/>
      <c r="XW378" s="2"/>
      <c r="XX378" s="2"/>
      <c r="XY378" s="2"/>
      <c r="XZ378" s="2"/>
      <c r="YA378" s="2"/>
      <c r="YB378" s="2"/>
      <c r="YC378" s="2"/>
      <c r="YD378" s="2"/>
      <c r="YE378" s="2"/>
      <c r="YF378" s="2"/>
      <c r="YG378" s="2"/>
      <c r="YH378" s="2"/>
      <c r="YI378" s="2"/>
      <c r="YJ378" s="2"/>
      <c r="YK378" s="2"/>
      <c r="YL378" s="2"/>
      <c r="YM378" s="2"/>
      <c r="YN378" s="2"/>
      <c r="YO378" s="2"/>
      <c r="YP378" s="2"/>
      <c r="YQ378" s="2"/>
      <c r="YR378" s="2"/>
      <c r="YS378" s="2"/>
      <c r="YT378" s="2"/>
      <c r="YU378" s="2"/>
      <c r="YV378" s="2"/>
      <c r="YW378" s="2"/>
      <c r="YX378" s="2"/>
      <c r="YY378" s="2"/>
      <c r="YZ378" s="2"/>
      <c r="ZA378" s="2"/>
      <c r="ZB378" s="2"/>
      <c r="ZC378" s="2"/>
      <c r="ZD378" s="2"/>
      <c r="ZE378" s="2"/>
      <c r="ZF378" s="2"/>
      <c r="ZG378" s="2"/>
      <c r="ZH378" s="2"/>
      <c r="ZI378" s="2"/>
      <c r="ZJ378" s="2"/>
      <c r="ZK378" s="2"/>
      <c r="ZL378" s="2"/>
      <c r="ZM378" s="2"/>
      <c r="ZN378" s="2"/>
      <c r="ZO378" s="2"/>
      <c r="ZP378" s="2"/>
      <c r="ZQ378" s="2"/>
      <c r="ZR378" s="2"/>
      <c r="ZS378" s="2"/>
      <c r="ZT378" s="2"/>
      <c r="ZU378" s="2"/>
      <c r="ZV378" s="2"/>
      <c r="ZW378" s="2"/>
      <c r="ZX378" s="2"/>
      <c r="ZY378" s="2"/>
      <c r="ZZ378" s="2"/>
      <c r="AAA378" s="2"/>
      <c r="AAB378" s="2"/>
      <c r="AAC378" s="2"/>
      <c r="AAD378" s="2"/>
      <c r="AAE378" s="2"/>
      <c r="AAF378" s="2"/>
      <c r="AAG378" s="2">
        <v>4390</v>
      </c>
      <c r="AAH378" s="2"/>
      <c r="AAI378" s="2"/>
      <c r="AAJ378" s="2"/>
      <c r="AAK378" s="2"/>
      <c r="AAL378" s="2"/>
      <c r="AAM378" s="2"/>
      <c r="AAN378" s="2"/>
      <c r="AAO378" s="2"/>
      <c r="AAP378" s="2"/>
      <c r="AAQ378" s="2"/>
      <c r="AAR378" s="2"/>
      <c r="AAS378" s="2"/>
      <c r="AAT378" s="2"/>
      <c r="AAU378" s="2"/>
      <c r="AAV378" s="2"/>
      <c r="AAW378" s="2"/>
      <c r="AAX378" s="2"/>
      <c r="AAY378" s="2"/>
      <c r="AAZ378" s="2"/>
      <c r="ABA378" s="2"/>
      <c r="ABB378" s="2"/>
      <c r="ABC378" s="2"/>
      <c r="ABD378" s="2"/>
      <c r="ABE378" s="2"/>
      <c r="ABF378" s="2"/>
      <c r="ABG378" s="2"/>
      <c r="ABH378" s="2"/>
      <c r="ABI378" s="2"/>
      <c r="ABJ378" s="2"/>
      <c r="ABK378" s="2"/>
      <c r="ABL378" s="2"/>
      <c r="ABM378" s="2"/>
      <c r="ABN378" s="2"/>
      <c r="ABO378" s="2"/>
      <c r="ABP378" s="2"/>
      <c r="ABQ378" s="2"/>
      <c r="ABR378" s="2"/>
      <c r="ABS378" s="2"/>
      <c r="ABT378" s="2"/>
      <c r="ABU378" s="2"/>
      <c r="ABV378" s="2"/>
      <c r="ABW378" s="2"/>
      <c r="ABX378" s="2"/>
      <c r="ABY378" s="2"/>
      <c r="ABZ378" s="2"/>
      <c r="ACA378" s="2"/>
      <c r="ACB378" s="2"/>
      <c r="ACC378" s="2"/>
      <c r="ACD378" s="2"/>
      <c r="ACE378" s="2"/>
      <c r="ACF378" s="2"/>
      <c r="ACG378" s="2"/>
      <c r="ACH378" s="2"/>
      <c r="ACI378" s="2"/>
      <c r="ACJ378" s="2"/>
      <c r="ACK378" s="2"/>
      <c r="ACL378" s="2"/>
      <c r="ACM378" s="2"/>
      <c r="ACN378" s="2"/>
      <c r="ACO378" s="2"/>
      <c r="ACP378" s="2"/>
      <c r="ACQ378" s="2"/>
      <c r="ACR378" s="2"/>
      <c r="ACS378" s="2"/>
      <c r="ACT378" s="2"/>
      <c r="ACU378" s="2"/>
      <c r="ACV378" s="2"/>
      <c r="ACW378" s="2"/>
      <c r="ACX378" s="2"/>
      <c r="ACY378" s="2"/>
      <c r="ACZ378" s="2"/>
      <c r="ADA378" s="2"/>
      <c r="ADB378" s="2"/>
      <c r="ADC378" s="2"/>
      <c r="ADD378" s="2"/>
      <c r="ADE378" s="2"/>
      <c r="ADF378" s="2"/>
      <c r="ADG378" s="2"/>
      <c r="ADH378" s="2"/>
      <c r="ADI378" s="2"/>
      <c r="ADJ378" s="2"/>
      <c r="ADK378" s="2"/>
      <c r="ADL378" s="2"/>
      <c r="ADM378" s="2"/>
      <c r="ADN378" s="2"/>
      <c r="ADO378" s="2"/>
      <c r="ADP378" s="2"/>
      <c r="ADQ378" s="2"/>
      <c r="ADR378" s="2"/>
      <c r="ADS378" s="2"/>
      <c r="ADT378" s="2"/>
      <c r="ADU378" s="2"/>
      <c r="ADV378" s="2">
        <v>3347591</v>
      </c>
      <c r="ADW378" s="2"/>
      <c r="ADX378" s="2"/>
      <c r="ADY378" s="2"/>
      <c r="ADZ378" s="2"/>
      <c r="AEA378" s="2">
        <v>10072.5</v>
      </c>
      <c r="AEB378" s="2"/>
      <c r="AEC378" s="2"/>
      <c r="AED378" s="2"/>
      <c r="AEE378" s="2"/>
      <c r="AEF378" s="2"/>
      <c r="AEG378" s="2"/>
      <c r="AEH378" s="2"/>
      <c r="AEI378" s="2"/>
      <c r="AEJ378" s="2"/>
      <c r="AEK378" s="2"/>
      <c r="AEL378" s="2"/>
      <c r="AEM378" s="2"/>
      <c r="AEN378" s="2"/>
      <c r="AEO378" s="2"/>
      <c r="AEP378" s="2"/>
      <c r="AEQ378" s="2"/>
      <c r="AER378" s="2"/>
      <c r="AES378" s="2"/>
      <c r="AET378" s="2"/>
      <c r="AEU378" s="2"/>
      <c r="AEV378" s="2"/>
      <c r="AEW378" s="2"/>
      <c r="AEX378" s="2"/>
      <c r="AEY378" s="2"/>
      <c r="AEZ378" s="2">
        <v>2990.01</v>
      </c>
      <c r="AFA378" s="2"/>
      <c r="AFB378" s="2"/>
      <c r="AFC378" s="2"/>
      <c r="AFD378" s="2"/>
      <c r="AFE378" s="2"/>
      <c r="AFF378" s="2"/>
      <c r="AFG378" s="2"/>
      <c r="AFH378" s="2"/>
      <c r="AFI378" s="2"/>
      <c r="AFJ378" s="2"/>
      <c r="AFK378" s="2"/>
      <c r="AFL378" s="2"/>
      <c r="AFM378" s="2"/>
      <c r="AFN378" s="2"/>
      <c r="AFO378" s="2"/>
      <c r="AFP378" s="2"/>
      <c r="AFQ378" s="2"/>
      <c r="AFR378" s="2"/>
      <c r="AFS378" s="2"/>
      <c r="AFT378" s="2"/>
      <c r="AFU378" s="2"/>
      <c r="AFV378" s="2"/>
      <c r="AFW378" s="2"/>
      <c r="AFX378" s="2"/>
      <c r="AFY378" s="2"/>
      <c r="AFZ378" s="2"/>
      <c r="AGA378" s="2"/>
      <c r="AGB378" s="2"/>
      <c r="AGC378" s="2"/>
      <c r="AGD378" s="2"/>
      <c r="AGE378" s="2"/>
      <c r="AGF378" s="2"/>
      <c r="AGG378" s="2"/>
      <c r="AGH378" s="2"/>
      <c r="AGI378" s="2"/>
      <c r="AGJ378" s="2"/>
      <c r="AGK378" s="2"/>
      <c r="AGL378" s="2"/>
      <c r="AGM378" s="2"/>
      <c r="AGN378" s="2"/>
      <c r="AGO378" s="2"/>
      <c r="AGP378" s="2"/>
      <c r="AGQ378" s="2"/>
      <c r="AGR378" s="2"/>
      <c r="AGS378" s="2"/>
      <c r="AGT378" s="2"/>
      <c r="AGU378" s="2"/>
      <c r="AGV378" s="2"/>
      <c r="AGW378" s="2"/>
      <c r="AGX378" s="2"/>
      <c r="AGY378" s="2"/>
      <c r="AGZ378" s="2"/>
      <c r="AHA378" s="2"/>
      <c r="AHB378" s="2"/>
      <c r="AHC378" s="2"/>
      <c r="AHD378" s="2"/>
      <c r="AHE378" s="2"/>
      <c r="AHF378" s="2"/>
      <c r="AHG378" s="2"/>
      <c r="AHH378" s="2"/>
      <c r="AHI378" s="2"/>
      <c r="AHJ378" s="2"/>
      <c r="AHK378" s="2"/>
      <c r="AHL378" s="2"/>
      <c r="AHM378" s="2"/>
      <c r="AHN378" s="2"/>
      <c r="AHO378" s="2"/>
      <c r="AHP378" s="2">
        <v>7927074.9800000004</v>
      </c>
    </row>
    <row r="379" spans="1:900">
      <c r="A379" s="1" t="s">
        <v>2731</v>
      </c>
      <c r="B379" s="1" t="s">
        <v>2619</v>
      </c>
      <c r="C379" s="1" t="s">
        <v>2620</v>
      </c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  <c r="GP379" s="2"/>
      <c r="GQ379" s="2"/>
      <c r="GR379" s="2"/>
      <c r="GS379" s="2"/>
      <c r="GT379" s="2"/>
      <c r="GU379" s="2"/>
      <c r="GV379" s="2"/>
      <c r="GW379" s="2"/>
      <c r="GX379" s="2"/>
      <c r="GY379" s="2"/>
      <c r="GZ379" s="2"/>
      <c r="HA379" s="2"/>
      <c r="HB379" s="2"/>
      <c r="HC379" s="2"/>
      <c r="HD379" s="2"/>
      <c r="HE379" s="2"/>
      <c r="HF379" s="2"/>
      <c r="HG379" s="2"/>
      <c r="HH379" s="2"/>
      <c r="HI379" s="2"/>
      <c r="HJ379" s="2"/>
      <c r="HK379" s="2"/>
      <c r="HL379" s="2"/>
      <c r="HM379" s="2"/>
      <c r="HN379" s="2"/>
      <c r="HO379" s="2"/>
      <c r="HP379" s="2"/>
      <c r="HQ379" s="2"/>
      <c r="HR379" s="2"/>
      <c r="HS379" s="2"/>
      <c r="HT379" s="2"/>
      <c r="HU379" s="2"/>
      <c r="HV379" s="2"/>
      <c r="HW379" s="2"/>
      <c r="HX379" s="2"/>
      <c r="HY379" s="2"/>
      <c r="HZ379" s="2"/>
      <c r="IA379" s="2"/>
      <c r="IB379" s="2"/>
      <c r="IC379" s="2"/>
      <c r="ID379" s="2"/>
      <c r="IE379" s="2"/>
      <c r="IF379" s="2"/>
      <c r="IG379" s="2"/>
      <c r="IH379" s="2"/>
      <c r="II379" s="2"/>
      <c r="IJ379" s="2"/>
      <c r="IK379" s="2"/>
      <c r="IL379" s="2"/>
      <c r="IM379" s="2"/>
      <c r="IN379" s="2"/>
      <c r="IO379" s="2"/>
      <c r="IP379" s="2"/>
      <c r="IQ379" s="2"/>
      <c r="IR379" s="2"/>
      <c r="IS379" s="2"/>
      <c r="IT379" s="2"/>
      <c r="IU379" s="2"/>
      <c r="IV379" s="2"/>
      <c r="IW379" s="2"/>
      <c r="IX379" s="2"/>
      <c r="IY379" s="2"/>
      <c r="IZ379" s="2"/>
      <c r="JA379" s="2"/>
      <c r="JB379" s="2"/>
      <c r="JC379" s="2"/>
      <c r="JD379" s="2"/>
      <c r="JE379" s="2"/>
      <c r="JF379" s="2"/>
      <c r="JG379" s="2"/>
      <c r="JH379" s="2"/>
      <c r="JI379" s="2"/>
      <c r="JJ379" s="2"/>
      <c r="JK379" s="2"/>
      <c r="JL379" s="2"/>
      <c r="JM379" s="2"/>
      <c r="JN379" s="2"/>
      <c r="JO379" s="2"/>
      <c r="JP379" s="2"/>
      <c r="JQ379" s="2"/>
      <c r="JR379" s="2"/>
      <c r="JS379" s="2"/>
      <c r="JT379" s="2"/>
      <c r="JU379" s="2"/>
      <c r="JV379" s="2"/>
      <c r="JW379" s="2"/>
      <c r="JX379" s="2"/>
      <c r="JY379" s="2"/>
      <c r="JZ379" s="2"/>
      <c r="KA379" s="2"/>
      <c r="KB379" s="2"/>
      <c r="KC379" s="2"/>
      <c r="KD379" s="2"/>
      <c r="KE379" s="2"/>
      <c r="KF379" s="2"/>
      <c r="KG379" s="2"/>
      <c r="KH379" s="2"/>
      <c r="KI379" s="2"/>
      <c r="KJ379" s="2"/>
      <c r="KK379" s="2"/>
      <c r="KL379" s="2"/>
      <c r="KM379" s="2"/>
      <c r="KN379" s="2"/>
      <c r="KO379" s="2"/>
      <c r="KP379" s="2"/>
      <c r="KQ379" s="2"/>
      <c r="KR379" s="2"/>
      <c r="KS379" s="2"/>
      <c r="KT379" s="2"/>
      <c r="KU379" s="2"/>
      <c r="KV379" s="2"/>
      <c r="KW379" s="2"/>
      <c r="KX379" s="2"/>
      <c r="KY379" s="2"/>
      <c r="KZ379" s="2"/>
      <c r="LA379" s="2"/>
      <c r="LB379" s="2"/>
      <c r="LC379" s="2"/>
      <c r="LD379" s="2"/>
      <c r="LE379" s="2"/>
      <c r="LF379" s="2"/>
      <c r="LG379" s="2"/>
      <c r="LH379" s="2"/>
      <c r="LI379" s="2"/>
      <c r="LJ379" s="2"/>
      <c r="LK379" s="2"/>
      <c r="LL379" s="2"/>
      <c r="LM379" s="2"/>
      <c r="LN379" s="2"/>
      <c r="LO379" s="2"/>
      <c r="LP379" s="2"/>
      <c r="LQ379" s="2"/>
      <c r="LR379" s="2"/>
      <c r="LS379" s="2"/>
      <c r="LT379" s="2"/>
      <c r="LU379" s="2"/>
      <c r="LV379" s="2"/>
      <c r="LW379" s="2"/>
      <c r="LX379" s="2"/>
      <c r="LY379" s="2"/>
      <c r="LZ379" s="2"/>
      <c r="MA379" s="2"/>
      <c r="MB379" s="2"/>
      <c r="MC379" s="2"/>
      <c r="MD379" s="2"/>
      <c r="ME379" s="2"/>
      <c r="MF379" s="2"/>
      <c r="MG379" s="2"/>
      <c r="MH379" s="2"/>
      <c r="MI379" s="2"/>
      <c r="MJ379" s="2"/>
      <c r="MK379" s="2"/>
      <c r="ML379" s="2"/>
      <c r="MM379" s="2"/>
      <c r="MN379" s="2"/>
      <c r="MO379" s="2"/>
      <c r="MP379" s="2"/>
      <c r="MQ379" s="2"/>
      <c r="MR379" s="2"/>
      <c r="MS379" s="2"/>
      <c r="MT379" s="2"/>
      <c r="MU379" s="2"/>
      <c r="MV379" s="2"/>
      <c r="MW379" s="2"/>
      <c r="MX379" s="2"/>
      <c r="MY379" s="2"/>
      <c r="MZ379" s="2"/>
      <c r="NA379" s="2"/>
      <c r="NB379" s="2"/>
      <c r="NC379" s="2"/>
      <c r="ND379" s="2"/>
      <c r="NE379" s="2"/>
      <c r="NF379" s="2"/>
      <c r="NG379" s="2"/>
      <c r="NH379" s="2"/>
      <c r="NI379" s="2"/>
      <c r="NJ379" s="2"/>
      <c r="NK379" s="2"/>
      <c r="NL379" s="2"/>
      <c r="NM379" s="2"/>
      <c r="NN379" s="2"/>
      <c r="NO379" s="2"/>
      <c r="NP379" s="2"/>
      <c r="NQ379" s="2"/>
      <c r="NR379" s="2"/>
      <c r="NS379" s="2"/>
      <c r="NT379" s="2"/>
      <c r="NU379" s="2"/>
      <c r="NV379" s="2"/>
      <c r="NW379" s="2"/>
      <c r="NX379" s="2"/>
      <c r="NY379" s="2"/>
      <c r="NZ379" s="2"/>
      <c r="OA379" s="2"/>
      <c r="OB379" s="2"/>
      <c r="OC379" s="2"/>
      <c r="OD379" s="2"/>
      <c r="OE379" s="2"/>
      <c r="OF379" s="2"/>
      <c r="OG379" s="2"/>
      <c r="OH379" s="2"/>
      <c r="OI379" s="2"/>
      <c r="OJ379" s="2"/>
      <c r="OK379" s="2"/>
      <c r="OL379" s="2"/>
      <c r="OM379" s="2"/>
      <c r="ON379" s="2"/>
      <c r="OO379" s="2"/>
      <c r="OP379" s="2"/>
      <c r="OQ379" s="2"/>
      <c r="OR379" s="2"/>
      <c r="OS379" s="2"/>
      <c r="OT379" s="2"/>
      <c r="OU379" s="2"/>
      <c r="OV379" s="2"/>
      <c r="OW379" s="2"/>
      <c r="OX379" s="2"/>
      <c r="OY379" s="2"/>
      <c r="OZ379" s="2"/>
      <c r="PA379" s="2"/>
      <c r="PB379" s="2"/>
      <c r="PC379" s="2"/>
      <c r="PD379" s="2"/>
      <c r="PE379" s="2"/>
      <c r="PF379" s="2"/>
      <c r="PG379" s="2"/>
      <c r="PH379" s="2"/>
      <c r="PI379" s="2"/>
      <c r="PJ379" s="2"/>
      <c r="PK379" s="2"/>
      <c r="PL379" s="2"/>
      <c r="PM379" s="2"/>
      <c r="PN379" s="2"/>
      <c r="PO379" s="2"/>
      <c r="PP379" s="2"/>
      <c r="PQ379" s="2"/>
      <c r="PR379" s="2"/>
      <c r="PS379" s="2"/>
      <c r="PT379" s="2"/>
      <c r="PU379" s="2"/>
      <c r="PV379" s="2"/>
      <c r="PW379" s="2"/>
      <c r="PX379" s="2"/>
      <c r="PY379" s="2"/>
      <c r="PZ379" s="2"/>
      <c r="QA379" s="2"/>
      <c r="QB379" s="2"/>
      <c r="QC379" s="2"/>
      <c r="QD379" s="2"/>
      <c r="QE379" s="2"/>
      <c r="QF379" s="2"/>
      <c r="QG379" s="2"/>
      <c r="QH379" s="2"/>
      <c r="QI379" s="2"/>
      <c r="QJ379" s="2"/>
      <c r="QK379" s="2"/>
      <c r="QL379" s="2"/>
      <c r="QM379" s="2"/>
      <c r="QN379" s="2"/>
      <c r="QO379" s="2"/>
      <c r="QP379" s="2"/>
      <c r="QQ379" s="2"/>
      <c r="QR379" s="2"/>
      <c r="QS379" s="2"/>
      <c r="QT379" s="2"/>
      <c r="QU379" s="2"/>
      <c r="QV379" s="2"/>
      <c r="QW379" s="2"/>
      <c r="QX379" s="2"/>
      <c r="QY379" s="2"/>
      <c r="QZ379" s="2"/>
      <c r="RA379" s="2"/>
      <c r="RB379" s="2"/>
      <c r="RC379" s="2"/>
      <c r="RD379" s="2"/>
      <c r="RE379" s="2"/>
      <c r="RF379" s="2"/>
      <c r="RG379" s="2"/>
      <c r="RH379" s="2"/>
      <c r="RI379" s="2"/>
      <c r="RJ379" s="2"/>
      <c r="RK379" s="2"/>
      <c r="RL379" s="2"/>
      <c r="RM379" s="2"/>
      <c r="RN379" s="2"/>
      <c r="RO379" s="2"/>
      <c r="RP379" s="2"/>
      <c r="RQ379" s="2"/>
      <c r="RR379" s="2"/>
      <c r="RS379" s="2"/>
      <c r="RT379" s="2"/>
      <c r="RU379" s="2"/>
      <c r="RV379" s="2"/>
      <c r="RW379" s="2"/>
      <c r="RX379" s="2"/>
      <c r="RY379" s="2"/>
      <c r="RZ379" s="2"/>
      <c r="SA379" s="2"/>
      <c r="SB379" s="2"/>
      <c r="SC379" s="2"/>
      <c r="SD379" s="2"/>
      <c r="SE379" s="2"/>
      <c r="SF379" s="2"/>
      <c r="SG379" s="2"/>
      <c r="SH379" s="2"/>
      <c r="SI379" s="2"/>
      <c r="SJ379" s="2"/>
      <c r="SK379" s="2"/>
      <c r="SL379" s="2"/>
      <c r="SM379" s="2"/>
      <c r="SN379" s="2"/>
      <c r="SO379" s="2"/>
      <c r="SP379" s="2"/>
      <c r="SQ379" s="2"/>
      <c r="SR379" s="2"/>
      <c r="SS379" s="2"/>
      <c r="ST379" s="2"/>
      <c r="SU379" s="2"/>
      <c r="SV379" s="2"/>
      <c r="SW379" s="2"/>
      <c r="SX379" s="2"/>
      <c r="SY379" s="2"/>
      <c r="SZ379" s="2"/>
      <c r="TA379" s="2"/>
      <c r="TB379" s="2"/>
      <c r="TC379" s="2"/>
      <c r="TD379" s="2"/>
      <c r="TE379" s="2"/>
      <c r="TF379" s="2"/>
      <c r="TG379" s="2"/>
      <c r="TH379" s="2"/>
      <c r="TI379" s="2"/>
      <c r="TJ379" s="2"/>
      <c r="TK379" s="2"/>
      <c r="TL379" s="2"/>
      <c r="TM379" s="2"/>
      <c r="TN379" s="2"/>
      <c r="TO379" s="2"/>
      <c r="TP379" s="2"/>
      <c r="TQ379" s="2"/>
      <c r="TR379" s="2"/>
      <c r="TS379" s="2"/>
      <c r="TT379" s="2"/>
      <c r="TU379" s="2"/>
      <c r="TV379" s="2"/>
      <c r="TW379" s="2"/>
      <c r="TX379" s="2"/>
      <c r="TY379" s="2"/>
      <c r="TZ379" s="2"/>
      <c r="UA379" s="2"/>
      <c r="UB379" s="2"/>
      <c r="UC379" s="2"/>
      <c r="UD379" s="2"/>
      <c r="UE379" s="2"/>
      <c r="UF379" s="2"/>
      <c r="UG379" s="2"/>
      <c r="UH379" s="2"/>
      <c r="UI379" s="2"/>
      <c r="UJ379" s="2"/>
      <c r="UK379" s="2"/>
      <c r="UL379" s="2"/>
      <c r="UM379" s="2"/>
      <c r="UN379" s="2"/>
      <c r="UO379" s="2"/>
      <c r="UP379" s="2"/>
      <c r="UQ379" s="2"/>
      <c r="UR379" s="2"/>
      <c r="US379" s="2"/>
      <c r="UT379" s="2"/>
      <c r="UU379" s="2"/>
      <c r="UV379" s="2"/>
      <c r="UW379" s="2"/>
      <c r="UX379" s="2"/>
      <c r="UY379" s="2"/>
      <c r="UZ379" s="2"/>
      <c r="VA379" s="2"/>
      <c r="VB379" s="2"/>
      <c r="VC379" s="2"/>
      <c r="VD379" s="2"/>
      <c r="VE379" s="2"/>
      <c r="VF379" s="2"/>
      <c r="VG379" s="2"/>
      <c r="VH379" s="2"/>
      <c r="VI379" s="2"/>
      <c r="VJ379" s="2"/>
      <c r="VK379" s="2"/>
      <c r="VL379" s="2"/>
      <c r="VM379" s="2"/>
      <c r="VN379" s="2"/>
      <c r="VO379" s="2"/>
      <c r="VP379" s="2"/>
      <c r="VQ379" s="2"/>
      <c r="VR379" s="2"/>
      <c r="VS379" s="2"/>
      <c r="VT379" s="2"/>
      <c r="VU379" s="2"/>
      <c r="VV379" s="2"/>
      <c r="VW379" s="2"/>
      <c r="VX379" s="2"/>
      <c r="VY379" s="2"/>
      <c r="VZ379" s="2"/>
      <c r="WA379" s="2"/>
      <c r="WB379" s="2"/>
      <c r="WC379" s="2"/>
      <c r="WD379" s="2"/>
      <c r="WE379" s="2"/>
      <c r="WF379" s="2"/>
      <c r="WG379" s="2"/>
      <c r="WH379" s="2"/>
      <c r="WI379" s="2"/>
      <c r="WJ379" s="2"/>
      <c r="WK379" s="2"/>
      <c r="WL379" s="2"/>
      <c r="WM379" s="2"/>
      <c r="WN379" s="2"/>
      <c r="WO379" s="2"/>
      <c r="WP379" s="2"/>
      <c r="WQ379" s="2"/>
      <c r="WR379" s="2"/>
      <c r="WS379" s="2"/>
      <c r="WT379" s="2"/>
      <c r="WU379" s="2"/>
      <c r="WV379" s="2"/>
      <c r="WW379" s="2"/>
      <c r="WX379" s="2"/>
      <c r="WY379" s="2"/>
      <c r="WZ379" s="2"/>
      <c r="XA379" s="2"/>
      <c r="XB379" s="2"/>
      <c r="XC379" s="2"/>
      <c r="XD379" s="2"/>
      <c r="XE379" s="2"/>
      <c r="XF379" s="2"/>
      <c r="XG379" s="2"/>
      <c r="XH379" s="2"/>
      <c r="XI379" s="2"/>
      <c r="XJ379" s="2"/>
      <c r="XK379" s="2"/>
      <c r="XL379" s="2"/>
      <c r="XM379" s="2"/>
      <c r="XN379" s="2"/>
      <c r="XO379" s="2"/>
      <c r="XP379" s="2"/>
      <c r="XQ379" s="2"/>
      <c r="XR379" s="2"/>
      <c r="XS379" s="2"/>
      <c r="XT379" s="2"/>
      <c r="XU379" s="2"/>
      <c r="XV379" s="2"/>
      <c r="XW379" s="2"/>
      <c r="XX379" s="2"/>
      <c r="XY379" s="2"/>
      <c r="XZ379" s="2"/>
      <c r="YA379" s="2"/>
      <c r="YB379" s="2"/>
      <c r="YC379" s="2"/>
      <c r="YD379" s="2"/>
      <c r="YE379" s="2"/>
      <c r="YF379" s="2"/>
      <c r="YG379" s="2"/>
      <c r="YH379" s="2"/>
      <c r="YI379" s="2"/>
      <c r="YJ379" s="2"/>
      <c r="YK379" s="2"/>
      <c r="YL379" s="2"/>
      <c r="YM379" s="2"/>
      <c r="YN379" s="2"/>
      <c r="YO379" s="2"/>
      <c r="YP379" s="2"/>
      <c r="YQ379" s="2"/>
      <c r="YR379" s="2"/>
      <c r="YS379" s="2"/>
      <c r="YT379" s="2"/>
      <c r="YU379" s="2"/>
      <c r="YV379" s="2"/>
      <c r="YW379" s="2"/>
      <c r="YX379" s="2"/>
      <c r="YY379" s="2"/>
      <c r="YZ379" s="2"/>
      <c r="ZA379" s="2"/>
      <c r="ZB379" s="2"/>
      <c r="ZC379" s="2"/>
      <c r="ZD379" s="2"/>
      <c r="ZE379" s="2"/>
      <c r="ZF379" s="2"/>
      <c r="ZG379" s="2"/>
      <c r="ZH379" s="2"/>
      <c r="ZI379" s="2"/>
      <c r="ZJ379" s="2"/>
      <c r="ZK379" s="2"/>
      <c r="ZL379" s="2"/>
      <c r="ZM379" s="2"/>
      <c r="ZN379" s="2"/>
      <c r="ZO379" s="2"/>
      <c r="ZP379" s="2"/>
      <c r="ZQ379" s="2"/>
      <c r="ZR379" s="2"/>
      <c r="ZS379" s="2"/>
      <c r="ZT379" s="2"/>
      <c r="ZU379" s="2"/>
      <c r="ZV379" s="2"/>
      <c r="ZW379" s="2"/>
      <c r="ZX379" s="2"/>
      <c r="ZY379" s="2"/>
      <c r="ZZ379" s="2"/>
      <c r="AAA379" s="2"/>
      <c r="AAB379" s="2"/>
      <c r="AAC379" s="2"/>
      <c r="AAD379" s="2"/>
      <c r="AAE379" s="2"/>
      <c r="AAF379" s="2"/>
      <c r="AAG379" s="2"/>
      <c r="AAH379" s="2"/>
      <c r="AAI379" s="2"/>
      <c r="AAJ379" s="2"/>
      <c r="AAK379" s="2"/>
      <c r="AAL379" s="2"/>
      <c r="AAM379" s="2"/>
      <c r="AAN379" s="2"/>
      <c r="AAO379" s="2"/>
      <c r="AAP379" s="2"/>
      <c r="AAQ379" s="2"/>
      <c r="AAR379" s="2"/>
      <c r="AAS379" s="2"/>
      <c r="AAT379" s="2"/>
      <c r="AAU379" s="2"/>
      <c r="AAV379" s="2"/>
      <c r="AAW379" s="2"/>
      <c r="AAX379" s="2"/>
      <c r="AAY379" s="2"/>
      <c r="AAZ379" s="2"/>
      <c r="ABA379" s="2">
        <v>0</v>
      </c>
      <c r="ABB379" s="2">
        <v>4952.08</v>
      </c>
      <c r="ABC379" s="2"/>
      <c r="ABD379" s="2"/>
      <c r="ABE379" s="2"/>
      <c r="ABF379" s="2"/>
      <c r="ABG379" s="2"/>
      <c r="ABH379" s="2"/>
      <c r="ABI379" s="2"/>
      <c r="ABJ379" s="2"/>
      <c r="ABK379" s="2"/>
      <c r="ABL379" s="2"/>
      <c r="ABM379" s="2">
        <v>352.9</v>
      </c>
      <c r="ABN379" s="2"/>
      <c r="ABO379" s="2"/>
      <c r="ABP379" s="2"/>
      <c r="ABQ379" s="2"/>
      <c r="ABR379" s="2"/>
      <c r="ABS379" s="2"/>
      <c r="ABT379" s="2"/>
      <c r="ABU379" s="2"/>
      <c r="ABV379" s="2"/>
      <c r="ABW379" s="2"/>
      <c r="ABX379" s="2"/>
      <c r="ABY379" s="2"/>
      <c r="ABZ379" s="2"/>
      <c r="ACA379" s="2"/>
      <c r="ACB379" s="2"/>
      <c r="ACC379" s="2"/>
      <c r="ACD379" s="2"/>
      <c r="ACE379" s="2"/>
      <c r="ACF379" s="2"/>
      <c r="ACG379" s="2"/>
      <c r="ACH379" s="2"/>
      <c r="ACI379" s="2"/>
      <c r="ACJ379" s="2"/>
      <c r="ACK379" s="2"/>
      <c r="ACL379" s="2"/>
      <c r="ACM379" s="2"/>
      <c r="ACN379" s="2"/>
      <c r="ACO379" s="2"/>
      <c r="ACP379" s="2"/>
      <c r="ACQ379" s="2"/>
      <c r="ACR379" s="2"/>
      <c r="ACS379" s="2"/>
      <c r="ACT379" s="2"/>
      <c r="ACU379" s="2"/>
      <c r="ACV379" s="2"/>
      <c r="ACW379" s="2"/>
      <c r="ACX379" s="2"/>
      <c r="ACY379" s="2"/>
      <c r="ACZ379" s="2"/>
      <c r="ADA379" s="2"/>
      <c r="ADB379" s="2"/>
      <c r="ADC379" s="2"/>
      <c r="ADD379" s="2"/>
      <c r="ADE379" s="2"/>
      <c r="ADF379" s="2"/>
      <c r="ADG379" s="2"/>
      <c r="ADH379" s="2"/>
      <c r="ADI379" s="2"/>
      <c r="ADJ379" s="2"/>
      <c r="ADK379" s="2"/>
      <c r="ADL379" s="2"/>
      <c r="ADM379" s="2"/>
      <c r="ADN379" s="2"/>
      <c r="ADO379" s="2"/>
      <c r="ADP379" s="2"/>
      <c r="ADQ379" s="2"/>
      <c r="ADR379" s="2"/>
      <c r="ADS379" s="2"/>
      <c r="ADT379" s="2"/>
      <c r="ADU379" s="2"/>
      <c r="ADV379" s="2">
        <v>165030.97</v>
      </c>
      <c r="ADW379" s="2"/>
      <c r="ADX379" s="2"/>
      <c r="ADY379" s="2"/>
      <c r="ADZ379" s="2"/>
      <c r="AEA379" s="2"/>
      <c r="AEB379" s="2"/>
      <c r="AEC379" s="2"/>
      <c r="AED379" s="2"/>
      <c r="AEE379" s="2"/>
      <c r="AEF379" s="2"/>
      <c r="AEG379" s="2"/>
      <c r="AEH379" s="2"/>
      <c r="AEI379" s="2"/>
      <c r="AEJ379" s="2"/>
      <c r="AEK379" s="2"/>
      <c r="AEL379" s="2"/>
      <c r="AEM379" s="2"/>
      <c r="AEN379" s="2"/>
      <c r="AEO379" s="2"/>
      <c r="AEP379" s="2"/>
      <c r="AEQ379" s="2"/>
      <c r="AER379" s="2"/>
      <c r="AES379" s="2"/>
      <c r="AET379" s="2"/>
      <c r="AEU379" s="2"/>
      <c r="AEV379" s="2"/>
      <c r="AEW379" s="2"/>
      <c r="AEX379" s="2"/>
      <c r="AEY379" s="2"/>
      <c r="AEZ379" s="2"/>
      <c r="AFA379" s="2"/>
      <c r="AFB379" s="2"/>
      <c r="AFC379" s="2"/>
      <c r="AFD379" s="2"/>
      <c r="AFE379" s="2"/>
      <c r="AFF379" s="2"/>
      <c r="AFG379" s="2"/>
      <c r="AFH379" s="2"/>
      <c r="AFI379" s="2"/>
      <c r="AFJ379" s="2"/>
      <c r="AFK379" s="2"/>
      <c r="AFL379" s="2"/>
      <c r="AFM379" s="2"/>
      <c r="AFN379" s="2"/>
      <c r="AFO379" s="2"/>
      <c r="AFP379" s="2"/>
      <c r="AFQ379" s="2"/>
      <c r="AFR379" s="2"/>
      <c r="AFS379" s="2"/>
      <c r="AFT379" s="2"/>
      <c r="AFU379" s="2"/>
      <c r="AFV379" s="2"/>
      <c r="AFW379" s="2"/>
      <c r="AFX379" s="2"/>
      <c r="AFY379" s="2"/>
      <c r="AFZ379" s="2"/>
      <c r="AGA379" s="2"/>
      <c r="AGB379" s="2"/>
      <c r="AGC379" s="2"/>
      <c r="AGD379" s="2"/>
      <c r="AGE379" s="2"/>
      <c r="AGF379" s="2"/>
      <c r="AGG379" s="2"/>
      <c r="AGH379" s="2"/>
      <c r="AGI379" s="2"/>
      <c r="AGJ379" s="2"/>
      <c r="AGK379" s="2"/>
      <c r="AGL379" s="2"/>
      <c r="AGM379" s="2"/>
      <c r="AGN379" s="2"/>
      <c r="AGO379" s="2"/>
      <c r="AGP379" s="2"/>
      <c r="AGQ379" s="2"/>
      <c r="AGR379" s="2"/>
      <c r="AGS379" s="2"/>
      <c r="AGT379" s="2"/>
      <c r="AGU379" s="2"/>
      <c r="AGV379" s="2"/>
      <c r="AGW379" s="2"/>
      <c r="AGX379" s="2"/>
      <c r="AGY379" s="2"/>
      <c r="AGZ379" s="2"/>
      <c r="AHA379" s="2"/>
      <c r="AHB379" s="2"/>
      <c r="AHC379" s="2"/>
      <c r="AHD379" s="2"/>
      <c r="AHE379" s="2"/>
      <c r="AHF379" s="2"/>
      <c r="AHG379" s="2"/>
      <c r="AHH379" s="2"/>
      <c r="AHI379" s="2"/>
      <c r="AHJ379" s="2"/>
      <c r="AHK379" s="2"/>
      <c r="AHL379" s="2"/>
      <c r="AHM379" s="2"/>
      <c r="AHN379" s="2"/>
      <c r="AHO379" s="2"/>
      <c r="AHP379" s="2">
        <v>170335.95</v>
      </c>
    </row>
    <row r="380" spans="1:900">
      <c r="A380" s="1" t="s">
        <v>2731</v>
      </c>
      <c r="B380" s="1" t="s">
        <v>2621</v>
      </c>
      <c r="C380" s="1" t="s">
        <v>2622</v>
      </c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  <c r="GP380" s="2"/>
      <c r="GQ380" s="2"/>
      <c r="GR380" s="2"/>
      <c r="GS380" s="2"/>
      <c r="GT380" s="2"/>
      <c r="GU380" s="2"/>
      <c r="GV380" s="2"/>
      <c r="GW380" s="2"/>
      <c r="GX380" s="2"/>
      <c r="GY380" s="2"/>
      <c r="GZ380" s="2"/>
      <c r="HA380" s="2"/>
      <c r="HB380" s="2"/>
      <c r="HC380" s="2"/>
      <c r="HD380" s="2"/>
      <c r="HE380" s="2"/>
      <c r="HF380" s="2"/>
      <c r="HG380" s="2"/>
      <c r="HH380" s="2"/>
      <c r="HI380" s="2"/>
      <c r="HJ380" s="2"/>
      <c r="HK380" s="2"/>
      <c r="HL380" s="2"/>
      <c r="HM380" s="2"/>
      <c r="HN380" s="2"/>
      <c r="HO380" s="2"/>
      <c r="HP380" s="2"/>
      <c r="HQ380" s="2"/>
      <c r="HR380" s="2"/>
      <c r="HS380" s="2"/>
      <c r="HT380" s="2"/>
      <c r="HU380" s="2"/>
      <c r="HV380" s="2"/>
      <c r="HW380" s="2"/>
      <c r="HX380" s="2"/>
      <c r="HY380" s="2"/>
      <c r="HZ380" s="2"/>
      <c r="IA380" s="2"/>
      <c r="IB380" s="2"/>
      <c r="IC380" s="2"/>
      <c r="ID380" s="2"/>
      <c r="IE380" s="2"/>
      <c r="IF380" s="2"/>
      <c r="IG380" s="2"/>
      <c r="IH380" s="2"/>
      <c r="II380" s="2"/>
      <c r="IJ380" s="2"/>
      <c r="IK380" s="2"/>
      <c r="IL380" s="2"/>
      <c r="IM380" s="2"/>
      <c r="IN380" s="2"/>
      <c r="IO380" s="2"/>
      <c r="IP380" s="2"/>
      <c r="IQ380" s="2"/>
      <c r="IR380" s="2"/>
      <c r="IS380" s="2"/>
      <c r="IT380" s="2"/>
      <c r="IU380" s="2"/>
      <c r="IV380" s="2"/>
      <c r="IW380" s="2"/>
      <c r="IX380" s="2"/>
      <c r="IY380" s="2"/>
      <c r="IZ380" s="2"/>
      <c r="JA380" s="2"/>
      <c r="JB380" s="2"/>
      <c r="JC380" s="2"/>
      <c r="JD380" s="2"/>
      <c r="JE380" s="2"/>
      <c r="JF380" s="2"/>
      <c r="JG380" s="2"/>
      <c r="JH380" s="2"/>
      <c r="JI380" s="2"/>
      <c r="JJ380" s="2"/>
      <c r="JK380" s="2"/>
      <c r="JL380" s="2"/>
      <c r="JM380" s="2"/>
      <c r="JN380" s="2"/>
      <c r="JO380" s="2"/>
      <c r="JP380" s="2"/>
      <c r="JQ380" s="2"/>
      <c r="JR380" s="2"/>
      <c r="JS380" s="2"/>
      <c r="JT380" s="2"/>
      <c r="JU380" s="2"/>
      <c r="JV380" s="2"/>
      <c r="JW380" s="2"/>
      <c r="JX380" s="2"/>
      <c r="JY380" s="2"/>
      <c r="JZ380" s="2"/>
      <c r="KA380" s="2"/>
      <c r="KB380" s="2"/>
      <c r="KC380" s="2"/>
      <c r="KD380" s="2"/>
      <c r="KE380" s="2"/>
      <c r="KF380" s="2"/>
      <c r="KG380" s="2"/>
      <c r="KH380" s="2"/>
      <c r="KI380" s="2"/>
      <c r="KJ380" s="2"/>
      <c r="KK380" s="2"/>
      <c r="KL380" s="2"/>
      <c r="KM380" s="2"/>
      <c r="KN380" s="2"/>
      <c r="KO380" s="2"/>
      <c r="KP380" s="2"/>
      <c r="KQ380" s="2"/>
      <c r="KR380" s="2"/>
      <c r="KS380" s="2"/>
      <c r="KT380" s="2"/>
      <c r="KU380" s="2"/>
      <c r="KV380" s="2"/>
      <c r="KW380" s="2"/>
      <c r="KX380" s="2"/>
      <c r="KY380" s="2"/>
      <c r="KZ380" s="2"/>
      <c r="LA380" s="2"/>
      <c r="LB380" s="2"/>
      <c r="LC380" s="2"/>
      <c r="LD380" s="2"/>
      <c r="LE380" s="2"/>
      <c r="LF380" s="2"/>
      <c r="LG380" s="2"/>
      <c r="LH380" s="2"/>
      <c r="LI380" s="2"/>
      <c r="LJ380" s="2"/>
      <c r="LK380" s="2"/>
      <c r="LL380" s="2"/>
      <c r="LM380" s="2"/>
      <c r="LN380" s="2"/>
      <c r="LO380" s="2"/>
      <c r="LP380" s="2"/>
      <c r="LQ380" s="2"/>
      <c r="LR380" s="2"/>
      <c r="LS380" s="2"/>
      <c r="LT380" s="2"/>
      <c r="LU380" s="2"/>
      <c r="LV380" s="2"/>
      <c r="LW380" s="2"/>
      <c r="LX380" s="2"/>
      <c r="LY380" s="2"/>
      <c r="LZ380" s="2"/>
      <c r="MA380" s="2"/>
      <c r="MB380" s="2"/>
      <c r="MC380" s="2"/>
      <c r="MD380" s="2"/>
      <c r="ME380" s="2"/>
      <c r="MF380" s="2"/>
      <c r="MG380" s="2"/>
      <c r="MH380" s="2"/>
      <c r="MI380" s="2"/>
      <c r="MJ380" s="2"/>
      <c r="MK380" s="2"/>
      <c r="ML380" s="2"/>
      <c r="MM380" s="2"/>
      <c r="MN380" s="2"/>
      <c r="MO380" s="2"/>
      <c r="MP380" s="2"/>
      <c r="MQ380" s="2"/>
      <c r="MR380" s="2"/>
      <c r="MS380" s="2"/>
      <c r="MT380" s="2"/>
      <c r="MU380" s="2"/>
      <c r="MV380" s="2"/>
      <c r="MW380" s="2"/>
      <c r="MX380" s="2"/>
      <c r="MY380" s="2"/>
      <c r="MZ380" s="2"/>
      <c r="NA380" s="2"/>
      <c r="NB380" s="2"/>
      <c r="NC380" s="2"/>
      <c r="ND380" s="2"/>
      <c r="NE380" s="2"/>
      <c r="NF380" s="2"/>
      <c r="NG380" s="2"/>
      <c r="NH380" s="2"/>
      <c r="NI380" s="2"/>
      <c r="NJ380" s="2"/>
      <c r="NK380" s="2"/>
      <c r="NL380" s="2"/>
      <c r="NM380" s="2"/>
      <c r="NN380" s="2"/>
      <c r="NO380" s="2"/>
      <c r="NP380" s="2"/>
      <c r="NQ380" s="2"/>
      <c r="NR380" s="2"/>
      <c r="NS380" s="2"/>
      <c r="NT380" s="2"/>
      <c r="NU380" s="2"/>
      <c r="NV380" s="2"/>
      <c r="NW380" s="2"/>
      <c r="NX380" s="2"/>
      <c r="NY380" s="2"/>
      <c r="NZ380" s="2"/>
      <c r="OA380" s="2"/>
      <c r="OB380" s="2"/>
      <c r="OC380" s="2"/>
      <c r="OD380" s="2"/>
      <c r="OE380" s="2"/>
      <c r="OF380" s="2"/>
      <c r="OG380" s="2"/>
      <c r="OH380" s="2"/>
      <c r="OI380" s="2"/>
      <c r="OJ380" s="2"/>
      <c r="OK380" s="2"/>
      <c r="OL380" s="2"/>
      <c r="OM380" s="2"/>
      <c r="ON380" s="2"/>
      <c r="OO380" s="2"/>
      <c r="OP380" s="2"/>
      <c r="OQ380" s="2"/>
      <c r="OR380" s="2"/>
      <c r="OS380" s="2"/>
      <c r="OT380" s="2"/>
      <c r="OU380" s="2"/>
      <c r="OV380" s="2"/>
      <c r="OW380" s="2"/>
      <c r="OX380" s="2"/>
      <c r="OY380" s="2"/>
      <c r="OZ380" s="2"/>
      <c r="PA380" s="2"/>
      <c r="PB380" s="2"/>
      <c r="PC380" s="2"/>
      <c r="PD380" s="2"/>
      <c r="PE380" s="2"/>
      <c r="PF380" s="2"/>
      <c r="PG380" s="2"/>
      <c r="PH380" s="2"/>
      <c r="PI380" s="2"/>
      <c r="PJ380" s="2"/>
      <c r="PK380" s="2"/>
      <c r="PL380" s="2"/>
      <c r="PM380" s="2"/>
      <c r="PN380" s="2"/>
      <c r="PO380" s="2"/>
      <c r="PP380" s="2"/>
      <c r="PQ380" s="2"/>
      <c r="PR380" s="2"/>
      <c r="PS380" s="2"/>
      <c r="PT380" s="2"/>
      <c r="PU380" s="2"/>
      <c r="PV380" s="2"/>
      <c r="PW380" s="2"/>
      <c r="PX380" s="2"/>
      <c r="PY380" s="2"/>
      <c r="PZ380" s="2"/>
      <c r="QA380" s="2"/>
      <c r="QB380" s="2"/>
      <c r="QC380" s="2"/>
      <c r="QD380" s="2"/>
      <c r="QE380" s="2"/>
      <c r="QF380" s="2"/>
      <c r="QG380" s="2"/>
      <c r="QH380" s="2"/>
      <c r="QI380" s="2"/>
      <c r="QJ380" s="2"/>
      <c r="QK380" s="2"/>
      <c r="QL380" s="2"/>
      <c r="QM380" s="2"/>
      <c r="QN380" s="2"/>
      <c r="QO380" s="2"/>
      <c r="QP380" s="2"/>
      <c r="QQ380" s="2"/>
      <c r="QR380" s="2"/>
      <c r="QS380" s="2"/>
      <c r="QT380" s="2"/>
      <c r="QU380" s="2"/>
      <c r="QV380" s="2"/>
      <c r="QW380" s="2"/>
      <c r="QX380" s="2"/>
      <c r="QY380" s="2"/>
      <c r="QZ380" s="2"/>
      <c r="RA380" s="2"/>
      <c r="RB380" s="2"/>
      <c r="RC380" s="2"/>
      <c r="RD380" s="2"/>
      <c r="RE380" s="2"/>
      <c r="RF380" s="2"/>
      <c r="RG380" s="2"/>
      <c r="RH380" s="2"/>
      <c r="RI380" s="2"/>
      <c r="RJ380" s="2"/>
      <c r="RK380" s="2"/>
      <c r="RL380" s="2"/>
      <c r="RM380" s="2"/>
      <c r="RN380" s="2"/>
      <c r="RO380" s="2"/>
      <c r="RP380" s="2"/>
      <c r="RQ380" s="2"/>
      <c r="RR380" s="2"/>
      <c r="RS380" s="2"/>
      <c r="RT380" s="2"/>
      <c r="RU380" s="2"/>
      <c r="RV380" s="2"/>
      <c r="RW380" s="2"/>
      <c r="RX380" s="2"/>
      <c r="RY380" s="2"/>
      <c r="RZ380" s="2"/>
      <c r="SA380" s="2"/>
      <c r="SB380" s="2"/>
      <c r="SC380" s="2"/>
      <c r="SD380" s="2"/>
      <c r="SE380" s="2"/>
      <c r="SF380" s="2"/>
      <c r="SG380" s="2"/>
      <c r="SH380" s="2"/>
      <c r="SI380" s="2"/>
      <c r="SJ380" s="2"/>
      <c r="SK380" s="2"/>
      <c r="SL380" s="2"/>
      <c r="SM380" s="2"/>
      <c r="SN380" s="2"/>
      <c r="SO380" s="2"/>
      <c r="SP380" s="2"/>
      <c r="SQ380" s="2"/>
      <c r="SR380" s="2"/>
      <c r="SS380" s="2"/>
      <c r="ST380" s="2"/>
      <c r="SU380" s="2"/>
      <c r="SV380" s="2"/>
      <c r="SW380" s="2"/>
      <c r="SX380" s="2"/>
      <c r="SY380" s="2"/>
      <c r="SZ380" s="2"/>
      <c r="TA380" s="2"/>
      <c r="TB380" s="2"/>
      <c r="TC380" s="2"/>
      <c r="TD380" s="2"/>
      <c r="TE380" s="2"/>
      <c r="TF380" s="2"/>
      <c r="TG380" s="2"/>
      <c r="TH380" s="2"/>
      <c r="TI380" s="2"/>
      <c r="TJ380" s="2"/>
      <c r="TK380" s="2"/>
      <c r="TL380" s="2"/>
      <c r="TM380" s="2"/>
      <c r="TN380" s="2"/>
      <c r="TO380" s="2"/>
      <c r="TP380" s="2"/>
      <c r="TQ380" s="2"/>
      <c r="TR380" s="2"/>
      <c r="TS380" s="2"/>
      <c r="TT380" s="2"/>
      <c r="TU380" s="2"/>
      <c r="TV380" s="2"/>
      <c r="TW380" s="2"/>
      <c r="TX380" s="2"/>
      <c r="TY380" s="2"/>
      <c r="TZ380" s="2"/>
      <c r="UA380" s="2"/>
      <c r="UB380" s="2"/>
      <c r="UC380" s="2"/>
      <c r="UD380" s="2"/>
      <c r="UE380" s="2"/>
      <c r="UF380" s="2"/>
      <c r="UG380" s="2"/>
      <c r="UH380" s="2"/>
      <c r="UI380" s="2"/>
      <c r="UJ380" s="2"/>
      <c r="UK380" s="2"/>
      <c r="UL380" s="2"/>
      <c r="UM380" s="2"/>
      <c r="UN380" s="2"/>
      <c r="UO380" s="2">
        <v>44214.18</v>
      </c>
      <c r="UP380" s="2"/>
      <c r="UQ380" s="2"/>
      <c r="UR380" s="2"/>
      <c r="US380" s="2"/>
      <c r="UT380" s="2"/>
      <c r="UU380" s="2"/>
      <c r="UV380" s="2"/>
      <c r="UW380" s="2"/>
      <c r="UX380" s="2"/>
      <c r="UY380" s="2"/>
      <c r="UZ380" s="2"/>
      <c r="VA380" s="2"/>
      <c r="VB380" s="2"/>
      <c r="VC380" s="2"/>
      <c r="VD380" s="2"/>
      <c r="VE380" s="2"/>
      <c r="VF380" s="2"/>
      <c r="VG380" s="2"/>
      <c r="VH380" s="2"/>
      <c r="VI380" s="2"/>
      <c r="VJ380" s="2"/>
      <c r="VK380" s="2"/>
      <c r="VL380" s="2"/>
      <c r="VM380" s="2"/>
      <c r="VN380" s="2"/>
      <c r="VO380" s="2"/>
      <c r="VP380" s="2"/>
      <c r="VQ380" s="2"/>
      <c r="VR380" s="2"/>
      <c r="VS380" s="2"/>
      <c r="VT380" s="2"/>
      <c r="VU380" s="2"/>
      <c r="VV380" s="2"/>
      <c r="VW380" s="2"/>
      <c r="VX380" s="2"/>
      <c r="VY380" s="2"/>
      <c r="VZ380" s="2"/>
      <c r="WA380" s="2"/>
      <c r="WB380" s="2"/>
      <c r="WC380" s="2"/>
      <c r="WD380" s="2"/>
      <c r="WE380" s="2"/>
      <c r="WF380" s="2"/>
      <c r="WG380" s="2"/>
      <c r="WH380" s="2"/>
      <c r="WI380" s="2"/>
      <c r="WJ380" s="2"/>
      <c r="WK380" s="2"/>
      <c r="WL380" s="2"/>
      <c r="WM380" s="2"/>
      <c r="WN380" s="2"/>
      <c r="WO380" s="2"/>
      <c r="WP380" s="2"/>
      <c r="WQ380" s="2"/>
      <c r="WR380" s="2"/>
      <c r="WS380" s="2"/>
      <c r="WT380" s="2"/>
      <c r="WU380" s="2"/>
      <c r="WV380" s="2"/>
      <c r="WW380" s="2"/>
      <c r="WX380" s="2"/>
      <c r="WY380" s="2"/>
      <c r="WZ380" s="2"/>
      <c r="XA380" s="2"/>
      <c r="XB380" s="2"/>
      <c r="XC380" s="2"/>
      <c r="XD380" s="2"/>
      <c r="XE380" s="2"/>
      <c r="XF380" s="2"/>
      <c r="XG380" s="2"/>
      <c r="XH380" s="2"/>
      <c r="XI380" s="2"/>
      <c r="XJ380" s="2"/>
      <c r="XK380" s="2"/>
      <c r="XL380" s="2"/>
      <c r="XM380" s="2"/>
      <c r="XN380" s="2"/>
      <c r="XO380" s="2"/>
      <c r="XP380" s="2"/>
      <c r="XQ380" s="2"/>
      <c r="XR380" s="2"/>
      <c r="XS380" s="2"/>
      <c r="XT380" s="2"/>
      <c r="XU380" s="2"/>
      <c r="XV380" s="2"/>
      <c r="XW380" s="2"/>
      <c r="XX380" s="2"/>
      <c r="XY380" s="2"/>
      <c r="XZ380" s="2"/>
      <c r="YA380" s="2"/>
      <c r="YB380" s="2"/>
      <c r="YC380" s="2"/>
      <c r="YD380" s="2"/>
      <c r="YE380" s="2"/>
      <c r="YF380" s="2"/>
      <c r="YG380" s="2"/>
      <c r="YH380" s="2"/>
      <c r="YI380" s="2"/>
      <c r="YJ380" s="2"/>
      <c r="YK380" s="2"/>
      <c r="YL380" s="2"/>
      <c r="YM380" s="2"/>
      <c r="YN380" s="2"/>
      <c r="YO380" s="2"/>
      <c r="YP380" s="2"/>
      <c r="YQ380" s="2"/>
      <c r="YR380" s="2"/>
      <c r="YS380" s="2"/>
      <c r="YT380" s="2"/>
      <c r="YU380" s="2"/>
      <c r="YV380" s="2"/>
      <c r="YW380" s="2"/>
      <c r="YX380" s="2"/>
      <c r="YY380" s="2"/>
      <c r="YZ380" s="2"/>
      <c r="ZA380" s="2"/>
      <c r="ZB380" s="2"/>
      <c r="ZC380" s="2"/>
      <c r="ZD380" s="2"/>
      <c r="ZE380" s="2"/>
      <c r="ZF380" s="2"/>
      <c r="ZG380" s="2"/>
      <c r="ZH380" s="2"/>
      <c r="ZI380" s="2"/>
      <c r="ZJ380" s="2"/>
      <c r="ZK380" s="2"/>
      <c r="ZL380" s="2"/>
      <c r="ZM380" s="2"/>
      <c r="ZN380" s="2"/>
      <c r="ZO380" s="2"/>
      <c r="ZP380" s="2"/>
      <c r="ZQ380" s="2"/>
      <c r="ZR380" s="2"/>
      <c r="ZS380" s="2"/>
      <c r="ZT380" s="2"/>
      <c r="ZU380" s="2"/>
      <c r="ZV380" s="2"/>
      <c r="ZW380" s="2"/>
      <c r="ZX380" s="2"/>
      <c r="ZY380" s="2"/>
      <c r="ZZ380" s="2"/>
      <c r="AAA380" s="2"/>
      <c r="AAB380" s="2"/>
      <c r="AAC380" s="2"/>
      <c r="AAD380" s="2"/>
      <c r="AAE380" s="2"/>
      <c r="AAF380" s="2"/>
      <c r="AAG380" s="2"/>
      <c r="AAH380" s="2">
        <v>0</v>
      </c>
      <c r="AAI380" s="2"/>
      <c r="AAJ380" s="2">
        <v>0</v>
      </c>
      <c r="AAK380" s="2"/>
      <c r="AAL380" s="2"/>
      <c r="AAM380" s="2"/>
      <c r="AAN380" s="2"/>
      <c r="AAO380" s="2"/>
      <c r="AAP380" s="2"/>
      <c r="AAQ380" s="2"/>
      <c r="AAR380" s="2"/>
      <c r="AAS380" s="2"/>
      <c r="AAT380" s="2"/>
      <c r="AAU380" s="2"/>
      <c r="AAV380" s="2"/>
      <c r="AAW380" s="2"/>
      <c r="AAX380" s="2"/>
      <c r="AAY380" s="2"/>
      <c r="AAZ380" s="2"/>
      <c r="ABA380" s="2"/>
      <c r="ABB380" s="2"/>
      <c r="ABC380" s="2"/>
      <c r="ABD380" s="2"/>
      <c r="ABE380" s="2"/>
      <c r="ABF380" s="2"/>
      <c r="ABG380" s="2"/>
      <c r="ABH380" s="2"/>
      <c r="ABI380" s="2"/>
      <c r="ABJ380" s="2"/>
      <c r="ABK380" s="2"/>
      <c r="ABL380" s="2"/>
      <c r="ABM380" s="2"/>
      <c r="ABN380" s="2"/>
      <c r="ABO380" s="2"/>
      <c r="ABP380" s="2"/>
      <c r="ABQ380" s="2"/>
      <c r="ABR380" s="2"/>
      <c r="ABS380" s="2"/>
      <c r="ABT380" s="2"/>
      <c r="ABU380" s="2"/>
      <c r="ABV380" s="2"/>
      <c r="ABW380" s="2"/>
      <c r="ABX380" s="2"/>
      <c r="ABY380" s="2"/>
      <c r="ABZ380" s="2"/>
      <c r="ACA380" s="2"/>
      <c r="ACB380" s="2"/>
      <c r="ACC380" s="2"/>
      <c r="ACD380" s="2"/>
      <c r="ACE380" s="2"/>
      <c r="ACF380" s="2"/>
      <c r="ACG380" s="2"/>
      <c r="ACH380" s="2"/>
      <c r="ACI380" s="2"/>
      <c r="ACJ380" s="2"/>
      <c r="ACK380" s="2"/>
      <c r="ACL380" s="2"/>
      <c r="ACM380" s="2"/>
      <c r="ACN380" s="2"/>
      <c r="ACO380" s="2"/>
      <c r="ACP380" s="2"/>
      <c r="ACQ380" s="2"/>
      <c r="ACR380" s="2"/>
      <c r="ACS380" s="2"/>
      <c r="ACT380" s="2"/>
      <c r="ACU380" s="2"/>
      <c r="ACV380" s="2"/>
      <c r="ACW380" s="2"/>
      <c r="ACX380" s="2"/>
      <c r="ACY380" s="2"/>
      <c r="ACZ380" s="2"/>
      <c r="ADA380" s="2"/>
      <c r="ADB380" s="2"/>
      <c r="ADC380" s="2"/>
      <c r="ADD380" s="2"/>
      <c r="ADE380" s="2"/>
      <c r="ADF380" s="2"/>
      <c r="ADG380" s="2"/>
      <c r="ADH380" s="2"/>
      <c r="ADI380" s="2"/>
      <c r="ADJ380" s="2"/>
      <c r="ADK380" s="2"/>
      <c r="ADL380" s="2"/>
      <c r="ADM380" s="2"/>
      <c r="ADN380" s="2"/>
      <c r="ADO380" s="2"/>
      <c r="ADP380" s="2"/>
      <c r="ADQ380" s="2"/>
      <c r="ADR380" s="2"/>
      <c r="ADS380" s="2"/>
      <c r="ADT380" s="2"/>
      <c r="ADU380" s="2"/>
      <c r="ADV380" s="2"/>
      <c r="ADW380" s="2"/>
      <c r="ADX380" s="2"/>
      <c r="ADY380" s="2"/>
      <c r="ADZ380" s="2"/>
      <c r="AEA380" s="2"/>
      <c r="AEB380" s="2"/>
      <c r="AEC380" s="2"/>
      <c r="AED380" s="2"/>
      <c r="AEE380" s="2"/>
      <c r="AEF380" s="2"/>
      <c r="AEG380" s="2"/>
      <c r="AEH380" s="2"/>
      <c r="AEI380" s="2"/>
      <c r="AEJ380" s="2"/>
      <c r="AEK380" s="2"/>
      <c r="AEL380" s="2"/>
      <c r="AEM380" s="2"/>
      <c r="AEN380" s="2"/>
      <c r="AEO380" s="2"/>
      <c r="AEP380" s="2"/>
      <c r="AEQ380" s="2"/>
      <c r="AER380" s="2"/>
      <c r="AES380" s="2"/>
      <c r="AET380" s="2"/>
      <c r="AEU380" s="2"/>
      <c r="AEV380" s="2"/>
      <c r="AEW380" s="2"/>
      <c r="AEX380" s="2"/>
      <c r="AEY380" s="2"/>
      <c r="AEZ380" s="2"/>
      <c r="AFA380" s="2"/>
      <c r="AFB380" s="2"/>
      <c r="AFC380" s="2"/>
      <c r="AFD380" s="2"/>
      <c r="AFE380" s="2"/>
      <c r="AFF380" s="2"/>
      <c r="AFG380" s="2"/>
      <c r="AFH380" s="2"/>
      <c r="AFI380" s="2"/>
      <c r="AFJ380" s="2"/>
      <c r="AFK380" s="2"/>
      <c r="AFL380" s="2"/>
      <c r="AFM380" s="2"/>
      <c r="AFN380" s="2"/>
      <c r="AFO380" s="2"/>
      <c r="AFP380" s="2"/>
      <c r="AFQ380" s="2"/>
      <c r="AFR380" s="2"/>
      <c r="AFS380" s="2"/>
      <c r="AFT380" s="2"/>
      <c r="AFU380" s="2"/>
      <c r="AFV380" s="2"/>
      <c r="AFW380" s="2"/>
      <c r="AFX380" s="2"/>
      <c r="AFY380" s="2"/>
      <c r="AFZ380" s="2"/>
      <c r="AGA380" s="2"/>
      <c r="AGB380" s="2"/>
      <c r="AGC380" s="2"/>
      <c r="AGD380" s="2"/>
      <c r="AGE380" s="2"/>
      <c r="AGF380" s="2"/>
      <c r="AGG380" s="2"/>
      <c r="AGH380" s="2"/>
      <c r="AGI380" s="2"/>
      <c r="AGJ380" s="2"/>
      <c r="AGK380" s="2"/>
      <c r="AGL380" s="2"/>
      <c r="AGM380" s="2"/>
      <c r="AGN380" s="2"/>
      <c r="AGO380" s="2"/>
      <c r="AGP380" s="2"/>
      <c r="AGQ380" s="2"/>
      <c r="AGR380" s="2"/>
      <c r="AGS380" s="2"/>
      <c r="AGT380" s="2"/>
      <c r="AGU380" s="2"/>
      <c r="AGV380" s="2"/>
      <c r="AGW380" s="2"/>
      <c r="AGX380" s="2"/>
      <c r="AGY380" s="2"/>
      <c r="AGZ380" s="2"/>
      <c r="AHA380" s="2"/>
      <c r="AHB380" s="2"/>
      <c r="AHC380" s="2"/>
      <c r="AHD380" s="2"/>
      <c r="AHE380" s="2"/>
      <c r="AHF380" s="2"/>
      <c r="AHG380" s="2"/>
      <c r="AHH380" s="2"/>
      <c r="AHI380" s="2"/>
      <c r="AHJ380" s="2"/>
      <c r="AHK380" s="2"/>
      <c r="AHL380" s="2"/>
      <c r="AHM380" s="2"/>
      <c r="AHN380" s="2"/>
      <c r="AHO380" s="2"/>
      <c r="AHP380" s="2">
        <v>44214.18</v>
      </c>
    </row>
    <row r="381" spans="1:900">
      <c r="A381" s="1" t="s">
        <v>2731</v>
      </c>
      <c r="B381" s="1" t="s">
        <v>2623</v>
      </c>
      <c r="C381" s="1" t="s">
        <v>2624</v>
      </c>
      <c r="D381" s="2"/>
      <c r="E381" s="2"/>
      <c r="F381" s="2"/>
      <c r="G381" s="2"/>
      <c r="H381" s="2"/>
      <c r="I381" s="2"/>
      <c r="J381" s="2"/>
      <c r="K381" s="2">
        <v>114923.45</v>
      </c>
      <c r="L381" s="2"/>
      <c r="M381" s="2"/>
      <c r="N381" s="2">
        <v>578925.44999999995</v>
      </c>
      <c r="O381" s="2"/>
      <c r="P381" s="2"/>
      <c r="Q381" s="2"/>
      <c r="R381" s="2">
        <v>116845</v>
      </c>
      <c r="S381" s="2"/>
      <c r="T381" s="2"/>
      <c r="U381" s="2"/>
      <c r="V381" s="2">
        <v>108696.16</v>
      </c>
      <c r="W381" s="2"/>
      <c r="X381" s="2"/>
      <c r="Y381" s="2"/>
      <c r="Z381" s="2"/>
      <c r="AA381" s="2"/>
      <c r="AB381" s="2">
        <v>92127.2</v>
      </c>
      <c r="AC381" s="2"/>
      <c r="AD381" s="2"/>
      <c r="AE381" s="2"/>
      <c r="AF381" s="2"/>
      <c r="AG381" s="2">
        <v>412.3</v>
      </c>
      <c r="AH381" s="2"/>
      <c r="AI381" s="2"/>
      <c r="AJ381" s="2">
        <v>4113</v>
      </c>
      <c r="AK381" s="2"/>
      <c r="AL381" s="2"/>
      <c r="AM381" s="2"/>
      <c r="AN381" s="2">
        <v>67498.179999999993</v>
      </c>
      <c r="AO381" s="2"/>
      <c r="AP381" s="2"/>
      <c r="AQ381" s="2"/>
      <c r="AR381" s="2"/>
      <c r="AS381" s="2"/>
      <c r="AT381" s="2"/>
      <c r="AU381" s="2">
        <v>3372</v>
      </c>
      <c r="AV381" s="2">
        <v>39980</v>
      </c>
      <c r="AW381" s="2"/>
      <c r="AX381" s="2">
        <v>33080</v>
      </c>
      <c r="AY381" s="2"/>
      <c r="AZ381" s="2">
        <v>42217.05</v>
      </c>
      <c r="BA381" s="2">
        <v>74063</v>
      </c>
      <c r="BB381" s="2"/>
      <c r="BC381" s="2">
        <v>64207.66</v>
      </c>
      <c r="BD381" s="2">
        <v>109991.95</v>
      </c>
      <c r="BE381" s="2">
        <v>38818.5</v>
      </c>
      <c r="BF381" s="2"/>
      <c r="BG381" s="2">
        <v>1599</v>
      </c>
      <c r="BH381" s="2">
        <v>19510.599999999999</v>
      </c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>
        <v>3396.76</v>
      </c>
      <c r="BX381" s="2"/>
      <c r="BY381" s="2"/>
      <c r="BZ381" s="2"/>
      <c r="CA381" s="2">
        <v>250317</v>
      </c>
      <c r="CB381" s="2">
        <v>316910</v>
      </c>
      <c r="CC381" s="2"/>
      <c r="CD381" s="2"/>
      <c r="CE381" s="2">
        <v>321823</v>
      </c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>
        <v>1788868.7</v>
      </c>
      <c r="CU381" s="2">
        <v>227724.5</v>
      </c>
      <c r="CV381" s="2"/>
      <c r="CW381" s="2"/>
      <c r="CX381" s="2"/>
      <c r="CY381" s="2">
        <v>65784.5</v>
      </c>
      <c r="CZ381" s="2"/>
      <c r="DA381" s="2"/>
      <c r="DB381" s="2">
        <v>83892</v>
      </c>
      <c r="DC381" s="2"/>
      <c r="DD381" s="2">
        <v>13772.5</v>
      </c>
      <c r="DE381" s="2"/>
      <c r="DF381" s="2">
        <v>795451.25</v>
      </c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>
        <v>0</v>
      </c>
      <c r="DS381" s="2"/>
      <c r="DT381" s="2"/>
      <c r="DU381" s="2">
        <v>129824</v>
      </c>
      <c r="DV381" s="2"/>
      <c r="DW381" s="2"/>
      <c r="DX381" s="2"/>
      <c r="DY381" s="2"/>
      <c r="DZ381" s="2"/>
      <c r="EA381" s="2"/>
      <c r="EB381" s="2">
        <v>104240</v>
      </c>
      <c r="EC381" s="2"/>
      <c r="ED381" s="2"/>
      <c r="EE381" s="2"/>
      <c r="EF381" s="2"/>
      <c r="EG381" s="2"/>
      <c r="EH381" s="2"/>
      <c r="EI381" s="2"/>
      <c r="EJ381" s="2">
        <v>176804</v>
      </c>
      <c r="EK381" s="2"/>
      <c r="EL381" s="2"/>
      <c r="EM381" s="2"/>
      <c r="EN381" s="2"/>
      <c r="EO381" s="2">
        <v>106554</v>
      </c>
      <c r="EP381" s="2"/>
      <c r="EQ381" s="2"/>
      <c r="ER381" s="2">
        <v>49718.3</v>
      </c>
      <c r="ES381" s="2"/>
      <c r="ET381" s="2"/>
      <c r="EU381" s="2"/>
      <c r="EV381" s="2"/>
      <c r="EW381" s="2"/>
      <c r="EX381" s="2"/>
      <c r="EY381" s="2"/>
      <c r="EZ381" s="2"/>
      <c r="FA381" s="2">
        <v>20498</v>
      </c>
      <c r="FB381" s="2"/>
      <c r="FC381" s="2">
        <v>38796</v>
      </c>
      <c r="FD381" s="2"/>
      <c r="FE381" s="2"/>
      <c r="FF381" s="2"/>
      <c r="FG381" s="2"/>
      <c r="FH381" s="2"/>
      <c r="FI381" s="2"/>
      <c r="FJ381" s="2"/>
      <c r="FK381" s="2">
        <v>1650</v>
      </c>
      <c r="FL381" s="2">
        <v>8055</v>
      </c>
      <c r="FM381" s="2">
        <v>3762</v>
      </c>
      <c r="FN381" s="2">
        <v>12688</v>
      </c>
      <c r="FO381" s="2">
        <v>5003.75</v>
      </c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>
        <v>4402.6000000000004</v>
      </c>
      <c r="GJ381" s="2"/>
      <c r="GK381" s="2"/>
      <c r="GL381" s="2"/>
      <c r="GM381" s="2">
        <v>5988</v>
      </c>
      <c r="GN381" s="2"/>
      <c r="GO381" s="2"/>
      <c r="GP381" s="2"/>
      <c r="GQ381" s="2"/>
      <c r="GR381" s="2"/>
      <c r="GS381" s="2"/>
      <c r="GT381" s="2"/>
      <c r="GU381" s="2">
        <v>0</v>
      </c>
      <c r="GV381" s="2"/>
      <c r="GW381" s="2"/>
      <c r="GX381" s="2"/>
      <c r="GY381" s="2"/>
      <c r="GZ381" s="2"/>
      <c r="HA381" s="2"/>
      <c r="HB381" s="2"/>
      <c r="HC381" s="2"/>
      <c r="HD381" s="2"/>
      <c r="HE381" s="2">
        <v>3390.08</v>
      </c>
      <c r="HF381" s="2"/>
      <c r="HG381" s="2"/>
      <c r="HH381" s="2"/>
      <c r="HI381" s="2"/>
      <c r="HJ381" s="2"/>
      <c r="HK381" s="2"/>
      <c r="HL381" s="2"/>
      <c r="HM381" s="2"/>
      <c r="HN381" s="2"/>
      <c r="HO381" s="2"/>
      <c r="HP381" s="2"/>
      <c r="HQ381" s="2">
        <v>31841.15</v>
      </c>
      <c r="HR381" s="2"/>
      <c r="HS381" s="2"/>
      <c r="HT381" s="2"/>
      <c r="HU381" s="2"/>
      <c r="HV381" s="2"/>
      <c r="HW381" s="2"/>
      <c r="HX381" s="2"/>
      <c r="HY381" s="2">
        <v>100699</v>
      </c>
      <c r="HZ381" s="2"/>
      <c r="IA381" s="2">
        <v>3365.85</v>
      </c>
      <c r="IB381" s="2"/>
      <c r="IC381" s="2">
        <v>391241</v>
      </c>
      <c r="ID381" s="2"/>
      <c r="IE381" s="2"/>
      <c r="IF381" s="2"/>
      <c r="IG381" s="2"/>
      <c r="IH381" s="2"/>
      <c r="II381" s="2"/>
      <c r="IJ381" s="2"/>
      <c r="IK381" s="2"/>
      <c r="IL381" s="2"/>
      <c r="IM381" s="2"/>
      <c r="IN381" s="2"/>
      <c r="IO381" s="2"/>
      <c r="IP381" s="2"/>
      <c r="IQ381" s="2"/>
      <c r="IR381" s="2"/>
      <c r="IS381" s="2"/>
      <c r="IT381" s="2"/>
      <c r="IU381" s="2"/>
      <c r="IV381" s="2"/>
      <c r="IW381" s="2">
        <v>365434.24</v>
      </c>
      <c r="IX381" s="2"/>
      <c r="IY381" s="2"/>
      <c r="IZ381" s="2"/>
      <c r="JA381" s="2">
        <v>60597.65</v>
      </c>
      <c r="JB381" s="2"/>
      <c r="JC381" s="2"/>
      <c r="JD381" s="2"/>
      <c r="JE381" s="2">
        <v>3104660.74</v>
      </c>
      <c r="JF381" s="2"/>
      <c r="JG381" s="2"/>
      <c r="JH381" s="2">
        <v>505318.87</v>
      </c>
      <c r="JI381" s="2"/>
      <c r="JJ381" s="2"/>
      <c r="JK381" s="2"/>
      <c r="JL381" s="2"/>
      <c r="JM381" s="2"/>
      <c r="JN381" s="2"/>
      <c r="JO381" s="2"/>
      <c r="JP381" s="2">
        <v>48620.05</v>
      </c>
      <c r="JQ381" s="2"/>
      <c r="JR381" s="2"/>
      <c r="JS381" s="2"/>
      <c r="JT381" s="2"/>
      <c r="JU381" s="2"/>
      <c r="JV381" s="2"/>
      <c r="JW381" s="2"/>
      <c r="JX381" s="2">
        <v>433165</v>
      </c>
      <c r="JY381" s="2"/>
      <c r="JZ381" s="2"/>
      <c r="KA381" s="2"/>
      <c r="KB381" s="2"/>
      <c r="KC381" s="2"/>
      <c r="KD381" s="2"/>
      <c r="KE381" s="2"/>
      <c r="KF381" s="2"/>
      <c r="KG381" s="2"/>
      <c r="KH381" s="2"/>
      <c r="KI381" s="2"/>
      <c r="KJ381" s="2"/>
      <c r="KK381" s="2"/>
      <c r="KL381" s="2"/>
      <c r="KM381" s="2"/>
      <c r="KN381" s="2"/>
      <c r="KO381" s="2"/>
      <c r="KP381" s="2"/>
      <c r="KQ381" s="2"/>
      <c r="KR381" s="2"/>
      <c r="KS381" s="2"/>
      <c r="KT381" s="2"/>
      <c r="KU381" s="2"/>
      <c r="KV381" s="2"/>
      <c r="KW381" s="2"/>
      <c r="KX381" s="2"/>
      <c r="KY381" s="2"/>
      <c r="KZ381" s="2">
        <v>2271</v>
      </c>
      <c r="LA381" s="2"/>
      <c r="LB381" s="2"/>
      <c r="LC381" s="2"/>
      <c r="LD381" s="2"/>
      <c r="LE381" s="2"/>
      <c r="LF381" s="2"/>
      <c r="LG381" s="2"/>
      <c r="LH381" s="2"/>
      <c r="LI381" s="2"/>
      <c r="LJ381" s="2"/>
      <c r="LK381" s="2">
        <v>151349.25</v>
      </c>
      <c r="LL381" s="2"/>
      <c r="LM381" s="2"/>
      <c r="LN381" s="2">
        <v>150238.70000000001</v>
      </c>
      <c r="LO381" s="2"/>
      <c r="LP381" s="2"/>
      <c r="LQ381" s="2"/>
      <c r="LR381" s="2"/>
      <c r="LS381" s="2"/>
      <c r="LT381" s="2"/>
      <c r="LU381" s="2"/>
      <c r="LV381" s="2"/>
      <c r="LW381" s="2"/>
      <c r="LX381" s="2"/>
      <c r="LY381" s="2"/>
      <c r="LZ381" s="2"/>
      <c r="MA381" s="2"/>
      <c r="MB381" s="2"/>
      <c r="MC381" s="2"/>
      <c r="MD381" s="2"/>
      <c r="ME381" s="2"/>
      <c r="MF381" s="2"/>
      <c r="MG381" s="2"/>
      <c r="MH381" s="2"/>
      <c r="MI381" s="2"/>
      <c r="MJ381" s="2"/>
      <c r="MK381" s="2"/>
      <c r="ML381" s="2"/>
      <c r="MM381" s="2"/>
      <c r="MN381" s="2"/>
      <c r="MO381" s="2"/>
      <c r="MP381" s="2"/>
      <c r="MQ381" s="2"/>
      <c r="MR381" s="2"/>
      <c r="MS381" s="2"/>
      <c r="MT381" s="2"/>
      <c r="MU381" s="2"/>
      <c r="MV381" s="2"/>
      <c r="MW381" s="2"/>
      <c r="MX381" s="2">
        <v>775716.33</v>
      </c>
      <c r="MY381" s="2"/>
      <c r="MZ381" s="2"/>
      <c r="NA381" s="2"/>
      <c r="NB381" s="2"/>
      <c r="NC381" s="2"/>
      <c r="ND381" s="2"/>
      <c r="NE381" s="2"/>
      <c r="NF381" s="2"/>
      <c r="NG381" s="2"/>
      <c r="NH381" s="2">
        <v>264527</v>
      </c>
      <c r="NI381" s="2"/>
      <c r="NJ381" s="2"/>
      <c r="NK381" s="2"/>
      <c r="NL381" s="2"/>
      <c r="NM381" s="2"/>
      <c r="NN381" s="2"/>
      <c r="NO381" s="2"/>
      <c r="NP381" s="2"/>
      <c r="NQ381" s="2"/>
      <c r="NR381" s="2"/>
      <c r="NS381" s="2"/>
      <c r="NT381" s="2"/>
      <c r="NU381" s="2"/>
      <c r="NV381" s="2"/>
      <c r="NW381" s="2"/>
      <c r="NX381" s="2"/>
      <c r="NY381" s="2">
        <v>3500</v>
      </c>
      <c r="NZ381" s="2"/>
      <c r="OA381" s="2">
        <v>356652</v>
      </c>
      <c r="OB381" s="2"/>
      <c r="OC381" s="2"/>
      <c r="OD381" s="2"/>
      <c r="OE381" s="2">
        <v>26376.75</v>
      </c>
      <c r="OF381" s="2"/>
      <c r="OG381" s="2"/>
      <c r="OH381" s="2"/>
      <c r="OI381" s="2"/>
      <c r="OJ381" s="2"/>
      <c r="OK381" s="2"/>
      <c r="OL381" s="2"/>
      <c r="OM381" s="2"/>
      <c r="ON381" s="2"/>
      <c r="OO381" s="2"/>
      <c r="OP381" s="2"/>
      <c r="OQ381" s="2"/>
      <c r="OR381" s="2"/>
      <c r="OS381" s="2"/>
      <c r="OT381" s="2"/>
      <c r="OU381" s="2"/>
      <c r="OV381" s="2">
        <v>1647697</v>
      </c>
      <c r="OW381" s="2"/>
      <c r="OX381" s="2">
        <v>483713.35</v>
      </c>
      <c r="OY381" s="2"/>
      <c r="OZ381" s="2"/>
      <c r="PA381" s="2"/>
      <c r="PB381" s="2"/>
      <c r="PC381" s="2"/>
      <c r="PD381" s="2"/>
      <c r="PE381" s="2"/>
      <c r="PF381" s="2"/>
      <c r="PG381" s="2"/>
      <c r="PH381" s="2"/>
      <c r="PI381" s="2"/>
      <c r="PJ381" s="2"/>
      <c r="PK381" s="2"/>
      <c r="PL381" s="2"/>
      <c r="PM381" s="2"/>
      <c r="PN381" s="2"/>
      <c r="PO381" s="2"/>
      <c r="PP381" s="2"/>
      <c r="PQ381" s="2"/>
      <c r="PR381" s="2">
        <v>0</v>
      </c>
      <c r="PS381" s="2"/>
      <c r="PT381" s="2"/>
      <c r="PU381" s="2"/>
      <c r="PV381" s="2"/>
      <c r="PW381" s="2"/>
      <c r="PX381" s="2"/>
      <c r="PY381" s="2"/>
      <c r="PZ381" s="2"/>
      <c r="QA381" s="2"/>
      <c r="QB381" s="2"/>
      <c r="QC381" s="2"/>
      <c r="QD381" s="2"/>
      <c r="QE381" s="2"/>
      <c r="QF381" s="2"/>
      <c r="QG381" s="2"/>
      <c r="QH381" s="2"/>
      <c r="QI381" s="2">
        <v>39349</v>
      </c>
      <c r="QJ381" s="2"/>
      <c r="QK381" s="2"/>
      <c r="QL381" s="2"/>
      <c r="QM381" s="2"/>
      <c r="QN381" s="2"/>
      <c r="QO381" s="2"/>
      <c r="QP381" s="2"/>
      <c r="QQ381" s="2"/>
      <c r="QR381" s="2"/>
      <c r="QS381" s="2"/>
      <c r="QT381" s="2"/>
      <c r="QU381" s="2"/>
      <c r="QV381" s="2"/>
      <c r="QW381" s="2"/>
      <c r="QX381" s="2"/>
      <c r="QY381" s="2">
        <v>90110.82</v>
      </c>
      <c r="QZ381" s="2"/>
      <c r="RA381" s="2"/>
      <c r="RB381" s="2"/>
      <c r="RC381" s="2"/>
      <c r="RD381" s="2"/>
      <c r="RE381" s="2">
        <v>86939.54</v>
      </c>
      <c r="RF381" s="2"/>
      <c r="RG381" s="2">
        <v>45086.1</v>
      </c>
      <c r="RH381" s="2"/>
      <c r="RI381" s="2"/>
      <c r="RJ381" s="2"/>
      <c r="RK381" s="2"/>
      <c r="RL381" s="2"/>
      <c r="RM381" s="2"/>
      <c r="RN381" s="2"/>
      <c r="RO381" s="2"/>
      <c r="RP381" s="2"/>
      <c r="RQ381" s="2"/>
      <c r="RR381" s="2"/>
      <c r="RS381" s="2"/>
      <c r="RT381" s="2"/>
      <c r="RU381" s="2"/>
      <c r="RV381" s="2"/>
      <c r="RW381" s="2"/>
      <c r="RX381" s="2"/>
      <c r="RY381" s="2"/>
      <c r="RZ381" s="2"/>
      <c r="SA381" s="2"/>
      <c r="SB381" s="2"/>
      <c r="SC381" s="2"/>
      <c r="SD381" s="2"/>
      <c r="SE381" s="2"/>
      <c r="SF381" s="2"/>
      <c r="SG381" s="2"/>
      <c r="SH381" s="2"/>
      <c r="SI381" s="2"/>
      <c r="SJ381" s="2"/>
      <c r="SK381" s="2"/>
      <c r="SL381" s="2"/>
      <c r="SM381" s="2"/>
      <c r="SN381" s="2"/>
      <c r="SO381" s="2"/>
      <c r="SP381" s="2"/>
      <c r="SQ381" s="2"/>
      <c r="SR381" s="2"/>
      <c r="SS381" s="2">
        <v>58113.5</v>
      </c>
      <c r="ST381" s="2"/>
      <c r="SU381" s="2"/>
      <c r="SV381" s="2"/>
      <c r="SW381" s="2"/>
      <c r="SX381" s="2"/>
      <c r="SY381" s="2"/>
      <c r="SZ381" s="2"/>
      <c r="TA381" s="2"/>
      <c r="TB381" s="2"/>
      <c r="TC381" s="2"/>
      <c r="TD381" s="2"/>
      <c r="TE381" s="2"/>
      <c r="TF381" s="2"/>
      <c r="TG381" s="2"/>
      <c r="TH381" s="2"/>
      <c r="TI381" s="2"/>
      <c r="TJ381" s="2"/>
      <c r="TK381" s="2"/>
      <c r="TL381" s="2">
        <v>709142.2</v>
      </c>
      <c r="TM381" s="2"/>
      <c r="TN381" s="2"/>
      <c r="TO381" s="2"/>
      <c r="TP381" s="2"/>
      <c r="TQ381" s="2"/>
      <c r="TR381" s="2"/>
      <c r="TS381" s="2"/>
      <c r="TT381" s="2">
        <v>175759</v>
      </c>
      <c r="TU381" s="2"/>
      <c r="TV381" s="2"/>
      <c r="TW381" s="2"/>
      <c r="TX381" s="2"/>
      <c r="TY381" s="2"/>
      <c r="TZ381" s="2"/>
      <c r="UA381" s="2"/>
      <c r="UB381" s="2"/>
      <c r="UC381" s="2"/>
      <c r="UD381" s="2"/>
      <c r="UE381" s="2"/>
      <c r="UF381" s="2">
        <v>1415</v>
      </c>
      <c r="UG381" s="2"/>
      <c r="UH381" s="2">
        <v>83199.5</v>
      </c>
      <c r="UI381" s="2"/>
      <c r="UJ381" s="2"/>
      <c r="UK381" s="2"/>
      <c r="UL381" s="2"/>
      <c r="UM381" s="2"/>
      <c r="UN381" s="2"/>
      <c r="UO381" s="2"/>
      <c r="UP381" s="2"/>
      <c r="UQ381" s="2"/>
      <c r="UR381" s="2"/>
      <c r="US381" s="2"/>
      <c r="UT381" s="2"/>
      <c r="UU381" s="2"/>
      <c r="UV381" s="2"/>
      <c r="UW381" s="2"/>
      <c r="UX381" s="2"/>
      <c r="UY381" s="2"/>
      <c r="UZ381" s="2"/>
      <c r="VA381" s="2">
        <v>86225</v>
      </c>
      <c r="VB381" s="2"/>
      <c r="VC381" s="2"/>
      <c r="VD381" s="2"/>
      <c r="VE381" s="2"/>
      <c r="VF381" s="2"/>
      <c r="VG381" s="2"/>
      <c r="VH381" s="2"/>
      <c r="VI381" s="2"/>
      <c r="VJ381" s="2"/>
      <c r="VK381" s="2"/>
      <c r="VL381" s="2"/>
      <c r="VM381" s="2">
        <v>200578.8</v>
      </c>
      <c r="VN381" s="2"/>
      <c r="VO381" s="2"/>
      <c r="VP381" s="2"/>
      <c r="VQ381" s="2"/>
      <c r="VR381" s="2"/>
      <c r="VS381" s="2"/>
      <c r="VT381" s="2"/>
      <c r="VU381" s="2"/>
      <c r="VV381" s="2"/>
      <c r="VW381" s="2"/>
      <c r="VX381" s="2"/>
      <c r="VY381" s="2"/>
      <c r="VZ381" s="2"/>
      <c r="WA381" s="2"/>
      <c r="WB381" s="2"/>
      <c r="WC381" s="2"/>
      <c r="WD381" s="2"/>
      <c r="WE381" s="2"/>
      <c r="WF381" s="2"/>
      <c r="WG381" s="2"/>
      <c r="WH381" s="2"/>
      <c r="WI381" s="2"/>
      <c r="WJ381" s="2">
        <v>454866</v>
      </c>
      <c r="WK381" s="2"/>
      <c r="WL381" s="2"/>
      <c r="WM381" s="2"/>
      <c r="WN381" s="2"/>
      <c r="WO381" s="2">
        <v>78663</v>
      </c>
      <c r="WP381" s="2"/>
      <c r="WQ381" s="2"/>
      <c r="WR381" s="2"/>
      <c r="WS381" s="2"/>
      <c r="WT381" s="2"/>
      <c r="WU381" s="2"/>
      <c r="WV381" s="2"/>
      <c r="WW381" s="2"/>
      <c r="WX381" s="2">
        <v>73105</v>
      </c>
      <c r="WY381" s="2"/>
      <c r="WZ381" s="2"/>
      <c r="XA381" s="2"/>
      <c r="XB381" s="2"/>
      <c r="XC381" s="2"/>
      <c r="XD381" s="2"/>
      <c r="XE381" s="2"/>
      <c r="XF381" s="2"/>
      <c r="XG381" s="2"/>
      <c r="XH381" s="2"/>
      <c r="XI381" s="2"/>
      <c r="XJ381" s="2"/>
      <c r="XK381" s="2"/>
      <c r="XL381" s="2"/>
      <c r="XM381" s="2"/>
      <c r="XN381" s="2"/>
      <c r="XO381" s="2"/>
      <c r="XP381" s="2">
        <v>2467.48</v>
      </c>
      <c r="XQ381" s="2"/>
      <c r="XR381" s="2"/>
      <c r="XS381" s="2"/>
      <c r="XT381" s="2"/>
      <c r="XU381" s="2"/>
      <c r="XV381" s="2"/>
      <c r="XW381" s="2"/>
      <c r="XX381" s="2"/>
      <c r="XY381" s="2"/>
      <c r="XZ381" s="2"/>
      <c r="YA381" s="2"/>
      <c r="YB381" s="2"/>
      <c r="YC381" s="2"/>
      <c r="YD381" s="2"/>
      <c r="YE381" s="2"/>
      <c r="YF381" s="2"/>
      <c r="YG381" s="2"/>
      <c r="YH381" s="2"/>
      <c r="YI381" s="2"/>
      <c r="YJ381" s="2"/>
      <c r="YK381" s="2"/>
      <c r="YL381" s="2"/>
      <c r="YM381" s="2"/>
      <c r="YN381" s="2"/>
      <c r="YO381" s="2"/>
      <c r="YP381" s="2">
        <v>204092.1</v>
      </c>
      <c r="YQ381" s="2"/>
      <c r="YR381" s="2"/>
      <c r="YS381" s="2"/>
      <c r="YT381" s="2">
        <v>68893</v>
      </c>
      <c r="YU381" s="2"/>
      <c r="YV381" s="2"/>
      <c r="YW381" s="2"/>
      <c r="YX381" s="2"/>
      <c r="YY381" s="2"/>
      <c r="YZ381" s="2"/>
      <c r="ZA381" s="2"/>
      <c r="ZB381" s="2"/>
      <c r="ZC381" s="2">
        <v>550</v>
      </c>
      <c r="ZD381" s="2"/>
      <c r="ZE381" s="2"/>
      <c r="ZF381" s="2"/>
      <c r="ZG381" s="2"/>
      <c r="ZH381" s="2">
        <v>763</v>
      </c>
      <c r="ZI381" s="2"/>
      <c r="ZJ381" s="2"/>
      <c r="ZK381" s="2"/>
      <c r="ZL381" s="2"/>
      <c r="ZM381" s="2"/>
      <c r="ZN381" s="2"/>
      <c r="ZO381" s="2">
        <v>1368110.59</v>
      </c>
      <c r="ZP381" s="2">
        <v>8026.35</v>
      </c>
      <c r="ZQ381" s="2">
        <v>198674.37</v>
      </c>
      <c r="ZR381" s="2"/>
      <c r="ZS381" s="2"/>
      <c r="ZT381" s="2"/>
      <c r="ZU381" s="2"/>
      <c r="ZV381" s="2">
        <v>329705.34999999998</v>
      </c>
      <c r="ZW381" s="2"/>
      <c r="ZX381" s="2"/>
      <c r="ZY381" s="2"/>
      <c r="ZZ381" s="2"/>
      <c r="AAA381" s="2"/>
      <c r="AAB381" s="2">
        <v>13679</v>
      </c>
      <c r="AAC381" s="2">
        <v>1776</v>
      </c>
      <c r="AAD381" s="2">
        <v>297310.32</v>
      </c>
      <c r="AAE381" s="2"/>
      <c r="AAF381" s="2">
        <v>294885</v>
      </c>
      <c r="AAG381" s="2"/>
      <c r="AAH381" s="2"/>
      <c r="AAI381" s="2"/>
      <c r="AAJ381" s="2">
        <v>0</v>
      </c>
      <c r="AAK381" s="2"/>
      <c r="AAL381" s="2"/>
      <c r="AAM381" s="2">
        <v>0</v>
      </c>
      <c r="AAN381" s="2"/>
      <c r="AAO381" s="2"/>
      <c r="AAP381" s="2"/>
      <c r="AAQ381" s="2"/>
      <c r="AAR381" s="2"/>
      <c r="AAS381" s="2"/>
      <c r="AAT381" s="2"/>
      <c r="AAU381" s="2">
        <v>1820618.75</v>
      </c>
      <c r="AAV381" s="2">
        <v>137284.53</v>
      </c>
      <c r="AAW381" s="2"/>
      <c r="AAX381" s="2"/>
      <c r="AAY381" s="2"/>
      <c r="AAZ381" s="2"/>
      <c r="ABA381" s="2"/>
      <c r="ABB381" s="2">
        <v>87307.03</v>
      </c>
      <c r="ABC381" s="2"/>
      <c r="ABD381" s="2"/>
      <c r="ABE381" s="2"/>
      <c r="ABF381" s="2"/>
      <c r="ABG381" s="2"/>
      <c r="ABH381" s="2"/>
      <c r="ABI381" s="2">
        <v>95630.5</v>
      </c>
      <c r="ABJ381" s="2"/>
      <c r="ABK381" s="2"/>
      <c r="ABL381" s="2"/>
      <c r="ABM381" s="2"/>
      <c r="ABN381" s="2"/>
      <c r="ABO381" s="2"/>
      <c r="ABP381" s="2"/>
      <c r="ABQ381" s="2">
        <v>875</v>
      </c>
      <c r="ABR381" s="2"/>
      <c r="ABS381" s="2"/>
      <c r="ABT381" s="2"/>
      <c r="ABU381" s="2"/>
      <c r="ABV381" s="2"/>
      <c r="ABW381" s="2"/>
      <c r="ABX381" s="2"/>
      <c r="ABY381" s="2"/>
      <c r="ABZ381" s="2">
        <v>85946.25</v>
      </c>
      <c r="ACA381" s="2"/>
      <c r="ACB381" s="2"/>
      <c r="ACC381" s="2"/>
      <c r="ACD381" s="2">
        <v>338100.96</v>
      </c>
      <c r="ACE381" s="2"/>
      <c r="ACF381" s="2"/>
      <c r="ACG381" s="2"/>
      <c r="ACH381" s="2"/>
      <c r="ACI381" s="2"/>
      <c r="ACJ381" s="2"/>
      <c r="ACK381" s="2"/>
      <c r="ACL381" s="2"/>
      <c r="ACM381" s="2"/>
      <c r="ACN381" s="2"/>
      <c r="ACO381" s="2"/>
      <c r="ACP381" s="2"/>
      <c r="ACQ381" s="2"/>
      <c r="ACR381" s="2"/>
      <c r="ACS381" s="2"/>
      <c r="ACT381" s="2">
        <v>78844.3</v>
      </c>
      <c r="ACU381" s="2"/>
      <c r="ACV381" s="2"/>
      <c r="ACW381" s="2"/>
      <c r="ACX381" s="2"/>
      <c r="ACY381" s="2"/>
      <c r="ACZ381" s="2"/>
      <c r="ADA381" s="2"/>
      <c r="ADB381" s="2"/>
      <c r="ADC381" s="2">
        <v>2252.4499999999998</v>
      </c>
      <c r="ADD381" s="2"/>
      <c r="ADE381" s="2"/>
      <c r="ADF381" s="2"/>
      <c r="ADG381" s="2"/>
      <c r="ADH381" s="2"/>
      <c r="ADI381" s="2"/>
      <c r="ADJ381" s="2"/>
      <c r="ADK381" s="2"/>
      <c r="ADL381" s="2"/>
      <c r="ADM381" s="2"/>
      <c r="ADN381" s="2"/>
      <c r="ADO381" s="2"/>
      <c r="ADP381" s="2"/>
      <c r="ADQ381" s="2"/>
      <c r="ADR381" s="2"/>
      <c r="ADS381" s="2"/>
      <c r="ADT381" s="2"/>
      <c r="ADU381" s="2"/>
      <c r="ADV381" s="2"/>
      <c r="ADW381" s="2"/>
      <c r="ADX381" s="2"/>
      <c r="ADY381" s="2"/>
      <c r="ADZ381" s="2"/>
      <c r="AEA381" s="2">
        <v>45492.65</v>
      </c>
      <c r="AEB381" s="2"/>
      <c r="AEC381" s="2"/>
      <c r="AED381" s="2"/>
      <c r="AEE381" s="2"/>
      <c r="AEF381" s="2"/>
      <c r="AEG381" s="2"/>
      <c r="AEH381" s="2"/>
      <c r="AEI381" s="2"/>
      <c r="AEJ381" s="2"/>
      <c r="AEK381" s="2"/>
      <c r="AEL381" s="2">
        <v>0</v>
      </c>
      <c r="AEM381" s="2"/>
      <c r="AEN381" s="2"/>
      <c r="AEO381" s="2">
        <v>250</v>
      </c>
      <c r="AEP381" s="2"/>
      <c r="AEQ381" s="2"/>
      <c r="AER381" s="2"/>
      <c r="AES381" s="2"/>
      <c r="AET381" s="2"/>
      <c r="AEU381" s="2"/>
      <c r="AEV381" s="2"/>
      <c r="AEW381" s="2"/>
      <c r="AEX381" s="2"/>
      <c r="AEY381" s="2"/>
      <c r="AEZ381" s="2"/>
      <c r="AFA381" s="2"/>
      <c r="AFB381" s="2"/>
      <c r="AFC381" s="2"/>
      <c r="AFD381" s="2"/>
      <c r="AFE381" s="2"/>
      <c r="AFF381" s="2"/>
      <c r="AFG381" s="2"/>
      <c r="AFH381" s="2"/>
      <c r="AFI381" s="2"/>
      <c r="AFJ381" s="2"/>
      <c r="AFK381" s="2">
        <v>7200.05</v>
      </c>
      <c r="AFL381" s="2"/>
      <c r="AFM381" s="2"/>
      <c r="AFN381" s="2"/>
      <c r="AFO381" s="2"/>
      <c r="AFP381" s="2"/>
      <c r="AFQ381" s="2"/>
      <c r="AFR381" s="2"/>
      <c r="AFS381" s="2"/>
      <c r="AFT381" s="2"/>
      <c r="AFU381" s="2"/>
      <c r="AFV381" s="2"/>
      <c r="AFW381" s="2"/>
      <c r="AFX381" s="2"/>
      <c r="AFY381" s="2"/>
      <c r="AFZ381" s="2"/>
      <c r="AGA381" s="2"/>
      <c r="AGB381" s="2"/>
      <c r="AGC381" s="2"/>
      <c r="AGD381" s="2"/>
      <c r="AGE381" s="2">
        <v>3084.65</v>
      </c>
      <c r="AGF381" s="2"/>
      <c r="AGG381" s="2"/>
      <c r="AGH381" s="2"/>
      <c r="AGI381" s="2"/>
      <c r="AGJ381" s="2"/>
      <c r="AGK381" s="2"/>
      <c r="AGL381" s="2"/>
      <c r="AGM381" s="2"/>
      <c r="AGN381" s="2"/>
      <c r="AGO381" s="2"/>
      <c r="AGP381" s="2"/>
      <c r="AGQ381" s="2"/>
      <c r="AGR381" s="2"/>
      <c r="AGS381" s="2"/>
      <c r="AGT381" s="2"/>
      <c r="AGU381" s="2"/>
      <c r="AGV381" s="2"/>
      <c r="AGW381" s="2"/>
      <c r="AGX381" s="2"/>
      <c r="AGY381" s="2"/>
      <c r="AGZ381" s="2"/>
      <c r="AHA381" s="2"/>
      <c r="AHB381" s="2"/>
      <c r="AHC381" s="2"/>
      <c r="AHD381" s="2"/>
      <c r="AHE381" s="2"/>
      <c r="AHF381" s="2"/>
      <c r="AHG381" s="2"/>
      <c r="AHH381" s="2"/>
      <c r="AHI381" s="2"/>
      <c r="AHJ381" s="2"/>
      <c r="AHK381" s="2">
        <v>12305</v>
      </c>
      <c r="AHL381" s="2">
        <v>137400</v>
      </c>
      <c r="AHM381" s="2"/>
      <c r="AHN381" s="2"/>
      <c r="AHO381" s="2"/>
      <c r="AHP381" s="2">
        <v>22780756.510000005</v>
      </c>
    </row>
    <row r="382" spans="1:900">
      <c r="A382" s="1" t="s">
        <v>2731</v>
      </c>
      <c r="B382" s="1" t="s">
        <v>2625</v>
      </c>
      <c r="C382" s="1" t="s">
        <v>2626</v>
      </c>
      <c r="D382" s="2"/>
      <c r="E382" s="2"/>
      <c r="F382" s="2"/>
      <c r="G382" s="2"/>
      <c r="H382" s="2"/>
      <c r="I382" s="2"/>
      <c r="J382" s="2"/>
      <c r="K382" s="2">
        <v>121892.2</v>
      </c>
      <c r="L382" s="2"/>
      <c r="M382" s="2"/>
      <c r="N382" s="2">
        <v>336281</v>
      </c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>
        <v>119681</v>
      </c>
      <c r="AC382" s="2"/>
      <c r="AD382" s="2"/>
      <c r="AE382" s="2"/>
      <c r="AF382" s="2"/>
      <c r="AG382" s="2"/>
      <c r="AH382" s="2"/>
      <c r="AI382" s="2"/>
      <c r="AJ382" s="2">
        <v>3861</v>
      </c>
      <c r="AK382" s="2"/>
      <c r="AL382" s="2"/>
      <c r="AM382" s="2"/>
      <c r="AN382" s="2">
        <v>183054.45</v>
      </c>
      <c r="AO382" s="2"/>
      <c r="AP382" s="2"/>
      <c r="AQ382" s="2"/>
      <c r="AR382" s="2"/>
      <c r="AS382" s="2"/>
      <c r="AT382" s="2"/>
      <c r="AU382" s="2"/>
      <c r="AV382" s="2">
        <v>52849</v>
      </c>
      <c r="AW382" s="2"/>
      <c r="AX382" s="2">
        <v>26416</v>
      </c>
      <c r="AY382" s="2"/>
      <c r="AZ382" s="2">
        <v>50415</v>
      </c>
      <c r="BA382" s="2">
        <v>4091</v>
      </c>
      <c r="BB382" s="2">
        <v>951.25</v>
      </c>
      <c r="BC382" s="2">
        <v>92765.6</v>
      </c>
      <c r="BD382" s="2">
        <v>40475.129999999997</v>
      </c>
      <c r="BE382" s="2">
        <v>24290.07</v>
      </c>
      <c r="BF382" s="2"/>
      <c r="BG382" s="2"/>
      <c r="BH382" s="2"/>
      <c r="BI382" s="2"/>
      <c r="BJ382" s="2"/>
      <c r="BK382" s="2"/>
      <c r="BL382" s="2"/>
      <c r="BM382" s="2"/>
      <c r="BN382" s="2">
        <v>3027.65</v>
      </c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>
        <v>876725</v>
      </c>
      <c r="CB382" s="2">
        <v>918316</v>
      </c>
      <c r="CC382" s="2"/>
      <c r="CD382" s="2"/>
      <c r="CE382" s="2">
        <v>450986</v>
      </c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>
        <v>4321099.62</v>
      </c>
      <c r="CU382" s="2">
        <v>90099.65</v>
      </c>
      <c r="CV382" s="2"/>
      <c r="CW382" s="2"/>
      <c r="CX382" s="2"/>
      <c r="CY382" s="2">
        <v>140669</v>
      </c>
      <c r="CZ382" s="2"/>
      <c r="DA382" s="2"/>
      <c r="DB382" s="2">
        <v>2170463</v>
      </c>
      <c r="DC382" s="2"/>
      <c r="DD382" s="2"/>
      <c r="DE382" s="2"/>
      <c r="DF382" s="2">
        <v>1418242.25</v>
      </c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>
        <v>0</v>
      </c>
      <c r="DS382" s="2"/>
      <c r="DT382" s="2">
        <v>56146.43</v>
      </c>
      <c r="DU382" s="2">
        <v>122988.4</v>
      </c>
      <c r="DV382" s="2"/>
      <c r="DW382" s="2"/>
      <c r="DX382" s="2"/>
      <c r="DY382" s="2"/>
      <c r="DZ382" s="2"/>
      <c r="EA382" s="2"/>
      <c r="EB382" s="2">
        <v>10337</v>
      </c>
      <c r="EC382" s="2"/>
      <c r="ED382" s="2"/>
      <c r="EE382" s="2"/>
      <c r="EF382" s="2"/>
      <c r="EG382" s="2"/>
      <c r="EH382" s="2"/>
      <c r="EI382" s="2"/>
      <c r="EJ382" s="2">
        <v>67880</v>
      </c>
      <c r="EK382" s="2"/>
      <c r="EL382" s="2"/>
      <c r="EM382" s="2"/>
      <c r="EN382" s="2"/>
      <c r="EO382" s="2">
        <v>1723</v>
      </c>
      <c r="EP382" s="2"/>
      <c r="EQ382" s="2"/>
      <c r="ER382" s="2">
        <v>4536</v>
      </c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>
        <v>17053</v>
      </c>
      <c r="GG382" s="2"/>
      <c r="GH382" s="2"/>
      <c r="GI382" s="2">
        <v>2390.4499999999998</v>
      </c>
      <c r="GJ382" s="2"/>
      <c r="GK382" s="2"/>
      <c r="GL382" s="2"/>
      <c r="GM382" s="2"/>
      <c r="GN382" s="2"/>
      <c r="GO382" s="2"/>
      <c r="GP382" s="2"/>
      <c r="GQ382" s="2"/>
      <c r="GR382" s="2"/>
      <c r="GS382" s="2"/>
      <c r="GT382" s="2"/>
      <c r="GU382" s="2"/>
      <c r="GV382" s="2"/>
      <c r="GW382" s="2"/>
      <c r="GX382" s="2"/>
      <c r="GY382" s="2"/>
      <c r="GZ382" s="2"/>
      <c r="HA382" s="2"/>
      <c r="HB382" s="2"/>
      <c r="HC382" s="2"/>
      <c r="HD382" s="2"/>
      <c r="HE382" s="2"/>
      <c r="HF382" s="2"/>
      <c r="HG382" s="2"/>
      <c r="HH382" s="2"/>
      <c r="HI382" s="2"/>
      <c r="HJ382" s="2"/>
      <c r="HK382" s="2"/>
      <c r="HL382" s="2"/>
      <c r="HM382" s="2"/>
      <c r="HN382" s="2"/>
      <c r="HO382" s="2"/>
      <c r="HP382" s="2"/>
      <c r="HQ382" s="2">
        <v>12480.15</v>
      </c>
      <c r="HR382" s="2"/>
      <c r="HS382" s="2"/>
      <c r="HT382" s="2"/>
      <c r="HU382" s="2"/>
      <c r="HV382" s="2"/>
      <c r="HW382" s="2"/>
      <c r="HX382" s="2"/>
      <c r="HY382" s="2"/>
      <c r="HZ382" s="2"/>
      <c r="IA382" s="2"/>
      <c r="IB382" s="2"/>
      <c r="IC382" s="2">
        <v>217281.79</v>
      </c>
      <c r="ID382" s="2"/>
      <c r="IE382" s="2"/>
      <c r="IF382" s="2"/>
      <c r="IG382" s="2"/>
      <c r="IH382" s="2"/>
      <c r="II382" s="2"/>
      <c r="IJ382" s="2"/>
      <c r="IK382" s="2"/>
      <c r="IL382" s="2"/>
      <c r="IM382" s="2"/>
      <c r="IN382" s="2"/>
      <c r="IO382" s="2">
        <v>22694</v>
      </c>
      <c r="IP382" s="2"/>
      <c r="IQ382" s="2"/>
      <c r="IR382" s="2"/>
      <c r="IS382" s="2">
        <v>7970230.75</v>
      </c>
      <c r="IT382" s="2"/>
      <c r="IU382" s="2"/>
      <c r="IV382" s="2"/>
      <c r="IW382" s="2">
        <v>820376.4</v>
      </c>
      <c r="IX382" s="2"/>
      <c r="IY382" s="2"/>
      <c r="IZ382" s="2"/>
      <c r="JA382" s="2">
        <v>68152.05</v>
      </c>
      <c r="JB382" s="2"/>
      <c r="JC382" s="2"/>
      <c r="JD382" s="2"/>
      <c r="JE382" s="2">
        <v>1825205.84</v>
      </c>
      <c r="JF382" s="2"/>
      <c r="JG382" s="2"/>
      <c r="JH382" s="2">
        <v>130362.25</v>
      </c>
      <c r="JI382" s="2"/>
      <c r="JJ382" s="2"/>
      <c r="JK382" s="2"/>
      <c r="JL382" s="2"/>
      <c r="JM382" s="2"/>
      <c r="JN382" s="2"/>
      <c r="JO382" s="2"/>
      <c r="JP382" s="2">
        <v>35530</v>
      </c>
      <c r="JQ382" s="2"/>
      <c r="JR382" s="2"/>
      <c r="JS382" s="2"/>
      <c r="JT382" s="2"/>
      <c r="JU382" s="2"/>
      <c r="JV382" s="2"/>
      <c r="JW382" s="2"/>
      <c r="JX382" s="2">
        <v>962632.5</v>
      </c>
      <c r="JY382" s="2"/>
      <c r="JZ382" s="2"/>
      <c r="KA382" s="2"/>
      <c r="KB382" s="2"/>
      <c r="KC382" s="2"/>
      <c r="KD382" s="2"/>
      <c r="KE382" s="2"/>
      <c r="KF382" s="2"/>
      <c r="KG382" s="2"/>
      <c r="KH382" s="2"/>
      <c r="KI382" s="2"/>
      <c r="KJ382" s="2"/>
      <c r="KK382" s="2"/>
      <c r="KL382" s="2"/>
      <c r="KM382" s="2"/>
      <c r="KN382" s="2"/>
      <c r="KO382" s="2"/>
      <c r="KP382" s="2"/>
      <c r="KQ382" s="2"/>
      <c r="KR382" s="2"/>
      <c r="KS382" s="2"/>
      <c r="KT382" s="2"/>
      <c r="KU382" s="2"/>
      <c r="KV382" s="2"/>
      <c r="KW382" s="2"/>
      <c r="KX382" s="2"/>
      <c r="KY382" s="2"/>
      <c r="KZ382" s="2">
        <v>9702</v>
      </c>
      <c r="LA382" s="2"/>
      <c r="LB382" s="2"/>
      <c r="LC382" s="2"/>
      <c r="LD382" s="2"/>
      <c r="LE382" s="2"/>
      <c r="LF382" s="2"/>
      <c r="LG382" s="2"/>
      <c r="LH382" s="2"/>
      <c r="LI382" s="2"/>
      <c r="LJ382" s="2"/>
      <c r="LK382" s="2">
        <v>67970.600000000006</v>
      </c>
      <c r="LL382" s="2">
        <v>20930.25</v>
      </c>
      <c r="LM382" s="2"/>
      <c r="LN382" s="2"/>
      <c r="LO382" s="2"/>
      <c r="LP382" s="2"/>
      <c r="LQ382" s="2"/>
      <c r="LR382" s="2"/>
      <c r="LS382" s="2"/>
      <c r="LT382" s="2"/>
      <c r="LU382" s="2"/>
      <c r="LV382" s="2"/>
      <c r="LW382" s="2"/>
      <c r="LX382" s="2"/>
      <c r="LY382" s="2"/>
      <c r="LZ382" s="2"/>
      <c r="MA382" s="2"/>
      <c r="MB382" s="2"/>
      <c r="MC382" s="2"/>
      <c r="MD382" s="2"/>
      <c r="ME382" s="2"/>
      <c r="MF382" s="2"/>
      <c r="MG382" s="2"/>
      <c r="MH382" s="2"/>
      <c r="MI382" s="2"/>
      <c r="MJ382" s="2"/>
      <c r="MK382" s="2"/>
      <c r="ML382" s="2"/>
      <c r="MM382" s="2"/>
      <c r="MN382" s="2"/>
      <c r="MO382" s="2"/>
      <c r="MP382" s="2"/>
      <c r="MQ382" s="2"/>
      <c r="MR382" s="2"/>
      <c r="MS382" s="2"/>
      <c r="MT382" s="2"/>
      <c r="MU382" s="2"/>
      <c r="MV382" s="2"/>
      <c r="MW382" s="2"/>
      <c r="MX382" s="2">
        <v>868490</v>
      </c>
      <c r="MY382" s="2"/>
      <c r="MZ382" s="2"/>
      <c r="NA382" s="2"/>
      <c r="NB382" s="2"/>
      <c r="NC382" s="2"/>
      <c r="ND382" s="2"/>
      <c r="NE382" s="2"/>
      <c r="NF382" s="2"/>
      <c r="NG382" s="2"/>
      <c r="NH382" s="2">
        <v>151547</v>
      </c>
      <c r="NI382" s="2"/>
      <c r="NJ382" s="2"/>
      <c r="NK382" s="2"/>
      <c r="NL382" s="2"/>
      <c r="NM382" s="2"/>
      <c r="NN382" s="2"/>
      <c r="NO382" s="2"/>
      <c r="NP382" s="2"/>
      <c r="NQ382" s="2"/>
      <c r="NR382" s="2"/>
      <c r="NS382" s="2"/>
      <c r="NT382" s="2"/>
      <c r="NU382" s="2"/>
      <c r="NV382" s="2"/>
      <c r="NW382" s="2"/>
      <c r="NX382" s="2"/>
      <c r="NY382" s="2"/>
      <c r="NZ382" s="2"/>
      <c r="OA382" s="2">
        <v>111395</v>
      </c>
      <c r="OB382" s="2"/>
      <c r="OC382" s="2"/>
      <c r="OD382" s="2"/>
      <c r="OE382" s="2"/>
      <c r="OF382" s="2"/>
      <c r="OG382" s="2"/>
      <c r="OH382" s="2"/>
      <c r="OI382" s="2"/>
      <c r="OJ382" s="2"/>
      <c r="OK382" s="2"/>
      <c r="OL382" s="2"/>
      <c r="OM382" s="2"/>
      <c r="ON382" s="2"/>
      <c r="OO382" s="2"/>
      <c r="OP382" s="2"/>
      <c r="OQ382" s="2"/>
      <c r="OR382" s="2"/>
      <c r="OS382" s="2"/>
      <c r="OT382" s="2"/>
      <c r="OU382" s="2"/>
      <c r="OV382" s="2">
        <v>1027657.73</v>
      </c>
      <c r="OW382" s="2"/>
      <c r="OX382" s="2">
        <v>108105.87</v>
      </c>
      <c r="OY382" s="2"/>
      <c r="OZ382" s="2"/>
      <c r="PA382" s="2"/>
      <c r="PB382" s="2"/>
      <c r="PC382" s="2"/>
      <c r="PD382" s="2"/>
      <c r="PE382" s="2"/>
      <c r="PF382" s="2"/>
      <c r="PG382" s="2"/>
      <c r="PH382" s="2"/>
      <c r="PI382" s="2"/>
      <c r="PJ382" s="2"/>
      <c r="PK382" s="2"/>
      <c r="PL382" s="2"/>
      <c r="PM382" s="2"/>
      <c r="PN382" s="2"/>
      <c r="PO382" s="2"/>
      <c r="PP382" s="2"/>
      <c r="PQ382" s="2"/>
      <c r="PR382" s="2"/>
      <c r="PS382" s="2"/>
      <c r="PT382" s="2"/>
      <c r="PU382" s="2"/>
      <c r="PV382" s="2"/>
      <c r="PW382" s="2"/>
      <c r="PX382" s="2"/>
      <c r="PY382" s="2"/>
      <c r="PZ382" s="2"/>
      <c r="QA382" s="2"/>
      <c r="QB382" s="2"/>
      <c r="QC382" s="2"/>
      <c r="QD382" s="2"/>
      <c r="QE382" s="2"/>
      <c r="QF382" s="2"/>
      <c r="QG382" s="2"/>
      <c r="QH382" s="2"/>
      <c r="QI382" s="2">
        <v>12082.1</v>
      </c>
      <c r="QJ382" s="2"/>
      <c r="QK382" s="2"/>
      <c r="QL382" s="2"/>
      <c r="QM382" s="2"/>
      <c r="QN382" s="2"/>
      <c r="QO382" s="2"/>
      <c r="QP382" s="2"/>
      <c r="QQ382" s="2"/>
      <c r="QR382" s="2"/>
      <c r="QS382" s="2"/>
      <c r="QT382" s="2"/>
      <c r="QU382" s="2"/>
      <c r="QV382" s="2"/>
      <c r="QW382" s="2"/>
      <c r="QX382" s="2"/>
      <c r="QY382" s="2">
        <v>25879.9</v>
      </c>
      <c r="QZ382" s="2"/>
      <c r="RA382" s="2"/>
      <c r="RB382" s="2"/>
      <c r="RC382" s="2"/>
      <c r="RD382" s="2"/>
      <c r="RE382" s="2"/>
      <c r="RF382" s="2"/>
      <c r="RG382" s="2"/>
      <c r="RH382" s="2"/>
      <c r="RI382" s="2"/>
      <c r="RJ382" s="2"/>
      <c r="RK382" s="2"/>
      <c r="RL382" s="2"/>
      <c r="RM382" s="2"/>
      <c r="RN382" s="2"/>
      <c r="RO382" s="2"/>
      <c r="RP382" s="2"/>
      <c r="RQ382" s="2"/>
      <c r="RR382" s="2"/>
      <c r="RS382" s="2"/>
      <c r="RT382" s="2"/>
      <c r="RU382" s="2"/>
      <c r="RV382" s="2"/>
      <c r="RW382" s="2"/>
      <c r="RX382" s="2"/>
      <c r="RY382" s="2"/>
      <c r="RZ382" s="2"/>
      <c r="SA382" s="2"/>
      <c r="SB382" s="2"/>
      <c r="SC382" s="2"/>
      <c r="SD382" s="2"/>
      <c r="SE382" s="2"/>
      <c r="SF382" s="2"/>
      <c r="SG382" s="2"/>
      <c r="SH382" s="2"/>
      <c r="SI382" s="2"/>
      <c r="SJ382" s="2"/>
      <c r="SK382" s="2"/>
      <c r="SL382" s="2"/>
      <c r="SM382" s="2"/>
      <c r="SN382" s="2"/>
      <c r="SO382" s="2"/>
      <c r="SP382" s="2"/>
      <c r="SQ382" s="2"/>
      <c r="SR382" s="2"/>
      <c r="SS382" s="2">
        <v>21708</v>
      </c>
      <c r="ST382" s="2"/>
      <c r="SU382" s="2"/>
      <c r="SV382" s="2"/>
      <c r="SW382" s="2"/>
      <c r="SX382" s="2"/>
      <c r="SY382" s="2"/>
      <c r="SZ382" s="2"/>
      <c r="TA382" s="2"/>
      <c r="TB382" s="2"/>
      <c r="TC382" s="2"/>
      <c r="TD382" s="2"/>
      <c r="TE382" s="2"/>
      <c r="TF382" s="2"/>
      <c r="TG382" s="2"/>
      <c r="TH382" s="2"/>
      <c r="TI382" s="2"/>
      <c r="TJ382" s="2"/>
      <c r="TK382" s="2"/>
      <c r="TL382" s="2">
        <v>328958</v>
      </c>
      <c r="TM382" s="2"/>
      <c r="TN382" s="2"/>
      <c r="TO382" s="2"/>
      <c r="TP382" s="2"/>
      <c r="TQ382" s="2"/>
      <c r="TR382" s="2"/>
      <c r="TS382" s="2"/>
      <c r="TT382" s="2">
        <v>81266</v>
      </c>
      <c r="TU382" s="2"/>
      <c r="TV382" s="2"/>
      <c r="TW382" s="2"/>
      <c r="TX382" s="2"/>
      <c r="TY382" s="2"/>
      <c r="TZ382" s="2"/>
      <c r="UA382" s="2"/>
      <c r="UB382" s="2"/>
      <c r="UC382" s="2"/>
      <c r="UD382" s="2">
        <v>2045609</v>
      </c>
      <c r="UE382" s="2"/>
      <c r="UF382" s="2">
        <v>12597</v>
      </c>
      <c r="UG382" s="2"/>
      <c r="UH382" s="2">
        <v>305116</v>
      </c>
      <c r="UI382" s="2"/>
      <c r="UJ382" s="2"/>
      <c r="UK382" s="2"/>
      <c r="UL382" s="2"/>
      <c r="UM382" s="2"/>
      <c r="UN382" s="2"/>
      <c r="UO382" s="2"/>
      <c r="UP382" s="2"/>
      <c r="UQ382" s="2"/>
      <c r="UR382" s="2"/>
      <c r="US382" s="2"/>
      <c r="UT382" s="2"/>
      <c r="UU382" s="2"/>
      <c r="UV382" s="2"/>
      <c r="UW382" s="2"/>
      <c r="UX382" s="2"/>
      <c r="UY382" s="2"/>
      <c r="UZ382" s="2"/>
      <c r="VA382" s="2"/>
      <c r="VB382" s="2"/>
      <c r="VC382" s="2"/>
      <c r="VD382" s="2"/>
      <c r="VE382" s="2"/>
      <c r="VF382" s="2"/>
      <c r="VG382" s="2"/>
      <c r="VH382" s="2"/>
      <c r="VI382" s="2"/>
      <c r="VJ382" s="2"/>
      <c r="VK382" s="2"/>
      <c r="VL382" s="2"/>
      <c r="VM382" s="2">
        <v>67009.2</v>
      </c>
      <c r="VN382" s="2"/>
      <c r="VO382" s="2"/>
      <c r="VP382" s="2"/>
      <c r="VQ382" s="2"/>
      <c r="VR382" s="2"/>
      <c r="VS382" s="2"/>
      <c r="VT382" s="2"/>
      <c r="VU382" s="2"/>
      <c r="VV382" s="2"/>
      <c r="VW382" s="2"/>
      <c r="VX382" s="2"/>
      <c r="VY382" s="2"/>
      <c r="VZ382" s="2"/>
      <c r="WA382" s="2"/>
      <c r="WB382" s="2"/>
      <c r="WC382" s="2"/>
      <c r="WD382" s="2"/>
      <c r="WE382" s="2"/>
      <c r="WF382" s="2"/>
      <c r="WG382" s="2"/>
      <c r="WH382" s="2"/>
      <c r="WI382" s="2"/>
      <c r="WJ382" s="2">
        <v>58102</v>
      </c>
      <c r="WK382" s="2"/>
      <c r="WL382" s="2"/>
      <c r="WM382" s="2"/>
      <c r="WN382" s="2"/>
      <c r="WO382" s="2">
        <v>97621</v>
      </c>
      <c r="WP382" s="2"/>
      <c r="WQ382" s="2"/>
      <c r="WR382" s="2"/>
      <c r="WS382" s="2"/>
      <c r="WT382" s="2"/>
      <c r="WU382" s="2"/>
      <c r="WV382" s="2"/>
      <c r="WW382" s="2"/>
      <c r="WX382" s="2"/>
      <c r="WY382" s="2"/>
      <c r="WZ382" s="2"/>
      <c r="XA382" s="2"/>
      <c r="XB382" s="2"/>
      <c r="XC382" s="2"/>
      <c r="XD382" s="2"/>
      <c r="XE382" s="2"/>
      <c r="XF382" s="2"/>
      <c r="XG382" s="2"/>
      <c r="XH382" s="2"/>
      <c r="XI382" s="2"/>
      <c r="XJ382" s="2"/>
      <c r="XK382" s="2"/>
      <c r="XL382" s="2"/>
      <c r="XM382" s="2"/>
      <c r="XN382" s="2"/>
      <c r="XO382" s="2"/>
      <c r="XP382" s="2"/>
      <c r="XQ382" s="2"/>
      <c r="XR382" s="2"/>
      <c r="XS382" s="2"/>
      <c r="XT382" s="2"/>
      <c r="XU382" s="2"/>
      <c r="XV382" s="2"/>
      <c r="XW382" s="2"/>
      <c r="XX382" s="2"/>
      <c r="XY382" s="2"/>
      <c r="XZ382" s="2"/>
      <c r="YA382" s="2"/>
      <c r="YB382" s="2"/>
      <c r="YC382" s="2"/>
      <c r="YD382" s="2"/>
      <c r="YE382" s="2"/>
      <c r="YF382" s="2"/>
      <c r="YG382" s="2"/>
      <c r="YH382" s="2"/>
      <c r="YI382" s="2"/>
      <c r="YJ382" s="2"/>
      <c r="YK382" s="2"/>
      <c r="YL382" s="2"/>
      <c r="YM382" s="2"/>
      <c r="YN382" s="2"/>
      <c r="YO382" s="2"/>
      <c r="YP382" s="2">
        <v>0</v>
      </c>
      <c r="YQ382" s="2"/>
      <c r="YR382" s="2"/>
      <c r="YS382" s="2"/>
      <c r="YT382" s="2">
        <v>29777</v>
      </c>
      <c r="YU382" s="2"/>
      <c r="YV382" s="2"/>
      <c r="YW382" s="2"/>
      <c r="YX382" s="2"/>
      <c r="YY382" s="2">
        <v>25659.5</v>
      </c>
      <c r="YZ382" s="2"/>
      <c r="ZA382" s="2"/>
      <c r="ZB382" s="2"/>
      <c r="ZC382" s="2"/>
      <c r="ZD382" s="2"/>
      <c r="ZE382" s="2"/>
      <c r="ZF382" s="2"/>
      <c r="ZG382" s="2"/>
      <c r="ZH382" s="2">
        <v>27104</v>
      </c>
      <c r="ZI382" s="2"/>
      <c r="ZJ382" s="2"/>
      <c r="ZK382" s="2"/>
      <c r="ZL382" s="2"/>
      <c r="ZM382" s="2"/>
      <c r="ZN382" s="2"/>
      <c r="ZO382" s="2">
        <v>726442.17</v>
      </c>
      <c r="ZP382" s="2">
        <v>13525.15</v>
      </c>
      <c r="ZQ382" s="2">
        <v>48630</v>
      </c>
      <c r="ZR382" s="2"/>
      <c r="ZS382" s="2"/>
      <c r="ZT382" s="2"/>
      <c r="ZU382" s="2"/>
      <c r="ZV382" s="2">
        <v>103796</v>
      </c>
      <c r="ZW382" s="2"/>
      <c r="ZX382" s="2"/>
      <c r="ZY382" s="2"/>
      <c r="ZZ382" s="2"/>
      <c r="AAA382" s="2"/>
      <c r="AAB382" s="2"/>
      <c r="AAC382" s="2"/>
      <c r="AAD382" s="2">
        <v>194903.03</v>
      </c>
      <c r="AAE382" s="2"/>
      <c r="AAF382" s="2">
        <v>122927</v>
      </c>
      <c r="AAG382" s="2"/>
      <c r="AAH382" s="2"/>
      <c r="AAI382" s="2"/>
      <c r="AAJ382" s="2">
        <v>0</v>
      </c>
      <c r="AAK382" s="2"/>
      <c r="AAL382" s="2"/>
      <c r="AAM382" s="2"/>
      <c r="AAN382" s="2"/>
      <c r="AAO382" s="2"/>
      <c r="AAP382" s="2"/>
      <c r="AAQ382" s="2"/>
      <c r="AAR382" s="2"/>
      <c r="AAS382" s="2"/>
      <c r="AAT382" s="2"/>
      <c r="AAU382" s="2">
        <v>73008</v>
      </c>
      <c r="AAV382" s="2">
        <v>108021.29</v>
      </c>
      <c r="AAW382" s="2"/>
      <c r="AAX382" s="2"/>
      <c r="AAY382" s="2"/>
      <c r="AAZ382" s="2"/>
      <c r="ABA382" s="2"/>
      <c r="ABB382" s="2">
        <v>38127.160000000003</v>
      </c>
      <c r="ABC382" s="2"/>
      <c r="ABD382" s="2"/>
      <c r="ABE382" s="2"/>
      <c r="ABF382" s="2"/>
      <c r="ABG382" s="2"/>
      <c r="ABH382" s="2"/>
      <c r="ABI382" s="2">
        <v>93653.25</v>
      </c>
      <c r="ABJ382" s="2"/>
      <c r="ABK382" s="2"/>
      <c r="ABL382" s="2"/>
      <c r="ABM382" s="2"/>
      <c r="ABN382" s="2"/>
      <c r="ABO382" s="2"/>
      <c r="ABP382" s="2"/>
      <c r="ABQ382" s="2"/>
      <c r="ABR382" s="2"/>
      <c r="ABS382" s="2"/>
      <c r="ABT382" s="2">
        <v>21931</v>
      </c>
      <c r="ABU382" s="2"/>
      <c r="ABV382" s="2"/>
      <c r="ABW382" s="2"/>
      <c r="ABX382" s="2"/>
      <c r="ABY382" s="2"/>
      <c r="ABZ382" s="2">
        <v>120547</v>
      </c>
      <c r="ACA382" s="2"/>
      <c r="ACB382" s="2"/>
      <c r="ACC382" s="2"/>
      <c r="ACD382" s="2">
        <v>71602.45</v>
      </c>
      <c r="ACE382" s="2"/>
      <c r="ACF382" s="2"/>
      <c r="ACG382" s="2"/>
      <c r="ACH382" s="2"/>
      <c r="ACI382" s="2"/>
      <c r="ACJ382" s="2"/>
      <c r="ACK382" s="2"/>
      <c r="ACL382" s="2"/>
      <c r="ACM382" s="2"/>
      <c r="ACN382" s="2"/>
      <c r="ACO382" s="2"/>
      <c r="ACP382" s="2"/>
      <c r="ACQ382" s="2"/>
      <c r="ACR382" s="2"/>
      <c r="ACS382" s="2"/>
      <c r="ACT382" s="2"/>
      <c r="ACU382" s="2"/>
      <c r="ACV382" s="2"/>
      <c r="ACW382" s="2"/>
      <c r="ACX382" s="2"/>
      <c r="ACY382" s="2"/>
      <c r="ACZ382" s="2"/>
      <c r="ADA382" s="2"/>
      <c r="ADB382" s="2"/>
      <c r="ADC382" s="2"/>
      <c r="ADD382" s="2"/>
      <c r="ADE382" s="2"/>
      <c r="ADF382" s="2"/>
      <c r="ADG382" s="2"/>
      <c r="ADH382" s="2"/>
      <c r="ADI382" s="2"/>
      <c r="ADJ382" s="2"/>
      <c r="ADK382" s="2"/>
      <c r="ADL382" s="2"/>
      <c r="ADM382" s="2"/>
      <c r="ADN382" s="2"/>
      <c r="ADO382" s="2"/>
      <c r="ADP382" s="2"/>
      <c r="ADQ382" s="2"/>
      <c r="ADR382" s="2"/>
      <c r="ADS382" s="2"/>
      <c r="ADT382" s="2"/>
      <c r="ADU382" s="2"/>
      <c r="ADV382" s="2"/>
      <c r="ADW382" s="2"/>
      <c r="ADX382" s="2"/>
      <c r="ADY382" s="2"/>
      <c r="ADZ382" s="2"/>
      <c r="AEA382" s="2"/>
      <c r="AEB382" s="2"/>
      <c r="AEC382" s="2"/>
      <c r="AED382" s="2"/>
      <c r="AEE382" s="2"/>
      <c r="AEF382" s="2">
        <v>30029.52</v>
      </c>
      <c r="AEG382" s="2"/>
      <c r="AEH382" s="2"/>
      <c r="AEI382" s="2"/>
      <c r="AEJ382" s="2"/>
      <c r="AEK382" s="2"/>
      <c r="AEL382" s="2"/>
      <c r="AEM382" s="2"/>
      <c r="AEN382" s="2"/>
      <c r="AEO382" s="2"/>
      <c r="AEP382" s="2"/>
      <c r="AEQ382" s="2"/>
      <c r="AER382" s="2">
        <v>392</v>
      </c>
      <c r="AES382" s="2"/>
      <c r="AET382" s="2"/>
      <c r="AEU382" s="2"/>
      <c r="AEV382" s="2"/>
      <c r="AEW382" s="2"/>
      <c r="AEX382" s="2"/>
      <c r="AEY382" s="2"/>
      <c r="AEZ382" s="2"/>
      <c r="AFA382" s="2"/>
      <c r="AFB382" s="2"/>
      <c r="AFC382" s="2"/>
      <c r="AFD382" s="2"/>
      <c r="AFE382" s="2"/>
      <c r="AFF382" s="2"/>
      <c r="AFG382" s="2"/>
      <c r="AFH382" s="2"/>
      <c r="AFI382" s="2"/>
      <c r="AFJ382" s="2"/>
      <c r="AFK382" s="2"/>
      <c r="AFL382" s="2"/>
      <c r="AFM382" s="2"/>
      <c r="AFN382" s="2"/>
      <c r="AFO382" s="2"/>
      <c r="AFP382" s="2"/>
      <c r="AFQ382" s="2"/>
      <c r="AFR382" s="2"/>
      <c r="AFS382" s="2"/>
      <c r="AFT382" s="2"/>
      <c r="AFU382" s="2"/>
      <c r="AFV382" s="2"/>
      <c r="AFW382" s="2"/>
      <c r="AFX382" s="2"/>
      <c r="AFY382" s="2"/>
      <c r="AFZ382" s="2"/>
      <c r="AGA382" s="2"/>
      <c r="AGB382" s="2"/>
      <c r="AGC382" s="2"/>
      <c r="AGD382" s="2"/>
      <c r="AGE382" s="2"/>
      <c r="AGF382" s="2"/>
      <c r="AGG382" s="2"/>
      <c r="AGH382" s="2"/>
      <c r="AGI382" s="2"/>
      <c r="AGJ382" s="2"/>
      <c r="AGK382" s="2"/>
      <c r="AGL382" s="2"/>
      <c r="AGM382" s="2"/>
      <c r="AGN382" s="2"/>
      <c r="AGO382" s="2"/>
      <c r="AGP382" s="2"/>
      <c r="AGQ382" s="2"/>
      <c r="AGR382" s="2"/>
      <c r="AGS382" s="2"/>
      <c r="AGT382" s="2"/>
      <c r="AGU382" s="2"/>
      <c r="AGV382" s="2"/>
      <c r="AGW382" s="2"/>
      <c r="AGX382" s="2"/>
      <c r="AGY382" s="2"/>
      <c r="AGZ382" s="2"/>
      <c r="AHA382" s="2"/>
      <c r="AHB382" s="2"/>
      <c r="AHC382" s="2"/>
      <c r="AHD382" s="2"/>
      <c r="AHE382" s="2"/>
      <c r="AHF382" s="2"/>
      <c r="AHG382" s="2"/>
      <c r="AHH382" s="2"/>
      <c r="AHI382" s="2"/>
      <c r="AHJ382" s="2"/>
      <c r="AHK382" s="2">
        <v>4626</v>
      </c>
      <c r="AHL382" s="2">
        <v>21519</v>
      </c>
      <c r="AHM382" s="2"/>
      <c r="AHN382" s="2"/>
      <c r="AHO382" s="2"/>
      <c r="AHP382" s="2">
        <v>31092618.050000001</v>
      </c>
    </row>
    <row r="383" spans="1:900">
      <c r="A383" s="1" t="s">
        <v>2731</v>
      </c>
      <c r="B383" s="1" t="s">
        <v>2627</v>
      </c>
      <c r="C383" s="1" t="s">
        <v>2628</v>
      </c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>
        <v>31126</v>
      </c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>
        <v>27392.75</v>
      </c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  <c r="GP383" s="2"/>
      <c r="GQ383" s="2"/>
      <c r="GR383" s="2"/>
      <c r="GS383" s="2"/>
      <c r="GT383" s="2"/>
      <c r="GU383" s="2"/>
      <c r="GV383" s="2"/>
      <c r="GW383" s="2"/>
      <c r="GX383" s="2"/>
      <c r="GY383" s="2"/>
      <c r="GZ383" s="2"/>
      <c r="HA383" s="2"/>
      <c r="HB383" s="2"/>
      <c r="HC383" s="2"/>
      <c r="HD383" s="2"/>
      <c r="HE383" s="2"/>
      <c r="HF383" s="2"/>
      <c r="HG383" s="2"/>
      <c r="HH383" s="2"/>
      <c r="HI383" s="2"/>
      <c r="HJ383" s="2"/>
      <c r="HK383" s="2"/>
      <c r="HL383" s="2"/>
      <c r="HM383" s="2"/>
      <c r="HN383" s="2"/>
      <c r="HO383" s="2"/>
      <c r="HP383" s="2"/>
      <c r="HQ383" s="2"/>
      <c r="HR383" s="2"/>
      <c r="HS383" s="2"/>
      <c r="HT383" s="2"/>
      <c r="HU383" s="2"/>
      <c r="HV383" s="2"/>
      <c r="HW383" s="2"/>
      <c r="HX383" s="2"/>
      <c r="HY383" s="2"/>
      <c r="HZ383" s="2"/>
      <c r="IA383" s="2"/>
      <c r="IB383" s="2"/>
      <c r="IC383" s="2"/>
      <c r="ID383" s="2"/>
      <c r="IE383" s="2"/>
      <c r="IF383" s="2"/>
      <c r="IG383" s="2"/>
      <c r="IH383" s="2"/>
      <c r="II383" s="2"/>
      <c r="IJ383" s="2"/>
      <c r="IK383" s="2"/>
      <c r="IL383" s="2"/>
      <c r="IM383" s="2"/>
      <c r="IN383" s="2"/>
      <c r="IO383" s="2"/>
      <c r="IP383" s="2"/>
      <c r="IQ383" s="2"/>
      <c r="IR383" s="2"/>
      <c r="IS383" s="2"/>
      <c r="IT383" s="2"/>
      <c r="IU383" s="2"/>
      <c r="IV383" s="2"/>
      <c r="IW383" s="2"/>
      <c r="IX383" s="2"/>
      <c r="IY383" s="2"/>
      <c r="IZ383" s="2"/>
      <c r="JA383" s="2"/>
      <c r="JB383" s="2"/>
      <c r="JC383" s="2"/>
      <c r="JD383" s="2"/>
      <c r="JE383" s="2"/>
      <c r="JF383" s="2"/>
      <c r="JG383" s="2"/>
      <c r="JH383" s="2"/>
      <c r="JI383" s="2"/>
      <c r="JJ383" s="2"/>
      <c r="JK383" s="2"/>
      <c r="JL383" s="2"/>
      <c r="JM383" s="2"/>
      <c r="JN383" s="2"/>
      <c r="JO383" s="2"/>
      <c r="JP383" s="2"/>
      <c r="JQ383" s="2"/>
      <c r="JR383" s="2"/>
      <c r="JS383" s="2"/>
      <c r="JT383" s="2"/>
      <c r="JU383" s="2"/>
      <c r="JV383" s="2"/>
      <c r="JW383" s="2"/>
      <c r="JX383" s="2"/>
      <c r="JY383" s="2"/>
      <c r="JZ383" s="2"/>
      <c r="KA383" s="2"/>
      <c r="KB383" s="2"/>
      <c r="KC383" s="2"/>
      <c r="KD383" s="2"/>
      <c r="KE383" s="2"/>
      <c r="KF383" s="2"/>
      <c r="KG383" s="2"/>
      <c r="KH383" s="2"/>
      <c r="KI383" s="2"/>
      <c r="KJ383" s="2"/>
      <c r="KK383" s="2"/>
      <c r="KL383" s="2"/>
      <c r="KM383" s="2"/>
      <c r="KN383" s="2"/>
      <c r="KO383" s="2"/>
      <c r="KP383" s="2"/>
      <c r="KQ383" s="2"/>
      <c r="KR383" s="2"/>
      <c r="KS383" s="2"/>
      <c r="KT383" s="2"/>
      <c r="KU383" s="2"/>
      <c r="KV383" s="2"/>
      <c r="KW383" s="2"/>
      <c r="KX383" s="2"/>
      <c r="KY383" s="2"/>
      <c r="KZ383" s="2"/>
      <c r="LA383" s="2"/>
      <c r="LB383" s="2"/>
      <c r="LC383" s="2"/>
      <c r="LD383" s="2"/>
      <c r="LE383" s="2"/>
      <c r="LF383" s="2"/>
      <c r="LG383" s="2"/>
      <c r="LH383" s="2"/>
      <c r="LI383" s="2"/>
      <c r="LJ383" s="2"/>
      <c r="LK383" s="2"/>
      <c r="LL383" s="2"/>
      <c r="LM383" s="2"/>
      <c r="LN383" s="2"/>
      <c r="LO383" s="2"/>
      <c r="LP383" s="2"/>
      <c r="LQ383" s="2"/>
      <c r="LR383" s="2"/>
      <c r="LS383" s="2"/>
      <c r="LT383" s="2"/>
      <c r="LU383" s="2"/>
      <c r="LV383" s="2"/>
      <c r="LW383" s="2"/>
      <c r="LX383" s="2"/>
      <c r="LY383" s="2"/>
      <c r="LZ383" s="2"/>
      <c r="MA383" s="2"/>
      <c r="MB383" s="2"/>
      <c r="MC383" s="2"/>
      <c r="MD383" s="2"/>
      <c r="ME383" s="2"/>
      <c r="MF383" s="2"/>
      <c r="MG383" s="2"/>
      <c r="MH383" s="2"/>
      <c r="MI383" s="2"/>
      <c r="MJ383" s="2"/>
      <c r="MK383" s="2"/>
      <c r="ML383" s="2"/>
      <c r="MM383" s="2"/>
      <c r="MN383" s="2"/>
      <c r="MO383" s="2"/>
      <c r="MP383" s="2"/>
      <c r="MQ383" s="2"/>
      <c r="MR383" s="2"/>
      <c r="MS383" s="2"/>
      <c r="MT383" s="2"/>
      <c r="MU383" s="2"/>
      <c r="MV383" s="2"/>
      <c r="MW383" s="2"/>
      <c r="MX383" s="2"/>
      <c r="MY383" s="2"/>
      <c r="MZ383" s="2"/>
      <c r="NA383" s="2"/>
      <c r="NB383" s="2"/>
      <c r="NC383" s="2"/>
      <c r="ND383" s="2"/>
      <c r="NE383" s="2"/>
      <c r="NF383" s="2"/>
      <c r="NG383" s="2"/>
      <c r="NH383" s="2"/>
      <c r="NI383" s="2">
        <v>1771445</v>
      </c>
      <c r="NJ383" s="2"/>
      <c r="NK383" s="2"/>
      <c r="NL383" s="2"/>
      <c r="NM383" s="2"/>
      <c r="NN383" s="2"/>
      <c r="NO383" s="2"/>
      <c r="NP383" s="2"/>
      <c r="NQ383" s="2"/>
      <c r="NR383" s="2"/>
      <c r="NS383" s="2"/>
      <c r="NT383" s="2"/>
      <c r="NU383" s="2"/>
      <c r="NV383" s="2"/>
      <c r="NW383" s="2"/>
      <c r="NX383" s="2"/>
      <c r="NY383" s="2"/>
      <c r="NZ383" s="2"/>
      <c r="OA383" s="2"/>
      <c r="OB383" s="2"/>
      <c r="OC383" s="2"/>
      <c r="OD383" s="2"/>
      <c r="OE383" s="2"/>
      <c r="OF383" s="2"/>
      <c r="OG383" s="2"/>
      <c r="OH383" s="2"/>
      <c r="OI383" s="2"/>
      <c r="OJ383" s="2"/>
      <c r="OK383" s="2"/>
      <c r="OL383" s="2"/>
      <c r="OM383" s="2"/>
      <c r="ON383" s="2"/>
      <c r="OO383" s="2"/>
      <c r="OP383" s="2"/>
      <c r="OQ383" s="2"/>
      <c r="OR383" s="2"/>
      <c r="OS383" s="2"/>
      <c r="OT383" s="2"/>
      <c r="OU383" s="2"/>
      <c r="OV383" s="2"/>
      <c r="OW383" s="2"/>
      <c r="OX383" s="2"/>
      <c r="OY383" s="2"/>
      <c r="OZ383" s="2"/>
      <c r="PA383" s="2"/>
      <c r="PB383" s="2"/>
      <c r="PC383" s="2"/>
      <c r="PD383" s="2"/>
      <c r="PE383" s="2"/>
      <c r="PF383" s="2"/>
      <c r="PG383" s="2"/>
      <c r="PH383" s="2"/>
      <c r="PI383" s="2"/>
      <c r="PJ383" s="2"/>
      <c r="PK383" s="2"/>
      <c r="PL383" s="2"/>
      <c r="PM383" s="2"/>
      <c r="PN383" s="2"/>
      <c r="PO383" s="2"/>
      <c r="PP383" s="2"/>
      <c r="PQ383" s="2"/>
      <c r="PR383" s="2"/>
      <c r="PS383" s="2"/>
      <c r="PT383" s="2"/>
      <c r="PU383" s="2"/>
      <c r="PV383" s="2"/>
      <c r="PW383" s="2"/>
      <c r="PX383" s="2"/>
      <c r="PY383" s="2"/>
      <c r="PZ383" s="2"/>
      <c r="QA383" s="2"/>
      <c r="QB383" s="2"/>
      <c r="QC383" s="2"/>
      <c r="QD383" s="2"/>
      <c r="QE383" s="2"/>
      <c r="QF383" s="2"/>
      <c r="QG383" s="2"/>
      <c r="QH383" s="2"/>
      <c r="QI383" s="2"/>
      <c r="QJ383" s="2"/>
      <c r="QK383" s="2"/>
      <c r="QL383" s="2"/>
      <c r="QM383" s="2"/>
      <c r="QN383" s="2"/>
      <c r="QO383" s="2"/>
      <c r="QP383" s="2"/>
      <c r="QQ383" s="2"/>
      <c r="QR383" s="2"/>
      <c r="QS383" s="2"/>
      <c r="QT383" s="2"/>
      <c r="QU383" s="2"/>
      <c r="QV383" s="2"/>
      <c r="QW383" s="2"/>
      <c r="QX383" s="2"/>
      <c r="QY383" s="2"/>
      <c r="QZ383" s="2"/>
      <c r="RA383" s="2"/>
      <c r="RB383" s="2"/>
      <c r="RC383" s="2"/>
      <c r="RD383" s="2"/>
      <c r="RE383" s="2"/>
      <c r="RF383" s="2"/>
      <c r="RG383" s="2"/>
      <c r="RH383" s="2"/>
      <c r="RI383" s="2"/>
      <c r="RJ383" s="2"/>
      <c r="RK383" s="2"/>
      <c r="RL383" s="2"/>
      <c r="RM383" s="2"/>
      <c r="RN383" s="2"/>
      <c r="RO383" s="2"/>
      <c r="RP383" s="2"/>
      <c r="RQ383" s="2"/>
      <c r="RR383" s="2"/>
      <c r="RS383" s="2"/>
      <c r="RT383" s="2"/>
      <c r="RU383" s="2"/>
      <c r="RV383" s="2"/>
      <c r="RW383" s="2"/>
      <c r="RX383" s="2"/>
      <c r="RY383" s="2"/>
      <c r="RZ383" s="2"/>
      <c r="SA383" s="2"/>
      <c r="SB383" s="2"/>
      <c r="SC383" s="2"/>
      <c r="SD383" s="2"/>
      <c r="SE383" s="2"/>
      <c r="SF383" s="2"/>
      <c r="SG383" s="2"/>
      <c r="SH383" s="2"/>
      <c r="SI383" s="2"/>
      <c r="SJ383" s="2"/>
      <c r="SK383" s="2"/>
      <c r="SL383" s="2"/>
      <c r="SM383" s="2"/>
      <c r="SN383" s="2"/>
      <c r="SO383" s="2"/>
      <c r="SP383" s="2"/>
      <c r="SQ383" s="2"/>
      <c r="SR383" s="2"/>
      <c r="SS383" s="2"/>
      <c r="ST383" s="2"/>
      <c r="SU383" s="2"/>
      <c r="SV383" s="2"/>
      <c r="SW383" s="2"/>
      <c r="SX383" s="2"/>
      <c r="SY383" s="2"/>
      <c r="SZ383" s="2"/>
      <c r="TA383" s="2"/>
      <c r="TB383" s="2"/>
      <c r="TC383" s="2"/>
      <c r="TD383" s="2"/>
      <c r="TE383" s="2"/>
      <c r="TF383" s="2"/>
      <c r="TG383" s="2"/>
      <c r="TH383" s="2"/>
      <c r="TI383" s="2"/>
      <c r="TJ383" s="2"/>
      <c r="TK383" s="2"/>
      <c r="TL383" s="2"/>
      <c r="TM383" s="2"/>
      <c r="TN383" s="2"/>
      <c r="TO383" s="2"/>
      <c r="TP383" s="2"/>
      <c r="TQ383" s="2"/>
      <c r="TR383" s="2"/>
      <c r="TS383" s="2"/>
      <c r="TT383" s="2"/>
      <c r="TU383" s="2"/>
      <c r="TV383" s="2"/>
      <c r="TW383" s="2"/>
      <c r="TX383" s="2"/>
      <c r="TY383" s="2"/>
      <c r="TZ383" s="2"/>
      <c r="UA383" s="2"/>
      <c r="UB383" s="2"/>
      <c r="UC383" s="2"/>
      <c r="UD383" s="2"/>
      <c r="UE383" s="2"/>
      <c r="UF383" s="2"/>
      <c r="UG383" s="2"/>
      <c r="UH383" s="2"/>
      <c r="UI383" s="2"/>
      <c r="UJ383" s="2"/>
      <c r="UK383" s="2"/>
      <c r="UL383" s="2"/>
      <c r="UM383" s="2"/>
      <c r="UN383" s="2"/>
      <c r="UO383" s="2"/>
      <c r="UP383" s="2"/>
      <c r="UQ383" s="2"/>
      <c r="UR383" s="2"/>
      <c r="US383" s="2"/>
      <c r="UT383" s="2"/>
      <c r="UU383" s="2"/>
      <c r="UV383" s="2"/>
      <c r="UW383" s="2"/>
      <c r="UX383" s="2"/>
      <c r="UY383" s="2"/>
      <c r="UZ383" s="2"/>
      <c r="VA383" s="2"/>
      <c r="VB383" s="2"/>
      <c r="VC383" s="2"/>
      <c r="VD383" s="2"/>
      <c r="VE383" s="2"/>
      <c r="VF383" s="2"/>
      <c r="VG383" s="2"/>
      <c r="VH383" s="2"/>
      <c r="VI383" s="2"/>
      <c r="VJ383" s="2"/>
      <c r="VK383" s="2"/>
      <c r="VL383" s="2"/>
      <c r="VM383" s="2"/>
      <c r="VN383" s="2"/>
      <c r="VO383" s="2"/>
      <c r="VP383" s="2"/>
      <c r="VQ383" s="2"/>
      <c r="VR383" s="2"/>
      <c r="VS383" s="2"/>
      <c r="VT383" s="2"/>
      <c r="VU383" s="2"/>
      <c r="VV383" s="2"/>
      <c r="VW383" s="2"/>
      <c r="VX383" s="2"/>
      <c r="VY383" s="2"/>
      <c r="VZ383" s="2"/>
      <c r="WA383" s="2"/>
      <c r="WB383" s="2"/>
      <c r="WC383" s="2"/>
      <c r="WD383" s="2"/>
      <c r="WE383" s="2"/>
      <c r="WF383" s="2"/>
      <c r="WG383" s="2"/>
      <c r="WH383" s="2"/>
      <c r="WI383" s="2"/>
      <c r="WJ383" s="2"/>
      <c r="WK383" s="2"/>
      <c r="WL383" s="2"/>
      <c r="WM383" s="2"/>
      <c r="WN383" s="2"/>
      <c r="WO383" s="2"/>
      <c r="WP383" s="2"/>
      <c r="WQ383" s="2"/>
      <c r="WR383" s="2"/>
      <c r="WS383" s="2"/>
      <c r="WT383" s="2"/>
      <c r="WU383" s="2"/>
      <c r="WV383" s="2"/>
      <c r="WW383" s="2"/>
      <c r="WX383" s="2"/>
      <c r="WY383" s="2"/>
      <c r="WZ383" s="2"/>
      <c r="XA383" s="2"/>
      <c r="XB383" s="2"/>
      <c r="XC383" s="2"/>
      <c r="XD383" s="2"/>
      <c r="XE383" s="2"/>
      <c r="XF383" s="2"/>
      <c r="XG383" s="2"/>
      <c r="XH383" s="2"/>
      <c r="XI383" s="2"/>
      <c r="XJ383" s="2"/>
      <c r="XK383" s="2"/>
      <c r="XL383" s="2"/>
      <c r="XM383" s="2"/>
      <c r="XN383" s="2"/>
      <c r="XO383" s="2"/>
      <c r="XP383" s="2"/>
      <c r="XQ383" s="2"/>
      <c r="XR383" s="2"/>
      <c r="XS383" s="2"/>
      <c r="XT383" s="2"/>
      <c r="XU383" s="2"/>
      <c r="XV383" s="2"/>
      <c r="XW383" s="2"/>
      <c r="XX383" s="2"/>
      <c r="XY383" s="2"/>
      <c r="XZ383" s="2"/>
      <c r="YA383" s="2"/>
      <c r="YB383" s="2"/>
      <c r="YC383" s="2"/>
      <c r="YD383" s="2"/>
      <c r="YE383" s="2"/>
      <c r="YF383" s="2"/>
      <c r="YG383" s="2"/>
      <c r="YH383" s="2"/>
      <c r="YI383" s="2"/>
      <c r="YJ383" s="2"/>
      <c r="YK383" s="2"/>
      <c r="YL383" s="2"/>
      <c r="YM383" s="2"/>
      <c r="YN383" s="2"/>
      <c r="YO383" s="2"/>
      <c r="YP383" s="2"/>
      <c r="YQ383" s="2"/>
      <c r="YR383" s="2"/>
      <c r="YS383" s="2"/>
      <c r="YT383" s="2"/>
      <c r="YU383" s="2"/>
      <c r="YV383" s="2"/>
      <c r="YW383" s="2"/>
      <c r="YX383" s="2"/>
      <c r="YY383" s="2"/>
      <c r="YZ383" s="2"/>
      <c r="ZA383" s="2"/>
      <c r="ZB383" s="2"/>
      <c r="ZC383" s="2"/>
      <c r="ZD383" s="2"/>
      <c r="ZE383" s="2"/>
      <c r="ZF383" s="2"/>
      <c r="ZG383" s="2"/>
      <c r="ZH383" s="2"/>
      <c r="ZI383" s="2"/>
      <c r="ZJ383" s="2"/>
      <c r="ZK383" s="2"/>
      <c r="ZL383" s="2"/>
      <c r="ZM383" s="2"/>
      <c r="ZN383" s="2"/>
      <c r="ZO383" s="2"/>
      <c r="ZP383" s="2">
        <v>180173.52</v>
      </c>
      <c r="ZQ383" s="2"/>
      <c r="ZR383" s="2"/>
      <c r="ZS383" s="2"/>
      <c r="ZT383" s="2"/>
      <c r="ZU383" s="2"/>
      <c r="ZV383" s="2"/>
      <c r="ZW383" s="2"/>
      <c r="ZX383" s="2"/>
      <c r="ZY383" s="2"/>
      <c r="ZZ383" s="2"/>
      <c r="AAA383" s="2"/>
      <c r="AAB383" s="2"/>
      <c r="AAC383" s="2"/>
      <c r="AAD383" s="2"/>
      <c r="AAE383" s="2"/>
      <c r="AAF383" s="2"/>
      <c r="AAG383" s="2"/>
      <c r="AAH383" s="2"/>
      <c r="AAI383" s="2"/>
      <c r="AAJ383" s="2"/>
      <c r="AAK383" s="2"/>
      <c r="AAL383" s="2"/>
      <c r="AAM383" s="2"/>
      <c r="AAN383" s="2"/>
      <c r="AAO383" s="2"/>
      <c r="AAP383" s="2"/>
      <c r="AAQ383" s="2"/>
      <c r="AAR383" s="2"/>
      <c r="AAS383" s="2"/>
      <c r="AAT383" s="2"/>
      <c r="AAU383" s="2"/>
      <c r="AAV383" s="2"/>
      <c r="AAW383" s="2"/>
      <c r="AAX383" s="2"/>
      <c r="AAY383" s="2"/>
      <c r="AAZ383" s="2"/>
      <c r="ABA383" s="2"/>
      <c r="ABB383" s="2"/>
      <c r="ABC383" s="2"/>
      <c r="ABD383" s="2"/>
      <c r="ABE383" s="2"/>
      <c r="ABF383" s="2"/>
      <c r="ABG383" s="2"/>
      <c r="ABH383" s="2"/>
      <c r="ABI383" s="2"/>
      <c r="ABJ383" s="2"/>
      <c r="ABK383" s="2"/>
      <c r="ABL383" s="2"/>
      <c r="ABM383" s="2"/>
      <c r="ABN383" s="2"/>
      <c r="ABO383" s="2"/>
      <c r="ABP383" s="2"/>
      <c r="ABQ383" s="2"/>
      <c r="ABR383" s="2"/>
      <c r="ABS383" s="2"/>
      <c r="ABT383" s="2"/>
      <c r="ABU383" s="2"/>
      <c r="ABV383" s="2"/>
      <c r="ABW383" s="2"/>
      <c r="ABX383" s="2"/>
      <c r="ABY383" s="2"/>
      <c r="ABZ383" s="2">
        <v>8158</v>
      </c>
      <c r="ACA383" s="2"/>
      <c r="ACB383" s="2"/>
      <c r="ACC383" s="2"/>
      <c r="ACD383" s="2"/>
      <c r="ACE383" s="2"/>
      <c r="ACF383" s="2"/>
      <c r="ACG383" s="2"/>
      <c r="ACH383" s="2"/>
      <c r="ACI383" s="2"/>
      <c r="ACJ383" s="2"/>
      <c r="ACK383" s="2"/>
      <c r="ACL383" s="2"/>
      <c r="ACM383" s="2"/>
      <c r="ACN383" s="2"/>
      <c r="ACO383" s="2"/>
      <c r="ACP383" s="2"/>
      <c r="ACQ383" s="2"/>
      <c r="ACR383" s="2"/>
      <c r="ACS383" s="2"/>
      <c r="ACT383" s="2"/>
      <c r="ACU383" s="2"/>
      <c r="ACV383" s="2"/>
      <c r="ACW383" s="2"/>
      <c r="ACX383" s="2"/>
      <c r="ACY383" s="2"/>
      <c r="ACZ383" s="2"/>
      <c r="ADA383" s="2"/>
      <c r="ADB383" s="2"/>
      <c r="ADC383" s="2"/>
      <c r="ADD383" s="2"/>
      <c r="ADE383" s="2"/>
      <c r="ADF383" s="2"/>
      <c r="ADG383" s="2"/>
      <c r="ADH383" s="2"/>
      <c r="ADI383" s="2"/>
      <c r="ADJ383" s="2"/>
      <c r="ADK383" s="2"/>
      <c r="ADL383" s="2"/>
      <c r="ADM383" s="2"/>
      <c r="ADN383" s="2"/>
      <c r="ADO383" s="2"/>
      <c r="ADP383" s="2"/>
      <c r="ADQ383" s="2"/>
      <c r="ADR383" s="2"/>
      <c r="ADS383" s="2"/>
      <c r="ADT383" s="2"/>
      <c r="ADU383" s="2"/>
      <c r="ADV383" s="2"/>
      <c r="ADW383" s="2"/>
      <c r="ADX383" s="2"/>
      <c r="ADY383" s="2"/>
      <c r="ADZ383" s="2"/>
      <c r="AEA383" s="2">
        <v>38955</v>
      </c>
      <c r="AEB383" s="2"/>
      <c r="AEC383" s="2"/>
      <c r="AED383" s="2"/>
      <c r="AEE383" s="2"/>
      <c r="AEF383" s="2"/>
      <c r="AEG383" s="2"/>
      <c r="AEH383" s="2"/>
      <c r="AEI383" s="2"/>
      <c r="AEJ383" s="2"/>
      <c r="AEK383" s="2"/>
      <c r="AEL383" s="2"/>
      <c r="AEM383" s="2"/>
      <c r="AEN383" s="2"/>
      <c r="AEO383" s="2"/>
      <c r="AEP383" s="2"/>
      <c r="AEQ383" s="2"/>
      <c r="AER383" s="2"/>
      <c r="AES383" s="2"/>
      <c r="AET383" s="2"/>
      <c r="AEU383" s="2"/>
      <c r="AEV383" s="2"/>
      <c r="AEW383" s="2"/>
      <c r="AEX383" s="2"/>
      <c r="AEY383" s="2"/>
      <c r="AEZ383" s="2"/>
      <c r="AFA383" s="2"/>
      <c r="AFB383" s="2"/>
      <c r="AFC383" s="2"/>
      <c r="AFD383" s="2"/>
      <c r="AFE383" s="2"/>
      <c r="AFF383" s="2"/>
      <c r="AFG383" s="2"/>
      <c r="AFH383" s="2"/>
      <c r="AFI383" s="2"/>
      <c r="AFJ383" s="2"/>
      <c r="AFK383" s="2"/>
      <c r="AFL383" s="2"/>
      <c r="AFM383" s="2"/>
      <c r="AFN383" s="2"/>
      <c r="AFO383" s="2"/>
      <c r="AFP383" s="2"/>
      <c r="AFQ383" s="2"/>
      <c r="AFR383" s="2"/>
      <c r="AFS383" s="2"/>
      <c r="AFT383" s="2"/>
      <c r="AFU383" s="2"/>
      <c r="AFV383" s="2"/>
      <c r="AFW383" s="2"/>
      <c r="AFX383" s="2"/>
      <c r="AFY383" s="2"/>
      <c r="AFZ383" s="2"/>
      <c r="AGA383" s="2"/>
      <c r="AGB383" s="2"/>
      <c r="AGC383" s="2"/>
      <c r="AGD383" s="2"/>
      <c r="AGE383" s="2"/>
      <c r="AGF383" s="2"/>
      <c r="AGG383" s="2"/>
      <c r="AGH383" s="2"/>
      <c r="AGI383" s="2"/>
      <c r="AGJ383" s="2"/>
      <c r="AGK383" s="2"/>
      <c r="AGL383" s="2"/>
      <c r="AGM383" s="2"/>
      <c r="AGN383" s="2"/>
      <c r="AGO383" s="2"/>
      <c r="AGP383" s="2"/>
      <c r="AGQ383" s="2"/>
      <c r="AGR383" s="2"/>
      <c r="AGS383" s="2"/>
      <c r="AGT383" s="2"/>
      <c r="AGU383" s="2"/>
      <c r="AGV383" s="2"/>
      <c r="AGW383" s="2"/>
      <c r="AGX383" s="2"/>
      <c r="AGY383" s="2"/>
      <c r="AGZ383" s="2"/>
      <c r="AHA383" s="2"/>
      <c r="AHB383" s="2"/>
      <c r="AHC383" s="2"/>
      <c r="AHD383" s="2"/>
      <c r="AHE383" s="2"/>
      <c r="AHF383" s="2"/>
      <c r="AHG383" s="2"/>
      <c r="AHH383" s="2"/>
      <c r="AHI383" s="2"/>
      <c r="AHJ383" s="2"/>
      <c r="AHK383" s="2"/>
      <c r="AHL383" s="2"/>
      <c r="AHM383" s="2"/>
      <c r="AHN383" s="2"/>
      <c r="AHO383" s="2"/>
      <c r="AHP383" s="2">
        <v>2057250.27</v>
      </c>
    </row>
    <row r="384" spans="1:900">
      <c r="A384" s="1" t="s">
        <v>2731</v>
      </c>
      <c r="B384" s="1" t="s">
        <v>2629</v>
      </c>
      <c r="C384" s="1" t="s">
        <v>2630</v>
      </c>
      <c r="D384" s="2"/>
      <c r="E384" s="2"/>
      <c r="F384" s="2"/>
      <c r="G384" s="2"/>
      <c r="H384" s="2">
        <v>104650</v>
      </c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>
        <v>6558200</v>
      </c>
      <c r="AU384" s="2"/>
      <c r="AV384" s="2"/>
      <c r="AW384" s="2"/>
      <c r="AX384" s="2"/>
      <c r="AY384" s="2"/>
      <c r="AZ384" s="2"/>
      <c r="BA384" s="2"/>
      <c r="BB384" s="2"/>
      <c r="BC384" s="2">
        <v>100</v>
      </c>
      <c r="BD384" s="2">
        <v>197500</v>
      </c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>
        <v>7000421</v>
      </c>
      <c r="DC384" s="2"/>
      <c r="DD384" s="2"/>
      <c r="DE384" s="2"/>
      <c r="DF384" s="2">
        <v>25987.5</v>
      </c>
      <c r="DG384" s="2">
        <v>50489</v>
      </c>
      <c r="DH384" s="2"/>
      <c r="DI384" s="2"/>
      <c r="DJ384" s="2"/>
      <c r="DK384" s="2"/>
      <c r="DL384" s="2"/>
      <c r="DM384" s="2"/>
      <c r="DN384" s="2"/>
      <c r="DO384" s="2"/>
      <c r="DP384" s="2">
        <v>1160397.5</v>
      </c>
      <c r="DQ384" s="2">
        <v>312744</v>
      </c>
      <c r="DR384" s="2">
        <v>0</v>
      </c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>
        <v>0</v>
      </c>
      <c r="EV384" s="2"/>
      <c r="EW384" s="2">
        <v>13789049.289999999</v>
      </c>
      <c r="EX384" s="2">
        <v>210346</v>
      </c>
      <c r="EY384" s="2">
        <v>21231</v>
      </c>
      <c r="EZ384" s="2">
        <v>146852</v>
      </c>
      <c r="FA384" s="2">
        <v>111989</v>
      </c>
      <c r="FB384" s="2">
        <v>74797</v>
      </c>
      <c r="FC384" s="2">
        <v>69369.5</v>
      </c>
      <c r="FD384" s="2">
        <v>16844</v>
      </c>
      <c r="FE384" s="2">
        <v>82063</v>
      </c>
      <c r="FF384" s="2">
        <v>98214</v>
      </c>
      <c r="FG384" s="2">
        <v>50404</v>
      </c>
      <c r="FH384" s="2">
        <v>253138</v>
      </c>
      <c r="FI384" s="2">
        <v>27977317.629999999</v>
      </c>
      <c r="FJ384" s="2"/>
      <c r="FK384" s="2"/>
      <c r="FL384" s="2">
        <v>110</v>
      </c>
      <c r="FM384" s="2"/>
      <c r="FN384" s="2"/>
      <c r="FO384" s="2">
        <v>50</v>
      </c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>
        <v>9221.5</v>
      </c>
      <c r="GG384" s="2"/>
      <c r="GH384" s="2"/>
      <c r="GI384" s="2">
        <v>768803.24</v>
      </c>
      <c r="GJ384" s="2">
        <v>8711</v>
      </c>
      <c r="GK384" s="2"/>
      <c r="GL384" s="2"/>
      <c r="GM384" s="2">
        <v>1934</v>
      </c>
      <c r="GN384" s="2"/>
      <c r="GO384" s="2"/>
      <c r="GP384" s="2"/>
      <c r="GQ384" s="2"/>
      <c r="GR384" s="2"/>
      <c r="GS384" s="2"/>
      <c r="GT384" s="2"/>
      <c r="GU384" s="2">
        <v>0</v>
      </c>
      <c r="GV384" s="2"/>
      <c r="GW384" s="2"/>
      <c r="GX384" s="2"/>
      <c r="GY384" s="2">
        <v>4996149.99</v>
      </c>
      <c r="GZ384" s="2"/>
      <c r="HA384" s="2"/>
      <c r="HB384" s="2"/>
      <c r="HC384" s="2"/>
      <c r="HD384" s="2"/>
      <c r="HE384" s="2"/>
      <c r="HF384" s="2"/>
      <c r="HG384" s="2"/>
      <c r="HH384" s="2"/>
      <c r="HI384" s="2"/>
      <c r="HJ384" s="2"/>
      <c r="HK384" s="2"/>
      <c r="HL384" s="2"/>
      <c r="HM384" s="2"/>
      <c r="HN384" s="2"/>
      <c r="HO384" s="2"/>
      <c r="HP384" s="2"/>
      <c r="HQ384" s="2"/>
      <c r="HR384" s="2"/>
      <c r="HS384" s="2"/>
      <c r="HT384" s="2"/>
      <c r="HU384" s="2"/>
      <c r="HV384" s="2"/>
      <c r="HW384" s="2"/>
      <c r="HX384" s="2"/>
      <c r="HY384" s="2"/>
      <c r="HZ384" s="2"/>
      <c r="IA384" s="2"/>
      <c r="IB384" s="2"/>
      <c r="IC384" s="2"/>
      <c r="ID384" s="2"/>
      <c r="IE384" s="2"/>
      <c r="IF384" s="2"/>
      <c r="IG384" s="2"/>
      <c r="IH384" s="2"/>
      <c r="II384" s="2"/>
      <c r="IJ384" s="2">
        <v>37374.5</v>
      </c>
      <c r="IK384" s="2"/>
      <c r="IL384" s="2"/>
      <c r="IM384" s="2"/>
      <c r="IN384" s="2">
        <v>799</v>
      </c>
      <c r="IO384" s="2"/>
      <c r="IP384" s="2"/>
      <c r="IQ384" s="2"/>
      <c r="IR384" s="2">
        <v>46586.38</v>
      </c>
      <c r="IS384" s="2">
        <v>45186138.740000002</v>
      </c>
      <c r="IT384" s="2"/>
      <c r="IU384" s="2"/>
      <c r="IV384" s="2"/>
      <c r="IW384" s="2"/>
      <c r="IX384" s="2"/>
      <c r="IY384" s="2"/>
      <c r="IZ384" s="2"/>
      <c r="JA384" s="2"/>
      <c r="JB384" s="2"/>
      <c r="JC384" s="2"/>
      <c r="JD384" s="2"/>
      <c r="JE384" s="2">
        <v>9689386</v>
      </c>
      <c r="JF384" s="2"/>
      <c r="JG384" s="2"/>
      <c r="JH384" s="2"/>
      <c r="JI384" s="2"/>
      <c r="JJ384" s="2"/>
      <c r="JK384" s="2"/>
      <c r="JL384" s="2"/>
      <c r="JM384" s="2"/>
      <c r="JN384" s="2"/>
      <c r="JO384" s="2"/>
      <c r="JP384" s="2"/>
      <c r="JQ384" s="2"/>
      <c r="JR384" s="2">
        <v>24585201.5</v>
      </c>
      <c r="JS384" s="2">
        <v>1385436</v>
      </c>
      <c r="JT384" s="2"/>
      <c r="JU384" s="2"/>
      <c r="JV384" s="2"/>
      <c r="JW384" s="2"/>
      <c r="JX384" s="2"/>
      <c r="JY384" s="2"/>
      <c r="JZ384" s="2"/>
      <c r="KA384" s="2"/>
      <c r="KB384" s="2"/>
      <c r="KC384" s="2"/>
      <c r="KD384" s="2"/>
      <c r="KE384" s="2"/>
      <c r="KF384" s="2"/>
      <c r="KG384" s="2"/>
      <c r="KH384" s="2"/>
      <c r="KI384" s="2"/>
      <c r="KJ384" s="2"/>
      <c r="KK384" s="2">
        <v>4050</v>
      </c>
      <c r="KL384" s="2"/>
      <c r="KM384" s="2"/>
      <c r="KN384" s="2"/>
      <c r="KO384" s="2">
        <v>2230</v>
      </c>
      <c r="KP384" s="2"/>
      <c r="KQ384" s="2"/>
      <c r="KR384" s="2"/>
      <c r="KS384" s="2"/>
      <c r="KT384" s="2"/>
      <c r="KU384" s="2"/>
      <c r="KV384" s="2"/>
      <c r="KW384" s="2"/>
      <c r="KX384" s="2"/>
      <c r="KY384" s="2"/>
      <c r="KZ384" s="2"/>
      <c r="LA384" s="2"/>
      <c r="LB384" s="2"/>
      <c r="LC384" s="2"/>
      <c r="LD384" s="2"/>
      <c r="LE384" s="2"/>
      <c r="LF384" s="2"/>
      <c r="LG384" s="2"/>
      <c r="LH384" s="2"/>
      <c r="LI384" s="2"/>
      <c r="LJ384" s="2"/>
      <c r="LK384" s="2"/>
      <c r="LL384" s="2"/>
      <c r="LM384" s="2"/>
      <c r="LN384" s="2"/>
      <c r="LO384" s="2"/>
      <c r="LP384" s="2"/>
      <c r="LQ384" s="2"/>
      <c r="LR384" s="2"/>
      <c r="LS384" s="2"/>
      <c r="LT384" s="2"/>
      <c r="LU384" s="2"/>
      <c r="LV384" s="2"/>
      <c r="LW384" s="2"/>
      <c r="LX384" s="2">
        <v>0</v>
      </c>
      <c r="LY384" s="2"/>
      <c r="LZ384" s="2"/>
      <c r="MA384" s="2"/>
      <c r="MB384" s="2"/>
      <c r="MC384" s="2"/>
      <c r="MD384" s="2"/>
      <c r="ME384" s="2"/>
      <c r="MF384" s="2">
        <v>9946048</v>
      </c>
      <c r="MG384" s="2"/>
      <c r="MH384" s="2"/>
      <c r="MI384" s="2"/>
      <c r="MJ384" s="2"/>
      <c r="MK384" s="2"/>
      <c r="ML384" s="2"/>
      <c r="MM384" s="2"/>
      <c r="MN384" s="2"/>
      <c r="MO384" s="2"/>
      <c r="MP384" s="2"/>
      <c r="MQ384" s="2"/>
      <c r="MR384" s="2"/>
      <c r="MS384" s="2"/>
      <c r="MT384" s="2"/>
      <c r="MU384" s="2"/>
      <c r="MV384" s="2"/>
      <c r="MW384" s="2"/>
      <c r="MX384" s="2"/>
      <c r="MY384" s="2"/>
      <c r="MZ384" s="2"/>
      <c r="NA384" s="2"/>
      <c r="NB384" s="2"/>
      <c r="NC384" s="2"/>
      <c r="ND384" s="2"/>
      <c r="NE384" s="2"/>
      <c r="NF384" s="2"/>
      <c r="NG384" s="2"/>
      <c r="NH384" s="2"/>
      <c r="NI384" s="2"/>
      <c r="NJ384" s="2"/>
      <c r="NK384" s="2"/>
      <c r="NL384" s="2"/>
      <c r="NM384" s="2"/>
      <c r="NN384" s="2"/>
      <c r="NO384" s="2"/>
      <c r="NP384" s="2"/>
      <c r="NQ384" s="2"/>
      <c r="NR384" s="2"/>
      <c r="NS384" s="2"/>
      <c r="NT384" s="2"/>
      <c r="NU384" s="2"/>
      <c r="NV384" s="2"/>
      <c r="NW384" s="2"/>
      <c r="NX384" s="2"/>
      <c r="NY384" s="2"/>
      <c r="NZ384" s="2"/>
      <c r="OA384" s="2"/>
      <c r="OB384" s="2"/>
      <c r="OC384" s="2"/>
      <c r="OD384" s="2"/>
      <c r="OE384" s="2"/>
      <c r="OF384" s="2"/>
      <c r="OG384" s="2"/>
      <c r="OH384" s="2"/>
      <c r="OI384" s="2"/>
      <c r="OJ384" s="2"/>
      <c r="OK384" s="2"/>
      <c r="OL384" s="2"/>
      <c r="OM384" s="2"/>
      <c r="ON384" s="2"/>
      <c r="OO384" s="2"/>
      <c r="OP384" s="2"/>
      <c r="OQ384" s="2"/>
      <c r="OR384" s="2"/>
      <c r="OS384" s="2"/>
      <c r="OT384" s="2"/>
      <c r="OU384" s="2">
        <v>672808.5</v>
      </c>
      <c r="OV384" s="2"/>
      <c r="OW384" s="2"/>
      <c r="OX384" s="2"/>
      <c r="OY384" s="2"/>
      <c r="OZ384" s="2"/>
      <c r="PA384" s="2">
        <v>8002297.2699999996</v>
      </c>
      <c r="PB384" s="2">
        <v>155562</v>
      </c>
      <c r="PC384" s="2">
        <v>331729.7</v>
      </c>
      <c r="PD384" s="2">
        <v>10771</v>
      </c>
      <c r="PE384" s="2"/>
      <c r="PF384" s="2"/>
      <c r="PG384" s="2"/>
      <c r="PH384" s="2">
        <v>162136.64000000001</v>
      </c>
      <c r="PI384" s="2">
        <v>32522.3</v>
      </c>
      <c r="PJ384" s="2">
        <v>17137.87</v>
      </c>
      <c r="PK384" s="2"/>
      <c r="PL384" s="2"/>
      <c r="PM384" s="2">
        <v>0</v>
      </c>
      <c r="PN384" s="2">
        <v>962370.14</v>
      </c>
      <c r="PO384" s="2">
        <v>70187.08</v>
      </c>
      <c r="PP384" s="2">
        <v>17107.990000000002</v>
      </c>
      <c r="PQ384" s="2"/>
      <c r="PR384" s="2">
        <v>0</v>
      </c>
      <c r="PS384" s="2"/>
      <c r="PT384" s="2"/>
      <c r="PU384" s="2"/>
      <c r="PV384" s="2"/>
      <c r="PW384" s="2"/>
      <c r="PX384" s="2"/>
      <c r="PY384" s="2"/>
      <c r="PZ384" s="2"/>
      <c r="QA384" s="2"/>
      <c r="QB384" s="2"/>
      <c r="QC384" s="2"/>
      <c r="QD384" s="2"/>
      <c r="QE384" s="2"/>
      <c r="QF384" s="2"/>
      <c r="QG384" s="2"/>
      <c r="QH384" s="2"/>
      <c r="QI384" s="2"/>
      <c r="QJ384" s="2"/>
      <c r="QK384" s="2"/>
      <c r="QL384" s="2"/>
      <c r="QM384" s="2"/>
      <c r="QN384" s="2"/>
      <c r="QO384" s="2"/>
      <c r="QP384" s="2"/>
      <c r="QQ384" s="2"/>
      <c r="QR384" s="2"/>
      <c r="QS384" s="2">
        <v>17716705.289999999</v>
      </c>
      <c r="QT384" s="2"/>
      <c r="QU384" s="2">
        <v>417</v>
      </c>
      <c r="QV384" s="2"/>
      <c r="QW384" s="2"/>
      <c r="QX384" s="2"/>
      <c r="QY384" s="2"/>
      <c r="QZ384" s="2">
        <v>347955.76</v>
      </c>
      <c r="RA384" s="2"/>
      <c r="RB384" s="2"/>
      <c r="RC384" s="2"/>
      <c r="RD384" s="2"/>
      <c r="RE384" s="2"/>
      <c r="RF384" s="2"/>
      <c r="RG384" s="2"/>
      <c r="RH384" s="2"/>
      <c r="RI384" s="2"/>
      <c r="RJ384" s="2"/>
      <c r="RK384" s="2"/>
      <c r="RL384" s="2"/>
      <c r="RM384" s="2"/>
      <c r="RN384" s="2"/>
      <c r="RO384" s="2"/>
      <c r="RP384" s="2"/>
      <c r="RQ384" s="2"/>
      <c r="RR384" s="2"/>
      <c r="RS384" s="2"/>
      <c r="RT384" s="2"/>
      <c r="RU384" s="2"/>
      <c r="RV384" s="2"/>
      <c r="RW384" s="2"/>
      <c r="RX384" s="2"/>
      <c r="RY384" s="2"/>
      <c r="RZ384" s="2"/>
      <c r="SA384" s="2"/>
      <c r="SB384" s="2"/>
      <c r="SC384" s="2"/>
      <c r="SD384" s="2"/>
      <c r="SE384" s="2"/>
      <c r="SF384" s="2"/>
      <c r="SG384" s="2"/>
      <c r="SH384" s="2"/>
      <c r="SI384" s="2"/>
      <c r="SJ384" s="2"/>
      <c r="SK384" s="2"/>
      <c r="SL384" s="2"/>
      <c r="SM384" s="2"/>
      <c r="SN384" s="2"/>
      <c r="SO384" s="2"/>
      <c r="SP384" s="2"/>
      <c r="SQ384" s="2"/>
      <c r="SR384" s="2"/>
      <c r="SS384" s="2"/>
      <c r="ST384" s="2"/>
      <c r="SU384" s="2"/>
      <c r="SV384" s="2"/>
      <c r="SW384" s="2"/>
      <c r="SX384" s="2"/>
      <c r="SY384" s="2"/>
      <c r="SZ384" s="2"/>
      <c r="TA384" s="2"/>
      <c r="TB384" s="2"/>
      <c r="TC384" s="2"/>
      <c r="TD384" s="2"/>
      <c r="TE384" s="2"/>
      <c r="TF384" s="2"/>
      <c r="TG384" s="2"/>
      <c r="TH384" s="2">
        <v>0.52</v>
      </c>
      <c r="TI384" s="2"/>
      <c r="TJ384" s="2"/>
      <c r="TK384" s="2"/>
      <c r="TL384" s="2"/>
      <c r="TM384" s="2"/>
      <c r="TN384" s="2"/>
      <c r="TO384" s="2"/>
      <c r="TP384" s="2"/>
      <c r="TQ384" s="2"/>
      <c r="TR384" s="2"/>
      <c r="TS384" s="2"/>
      <c r="TT384" s="2"/>
      <c r="TU384" s="2"/>
      <c r="TV384" s="2"/>
      <c r="TW384" s="2"/>
      <c r="TX384" s="2"/>
      <c r="TY384" s="2"/>
      <c r="TZ384" s="2"/>
      <c r="UA384" s="2"/>
      <c r="UB384" s="2"/>
      <c r="UC384" s="2"/>
      <c r="UD384" s="2"/>
      <c r="UE384" s="2"/>
      <c r="UF384" s="2"/>
      <c r="UG384" s="2"/>
      <c r="UH384" s="2"/>
      <c r="UI384" s="2"/>
      <c r="UJ384" s="2"/>
      <c r="UK384" s="2"/>
      <c r="UL384" s="2"/>
      <c r="UM384" s="2"/>
      <c r="UN384" s="2"/>
      <c r="UO384" s="2"/>
      <c r="UP384" s="2"/>
      <c r="UQ384" s="2"/>
      <c r="UR384" s="2">
        <v>1077250</v>
      </c>
      <c r="US384" s="2"/>
      <c r="UT384" s="2"/>
      <c r="UU384" s="2"/>
      <c r="UV384" s="2"/>
      <c r="UW384" s="2"/>
      <c r="UX384" s="2">
        <v>200</v>
      </c>
      <c r="UY384" s="2"/>
      <c r="UZ384" s="2">
        <v>114250</v>
      </c>
      <c r="VA384" s="2"/>
      <c r="VB384" s="2"/>
      <c r="VC384" s="2"/>
      <c r="VD384" s="2"/>
      <c r="VE384" s="2"/>
      <c r="VF384" s="2"/>
      <c r="VG384" s="2">
        <v>15250</v>
      </c>
      <c r="VH384" s="2"/>
      <c r="VI384" s="2"/>
      <c r="VJ384" s="2"/>
      <c r="VK384" s="2"/>
      <c r="VL384" s="2"/>
      <c r="VM384" s="2"/>
      <c r="VN384" s="2"/>
      <c r="VO384" s="2"/>
      <c r="VP384" s="2"/>
      <c r="VQ384" s="2"/>
      <c r="VR384" s="2"/>
      <c r="VS384" s="2"/>
      <c r="VT384" s="2"/>
      <c r="VU384" s="2"/>
      <c r="VV384" s="2"/>
      <c r="VW384" s="2"/>
      <c r="VX384" s="2"/>
      <c r="VY384" s="2"/>
      <c r="VZ384" s="2"/>
      <c r="WA384" s="2"/>
      <c r="WB384" s="2"/>
      <c r="WC384" s="2"/>
      <c r="WD384" s="2"/>
      <c r="WE384" s="2"/>
      <c r="WF384" s="2"/>
      <c r="WG384" s="2"/>
      <c r="WH384" s="2"/>
      <c r="WI384" s="2"/>
      <c r="WJ384" s="2"/>
      <c r="WK384" s="2"/>
      <c r="WL384" s="2"/>
      <c r="WM384" s="2"/>
      <c r="WN384" s="2"/>
      <c r="WO384" s="2"/>
      <c r="WP384" s="2"/>
      <c r="WQ384" s="2"/>
      <c r="WR384" s="2"/>
      <c r="WS384" s="2"/>
      <c r="WT384" s="2"/>
      <c r="WU384" s="2"/>
      <c r="WV384" s="2"/>
      <c r="WW384" s="2"/>
      <c r="WX384" s="2"/>
      <c r="WY384" s="2"/>
      <c r="WZ384" s="2"/>
      <c r="XA384" s="2"/>
      <c r="XB384" s="2"/>
      <c r="XC384" s="2"/>
      <c r="XD384" s="2"/>
      <c r="XE384" s="2"/>
      <c r="XF384" s="2"/>
      <c r="XG384" s="2"/>
      <c r="XH384" s="2"/>
      <c r="XI384" s="2"/>
      <c r="XJ384" s="2"/>
      <c r="XK384" s="2"/>
      <c r="XL384" s="2"/>
      <c r="XM384" s="2"/>
      <c r="XN384" s="2"/>
      <c r="XO384" s="2"/>
      <c r="XP384" s="2"/>
      <c r="XQ384" s="2"/>
      <c r="XR384" s="2"/>
      <c r="XS384" s="2"/>
      <c r="XT384" s="2"/>
      <c r="XU384" s="2"/>
      <c r="XV384" s="2"/>
      <c r="XW384" s="2"/>
      <c r="XX384" s="2"/>
      <c r="XY384" s="2"/>
      <c r="XZ384" s="2"/>
      <c r="YA384" s="2"/>
      <c r="YB384" s="2"/>
      <c r="YC384" s="2"/>
      <c r="YD384" s="2"/>
      <c r="YE384" s="2"/>
      <c r="YF384" s="2"/>
      <c r="YG384" s="2"/>
      <c r="YH384" s="2"/>
      <c r="YI384" s="2"/>
      <c r="YJ384" s="2"/>
      <c r="YK384" s="2"/>
      <c r="YL384" s="2"/>
      <c r="YM384" s="2"/>
      <c r="YN384" s="2"/>
      <c r="YO384" s="2"/>
      <c r="YP384" s="2"/>
      <c r="YQ384" s="2"/>
      <c r="YR384" s="2"/>
      <c r="YS384" s="2"/>
      <c r="YT384" s="2"/>
      <c r="YU384" s="2"/>
      <c r="YV384" s="2"/>
      <c r="YW384" s="2"/>
      <c r="YX384" s="2"/>
      <c r="YY384" s="2"/>
      <c r="YZ384" s="2"/>
      <c r="ZA384" s="2"/>
      <c r="ZB384" s="2"/>
      <c r="ZC384" s="2"/>
      <c r="ZD384" s="2"/>
      <c r="ZE384" s="2"/>
      <c r="ZF384" s="2"/>
      <c r="ZG384" s="2"/>
      <c r="ZH384" s="2"/>
      <c r="ZI384" s="2"/>
      <c r="ZJ384" s="2"/>
      <c r="ZK384" s="2"/>
      <c r="ZL384" s="2"/>
      <c r="ZM384" s="2"/>
      <c r="ZN384" s="2"/>
      <c r="ZO384" s="2"/>
      <c r="ZP384" s="2">
        <v>2974.43</v>
      </c>
      <c r="ZQ384" s="2"/>
      <c r="ZR384" s="2"/>
      <c r="ZS384" s="2"/>
      <c r="ZT384" s="2"/>
      <c r="ZU384" s="2"/>
      <c r="ZV384" s="2"/>
      <c r="ZW384" s="2"/>
      <c r="ZX384" s="2"/>
      <c r="ZY384" s="2"/>
      <c r="ZZ384" s="2"/>
      <c r="AAA384" s="2"/>
      <c r="AAB384" s="2"/>
      <c r="AAC384" s="2"/>
      <c r="AAD384" s="2"/>
      <c r="AAE384" s="2"/>
      <c r="AAF384" s="2"/>
      <c r="AAG384" s="2">
        <v>0</v>
      </c>
      <c r="AAH384" s="2">
        <v>0</v>
      </c>
      <c r="AAI384" s="2"/>
      <c r="AAJ384" s="2"/>
      <c r="AAK384" s="2"/>
      <c r="AAL384" s="2"/>
      <c r="AAM384" s="2">
        <v>0</v>
      </c>
      <c r="AAN384" s="2"/>
      <c r="AAO384" s="2"/>
      <c r="AAP384" s="2"/>
      <c r="AAQ384" s="2"/>
      <c r="AAR384" s="2"/>
      <c r="AAS384" s="2"/>
      <c r="AAT384" s="2"/>
      <c r="AAU384" s="2"/>
      <c r="AAV384" s="2"/>
      <c r="AAW384" s="2"/>
      <c r="AAX384" s="2"/>
      <c r="AAY384" s="2"/>
      <c r="AAZ384" s="2"/>
      <c r="ABA384" s="2"/>
      <c r="ABB384" s="2"/>
      <c r="ABC384" s="2"/>
      <c r="ABD384" s="2"/>
      <c r="ABE384" s="2"/>
      <c r="ABF384" s="2"/>
      <c r="ABG384" s="2"/>
      <c r="ABH384" s="2"/>
      <c r="ABI384" s="2"/>
      <c r="ABJ384" s="2"/>
      <c r="ABK384" s="2"/>
      <c r="ABL384" s="2"/>
      <c r="ABM384" s="2"/>
      <c r="ABN384" s="2"/>
      <c r="ABO384" s="2"/>
      <c r="ABP384" s="2"/>
      <c r="ABQ384" s="2"/>
      <c r="ABR384" s="2"/>
      <c r="ABS384" s="2"/>
      <c r="ABT384" s="2"/>
      <c r="ABU384" s="2"/>
      <c r="ABV384" s="2"/>
      <c r="ABW384" s="2"/>
      <c r="ABX384" s="2"/>
      <c r="ABY384" s="2"/>
      <c r="ABZ384" s="2"/>
      <c r="ACA384" s="2"/>
      <c r="ACB384" s="2"/>
      <c r="ACC384" s="2"/>
      <c r="ACD384" s="2"/>
      <c r="ACE384" s="2"/>
      <c r="ACF384" s="2"/>
      <c r="ACG384" s="2"/>
      <c r="ACH384" s="2"/>
      <c r="ACI384" s="2"/>
      <c r="ACJ384" s="2"/>
      <c r="ACK384" s="2"/>
      <c r="ACL384" s="2"/>
      <c r="ACM384" s="2"/>
      <c r="ACN384" s="2"/>
      <c r="ACO384" s="2"/>
      <c r="ACP384" s="2"/>
      <c r="ACQ384" s="2"/>
      <c r="ACR384" s="2"/>
      <c r="ACS384" s="2"/>
      <c r="ACT384" s="2"/>
      <c r="ACU384" s="2"/>
      <c r="ACV384" s="2"/>
      <c r="ACW384" s="2"/>
      <c r="ACX384" s="2"/>
      <c r="ACY384" s="2"/>
      <c r="ACZ384" s="2"/>
      <c r="ADA384" s="2"/>
      <c r="ADB384" s="2"/>
      <c r="ADC384" s="2"/>
      <c r="ADD384" s="2"/>
      <c r="ADE384" s="2"/>
      <c r="ADF384" s="2"/>
      <c r="ADG384" s="2"/>
      <c r="ADH384" s="2"/>
      <c r="ADI384" s="2"/>
      <c r="ADJ384" s="2"/>
      <c r="ADK384" s="2"/>
      <c r="ADL384" s="2"/>
      <c r="ADM384" s="2"/>
      <c r="ADN384" s="2"/>
      <c r="ADO384" s="2"/>
      <c r="ADP384" s="2"/>
      <c r="ADQ384" s="2"/>
      <c r="ADR384" s="2"/>
      <c r="ADS384" s="2"/>
      <c r="ADT384" s="2"/>
      <c r="ADU384" s="2"/>
      <c r="ADV384" s="2"/>
      <c r="ADW384" s="2"/>
      <c r="ADX384" s="2"/>
      <c r="ADY384" s="2"/>
      <c r="ADZ384" s="2"/>
      <c r="AEA384" s="2"/>
      <c r="AEB384" s="2"/>
      <c r="AEC384" s="2"/>
      <c r="AED384" s="2"/>
      <c r="AEE384" s="2"/>
      <c r="AEF384" s="2"/>
      <c r="AEG384" s="2"/>
      <c r="AEH384" s="2">
        <v>962450</v>
      </c>
      <c r="AEI384" s="2">
        <v>1027778.75</v>
      </c>
      <c r="AEJ384" s="2"/>
      <c r="AEK384" s="2"/>
      <c r="AEL384" s="2">
        <v>21031</v>
      </c>
      <c r="AEM384" s="2"/>
      <c r="AEN384" s="2"/>
      <c r="AEO384" s="2"/>
      <c r="AEP384" s="2"/>
      <c r="AEQ384" s="2"/>
      <c r="AER384" s="2"/>
      <c r="AES384" s="2"/>
      <c r="AET384" s="2"/>
      <c r="AEU384" s="2"/>
      <c r="AEV384" s="2"/>
      <c r="AEW384" s="2"/>
      <c r="AEX384" s="2"/>
      <c r="AEY384" s="2"/>
      <c r="AEZ384" s="2">
        <v>24872.25</v>
      </c>
      <c r="AFA384" s="2"/>
      <c r="AFB384" s="2"/>
      <c r="AFC384" s="2"/>
      <c r="AFD384" s="2"/>
      <c r="AFE384" s="2"/>
      <c r="AFF384" s="2"/>
      <c r="AFG384" s="2"/>
      <c r="AFH384" s="2"/>
      <c r="AFI384" s="2"/>
      <c r="AFJ384" s="2"/>
      <c r="AFK384" s="2"/>
      <c r="AFL384" s="2"/>
      <c r="AFM384" s="2"/>
      <c r="AFN384" s="2"/>
      <c r="AFO384" s="2"/>
      <c r="AFP384" s="2"/>
      <c r="AFQ384" s="2"/>
      <c r="AFR384" s="2"/>
      <c r="AFS384" s="2"/>
      <c r="AFT384" s="2"/>
      <c r="AFU384" s="2"/>
      <c r="AFV384" s="2"/>
      <c r="AFW384" s="2"/>
      <c r="AFX384" s="2"/>
      <c r="AFY384" s="2"/>
      <c r="AFZ384" s="2"/>
      <c r="AGA384" s="2"/>
      <c r="AGB384" s="2">
        <v>102269</v>
      </c>
      <c r="AGC384" s="2"/>
      <c r="AGD384" s="2"/>
      <c r="AGE384" s="2"/>
      <c r="AGF384" s="2"/>
      <c r="AGG384" s="2"/>
      <c r="AGH384" s="2"/>
      <c r="AGI384" s="2"/>
      <c r="AGJ384" s="2"/>
      <c r="AGK384" s="2"/>
      <c r="AGL384" s="2"/>
      <c r="AGM384" s="2"/>
      <c r="AGN384" s="2"/>
      <c r="AGO384" s="2"/>
      <c r="AGP384" s="2"/>
      <c r="AGQ384" s="2"/>
      <c r="AGR384" s="2">
        <v>14044423.970000001</v>
      </c>
      <c r="AGS384" s="2">
        <v>4790012.75</v>
      </c>
      <c r="AGT384" s="2">
        <v>72812.25</v>
      </c>
      <c r="AGU384" s="2"/>
      <c r="AGV384" s="2"/>
      <c r="AGW384" s="2"/>
      <c r="AGX384" s="2"/>
      <c r="AGY384" s="2">
        <v>113257</v>
      </c>
      <c r="AGZ384" s="2">
        <v>73936.25</v>
      </c>
      <c r="AHA384" s="2"/>
      <c r="AHB384" s="2"/>
      <c r="AHC384" s="2"/>
      <c r="AHD384" s="2"/>
      <c r="AHE384" s="2"/>
      <c r="AHF384" s="2"/>
      <c r="AHG384" s="2">
        <v>191446.5</v>
      </c>
      <c r="AHH384" s="2"/>
      <c r="AHI384" s="2"/>
      <c r="AHJ384" s="2"/>
      <c r="AHK384" s="2"/>
      <c r="AHL384" s="2"/>
      <c r="AHM384" s="2"/>
      <c r="AHN384" s="2"/>
      <c r="AHO384" s="2"/>
      <c r="AHP384" s="2">
        <v>206114256.48000002</v>
      </c>
    </row>
    <row r="385" spans="1:900">
      <c r="A385" s="1" t="s">
        <v>2731</v>
      </c>
      <c r="B385" s="1" t="s">
        <v>2631</v>
      </c>
      <c r="C385" s="1" t="s">
        <v>2632</v>
      </c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>
        <v>236977.35</v>
      </c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>
        <v>2007.5</v>
      </c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>
        <v>220</v>
      </c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  <c r="GP385" s="2"/>
      <c r="GQ385" s="2"/>
      <c r="GR385" s="2"/>
      <c r="GS385" s="2"/>
      <c r="GT385" s="2"/>
      <c r="GU385" s="2"/>
      <c r="GV385" s="2"/>
      <c r="GW385" s="2"/>
      <c r="GX385" s="2"/>
      <c r="GY385" s="2"/>
      <c r="GZ385" s="2"/>
      <c r="HA385" s="2"/>
      <c r="HB385" s="2"/>
      <c r="HC385" s="2"/>
      <c r="HD385" s="2"/>
      <c r="HE385" s="2"/>
      <c r="HF385" s="2"/>
      <c r="HG385" s="2"/>
      <c r="HH385" s="2"/>
      <c r="HI385" s="2"/>
      <c r="HJ385" s="2"/>
      <c r="HK385" s="2"/>
      <c r="HL385" s="2"/>
      <c r="HM385" s="2"/>
      <c r="HN385" s="2"/>
      <c r="HO385" s="2"/>
      <c r="HP385" s="2"/>
      <c r="HQ385" s="2"/>
      <c r="HR385" s="2"/>
      <c r="HS385" s="2"/>
      <c r="HT385" s="2"/>
      <c r="HU385" s="2"/>
      <c r="HV385" s="2"/>
      <c r="HW385" s="2"/>
      <c r="HX385" s="2"/>
      <c r="HY385" s="2"/>
      <c r="HZ385" s="2"/>
      <c r="IA385" s="2"/>
      <c r="IB385" s="2"/>
      <c r="IC385" s="2"/>
      <c r="ID385" s="2"/>
      <c r="IE385" s="2"/>
      <c r="IF385" s="2"/>
      <c r="IG385" s="2"/>
      <c r="IH385" s="2"/>
      <c r="II385" s="2"/>
      <c r="IJ385" s="2"/>
      <c r="IK385" s="2"/>
      <c r="IL385" s="2"/>
      <c r="IM385" s="2"/>
      <c r="IN385" s="2"/>
      <c r="IO385" s="2"/>
      <c r="IP385" s="2"/>
      <c r="IQ385" s="2"/>
      <c r="IR385" s="2"/>
      <c r="IS385" s="2"/>
      <c r="IT385" s="2"/>
      <c r="IU385" s="2"/>
      <c r="IV385" s="2"/>
      <c r="IW385" s="2"/>
      <c r="IX385" s="2"/>
      <c r="IY385" s="2"/>
      <c r="IZ385" s="2"/>
      <c r="JA385" s="2"/>
      <c r="JB385" s="2"/>
      <c r="JC385" s="2"/>
      <c r="JD385" s="2"/>
      <c r="JE385" s="2"/>
      <c r="JF385" s="2"/>
      <c r="JG385" s="2"/>
      <c r="JH385" s="2"/>
      <c r="JI385" s="2"/>
      <c r="JJ385" s="2"/>
      <c r="JK385" s="2"/>
      <c r="JL385" s="2"/>
      <c r="JM385" s="2"/>
      <c r="JN385" s="2"/>
      <c r="JO385" s="2"/>
      <c r="JP385" s="2"/>
      <c r="JQ385" s="2"/>
      <c r="JR385" s="2"/>
      <c r="JS385" s="2"/>
      <c r="JT385" s="2"/>
      <c r="JU385" s="2"/>
      <c r="JV385" s="2"/>
      <c r="JW385" s="2"/>
      <c r="JX385" s="2"/>
      <c r="JY385" s="2"/>
      <c r="JZ385" s="2"/>
      <c r="KA385" s="2"/>
      <c r="KB385" s="2"/>
      <c r="KC385" s="2"/>
      <c r="KD385" s="2"/>
      <c r="KE385" s="2"/>
      <c r="KF385" s="2"/>
      <c r="KG385" s="2"/>
      <c r="KH385" s="2"/>
      <c r="KI385" s="2"/>
      <c r="KJ385" s="2"/>
      <c r="KK385" s="2"/>
      <c r="KL385" s="2"/>
      <c r="KM385" s="2"/>
      <c r="KN385" s="2"/>
      <c r="KO385" s="2"/>
      <c r="KP385" s="2"/>
      <c r="KQ385" s="2"/>
      <c r="KR385" s="2"/>
      <c r="KS385" s="2"/>
      <c r="KT385" s="2"/>
      <c r="KU385" s="2"/>
      <c r="KV385" s="2"/>
      <c r="KW385" s="2"/>
      <c r="KX385" s="2"/>
      <c r="KY385" s="2"/>
      <c r="KZ385" s="2"/>
      <c r="LA385" s="2"/>
      <c r="LB385" s="2"/>
      <c r="LC385" s="2"/>
      <c r="LD385" s="2"/>
      <c r="LE385" s="2"/>
      <c r="LF385" s="2"/>
      <c r="LG385" s="2"/>
      <c r="LH385" s="2"/>
      <c r="LI385" s="2"/>
      <c r="LJ385" s="2"/>
      <c r="LK385" s="2"/>
      <c r="LL385" s="2"/>
      <c r="LM385" s="2"/>
      <c r="LN385" s="2"/>
      <c r="LO385" s="2"/>
      <c r="LP385" s="2"/>
      <c r="LQ385" s="2"/>
      <c r="LR385" s="2"/>
      <c r="LS385" s="2"/>
      <c r="LT385" s="2"/>
      <c r="LU385" s="2"/>
      <c r="LV385" s="2"/>
      <c r="LW385" s="2"/>
      <c r="LX385" s="2">
        <v>0</v>
      </c>
      <c r="LY385" s="2"/>
      <c r="LZ385" s="2"/>
      <c r="MA385" s="2"/>
      <c r="MB385" s="2"/>
      <c r="MC385" s="2"/>
      <c r="MD385" s="2"/>
      <c r="ME385" s="2"/>
      <c r="MF385" s="2"/>
      <c r="MG385" s="2"/>
      <c r="MH385" s="2"/>
      <c r="MI385" s="2"/>
      <c r="MJ385" s="2"/>
      <c r="MK385" s="2"/>
      <c r="ML385" s="2"/>
      <c r="MM385" s="2"/>
      <c r="MN385" s="2"/>
      <c r="MO385" s="2"/>
      <c r="MP385" s="2"/>
      <c r="MQ385" s="2"/>
      <c r="MR385" s="2"/>
      <c r="MS385" s="2"/>
      <c r="MT385" s="2"/>
      <c r="MU385" s="2"/>
      <c r="MV385" s="2"/>
      <c r="MW385" s="2"/>
      <c r="MX385" s="2"/>
      <c r="MY385" s="2"/>
      <c r="MZ385" s="2"/>
      <c r="NA385" s="2"/>
      <c r="NB385" s="2"/>
      <c r="NC385" s="2"/>
      <c r="ND385" s="2"/>
      <c r="NE385" s="2"/>
      <c r="NF385" s="2"/>
      <c r="NG385" s="2"/>
      <c r="NH385" s="2"/>
      <c r="NI385" s="2"/>
      <c r="NJ385" s="2"/>
      <c r="NK385" s="2"/>
      <c r="NL385" s="2"/>
      <c r="NM385" s="2"/>
      <c r="NN385" s="2"/>
      <c r="NO385" s="2"/>
      <c r="NP385" s="2"/>
      <c r="NQ385" s="2"/>
      <c r="NR385" s="2"/>
      <c r="NS385" s="2"/>
      <c r="NT385" s="2"/>
      <c r="NU385" s="2"/>
      <c r="NV385" s="2"/>
      <c r="NW385" s="2"/>
      <c r="NX385" s="2"/>
      <c r="NY385" s="2"/>
      <c r="NZ385" s="2"/>
      <c r="OA385" s="2"/>
      <c r="OB385" s="2"/>
      <c r="OC385" s="2"/>
      <c r="OD385" s="2"/>
      <c r="OE385" s="2"/>
      <c r="OF385" s="2"/>
      <c r="OG385" s="2"/>
      <c r="OH385" s="2"/>
      <c r="OI385" s="2"/>
      <c r="OJ385" s="2"/>
      <c r="OK385" s="2"/>
      <c r="OL385" s="2"/>
      <c r="OM385" s="2"/>
      <c r="ON385" s="2"/>
      <c r="OO385" s="2"/>
      <c r="OP385" s="2"/>
      <c r="OQ385" s="2"/>
      <c r="OR385" s="2"/>
      <c r="OS385" s="2">
        <v>11066</v>
      </c>
      <c r="OT385" s="2"/>
      <c r="OU385" s="2"/>
      <c r="OV385" s="2"/>
      <c r="OW385" s="2"/>
      <c r="OX385" s="2"/>
      <c r="OY385" s="2"/>
      <c r="OZ385" s="2"/>
      <c r="PA385" s="2"/>
      <c r="PB385" s="2"/>
      <c r="PC385" s="2"/>
      <c r="PD385" s="2"/>
      <c r="PE385" s="2"/>
      <c r="PF385" s="2"/>
      <c r="PG385" s="2"/>
      <c r="PH385" s="2"/>
      <c r="PI385" s="2"/>
      <c r="PJ385" s="2"/>
      <c r="PK385" s="2"/>
      <c r="PL385" s="2"/>
      <c r="PM385" s="2"/>
      <c r="PN385" s="2"/>
      <c r="PO385" s="2"/>
      <c r="PP385" s="2">
        <v>5369</v>
      </c>
      <c r="PQ385" s="2"/>
      <c r="PR385" s="2"/>
      <c r="PS385" s="2"/>
      <c r="PT385" s="2"/>
      <c r="PU385" s="2"/>
      <c r="PV385" s="2"/>
      <c r="PW385" s="2"/>
      <c r="PX385" s="2"/>
      <c r="PY385" s="2"/>
      <c r="PZ385" s="2"/>
      <c r="QA385" s="2"/>
      <c r="QB385" s="2"/>
      <c r="QC385" s="2"/>
      <c r="QD385" s="2"/>
      <c r="QE385" s="2"/>
      <c r="QF385" s="2"/>
      <c r="QG385" s="2"/>
      <c r="QH385" s="2"/>
      <c r="QI385" s="2"/>
      <c r="QJ385" s="2"/>
      <c r="QK385" s="2"/>
      <c r="QL385" s="2"/>
      <c r="QM385" s="2"/>
      <c r="QN385" s="2"/>
      <c r="QO385" s="2"/>
      <c r="QP385" s="2"/>
      <c r="QQ385" s="2">
        <v>0</v>
      </c>
      <c r="QR385" s="2"/>
      <c r="QS385" s="2"/>
      <c r="QT385" s="2"/>
      <c r="QU385" s="2"/>
      <c r="QV385" s="2"/>
      <c r="QW385" s="2"/>
      <c r="QX385" s="2"/>
      <c r="QY385" s="2"/>
      <c r="QZ385" s="2"/>
      <c r="RA385" s="2"/>
      <c r="RB385" s="2"/>
      <c r="RC385" s="2"/>
      <c r="RD385" s="2"/>
      <c r="RE385" s="2"/>
      <c r="RF385" s="2"/>
      <c r="RG385" s="2"/>
      <c r="RH385" s="2"/>
      <c r="RI385" s="2"/>
      <c r="RJ385" s="2"/>
      <c r="RK385" s="2"/>
      <c r="RL385" s="2"/>
      <c r="RM385" s="2"/>
      <c r="RN385" s="2"/>
      <c r="RO385" s="2"/>
      <c r="RP385" s="2"/>
      <c r="RQ385" s="2"/>
      <c r="RR385" s="2"/>
      <c r="RS385" s="2"/>
      <c r="RT385" s="2"/>
      <c r="RU385" s="2"/>
      <c r="RV385" s="2"/>
      <c r="RW385" s="2"/>
      <c r="RX385" s="2"/>
      <c r="RY385" s="2"/>
      <c r="RZ385" s="2"/>
      <c r="SA385" s="2"/>
      <c r="SB385" s="2"/>
      <c r="SC385" s="2"/>
      <c r="SD385" s="2"/>
      <c r="SE385" s="2"/>
      <c r="SF385" s="2"/>
      <c r="SG385" s="2"/>
      <c r="SH385" s="2"/>
      <c r="SI385" s="2"/>
      <c r="SJ385" s="2"/>
      <c r="SK385" s="2"/>
      <c r="SL385" s="2"/>
      <c r="SM385" s="2"/>
      <c r="SN385" s="2"/>
      <c r="SO385" s="2"/>
      <c r="SP385" s="2"/>
      <c r="SQ385" s="2"/>
      <c r="SR385" s="2"/>
      <c r="SS385" s="2"/>
      <c r="ST385" s="2"/>
      <c r="SU385" s="2"/>
      <c r="SV385" s="2"/>
      <c r="SW385" s="2"/>
      <c r="SX385" s="2"/>
      <c r="SY385" s="2"/>
      <c r="SZ385" s="2"/>
      <c r="TA385" s="2"/>
      <c r="TB385" s="2"/>
      <c r="TC385" s="2"/>
      <c r="TD385" s="2"/>
      <c r="TE385" s="2"/>
      <c r="TF385" s="2"/>
      <c r="TG385" s="2"/>
      <c r="TH385" s="2"/>
      <c r="TI385" s="2"/>
      <c r="TJ385" s="2"/>
      <c r="TK385" s="2"/>
      <c r="TL385" s="2"/>
      <c r="TM385" s="2"/>
      <c r="TN385" s="2"/>
      <c r="TO385" s="2"/>
      <c r="TP385" s="2"/>
      <c r="TQ385" s="2"/>
      <c r="TR385" s="2"/>
      <c r="TS385" s="2"/>
      <c r="TT385" s="2"/>
      <c r="TU385" s="2"/>
      <c r="TV385" s="2"/>
      <c r="TW385" s="2"/>
      <c r="TX385" s="2"/>
      <c r="TY385" s="2"/>
      <c r="TZ385" s="2"/>
      <c r="UA385" s="2"/>
      <c r="UB385" s="2"/>
      <c r="UC385" s="2"/>
      <c r="UD385" s="2"/>
      <c r="UE385" s="2"/>
      <c r="UF385" s="2"/>
      <c r="UG385" s="2"/>
      <c r="UH385" s="2"/>
      <c r="UI385" s="2"/>
      <c r="UJ385" s="2"/>
      <c r="UK385" s="2"/>
      <c r="UL385" s="2"/>
      <c r="UM385" s="2"/>
      <c r="UN385" s="2"/>
      <c r="UO385" s="2"/>
      <c r="UP385" s="2"/>
      <c r="UQ385" s="2"/>
      <c r="UR385" s="2"/>
      <c r="US385" s="2"/>
      <c r="UT385" s="2"/>
      <c r="UU385" s="2"/>
      <c r="UV385" s="2"/>
      <c r="UW385" s="2"/>
      <c r="UX385" s="2"/>
      <c r="UY385" s="2"/>
      <c r="UZ385" s="2"/>
      <c r="VA385" s="2"/>
      <c r="VB385" s="2"/>
      <c r="VC385" s="2"/>
      <c r="VD385" s="2"/>
      <c r="VE385" s="2"/>
      <c r="VF385" s="2"/>
      <c r="VG385" s="2"/>
      <c r="VH385" s="2"/>
      <c r="VI385" s="2"/>
      <c r="VJ385" s="2"/>
      <c r="VK385" s="2"/>
      <c r="VL385" s="2"/>
      <c r="VM385" s="2"/>
      <c r="VN385" s="2"/>
      <c r="VO385" s="2"/>
      <c r="VP385" s="2"/>
      <c r="VQ385" s="2"/>
      <c r="VR385" s="2"/>
      <c r="VS385" s="2"/>
      <c r="VT385" s="2"/>
      <c r="VU385" s="2"/>
      <c r="VV385" s="2"/>
      <c r="VW385" s="2"/>
      <c r="VX385" s="2"/>
      <c r="VY385" s="2"/>
      <c r="VZ385" s="2"/>
      <c r="WA385" s="2"/>
      <c r="WB385" s="2"/>
      <c r="WC385" s="2"/>
      <c r="WD385" s="2"/>
      <c r="WE385" s="2"/>
      <c r="WF385" s="2"/>
      <c r="WG385" s="2"/>
      <c r="WH385" s="2"/>
      <c r="WI385" s="2"/>
      <c r="WJ385" s="2"/>
      <c r="WK385" s="2"/>
      <c r="WL385" s="2"/>
      <c r="WM385" s="2"/>
      <c r="WN385" s="2"/>
      <c r="WO385" s="2"/>
      <c r="WP385" s="2"/>
      <c r="WQ385" s="2"/>
      <c r="WR385" s="2"/>
      <c r="WS385" s="2"/>
      <c r="WT385" s="2"/>
      <c r="WU385" s="2"/>
      <c r="WV385" s="2"/>
      <c r="WW385" s="2"/>
      <c r="WX385" s="2"/>
      <c r="WY385" s="2"/>
      <c r="WZ385" s="2"/>
      <c r="XA385" s="2"/>
      <c r="XB385" s="2"/>
      <c r="XC385" s="2"/>
      <c r="XD385" s="2"/>
      <c r="XE385" s="2"/>
      <c r="XF385" s="2"/>
      <c r="XG385" s="2"/>
      <c r="XH385" s="2"/>
      <c r="XI385" s="2"/>
      <c r="XJ385" s="2"/>
      <c r="XK385" s="2"/>
      <c r="XL385" s="2"/>
      <c r="XM385" s="2"/>
      <c r="XN385" s="2"/>
      <c r="XO385" s="2"/>
      <c r="XP385" s="2"/>
      <c r="XQ385" s="2"/>
      <c r="XR385" s="2"/>
      <c r="XS385" s="2"/>
      <c r="XT385" s="2"/>
      <c r="XU385" s="2"/>
      <c r="XV385" s="2"/>
      <c r="XW385" s="2"/>
      <c r="XX385" s="2"/>
      <c r="XY385" s="2"/>
      <c r="XZ385" s="2"/>
      <c r="YA385" s="2"/>
      <c r="YB385" s="2"/>
      <c r="YC385" s="2"/>
      <c r="YD385" s="2"/>
      <c r="YE385" s="2"/>
      <c r="YF385" s="2"/>
      <c r="YG385" s="2"/>
      <c r="YH385" s="2"/>
      <c r="YI385" s="2"/>
      <c r="YJ385" s="2"/>
      <c r="YK385" s="2"/>
      <c r="YL385" s="2"/>
      <c r="YM385" s="2"/>
      <c r="YN385" s="2"/>
      <c r="YO385" s="2"/>
      <c r="YP385" s="2"/>
      <c r="YQ385" s="2"/>
      <c r="YR385" s="2"/>
      <c r="YS385" s="2"/>
      <c r="YT385" s="2"/>
      <c r="YU385" s="2"/>
      <c r="YV385" s="2"/>
      <c r="YW385" s="2"/>
      <c r="YX385" s="2"/>
      <c r="YY385" s="2"/>
      <c r="YZ385" s="2"/>
      <c r="ZA385" s="2"/>
      <c r="ZB385" s="2"/>
      <c r="ZC385" s="2"/>
      <c r="ZD385" s="2"/>
      <c r="ZE385" s="2"/>
      <c r="ZF385" s="2"/>
      <c r="ZG385" s="2"/>
      <c r="ZH385" s="2"/>
      <c r="ZI385" s="2"/>
      <c r="ZJ385" s="2"/>
      <c r="ZK385" s="2"/>
      <c r="ZL385" s="2"/>
      <c r="ZM385" s="2"/>
      <c r="ZN385" s="2"/>
      <c r="ZO385" s="2"/>
      <c r="ZP385" s="2">
        <v>36905.1</v>
      </c>
      <c r="ZQ385" s="2"/>
      <c r="ZR385" s="2"/>
      <c r="ZS385" s="2"/>
      <c r="ZT385" s="2"/>
      <c r="ZU385" s="2"/>
      <c r="ZV385" s="2"/>
      <c r="ZW385" s="2"/>
      <c r="ZX385" s="2"/>
      <c r="ZY385" s="2"/>
      <c r="ZZ385" s="2"/>
      <c r="AAA385" s="2"/>
      <c r="AAB385" s="2"/>
      <c r="AAC385" s="2"/>
      <c r="AAD385" s="2"/>
      <c r="AAE385" s="2"/>
      <c r="AAF385" s="2"/>
      <c r="AAG385" s="2"/>
      <c r="AAH385" s="2"/>
      <c r="AAI385" s="2"/>
      <c r="AAJ385" s="2"/>
      <c r="AAK385" s="2"/>
      <c r="AAL385" s="2"/>
      <c r="AAM385" s="2"/>
      <c r="AAN385" s="2"/>
      <c r="AAO385" s="2"/>
      <c r="AAP385" s="2"/>
      <c r="AAQ385" s="2"/>
      <c r="AAR385" s="2"/>
      <c r="AAS385" s="2"/>
      <c r="AAT385" s="2"/>
      <c r="AAU385" s="2"/>
      <c r="AAV385" s="2"/>
      <c r="AAW385" s="2"/>
      <c r="AAX385" s="2"/>
      <c r="AAY385" s="2"/>
      <c r="AAZ385" s="2"/>
      <c r="ABA385" s="2"/>
      <c r="ABB385" s="2"/>
      <c r="ABC385" s="2"/>
      <c r="ABD385" s="2"/>
      <c r="ABE385" s="2"/>
      <c r="ABF385" s="2"/>
      <c r="ABG385" s="2"/>
      <c r="ABH385" s="2"/>
      <c r="ABI385" s="2"/>
      <c r="ABJ385" s="2"/>
      <c r="ABK385" s="2"/>
      <c r="ABL385" s="2"/>
      <c r="ABM385" s="2"/>
      <c r="ABN385" s="2"/>
      <c r="ABO385" s="2"/>
      <c r="ABP385" s="2"/>
      <c r="ABQ385" s="2"/>
      <c r="ABR385" s="2"/>
      <c r="ABS385" s="2"/>
      <c r="ABT385" s="2"/>
      <c r="ABU385" s="2"/>
      <c r="ABV385" s="2"/>
      <c r="ABW385" s="2"/>
      <c r="ABX385" s="2"/>
      <c r="ABY385" s="2"/>
      <c r="ABZ385" s="2"/>
      <c r="ACA385" s="2"/>
      <c r="ACB385" s="2"/>
      <c r="ACC385" s="2"/>
      <c r="ACD385" s="2"/>
      <c r="ACE385" s="2"/>
      <c r="ACF385" s="2"/>
      <c r="ACG385" s="2"/>
      <c r="ACH385" s="2"/>
      <c r="ACI385" s="2"/>
      <c r="ACJ385" s="2"/>
      <c r="ACK385" s="2"/>
      <c r="ACL385" s="2"/>
      <c r="ACM385" s="2"/>
      <c r="ACN385" s="2"/>
      <c r="ACO385" s="2"/>
      <c r="ACP385" s="2"/>
      <c r="ACQ385" s="2"/>
      <c r="ACR385" s="2"/>
      <c r="ACS385" s="2"/>
      <c r="ACT385" s="2"/>
      <c r="ACU385" s="2"/>
      <c r="ACV385" s="2"/>
      <c r="ACW385" s="2"/>
      <c r="ACX385" s="2"/>
      <c r="ACY385" s="2"/>
      <c r="ACZ385" s="2"/>
      <c r="ADA385" s="2"/>
      <c r="ADB385" s="2"/>
      <c r="ADC385" s="2"/>
      <c r="ADD385" s="2"/>
      <c r="ADE385" s="2"/>
      <c r="ADF385" s="2"/>
      <c r="ADG385" s="2"/>
      <c r="ADH385" s="2"/>
      <c r="ADI385" s="2"/>
      <c r="ADJ385" s="2"/>
      <c r="ADK385" s="2"/>
      <c r="ADL385" s="2"/>
      <c r="ADM385" s="2"/>
      <c r="ADN385" s="2"/>
      <c r="ADO385" s="2"/>
      <c r="ADP385" s="2"/>
      <c r="ADQ385" s="2"/>
      <c r="ADR385" s="2"/>
      <c r="ADS385" s="2"/>
      <c r="ADT385" s="2"/>
      <c r="ADU385" s="2"/>
      <c r="ADV385" s="2"/>
      <c r="ADW385" s="2"/>
      <c r="ADX385" s="2"/>
      <c r="ADY385" s="2"/>
      <c r="ADZ385" s="2"/>
      <c r="AEA385" s="2"/>
      <c r="AEB385" s="2"/>
      <c r="AEC385" s="2"/>
      <c r="AED385" s="2"/>
      <c r="AEE385" s="2"/>
      <c r="AEF385" s="2"/>
      <c r="AEG385" s="2"/>
      <c r="AEH385" s="2"/>
      <c r="AEI385" s="2"/>
      <c r="AEJ385" s="2"/>
      <c r="AEK385" s="2"/>
      <c r="AEL385" s="2"/>
      <c r="AEM385" s="2"/>
      <c r="AEN385" s="2"/>
      <c r="AEO385" s="2"/>
      <c r="AEP385" s="2"/>
      <c r="AEQ385" s="2"/>
      <c r="AER385" s="2"/>
      <c r="AES385" s="2"/>
      <c r="AET385" s="2"/>
      <c r="AEU385" s="2"/>
      <c r="AEV385" s="2"/>
      <c r="AEW385" s="2"/>
      <c r="AEX385" s="2"/>
      <c r="AEY385" s="2"/>
      <c r="AEZ385" s="2"/>
      <c r="AFA385" s="2"/>
      <c r="AFB385" s="2"/>
      <c r="AFC385" s="2"/>
      <c r="AFD385" s="2"/>
      <c r="AFE385" s="2"/>
      <c r="AFF385" s="2"/>
      <c r="AFG385" s="2"/>
      <c r="AFH385" s="2"/>
      <c r="AFI385" s="2"/>
      <c r="AFJ385" s="2"/>
      <c r="AFK385" s="2"/>
      <c r="AFL385" s="2"/>
      <c r="AFM385" s="2"/>
      <c r="AFN385" s="2"/>
      <c r="AFO385" s="2"/>
      <c r="AFP385" s="2"/>
      <c r="AFQ385" s="2"/>
      <c r="AFR385" s="2"/>
      <c r="AFS385" s="2"/>
      <c r="AFT385" s="2"/>
      <c r="AFU385" s="2"/>
      <c r="AFV385" s="2"/>
      <c r="AFW385" s="2"/>
      <c r="AFX385" s="2"/>
      <c r="AFY385" s="2"/>
      <c r="AFZ385" s="2"/>
      <c r="AGA385" s="2"/>
      <c r="AGB385" s="2"/>
      <c r="AGC385" s="2"/>
      <c r="AGD385" s="2"/>
      <c r="AGE385" s="2"/>
      <c r="AGF385" s="2"/>
      <c r="AGG385" s="2"/>
      <c r="AGH385" s="2"/>
      <c r="AGI385" s="2"/>
      <c r="AGJ385" s="2"/>
      <c r="AGK385" s="2"/>
      <c r="AGL385" s="2"/>
      <c r="AGM385" s="2"/>
      <c r="AGN385" s="2"/>
      <c r="AGO385" s="2"/>
      <c r="AGP385" s="2"/>
      <c r="AGQ385" s="2"/>
      <c r="AGR385" s="2"/>
      <c r="AGS385" s="2"/>
      <c r="AGT385" s="2"/>
      <c r="AGU385" s="2"/>
      <c r="AGV385" s="2"/>
      <c r="AGW385" s="2"/>
      <c r="AGX385" s="2"/>
      <c r="AGY385" s="2"/>
      <c r="AGZ385" s="2"/>
      <c r="AHA385" s="2"/>
      <c r="AHB385" s="2"/>
      <c r="AHC385" s="2"/>
      <c r="AHD385" s="2"/>
      <c r="AHE385" s="2"/>
      <c r="AHF385" s="2"/>
      <c r="AHG385" s="2"/>
      <c r="AHH385" s="2"/>
      <c r="AHI385" s="2"/>
      <c r="AHJ385" s="2"/>
      <c r="AHK385" s="2"/>
      <c r="AHL385" s="2"/>
      <c r="AHM385" s="2"/>
      <c r="AHN385" s="2"/>
      <c r="AHO385" s="2"/>
      <c r="AHP385" s="2">
        <v>292544.95</v>
      </c>
    </row>
    <row r="386" spans="1:900">
      <c r="A386" s="1" t="s">
        <v>2731</v>
      </c>
      <c r="B386" s="1" t="s">
        <v>2633</v>
      </c>
      <c r="C386" s="1" t="s">
        <v>2634</v>
      </c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>
        <v>400</v>
      </c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>
        <v>500</v>
      </c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>
        <v>1550</v>
      </c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>
        <v>280</v>
      </c>
      <c r="FV386" s="2"/>
      <c r="FW386" s="2"/>
      <c r="FX386" s="2"/>
      <c r="FY386" s="2"/>
      <c r="FZ386" s="2"/>
      <c r="GA386" s="2">
        <v>8384.92</v>
      </c>
      <c r="GB386" s="2"/>
      <c r="GC386" s="2"/>
      <c r="GD386" s="2"/>
      <c r="GE386" s="2"/>
      <c r="GF386" s="2"/>
      <c r="GG386" s="2"/>
      <c r="GH386" s="2"/>
      <c r="GI386" s="2"/>
      <c r="GJ386" s="2">
        <v>20970.96</v>
      </c>
      <c r="GK386" s="2"/>
      <c r="GL386" s="2"/>
      <c r="GM386" s="2"/>
      <c r="GN386" s="2"/>
      <c r="GO386" s="2">
        <v>940</v>
      </c>
      <c r="GP386" s="2"/>
      <c r="GQ386" s="2"/>
      <c r="GR386" s="2"/>
      <c r="GS386" s="2"/>
      <c r="GT386" s="2"/>
      <c r="GU386" s="2"/>
      <c r="GV386" s="2"/>
      <c r="GW386" s="2"/>
      <c r="GX386" s="2"/>
      <c r="GY386" s="2"/>
      <c r="GZ386" s="2"/>
      <c r="HA386" s="2"/>
      <c r="HB386" s="2"/>
      <c r="HC386" s="2"/>
      <c r="HD386" s="2">
        <v>2190.5</v>
      </c>
      <c r="HE386" s="2"/>
      <c r="HF386" s="2"/>
      <c r="HG386" s="2"/>
      <c r="HH386" s="2"/>
      <c r="HI386" s="2"/>
      <c r="HJ386" s="2"/>
      <c r="HK386" s="2"/>
      <c r="HL386" s="2"/>
      <c r="HM386" s="2"/>
      <c r="HN386" s="2"/>
      <c r="HO386" s="2"/>
      <c r="HP386" s="2"/>
      <c r="HQ386" s="2"/>
      <c r="HR386" s="2"/>
      <c r="HS386" s="2"/>
      <c r="HT386" s="2"/>
      <c r="HU386" s="2"/>
      <c r="HV386" s="2"/>
      <c r="HW386" s="2"/>
      <c r="HX386" s="2"/>
      <c r="HY386" s="2"/>
      <c r="HZ386" s="2"/>
      <c r="IA386" s="2"/>
      <c r="IB386" s="2"/>
      <c r="IC386" s="2"/>
      <c r="ID386" s="2"/>
      <c r="IE386" s="2"/>
      <c r="IF386" s="2"/>
      <c r="IG386" s="2"/>
      <c r="IH386" s="2"/>
      <c r="II386" s="2"/>
      <c r="IJ386" s="2"/>
      <c r="IK386" s="2"/>
      <c r="IL386" s="2"/>
      <c r="IM386" s="2"/>
      <c r="IN386" s="2"/>
      <c r="IO386" s="2"/>
      <c r="IP386" s="2"/>
      <c r="IQ386" s="2"/>
      <c r="IR386" s="2"/>
      <c r="IS386" s="2"/>
      <c r="IT386" s="2"/>
      <c r="IU386" s="2"/>
      <c r="IV386" s="2"/>
      <c r="IW386" s="2"/>
      <c r="IX386" s="2"/>
      <c r="IY386" s="2"/>
      <c r="IZ386" s="2"/>
      <c r="JA386" s="2"/>
      <c r="JB386" s="2"/>
      <c r="JC386" s="2"/>
      <c r="JD386" s="2"/>
      <c r="JE386" s="2"/>
      <c r="JF386" s="2"/>
      <c r="JG386" s="2"/>
      <c r="JH386" s="2"/>
      <c r="JI386" s="2"/>
      <c r="JJ386" s="2"/>
      <c r="JK386" s="2"/>
      <c r="JL386" s="2"/>
      <c r="JM386" s="2"/>
      <c r="JN386" s="2"/>
      <c r="JO386" s="2"/>
      <c r="JP386" s="2"/>
      <c r="JQ386" s="2"/>
      <c r="JR386" s="2"/>
      <c r="JS386" s="2"/>
      <c r="JT386" s="2"/>
      <c r="JU386" s="2"/>
      <c r="JV386" s="2"/>
      <c r="JW386" s="2"/>
      <c r="JX386" s="2"/>
      <c r="JY386" s="2"/>
      <c r="JZ386" s="2"/>
      <c r="KA386" s="2"/>
      <c r="KB386" s="2"/>
      <c r="KC386" s="2"/>
      <c r="KD386" s="2"/>
      <c r="KE386" s="2"/>
      <c r="KF386" s="2"/>
      <c r="KG386" s="2"/>
      <c r="KH386" s="2"/>
      <c r="KI386" s="2"/>
      <c r="KJ386" s="2"/>
      <c r="KK386" s="2">
        <v>14010</v>
      </c>
      <c r="KL386" s="2"/>
      <c r="KM386" s="2"/>
      <c r="KN386" s="2"/>
      <c r="KO386" s="2">
        <v>1802</v>
      </c>
      <c r="KP386" s="2"/>
      <c r="KQ386" s="2"/>
      <c r="KR386" s="2"/>
      <c r="KS386" s="2"/>
      <c r="KT386" s="2"/>
      <c r="KU386" s="2"/>
      <c r="KV386" s="2"/>
      <c r="KW386" s="2"/>
      <c r="KX386" s="2"/>
      <c r="KY386" s="2"/>
      <c r="KZ386" s="2"/>
      <c r="LA386" s="2"/>
      <c r="LB386" s="2"/>
      <c r="LC386" s="2"/>
      <c r="LD386" s="2"/>
      <c r="LE386" s="2"/>
      <c r="LF386" s="2"/>
      <c r="LG386" s="2"/>
      <c r="LH386" s="2"/>
      <c r="LI386" s="2"/>
      <c r="LJ386" s="2"/>
      <c r="LK386" s="2"/>
      <c r="LL386" s="2"/>
      <c r="LM386" s="2"/>
      <c r="LN386" s="2"/>
      <c r="LO386" s="2"/>
      <c r="LP386" s="2"/>
      <c r="LQ386" s="2"/>
      <c r="LR386" s="2"/>
      <c r="LS386" s="2"/>
      <c r="LT386" s="2"/>
      <c r="LU386" s="2"/>
      <c r="LV386" s="2"/>
      <c r="LW386" s="2"/>
      <c r="LX386" s="2"/>
      <c r="LY386" s="2"/>
      <c r="LZ386" s="2"/>
      <c r="MA386" s="2"/>
      <c r="MB386" s="2"/>
      <c r="MC386" s="2"/>
      <c r="MD386" s="2"/>
      <c r="ME386" s="2"/>
      <c r="MF386" s="2"/>
      <c r="MG386" s="2"/>
      <c r="MH386" s="2"/>
      <c r="MI386" s="2"/>
      <c r="MJ386" s="2"/>
      <c r="MK386" s="2"/>
      <c r="ML386" s="2"/>
      <c r="MM386" s="2"/>
      <c r="MN386" s="2"/>
      <c r="MO386" s="2"/>
      <c r="MP386" s="2"/>
      <c r="MQ386" s="2"/>
      <c r="MR386" s="2"/>
      <c r="MS386" s="2"/>
      <c r="MT386" s="2"/>
      <c r="MU386" s="2"/>
      <c r="MV386" s="2"/>
      <c r="MW386" s="2"/>
      <c r="MX386" s="2"/>
      <c r="MY386" s="2"/>
      <c r="MZ386" s="2"/>
      <c r="NA386" s="2"/>
      <c r="NB386" s="2"/>
      <c r="NC386" s="2">
        <v>1158</v>
      </c>
      <c r="ND386" s="2"/>
      <c r="NE386" s="2"/>
      <c r="NF386" s="2"/>
      <c r="NG386" s="2"/>
      <c r="NH386" s="2"/>
      <c r="NI386" s="2"/>
      <c r="NJ386" s="2"/>
      <c r="NK386" s="2"/>
      <c r="NL386" s="2"/>
      <c r="NM386" s="2"/>
      <c r="NN386" s="2"/>
      <c r="NO386" s="2"/>
      <c r="NP386" s="2"/>
      <c r="NQ386" s="2"/>
      <c r="NR386" s="2"/>
      <c r="NS386" s="2"/>
      <c r="NT386" s="2"/>
      <c r="NU386" s="2"/>
      <c r="NV386" s="2">
        <v>91715.4</v>
      </c>
      <c r="NW386" s="2"/>
      <c r="NX386" s="2"/>
      <c r="NY386" s="2"/>
      <c r="NZ386" s="2"/>
      <c r="OA386" s="2"/>
      <c r="OB386" s="2"/>
      <c r="OC386" s="2"/>
      <c r="OD386" s="2"/>
      <c r="OE386" s="2"/>
      <c r="OF386" s="2"/>
      <c r="OG386" s="2"/>
      <c r="OH386" s="2"/>
      <c r="OI386" s="2"/>
      <c r="OJ386" s="2"/>
      <c r="OK386" s="2"/>
      <c r="OL386" s="2"/>
      <c r="OM386" s="2"/>
      <c r="ON386" s="2"/>
      <c r="OO386" s="2"/>
      <c r="OP386" s="2"/>
      <c r="OQ386" s="2"/>
      <c r="OR386" s="2"/>
      <c r="OS386" s="2"/>
      <c r="OT386" s="2"/>
      <c r="OU386" s="2"/>
      <c r="OV386" s="2"/>
      <c r="OW386" s="2"/>
      <c r="OX386" s="2"/>
      <c r="OY386" s="2"/>
      <c r="OZ386" s="2"/>
      <c r="PA386" s="2"/>
      <c r="PB386" s="2">
        <v>643</v>
      </c>
      <c r="PC386" s="2"/>
      <c r="PD386" s="2"/>
      <c r="PE386" s="2"/>
      <c r="PF386" s="2"/>
      <c r="PG386" s="2"/>
      <c r="PH386" s="2"/>
      <c r="PI386" s="2"/>
      <c r="PJ386" s="2"/>
      <c r="PK386" s="2"/>
      <c r="PL386" s="2"/>
      <c r="PM386" s="2"/>
      <c r="PN386" s="2"/>
      <c r="PO386" s="2"/>
      <c r="PP386" s="2"/>
      <c r="PQ386" s="2"/>
      <c r="PR386" s="2"/>
      <c r="PS386" s="2"/>
      <c r="PT386" s="2"/>
      <c r="PU386" s="2"/>
      <c r="PV386" s="2"/>
      <c r="PW386" s="2"/>
      <c r="PX386" s="2"/>
      <c r="PY386" s="2"/>
      <c r="PZ386" s="2"/>
      <c r="QA386" s="2"/>
      <c r="QB386" s="2"/>
      <c r="QC386" s="2"/>
      <c r="QD386" s="2"/>
      <c r="QE386" s="2"/>
      <c r="QF386" s="2"/>
      <c r="QG386" s="2"/>
      <c r="QH386" s="2"/>
      <c r="QI386" s="2"/>
      <c r="QJ386" s="2"/>
      <c r="QK386" s="2"/>
      <c r="QL386" s="2"/>
      <c r="QM386" s="2"/>
      <c r="QN386" s="2"/>
      <c r="QO386" s="2"/>
      <c r="QP386" s="2"/>
      <c r="QQ386" s="2"/>
      <c r="QR386" s="2"/>
      <c r="QS386" s="2"/>
      <c r="QT386" s="2"/>
      <c r="QU386" s="2"/>
      <c r="QV386" s="2"/>
      <c r="QW386" s="2"/>
      <c r="QX386" s="2"/>
      <c r="QY386" s="2"/>
      <c r="QZ386" s="2"/>
      <c r="RA386" s="2"/>
      <c r="RB386" s="2"/>
      <c r="RC386" s="2"/>
      <c r="RD386" s="2"/>
      <c r="RE386" s="2"/>
      <c r="RF386" s="2"/>
      <c r="RG386" s="2"/>
      <c r="RH386" s="2"/>
      <c r="RI386" s="2"/>
      <c r="RJ386" s="2"/>
      <c r="RK386" s="2"/>
      <c r="RL386" s="2"/>
      <c r="RM386" s="2"/>
      <c r="RN386" s="2"/>
      <c r="RO386" s="2"/>
      <c r="RP386" s="2"/>
      <c r="RQ386" s="2"/>
      <c r="RR386" s="2"/>
      <c r="RS386" s="2"/>
      <c r="RT386" s="2"/>
      <c r="RU386" s="2"/>
      <c r="RV386" s="2"/>
      <c r="RW386" s="2"/>
      <c r="RX386" s="2"/>
      <c r="RY386" s="2"/>
      <c r="RZ386" s="2"/>
      <c r="SA386" s="2"/>
      <c r="SB386" s="2"/>
      <c r="SC386" s="2"/>
      <c r="SD386" s="2"/>
      <c r="SE386" s="2"/>
      <c r="SF386" s="2"/>
      <c r="SG386" s="2"/>
      <c r="SH386" s="2"/>
      <c r="SI386" s="2"/>
      <c r="SJ386" s="2"/>
      <c r="SK386" s="2"/>
      <c r="SL386" s="2"/>
      <c r="SM386" s="2"/>
      <c r="SN386" s="2"/>
      <c r="SO386" s="2"/>
      <c r="SP386" s="2"/>
      <c r="SQ386" s="2"/>
      <c r="SR386" s="2"/>
      <c r="SS386" s="2"/>
      <c r="ST386" s="2"/>
      <c r="SU386" s="2"/>
      <c r="SV386" s="2"/>
      <c r="SW386" s="2"/>
      <c r="SX386" s="2"/>
      <c r="SY386" s="2"/>
      <c r="SZ386" s="2"/>
      <c r="TA386" s="2"/>
      <c r="TB386" s="2"/>
      <c r="TC386" s="2"/>
      <c r="TD386" s="2"/>
      <c r="TE386" s="2"/>
      <c r="TF386" s="2"/>
      <c r="TG386" s="2"/>
      <c r="TH386" s="2">
        <v>261113.2</v>
      </c>
      <c r="TI386" s="2"/>
      <c r="TJ386" s="2"/>
      <c r="TK386" s="2"/>
      <c r="TL386" s="2"/>
      <c r="TM386" s="2"/>
      <c r="TN386" s="2"/>
      <c r="TO386" s="2"/>
      <c r="TP386" s="2"/>
      <c r="TQ386" s="2"/>
      <c r="TR386" s="2"/>
      <c r="TS386" s="2"/>
      <c r="TT386" s="2"/>
      <c r="TU386" s="2"/>
      <c r="TV386" s="2"/>
      <c r="TW386" s="2"/>
      <c r="TX386" s="2"/>
      <c r="TY386" s="2"/>
      <c r="TZ386" s="2"/>
      <c r="UA386" s="2"/>
      <c r="UB386" s="2"/>
      <c r="UC386" s="2"/>
      <c r="UD386" s="2"/>
      <c r="UE386" s="2"/>
      <c r="UF386" s="2">
        <v>10870</v>
      </c>
      <c r="UG386" s="2"/>
      <c r="UH386" s="2"/>
      <c r="UI386" s="2"/>
      <c r="UJ386" s="2"/>
      <c r="UK386" s="2"/>
      <c r="UL386" s="2"/>
      <c r="UM386" s="2"/>
      <c r="UN386" s="2"/>
      <c r="UO386" s="2"/>
      <c r="UP386" s="2"/>
      <c r="UQ386" s="2"/>
      <c r="UR386" s="2"/>
      <c r="US386" s="2"/>
      <c r="UT386" s="2"/>
      <c r="UU386" s="2"/>
      <c r="UV386" s="2"/>
      <c r="UW386" s="2"/>
      <c r="UX386" s="2"/>
      <c r="UY386" s="2"/>
      <c r="UZ386" s="2">
        <v>2020</v>
      </c>
      <c r="VA386" s="2"/>
      <c r="VB386" s="2"/>
      <c r="VC386" s="2"/>
      <c r="VD386" s="2"/>
      <c r="VE386" s="2"/>
      <c r="VF386" s="2"/>
      <c r="VG386" s="2"/>
      <c r="VH386" s="2"/>
      <c r="VI386" s="2"/>
      <c r="VJ386" s="2"/>
      <c r="VK386" s="2"/>
      <c r="VL386" s="2"/>
      <c r="VM386" s="2"/>
      <c r="VN386" s="2"/>
      <c r="VO386" s="2"/>
      <c r="VP386" s="2"/>
      <c r="VQ386" s="2"/>
      <c r="VR386" s="2"/>
      <c r="VS386" s="2"/>
      <c r="VT386" s="2"/>
      <c r="VU386" s="2"/>
      <c r="VV386" s="2"/>
      <c r="VW386" s="2"/>
      <c r="VX386" s="2"/>
      <c r="VY386" s="2"/>
      <c r="VZ386" s="2"/>
      <c r="WA386" s="2"/>
      <c r="WB386" s="2"/>
      <c r="WC386" s="2"/>
      <c r="WD386" s="2"/>
      <c r="WE386" s="2"/>
      <c r="WF386" s="2"/>
      <c r="WG386" s="2"/>
      <c r="WH386" s="2"/>
      <c r="WI386" s="2"/>
      <c r="WJ386" s="2"/>
      <c r="WK386" s="2"/>
      <c r="WL386" s="2"/>
      <c r="WM386" s="2"/>
      <c r="WN386" s="2"/>
      <c r="WO386" s="2"/>
      <c r="WP386" s="2"/>
      <c r="WQ386" s="2"/>
      <c r="WR386" s="2"/>
      <c r="WS386" s="2"/>
      <c r="WT386" s="2"/>
      <c r="WU386" s="2"/>
      <c r="WV386" s="2"/>
      <c r="WW386" s="2"/>
      <c r="WX386" s="2"/>
      <c r="WY386" s="2"/>
      <c r="WZ386" s="2"/>
      <c r="XA386" s="2"/>
      <c r="XB386" s="2"/>
      <c r="XC386" s="2"/>
      <c r="XD386" s="2"/>
      <c r="XE386" s="2"/>
      <c r="XF386" s="2"/>
      <c r="XG386" s="2"/>
      <c r="XH386" s="2"/>
      <c r="XI386" s="2"/>
      <c r="XJ386" s="2"/>
      <c r="XK386" s="2"/>
      <c r="XL386" s="2"/>
      <c r="XM386" s="2"/>
      <c r="XN386" s="2">
        <v>2125.5</v>
      </c>
      <c r="XO386" s="2"/>
      <c r="XP386" s="2"/>
      <c r="XQ386" s="2"/>
      <c r="XR386" s="2"/>
      <c r="XS386" s="2"/>
      <c r="XT386" s="2"/>
      <c r="XU386" s="2"/>
      <c r="XV386" s="2"/>
      <c r="XW386" s="2"/>
      <c r="XX386" s="2"/>
      <c r="XY386" s="2"/>
      <c r="XZ386" s="2"/>
      <c r="YA386" s="2"/>
      <c r="YB386" s="2"/>
      <c r="YC386" s="2"/>
      <c r="YD386" s="2"/>
      <c r="YE386" s="2"/>
      <c r="YF386" s="2"/>
      <c r="YG386" s="2"/>
      <c r="YH386" s="2"/>
      <c r="YI386" s="2"/>
      <c r="YJ386" s="2"/>
      <c r="YK386" s="2"/>
      <c r="YL386" s="2"/>
      <c r="YM386" s="2"/>
      <c r="YN386" s="2"/>
      <c r="YO386" s="2"/>
      <c r="YP386" s="2"/>
      <c r="YQ386" s="2"/>
      <c r="YR386" s="2"/>
      <c r="YS386" s="2"/>
      <c r="YT386" s="2"/>
      <c r="YU386" s="2"/>
      <c r="YV386" s="2"/>
      <c r="YW386" s="2"/>
      <c r="YX386" s="2"/>
      <c r="YY386" s="2"/>
      <c r="YZ386" s="2"/>
      <c r="ZA386" s="2"/>
      <c r="ZB386" s="2"/>
      <c r="ZC386" s="2"/>
      <c r="ZD386" s="2"/>
      <c r="ZE386" s="2"/>
      <c r="ZF386" s="2"/>
      <c r="ZG386" s="2"/>
      <c r="ZH386" s="2"/>
      <c r="ZI386" s="2"/>
      <c r="ZJ386" s="2"/>
      <c r="ZK386" s="2"/>
      <c r="ZL386" s="2"/>
      <c r="ZM386" s="2"/>
      <c r="ZN386" s="2"/>
      <c r="ZO386" s="2"/>
      <c r="ZP386" s="2"/>
      <c r="ZQ386" s="2"/>
      <c r="ZR386" s="2">
        <v>2295346.4700000002</v>
      </c>
      <c r="ZS386" s="2"/>
      <c r="ZT386" s="2"/>
      <c r="ZU386" s="2"/>
      <c r="ZV386" s="2"/>
      <c r="ZW386" s="2"/>
      <c r="ZX386" s="2"/>
      <c r="ZY386" s="2"/>
      <c r="ZZ386" s="2"/>
      <c r="AAA386" s="2"/>
      <c r="AAB386" s="2"/>
      <c r="AAC386" s="2">
        <v>18725.330000000002</v>
      </c>
      <c r="AAD386" s="2"/>
      <c r="AAE386" s="2"/>
      <c r="AAF386" s="2"/>
      <c r="AAG386" s="2">
        <v>0</v>
      </c>
      <c r="AAH386" s="2">
        <v>0</v>
      </c>
      <c r="AAI386" s="2"/>
      <c r="AAJ386" s="2"/>
      <c r="AAK386" s="2"/>
      <c r="AAL386" s="2"/>
      <c r="AAM386" s="2"/>
      <c r="AAN386" s="2"/>
      <c r="AAO386" s="2"/>
      <c r="AAP386" s="2"/>
      <c r="AAQ386" s="2"/>
      <c r="AAR386" s="2"/>
      <c r="AAS386" s="2"/>
      <c r="AAT386" s="2"/>
      <c r="AAU386" s="2"/>
      <c r="AAV386" s="2"/>
      <c r="AAW386" s="2"/>
      <c r="AAX386" s="2"/>
      <c r="AAY386" s="2"/>
      <c r="AAZ386" s="2"/>
      <c r="ABA386" s="2"/>
      <c r="ABB386" s="2"/>
      <c r="ABC386" s="2"/>
      <c r="ABD386" s="2"/>
      <c r="ABE386" s="2"/>
      <c r="ABF386" s="2"/>
      <c r="ABG386" s="2"/>
      <c r="ABH386" s="2"/>
      <c r="ABI386" s="2"/>
      <c r="ABJ386" s="2"/>
      <c r="ABK386" s="2"/>
      <c r="ABL386" s="2"/>
      <c r="ABM386" s="2"/>
      <c r="ABN386" s="2"/>
      <c r="ABO386" s="2"/>
      <c r="ABP386" s="2"/>
      <c r="ABQ386" s="2">
        <v>540</v>
      </c>
      <c r="ABR386" s="2"/>
      <c r="ABS386" s="2"/>
      <c r="ABT386" s="2"/>
      <c r="ABU386" s="2"/>
      <c r="ABV386" s="2"/>
      <c r="ABW386" s="2"/>
      <c r="ABX386" s="2"/>
      <c r="ABY386" s="2"/>
      <c r="ABZ386" s="2">
        <v>2236</v>
      </c>
      <c r="ACA386" s="2"/>
      <c r="ACB386" s="2"/>
      <c r="ACC386" s="2"/>
      <c r="ACD386" s="2"/>
      <c r="ACE386" s="2"/>
      <c r="ACF386" s="2"/>
      <c r="ACG386" s="2"/>
      <c r="ACH386" s="2"/>
      <c r="ACI386" s="2"/>
      <c r="ACJ386" s="2"/>
      <c r="ACK386" s="2"/>
      <c r="ACL386" s="2"/>
      <c r="ACM386" s="2"/>
      <c r="ACN386" s="2"/>
      <c r="ACO386" s="2"/>
      <c r="ACP386" s="2"/>
      <c r="ACQ386" s="2"/>
      <c r="ACR386" s="2"/>
      <c r="ACS386" s="2"/>
      <c r="ACT386" s="2"/>
      <c r="ACU386" s="2"/>
      <c r="ACV386" s="2">
        <v>1717</v>
      </c>
      <c r="ACW386" s="2"/>
      <c r="ACX386" s="2"/>
      <c r="ACY386" s="2"/>
      <c r="ACZ386" s="2"/>
      <c r="ADA386" s="2"/>
      <c r="ADB386" s="2"/>
      <c r="ADC386" s="2"/>
      <c r="ADD386" s="2"/>
      <c r="ADE386" s="2"/>
      <c r="ADF386" s="2"/>
      <c r="ADG386" s="2"/>
      <c r="ADH386" s="2"/>
      <c r="ADI386" s="2"/>
      <c r="ADJ386" s="2"/>
      <c r="ADK386" s="2"/>
      <c r="ADL386" s="2"/>
      <c r="ADM386" s="2"/>
      <c r="ADN386" s="2"/>
      <c r="ADO386" s="2"/>
      <c r="ADP386" s="2"/>
      <c r="ADQ386" s="2"/>
      <c r="ADR386" s="2"/>
      <c r="ADS386" s="2"/>
      <c r="ADT386" s="2"/>
      <c r="ADU386" s="2"/>
      <c r="ADV386" s="2"/>
      <c r="ADW386" s="2"/>
      <c r="ADX386" s="2"/>
      <c r="ADY386" s="2"/>
      <c r="ADZ386" s="2"/>
      <c r="AEA386" s="2"/>
      <c r="AEB386" s="2"/>
      <c r="AEC386" s="2"/>
      <c r="AED386" s="2"/>
      <c r="AEE386" s="2"/>
      <c r="AEF386" s="2"/>
      <c r="AEG386" s="2"/>
      <c r="AEH386" s="2"/>
      <c r="AEI386" s="2"/>
      <c r="AEJ386" s="2"/>
      <c r="AEK386" s="2"/>
      <c r="AEL386" s="2"/>
      <c r="AEM386" s="2"/>
      <c r="AEN386" s="2"/>
      <c r="AEO386" s="2"/>
      <c r="AEP386" s="2"/>
      <c r="AEQ386" s="2"/>
      <c r="AER386" s="2"/>
      <c r="AES386" s="2"/>
      <c r="AET386" s="2"/>
      <c r="AEU386" s="2"/>
      <c r="AEV386" s="2"/>
      <c r="AEW386" s="2"/>
      <c r="AEX386" s="2"/>
      <c r="AEY386" s="2"/>
      <c r="AEZ386" s="2">
        <v>2104</v>
      </c>
      <c r="AFA386" s="2"/>
      <c r="AFB386" s="2"/>
      <c r="AFC386" s="2"/>
      <c r="AFD386" s="2"/>
      <c r="AFE386" s="2"/>
      <c r="AFF386" s="2"/>
      <c r="AFG386" s="2"/>
      <c r="AFH386" s="2"/>
      <c r="AFI386" s="2"/>
      <c r="AFJ386" s="2"/>
      <c r="AFK386" s="2"/>
      <c r="AFL386" s="2"/>
      <c r="AFM386" s="2"/>
      <c r="AFN386" s="2"/>
      <c r="AFO386" s="2"/>
      <c r="AFP386" s="2"/>
      <c r="AFQ386" s="2"/>
      <c r="AFR386" s="2"/>
      <c r="AFS386" s="2"/>
      <c r="AFT386" s="2"/>
      <c r="AFU386" s="2"/>
      <c r="AFV386" s="2"/>
      <c r="AFW386" s="2"/>
      <c r="AFX386" s="2"/>
      <c r="AFY386" s="2">
        <v>48883</v>
      </c>
      <c r="AFZ386" s="2"/>
      <c r="AGA386" s="2"/>
      <c r="AGB386" s="2"/>
      <c r="AGC386" s="2"/>
      <c r="AGD386" s="2"/>
      <c r="AGE386" s="2"/>
      <c r="AGF386" s="2"/>
      <c r="AGG386" s="2"/>
      <c r="AGH386" s="2"/>
      <c r="AGI386" s="2"/>
      <c r="AGJ386" s="2"/>
      <c r="AGK386" s="2"/>
      <c r="AGL386" s="2"/>
      <c r="AGM386" s="2"/>
      <c r="AGN386" s="2"/>
      <c r="AGO386" s="2"/>
      <c r="AGP386" s="2"/>
      <c r="AGQ386" s="2"/>
      <c r="AGR386" s="2"/>
      <c r="AGS386" s="2"/>
      <c r="AGT386" s="2"/>
      <c r="AGU386" s="2"/>
      <c r="AGV386" s="2"/>
      <c r="AGW386" s="2"/>
      <c r="AGX386" s="2"/>
      <c r="AGY386" s="2"/>
      <c r="AGZ386" s="2"/>
      <c r="AHA386" s="2"/>
      <c r="AHB386" s="2"/>
      <c r="AHC386" s="2"/>
      <c r="AHD386" s="2"/>
      <c r="AHE386" s="2"/>
      <c r="AHF386" s="2"/>
      <c r="AHG386" s="2"/>
      <c r="AHH386" s="2"/>
      <c r="AHI386" s="2"/>
      <c r="AHJ386" s="2"/>
      <c r="AHK386" s="2"/>
      <c r="AHL386" s="2"/>
      <c r="AHM386" s="2"/>
      <c r="AHN386" s="2"/>
      <c r="AHO386" s="2"/>
      <c r="AHP386" s="2">
        <v>2790225.2800000003</v>
      </c>
    </row>
    <row r="387" spans="1:900">
      <c r="A387" s="1" t="s">
        <v>2731</v>
      </c>
      <c r="B387" s="1" t="s">
        <v>2635</v>
      </c>
      <c r="C387" s="1" t="s">
        <v>2636</v>
      </c>
      <c r="D387" s="2"/>
      <c r="E387" s="2"/>
      <c r="F387" s="2"/>
      <c r="G387" s="2"/>
      <c r="H387" s="2">
        <v>504.75</v>
      </c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>
        <v>45</v>
      </c>
      <c r="AJ387" s="2">
        <v>29569</v>
      </c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>
        <v>280</v>
      </c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>
        <v>81080.84</v>
      </c>
      <c r="BX387" s="2"/>
      <c r="BY387" s="2"/>
      <c r="BZ387" s="2"/>
      <c r="CA387" s="2"/>
      <c r="CB387" s="2"/>
      <c r="CC387" s="2"/>
      <c r="CD387" s="2">
        <v>1150</v>
      </c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>
        <v>19954.5</v>
      </c>
      <c r="FM387" s="2"/>
      <c r="FN387" s="2">
        <v>27104.25</v>
      </c>
      <c r="FO387" s="2">
        <v>2328</v>
      </c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>
        <v>1510.58</v>
      </c>
      <c r="GB387" s="2"/>
      <c r="GC387" s="2"/>
      <c r="GD387" s="2"/>
      <c r="GE387" s="2"/>
      <c r="GF387" s="2"/>
      <c r="GG387" s="2"/>
      <c r="GH387" s="2"/>
      <c r="GI387" s="2">
        <v>10232</v>
      </c>
      <c r="GJ387" s="2"/>
      <c r="GK387" s="2"/>
      <c r="GL387" s="2"/>
      <c r="GM387" s="2"/>
      <c r="GN387" s="2">
        <v>2010</v>
      </c>
      <c r="GO387" s="2">
        <v>10295</v>
      </c>
      <c r="GP387" s="2"/>
      <c r="GQ387" s="2"/>
      <c r="GR387" s="2"/>
      <c r="GS387" s="2"/>
      <c r="GT387" s="2"/>
      <c r="GU387" s="2"/>
      <c r="GV387" s="2"/>
      <c r="GW387" s="2"/>
      <c r="GX387" s="2"/>
      <c r="GY387" s="2"/>
      <c r="GZ387" s="2"/>
      <c r="HA387" s="2"/>
      <c r="HB387" s="2"/>
      <c r="HC387" s="2"/>
      <c r="HD387" s="2"/>
      <c r="HE387" s="2"/>
      <c r="HF387" s="2"/>
      <c r="HG387" s="2"/>
      <c r="HH387" s="2"/>
      <c r="HI387" s="2"/>
      <c r="HJ387" s="2"/>
      <c r="HK387" s="2"/>
      <c r="HL387" s="2"/>
      <c r="HM387" s="2"/>
      <c r="HN387" s="2"/>
      <c r="HO387" s="2"/>
      <c r="HP387" s="2"/>
      <c r="HQ387" s="2">
        <v>46695</v>
      </c>
      <c r="HR387" s="2"/>
      <c r="HS387" s="2"/>
      <c r="HT387" s="2"/>
      <c r="HU387" s="2"/>
      <c r="HV387" s="2"/>
      <c r="HW387" s="2"/>
      <c r="HX387" s="2"/>
      <c r="HY387" s="2">
        <v>18636.75</v>
      </c>
      <c r="HZ387" s="2"/>
      <c r="IA387" s="2"/>
      <c r="IB387" s="2"/>
      <c r="IC387" s="2"/>
      <c r="ID387" s="2"/>
      <c r="IE387" s="2"/>
      <c r="IF387" s="2"/>
      <c r="IG387" s="2"/>
      <c r="IH387" s="2"/>
      <c r="II387" s="2"/>
      <c r="IJ387" s="2"/>
      <c r="IK387" s="2"/>
      <c r="IL387" s="2"/>
      <c r="IM387" s="2"/>
      <c r="IN387" s="2">
        <v>8839</v>
      </c>
      <c r="IO387" s="2"/>
      <c r="IP387" s="2"/>
      <c r="IQ387" s="2"/>
      <c r="IR387" s="2"/>
      <c r="IS387" s="2"/>
      <c r="IT387" s="2"/>
      <c r="IU387" s="2"/>
      <c r="IV387" s="2"/>
      <c r="IW387" s="2"/>
      <c r="IX387" s="2"/>
      <c r="IY387" s="2"/>
      <c r="IZ387" s="2"/>
      <c r="JA387" s="2"/>
      <c r="JB387" s="2"/>
      <c r="JC387" s="2"/>
      <c r="JD387" s="2"/>
      <c r="JE387" s="2"/>
      <c r="JF387" s="2"/>
      <c r="JG387" s="2"/>
      <c r="JH387" s="2"/>
      <c r="JI387" s="2"/>
      <c r="JJ387" s="2"/>
      <c r="JK387" s="2"/>
      <c r="JL387" s="2"/>
      <c r="JM387" s="2"/>
      <c r="JN387" s="2"/>
      <c r="JO387" s="2"/>
      <c r="JP387" s="2"/>
      <c r="JQ387" s="2"/>
      <c r="JR387" s="2"/>
      <c r="JS387" s="2"/>
      <c r="JT387" s="2"/>
      <c r="JU387" s="2"/>
      <c r="JV387" s="2"/>
      <c r="JW387" s="2"/>
      <c r="JX387" s="2"/>
      <c r="JY387" s="2"/>
      <c r="JZ387" s="2"/>
      <c r="KA387" s="2"/>
      <c r="KB387" s="2"/>
      <c r="KC387" s="2"/>
      <c r="KD387" s="2"/>
      <c r="KE387" s="2"/>
      <c r="KF387" s="2"/>
      <c r="KG387" s="2"/>
      <c r="KH387" s="2"/>
      <c r="KI387" s="2"/>
      <c r="KJ387" s="2"/>
      <c r="KK387" s="2"/>
      <c r="KL387" s="2"/>
      <c r="KM387" s="2"/>
      <c r="KN387" s="2"/>
      <c r="KO387" s="2"/>
      <c r="KP387" s="2"/>
      <c r="KQ387" s="2"/>
      <c r="KR387" s="2"/>
      <c r="KS387" s="2"/>
      <c r="KT387" s="2"/>
      <c r="KU387" s="2"/>
      <c r="KV387" s="2"/>
      <c r="KW387" s="2"/>
      <c r="KX387" s="2"/>
      <c r="KY387" s="2"/>
      <c r="KZ387" s="2"/>
      <c r="LA387" s="2"/>
      <c r="LB387" s="2"/>
      <c r="LC387" s="2"/>
      <c r="LD387" s="2"/>
      <c r="LE387" s="2"/>
      <c r="LF387" s="2"/>
      <c r="LG387" s="2"/>
      <c r="LH387" s="2"/>
      <c r="LI387" s="2"/>
      <c r="LJ387" s="2"/>
      <c r="LK387" s="2"/>
      <c r="LL387" s="2"/>
      <c r="LM387" s="2"/>
      <c r="LN387" s="2"/>
      <c r="LO387" s="2"/>
      <c r="LP387" s="2"/>
      <c r="LQ387" s="2"/>
      <c r="LR387" s="2"/>
      <c r="LS387" s="2"/>
      <c r="LT387" s="2"/>
      <c r="LU387" s="2"/>
      <c r="LV387" s="2"/>
      <c r="LW387" s="2"/>
      <c r="LX387" s="2"/>
      <c r="LY387" s="2"/>
      <c r="LZ387" s="2"/>
      <c r="MA387" s="2"/>
      <c r="MB387" s="2"/>
      <c r="MC387" s="2"/>
      <c r="MD387" s="2"/>
      <c r="ME387" s="2"/>
      <c r="MF387" s="2"/>
      <c r="MG387" s="2"/>
      <c r="MH387" s="2"/>
      <c r="MI387" s="2"/>
      <c r="MJ387" s="2"/>
      <c r="MK387" s="2"/>
      <c r="ML387" s="2"/>
      <c r="MM387" s="2"/>
      <c r="MN387" s="2"/>
      <c r="MO387" s="2"/>
      <c r="MP387" s="2"/>
      <c r="MQ387" s="2"/>
      <c r="MR387" s="2"/>
      <c r="MS387" s="2"/>
      <c r="MT387" s="2"/>
      <c r="MU387" s="2"/>
      <c r="MV387" s="2"/>
      <c r="MW387" s="2"/>
      <c r="MX387" s="2"/>
      <c r="MY387" s="2"/>
      <c r="MZ387" s="2"/>
      <c r="NA387" s="2"/>
      <c r="NB387" s="2"/>
      <c r="NC387" s="2"/>
      <c r="ND387" s="2"/>
      <c r="NE387" s="2"/>
      <c r="NF387" s="2"/>
      <c r="NG387" s="2"/>
      <c r="NH387" s="2"/>
      <c r="NI387" s="2"/>
      <c r="NJ387" s="2"/>
      <c r="NK387" s="2"/>
      <c r="NL387" s="2"/>
      <c r="NM387" s="2"/>
      <c r="NN387" s="2"/>
      <c r="NO387" s="2"/>
      <c r="NP387" s="2"/>
      <c r="NQ387" s="2"/>
      <c r="NR387" s="2"/>
      <c r="NS387" s="2"/>
      <c r="NT387" s="2"/>
      <c r="NU387" s="2"/>
      <c r="NV387" s="2"/>
      <c r="NW387" s="2"/>
      <c r="NX387" s="2"/>
      <c r="NY387" s="2"/>
      <c r="NZ387" s="2"/>
      <c r="OA387" s="2"/>
      <c r="OB387" s="2"/>
      <c r="OC387" s="2"/>
      <c r="OD387" s="2"/>
      <c r="OE387" s="2"/>
      <c r="OF387" s="2"/>
      <c r="OG387" s="2"/>
      <c r="OH387" s="2"/>
      <c r="OI387" s="2"/>
      <c r="OJ387" s="2"/>
      <c r="OK387" s="2"/>
      <c r="OL387" s="2"/>
      <c r="OM387" s="2"/>
      <c r="ON387" s="2"/>
      <c r="OO387" s="2"/>
      <c r="OP387" s="2"/>
      <c r="OQ387" s="2"/>
      <c r="OR387" s="2"/>
      <c r="OS387" s="2"/>
      <c r="OT387" s="2"/>
      <c r="OU387" s="2"/>
      <c r="OV387" s="2"/>
      <c r="OW387" s="2"/>
      <c r="OX387" s="2"/>
      <c r="OY387" s="2"/>
      <c r="OZ387" s="2"/>
      <c r="PA387" s="2"/>
      <c r="PB387" s="2"/>
      <c r="PC387" s="2"/>
      <c r="PD387" s="2"/>
      <c r="PE387" s="2"/>
      <c r="PF387" s="2"/>
      <c r="PG387" s="2"/>
      <c r="PH387" s="2"/>
      <c r="PI387" s="2"/>
      <c r="PJ387" s="2"/>
      <c r="PK387" s="2"/>
      <c r="PL387" s="2"/>
      <c r="PM387" s="2"/>
      <c r="PN387" s="2"/>
      <c r="PO387" s="2"/>
      <c r="PP387" s="2"/>
      <c r="PQ387" s="2"/>
      <c r="PR387" s="2"/>
      <c r="PS387" s="2"/>
      <c r="PT387" s="2"/>
      <c r="PU387" s="2"/>
      <c r="PV387" s="2"/>
      <c r="PW387" s="2"/>
      <c r="PX387" s="2"/>
      <c r="PY387" s="2"/>
      <c r="PZ387" s="2"/>
      <c r="QA387" s="2"/>
      <c r="QB387" s="2"/>
      <c r="QC387" s="2"/>
      <c r="QD387" s="2"/>
      <c r="QE387" s="2">
        <v>0</v>
      </c>
      <c r="QF387" s="2">
        <v>0</v>
      </c>
      <c r="QG387" s="2"/>
      <c r="QH387" s="2"/>
      <c r="QI387" s="2"/>
      <c r="QJ387" s="2"/>
      <c r="QK387" s="2"/>
      <c r="QL387" s="2"/>
      <c r="QM387" s="2"/>
      <c r="QN387" s="2"/>
      <c r="QO387" s="2"/>
      <c r="QP387" s="2"/>
      <c r="QQ387" s="2"/>
      <c r="QR387" s="2"/>
      <c r="QS387" s="2"/>
      <c r="QT387" s="2"/>
      <c r="QU387" s="2"/>
      <c r="QV387" s="2"/>
      <c r="QW387" s="2"/>
      <c r="QX387" s="2"/>
      <c r="QY387" s="2"/>
      <c r="QZ387" s="2">
        <v>4754</v>
      </c>
      <c r="RA387" s="2"/>
      <c r="RB387" s="2"/>
      <c r="RC387" s="2"/>
      <c r="RD387" s="2"/>
      <c r="RE387" s="2"/>
      <c r="RF387" s="2"/>
      <c r="RG387" s="2"/>
      <c r="RH387" s="2"/>
      <c r="RI387" s="2"/>
      <c r="RJ387" s="2"/>
      <c r="RK387" s="2"/>
      <c r="RL387" s="2"/>
      <c r="RM387" s="2"/>
      <c r="RN387" s="2"/>
      <c r="RO387" s="2"/>
      <c r="RP387" s="2"/>
      <c r="RQ387" s="2"/>
      <c r="RR387" s="2"/>
      <c r="RS387" s="2"/>
      <c r="RT387" s="2"/>
      <c r="RU387" s="2"/>
      <c r="RV387" s="2"/>
      <c r="RW387" s="2"/>
      <c r="RX387" s="2"/>
      <c r="RY387" s="2"/>
      <c r="RZ387" s="2"/>
      <c r="SA387" s="2"/>
      <c r="SB387" s="2"/>
      <c r="SC387" s="2"/>
      <c r="SD387" s="2"/>
      <c r="SE387" s="2"/>
      <c r="SF387" s="2"/>
      <c r="SG387" s="2"/>
      <c r="SH387" s="2"/>
      <c r="SI387" s="2"/>
      <c r="SJ387" s="2"/>
      <c r="SK387" s="2"/>
      <c r="SL387" s="2"/>
      <c r="SM387" s="2"/>
      <c r="SN387" s="2"/>
      <c r="SO387" s="2"/>
      <c r="SP387" s="2"/>
      <c r="SQ387" s="2"/>
      <c r="SR387" s="2"/>
      <c r="SS387" s="2"/>
      <c r="ST387" s="2"/>
      <c r="SU387" s="2"/>
      <c r="SV387" s="2"/>
      <c r="SW387" s="2"/>
      <c r="SX387" s="2"/>
      <c r="SY387" s="2"/>
      <c r="SZ387" s="2"/>
      <c r="TA387" s="2"/>
      <c r="TB387" s="2"/>
      <c r="TC387" s="2"/>
      <c r="TD387" s="2"/>
      <c r="TE387" s="2"/>
      <c r="TF387" s="2"/>
      <c r="TG387" s="2"/>
      <c r="TH387" s="2"/>
      <c r="TI387" s="2"/>
      <c r="TJ387" s="2"/>
      <c r="TK387" s="2"/>
      <c r="TL387" s="2"/>
      <c r="TM387" s="2"/>
      <c r="TN387" s="2"/>
      <c r="TO387" s="2"/>
      <c r="TP387" s="2"/>
      <c r="TQ387" s="2"/>
      <c r="TR387" s="2"/>
      <c r="TS387" s="2"/>
      <c r="TT387" s="2"/>
      <c r="TU387" s="2"/>
      <c r="TV387" s="2"/>
      <c r="TW387" s="2"/>
      <c r="TX387" s="2"/>
      <c r="TY387" s="2"/>
      <c r="TZ387" s="2"/>
      <c r="UA387" s="2"/>
      <c r="UB387" s="2"/>
      <c r="UC387" s="2"/>
      <c r="UD387" s="2">
        <v>30</v>
      </c>
      <c r="UE387" s="2"/>
      <c r="UF387" s="2">
        <v>25078</v>
      </c>
      <c r="UG387" s="2">
        <v>200</v>
      </c>
      <c r="UH387" s="2"/>
      <c r="UI387" s="2"/>
      <c r="UJ387" s="2">
        <v>265</v>
      </c>
      <c r="UK387" s="2">
        <v>3173.5</v>
      </c>
      <c r="UL387" s="2"/>
      <c r="UM387" s="2">
        <v>2108</v>
      </c>
      <c r="UN387" s="2"/>
      <c r="UO387" s="2"/>
      <c r="UP387" s="2"/>
      <c r="UQ387" s="2"/>
      <c r="UR387" s="2"/>
      <c r="US387" s="2"/>
      <c r="UT387" s="2"/>
      <c r="UU387" s="2"/>
      <c r="UV387" s="2"/>
      <c r="UW387" s="2"/>
      <c r="UX387" s="2">
        <v>36046.75</v>
      </c>
      <c r="UY387" s="2"/>
      <c r="UZ387" s="2"/>
      <c r="VA387" s="2">
        <v>643</v>
      </c>
      <c r="VB387" s="2"/>
      <c r="VC387" s="2"/>
      <c r="VD387" s="2"/>
      <c r="VE387" s="2"/>
      <c r="VF387" s="2"/>
      <c r="VG387" s="2"/>
      <c r="VH387" s="2"/>
      <c r="VI387" s="2"/>
      <c r="VJ387" s="2"/>
      <c r="VK387" s="2"/>
      <c r="VL387" s="2"/>
      <c r="VM387" s="2"/>
      <c r="VN387" s="2">
        <v>7626.2</v>
      </c>
      <c r="VO387" s="2"/>
      <c r="VP387" s="2"/>
      <c r="VQ387" s="2"/>
      <c r="VR387" s="2"/>
      <c r="VS387" s="2"/>
      <c r="VT387" s="2"/>
      <c r="VU387" s="2"/>
      <c r="VV387" s="2"/>
      <c r="VW387" s="2"/>
      <c r="VX387" s="2"/>
      <c r="VY387" s="2"/>
      <c r="VZ387" s="2"/>
      <c r="WA387" s="2"/>
      <c r="WB387" s="2"/>
      <c r="WC387" s="2"/>
      <c r="WD387" s="2"/>
      <c r="WE387" s="2"/>
      <c r="WF387" s="2"/>
      <c r="WG387" s="2"/>
      <c r="WH387" s="2"/>
      <c r="WI387" s="2"/>
      <c r="WJ387" s="2"/>
      <c r="WK387" s="2"/>
      <c r="WL387" s="2"/>
      <c r="WM387" s="2"/>
      <c r="WN387" s="2"/>
      <c r="WO387" s="2"/>
      <c r="WP387" s="2"/>
      <c r="WQ387" s="2"/>
      <c r="WR387" s="2"/>
      <c r="WS387" s="2"/>
      <c r="WT387" s="2"/>
      <c r="WU387" s="2"/>
      <c r="WV387" s="2"/>
      <c r="WW387" s="2"/>
      <c r="WX387" s="2"/>
      <c r="WY387" s="2"/>
      <c r="WZ387" s="2"/>
      <c r="XA387" s="2"/>
      <c r="XB387" s="2"/>
      <c r="XC387" s="2"/>
      <c r="XD387" s="2"/>
      <c r="XE387" s="2">
        <v>201</v>
      </c>
      <c r="XF387" s="2"/>
      <c r="XG387" s="2"/>
      <c r="XH387" s="2"/>
      <c r="XI387" s="2"/>
      <c r="XJ387" s="2"/>
      <c r="XK387" s="2"/>
      <c r="XL387" s="2"/>
      <c r="XM387" s="2">
        <v>280</v>
      </c>
      <c r="XN387" s="2"/>
      <c r="XO387" s="2"/>
      <c r="XP387" s="2"/>
      <c r="XQ387" s="2"/>
      <c r="XR387" s="2"/>
      <c r="XS387" s="2"/>
      <c r="XT387" s="2"/>
      <c r="XU387" s="2"/>
      <c r="XV387" s="2"/>
      <c r="XW387" s="2"/>
      <c r="XX387" s="2"/>
      <c r="XY387" s="2"/>
      <c r="XZ387" s="2"/>
      <c r="YA387" s="2"/>
      <c r="YB387" s="2"/>
      <c r="YC387" s="2"/>
      <c r="YD387" s="2"/>
      <c r="YE387" s="2"/>
      <c r="YF387" s="2"/>
      <c r="YG387" s="2"/>
      <c r="YH387" s="2"/>
      <c r="YI387" s="2"/>
      <c r="YJ387" s="2"/>
      <c r="YK387" s="2"/>
      <c r="YL387" s="2">
        <v>175</v>
      </c>
      <c r="YM387" s="2"/>
      <c r="YN387" s="2"/>
      <c r="YO387" s="2"/>
      <c r="YP387" s="2">
        <v>754.25</v>
      </c>
      <c r="YQ387" s="2"/>
      <c r="YR387" s="2"/>
      <c r="YS387" s="2"/>
      <c r="YT387" s="2"/>
      <c r="YU387" s="2"/>
      <c r="YV387" s="2"/>
      <c r="YW387" s="2"/>
      <c r="YX387" s="2"/>
      <c r="YY387" s="2">
        <v>64</v>
      </c>
      <c r="YZ387" s="2"/>
      <c r="ZA387" s="2"/>
      <c r="ZB387" s="2"/>
      <c r="ZC387" s="2"/>
      <c r="ZD387" s="2"/>
      <c r="ZE387" s="2"/>
      <c r="ZF387" s="2"/>
      <c r="ZG387" s="2"/>
      <c r="ZH387" s="2"/>
      <c r="ZI387" s="2"/>
      <c r="ZJ387" s="2"/>
      <c r="ZK387" s="2"/>
      <c r="ZL387" s="2">
        <v>3754.75</v>
      </c>
      <c r="ZM387" s="2"/>
      <c r="ZN387" s="2"/>
      <c r="ZO387" s="2"/>
      <c r="ZP387" s="2">
        <v>90319.8</v>
      </c>
      <c r="ZQ387" s="2"/>
      <c r="ZR387" s="2"/>
      <c r="ZS387" s="2"/>
      <c r="ZT387" s="2"/>
      <c r="ZU387" s="2"/>
      <c r="ZV387" s="2"/>
      <c r="ZW387" s="2"/>
      <c r="ZX387" s="2"/>
      <c r="ZY387" s="2"/>
      <c r="ZZ387" s="2"/>
      <c r="AAA387" s="2"/>
      <c r="AAB387" s="2"/>
      <c r="AAC387" s="2">
        <v>32788.879999999997</v>
      </c>
      <c r="AAD387" s="2">
        <v>795.5</v>
      </c>
      <c r="AAE387" s="2"/>
      <c r="AAF387" s="2"/>
      <c r="AAG387" s="2"/>
      <c r="AAH387" s="2"/>
      <c r="AAI387" s="2"/>
      <c r="AAJ387" s="2">
        <v>0</v>
      </c>
      <c r="AAK387" s="2">
        <v>0</v>
      </c>
      <c r="AAL387" s="2"/>
      <c r="AAM387" s="2"/>
      <c r="AAN387" s="2"/>
      <c r="AAO387" s="2"/>
      <c r="AAP387" s="2"/>
      <c r="AAQ387" s="2">
        <v>4495</v>
      </c>
      <c r="AAR387" s="2"/>
      <c r="AAS387" s="2"/>
      <c r="AAT387" s="2"/>
      <c r="AAU387" s="2">
        <v>667920.75</v>
      </c>
      <c r="AAV387" s="2"/>
      <c r="AAW387" s="2">
        <v>5620</v>
      </c>
      <c r="AAX387" s="2"/>
      <c r="AAY387" s="2"/>
      <c r="AAZ387" s="2"/>
      <c r="ABA387" s="2">
        <v>2020.08</v>
      </c>
      <c r="ABB387" s="2"/>
      <c r="ABC387" s="2"/>
      <c r="ABD387" s="2">
        <v>221.62</v>
      </c>
      <c r="ABE387" s="2"/>
      <c r="ABF387" s="2"/>
      <c r="ABG387" s="2"/>
      <c r="ABH387" s="2"/>
      <c r="ABI387" s="2"/>
      <c r="ABJ387" s="2"/>
      <c r="ABK387" s="2"/>
      <c r="ABL387" s="2"/>
      <c r="ABM387" s="2"/>
      <c r="ABN387" s="2"/>
      <c r="ABO387" s="2"/>
      <c r="ABP387" s="2"/>
      <c r="ABQ387" s="2">
        <v>3786</v>
      </c>
      <c r="ABR387" s="2"/>
      <c r="ABS387" s="2"/>
      <c r="ABT387" s="2"/>
      <c r="ABU387" s="2"/>
      <c r="ABV387" s="2"/>
      <c r="ABW387" s="2"/>
      <c r="ABX387" s="2"/>
      <c r="ABY387" s="2"/>
      <c r="ABZ387" s="2">
        <v>10735</v>
      </c>
      <c r="ACA387" s="2"/>
      <c r="ACB387" s="2"/>
      <c r="ACC387" s="2"/>
      <c r="ACD387" s="2"/>
      <c r="ACE387" s="2"/>
      <c r="ACF387" s="2"/>
      <c r="ACG387" s="2"/>
      <c r="ACH387" s="2"/>
      <c r="ACI387" s="2"/>
      <c r="ACJ387" s="2"/>
      <c r="ACK387" s="2"/>
      <c r="ACL387" s="2">
        <v>13813</v>
      </c>
      <c r="ACM387" s="2"/>
      <c r="ACN387" s="2"/>
      <c r="ACO387" s="2"/>
      <c r="ACP387" s="2"/>
      <c r="ACQ387" s="2"/>
      <c r="ACR387" s="2"/>
      <c r="ACS387" s="2"/>
      <c r="ACT387" s="2"/>
      <c r="ACU387" s="2"/>
      <c r="ACV387" s="2">
        <v>5039</v>
      </c>
      <c r="ACW387" s="2"/>
      <c r="ACX387" s="2"/>
      <c r="ACY387" s="2"/>
      <c r="ACZ387" s="2"/>
      <c r="ADA387" s="2"/>
      <c r="ADB387" s="2"/>
      <c r="ADC387" s="2"/>
      <c r="ADD387" s="2"/>
      <c r="ADE387" s="2"/>
      <c r="ADF387" s="2"/>
      <c r="ADG387" s="2"/>
      <c r="ADH387" s="2"/>
      <c r="ADI387" s="2"/>
      <c r="ADJ387" s="2"/>
      <c r="ADK387" s="2"/>
      <c r="ADL387" s="2"/>
      <c r="ADM387" s="2"/>
      <c r="ADN387" s="2"/>
      <c r="ADO387" s="2"/>
      <c r="ADP387" s="2"/>
      <c r="ADQ387" s="2"/>
      <c r="ADR387" s="2"/>
      <c r="ADS387" s="2"/>
      <c r="ADT387" s="2"/>
      <c r="ADU387" s="2"/>
      <c r="ADV387" s="2"/>
      <c r="ADW387" s="2"/>
      <c r="ADX387" s="2"/>
      <c r="ADY387" s="2"/>
      <c r="ADZ387" s="2"/>
      <c r="AEA387" s="2"/>
      <c r="AEB387" s="2"/>
      <c r="AEC387" s="2"/>
      <c r="AED387" s="2"/>
      <c r="AEE387" s="2"/>
      <c r="AEF387" s="2"/>
      <c r="AEG387" s="2"/>
      <c r="AEH387" s="2">
        <v>467</v>
      </c>
      <c r="AEI387" s="2"/>
      <c r="AEJ387" s="2"/>
      <c r="AEK387" s="2"/>
      <c r="AEL387" s="2"/>
      <c r="AEM387" s="2"/>
      <c r="AEN387" s="2"/>
      <c r="AEO387" s="2"/>
      <c r="AEP387" s="2"/>
      <c r="AEQ387" s="2"/>
      <c r="AER387" s="2"/>
      <c r="AES387" s="2"/>
      <c r="AET387" s="2"/>
      <c r="AEU387" s="2"/>
      <c r="AEV387" s="2"/>
      <c r="AEW387" s="2"/>
      <c r="AEX387" s="2"/>
      <c r="AEY387" s="2"/>
      <c r="AEZ387" s="2"/>
      <c r="AFA387" s="2"/>
      <c r="AFB387" s="2"/>
      <c r="AFC387" s="2"/>
      <c r="AFD387" s="2"/>
      <c r="AFE387" s="2"/>
      <c r="AFF387" s="2"/>
      <c r="AFG387" s="2"/>
      <c r="AFH387" s="2"/>
      <c r="AFI387" s="2"/>
      <c r="AFJ387" s="2"/>
      <c r="AFK387" s="2"/>
      <c r="AFL387" s="2"/>
      <c r="AFM387" s="2"/>
      <c r="AFN387" s="2"/>
      <c r="AFO387" s="2"/>
      <c r="AFP387" s="2"/>
      <c r="AFQ387" s="2"/>
      <c r="AFR387" s="2"/>
      <c r="AFS387" s="2"/>
      <c r="AFT387" s="2"/>
      <c r="AFU387" s="2"/>
      <c r="AFV387" s="2"/>
      <c r="AFW387" s="2"/>
      <c r="AFX387" s="2"/>
      <c r="AFY387" s="2"/>
      <c r="AFZ387" s="2"/>
      <c r="AGA387" s="2"/>
      <c r="AGB387" s="2"/>
      <c r="AGC387" s="2"/>
      <c r="AGD387" s="2"/>
      <c r="AGE387" s="2"/>
      <c r="AGF387" s="2"/>
      <c r="AGG387" s="2"/>
      <c r="AGH387" s="2"/>
      <c r="AGI387" s="2"/>
      <c r="AGJ387" s="2"/>
      <c r="AGK387" s="2"/>
      <c r="AGL387" s="2"/>
      <c r="AGM387" s="2"/>
      <c r="AGN387" s="2"/>
      <c r="AGO387" s="2"/>
      <c r="AGP387" s="2"/>
      <c r="AGQ387" s="2"/>
      <c r="AGR387" s="2"/>
      <c r="AGS387" s="2"/>
      <c r="AGT387" s="2"/>
      <c r="AGU387" s="2"/>
      <c r="AGV387" s="2"/>
      <c r="AGW387" s="2"/>
      <c r="AGX387" s="2"/>
      <c r="AGY387" s="2"/>
      <c r="AGZ387" s="2"/>
      <c r="AHA387" s="2"/>
      <c r="AHB387" s="2"/>
      <c r="AHC387" s="2"/>
      <c r="AHD387" s="2"/>
      <c r="AHE387" s="2"/>
      <c r="AHF387" s="2"/>
      <c r="AHG387" s="2"/>
      <c r="AHH387" s="2"/>
      <c r="AHI387" s="2"/>
      <c r="AHJ387" s="2"/>
      <c r="AHK387" s="2"/>
      <c r="AHL387" s="2"/>
      <c r="AHM387" s="2"/>
      <c r="AHN387" s="2"/>
      <c r="AHO387" s="2"/>
      <c r="AHP387" s="2">
        <v>1183409.7500000002</v>
      </c>
    </row>
    <row r="388" spans="1:900">
      <c r="A388" s="1" t="s">
        <v>2731</v>
      </c>
      <c r="B388" s="1" t="s">
        <v>2637</v>
      </c>
      <c r="C388" s="1" t="s">
        <v>2638</v>
      </c>
      <c r="D388" s="2"/>
      <c r="E388" s="2"/>
      <c r="F388" s="2"/>
      <c r="G388" s="2"/>
      <c r="H388" s="2">
        <v>50354.25</v>
      </c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>
        <v>14685</v>
      </c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>
        <v>14731</v>
      </c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>
        <v>30000</v>
      </c>
      <c r="BS388" s="2"/>
      <c r="BT388" s="2"/>
      <c r="BU388" s="2"/>
      <c r="BV388" s="2"/>
      <c r="BW388" s="2">
        <v>66953.570000000007</v>
      </c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>
        <v>250</v>
      </c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>
        <v>970.75</v>
      </c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>
        <v>10924.5</v>
      </c>
      <c r="FM388" s="2">
        <v>21163</v>
      </c>
      <c r="FN388" s="2">
        <v>278294</v>
      </c>
      <c r="FO388" s="2">
        <v>10328.25</v>
      </c>
      <c r="FP388" s="2"/>
      <c r="FQ388" s="2">
        <v>325327</v>
      </c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>
        <v>7464</v>
      </c>
      <c r="GJ388" s="2"/>
      <c r="GK388" s="2"/>
      <c r="GL388" s="2"/>
      <c r="GM388" s="2"/>
      <c r="GN388" s="2"/>
      <c r="GO388" s="2"/>
      <c r="GP388" s="2"/>
      <c r="GQ388" s="2"/>
      <c r="GR388" s="2"/>
      <c r="GS388" s="2"/>
      <c r="GT388" s="2"/>
      <c r="GU388" s="2"/>
      <c r="GV388" s="2"/>
      <c r="GW388" s="2"/>
      <c r="GX388" s="2"/>
      <c r="GY388" s="2">
        <v>30000</v>
      </c>
      <c r="GZ388" s="2"/>
      <c r="HA388" s="2"/>
      <c r="HB388" s="2"/>
      <c r="HC388" s="2"/>
      <c r="HD388" s="2"/>
      <c r="HE388" s="2"/>
      <c r="HF388" s="2"/>
      <c r="HG388" s="2"/>
      <c r="HH388" s="2"/>
      <c r="HI388" s="2"/>
      <c r="HJ388" s="2"/>
      <c r="HK388" s="2"/>
      <c r="HL388" s="2"/>
      <c r="HM388" s="2"/>
      <c r="HN388" s="2"/>
      <c r="HO388" s="2"/>
      <c r="HP388" s="2"/>
      <c r="HQ388" s="2">
        <v>22872</v>
      </c>
      <c r="HR388" s="2"/>
      <c r="HS388" s="2"/>
      <c r="HT388" s="2"/>
      <c r="HU388" s="2"/>
      <c r="HV388" s="2"/>
      <c r="HW388" s="2"/>
      <c r="HX388" s="2"/>
      <c r="HY388" s="2">
        <v>57223</v>
      </c>
      <c r="HZ388" s="2"/>
      <c r="IA388" s="2"/>
      <c r="IB388" s="2"/>
      <c r="IC388" s="2"/>
      <c r="ID388" s="2"/>
      <c r="IE388" s="2"/>
      <c r="IF388" s="2"/>
      <c r="IG388" s="2"/>
      <c r="IH388" s="2"/>
      <c r="II388" s="2"/>
      <c r="IJ388" s="2"/>
      <c r="IK388" s="2"/>
      <c r="IL388" s="2"/>
      <c r="IM388" s="2"/>
      <c r="IN388" s="2">
        <v>3479</v>
      </c>
      <c r="IO388" s="2"/>
      <c r="IP388" s="2"/>
      <c r="IQ388" s="2"/>
      <c r="IR388" s="2"/>
      <c r="IS388" s="2"/>
      <c r="IT388" s="2"/>
      <c r="IU388" s="2"/>
      <c r="IV388" s="2"/>
      <c r="IW388" s="2"/>
      <c r="IX388" s="2"/>
      <c r="IY388" s="2"/>
      <c r="IZ388" s="2"/>
      <c r="JA388" s="2"/>
      <c r="JB388" s="2"/>
      <c r="JC388" s="2"/>
      <c r="JD388" s="2"/>
      <c r="JE388" s="2"/>
      <c r="JF388" s="2"/>
      <c r="JG388" s="2"/>
      <c r="JH388" s="2"/>
      <c r="JI388" s="2"/>
      <c r="JJ388" s="2"/>
      <c r="JK388" s="2"/>
      <c r="JL388" s="2"/>
      <c r="JM388" s="2"/>
      <c r="JN388" s="2"/>
      <c r="JO388" s="2"/>
      <c r="JP388" s="2"/>
      <c r="JQ388" s="2"/>
      <c r="JR388" s="2">
        <v>10238614.310000001</v>
      </c>
      <c r="JS388" s="2"/>
      <c r="JT388" s="2"/>
      <c r="JU388" s="2"/>
      <c r="JV388" s="2"/>
      <c r="JW388" s="2"/>
      <c r="JX388" s="2"/>
      <c r="JY388" s="2"/>
      <c r="JZ388" s="2"/>
      <c r="KA388" s="2"/>
      <c r="KB388" s="2">
        <v>17366</v>
      </c>
      <c r="KC388" s="2"/>
      <c r="KD388" s="2"/>
      <c r="KE388" s="2"/>
      <c r="KF388" s="2"/>
      <c r="KG388" s="2"/>
      <c r="KH388" s="2"/>
      <c r="KI388" s="2"/>
      <c r="KJ388" s="2"/>
      <c r="KK388" s="2"/>
      <c r="KL388" s="2"/>
      <c r="KM388" s="2"/>
      <c r="KN388" s="2"/>
      <c r="KO388" s="2"/>
      <c r="KP388" s="2"/>
      <c r="KQ388" s="2"/>
      <c r="KR388" s="2"/>
      <c r="KS388" s="2"/>
      <c r="KT388" s="2"/>
      <c r="KU388" s="2"/>
      <c r="KV388" s="2">
        <v>30000</v>
      </c>
      <c r="KW388" s="2"/>
      <c r="KX388" s="2"/>
      <c r="KY388" s="2"/>
      <c r="KZ388" s="2"/>
      <c r="LA388" s="2"/>
      <c r="LB388" s="2"/>
      <c r="LC388" s="2"/>
      <c r="LD388" s="2"/>
      <c r="LE388" s="2"/>
      <c r="LF388" s="2"/>
      <c r="LG388" s="2"/>
      <c r="LH388" s="2"/>
      <c r="LI388" s="2"/>
      <c r="LJ388" s="2"/>
      <c r="LK388" s="2"/>
      <c r="LL388" s="2"/>
      <c r="LM388" s="2"/>
      <c r="LN388" s="2"/>
      <c r="LO388" s="2"/>
      <c r="LP388" s="2"/>
      <c r="LQ388" s="2"/>
      <c r="LR388" s="2"/>
      <c r="LS388" s="2"/>
      <c r="LT388" s="2"/>
      <c r="LU388" s="2"/>
      <c r="LV388" s="2"/>
      <c r="LW388" s="2"/>
      <c r="LX388" s="2"/>
      <c r="LY388" s="2"/>
      <c r="LZ388" s="2"/>
      <c r="MA388" s="2"/>
      <c r="MB388" s="2"/>
      <c r="MC388" s="2"/>
      <c r="MD388" s="2"/>
      <c r="ME388" s="2"/>
      <c r="MF388" s="2"/>
      <c r="MG388" s="2"/>
      <c r="MH388" s="2"/>
      <c r="MI388" s="2"/>
      <c r="MJ388" s="2"/>
      <c r="MK388" s="2"/>
      <c r="ML388" s="2"/>
      <c r="MM388" s="2"/>
      <c r="MN388" s="2"/>
      <c r="MO388" s="2"/>
      <c r="MP388" s="2"/>
      <c r="MQ388" s="2"/>
      <c r="MR388" s="2"/>
      <c r="MS388" s="2"/>
      <c r="MT388" s="2"/>
      <c r="MU388" s="2"/>
      <c r="MV388" s="2"/>
      <c r="MW388" s="2"/>
      <c r="MX388" s="2"/>
      <c r="MY388" s="2"/>
      <c r="MZ388" s="2"/>
      <c r="NA388" s="2"/>
      <c r="NB388" s="2"/>
      <c r="NC388" s="2"/>
      <c r="ND388" s="2"/>
      <c r="NE388" s="2">
        <v>219</v>
      </c>
      <c r="NF388" s="2"/>
      <c r="NG388" s="2"/>
      <c r="NH388" s="2"/>
      <c r="NI388" s="2"/>
      <c r="NJ388" s="2"/>
      <c r="NK388" s="2"/>
      <c r="NL388" s="2"/>
      <c r="NM388" s="2"/>
      <c r="NN388" s="2"/>
      <c r="NO388" s="2"/>
      <c r="NP388" s="2"/>
      <c r="NQ388" s="2"/>
      <c r="NR388" s="2"/>
      <c r="NS388" s="2"/>
      <c r="NT388" s="2"/>
      <c r="NU388" s="2"/>
      <c r="NV388" s="2">
        <v>2</v>
      </c>
      <c r="NW388" s="2"/>
      <c r="NX388" s="2"/>
      <c r="NY388" s="2"/>
      <c r="NZ388" s="2"/>
      <c r="OA388" s="2"/>
      <c r="OB388" s="2"/>
      <c r="OC388" s="2"/>
      <c r="OD388" s="2"/>
      <c r="OE388" s="2"/>
      <c r="OF388" s="2"/>
      <c r="OG388" s="2"/>
      <c r="OH388" s="2"/>
      <c r="OI388" s="2"/>
      <c r="OJ388" s="2"/>
      <c r="OK388" s="2"/>
      <c r="OL388" s="2"/>
      <c r="OM388" s="2"/>
      <c r="ON388" s="2"/>
      <c r="OO388" s="2"/>
      <c r="OP388" s="2"/>
      <c r="OQ388" s="2"/>
      <c r="OR388" s="2"/>
      <c r="OS388" s="2"/>
      <c r="OT388" s="2"/>
      <c r="OU388" s="2"/>
      <c r="OV388" s="2"/>
      <c r="OW388" s="2"/>
      <c r="OX388" s="2"/>
      <c r="OY388" s="2"/>
      <c r="OZ388" s="2"/>
      <c r="PA388" s="2"/>
      <c r="PB388" s="2"/>
      <c r="PC388" s="2"/>
      <c r="PD388" s="2"/>
      <c r="PE388" s="2"/>
      <c r="PF388" s="2"/>
      <c r="PG388" s="2"/>
      <c r="PH388" s="2"/>
      <c r="PI388" s="2"/>
      <c r="PJ388" s="2"/>
      <c r="PK388" s="2"/>
      <c r="PL388" s="2"/>
      <c r="PM388" s="2"/>
      <c r="PN388" s="2"/>
      <c r="PO388" s="2"/>
      <c r="PP388" s="2"/>
      <c r="PQ388" s="2"/>
      <c r="PR388" s="2"/>
      <c r="PS388" s="2"/>
      <c r="PT388" s="2"/>
      <c r="PU388" s="2"/>
      <c r="PV388" s="2"/>
      <c r="PW388" s="2"/>
      <c r="PX388" s="2"/>
      <c r="PY388" s="2"/>
      <c r="PZ388" s="2"/>
      <c r="QA388" s="2"/>
      <c r="QB388" s="2"/>
      <c r="QC388" s="2"/>
      <c r="QD388" s="2"/>
      <c r="QE388" s="2">
        <v>0</v>
      </c>
      <c r="QF388" s="2">
        <v>0</v>
      </c>
      <c r="QG388" s="2"/>
      <c r="QH388" s="2"/>
      <c r="QI388" s="2"/>
      <c r="QJ388" s="2"/>
      <c r="QK388" s="2"/>
      <c r="QL388" s="2"/>
      <c r="QM388" s="2"/>
      <c r="QN388" s="2"/>
      <c r="QO388" s="2"/>
      <c r="QP388" s="2"/>
      <c r="QQ388" s="2"/>
      <c r="QR388" s="2"/>
      <c r="QS388" s="2"/>
      <c r="QT388" s="2"/>
      <c r="QU388" s="2"/>
      <c r="QV388" s="2"/>
      <c r="QW388" s="2"/>
      <c r="QX388" s="2"/>
      <c r="QY388" s="2"/>
      <c r="QZ388" s="2">
        <v>1930</v>
      </c>
      <c r="RA388" s="2"/>
      <c r="RB388" s="2"/>
      <c r="RC388" s="2"/>
      <c r="RD388" s="2"/>
      <c r="RE388" s="2"/>
      <c r="RF388" s="2"/>
      <c r="RG388" s="2"/>
      <c r="RH388" s="2"/>
      <c r="RI388" s="2"/>
      <c r="RJ388" s="2"/>
      <c r="RK388" s="2"/>
      <c r="RL388" s="2"/>
      <c r="RM388" s="2"/>
      <c r="RN388" s="2"/>
      <c r="RO388" s="2"/>
      <c r="RP388" s="2"/>
      <c r="RQ388" s="2"/>
      <c r="RR388" s="2"/>
      <c r="RS388" s="2"/>
      <c r="RT388" s="2"/>
      <c r="RU388" s="2"/>
      <c r="RV388" s="2"/>
      <c r="RW388" s="2"/>
      <c r="RX388" s="2"/>
      <c r="RY388" s="2"/>
      <c r="RZ388" s="2"/>
      <c r="SA388" s="2"/>
      <c r="SB388" s="2"/>
      <c r="SC388" s="2"/>
      <c r="SD388" s="2"/>
      <c r="SE388" s="2"/>
      <c r="SF388" s="2"/>
      <c r="SG388" s="2"/>
      <c r="SH388" s="2"/>
      <c r="SI388" s="2"/>
      <c r="SJ388" s="2"/>
      <c r="SK388" s="2"/>
      <c r="SL388" s="2"/>
      <c r="SM388" s="2"/>
      <c r="SN388" s="2"/>
      <c r="SO388" s="2"/>
      <c r="SP388" s="2"/>
      <c r="SQ388" s="2"/>
      <c r="SR388" s="2"/>
      <c r="SS388" s="2"/>
      <c r="ST388" s="2"/>
      <c r="SU388" s="2"/>
      <c r="SV388" s="2"/>
      <c r="SW388" s="2"/>
      <c r="SX388" s="2"/>
      <c r="SY388" s="2"/>
      <c r="SZ388" s="2"/>
      <c r="TA388" s="2"/>
      <c r="TB388" s="2"/>
      <c r="TC388" s="2"/>
      <c r="TD388" s="2"/>
      <c r="TE388" s="2"/>
      <c r="TF388" s="2"/>
      <c r="TG388" s="2"/>
      <c r="TH388" s="2">
        <v>3476.9</v>
      </c>
      <c r="TI388" s="2"/>
      <c r="TJ388" s="2"/>
      <c r="TK388" s="2"/>
      <c r="TL388" s="2"/>
      <c r="TM388" s="2"/>
      <c r="TN388" s="2"/>
      <c r="TO388" s="2"/>
      <c r="TP388" s="2"/>
      <c r="TQ388" s="2"/>
      <c r="TR388" s="2"/>
      <c r="TS388" s="2"/>
      <c r="TT388" s="2"/>
      <c r="TU388" s="2"/>
      <c r="TV388" s="2"/>
      <c r="TW388" s="2"/>
      <c r="TX388" s="2"/>
      <c r="TY388" s="2"/>
      <c r="TZ388" s="2"/>
      <c r="UA388" s="2"/>
      <c r="UB388" s="2"/>
      <c r="UC388" s="2"/>
      <c r="UD388" s="2">
        <v>500</v>
      </c>
      <c r="UE388" s="2"/>
      <c r="UF388" s="2"/>
      <c r="UG388" s="2">
        <v>2402</v>
      </c>
      <c r="UH388" s="2"/>
      <c r="UI388" s="2"/>
      <c r="UJ388" s="2">
        <v>285</v>
      </c>
      <c r="UK388" s="2">
        <v>8280</v>
      </c>
      <c r="UL388" s="2"/>
      <c r="UM388" s="2">
        <v>640</v>
      </c>
      <c r="UN388" s="2"/>
      <c r="UO388" s="2"/>
      <c r="UP388" s="2"/>
      <c r="UQ388" s="2"/>
      <c r="UR388" s="2"/>
      <c r="US388" s="2"/>
      <c r="UT388" s="2"/>
      <c r="UU388" s="2"/>
      <c r="UV388" s="2"/>
      <c r="UW388" s="2"/>
      <c r="UX388" s="2">
        <v>2150</v>
      </c>
      <c r="UY388" s="2"/>
      <c r="UZ388" s="2"/>
      <c r="VA388" s="2"/>
      <c r="VB388" s="2"/>
      <c r="VC388" s="2"/>
      <c r="VD388" s="2"/>
      <c r="VE388" s="2"/>
      <c r="VF388" s="2"/>
      <c r="VG388" s="2"/>
      <c r="VH388" s="2"/>
      <c r="VI388" s="2"/>
      <c r="VJ388" s="2"/>
      <c r="VK388" s="2"/>
      <c r="VL388" s="2"/>
      <c r="VM388" s="2"/>
      <c r="VN388" s="2">
        <v>2866</v>
      </c>
      <c r="VO388" s="2"/>
      <c r="VP388" s="2"/>
      <c r="VQ388" s="2"/>
      <c r="VR388" s="2"/>
      <c r="VS388" s="2"/>
      <c r="VT388" s="2"/>
      <c r="VU388" s="2"/>
      <c r="VV388" s="2"/>
      <c r="VW388" s="2"/>
      <c r="VX388" s="2"/>
      <c r="VY388" s="2"/>
      <c r="VZ388" s="2"/>
      <c r="WA388" s="2"/>
      <c r="WB388" s="2"/>
      <c r="WC388" s="2"/>
      <c r="WD388" s="2"/>
      <c r="WE388" s="2"/>
      <c r="WF388" s="2"/>
      <c r="WG388" s="2"/>
      <c r="WH388" s="2"/>
      <c r="WI388" s="2"/>
      <c r="WJ388" s="2"/>
      <c r="WK388" s="2"/>
      <c r="WL388" s="2"/>
      <c r="WM388" s="2"/>
      <c r="WN388" s="2"/>
      <c r="WO388" s="2"/>
      <c r="WP388" s="2"/>
      <c r="WQ388" s="2"/>
      <c r="WR388" s="2"/>
      <c r="WS388" s="2"/>
      <c r="WT388" s="2"/>
      <c r="WU388" s="2"/>
      <c r="WV388" s="2"/>
      <c r="WW388" s="2"/>
      <c r="WX388" s="2"/>
      <c r="WY388" s="2"/>
      <c r="WZ388" s="2"/>
      <c r="XA388" s="2"/>
      <c r="XB388" s="2"/>
      <c r="XC388" s="2"/>
      <c r="XD388" s="2"/>
      <c r="XE388" s="2"/>
      <c r="XF388" s="2"/>
      <c r="XG388" s="2"/>
      <c r="XH388" s="2"/>
      <c r="XI388" s="2"/>
      <c r="XJ388" s="2"/>
      <c r="XK388" s="2"/>
      <c r="XL388" s="2"/>
      <c r="XM388" s="2"/>
      <c r="XN388" s="2"/>
      <c r="XO388" s="2"/>
      <c r="XP388" s="2"/>
      <c r="XQ388" s="2"/>
      <c r="XR388" s="2"/>
      <c r="XS388" s="2"/>
      <c r="XT388" s="2"/>
      <c r="XU388" s="2"/>
      <c r="XV388" s="2"/>
      <c r="XW388" s="2"/>
      <c r="XX388" s="2"/>
      <c r="XY388" s="2"/>
      <c r="XZ388" s="2"/>
      <c r="YA388" s="2"/>
      <c r="YB388" s="2"/>
      <c r="YC388" s="2"/>
      <c r="YD388" s="2"/>
      <c r="YE388" s="2"/>
      <c r="YF388" s="2"/>
      <c r="YG388" s="2"/>
      <c r="YH388" s="2"/>
      <c r="YI388" s="2"/>
      <c r="YJ388" s="2"/>
      <c r="YK388" s="2"/>
      <c r="YL388" s="2">
        <v>302</v>
      </c>
      <c r="YM388" s="2"/>
      <c r="YN388" s="2"/>
      <c r="YO388" s="2"/>
      <c r="YP388" s="2"/>
      <c r="YQ388" s="2"/>
      <c r="YR388" s="2"/>
      <c r="YS388" s="2"/>
      <c r="YT388" s="2"/>
      <c r="YU388" s="2"/>
      <c r="YV388" s="2"/>
      <c r="YW388" s="2"/>
      <c r="YX388" s="2"/>
      <c r="YY388" s="2">
        <v>50</v>
      </c>
      <c r="YZ388" s="2"/>
      <c r="ZA388" s="2"/>
      <c r="ZB388" s="2"/>
      <c r="ZC388" s="2"/>
      <c r="ZD388" s="2"/>
      <c r="ZE388" s="2"/>
      <c r="ZF388" s="2"/>
      <c r="ZG388" s="2"/>
      <c r="ZH388" s="2"/>
      <c r="ZI388" s="2"/>
      <c r="ZJ388" s="2"/>
      <c r="ZK388" s="2"/>
      <c r="ZL388" s="2"/>
      <c r="ZM388" s="2"/>
      <c r="ZN388" s="2"/>
      <c r="ZO388" s="2"/>
      <c r="ZP388" s="2">
        <v>132642.95000000001</v>
      </c>
      <c r="ZQ388" s="2">
        <v>720</v>
      </c>
      <c r="ZR388" s="2"/>
      <c r="ZS388" s="2"/>
      <c r="ZT388" s="2"/>
      <c r="ZU388" s="2"/>
      <c r="ZV388" s="2"/>
      <c r="ZW388" s="2"/>
      <c r="ZX388" s="2"/>
      <c r="ZY388" s="2"/>
      <c r="ZZ388" s="2"/>
      <c r="AAA388" s="2"/>
      <c r="AAB388" s="2"/>
      <c r="AAC388" s="2">
        <v>14884</v>
      </c>
      <c r="AAD388" s="2">
        <v>3433.5</v>
      </c>
      <c r="AAE388" s="2"/>
      <c r="AAF388" s="2"/>
      <c r="AAG388" s="2">
        <v>30000</v>
      </c>
      <c r="AAH388" s="2"/>
      <c r="AAI388" s="2"/>
      <c r="AAJ388" s="2">
        <v>0</v>
      </c>
      <c r="AAK388" s="2">
        <v>0</v>
      </c>
      <c r="AAL388" s="2"/>
      <c r="AAM388" s="2"/>
      <c r="AAN388" s="2"/>
      <c r="AAO388" s="2"/>
      <c r="AAP388" s="2"/>
      <c r="AAQ388" s="2"/>
      <c r="AAR388" s="2"/>
      <c r="AAS388" s="2"/>
      <c r="AAT388" s="2"/>
      <c r="AAU388" s="2"/>
      <c r="AAV388" s="2"/>
      <c r="AAW388" s="2">
        <v>6438</v>
      </c>
      <c r="AAX388" s="2"/>
      <c r="AAY388" s="2"/>
      <c r="AAZ388" s="2"/>
      <c r="ABA388" s="2">
        <v>4134.6099999999997</v>
      </c>
      <c r="ABB388" s="2"/>
      <c r="ABC388" s="2"/>
      <c r="ABD388" s="2"/>
      <c r="ABE388" s="2"/>
      <c r="ABF388" s="2"/>
      <c r="ABG388" s="2"/>
      <c r="ABH388" s="2"/>
      <c r="ABI388" s="2"/>
      <c r="ABJ388" s="2"/>
      <c r="ABK388" s="2"/>
      <c r="ABL388" s="2"/>
      <c r="ABM388" s="2"/>
      <c r="ABN388" s="2"/>
      <c r="ABO388" s="2"/>
      <c r="ABP388" s="2"/>
      <c r="ABQ388" s="2"/>
      <c r="ABR388" s="2"/>
      <c r="ABS388" s="2"/>
      <c r="ABT388" s="2"/>
      <c r="ABU388" s="2"/>
      <c r="ABV388" s="2"/>
      <c r="ABW388" s="2"/>
      <c r="ABX388" s="2"/>
      <c r="ABY388" s="2"/>
      <c r="ABZ388" s="2"/>
      <c r="ACA388" s="2"/>
      <c r="ACB388" s="2"/>
      <c r="ACC388" s="2"/>
      <c r="ACD388" s="2"/>
      <c r="ACE388" s="2"/>
      <c r="ACF388" s="2"/>
      <c r="ACG388" s="2"/>
      <c r="ACH388" s="2"/>
      <c r="ACI388" s="2"/>
      <c r="ACJ388" s="2"/>
      <c r="ACK388" s="2"/>
      <c r="ACL388" s="2"/>
      <c r="ACM388" s="2"/>
      <c r="ACN388" s="2"/>
      <c r="ACO388" s="2"/>
      <c r="ACP388" s="2"/>
      <c r="ACQ388" s="2"/>
      <c r="ACR388" s="2"/>
      <c r="ACS388" s="2"/>
      <c r="ACT388" s="2"/>
      <c r="ACU388" s="2"/>
      <c r="ACV388" s="2"/>
      <c r="ACW388" s="2"/>
      <c r="ACX388" s="2"/>
      <c r="ACY388" s="2"/>
      <c r="ACZ388" s="2"/>
      <c r="ADA388" s="2"/>
      <c r="ADB388" s="2"/>
      <c r="ADC388" s="2"/>
      <c r="ADD388" s="2"/>
      <c r="ADE388" s="2"/>
      <c r="ADF388" s="2"/>
      <c r="ADG388" s="2"/>
      <c r="ADH388" s="2"/>
      <c r="ADI388" s="2"/>
      <c r="ADJ388" s="2"/>
      <c r="ADK388" s="2"/>
      <c r="ADL388" s="2"/>
      <c r="ADM388" s="2"/>
      <c r="ADN388" s="2"/>
      <c r="ADO388" s="2"/>
      <c r="ADP388" s="2"/>
      <c r="ADQ388" s="2"/>
      <c r="ADR388" s="2"/>
      <c r="ADS388" s="2"/>
      <c r="ADT388" s="2"/>
      <c r="ADU388" s="2"/>
      <c r="ADV388" s="2"/>
      <c r="ADW388" s="2"/>
      <c r="ADX388" s="2"/>
      <c r="ADY388" s="2"/>
      <c r="ADZ388" s="2"/>
      <c r="AEA388" s="2"/>
      <c r="AEB388" s="2"/>
      <c r="AEC388" s="2"/>
      <c r="AED388" s="2"/>
      <c r="AEE388" s="2"/>
      <c r="AEF388" s="2"/>
      <c r="AEG388" s="2"/>
      <c r="AEH388" s="2">
        <v>17423</v>
      </c>
      <c r="AEI388" s="2"/>
      <c r="AEJ388" s="2"/>
      <c r="AEK388" s="2"/>
      <c r="AEL388" s="2"/>
      <c r="AEM388" s="2"/>
      <c r="AEN388" s="2"/>
      <c r="AEO388" s="2"/>
      <c r="AEP388" s="2"/>
      <c r="AEQ388" s="2"/>
      <c r="AER388" s="2"/>
      <c r="AES388" s="2"/>
      <c r="AET388" s="2"/>
      <c r="AEU388" s="2"/>
      <c r="AEV388" s="2"/>
      <c r="AEW388" s="2"/>
      <c r="AEX388" s="2"/>
      <c r="AEY388" s="2"/>
      <c r="AEZ388" s="2"/>
      <c r="AFA388" s="2"/>
      <c r="AFB388" s="2"/>
      <c r="AFC388" s="2"/>
      <c r="AFD388" s="2"/>
      <c r="AFE388" s="2"/>
      <c r="AFF388" s="2"/>
      <c r="AFG388" s="2"/>
      <c r="AFH388" s="2"/>
      <c r="AFI388" s="2"/>
      <c r="AFJ388" s="2"/>
      <c r="AFK388" s="2"/>
      <c r="AFL388" s="2"/>
      <c r="AFM388" s="2"/>
      <c r="AFN388" s="2"/>
      <c r="AFO388" s="2"/>
      <c r="AFP388" s="2"/>
      <c r="AFQ388" s="2"/>
      <c r="AFR388" s="2"/>
      <c r="AFS388" s="2"/>
      <c r="AFT388" s="2"/>
      <c r="AFU388" s="2"/>
      <c r="AFV388" s="2"/>
      <c r="AFW388" s="2"/>
      <c r="AFX388" s="2"/>
      <c r="AFY388" s="2"/>
      <c r="AFZ388" s="2"/>
      <c r="AGA388" s="2"/>
      <c r="AGB388" s="2"/>
      <c r="AGC388" s="2"/>
      <c r="AGD388" s="2"/>
      <c r="AGE388" s="2"/>
      <c r="AGF388" s="2"/>
      <c r="AGG388" s="2"/>
      <c r="AGH388" s="2"/>
      <c r="AGI388" s="2"/>
      <c r="AGJ388" s="2"/>
      <c r="AGK388" s="2"/>
      <c r="AGL388" s="2"/>
      <c r="AGM388" s="2"/>
      <c r="AGN388" s="2"/>
      <c r="AGO388" s="2"/>
      <c r="AGP388" s="2"/>
      <c r="AGQ388" s="2"/>
      <c r="AGR388" s="2"/>
      <c r="AGS388" s="2"/>
      <c r="AGT388" s="2"/>
      <c r="AGU388" s="2"/>
      <c r="AGV388" s="2"/>
      <c r="AGW388" s="2"/>
      <c r="AGX388" s="2"/>
      <c r="AGY388" s="2"/>
      <c r="AGZ388" s="2"/>
      <c r="AHA388" s="2"/>
      <c r="AHB388" s="2"/>
      <c r="AHC388" s="2"/>
      <c r="AHD388" s="2"/>
      <c r="AHE388" s="2"/>
      <c r="AHF388" s="2"/>
      <c r="AHG388" s="2"/>
      <c r="AHH388" s="2"/>
      <c r="AHI388" s="2"/>
      <c r="AHJ388" s="2"/>
      <c r="AHK388" s="2"/>
      <c r="AHL388" s="2"/>
      <c r="AHM388" s="2"/>
      <c r="AHN388" s="2"/>
      <c r="AHO388" s="2"/>
      <c r="AHP388" s="2">
        <v>11463778.59</v>
      </c>
    </row>
    <row r="389" spans="1:900">
      <c r="A389" s="1" t="s">
        <v>2731</v>
      </c>
      <c r="B389" s="1" t="s">
        <v>2639</v>
      </c>
      <c r="C389" s="1" t="s">
        <v>2640</v>
      </c>
      <c r="D389" s="2">
        <v>1004158.76</v>
      </c>
      <c r="E389" s="2"/>
      <c r="F389" s="2"/>
      <c r="G389" s="2"/>
      <c r="H389" s="2">
        <v>28690</v>
      </c>
      <c r="I389" s="2"/>
      <c r="J389" s="2"/>
      <c r="K389" s="2"/>
      <c r="L389" s="2"/>
      <c r="M389" s="2">
        <v>7300</v>
      </c>
      <c r="N389" s="2"/>
      <c r="O389" s="2"/>
      <c r="P389" s="2"/>
      <c r="Q389" s="2"/>
      <c r="R389" s="2"/>
      <c r="S389" s="2"/>
      <c r="T389" s="2"/>
      <c r="U389" s="2"/>
      <c r="V389" s="2">
        <v>0</v>
      </c>
      <c r="W389" s="2">
        <v>3378.5</v>
      </c>
      <c r="X389" s="2"/>
      <c r="Y389" s="2"/>
      <c r="Z389" s="2"/>
      <c r="AA389" s="2"/>
      <c r="AB389" s="2"/>
      <c r="AC389" s="2"/>
      <c r="AD389" s="2"/>
      <c r="AE389" s="2"/>
      <c r="AF389" s="2">
        <v>8790</v>
      </c>
      <c r="AG389" s="2"/>
      <c r="AH389" s="2">
        <v>207856</v>
      </c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>
        <v>898184.89</v>
      </c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>
        <v>333</v>
      </c>
      <c r="BG389" s="2"/>
      <c r="BH389" s="2"/>
      <c r="BI389" s="2">
        <v>321157.5</v>
      </c>
      <c r="BJ389" s="2">
        <v>193239.7</v>
      </c>
      <c r="BK389" s="2"/>
      <c r="BL389" s="2"/>
      <c r="BM389" s="2"/>
      <c r="BN389" s="2"/>
      <c r="BO389" s="2"/>
      <c r="BP389" s="2"/>
      <c r="BQ389" s="2"/>
      <c r="BR389" s="2">
        <v>6244.1</v>
      </c>
      <c r="BS389" s="2"/>
      <c r="BT389" s="2"/>
      <c r="BU389" s="2"/>
      <c r="BV389" s="2"/>
      <c r="BW389" s="2"/>
      <c r="BX389" s="2"/>
      <c r="BY389" s="2"/>
      <c r="BZ389" s="2"/>
      <c r="CA389" s="2"/>
      <c r="CB389" s="2">
        <v>2419</v>
      </c>
      <c r="CC389" s="2">
        <v>25544.1</v>
      </c>
      <c r="CD389" s="2"/>
      <c r="CE389" s="2"/>
      <c r="CF389" s="2"/>
      <c r="CG389" s="2">
        <v>421414.5</v>
      </c>
      <c r="CH389" s="2"/>
      <c r="CI389" s="2">
        <v>24186</v>
      </c>
      <c r="CJ389" s="2"/>
      <c r="CK389" s="2">
        <v>363</v>
      </c>
      <c r="CL389" s="2"/>
      <c r="CM389" s="2"/>
      <c r="CN389" s="2">
        <v>3569.5</v>
      </c>
      <c r="CO389" s="2"/>
      <c r="CP389" s="2"/>
      <c r="CQ389" s="2"/>
      <c r="CR389" s="2">
        <v>0</v>
      </c>
      <c r="CS389" s="2"/>
      <c r="CT389" s="2"/>
      <c r="CU389" s="2"/>
      <c r="CV389" s="2"/>
      <c r="CW389" s="2"/>
      <c r="CX389" s="2"/>
      <c r="CY389" s="2"/>
      <c r="CZ389" s="2"/>
      <c r="DA389" s="2"/>
      <c r="DB389" s="2">
        <v>46377.85</v>
      </c>
      <c r="DC389" s="2">
        <v>175381.6</v>
      </c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>
        <v>140</v>
      </c>
      <c r="DT389" s="2">
        <v>78875</v>
      </c>
      <c r="DU389" s="2"/>
      <c r="DV389" s="2">
        <v>4464</v>
      </c>
      <c r="DW389" s="2">
        <v>36164.1</v>
      </c>
      <c r="DX389" s="2"/>
      <c r="DY389" s="2"/>
      <c r="DZ389" s="2"/>
      <c r="EA389" s="2"/>
      <c r="EB389" s="2"/>
      <c r="EC389" s="2"/>
      <c r="ED389" s="2"/>
      <c r="EE389" s="2">
        <v>13932</v>
      </c>
      <c r="EF389" s="2">
        <v>10545</v>
      </c>
      <c r="EG389" s="2"/>
      <c r="EH389" s="2"/>
      <c r="EI389" s="2"/>
      <c r="EJ389" s="2"/>
      <c r="EK389" s="2"/>
      <c r="EL389" s="2"/>
      <c r="EM389" s="2"/>
      <c r="EN389" s="2">
        <v>108761.61</v>
      </c>
      <c r="EO389" s="2"/>
      <c r="EP389" s="2"/>
      <c r="EQ389" s="2"/>
      <c r="ER389" s="2"/>
      <c r="ES389" s="2"/>
      <c r="ET389" s="2"/>
      <c r="EU389" s="2">
        <v>90606.3</v>
      </c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>
        <v>96609.5</v>
      </c>
      <c r="FJ389" s="2"/>
      <c r="FK389" s="2"/>
      <c r="FL389" s="2"/>
      <c r="FM389" s="2"/>
      <c r="FN389" s="2"/>
      <c r="FO389" s="2"/>
      <c r="FP389" s="2"/>
      <c r="FQ389" s="2">
        <v>397539.8</v>
      </c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  <c r="GP389" s="2"/>
      <c r="GQ389" s="2"/>
      <c r="GR389" s="2"/>
      <c r="GS389" s="2"/>
      <c r="GT389" s="2"/>
      <c r="GU389" s="2"/>
      <c r="GV389" s="2"/>
      <c r="GW389" s="2"/>
      <c r="GX389" s="2"/>
      <c r="GY389" s="2">
        <v>190613.65</v>
      </c>
      <c r="GZ389" s="2"/>
      <c r="HA389" s="2"/>
      <c r="HB389" s="2"/>
      <c r="HC389" s="2"/>
      <c r="HD389" s="2"/>
      <c r="HE389" s="2"/>
      <c r="HF389" s="2"/>
      <c r="HG389" s="2"/>
      <c r="HH389" s="2"/>
      <c r="HI389" s="2"/>
      <c r="HJ389" s="2">
        <v>49800</v>
      </c>
      <c r="HK389" s="2"/>
      <c r="HL389" s="2"/>
      <c r="HM389" s="2"/>
      <c r="HN389" s="2"/>
      <c r="HO389" s="2"/>
      <c r="HP389" s="2"/>
      <c r="HQ389" s="2"/>
      <c r="HR389" s="2">
        <v>165170</v>
      </c>
      <c r="HS389" s="2">
        <v>31113.599999999999</v>
      </c>
      <c r="HT389" s="2"/>
      <c r="HU389" s="2"/>
      <c r="HV389" s="2"/>
      <c r="HW389" s="2"/>
      <c r="HX389" s="2"/>
      <c r="HY389" s="2"/>
      <c r="HZ389" s="2"/>
      <c r="IA389" s="2"/>
      <c r="IB389" s="2"/>
      <c r="IC389" s="2"/>
      <c r="ID389" s="2"/>
      <c r="IE389" s="2"/>
      <c r="IF389" s="2"/>
      <c r="IG389" s="2"/>
      <c r="IH389" s="2">
        <v>5080.5</v>
      </c>
      <c r="II389" s="2">
        <v>18158.400000000001</v>
      </c>
      <c r="IJ389" s="2"/>
      <c r="IK389" s="2"/>
      <c r="IL389" s="2">
        <v>977.5</v>
      </c>
      <c r="IM389" s="2"/>
      <c r="IN389" s="2"/>
      <c r="IO389" s="2"/>
      <c r="IP389" s="2"/>
      <c r="IQ389" s="2"/>
      <c r="IR389" s="2"/>
      <c r="IS389" s="2">
        <v>91809.4</v>
      </c>
      <c r="IT389" s="2"/>
      <c r="IU389" s="2"/>
      <c r="IV389" s="2"/>
      <c r="IW389" s="2"/>
      <c r="IX389" s="2"/>
      <c r="IY389" s="2"/>
      <c r="IZ389" s="2"/>
      <c r="JA389" s="2"/>
      <c r="JB389" s="2"/>
      <c r="JC389" s="2"/>
      <c r="JD389" s="2"/>
      <c r="JE389" s="2">
        <v>151293.5</v>
      </c>
      <c r="JF389" s="2"/>
      <c r="JG389" s="2"/>
      <c r="JH389" s="2"/>
      <c r="JI389" s="2"/>
      <c r="JJ389" s="2"/>
      <c r="JK389" s="2">
        <v>50316</v>
      </c>
      <c r="JL389" s="2"/>
      <c r="JM389" s="2"/>
      <c r="JN389" s="2">
        <v>158035</v>
      </c>
      <c r="JO389" s="2"/>
      <c r="JP389" s="2"/>
      <c r="JQ389" s="2"/>
      <c r="JR389" s="2"/>
      <c r="JS389" s="2"/>
      <c r="JT389" s="2"/>
      <c r="JU389" s="2"/>
      <c r="JV389" s="2"/>
      <c r="JW389" s="2"/>
      <c r="JX389" s="2"/>
      <c r="JY389" s="2"/>
      <c r="JZ389" s="2"/>
      <c r="KA389" s="2"/>
      <c r="KB389" s="2"/>
      <c r="KC389" s="2"/>
      <c r="KD389" s="2"/>
      <c r="KE389" s="2"/>
      <c r="KF389" s="2"/>
      <c r="KG389" s="2"/>
      <c r="KH389" s="2"/>
      <c r="KI389" s="2"/>
      <c r="KJ389" s="2"/>
      <c r="KK389" s="2"/>
      <c r="KL389" s="2"/>
      <c r="KM389" s="2"/>
      <c r="KN389" s="2"/>
      <c r="KO389" s="2"/>
      <c r="KP389" s="2"/>
      <c r="KQ389" s="2"/>
      <c r="KR389" s="2"/>
      <c r="KS389" s="2"/>
      <c r="KT389" s="2"/>
      <c r="KU389" s="2"/>
      <c r="KV389" s="2"/>
      <c r="KW389" s="2"/>
      <c r="KX389" s="2">
        <v>420</v>
      </c>
      <c r="KY389" s="2"/>
      <c r="KZ389" s="2"/>
      <c r="LA389" s="2"/>
      <c r="LB389" s="2"/>
      <c r="LC389" s="2"/>
      <c r="LD389" s="2"/>
      <c r="LE389" s="2"/>
      <c r="LF389" s="2">
        <v>308298.3</v>
      </c>
      <c r="LG389" s="2"/>
      <c r="LH389" s="2"/>
      <c r="LI389" s="2">
        <v>11328</v>
      </c>
      <c r="LJ389" s="2"/>
      <c r="LK389" s="2"/>
      <c r="LL389" s="2"/>
      <c r="LM389" s="2"/>
      <c r="LN389" s="2"/>
      <c r="LO389" s="2"/>
      <c r="LP389" s="2"/>
      <c r="LQ389" s="2">
        <v>0</v>
      </c>
      <c r="LR389" s="2"/>
      <c r="LS389" s="2"/>
      <c r="LT389" s="2">
        <v>2210.84</v>
      </c>
      <c r="LU389" s="2"/>
      <c r="LV389" s="2"/>
      <c r="LW389" s="2"/>
      <c r="LX389" s="2"/>
      <c r="LY389" s="2"/>
      <c r="LZ389" s="2"/>
      <c r="MA389" s="2"/>
      <c r="MB389" s="2"/>
      <c r="MC389" s="2"/>
      <c r="MD389" s="2"/>
      <c r="ME389" s="2"/>
      <c r="MF389" s="2">
        <v>668824.15</v>
      </c>
      <c r="MG389" s="2"/>
      <c r="MH389" s="2"/>
      <c r="MI389" s="2"/>
      <c r="MJ389" s="2"/>
      <c r="MK389" s="2"/>
      <c r="ML389" s="2"/>
      <c r="MM389" s="2"/>
      <c r="MN389" s="2"/>
      <c r="MO389" s="2"/>
      <c r="MP389" s="2"/>
      <c r="MQ389" s="2"/>
      <c r="MR389" s="2"/>
      <c r="MS389" s="2">
        <v>21170.65</v>
      </c>
      <c r="MT389" s="2"/>
      <c r="MU389" s="2"/>
      <c r="MV389" s="2"/>
      <c r="MW389" s="2"/>
      <c r="MX389" s="2"/>
      <c r="MY389" s="2"/>
      <c r="MZ389" s="2"/>
      <c r="NA389" s="2"/>
      <c r="NB389" s="2"/>
      <c r="NC389" s="2">
        <v>68734</v>
      </c>
      <c r="ND389" s="2"/>
      <c r="NE389" s="2"/>
      <c r="NF389" s="2"/>
      <c r="NG389" s="2"/>
      <c r="NH389" s="2"/>
      <c r="NI389" s="2"/>
      <c r="NJ389" s="2">
        <v>123.64</v>
      </c>
      <c r="NK389" s="2"/>
      <c r="NL389" s="2"/>
      <c r="NM389" s="2"/>
      <c r="NN389" s="2"/>
      <c r="NO389" s="2">
        <v>0</v>
      </c>
      <c r="NP389" s="2"/>
      <c r="NQ389" s="2"/>
      <c r="NR389" s="2"/>
      <c r="NS389" s="2"/>
      <c r="NT389" s="2"/>
      <c r="NU389" s="2"/>
      <c r="NV389" s="2">
        <v>49435</v>
      </c>
      <c r="NW389" s="2"/>
      <c r="NX389" s="2"/>
      <c r="NY389" s="2"/>
      <c r="NZ389" s="2"/>
      <c r="OA389" s="2"/>
      <c r="OB389" s="2"/>
      <c r="OC389" s="2"/>
      <c r="OD389" s="2"/>
      <c r="OE389" s="2"/>
      <c r="OF389" s="2"/>
      <c r="OG389" s="2"/>
      <c r="OH389" s="2"/>
      <c r="OI389" s="2"/>
      <c r="OJ389" s="2"/>
      <c r="OK389" s="2"/>
      <c r="OL389" s="2"/>
      <c r="OM389" s="2"/>
      <c r="ON389" s="2"/>
      <c r="OO389" s="2"/>
      <c r="OP389" s="2"/>
      <c r="OQ389" s="2"/>
      <c r="OR389" s="2">
        <v>34930.269999999997</v>
      </c>
      <c r="OS389" s="2"/>
      <c r="OT389" s="2"/>
      <c r="OU389" s="2"/>
      <c r="OV389" s="2"/>
      <c r="OW389" s="2">
        <v>5008</v>
      </c>
      <c r="OX389" s="2"/>
      <c r="OY389" s="2"/>
      <c r="OZ389" s="2"/>
      <c r="PA389" s="2">
        <v>231960.5</v>
      </c>
      <c r="PB389" s="2"/>
      <c r="PC389" s="2"/>
      <c r="PD389" s="2"/>
      <c r="PE389" s="2"/>
      <c r="PF389" s="2"/>
      <c r="PG389" s="2"/>
      <c r="PH389" s="2"/>
      <c r="PI389" s="2"/>
      <c r="PJ389" s="2"/>
      <c r="PK389" s="2"/>
      <c r="PL389" s="2"/>
      <c r="PM389" s="2"/>
      <c r="PN389" s="2">
        <v>5528.5</v>
      </c>
      <c r="PO389" s="2"/>
      <c r="PP389" s="2"/>
      <c r="PQ389" s="2"/>
      <c r="PR389" s="2"/>
      <c r="PS389" s="2">
        <v>509603</v>
      </c>
      <c r="PT389" s="2"/>
      <c r="PU389" s="2"/>
      <c r="PV389" s="2"/>
      <c r="PW389" s="2"/>
      <c r="PX389" s="2"/>
      <c r="PY389" s="2">
        <v>3075.3</v>
      </c>
      <c r="PZ389" s="2"/>
      <c r="QA389" s="2"/>
      <c r="QB389" s="2"/>
      <c r="QC389" s="2"/>
      <c r="QD389" s="2"/>
      <c r="QE389" s="2"/>
      <c r="QF389" s="2"/>
      <c r="QG389" s="2"/>
      <c r="QH389" s="2">
        <v>1966</v>
      </c>
      <c r="QI389" s="2"/>
      <c r="QJ389" s="2"/>
      <c r="QK389" s="2"/>
      <c r="QL389" s="2"/>
      <c r="QM389" s="2">
        <v>57500</v>
      </c>
      <c r="QN389" s="2"/>
      <c r="QO389" s="2"/>
      <c r="QP389" s="2"/>
      <c r="QQ389" s="2"/>
      <c r="QR389" s="2"/>
      <c r="QS389" s="2">
        <v>137295</v>
      </c>
      <c r="QT389" s="2"/>
      <c r="QU389" s="2"/>
      <c r="QV389" s="2"/>
      <c r="QW389" s="2"/>
      <c r="QX389" s="2"/>
      <c r="QY389" s="2"/>
      <c r="QZ389" s="2"/>
      <c r="RA389" s="2"/>
      <c r="RB389" s="2"/>
      <c r="RC389" s="2"/>
      <c r="RD389" s="2"/>
      <c r="RE389" s="2"/>
      <c r="RF389" s="2">
        <v>115750.81</v>
      </c>
      <c r="RG389" s="2"/>
      <c r="RH389" s="2"/>
      <c r="RI389" s="2"/>
      <c r="RJ389" s="2"/>
      <c r="RK389" s="2"/>
      <c r="RL389" s="2">
        <v>110258.6</v>
      </c>
      <c r="RM389" s="2"/>
      <c r="RN389" s="2">
        <v>40</v>
      </c>
      <c r="RO389" s="2">
        <v>11295.5</v>
      </c>
      <c r="RP389" s="2"/>
      <c r="RQ389" s="2"/>
      <c r="RR389" s="2"/>
      <c r="RS389" s="2"/>
      <c r="RT389" s="2"/>
      <c r="RU389" s="2"/>
      <c r="RV389" s="2"/>
      <c r="RW389" s="2"/>
      <c r="RX389" s="2"/>
      <c r="RY389" s="2"/>
      <c r="RZ389" s="2">
        <v>134223</v>
      </c>
      <c r="SA389" s="2"/>
      <c r="SB389" s="2"/>
      <c r="SC389" s="2"/>
      <c r="SD389" s="2"/>
      <c r="SE389" s="2"/>
      <c r="SF389" s="2"/>
      <c r="SG389" s="2"/>
      <c r="SH389" s="2"/>
      <c r="SI389" s="2"/>
      <c r="SJ389" s="2"/>
      <c r="SK389" s="2"/>
      <c r="SL389" s="2">
        <v>83558</v>
      </c>
      <c r="SM389" s="2"/>
      <c r="SN389" s="2"/>
      <c r="SO389" s="2">
        <v>7971.9</v>
      </c>
      <c r="SP389" s="2"/>
      <c r="SQ389" s="2"/>
      <c r="SR389" s="2"/>
      <c r="SS389" s="2"/>
      <c r="ST389" s="2">
        <v>667462.78</v>
      </c>
      <c r="SU389" s="2"/>
      <c r="SV389" s="2"/>
      <c r="SW389" s="2"/>
      <c r="SX389" s="2"/>
      <c r="SY389" s="2"/>
      <c r="SZ389" s="2"/>
      <c r="TA389" s="2"/>
      <c r="TB389" s="2"/>
      <c r="TC389" s="2"/>
      <c r="TD389" s="2"/>
      <c r="TE389" s="2">
        <v>4564.5</v>
      </c>
      <c r="TF389" s="2"/>
      <c r="TG389" s="2"/>
      <c r="TH389" s="2">
        <v>615972</v>
      </c>
      <c r="TI389" s="2"/>
      <c r="TJ389" s="2"/>
      <c r="TK389" s="2"/>
      <c r="TL389" s="2"/>
      <c r="TM389" s="2"/>
      <c r="TN389" s="2"/>
      <c r="TO389" s="2"/>
      <c r="TP389" s="2"/>
      <c r="TQ389" s="2"/>
      <c r="TR389" s="2"/>
      <c r="TS389" s="2"/>
      <c r="TT389" s="2"/>
      <c r="TU389" s="2"/>
      <c r="TV389" s="2"/>
      <c r="TW389" s="2"/>
      <c r="TX389" s="2">
        <v>111433.3</v>
      </c>
      <c r="TY389" s="2"/>
      <c r="TZ389" s="2">
        <v>110087</v>
      </c>
      <c r="UA389" s="2">
        <v>28965.55</v>
      </c>
      <c r="UB389" s="2"/>
      <c r="UC389" s="2"/>
      <c r="UD389" s="2">
        <v>190168</v>
      </c>
      <c r="UE389" s="2"/>
      <c r="UF389" s="2"/>
      <c r="UG389" s="2"/>
      <c r="UH389" s="2">
        <v>1283</v>
      </c>
      <c r="UI389" s="2">
        <v>115960.02</v>
      </c>
      <c r="UJ389" s="2"/>
      <c r="UK389" s="2"/>
      <c r="UL389" s="2"/>
      <c r="UM389" s="2"/>
      <c r="UN389" s="2"/>
      <c r="UO389" s="2">
        <v>1499625.57</v>
      </c>
      <c r="UP389" s="2"/>
      <c r="UQ389" s="2"/>
      <c r="UR389" s="2">
        <v>45660.52</v>
      </c>
      <c r="US389" s="2"/>
      <c r="UT389" s="2"/>
      <c r="UU389" s="2">
        <v>80153</v>
      </c>
      <c r="UV389" s="2"/>
      <c r="UW389" s="2"/>
      <c r="UX389" s="2"/>
      <c r="UY389" s="2"/>
      <c r="UZ389" s="2"/>
      <c r="VA389" s="2"/>
      <c r="VB389" s="2"/>
      <c r="VC389" s="2"/>
      <c r="VD389" s="2"/>
      <c r="VE389" s="2"/>
      <c r="VF389" s="2"/>
      <c r="VG389" s="2"/>
      <c r="VH389" s="2"/>
      <c r="VI389" s="2"/>
      <c r="VJ389" s="2"/>
      <c r="VK389" s="2"/>
      <c r="VL389" s="2"/>
      <c r="VM389" s="2"/>
      <c r="VN389" s="2"/>
      <c r="VO389" s="2"/>
      <c r="VP389" s="2"/>
      <c r="VQ389" s="2"/>
      <c r="VR389" s="2"/>
      <c r="VS389" s="2"/>
      <c r="VT389" s="2">
        <v>710</v>
      </c>
      <c r="VU389" s="2"/>
      <c r="VV389" s="2"/>
      <c r="VW389" s="2"/>
      <c r="VX389" s="2"/>
      <c r="VY389" s="2"/>
      <c r="VZ389" s="2">
        <v>1472549.2</v>
      </c>
      <c r="WA389" s="2"/>
      <c r="WB389" s="2"/>
      <c r="WC389" s="2"/>
      <c r="WD389" s="2"/>
      <c r="WE389" s="2"/>
      <c r="WF389" s="2"/>
      <c r="WG389" s="2"/>
      <c r="WH389" s="2"/>
      <c r="WI389" s="2"/>
      <c r="WJ389" s="2"/>
      <c r="WK389" s="2">
        <v>39195.49</v>
      </c>
      <c r="WL389" s="2"/>
      <c r="WM389" s="2"/>
      <c r="WN389" s="2"/>
      <c r="WO389" s="2"/>
      <c r="WP389" s="2"/>
      <c r="WQ389" s="2"/>
      <c r="WR389" s="2"/>
      <c r="WS389" s="2"/>
      <c r="WT389" s="2"/>
      <c r="WU389" s="2"/>
      <c r="WV389" s="2"/>
      <c r="WW389" s="2"/>
      <c r="WX389" s="2"/>
      <c r="WY389" s="2"/>
      <c r="WZ389" s="2"/>
      <c r="XA389" s="2"/>
      <c r="XB389" s="2"/>
      <c r="XC389" s="2"/>
      <c r="XD389" s="2"/>
      <c r="XE389" s="2"/>
      <c r="XF389" s="2"/>
      <c r="XG389" s="2">
        <v>320</v>
      </c>
      <c r="XH389" s="2"/>
      <c r="XI389" s="2">
        <v>0</v>
      </c>
      <c r="XJ389" s="2"/>
      <c r="XK389" s="2">
        <v>115</v>
      </c>
      <c r="XL389" s="2"/>
      <c r="XM389" s="2"/>
      <c r="XN389" s="2"/>
      <c r="XO389" s="2">
        <v>749</v>
      </c>
      <c r="XP389" s="2"/>
      <c r="XQ389" s="2">
        <v>4327</v>
      </c>
      <c r="XR389" s="2"/>
      <c r="XS389" s="2"/>
      <c r="XT389" s="2">
        <v>0</v>
      </c>
      <c r="XU389" s="2">
        <v>120</v>
      </c>
      <c r="XV389" s="2"/>
      <c r="XW389" s="2"/>
      <c r="XX389" s="2"/>
      <c r="XY389" s="2"/>
      <c r="XZ389" s="2"/>
      <c r="YA389" s="2"/>
      <c r="YB389" s="2"/>
      <c r="YC389" s="2"/>
      <c r="YD389" s="2">
        <v>159571.57</v>
      </c>
      <c r="YE389" s="2"/>
      <c r="YF389" s="2"/>
      <c r="YG389" s="2"/>
      <c r="YH389" s="2">
        <v>3089.4</v>
      </c>
      <c r="YI389" s="2"/>
      <c r="YJ389" s="2">
        <v>1031.5</v>
      </c>
      <c r="YK389" s="2"/>
      <c r="YL389" s="2"/>
      <c r="YM389" s="2">
        <v>8200</v>
      </c>
      <c r="YN389" s="2"/>
      <c r="YO389" s="2"/>
      <c r="YP389" s="2"/>
      <c r="YQ389" s="2"/>
      <c r="YR389" s="2"/>
      <c r="YS389" s="2"/>
      <c r="YT389" s="2"/>
      <c r="YU389" s="2">
        <v>142235.79999999999</v>
      </c>
      <c r="YV389" s="2"/>
      <c r="YW389" s="2"/>
      <c r="YX389" s="2"/>
      <c r="YY389" s="2"/>
      <c r="YZ389" s="2"/>
      <c r="ZA389" s="2"/>
      <c r="ZB389" s="2">
        <v>51758</v>
      </c>
      <c r="ZC389" s="2"/>
      <c r="ZD389" s="2"/>
      <c r="ZE389" s="2"/>
      <c r="ZF389" s="2"/>
      <c r="ZG389" s="2"/>
      <c r="ZH389" s="2"/>
      <c r="ZI389" s="2"/>
      <c r="ZJ389" s="2"/>
      <c r="ZK389" s="2">
        <v>468260.45</v>
      </c>
      <c r="ZL389" s="2"/>
      <c r="ZM389" s="2"/>
      <c r="ZN389" s="2"/>
      <c r="ZO389" s="2"/>
      <c r="ZP389" s="2"/>
      <c r="ZQ389" s="2"/>
      <c r="ZR389" s="2"/>
      <c r="ZS389" s="2">
        <v>6083</v>
      </c>
      <c r="ZT389" s="2">
        <v>18006.8</v>
      </c>
      <c r="ZU389" s="2"/>
      <c r="ZV389" s="2"/>
      <c r="ZW389" s="2"/>
      <c r="ZX389" s="2"/>
      <c r="ZY389" s="2"/>
      <c r="ZZ389" s="2"/>
      <c r="AAA389" s="2"/>
      <c r="AAB389" s="2"/>
      <c r="AAC389" s="2"/>
      <c r="AAD389" s="2"/>
      <c r="AAE389" s="2"/>
      <c r="AAF389" s="2"/>
      <c r="AAG389" s="2">
        <v>60331.22</v>
      </c>
      <c r="AAH389" s="2"/>
      <c r="AAI389" s="2"/>
      <c r="AAJ389" s="2"/>
      <c r="AAK389" s="2"/>
      <c r="AAL389" s="2"/>
      <c r="AAM389" s="2"/>
      <c r="AAN389" s="2">
        <v>297930.09999999998</v>
      </c>
      <c r="AAO389" s="2"/>
      <c r="AAP389" s="2"/>
      <c r="AAQ389" s="2"/>
      <c r="AAR389" s="2"/>
      <c r="AAS389" s="2"/>
      <c r="AAT389" s="2"/>
      <c r="AAU389" s="2"/>
      <c r="AAV389" s="2">
        <v>2387.5</v>
      </c>
      <c r="AAW389" s="2"/>
      <c r="AAX389" s="2"/>
      <c r="AAY389" s="2"/>
      <c r="AAZ389" s="2"/>
      <c r="ABA389" s="2"/>
      <c r="ABB389" s="2"/>
      <c r="ABC389" s="2"/>
      <c r="ABD389" s="2"/>
      <c r="ABE389" s="2"/>
      <c r="ABF389" s="2"/>
      <c r="ABG389" s="2">
        <v>3351.33</v>
      </c>
      <c r="ABH389" s="2"/>
      <c r="ABI389" s="2"/>
      <c r="ABJ389" s="2"/>
      <c r="ABK389" s="2"/>
      <c r="ABL389" s="2"/>
      <c r="ABM389" s="2"/>
      <c r="ABN389" s="2">
        <v>980052.13</v>
      </c>
      <c r="ABO389" s="2"/>
      <c r="ABP389" s="2"/>
      <c r="ABQ389" s="2"/>
      <c r="ABR389" s="2"/>
      <c r="ABS389" s="2"/>
      <c r="ABT389" s="2"/>
      <c r="ABU389" s="2"/>
      <c r="ABV389" s="2"/>
      <c r="ABW389" s="2">
        <v>373481</v>
      </c>
      <c r="ABX389" s="2"/>
      <c r="ABY389" s="2"/>
      <c r="ABZ389" s="2"/>
      <c r="ACA389" s="2"/>
      <c r="ACB389" s="2">
        <v>59334</v>
      </c>
      <c r="ACC389" s="2"/>
      <c r="ACD389" s="2"/>
      <c r="ACE389" s="2"/>
      <c r="ACF389" s="2"/>
      <c r="ACG389" s="2">
        <v>9929</v>
      </c>
      <c r="ACH389" s="2">
        <v>18444.849999999999</v>
      </c>
      <c r="ACI389" s="2"/>
      <c r="ACJ389" s="2"/>
      <c r="ACK389" s="2"/>
      <c r="ACL389" s="2"/>
      <c r="ACM389" s="2"/>
      <c r="ACN389" s="2"/>
      <c r="ACO389" s="2"/>
      <c r="ACP389" s="2"/>
      <c r="ACQ389" s="2"/>
      <c r="ACR389" s="2"/>
      <c r="ACS389" s="2"/>
      <c r="ACT389" s="2"/>
      <c r="ACU389" s="2"/>
      <c r="ACV389" s="2"/>
      <c r="ACW389" s="2"/>
      <c r="ACX389" s="2"/>
      <c r="ACY389" s="2"/>
      <c r="ACZ389" s="2"/>
      <c r="ADA389" s="2"/>
      <c r="ADB389" s="2"/>
      <c r="ADC389" s="2"/>
      <c r="ADD389" s="2"/>
      <c r="ADE389" s="2">
        <v>36147.879999999997</v>
      </c>
      <c r="ADF389" s="2">
        <v>195058.03</v>
      </c>
      <c r="ADG389" s="2"/>
      <c r="ADH389" s="2"/>
      <c r="ADI389" s="2"/>
      <c r="ADJ389" s="2"/>
      <c r="ADK389" s="2"/>
      <c r="ADL389" s="2"/>
      <c r="ADM389" s="2"/>
      <c r="ADN389" s="2"/>
      <c r="ADO389" s="2"/>
      <c r="ADP389" s="2"/>
      <c r="ADQ389" s="2">
        <v>0</v>
      </c>
      <c r="ADR389" s="2"/>
      <c r="ADS389" s="2"/>
      <c r="ADT389" s="2"/>
      <c r="ADU389" s="2"/>
      <c r="ADV389" s="2">
        <v>1390868</v>
      </c>
      <c r="ADW389" s="2"/>
      <c r="ADX389" s="2">
        <v>166517.79999999999</v>
      </c>
      <c r="ADY389" s="2">
        <v>8837</v>
      </c>
      <c r="ADZ389" s="2">
        <v>779.3</v>
      </c>
      <c r="AEA389" s="2"/>
      <c r="AEB389" s="2">
        <v>42551.199999999997</v>
      </c>
      <c r="AEC389" s="2">
        <v>707</v>
      </c>
      <c r="AED389" s="2">
        <v>8764</v>
      </c>
      <c r="AEE389" s="2"/>
      <c r="AEF389" s="2"/>
      <c r="AEG389" s="2">
        <v>55172.6</v>
      </c>
      <c r="AEH389" s="2"/>
      <c r="AEI389" s="2"/>
      <c r="AEJ389" s="2"/>
      <c r="AEK389" s="2">
        <v>669</v>
      </c>
      <c r="AEL389" s="2"/>
      <c r="AEM389" s="2"/>
      <c r="AEN389" s="2"/>
      <c r="AEO389" s="2">
        <v>47703.66</v>
      </c>
      <c r="AEP389" s="2">
        <v>0</v>
      </c>
      <c r="AEQ389" s="2"/>
      <c r="AER389" s="2"/>
      <c r="AES389" s="2"/>
      <c r="AET389" s="2"/>
      <c r="AEU389" s="2"/>
      <c r="AEV389" s="2"/>
      <c r="AEW389" s="2"/>
      <c r="AEX389" s="2"/>
      <c r="AEY389" s="2"/>
      <c r="AEZ389" s="2">
        <v>28015.95</v>
      </c>
      <c r="AFA389" s="2">
        <v>0</v>
      </c>
      <c r="AFB389" s="2"/>
      <c r="AFC389" s="2"/>
      <c r="AFD389" s="2"/>
      <c r="AFE389" s="2"/>
      <c r="AFF389" s="2"/>
      <c r="AFG389" s="2"/>
      <c r="AFH389" s="2"/>
      <c r="AFI389" s="2"/>
      <c r="AFJ389" s="2"/>
      <c r="AFK389" s="2"/>
      <c r="AFL389" s="2"/>
      <c r="AFM389" s="2"/>
      <c r="AFN389" s="2"/>
      <c r="AFO389" s="2"/>
      <c r="AFP389" s="2"/>
      <c r="AFQ389" s="2"/>
      <c r="AFR389" s="2"/>
      <c r="AFS389" s="2"/>
      <c r="AFT389" s="2"/>
      <c r="AFU389" s="2"/>
      <c r="AFV389" s="2"/>
      <c r="AFW389" s="2"/>
      <c r="AFX389" s="2"/>
      <c r="AFY389" s="2">
        <v>121365</v>
      </c>
      <c r="AFZ389" s="2"/>
      <c r="AGA389" s="2"/>
      <c r="AGB389" s="2"/>
      <c r="AGC389" s="2">
        <v>4170</v>
      </c>
      <c r="AGD389" s="2"/>
      <c r="AGE389" s="2"/>
      <c r="AGF389" s="2"/>
      <c r="AGG389" s="2"/>
      <c r="AGH389" s="2"/>
      <c r="AGI389" s="2"/>
      <c r="AGJ389" s="2">
        <v>21310</v>
      </c>
      <c r="AGK389" s="2">
        <v>340</v>
      </c>
      <c r="AGL389" s="2"/>
      <c r="AGM389" s="2"/>
      <c r="AGN389" s="2"/>
      <c r="AGO389" s="2"/>
      <c r="AGP389" s="2"/>
      <c r="AGQ389" s="2"/>
      <c r="AGR389" s="2">
        <v>0</v>
      </c>
      <c r="AGS389" s="2"/>
      <c r="AGT389" s="2"/>
      <c r="AGU389" s="2"/>
      <c r="AGV389" s="2"/>
      <c r="AGW389" s="2"/>
      <c r="AGX389" s="2"/>
      <c r="AGY389" s="2"/>
      <c r="AGZ389" s="2"/>
      <c r="AHA389" s="2"/>
      <c r="AHB389" s="2"/>
      <c r="AHC389" s="2"/>
      <c r="AHD389" s="2"/>
      <c r="AHE389" s="2"/>
      <c r="AHF389" s="2"/>
      <c r="AHG389" s="2"/>
      <c r="AHH389" s="2"/>
      <c r="AHI389" s="2">
        <v>87923</v>
      </c>
      <c r="AHJ389" s="2"/>
      <c r="AHK389" s="2"/>
      <c r="AHL389" s="2"/>
      <c r="AHM389" s="2">
        <v>11919</v>
      </c>
      <c r="AHN389" s="2"/>
      <c r="AHO389" s="2"/>
      <c r="AHP389" s="2">
        <v>17590818.820000004</v>
      </c>
    </row>
    <row r="390" spans="1:900">
      <c r="A390" s="1" t="s">
        <v>2731</v>
      </c>
      <c r="B390" s="1" t="s">
        <v>2641</v>
      </c>
      <c r="C390" s="1" t="s">
        <v>2642</v>
      </c>
      <c r="D390" s="2">
        <v>123245.84</v>
      </c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>
        <v>0</v>
      </c>
      <c r="W390" s="2"/>
      <c r="X390" s="2"/>
      <c r="Y390" s="2"/>
      <c r="Z390" s="2"/>
      <c r="AA390" s="2"/>
      <c r="AB390" s="2"/>
      <c r="AC390" s="2"/>
      <c r="AD390" s="2"/>
      <c r="AE390" s="2"/>
      <c r="AF390" s="2">
        <v>26169.94</v>
      </c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>
        <v>25762.41</v>
      </c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>
        <v>5826.1</v>
      </c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>
        <v>83164.479999999996</v>
      </c>
      <c r="CH390" s="2"/>
      <c r="CI390" s="2">
        <v>1598.05</v>
      </c>
      <c r="CJ390" s="2"/>
      <c r="CK390" s="2"/>
      <c r="CL390" s="2"/>
      <c r="CM390" s="2"/>
      <c r="CN390" s="2">
        <v>2020.02</v>
      </c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>
        <v>13607.6</v>
      </c>
      <c r="DC390" s="2">
        <v>36599.43</v>
      </c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>
        <v>2450</v>
      </c>
      <c r="DW390" s="2">
        <v>10613.7</v>
      </c>
      <c r="DX390" s="2"/>
      <c r="DY390" s="2"/>
      <c r="DZ390" s="2">
        <v>790</v>
      </c>
      <c r="EA390" s="2"/>
      <c r="EB390" s="2"/>
      <c r="EC390" s="2"/>
      <c r="ED390" s="2"/>
      <c r="EE390" s="2">
        <v>1491.3</v>
      </c>
      <c r="EF390" s="2">
        <v>33373</v>
      </c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>
        <v>321613.83</v>
      </c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  <c r="GP390" s="2"/>
      <c r="GQ390" s="2"/>
      <c r="GR390" s="2"/>
      <c r="GS390" s="2"/>
      <c r="GT390" s="2"/>
      <c r="GU390" s="2"/>
      <c r="GV390" s="2"/>
      <c r="GW390" s="2"/>
      <c r="GX390" s="2"/>
      <c r="GY390" s="2"/>
      <c r="GZ390" s="2"/>
      <c r="HA390" s="2"/>
      <c r="HB390" s="2"/>
      <c r="HC390" s="2">
        <v>71181.179999999993</v>
      </c>
      <c r="HD390" s="2"/>
      <c r="HE390" s="2"/>
      <c r="HF390" s="2"/>
      <c r="HG390" s="2"/>
      <c r="HH390" s="2"/>
      <c r="HI390" s="2"/>
      <c r="HJ390" s="2"/>
      <c r="HK390" s="2"/>
      <c r="HL390" s="2"/>
      <c r="HM390" s="2"/>
      <c r="HN390" s="2"/>
      <c r="HO390" s="2"/>
      <c r="HP390" s="2"/>
      <c r="HQ390" s="2"/>
      <c r="HR390" s="2"/>
      <c r="HS390" s="2"/>
      <c r="HT390" s="2"/>
      <c r="HU390" s="2"/>
      <c r="HV390" s="2"/>
      <c r="HW390" s="2"/>
      <c r="HX390" s="2"/>
      <c r="HY390" s="2"/>
      <c r="HZ390" s="2"/>
      <c r="IA390" s="2"/>
      <c r="IB390" s="2"/>
      <c r="IC390" s="2"/>
      <c r="ID390" s="2"/>
      <c r="IE390" s="2"/>
      <c r="IF390" s="2"/>
      <c r="IG390" s="2"/>
      <c r="IH390" s="2"/>
      <c r="II390" s="2"/>
      <c r="IJ390" s="2"/>
      <c r="IK390" s="2"/>
      <c r="IL390" s="2"/>
      <c r="IM390" s="2"/>
      <c r="IN390" s="2"/>
      <c r="IO390" s="2"/>
      <c r="IP390" s="2"/>
      <c r="IQ390" s="2"/>
      <c r="IR390" s="2"/>
      <c r="IS390" s="2"/>
      <c r="IT390" s="2">
        <v>21776</v>
      </c>
      <c r="IU390" s="2"/>
      <c r="IV390" s="2"/>
      <c r="IW390" s="2"/>
      <c r="IX390" s="2"/>
      <c r="IY390" s="2"/>
      <c r="IZ390" s="2"/>
      <c r="JA390" s="2"/>
      <c r="JB390" s="2"/>
      <c r="JC390" s="2"/>
      <c r="JD390" s="2"/>
      <c r="JE390" s="2"/>
      <c r="JF390" s="2"/>
      <c r="JG390" s="2"/>
      <c r="JH390" s="2"/>
      <c r="JI390" s="2"/>
      <c r="JJ390" s="2"/>
      <c r="JK390" s="2"/>
      <c r="JL390" s="2"/>
      <c r="JM390" s="2"/>
      <c r="JN390" s="2"/>
      <c r="JO390" s="2"/>
      <c r="JP390" s="2"/>
      <c r="JQ390" s="2"/>
      <c r="JR390" s="2"/>
      <c r="JS390" s="2"/>
      <c r="JT390" s="2"/>
      <c r="JU390" s="2"/>
      <c r="JV390" s="2"/>
      <c r="JW390" s="2"/>
      <c r="JX390" s="2"/>
      <c r="JY390" s="2"/>
      <c r="JZ390" s="2"/>
      <c r="KA390" s="2"/>
      <c r="KB390" s="2"/>
      <c r="KC390" s="2"/>
      <c r="KD390" s="2"/>
      <c r="KE390" s="2"/>
      <c r="KF390" s="2"/>
      <c r="KG390" s="2"/>
      <c r="KH390" s="2"/>
      <c r="KI390" s="2"/>
      <c r="KJ390" s="2"/>
      <c r="KK390" s="2"/>
      <c r="KL390" s="2"/>
      <c r="KM390" s="2"/>
      <c r="KN390" s="2"/>
      <c r="KO390" s="2"/>
      <c r="KP390" s="2"/>
      <c r="KQ390" s="2"/>
      <c r="KR390" s="2"/>
      <c r="KS390" s="2"/>
      <c r="KT390" s="2"/>
      <c r="KU390" s="2"/>
      <c r="KV390" s="2"/>
      <c r="KW390" s="2"/>
      <c r="KX390" s="2"/>
      <c r="KY390" s="2"/>
      <c r="KZ390" s="2"/>
      <c r="LA390" s="2"/>
      <c r="LB390" s="2"/>
      <c r="LC390" s="2"/>
      <c r="LD390" s="2"/>
      <c r="LE390" s="2"/>
      <c r="LF390" s="2">
        <v>5107</v>
      </c>
      <c r="LG390" s="2"/>
      <c r="LH390" s="2"/>
      <c r="LI390" s="2"/>
      <c r="LJ390" s="2"/>
      <c r="LK390" s="2"/>
      <c r="LL390" s="2"/>
      <c r="LM390" s="2"/>
      <c r="LN390" s="2"/>
      <c r="LO390" s="2"/>
      <c r="LP390" s="2"/>
      <c r="LQ390" s="2"/>
      <c r="LR390" s="2"/>
      <c r="LS390" s="2">
        <v>250</v>
      </c>
      <c r="LT390" s="2"/>
      <c r="LU390" s="2"/>
      <c r="LV390" s="2"/>
      <c r="LW390" s="2"/>
      <c r="LX390" s="2"/>
      <c r="LY390" s="2"/>
      <c r="LZ390" s="2"/>
      <c r="MA390" s="2"/>
      <c r="MB390" s="2"/>
      <c r="MC390" s="2"/>
      <c r="MD390" s="2"/>
      <c r="ME390" s="2"/>
      <c r="MF390" s="2">
        <v>130756.5</v>
      </c>
      <c r="MG390" s="2"/>
      <c r="MH390" s="2"/>
      <c r="MI390" s="2"/>
      <c r="MJ390" s="2"/>
      <c r="MK390" s="2"/>
      <c r="ML390" s="2"/>
      <c r="MM390" s="2"/>
      <c r="MN390" s="2"/>
      <c r="MO390" s="2"/>
      <c r="MP390" s="2"/>
      <c r="MQ390" s="2"/>
      <c r="MR390" s="2"/>
      <c r="MS390" s="2"/>
      <c r="MT390" s="2"/>
      <c r="MU390" s="2"/>
      <c r="MV390" s="2"/>
      <c r="MW390" s="2"/>
      <c r="MX390" s="2"/>
      <c r="MY390" s="2"/>
      <c r="MZ390" s="2"/>
      <c r="NA390" s="2"/>
      <c r="NB390" s="2"/>
      <c r="NC390" s="2"/>
      <c r="ND390" s="2"/>
      <c r="NE390" s="2"/>
      <c r="NF390" s="2"/>
      <c r="NG390" s="2"/>
      <c r="NH390" s="2"/>
      <c r="NI390" s="2"/>
      <c r="NJ390" s="2"/>
      <c r="NK390" s="2"/>
      <c r="NL390" s="2"/>
      <c r="NM390" s="2"/>
      <c r="NN390" s="2"/>
      <c r="NO390" s="2"/>
      <c r="NP390" s="2"/>
      <c r="NQ390" s="2"/>
      <c r="NR390" s="2"/>
      <c r="NS390" s="2"/>
      <c r="NT390" s="2"/>
      <c r="NU390" s="2"/>
      <c r="NV390" s="2">
        <v>5193.4799999999996</v>
      </c>
      <c r="NW390" s="2"/>
      <c r="NX390" s="2"/>
      <c r="NY390" s="2"/>
      <c r="NZ390" s="2"/>
      <c r="OA390" s="2"/>
      <c r="OB390" s="2"/>
      <c r="OC390" s="2"/>
      <c r="OD390" s="2"/>
      <c r="OE390" s="2"/>
      <c r="OF390" s="2"/>
      <c r="OG390" s="2"/>
      <c r="OH390" s="2"/>
      <c r="OI390" s="2"/>
      <c r="OJ390" s="2"/>
      <c r="OK390" s="2"/>
      <c r="OL390" s="2"/>
      <c r="OM390" s="2"/>
      <c r="ON390" s="2"/>
      <c r="OO390" s="2"/>
      <c r="OP390" s="2"/>
      <c r="OQ390" s="2"/>
      <c r="OR390" s="2">
        <v>6552.46</v>
      </c>
      <c r="OS390" s="2"/>
      <c r="OT390" s="2"/>
      <c r="OU390" s="2"/>
      <c r="OV390" s="2"/>
      <c r="OW390" s="2"/>
      <c r="OX390" s="2"/>
      <c r="OY390" s="2"/>
      <c r="OZ390" s="2"/>
      <c r="PA390" s="2">
        <v>289728.40000000002</v>
      </c>
      <c r="PB390" s="2"/>
      <c r="PC390" s="2"/>
      <c r="PD390" s="2"/>
      <c r="PE390" s="2"/>
      <c r="PF390" s="2"/>
      <c r="PG390" s="2"/>
      <c r="PH390" s="2"/>
      <c r="PI390" s="2"/>
      <c r="PJ390" s="2"/>
      <c r="PK390" s="2"/>
      <c r="PL390" s="2"/>
      <c r="PM390" s="2"/>
      <c r="PN390" s="2"/>
      <c r="PO390" s="2"/>
      <c r="PP390" s="2"/>
      <c r="PQ390" s="2"/>
      <c r="PR390" s="2"/>
      <c r="PS390" s="2">
        <v>257954.5</v>
      </c>
      <c r="PT390" s="2"/>
      <c r="PU390" s="2"/>
      <c r="PV390" s="2"/>
      <c r="PW390" s="2"/>
      <c r="PX390" s="2"/>
      <c r="PY390" s="2"/>
      <c r="PZ390" s="2"/>
      <c r="QA390" s="2"/>
      <c r="QB390" s="2"/>
      <c r="QC390" s="2">
        <v>1336</v>
      </c>
      <c r="QD390" s="2"/>
      <c r="QE390" s="2"/>
      <c r="QF390" s="2"/>
      <c r="QG390" s="2"/>
      <c r="QH390" s="2"/>
      <c r="QI390" s="2"/>
      <c r="QJ390" s="2"/>
      <c r="QK390" s="2"/>
      <c r="QL390" s="2"/>
      <c r="QM390" s="2">
        <v>0</v>
      </c>
      <c r="QN390" s="2"/>
      <c r="QO390" s="2"/>
      <c r="QP390" s="2"/>
      <c r="QQ390" s="2"/>
      <c r="QR390" s="2"/>
      <c r="QS390" s="2">
        <v>4927305</v>
      </c>
      <c r="QT390" s="2"/>
      <c r="QU390" s="2"/>
      <c r="QV390" s="2"/>
      <c r="QW390" s="2"/>
      <c r="QX390" s="2"/>
      <c r="QY390" s="2"/>
      <c r="QZ390" s="2"/>
      <c r="RA390" s="2"/>
      <c r="RB390" s="2"/>
      <c r="RC390" s="2"/>
      <c r="RD390" s="2"/>
      <c r="RE390" s="2"/>
      <c r="RF390" s="2"/>
      <c r="RG390" s="2"/>
      <c r="RH390" s="2"/>
      <c r="RI390" s="2"/>
      <c r="RJ390" s="2"/>
      <c r="RK390" s="2"/>
      <c r="RL390" s="2"/>
      <c r="RM390" s="2"/>
      <c r="RN390" s="2"/>
      <c r="RO390" s="2"/>
      <c r="RP390" s="2"/>
      <c r="RQ390" s="2"/>
      <c r="RR390" s="2"/>
      <c r="RS390" s="2"/>
      <c r="RT390" s="2"/>
      <c r="RU390" s="2"/>
      <c r="RV390" s="2"/>
      <c r="RW390" s="2"/>
      <c r="RX390" s="2"/>
      <c r="RY390" s="2"/>
      <c r="RZ390" s="2">
        <v>8442.2199999999993</v>
      </c>
      <c r="SA390" s="2"/>
      <c r="SB390" s="2"/>
      <c r="SC390" s="2"/>
      <c r="SD390" s="2"/>
      <c r="SE390" s="2"/>
      <c r="SF390" s="2"/>
      <c r="SG390" s="2"/>
      <c r="SH390" s="2"/>
      <c r="SI390" s="2"/>
      <c r="SJ390" s="2"/>
      <c r="SK390" s="2"/>
      <c r="SL390" s="2">
        <v>33454</v>
      </c>
      <c r="SM390" s="2"/>
      <c r="SN390" s="2"/>
      <c r="SO390" s="2"/>
      <c r="SP390" s="2"/>
      <c r="SQ390" s="2"/>
      <c r="SR390" s="2"/>
      <c r="SS390" s="2"/>
      <c r="ST390" s="2"/>
      <c r="SU390" s="2"/>
      <c r="SV390" s="2"/>
      <c r="SW390" s="2"/>
      <c r="SX390" s="2"/>
      <c r="SY390" s="2"/>
      <c r="SZ390" s="2"/>
      <c r="TA390" s="2"/>
      <c r="TB390" s="2"/>
      <c r="TC390" s="2"/>
      <c r="TD390" s="2"/>
      <c r="TE390" s="2"/>
      <c r="TF390" s="2"/>
      <c r="TG390" s="2"/>
      <c r="TH390" s="2"/>
      <c r="TI390" s="2"/>
      <c r="TJ390" s="2"/>
      <c r="TK390" s="2"/>
      <c r="TL390" s="2"/>
      <c r="TM390" s="2"/>
      <c r="TN390" s="2"/>
      <c r="TO390" s="2"/>
      <c r="TP390" s="2"/>
      <c r="TQ390" s="2"/>
      <c r="TR390" s="2"/>
      <c r="TS390" s="2"/>
      <c r="TT390" s="2"/>
      <c r="TU390" s="2"/>
      <c r="TV390" s="2"/>
      <c r="TW390" s="2"/>
      <c r="TX390" s="2"/>
      <c r="TY390" s="2"/>
      <c r="TZ390" s="2"/>
      <c r="UA390" s="2">
        <v>47701.31</v>
      </c>
      <c r="UB390" s="2"/>
      <c r="UC390" s="2"/>
      <c r="UD390" s="2">
        <v>1080790.03</v>
      </c>
      <c r="UE390" s="2"/>
      <c r="UF390" s="2"/>
      <c r="UG390" s="2"/>
      <c r="UH390" s="2"/>
      <c r="UI390" s="2">
        <v>80467</v>
      </c>
      <c r="UJ390" s="2"/>
      <c r="UK390" s="2"/>
      <c r="UL390" s="2"/>
      <c r="UM390" s="2"/>
      <c r="UN390" s="2"/>
      <c r="UO390" s="2">
        <v>155298.5</v>
      </c>
      <c r="UP390" s="2"/>
      <c r="UQ390" s="2"/>
      <c r="UR390" s="2">
        <v>22899.43</v>
      </c>
      <c r="US390" s="2"/>
      <c r="UT390" s="2"/>
      <c r="UU390" s="2"/>
      <c r="UV390" s="2"/>
      <c r="UW390" s="2"/>
      <c r="UX390" s="2"/>
      <c r="UY390" s="2"/>
      <c r="UZ390" s="2"/>
      <c r="VA390" s="2"/>
      <c r="VB390" s="2"/>
      <c r="VC390" s="2"/>
      <c r="VD390" s="2"/>
      <c r="VE390" s="2"/>
      <c r="VF390" s="2"/>
      <c r="VG390" s="2"/>
      <c r="VH390" s="2"/>
      <c r="VI390" s="2"/>
      <c r="VJ390" s="2"/>
      <c r="VK390" s="2"/>
      <c r="VL390" s="2"/>
      <c r="VM390" s="2"/>
      <c r="VN390" s="2"/>
      <c r="VO390" s="2"/>
      <c r="VP390" s="2"/>
      <c r="VQ390" s="2">
        <v>1573.8</v>
      </c>
      <c r="VR390" s="2"/>
      <c r="VS390" s="2"/>
      <c r="VT390" s="2"/>
      <c r="VU390" s="2"/>
      <c r="VV390" s="2"/>
      <c r="VW390" s="2"/>
      <c r="VX390" s="2"/>
      <c r="VY390" s="2"/>
      <c r="VZ390" s="2">
        <v>1960389.37</v>
      </c>
      <c r="WA390" s="2"/>
      <c r="WB390" s="2"/>
      <c r="WC390" s="2"/>
      <c r="WD390" s="2"/>
      <c r="WE390" s="2"/>
      <c r="WF390" s="2"/>
      <c r="WG390" s="2"/>
      <c r="WH390" s="2"/>
      <c r="WI390" s="2"/>
      <c r="WJ390" s="2"/>
      <c r="WK390" s="2">
        <v>2973.4</v>
      </c>
      <c r="WL390" s="2"/>
      <c r="WM390" s="2"/>
      <c r="WN390" s="2"/>
      <c r="WO390" s="2"/>
      <c r="WP390" s="2"/>
      <c r="WQ390" s="2"/>
      <c r="WR390" s="2"/>
      <c r="WS390" s="2">
        <v>0</v>
      </c>
      <c r="WT390" s="2"/>
      <c r="WU390" s="2"/>
      <c r="WV390" s="2"/>
      <c r="WW390" s="2"/>
      <c r="WX390" s="2"/>
      <c r="WY390" s="2"/>
      <c r="WZ390" s="2"/>
      <c r="XA390" s="2"/>
      <c r="XB390" s="2"/>
      <c r="XC390" s="2"/>
      <c r="XD390" s="2"/>
      <c r="XE390" s="2"/>
      <c r="XF390" s="2"/>
      <c r="XG390" s="2">
        <v>205060.83</v>
      </c>
      <c r="XH390" s="2"/>
      <c r="XI390" s="2">
        <v>155</v>
      </c>
      <c r="XJ390" s="2"/>
      <c r="XK390" s="2"/>
      <c r="XL390" s="2"/>
      <c r="XM390" s="2"/>
      <c r="XN390" s="2"/>
      <c r="XO390" s="2"/>
      <c r="XP390" s="2"/>
      <c r="XQ390" s="2"/>
      <c r="XR390" s="2"/>
      <c r="XS390" s="2"/>
      <c r="XT390" s="2"/>
      <c r="XU390" s="2"/>
      <c r="XV390" s="2"/>
      <c r="XW390" s="2"/>
      <c r="XX390" s="2"/>
      <c r="XY390" s="2"/>
      <c r="XZ390" s="2"/>
      <c r="YA390" s="2"/>
      <c r="YB390" s="2"/>
      <c r="YC390" s="2"/>
      <c r="YD390" s="2">
        <v>87622.02</v>
      </c>
      <c r="YE390" s="2"/>
      <c r="YF390" s="2"/>
      <c r="YG390" s="2"/>
      <c r="YH390" s="2"/>
      <c r="YI390" s="2"/>
      <c r="YJ390" s="2">
        <v>715</v>
      </c>
      <c r="YK390" s="2"/>
      <c r="YL390" s="2">
        <v>2129.0100000000002</v>
      </c>
      <c r="YM390" s="2"/>
      <c r="YN390" s="2"/>
      <c r="YO390" s="2"/>
      <c r="YP390" s="2"/>
      <c r="YQ390" s="2"/>
      <c r="YR390" s="2"/>
      <c r="YS390" s="2"/>
      <c r="YT390" s="2"/>
      <c r="YU390" s="2"/>
      <c r="YV390" s="2"/>
      <c r="YW390" s="2"/>
      <c r="YX390" s="2"/>
      <c r="YY390" s="2"/>
      <c r="YZ390" s="2"/>
      <c r="ZA390" s="2"/>
      <c r="ZB390" s="2"/>
      <c r="ZC390" s="2"/>
      <c r="ZD390" s="2"/>
      <c r="ZE390" s="2"/>
      <c r="ZF390" s="2"/>
      <c r="ZG390" s="2"/>
      <c r="ZH390" s="2"/>
      <c r="ZI390" s="2"/>
      <c r="ZJ390" s="2"/>
      <c r="ZK390" s="2">
        <v>3453.63</v>
      </c>
      <c r="ZL390" s="2"/>
      <c r="ZM390" s="2">
        <v>831.64</v>
      </c>
      <c r="ZN390" s="2">
        <v>10663.58</v>
      </c>
      <c r="ZO390" s="2">
        <v>39065.71</v>
      </c>
      <c r="ZP390" s="2"/>
      <c r="ZQ390" s="2"/>
      <c r="ZR390" s="2"/>
      <c r="ZS390" s="2">
        <v>909.02</v>
      </c>
      <c r="ZT390" s="2">
        <v>1731.6</v>
      </c>
      <c r="ZU390" s="2"/>
      <c r="ZV390" s="2"/>
      <c r="ZW390" s="2">
        <v>6038.78</v>
      </c>
      <c r="ZX390" s="2">
        <v>79610.11</v>
      </c>
      <c r="ZY390" s="2"/>
      <c r="ZZ390" s="2"/>
      <c r="AAA390" s="2"/>
      <c r="AAB390" s="2"/>
      <c r="AAC390" s="2"/>
      <c r="AAD390" s="2">
        <v>1032.6500000000001</v>
      </c>
      <c r="AAE390" s="2"/>
      <c r="AAF390" s="2"/>
      <c r="AAG390" s="2">
        <v>858</v>
      </c>
      <c r="AAH390" s="2"/>
      <c r="AAI390" s="2"/>
      <c r="AAJ390" s="2"/>
      <c r="AAK390" s="2"/>
      <c r="AAL390" s="2"/>
      <c r="AAM390" s="2"/>
      <c r="AAN390" s="2">
        <v>81379.75</v>
      </c>
      <c r="AAO390" s="2"/>
      <c r="AAP390" s="2">
        <v>2229.63</v>
      </c>
      <c r="AAQ390" s="2">
        <v>14813.54</v>
      </c>
      <c r="AAR390" s="2">
        <v>22492.06</v>
      </c>
      <c r="AAS390" s="2">
        <v>3859.82</v>
      </c>
      <c r="AAT390" s="2">
        <v>7497.17</v>
      </c>
      <c r="AAU390" s="2">
        <v>61709.55</v>
      </c>
      <c r="AAV390" s="2">
        <v>135792.17000000001</v>
      </c>
      <c r="AAW390" s="2">
        <v>2438.84</v>
      </c>
      <c r="AAX390" s="2">
        <v>967.21</v>
      </c>
      <c r="AAY390" s="2">
        <v>26231.81</v>
      </c>
      <c r="AAZ390" s="2">
        <v>9611.17</v>
      </c>
      <c r="ABA390" s="2">
        <v>5434.09</v>
      </c>
      <c r="ABB390" s="2"/>
      <c r="ABC390" s="2">
        <v>6088.37</v>
      </c>
      <c r="ABD390" s="2">
        <v>9909.6</v>
      </c>
      <c r="ABE390" s="2"/>
      <c r="ABF390" s="2">
        <v>69.55</v>
      </c>
      <c r="ABG390" s="2"/>
      <c r="ABH390" s="2">
        <v>28007.38</v>
      </c>
      <c r="ABI390" s="2">
        <v>31137.07</v>
      </c>
      <c r="ABJ390" s="2">
        <v>402461.88</v>
      </c>
      <c r="ABK390" s="2">
        <v>6940.87</v>
      </c>
      <c r="ABL390" s="2"/>
      <c r="ABM390" s="2"/>
      <c r="ABN390" s="2"/>
      <c r="ABO390" s="2"/>
      <c r="ABP390" s="2"/>
      <c r="ABQ390" s="2"/>
      <c r="ABR390" s="2"/>
      <c r="ABS390" s="2"/>
      <c r="ABT390" s="2"/>
      <c r="ABU390" s="2"/>
      <c r="ABV390" s="2"/>
      <c r="ABW390" s="2">
        <v>37929</v>
      </c>
      <c r="ABX390" s="2"/>
      <c r="ABY390" s="2"/>
      <c r="ABZ390" s="2"/>
      <c r="ACA390" s="2"/>
      <c r="ACB390" s="2"/>
      <c r="ACC390" s="2"/>
      <c r="ACD390" s="2"/>
      <c r="ACE390" s="2"/>
      <c r="ACF390" s="2"/>
      <c r="ACG390" s="2"/>
      <c r="ACH390" s="2"/>
      <c r="ACI390" s="2"/>
      <c r="ACJ390" s="2"/>
      <c r="ACK390" s="2"/>
      <c r="ACL390" s="2"/>
      <c r="ACM390" s="2"/>
      <c r="ACN390" s="2"/>
      <c r="ACO390" s="2"/>
      <c r="ACP390" s="2"/>
      <c r="ACQ390" s="2"/>
      <c r="ACR390" s="2"/>
      <c r="ACS390" s="2"/>
      <c r="ACT390" s="2"/>
      <c r="ACU390" s="2"/>
      <c r="ACV390" s="2"/>
      <c r="ACW390" s="2"/>
      <c r="ACX390" s="2"/>
      <c r="ACY390" s="2"/>
      <c r="ACZ390" s="2"/>
      <c r="ADA390" s="2"/>
      <c r="ADB390" s="2"/>
      <c r="ADC390" s="2"/>
      <c r="ADD390" s="2"/>
      <c r="ADE390" s="2"/>
      <c r="ADF390" s="2">
        <v>44851.09</v>
      </c>
      <c r="ADG390" s="2"/>
      <c r="ADH390" s="2"/>
      <c r="ADI390" s="2"/>
      <c r="ADJ390" s="2"/>
      <c r="ADK390" s="2"/>
      <c r="ADL390" s="2"/>
      <c r="ADM390" s="2"/>
      <c r="ADN390" s="2"/>
      <c r="ADO390" s="2"/>
      <c r="ADP390" s="2"/>
      <c r="ADQ390" s="2">
        <v>0</v>
      </c>
      <c r="ADR390" s="2"/>
      <c r="ADS390" s="2"/>
      <c r="ADT390" s="2"/>
      <c r="ADU390" s="2"/>
      <c r="ADV390" s="2">
        <v>27860.43</v>
      </c>
      <c r="ADW390" s="2"/>
      <c r="ADX390" s="2"/>
      <c r="ADY390" s="2"/>
      <c r="ADZ390" s="2"/>
      <c r="AEA390" s="2"/>
      <c r="AEB390" s="2"/>
      <c r="AEC390" s="2"/>
      <c r="AED390" s="2"/>
      <c r="AEE390" s="2"/>
      <c r="AEF390" s="2"/>
      <c r="AEG390" s="2"/>
      <c r="AEH390" s="2"/>
      <c r="AEI390" s="2"/>
      <c r="AEJ390" s="2"/>
      <c r="AEK390" s="2"/>
      <c r="AEL390" s="2"/>
      <c r="AEM390" s="2"/>
      <c r="AEN390" s="2"/>
      <c r="AEO390" s="2"/>
      <c r="AEP390" s="2"/>
      <c r="AEQ390" s="2"/>
      <c r="AER390" s="2"/>
      <c r="AES390" s="2"/>
      <c r="AET390" s="2"/>
      <c r="AEU390" s="2"/>
      <c r="AEV390" s="2"/>
      <c r="AEW390" s="2"/>
      <c r="AEX390" s="2"/>
      <c r="AEY390" s="2"/>
      <c r="AEZ390" s="2"/>
      <c r="AFA390" s="2"/>
      <c r="AFB390" s="2"/>
      <c r="AFC390" s="2"/>
      <c r="AFD390" s="2"/>
      <c r="AFE390" s="2"/>
      <c r="AFF390" s="2"/>
      <c r="AFG390" s="2"/>
      <c r="AFH390" s="2"/>
      <c r="AFI390" s="2"/>
      <c r="AFJ390" s="2"/>
      <c r="AFK390" s="2"/>
      <c r="AFL390" s="2"/>
      <c r="AFM390" s="2">
        <v>25794.82</v>
      </c>
      <c r="AFN390" s="2"/>
      <c r="AFO390" s="2"/>
      <c r="AFP390" s="2"/>
      <c r="AFQ390" s="2"/>
      <c r="AFR390" s="2"/>
      <c r="AFS390" s="2"/>
      <c r="AFT390" s="2">
        <v>1219.5999999999999</v>
      </c>
      <c r="AFU390" s="2"/>
      <c r="AFV390" s="2"/>
      <c r="AFW390" s="2"/>
      <c r="AFX390" s="2"/>
      <c r="AFY390" s="2"/>
      <c r="AFZ390" s="2"/>
      <c r="AGA390" s="2"/>
      <c r="AGB390" s="2"/>
      <c r="AGC390" s="2"/>
      <c r="AGD390" s="2"/>
      <c r="AGE390" s="2"/>
      <c r="AGF390" s="2"/>
      <c r="AGG390" s="2"/>
      <c r="AGH390" s="2"/>
      <c r="AGI390" s="2"/>
      <c r="AGJ390" s="2">
        <v>27691.5</v>
      </c>
      <c r="AGK390" s="2"/>
      <c r="AGL390" s="2"/>
      <c r="AGM390" s="2"/>
      <c r="AGN390" s="2"/>
      <c r="AGO390" s="2"/>
      <c r="AGP390" s="2"/>
      <c r="AGQ390" s="2"/>
      <c r="AGR390" s="2">
        <v>14567.2</v>
      </c>
      <c r="AGS390" s="2">
        <v>30439.54</v>
      </c>
      <c r="AGT390" s="2"/>
      <c r="AGU390" s="2"/>
      <c r="AGV390" s="2"/>
      <c r="AGW390" s="2"/>
      <c r="AGX390" s="2"/>
      <c r="AGY390" s="2"/>
      <c r="AGZ390" s="2"/>
      <c r="AHA390" s="2"/>
      <c r="AHB390" s="2"/>
      <c r="AHC390" s="2"/>
      <c r="AHD390" s="2"/>
      <c r="AHE390" s="2"/>
      <c r="AHF390" s="2"/>
      <c r="AHG390" s="2"/>
      <c r="AHH390" s="2"/>
      <c r="AHI390" s="2"/>
      <c r="AHJ390" s="2"/>
      <c r="AHK390" s="2"/>
      <c r="AHL390" s="2"/>
      <c r="AHM390" s="2"/>
      <c r="AHN390" s="2"/>
      <c r="AHO390" s="2"/>
      <c r="AHP390" s="2">
        <v>11308756.57</v>
      </c>
    </row>
    <row r="391" spans="1:900">
      <c r="A391" s="1" t="s">
        <v>2731</v>
      </c>
      <c r="B391" s="1" t="s">
        <v>2643</v>
      </c>
      <c r="C391" s="1" t="s">
        <v>2644</v>
      </c>
      <c r="D391" s="2">
        <v>1734936.59</v>
      </c>
      <c r="E391" s="2">
        <v>234463.8</v>
      </c>
      <c r="F391" s="2">
        <v>954465.24</v>
      </c>
      <c r="G391" s="2">
        <v>19018.05</v>
      </c>
      <c r="H391" s="2">
        <v>973169.59</v>
      </c>
      <c r="I391" s="2">
        <v>1073602.6000000001</v>
      </c>
      <c r="J391" s="2">
        <v>15381.45</v>
      </c>
      <c r="K391" s="2">
        <v>326848.59999999998</v>
      </c>
      <c r="L391" s="2">
        <v>85101.95</v>
      </c>
      <c r="M391" s="2">
        <v>65577.55</v>
      </c>
      <c r="N391" s="2">
        <v>134553.49</v>
      </c>
      <c r="O391" s="2">
        <v>84311.55</v>
      </c>
      <c r="P391" s="2">
        <v>285253.65000000002</v>
      </c>
      <c r="Q391" s="2">
        <v>22951.05</v>
      </c>
      <c r="R391" s="2">
        <v>121779.55</v>
      </c>
      <c r="S391" s="2"/>
      <c r="T391" s="2">
        <v>3249</v>
      </c>
      <c r="U391" s="2">
        <v>69846.84</v>
      </c>
      <c r="V391" s="2">
        <v>2645636.66</v>
      </c>
      <c r="W391" s="2">
        <v>852383.7</v>
      </c>
      <c r="X391" s="2">
        <v>156967.35999999999</v>
      </c>
      <c r="Y391" s="2">
        <v>2780601.55</v>
      </c>
      <c r="Z391" s="2">
        <v>127869.05</v>
      </c>
      <c r="AA391" s="2">
        <v>271740.84999999998</v>
      </c>
      <c r="AB391" s="2">
        <v>195261.2</v>
      </c>
      <c r="AC391" s="2">
        <v>321950.73</v>
      </c>
      <c r="AD391" s="2">
        <v>1515903.98</v>
      </c>
      <c r="AE391" s="2">
        <v>258844.91</v>
      </c>
      <c r="AF391" s="2">
        <v>292611.40000000002</v>
      </c>
      <c r="AG391" s="2">
        <v>188756.45</v>
      </c>
      <c r="AH391" s="2">
        <v>343290.1</v>
      </c>
      <c r="AI391" s="2">
        <v>241405.45</v>
      </c>
      <c r="AJ391" s="2">
        <v>13998.25</v>
      </c>
      <c r="AK391" s="2">
        <v>1226667.08</v>
      </c>
      <c r="AL391" s="2">
        <v>431366.5</v>
      </c>
      <c r="AM391" s="2"/>
      <c r="AN391" s="2">
        <v>397064.53</v>
      </c>
      <c r="AO391" s="2">
        <v>193990.95</v>
      </c>
      <c r="AP391" s="2">
        <v>446530.4</v>
      </c>
      <c r="AQ391" s="2">
        <v>155421.9</v>
      </c>
      <c r="AR391" s="2">
        <v>36057.25</v>
      </c>
      <c r="AS391" s="2">
        <v>86569.3</v>
      </c>
      <c r="AT391" s="2">
        <v>9513710.7599999998</v>
      </c>
      <c r="AU391" s="2">
        <v>6564.5</v>
      </c>
      <c r="AV391" s="2">
        <v>22979.3125</v>
      </c>
      <c r="AW391" s="2">
        <v>31763.25</v>
      </c>
      <c r="AX391" s="2">
        <v>278662.15000000002</v>
      </c>
      <c r="AY391" s="2">
        <v>125324.95</v>
      </c>
      <c r="AZ391" s="2">
        <v>115703.35</v>
      </c>
      <c r="BA391" s="2">
        <v>24321.9</v>
      </c>
      <c r="BB391" s="2">
        <v>49954.48</v>
      </c>
      <c r="BC391" s="2"/>
      <c r="BD391" s="2"/>
      <c r="BE391" s="2">
        <v>27656.639999999999</v>
      </c>
      <c r="BF391" s="2">
        <v>146958.35</v>
      </c>
      <c r="BG391" s="2">
        <v>81121.279999999999</v>
      </c>
      <c r="BH391" s="2">
        <v>372848.93</v>
      </c>
      <c r="BI391" s="2">
        <v>340822</v>
      </c>
      <c r="BJ391" s="2"/>
      <c r="BK391" s="2">
        <v>11143.5</v>
      </c>
      <c r="BL391" s="2">
        <v>20560.849999999999</v>
      </c>
      <c r="BM391" s="2">
        <v>44506.559999999998</v>
      </c>
      <c r="BN391" s="2"/>
      <c r="BO391" s="2">
        <v>28719.22</v>
      </c>
      <c r="BP391" s="2"/>
      <c r="BQ391" s="2"/>
      <c r="BR391" s="2">
        <v>134214.81</v>
      </c>
      <c r="BS391" s="2"/>
      <c r="BT391" s="2">
        <v>84774.2</v>
      </c>
      <c r="BU391" s="2">
        <v>4427</v>
      </c>
      <c r="BV391" s="2">
        <v>1672</v>
      </c>
      <c r="BW391" s="2">
        <v>104320.98</v>
      </c>
      <c r="BX391" s="2"/>
      <c r="BY391" s="2">
        <v>0</v>
      </c>
      <c r="BZ391" s="2">
        <v>1940629.8599999999</v>
      </c>
      <c r="CA391" s="2">
        <v>0</v>
      </c>
      <c r="CB391" s="2">
        <v>99275.95</v>
      </c>
      <c r="CC391" s="2">
        <v>748741.54999999993</v>
      </c>
      <c r="CD391" s="2">
        <v>0</v>
      </c>
      <c r="CE391" s="2">
        <v>99996.94</v>
      </c>
      <c r="CF391" s="2">
        <v>918962.55</v>
      </c>
      <c r="CG391" s="2">
        <v>498294</v>
      </c>
      <c r="CH391" s="2">
        <v>184395.48</v>
      </c>
      <c r="CI391" s="2">
        <v>379251.33</v>
      </c>
      <c r="CJ391" s="2">
        <v>83189.36</v>
      </c>
      <c r="CK391" s="2">
        <v>163690.22</v>
      </c>
      <c r="CL391" s="2"/>
      <c r="CM391" s="2">
        <v>27932.85</v>
      </c>
      <c r="CN391" s="2">
        <v>43041.17</v>
      </c>
      <c r="CO391" s="2"/>
      <c r="CP391" s="2">
        <v>22980.5</v>
      </c>
      <c r="CQ391" s="2">
        <v>7714.2</v>
      </c>
      <c r="CR391" s="2">
        <v>59016.38</v>
      </c>
      <c r="CS391" s="2">
        <v>11941.5</v>
      </c>
      <c r="CT391" s="2">
        <v>383620.81</v>
      </c>
      <c r="CU391" s="2">
        <v>41935.61</v>
      </c>
      <c r="CV391" s="2">
        <v>61741.45</v>
      </c>
      <c r="CW391" s="2">
        <v>254180.11</v>
      </c>
      <c r="CX391" s="2">
        <v>27745.71</v>
      </c>
      <c r="CY391" s="2">
        <v>38822.699999999997</v>
      </c>
      <c r="CZ391" s="2">
        <v>77002.25</v>
      </c>
      <c r="DA391" s="2">
        <v>143954.45000000001</v>
      </c>
      <c r="DB391" s="2">
        <v>0</v>
      </c>
      <c r="DC391" s="2">
        <v>658756.6</v>
      </c>
      <c r="DD391" s="2">
        <v>333245.76</v>
      </c>
      <c r="DE391" s="2">
        <v>158956.38</v>
      </c>
      <c r="DF391" s="2">
        <v>609825.9</v>
      </c>
      <c r="DG391" s="2">
        <v>46265</v>
      </c>
      <c r="DH391" s="2">
        <v>392728.07</v>
      </c>
      <c r="DI391" s="2">
        <v>423680.02</v>
      </c>
      <c r="DJ391" s="2">
        <v>217730.26</v>
      </c>
      <c r="DK391" s="2"/>
      <c r="DL391" s="2">
        <v>13762.95</v>
      </c>
      <c r="DM391" s="2">
        <v>84494.64</v>
      </c>
      <c r="DN391" s="2">
        <v>65061.27</v>
      </c>
      <c r="DO391" s="2">
        <v>263637.34999999998</v>
      </c>
      <c r="DP391" s="2"/>
      <c r="DQ391" s="2">
        <v>1015921.93</v>
      </c>
      <c r="DR391" s="2">
        <v>164535.25</v>
      </c>
      <c r="DS391" s="2">
        <v>347125.62</v>
      </c>
      <c r="DT391" s="2"/>
      <c r="DU391" s="2">
        <v>237676.94</v>
      </c>
      <c r="DV391" s="2"/>
      <c r="DW391" s="2">
        <v>754969.75</v>
      </c>
      <c r="DX391" s="2"/>
      <c r="DY391" s="2"/>
      <c r="DZ391" s="2">
        <v>23530.55</v>
      </c>
      <c r="EA391" s="2">
        <v>61151.5</v>
      </c>
      <c r="EB391" s="2">
        <v>148395.70000000001</v>
      </c>
      <c r="EC391" s="2">
        <v>100076.8</v>
      </c>
      <c r="ED391" s="2">
        <v>108850.05</v>
      </c>
      <c r="EE391" s="2"/>
      <c r="EF391" s="2"/>
      <c r="EG391" s="2">
        <v>39120.050000000003</v>
      </c>
      <c r="EH391" s="2">
        <v>71246.2</v>
      </c>
      <c r="EI391" s="2"/>
      <c r="EJ391" s="2"/>
      <c r="EK391" s="2"/>
      <c r="EL391" s="2">
        <v>0</v>
      </c>
      <c r="EM391" s="2"/>
      <c r="EN391" s="2">
        <v>1776.5</v>
      </c>
      <c r="EO391" s="2">
        <v>28817.3</v>
      </c>
      <c r="EP391" s="2">
        <v>0</v>
      </c>
      <c r="EQ391" s="2">
        <v>355081.5</v>
      </c>
      <c r="ER391" s="2">
        <v>55430.12</v>
      </c>
      <c r="ES391" s="2">
        <v>61271.68</v>
      </c>
      <c r="ET391" s="2">
        <v>351253</v>
      </c>
      <c r="EU391" s="2">
        <v>139701.54999999999</v>
      </c>
      <c r="EV391" s="2">
        <v>77733.990000000005</v>
      </c>
      <c r="EW391" s="2"/>
      <c r="EX391" s="2">
        <v>44437.2</v>
      </c>
      <c r="EY391" s="2">
        <v>267481.05</v>
      </c>
      <c r="EZ391" s="2">
        <v>117798.1</v>
      </c>
      <c r="FA391" s="2">
        <v>0</v>
      </c>
      <c r="FB391" s="2">
        <v>55001.2</v>
      </c>
      <c r="FC391" s="2">
        <v>152628.42000000001</v>
      </c>
      <c r="FD391" s="2">
        <v>52679.4</v>
      </c>
      <c r="FE391" s="2">
        <v>46043.65</v>
      </c>
      <c r="FF391" s="2">
        <v>89998.25</v>
      </c>
      <c r="FG391" s="2">
        <v>41060.99</v>
      </c>
      <c r="FH391" s="2">
        <v>134415.01999999999</v>
      </c>
      <c r="FI391" s="2"/>
      <c r="FJ391" s="2"/>
      <c r="FK391" s="2">
        <v>63761.15</v>
      </c>
      <c r="FL391" s="2">
        <v>8963.25</v>
      </c>
      <c r="FM391" s="2">
        <v>3762</v>
      </c>
      <c r="FN391" s="2"/>
      <c r="FO391" s="2">
        <v>16946.099999999999</v>
      </c>
      <c r="FP391" s="2">
        <v>6156.95</v>
      </c>
      <c r="FQ391" s="2">
        <v>529606.94999999995</v>
      </c>
      <c r="FR391" s="2"/>
      <c r="FS391" s="2"/>
      <c r="FT391" s="2"/>
      <c r="FU391" s="2"/>
      <c r="FV391" s="2">
        <v>829.59</v>
      </c>
      <c r="FW391" s="2"/>
      <c r="FX391" s="2"/>
      <c r="FY391" s="2"/>
      <c r="FZ391" s="2"/>
      <c r="GA391" s="2"/>
      <c r="GB391" s="2">
        <v>21948.799999999999</v>
      </c>
      <c r="GC391" s="2"/>
      <c r="GD391" s="2"/>
      <c r="GE391" s="2">
        <v>4989.3999999999996</v>
      </c>
      <c r="GF391" s="2"/>
      <c r="GG391" s="2">
        <v>18629.02</v>
      </c>
      <c r="GH391" s="2"/>
      <c r="GI391" s="2">
        <v>173363.18</v>
      </c>
      <c r="GJ391" s="2"/>
      <c r="GK391" s="2">
        <v>87819.67</v>
      </c>
      <c r="GL391" s="2"/>
      <c r="GM391" s="2">
        <v>8058.85</v>
      </c>
      <c r="GN391" s="2">
        <v>10635.25</v>
      </c>
      <c r="GO391" s="2">
        <v>87556.75</v>
      </c>
      <c r="GP391" s="2">
        <v>55396.4</v>
      </c>
      <c r="GQ391" s="2">
        <v>430571</v>
      </c>
      <c r="GR391" s="2">
        <v>221884.85</v>
      </c>
      <c r="GS391" s="2">
        <v>57393.77</v>
      </c>
      <c r="GT391" s="2">
        <v>1271119</v>
      </c>
      <c r="GU391" s="2">
        <v>24613.55</v>
      </c>
      <c r="GV391" s="2">
        <v>20884.8</v>
      </c>
      <c r="GW391" s="2">
        <v>330123.09999999998</v>
      </c>
      <c r="GX391" s="2">
        <v>66792.7</v>
      </c>
      <c r="GY391" s="2">
        <v>118477.35</v>
      </c>
      <c r="GZ391" s="2"/>
      <c r="HA391" s="2"/>
      <c r="HB391" s="2">
        <v>12180</v>
      </c>
      <c r="HC391" s="2">
        <v>63000.44</v>
      </c>
      <c r="HD391" s="2"/>
      <c r="HE391" s="2">
        <v>577.12</v>
      </c>
      <c r="HF391" s="2">
        <v>301606.95</v>
      </c>
      <c r="HG391" s="2"/>
      <c r="HH391" s="2"/>
      <c r="HI391" s="2">
        <v>109706</v>
      </c>
      <c r="HJ391" s="2">
        <v>66425.899999999994</v>
      </c>
      <c r="HK391" s="2">
        <v>99357.65</v>
      </c>
      <c r="HL391" s="2">
        <v>522556.05</v>
      </c>
      <c r="HM391" s="2">
        <v>190000</v>
      </c>
      <c r="HN391" s="2">
        <v>130145.19</v>
      </c>
      <c r="HO391" s="2">
        <v>125210.95</v>
      </c>
      <c r="HP391" s="2">
        <v>457207.06</v>
      </c>
      <c r="HQ391" s="2">
        <v>10645</v>
      </c>
      <c r="HR391" s="2"/>
      <c r="HS391" s="2">
        <v>185554.95</v>
      </c>
      <c r="HT391" s="2">
        <v>53054.65</v>
      </c>
      <c r="HU391" s="2">
        <v>30062.75</v>
      </c>
      <c r="HV391" s="2">
        <v>52304.87</v>
      </c>
      <c r="HW391" s="2"/>
      <c r="HX391" s="2">
        <v>890320.05</v>
      </c>
      <c r="HY391" s="2">
        <v>31623.599999999999</v>
      </c>
      <c r="HZ391" s="2">
        <v>65393.25</v>
      </c>
      <c r="IA391" s="2">
        <v>43383.65</v>
      </c>
      <c r="IB391" s="2"/>
      <c r="IC391" s="2">
        <v>482872.65</v>
      </c>
      <c r="ID391" s="2">
        <v>38445.08</v>
      </c>
      <c r="IE391" s="2"/>
      <c r="IF391" s="2"/>
      <c r="IG391" s="2">
        <v>17892.3</v>
      </c>
      <c r="IH391" s="2">
        <v>278958.24</v>
      </c>
      <c r="II391" s="2">
        <v>417576.54</v>
      </c>
      <c r="IJ391" s="2">
        <v>54084.45</v>
      </c>
      <c r="IK391" s="2"/>
      <c r="IL391" s="2"/>
      <c r="IM391" s="2"/>
      <c r="IN391" s="2">
        <v>959.5</v>
      </c>
      <c r="IO391" s="2">
        <v>180501.9</v>
      </c>
      <c r="IP391" s="2">
        <v>122314.4</v>
      </c>
      <c r="IQ391" s="2"/>
      <c r="IR391" s="2">
        <v>81060.649999999994</v>
      </c>
      <c r="IS391" s="2">
        <v>490713.69</v>
      </c>
      <c r="IT391" s="2">
        <v>302939.09999999998</v>
      </c>
      <c r="IU391" s="2">
        <v>126570.4</v>
      </c>
      <c r="IV391" s="2"/>
      <c r="IW391" s="2"/>
      <c r="IX391" s="2"/>
      <c r="IY391" s="2"/>
      <c r="IZ391" s="2"/>
      <c r="JA391" s="2"/>
      <c r="JB391" s="2">
        <v>43802.36</v>
      </c>
      <c r="JC391" s="2">
        <v>628854.4</v>
      </c>
      <c r="JD391" s="2"/>
      <c r="JE391" s="2">
        <v>941688.45</v>
      </c>
      <c r="JF391" s="2">
        <v>88316.15</v>
      </c>
      <c r="JG391" s="2"/>
      <c r="JH391" s="2"/>
      <c r="JI391" s="2"/>
      <c r="JJ391" s="2"/>
      <c r="JK391" s="2">
        <v>1517536.5</v>
      </c>
      <c r="JL391" s="2">
        <v>74921.03</v>
      </c>
      <c r="JM391" s="2"/>
      <c r="JN391" s="2"/>
      <c r="JO391" s="2"/>
      <c r="JP391" s="2">
        <v>67186.55</v>
      </c>
      <c r="JQ391" s="2">
        <v>14908.11</v>
      </c>
      <c r="JR391" s="2"/>
      <c r="JS391" s="2"/>
      <c r="JT391" s="2"/>
      <c r="JU391" s="2"/>
      <c r="JV391" s="2"/>
      <c r="JW391" s="2"/>
      <c r="JX391" s="2">
        <v>0</v>
      </c>
      <c r="JY391" s="2"/>
      <c r="JZ391" s="2"/>
      <c r="KA391" s="2"/>
      <c r="KB391" s="2">
        <v>67026.5</v>
      </c>
      <c r="KC391" s="2"/>
      <c r="KD391" s="2"/>
      <c r="KE391" s="2">
        <v>184716.1</v>
      </c>
      <c r="KF391" s="2"/>
      <c r="KG391" s="2">
        <v>177329.23</v>
      </c>
      <c r="KH391" s="2"/>
      <c r="KI391" s="2"/>
      <c r="KJ391" s="2"/>
      <c r="KK391" s="2"/>
      <c r="KL391" s="2"/>
      <c r="KM391" s="2">
        <v>28333.75</v>
      </c>
      <c r="KN391" s="2"/>
      <c r="KO391" s="2"/>
      <c r="KP391" s="2">
        <v>35630.44</v>
      </c>
      <c r="KQ391" s="2">
        <v>214183.2</v>
      </c>
      <c r="KR391" s="2"/>
      <c r="KS391" s="2"/>
      <c r="KT391" s="2"/>
      <c r="KU391" s="2">
        <v>103904.35</v>
      </c>
      <c r="KV391" s="2">
        <v>57000</v>
      </c>
      <c r="KW391" s="2">
        <v>40614.400000000001</v>
      </c>
      <c r="KX391" s="2"/>
      <c r="KY391" s="2"/>
      <c r="KZ391" s="2"/>
      <c r="LA391" s="2"/>
      <c r="LB391" s="2">
        <v>55229.2</v>
      </c>
      <c r="LC391" s="2"/>
      <c r="LD391" s="2"/>
      <c r="LE391" s="2"/>
      <c r="LF391" s="2"/>
      <c r="LG391" s="2"/>
      <c r="LH391" s="2"/>
      <c r="LI391" s="2">
        <v>642370.52</v>
      </c>
      <c r="LJ391" s="2"/>
      <c r="LK391" s="2"/>
      <c r="LL391" s="2"/>
      <c r="LM391" s="2"/>
      <c r="LN391" s="2"/>
      <c r="LO391" s="2"/>
      <c r="LP391" s="2"/>
      <c r="LQ391" s="2"/>
      <c r="LR391" s="2"/>
      <c r="LS391" s="2"/>
      <c r="LT391" s="2">
        <v>7793507.5999999996</v>
      </c>
      <c r="LU391" s="2">
        <v>653228.01</v>
      </c>
      <c r="LV391" s="2"/>
      <c r="LW391" s="2">
        <v>307350.40999999997</v>
      </c>
      <c r="LX391" s="2">
        <v>22693.360000000001</v>
      </c>
      <c r="LY391" s="2">
        <v>137381.4</v>
      </c>
      <c r="LZ391" s="2"/>
      <c r="MA391" s="2"/>
      <c r="MB391" s="2"/>
      <c r="MC391" s="2"/>
      <c r="MD391" s="2"/>
      <c r="ME391" s="2"/>
      <c r="MF391" s="2"/>
      <c r="MG391" s="2">
        <v>616687.28</v>
      </c>
      <c r="MH391" s="2">
        <v>275038.3</v>
      </c>
      <c r="MI391" s="2">
        <v>67697.95</v>
      </c>
      <c r="MJ391" s="2">
        <v>69419.350000000006</v>
      </c>
      <c r="MK391" s="2">
        <v>95435.1</v>
      </c>
      <c r="ML391" s="2">
        <v>212396.25</v>
      </c>
      <c r="MM391" s="2">
        <v>24144.25</v>
      </c>
      <c r="MN391" s="2">
        <v>401499.45</v>
      </c>
      <c r="MO391" s="2">
        <v>125012.4</v>
      </c>
      <c r="MP391" s="2">
        <v>33007.75</v>
      </c>
      <c r="MQ391" s="2">
        <v>178489.75</v>
      </c>
      <c r="MR391" s="2">
        <v>202293</v>
      </c>
      <c r="MS391" s="2">
        <v>1875987.33</v>
      </c>
      <c r="MT391" s="2">
        <v>2738629.41</v>
      </c>
      <c r="MU391" s="2">
        <v>992815.55</v>
      </c>
      <c r="MV391" s="2">
        <v>133137.75</v>
      </c>
      <c r="MW391" s="2">
        <v>527202.07999999996</v>
      </c>
      <c r="MX391" s="2"/>
      <c r="MY391" s="2">
        <v>708422.12</v>
      </c>
      <c r="MZ391" s="2"/>
      <c r="NA391" s="2">
        <v>113884.1</v>
      </c>
      <c r="NB391" s="2">
        <v>80338.649999999994</v>
      </c>
      <c r="NC391" s="2">
        <v>4188360</v>
      </c>
      <c r="ND391" s="2">
        <v>659200.94999999995</v>
      </c>
      <c r="NE391" s="2">
        <v>437323.95</v>
      </c>
      <c r="NF391" s="2"/>
      <c r="NG391" s="2">
        <v>361833.15</v>
      </c>
      <c r="NH391" s="2">
        <v>58063.53</v>
      </c>
      <c r="NI391" s="2"/>
      <c r="NJ391" s="2"/>
      <c r="NK391" s="2">
        <v>114487.35</v>
      </c>
      <c r="NL391" s="2"/>
      <c r="NM391" s="2">
        <v>337453.3</v>
      </c>
      <c r="NN391" s="2">
        <v>596972.82999999996</v>
      </c>
      <c r="NO391" s="2">
        <v>604254.15</v>
      </c>
      <c r="NP391" s="2">
        <v>121500.25</v>
      </c>
      <c r="NQ391" s="2">
        <v>338670.25</v>
      </c>
      <c r="NR391" s="2">
        <v>767764.35</v>
      </c>
      <c r="NS391" s="2">
        <v>138484.24</v>
      </c>
      <c r="NT391" s="2"/>
      <c r="NU391" s="2">
        <v>387418.55</v>
      </c>
      <c r="NV391" s="2"/>
      <c r="NW391" s="2">
        <v>462135.92</v>
      </c>
      <c r="NX391" s="2">
        <v>371479.45</v>
      </c>
      <c r="NY391" s="2">
        <v>91933.4</v>
      </c>
      <c r="NZ391" s="2">
        <v>88971.3</v>
      </c>
      <c r="OA391" s="2">
        <v>69779.399999999994</v>
      </c>
      <c r="OB391" s="2">
        <v>238868</v>
      </c>
      <c r="OC391" s="2">
        <v>76161</v>
      </c>
      <c r="OD391" s="2">
        <v>1251184.2</v>
      </c>
      <c r="OE391" s="2">
        <v>47645.27</v>
      </c>
      <c r="OF391" s="2">
        <v>5609528.0199999996</v>
      </c>
      <c r="OG391" s="2">
        <v>772816.46</v>
      </c>
      <c r="OH391" s="2">
        <v>580573.5</v>
      </c>
      <c r="OI391" s="2"/>
      <c r="OJ391" s="2">
        <v>1009900.35</v>
      </c>
      <c r="OK391" s="2"/>
      <c r="OL391" s="2"/>
      <c r="OM391" s="2">
        <v>3307155.67</v>
      </c>
      <c r="ON391" s="2"/>
      <c r="OO391" s="2">
        <v>23952.35</v>
      </c>
      <c r="OP391" s="2">
        <v>52288.7</v>
      </c>
      <c r="OQ391" s="2"/>
      <c r="OR391" s="2">
        <v>2427543.5499999998</v>
      </c>
      <c r="OS391" s="2">
        <v>59112.09</v>
      </c>
      <c r="OT391" s="2">
        <v>327726.49</v>
      </c>
      <c r="OU391" s="2">
        <v>612281.64</v>
      </c>
      <c r="OV391" s="2">
        <v>548573.87</v>
      </c>
      <c r="OW391" s="2">
        <v>1590575.76</v>
      </c>
      <c r="OX391" s="2">
        <v>4904.5200000000004</v>
      </c>
      <c r="OY391" s="2">
        <v>573583.4</v>
      </c>
      <c r="OZ391" s="2">
        <v>192011.89</v>
      </c>
      <c r="PA391" s="2">
        <v>2178293.9500000002</v>
      </c>
      <c r="PB391" s="2"/>
      <c r="PC391" s="2"/>
      <c r="PD391" s="2"/>
      <c r="PE391" s="2">
        <v>405955.21</v>
      </c>
      <c r="PF391" s="2"/>
      <c r="PG391" s="2"/>
      <c r="PH391" s="2">
        <v>82298.98</v>
      </c>
      <c r="PI391" s="2">
        <v>33100.85</v>
      </c>
      <c r="PJ391" s="2">
        <v>145017.5</v>
      </c>
      <c r="PK391" s="2">
        <v>899001.62</v>
      </c>
      <c r="PL391" s="2">
        <v>19155.8</v>
      </c>
      <c r="PM391" s="2">
        <v>211627.7</v>
      </c>
      <c r="PN391" s="2">
        <v>523571.36</v>
      </c>
      <c r="PO391" s="2">
        <v>158744.07999999999</v>
      </c>
      <c r="PP391" s="2">
        <v>4746.2</v>
      </c>
      <c r="PQ391" s="2">
        <v>10385.4</v>
      </c>
      <c r="PR391" s="2">
        <v>36653.43</v>
      </c>
      <c r="PS391" s="2">
        <v>135551.70000000001</v>
      </c>
      <c r="PT391" s="2">
        <v>722249.4</v>
      </c>
      <c r="PU391" s="2"/>
      <c r="PV391" s="2"/>
      <c r="PW391" s="2">
        <v>851321.6</v>
      </c>
      <c r="PX391" s="2">
        <v>22155.19</v>
      </c>
      <c r="PY391" s="2"/>
      <c r="PZ391" s="2">
        <v>579889.03</v>
      </c>
      <c r="QA391" s="2">
        <v>32609.46</v>
      </c>
      <c r="QB391" s="2"/>
      <c r="QC391" s="2">
        <v>164642.1</v>
      </c>
      <c r="QD391" s="2"/>
      <c r="QE391" s="2"/>
      <c r="QF391" s="2">
        <v>283777.49</v>
      </c>
      <c r="QG391" s="2"/>
      <c r="QH391" s="2"/>
      <c r="QI391" s="2"/>
      <c r="QJ391" s="2">
        <v>332.5</v>
      </c>
      <c r="QK391" s="2"/>
      <c r="QL391" s="2">
        <v>360922.81</v>
      </c>
      <c r="QM391" s="2">
        <v>95171.95</v>
      </c>
      <c r="QN391" s="2">
        <v>153731.85999999999</v>
      </c>
      <c r="QO391" s="2"/>
      <c r="QP391" s="2">
        <v>50462.1</v>
      </c>
      <c r="QQ391" s="2"/>
      <c r="QR391" s="2"/>
      <c r="QS391" s="2">
        <v>4388402.41</v>
      </c>
      <c r="QT391" s="2"/>
      <c r="QU391" s="2">
        <v>377310.55</v>
      </c>
      <c r="QV391" s="2">
        <v>84088.3</v>
      </c>
      <c r="QW391" s="2"/>
      <c r="QX391" s="2">
        <v>297048.14</v>
      </c>
      <c r="QY391" s="2"/>
      <c r="QZ391" s="2">
        <v>70642.289999999994</v>
      </c>
      <c r="RA391" s="2">
        <v>100958.88</v>
      </c>
      <c r="RB391" s="2">
        <v>108167.47</v>
      </c>
      <c r="RC391" s="2">
        <v>1966.5</v>
      </c>
      <c r="RD391" s="2">
        <v>42469.75</v>
      </c>
      <c r="RE391" s="2"/>
      <c r="RF391" s="2">
        <v>232433.65</v>
      </c>
      <c r="RG391" s="2"/>
      <c r="RH391" s="2"/>
      <c r="RI391" s="2">
        <v>251078.45</v>
      </c>
      <c r="RJ391" s="2">
        <v>231958.15</v>
      </c>
      <c r="RK391" s="2">
        <v>785252.65</v>
      </c>
      <c r="RL391" s="2"/>
      <c r="RM391" s="2">
        <v>1119.0999999999999</v>
      </c>
      <c r="RN391" s="2">
        <v>554367.75</v>
      </c>
      <c r="RO391" s="2">
        <v>172117.92</v>
      </c>
      <c r="RP391" s="2">
        <v>192416.8</v>
      </c>
      <c r="RQ391" s="2">
        <v>258075.1</v>
      </c>
      <c r="RR391" s="2">
        <v>117770.08</v>
      </c>
      <c r="RS391" s="2">
        <v>575054</v>
      </c>
      <c r="RT391" s="2">
        <v>236983.69</v>
      </c>
      <c r="RU391" s="2"/>
      <c r="RV391" s="2">
        <v>32250.6</v>
      </c>
      <c r="RW391" s="2"/>
      <c r="RX391" s="2">
        <v>15239.9</v>
      </c>
      <c r="RY391" s="2">
        <v>7571.5</v>
      </c>
      <c r="RZ391" s="2">
        <v>3806422</v>
      </c>
      <c r="SA391" s="2">
        <v>2758994.28</v>
      </c>
      <c r="SB391" s="2">
        <v>170270.4</v>
      </c>
      <c r="SC391" s="2">
        <v>219952.55</v>
      </c>
      <c r="SD391" s="2">
        <v>101743.57</v>
      </c>
      <c r="SE391" s="2">
        <v>338920.4</v>
      </c>
      <c r="SF391" s="2">
        <v>570491.62</v>
      </c>
      <c r="SG391" s="2">
        <v>2456786.92</v>
      </c>
      <c r="SH391" s="2">
        <v>289163.84999999998</v>
      </c>
      <c r="SI391" s="2">
        <v>1143071.1100000001</v>
      </c>
      <c r="SJ391" s="2">
        <v>957512.6</v>
      </c>
      <c r="SK391" s="2">
        <v>318402.92</v>
      </c>
      <c r="SL391" s="2">
        <v>780377.03</v>
      </c>
      <c r="SM391" s="2">
        <v>602686.84</v>
      </c>
      <c r="SN391" s="2">
        <v>341199.63</v>
      </c>
      <c r="SO391" s="2">
        <v>6049720.9299999997</v>
      </c>
      <c r="SP391" s="2">
        <v>1517426.93</v>
      </c>
      <c r="SQ391" s="2">
        <v>542979.30000000005</v>
      </c>
      <c r="SR391" s="2">
        <v>1101371.58</v>
      </c>
      <c r="SS391" s="2">
        <v>239696.4</v>
      </c>
      <c r="ST391" s="2">
        <v>3702744.7</v>
      </c>
      <c r="SU391" s="2">
        <v>136869.35</v>
      </c>
      <c r="SV391" s="2">
        <v>667989.79</v>
      </c>
      <c r="SW391" s="2">
        <v>1210274.8</v>
      </c>
      <c r="SX391" s="2">
        <v>60612.85</v>
      </c>
      <c r="SY391" s="2">
        <v>398099.88</v>
      </c>
      <c r="SZ391" s="2">
        <v>802313</v>
      </c>
      <c r="TA391" s="2">
        <v>2854478.3</v>
      </c>
      <c r="TB391" s="2">
        <v>559744.75</v>
      </c>
      <c r="TC391" s="2">
        <v>558796.65</v>
      </c>
      <c r="TD391" s="2">
        <v>531174.44999999995</v>
      </c>
      <c r="TE391" s="2">
        <v>206940.4</v>
      </c>
      <c r="TF391" s="2">
        <v>594241.15</v>
      </c>
      <c r="TG391" s="2">
        <v>290591.94</v>
      </c>
      <c r="TH391" s="2">
        <v>641846.98</v>
      </c>
      <c r="TI391" s="2">
        <v>0</v>
      </c>
      <c r="TJ391" s="2">
        <v>161944.12</v>
      </c>
      <c r="TK391" s="2">
        <v>967704.2</v>
      </c>
      <c r="TL391" s="2">
        <v>155059</v>
      </c>
      <c r="TM391" s="2">
        <v>86345.5</v>
      </c>
      <c r="TN391" s="2">
        <v>44640.5</v>
      </c>
      <c r="TO391" s="2">
        <v>313544.17</v>
      </c>
      <c r="TP391" s="2">
        <v>358784.6</v>
      </c>
      <c r="TQ391" s="2">
        <v>723796.45</v>
      </c>
      <c r="TR391" s="2">
        <v>305606.45</v>
      </c>
      <c r="TS391" s="2">
        <v>95103.08</v>
      </c>
      <c r="TT391" s="2">
        <v>0</v>
      </c>
      <c r="TU391" s="2">
        <v>632581.25</v>
      </c>
      <c r="TV391" s="2">
        <v>268703.7</v>
      </c>
      <c r="TW391" s="2">
        <v>129991.35</v>
      </c>
      <c r="TX391" s="2">
        <v>5024957.9000000004</v>
      </c>
      <c r="TY391" s="2">
        <v>94832.8</v>
      </c>
      <c r="TZ391" s="2">
        <v>8163220.5800000001</v>
      </c>
      <c r="UA391" s="2">
        <v>1280815.6499999999</v>
      </c>
      <c r="UB391" s="2">
        <v>93804.66</v>
      </c>
      <c r="UC391" s="2">
        <v>405157.9</v>
      </c>
      <c r="UD391" s="2">
        <v>3295749.22</v>
      </c>
      <c r="UE391" s="2">
        <v>56060.93</v>
      </c>
      <c r="UF391" s="2">
        <v>30816.1</v>
      </c>
      <c r="UG391" s="2">
        <v>639762.30000000005</v>
      </c>
      <c r="UH391" s="2">
        <v>311740.59999999998</v>
      </c>
      <c r="UI391" s="2">
        <v>5529008.7800000003</v>
      </c>
      <c r="UJ391" s="2">
        <v>746573.65</v>
      </c>
      <c r="UK391" s="2">
        <v>254777.65</v>
      </c>
      <c r="UL391" s="2">
        <v>541128.6</v>
      </c>
      <c r="UM391" s="2">
        <v>1122285.3500000001</v>
      </c>
      <c r="UN391" s="2">
        <v>677071.65</v>
      </c>
      <c r="UO391" s="2">
        <v>58253</v>
      </c>
      <c r="UP391" s="2">
        <v>168136.7</v>
      </c>
      <c r="UQ391" s="2">
        <v>753641.13</v>
      </c>
      <c r="UR391" s="2">
        <v>4484398.05</v>
      </c>
      <c r="US391" s="2">
        <v>89340.85</v>
      </c>
      <c r="UT391" s="2">
        <v>403478.59</v>
      </c>
      <c r="UU391" s="2">
        <v>659349.64</v>
      </c>
      <c r="UV391" s="2">
        <v>107889.13</v>
      </c>
      <c r="UW391" s="2">
        <v>460465</v>
      </c>
      <c r="UX391" s="2">
        <v>421398.15</v>
      </c>
      <c r="UY391" s="2">
        <v>625019.25</v>
      </c>
      <c r="UZ391" s="2">
        <v>1170620.3999999999</v>
      </c>
      <c r="VA391" s="2">
        <v>867017.5</v>
      </c>
      <c r="VB391" s="2">
        <v>737486.9</v>
      </c>
      <c r="VC391" s="2">
        <v>8208.9500000000007</v>
      </c>
      <c r="VD391" s="2">
        <v>89383.6</v>
      </c>
      <c r="VE391" s="2">
        <v>280226.25</v>
      </c>
      <c r="VF391" s="2">
        <v>103161.45</v>
      </c>
      <c r="VG391" s="2">
        <v>1985929.4</v>
      </c>
      <c r="VH391" s="2">
        <v>94721.65</v>
      </c>
      <c r="VI391" s="2">
        <v>160777.15</v>
      </c>
      <c r="VJ391" s="2"/>
      <c r="VK391" s="2">
        <v>862816.03</v>
      </c>
      <c r="VL391" s="2">
        <v>138998.29</v>
      </c>
      <c r="VM391" s="2"/>
      <c r="VN391" s="2"/>
      <c r="VO391" s="2">
        <v>519629.11</v>
      </c>
      <c r="VP391" s="2">
        <v>61297.58</v>
      </c>
      <c r="VQ391" s="2">
        <v>221723.35</v>
      </c>
      <c r="VR391" s="2">
        <v>158242.75</v>
      </c>
      <c r="VS391" s="2">
        <v>657275.56000000006</v>
      </c>
      <c r="VT391" s="2">
        <v>336398.8</v>
      </c>
      <c r="VU391" s="2">
        <v>265144.84999999998</v>
      </c>
      <c r="VV391" s="2">
        <v>460971.83</v>
      </c>
      <c r="VW391" s="2">
        <v>51459.75</v>
      </c>
      <c r="VX391" s="2"/>
      <c r="VY391" s="2">
        <v>156277.85</v>
      </c>
      <c r="VZ391" s="2"/>
      <c r="WA391" s="2">
        <v>1498142.16</v>
      </c>
      <c r="WB391" s="2">
        <v>199602.6</v>
      </c>
      <c r="WC391" s="2">
        <v>101151</v>
      </c>
      <c r="WD391" s="2">
        <v>89116.65</v>
      </c>
      <c r="WE391" s="2">
        <v>24358</v>
      </c>
      <c r="WF391" s="2">
        <v>475753.82999999996</v>
      </c>
      <c r="WG391" s="2">
        <v>4056245.16</v>
      </c>
      <c r="WH391" s="2">
        <v>104964.55</v>
      </c>
      <c r="WI391" s="2">
        <v>402633.76</v>
      </c>
      <c r="WJ391" s="2">
        <v>13232.55</v>
      </c>
      <c r="WK391" s="2">
        <v>436860.67</v>
      </c>
      <c r="WL391" s="2">
        <v>42090.45</v>
      </c>
      <c r="WM391" s="2">
        <v>668118.85</v>
      </c>
      <c r="WN391" s="2">
        <v>845976.71</v>
      </c>
      <c r="WO391" s="2">
        <v>69114.399999999994</v>
      </c>
      <c r="WP391" s="2">
        <v>289612.24</v>
      </c>
      <c r="WQ391" s="2">
        <v>414434.65</v>
      </c>
      <c r="WR391" s="2">
        <v>28454.400000000001</v>
      </c>
      <c r="WS391" s="2">
        <v>322392</v>
      </c>
      <c r="WT391" s="2">
        <v>808396.33</v>
      </c>
      <c r="WU391" s="2">
        <v>1780.3</v>
      </c>
      <c r="WV391" s="2"/>
      <c r="WW391" s="2"/>
      <c r="WX391" s="2">
        <v>53166.75</v>
      </c>
      <c r="WY391" s="2">
        <v>449267.42</v>
      </c>
      <c r="WZ391" s="2">
        <v>186.2</v>
      </c>
      <c r="XA391" s="2">
        <v>94098.93</v>
      </c>
      <c r="XB391" s="2">
        <v>954191.13</v>
      </c>
      <c r="XC391" s="2">
        <v>36481.769999999997</v>
      </c>
      <c r="XD391" s="2"/>
      <c r="XE391" s="2"/>
      <c r="XF391" s="2"/>
      <c r="XG391" s="2">
        <v>167675.01</v>
      </c>
      <c r="XH391" s="2">
        <v>130836.66</v>
      </c>
      <c r="XI391" s="2">
        <v>568964.5</v>
      </c>
      <c r="XJ391" s="2">
        <v>1217153.54</v>
      </c>
      <c r="XK391" s="2">
        <v>230624.85</v>
      </c>
      <c r="XL391" s="2">
        <v>274297.3</v>
      </c>
      <c r="XM391" s="2">
        <v>288991.09999999998</v>
      </c>
      <c r="XN391" s="2">
        <v>205247.5</v>
      </c>
      <c r="XO391" s="2">
        <v>332906.59999999998</v>
      </c>
      <c r="XP391" s="2">
        <v>414333.91</v>
      </c>
      <c r="XQ391" s="2">
        <v>137041.29999999999</v>
      </c>
      <c r="XR391" s="2">
        <v>71070.45</v>
      </c>
      <c r="XS391" s="2">
        <v>49335.4</v>
      </c>
      <c r="XT391" s="2">
        <v>302151.3</v>
      </c>
      <c r="XU391" s="2">
        <v>133518.70000000001</v>
      </c>
      <c r="XV391" s="2">
        <v>89877.6</v>
      </c>
      <c r="XW391" s="2">
        <v>90905.5</v>
      </c>
      <c r="XX391" s="2">
        <v>85241.600000000006</v>
      </c>
      <c r="XY391" s="2">
        <v>20921.849999999999</v>
      </c>
      <c r="XZ391" s="2">
        <v>124715.05</v>
      </c>
      <c r="YA391" s="2">
        <v>79973.850000000006</v>
      </c>
      <c r="YB391" s="2">
        <v>58665.35</v>
      </c>
      <c r="YC391" s="2">
        <v>60237.599999999999</v>
      </c>
      <c r="YD391" s="2">
        <v>708153.21</v>
      </c>
      <c r="YE391" s="2">
        <v>194622.7</v>
      </c>
      <c r="YF391" s="2">
        <v>179988.66</v>
      </c>
      <c r="YG391" s="2">
        <v>303446.63</v>
      </c>
      <c r="YH391" s="2">
        <v>3121657.25</v>
      </c>
      <c r="YI391" s="2">
        <v>910445.88</v>
      </c>
      <c r="YJ391" s="2">
        <v>362700.5</v>
      </c>
      <c r="YK391" s="2">
        <v>41779.480000000003</v>
      </c>
      <c r="YL391" s="2">
        <v>41750.61</v>
      </c>
      <c r="YM391" s="2">
        <v>1176983.97</v>
      </c>
      <c r="YN391" s="2">
        <v>131621.35</v>
      </c>
      <c r="YO391" s="2">
        <v>94604.2</v>
      </c>
      <c r="YP391" s="2">
        <v>260832</v>
      </c>
      <c r="YQ391" s="2">
        <v>364334.5</v>
      </c>
      <c r="YR391" s="2">
        <v>147496.64000000001</v>
      </c>
      <c r="YS391" s="2">
        <v>493924</v>
      </c>
      <c r="YT391" s="2">
        <v>13958.63</v>
      </c>
      <c r="YU391" s="2">
        <v>7094.05</v>
      </c>
      <c r="YV391" s="2">
        <v>46338.15</v>
      </c>
      <c r="YW391" s="2">
        <v>474560.69</v>
      </c>
      <c r="YX391" s="2">
        <v>0</v>
      </c>
      <c r="YY391" s="2">
        <v>210389.85</v>
      </c>
      <c r="YZ391" s="2">
        <v>156348.15</v>
      </c>
      <c r="ZA391" s="2">
        <v>134491.5</v>
      </c>
      <c r="ZB391" s="2">
        <v>315872.15000000002</v>
      </c>
      <c r="ZC391" s="2"/>
      <c r="ZD391" s="2">
        <v>47928.800000000003</v>
      </c>
      <c r="ZE391" s="2"/>
      <c r="ZF391" s="2">
        <v>76138.42</v>
      </c>
      <c r="ZG391" s="2"/>
      <c r="ZH391" s="2">
        <v>28967.4</v>
      </c>
      <c r="ZI391" s="2">
        <v>122839.75</v>
      </c>
      <c r="ZJ391" s="2">
        <v>459150.29</v>
      </c>
      <c r="ZK391" s="2">
        <v>64697.38</v>
      </c>
      <c r="ZL391" s="2">
        <v>7793.09</v>
      </c>
      <c r="ZM391" s="2">
        <v>196971.09</v>
      </c>
      <c r="ZN391" s="2">
        <v>1512343.88</v>
      </c>
      <c r="ZO391" s="2">
        <v>82081.429999999993</v>
      </c>
      <c r="ZP391" s="2">
        <v>109986.67</v>
      </c>
      <c r="ZQ391" s="2">
        <v>170215.54</v>
      </c>
      <c r="ZR391" s="2">
        <v>0</v>
      </c>
      <c r="ZS391" s="2">
        <v>450702.79</v>
      </c>
      <c r="ZT391" s="2">
        <v>1433784.52</v>
      </c>
      <c r="ZU391" s="2">
        <v>754.3</v>
      </c>
      <c r="ZV391" s="2">
        <v>0</v>
      </c>
      <c r="ZW391" s="2">
        <v>49320.91</v>
      </c>
      <c r="ZX391" s="2">
        <v>0</v>
      </c>
      <c r="ZY391" s="2">
        <v>67635.12</v>
      </c>
      <c r="ZZ391" s="2">
        <v>396514.07</v>
      </c>
      <c r="AAA391" s="2">
        <v>38082.47</v>
      </c>
      <c r="AAB391" s="2">
        <v>49713.025000000001</v>
      </c>
      <c r="AAC391" s="2">
        <v>347931.44</v>
      </c>
      <c r="AAD391" s="2">
        <v>286643.95</v>
      </c>
      <c r="AAE391" s="2">
        <v>24102.52</v>
      </c>
      <c r="AAF391" s="2">
        <v>4799.3999999999996</v>
      </c>
      <c r="AAG391" s="2"/>
      <c r="AAH391" s="2">
        <v>44939.75</v>
      </c>
      <c r="AAI391" s="2">
        <v>345222.43</v>
      </c>
      <c r="AAJ391" s="2">
        <v>459475.61</v>
      </c>
      <c r="AAK391" s="2">
        <v>329992.48</v>
      </c>
      <c r="AAL391" s="2">
        <v>137161</v>
      </c>
      <c r="AAM391" s="2"/>
      <c r="AAN391" s="2">
        <v>293655.93</v>
      </c>
      <c r="AAO391" s="2"/>
      <c r="AAP391" s="2">
        <v>479911.03</v>
      </c>
      <c r="AAQ391" s="2"/>
      <c r="AAR391" s="2">
        <v>308313.73</v>
      </c>
      <c r="AAS391" s="2">
        <v>355348.78</v>
      </c>
      <c r="AAT391" s="2"/>
      <c r="AAU391" s="2">
        <v>577520.19999999995</v>
      </c>
      <c r="AAV391" s="2">
        <v>1321321.22</v>
      </c>
      <c r="AAW391" s="2"/>
      <c r="AAX391" s="2"/>
      <c r="AAY391" s="2"/>
      <c r="AAZ391" s="2"/>
      <c r="ABA391" s="2">
        <v>0</v>
      </c>
      <c r="ABB391" s="2"/>
      <c r="ABC391" s="2">
        <v>27489.200000000001</v>
      </c>
      <c r="ABD391" s="2"/>
      <c r="ABE391" s="2"/>
      <c r="ABF391" s="2"/>
      <c r="ABG391" s="2">
        <v>811832.95</v>
      </c>
      <c r="ABH391" s="2">
        <v>243240.61</v>
      </c>
      <c r="ABI391" s="2">
        <v>566006.81999999995</v>
      </c>
      <c r="ABJ391" s="2">
        <v>269737.78000000003</v>
      </c>
      <c r="ABK391" s="2">
        <v>124402.13</v>
      </c>
      <c r="ABL391" s="2">
        <v>565170.19999999995</v>
      </c>
      <c r="ABM391" s="2"/>
      <c r="ABN391" s="2"/>
      <c r="ABO391" s="2">
        <v>0</v>
      </c>
      <c r="ABP391" s="2">
        <v>691301</v>
      </c>
      <c r="ABQ391" s="2"/>
      <c r="ABR391" s="2"/>
      <c r="ABS391" s="2"/>
      <c r="ABT391" s="2">
        <v>0</v>
      </c>
      <c r="ABU391" s="2"/>
      <c r="ABV391" s="2"/>
      <c r="ABW391" s="2"/>
      <c r="ABX391" s="2">
        <v>57060.57</v>
      </c>
      <c r="ABY391" s="2">
        <v>457730.32</v>
      </c>
      <c r="ABZ391" s="2">
        <v>0</v>
      </c>
      <c r="ACA391" s="2">
        <v>122685.99</v>
      </c>
      <c r="ACB391" s="2">
        <v>720328.47</v>
      </c>
      <c r="ACC391" s="2"/>
      <c r="ACD391" s="2">
        <v>164524.09</v>
      </c>
      <c r="ACE391" s="2">
        <v>43869.1</v>
      </c>
      <c r="ACF391" s="2">
        <v>530228.25</v>
      </c>
      <c r="ACG391" s="2">
        <v>220033.24</v>
      </c>
      <c r="ACH391" s="2">
        <v>67678.47</v>
      </c>
      <c r="ACI391" s="2"/>
      <c r="ACJ391" s="2">
        <v>45834.65</v>
      </c>
      <c r="ACK391" s="2"/>
      <c r="ACL391" s="2"/>
      <c r="ACM391" s="2"/>
      <c r="ACN391" s="2"/>
      <c r="ACO391" s="2">
        <v>333212.27</v>
      </c>
      <c r="ACP391" s="2"/>
      <c r="ACQ391" s="2"/>
      <c r="ACR391" s="2"/>
      <c r="ACS391" s="2">
        <v>1603623.82</v>
      </c>
      <c r="ACT391" s="2"/>
      <c r="ACU391" s="2"/>
      <c r="ACV391" s="2"/>
      <c r="ACW391" s="2">
        <v>311465.09999999998</v>
      </c>
      <c r="ACX391" s="2"/>
      <c r="ACY391" s="2">
        <v>70408.3</v>
      </c>
      <c r="ACZ391" s="2"/>
      <c r="ADA391" s="2"/>
      <c r="ADB391" s="2"/>
      <c r="ADC391" s="2">
        <v>107896.25</v>
      </c>
      <c r="ADD391" s="2"/>
      <c r="ADE391" s="2"/>
      <c r="ADF391" s="2"/>
      <c r="ADG391" s="2"/>
      <c r="ADH391" s="2">
        <v>81113.850000000006</v>
      </c>
      <c r="ADI391" s="2"/>
      <c r="ADJ391" s="2"/>
      <c r="ADK391" s="2">
        <v>286132.55</v>
      </c>
      <c r="ADL391" s="2">
        <v>111922.11</v>
      </c>
      <c r="ADM391" s="2"/>
      <c r="ADN391" s="2"/>
      <c r="ADO391" s="2"/>
      <c r="ADP391" s="2"/>
      <c r="ADQ391" s="2"/>
      <c r="ADR391" s="2">
        <v>7853.64</v>
      </c>
      <c r="ADS391" s="2"/>
      <c r="ADT391" s="2">
        <v>342800</v>
      </c>
      <c r="ADU391" s="2">
        <v>112827.7</v>
      </c>
      <c r="ADV391" s="2"/>
      <c r="ADW391" s="2">
        <v>2255658.15</v>
      </c>
      <c r="ADX391" s="2">
        <v>638562.44999999995</v>
      </c>
      <c r="ADY391" s="2">
        <v>158535.04999999999</v>
      </c>
      <c r="ADZ391" s="2">
        <v>708835.13</v>
      </c>
      <c r="AEA391" s="2"/>
      <c r="AEB391" s="2">
        <v>149285.85</v>
      </c>
      <c r="AEC391" s="2">
        <v>168177.6</v>
      </c>
      <c r="AED391" s="2">
        <v>72999.570000000007</v>
      </c>
      <c r="AEE391" s="2">
        <v>83079.399999999994</v>
      </c>
      <c r="AEF391" s="2">
        <v>97848.61</v>
      </c>
      <c r="AEG391" s="2">
        <v>92181.35</v>
      </c>
      <c r="AEH391" s="2"/>
      <c r="AEI391" s="2"/>
      <c r="AEJ391" s="2">
        <v>321517.05</v>
      </c>
      <c r="AEK391" s="2">
        <v>275008.84999999998</v>
      </c>
      <c r="AEL391" s="2">
        <v>160918.6</v>
      </c>
      <c r="AEM391" s="2">
        <v>459406.65</v>
      </c>
      <c r="AEN391" s="2"/>
      <c r="AEO391" s="2">
        <v>150315.18</v>
      </c>
      <c r="AEP391" s="2">
        <v>525658.99</v>
      </c>
      <c r="AEQ391" s="2"/>
      <c r="AER391" s="2">
        <v>113048.1</v>
      </c>
      <c r="AES391" s="2">
        <v>70870</v>
      </c>
      <c r="AET391" s="2">
        <v>29068.7</v>
      </c>
      <c r="AEU391" s="2">
        <v>340657.17</v>
      </c>
      <c r="AEV391" s="2">
        <v>24726.6</v>
      </c>
      <c r="AEW391" s="2"/>
      <c r="AEX391" s="2">
        <v>235266.55</v>
      </c>
      <c r="AEY391" s="2">
        <v>122571.85</v>
      </c>
      <c r="AEZ391" s="2"/>
      <c r="AFA391" s="2"/>
      <c r="AFB391" s="2"/>
      <c r="AFC391" s="2"/>
      <c r="AFD391" s="2"/>
      <c r="AFE391" s="2"/>
      <c r="AFF391" s="2"/>
      <c r="AFG391" s="2"/>
      <c r="AFH391" s="2"/>
      <c r="AFI391" s="2"/>
      <c r="AFJ391" s="2">
        <v>120154.58</v>
      </c>
      <c r="AFK391" s="2"/>
      <c r="AFL391" s="2"/>
      <c r="AFM391" s="2"/>
      <c r="AFN391" s="2"/>
      <c r="AFO391" s="2"/>
      <c r="AFP391" s="2"/>
      <c r="AFQ391" s="2"/>
      <c r="AFR391" s="2"/>
      <c r="AFS391" s="2"/>
      <c r="AFT391" s="2"/>
      <c r="AFU391" s="2"/>
      <c r="AFV391" s="2"/>
      <c r="AFW391" s="2"/>
      <c r="AFX391" s="2"/>
      <c r="AFY391" s="2">
        <v>286842.05</v>
      </c>
      <c r="AFZ391" s="2">
        <v>237863.81</v>
      </c>
      <c r="AGA391" s="2">
        <v>36663.870000000003</v>
      </c>
      <c r="AGB391" s="2">
        <v>66158.95</v>
      </c>
      <c r="AGC391" s="2">
        <v>651519.80000000005</v>
      </c>
      <c r="AGD391" s="2">
        <v>91907.99</v>
      </c>
      <c r="AGE391" s="2">
        <v>33341.65</v>
      </c>
      <c r="AGF391" s="2">
        <v>88321.9</v>
      </c>
      <c r="AGG391" s="2">
        <v>104560.8</v>
      </c>
      <c r="AGH391" s="2">
        <v>41318.35</v>
      </c>
      <c r="AGI391" s="2">
        <v>86203.95</v>
      </c>
      <c r="AGJ391" s="2"/>
      <c r="AGK391" s="2">
        <v>203625.38</v>
      </c>
      <c r="AGL391" s="2"/>
      <c r="AGM391" s="2"/>
      <c r="AGN391" s="2"/>
      <c r="AGO391" s="2"/>
      <c r="AGP391" s="2"/>
      <c r="AGQ391" s="2"/>
      <c r="AGR391" s="2"/>
      <c r="AGS391" s="2">
        <v>166543.79</v>
      </c>
      <c r="AGT391" s="2">
        <v>99857.36</v>
      </c>
      <c r="AGU391" s="2">
        <v>344801.55</v>
      </c>
      <c r="AGV391" s="2">
        <v>892088.95</v>
      </c>
      <c r="AGW391" s="2">
        <v>52013.45</v>
      </c>
      <c r="AGX391" s="2"/>
      <c r="AGY391" s="2">
        <v>102275.1</v>
      </c>
      <c r="AGZ391" s="2">
        <v>10868</v>
      </c>
      <c r="AHA391" s="2">
        <v>261435.25</v>
      </c>
      <c r="AHB391" s="2">
        <v>108035.9</v>
      </c>
      <c r="AHC391" s="2">
        <v>200424.35</v>
      </c>
      <c r="AHD391" s="2">
        <v>161053.5</v>
      </c>
      <c r="AHE391" s="2">
        <v>129855.5</v>
      </c>
      <c r="AHF391" s="2">
        <v>59230.92</v>
      </c>
      <c r="AHG391" s="2">
        <v>363424.4</v>
      </c>
      <c r="AHH391" s="2">
        <v>470048.13</v>
      </c>
      <c r="AHI391" s="2">
        <v>86739.75</v>
      </c>
      <c r="AHJ391" s="2">
        <v>48190.65</v>
      </c>
      <c r="AHK391" s="2">
        <v>101547.4</v>
      </c>
      <c r="AHL391" s="2">
        <v>123975.95</v>
      </c>
      <c r="AHM391" s="2">
        <v>297263.55</v>
      </c>
      <c r="AHN391" s="2">
        <v>187794.85</v>
      </c>
      <c r="AHO391" s="2">
        <v>45338.75</v>
      </c>
      <c r="AHP391" s="2">
        <v>274091244.84749997</v>
      </c>
    </row>
    <row r="392" spans="1:900">
      <c r="A392" s="1" t="s">
        <v>2731</v>
      </c>
      <c r="B392" s="1" t="s">
        <v>2645</v>
      </c>
      <c r="C392" s="1" t="s">
        <v>2646</v>
      </c>
      <c r="D392" s="2">
        <v>15988831.23</v>
      </c>
      <c r="E392" s="2">
        <v>110742.45</v>
      </c>
      <c r="F392" s="2">
        <v>1233340.79</v>
      </c>
      <c r="G392" s="2">
        <v>7168.7</v>
      </c>
      <c r="H392" s="2">
        <v>906480.03</v>
      </c>
      <c r="I392" s="2">
        <v>1044104.39</v>
      </c>
      <c r="J392" s="2">
        <v>1730527.6</v>
      </c>
      <c r="K392" s="2">
        <v>368520.57</v>
      </c>
      <c r="L392" s="2">
        <v>136061.85</v>
      </c>
      <c r="M392" s="2">
        <v>52379.23</v>
      </c>
      <c r="N392" s="2">
        <v>120281.35</v>
      </c>
      <c r="O392" s="2">
        <v>36429.65</v>
      </c>
      <c r="P392" s="2">
        <v>888142.65</v>
      </c>
      <c r="Q392" s="2"/>
      <c r="R392" s="2">
        <v>48814.8</v>
      </c>
      <c r="S392" s="2">
        <v>503063</v>
      </c>
      <c r="T392" s="2">
        <v>0</v>
      </c>
      <c r="U392" s="2"/>
      <c r="V392" s="2">
        <v>22130894.960000001</v>
      </c>
      <c r="W392" s="2">
        <v>898103.4</v>
      </c>
      <c r="X392" s="2"/>
      <c r="Y392" s="2">
        <v>2205409.7999999998</v>
      </c>
      <c r="Z392" s="2">
        <v>243741.5</v>
      </c>
      <c r="AA392" s="2">
        <v>217169.05</v>
      </c>
      <c r="AB392" s="2">
        <v>200157.66</v>
      </c>
      <c r="AC392" s="2">
        <v>5622527.5</v>
      </c>
      <c r="AD392" s="2">
        <v>2048620.38</v>
      </c>
      <c r="AE392" s="2">
        <v>138388.4</v>
      </c>
      <c r="AF392" s="2">
        <v>457817.35</v>
      </c>
      <c r="AG392" s="2">
        <v>217523.4</v>
      </c>
      <c r="AH392" s="2">
        <v>3364392.7</v>
      </c>
      <c r="AI392" s="2">
        <v>156509.65</v>
      </c>
      <c r="AJ392" s="2">
        <v>31845.9</v>
      </c>
      <c r="AK392" s="2">
        <v>53349.15</v>
      </c>
      <c r="AL392" s="2">
        <v>408815.4</v>
      </c>
      <c r="AM392" s="2"/>
      <c r="AN392" s="2">
        <v>462175.82</v>
      </c>
      <c r="AO392" s="2">
        <v>110152.5</v>
      </c>
      <c r="AP392" s="2">
        <v>575412.15</v>
      </c>
      <c r="AQ392" s="2">
        <v>187114.85</v>
      </c>
      <c r="AR392" s="2">
        <v>58251.15</v>
      </c>
      <c r="AS392" s="2">
        <v>45869.72</v>
      </c>
      <c r="AT392" s="2">
        <v>2156849.12</v>
      </c>
      <c r="AU392" s="2">
        <v>9834.4</v>
      </c>
      <c r="AV392" s="2">
        <v>0</v>
      </c>
      <c r="AW392" s="2">
        <v>113745.16</v>
      </c>
      <c r="AX392" s="2">
        <v>45601.73</v>
      </c>
      <c r="AY392" s="2">
        <v>87778.1</v>
      </c>
      <c r="AZ392" s="2">
        <v>90444.75</v>
      </c>
      <c r="BA392" s="2">
        <v>2815.8</v>
      </c>
      <c r="BB392" s="2">
        <v>28450.6</v>
      </c>
      <c r="BC392" s="2"/>
      <c r="BD392" s="2"/>
      <c r="BE392" s="2">
        <v>6824.81</v>
      </c>
      <c r="BF392" s="2">
        <v>1679965.75</v>
      </c>
      <c r="BG392" s="2">
        <v>75193.45</v>
      </c>
      <c r="BH392" s="2"/>
      <c r="BI392" s="2"/>
      <c r="BJ392" s="2"/>
      <c r="BK392" s="2">
        <v>1513.35</v>
      </c>
      <c r="BL392" s="2"/>
      <c r="BM392" s="2">
        <v>32573.599999999999</v>
      </c>
      <c r="BN392" s="2"/>
      <c r="BO392" s="2">
        <v>1895.73</v>
      </c>
      <c r="BP392" s="2"/>
      <c r="BQ392" s="2"/>
      <c r="BR392" s="2"/>
      <c r="BS392" s="2">
        <v>3422.85</v>
      </c>
      <c r="BT392" s="2">
        <v>11118.8</v>
      </c>
      <c r="BU392" s="2"/>
      <c r="BV392" s="2"/>
      <c r="BW392" s="2"/>
      <c r="BX392" s="2"/>
      <c r="BY392" s="2"/>
      <c r="BZ392" s="2">
        <v>8865713.1799999997</v>
      </c>
      <c r="CA392" s="2">
        <v>0</v>
      </c>
      <c r="CB392" s="2">
        <v>175963.75</v>
      </c>
      <c r="CC392" s="2">
        <v>1703750.9000000001</v>
      </c>
      <c r="CD392" s="2">
        <v>0</v>
      </c>
      <c r="CE392" s="2">
        <v>64890.7</v>
      </c>
      <c r="CF392" s="2">
        <v>1934621.7999999998</v>
      </c>
      <c r="CG392" s="2">
        <v>5154853.42</v>
      </c>
      <c r="CH392" s="2"/>
      <c r="CI392" s="2">
        <v>634182.24</v>
      </c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>
        <v>982665.22</v>
      </c>
      <c r="CU392" s="2">
        <v>13485.25</v>
      </c>
      <c r="CV392" s="2">
        <v>44952.1</v>
      </c>
      <c r="CW392" s="2">
        <v>168987.9</v>
      </c>
      <c r="CX392" s="2">
        <v>22691.7</v>
      </c>
      <c r="CY392" s="2">
        <v>2240.1</v>
      </c>
      <c r="CZ392" s="2">
        <v>36522.75</v>
      </c>
      <c r="DA392" s="2"/>
      <c r="DB392" s="2">
        <v>578899.6</v>
      </c>
      <c r="DC392" s="2">
        <v>2000143.78</v>
      </c>
      <c r="DD392" s="2">
        <v>189303.65</v>
      </c>
      <c r="DE392" s="2">
        <v>31198.95</v>
      </c>
      <c r="DF392" s="2">
        <v>2081882.31</v>
      </c>
      <c r="DG392" s="2">
        <v>9547.5</v>
      </c>
      <c r="DH392" s="2">
        <v>1065887.3700000001</v>
      </c>
      <c r="DI392" s="2">
        <v>93995.85</v>
      </c>
      <c r="DJ392" s="2">
        <v>24430.2</v>
      </c>
      <c r="DK392" s="2"/>
      <c r="DL392" s="2">
        <v>39082.050000000003</v>
      </c>
      <c r="DM392" s="2"/>
      <c r="DN392" s="2">
        <v>15922.97</v>
      </c>
      <c r="DO392" s="2"/>
      <c r="DP392" s="2"/>
      <c r="DQ392" s="2">
        <v>340048.95</v>
      </c>
      <c r="DR392" s="2">
        <v>36119</v>
      </c>
      <c r="DS392" s="2">
        <v>335062.39</v>
      </c>
      <c r="DT392" s="2">
        <v>1348718.42</v>
      </c>
      <c r="DU392" s="2">
        <v>28672.9</v>
      </c>
      <c r="DV392" s="2"/>
      <c r="DW392" s="2">
        <v>2796059</v>
      </c>
      <c r="DX392" s="2"/>
      <c r="DY392" s="2"/>
      <c r="DZ392" s="2"/>
      <c r="EA392" s="2">
        <v>16788.400000000001</v>
      </c>
      <c r="EB392" s="2">
        <v>48453.75</v>
      </c>
      <c r="EC392" s="2">
        <v>58847.75</v>
      </c>
      <c r="ED392" s="2">
        <v>272042.28000000003</v>
      </c>
      <c r="EE392" s="2">
        <v>69049.56</v>
      </c>
      <c r="EF392" s="2"/>
      <c r="EG392" s="2">
        <v>51426.2</v>
      </c>
      <c r="EH392" s="2">
        <v>46433.15</v>
      </c>
      <c r="EI392" s="2"/>
      <c r="EJ392" s="2"/>
      <c r="EK392" s="2"/>
      <c r="EL392" s="2">
        <v>0</v>
      </c>
      <c r="EM392" s="2"/>
      <c r="EN392" s="2">
        <v>1811759.73</v>
      </c>
      <c r="EO392" s="2">
        <v>6869.45</v>
      </c>
      <c r="EP392" s="2"/>
      <c r="EQ392" s="2">
        <v>109628.1</v>
      </c>
      <c r="ER392" s="2">
        <v>3436.15</v>
      </c>
      <c r="ES392" s="2">
        <v>34605.65</v>
      </c>
      <c r="ET392" s="2">
        <v>47115.25</v>
      </c>
      <c r="EU392" s="2">
        <v>28637.439999999999</v>
      </c>
      <c r="EV392" s="2">
        <v>9885.4599999999991</v>
      </c>
      <c r="EW392" s="2"/>
      <c r="EX392" s="2">
        <v>2551.6999999999998</v>
      </c>
      <c r="EY392" s="2">
        <v>97179.3</v>
      </c>
      <c r="EZ392" s="2">
        <v>52511.25</v>
      </c>
      <c r="FA392" s="2">
        <v>9777.4</v>
      </c>
      <c r="FB392" s="2">
        <v>53664.55</v>
      </c>
      <c r="FC392" s="2"/>
      <c r="FD392" s="2">
        <v>29928.799999999999</v>
      </c>
      <c r="FE392" s="2"/>
      <c r="FF392" s="2">
        <v>5398.85</v>
      </c>
      <c r="FG392" s="2">
        <v>54001.33</v>
      </c>
      <c r="FH392" s="2">
        <v>65927.149999999994</v>
      </c>
      <c r="FI392" s="2"/>
      <c r="FJ392" s="2"/>
      <c r="FK392" s="2"/>
      <c r="FL392" s="2"/>
      <c r="FM392" s="2"/>
      <c r="FN392" s="2"/>
      <c r="FO392" s="2"/>
      <c r="FP392" s="2"/>
      <c r="FQ392" s="2">
        <v>1300491.1000000001</v>
      </c>
      <c r="FR392" s="2"/>
      <c r="FS392" s="2"/>
      <c r="FT392" s="2"/>
      <c r="FU392" s="2"/>
      <c r="FV392" s="2">
        <v>53644.13</v>
      </c>
      <c r="FW392" s="2"/>
      <c r="FX392" s="2"/>
      <c r="FY392" s="2"/>
      <c r="FZ392" s="2"/>
      <c r="GA392" s="2"/>
      <c r="GB392" s="2"/>
      <c r="GC392" s="2"/>
      <c r="GD392" s="2"/>
      <c r="GE392" s="2">
        <v>46444.31</v>
      </c>
      <c r="GF392" s="2">
        <v>0</v>
      </c>
      <c r="GG392" s="2">
        <v>5631.6</v>
      </c>
      <c r="GH392" s="2"/>
      <c r="GI392" s="2">
        <v>58007</v>
      </c>
      <c r="GJ392" s="2"/>
      <c r="GK392" s="2">
        <v>199428.75</v>
      </c>
      <c r="GL392" s="2"/>
      <c r="GM392" s="2"/>
      <c r="GN392" s="2"/>
      <c r="GO392" s="2"/>
      <c r="GP392" s="2"/>
      <c r="GQ392" s="2">
        <v>1215423.78</v>
      </c>
      <c r="GR392" s="2">
        <v>26428.05</v>
      </c>
      <c r="GS392" s="2">
        <v>5799.75</v>
      </c>
      <c r="GT392" s="2">
        <v>254117.36</v>
      </c>
      <c r="GU392" s="2">
        <v>9193.15</v>
      </c>
      <c r="GV392" s="2">
        <v>13078.65</v>
      </c>
      <c r="GW392" s="2">
        <v>34337.75</v>
      </c>
      <c r="GX392" s="2">
        <v>13105.73</v>
      </c>
      <c r="GY392" s="2">
        <v>62587.9</v>
      </c>
      <c r="GZ392" s="2"/>
      <c r="HA392" s="2"/>
      <c r="HB392" s="2">
        <v>3850.6</v>
      </c>
      <c r="HC392" s="2">
        <v>4458417.6900000004</v>
      </c>
      <c r="HD392" s="2"/>
      <c r="HE392" s="2"/>
      <c r="HF392" s="2"/>
      <c r="HG392" s="2"/>
      <c r="HH392" s="2"/>
      <c r="HI392" s="2"/>
      <c r="HJ392" s="2">
        <v>1358334.7</v>
      </c>
      <c r="HK392" s="2"/>
      <c r="HL392" s="2">
        <v>567264.94999999995</v>
      </c>
      <c r="HM392" s="2"/>
      <c r="HN392" s="2">
        <v>4543.8500000000004</v>
      </c>
      <c r="HO392" s="2"/>
      <c r="HP392" s="2">
        <v>46688.23</v>
      </c>
      <c r="HQ392" s="2">
        <v>73980.600000000006</v>
      </c>
      <c r="HR392" s="2"/>
      <c r="HS392" s="2">
        <v>823897.95</v>
      </c>
      <c r="HT392" s="2">
        <v>21920.3</v>
      </c>
      <c r="HU392" s="2">
        <v>28896.15</v>
      </c>
      <c r="HV392" s="2"/>
      <c r="HW392" s="2"/>
      <c r="HX392" s="2">
        <v>302194.76</v>
      </c>
      <c r="HY392" s="2"/>
      <c r="HZ392" s="2"/>
      <c r="IA392" s="2">
        <v>84850.2</v>
      </c>
      <c r="IB392" s="2"/>
      <c r="IC392" s="2">
        <v>114607.6</v>
      </c>
      <c r="ID392" s="2">
        <v>13705.89</v>
      </c>
      <c r="IE392" s="2"/>
      <c r="IF392" s="2"/>
      <c r="IG392" s="2">
        <v>742.9</v>
      </c>
      <c r="IH392" s="2">
        <v>449123.66</v>
      </c>
      <c r="II392" s="2">
        <v>0</v>
      </c>
      <c r="IJ392" s="2">
        <v>27136.75</v>
      </c>
      <c r="IK392" s="2"/>
      <c r="IL392" s="2"/>
      <c r="IM392" s="2"/>
      <c r="IN392" s="2"/>
      <c r="IO392" s="2">
        <v>36043</v>
      </c>
      <c r="IP392" s="2">
        <v>43047.35</v>
      </c>
      <c r="IQ392" s="2"/>
      <c r="IR392" s="2">
        <v>0</v>
      </c>
      <c r="IS392" s="2">
        <v>1703543.38</v>
      </c>
      <c r="IT392" s="2">
        <v>2322416.5499999998</v>
      </c>
      <c r="IU392" s="2">
        <v>10288.5</v>
      </c>
      <c r="IV392" s="2"/>
      <c r="IW392" s="2"/>
      <c r="IX392" s="2"/>
      <c r="IY392" s="2"/>
      <c r="IZ392" s="2"/>
      <c r="JA392" s="2"/>
      <c r="JB392" s="2"/>
      <c r="JC392" s="2">
        <v>178729.2</v>
      </c>
      <c r="JD392" s="2"/>
      <c r="JE392" s="2">
        <v>333573.5</v>
      </c>
      <c r="JF392" s="2">
        <v>18955.78</v>
      </c>
      <c r="JG392" s="2"/>
      <c r="JH392" s="2">
        <v>9965.49</v>
      </c>
      <c r="JI392" s="2"/>
      <c r="JJ392" s="2"/>
      <c r="JK392" s="2">
        <v>562172.53</v>
      </c>
      <c r="JL392" s="2"/>
      <c r="JM392" s="2"/>
      <c r="JN392" s="2"/>
      <c r="JO392" s="2"/>
      <c r="JP392" s="2">
        <v>28550.35</v>
      </c>
      <c r="JQ392" s="2">
        <v>3137.13</v>
      </c>
      <c r="JR392" s="2"/>
      <c r="JS392" s="2"/>
      <c r="JT392" s="2"/>
      <c r="JU392" s="2"/>
      <c r="JV392" s="2"/>
      <c r="JW392" s="2"/>
      <c r="JX392" s="2">
        <v>0</v>
      </c>
      <c r="JY392" s="2"/>
      <c r="JZ392" s="2"/>
      <c r="KA392" s="2"/>
      <c r="KB392" s="2"/>
      <c r="KC392" s="2"/>
      <c r="KD392" s="2"/>
      <c r="KE392" s="2">
        <v>14197.75</v>
      </c>
      <c r="KF392" s="2"/>
      <c r="KG392" s="2">
        <v>59377.68</v>
      </c>
      <c r="KH392" s="2"/>
      <c r="KI392" s="2"/>
      <c r="KJ392" s="2"/>
      <c r="KK392" s="2"/>
      <c r="KL392" s="2"/>
      <c r="KM392" s="2"/>
      <c r="KN392" s="2"/>
      <c r="KO392" s="2"/>
      <c r="KP392" s="2">
        <v>734377.55</v>
      </c>
      <c r="KQ392" s="2">
        <v>110377.65</v>
      </c>
      <c r="KR392" s="2"/>
      <c r="KS392" s="2"/>
      <c r="KT392" s="2"/>
      <c r="KU392" s="2">
        <v>89596.4</v>
      </c>
      <c r="KV392" s="2">
        <v>4658917.29</v>
      </c>
      <c r="KW392" s="2">
        <v>16237.4</v>
      </c>
      <c r="KX392" s="2">
        <v>96008</v>
      </c>
      <c r="KY392" s="2"/>
      <c r="KZ392" s="2"/>
      <c r="LA392" s="2"/>
      <c r="LB392" s="2">
        <v>63289</v>
      </c>
      <c r="LC392" s="2"/>
      <c r="LD392" s="2"/>
      <c r="LE392" s="2"/>
      <c r="LF392" s="2"/>
      <c r="LG392" s="2"/>
      <c r="LH392" s="2"/>
      <c r="LI392" s="2">
        <v>1318973.98</v>
      </c>
      <c r="LJ392" s="2"/>
      <c r="LK392" s="2"/>
      <c r="LL392" s="2"/>
      <c r="LM392" s="2"/>
      <c r="LN392" s="2"/>
      <c r="LO392" s="2"/>
      <c r="LP392" s="2"/>
      <c r="LQ392" s="2"/>
      <c r="LR392" s="2"/>
      <c r="LS392" s="2"/>
      <c r="LT392" s="2">
        <v>32576714.32</v>
      </c>
      <c r="LU392" s="2">
        <v>4235665.6500000004</v>
      </c>
      <c r="LV392" s="2"/>
      <c r="LW392" s="2">
        <v>675878.22</v>
      </c>
      <c r="LX392" s="2">
        <v>25172.86</v>
      </c>
      <c r="LY392" s="2">
        <v>112510.45</v>
      </c>
      <c r="LZ392" s="2"/>
      <c r="MA392" s="2"/>
      <c r="MB392" s="2"/>
      <c r="MC392" s="2"/>
      <c r="MD392" s="2"/>
      <c r="ME392" s="2"/>
      <c r="MF392" s="2"/>
      <c r="MG392" s="2">
        <v>120284.25</v>
      </c>
      <c r="MH392" s="2">
        <v>0</v>
      </c>
      <c r="MI392" s="2"/>
      <c r="MJ392" s="2"/>
      <c r="MK392" s="2">
        <v>531201.05000000005</v>
      </c>
      <c r="ML392" s="2">
        <v>17745.05</v>
      </c>
      <c r="MM392" s="2">
        <v>6424.85</v>
      </c>
      <c r="MN392" s="2">
        <v>217839.75</v>
      </c>
      <c r="MO392" s="2">
        <v>48742.6</v>
      </c>
      <c r="MP392" s="2">
        <v>58548.5</v>
      </c>
      <c r="MQ392" s="2">
        <v>30094.1</v>
      </c>
      <c r="MR392" s="2">
        <v>693127.6</v>
      </c>
      <c r="MS392" s="2">
        <v>920114.9</v>
      </c>
      <c r="MT392" s="2">
        <v>118142</v>
      </c>
      <c r="MU392" s="2">
        <v>340831.5</v>
      </c>
      <c r="MV392" s="2">
        <v>185577.75</v>
      </c>
      <c r="MW392" s="2">
        <v>106790.1</v>
      </c>
      <c r="MX392" s="2"/>
      <c r="MY392" s="2">
        <v>2383481.6</v>
      </c>
      <c r="MZ392" s="2"/>
      <c r="NA392" s="2">
        <v>26662.7</v>
      </c>
      <c r="NB392" s="2">
        <v>11112.15</v>
      </c>
      <c r="NC392" s="2"/>
      <c r="ND392" s="2">
        <v>1479135.98</v>
      </c>
      <c r="NE392" s="2">
        <v>169240.6</v>
      </c>
      <c r="NF392" s="2"/>
      <c r="NG392" s="2">
        <v>300623.7</v>
      </c>
      <c r="NH392" s="2">
        <v>106191</v>
      </c>
      <c r="NI392" s="2"/>
      <c r="NJ392" s="2"/>
      <c r="NK392" s="2">
        <v>29432.9</v>
      </c>
      <c r="NL392" s="2"/>
      <c r="NM392" s="2">
        <v>117652.75</v>
      </c>
      <c r="NN392" s="2">
        <v>171718.06</v>
      </c>
      <c r="NO392" s="2">
        <v>8649988.4100000001</v>
      </c>
      <c r="NP392" s="2">
        <v>227284.65</v>
      </c>
      <c r="NQ392" s="2"/>
      <c r="NR392" s="2">
        <v>787997.45</v>
      </c>
      <c r="NS392" s="2">
        <v>54622.2</v>
      </c>
      <c r="NT392" s="2"/>
      <c r="NU392" s="2">
        <v>382196.4</v>
      </c>
      <c r="NV392" s="2">
        <v>8928.1</v>
      </c>
      <c r="NW392" s="2">
        <v>1992364.7</v>
      </c>
      <c r="NX392" s="2">
        <v>144450.35</v>
      </c>
      <c r="NY392" s="2">
        <v>8315.35</v>
      </c>
      <c r="NZ392" s="2"/>
      <c r="OA392" s="2">
        <v>28779.3</v>
      </c>
      <c r="OB392" s="2">
        <v>27627.9</v>
      </c>
      <c r="OC392" s="2"/>
      <c r="OD392" s="2">
        <v>1163241.28</v>
      </c>
      <c r="OE392" s="2">
        <v>103024.34</v>
      </c>
      <c r="OF392" s="2">
        <v>13416817.699999999</v>
      </c>
      <c r="OG392" s="2">
        <v>572259.1</v>
      </c>
      <c r="OH392" s="2">
        <v>291212.2</v>
      </c>
      <c r="OI392" s="2"/>
      <c r="OJ392" s="2">
        <v>675571.6</v>
      </c>
      <c r="OK392" s="2"/>
      <c r="OL392" s="2"/>
      <c r="OM392" s="2">
        <v>1095851.1299999999</v>
      </c>
      <c r="ON392" s="2"/>
      <c r="OO392" s="2">
        <v>77416.45</v>
      </c>
      <c r="OP392" s="2">
        <v>28899.95</v>
      </c>
      <c r="OQ392" s="2"/>
      <c r="OR392" s="2">
        <v>6821446.5</v>
      </c>
      <c r="OS392" s="2">
        <v>157255.69</v>
      </c>
      <c r="OT392" s="2">
        <v>279101.92</v>
      </c>
      <c r="OU392" s="2">
        <v>285866.25</v>
      </c>
      <c r="OV392" s="2">
        <v>271904.71999999997</v>
      </c>
      <c r="OW392" s="2">
        <v>1804129.84</v>
      </c>
      <c r="OX392" s="2">
        <v>0</v>
      </c>
      <c r="OY392" s="2">
        <v>126066.9</v>
      </c>
      <c r="OZ392" s="2">
        <v>123733.7</v>
      </c>
      <c r="PA392" s="2">
        <v>9981962.3599999994</v>
      </c>
      <c r="PB392" s="2"/>
      <c r="PC392" s="2"/>
      <c r="PD392" s="2"/>
      <c r="PE392" s="2">
        <v>308195.95</v>
      </c>
      <c r="PF392" s="2"/>
      <c r="PG392" s="2"/>
      <c r="PH392" s="2"/>
      <c r="PI392" s="2">
        <v>8336.25</v>
      </c>
      <c r="PJ392" s="2">
        <v>136129.29999999999</v>
      </c>
      <c r="PK392" s="2">
        <v>296176.28999999998</v>
      </c>
      <c r="PL392" s="2">
        <v>15744.35</v>
      </c>
      <c r="PM392" s="2">
        <v>149934.70000000001</v>
      </c>
      <c r="PN392" s="2">
        <v>523114.88</v>
      </c>
      <c r="PO392" s="2">
        <v>122479.39</v>
      </c>
      <c r="PP392" s="2"/>
      <c r="PQ392" s="2"/>
      <c r="PR392" s="2">
        <v>6549.3</v>
      </c>
      <c r="PS392" s="2">
        <v>763114.1</v>
      </c>
      <c r="PT392" s="2">
        <v>160278.25</v>
      </c>
      <c r="PU392" s="2"/>
      <c r="PV392" s="2">
        <v>25906.37</v>
      </c>
      <c r="PW392" s="2">
        <v>1023830</v>
      </c>
      <c r="PX392" s="2">
        <v>10440.969999999999</v>
      </c>
      <c r="PY392" s="2"/>
      <c r="PZ392" s="2">
        <v>348057.2</v>
      </c>
      <c r="QA392" s="2">
        <v>85241.600000000006</v>
      </c>
      <c r="QB392" s="2"/>
      <c r="QC392" s="2">
        <v>130644.95</v>
      </c>
      <c r="QD392" s="2"/>
      <c r="QE392" s="2"/>
      <c r="QF392" s="2"/>
      <c r="QG392" s="2"/>
      <c r="QH392" s="2"/>
      <c r="QI392" s="2"/>
      <c r="QJ392" s="2"/>
      <c r="QK392" s="2"/>
      <c r="QL392" s="2">
        <v>278953.09999999998</v>
      </c>
      <c r="QM392" s="2">
        <v>382834.8</v>
      </c>
      <c r="QN392" s="2">
        <v>113217.21</v>
      </c>
      <c r="QO392" s="2"/>
      <c r="QP392" s="2"/>
      <c r="QQ392" s="2"/>
      <c r="QR392" s="2"/>
      <c r="QS392" s="2">
        <v>12763227.199999999</v>
      </c>
      <c r="QT392" s="2"/>
      <c r="QU392" s="2"/>
      <c r="QV392" s="2"/>
      <c r="QW392" s="2"/>
      <c r="QX392" s="2"/>
      <c r="QY392" s="2"/>
      <c r="QZ392" s="2"/>
      <c r="RA392" s="2"/>
      <c r="RB392" s="2">
        <v>45739.65</v>
      </c>
      <c r="RC392" s="2"/>
      <c r="RD392" s="2"/>
      <c r="RE392" s="2"/>
      <c r="RF392" s="2"/>
      <c r="RG392" s="2"/>
      <c r="RH392" s="2"/>
      <c r="RI392" s="2">
        <v>247810.07</v>
      </c>
      <c r="RJ392" s="2">
        <v>14824</v>
      </c>
      <c r="RK392" s="2">
        <v>215174.05</v>
      </c>
      <c r="RL392" s="2"/>
      <c r="RM392" s="2"/>
      <c r="RN392" s="2">
        <v>78096.649999999994</v>
      </c>
      <c r="RO392" s="2">
        <v>69436.45</v>
      </c>
      <c r="RP392" s="2">
        <v>88713.13</v>
      </c>
      <c r="RQ392" s="2">
        <v>22933.95</v>
      </c>
      <c r="RR392" s="2">
        <v>115900</v>
      </c>
      <c r="RS392" s="2">
        <v>105946.85</v>
      </c>
      <c r="RT392" s="2">
        <v>83367.25</v>
      </c>
      <c r="RU392" s="2"/>
      <c r="RV392" s="2">
        <v>48766.35</v>
      </c>
      <c r="RW392" s="2"/>
      <c r="RX392" s="2"/>
      <c r="RY392" s="2"/>
      <c r="RZ392" s="2">
        <v>1282520.1399999999</v>
      </c>
      <c r="SA392" s="2">
        <v>108413.05</v>
      </c>
      <c r="SB392" s="2">
        <v>130606</v>
      </c>
      <c r="SC392" s="2">
        <v>73172.800000000003</v>
      </c>
      <c r="SD392" s="2">
        <v>36260.550000000003</v>
      </c>
      <c r="SE392" s="2">
        <v>14163.55</v>
      </c>
      <c r="SF392" s="2">
        <v>170495.55</v>
      </c>
      <c r="SG392" s="2">
        <v>961930.1</v>
      </c>
      <c r="SH392" s="2">
        <v>110447</v>
      </c>
      <c r="SI392" s="2">
        <v>227691.01</v>
      </c>
      <c r="SJ392" s="2">
        <v>929638.54</v>
      </c>
      <c r="SK392" s="2">
        <v>17904.41</v>
      </c>
      <c r="SL392" s="2">
        <v>1627900.05</v>
      </c>
      <c r="SM392" s="2">
        <v>441345.79</v>
      </c>
      <c r="SN392" s="2">
        <v>202953.73</v>
      </c>
      <c r="SO392" s="2">
        <v>2390062.37</v>
      </c>
      <c r="SP392" s="2">
        <v>1090569.3600000001</v>
      </c>
      <c r="SQ392" s="2">
        <v>179269.75</v>
      </c>
      <c r="SR392" s="2">
        <v>392097.3</v>
      </c>
      <c r="SS392" s="2">
        <v>101850.45</v>
      </c>
      <c r="ST392" s="2">
        <v>10423093.07</v>
      </c>
      <c r="SU392" s="2">
        <v>117929.2</v>
      </c>
      <c r="SV392" s="2">
        <v>632321.9</v>
      </c>
      <c r="SW392" s="2">
        <v>330941.05</v>
      </c>
      <c r="SX392" s="2">
        <v>5173.7</v>
      </c>
      <c r="SY392" s="2">
        <v>70522.3</v>
      </c>
      <c r="SZ392" s="2">
        <v>274073.09999999998</v>
      </c>
      <c r="TA392" s="2">
        <v>632967.9</v>
      </c>
      <c r="TB392" s="2">
        <v>298218.3</v>
      </c>
      <c r="TC392" s="2">
        <v>105243.85</v>
      </c>
      <c r="TD392" s="2">
        <v>257025.35</v>
      </c>
      <c r="TE392" s="2">
        <v>88464</v>
      </c>
      <c r="TF392" s="2">
        <v>355108.1</v>
      </c>
      <c r="TG392" s="2">
        <v>31821.200000000001</v>
      </c>
      <c r="TH392" s="2">
        <v>2753248.4</v>
      </c>
      <c r="TI392" s="2">
        <v>0</v>
      </c>
      <c r="TJ392" s="2">
        <v>80814.600000000006</v>
      </c>
      <c r="TK392" s="2">
        <v>252119.55</v>
      </c>
      <c r="TL392" s="2">
        <v>149814.04999999999</v>
      </c>
      <c r="TM392" s="2">
        <v>3352.55</v>
      </c>
      <c r="TN392" s="2">
        <v>4864</v>
      </c>
      <c r="TO392" s="2">
        <v>637021.31999999995</v>
      </c>
      <c r="TP392" s="2">
        <v>107927.13</v>
      </c>
      <c r="TQ392" s="2">
        <v>258107.4</v>
      </c>
      <c r="TR392" s="2">
        <v>135440.54999999999</v>
      </c>
      <c r="TS392" s="2">
        <v>54555.65</v>
      </c>
      <c r="TT392" s="2">
        <v>0</v>
      </c>
      <c r="TU392" s="2">
        <v>53366.25</v>
      </c>
      <c r="TV392" s="2">
        <v>131641.5</v>
      </c>
      <c r="TW392" s="2">
        <v>8461.65</v>
      </c>
      <c r="TX392" s="2">
        <v>1407006.05</v>
      </c>
      <c r="TY392" s="2">
        <v>56895.5</v>
      </c>
      <c r="TZ392" s="2">
        <v>6401304.4000000004</v>
      </c>
      <c r="UA392" s="2">
        <v>1003167.7</v>
      </c>
      <c r="UB392" s="2">
        <v>181180.68</v>
      </c>
      <c r="UC392" s="2">
        <v>230341.75</v>
      </c>
      <c r="UD392" s="2">
        <v>15550406.26</v>
      </c>
      <c r="UE392" s="2">
        <v>2977.3</v>
      </c>
      <c r="UF392" s="2">
        <v>30508.3</v>
      </c>
      <c r="UG392" s="2">
        <v>143032.95000000001</v>
      </c>
      <c r="UH392" s="2">
        <v>969332.03</v>
      </c>
      <c r="UI392" s="2">
        <v>6759312.4400000004</v>
      </c>
      <c r="UJ392" s="2">
        <v>261913.1</v>
      </c>
      <c r="UK392" s="2">
        <v>71736.399999999994</v>
      </c>
      <c r="UL392" s="2">
        <v>344185</v>
      </c>
      <c r="UM392" s="2">
        <v>164290.76999999999</v>
      </c>
      <c r="UN392" s="2">
        <v>281724.40000000002</v>
      </c>
      <c r="UO392" s="2">
        <v>38532</v>
      </c>
      <c r="UP392" s="2">
        <v>71944.45</v>
      </c>
      <c r="UQ392" s="2">
        <v>175360.5</v>
      </c>
      <c r="UR392" s="2">
        <v>2976466.85</v>
      </c>
      <c r="US392" s="2"/>
      <c r="UT392" s="2">
        <v>118349.1</v>
      </c>
      <c r="UU392" s="2">
        <v>696268.54</v>
      </c>
      <c r="UV392" s="2">
        <v>27483.5</v>
      </c>
      <c r="UW392" s="2">
        <v>79657.5</v>
      </c>
      <c r="UX392" s="2">
        <v>179116.79999999999</v>
      </c>
      <c r="UY392" s="2">
        <v>434861.55</v>
      </c>
      <c r="UZ392" s="2">
        <v>812689.85</v>
      </c>
      <c r="VA392" s="2">
        <v>360362.55</v>
      </c>
      <c r="VB392" s="2">
        <v>379062.35</v>
      </c>
      <c r="VC392" s="2">
        <v>1057.3499999999999</v>
      </c>
      <c r="VD392" s="2">
        <v>54544.25</v>
      </c>
      <c r="VE392" s="2">
        <v>709.65</v>
      </c>
      <c r="VF392" s="2">
        <v>29219.15</v>
      </c>
      <c r="VG392" s="2">
        <v>674524.23</v>
      </c>
      <c r="VH392" s="2">
        <v>85528.5</v>
      </c>
      <c r="VI392" s="2">
        <v>37827.1</v>
      </c>
      <c r="VJ392" s="2"/>
      <c r="VK392" s="2">
        <v>1694684.48</v>
      </c>
      <c r="VL392" s="2">
        <v>56443.3</v>
      </c>
      <c r="VM392" s="2"/>
      <c r="VN392" s="2"/>
      <c r="VO392" s="2">
        <v>429214.19</v>
      </c>
      <c r="VP392" s="2">
        <v>120364.78</v>
      </c>
      <c r="VQ392" s="2">
        <v>36780.199999999997</v>
      </c>
      <c r="VR392" s="2">
        <v>95198.31</v>
      </c>
      <c r="VS392" s="2">
        <v>243283.6</v>
      </c>
      <c r="VT392" s="2">
        <v>141902.31</v>
      </c>
      <c r="VU392" s="2">
        <v>183555.05</v>
      </c>
      <c r="VV392" s="2">
        <v>113467.05</v>
      </c>
      <c r="VW392" s="2">
        <v>58293.04</v>
      </c>
      <c r="VX392" s="2"/>
      <c r="VY392" s="2">
        <v>30750.69</v>
      </c>
      <c r="VZ392" s="2"/>
      <c r="WA392" s="2">
        <v>605302</v>
      </c>
      <c r="WB392" s="2">
        <v>152031.35</v>
      </c>
      <c r="WC392" s="2"/>
      <c r="WD392" s="2"/>
      <c r="WE392" s="2"/>
      <c r="WF392" s="2">
        <v>109740.19999999998</v>
      </c>
      <c r="WG392" s="2">
        <v>701282.16</v>
      </c>
      <c r="WH392" s="2">
        <v>25374.02</v>
      </c>
      <c r="WI392" s="2">
        <v>72115.45</v>
      </c>
      <c r="WJ392" s="2">
        <v>2908.9</v>
      </c>
      <c r="WK392" s="2">
        <v>249923.76</v>
      </c>
      <c r="WL392" s="2">
        <v>24250.65</v>
      </c>
      <c r="WM392" s="2">
        <v>62434</v>
      </c>
      <c r="WN392" s="2">
        <v>424295.29</v>
      </c>
      <c r="WO392" s="2">
        <v>6898.9</v>
      </c>
      <c r="WP392" s="2">
        <v>66967.399999999994</v>
      </c>
      <c r="WQ392" s="2">
        <v>285946.2</v>
      </c>
      <c r="WR392" s="2">
        <v>37341.65</v>
      </c>
      <c r="WS392" s="2">
        <v>215734.55</v>
      </c>
      <c r="WT392" s="2">
        <v>1334435.96</v>
      </c>
      <c r="WU392" s="2">
        <v>7334.48</v>
      </c>
      <c r="WV392" s="2"/>
      <c r="WW392" s="2">
        <v>265520.25</v>
      </c>
      <c r="WX392" s="2"/>
      <c r="WY392" s="2">
        <v>107403.2</v>
      </c>
      <c r="WZ392" s="2">
        <v>7609.03</v>
      </c>
      <c r="XA392" s="2"/>
      <c r="XB392" s="2">
        <v>2755918.14</v>
      </c>
      <c r="XC392" s="2">
        <v>133055.1</v>
      </c>
      <c r="XD392" s="2"/>
      <c r="XE392" s="2"/>
      <c r="XF392" s="2"/>
      <c r="XG392" s="2">
        <v>6634717.5099999998</v>
      </c>
      <c r="XH392" s="2">
        <v>120892.25</v>
      </c>
      <c r="XI392" s="2"/>
      <c r="XJ392" s="2">
        <v>2318557.41</v>
      </c>
      <c r="XK392" s="2">
        <v>109672.75</v>
      </c>
      <c r="XL392" s="2">
        <v>174532.1</v>
      </c>
      <c r="XM392" s="2">
        <v>69306.929999999993</v>
      </c>
      <c r="XN392" s="2">
        <v>184731.31</v>
      </c>
      <c r="XO392" s="2">
        <v>220803.75</v>
      </c>
      <c r="XP392" s="2">
        <v>569642.81000000006</v>
      </c>
      <c r="XQ392" s="2">
        <v>112151.44</v>
      </c>
      <c r="XR392" s="2">
        <v>48977.25</v>
      </c>
      <c r="XS392" s="2">
        <v>36462.9</v>
      </c>
      <c r="XT392" s="2">
        <v>130276.59</v>
      </c>
      <c r="XU392" s="2">
        <v>31100.15</v>
      </c>
      <c r="XV392" s="2">
        <v>74338.45</v>
      </c>
      <c r="XW392" s="2">
        <v>43073</v>
      </c>
      <c r="XX392" s="2">
        <v>37738.75</v>
      </c>
      <c r="XY392" s="2">
        <v>0</v>
      </c>
      <c r="XZ392" s="2">
        <v>94480.35</v>
      </c>
      <c r="YA392" s="2">
        <v>7741.55</v>
      </c>
      <c r="YB392" s="2">
        <v>11431.35</v>
      </c>
      <c r="YC392" s="2">
        <v>20049.75</v>
      </c>
      <c r="YD392" s="2">
        <v>5010051.93</v>
      </c>
      <c r="YE392" s="2">
        <v>34193.35</v>
      </c>
      <c r="YF392" s="2">
        <v>351754.98</v>
      </c>
      <c r="YG392" s="2">
        <v>90744.71</v>
      </c>
      <c r="YH392" s="2">
        <v>3203197.41</v>
      </c>
      <c r="YI392" s="2">
        <v>147369.26999999999</v>
      </c>
      <c r="YJ392" s="2">
        <v>205132.55</v>
      </c>
      <c r="YK392" s="2">
        <v>20315.66</v>
      </c>
      <c r="YL392" s="2">
        <v>69866.81</v>
      </c>
      <c r="YM392" s="2">
        <v>2858394.57</v>
      </c>
      <c r="YN392" s="2">
        <v>25992</v>
      </c>
      <c r="YO392" s="2">
        <v>50055.5</v>
      </c>
      <c r="YP392" s="2">
        <v>19440.560000000001</v>
      </c>
      <c r="YQ392" s="2">
        <v>25232.95</v>
      </c>
      <c r="YR392" s="2">
        <v>46779.22</v>
      </c>
      <c r="YS392" s="2">
        <v>243766.2</v>
      </c>
      <c r="YT392" s="2">
        <v>12933.3</v>
      </c>
      <c r="YU392" s="2">
        <v>2225670.7599999998</v>
      </c>
      <c r="YV392" s="2">
        <v>14871.3</v>
      </c>
      <c r="YW392" s="2">
        <v>419000.71</v>
      </c>
      <c r="YX392" s="2">
        <v>0</v>
      </c>
      <c r="YY392" s="2">
        <v>53795.6</v>
      </c>
      <c r="YZ392" s="2">
        <v>49859.8</v>
      </c>
      <c r="ZA392" s="2">
        <v>72516.350000000006</v>
      </c>
      <c r="ZB392" s="2">
        <v>2995305.35</v>
      </c>
      <c r="ZC392" s="2"/>
      <c r="ZD392" s="2">
        <v>15955.25</v>
      </c>
      <c r="ZE392" s="2"/>
      <c r="ZF392" s="2">
        <v>27702.95</v>
      </c>
      <c r="ZG392" s="2"/>
      <c r="ZH392" s="2">
        <v>6018.25</v>
      </c>
      <c r="ZI392" s="2">
        <v>53938.15</v>
      </c>
      <c r="ZJ392" s="2">
        <v>560880.94999999995</v>
      </c>
      <c r="ZK392" s="2">
        <v>5359526.9400000004</v>
      </c>
      <c r="ZL392" s="2">
        <v>9073.4500000000007</v>
      </c>
      <c r="ZM392" s="2">
        <v>28462</v>
      </c>
      <c r="ZN392" s="2">
        <v>1167031.82</v>
      </c>
      <c r="ZO392" s="2">
        <v>87695.93</v>
      </c>
      <c r="ZP392" s="2">
        <v>5222.1499999999996</v>
      </c>
      <c r="ZQ392" s="2">
        <v>110815.3</v>
      </c>
      <c r="ZR392" s="2">
        <v>0</v>
      </c>
      <c r="ZS392" s="2">
        <v>166564.45000000001</v>
      </c>
      <c r="ZT392" s="2">
        <v>144598.54</v>
      </c>
      <c r="ZU392" s="2">
        <v>0</v>
      </c>
      <c r="ZV392" s="2">
        <v>0</v>
      </c>
      <c r="ZW392" s="2">
        <v>0</v>
      </c>
      <c r="ZX392" s="2">
        <v>0</v>
      </c>
      <c r="ZY392" s="2">
        <v>10674.39</v>
      </c>
      <c r="ZZ392" s="2">
        <v>206935.42</v>
      </c>
      <c r="AAA392" s="2">
        <v>5309.55</v>
      </c>
      <c r="AAB392" s="2">
        <v>25524.6</v>
      </c>
      <c r="AAC392" s="2">
        <v>41306.94</v>
      </c>
      <c r="AAD392" s="2">
        <v>29928.03</v>
      </c>
      <c r="AAE392" s="2">
        <v>29693.200000000001</v>
      </c>
      <c r="AAF392" s="2">
        <v>0</v>
      </c>
      <c r="AAG392" s="2"/>
      <c r="AAH392" s="2">
        <v>13197.4</v>
      </c>
      <c r="AAI392" s="2">
        <v>301103.40000000002</v>
      </c>
      <c r="AAJ392" s="2">
        <v>109621.45</v>
      </c>
      <c r="AAK392" s="2">
        <v>134420.25</v>
      </c>
      <c r="AAL392" s="2">
        <v>7362.5</v>
      </c>
      <c r="AAM392" s="2"/>
      <c r="AAN392" s="2">
        <v>31731167.890000001</v>
      </c>
      <c r="AAO392" s="2"/>
      <c r="AAP392" s="2">
        <v>12551.39</v>
      </c>
      <c r="AAQ392" s="2"/>
      <c r="AAR392" s="2">
        <v>303754.96000000002</v>
      </c>
      <c r="AAS392" s="2">
        <v>79480.13</v>
      </c>
      <c r="AAT392" s="2"/>
      <c r="AAU392" s="2">
        <v>63090.21</v>
      </c>
      <c r="AAV392" s="2">
        <v>1112475</v>
      </c>
      <c r="AAW392" s="2"/>
      <c r="AAX392" s="2"/>
      <c r="AAY392" s="2"/>
      <c r="AAZ392" s="2"/>
      <c r="ABA392" s="2">
        <v>0</v>
      </c>
      <c r="ABB392" s="2"/>
      <c r="ABC392" s="2">
        <v>1174.68</v>
      </c>
      <c r="ABD392" s="2"/>
      <c r="ABE392" s="2"/>
      <c r="ABF392" s="2">
        <v>6948.3</v>
      </c>
      <c r="ABG392" s="2">
        <v>1679232.35</v>
      </c>
      <c r="ABH392" s="2">
        <v>75035.75</v>
      </c>
      <c r="ABI392" s="2">
        <v>261273.18</v>
      </c>
      <c r="ABJ392" s="2">
        <v>79217.990000000005</v>
      </c>
      <c r="ABK392" s="2"/>
      <c r="ABL392" s="2">
        <v>1324.3</v>
      </c>
      <c r="ABM392" s="2"/>
      <c r="ABN392" s="2"/>
      <c r="ABO392" s="2">
        <v>0</v>
      </c>
      <c r="ABP392" s="2">
        <v>156338</v>
      </c>
      <c r="ABQ392" s="2"/>
      <c r="ABR392" s="2"/>
      <c r="ABS392" s="2"/>
      <c r="ABT392" s="2"/>
      <c r="ABU392" s="2"/>
      <c r="ABV392" s="2"/>
      <c r="ABW392" s="2">
        <v>13335934.65</v>
      </c>
      <c r="ABX392" s="2">
        <v>33192.51</v>
      </c>
      <c r="ABY392" s="2">
        <v>639760.65</v>
      </c>
      <c r="ABZ392" s="2">
        <v>0</v>
      </c>
      <c r="ACA392" s="2">
        <v>22329.75</v>
      </c>
      <c r="ACB392" s="2">
        <v>647921.85</v>
      </c>
      <c r="ACC392" s="2"/>
      <c r="ACD392" s="2">
        <v>161732.26999999999</v>
      </c>
      <c r="ACE392" s="2">
        <v>6809.05</v>
      </c>
      <c r="ACF392" s="2">
        <v>432798.62</v>
      </c>
      <c r="ACG392" s="2">
        <v>55567.87</v>
      </c>
      <c r="ACH392" s="2">
        <v>4610949.3099999996</v>
      </c>
      <c r="ACI392" s="2"/>
      <c r="ACJ392" s="2"/>
      <c r="ACK392" s="2"/>
      <c r="ACL392" s="2"/>
      <c r="ACM392" s="2"/>
      <c r="ACN392" s="2"/>
      <c r="ACO392" s="2">
        <v>878371.67</v>
      </c>
      <c r="ACP392" s="2"/>
      <c r="ACQ392" s="2"/>
      <c r="ACR392" s="2"/>
      <c r="ACS392" s="2">
        <v>467960.74</v>
      </c>
      <c r="ACT392" s="2"/>
      <c r="ACU392" s="2"/>
      <c r="ACV392" s="2"/>
      <c r="ACW392" s="2">
        <v>79197.7</v>
      </c>
      <c r="ACX392" s="2"/>
      <c r="ACY392" s="2"/>
      <c r="ACZ392" s="2"/>
      <c r="ADA392" s="2"/>
      <c r="ADB392" s="2"/>
      <c r="ADC392" s="2"/>
      <c r="ADD392" s="2"/>
      <c r="ADE392" s="2">
        <v>182813.25</v>
      </c>
      <c r="ADF392" s="2">
        <v>300999.87</v>
      </c>
      <c r="ADG392" s="2"/>
      <c r="ADH392" s="2">
        <v>66954.460000000006</v>
      </c>
      <c r="ADI392" s="2"/>
      <c r="ADJ392" s="2"/>
      <c r="ADK392" s="2">
        <v>111450.01</v>
      </c>
      <c r="ADL392" s="2">
        <v>1714.04</v>
      </c>
      <c r="ADM392" s="2"/>
      <c r="ADN392" s="2">
        <v>18680093.25</v>
      </c>
      <c r="ADO392" s="2"/>
      <c r="ADP392" s="2"/>
      <c r="ADQ392" s="2"/>
      <c r="ADR392" s="2"/>
      <c r="ADS392" s="2"/>
      <c r="ADT392" s="2">
        <v>155406.25</v>
      </c>
      <c r="ADU392" s="2">
        <v>50619.8</v>
      </c>
      <c r="ADV392" s="2">
        <v>3298904.37</v>
      </c>
      <c r="ADW392" s="2">
        <v>699249.4</v>
      </c>
      <c r="ADX392" s="2">
        <v>585327.30000000005</v>
      </c>
      <c r="ADY392" s="2">
        <v>19779.95</v>
      </c>
      <c r="ADZ392" s="2">
        <v>444746.54</v>
      </c>
      <c r="AEA392" s="2"/>
      <c r="AEB392" s="2">
        <v>309678.15000000002</v>
      </c>
      <c r="AEC392" s="2">
        <v>103170.35</v>
      </c>
      <c r="AED392" s="2">
        <v>22547.48</v>
      </c>
      <c r="AEE392" s="2">
        <v>61452.65</v>
      </c>
      <c r="AEF392" s="2"/>
      <c r="AEG392" s="2">
        <v>19248.900000000001</v>
      </c>
      <c r="AEH392" s="2"/>
      <c r="AEI392" s="2"/>
      <c r="AEJ392" s="2">
        <v>22053.3</v>
      </c>
      <c r="AEK392" s="2">
        <v>59207.8</v>
      </c>
      <c r="AEL392" s="2"/>
      <c r="AEM392" s="2">
        <v>367504.2</v>
      </c>
      <c r="AEN392" s="2"/>
      <c r="AEO392" s="2">
        <v>202994.75</v>
      </c>
      <c r="AEP392" s="2">
        <v>2329900.41</v>
      </c>
      <c r="AEQ392" s="2"/>
      <c r="AER392" s="2">
        <v>20743.25</v>
      </c>
      <c r="AES392" s="2">
        <v>17050.599999999999</v>
      </c>
      <c r="AET392" s="2">
        <v>66589.899999999994</v>
      </c>
      <c r="AEU392" s="2">
        <v>380660.25</v>
      </c>
      <c r="AEV392" s="2">
        <v>3253.75</v>
      </c>
      <c r="AEW392" s="2"/>
      <c r="AEX392" s="2">
        <v>23109.7</v>
      </c>
      <c r="AEY392" s="2">
        <v>52155.46</v>
      </c>
      <c r="AEZ392" s="2"/>
      <c r="AFA392" s="2"/>
      <c r="AFB392" s="2"/>
      <c r="AFC392" s="2"/>
      <c r="AFD392" s="2"/>
      <c r="AFE392" s="2"/>
      <c r="AFF392" s="2"/>
      <c r="AFG392" s="2"/>
      <c r="AFH392" s="2"/>
      <c r="AFI392" s="2"/>
      <c r="AFJ392" s="2">
        <v>80303.5</v>
      </c>
      <c r="AFK392" s="2"/>
      <c r="AFL392" s="2"/>
      <c r="AFM392" s="2"/>
      <c r="AFN392" s="2"/>
      <c r="AFO392" s="2"/>
      <c r="AFP392" s="2"/>
      <c r="AFQ392" s="2"/>
      <c r="AFR392" s="2"/>
      <c r="AFS392" s="2"/>
      <c r="AFT392" s="2"/>
      <c r="AFU392" s="2"/>
      <c r="AFV392" s="2"/>
      <c r="AFW392" s="2"/>
      <c r="AFX392" s="2"/>
      <c r="AFY392" s="2"/>
      <c r="AFZ392" s="2">
        <v>41999.22</v>
      </c>
      <c r="AGA392" s="2">
        <v>9937.09</v>
      </c>
      <c r="AGB392" s="2">
        <v>24836.799999999999</v>
      </c>
      <c r="AGC392" s="2">
        <v>83762.929999999993</v>
      </c>
      <c r="AGD392" s="2">
        <v>15414.7</v>
      </c>
      <c r="AGE392" s="2"/>
      <c r="AGF392" s="2">
        <v>30579.55</v>
      </c>
      <c r="AGG392" s="2">
        <v>4840.25</v>
      </c>
      <c r="AGH392" s="2"/>
      <c r="AGI392" s="2"/>
      <c r="AGJ392" s="2">
        <v>952884.2</v>
      </c>
      <c r="AGK392" s="2">
        <v>925393.81</v>
      </c>
      <c r="AGL392" s="2"/>
      <c r="AGM392" s="2"/>
      <c r="AGN392" s="2"/>
      <c r="AGO392" s="2"/>
      <c r="AGP392" s="2"/>
      <c r="AGQ392" s="2"/>
      <c r="AGR392" s="2"/>
      <c r="AGS392" s="2">
        <v>987656.81</v>
      </c>
      <c r="AGT392" s="2">
        <v>20546.599999999999</v>
      </c>
      <c r="AGU392" s="2">
        <v>26797.599999999999</v>
      </c>
      <c r="AGV392" s="2">
        <v>871319.1</v>
      </c>
      <c r="AGW392" s="2">
        <v>50086.85</v>
      </c>
      <c r="AGX392" s="2"/>
      <c r="AGY392" s="2">
        <v>63596.800000000003</v>
      </c>
      <c r="AGZ392" s="2"/>
      <c r="AHA392" s="2">
        <v>285571.90000000002</v>
      </c>
      <c r="AHB392" s="2">
        <v>242567.3</v>
      </c>
      <c r="AHC392" s="2">
        <v>124236.25</v>
      </c>
      <c r="AHD392" s="2">
        <v>5891.9</v>
      </c>
      <c r="AHE392" s="2">
        <v>54631.65</v>
      </c>
      <c r="AHF392" s="2"/>
      <c r="AHG392" s="2">
        <v>139075.03</v>
      </c>
      <c r="AHH392" s="2">
        <v>132838.5</v>
      </c>
      <c r="AHI392" s="2">
        <v>500714.6</v>
      </c>
      <c r="AHJ392" s="2">
        <v>31812.65</v>
      </c>
      <c r="AHK392" s="2">
        <v>54838.75</v>
      </c>
      <c r="AHL392" s="2">
        <v>23310.15</v>
      </c>
      <c r="AHM392" s="2">
        <v>136572</v>
      </c>
      <c r="AHN392" s="2">
        <v>116940.79</v>
      </c>
      <c r="AHO392" s="2"/>
      <c r="AHP392" s="2">
        <v>449730291.86999989</v>
      </c>
    </row>
    <row r="393" spans="1:900">
      <c r="A393" s="1" t="s">
        <v>2731</v>
      </c>
      <c r="B393" s="1" t="s">
        <v>2647</v>
      </c>
      <c r="C393" s="1" t="s">
        <v>2648</v>
      </c>
      <c r="D393" s="2">
        <v>1227469.3</v>
      </c>
      <c r="E393" s="2">
        <v>350465</v>
      </c>
      <c r="F393" s="2"/>
      <c r="G393" s="2"/>
      <c r="H393" s="2">
        <v>472544.45</v>
      </c>
      <c r="I393" s="2"/>
      <c r="J393" s="2"/>
      <c r="K393" s="2"/>
      <c r="L393" s="2">
        <v>13481</v>
      </c>
      <c r="M393" s="2"/>
      <c r="N393" s="2"/>
      <c r="O393" s="2"/>
      <c r="P393" s="2"/>
      <c r="Q393" s="2"/>
      <c r="R393" s="2"/>
      <c r="S393" s="2">
        <v>0</v>
      </c>
      <c r="T393" s="2"/>
      <c r="U393" s="2"/>
      <c r="V393" s="2">
        <v>63691929</v>
      </c>
      <c r="W393" s="2">
        <v>1285497</v>
      </c>
      <c r="X393" s="2">
        <v>7120</v>
      </c>
      <c r="Y393" s="2"/>
      <c r="Z393" s="2"/>
      <c r="AA393" s="2">
        <v>842789</v>
      </c>
      <c r="AB393" s="2"/>
      <c r="AC393" s="2">
        <v>475089.5</v>
      </c>
      <c r="AD393" s="2">
        <v>168598</v>
      </c>
      <c r="AE393" s="2"/>
      <c r="AF393" s="2">
        <v>885870</v>
      </c>
      <c r="AG393" s="2"/>
      <c r="AH393" s="2"/>
      <c r="AI393" s="2"/>
      <c r="AJ393" s="2"/>
      <c r="AK393" s="2"/>
      <c r="AL393" s="2">
        <v>1750</v>
      </c>
      <c r="AM393" s="2"/>
      <c r="AN393" s="2">
        <v>583772.81000000006</v>
      </c>
      <c r="AO393" s="2"/>
      <c r="AP393" s="2"/>
      <c r="AQ393" s="2">
        <v>192931</v>
      </c>
      <c r="AR393" s="2"/>
      <c r="AS393" s="2"/>
      <c r="AT393" s="2"/>
      <c r="AU393" s="2"/>
      <c r="AV393" s="2"/>
      <c r="AW393" s="2">
        <v>56320</v>
      </c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>
        <v>535135</v>
      </c>
      <c r="BJ393" s="2">
        <v>235265</v>
      </c>
      <c r="BK393" s="2"/>
      <c r="BL393" s="2"/>
      <c r="BM393" s="2">
        <v>2396</v>
      </c>
      <c r="BN393" s="2"/>
      <c r="BO393" s="2"/>
      <c r="BP393" s="2"/>
      <c r="BQ393" s="2"/>
      <c r="BR393" s="2">
        <v>632702</v>
      </c>
      <c r="BS393" s="2"/>
      <c r="BT393" s="2">
        <v>43115</v>
      </c>
      <c r="BU393" s="2"/>
      <c r="BV393" s="2"/>
      <c r="BW393" s="2"/>
      <c r="BX393" s="2"/>
      <c r="BY393" s="2"/>
      <c r="BZ393" s="2">
        <v>1119125.4099999999</v>
      </c>
      <c r="CA393" s="2"/>
      <c r="CB393" s="2"/>
      <c r="CC393" s="2">
        <v>227819.5</v>
      </c>
      <c r="CD393" s="2"/>
      <c r="CE393" s="2">
        <v>130482</v>
      </c>
      <c r="CF393" s="2">
        <v>128988.02</v>
      </c>
      <c r="CG393" s="2">
        <v>5263904</v>
      </c>
      <c r="CH393" s="2"/>
      <c r="CI393" s="2"/>
      <c r="CJ393" s="2"/>
      <c r="CK393" s="2"/>
      <c r="CL393" s="2"/>
      <c r="CM393" s="2">
        <v>297</v>
      </c>
      <c r="CN393" s="2"/>
      <c r="CO393" s="2"/>
      <c r="CP393" s="2"/>
      <c r="CQ393" s="2"/>
      <c r="CR393" s="2"/>
      <c r="CS393" s="2">
        <v>20778</v>
      </c>
      <c r="CT393" s="2"/>
      <c r="CU393" s="2"/>
      <c r="CV393" s="2"/>
      <c r="CW393" s="2"/>
      <c r="CX393" s="2">
        <v>2320</v>
      </c>
      <c r="CY393" s="2"/>
      <c r="CZ393" s="2">
        <v>273816</v>
      </c>
      <c r="DA393" s="2">
        <v>2615</v>
      </c>
      <c r="DB393" s="2">
        <v>436427.21</v>
      </c>
      <c r="DC393" s="2">
        <v>48581786.5</v>
      </c>
      <c r="DD393" s="2">
        <v>27600</v>
      </c>
      <c r="DE393" s="2">
        <v>2080</v>
      </c>
      <c r="DF393" s="2">
        <v>3521813.79</v>
      </c>
      <c r="DG393" s="2">
        <v>13319260</v>
      </c>
      <c r="DH393" s="2">
        <v>7053246.9199999999</v>
      </c>
      <c r="DI393" s="2">
        <v>29380041.300000001</v>
      </c>
      <c r="DJ393" s="2">
        <v>85709.75</v>
      </c>
      <c r="DK393" s="2"/>
      <c r="DL393" s="2"/>
      <c r="DM393" s="2">
        <v>394839.45</v>
      </c>
      <c r="DN393" s="2"/>
      <c r="DO393" s="2"/>
      <c r="DP393" s="2">
        <v>39135.75</v>
      </c>
      <c r="DQ393" s="2">
        <v>3473212</v>
      </c>
      <c r="DR393" s="2">
        <v>57350</v>
      </c>
      <c r="DS393" s="2">
        <v>144607.5</v>
      </c>
      <c r="DT393" s="2">
        <v>1022787.5</v>
      </c>
      <c r="DU393" s="2">
        <v>7391.5</v>
      </c>
      <c r="DV393" s="2"/>
      <c r="DW393" s="2"/>
      <c r="DX393" s="2"/>
      <c r="DY393" s="2"/>
      <c r="DZ393" s="2"/>
      <c r="EA393" s="2"/>
      <c r="EB393" s="2">
        <v>97767.25</v>
      </c>
      <c r="EC393" s="2"/>
      <c r="ED393" s="2">
        <v>606422</v>
      </c>
      <c r="EE393" s="2">
        <v>549661</v>
      </c>
      <c r="EF393" s="2">
        <v>6648302</v>
      </c>
      <c r="EG393" s="2">
        <v>1592</v>
      </c>
      <c r="EH393" s="2">
        <v>13333</v>
      </c>
      <c r="EI393" s="2">
        <v>72709</v>
      </c>
      <c r="EJ393" s="2"/>
      <c r="EK393" s="2">
        <v>207373</v>
      </c>
      <c r="EL393" s="2">
        <v>21236.5</v>
      </c>
      <c r="EM393" s="2"/>
      <c r="EN393" s="2">
        <v>715729</v>
      </c>
      <c r="EO393" s="2">
        <v>97882</v>
      </c>
      <c r="EP393" s="2"/>
      <c r="EQ393" s="2">
        <v>43842</v>
      </c>
      <c r="ER393" s="2">
        <v>2110</v>
      </c>
      <c r="ES393" s="2"/>
      <c r="ET393" s="2">
        <v>27491</v>
      </c>
      <c r="EU393" s="2">
        <v>23146.5</v>
      </c>
      <c r="EV393" s="2"/>
      <c r="EW393" s="2"/>
      <c r="EX393" s="2"/>
      <c r="EY393" s="2"/>
      <c r="EZ393" s="2"/>
      <c r="FA393" s="2"/>
      <c r="FB393" s="2"/>
      <c r="FC393" s="2">
        <v>83660</v>
      </c>
      <c r="FD393" s="2">
        <v>56642</v>
      </c>
      <c r="FE393" s="2"/>
      <c r="FF393" s="2">
        <v>18954</v>
      </c>
      <c r="FG393" s="2"/>
      <c r="FH393" s="2"/>
      <c r="FI393" s="2"/>
      <c r="FJ393" s="2"/>
      <c r="FK393" s="2">
        <v>58509</v>
      </c>
      <c r="FL393" s="2"/>
      <c r="FM393" s="2"/>
      <c r="FN393" s="2"/>
      <c r="FO393" s="2"/>
      <c r="FP393" s="2"/>
      <c r="FQ393" s="2">
        <v>3457370</v>
      </c>
      <c r="FR393" s="2"/>
      <c r="FS393" s="2"/>
      <c r="FT393" s="2"/>
      <c r="FU393" s="2"/>
      <c r="FV393" s="2"/>
      <c r="FW393" s="2">
        <v>16544</v>
      </c>
      <c r="FX393" s="2"/>
      <c r="FY393" s="2"/>
      <c r="FZ393" s="2"/>
      <c r="GA393" s="2"/>
      <c r="GB393" s="2"/>
      <c r="GC393" s="2">
        <v>53758</v>
      </c>
      <c r="GD393" s="2"/>
      <c r="GE393" s="2">
        <v>751729.25</v>
      </c>
      <c r="GF393" s="2"/>
      <c r="GG393" s="2">
        <v>3458.25</v>
      </c>
      <c r="GH393" s="2"/>
      <c r="GI393" s="2">
        <v>185846</v>
      </c>
      <c r="GJ393" s="2">
        <v>198697</v>
      </c>
      <c r="GK393" s="2"/>
      <c r="GL393" s="2"/>
      <c r="GM393" s="2">
        <v>8657</v>
      </c>
      <c r="GN393" s="2">
        <v>6040</v>
      </c>
      <c r="GO393" s="2">
        <v>50670</v>
      </c>
      <c r="GP393" s="2"/>
      <c r="GQ393" s="2">
        <v>1160020</v>
      </c>
      <c r="GR393" s="2"/>
      <c r="GS393" s="2">
        <v>170803</v>
      </c>
      <c r="GT393" s="2"/>
      <c r="GU393" s="2"/>
      <c r="GV393" s="2"/>
      <c r="GW393" s="2"/>
      <c r="GX393" s="2"/>
      <c r="GY393" s="2">
        <v>254614</v>
      </c>
      <c r="GZ393" s="2"/>
      <c r="HA393" s="2"/>
      <c r="HB393" s="2"/>
      <c r="HC393" s="2">
        <v>1345678.33</v>
      </c>
      <c r="HD393" s="2"/>
      <c r="HE393" s="2"/>
      <c r="HF393" s="2"/>
      <c r="HG393" s="2"/>
      <c r="HH393" s="2"/>
      <c r="HI393" s="2"/>
      <c r="HJ393" s="2"/>
      <c r="HK393" s="2"/>
      <c r="HL393" s="2"/>
      <c r="HM393" s="2"/>
      <c r="HN393" s="2"/>
      <c r="HO393" s="2"/>
      <c r="HP393" s="2"/>
      <c r="HQ393" s="2"/>
      <c r="HR393" s="2">
        <v>6248007.0800000001</v>
      </c>
      <c r="HS393" s="2"/>
      <c r="HT393" s="2"/>
      <c r="HU393" s="2"/>
      <c r="HV393" s="2"/>
      <c r="HW393" s="2"/>
      <c r="HX393" s="2"/>
      <c r="HY393" s="2"/>
      <c r="HZ393" s="2"/>
      <c r="IA393" s="2"/>
      <c r="IB393" s="2"/>
      <c r="IC393" s="2"/>
      <c r="ID393" s="2"/>
      <c r="IE393" s="2"/>
      <c r="IF393" s="2"/>
      <c r="IG393" s="2">
        <v>238320</v>
      </c>
      <c r="IH393" s="2">
        <v>1110891</v>
      </c>
      <c r="II393" s="2">
        <v>113777</v>
      </c>
      <c r="IJ393" s="2">
        <v>298726</v>
      </c>
      <c r="IK393" s="2">
        <v>4468</v>
      </c>
      <c r="IL393" s="2">
        <v>55500</v>
      </c>
      <c r="IM393" s="2"/>
      <c r="IN393" s="2">
        <v>10354</v>
      </c>
      <c r="IO393" s="2"/>
      <c r="IP393" s="2"/>
      <c r="IQ393" s="2"/>
      <c r="IR393" s="2"/>
      <c r="IS393" s="2">
        <v>1164014.75</v>
      </c>
      <c r="IT393" s="2"/>
      <c r="IU393" s="2"/>
      <c r="IV393" s="2"/>
      <c r="IW393" s="2"/>
      <c r="IX393" s="2"/>
      <c r="IY393" s="2"/>
      <c r="IZ393" s="2"/>
      <c r="JA393" s="2"/>
      <c r="JB393" s="2"/>
      <c r="JC393" s="2"/>
      <c r="JD393" s="2"/>
      <c r="JE393" s="2">
        <v>229557</v>
      </c>
      <c r="JF393" s="2">
        <v>734023.5</v>
      </c>
      <c r="JG393" s="2"/>
      <c r="JH393" s="2"/>
      <c r="JI393" s="2"/>
      <c r="JJ393" s="2"/>
      <c r="JK393" s="2">
        <v>2388415.7000000002</v>
      </c>
      <c r="JL393" s="2"/>
      <c r="JM393" s="2"/>
      <c r="JN393" s="2"/>
      <c r="JO393" s="2"/>
      <c r="JP393" s="2"/>
      <c r="JQ393" s="2"/>
      <c r="JR393" s="2">
        <v>12475306</v>
      </c>
      <c r="JS393" s="2">
        <v>640682.5</v>
      </c>
      <c r="JT393" s="2">
        <v>1369806</v>
      </c>
      <c r="JU393" s="2"/>
      <c r="JV393" s="2">
        <v>55692</v>
      </c>
      <c r="JW393" s="2">
        <v>31827</v>
      </c>
      <c r="JX393" s="2"/>
      <c r="JY393" s="2"/>
      <c r="JZ393" s="2">
        <v>4593803</v>
      </c>
      <c r="KA393" s="2">
        <v>101869</v>
      </c>
      <c r="KB393" s="2"/>
      <c r="KC393" s="2">
        <v>23504</v>
      </c>
      <c r="KD393" s="2">
        <v>111933</v>
      </c>
      <c r="KE393" s="2">
        <v>42433</v>
      </c>
      <c r="KF393" s="2"/>
      <c r="KG393" s="2">
        <v>7592510.3799999999</v>
      </c>
      <c r="KH393" s="2"/>
      <c r="KI393" s="2"/>
      <c r="KJ393" s="2"/>
      <c r="KK393" s="2"/>
      <c r="KL393" s="2"/>
      <c r="KM393" s="2"/>
      <c r="KN393" s="2"/>
      <c r="KO393" s="2"/>
      <c r="KP393" s="2">
        <v>4445458.91</v>
      </c>
      <c r="KQ393" s="2"/>
      <c r="KR393" s="2">
        <v>209600</v>
      </c>
      <c r="KS393" s="2"/>
      <c r="KT393" s="2"/>
      <c r="KU393" s="2">
        <v>319502</v>
      </c>
      <c r="KV393" s="2"/>
      <c r="KW393" s="2"/>
      <c r="KX393" s="2"/>
      <c r="KY393" s="2"/>
      <c r="KZ393" s="2"/>
      <c r="LA393" s="2"/>
      <c r="LB393" s="2"/>
      <c r="LC393" s="2"/>
      <c r="LD393" s="2">
        <v>78</v>
      </c>
      <c r="LE393" s="2"/>
      <c r="LF393" s="2">
        <v>34721230.579999998</v>
      </c>
      <c r="LG393" s="2">
        <v>2562010.2599999998</v>
      </c>
      <c r="LH393" s="2">
        <v>137607</v>
      </c>
      <c r="LI393" s="2">
        <v>99379</v>
      </c>
      <c r="LJ393" s="2">
        <v>1890686</v>
      </c>
      <c r="LK393" s="2"/>
      <c r="LL393" s="2">
        <v>5790</v>
      </c>
      <c r="LM393" s="2"/>
      <c r="LN393" s="2"/>
      <c r="LO393" s="2">
        <v>424382.5</v>
      </c>
      <c r="LP393" s="2">
        <v>10362</v>
      </c>
      <c r="LQ393" s="2">
        <v>679892.75</v>
      </c>
      <c r="LR393" s="2"/>
      <c r="LS393" s="2">
        <v>602123</v>
      </c>
      <c r="LT393" s="2">
        <v>3682204</v>
      </c>
      <c r="LU393" s="2"/>
      <c r="LV393" s="2">
        <v>3544866.27</v>
      </c>
      <c r="LW393" s="2">
        <v>857884.81</v>
      </c>
      <c r="LX393" s="2"/>
      <c r="LY393" s="2"/>
      <c r="LZ393" s="2">
        <v>412750</v>
      </c>
      <c r="MA393" s="2"/>
      <c r="MB393" s="2"/>
      <c r="MC393" s="2"/>
      <c r="MD393" s="2"/>
      <c r="ME393" s="2"/>
      <c r="MF393" s="2">
        <v>3936828.5</v>
      </c>
      <c r="MG393" s="2">
        <v>32659</v>
      </c>
      <c r="MH393" s="2">
        <v>31012</v>
      </c>
      <c r="MI393" s="2">
        <v>38222</v>
      </c>
      <c r="MJ393" s="2">
        <v>18368</v>
      </c>
      <c r="MK393" s="2">
        <v>247268</v>
      </c>
      <c r="ML393" s="2"/>
      <c r="MM393" s="2"/>
      <c r="MN393" s="2">
        <v>353922.5</v>
      </c>
      <c r="MO393" s="2"/>
      <c r="MP393" s="2"/>
      <c r="MQ393" s="2"/>
      <c r="MR393" s="2">
        <v>1955370</v>
      </c>
      <c r="MS393" s="2"/>
      <c r="MT393" s="2"/>
      <c r="MU393" s="2"/>
      <c r="MV393" s="2">
        <v>2146250</v>
      </c>
      <c r="MW393" s="2"/>
      <c r="MX393" s="2"/>
      <c r="MY393" s="2">
        <v>265292</v>
      </c>
      <c r="MZ393" s="2">
        <v>50115</v>
      </c>
      <c r="NA393" s="2"/>
      <c r="NB393" s="2"/>
      <c r="NC393" s="2"/>
      <c r="ND393" s="2"/>
      <c r="NE393" s="2"/>
      <c r="NF393" s="2">
        <v>1102272.5</v>
      </c>
      <c r="NG393" s="2">
        <v>62018</v>
      </c>
      <c r="NH393" s="2"/>
      <c r="NI393" s="2"/>
      <c r="NJ393" s="2">
        <v>1788583.87</v>
      </c>
      <c r="NK393" s="2"/>
      <c r="NL393" s="2"/>
      <c r="NM393" s="2"/>
      <c r="NN393" s="2"/>
      <c r="NO393" s="2">
        <v>376203.45</v>
      </c>
      <c r="NP393" s="2"/>
      <c r="NQ393" s="2"/>
      <c r="NR393" s="2">
        <v>30344</v>
      </c>
      <c r="NS393" s="2">
        <v>1074650</v>
      </c>
      <c r="NT393" s="2"/>
      <c r="NU393" s="2">
        <v>177080</v>
      </c>
      <c r="NV393" s="2">
        <v>1331146.3999999999</v>
      </c>
      <c r="NW393" s="2"/>
      <c r="NX393" s="2">
        <v>8490</v>
      </c>
      <c r="NY393" s="2"/>
      <c r="NZ393" s="2"/>
      <c r="OA393" s="2"/>
      <c r="OB393" s="2"/>
      <c r="OC393" s="2">
        <v>4338157.25</v>
      </c>
      <c r="OD393" s="2">
        <v>66880</v>
      </c>
      <c r="OE393" s="2">
        <v>13961</v>
      </c>
      <c r="OF393" s="2"/>
      <c r="OG393" s="2"/>
      <c r="OH393" s="2">
        <v>431422</v>
      </c>
      <c r="OI393" s="2"/>
      <c r="OJ393" s="2"/>
      <c r="OK393" s="2"/>
      <c r="OL393" s="2">
        <v>4960174.24</v>
      </c>
      <c r="OM393" s="2"/>
      <c r="ON393" s="2"/>
      <c r="OO393" s="2">
        <v>413564.15999999997</v>
      </c>
      <c r="OP393" s="2"/>
      <c r="OQ393" s="2"/>
      <c r="OR393" s="2">
        <v>2000</v>
      </c>
      <c r="OS393" s="2"/>
      <c r="OT393" s="2"/>
      <c r="OU393" s="2"/>
      <c r="OV393" s="2"/>
      <c r="OW393" s="2"/>
      <c r="OX393" s="2"/>
      <c r="OY393" s="2"/>
      <c r="OZ393" s="2"/>
      <c r="PA393" s="2"/>
      <c r="PB393" s="2"/>
      <c r="PC393" s="2"/>
      <c r="PD393" s="2"/>
      <c r="PE393" s="2"/>
      <c r="PF393" s="2"/>
      <c r="PG393" s="2"/>
      <c r="PH393" s="2"/>
      <c r="PI393" s="2"/>
      <c r="PJ393" s="2"/>
      <c r="PK393" s="2"/>
      <c r="PL393" s="2"/>
      <c r="PM393" s="2"/>
      <c r="PN393" s="2">
        <v>152050</v>
      </c>
      <c r="PO393" s="2"/>
      <c r="PP393" s="2"/>
      <c r="PQ393" s="2"/>
      <c r="PR393" s="2"/>
      <c r="PS393" s="2">
        <v>1286954</v>
      </c>
      <c r="PT393" s="2"/>
      <c r="PU393" s="2"/>
      <c r="PV393" s="2"/>
      <c r="PW393" s="2"/>
      <c r="PX393" s="2"/>
      <c r="PY393" s="2"/>
      <c r="PZ393" s="2"/>
      <c r="QA393" s="2"/>
      <c r="QB393" s="2"/>
      <c r="QC393" s="2"/>
      <c r="QD393" s="2"/>
      <c r="QE393" s="2"/>
      <c r="QF393" s="2"/>
      <c r="QG393" s="2"/>
      <c r="QH393" s="2"/>
      <c r="QI393" s="2"/>
      <c r="QJ393" s="2"/>
      <c r="QK393" s="2"/>
      <c r="QL393" s="2"/>
      <c r="QM393" s="2"/>
      <c r="QN393" s="2">
        <v>22979.5</v>
      </c>
      <c r="QO393" s="2"/>
      <c r="QP393" s="2"/>
      <c r="QQ393" s="2"/>
      <c r="QR393" s="2"/>
      <c r="QS393" s="2"/>
      <c r="QT393" s="2"/>
      <c r="QU393" s="2"/>
      <c r="QV393" s="2"/>
      <c r="QW393" s="2"/>
      <c r="QX393" s="2"/>
      <c r="QY393" s="2"/>
      <c r="QZ393" s="2"/>
      <c r="RA393" s="2"/>
      <c r="RB393" s="2"/>
      <c r="RC393" s="2"/>
      <c r="RD393" s="2"/>
      <c r="RE393" s="2"/>
      <c r="RF393" s="2"/>
      <c r="RG393" s="2">
        <v>17004</v>
      </c>
      <c r="RH393" s="2"/>
      <c r="RI393" s="2"/>
      <c r="RJ393" s="2"/>
      <c r="RK393" s="2"/>
      <c r="RL393" s="2"/>
      <c r="RM393" s="2"/>
      <c r="RN393" s="2"/>
      <c r="RO393" s="2"/>
      <c r="RP393" s="2"/>
      <c r="RQ393" s="2"/>
      <c r="RR393" s="2"/>
      <c r="RS393" s="2"/>
      <c r="RT393" s="2"/>
      <c r="RU393" s="2"/>
      <c r="RV393" s="2"/>
      <c r="RW393" s="2"/>
      <c r="RX393" s="2"/>
      <c r="RY393" s="2"/>
      <c r="RZ393" s="2">
        <v>4248896</v>
      </c>
      <c r="SA393" s="2"/>
      <c r="SB393" s="2"/>
      <c r="SC393" s="2"/>
      <c r="SD393" s="2"/>
      <c r="SE393" s="2"/>
      <c r="SF393" s="2">
        <v>1619947.87</v>
      </c>
      <c r="SG393" s="2">
        <v>4828.8</v>
      </c>
      <c r="SH393" s="2"/>
      <c r="SI393" s="2"/>
      <c r="SJ393" s="2">
        <v>111152</v>
      </c>
      <c r="SK393" s="2"/>
      <c r="SL393" s="2">
        <v>64299.5</v>
      </c>
      <c r="SM393" s="2">
        <v>292613.13</v>
      </c>
      <c r="SN393" s="2">
        <v>625564.4</v>
      </c>
      <c r="SO393" s="2">
        <v>149096.95999999999</v>
      </c>
      <c r="SP393" s="2">
        <v>40678.550000000003</v>
      </c>
      <c r="SQ393" s="2">
        <v>88606.47</v>
      </c>
      <c r="SR393" s="2">
        <v>201078.54</v>
      </c>
      <c r="SS393" s="2"/>
      <c r="ST393" s="2">
        <v>3961270.13</v>
      </c>
      <c r="SU393" s="2">
        <v>28562.5</v>
      </c>
      <c r="SV393" s="2">
        <v>227733.5</v>
      </c>
      <c r="SW393" s="2">
        <v>86021.16</v>
      </c>
      <c r="SX393" s="2">
        <v>278716.25</v>
      </c>
      <c r="SY393" s="2">
        <v>41163</v>
      </c>
      <c r="SZ393" s="2"/>
      <c r="TA393" s="2">
        <v>1508880.4</v>
      </c>
      <c r="TB393" s="2">
        <v>346349.82</v>
      </c>
      <c r="TC393" s="2">
        <v>136184</v>
      </c>
      <c r="TD393" s="2">
        <v>360181.64</v>
      </c>
      <c r="TE393" s="2">
        <v>566537.80000000005</v>
      </c>
      <c r="TF393" s="2"/>
      <c r="TG393" s="2">
        <v>1031228.32</v>
      </c>
      <c r="TH393" s="2">
        <v>35460858.530000001</v>
      </c>
      <c r="TI393" s="2">
        <v>711670</v>
      </c>
      <c r="TJ393" s="2">
        <v>38740.5</v>
      </c>
      <c r="TK393" s="2">
        <v>3375276.5</v>
      </c>
      <c r="TL393" s="2">
        <v>1284115.3999999999</v>
      </c>
      <c r="TM393" s="2">
        <v>116678.8</v>
      </c>
      <c r="TN393" s="2">
        <v>36130</v>
      </c>
      <c r="TO393" s="2">
        <v>67877</v>
      </c>
      <c r="TP393" s="2">
        <v>1206893.33</v>
      </c>
      <c r="TQ393" s="2">
        <v>2066762.37</v>
      </c>
      <c r="TR393" s="2">
        <v>131026.71</v>
      </c>
      <c r="TS393" s="2">
        <v>501548</v>
      </c>
      <c r="TT393" s="2">
        <v>258835</v>
      </c>
      <c r="TU393" s="2">
        <v>272153.82</v>
      </c>
      <c r="TV393" s="2">
        <v>33602.5</v>
      </c>
      <c r="TW393" s="2">
        <v>19072</v>
      </c>
      <c r="TX393" s="2">
        <v>1175015.3700000001</v>
      </c>
      <c r="TY393" s="2">
        <v>312045.5</v>
      </c>
      <c r="TZ393" s="2">
        <v>293859.75</v>
      </c>
      <c r="UA393" s="2">
        <v>147217.60000000001</v>
      </c>
      <c r="UB393" s="2">
        <v>397783.75</v>
      </c>
      <c r="UC393" s="2">
        <v>498936</v>
      </c>
      <c r="UD393" s="2">
        <v>380376.13</v>
      </c>
      <c r="UE393" s="2"/>
      <c r="UF393" s="2">
        <v>62387</v>
      </c>
      <c r="UG393" s="2">
        <v>126633</v>
      </c>
      <c r="UH393" s="2">
        <v>16511</v>
      </c>
      <c r="UI393" s="2">
        <v>56207.75</v>
      </c>
      <c r="UJ393" s="2"/>
      <c r="UK393" s="2"/>
      <c r="UL393" s="2">
        <v>23119</v>
      </c>
      <c r="UM393" s="2"/>
      <c r="UN393" s="2">
        <v>1019472</v>
      </c>
      <c r="UO393" s="2">
        <v>1711839</v>
      </c>
      <c r="UP393" s="2">
        <v>1007800.01</v>
      </c>
      <c r="UQ393" s="2">
        <v>82436.399999999994</v>
      </c>
      <c r="UR393" s="2">
        <v>1023996.7</v>
      </c>
      <c r="US393" s="2">
        <v>16210</v>
      </c>
      <c r="UT393" s="2">
        <v>108264.55</v>
      </c>
      <c r="UU393" s="2">
        <v>316083.5</v>
      </c>
      <c r="UV393" s="2">
        <v>555357.1</v>
      </c>
      <c r="UW393" s="2">
        <v>1052599.05</v>
      </c>
      <c r="UX393" s="2">
        <v>140950</v>
      </c>
      <c r="UY393" s="2">
        <v>187623.56</v>
      </c>
      <c r="UZ393" s="2">
        <v>375400.25</v>
      </c>
      <c r="VA393" s="2">
        <v>399537.4</v>
      </c>
      <c r="VB393" s="2">
        <v>505444.5</v>
      </c>
      <c r="VC393" s="2">
        <v>30383</v>
      </c>
      <c r="VD393" s="2"/>
      <c r="VE393" s="2">
        <v>54991.26</v>
      </c>
      <c r="VF393" s="2">
        <v>329185</v>
      </c>
      <c r="VG393" s="2">
        <v>188706</v>
      </c>
      <c r="VH393" s="2">
        <v>151488.42000000001</v>
      </c>
      <c r="VI393" s="2">
        <v>214641.1</v>
      </c>
      <c r="VJ393" s="2"/>
      <c r="VK393" s="2"/>
      <c r="VL393" s="2"/>
      <c r="VM393" s="2">
        <v>1115</v>
      </c>
      <c r="VN393" s="2"/>
      <c r="VO393" s="2">
        <v>8361</v>
      </c>
      <c r="VP393" s="2">
        <v>365681.26</v>
      </c>
      <c r="VQ393" s="2">
        <v>104498.5</v>
      </c>
      <c r="VR393" s="2"/>
      <c r="VS393" s="2"/>
      <c r="VT393" s="2"/>
      <c r="VU393" s="2"/>
      <c r="VV393" s="2">
        <v>278978.56</v>
      </c>
      <c r="VW393" s="2"/>
      <c r="VX393" s="2">
        <v>12193.1</v>
      </c>
      <c r="VY393" s="2"/>
      <c r="VZ393" s="2">
        <v>2574765.5099999998</v>
      </c>
      <c r="WA393" s="2"/>
      <c r="WB393" s="2"/>
      <c r="WC393" s="2"/>
      <c r="WD393" s="2"/>
      <c r="WE393" s="2"/>
      <c r="WF393" s="2">
        <v>105991</v>
      </c>
      <c r="WG393" s="2">
        <v>144107</v>
      </c>
      <c r="WH393" s="2"/>
      <c r="WI393" s="2"/>
      <c r="WJ393" s="2">
        <v>3507</v>
      </c>
      <c r="WK393" s="2"/>
      <c r="WL393" s="2"/>
      <c r="WM393" s="2"/>
      <c r="WN393" s="2"/>
      <c r="WO393" s="2"/>
      <c r="WP393" s="2"/>
      <c r="WQ393" s="2"/>
      <c r="WR393" s="2"/>
      <c r="WS393" s="2">
        <v>163725</v>
      </c>
      <c r="WT393" s="2"/>
      <c r="WU393" s="2"/>
      <c r="WV393" s="2"/>
      <c r="WW393" s="2"/>
      <c r="WX393" s="2"/>
      <c r="WY393" s="2"/>
      <c r="WZ393" s="2"/>
      <c r="XA393" s="2"/>
      <c r="XB393" s="2">
        <v>170003</v>
      </c>
      <c r="XC393" s="2"/>
      <c r="XD393" s="2"/>
      <c r="XE393" s="2"/>
      <c r="XF393" s="2"/>
      <c r="XG393" s="2">
        <v>1748769.34</v>
      </c>
      <c r="XH393" s="2"/>
      <c r="XI393" s="2"/>
      <c r="XJ393" s="2"/>
      <c r="XK393" s="2"/>
      <c r="XL393" s="2"/>
      <c r="XM393" s="2"/>
      <c r="XN393" s="2"/>
      <c r="XO393" s="2"/>
      <c r="XP393" s="2"/>
      <c r="XQ393" s="2"/>
      <c r="XR393" s="2"/>
      <c r="XS393" s="2"/>
      <c r="XT393" s="2"/>
      <c r="XU393" s="2"/>
      <c r="XV393" s="2"/>
      <c r="XW393" s="2"/>
      <c r="XX393" s="2"/>
      <c r="XY393" s="2"/>
      <c r="XZ393" s="2"/>
      <c r="YA393" s="2"/>
      <c r="YB393" s="2"/>
      <c r="YC393" s="2"/>
      <c r="YD393" s="2">
        <v>16863248.100000001</v>
      </c>
      <c r="YE393" s="2"/>
      <c r="YF393" s="2"/>
      <c r="YG393" s="2"/>
      <c r="YH393" s="2"/>
      <c r="YI393" s="2"/>
      <c r="YJ393" s="2"/>
      <c r="YK393" s="2"/>
      <c r="YL393" s="2"/>
      <c r="YM393" s="2"/>
      <c r="YN393" s="2"/>
      <c r="YO393" s="2"/>
      <c r="YP393" s="2"/>
      <c r="YQ393" s="2">
        <v>11000</v>
      </c>
      <c r="YR393" s="2"/>
      <c r="YS393" s="2"/>
      <c r="YT393" s="2"/>
      <c r="YU393" s="2">
        <v>1081484.08</v>
      </c>
      <c r="YV393" s="2"/>
      <c r="YW393" s="2"/>
      <c r="YX393" s="2">
        <v>387904.95</v>
      </c>
      <c r="YY393" s="2"/>
      <c r="YZ393" s="2"/>
      <c r="ZA393" s="2"/>
      <c r="ZB393" s="2">
        <v>76132.490000000005</v>
      </c>
      <c r="ZC393" s="2">
        <v>30370</v>
      </c>
      <c r="ZD393" s="2">
        <v>1910539.5</v>
      </c>
      <c r="ZE393" s="2">
        <v>145319.75</v>
      </c>
      <c r="ZF393" s="2">
        <v>193439.71</v>
      </c>
      <c r="ZG393" s="2">
        <v>0</v>
      </c>
      <c r="ZH393" s="2">
        <v>84510.399999999994</v>
      </c>
      <c r="ZI393" s="2">
        <v>79174.34</v>
      </c>
      <c r="ZJ393" s="2">
        <v>1177603.8700000001</v>
      </c>
      <c r="ZK393" s="2"/>
      <c r="ZL393" s="2"/>
      <c r="ZM393" s="2"/>
      <c r="ZN393" s="2">
        <v>307917.5</v>
      </c>
      <c r="ZO393" s="2">
        <v>72100</v>
      </c>
      <c r="ZP393" s="2"/>
      <c r="ZQ393" s="2"/>
      <c r="ZR393" s="2"/>
      <c r="ZS393" s="2"/>
      <c r="ZT393" s="2"/>
      <c r="ZU393" s="2">
        <v>18340.75</v>
      </c>
      <c r="ZV393" s="2">
        <v>382420.47999999998</v>
      </c>
      <c r="ZW393" s="2">
        <v>640346.80000000005</v>
      </c>
      <c r="ZX393" s="2">
        <v>410293.28</v>
      </c>
      <c r="ZY393" s="2">
        <v>895.75</v>
      </c>
      <c r="ZZ393" s="2"/>
      <c r="AAA393" s="2">
        <v>396482.58</v>
      </c>
      <c r="AAB393" s="2"/>
      <c r="AAC393" s="2"/>
      <c r="AAD393" s="2"/>
      <c r="AAE393" s="2"/>
      <c r="AAF393" s="2"/>
      <c r="AAG393" s="2">
        <v>7145399.71</v>
      </c>
      <c r="AAH393" s="2">
        <v>15300</v>
      </c>
      <c r="AAI393" s="2"/>
      <c r="AAJ393" s="2"/>
      <c r="AAK393" s="2"/>
      <c r="AAL393" s="2"/>
      <c r="AAM393" s="2">
        <v>244250.2</v>
      </c>
      <c r="AAN393" s="2">
        <v>3200270.25</v>
      </c>
      <c r="AAO393" s="2"/>
      <c r="AAP393" s="2"/>
      <c r="AAQ393" s="2">
        <v>124434</v>
      </c>
      <c r="AAR393" s="2"/>
      <c r="AAS393" s="2"/>
      <c r="AAT393" s="2">
        <v>56700</v>
      </c>
      <c r="AAU393" s="2"/>
      <c r="AAV393" s="2">
        <v>250</v>
      </c>
      <c r="AAW393" s="2"/>
      <c r="AAX393" s="2"/>
      <c r="AAY393" s="2"/>
      <c r="AAZ393" s="2">
        <v>776547.5</v>
      </c>
      <c r="ABA393" s="2">
        <v>13205</v>
      </c>
      <c r="ABB393" s="2">
        <v>163929.01999999999</v>
      </c>
      <c r="ABC393" s="2">
        <v>282384.75</v>
      </c>
      <c r="ABD393" s="2"/>
      <c r="ABE393" s="2"/>
      <c r="ABF393" s="2"/>
      <c r="ABG393" s="2"/>
      <c r="ABH393" s="2">
        <v>3687475.46</v>
      </c>
      <c r="ABI393" s="2"/>
      <c r="ABJ393" s="2">
        <v>372641.78</v>
      </c>
      <c r="ABK393" s="2"/>
      <c r="ABL393" s="2"/>
      <c r="ABM393" s="2"/>
      <c r="ABN393" s="2">
        <v>1693845.75</v>
      </c>
      <c r="ABO393" s="2">
        <v>247465.75</v>
      </c>
      <c r="ABP393" s="2"/>
      <c r="ABQ393" s="2">
        <v>132690</v>
      </c>
      <c r="ABR393" s="2">
        <v>134743</v>
      </c>
      <c r="ABS393" s="2"/>
      <c r="ABT393" s="2"/>
      <c r="ABU393" s="2">
        <v>14682</v>
      </c>
      <c r="ABV393" s="2"/>
      <c r="ABW393" s="2">
        <v>1921359</v>
      </c>
      <c r="ABX393" s="2">
        <v>49089</v>
      </c>
      <c r="ABY393" s="2"/>
      <c r="ABZ393" s="2"/>
      <c r="ACA393" s="2">
        <v>7480</v>
      </c>
      <c r="ACB393" s="2"/>
      <c r="ACC393" s="2"/>
      <c r="ACD393" s="2"/>
      <c r="ACE393" s="2"/>
      <c r="ACF393" s="2"/>
      <c r="ACG393" s="2"/>
      <c r="ACH393" s="2">
        <v>3125738.58</v>
      </c>
      <c r="ACI393" s="2"/>
      <c r="ACJ393" s="2"/>
      <c r="ACK393" s="2"/>
      <c r="ACL393" s="2"/>
      <c r="ACM393" s="2"/>
      <c r="ACN393" s="2"/>
      <c r="ACO393" s="2">
        <v>827897.75</v>
      </c>
      <c r="ACP393" s="2"/>
      <c r="ACQ393" s="2"/>
      <c r="ACR393" s="2"/>
      <c r="ACS393" s="2"/>
      <c r="ACT393" s="2"/>
      <c r="ACU393" s="2"/>
      <c r="ACV393" s="2"/>
      <c r="ACW393" s="2"/>
      <c r="ACX393" s="2"/>
      <c r="ACY393" s="2"/>
      <c r="ACZ393" s="2"/>
      <c r="ADA393" s="2"/>
      <c r="ADB393" s="2"/>
      <c r="ADC393" s="2"/>
      <c r="ADD393" s="2"/>
      <c r="ADE393" s="2">
        <v>713688.5</v>
      </c>
      <c r="ADF393" s="2">
        <v>1725062.47</v>
      </c>
      <c r="ADG393" s="2"/>
      <c r="ADH393" s="2"/>
      <c r="ADI393" s="2"/>
      <c r="ADJ393" s="2"/>
      <c r="ADK393" s="2">
        <v>62398.25</v>
      </c>
      <c r="ADL393" s="2"/>
      <c r="ADM393" s="2"/>
      <c r="ADN393" s="2">
        <v>13571493.970000001</v>
      </c>
      <c r="ADO393" s="2"/>
      <c r="ADP393" s="2"/>
      <c r="ADQ393" s="2">
        <v>8077778.21</v>
      </c>
      <c r="ADR393" s="2">
        <v>763</v>
      </c>
      <c r="ADS393" s="2"/>
      <c r="ADT393" s="2">
        <v>58999</v>
      </c>
      <c r="ADU393" s="2"/>
      <c r="ADV393" s="2">
        <v>4492289.63</v>
      </c>
      <c r="ADW393" s="2"/>
      <c r="ADX393" s="2">
        <v>838802</v>
      </c>
      <c r="ADY393" s="2">
        <v>149708</v>
      </c>
      <c r="ADZ393" s="2">
        <v>466956</v>
      </c>
      <c r="AEA393" s="2"/>
      <c r="AEB393" s="2">
        <v>239608</v>
      </c>
      <c r="AEC393" s="2">
        <v>120099</v>
      </c>
      <c r="AED393" s="2"/>
      <c r="AEE393" s="2"/>
      <c r="AEF393" s="2">
        <v>422048.5</v>
      </c>
      <c r="AEG393" s="2">
        <v>58422</v>
      </c>
      <c r="AEH393" s="2">
        <v>52250</v>
      </c>
      <c r="AEI393" s="2">
        <v>233357.25</v>
      </c>
      <c r="AEJ393" s="2">
        <v>173070</v>
      </c>
      <c r="AEK393" s="2"/>
      <c r="AEL393" s="2">
        <v>596076</v>
      </c>
      <c r="AEM393" s="2"/>
      <c r="AEN393" s="2"/>
      <c r="AEO393" s="2"/>
      <c r="AEP393" s="2">
        <v>26726</v>
      </c>
      <c r="AEQ393" s="2"/>
      <c r="AER393" s="2">
        <v>783220.05</v>
      </c>
      <c r="AES393" s="2"/>
      <c r="AET393" s="2"/>
      <c r="AEU393" s="2">
        <v>211190</v>
      </c>
      <c r="AEV393" s="2"/>
      <c r="AEW393" s="2">
        <v>6455.7</v>
      </c>
      <c r="AEX393" s="2"/>
      <c r="AEY393" s="2"/>
      <c r="AEZ393" s="2"/>
      <c r="AFA393" s="2"/>
      <c r="AFB393" s="2"/>
      <c r="AFC393" s="2"/>
      <c r="AFD393" s="2"/>
      <c r="AFE393" s="2"/>
      <c r="AFF393" s="2"/>
      <c r="AFG393" s="2"/>
      <c r="AFH393" s="2"/>
      <c r="AFI393" s="2"/>
      <c r="AFJ393" s="2"/>
      <c r="AFK393" s="2"/>
      <c r="AFL393" s="2"/>
      <c r="AFM393" s="2">
        <v>1145327</v>
      </c>
      <c r="AFN393" s="2"/>
      <c r="AFO393" s="2"/>
      <c r="AFP393" s="2">
        <v>37096.800000000003</v>
      </c>
      <c r="AFQ393" s="2">
        <v>437794</v>
      </c>
      <c r="AFR393" s="2">
        <v>820.5</v>
      </c>
      <c r="AFS393" s="2"/>
      <c r="AFT393" s="2">
        <v>44158.67</v>
      </c>
      <c r="AFU393" s="2"/>
      <c r="AFV393" s="2">
        <v>22219.5</v>
      </c>
      <c r="AFW393" s="2">
        <v>377064.56</v>
      </c>
      <c r="AFX393" s="2"/>
      <c r="AFY393" s="2"/>
      <c r="AFZ393" s="2"/>
      <c r="AGA393" s="2"/>
      <c r="AGB393" s="2"/>
      <c r="AGC393" s="2"/>
      <c r="AGD393" s="2"/>
      <c r="AGE393" s="2"/>
      <c r="AGF393" s="2"/>
      <c r="AGG393" s="2"/>
      <c r="AGH393" s="2"/>
      <c r="AGI393" s="2"/>
      <c r="AGJ393" s="2">
        <v>169978</v>
      </c>
      <c r="AGK393" s="2">
        <v>279623</v>
      </c>
      <c r="AGL393" s="2"/>
      <c r="AGM393" s="2"/>
      <c r="AGN393" s="2"/>
      <c r="AGO393" s="2"/>
      <c r="AGP393" s="2"/>
      <c r="AGQ393" s="2"/>
      <c r="AGR393" s="2">
        <v>4010708.15</v>
      </c>
      <c r="AGS393" s="2"/>
      <c r="AGT393" s="2"/>
      <c r="AGU393" s="2"/>
      <c r="AGV393" s="2"/>
      <c r="AGW393" s="2"/>
      <c r="AGX393" s="2"/>
      <c r="AGY393" s="2"/>
      <c r="AGZ393" s="2"/>
      <c r="AHA393" s="2"/>
      <c r="AHB393" s="2"/>
      <c r="AHC393" s="2"/>
      <c r="AHD393" s="2"/>
      <c r="AHE393" s="2"/>
      <c r="AHF393" s="2"/>
      <c r="AHG393" s="2">
        <v>832670.5</v>
      </c>
      <c r="AHH393" s="2"/>
      <c r="AHI393" s="2"/>
      <c r="AHJ393" s="2">
        <v>41407</v>
      </c>
      <c r="AHK393" s="2"/>
      <c r="AHL393" s="2"/>
      <c r="AHM393" s="2"/>
      <c r="AHN393" s="2"/>
      <c r="AHO393" s="2"/>
      <c r="AHP393" s="2">
        <v>493636046.75999981</v>
      </c>
    </row>
    <row r="394" spans="1:900">
      <c r="A394" s="1" t="s">
        <v>2731</v>
      </c>
      <c r="B394" s="1" t="s">
        <v>2649</v>
      </c>
      <c r="C394" s="1" t="s">
        <v>2650</v>
      </c>
      <c r="D394" s="2">
        <v>6</v>
      </c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>
        <v>450570</v>
      </c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>
        <v>3</v>
      </c>
      <c r="CQ394" s="2">
        <v>1</v>
      </c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>
        <v>7</v>
      </c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  <c r="GP394" s="2"/>
      <c r="GQ394" s="2"/>
      <c r="GR394" s="2"/>
      <c r="GS394" s="2"/>
      <c r="GT394" s="2"/>
      <c r="GU394" s="2"/>
      <c r="GV394" s="2"/>
      <c r="GW394" s="2"/>
      <c r="GX394" s="2"/>
      <c r="GY394" s="2"/>
      <c r="GZ394" s="2"/>
      <c r="HA394" s="2"/>
      <c r="HB394" s="2"/>
      <c r="HC394" s="2"/>
      <c r="HD394" s="2"/>
      <c r="HE394" s="2"/>
      <c r="HF394" s="2"/>
      <c r="HG394" s="2"/>
      <c r="HH394" s="2"/>
      <c r="HI394" s="2"/>
      <c r="HJ394" s="2"/>
      <c r="HK394" s="2"/>
      <c r="HL394" s="2"/>
      <c r="HM394" s="2"/>
      <c r="HN394" s="2"/>
      <c r="HO394" s="2"/>
      <c r="HP394" s="2"/>
      <c r="HQ394" s="2"/>
      <c r="HR394" s="2"/>
      <c r="HS394" s="2"/>
      <c r="HT394" s="2">
        <v>0</v>
      </c>
      <c r="HU394" s="2"/>
      <c r="HV394" s="2"/>
      <c r="HW394" s="2"/>
      <c r="HX394" s="2"/>
      <c r="HY394" s="2"/>
      <c r="HZ394" s="2"/>
      <c r="IA394" s="2"/>
      <c r="IB394" s="2"/>
      <c r="IC394" s="2"/>
      <c r="ID394" s="2"/>
      <c r="IE394" s="2"/>
      <c r="IF394" s="2"/>
      <c r="IG394" s="2"/>
      <c r="IH394" s="2"/>
      <c r="II394" s="2"/>
      <c r="IJ394" s="2"/>
      <c r="IK394" s="2"/>
      <c r="IL394" s="2"/>
      <c r="IM394" s="2"/>
      <c r="IN394" s="2"/>
      <c r="IO394" s="2"/>
      <c r="IP394" s="2"/>
      <c r="IQ394" s="2"/>
      <c r="IR394" s="2"/>
      <c r="IS394" s="2"/>
      <c r="IT394" s="2"/>
      <c r="IU394" s="2"/>
      <c r="IV394" s="2"/>
      <c r="IW394" s="2"/>
      <c r="IX394" s="2"/>
      <c r="IY394" s="2"/>
      <c r="IZ394" s="2"/>
      <c r="JA394" s="2"/>
      <c r="JB394" s="2"/>
      <c r="JC394" s="2"/>
      <c r="JD394" s="2"/>
      <c r="JE394" s="2"/>
      <c r="JF394" s="2"/>
      <c r="JG394" s="2"/>
      <c r="JH394" s="2"/>
      <c r="JI394" s="2"/>
      <c r="JJ394" s="2"/>
      <c r="JK394" s="2"/>
      <c r="JL394" s="2"/>
      <c r="JM394" s="2"/>
      <c r="JN394" s="2"/>
      <c r="JO394" s="2"/>
      <c r="JP394" s="2"/>
      <c r="JQ394" s="2"/>
      <c r="JR394" s="2"/>
      <c r="JS394" s="2"/>
      <c r="JT394" s="2"/>
      <c r="JU394" s="2"/>
      <c r="JV394" s="2"/>
      <c r="JW394" s="2"/>
      <c r="JX394" s="2"/>
      <c r="JY394" s="2"/>
      <c r="JZ394" s="2"/>
      <c r="KA394" s="2"/>
      <c r="KB394" s="2"/>
      <c r="KC394" s="2"/>
      <c r="KD394" s="2"/>
      <c r="KE394" s="2"/>
      <c r="KF394" s="2"/>
      <c r="KG394" s="2"/>
      <c r="KH394" s="2"/>
      <c r="KI394" s="2"/>
      <c r="KJ394" s="2"/>
      <c r="KK394" s="2"/>
      <c r="KL394" s="2"/>
      <c r="KM394" s="2"/>
      <c r="KN394" s="2"/>
      <c r="KO394" s="2"/>
      <c r="KP394" s="2"/>
      <c r="KQ394" s="2"/>
      <c r="KR394" s="2"/>
      <c r="KS394" s="2"/>
      <c r="KT394" s="2"/>
      <c r="KU394" s="2"/>
      <c r="KV394" s="2"/>
      <c r="KW394" s="2"/>
      <c r="KX394" s="2"/>
      <c r="KY394" s="2"/>
      <c r="KZ394" s="2"/>
      <c r="LA394" s="2"/>
      <c r="LB394" s="2"/>
      <c r="LC394" s="2"/>
      <c r="LD394" s="2"/>
      <c r="LE394" s="2"/>
      <c r="LF394" s="2"/>
      <c r="LG394" s="2"/>
      <c r="LH394" s="2"/>
      <c r="LI394" s="2"/>
      <c r="LJ394" s="2"/>
      <c r="LK394" s="2"/>
      <c r="LL394" s="2"/>
      <c r="LM394" s="2"/>
      <c r="LN394" s="2"/>
      <c r="LO394" s="2"/>
      <c r="LP394" s="2"/>
      <c r="LQ394" s="2">
        <v>2</v>
      </c>
      <c r="LR394" s="2"/>
      <c r="LS394" s="2"/>
      <c r="LT394" s="2"/>
      <c r="LU394" s="2"/>
      <c r="LV394" s="2"/>
      <c r="LW394" s="2"/>
      <c r="LX394" s="2"/>
      <c r="LY394" s="2"/>
      <c r="LZ394" s="2"/>
      <c r="MA394" s="2"/>
      <c r="MB394" s="2"/>
      <c r="MC394" s="2"/>
      <c r="MD394" s="2">
        <v>3</v>
      </c>
      <c r="ME394" s="2"/>
      <c r="MF394" s="2">
        <v>3</v>
      </c>
      <c r="MG394" s="2"/>
      <c r="MH394" s="2"/>
      <c r="MI394" s="2"/>
      <c r="MJ394" s="2"/>
      <c r="MK394" s="2"/>
      <c r="ML394" s="2"/>
      <c r="MM394" s="2"/>
      <c r="MN394" s="2"/>
      <c r="MO394" s="2"/>
      <c r="MP394" s="2"/>
      <c r="MQ394" s="2"/>
      <c r="MR394" s="2"/>
      <c r="MS394" s="2"/>
      <c r="MT394" s="2"/>
      <c r="MU394" s="2"/>
      <c r="MV394" s="2"/>
      <c r="MW394" s="2"/>
      <c r="MX394" s="2"/>
      <c r="MY394" s="2"/>
      <c r="MZ394" s="2"/>
      <c r="NA394" s="2"/>
      <c r="NB394" s="2"/>
      <c r="NC394" s="2"/>
      <c r="ND394" s="2"/>
      <c r="NE394" s="2"/>
      <c r="NF394" s="2"/>
      <c r="NG394" s="2"/>
      <c r="NH394" s="2"/>
      <c r="NI394" s="2"/>
      <c r="NJ394" s="2"/>
      <c r="NK394" s="2"/>
      <c r="NL394" s="2"/>
      <c r="NM394" s="2"/>
      <c r="NN394" s="2"/>
      <c r="NO394" s="2"/>
      <c r="NP394" s="2"/>
      <c r="NQ394" s="2"/>
      <c r="NR394" s="2"/>
      <c r="NS394" s="2"/>
      <c r="NT394" s="2"/>
      <c r="NU394" s="2"/>
      <c r="NV394" s="2"/>
      <c r="NW394" s="2"/>
      <c r="NX394" s="2"/>
      <c r="NY394" s="2"/>
      <c r="NZ394" s="2"/>
      <c r="OA394" s="2"/>
      <c r="OB394" s="2"/>
      <c r="OC394" s="2"/>
      <c r="OD394" s="2"/>
      <c r="OE394" s="2"/>
      <c r="OF394" s="2"/>
      <c r="OG394" s="2"/>
      <c r="OH394" s="2"/>
      <c r="OI394" s="2"/>
      <c r="OJ394" s="2"/>
      <c r="OK394" s="2"/>
      <c r="OL394" s="2"/>
      <c r="OM394" s="2"/>
      <c r="ON394" s="2"/>
      <c r="OO394" s="2"/>
      <c r="OP394" s="2"/>
      <c r="OQ394" s="2"/>
      <c r="OR394" s="2"/>
      <c r="OS394" s="2"/>
      <c r="OT394" s="2">
        <v>2</v>
      </c>
      <c r="OU394" s="2"/>
      <c r="OV394" s="2"/>
      <c r="OW394" s="2"/>
      <c r="OX394" s="2"/>
      <c r="OY394" s="2"/>
      <c r="OZ394" s="2"/>
      <c r="PA394" s="2"/>
      <c r="PB394" s="2"/>
      <c r="PC394" s="2"/>
      <c r="PD394" s="2"/>
      <c r="PE394" s="2"/>
      <c r="PF394" s="2"/>
      <c r="PG394" s="2"/>
      <c r="PH394" s="2"/>
      <c r="PI394" s="2"/>
      <c r="PJ394" s="2"/>
      <c r="PK394" s="2"/>
      <c r="PL394" s="2"/>
      <c r="PM394" s="2"/>
      <c r="PN394" s="2"/>
      <c r="PO394" s="2"/>
      <c r="PP394" s="2"/>
      <c r="PQ394" s="2"/>
      <c r="PR394" s="2"/>
      <c r="PS394" s="2">
        <v>1</v>
      </c>
      <c r="PT394" s="2"/>
      <c r="PU394" s="2"/>
      <c r="PV394" s="2"/>
      <c r="PW394" s="2"/>
      <c r="PX394" s="2"/>
      <c r="PY394" s="2"/>
      <c r="PZ394" s="2"/>
      <c r="QA394" s="2"/>
      <c r="QB394" s="2"/>
      <c r="QC394" s="2"/>
      <c r="QD394" s="2"/>
      <c r="QE394" s="2"/>
      <c r="QF394" s="2"/>
      <c r="QG394" s="2"/>
      <c r="QH394" s="2"/>
      <c r="QI394" s="2"/>
      <c r="QJ394" s="2"/>
      <c r="QK394" s="2"/>
      <c r="QL394" s="2"/>
      <c r="QM394" s="2"/>
      <c r="QN394" s="2"/>
      <c r="QO394" s="2"/>
      <c r="QP394" s="2"/>
      <c r="QQ394" s="2"/>
      <c r="QR394" s="2"/>
      <c r="QS394" s="2"/>
      <c r="QT394" s="2"/>
      <c r="QU394" s="2"/>
      <c r="QV394" s="2"/>
      <c r="QW394" s="2"/>
      <c r="QX394" s="2"/>
      <c r="QY394" s="2"/>
      <c r="QZ394" s="2"/>
      <c r="RA394" s="2"/>
      <c r="RB394" s="2"/>
      <c r="RC394" s="2"/>
      <c r="RD394" s="2"/>
      <c r="RE394" s="2"/>
      <c r="RF394" s="2"/>
      <c r="RG394" s="2"/>
      <c r="RH394" s="2"/>
      <c r="RI394" s="2"/>
      <c r="RJ394" s="2"/>
      <c r="RK394" s="2"/>
      <c r="RL394" s="2"/>
      <c r="RM394" s="2"/>
      <c r="RN394" s="2">
        <v>1</v>
      </c>
      <c r="RO394" s="2"/>
      <c r="RP394" s="2"/>
      <c r="RQ394" s="2"/>
      <c r="RR394" s="2"/>
      <c r="RS394" s="2"/>
      <c r="RT394" s="2"/>
      <c r="RU394" s="2"/>
      <c r="RV394" s="2"/>
      <c r="RW394" s="2"/>
      <c r="RX394" s="2"/>
      <c r="RY394" s="2"/>
      <c r="RZ394" s="2"/>
      <c r="SA394" s="2"/>
      <c r="SB394" s="2"/>
      <c r="SC394" s="2"/>
      <c r="SD394" s="2"/>
      <c r="SE394" s="2"/>
      <c r="SF394" s="2"/>
      <c r="SG394" s="2"/>
      <c r="SH394" s="2"/>
      <c r="SI394" s="2"/>
      <c r="SJ394" s="2"/>
      <c r="SK394" s="2"/>
      <c r="SL394" s="2">
        <v>199910.15</v>
      </c>
      <c r="SM394" s="2"/>
      <c r="SN394" s="2"/>
      <c r="SO394" s="2"/>
      <c r="SP394" s="2"/>
      <c r="SQ394" s="2"/>
      <c r="SR394" s="2"/>
      <c r="SS394" s="2"/>
      <c r="ST394" s="2"/>
      <c r="SU394" s="2"/>
      <c r="SV394" s="2"/>
      <c r="SW394" s="2"/>
      <c r="SX394" s="2"/>
      <c r="SY394" s="2"/>
      <c r="SZ394" s="2"/>
      <c r="TA394" s="2"/>
      <c r="TB394" s="2"/>
      <c r="TC394" s="2"/>
      <c r="TD394" s="2"/>
      <c r="TE394" s="2"/>
      <c r="TF394" s="2"/>
      <c r="TG394" s="2"/>
      <c r="TH394" s="2"/>
      <c r="TI394" s="2"/>
      <c r="TJ394" s="2"/>
      <c r="TK394" s="2"/>
      <c r="TL394" s="2"/>
      <c r="TM394" s="2"/>
      <c r="TN394" s="2"/>
      <c r="TO394" s="2"/>
      <c r="TP394" s="2"/>
      <c r="TQ394" s="2"/>
      <c r="TR394" s="2"/>
      <c r="TS394" s="2"/>
      <c r="TT394" s="2"/>
      <c r="TU394" s="2"/>
      <c r="TV394" s="2"/>
      <c r="TW394" s="2"/>
      <c r="TX394" s="2"/>
      <c r="TY394" s="2"/>
      <c r="TZ394" s="2"/>
      <c r="UA394" s="2"/>
      <c r="UB394" s="2"/>
      <c r="UC394" s="2"/>
      <c r="UD394" s="2"/>
      <c r="UE394" s="2"/>
      <c r="UF394" s="2"/>
      <c r="UG394" s="2"/>
      <c r="UH394" s="2"/>
      <c r="UI394" s="2"/>
      <c r="UJ394" s="2"/>
      <c r="UK394" s="2"/>
      <c r="UL394" s="2"/>
      <c r="UM394" s="2"/>
      <c r="UN394" s="2"/>
      <c r="UO394" s="2"/>
      <c r="UP394" s="2"/>
      <c r="UQ394" s="2"/>
      <c r="UR394" s="2">
        <v>2</v>
      </c>
      <c r="US394" s="2"/>
      <c r="UT394" s="2"/>
      <c r="UU394" s="2"/>
      <c r="UV394" s="2"/>
      <c r="UW394" s="2"/>
      <c r="UX394" s="2"/>
      <c r="UY394" s="2"/>
      <c r="UZ394" s="2"/>
      <c r="VA394" s="2"/>
      <c r="VB394" s="2"/>
      <c r="VC394" s="2"/>
      <c r="VD394" s="2"/>
      <c r="VE394" s="2"/>
      <c r="VF394" s="2"/>
      <c r="VG394" s="2"/>
      <c r="VH394" s="2"/>
      <c r="VI394" s="2"/>
      <c r="VJ394" s="2"/>
      <c r="VK394" s="2">
        <v>145000</v>
      </c>
      <c r="VL394" s="2">
        <v>30000</v>
      </c>
      <c r="VM394" s="2"/>
      <c r="VN394" s="2"/>
      <c r="VO394" s="2"/>
      <c r="VP394" s="2"/>
      <c r="VQ394" s="2"/>
      <c r="VR394" s="2"/>
      <c r="VS394" s="2"/>
      <c r="VT394" s="2"/>
      <c r="VU394" s="2"/>
      <c r="VV394" s="2"/>
      <c r="VW394" s="2"/>
      <c r="VX394" s="2"/>
      <c r="VY394" s="2"/>
      <c r="VZ394" s="2"/>
      <c r="WA394" s="2"/>
      <c r="WB394" s="2"/>
      <c r="WC394" s="2"/>
      <c r="WD394" s="2"/>
      <c r="WE394" s="2"/>
      <c r="WF394" s="2"/>
      <c r="WG394" s="2"/>
      <c r="WH394" s="2"/>
      <c r="WI394" s="2"/>
      <c r="WJ394" s="2"/>
      <c r="WK394" s="2"/>
      <c r="WL394" s="2"/>
      <c r="WM394" s="2"/>
      <c r="WN394" s="2"/>
      <c r="WO394" s="2"/>
      <c r="WP394" s="2"/>
      <c r="WQ394" s="2"/>
      <c r="WR394" s="2"/>
      <c r="WS394" s="2"/>
      <c r="WT394" s="2"/>
      <c r="WU394" s="2"/>
      <c r="WV394" s="2"/>
      <c r="WW394" s="2"/>
      <c r="WX394" s="2"/>
      <c r="WY394" s="2"/>
      <c r="WZ394" s="2"/>
      <c r="XA394" s="2"/>
      <c r="XB394" s="2"/>
      <c r="XC394" s="2"/>
      <c r="XD394" s="2"/>
      <c r="XE394" s="2"/>
      <c r="XF394" s="2"/>
      <c r="XG394" s="2">
        <v>35001</v>
      </c>
      <c r="XH394" s="2"/>
      <c r="XI394" s="2"/>
      <c r="XJ394" s="2"/>
      <c r="XK394" s="2"/>
      <c r="XL394" s="2"/>
      <c r="XM394" s="2"/>
      <c r="XN394" s="2"/>
      <c r="XO394" s="2"/>
      <c r="XP394" s="2"/>
      <c r="XQ394" s="2"/>
      <c r="XR394" s="2"/>
      <c r="XS394" s="2"/>
      <c r="XT394" s="2"/>
      <c r="XU394" s="2"/>
      <c r="XV394" s="2"/>
      <c r="XW394" s="2"/>
      <c r="XX394" s="2"/>
      <c r="XY394" s="2"/>
      <c r="XZ394" s="2"/>
      <c r="YA394" s="2"/>
      <c r="YB394" s="2"/>
      <c r="YC394" s="2"/>
      <c r="YD394" s="2"/>
      <c r="YE394" s="2"/>
      <c r="YF394" s="2"/>
      <c r="YG394" s="2"/>
      <c r="YH394" s="2"/>
      <c r="YI394" s="2"/>
      <c r="YJ394" s="2"/>
      <c r="YK394" s="2"/>
      <c r="YL394" s="2"/>
      <c r="YM394" s="2"/>
      <c r="YN394" s="2"/>
      <c r="YO394" s="2"/>
      <c r="YP394" s="2"/>
      <c r="YQ394" s="2"/>
      <c r="YR394" s="2"/>
      <c r="YS394" s="2"/>
      <c r="YT394" s="2"/>
      <c r="YU394" s="2"/>
      <c r="YV394" s="2">
        <v>18</v>
      </c>
      <c r="YW394" s="2"/>
      <c r="YX394" s="2"/>
      <c r="YY394" s="2"/>
      <c r="YZ394" s="2"/>
      <c r="ZA394" s="2"/>
      <c r="ZB394" s="2"/>
      <c r="ZC394" s="2"/>
      <c r="ZD394" s="2"/>
      <c r="ZE394" s="2"/>
      <c r="ZF394" s="2"/>
      <c r="ZG394" s="2"/>
      <c r="ZH394" s="2"/>
      <c r="ZI394" s="2"/>
      <c r="ZJ394" s="2"/>
      <c r="ZK394" s="2"/>
      <c r="ZL394" s="2"/>
      <c r="ZM394" s="2"/>
      <c r="ZN394" s="2"/>
      <c r="ZO394" s="2"/>
      <c r="ZP394" s="2"/>
      <c r="ZQ394" s="2"/>
      <c r="ZR394" s="2"/>
      <c r="ZS394" s="2"/>
      <c r="ZT394" s="2"/>
      <c r="ZU394" s="2"/>
      <c r="ZV394" s="2"/>
      <c r="ZW394" s="2"/>
      <c r="ZX394" s="2"/>
      <c r="ZY394" s="2"/>
      <c r="ZZ394" s="2"/>
      <c r="AAA394" s="2"/>
      <c r="AAB394" s="2"/>
      <c r="AAC394" s="2"/>
      <c r="AAD394" s="2"/>
      <c r="AAE394" s="2"/>
      <c r="AAF394" s="2"/>
      <c r="AAG394" s="2"/>
      <c r="AAH394" s="2"/>
      <c r="AAI394" s="2"/>
      <c r="AAJ394" s="2"/>
      <c r="AAK394" s="2"/>
      <c r="AAL394" s="2"/>
      <c r="AAM394" s="2"/>
      <c r="AAN394" s="2"/>
      <c r="AAO394" s="2"/>
      <c r="AAP394" s="2"/>
      <c r="AAQ394" s="2"/>
      <c r="AAR394" s="2"/>
      <c r="AAS394" s="2"/>
      <c r="AAT394" s="2"/>
      <c r="AAU394" s="2"/>
      <c r="AAV394" s="2"/>
      <c r="AAW394" s="2">
        <v>1</v>
      </c>
      <c r="AAX394" s="2"/>
      <c r="AAY394" s="2"/>
      <c r="AAZ394" s="2"/>
      <c r="ABA394" s="2"/>
      <c r="ABB394" s="2"/>
      <c r="ABC394" s="2"/>
      <c r="ABD394" s="2"/>
      <c r="ABE394" s="2"/>
      <c r="ABF394" s="2"/>
      <c r="ABG394" s="2"/>
      <c r="ABH394" s="2"/>
      <c r="ABI394" s="2"/>
      <c r="ABJ394" s="2"/>
      <c r="ABK394" s="2"/>
      <c r="ABL394" s="2"/>
      <c r="ABM394" s="2"/>
      <c r="ABN394" s="2"/>
      <c r="ABO394" s="2"/>
      <c r="ABP394" s="2"/>
      <c r="ABQ394" s="2"/>
      <c r="ABR394" s="2"/>
      <c r="ABS394" s="2"/>
      <c r="ABT394" s="2"/>
      <c r="ABU394" s="2"/>
      <c r="ABV394" s="2"/>
      <c r="ABW394" s="2"/>
      <c r="ABX394" s="2"/>
      <c r="ABY394" s="2"/>
      <c r="ABZ394" s="2"/>
      <c r="ACA394" s="2"/>
      <c r="ACB394" s="2"/>
      <c r="ACC394" s="2"/>
      <c r="ACD394" s="2"/>
      <c r="ACE394" s="2"/>
      <c r="ACF394" s="2"/>
      <c r="ACG394" s="2"/>
      <c r="ACH394" s="2"/>
      <c r="ACI394" s="2"/>
      <c r="ACJ394" s="2"/>
      <c r="ACK394" s="2"/>
      <c r="ACL394" s="2"/>
      <c r="ACM394" s="2"/>
      <c r="ACN394" s="2"/>
      <c r="ACO394" s="2"/>
      <c r="ACP394" s="2"/>
      <c r="ACQ394" s="2"/>
      <c r="ACR394" s="2"/>
      <c r="ACS394" s="2"/>
      <c r="ACT394" s="2"/>
      <c r="ACU394" s="2"/>
      <c r="ACV394" s="2"/>
      <c r="ACW394" s="2"/>
      <c r="ACX394" s="2"/>
      <c r="ACY394" s="2"/>
      <c r="ACZ394" s="2"/>
      <c r="ADA394" s="2"/>
      <c r="ADB394" s="2"/>
      <c r="ADC394" s="2"/>
      <c r="ADD394" s="2"/>
      <c r="ADE394" s="2"/>
      <c r="ADF394" s="2">
        <v>1</v>
      </c>
      <c r="ADG394" s="2"/>
      <c r="ADH394" s="2"/>
      <c r="ADI394" s="2"/>
      <c r="ADJ394" s="2"/>
      <c r="ADK394" s="2"/>
      <c r="ADL394" s="2"/>
      <c r="ADM394" s="2"/>
      <c r="ADN394" s="2"/>
      <c r="ADO394" s="2"/>
      <c r="ADP394" s="2"/>
      <c r="ADQ394" s="2"/>
      <c r="ADR394" s="2"/>
      <c r="ADS394" s="2"/>
      <c r="ADT394" s="2"/>
      <c r="ADU394" s="2"/>
      <c r="ADV394" s="2"/>
      <c r="ADW394" s="2"/>
      <c r="ADX394" s="2"/>
      <c r="ADY394" s="2"/>
      <c r="ADZ394" s="2"/>
      <c r="AEA394" s="2"/>
      <c r="AEB394" s="2"/>
      <c r="AEC394" s="2"/>
      <c r="AED394" s="2"/>
      <c r="AEE394" s="2"/>
      <c r="AEF394" s="2"/>
      <c r="AEG394" s="2"/>
      <c r="AEH394" s="2"/>
      <c r="AEI394" s="2"/>
      <c r="AEJ394" s="2"/>
      <c r="AEK394" s="2"/>
      <c r="AEL394" s="2"/>
      <c r="AEM394" s="2"/>
      <c r="AEN394" s="2"/>
      <c r="AEO394" s="2"/>
      <c r="AEP394" s="2"/>
      <c r="AEQ394" s="2"/>
      <c r="AER394" s="2"/>
      <c r="AES394" s="2"/>
      <c r="AET394" s="2"/>
      <c r="AEU394" s="2"/>
      <c r="AEV394" s="2"/>
      <c r="AEW394" s="2"/>
      <c r="AEX394" s="2"/>
      <c r="AEY394" s="2"/>
      <c r="AEZ394" s="2"/>
      <c r="AFA394" s="2"/>
      <c r="AFB394" s="2"/>
      <c r="AFC394" s="2"/>
      <c r="AFD394" s="2"/>
      <c r="AFE394" s="2"/>
      <c r="AFF394" s="2"/>
      <c r="AFG394" s="2"/>
      <c r="AFH394" s="2"/>
      <c r="AFI394" s="2"/>
      <c r="AFJ394" s="2"/>
      <c r="AFK394" s="2"/>
      <c r="AFL394" s="2"/>
      <c r="AFM394" s="2"/>
      <c r="AFN394" s="2"/>
      <c r="AFO394" s="2"/>
      <c r="AFP394" s="2"/>
      <c r="AFQ394" s="2"/>
      <c r="AFR394" s="2"/>
      <c r="AFS394" s="2"/>
      <c r="AFT394" s="2"/>
      <c r="AFU394" s="2"/>
      <c r="AFV394" s="2"/>
      <c r="AFW394" s="2"/>
      <c r="AFX394" s="2"/>
      <c r="AFY394" s="2">
        <v>12558445.189999999</v>
      </c>
      <c r="AFZ394" s="2"/>
      <c r="AGA394" s="2"/>
      <c r="AGB394" s="2"/>
      <c r="AGC394" s="2"/>
      <c r="AGD394" s="2"/>
      <c r="AGE394" s="2"/>
      <c r="AGF394" s="2"/>
      <c r="AGG394" s="2"/>
      <c r="AGH394" s="2"/>
      <c r="AGI394" s="2"/>
      <c r="AGJ394" s="2"/>
      <c r="AGK394" s="2"/>
      <c r="AGL394" s="2"/>
      <c r="AGM394" s="2"/>
      <c r="AGN394" s="2"/>
      <c r="AGO394" s="2"/>
      <c r="AGP394" s="2"/>
      <c r="AGQ394" s="2"/>
      <c r="AGR394" s="2"/>
      <c r="AGS394" s="2"/>
      <c r="AGT394" s="2"/>
      <c r="AGU394" s="2"/>
      <c r="AGV394" s="2"/>
      <c r="AGW394" s="2"/>
      <c r="AGX394" s="2"/>
      <c r="AGY394" s="2"/>
      <c r="AGZ394" s="2"/>
      <c r="AHA394" s="2"/>
      <c r="AHB394" s="2"/>
      <c r="AHC394" s="2"/>
      <c r="AHD394" s="2"/>
      <c r="AHE394" s="2"/>
      <c r="AHF394" s="2"/>
      <c r="AHG394" s="2"/>
      <c r="AHH394" s="2"/>
      <c r="AHI394" s="2"/>
      <c r="AHJ394" s="2"/>
      <c r="AHK394" s="2"/>
      <c r="AHL394" s="2"/>
      <c r="AHM394" s="2"/>
      <c r="AHN394" s="2"/>
      <c r="AHO394" s="2"/>
      <c r="AHP394" s="2">
        <v>13418977.34</v>
      </c>
    </row>
    <row r="395" spans="1:900">
      <c r="A395" s="1" t="s">
        <v>2731</v>
      </c>
      <c r="B395" s="1" t="s">
        <v>2651</v>
      </c>
      <c r="C395" s="1" t="s">
        <v>2652</v>
      </c>
      <c r="D395" s="2">
        <v>3</v>
      </c>
      <c r="E395" s="2"/>
      <c r="F395" s="2"/>
      <c r="G395" s="2"/>
      <c r="H395" s="2"/>
      <c r="I395" s="2">
        <v>572000</v>
      </c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  <c r="GP395" s="2"/>
      <c r="GQ395" s="2"/>
      <c r="GR395" s="2"/>
      <c r="GS395" s="2"/>
      <c r="GT395" s="2"/>
      <c r="GU395" s="2"/>
      <c r="GV395" s="2"/>
      <c r="GW395" s="2"/>
      <c r="GX395" s="2"/>
      <c r="GY395" s="2"/>
      <c r="GZ395" s="2"/>
      <c r="HA395" s="2"/>
      <c r="HB395" s="2"/>
      <c r="HC395" s="2"/>
      <c r="HD395" s="2"/>
      <c r="HE395" s="2"/>
      <c r="HF395" s="2"/>
      <c r="HG395" s="2"/>
      <c r="HH395" s="2"/>
      <c r="HI395" s="2"/>
      <c r="HJ395" s="2"/>
      <c r="HK395" s="2"/>
      <c r="HL395" s="2"/>
      <c r="HM395" s="2"/>
      <c r="HN395" s="2"/>
      <c r="HO395" s="2"/>
      <c r="HP395" s="2"/>
      <c r="HQ395" s="2"/>
      <c r="HR395" s="2"/>
      <c r="HS395" s="2"/>
      <c r="HT395" s="2"/>
      <c r="HU395" s="2"/>
      <c r="HV395" s="2"/>
      <c r="HW395" s="2"/>
      <c r="HX395" s="2"/>
      <c r="HY395" s="2"/>
      <c r="HZ395" s="2"/>
      <c r="IA395" s="2"/>
      <c r="IB395" s="2"/>
      <c r="IC395" s="2"/>
      <c r="ID395" s="2"/>
      <c r="IE395" s="2"/>
      <c r="IF395" s="2"/>
      <c r="IG395" s="2"/>
      <c r="IH395" s="2"/>
      <c r="II395" s="2"/>
      <c r="IJ395" s="2"/>
      <c r="IK395" s="2"/>
      <c r="IL395" s="2"/>
      <c r="IM395" s="2"/>
      <c r="IN395" s="2"/>
      <c r="IO395" s="2"/>
      <c r="IP395" s="2"/>
      <c r="IQ395" s="2"/>
      <c r="IR395" s="2"/>
      <c r="IS395" s="2"/>
      <c r="IT395" s="2">
        <v>32400</v>
      </c>
      <c r="IU395" s="2"/>
      <c r="IV395" s="2"/>
      <c r="IW395" s="2"/>
      <c r="IX395" s="2"/>
      <c r="IY395" s="2"/>
      <c r="IZ395" s="2"/>
      <c r="JA395" s="2"/>
      <c r="JB395" s="2"/>
      <c r="JC395" s="2"/>
      <c r="JD395" s="2"/>
      <c r="JE395" s="2"/>
      <c r="JF395" s="2"/>
      <c r="JG395" s="2"/>
      <c r="JH395" s="2"/>
      <c r="JI395" s="2"/>
      <c r="JJ395" s="2"/>
      <c r="JK395" s="2"/>
      <c r="JL395" s="2"/>
      <c r="JM395" s="2"/>
      <c r="JN395" s="2"/>
      <c r="JO395" s="2"/>
      <c r="JP395" s="2"/>
      <c r="JQ395" s="2"/>
      <c r="JR395" s="2"/>
      <c r="JS395" s="2"/>
      <c r="JT395" s="2"/>
      <c r="JU395" s="2"/>
      <c r="JV395" s="2"/>
      <c r="JW395" s="2"/>
      <c r="JX395" s="2"/>
      <c r="JY395" s="2"/>
      <c r="JZ395" s="2"/>
      <c r="KA395" s="2"/>
      <c r="KB395" s="2"/>
      <c r="KC395" s="2"/>
      <c r="KD395" s="2"/>
      <c r="KE395" s="2"/>
      <c r="KF395" s="2"/>
      <c r="KG395" s="2"/>
      <c r="KH395" s="2"/>
      <c r="KI395" s="2"/>
      <c r="KJ395" s="2"/>
      <c r="KK395" s="2"/>
      <c r="KL395" s="2"/>
      <c r="KM395" s="2"/>
      <c r="KN395" s="2"/>
      <c r="KO395" s="2"/>
      <c r="KP395" s="2"/>
      <c r="KQ395" s="2"/>
      <c r="KR395" s="2"/>
      <c r="KS395" s="2"/>
      <c r="KT395" s="2"/>
      <c r="KU395" s="2"/>
      <c r="KV395" s="2"/>
      <c r="KW395" s="2"/>
      <c r="KX395" s="2"/>
      <c r="KY395" s="2"/>
      <c r="KZ395" s="2"/>
      <c r="LA395" s="2"/>
      <c r="LB395" s="2"/>
      <c r="LC395" s="2"/>
      <c r="LD395" s="2"/>
      <c r="LE395" s="2"/>
      <c r="LF395" s="2"/>
      <c r="LG395" s="2"/>
      <c r="LH395" s="2"/>
      <c r="LI395" s="2"/>
      <c r="LJ395" s="2"/>
      <c r="LK395" s="2"/>
      <c r="LL395" s="2"/>
      <c r="LM395" s="2"/>
      <c r="LN395" s="2"/>
      <c r="LO395" s="2"/>
      <c r="LP395" s="2"/>
      <c r="LQ395" s="2">
        <v>1</v>
      </c>
      <c r="LR395" s="2"/>
      <c r="LS395" s="2"/>
      <c r="LT395" s="2"/>
      <c r="LU395" s="2"/>
      <c r="LV395" s="2"/>
      <c r="LW395" s="2"/>
      <c r="LX395" s="2"/>
      <c r="LY395" s="2"/>
      <c r="LZ395" s="2"/>
      <c r="MA395" s="2"/>
      <c r="MB395" s="2"/>
      <c r="MC395" s="2"/>
      <c r="MD395" s="2"/>
      <c r="ME395" s="2"/>
      <c r="MF395" s="2"/>
      <c r="MG395" s="2"/>
      <c r="MH395" s="2"/>
      <c r="MI395" s="2"/>
      <c r="MJ395" s="2"/>
      <c r="MK395" s="2"/>
      <c r="ML395" s="2"/>
      <c r="MM395" s="2"/>
      <c r="MN395" s="2"/>
      <c r="MO395" s="2"/>
      <c r="MP395" s="2"/>
      <c r="MQ395" s="2"/>
      <c r="MR395" s="2"/>
      <c r="MS395" s="2"/>
      <c r="MT395" s="2"/>
      <c r="MU395" s="2"/>
      <c r="MV395" s="2"/>
      <c r="MW395" s="2"/>
      <c r="MX395" s="2"/>
      <c r="MY395" s="2"/>
      <c r="MZ395" s="2"/>
      <c r="NA395" s="2"/>
      <c r="NB395" s="2"/>
      <c r="NC395" s="2"/>
      <c r="ND395" s="2"/>
      <c r="NE395" s="2"/>
      <c r="NF395" s="2"/>
      <c r="NG395" s="2"/>
      <c r="NH395" s="2"/>
      <c r="NI395" s="2"/>
      <c r="NJ395" s="2"/>
      <c r="NK395" s="2"/>
      <c r="NL395" s="2"/>
      <c r="NM395" s="2"/>
      <c r="NN395" s="2"/>
      <c r="NO395" s="2"/>
      <c r="NP395" s="2"/>
      <c r="NQ395" s="2"/>
      <c r="NR395" s="2"/>
      <c r="NS395" s="2"/>
      <c r="NT395" s="2"/>
      <c r="NU395" s="2"/>
      <c r="NV395" s="2"/>
      <c r="NW395" s="2"/>
      <c r="NX395" s="2"/>
      <c r="NY395" s="2"/>
      <c r="NZ395" s="2"/>
      <c r="OA395" s="2"/>
      <c r="OB395" s="2"/>
      <c r="OC395" s="2"/>
      <c r="OD395" s="2"/>
      <c r="OE395" s="2"/>
      <c r="OF395" s="2"/>
      <c r="OG395" s="2"/>
      <c r="OH395" s="2"/>
      <c r="OI395" s="2"/>
      <c r="OJ395" s="2"/>
      <c r="OK395" s="2"/>
      <c r="OL395" s="2"/>
      <c r="OM395" s="2"/>
      <c r="ON395" s="2"/>
      <c r="OO395" s="2"/>
      <c r="OP395" s="2"/>
      <c r="OQ395" s="2"/>
      <c r="OR395" s="2"/>
      <c r="OS395" s="2"/>
      <c r="OT395" s="2"/>
      <c r="OU395" s="2"/>
      <c r="OV395" s="2"/>
      <c r="OW395" s="2"/>
      <c r="OX395" s="2"/>
      <c r="OY395" s="2"/>
      <c r="OZ395" s="2"/>
      <c r="PA395" s="2"/>
      <c r="PB395" s="2"/>
      <c r="PC395" s="2"/>
      <c r="PD395" s="2"/>
      <c r="PE395" s="2"/>
      <c r="PF395" s="2"/>
      <c r="PG395" s="2"/>
      <c r="PH395" s="2"/>
      <c r="PI395" s="2"/>
      <c r="PJ395" s="2"/>
      <c r="PK395" s="2"/>
      <c r="PL395" s="2"/>
      <c r="PM395" s="2"/>
      <c r="PN395" s="2"/>
      <c r="PO395" s="2"/>
      <c r="PP395" s="2"/>
      <c r="PQ395" s="2"/>
      <c r="PR395" s="2"/>
      <c r="PS395" s="2"/>
      <c r="PT395" s="2"/>
      <c r="PU395" s="2"/>
      <c r="PV395" s="2"/>
      <c r="PW395" s="2"/>
      <c r="PX395" s="2"/>
      <c r="PY395" s="2"/>
      <c r="PZ395" s="2"/>
      <c r="QA395" s="2"/>
      <c r="QB395" s="2"/>
      <c r="QC395" s="2"/>
      <c r="QD395" s="2"/>
      <c r="QE395" s="2"/>
      <c r="QF395" s="2"/>
      <c r="QG395" s="2"/>
      <c r="QH395" s="2"/>
      <c r="QI395" s="2"/>
      <c r="QJ395" s="2"/>
      <c r="QK395" s="2"/>
      <c r="QL395" s="2"/>
      <c r="QM395" s="2"/>
      <c r="QN395" s="2"/>
      <c r="QO395" s="2"/>
      <c r="QP395" s="2"/>
      <c r="QQ395" s="2"/>
      <c r="QR395" s="2"/>
      <c r="QS395" s="2"/>
      <c r="QT395" s="2"/>
      <c r="QU395" s="2"/>
      <c r="QV395" s="2"/>
      <c r="QW395" s="2"/>
      <c r="QX395" s="2"/>
      <c r="QY395" s="2"/>
      <c r="QZ395" s="2"/>
      <c r="RA395" s="2"/>
      <c r="RB395" s="2"/>
      <c r="RC395" s="2"/>
      <c r="RD395" s="2"/>
      <c r="RE395" s="2"/>
      <c r="RF395" s="2"/>
      <c r="RG395" s="2"/>
      <c r="RH395" s="2"/>
      <c r="RI395" s="2"/>
      <c r="RJ395" s="2"/>
      <c r="RK395" s="2"/>
      <c r="RL395" s="2"/>
      <c r="RM395" s="2"/>
      <c r="RN395" s="2"/>
      <c r="RO395" s="2"/>
      <c r="RP395" s="2"/>
      <c r="RQ395" s="2"/>
      <c r="RR395" s="2"/>
      <c r="RS395" s="2"/>
      <c r="RT395" s="2"/>
      <c r="RU395" s="2"/>
      <c r="RV395" s="2"/>
      <c r="RW395" s="2"/>
      <c r="RX395" s="2"/>
      <c r="RY395" s="2"/>
      <c r="RZ395" s="2"/>
      <c r="SA395" s="2"/>
      <c r="SB395" s="2"/>
      <c r="SC395" s="2"/>
      <c r="SD395" s="2"/>
      <c r="SE395" s="2"/>
      <c r="SF395" s="2"/>
      <c r="SG395" s="2"/>
      <c r="SH395" s="2"/>
      <c r="SI395" s="2"/>
      <c r="SJ395" s="2"/>
      <c r="SK395" s="2"/>
      <c r="SL395" s="2"/>
      <c r="SM395" s="2"/>
      <c r="SN395" s="2"/>
      <c r="SO395" s="2"/>
      <c r="SP395" s="2"/>
      <c r="SQ395" s="2"/>
      <c r="SR395" s="2"/>
      <c r="SS395" s="2"/>
      <c r="ST395" s="2"/>
      <c r="SU395" s="2"/>
      <c r="SV395" s="2"/>
      <c r="SW395" s="2"/>
      <c r="SX395" s="2"/>
      <c r="SY395" s="2"/>
      <c r="SZ395" s="2"/>
      <c r="TA395" s="2"/>
      <c r="TB395" s="2"/>
      <c r="TC395" s="2"/>
      <c r="TD395" s="2"/>
      <c r="TE395" s="2"/>
      <c r="TF395" s="2"/>
      <c r="TG395" s="2"/>
      <c r="TH395" s="2"/>
      <c r="TI395" s="2"/>
      <c r="TJ395" s="2"/>
      <c r="TK395" s="2"/>
      <c r="TL395" s="2"/>
      <c r="TM395" s="2"/>
      <c r="TN395" s="2"/>
      <c r="TO395" s="2"/>
      <c r="TP395" s="2"/>
      <c r="TQ395" s="2"/>
      <c r="TR395" s="2"/>
      <c r="TS395" s="2"/>
      <c r="TT395" s="2"/>
      <c r="TU395" s="2"/>
      <c r="TV395" s="2"/>
      <c r="TW395" s="2"/>
      <c r="TX395" s="2"/>
      <c r="TY395" s="2"/>
      <c r="TZ395" s="2">
        <v>1</v>
      </c>
      <c r="UA395" s="2"/>
      <c r="UB395" s="2"/>
      <c r="UC395" s="2"/>
      <c r="UD395" s="2"/>
      <c r="UE395" s="2"/>
      <c r="UF395" s="2"/>
      <c r="UG395" s="2"/>
      <c r="UH395" s="2"/>
      <c r="UI395" s="2"/>
      <c r="UJ395" s="2"/>
      <c r="UK395" s="2"/>
      <c r="UL395" s="2"/>
      <c r="UM395" s="2"/>
      <c r="UN395" s="2"/>
      <c r="UO395" s="2"/>
      <c r="UP395" s="2"/>
      <c r="UQ395" s="2"/>
      <c r="UR395" s="2"/>
      <c r="US395" s="2"/>
      <c r="UT395" s="2"/>
      <c r="UU395" s="2"/>
      <c r="UV395" s="2"/>
      <c r="UW395" s="2"/>
      <c r="UX395" s="2"/>
      <c r="UY395" s="2"/>
      <c r="UZ395" s="2"/>
      <c r="VA395" s="2"/>
      <c r="VB395" s="2"/>
      <c r="VC395" s="2"/>
      <c r="VD395" s="2"/>
      <c r="VE395" s="2"/>
      <c r="VF395" s="2"/>
      <c r="VG395" s="2"/>
      <c r="VH395" s="2"/>
      <c r="VI395" s="2"/>
      <c r="VJ395" s="2"/>
      <c r="VK395" s="2"/>
      <c r="VL395" s="2"/>
      <c r="VM395" s="2"/>
      <c r="VN395" s="2"/>
      <c r="VO395" s="2"/>
      <c r="VP395" s="2"/>
      <c r="VQ395" s="2"/>
      <c r="VR395" s="2"/>
      <c r="VS395" s="2"/>
      <c r="VT395" s="2"/>
      <c r="VU395" s="2"/>
      <c r="VV395" s="2"/>
      <c r="VW395" s="2"/>
      <c r="VX395" s="2"/>
      <c r="VY395" s="2"/>
      <c r="VZ395" s="2"/>
      <c r="WA395" s="2"/>
      <c r="WB395" s="2"/>
      <c r="WC395" s="2"/>
      <c r="WD395" s="2"/>
      <c r="WE395" s="2"/>
      <c r="WF395" s="2"/>
      <c r="WG395" s="2"/>
      <c r="WH395" s="2"/>
      <c r="WI395" s="2"/>
      <c r="WJ395" s="2"/>
      <c r="WK395" s="2"/>
      <c r="WL395" s="2"/>
      <c r="WM395" s="2">
        <v>1</v>
      </c>
      <c r="WN395" s="2"/>
      <c r="WO395" s="2"/>
      <c r="WP395" s="2"/>
      <c r="WQ395" s="2"/>
      <c r="WR395" s="2"/>
      <c r="WS395" s="2"/>
      <c r="WT395" s="2"/>
      <c r="WU395" s="2"/>
      <c r="WV395" s="2"/>
      <c r="WW395" s="2"/>
      <c r="WX395" s="2"/>
      <c r="WY395" s="2"/>
      <c r="WZ395" s="2"/>
      <c r="XA395" s="2"/>
      <c r="XB395" s="2"/>
      <c r="XC395" s="2"/>
      <c r="XD395" s="2"/>
      <c r="XE395" s="2"/>
      <c r="XF395" s="2"/>
      <c r="XG395" s="2">
        <v>286667.67</v>
      </c>
      <c r="XH395" s="2"/>
      <c r="XI395" s="2"/>
      <c r="XJ395" s="2"/>
      <c r="XK395" s="2"/>
      <c r="XL395" s="2"/>
      <c r="XM395" s="2"/>
      <c r="XN395" s="2"/>
      <c r="XO395" s="2"/>
      <c r="XP395" s="2"/>
      <c r="XQ395" s="2"/>
      <c r="XR395" s="2"/>
      <c r="XS395" s="2"/>
      <c r="XT395" s="2"/>
      <c r="XU395" s="2"/>
      <c r="XV395" s="2"/>
      <c r="XW395" s="2"/>
      <c r="XX395" s="2"/>
      <c r="XY395" s="2"/>
      <c r="XZ395" s="2"/>
      <c r="YA395" s="2"/>
      <c r="YB395" s="2"/>
      <c r="YC395" s="2"/>
      <c r="YD395" s="2"/>
      <c r="YE395" s="2"/>
      <c r="YF395" s="2"/>
      <c r="YG395" s="2"/>
      <c r="YH395" s="2"/>
      <c r="YI395" s="2"/>
      <c r="YJ395" s="2"/>
      <c r="YK395" s="2"/>
      <c r="YL395" s="2"/>
      <c r="YM395" s="2"/>
      <c r="YN395" s="2"/>
      <c r="YO395" s="2"/>
      <c r="YP395" s="2"/>
      <c r="YQ395" s="2"/>
      <c r="YR395" s="2"/>
      <c r="YS395" s="2"/>
      <c r="YT395" s="2"/>
      <c r="YU395" s="2"/>
      <c r="YV395" s="2">
        <v>2</v>
      </c>
      <c r="YW395" s="2"/>
      <c r="YX395" s="2"/>
      <c r="YY395" s="2"/>
      <c r="YZ395" s="2"/>
      <c r="ZA395" s="2"/>
      <c r="ZB395" s="2"/>
      <c r="ZC395" s="2"/>
      <c r="ZD395" s="2"/>
      <c r="ZE395" s="2"/>
      <c r="ZF395" s="2"/>
      <c r="ZG395" s="2"/>
      <c r="ZH395" s="2"/>
      <c r="ZI395" s="2"/>
      <c r="ZJ395" s="2"/>
      <c r="ZK395" s="2"/>
      <c r="ZL395" s="2"/>
      <c r="ZM395" s="2"/>
      <c r="ZN395" s="2"/>
      <c r="ZO395" s="2"/>
      <c r="ZP395" s="2"/>
      <c r="ZQ395" s="2"/>
      <c r="ZR395" s="2"/>
      <c r="ZS395" s="2"/>
      <c r="ZT395" s="2"/>
      <c r="ZU395" s="2"/>
      <c r="ZV395" s="2"/>
      <c r="ZW395" s="2"/>
      <c r="ZX395" s="2"/>
      <c r="ZY395" s="2"/>
      <c r="ZZ395" s="2"/>
      <c r="AAA395" s="2"/>
      <c r="AAB395" s="2"/>
      <c r="AAC395" s="2"/>
      <c r="AAD395" s="2"/>
      <c r="AAE395" s="2"/>
      <c r="AAF395" s="2"/>
      <c r="AAG395" s="2"/>
      <c r="AAH395" s="2"/>
      <c r="AAI395" s="2"/>
      <c r="AAJ395" s="2"/>
      <c r="AAK395" s="2"/>
      <c r="AAL395" s="2"/>
      <c r="AAM395" s="2"/>
      <c r="AAN395" s="2">
        <v>174049.62</v>
      </c>
      <c r="AAO395" s="2"/>
      <c r="AAP395" s="2"/>
      <c r="AAQ395" s="2"/>
      <c r="AAR395" s="2"/>
      <c r="AAS395" s="2"/>
      <c r="AAT395" s="2"/>
      <c r="AAU395" s="2"/>
      <c r="AAV395" s="2"/>
      <c r="AAW395" s="2"/>
      <c r="AAX395" s="2"/>
      <c r="AAY395" s="2"/>
      <c r="AAZ395" s="2"/>
      <c r="ABA395" s="2"/>
      <c r="ABB395" s="2"/>
      <c r="ABC395" s="2"/>
      <c r="ABD395" s="2"/>
      <c r="ABE395" s="2"/>
      <c r="ABF395" s="2"/>
      <c r="ABG395" s="2"/>
      <c r="ABH395" s="2"/>
      <c r="ABI395" s="2"/>
      <c r="ABJ395" s="2"/>
      <c r="ABK395" s="2"/>
      <c r="ABL395" s="2"/>
      <c r="ABM395" s="2"/>
      <c r="ABN395" s="2"/>
      <c r="ABO395" s="2"/>
      <c r="ABP395" s="2"/>
      <c r="ABQ395" s="2"/>
      <c r="ABR395" s="2"/>
      <c r="ABS395" s="2"/>
      <c r="ABT395" s="2"/>
      <c r="ABU395" s="2"/>
      <c r="ABV395" s="2"/>
      <c r="ABW395" s="2"/>
      <c r="ABX395" s="2"/>
      <c r="ABY395" s="2"/>
      <c r="ABZ395" s="2"/>
      <c r="ACA395" s="2"/>
      <c r="ACB395" s="2"/>
      <c r="ACC395" s="2"/>
      <c r="ACD395" s="2"/>
      <c r="ACE395" s="2"/>
      <c r="ACF395" s="2"/>
      <c r="ACG395" s="2"/>
      <c r="ACH395" s="2"/>
      <c r="ACI395" s="2"/>
      <c r="ACJ395" s="2"/>
      <c r="ACK395" s="2"/>
      <c r="ACL395" s="2"/>
      <c r="ACM395" s="2"/>
      <c r="ACN395" s="2"/>
      <c r="ACO395" s="2"/>
      <c r="ACP395" s="2"/>
      <c r="ACQ395" s="2"/>
      <c r="ACR395" s="2"/>
      <c r="ACS395" s="2"/>
      <c r="ACT395" s="2"/>
      <c r="ACU395" s="2"/>
      <c r="ACV395" s="2"/>
      <c r="ACW395" s="2"/>
      <c r="ACX395" s="2"/>
      <c r="ACY395" s="2"/>
      <c r="ACZ395" s="2"/>
      <c r="ADA395" s="2"/>
      <c r="ADB395" s="2"/>
      <c r="ADC395" s="2"/>
      <c r="ADD395" s="2"/>
      <c r="ADE395" s="2"/>
      <c r="ADF395" s="2"/>
      <c r="ADG395" s="2"/>
      <c r="ADH395" s="2"/>
      <c r="ADI395" s="2"/>
      <c r="ADJ395" s="2"/>
      <c r="ADK395" s="2"/>
      <c r="ADL395" s="2"/>
      <c r="ADM395" s="2"/>
      <c r="ADN395" s="2"/>
      <c r="ADO395" s="2"/>
      <c r="ADP395" s="2"/>
      <c r="ADQ395" s="2"/>
      <c r="ADR395" s="2"/>
      <c r="ADS395" s="2"/>
      <c r="ADT395" s="2"/>
      <c r="ADU395" s="2"/>
      <c r="ADV395" s="2"/>
      <c r="ADW395" s="2"/>
      <c r="ADX395" s="2"/>
      <c r="ADY395" s="2"/>
      <c r="ADZ395" s="2"/>
      <c r="AEA395" s="2"/>
      <c r="AEB395" s="2"/>
      <c r="AEC395" s="2"/>
      <c r="AED395" s="2"/>
      <c r="AEE395" s="2"/>
      <c r="AEF395" s="2"/>
      <c r="AEG395" s="2"/>
      <c r="AEH395" s="2"/>
      <c r="AEI395" s="2"/>
      <c r="AEJ395" s="2"/>
      <c r="AEK395" s="2"/>
      <c r="AEL395" s="2"/>
      <c r="AEM395" s="2"/>
      <c r="AEN395" s="2"/>
      <c r="AEO395" s="2"/>
      <c r="AEP395" s="2">
        <v>10</v>
      </c>
      <c r="AEQ395" s="2"/>
      <c r="AER395" s="2"/>
      <c r="AES395" s="2"/>
      <c r="AET395" s="2"/>
      <c r="AEU395" s="2"/>
      <c r="AEV395" s="2"/>
      <c r="AEW395" s="2"/>
      <c r="AEX395" s="2"/>
      <c r="AEY395" s="2"/>
      <c r="AEZ395" s="2"/>
      <c r="AFA395" s="2"/>
      <c r="AFB395" s="2"/>
      <c r="AFC395" s="2"/>
      <c r="AFD395" s="2"/>
      <c r="AFE395" s="2"/>
      <c r="AFF395" s="2"/>
      <c r="AFG395" s="2"/>
      <c r="AFH395" s="2"/>
      <c r="AFI395" s="2"/>
      <c r="AFJ395" s="2"/>
      <c r="AFK395" s="2"/>
      <c r="AFL395" s="2"/>
      <c r="AFM395" s="2"/>
      <c r="AFN395" s="2"/>
      <c r="AFO395" s="2"/>
      <c r="AFP395" s="2"/>
      <c r="AFQ395" s="2"/>
      <c r="AFR395" s="2"/>
      <c r="AFS395" s="2"/>
      <c r="AFT395" s="2"/>
      <c r="AFU395" s="2"/>
      <c r="AFV395" s="2"/>
      <c r="AFW395" s="2"/>
      <c r="AFX395" s="2"/>
      <c r="AFY395" s="2"/>
      <c r="AFZ395" s="2"/>
      <c r="AGA395" s="2"/>
      <c r="AGB395" s="2"/>
      <c r="AGC395" s="2">
        <v>1</v>
      </c>
      <c r="AGD395" s="2"/>
      <c r="AGE395" s="2"/>
      <c r="AGF395" s="2"/>
      <c r="AGG395" s="2"/>
      <c r="AGH395" s="2"/>
      <c r="AGI395" s="2"/>
      <c r="AGJ395" s="2"/>
      <c r="AGK395" s="2"/>
      <c r="AGL395" s="2"/>
      <c r="AGM395" s="2"/>
      <c r="AGN395" s="2"/>
      <c r="AGO395" s="2"/>
      <c r="AGP395" s="2"/>
      <c r="AGQ395" s="2"/>
      <c r="AGR395" s="2"/>
      <c r="AGS395" s="2"/>
      <c r="AGT395" s="2"/>
      <c r="AGU395" s="2"/>
      <c r="AGV395" s="2"/>
      <c r="AGW395" s="2"/>
      <c r="AGX395" s="2"/>
      <c r="AGY395" s="2"/>
      <c r="AGZ395" s="2"/>
      <c r="AHA395" s="2"/>
      <c r="AHB395" s="2"/>
      <c r="AHC395" s="2"/>
      <c r="AHD395" s="2"/>
      <c r="AHE395" s="2"/>
      <c r="AHF395" s="2"/>
      <c r="AHG395" s="2"/>
      <c r="AHH395" s="2"/>
      <c r="AHI395" s="2"/>
      <c r="AHJ395" s="2"/>
      <c r="AHK395" s="2"/>
      <c r="AHL395" s="2"/>
      <c r="AHM395" s="2"/>
      <c r="AHN395" s="2"/>
      <c r="AHO395" s="2"/>
      <c r="AHP395" s="2">
        <v>1065136.29</v>
      </c>
    </row>
    <row r="396" spans="1:900">
      <c r="A396" s="1" t="s">
        <v>2731</v>
      </c>
      <c r="B396" s="1" t="s">
        <v>2653</v>
      </c>
      <c r="C396" s="1" t="s">
        <v>2654</v>
      </c>
      <c r="D396" s="2">
        <v>1</v>
      </c>
      <c r="E396" s="2"/>
      <c r="F396" s="2"/>
      <c r="G396" s="2"/>
      <c r="H396" s="2"/>
      <c r="I396" s="2">
        <v>3046692</v>
      </c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>
        <v>2</v>
      </c>
      <c r="CQ396" s="2"/>
      <c r="CR396" s="2"/>
      <c r="CS396" s="2"/>
      <c r="CT396" s="2"/>
      <c r="CU396" s="2"/>
      <c r="CV396" s="2"/>
      <c r="CW396" s="2"/>
      <c r="CX396" s="2"/>
      <c r="CY396" s="2"/>
      <c r="CZ396" s="2">
        <v>1</v>
      </c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>
        <v>3</v>
      </c>
      <c r="DN396" s="2"/>
      <c r="DO396" s="2"/>
      <c r="DP396" s="2"/>
      <c r="DQ396" s="2"/>
      <c r="DR396" s="2"/>
      <c r="DS396" s="2"/>
      <c r="DT396" s="2">
        <v>301000</v>
      </c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  <c r="GP396" s="2"/>
      <c r="GQ396" s="2"/>
      <c r="GR396" s="2"/>
      <c r="GS396" s="2"/>
      <c r="GT396" s="2"/>
      <c r="GU396" s="2"/>
      <c r="GV396" s="2"/>
      <c r="GW396" s="2"/>
      <c r="GX396" s="2"/>
      <c r="GY396" s="2"/>
      <c r="GZ396" s="2"/>
      <c r="HA396" s="2"/>
      <c r="HB396" s="2"/>
      <c r="HC396" s="2"/>
      <c r="HD396" s="2"/>
      <c r="HE396" s="2"/>
      <c r="HF396" s="2"/>
      <c r="HG396" s="2"/>
      <c r="HH396" s="2"/>
      <c r="HI396" s="2"/>
      <c r="HJ396" s="2"/>
      <c r="HK396" s="2"/>
      <c r="HL396" s="2"/>
      <c r="HM396" s="2"/>
      <c r="HN396" s="2"/>
      <c r="HO396" s="2"/>
      <c r="HP396" s="2"/>
      <c r="HQ396" s="2"/>
      <c r="HR396" s="2"/>
      <c r="HS396" s="2"/>
      <c r="HT396" s="2"/>
      <c r="HU396" s="2"/>
      <c r="HV396" s="2"/>
      <c r="HW396" s="2"/>
      <c r="HX396" s="2"/>
      <c r="HY396" s="2"/>
      <c r="HZ396" s="2"/>
      <c r="IA396" s="2"/>
      <c r="IB396" s="2"/>
      <c r="IC396" s="2"/>
      <c r="ID396" s="2"/>
      <c r="IE396" s="2"/>
      <c r="IF396" s="2"/>
      <c r="IG396" s="2"/>
      <c r="IH396" s="2"/>
      <c r="II396" s="2"/>
      <c r="IJ396" s="2"/>
      <c r="IK396" s="2"/>
      <c r="IL396" s="2"/>
      <c r="IM396" s="2"/>
      <c r="IN396" s="2"/>
      <c r="IO396" s="2"/>
      <c r="IP396" s="2"/>
      <c r="IQ396" s="2"/>
      <c r="IR396" s="2"/>
      <c r="IS396" s="2"/>
      <c r="IT396" s="2"/>
      <c r="IU396" s="2"/>
      <c r="IV396" s="2"/>
      <c r="IW396" s="2"/>
      <c r="IX396" s="2"/>
      <c r="IY396" s="2"/>
      <c r="IZ396" s="2"/>
      <c r="JA396" s="2"/>
      <c r="JB396" s="2"/>
      <c r="JC396" s="2"/>
      <c r="JD396" s="2"/>
      <c r="JE396" s="2"/>
      <c r="JF396" s="2"/>
      <c r="JG396" s="2"/>
      <c r="JH396" s="2"/>
      <c r="JI396" s="2"/>
      <c r="JJ396" s="2"/>
      <c r="JK396" s="2"/>
      <c r="JL396" s="2"/>
      <c r="JM396" s="2"/>
      <c r="JN396" s="2"/>
      <c r="JO396" s="2"/>
      <c r="JP396" s="2"/>
      <c r="JQ396" s="2"/>
      <c r="JR396" s="2"/>
      <c r="JS396" s="2"/>
      <c r="JT396" s="2"/>
      <c r="JU396" s="2"/>
      <c r="JV396" s="2"/>
      <c r="JW396" s="2"/>
      <c r="JX396" s="2"/>
      <c r="JY396" s="2"/>
      <c r="JZ396" s="2"/>
      <c r="KA396" s="2"/>
      <c r="KB396" s="2"/>
      <c r="KC396" s="2"/>
      <c r="KD396" s="2"/>
      <c r="KE396" s="2"/>
      <c r="KF396" s="2"/>
      <c r="KG396" s="2"/>
      <c r="KH396" s="2"/>
      <c r="KI396" s="2"/>
      <c r="KJ396" s="2"/>
      <c r="KK396" s="2"/>
      <c r="KL396" s="2"/>
      <c r="KM396" s="2"/>
      <c r="KN396" s="2"/>
      <c r="KO396" s="2"/>
      <c r="KP396" s="2"/>
      <c r="KQ396" s="2"/>
      <c r="KR396" s="2"/>
      <c r="KS396" s="2"/>
      <c r="KT396" s="2"/>
      <c r="KU396" s="2"/>
      <c r="KV396" s="2"/>
      <c r="KW396" s="2"/>
      <c r="KX396" s="2"/>
      <c r="KY396" s="2"/>
      <c r="KZ396" s="2"/>
      <c r="LA396" s="2"/>
      <c r="LB396" s="2"/>
      <c r="LC396" s="2"/>
      <c r="LD396" s="2"/>
      <c r="LE396" s="2"/>
      <c r="LF396" s="2"/>
      <c r="LG396" s="2"/>
      <c r="LH396" s="2"/>
      <c r="LI396" s="2"/>
      <c r="LJ396" s="2"/>
      <c r="LK396" s="2"/>
      <c r="LL396" s="2"/>
      <c r="LM396" s="2"/>
      <c r="LN396" s="2"/>
      <c r="LO396" s="2"/>
      <c r="LP396" s="2"/>
      <c r="LQ396" s="2"/>
      <c r="LR396" s="2"/>
      <c r="LS396" s="2"/>
      <c r="LT396" s="2"/>
      <c r="LU396" s="2"/>
      <c r="LV396" s="2"/>
      <c r="LW396" s="2"/>
      <c r="LX396" s="2"/>
      <c r="LY396" s="2"/>
      <c r="LZ396" s="2"/>
      <c r="MA396" s="2"/>
      <c r="MB396" s="2"/>
      <c r="MC396" s="2"/>
      <c r="MD396" s="2"/>
      <c r="ME396" s="2"/>
      <c r="MF396" s="2"/>
      <c r="MG396" s="2"/>
      <c r="MH396" s="2"/>
      <c r="MI396" s="2"/>
      <c r="MJ396" s="2"/>
      <c r="MK396" s="2"/>
      <c r="ML396" s="2"/>
      <c r="MM396" s="2"/>
      <c r="MN396" s="2"/>
      <c r="MO396" s="2"/>
      <c r="MP396" s="2"/>
      <c r="MQ396" s="2"/>
      <c r="MR396" s="2"/>
      <c r="MS396" s="2"/>
      <c r="MT396" s="2"/>
      <c r="MU396" s="2"/>
      <c r="MV396" s="2"/>
      <c r="MW396" s="2"/>
      <c r="MX396" s="2"/>
      <c r="MY396" s="2"/>
      <c r="MZ396" s="2"/>
      <c r="NA396" s="2"/>
      <c r="NB396" s="2"/>
      <c r="NC396" s="2"/>
      <c r="ND396" s="2"/>
      <c r="NE396" s="2"/>
      <c r="NF396" s="2"/>
      <c r="NG396" s="2"/>
      <c r="NH396" s="2"/>
      <c r="NI396" s="2"/>
      <c r="NJ396" s="2"/>
      <c r="NK396" s="2"/>
      <c r="NL396" s="2"/>
      <c r="NM396" s="2"/>
      <c r="NN396" s="2"/>
      <c r="NO396" s="2"/>
      <c r="NP396" s="2"/>
      <c r="NQ396" s="2"/>
      <c r="NR396" s="2"/>
      <c r="NS396" s="2"/>
      <c r="NT396" s="2"/>
      <c r="NU396" s="2"/>
      <c r="NV396" s="2"/>
      <c r="NW396" s="2"/>
      <c r="NX396" s="2"/>
      <c r="NY396" s="2"/>
      <c r="NZ396" s="2"/>
      <c r="OA396" s="2"/>
      <c r="OB396" s="2"/>
      <c r="OC396" s="2"/>
      <c r="OD396" s="2"/>
      <c r="OE396" s="2"/>
      <c r="OF396" s="2"/>
      <c r="OG396" s="2"/>
      <c r="OH396" s="2"/>
      <c r="OI396" s="2"/>
      <c r="OJ396" s="2"/>
      <c r="OK396" s="2"/>
      <c r="OL396" s="2"/>
      <c r="OM396" s="2"/>
      <c r="ON396" s="2"/>
      <c r="OO396" s="2"/>
      <c r="OP396" s="2"/>
      <c r="OQ396" s="2"/>
      <c r="OR396" s="2"/>
      <c r="OS396" s="2"/>
      <c r="OT396" s="2"/>
      <c r="OU396" s="2"/>
      <c r="OV396" s="2"/>
      <c r="OW396" s="2"/>
      <c r="OX396" s="2"/>
      <c r="OY396" s="2"/>
      <c r="OZ396" s="2"/>
      <c r="PA396" s="2"/>
      <c r="PB396" s="2"/>
      <c r="PC396" s="2"/>
      <c r="PD396" s="2"/>
      <c r="PE396" s="2"/>
      <c r="PF396" s="2"/>
      <c r="PG396" s="2"/>
      <c r="PH396" s="2"/>
      <c r="PI396" s="2"/>
      <c r="PJ396" s="2"/>
      <c r="PK396" s="2"/>
      <c r="PL396" s="2"/>
      <c r="PM396" s="2"/>
      <c r="PN396" s="2"/>
      <c r="PO396" s="2"/>
      <c r="PP396" s="2"/>
      <c r="PQ396" s="2"/>
      <c r="PR396" s="2"/>
      <c r="PS396" s="2"/>
      <c r="PT396" s="2"/>
      <c r="PU396" s="2"/>
      <c r="PV396" s="2"/>
      <c r="PW396" s="2"/>
      <c r="PX396" s="2"/>
      <c r="PY396" s="2"/>
      <c r="PZ396" s="2"/>
      <c r="QA396" s="2"/>
      <c r="QB396" s="2"/>
      <c r="QC396" s="2"/>
      <c r="QD396" s="2"/>
      <c r="QE396" s="2"/>
      <c r="QF396" s="2"/>
      <c r="QG396" s="2"/>
      <c r="QH396" s="2"/>
      <c r="QI396" s="2"/>
      <c r="QJ396" s="2"/>
      <c r="QK396" s="2"/>
      <c r="QL396" s="2"/>
      <c r="QM396" s="2"/>
      <c r="QN396" s="2"/>
      <c r="QO396" s="2"/>
      <c r="QP396" s="2"/>
      <c r="QQ396" s="2"/>
      <c r="QR396" s="2"/>
      <c r="QS396" s="2"/>
      <c r="QT396" s="2"/>
      <c r="QU396" s="2"/>
      <c r="QV396" s="2"/>
      <c r="QW396" s="2"/>
      <c r="QX396" s="2"/>
      <c r="QY396" s="2"/>
      <c r="QZ396" s="2"/>
      <c r="RA396" s="2"/>
      <c r="RB396" s="2"/>
      <c r="RC396" s="2"/>
      <c r="RD396" s="2"/>
      <c r="RE396" s="2"/>
      <c r="RF396" s="2"/>
      <c r="RG396" s="2"/>
      <c r="RH396" s="2"/>
      <c r="RI396" s="2"/>
      <c r="RJ396" s="2"/>
      <c r="RK396" s="2"/>
      <c r="RL396" s="2"/>
      <c r="RM396" s="2"/>
      <c r="RN396" s="2"/>
      <c r="RO396" s="2"/>
      <c r="RP396" s="2"/>
      <c r="RQ396" s="2"/>
      <c r="RR396" s="2"/>
      <c r="RS396" s="2"/>
      <c r="RT396" s="2"/>
      <c r="RU396" s="2">
        <v>1</v>
      </c>
      <c r="RV396" s="2"/>
      <c r="RW396" s="2"/>
      <c r="RX396" s="2"/>
      <c r="RY396" s="2"/>
      <c r="RZ396" s="2"/>
      <c r="SA396" s="2"/>
      <c r="SB396" s="2"/>
      <c r="SC396" s="2"/>
      <c r="SD396" s="2"/>
      <c r="SE396" s="2"/>
      <c r="SF396" s="2"/>
      <c r="SG396" s="2"/>
      <c r="SH396" s="2"/>
      <c r="SI396" s="2"/>
      <c r="SJ396" s="2"/>
      <c r="SK396" s="2"/>
      <c r="SL396" s="2"/>
      <c r="SM396" s="2"/>
      <c r="SN396" s="2"/>
      <c r="SO396" s="2"/>
      <c r="SP396" s="2"/>
      <c r="SQ396" s="2"/>
      <c r="SR396" s="2"/>
      <c r="SS396" s="2"/>
      <c r="ST396" s="2"/>
      <c r="SU396" s="2"/>
      <c r="SV396" s="2"/>
      <c r="SW396" s="2"/>
      <c r="SX396" s="2"/>
      <c r="SY396" s="2"/>
      <c r="SZ396" s="2"/>
      <c r="TA396" s="2"/>
      <c r="TB396" s="2"/>
      <c r="TC396" s="2"/>
      <c r="TD396" s="2"/>
      <c r="TE396" s="2"/>
      <c r="TF396" s="2"/>
      <c r="TG396" s="2"/>
      <c r="TH396" s="2"/>
      <c r="TI396" s="2"/>
      <c r="TJ396" s="2"/>
      <c r="TK396" s="2"/>
      <c r="TL396" s="2"/>
      <c r="TM396" s="2"/>
      <c r="TN396" s="2"/>
      <c r="TO396" s="2"/>
      <c r="TP396" s="2"/>
      <c r="TQ396" s="2"/>
      <c r="TR396" s="2"/>
      <c r="TS396" s="2"/>
      <c r="TT396" s="2"/>
      <c r="TU396" s="2"/>
      <c r="TV396" s="2"/>
      <c r="TW396" s="2"/>
      <c r="TX396" s="2">
        <v>2</v>
      </c>
      <c r="TY396" s="2"/>
      <c r="TZ396" s="2"/>
      <c r="UA396" s="2"/>
      <c r="UB396" s="2"/>
      <c r="UC396" s="2"/>
      <c r="UD396" s="2"/>
      <c r="UE396" s="2"/>
      <c r="UF396" s="2"/>
      <c r="UG396" s="2"/>
      <c r="UH396" s="2"/>
      <c r="UI396" s="2"/>
      <c r="UJ396" s="2"/>
      <c r="UK396" s="2"/>
      <c r="UL396" s="2"/>
      <c r="UM396" s="2"/>
      <c r="UN396" s="2"/>
      <c r="UO396" s="2"/>
      <c r="UP396" s="2"/>
      <c r="UQ396" s="2"/>
      <c r="UR396" s="2"/>
      <c r="US396" s="2"/>
      <c r="UT396" s="2"/>
      <c r="UU396" s="2"/>
      <c r="UV396" s="2"/>
      <c r="UW396" s="2"/>
      <c r="UX396" s="2"/>
      <c r="UY396" s="2"/>
      <c r="UZ396" s="2"/>
      <c r="VA396" s="2"/>
      <c r="VB396" s="2"/>
      <c r="VC396" s="2"/>
      <c r="VD396" s="2"/>
      <c r="VE396" s="2"/>
      <c r="VF396" s="2"/>
      <c r="VG396" s="2"/>
      <c r="VH396" s="2"/>
      <c r="VI396" s="2"/>
      <c r="VJ396" s="2"/>
      <c r="VK396" s="2"/>
      <c r="VL396" s="2"/>
      <c r="VM396" s="2"/>
      <c r="VN396" s="2"/>
      <c r="VO396" s="2"/>
      <c r="VP396" s="2"/>
      <c r="VQ396" s="2"/>
      <c r="VR396" s="2"/>
      <c r="VS396" s="2"/>
      <c r="VT396" s="2"/>
      <c r="VU396" s="2"/>
      <c r="VV396" s="2"/>
      <c r="VW396" s="2"/>
      <c r="VX396" s="2">
        <v>1</v>
      </c>
      <c r="VY396" s="2"/>
      <c r="VZ396" s="2"/>
      <c r="WA396" s="2"/>
      <c r="WB396" s="2"/>
      <c r="WC396" s="2"/>
      <c r="WD396" s="2"/>
      <c r="WE396" s="2"/>
      <c r="WF396" s="2"/>
      <c r="WG396" s="2"/>
      <c r="WH396" s="2"/>
      <c r="WI396" s="2"/>
      <c r="WJ396" s="2"/>
      <c r="WK396" s="2"/>
      <c r="WL396" s="2"/>
      <c r="WM396" s="2"/>
      <c r="WN396" s="2"/>
      <c r="WO396" s="2"/>
      <c r="WP396" s="2"/>
      <c r="WQ396" s="2"/>
      <c r="WR396" s="2"/>
      <c r="WS396" s="2"/>
      <c r="WT396" s="2"/>
      <c r="WU396" s="2"/>
      <c r="WV396" s="2"/>
      <c r="WW396" s="2"/>
      <c r="WX396" s="2"/>
      <c r="WY396" s="2"/>
      <c r="WZ396" s="2"/>
      <c r="XA396" s="2"/>
      <c r="XB396" s="2"/>
      <c r="XC396" s="2"/>
      <c r="XD396" s="2"/>
      <c r="XE396" s="2"/>
      <c r="XF396" s="2"/>
      <c r="XG396" s="2"/>
      <c r="XH396" s="2"/>
      <c r="XI396" s="2"/>
      <c r="XJ396" s="2"/>
      <c r="XK396" s="2"/>
      <c r="XL396" s="2"/>
      <c r="XM396" s="2"/>
      <c r="XN396" s="2"/>
      <c r="XO396" s="2"/>
      <c r="XP396" s="2"/>
      <c r="XQ396" s="2"/>
      <c r="XR396" s="2"/>
      <c r="XS396" s="2"/>
      <c r="XT396" s="2"/>
      <c r="XU396" s="2"/>
      <c r="XV396" s="2"/>
      <c r="XW396" s="2"/>
      <c r="XX396" s="2"/>
      <c r="XY396" s="2"/>
      <c r="XZ396" s="2"/>
      <c r="YA396" s="2"/>
      <c r="YB396" s="2"/>
      <c r="YC396" s="2"/>
      <c r="YD396" s="2"/>
      <c r="YE396" s="2"/>
      <c r="YF396" s="2"/>
      <c r="YG396" s="2"/>
      <c r="YH396" s="2"/>
      <c r="YI396" s="2"/>
      <c r="YJ396" s="2"/>
      <c r="YK396" s="2"/>
      <c r="YL396" s="2"/>
      <c r="YM396" s="2"/>
      <c r="YN396" s="2"/>
      <c r="YO396" s="2"/>
      <c r="YP396" s="2"/>
      <c r="YQ396" s="2"/>
      <c r="YR396" s="2"/>
      <c r="YS396" s="2"/>
      <c r="YT396" s="2"/>
      <c r="YU396" s="2"/>
      <c r="YV396" s="2"/>
      <c r="YW396" s="2"/>
      <c r="YX396" s="2"/>
      <c r="YY396" s="2"/>
      <c r="YZ396" s="2"/>
      <c r="ZA396" s="2"/>
      <c r="ZB396" s="2"/>
      <c r="ZC396" s="2"/>
      <c r="ZD396" s="2"/>
      <c r="ZE396" s="2"/>
      <c r="ZF396" s="2"/>
      <c r="ZG396" s="2"/>
      <c r="ZH396" s="2"/>
      <c r="ZI396" s="2"/>
      <c r="ZJ396" s="2"/>
      <c r="ZK396" s="2"/>
      <c r="ZL396" s="2"/>
      <c r="ZM396" s="2"/>
      <c r="ZN396" s="2"/>
      <c r="ZO396" s="2"/>
      <c r="ZP396" s="2"/>
      <c r="ZQ396" s="2"/>
      <c r="ZR396" s="2"/>
      <c r="ZS396" s="2"/>
      <c r="ZT396" s="2"/>
      <c r="ZU396" s="2"/>
      <c r="ZV396" s="2"/>
      <c r="ZW396" s="2"/>
      <c r="ZX396" s="2"/>
      <c r="ZY396" s="2"/>
      <c r="ZZ396" s="2"/>
      <c r="AAA396" s="2"/>
      <c r="AAB396" s="2"/>
      <c r="AAC396" s="2">
        <v>371280</v>
      </c>
      <c r="AAD396" s="2"/>
      <c r="AAE396" s="2"/>
      <c r="AAF396" s="2"/>
      <c r="AAG396" s="2"/>
      <c r="AAH396" s="2"/>
      <c r="AAI396" s="2"/>
      <c r="AAJ396" s="2"/>
      <c r="AAK396" s="2"/>
      <c r="AAL396" s="2"/>
      <c r="AAM396" s="2"/>
      <c r="AAN396" s="2">
        <v>2</v>
      </c>
      <c r="AAO396" s="2"/>
      <c r="AAP396" s="2"/>
      <c r="AAQ396" s="2"/>
      <c r="AAR396" s="2"/>
      <c r="AAS396" s="2"/>
      <c r="AAT396" s="2"/>
      <c r="AAU396" s="2"/>
      <c r="AAV396" s="2"/>
      <c r="AAW396" s="2"/>
      <c r="AAX396" s="2"/>
      <c r="AAY396" s="2"/>
      <c r="AAZ396" s="2"/>
      <c r="ABA396" s="2"/>
      <c r="ABB396" s="2"/>
      <c r="ABC396" s="2"/>
      <c r="ABD396" s="2"/>
      <c r="ABE396" s="2"/>
      <c r="ABF396" s="2"/>
      <c r="ABG396" s="2"/>
      <c r="ABH396" s="2"/>
      <c r="ABI396" s="2"/>
      <c r="ABJ396" s="2"/>
      <c r="ABK396" s="2"/>
      <c r="ABL396" s="2"/>
      <c r="ABM396" s="2"/>
      <c r="ABN396" s="2"/>
      <c r="ABO396" s="2"/>
      <c r="ABP396" s="2"/>
      <c r="ABQ396" s="2"/>
      <c r="ABR396" s="2"/>
      <c r="ABS396" s="2"/>
      <c r="ABT396" s="2"/>
      <c r="ABU396" s="2"/>
      <c r="ABV396" s="2"/>
      <c r="ABW396" s="2"/>
      <c r="ABX396" s="2"/>
      <c r="ABY396" s="2"/>
      <c r="ABZ396" s="2"/>
      <c r="ACA396" s="2"/>
      <c r="ACB396" s="2"/>
      <c r="ACC396" s="2"/>
      <c r="ACD396" s="2">
        <v>4</v>
      </c>
      <c r="ACE396" s="2"/>
      <c r="ACF396" s="2"/>
      <c r="ACG396" s="2"/>
      <c r="ACH396" s="2"/>
      <c r="ACI396" s="2"/>
      <c r="ACJ396" s="2"/>
      <c r="ACK396" s="2"/>
      <c r="ACL396" s="2"/>
      <c r="ACM396" s="2"/>
      <c r="ACN396" s="2"/>
      <c r="ACO396" s="2"/>
      <c r="ACP396" s="2"/>
      <c r="ACQ396" s="2"/>
      <c r="ACR396" s="2"/>
      <c r="ACS396" s="2"/>
      <c r="ACT396" s="2"/>
      <c r="ACU396" s="2"/>
      <c r="ACV396" s="2"/>
      <c r="ACW396" s="2"/>
      <c r="ACX396" s="2"/>
      <c r="ACY396" s="2"/>
      <c r="ACZ396" s="2"/>
      <c r="ADA396" s="2"/>
      <c r="ADB396" s="2"/>
      <c r="ADC396" s="2"/>
      <c r="ADD396" s="2"/>
      <c r="ADE396" s="2"/>
      <c r="ADF396" s="2"/>
      <c r="ADG396" s="2"/>
      <c r="ADH396" s="2"/>
      <c r="ADI396" s="2"/>
      <c r="ADJ396" s="2"/>
      <c r="ADK396" s="2"/>
      <c r="ADL396" s="2"/>
      <c r="ADM396" s="2"/>
      <c r="ADN396" s="2"/>
      <c r="ADO396" s="2"/>
      <c r="ADP396" s="2"/>
      <c r="ADQ396" s="2"/>
      <c r="ADR396" s="2"/>
      <c r="ADS396" s="2"/>
      <c r="ADT396" s="2"/>
      <c r="ADU396" s="2"/>
      <c r="ADV396" s="2"/>
      <c r="ADW396" s="2"/>
      <c r="ADX396" s="2"/>
      <c r="ADY396" s="2"/>
      <c r="ADZ396" s="2"/>
      <c r="AEA396" s="2"/>
      <c r="AEB396" s="2"/>
      <c r="AEC396" s="2"/>
      <c r="AED396" s="2"/>
      <c r="AEE396" s="2"/>
      <c r="AEF396" s="2"/>
      <c r="AEG396" s="2"/>
      <c r="AEH396" s="2"/>
      <c r="AEI396" s="2"/>
      <c r="AEJ396" s="2"/>
      <c r="AEK396" s="2"/>
      <c r="AEL396" s="2"/>
      <c r="AEM396" s="2"/>
      <c r="AEN396" s="2"/>
      <c r="AEO396" s="2"/>
      <c r="AEP396" s="2">
        <v>2</v>
      </c>
      <c r="AEQ396" s="2"/>
      <c r="AER396" s="2"/>
      <c r="AES396" s="2"/>
      <c r="AET396" s="2"/>
      <c r="AEU396" s="2"/>
      <c r="AEV396" s="2"/>
      <c r="AEW396" s="2"/>
      <c r="AEX396" s="2"/>
      <c r="AEY396" s="2"/>
      <c r="AEZ396" s="2"/>
      <c r="AFA396" s="2"/>
      <c r="AFB396" s="2"/>
      <c r="AFC396" s="2"/>
      <c r="AFD396" s="2"/>
      <c r="AFE396" s="2"/>
      <c r="AFF396" s="2"/>
      <c r="AFG396" s="2"/>
      <c r="AFH396" s="2"/>
      <c r="AFI396" s="2"/>
      <c r="AFJ396" s="2"/>
      <c r="AFK396" s="2"/>
      <c r="AFL396" s="2"/>
      <c r="AFM396" s="2"/>
      <c r="AFN396" s="2"/>
      <c r="AFO396" s="2"/>
      <c r="AFP396" s="2"/>
      <c r="AFQ396" s="2"/>
      <c r="AFR396" s="2"/>
      <c r="AFS396" s="2"/>
      <c r="AFT396" s="2"/>
      <c r="AFU396" s="2"/>
      <c r="AFV396" s="2"/>
      <c r="AFW396" s="2"/>
      <c r="AFX396" s="2"/>
      <c r="AFY396" s="2"/>
      <c r="AFZ396" s="2"/>
      <c r="AGA396" s="2"/>
      <c r="AGB396" s="2"/>
      <c r="AGC396" s="2"/>
      <c r="AGD396" s="2"/>
      <c r="AGE396" s="2"/>
      <c r="AGF396" s="2"/>
      <c r="AGG396" s="2"/>
      <c r="AGH396" s="2"/>
      <c r="AGI396" s="2"/>
      <c r="AGJ396" s="2"/>
      <c r="AGK396" s="2"/>
      <c r="AGL396" s="2"/>
      <c r="AGM396" s="2"/>
      <c r="AGN396" s="2"/>
      <c r="AGO396" s="2"/>
      <c r="AGP396" s="2"/>
      <c r="AGQ396" s="2"/>
      <c r="AGR396" s="2"/>
      <c r="AGS396" s="2"/>
      <c r="AGT396" s="2"/>
      <c r="AGU396" s="2"/>
      <c r="AGV396" s="2"/>
      <c r="AGW396" s="2"/>
      <c r="AGX396" s="2"/>
      <c r="AGY396" s="2"/>
      <c r="AGZ396" s="2"/>
      <c r="AHA396" s="2"/>
      <c r="AHB396" s="2"/>
      <c r="AHC396" s="2"/>
      <c r="AHD396" s="2"/>
      <c r="AHE396" s="2"/>
      <c r="AHF396" s="2"/>
      <c r="AHG396" s="2"/>
      <c r="AHH396" s="2"/>
      <c r="AHI396" s="2"/>
      <c r="AHJ396" s="2"/>
      <c r="AHK396" s="2"/>
      <c r="AHL396" s="2"/>
      <c r="AHM396" s="2"/>
      <c r="AHN396" s="2"/>
      <c r="AHO396" s="2"/>
      <c r="AHP396" s="2">
        <v>3718991</v>
      </c>
    </row>
    <row r="397" spans="1:900">
      <c r="A397" s="1" t="s">
        <v>2731</v>
      </c>
      <c r="B397" s="1" t="s">
        <v>2655</v>
      </c>
      <c r="C397" s="1" t="s">
        <v>2656</v>
      </c>
      <c r="D397" s="2">
        <v>1</v>
      </c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  <c r="GP397" s="2"/>
      <c r="GQ397" s="2"/>
      <c r="GR397" s="2"/>
      <c r="GS397" s="2"/>
      <c r="GT397" s="2"/>
      <c r="GU397" s="2"/>
      <c r="GV397" s="2"/>
      <c r="GW397" s="2"/>
      <c r="GX397" s="2"/>
      <c r="GY397" s="2"/>
      <c r="GZ397" s="2"/>
      <c r="HA397" s="2"/>
      <c r="HB397" s="2"/>
      <c r="HC397" s="2"/>
      <c r="HD397" s="2"/>
      <c r="HE397" s="2"/>
      <c r="HF397" s="2"/>
      <c r="HG397" s="2"/>
      <c r="HH397" s="2"/>
      <c r="HI397" s="2"/>
      <c r="HJ397" s="2"/>
      <c r="HK397" s="2"/>
      <c r="HL397" s="2"/>
      <c r="HM397" s="2"/>
      <c r="HN397" s="2"/>
      <c r="HO397" s="2"/>
      <c r="HP397" s="2"/>
      <c r="HQ397" s="2"/>
      <c r="HR397" s="2"/>
      <c r="HS397" s="2"/>
      <c r="HT397" s="2"/>
      <c r="HU397" s="2"/>
      <c r="HV397" s="2"/>
      <c r="HW397" s="2"/>
      <c r="HX397" s="2"/>
      <c r="HY397" s="2"/>
      <c r="HZ397" s="2"/>
      <c r="IA397" s="2"/>
      <c r="IB397" s="2"/>
      <c r="IC397" s="2">
        <v>2</v>
      </c>
      <c r="ID397" s="2"/>
      <c r="IE397" s="2"/>
      <c r="IF397" s="2"/>
      <c r="IG397" s="2"/>
      <c r="IH397" s="2"/>
      <c r="II397" s="2"/>
      <c r="IJ397" s="2"/>
      <c r="IK397" s="2"/>
      <c r="IL397" s="2"/>
      <c r="IM397" s="2"/>
      <c r="IN397" s="2"/>
      <c r="IO397" s="2"/>
      <c r="IP397" s="2"/>
      <c r="IQ397" s="2"/>
      <c r="IR397" s="2"/>
      <c r="IS397" s="2"/>
      <c r="IT397" s="2"/>
      <c r="IU397" s="2"/>
      <c r="IV397" s="2"/>
      <c r="IW397" s="2"/>
      <c r="IX397" s="2"/>
      <c r="IY397" s="2"/>
      <c r="IZ397" s="2"/>
      <c r="JA397" s="2"/>
      <c r="JB397" s="2"/>
      <c r="JC397" s="2"/>
      <c r="JD397" s="2"/>
      <c r="JE397" s="2"/>
      <c r="JF397" s="2"/>
      <c r="JG397" s="2"/>
      <c r="JH397" s="2"/>
      <c r="JI397" s="2"/>
      <c r="JJ397" s="2"/>
      <c r="JK397" s="2"/>
      <c r="JL397" s="2"/>
      <c r="JM397" s="2"/>
      <c r="JN397" s="2"/>
      <c r="JO397" s="2"/>
      <c r="JP397" s="2"/>
      <c r="JQ397" s="2"/>
      <c r="JR397" s="2"/>
      <c r="JS397" s="2"/>
      <c r="JT397" s="2"/>
      <c r="JU397" s="2"/>
      <c r="JV397" s="2"/>
      <c r="JW397" s="2"/>
      <c r="JX397" s="2"/>
      <c r="JY397" s="2"/>
      <c r="JZ397" s="2"/>
      <c r="KA397" s="2"/>
      <c r="KB397" s="2"/>
      <c r="KC397" s="2"/>
      <c r="KD397" s="2"/>
      <c r="KE397" s="2"/>
      <c r="KF397" s="2"/>
      <c r="KG397" s="2"/>
      <c r="KH397" s="2"/>
      <c r="KI397" s="2"/>
      <c r="KJ397" s="2"/>
      <c r="KK397" s="2"/>
      <c r="KL397" s="2"/>
      <c r="KM397" s="2"/>
      <c r="KN397" s="2"/>
      <c r="KO397" s="2"/>
      <c r="KP397" s="2"/>
      <c r="KQ397" s="2"/>
      <c r="KR397" s="2"/>
      <c r="KS397" s="2"/>
      <c r="KT397" s="2"/>
      <c r="KU397" s="2"/>
      <c r="KV397" s="2"/>
      <c r="KW397" s="2"/>
      <c r="KX397" s="2"/>
      <c r="KY397" s="2"/>
      <c r="KZ397" s="2"/>
      <c r="LA397" s="2"/>
      <c r="LB397" s="2"/>
      <c r="LC397" s="2"/>
      <c r="LD397" s="2"/>
      <c r="LE397" s="2"/>
      <c r="LF397" s="2"/>
      <c r="LG397" s="2"/>
      <c r="LH397" s="2"/>
      <c r="LI397" s="2"/>
      <c r="LJ397" s="2"/>
      <c r="LK397" s="2"/>
      <c r="LL397" s="2"/>
      <c r="LM397" s="2"/>
      <c r="LN397" s="2"/>
      <c r="LO397" s="2"/>
      <c r="LP397" s="2"/>
      <c r="LQ397" s="2"/>
      <c r="LR397" s="2"/>
      <c r="LS397" s="2"/>
      <c r="LT397" s="2"/>
      <c r="LU397" s="2"/>
      <c r="LV397" s="2"/>
      <c r="LW397" s="2"/>
      <c r="LX397" s="2"/>
      <c r="LY397" s="2"/>
      <c r="LZ397" s="2"/>
      <c r="MA397" s="2"/>
      <c r="MB397" s="2"/>
      <c r="MC397" s="2"/>
      <c r="MD397" s="2"/>
      <c r="ME397" s="2"/>
      <c r="MF397" s="2"/>
      <c r="MG397" s="2"/>
      <c r="MH397" s="2"/>
      <c r="MI397" s="2"/>
      <c r="MJ397" s="2"/>
      <c r="MK397" s="2"/>
      <c r="ML397" s="2"/>
      <c r="MM397" s="2"/>
      <c r="MN397" s="2"/>
      <c r="MO397" s="2"/>
      <c r="MP397" s="2"/>
      <c r="MQ397" s="2"/>
      <c r="MR397" s="2"/>
      <c r="MS397" s="2"/>
      <c r="MT397" s="2"/>
      <c r="MU397" s="2"/>
      <c r="MV397" s="2"/>
      <c r="MW397" s="2"/>
      <c r="MX397" s="2"/>
      <c r="MY397" s="2"/>
      <c r="MZ397" s="2"/>
      <c r="NA397" s="2"/>
      <c r="NB397" s="2"/>
      <c r="NC397" s="2"/>
      <c r="ND397" s="2"/>
      <c r="NE397" s="2"/>
      <c r="NF397" s="2"/>
      <c r="NG397" s="2"/>
      <c r="NH397" s="2"/>
      <c r="NI397" s="2"/>
      <c r="NJ397" s="2"/>
      <c r="NK397" s="2"/>
      <c r="NL397" s="2"/>
      <c r="NM397" s="2"/>
      <c r="NN397" s="2"/>
      <c r="NO397" s="2"/>
      <c r="NP397" s="2"/>
      <c r="NQ397" s="2"/>
      <c r="NR397" s="2"/>
      <c r="NS397" s="2"/>
      <c r="NT397" s="2"/>
      <c r="NU397" s="2"/>
      <c r="NV397" s="2"/>
      <c r="NW397" s="2"/>
      <c r="NX397" s="2"/>
      <c r="NY397" s="2"/>
      <c r="NZ397" s="2"/>
      <c r="OA397" s="2"/>
      <c r="OB397" s="2"/>
      <c r="OC397" s="2"/>
      <c r="OD397" s="2"/>
      <c r="OE397" s="2"/>
      <c r="OF397" s="2"/>
      <c r="OG397" s="2"/>
      <c r="OH397" s="2"/>
      <c r="OI397" s="2"/>
      <c r="OJ397" s="2"/>
      <c r="OK397" s="2"/>
      <c r="OL397" s="2"/>
      <c r="OM397" s="2"/>
      <c r="ON397" s="2"/>
      <c r="OO397" s="2"/>
      <c r="OP397" s="2"/>
      <c r="OQ397" s="2"/>
      <c r="OR397" s="2"/>
      <c r="OS397" s="2"/>
      <c r="OT397" s="2"/>
      <c r="OU397" s="2"/>
      <c r="OV397" s="2"/>
      <c r="OW397" s="2"/>
      <c r="OX397" s="2"/>
      <c r="OY397" s="2"/>
      <c r="OZ397" s="2"/>
      <c r="PA397" s="2"/>
      <c r="PB397" s="2"/>
      <c r="PC397" s="2"/>
      <c r="PD397" s="2"/>
      <c r="PE397" s="2"/>
      <c r="PF397" s="2"/>
      <c r="PG397" s="2"/>
      <c r="PH397" s="2"/>
      <c r="PI397" s="2"/>
      <c r="PJ397" s="2"/>
      <c r="PK397" s="2"/>
      <c r="PL397" s="2"/>
      <c r="PM397" s="2"/>
      <c r="PN397" s="2"/>
      <c r="PO397" s="2"/>
      <c r="PP397" s="2"/>
      <c r="PQ397" s="2"/>
      <c r="PR397" s="2"/>
      <c r="PS397" s="2"/>
      <c r="PT397" s="2"/>
      <c r="PU397" s="2"/>
      <c r="PV397" s="2"/>
      <c r="PW397" s="2"/>
      <c r="PX397" s="2"/>
      <c r="PY397" s="2"/>
      <c r="PZ397" s="2"/>
      <c r="QA397" s="2"/>
      <c r="QB397" s="2"/>
      <c r="QC397" s="2"/>
      <c r="QD397" s="2"/>
      <c r="QE397" s="2"/>
      <c r="QF397" s="2"/>
      <c r="QG397" s="2"/>
      <c r="QH397" s="2"/>
      <c r="QI397" s="2"/>
      <c r="QJ397" s="2"/>
      <c r="QK397" s="2"/>
      <c r="QL397" s="2"/>
      <c r="QM397" s="2"/>
      <c r="QN397" s="2"/>
      <c r="QO397" s="2"/>
      <c r="QP397" s="2"/>
      <c r="QQ397" s="2"/>
      <c r="QR397" s="2"/>
      <c r="QS397" s="2"/>
      <c r="QT397" s="2"/>
      <c r="QU397" s="2"/>
      <c r="QV397" s="2"/>
      <c r="QW397" s="2"/>
      <c r="QX397" s="2"/>
      <c r="QY397" s="2"/>
      <c r="QZ397" s="2"/>
      <c r="RA397" s="2"/>
      <c r="RB397" s="2"/>
      <c r="RC397" s="2"/>
      <c r="RD397" s="2"/>
      <c r="RE397" s="2"/>
      <c r="RF397" s="2"/>
      <c r="RG397" s="2"/>
      <c r="RH397" s="2"/>
      <c r="RI397" s="2"/>
      <c r="RJ397" s="2"/>
      <c r="RK397" s="2"/>
      <c r="RL397" s="2"/>
      <c r="RM397" s="2"/>
      <c r="RN397" s="2"/>
      <c r="RO397" s="2"/>
      <c r="RP397" s="2"/>
      <c r="RQ397" s="2"/>
      <c r="RR397" s="2"/>
      <c r="RS397" s="2"/>
      <c r="RT397" s="2"/>
      <c r="RU397" s="2"/>
      <c r="RV397" s="2"/>
      <c r="RW397" s="2"/>
      <c r="RX397" s="2"/>
      <c r="RY397" s="2"/>
      <c r="RZ397" s="2"/>
      <c r="SA397" s="2"/>
      <c r="SB397" s="2"/>
      <c r="SC397" s="2"/>
      <c r="SD397" s="2"/>
      <c r="SE397" s="2"/>
      <c r="SF397" s="2"/>
      <c r="SG397" s="2"/>
      <c r="SH397" s="2"/>
      <c r="SI397" s="2">
        <v>1</v>
      </c>
      <c r="SJ397" s="2"/>
      <c r="SK397" s="2"/>
      <c r="SL397" s="2"/>
      <c r="SM397" s="2"/>
      <c r="SN397" s="2"/>
      <c r="SO397" s="2"/>
      <c r="SP397" s="2"/>
      <c r="SQ397" s="2"/>
      <c r="SR397" s="2"/>
      <c r="SS397" s="2"/>
      <c r="ST397" s="2"/>
      <c r="SU397" s="2"/>
      <c r="SV397" s="2"/>
      <c r="SW397" s="2"/>
      <c r="SX397" s="2"/>
      <c r="SY397" s="2"/>
      <c r="SZ397" s="2"/>
      <c r="TA397" s="2"/>
      <c r="TB397" s="2"/>
      <c r="TC397" s="2"/>
      <c r="TD397" s="2"/>
      <c r="TE397" s="2"/>
      <c r="TF397" s="2"/>
      <c r="TG397" s="2"/>
      <c r="TH397" s="2"/>
      <c r="TI397" s="2"/>
      <c r="TJ397" s="2"/>
      <c r="TK397" s="2"/>
      <c r="TL397" s="2"/>
      <c r="TM397" s="2"/>
      <c r="TN397" s="2"/>
      <c r="TO397" s="2"/>
      <c r="TP397" s="2"/>
      <c r="TQ397" s="2"/>
      <c r="TR397" s="2"/>
      <c r="TS397" s="2"/>
      <c r="TT397" s="2"/>
      <c r="TU397" s="2"/>
      <c r="TV397" s="2"/>
      <c r="TW397" s="2"/>
      <c r="TX397" s="2"/>
      <c r="TY397" s="2"/>
      <c r="TZ397" s="2"/>
      <c r="UA397" s="2"/>
      <c r="UB397" s="2"/>
      <c r="UC397" s="2"/>
      <c r="UD397" s="2"/>
      <c r="UE397" s="2"/>
      <c r="UF397" s="2"/>
      <c r="UG397" s="2"/>
      <c r="UH397" s="2"/>
      <c r="UI397" s="2"/>
      <c r="UJ397" s="2"/>
      <c r="UK397" s="2"/>
      <c r="UL397" s="2"/>
      <c r="UM397" s="2"/>
      <c r="UN397" s="2"/>
      <c r="UO397" s="2"/>
      <c r="UP397" s="2"/>
      <c r="UQ397" s="2"/>
      <c r="UR397" s="2"/>
      <c r="US397" s="2"/>
      <c r="UT397" s="2"/>
      <c r="UU397" s="2"/>
      <c r="UV397" s="2"/>
      <c r="UW397" s="2"/>
      <c r="UX397" s="2"/>
      <c r="UY397" s="2"/>
      <c r="UZ397" s="2"/>
      <c r="VA397" s="2"/>
      <c r="VB397" s="2"/>
      <c r="VC397" s="2"/>
      <c r="VD397" s="2"/>
      <c r="VE397" s="2"/>
      <c r="VF397" s="2"/>
      <c r="VG397" s="2"/>
      <c r="VH397" s="2"/>
      <c r="VI397" s="2"/>
      <c r="VJ397" s="2"/>
      <c r="VK397" s="2"/>
      <c r="VL397" s="2"/>
      <c r="VM397" s="2"/>
      <c r="VN397" s="2"/>
      <c r="VO397" s="2"/>
      <c r="VP397" s="2"/>
      <c r="VQ397" s="2"/>
      <c r="VR397" s="2"/>
      <c r="VS397" s="2"/>
      <c r="VT397" s="2"/>
      <c r="VU397" s="2"/>
      <c r="VV397" s="2"/>
      <c r="VW397" s="2"/>
      <c r="VX397" s="2"/>
      <c r="VY397" s="2"/>
      <c r="VZ397" s="2"/>
      <c r="WA397" s="2"/>
      <c r="WB397" s="2"/>
      <c r="WC397" s="2"/>
      <c r="WD397" s="2"/>
      <c r="WE397" s="2"/>
      <c r="WF397" s="2"/>
      <c r="WG397" s="2"/>
      <c r="WH397" s="2"/>
      <c r="WI397" s="2"/>
      <c r="WJ397" s="2"/>
      <c r="WK397" s="2"/>
      <c r="WL397" s="2"/>
      <c r="WM397" s="2"/>
      <c r="WN397" s="2"/>
      <c r="WO397" s="2"/>
      <c r="WP397" s="2"/>
      <c r="WQ397" s="2"/>
      <c r="WR397" s="2"/>
      <c r="WS397" s="2"/>
      <c r="WT397" s="2"/>
      <c r="WU397" s="2"/>
      <c r="WV397" s="2"/>
      <c r="WW397" s="2"/>
      <c r="WX397" s="2"/>
      <c r="WY397" s="2"/>
      <c r="WZ397" s="2"/>
      <c r="XA397" s="2"/>
      <c r="XB397" s="2"/>
      <c r="XC397" s="2"/>
      <c r="XD397" s="2"/>
      <c r="XE397" s="2"/>
      <c r="XF397" s="2"/>
      <c r="XG397" s="2"/>
      <c r="XH397" s="2"/>
      <c r="XI397" s="2"/>
      <c r="XJ397" s="2"/>
      <c r="XK397" s="2"/>
      <c r="XL397" s="2"/>
      <c r="XM397" s="2"/>
      <c r="XN397" s="2"/>
      <c r="XO397" s="2"/>
      <c r="XP397" s="2"/>
      <c r="XQ397" s="2"/>
      <c r="XR397" s="2"/>
      <c r="XS397" s="2"/>
      <c r="XT397" s="2"/>
      <c r="XU397" s="2"/>
      <c r="XV397" s="2"/>
      <c r="XW397" s="2"/>
      <c r="XX397" s="2"/>
      <c r="XY397" s="2"/>
      <c r="XZ397" s="2"/>
      <c r="YA397" s="2"/>
      <c r="YB397" s="2"/>
      <c r="YC397" s="2"/>
      <c r="YD397" s="2"/>
      <c r="YE397" s="2"/>
      <c r="YF397" s="2"/>
      <c r="YG397" s="2"/>
      <c r="YH397" s="2"/>
      <c r="YI397" s="2"/>
      <c r="YJ397" s="2"/>
      <c r="YK397" s="2"/>
      <c r="YL397" s="2"/>
      <c r="YM397" s="2"/>
      <c r="YN397" s="2"/>
      <c r="YO397" s="2"/>
      <c r="YP397" s="2"/>
      <c r="YQ397" s="2"/>
      <c r="YR397" s="2"/>
      <c r="YS397" s="2"/>
      <c r="YT397" s="2"/>
      <c r="YU397" s="2"/>
      <c r="YV397" s="2"/>
      <c r="YW397" s="2"/>
      <c r="YX397" s="2"/>
      <c r="YY397" s="2"/>
      <c r="YZ397" s="2"/>
      <c r="ZA397" s="2"/>
      <c r="ZB397" s="2"/>
      <c r="ZC397" s="2"/>
      <c r="ZD397" s="2"/>
      <c r="ZE397" s="2"/>
      <c r="ZF397" s="2"/>
      <c r="ZG397" s="2"/>
      <c r="ZH397" s="2"/>
      <c r="ZI397" s="2"/>
      <c r="ZJ397" s="2"/>
      <c r="ZK397" s="2"/>
      <c r="ZL397" s="2"/>
      <c r="ZM397" s="2"/>
      <c r="ZN397" s="2"/>
      <c r="ZO397" s="2"/>
      <c r="ZP397" s="2"/>
      <c r="ZQ397" s="2"/>
      <c r="ZR397" s="2"/>
      <c r="ZS397" s="2"/>
      <c r="ZT397" s="2"/>
      <c r="ZU397" s="2"/>
      <c r="ZV397" s="2"/>
      <c r="ZW397" s="2"/>
      <c r="ZX397" s="2"/>
      <c r="ZY397" s="2"/>
      <c r="ZZ397" s="2"/>
      <c r="AAA397" s="2">
        <v>63250</v>
      </c>
      <c r="AAB397" s="2"/>
      <c r="AAC397" s="2">
        <v>15851.73</v>
      </c>
      <c r="AAD397" s="2"/>
      <c r="AAE397" s="2"/>
      <c r="AAF397" s="2"/>
      <c r="AAG397" s="2"/>
      <c r="AAH397" s="2"/>
      <c r="AAI397" s="2"/>
      <c r="AAJ397" s="2"/>
      <c r="AAK397" s="2"/>
      <c r="AAL397" s="2"/>
      <c r="AAM397" s="2"/>
      <c r="AAN397" s="2"/>
      <c r="AAO397" s="2"/>
      <c r="AAP397" s="2"/>
      <c r="AAQ397" s="2"/>
      <c r="AAR397" s="2"/>
      <c r="AAS397" s="2"/>
      <c r="AAT397" s="2"/>
      <c r="AAU397" s="2"/>
      <c r="AAV397" s="2"/>
      <c r="AAW397" s="2"/>
      <c r="AAX397" s="2"/>
      <c r="AAY397" s="2"/>
      <c r="AAZ397" s="2"/>
      <c r="ABA397" s="2"/>
      <c r="ABB397" s="2"/>
      <c r="ABC397" s="2"/>
      <c r="ABD397" s="2"/>
      <c r="ABE397" s="2"/>
      <c r="ABF397" s="2"/>
      <c r="ABG397" s="2"/>
      <c r="ABH397" s="2"/>
      <c r="ABI397" s="2"/>
      <c r="ABJ397" s="2"/>
      <c r="ABK397" s="2"/>
      <c r="ABL397" s="2"/>
      <c r="ABM397" s="2"/>
      <c r="ABN397" s="2"/>
      <c r="ABO397" s="2"/>
      <c r="ABP397" s="2"/>
      <c r="ABQ397" s="2">
        <v>1</v>
      </c>
      <c r="ABR397" s="2"/>
      <c r="ABS397" s="2"/>
      <c r="ABT397" s="2"/>
      <c r="ABU397" s="2"/>
      <c r="ABV397" s="2"/>
      <c r="ABW397" s="2"/>
      <c r="ABX397" s="2"/>
      <c r="ABY397" s="2"/>
      <c r="ABZ397" s="2"/>
      <c r="ACA397" s="2"/>
      <c r="ACB397" s="2"/>
      <c r="ACC397" s="2"/>
      <c r="ACD397" s="2"/>
      <c r="ACE397" s="2"/>
      <c r="ACF397" s="2"/>
      <c r="ACG397" s="2"/>
      <c r="ACH397" s="2"/>
      <c r="ACI397" s="2"/>
      <c r="ACJ397" s="2"/>
      <c r="ACK397" s="2"/>
      <c r="ACL397" s="2"/>
      <c r="ACM397" s="2"/>
      <c r="ACN397" s="2"/>
      <c r="ACO397" s="2"/>
      <c r="ACP397" s="2"/>
      <c r="ACQ397" s="2"/>
      <c r="ACR397" s="2"/>
      <c r="ACS397" s="2"/>
      <c r="ACT397" s="2"/>
      <c r="ACU397" s="2"/>
      <c r="ACV397" s="2"/>
      <c r="ACW397" s="2"/>
      <c r="ACX397" s="2"/>
      <c r="ACY397" s="2"/>
      <c r="ACZ397" s="2"/>
      <c r="ADA397" s="2"/>
      <c r="ADB397" s="2"/>
      <c r="ADC397" s="2"/>
      <c r="ADD397" s="2"/>
      <c r="ADE397" s="2"/>
      <c r="ADF397" s="2"/>
      <c r="ADG397" s="2"/>
      <c r="ADH397" s="2"/>
      <c r="ADI397" s="2"/>
      <c r="ADJ397" s="2"/>
      <c r="ADK397" s="2"/>
      <c r="ADL397" s="2"/>
      <c r="ADM397" s="2"/>
      <c r="ADN397" s="2"/>
      <c r="ADO397" s="2"/>
      <c r="ADP397" s="2"/>
      <c r="ADQ397" s="2"/>
      <c r="ADR397" s="2"/>
      <c r="ADS397" s="2"/>
      <c r="ADT397" s="2"/>
      <c r="ADU397" s="2"/>
      <c r="ADV397" s="2"/>
      <c r="ADW397" s="2"/>
      <c r="ADX397" s="2"/>
      <c r="ADY397" s="2"/>
      <c r="ADZ397" s="2"/>
      <c r="AEA397" s="2"/>
      <c r="AEB397" s="2"/>
      <c r="AEC397" s="2"/>
      <c r="AED397" s="2"/>
      <c r="AEE397" s="2"/>
      <c r="AEF397" s="2"/>
      <c r="AEG397" s="2"/>
      <c r="AEH397" s="2"/>
      <c r="AEI397" s="2"/>
      <c r="AEJ397" s="2"/>
      <c r="AEK397" s="2"/>
      <c r="AEL397" s="2"/>
      <c r="AEM397" s="2"/>
      <c r="AEN397" s="2"/>
      <c r="AEO397" s="2"/>
      <c r="AEP397" s="2"/>
      <c r="AEQ397" s="2"/>
      <c r="AER397" s="2"/>
      <c r="AES397" s="2"/>
      <c r="AET397" s="2"/>
      <c r="AEU397" s="2"/>
      <c r="AEV397" s="2"/>
      <c r="AEW397" s="2"/>
      <c r="AEX397" s="2"/>
      <c r="AEY397" s="2"/>
      <c r="AEZ397" s="2"/>
      <c r="AFA397" s="2"/>
      <c r="AFB397" s="2"/>
      <c r="AFC397" s="2"/>
      <c r="AFD397" s="2"/>
      <c r="AFE397" s="2"/>
      <c r="AFF397" s="2"/>
      <c r="AFG397" s="2"/>
      <c r="AFH397" s="2"/>
      <c r="AFI397" s="2"/>
      <c r="AFJ397" s="2"/>
      <c r="AFK397" s="2"/>
      <c r="AFL397" s="2"/>
      <c r="AFM397" s="2"/>
      <c r="AFN397" s="2"/>
      <c r="AFO397" s="2"/>
      <c r="AFP397" s="2"/>
      <c r="AFQ397" s="2"/>
      <c r="AFR397" s="2"/>
      <c r="AFS397" s="2"/>
      <c r="AFT397" s="2"/>
      <c r="AFU397" s="2"/>
      <c r="AFV397" s="2"/>
      <c r="AFW397" s="2"/>
      <c r="AFX397" s="2"/>
      <c r="AFY397" s="2"/>
      <c r="AFZ397" s="2"/>
      <c r="AGA397" s="2"/>
      <c r="AGB397" s="2"/>
      <c r="AGC397" s="2"/>
      <c r="AGD397" s="2"/>
      <c r="AGE397" s="2"/>
      <c r="AGF397" s="2"/>
      <c r="AGG397" s="2"/>
      <c r="AGH397" s="2"/>
      <c r="AGI397" s="2"/>
      <c r="AGJ397" s="2"/>
      <c r="AGK397" s="2"/>
      <c r="AGL397" s="2"/>
      <c r="AGM397" s="2"/>
      <c r="AGN397" s="2"/>
      <c r="AGO397" s="2"/>
      <c r="AGP397" s="2"/>
      <c r="AGQ397" s="2"/>
      <c r="AGR397" s="2"/>
      <c r="AGS397" s="2"/>
      <c r="AGT397" s="2"/>
      <c r="AGU397" s="2"/>
      <c r="AGV397" s="2"/>
      <c r="AGW397" s="2"/>
      <c r="AGX397" s="2"/>
      <c r="AGY397" s="2"/>
      <c r="AGZ397" s="2"/>
      <c r="AHA397" s="2"/>
      <c r="AHB397" s="2"/>
      <c r="AHC397" s="2"/>
      <c r="AHD397" s="2"/>
      <c r="AHE397" s="2"/>
      <c r="AHF397" s="2"/>
      <c r="AHG397" s="2"/>
      <c r="AHH397" s="2"/>
      <c r="AHI397" s="2"/>
      <c r="AHJ397" s="2"/>
      <c r="AHK397" s="2"/>
      <c r="AHL397" s="2"/>
      <c r="AHM397" s="2"/>
      <c r="AHN397" s="2"/>
      <c r="AHO397" s="2"/>
      <c r="AHP397" s="2">
        <v>79106.73</v>
      </c>
    </row>
    <row r="398" spans="1:900">
      <c r="A398" s="1" t="s">
        <v>2731</v>
      </c>
      <c r="B398" s="1" t="s">
        <v>2657</v>
      </c>
      <c r="C398" s="1" t="s">
        <v>2658</v>
      </c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>
        <v>1</v>
      </c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>
        <v>1533.33</v>
      </c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>
        <v>12704.95</v>
      </c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>
        <v>1</v>
      </c>
      <c r="GG398" s="2"/>
      <c r="GH398" s="2"/>
      <c r="GI398" s="2"/>
      <c r="GJ398" s="2"/>
      <c r="GK398" s="2"/>
      <c r="GL398" s="2"/>
      <c r="GM398" s="2"/>
      <c r="GN398" s="2"/>
      <c r="GO398" s="2"/>
      <c r="GP398" s="2"/>
      <c r="GQ398" s="2"/>
      <c r="GR398" s="2"/>
      <c r="GS398" s="2"/>
      <c r="GT398" s="2"/>
      <c r="GU398" s="2"/>
      <c r="GV398" s="2"/>
      <c r="GW398" s="2"/>
      <c r="GX398" s="2"/>
      <c r="GY398" s="2"/>
      <c r="GZ398" s="2"/>
      <c r="HA398" s="2"/>
      <c r="HB398" s="2"/>
      <c r="HC398" s="2"/>
      <c r="HD398" s="2"/>
      <c r="HE398" s="2"/>
      <c r="HF398" s="2"/>
      <c r="HG398" s="2"/>
      <c r="HH398" s="2"/>
      <c r="HI398" s="2"/>
      <c r="HJ398" s="2"/>
      <c r="HK398" s="2"/>
      <c r="HL398" s="2"/>
      <c r="HM398" s="2"/>
      <c r="HN398" s="2"/>
      <c r="HO398" s="2"/>
      <c r="HP398" s="2"/>
      <c r="HQ398" s="2"/>
      <c r="HR398" s="2"/>
      <c r="HS398" s="2"/>
      <c r="HT398" s="2"/>
      <c r="HU398" s="2"/>
      <c r="HV398" s="2"/>
      <c r="HW398" s="2"/>
      <c r="HX398" s="2"/>
      <c r="HY398" s="2"/>
      <c r="HZ398" s="2"/>
      <c r="IA398" s="2"/>
      <c r="IB398" s="2"/>
      <c r="IC398" s="2"/>
      <c r="ID398" s="2"/>
      <c r="IE398" s="2"/>
      <c r="IF398" s="2"/>
      <c r="IG398" s="2"/>
      <c r="IH398" s="2"/>
      <c r="II398" s="2"/>
      <c r="IJ398" s="2"/>
      <c r="IK398" s="2"/>
      <c r="IL398" s="2"/>
      <c r="IM398" s="2"/>
      <c r="IN398" s="2"/>
      <c r="IO398" s="2"/>
      <c r="IP398" s="2"/>
      <c r="IQ398" s="2"/>
      <c r="IR398" s="2"/>
      <c r="IS398" s="2"/>
      <c r="IT398" s="2"/>
      <c r="IU398" s="2"/>
      <c r="IV398" s="2"/>
      <c r="IW398" s="2"/>
      <c r="IX398" s="2"/>
      <c r="IY398" s="2"/>
      <c r="IZ398" s="2"/>
      <c r="JA398" s="2"/>
      <c r="JB398" s="2"/>
      <c r="JC398" s="2"/>
      <c r="JD398" s="2"/>
      <c r="JE398" s="2"/>
      <c r="JF398" s="2"/>
      <c r="JG398" s="2"/>
      <c r="JH398" s="2"/>
      <c r="JI398" s="2"/>
      <c r="JJ398" s="2"/>
      <c r="JK398" s="2"/>
      <c r="JL398" s="2"/>
      <c r="JM398" s="2"/>
      <c r="JN398" s="2"/>
      <c r="JO398" s="2"/>
      <c r="JP398" s="2"/>
      <c r="JQ398" s="2"/>
      <c r="JR398" s="2"/>
      <c r="JS398" s="2"/>
      <c r="JT398" s="2"/>
      <c r="JU398" s="2"/>
      <c r="JV398" s="2"/>
      <c r="JW398" s="2"/>
      <c r="JX398" s="2"/>
      <c r="JY398" s="2"/>
      <c r="JZ398" s="2"/>
      <c r="KA398" s="2"/>
      <c r="KB398" s="2"/>
      <c r="KC398" s="2"/>
      <c r="KD398" s="2"/>
      <c r="KE398" s="2"/>
      <c r="KF398" s="2"/>
      <c r="KG398" s="2"/>
      <c r="KH398" s="2"/>
      <c r="KI398" s="2"/>
      <c r="KJ398" s="2"/>
      <c r="KK398" s="2"/>
      <c r="KL398" s="2"/>
      <c r="KM398" s="2"/>
      <c r="KN398" s="2"/>
      <c r="KO398" s="2"/>
      <c r="KP398" s="2"/>
      <c r="KQ398" s="2"/>
      <c r="KR398" s="2"/>
      <c r="KS398" s="2"/>
      <c r="KT398" s="2"/>
      <c r="KU398" s="2"/>
      <c r="KV398" s="2"/>
      <c r="KW398" s="2"/>
      <c r="KX398" s="2"/>
      <c r="KY398" s="2"/>
      <c r="KZ398" s="2"/>
      <c r="LA398" s="2"/>
      <c r="LB398" s="2"/>
      <c r="LC398" s="2"/>
      <c r="LD398" s="2"/>
      <c r="LE398" s="2"/>
      <c r="LF398" s="2"/>
      <c r="LG398" s="2"/>
      <c r="LH398" s="2"/>
      <c r="LI398" s="2"/>
      <c r="LJ398" s="2"/>
      <c r="LK398" s="2"/>
      <c r="LL398" s="2"/>
      <c r="LM398" s="2"/>
      <c r="LN398" s="2"/>
      <c r="LO398" s="2"/>
      <c r="LP398" s="2"/>
      <c r="LQ398" s="2"/>
      <c r="LR398" s="2"/>
      <c r="LS398" s="2"/>
      <c r="LT398" s="2"/>
      <c r="LU398" s="2"/>
      <c r="LV398" s="2"/>
      <c r="LW398" s="2"/>
      <c r="LX398" s="2"/>
      <c r="LY398" s="2"/>
      <c r="LZ398" s="2"/>
      <c r="MA398" s="2"/>
      <c r="MB398" s="2"/>
      <c r="MC398" s="2"/>
      <c r="MD398" s="2"/>
      <c r="ME398" s="2"/>
      <c r="MF398" s="2"/>
      <c r="MG398" s="2"/>
      <c r="MH398" s="2"/>
      <c r="MI398" s="2"/>
      <c r="MJ398" s="2"/>
      <c r="MK398" s="2"/>
      <c r="ML398" s="2"/>
      <c r="MM398" s="2"/>
      <c r="MN398" s="2"/>
      <c r="MO398" s="2"/>
      <c r="MP398" s="2"/>
      <c r="MQ398" s="2"/>
      <c r="MR398" s="2"/>
      <c r="MS398" s="2"/>
      <c r="MT398" s="2"/>
      <c r="MU398" s="2"/>
      <c r="MV398" s="2"/>
      <c r="MW398" s="2"/>
      <c r="MX398" s="2"/>
      <c r="MY398" s="2"/>
      <c r="MZ398" s="2"/>
      <c r="NA398" s="2"/>
      <c r="NB398" s="2"/>
      <c r="NC398" s="2"/>
      <c r="ND398" s="2"/>
      <c r="NE398" s="2"/>
      <c r="NF398" s="2"/>
      <c r="NG398" s="2"/>
      <c r="NH398" s="2"/>
      <c r="NI398" s="2">
        <v>1</v>
      </c>
      <c r="NJ398" s="2"/>
      <c r="NK398" s="2"/>
      <c r="NL398" s="2"/>
      <c r="NM398" s="2"/>
      <c r="NN398" s="2"/>
      <c r="NO398" s="2"/>
      <c r="NP398" s="2"/>
      <c r="NQ398" s="2"/>
      <c r="NR398" s="2"/>
      <c r="NS398" s="2"/>
      <c r="NT398" s="2"/>
      <c r="NU398" s="2"/>
      <c r="NV398" s="2"/>
      <c r="NW398" s="2"/>
      <c r="NX398" s="2"/>
      <c r="NY398" s="2"/>
      <c r="NZ398" s="2"/>
      <c r="OA398" s="2"/>
      <c r="OB398" s="2"/>
      <c r="OC398" s="2"/>
      <c r="OD398" s="2"/>
      <c r="OE398" s="2"/>
      <c r="OF398" s="2"/>
      <c r="OG398" s="2"/>
      <c r="OH398" s="2"/>
      <c r="OI398" s="2"/>
      <c r="OJ398" s="2"/>
      <c r="OK398" s="2"/>
      <c r="OL398" s="2"/>
      <c r="OM398" s="2"/>
      <c r="ON398" s="2"/>
      <c r="OO398" s="2"/>
      <c r="OP398" s="2"/>
      <c r="OQ398" s="2"/>
      <c r="OR398" s="2"/>
      <c r="OS398" s="2"/>
      <c r="OT398" s="2"/>
      <c r="OU398" s="2"/>
      <c r="OV398" s="2"/>
      <c r="OW398" s="2"/>
      <c r="OX398" s="2"/>
      <c r="OY398" s="2"/>
      <c r="OZ398" s="2"/>
      <c r="PA398" s="2"/>
      <c r="PB398" s="2"/>
      <c r="PC398" s="2"/>
      <c r="PD398" s="2"/>
      <c r="PE398" s="2"/>
      <c r="PF398" s="2"/>
      <c r="PG398" s="2"/>
      <c r="PH398" s="2"/>
      <c r="PI398" s="2"/>
      <c r="PJ398" s="2"/>
      <c r="PK398" s="2"/>
      <c r="PL398" s="2"/>
      <c r="PM398" s="2"/>
      <c r="PN398" s="2"/>
      <c r="PO398" s="2"/>
      <c r="PP398" s="2"/>
      <c r="PQ398" s="2"/>
      <c r="PR398" s="2"/>
      <c r="PS398" s="2"/>
      <c r="PT398" s="2"/>
      <c r="PU398" s="2"/>
      <c r="PV398" s="2"/>
      <c r="PW398" s="2">
        <v>400000</v>
      </c>
      <c r="PX398" s="2"/>
      <c r="PY398" s="2"/>
      <c r="PZ398" s="2"/>
      <c r="QA398" s="2"/>
      <c r="QB398" s="2"/>
      <c r="QC398" s="2"/>
      <c r="QD398" s="2"/>
      <c r="QE398" s="2"/>
      <c r="QF398" s="2"/>
      <c r="QG398" s="2"/>
      <c r="QH398" s="2"/>
      <c r="QI398" s="2"/>
      <c r="QJ398" s="2"/>
      <c r="QK398" s="2"/>
      <c r="QL398" s="2"/>
      <c r="QM398" s="2"/>
      <c r="QN398" s="2"/>
      <c r="QO398" s="2"/>
      <c r="QP398" s="2"/>
      <c r="QQ398" s="2"/>
      <c r="QR398" s="2"/>
      <c r="QS398" s="2"/>
      <c r="QT398" s="2"/>
      <c r="QU398" s="2"/>
      <c r="QV398" s="2"/>
      <c r="QW398" s="2"/>
      <c r="QX398" s="2"/>
      <c r="QY398" s="2"/>
      <c r="QZ398" s="2"/>
      <c r="RA398" s="2"/>
      <c r="RB398" s="2"/>
      <c r="RC398" s="2"/>
      <c r="RD398" s="2"/>
      <c r="RE398" s="2"/>
      <c r="RF398" s="2"/>
      <c r="RG398" s="2"/>
      <c r="RH398" s="2"/>
      <c r="RI398" s="2"/>
      <c r="RJ398" s="2"/>
      <c r="RK398" s="2"/>
      <c r="RL398" s="2"/>
      <c r="RM398" s="2"/>
      <c r="RN398" s="2"/>
      <c r="RO398" s="2"/>
      <c r="RP398" s="2"/>
      <c r="RQ398" s="2"/>
      <c r="RR398" s="2"/>
      <c r="RS398" s="2"/>
      <c r="RT398" s="2"/>
      <c r="RU398" s="2"/>
      <c r="RV398" s="2"/>
      <c r="RW398" s="2"/>
      <c r="RX398" s="2"/>
      <c r="RY398" s="2"/>
      <c r="RZ398" s="2"/>
      <c r="SA398" s="2"/>
      <c r="SB398" s="2"/>
      <c r="SC398" s="2"/>
      <c r="SD398" s="2"/>
      <c r="SE398" s="2"/>
      <c r="SF398" s="2"/>
      <c r="SG398" s="2"/>
      <c r="SH398" s="2"/>
      <c r="SI398" s="2"/>
      <c r="SJ398" s="2"/>
      <c r="SK398" s="2"/>
      <c r="SL398" s="2"/>
      <c r="SM398" s="2"/>
      <c r="SN398" s="2"/>
      <c r="SO398" s="2"/>
      <c r="SP398" s="2"/>
      <c r="SQ398" s="2"/>
      <c r="SR398" s="2"/>
      <c r="SS398" s="2"/>
      <c r="ST398" s="2"/>
      <c r="SU398" s="2"/>
      <c r="SV398" s="2"/>
      <c r="SW398" s="2"/>
      <c r="SX398" s="2"/>
      <c r="SY398" s="2"/>
      <c r="SZ398" s="2"/>
      <c r="TA398" s="2"/>
      <c r="TB398" s="2"/>
      <c r="TC398" s="2"/>
      <c r="TD398" s="2"/>
      <c r="TE398" s="2"/>
      <c r="TF398" s="2"/>
      <c r="TG398" s="2"/>
      <c r="TH398" s="2"/>
      <c r="TI398" s="2"/>
      <c r="TJ398" s="2"/>
      <c r="TK398" s="2"/>
      <c r="TL398" s="2"/>
      <c r="TM398" s="2"/>
      <c r="TN398" s="2"/>
      <c r="TO398" s="2"/>
      <c r="TP398" s="2"/>
      <c r="TQ398" s="2"/>
      <c r="TR398" s="2"/>
      <c r="TS398" s="2"/>
      <c r="TT398" s="2"/>
      <c r="TU398" s="2"/>
      <c r="TV398" s="2"/>
      <c r="TW398" s="2"/>
      <c r="TX398" s="2"/>
      <c r="TY398" s="2"/>
      <c r="TZ398" s="2"/>
      <c r="UA398" s="2"/>
      <c r="UB398" s="2"/>
      <c r="UC398" s="2"/>
      <c r="UD398" s="2"/>
      <c r="UE398" s="2"/>
      <c r="UF398" s="2"/>
      <c r="UG398" s="2"/>
      <c r="UH398" s="2"/>
      <c r="UI398" s="2"/>
      <c r="UJ398" s="2"/>
      <c r="UK398" s="2"/>
      <c r="UL398" s="2"/>
      <c r="UM398" s="2"/>
      <c r="UN398" s="2"/>
      <c r="UO398" s="2"/>
      <c r="UP398" s="2"/>
      <c r="UQ398" s="2"/>
      <c r="UR398" s="2"/>
      <c r="US398" s="2"/>
      <c r="UT398" s="2"/>
      <c r="UU398" s="2"/>
      <c r="UV398" s="2"/>
      <c r="UW398" s="2"/>
      <c r="UX398" s="2"/>
      <c r="UY398" s="2"/>
      <c r="UZ398" s="2"/>
      <c r="VA398" s="2"/>
      <c r="VB398" s="2"/>
      <c r="VC398" s="2"/>
      <c r="VD398" s="2"/>
      <c r="VE398" s="2"/>
      <c r="VF398" s="2"/>
      <c r="VG398" s="2"/>
      <c r="VH398" s="2"/>
      <c r="VI398" s="2"/>
      <c r="VJ398" s="2"/>
      <c r="VK398" s="2"/>
      <c r="VL398" s="2"/>
      <c r="VM398" s="2"/>
      <c r="VN398" s="2"/>
      <c r="VO398" s="2"/>
      <c r="VP398" s="2"/>
      <c r="VQ398" s="2"/>
      <c r="VR398" s="2"/>
      <c r="VS398" s="2"/>
      <c r="VT398" s="2"/>
      <c r="VU398" s="2"/>
      <c r="VV398" s="2"/>
      <c r="VW398" s="2"/>
      <c r="VX398" s="2"/>
      <c r="VY398" s="2"/>
      <c r="VZ398" s="2"/>
      <c r="WA398" s="2"/>
      <c r="WB398" s="2"/>
      <c r="WC398" s="2"/>
      <c r="WD398" s="2"/>
      <c r="WE398" s="2"/>
      <c r="WF398" s="2"/>
      <c r="WG398" s="2"/>
      <c r="WH398" s="2"/>
      <c r="WI398" s="2"/>
      <c r="WJ398" s="2"/>
      <c r="WK398" s="2"/>
      <c r="WL398" s="2"/>
      <c r="WM398" s="2">
        <v>5</v>
      </c>
      <c r="WN398" s="2"/>
      <c r="WO398" s="2"/>
      <c r="WP398" s="2"/>
      <c r="WQ398" s="2"/>
      <c r="WR398" s="2"/>
      <c r="WS398" s="2"/>
      <c r="WT398" s="2"/>
      <c r="WU398" s="2"/>
      <c r="WV398" s="2"/>
      <c r="WW398" s="2"/>
      <c r="WX398" s="2"/>
      <c r="WY398" s="2"/>
      <c r="WZ398" s="2"/>
      <c r="XA398" s="2"/>
      <c r="XB398" s="2"/>
      <c r="XC398" s="2"/>
      <c r="XD398" s="2"/>
      <c r="XE398" s="2"/>
      <c r="XF398" s="2"/>
      <c r="XG398" s="2"/>
      <c r="XH398" s="2"/>
      <c r="XI398" s="2"/>
      <c r="XJ398" s="2"/>
      <c r="XK398" s="2"/>
      <c r="XL398" s="2"/>
      <c r="XM398" s="2"/>
      <c r="XN398" s="2"/>
      <c r="XO398" s="2"/>
      <c r="XP398" s="2">
        <v>1</v>
      </c>
      <c r="XQ398" s="2"/>
      <c r="XR398" s="2"/>
      <c r="XS398" s="2"/>
      <c r="XT398" s="2"/>
      <c r="XU398" s="2"/>
      <c r="XV398" s="2"/>
      <c r="XW398" s="2"/>
      <c r="XX398" s="2"/>
      <c r="XY398" s="2"/>
      <c r="XZ398" s="2"/>
      <c r="YA398" s="2"/>
      <c r="YB398" s="2"/>
      <c r="YC398" s="2"/>
      <c r="YD398" s="2"/>
      <c r="YE398" s="2"/>
      <c r="YF398" s="2"/>
      <c r="YG398" s="2"/>
      <c r="YH398" s="2"/>
      <c r="YI398" s="2"/>
      <c r="YJ398" s="2"/>
      <c r="YK398" s="2"/>
      <c r="YL398" s="2"/>
      <c r="YM398" s="2"/>
      <c r="YN398" s="2"/>
      <c r="YO398" s="2"/>
      <c r="YP398" s="2"/>
      <c r="YQ398" s="2"/>
      <c r="YR398" s="2"/>
      <c r="YS398" s="2"/>
      <c r="YT398" s="2"/>
      <c r="YU398" s="2"/>
      <c r="YV398" s="2">
        <v>666870.36</v>
      </c>
      <c r="YW398" s="2"/>
      <c r="YX398" s="2"/>
      <c r="YY398" s="2"/>
      <c r="YZ398" s="2"/>
      <c r="ZA398" s="2"/>
      <c r="ZB398" s="2"/>
      <c r="ZC398" s="2"/>
      <c r="ZD398" s="2"/>
      <c r="ZE398" s="2"/>
      <c r="ZF398" s="2"/>
      <c r="ZG398" s="2"/>
      <c r="ZH398" s="2"/>
      <c r="ZI398" s="2"/>
      <c r="ZJ398" s="2"/>
      <c r="ZK398" s="2"/>
      <c r="ZL398" s="2"/>
      <c r="ZM398" s="2"/>
      <c r="ZN398" s="2"/>
      <c r="ZO398" s="2"/>
      <c r="ZP398" s="2"/>
      <c r="ZQ398" s="2"/>
      <c r="ZR398" s="2"/>
      <c r="ZS398" s="2"/>
      <c r="ZT398" s="2"/>
      <c r="ZU398" s="2"/>
      <c r="ZV398" s="2"/>
      <c r="ZW398" s="2"/>
      <c r="ZX398" s="2"/>
      <c r="ZY398" s="2"/>
      <c r="ZZ398" s="2"/>
      <c r="AAA398" s="2"/>
      <c r="AAB398" s="2"/>
      <c r="AAC398" s="2">
        <v>1</v>
      </c>
      <c r="AAD398" s="2"/>
      <c r="AAE398" s="2"/>
      <c r="AAF398" s="2"/>
      <c r="AAG398" s="2"/>
      <c r="AAH398" s="2"/>
      <c r="AAI398" s="2"/>
      <c r="AAJ398" s="2"/>
      <c r="AAK398" s="2"/>
      <c r="AAL398" s="2"/>
      <c r="AAM398" s="2"/>
      <c r="AAN398" s="2"/>
      <c r="AAO398" s="2"/>
      <c r="AAP398" s="2"/>
      <c r="AAQ398" s="2"/>
      <c r="AAR398" s="2"/>
      <c r="AAS398" s="2"/>
      <c r="AAT398" s="2"/>
      <c r="AAU398" s="2"/>
      <c r="AAV398" s="2"/>
      <c r="AAW398" s="2"/>
      <c r="AAX398" s="2"/>
      <c r="AAY398" s="2"/>
      <c r="AAZ398" s="2"/>
      <c r="ABA398" s="2"/>
      <c r="ABB398" s="2"/>
      <c r="ABC398" s="2"/>
      <c r="ABD398" s="2"/>
      <c r="ABE398" s="2"/>
      <c r="ABF398" s="2"/>
      <c r="ABG398" s="2"/>
      <c r="ABH398" s="2"/>
      <c r="ABI398" s="2"/>
      <c r="ABJ398" s="2"/>
      <c r="ABK398" s="2"/>
      <c r="ABL398" s="2"/>
      <c r="ABM398" s="2"/>
      <c r="ABN398" s="2"/>
      <c r="ABO398" s="2"/>
      <c r="ABP398" s="2"/>
      <c r="ABQ398" s="2"/>
      <c r="ABR398" s="2"/>
      <c r="ABS398" s="2"/>
      <c r="ABT398" s="2"/>
      <c r="ABU398" s="2"/>
      <c r="ABV398" s="2"/>
      <c r="ABW398" s="2"/>
      <c r="ABX398" s="2"/>
      <c r="ABY398" s="2"/>
      <c r="ABZ398" s="2"/>
      <c r="ACA398" s="2"/>
      <c r="ACB398" s="2"/>
      <c r="ACC398" s="2"/>
      <c r="ACD398" s="2"/>
      <c r="ACE398" s="2"/>
      <c r="ACF398" s="2"/>
      <c r="ACG398" s="2"/>
      <c r="ACH398" s="2"/>
      <c r="ACI398" s="2"/>
      <c r="ACJ398" s="2"/>
      <c r="ACK398" s="2"/>
      <c r="ACL398" s="2"/>
      <c r="ACM398" s="2"/>
      <c r="ACN398" s="2"/>
      <c r="ACO398" s="2"/>
      <c r="ACP398" s="2"/>
      <c r="ACQ398" s="2"/>
      <c r="ACR398" s="2"/>
      <c r="ACS398" s="2"/>
      <c r="ACT398" s="2"/>
      <c r="ACU398" s="2"/>
      <c r="ACV398" s="2"/>
      <c r="ACW398" s="2"/>
      <c r="ACX398" s="2"/>
      <c r="ACY398" s="2"/>
      <c r="ACZ398" s="2"/>
      <c r="ADA398" s="2"/>
      <c r="ADB398" s="2"/>
      <c r="ADC398" s="2"/>
      <c r="ADD398" s="2"/>
      <c r="ADE398" s="2"/>
      <c r="ADF398" s="2"/>
      <c r="ADG398" s="2"/>
      <c r="ADH398" s="2"/>
      <c r="ADI398" s="2"/>
      <c r="ADJ398" s="2"/>
      <c r="ADK398" s="2"/>
      <c r="ADL398" s="2"/>
      <c r="ADM398" s="2"/>
      <c r="ADN398" s="2"/>
      <c r="ADO398" s="2"/>
      <c r="ADP398" s="2"/>
      <c r="ADQ398" s="2"/>
      <c r="ADR398" s="2"/>
      <c r="ADS398" s="2"/>
      <c r="ADT398" s="2"/>
      <c r="ADU398" s="2"/>
      <c r="ADV398" s="2"/>
      <c r="ADW398" s="2"/>
      <c r="ADX398" s="2"/>
      <c r="ADY398" s="2"/>
      <c r="ADZ398" s="2"/>
      <c r="AEA398" s="2"/>
      <c r="AEB398" s="2"/>
      <c r="AEC398" s="2"/>
      <c r="AED398" s="2"/>
      <c r="AEE398" s="2"/>
      <c r="AEF398" s="2"/>
      <c r="AEG398" s="2"/>
      <c r="AEH398" s="2"/>
      <c r="AEI398" s="2"/>
      <c r="AEJ398" s="2"/>
      <c r="AEK398" s="2"/>
      <c r="AEL398" s="2"/>
      <c r="AEM398" s="2"/>
      <c r="AEN398" s="2"/>
      <c r="AEO398" s="2"/>
      <c r="AEP398" s="2"/>
      <c r="AEQ398" s="2"/>
      <c r="AER398" s="2"/>
      <c r="AES398" s="2"/>
      <c r="AET398" s="2"/>
      <c r="AEU398" s="2"/>
      <c r="AEV398" s="2"/>
      <c r="AEW398" s="2"/>
      <c r="AEX398" s="2"/>
      <c r="AEY398" s="2"/>
      <c r="AEZ398" s="2"/>
      <c r="AFA398" s="2"/>
      <c r="AFB398" s="2"/>
      <c r="AFC398" s="2"/>
      <c r="AFD398" s="2"/>
      <c r="AFE398" s="2"/>
      <c r="AFF398" s="2"/>
      <c r="AFG398" s="2"/>
      <c r="AFH398" s="2"/>
      <c r="AFI398" s="2"/>
      <c r="AFJ398" s="2"/>
      <c r="AFK398" s="2"/>
      <c r="AFL398" s="2"/>
      <c r="AFM398" s="2"/>
      <c r="AFN398" s="2"/>
      <c r="AFO398" s="2"/>
      <c r="AFP398" s="2"/>
      <c r="AFQ398" s="2"/>
      <c r="AFR398" s="2"/>
      <c r="AFS398" s="2"/>
      <c r="AFT398" s="2"/>
      <c r="AFU398" s="2"/>
      <c r="AFV398" s="2"/>
      <c r="AFW398" s="2"/>
      <c r="AFX398" s="2"/>
      <c r="AFY398" s="2"/>
      <c r="AFZ398" s="2"/>
      <c r="AGA398" s="2"/>
      <c r="AGB398" s="2"/>
      <c r="AGC398" s="2"/>
      <c r="AGD398" s="2"/>
      <c r="AGE398" s="2"/>
      <c r="AGF398" s="2"/>
      <c r="AGG398" s="2"/>
      <c r="AGH398" s="2"/>
      <c r="AGI398" s="2"/>
      <c r="AGJ398" s="2"/>
      <c r="AGK398" s="2"/>
      <c r="AGL398" s="2"/>
      <c r="AGM398" s="2"/>
      <c r="AGN398" s="2"/>
      <c r="AGO398" s="2"/>
      <c r="AGP398" s="2"/>
      <c r="AGQ398" s="2"/>
      <c r="AGR398" s="2"/>
      <c r="AGS398" s="2"/>
      <c r="AGT398" s="2"/>
      <c r="AGU398" s="2"/>
      <c r="AGV398" s="2"/>
      <c r="AGW398" s="2"/>
      <c r="AGX398" s="2"/>
      <c r="AGY398" s="2"/>
      <c r="AGZ398" s="2"/>
      <c r="AHA398" s="2"/>
      <c r="AHB398" s="2">
        <v>3</v>
      </c>
      <c r="AHC398" s="2"/>
      <c r="AHD398" s="2"/>
      <c r="AHE398" s="2"/>
      <c r="AHF398" s="2"/>
      <c r="AHG398" s="2"/>
      <c r="AHH398" s="2"/>
      <c r="AHI398" s="2"/>
      <c r="AHJ398" s="2"/>
      <c r="AHK398" s="2"/>
      <c r="AHL398" s="2"/>
      <c r="AHM398" s="2"/>
      <c r="AHN398" s="2"/>
      <c r="AHO398" s="2"/>
      <c r="AHP398" s="2">
        <v>1081121.6400000001</v>
      </c>
    </row>
    <row r="399" spans="1:900">
      <c r="A399" s="1" t="s">
        <v>2731</v>
      </c>
      <c r="B399" s="1" t="s">
        <v>2659</v>
      </c>
      <c r="C399" s="1" t="s">
        <v>2660</v>
      </c>
      <c r="D399" s="2">
        <v>7</v>
      </c>
      <c r="E399" s="2"/>
      <c r="F399" s="2"/>
      <c r="G399" s="2">
        <v>2</v>
      </c>
      <c r="H399" s="2"/>
      <c r="I399" s="2">
        <v>5</v>
      </c>
      <c r="J399" s="2"/>
      <c r="K399" s="2"/>
      <c r="L399" s="2"/>
      <c r="M399" s="2"/>
      <c r="N399" s="2"/>
      <c r="O399" s="2"/>
      <c r="P399" s="2"/>
      <c r="Q399" s="2"/>
      <c r="R399" s="2">
        <v>1</v>
      </c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>
        <v>11</v>
      </c>
      <c r="CH399" s="2">
        <v>17</v>
      </c>
      <c r="CI399" s="2">
        <v>1</v>
      </c>
      <c r="CJ399" s="2"/>
      <c r="CK399" s="2">
        <v>8</v>
      </c>
      <c r="CL399" s="2"/>
      <c r="CM399" s="2"/>
      <c r="CN399" s="2">
        <v>5</v>
      </c>
      <c r="CO399" s="2"/>
      <c r="CP399" s="2">
        <v>19</v>
      </c>
      <c r="CQ399" s="2">
        <v>15</v>
      </c>
      <c r="CR399" s="2">
        <v>1</v>
      </c>
      <c r="CS399" s="2">
        <v>5</v>
      </c>
      <c r="CT399" s="2">
        <v>3</v>
      </c>
      <c r="CU399" s="2"/>
      <c r="CV399" s="2"/>
      <c r="CW399" s="2"/>
      <c r="CX399" s="2">
        <v>10</v>
      </c>
      <c r="CY399" s="2"/>
      <c r="CZ399" s="2">
        <v>27</v>
      </c>
      <c r="DA399" s="2"/>
      <c r="DB399" s="2"/>
      <c r="DC399" s="2">
        <v>18</v>
      </c>
      <c r="DD399" s="2"/>
      <c r="DE399" s="2"/>
      <c r="DF399" s="2"/>
      <c r="DG399" s="2"/>
      <c r="DH399" s="2"/>
      <c r="DI399" s="2"/>
      <c r="DJ399" s="2"/>
      <c r="DK399" s="2"/>
      <c r="DL399" s="2">
        <v>17</v>
      </c>
      <c r="DM399" s="2">
        <v>12</v>
      </c>
      <c r="DN399" s="2"/>
      <c r="DO399" s="2"/>
      <c r="DP399" s="2"/>
      <c r="DQ399" s="2"/>
      <c r="DR399" s="2">
        <v>28</v>
      </c>
      <c r="DS399" s="2">
        <v>34</v>
      </c>
      <c r="DT399" s="2">
        <v>8</v>
      </c>
      <c r="DU399" s="2"/>
      <c r="DV399" s="2"/>
      <c r="DW399" s="2"/>
      <c r="DX399" s="2"/>
      <c r="DY399" s="2"/>
      <c r="DZ399" s="2"/>
      <c r="EA399" s="2"/>
      <c r="EB399" s="2"/>
      <c r="EC399" s="2">
        <v>1</v>
      </c>
      <c r="ED399" s="2"/>
      <c r="EE399" s="2">
        <v>6</v>
      </c>
      <c r="EF399" s="2"/>
      <c r="EG399" s="2"/>
      <c r="EH399" s="2"/>
      <c r="EI399" s="2"/>
      <c r="EJ399" s="2"/>
      <c r="EK399" s="2">
        <v>7</v>
      </c>
      <c r="EL399" s="2">
        <v>7</v>
      </c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>
        <v>7</v>
      </c>
      <c r="EZ399" s="2"/>
      <c r="FA399" s="2"/>
      <c r="FB399" s="2">
        <v>3</v>
      </c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>
        <v>19</v>
      </c>
      <c r="FQ399" s="2">
        <v>8.9700000000000006</v>
      </c>
      <c r="FR399" s="2"/>
      <c r="FS399" s="2">
        <v>30</v>
      </c>
      <c r="FT399" s="2"/>
      <c r="FU399" s="2"/>
      <c r="FV399" s="2">
        <v>9</v>
      </c>
      <c r="FW399" s="2">
        <v>738.75</v>
      </c>
      <c r="FX399" s="2">
        <v>4</v>
      </c>
      <c r="FY399" s="2">
        <v>4</v>
      </c>
      <c r="FZ399" s="2"/>
      <c r="GA399" s="2"/>
      <c r="GB399" s="2"/>
      <c r="GC399" s="2"/>
      <c r="GD399" s="2"/>
      <c r="GE399" s="2"/>
      <c r="GF399" s="2"/>
      <c r="GG399" s="2">
        <v>1</v>
      </c>
      <c r="GH399" s="2"/>
      <c r="GI399" s="2"/>
      <c r="GJ399" s="2"/>
      <c r="GK399" s="2"/>
      <c r="GL399" s="2"/>
      <c r="GM399" s="2"/>
      <c r="GN399" s="2"/>
      <c r="GO399" s="2">
        <v>7</v>
      </c>
      <c r="GP399" s="2"/>
      <c r="GQ399" s="2"/>
      <c r="GR399" s="2"/>
      <c r="GS399" s="2"/>
      <c r="GT399" s="2"/>
      <c r="GU399" s="2"/>
      <c r="GV399" s="2"/>
      <c r="GW399" s="2"/>
      <c r="GX399" s="2"/>
      <c r="GY399" s="2"/>
      <c r="GZ399" s="2"/>
      <c r="HA399" s="2"/>
      <c r="HB399" s="2"/>
      <c r="HC399" s="2"/>
      <c r="HD399" s="2"/>
      <c r="HE399" s="2"/>
      <c r="HF399" s="2"/>
      <c r="HG399" s="2"/>
      <c r="HH399" s="2"/>
      <c r="HI399" s="2"/>
      <c r="HJ399" s="2"/>
      <c r="HK399" s="2"/>
      <c r="HL399" s="2"/>
      <c r="HM399" s="2"/>
      <c r="HN399" s="2"/>
      <c r="HO399" s="2"/>
      <c r="HP399" s="2"/>
      <c r="HQ399" s="2"/>
      <c r="HR399" s="2">
        <v>2735.46</v>
      </c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>
        <v>16345.33</v>
      </c>
      <c r="ID399" s="2">
        <v>1</v>
      </c>
      <c r="IE399" s="2"/>
      <c r="IF399" s="2"/>
      <c r="IG399" s="2"/>
      <c r="IH399" s="2"/>
      <c r="II399" s="2"/>
      <c r="IJ399" s="2"/>
      <c r="IK399" s="2"/>
      <c r="IL399" s="2"/>
      <c r="IM399" s="2"/>
      <c r="IN399" s="2"/>
      <c r="IO399" s="2"/>
      <c r="IP399" s="2"/>
      <c r="IQ399" s="2"/>
      <c r="IR399" s="2"/>
      <c r="IS399" s="2">
        <v>1</v>
      </c>
      <c r="IT399" s="2"/>
      <c r="IU399" s="2"/>
      <c r="IV399" s="2"/>
      <c r="IW399" s="2"/>
      <c r="IX399" s="2"/>
      <c r="IY399" s="2"/>
      <c r="IZ399" s="2"/>
      <c r="JA399" s="2"/>
      <c r="JB399" s="2"/>
      <c r="JC399" s="2"/>
      <c r="JD399" s="2"/>
      <c r="JE399" s="2"/>
      <c r="JF399" s="2"/>
      <c r="JG399" s="2"/>
      <c r="JH399" s="2"/>
      <c r="JI399" s="2"/>
      <c r="JJ399" s="2"/>
      <c r="JK399" s="2"/>
      <c r="JL399" s="2"/>
      <c r="JM399" s="2"/>
      <c r="JN399" s="2"/>
      <c r="JO399" s="2"/>
      <c r="JP399" s="2"/>
      <c r="JQ399" s="2"/>
      <c r="JR399" s="2">
        <v>125220.57</v>
      </c>
      <c r="JS399" s="2"/>
      <c r="JT399" s="2"/>
      <c r="JU399" s="2"/>
      <c r="JV399" s="2"/>
      <c r="JW399" s="2"/>
      <c r="JX399" s="2"/>
      <c r="JY399" s="2"/>
      <c r="JZ399" s="2"/>
      <c r="KA399" s="2"/>
      <c r="KB399" s="2"/>
      <c r="KC399" s="2"/>
      <c r="KD399" s="2"/>
      <c r="KE399" s="2"/>
      <c r="KF399" s="2"/>
      <c r="KG399" s="2"/>
      <c r="KH399" s="2"/>
      <c r="KI399" s="2"/>
      <c r="KJ399" s="2"/>
      <c r="KK399" s="2"/>
      <c r="KL399" s="2">
        <v>592000</v>
      </c>
      <c r="KM399" s="2"/>
      <c r="KN399" s="2"/>
      <c r="KO399" s="2"/>
      <c r="KP399" s="2"/>
      <c r="KQ399" s="2"/>
      <c r="KR399" s="2">
        <v>11</v>
      </c>
      <c r="KS399" s="2"/>
      <c r="KT399" s="2"/>
      <c r="KU399" s="2"/>
      <c r="KV399" s="2"/>
      <c r="KW399" s="2"/>
      <c r="KX399" s="2">
        <v>3</v>
      </c>
      <c r="KY399" s="2"/>
      <c r="KZ399" s="2"/>
      <c r="LA399" s="2"/>
      <c r="LB399" s="2"/>
      <c r="LC399" s="2"/>
      <c r="LD399" s="2"/>
      <c r="LE399" s="2"/>
      <c r="LF399" s="2"/>
      <c r="LG399" s="2"/>
      <c r="LH399" s="2"/>
      <c r="LI399" s="2"/>
      <c r="LJ399" s="2"/>
      <c r="LK399" s="2"/>
      <c r="LL399" s="2"/>
      <c r="LM399" s="2"/>
      <c r="LN399" s="2"/>
      <c r="LO399" s="2"/>
      <c r="LP399" s="2"/>
      <c r="LQ399" s="2"/>
      <c r="LR399" s="2"/>
      <c r="LS399" s="2">
        <v>18</v>
      </c>
      <c r="LT399" s="2"/>
      <c r="LU399" s="2"/>
      <c r="LV399" s="2"/>
      <c r="LW399" s="2"/>
      <c r="LX399" s="2"/>
      <c r="LY399" s="2">
        <v>8</v>
      </c>
      <c r="LZ399" s="2"/>
      <c r="MA399" s="2"/>
      <c r="MB399" s="2"/>
      <c r="MC399" s="2"/>
      <c r="MD399" s="2">
        <v>5</v>
      </c>
      <c r="ME399" s="2"/>
      <c r="MF399" s="2">
        <v>1</v>
      </c>
      <c r="MG399" s="2"/>
      <c r="MH399" s="2"/>
      <c r="MI399" s="2"/>
      <c r="MJ399" s="2"/>
      <c r="MK399" s="2"/>
      <c r="ML399" s="2"/>
      <c r="MM399" s="2"/>
      <c r="MN399" s="2"/>
      <c r="MO399" s="2"/>
      <c r="MP399" s="2"/>
      <c r="MQ399" s="2"/>
      <c r="MR399" s="2"/>
      <c r="MS399" s="2"/>
      <c r="MT399" s="2"/>
      <c r="MU399" s="2"/>
      <c r="MV399" s="2"/>
      <c r="MW399" s="2"/>
      <c r="MX399" s="2">
        <v>10</v>
      </c>
      <c r="MY399" s="2"/>
      <c r="MZ399" s="2"/>
      <c r="NA399" s="2"/>
      <c r="NB399" s="2"/>
      <c r="NC399" s="2"/>
      <c r="ND399" s="2"/>
      <c r="NE399" s="2"/>
      <c r="NF399" s="2"/>
      <c r="NG399" s="2"/>
      <c r="NH399" s="2"/>
      <c r="NI399" s="2"/>
      <c r="NJ399" s="2"/>
      <c r="NK399" s="2"/>
      <c r="NL399" s="2"/>
      <c r="NM399" s="2"/>
      <c r="NN399" s="2"/>
      <c r="NO399" s="2">
        <v>1</v>
      </c>
      <c r="NP399" s="2"/>
      <c r="NQ399" s="2"/>
      <c r="NR399" s="2"/>
      <c r="NS399" s="2"/>
      <c r="NT399" s="2"/>
      <c r="NU399" s="2"/>
      <c r="NV399" s="2">
        <v>12096.99</v>
      </c>
      <c r="NW399" s="2"/>
      <c r="NX399" s="2"/>
      <c r="NY399" s="2"/>
      <c r="NZ399" s="2"/>
      <c r="OA399" s="2"/>
      <c r="OB399" s="2"/>
      <c r="OC399" s="2"/>
      <c r="OD399" s="2"/>
      <c r="OE399" s="2"/>
      <c r="OF399" s="2"/>
      <c r="OG399" s="2"/>
      <c r="OH399" s="2"/>
      <c r="OI399" s="2"/>
      <c r="OJ399" s="2"/>
      <c r="OK399" s="2"/>
      <c r="OL399" s="2"/>
      <c r="OM399" s="2"/>
      <c r="ON399" s="2"/>
      <c r="OO399" s="2">
        <v>2</v>
      </c>
      <c r="OP399" s="2"/>
      <c r="OQ399" s="2"/>
      <c r="OR399" s="2"/>
      <c r="OS399" s="2">
        <v>1</v>
      </c>
      <c r="OT399" s="2">
        <v>1</v>
      </c>
      <c r="OU399" s="2">
        <v>3</v>
      </c>
      <c r="OV399" s="2"/>
      <c r="OW399" s="2">
        <v>2</v>
      </c>
      <c r="OX399" s="2"/>
      <c r="OY399" s="2"/>
      <c r="OZ399" s="2"/>
      <c r="PA399" s="2"/>
      <c r="PB399" s="2"/>
      <c r="PC399" s="2"/>
      <c r="PD399" s="2"/>
      <c r="PE399" s="2"/>
      <c r="PF399" s="2"/>
      <c r="PG399" s="2"/>
      <c r="PH399" s="2"/>
      <c r="PI399" s="2"/>
      <c r="PJ399" s="2"/>
      <c r="PK399" s="2"/>
      <c r="PL399" s="2"/>
      <c r="PM399" s="2"/>
      <c r="PN399" s="2"/>
      <c r="PO399" s="2"/>
      <c r="PP399" s="2"/>
      <c r="PQ399" s="2"/>
      <c r="PR399" s="2"/>
      <c r="PS399" s="2">
        <v>34</v>
      </c>
      <c r="PT399" s="2"/>
      <c r="PU399" s="2"/>
      <c r="PV399" s="2"/>
      <c r="PW399" s="2"/>
      <c r="PX399" s="2">
        <v>1</v>
      </c>
      <c r="PY399" s="2"/>
      <c r="PZ399" s="2"/>
      <c r="QA399" s="2"/>
      <c r="QB399" s="2"/>
      <c r="QC399" s="2"/>
      <c r="QD399" s="2"/>
      <c r="QE399" s="2"/>
      <c r="QF399" s="2"/>
      <c r="QG399" s="2"/>
      <c r="QH399" s="2">
        <v>13</v>
      </c>
      <c r="QI399" s="2"/>
      <c r="QJ399" s="2"/>
      <c r="QK399" s="2"/>
      <c r="QL399" s="2"/>
      <c r="QM399" s="2"/>
      <c r="QN399" s="2"/>
      <c r="QO399" s="2"/>
      <c r="QP399" s="2"/>
      <c r="QQ399" s="2"/>
      <c r="QR399" s="2"/>
      <c r="QS399" s="2"/>
      <c r="QT399" s="2"/>
      <c r="QU399" s="2"/>
      <c r="QV399" s="2"/>
      <c r="QW399" s="2"/>
      <c r="QX399" s="2"/>
      <c r="QY399" s="2"/>
      <c r="QZ399" s="2"/>
      <c r="RA399" s="2"/>
      <c r="RB399" s="2"/>
      <c r="RC399" s="2"/>
      <c r="RD399" s="2"/>
      <c r="RE399" s="2"/>
      <c r="RF399" s="2"/>
      <c r="RG399" s="2"/>
      <c r="RH399" s="2"/>
      <c r="RI399" s="2"/>
      <c r="RJ399" s="2"/>
      <c r="RK399" s="2"/>
      <c r="RL399" s="2"/>
      <c r="RM399" s="2"/>
      <c r="RN399" s="2"/>
      <c r="RO399" s="2"/>
      <c r="RP399" s="2">
        <v>40</v>
      </c>
      <c r="RQ399" s="2"/>
      <c r="RR399" s="2"/>
      <c r="RS399" s="2"/>
      <c r="RT399" s="2"/>
      <c r="RU399" s="2">
        <v>17</v>
      </c>
      <c r="RV399" s="2">
        <v>21</v>
      </c>
      <c r="RW399" s="2"/>
      <c r="RX399" s="2"/>
      <c r="RY399" s="2"/>
      <c r="RZ399" s="2"/>
      <c r="SA399" s="2"/>
      <c r="SB399" s="2"/>
      <c r="SC399" s="2"/>
      <c r="SD399" s="2"/>
      <c r="SE399" s="2"/>
      <c r="SF399" s="2"/>
      <c r="SG399" s="2">
        <v>21</v>
      </c>
      <c r="SH399" s="2"/>
      <c r="SI399" s="2"/>
      <c r="SJ399" s="2"/>
      <c r="SK399" s="2"/>
      <c r="SL399" s="2"/>
      <c r="SM399" s="2"/>
      <c r="SN399" s="2"/>
      <c r="SO399" s="2">
        <v>8</v>
      </c>
      <c r="SP399" s="2"/>
      <c r="SQ399" s="2"/>
      <c r="SR399" s="2"/>
      <c r="SS399" s="2"/>
      <c r="ST399" s="2"/>
      <c r="SU399" s="2"/>
      <c r="SV399" s="2"/>
      <c r="SW399" s="2"/>
      <c r="SX399" s="2"/>
      <c r="SY399" s="2"/>
      <c r="SZ399" s="2"/>
      <c r="TA399" s="2"/>
      <c r="TB399" s="2"/>
      <c r="TC399" s="2"/>
      <c r="TD399" s="2"/>
      <c r="TE399" s="2">
        <v>7</v>
      </c>
      <c r="TF399" s="2"/>
      <c r="TG399" s="2"/>
      <c r="TH399" s="2"/>
      <c r="TI399" s="2"/>
      <c r="TJ399" s="2"/>
      <c r="TK399" s="2"/>
      <c r="TL399" s="2"/>
      <c r="TM399" s="2"/>
      <c r="TN399" s="2"/>
      <c r="TO399" s="2"/>
      <c r="TP399" s="2">
        <v>2</v>
      </c>
      <c r="TQ399" s="2">
        <v>78</v>
      </c>
      <c r="TR399" s="2"/>
      <c r="TS399" s="2"/>
      <c r="TT399" s="2"/>
      <c r="TU399" s="2"/>
      <c r="TV399" s="2">
        <v>184007.86</v>
      </c>
      <c r="TW399" s="2"/>
      <c r="TX399" s="2">
        <v>9</v>
      </c>
      <c r="TY399" s="2"/>
      <c r="TZ399" s="2"/>
      <c r="UA399" s="2"/>
      <c r="UB399" s="2"/>
      <c r="UC399" s="2"/>
      <c r="UD399" s="2">
        <v>11006.67</v>
      </c>
      <c r="UE399" s="2"/>
      <c r="UF399" s="2"/>
      <c r="UG399" s="2"/>
      <c r="UH399" s="2"/>
      <c r="UI399" s="2">
        <v>58</v>
      </c>
      <c r="UJ399" s="2"/>
      <c r="UK399" s="2"/>
      <c r="UL399" s="2"/>
      <c r="UM399" s="2">
        <v>2</v>
      </c>
      <c r="UN399" s="2"/>
      <c r="UO399" s="2"/>
      <c r="UP399" s="2"/>
      <c r="UQ399" s="2"/>
      <c r="UR399" s="2">
        <v>8</v>
      </c>
      <c r="US399" s="2"/>
      <c r="UT399" s="2"/>
      <c r="UU399" s="2"/>
      <c r="UV399" s="2"/>
      <c r="UW399" s="2"/>
      <c r="UX399" s="2"/>
      <c r="UY399" s="2"/>
      <c r="UZ399" s="2"/>
      <c r="VA399" s="2">
        <v>1</v>
      </c>
      <c r="VB399" s="2"/>
      <c r="VC399" s="2"/>
      <c r="VD399" s="2"/>
      <c r="VE399" s="2"/>
      <c r="VF399" s="2"/>
      <c r="VG399" s="2"/>
      <c r="VH399" s="2"/>
      <c r="VI399" s="2"/>
      <c r="VJ399" s="2"/>
      <c r="VK399" s="2"/>
      <c r="VL399" s="2"/>
      <c r="VM399" s="2"/>
      <c r="VN399" s="2"/>
      <c r="VO399" s="2"/>
      <c r="VP399" s="2"/>
      <c r="VQ399" s="2"/>
      <c r="VR399" s="2">
        <v>1</v>
      </c>
      <c r="VS399" s="2"/>
      <c r="VT399" s="2"/>
      <c r="VU399" s="2"/>
      <c r="VV399" s="2"/>
      <c r="VW399" s="2"/>
      <c r="VX399" s="2"/>
      <c r="VY399" s="2"/>
      <c r="VZ399" s="2"/>
      <c r="WA399" s="2"/>
      <c r="WB399" s="2"/>
      <c r="WC399" s="2"/>
      <c r="WD399" s="2"/>
      <c r="WE399" s="2"/>
      <c r="WF399" s="2">
        <v>26</v>
      </c>
      <c r="WG399" s="2"/>
      <c r="WH399" s="2">
        <v>18</v>
      </c>
      <c r="WI399" s="2"/>
      <c r="WJ399" s="2"/>
      <c r="WK399" s="2"/>
      <c r="WL399" s="2"/>
      <c r="WM399" s="2"/>
      <c r="WN399" s="2"/>
      <c r="WO399" s="2"/>
      <c r="WP399" s="2"/>
      <c r="WQ399" s="2"/>
      <c r="WR399" s="2">
        <v>11</v>
      </c>
      <c r="WS399" s="2"/>
      <c r="WT399" s="2"/>
      <c r="WU399" s="2"/>
      <c r="WV399" s="2"/>
      <c r="WW399" s="2"/>
      <c r="WX399" s="2"/>
      <c r="WY399" s="2"/>
      <c r="WZ399" s="2"/>
      <c r="XA399" s="2"/>
      <c r="XB399" s="2"/>
      <c r="XC399" s="2"/>
      <c r="XD399" s="2"/>
      <c r="XE399" s="2"/>
      <c r="XF399" s="2"/>
      <c r="XG399" s="2"/>
      <c r="XH399" s="2"/>
      <c r="XI399" s="2"/>
      <c r="XJ399" s="2"/>
      <c r="XK399" s="2"/>
      <c r="XL399" s="2"/>
      <c r="XM399" s="2"/>
      <c r="XN399" s="2"/>
      <c r="XO399" s="2"/>
      <c r="XP399" s="2"/>
      <c r="XQ399" s="2"/>
      <c r="XR399" s="2"/>
      <c r="XS399" s="2"/>
      <c r="XT399" s="2"/>
      <c r="XU399" s="2"/>
      <c r="XV399" s="2"/>
      <c r="XW399" s="2"/>
      <c r="XX399" s="2"/>
      <c r="XY399" s="2"/>
      <c r="XZ399" s="2"/>
      <c r="YA399" s="2"/>
      <c r="YB399" s="2"/>
      <c r="YC399" s="2"/>
      <c r="YD399" s="2"/>
      <c r="YE399" s="2"/>
      <c r="YF399" s="2"/>
      <c r="YG399" s="2"/>
      <c r="YH399" s="2"/>
      <c r="YI399" s="2"/>
      <c r="YJ399" s="2"/>
      <c r="YK399" s="2"/>
      <c r="YL399" s="2"/>
      <c r="YM399" s="2"/>
      <c r="YN399" s="2"/>
      <c r="YO399" s="2"/>
      <c r="YP399" s="2"/>
      <c r="YQ399" s="2"/>
      <c r="YR399" s="2"/>
      <c r="YS399" s="2"/>
      <c r="YT399" s="2"/>
      <c r="YU399" s="2">
        <v>20</v>
      </c>
      <c r="YV399" s="2">
        <v>7</v>
      </c>
      <c r="YW399" s="2"/>
      <c r="YX399" s="2"/>
      <c r="YY399" s="2"/>
      <c r="YZ399" s="2"/>
      <c r="ZA399" s="2"/>
      <c r="ZB399" s="2"/>
      <c r="ZC399" s="2"/>
      <c r="ZD399" s="2">
        <v>7</v>
      </c>
      <c r="ZE399" s="2">
        <v>32</v>
      </c>
      <c r="ZF399" s="2"/>
      <c r="ZG399" s="2"/>
      <c r="ZH399" s="2"/>
      <c r="ZI399" s="2"/>
      <c r="ZJ399" s="2"/>
      <c r="ZK399" s="2"/>
      <c r="ZL399" s="2"/>
      <c r="ZM399" s="2"/>
      <c r="ZN399" s="2"/>
      <c r="ZO399" s="2"/>
      <c r="ZP399" s="2"/>
      <c r="ZQ399" s="2"/>
      <c r="ZR399" s="2"/>
      <c r="ZS399" s="2"/>
      <c r="ZT399" s="2"/>
      <c r="ZU399" s="2"/>
      <c r="ZV399" s="2"/>
      <c r="ZW399" s="2"/>
      <c r="ZX399" s="2"/>
      <c r="ZY399" s="2"/>
      <c r="ZZ399" s="2"/>
      <c r="AAA399" s="2">
        <v>9</v>
      </c>
      <c r="AAB399" s="2"/>
      <c r="AAC399" s="2"/>
      <c r="AAD399" s="2"/>
      <c r="AAE399" s="2"/>
      <c r="AAF399" s="2"/>
      <c r="AAG399" s="2">
        <v>341</v>
      </c>
      <c r="AAH399" s="2"/>
      <c r="AAI399" s="2"/>
      <c r="AAJ399" s="2"/>
      <c r="AAK399" s="2">
        <v>21</v>
      </c>
      <c r="AAL399" s="2"/>
      <c r="AAM399" s="2"/>
      <c r="AAN399" s="2"/>
      <c r="AAO399" s="2"/>
      <c r="AAP399" s="2"/>
      <c r="AAQ399" s="2">
        <v>131590</v>
      </c>
      <c r="AAR399" s="2"/>
      <c r="AAS399" s="2"/>
      <c r="AAT399" s="2"/>
      <c r="AAU399" s="2"/>
      <c r="AAV399" s="2"/>
      <c r="AAW399" s="2">
        <v>4</v>
      </c>
      <c r="AAX399" s="2">
        <v>2</v>
      </c>
      <c r="AAY399" s="2"/>
      <c r="AAZ399" s="2"/>
      <c r="ABA399" s="2"/>
      <c r="ABB399" s="2"/>
      <c r="ABC399" s="2"/>
      <c r="ABD399" s="2"/>
      <c r="ABE399" s="2"/>
      <c r="ABF399" s="2"/>
      <c r="ABG399" s="2"/>
      <c r="ABH399" s="2">
        <v>36</v>
      </c>
      <c r="ABI399" s="2"/>
      <c r="ABJ399" s="2"/>
      <c r="ABK399" s="2"/>
      <c r="ABL399" s="2"/>
      <c r="ABM399" s="2"/>
      <c r="ABN399" s="2"/>
      <c r="ABO399" s="2"/>
      <c r="ABP399" s="2"/>
      <c r="ABQ399" s="2"/>
      <c r="ABR399" s="2"/>
      <c r="ABS399" s="2">
        <v>1</v>
      </c>
      <c r="ABT399" s="2"/>
      <c r="ABU399" s="2"/>
      <c r="ABV399" s="2"/>
      <c r="ABW399" s="2"/>
      <c r="ABX399" s="2">
        <v>5</v>
      </c>
      <c r="ABY399" s="2"/>
      <c r="ABZ399" s="2"/>
      <c r="ACA399" s="2"/>
      <c r="ACB399" s="2"/>
      <c r="ACC399" s="2"/>
      <c r="ACD399" s="2">
        <v>1</v>
      </c>
      <c r="ACE399" s="2"/>
      <c r="ACF399" s="2"/>
      <c r="ACG399" s="2">
        <v>8</v>
      </c>
      <c r="ACH399" s="2"/>
      <c r="ACI399" s="2"/>
      <c r="ACJ399" s="2"/>
      <c r="ACK399" s="2"/>
      <c r="ACL399" s="2"/>
      <c r="ACM399" s="2"/>
      <c r="ACN399" s="2"/>
      <c r="ACO399" s="2"/>
      <c r="ACP399" s="2"/>
      <c r="ACQ399" s="2"/>
      <c r="ACR399" s="2"/>
      <c r="ACS399" s="2"/>
      <c r="ACT399" s="2"/>
      <c r="ACU399" s="2"/>
      <c r="ACV399" s="2"/>
      <c r="ACW399" s="2"/>
      <c r="ACX399" s="2"/>
      <c r="ACY399" s="2"/>
      <c r="ACZ399" s="2"/>
      <c r="ADA399" s="2"/>
      <c r="ADB399" s="2"/>
      <c r="ADC399" s="2"/>
      <c r="ADD399" s="2"/>
      <c r="ADE399" s="2">
        <v>5</v>
      </c>
      <c r="ADF399" s="2">
        <v>2</v>
      </c>
      <c r="ADG399" s="2"/>
      <c r="ADH399" s="2"/>
      <c r="ADI399" s="2"/>
      <c r="ADJ399" s="2"/>
      <c r="ADK399" s="2">
        <v>1</v>
      </c>
      <c r="ADL399" s="2"/>
      <c r="ADM399" s="2"/>
      <c r="ADN399" s="2">
        <v>42</v>
      </c>
      <c r="ADO399" s="2"/>
      <c r="ADP399" s="2"/>
      <c r="ADQ399" s="2"/>
      <c r="ADR399" s="2"/>
      <c r="ADS399" s="2"/>
      <c r="ADT399" s="2"/>
      <c r="ADU399" s="2"/>
      <c r="ADV399" s="2"/>
      <c r="ADW399" s="2"/>
      <c r="ADX399" s="2"/>
      <c r="ADY399" s="2"/>
      <c r="ADZ399" s="2"/>
      <c r="AEA399" s="2"/>
      <c r="AEB399" s="2"/>
      <c r="AEC399" s="2"/>
      <c r="AED399" s="2"/>
      <c r="AEE399" s="2"/>
      <c r="AEF399" s="2"/>
      <c r="AEG399" s="2"/>
      <c r="AEH399" s="2"/>
      <c r="AEI399" s="2"/>
      <c r="AEJ399" s="2"/>
      <c r="AEK399" s="2"/>
      <c r="AEL399" s="2"/>
      <c r="AEM399" s="2"/>
      <c r="AEN399" s="2"/>
      <c r="AEO399" s="2"/>
      <c r="AEP399" s="2"/>
      <c r="AEQ399" s="2"/>
      <c r="AER399" s="2"/>
      <c r="AES399" s="2"/>
      <c r="AET399" s="2"/>
      <c r="AEU399" s="2"/>
      <c r="AEV399" s="2"/>
      <c r="AEW399" s="2"/>
      <c r="AEX399" s="2"/>
      <c r="AEY399" s="2"/>
      <c r="AEZ399" s="2"/>
      <c r="AFA399" s="2"/>
      <c r="AFB399" s="2"/>
      <c r="AFC399" s="2"/>
      <c r="AFD399" s="2"/>
      <c r="AFE399" s="2"/>
      <c r="AFF399" s="2"/>
      <c r="AFG399" s="2"/>
      <c r="AFH399" s="2"/>
      <c r="AFI399" s="2"/>
      <c r="AFJ399" s="2"/>
      <c r="AFK399" s="2"/>
      <c r="AFL399" s="2"/>
      <c r="AFM399" s="2"/>
      <c r="AFN399" s="2"/>
      <c r="AFO399" s="2"/>
      <c r="AFP399" s="2"/>
      <c r="AFQ399" s="2"/>
      <c r="AFR399" s="2"/>
      <c r="AFS399" s="2"/>
      <c r="AFT399" s="2">
        <v>48</v>
      </c>
      <c r="AFU399" s="2"/>
      <c r="AFV399" s="2"/>
      <c r="AFW399" s="2"/>
      <c r="AFX399" s="2"/>
      <c r="AFY399" s="2"/>
      <c r="AFZ399" s="2"/>
      <c r="AGA399" s="2"/>
      <c r="AGB399" s="2"/>
      <c r="AGC399" s="2"/>
      <c r="AGD399" s="2"/>
      <c r="AGE399" s="2"/>
      <c r="AGF399" s="2"/>
      <c r="AGG399" s="2"/>
      <c r="AGH399" s="2"/>
      <c r="AGI399" s="2">
        <v>2</v>
      </c>
      <c r="AGJ399" s="2"/>
      <c r="AGK399" s="2"/>
      <c r="AGL399" s="2"/>
      <c r="AGM399" s="2"/>
      <c r="AGN399" s="2"/>
      <c r="AGO399" s="2"/>
      <c r="AGP399" s="2"/>
      <c r="AGQ399" s="2"/>
      <c r="AGR399" s="2">
        <v>7</v>
      </c>
      <c r="AGS399" s="2"/>
      <c r="AGT399" s="2"/>
      <c r="AGU399" s="2"/>
      <c r="AGV399" s="2"/>
      <c r="AGW399" s="2"/>
      <c r="AGX399" s="2"/>
      <c r="AGY399" s="2"/>
      <c r="AGZ399" s="2"/>
      <c r="AHA399" s="2"/>
      <c r="AHB399" s="2"/>
      <c r="AHC399" s="2"/>
      <c r="AHD399" s="2"/>
      <c r="AHE399" s="2"/>
      <c r="AHF399" s="2">
        <v>15</v>
      </c>
      <c r="AHG399" s="2"/>
      <c r="AHH399" s="2"/>
      <c r="AHI399" s="2"/>
      <c r="AHJ399" s="2"/>
      <c r="AHK399" s="2"/>
      <c r="AHL399" s="2"/>
      <c r="AHM399" s="2"/>
      <c r="AHN399" s="2"/>
      <c r="AHO399" s="2"/>
      <c r="AHP399" s="2">
        <v>1077169.6000000001</v>
      </c>
    </row>
    <row r="400" spans="1:900">
      <c r="A400" s="1" t="s">
        <v>2731</v>
      </c>
      <c r="B400" s="1" t="s">
        <v>2661</v>
      </c>
      <c r="C400" s="1" t="s">
        <v>2662</v>
      </c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>
        <v>1</v>
      </c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>
        <v>957000</v>
      </c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>
        <v>1</v>
      </c>
      <c r="DN400" s="2"/>
      <c r="DO400" s="2"/>
      <c r="DP400" s="2"/>
      <c r="DQ400" s="2"/>
      <c r="DR400" s="2"/>
      <c r="DS400" s="2">
        <v>1</v>
      </c>
      <c r="DT400" s="2"/>
      <c r="DU400" s="2"/>
      <c r="DV400" s="2"/>
      <c r="DW400" s="2"/>
      <c r="DX400" s="2"/>
      <c r="DY400" s="2"/>
      <c r="DZ400" s="2"/>
      <c r="EA400" s="2"/>
      <c r="EB400" s="2"/>
      <c r="EC400" s="2">
        <v>4</v>
      </c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>
        <v>2</v>
      </c>
      <c r="EZ400" s="2"/>
      <c r="FA400" s="2"/>
      <c r="FB400" s="2">
        <v>6</v>
      </c>
      <c r="FC400" s="2"/>
      <c r="FD400" s="2">
        <v>1</v>
      </c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>
        <v>2</v>
      </c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>
        <v>1</v>
      </c>
      <c r="GJ400" s="2"/>
      <c r="GK400" s="2"/>
      <c r="GL400" s="2"/>
      <c r="GM400" s="2">
        <v>1</v>
      </c>
      <c r="GN400" s="2"/>
      <c r="GO400" s="2"/>
      <c r="GP400" s="2"/>
      <c r="GQ400" s="2"/>
      <c r="GR400" s="2"/>
      <c r="GS400" s="2"/>
      <c r="GT400" s="2"/>
      <c r="GU400" s="2"/>
      <c r="GV400" s="2"/>
      <c r="GW400" s="2"/>
      <c r="GX400" s="2"/>
      <c r="GY400" s="2"/>
      <c r="GZ400" s="2"/>
      <c r="HA400" s="2"/>
      <c r="HB400" s="2"/>
      <c r="HC400" s="2"/>
      <c r="HD400" s="2"/>
      <c r="HE400" s="2"/>
      <c r="HF400" s="2"/>
      <c r="HG400" s="2"/>
      <c r="HH400" s="2"/>
      <c r="HI400" s="2"/>
      <c r="HJ400" s="2"/>
      <c r="HK400" s="2"/>
      <c r="HL400" s="2"/>
      <c r="HM400" s="2">
        <v>41500</v>
      </c>
      <c r="HN400" s="2"/>
      <c r="HO400" s="2"/>
      <c r="HP400" s="2"/>
      <c r="HQ400" s="2"/>
      <c r="HR400" s="2">
        <v>7</v>
      </c>
      <c r="HS400" s="2"/>
      <c r="HT400" s="2"/>
      <c r="HU400" s="2"/>
      <c r="HV400" s="2"/>
      <c r="HW400" s="2"/>
      <c r="HX400" s="2"/>
      <c r="HY400" s="2"/>
      <c r="HZ400" s="2"/>
      <c r="IA400" s="2"/>
      <c r="IB400" s="2"/>
      <c r="IC400" s="2"/>
      <c r="ID400" s="2"/>
      <c r="IE400" s="2"/>
      <c r="IF400" s="2"/>
      <c r="IG400" s="2"/>
      <c r="IH400" s="2"/>
      <c r="II400" s="2"/>
      <c r="IJ400" s="2"/>
      <c r="IK400" s="2"/>
      <c r="IL400" s="2"/>
      <c r="IM400" s="2"/>
      <c r="IN400" s="2"/>
      <c r="IO400" s="2"/>
      <c r="IP400" s="2"/>
      <c r="IQ400" s="2"/>
      <c r="IR400" s="2"/>
      <c r="IS400" s="2">
        <v>1</v>
      </c>
      <c r="IT400" s="2"/>
      <c r="IU400" s="2"/>
      <c r="IV400" s="2">
        <v>7</v>
      </c>
      <c r="IW400" s="2"/>
      <c r="IX400" s="2"/>
      <c r="IY400" s="2"/>
      <c r="IZ400" s="2"/>
      <c r="JA400" s="2"/>
      <c r="JB400" s="2"/>
      <c r="JC400" s="2"/>
      <c r="JD400" s="2"/>
      <c r="JE400" s="2"/>
      <c r="JF400" s="2"/>
      <c r="JG400" s="2"/>
      <c r="JH400" s="2"/>
      <c r="JI400" s="2"/>
      <c r="JJ400" s="2"/>
      <c r="JK400" s="2"/>
      <c r="JL400" s="2"/>
      <c r="JM400" s="2"/>
      <c r="JN400" s="2"/>
      <c r="JO400" s="2"/>
      <c r="JP400" s="2"/>
      <c r="JQ400" s="2"/>
      <c r="JR400" s="2">
        <v>730000</v>
      </c>
      <c r="JS400" s="2"/>
      <c r="JT400" s="2"/>
      <c r="JU400" s="2"/>
      <c r="JV400" s="2"/>
      <c r="JW400" s="2"/>
      <c r="JX400" s="2"/>
      <c r="JY400" s="2"/>
      <c r="JZ400" s="2"/>
      <c r="KA400" s="2"/>
      <c r="KB400" s="2"/>
      <c r="KC400" s="2"/>
      <c r="KD400" s="2"/>
      <c r="KE400" s="2"/>
      <c r="KF400" s="2"/>
      <c r="KG400" s="2"/>
      <c r="KH400" s="2"/>
      <c r="KI400" s="2"/>
      <c r="KJ400" s="2"/>
      <c r="KK400" s="2"/>
      <c r="KL400" s="2"/>
      <c r="KM400" s="2"/>
      <c r="KN400" s="2"/>
      <c r="KO400" s="2"/>
      <c r="KP400" s="2"/>
      <c r="KQ400" s="2"/>
      <c r="KR400" s="2"/>
      <c r="KS400" s="2"/>
      <c r="KT400" s="2"/>
      <c r="KU400" s="2"/>
      <c r="KV400" s="2"/>
      <c r="KW400" s="2"/>
      <c r="KX400" s="2"/>
      <c r="KY400" s="2"/>
      <c r="KZ400" s="2"/>
      <c r="LA400" s="2"/>
      <c r="LB400" s="2"/>
      <c r="LC400" s="2"/>
      <c r="LD400" s="2"/>
      <c r="LE400" s="2">
        <v>1</v>
      </c>
      <c r="LF400" s="2"/>
      <c r="LG400" s="2"/>
      <c r="LH400" s="2"/>
      <c r="LI400" s="2"/>
      <c r="LJ400" s="2"/>
      <c r="LK400" s="2"/>
      <c r="LL400" s="2"/>
      <c r="LM400" s="2"/>
      <c r="LN400" s="2"/>
      <c r="LO400" s="2"/>
      <c r="LP400" s="2"/>
      <c r="LQ400" s="2"/>
      <c r="LR400" s="2"/>
      <c r="LS400" s="2"/>
      <c r="LT400" s="2"/>
      <c r="LU400" s="2"/>
      <c r="LV400" s="2"/>
      <c r="LW400" s="2"/>
      <c r="LX400" s="2"/>
      <c r="LY400" s="2"/>
      <c r="LZ400" s="2"/>
      <c r="MA400" s="2"/>
      <c r="MB400" s="2"/>
      <c r="MC400" s="2"/>
      <c r="MD400" s="2">
        <v>1</v>
      </c>
      <c r="ME400" s="2"/>
      <c r="MF400" s="2"/>
      <c r="MG400" s="2"/>
      <c r="MH400" s="2"/>
      <c r="MI400" s="2"/>
      <c r="MJ400" s="2"/>
      <c r="MK400" s="2"/>
      <c r="ML400" s="2"/>
      <c r="MM400" s="2"/>
      <c r="MN400" s="2"/>
      <c r="MO400" s="2"/>
      <c r="MP400" s="2"/>
      <c r="MQ400" s="2"/>
      <c r="MR400" s="2"/>
      <c r="MS400" s="2"/>
      <c r="MT400" s="2">
        <v>1</v>
      </c>
      <c r="MU400" s="2"/>
      <c r="MV400" s="2"/>
      <c r="MW400" s="2"/>
      <c r="MX400" s="2"/>
      <c r="MY400" s="2"/>
      <c r="MZ400" s="2"/>
      <c r="NA400" s="2"/>
      <c r="NB400" s="2"/>
      <c r="NC400" s="2"/>
      <c r="ND400" s="2"/>
      <c r="NE400" s="2"/>
      <c r="NF400" s="2">
        <v>3</v>
      </c>
      <c r="NG400" s="2"/>
      <c r="NH400" s="2"/>
      <c r="NI400" s="2"/>
      <c r="NJ400" s="2"/>
      <c r="NK400" s="2"/>
      <c r="NL400" s="2"/>
      <c r="NM400" s="2"/>
      <c r="NN400" s="2"/>
      <c r="NO400" s="2">
        <v>2</v>
      </c>
      <c r="NP400" s="2"/>
      <c r="NQ400" s="2"/>
      <c r="NR400" s="2"/>
      <c r="NS400" s="2"/>
      <c r="NT400" s="2"/>
      <c r="NU400" s="2"/>
      <c r="NV400" s="2"/>
      <c r="NW400" s="2"/>
      <c r="NX400" s="2"/>
      <c r="NY400" s="2"/>
      <c r="NZ400" s="2"/>
      <c r="OA400" s="2"/>
      <c r="OB400" s="2"/>
      <c r="OC400" s="2"/>
      <c r="OD400" s="2"/>
      <c r="OE400" s="2"/>
      <c r="OF400" s="2"/>
      <c r="OG400" s="2"/>
      <c r="OH400" s="2"/>
      <c r="OI400" s="2"/>
      <c r="OJ400" s="2"/>
      <c r="OK400" s="2"/>
      <c r="OL400" s="2"/>
      <c r="OM400" s="2"/>
      <c r="ON400" s="2"/>
      <c r="OO400" s="2">
        <v>1</v>
      </c>
      <c r="OP400" s="2"/>
      <c r="OQ400" s="2"/>
      <c r="OR400" s="2"/>
      <c r="OS400" s="2"/>
      <c r="OT400" s="2"/>
      <c r="OU400" s="2"/>
      <c r="OV400" s="2"/>
      <c r="OW400" s="2"/>
      <c r="OX400" s="2"/>
      <c r="OY400" s="2"/>
      <c r="OZ400" s="2"/>
      <c r="PA400" s="2"/>
      <c r="PB400" s="2"/>
      <c r="PC400" s="2"/>
      <c r="PD400" s="2"/>
      <c r="PE400" s="2"/>
      <c r="PF400" s="2"/>
      <c r="PG400" s="2"/>
      <c r="PH400" s="2"/>
      <c r="PI400" s="2"/>
      <c r="PJ400" s="2"/>
      <c r="PK400" s="2"/>
      <c r="PL400" s="2"/>
      <c r="PM400" s="2"/>
      <c r="PN400" s="2">
        <v>6</v>
      </c>
      <c r="PO400" s="2"/>
      <c r="PP400" s="2"/>
      <c r="PQ400" s="2"/>
      <c r="PR400" s="2"/>
      <c r="PS400" s="2"/>
      <c r="PT400" s="2"/>
      <c r="PU400" s="2"/>
      <c r="PV400" s="2"/>
      <c r="PW400" s="2"/>
      <c r="PX400" s="2"/>
      <c r="PY400" s="2">
        <v>4</v>
      </c>
      <c r="PZ400" s="2"/>
      <c r="QA400" s="2"/>
      <c r="QB400" s="2"/>
      <c r="QC400" s="2"/>
      <c r="QD400" s="2"/>
      <c r="QE400" s="2"/>
      <c r="QF400" s="2"/>
      <c r="QG400" s="2"/>
      <c r="QH400" s="2"/>
      <c r="QI400" s="2"/>
      <c r="QJ400" s="2"/>
      <c r="QK400" s="2"/>
      <c r="QL400" s="2"/>
      <c r="QM400" s="2"/>
      <c r="QN400" s="2"/>
      <c r="QO400" s="2"/>
      <c r="QP400" s="2"/>
      <c r="QQ400" s="2"/>
      <c r="QR400" s="2"/>
      <c r="QS400" s="2"/>
      <c r="QT400" s="2"/>
      <c r="QU400" s="2"/>
      <c r="QV400" s="2"/>
      <c r="QW400" s="2"/>
      <c r="QX400" s="2"/>
      <c r="QY400" s="2"/>
      <c r="QZ400" s="2"/>
      <c r="RA400" s="2"/>
      <c r="RB400" s="2"/>
      <c r="RC400" s="2"/>
      <c r="RD400" s="2"/>
      <c r="RE400" s="2"/>
      <c r="RF400" s="2"/>
      <c r="RG400" s="2"/>
      <c r="RH400" s="2"/>
      <c r="RI400" s="2"/>
      <c r="RJ400" s="2"/>
      <c r="RK400" s="2"/>
      <c r="RL400" s="2"/>
      <c r="RM400" s="2"/>
      <c r="RN400" s="2">
        <v>1</v>
      </c>
      <c r="RO400" s="2"/>
      <c r="RP400" s="2"/>
      <c r="RQ400" s="2"/>
      <c r="RR400" s="2"/>
      <c r="RS400" s="2"/>
      <c r="RT400" s="2"/>
      <c r="RU400" s="2">
        <v>3</v>
      </c>
      <c r="RV400" s="2"/>
      <c r="RW400" s="2"/>
      <c r="RX400" s="2"/>
      <c r="RY400" s="2"/>
      <c r="RZ400" s="2"/>
      <c r="SA400" s="2"/>
      <c r="SB400" s="2"/>
      <c r="SC400" s="2"/>
      <c r="SD400" s="2"/>
      <c r="SE400" s="2"/>
      <c r="SF400" s="2"/>
      <c r="SG400" s="2"/>
      <c r="SH400" s="2"/>
      <c r="SI400" s="2"/>
      <c r="SJ400" s="2"/>
      <c r="SK400" s="2"/>
      <c r="SL400" s="2"/>
      <c r="SM400" s="2"/>
      <c r="SN400" s="2"/>
      <c r="SO400" s="2"/>
      <c r="SP400" s="2"/>
      <c r="SQ400" s="2"/>
      <c r="SR400" s="2"/>
      <c r="SS400" s="2"/>
      <c r="ST400" s="2"/>
      <c r="SU400" s="2"/>
      <c r="SV400" s="2"/>
      <c r="SW400" s="2"/>
      <c r="SX400" s="2"/>
      <c r="SY400" s="2"/>
      <c r="SZ400" s="2"/>
      <c r="TA400" s="2"/>
      <c r="TB400" s="2"/>
      <c r="TC400" s="2"/>
      <c r="TD400" s="2"/>
      <c r="TE400" s="2">
        <v>1</v>
      </c>
      <c r="TF400" s="2"/>
      <c r="TG400" s="2"/>
      <c r="TH400" s="2"/>
      <c r="TI400" s="2"/>
      <c r="TJ400" s="2"/>
      <c r="TK400" s="2"/>
      <c r="TL400" s="2">
        <v>2</v>
      </c>
      <c r="TM400" s="2"/>
      <c r="TN400" s="2"/>
      <c r="TO400" s="2"/>
      <c r="TP400" s="2"/>
      <c r="TQ400" s="2"/>
      <c r="TR400" s="2"/>
      <c r="TS400" s="2"/>
      <c r="TT400" s="2"/>
      <c r="TU400" s="2"/>
      <c r="TV400" s="2"/>
      <c r="TW400" s="2"/>
      <c r="TX400" s="2"/>
      <c r="TY400" s="2"/>
      <c r="TZ400" s="2"/>
      <c r="UA400" s="2"/>
      <c r="UB400" s="2"/>
      <c r="UC400" s="2"/>
      <c r="UD400" s="2"/>
      <c r="UE400" s="2"/>
      <c r="UF400" s="2"/>
      <c r="UG400" s="2"/>
      <c r="UH400" s="2"/>
      <c r="UI400" s="2"/>
      <c r="UJ400" s="2"/>
      <c r="UK400" s="2"/>
      <c r="UL400" s="2"/>
      <c r="UM400" s="2">
        <v>4</v>
      </c>
      <c r="UN400" s="2"/>
      <c r="UO400" s="2"/>
      <c r="UP400" s="2"/>
      <c r="UQ400" s="2"/>
      <c r="UR400" s="2">
        <v>1</v>
      </c>
      <c r="US400" s="2"/>
      <c r="UT400" s="2"/>
      <c r="UU400" s="2"/>
      <c r="UV400" s="2"/>
      <c r="UW400" s="2"/>
      <c r="UX400" s="2"/>
      <c r="UY400" s="2"/>
      <c r="UZ400" s="2"/>
      <c r="VA400" s="2"/>
      <c r="VB400" s="2"/>
      <c r="VC400" s="2"/>
      <c r="VD400" s="2"/>
      <c r="VE400" s="2"/>
      <c r="VF400" s="2"/>
      <c r="VG400" s="2"/>
      <c r="VH400" s="2"/>
      <c r="VI400" s="2"/>
      <c r="VJ400" s="2"/>
      <c r="VK400" s="2"/>
      <c r="VL400" s="2"/>
      <c r="VM400" s="2"/>
      <c r="VN400" s="2"/>
      <c r="VO400" s="2"/>
      <c r="VP400" s="2"/>
      <c r="VQ400" s="2"/>
      <c r="VR400" s="2"/>
      <c r="VS400" s="2"/>
      <c r="VT400" s="2"/>
      <c r="VU400" s="2"/>
      <c r="VV400" s="2"/>
      <c r="VW400" s="2"/>
      <c r="VX400" s="2"/>
      <c r="VY400" s="2"/>
      <c r="VZ400" s="2"/>
      <c r="WA400" s="2"/>
      <c r="WB400" s="2"/>
      <c r="WC400" s="2"/>
      <c r="WD400" s="2"/>
      <c r="WE400" s="2"/>
      <c r="WF400" s="2">
        <v>2</v>
      </c>
      <c r="WG400" s="2"/>
      <c r="WH400" s="2">
        <v>2</v>
      </c>
      <c r="WI400" s="2"/>
      <c r="WJ400" s="2"/>
      <c r="WK400" s="2"/>
      <c r="WL400" s="2"/>
      <c r="WM400" s="2"/>
      <c r="WN400" s="2"/>
      <c r="WO400" s="2"/>
      <c r="WP400" s="2"/>
      <c r="WQ400" s="2"/>
      <c r="WR400" s="2"/>
      <c r="WS400" s="2"/>
      <c r="WT400" s="2"/>
      <c r="WU400" s="2"/>
      <c r="WV400" s="2"/>
      <c r="WW400" s="2"/>
      <c r="WX400" s="2"/>
      <c r="WY400" s="2"/>
      <c r="WZ400" s="2"/>
      <c r="XA400" s="2"/>
      <c r="XB400" s="2"/>
      <c r="XC400" s="2"/>
      <c r="XD400" s="2"/>
      <c r="XE400" s="2"/>
      <c r="XF400" s="2"/>
      <c r="XG400" s="2"/>
      <c r="XH400" s="2"/>
      <c r="XI400" s="2"/>
      <c r="XJ400" s="2"/>
      <c r="XK400" s="2"/>
      <c r="XL400" s="2"/>
      <c r="XM400" s="2"/>
      <c r="XN400" s="2"/>
      <c r="XO400" s="2"/>
      <c r="XP400" s="2"/>
      <c r="XQ400" s="2"/>
      <c r="XR400" s="2"/>
      <c r="XS400" s="2"/>
      <c r="XT400" s="2"/>
      <c r="XU400" s="2"/>
      <c r="XV400" s="2"/>
      <c r="XW400" s="2"/>
      <c r="XX400" s="2"/>
      <c r="XY400" s="2"/>
      <c r="XZ400" s="2"/>
      <c r="YA400" s="2"/>
      <c r="YB400" s="2"/>
      <c r="YC400" s="2"/>
      <c r="YD400" s="2"/>
      <c r="YE400" s="2"/>
      <c r="YF400" s="2"/>
      <c r="YG400" s="2"/>
      <c r="YH400" s="2"/>
      <c r="YI400" s="2"/>
      <c r="YJ400" s="2"/>
      <c r="YK400" s="2"/>
      <c r="YL400" s="2"/>
      <c r="YM400" s="2"/>
      <c r="YN400" s="2"/>
      <c r="YO400" s="2"/>
      <c r="YP400" s="2"/>
      <c r="YQ400" s="2"/>
      <c r="YR400" s="2"/>
      <c r="YS400" s="2"/>
      <c r="YT400" s="2"/>
      <c r="YU400" s="2">
        <v>2</v>
      </c>
      <c r="YV400" s="2"/>
      <c r="YW400" s="2"/>
      <c r="YX400" s="2"/>
      <c r="YY400" s="2"/>
      <c r="YZ400" s="2"/>
      <c r="ZA400" s="2"/>
      <c r="ZB400" s="2"/>
      <c r="ZC400" s="2"/>
      <c r="ZD400" s="2">
        <v>2</v>
      </c>
      <c r="ZE400" s="2"/>
      <c r="ZF400" s="2"/>
      <c r="ZG400" s="2"/>
      <c r="ZH400" s="2"/>
      <c r="ZI400" s="2"/>
      <c r="ZJ400" s="2"/>
      <c r="ZK400" s="2"/>
      <c r="ZL400" s="2">
        <v>2</v>
      </c>
      <c r="ZM400" s="2"/>
      <c r="ZN400" s="2"/>
      <c r="ZO400" s="2"/>
      <c r="ZP400" s="2"/>
      <c r="ZQ400" s="2"/>
      <c r="ZR400" s="2"/>
      <c r="ZS400" s="2"/>
      <c r="ZT400" s="2"/>
      <c r="ZU400" s="2"/>
      <c r="ZV400" s="2"/>
      <c r="ZW400" s="2"/>
      <c r="ZX400" s="2"/>
      <c r="ZY400" s="2"/>
      <c r="ZZ400" s="2"/>
      <c r="AAA400" s="2"/>
      <c r="AAB400" s="2"/>
      <c r="AAC400" s="2"/>
      <c r="AAD400" s="2"/>
      <c r="AAE400" s="2"/>
      <c r="AAF400" s="2"/>
      <c r="AAG400" s="2"/>
      <c r="AAH400" s="2"/>
      <c r="AAI400" s="2"/>
      <c r="AAJ400" s="2"/>
      <c r="AAK400" s="2">
        <v>1</v>
      </c>
      <c r="AAL400" s="2"/>
      <c r="AAM400" s="2"/>
      <c r="AAN400" s="2"/>
      <c r="AAO400" s="2"/>
      <c r="AAP400" s="2"/>
      <c r="AAQ400" s="2"/>
      <c r="AAR400" s="2"/>
      <c r="AAS400" s="2"/>
      <c r="AAT400" s="2"/>
      <c r="AAU400" s="2"/>
      <c r="AAV400" s="2"/>
      <c r="AAW400" s="2">
        <v>1</v>
      </c>
      <c r="AAX400" s="2"/>
      <c r="AAY400" s="2"/>
      <c r="AAZ400" s="2"/>
      <c r="ABA400" s="2"/>
      <c r="ABB400" s="2"/>
      <c r="ABC400" s="2"/>
      <c r="ABD400" s="2"/>
      <c r="ABE400" s="2"/>
      <c r="ABF400" s="2"/>
      <c r="ABG400" s="2"/>
      <c r="ABH400" s="2"/>
      <c r="ABI400" s="2"/>
      <c r="ABJ400" s="2"/>
      <c r="ABK400" s="2"/>
      <c r="ABL400" s="2"/>
      <c r="ABM400" s="2"/>
      <c r="ABN400" s="2"/>
      <c r="ABO400" s="2"/>
      <c r="ABP400" s="2"/>
      <c r="ABQ400" s="2"/>
      <c r="ABR400" s="2"/>
      <c r="ABS400" s="2"/>
      <c r="ABT400" s="2"/>
      <c r="ABU400" s="2"/>
      <c r="ABV400" s="2"/>
      <c r="ABW400" s="2"/>
      <c r="ABX400" s="2"/>
      <c r="ABY400" s="2">
        <v>2</v>
      </c>
      <c r="ABZ400" s="2"/>
      <c r="ACA400" s="2"/>
      <c r="ACB400" s="2"/>
      <c r="ACC400" s="2"/>
      <c r="ACD400" s="2"/>
      <c r="ACE400" s="2"/>
      <c r="ACF400" s="2"/>
      <c r="ACG400" s="2"/>
      <c r="ACH400" s="2"/>
      <c r="ACI400" s="2"/>
      <c r="ACJ400" s="2"/>
      <c r="ACK400" s="2"/>
      <c r="ACL400" s="2"/>
      <c r="ACM400" s="2"/>
      <c r="ACN400" s="2"/>
      <c r="ACO400" s="2"/>
      <c r="ACP400" s="2"/>
      <c r="ACQ400" s="2"/>
      <c r="ACR400" s="2"/>
      <c r="ACS400" s="2"/>
      <c r="ACT400" s="2"/>
      <c r="ACU400" s="2"/>
      <c r="ACV400" s="2"/>
      <c r="ACW400" s="2"/>
      <c r="ACX400" s="2"/>
      <c r="ACY400" s="2"/>
      <c r="ACZ400" s="2"/>
      <c r="ADA400" s="2"/>
      <c r="ADB400" s="2"/>
      <c r="ADC400" s="2"/>
      <c r="ADD400" s="2"/>
      <c r="ADE400" s="2">
        <v>1</v>
      </c>
      <c r="ADF400" s="2"/>
      <c r="ADG400" s="2"/>
      <c r="ADH400" s="2"/>
      <c r="ADI400" s="2"/>
      <c r="ADJ400" s="2"/>
      <c r="ADK400" s="2"/>
      <c r="ADL400" s="2"/>
      <c r="ADM400" s="2"/>
      <c r="ADN400" s="2"/>
      <c r="ADO400" s="2"/>
      <c r="ADP400" s="2"/>
      <c r="ADQ400" s="2"/>
      <c r="ADR400" s="2"/>
      <c r="ADS400" s="2"/>
      <c r="ADT400" s="2"/>
      <c r="ADU400" s="2"/>
      <c r="ADV400" s="2"/>
      <c r="ADW400" s="2"/>
      <c r="ADX400" s="2"/>
      <c r="ADY400" s="2"/>
      <c r="ADZ400" s="2"/>
      <c r="AEA400" s="2"/>
      <c r="AEB400" s="2"/>
      <c r="AEC400" s="2"/>
      <c r="AED400" s="2"/>
      <c r="AEE400" s="2"/>
      <c r="AEF400" s="2"/>
      <c r="AEG400" s="2"/>
      <c r="AEH400" s="2"/>
      <c r="AEI400" s="2"/>
      <c r="AEJ400" s="2"/>
      <c r="AEK400" s="2"/>
      <c r="AEL400" s="2"/>
      <c r="AEM400" s="2"/>
      <c r="AEN400" s="2"/>
      <c r="AEO400" s="2"/>
      <c r="AEP400" s="2">
        <v>1</v>
      </c>
      <c r="AEQ400" s="2"/>
      <c r="AER400" s="2"/>
      <c r="AES400" s="2"/>
      <c r="AET400" s="2"/>
      <c r="AEU400" s="2"/>
      <c r="AEV400" s="2"/>
      <c r="AEW400" s="2"/>
      <c r="AEX400" s="2"/>
      <c r="AEY400" s="2"/>
      <c r="AEZ400" s="2"/>
      <c r="AFA400" s="2"/>
      <c r="AFB400" s="2"/>
      <c r="AFC400" s="2"/>
      <c r="AFD400" s="2"/>
      <c r="AFE400" s="2"/>
      <c r="AFF400" s="2"/>
      <c r="AFG400" s="2"/>
      <c r="AFH400" s="2"/>
      <c r="AFI400" s="2"/>
      <c r="AFJ400" s="2"/>
      <c r="AFK400" s="2"/>
      <c r="AFL400" s="2"/>
      <c r="AFM400" s="2"/>
      <c r="AFN400" s="2"/>
      <c r="AFO400" s="2"/>
      <c r="AFP400" s="2"/>
      <c r="AFQ400" s="2"/>
      <c r="AFR400" s="2"/>
      <c r="AFS400" s="2"/>
      <c r="AFT400" s="2">
        <v>1</v>
      </c>
      <c r="AFU400" s="2"/>
      <c r="AFV400" s="2"/>
      <c r="AFW400" s="2"/>
      <c r="AFX400" s="2"/>
      <c r="AFY400" s="2"/>
      <c r="AFZ400" s="2"/>
      <c r="AGA400" s="2"/>
      <c r="AGB400" s="2"/>
      <c r="AGC400" s="2"/>
      <c r="AGD400" s="2"/>
      <c r="AGE400" s="2"/>
      <c r="AGF400" s="2"/>
      <c r="AGG400" s="2"/>
      <c r="AGH400" s="2"/>
      <c r="AGI400" s="2"/>
      <c r="AGJ400" s="2"/>
      <c r="AGK400" s="2"/>
      <c r="AGL400" s="2"/>
      <c r="AGM400" s="2"/>
      <c r="AGN400" s="2"/>
      <c r="AGO400" s="2"/>
      <c r="AGP400" s="2"/>
      <c r="AGQ400" s="2"/>
      <c r="AGR400" s="2"/>
      <c r="AGS400" s="2"/>
      <c r="AGT400" s="2"/>
      <c r="AGU400" s="2"/>
      <c r="AGV400" s="2"/>
      <c r="AGW400" s="2"/>
      <c r="AGX400" s="2"/>
      <c r="AGY400" s="2"/>
      <c r="AGZ400" s="2"/>
      <c r="AHA400" s="2"/>
      <c r="AHB400" s="2"/>
      <c r="AHC400" s="2"/>
      <c r="AHD400" s="2"/>
      <c r="AHE400" s="2"/>
      <c r="AHF400" s="2"/>
      <c r="AHG400" s="2"/>
      <c r="AHH400" s="2"/>
      <c r="AHI400" s="2"/>
      <c r="AHJ400" s="2"/>
      <c r="AHK400" s="2"/>
      <c r="AHL400" s="2"/>
      <c r="AHM400" s="2"/>
      <c r="AHN400" s="2"/>
      <c r="AHO400" s="2"/>
      <c r="AHP400" s="2">
        <v>1728583</v>
      </c>
    </row>
    <row r="401" spans="1:900">
      <c r="A401" s="1" t="s">
        <v>2731</v>
      </c>
      <c r="B401" s="1" t="s">
        <v>2663</v>
      </c>
      <c r="C401" s="1" t="s">
        <v>2664</v>
      </c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>
        <v>1</v>
      </c>
      <c r="CH401" s="2"/>
      <c r="CI401" s="2"/>
      <c r="CJ401" s="2"/>
      <c r="CK401" s="2">
        <v>2</v>
      </c>
      <c r="CL401" s="2"/>
      <c r="CM401" s="2"/>
      <c r="CN401" s="2"/>
      <c r="CO401" s="2"/>
      <c r="CP401" s="2">
        <v>2</v>
      </c>
      <c r="CQ401" s="2"/>
      <c r="CR401" s="2"/>
      <c r="CS401" s="2"/>
      <c r="CT401" s="2"/>
      <c r="CU401" s="2"/>
      <c r="CV401" s="2"/>
      <c r="CW401" s="2"/>
      <c r="CX401" s="2"/>
      <c r="CY401" s="2">
        <v>50</v>
      </c>
      <c r="CZ401" s="2">
        <v>6</v>
      </c>
      <c r="DA401" s="2"/>
      <c r="DB401" s="2"/>
      <c r="DC401" s="2">
        <v>1</v>
      </c>
      <c r="DD401" s="2"/>
      <c r="DE401" s="2"/>
      <c r="DF401" s="2"/>
      <c r="DG401" s="2"/>
      <c r="DH401" s="2"/>
      <c r="DI401" s="2"/>
      <c r="DJ401" s="2"/>
      <c r="DK401" s="2"/>
      <c r="DL401" s="2">
        <v>2</v>
      </c>
      <c r="DM401" s="2">
        <v>1</v>
      </c>
      <c r="DN401" s="2"/>
      <c r="DO401" s="2"/>
      <c r="DP401" s="2"/>
      <c r="DQ401" s="2"/>
      <c r="DR401" s="2">
        <v>1</v>
      </c>
      <c r="DS401" s="2"/>
      <c r="DT401" s="2">
        <v>1</v>
      </c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>
        <v>7380.21</v>
      </c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>
        <v>1</v>
      </c>
      <c r="FC401" s="2"/>
      <c r="FD401" s="2"/>
      <c r="FE401" s="2"/>
      <c r="FF401" s="2">
        <v>1</v>
      </c>
      <c r="FG401" s="2"/>
      <c r="FH401" s="2"/>
      <c r="FI401" s="2"/>
      <c r="FJ401" s="2"/>
      <c r="FK401" s="2"/>
      <c r="FL401" s="2"/>
      <c r="FM401" s="2">
        <v>1</v>
      </c>
      <c r="FN401" s="2"/>
      <c r="FO401" s="2"/>
      <c r="FP401" s="2"/>
      <c r="FQ401" s="2">
        <v>1.01</v>
      </c>
      <c r="FR401" s="2"/>
      <c r="FS401" s="2">
        <v>4</v>
      </c>
      <c r="FT401" s="2"/>
      <c r="FU401" s="2"/>
      <c r="FV401" s="2">
        <v>1</v>
      </c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>
        <v>917.47</v>
      </c>
      <c r="GJ401" s="2"/>
      <c r="GK401" s="2"/>
      <c r="GL401" s="2"/>
      <c r="GM401" s="2"/>
      <c r="GN401" s="2"/>
      <c r="GO401" s="2"/>
      <c r="GP401" s="2"/>
      <c r="GQ401" s="2"/>
      <c r="GR401" s="2"/>
      <c r="GS401" s="2"/>
      <c r="GT401" s="2"/>
      <c r="GU401" s="2"/>
      <c r="GV401" s="2"/>
      <c r="GW401" s="2"/>
      <c r="GX401" s="2"/>
      <c r="GY401" s="2"/>
      <c r="GZ401" s="2"/>
      <c r="HA401" s="2"/>
      <c r="HB401" s="2"/>
      <c r="HC401" s="2"/>
      <c r="HD401" s="2"/>
      <c r="HE401" s="2"/>
      <c r="HF401" s="2"/>
      <c r="HG401" s="2"/>
      <c r="HH401" s="2"/>
      <c r="HI401" s="2"/>
      <c r="HJ401" s="2"/>
      <c r="HK401" s="2"/>
      <c r="HL401" s="2"/>
      <c r="HM401" s="2"/>
      <c r="HN401" s="2"/>
      <c r="HO401" s="2"/>
      <c r="HP401" s="2"/>
      <c r="HQ401" s="2"/>
      <c r="HR401" s="2">
        <v>3</v>
      </c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>
        <v>2</v>
      </c>
      <c r="ID401" s="2"/>
      <c r="IE401" s="2"/>
      <c r="IF401" s="2"/>
      <c r="IG401" s="2"/>
      <c r="IH401" s="2"/>
      <c r="II401" s="2"/>
      <c r="IJ401" s="2"/>
      <c r="IK401" s="2"/>
      <c r="IL401" s="2"/>
      <c r="IM401" s="2"/>
      <c r="IN401" s="2"/>
      <c r="IO401" s="2"/>
      <c r="IP401" s="2"/>
      <c r="IQ401" s="2"/>
      <c r="IR401" s="2"/>
      <c r="IS401" s="2"/>
      <c r="IT401" s="2"/>
      <c r="IU401" s="2"/>
      <c r="IV401" s="2"/>
      <c r="IW401" s="2"/>
      <c r="IX401" s="2"/>
      <c r="IY401" s="2"/>
      <c r="IZ401" s="2"/>
      <c r="JA401" s="2"/>
      <c r="JB401" s="2"/>
      <c r="JC401" s="2"/>
      <c r="JD401" s="2"/>
      <c r="JE401" s="2"/>
      <c r="JF401" s="2"/>
      <c r="JG401" s="2"/>
      <c r="JH401" s="2"/>
      <c r="JI401" s="2"/>
      <c r="JJ401" s="2"/>
      <c r="JK401" s="2"/>
      <c r="JL401" s="2"/>
      <c r="JM401" s="2"/>
      <c r="JN401" s="2"/>
      <c r="JO401" s="2"/>
      <c r="JP401" s="2"/>
      <c r="JQ401" s="2"/>
      <c r="JR401" s="2">
        <v>38280</v>
      </c>
      <c r="JS401" s="2"/>
      <c r="JT401" s="2"/>
      <c r="JU401" s="2"/>
      <c r="JV401" s="2"/>
      <c r="JW401" s="2"/>
      <c r="JX401" s="2"/>
      <c r="JY401" s="2"/>
      <c r="JZ401" s="2"/>
      <c r="KA401" s="2"/>
      <c r="KB401" s="2"/>
      <c r="KC401" s="2"/>
      <c r="KD401" s="2"/>
      <c r="KE401" s="2"/>
      <c r="KF401" s="2"/>
      <c r="KG401" s="2"/>
      <c r="KH401" s="2"/>
      <c r="KI401" s="2"/>
      <c r="KJ401" s="2"/>
      <c r="KK401" s="2"/>
      <c r="KL401" s="2"/>
      <c r="KM401" s="2"/>
      <c r="KN401" s="2"/>
      <c r="KO401" s="2"/>
      <c r="KP401" s="2"/>
      <c r="KQ401" s="2"/>
      <c r="KR401" s="2"/>
      <c r="KS401" s="2"/>
      <c r="KT401" s="2"/>
      <c r="KU401" s="2"/>
      <c r="KV401" s="2"/>
      <c r="KW401" s="2"/>
      <c r="KX401" s="2"/>
      <c r="KY401" s="2"/>
      <c r="KZ401" s="2"/>
      <c r="LA401" s="2"/>
      <c r="LB401" s="2"/>
      <c r="LC401" s="2"/>
      <c r="LD401" s="2"/>
      <c r="LE401" s="2"/>
      <c r="LF401" s="2"/>
      <c r="LG401" s="2"/>
      <c r="LH401" s="2"/>
      <c r="LI401" s="2"/>
      <c r="LJ401" s="2"/>
      <c r="LK401" s="2"/>
      <c r="LL401" s="2"/>
      <c r="LM401" s="2"/>
      <c r="LN401" s="2"/>
      <c r="LO401" s="2"/>
      <c r="LP401" s="2"/>
      <c r="LQ401" s="2"/>
      <c r="LR401" s="2"/>
      <c r="LS401" s="2"/>
      <c r="LT401" s="2"/>
      <c r="LU401" s="2"/>
      <c r="LV401" s="2"/>
      <c r="LW401" s="2"/>
      <c r="LX401" s="2"/>
      <c r="LY401" s="2"/>
      <c r="LZ401" s="2"/>
      <c r="MA401" s="2"/>
      <c r="MB401" s="2"/>
      <c r="MC401" s="2"/>
      <c r="MD401" s="2">
        <v>1</v>
      </c>
      <c r="ME401" s="2"/>
      <c r="MF401" s="2"/>
      <c r="MG401" s="2"/>
      <c r="MH401" s="2"/>
      <c r="MI401" s="2"/>
      <c r="MJ401" s="2"/>
      <c r="MK401" s="2"/>
      <c r="ML401" s="2"/>
      <c r="MM401" s="2"/>
      <c r="MN401" s="2"/>
      <c r="MO401" s="2"/>
      <c r="MP401" s="2"/>
      <c r="MQ401" s="2"/>
      <c r="MR401" s="2"/>
      <c r="MS401" s="2"/>
      <c r="MT401" s="2"/>
      <c r="MU401" s="2"/>
      <c r="MV401" s="2"/>
      <c r="MW401" s="2"/>
      <c r="MX401" s="2">
        <v>2</v>
      </c>
      <c r="MY401" s="2"/>
      <c r="MZ401" s="2"/>
      <c r="NA401" s="2"/>
      <c r="NB401" s="2"/>
      <c r="NC401" s="2"/>
      <c r="ND401" s="2"/>
      <c r="NE401" s="2"/>
      <c r="NF401" s="2"/>
      <c r="NG401" s="2"/>
      <c r="NH401" s="2"/>
      <c r="NI401" s="2"/>
      <c r="NJ401" s="2"/>
      <c r="NK401" s="2"/>
      <c r="NL401" s="2"/>
      <c r="NM401" s="2"/>
      <c r="NN401" s="2"/>
      <c r="NO401" s="2">
        <v>21151.599999999999</v>
      </c>
      <c r="NP401" s="2"/>
      <c r="NQ401" s="2"/>
      <c r="NR401" s="2"/>
      <c r="NS401" s="2"/>
      <c r="NT401" s="2"/>
      <c r="NU401" s="2"/>
      <c r="NV401" s="2"/>
      <c r="NW401" s="2"/>
      <c r="NX401" s="2"/>
      <c r="NY401" s="2"/>
      <c r="NZ401" s="2"/>
      <c r="OA401" s="2"/>
      <c r="OB401" s="2"/>
      <c r="OC401" s="2"/>
      <c r="OD401" s="2"/>
      <c r="OE401" s="2"/>
      <c r="OF401" s="2"/>
      <c r="OG401" s="2"/>
      <c r="OH401" s="2"/>
      <c r="OI401" s="2"/>
      <c r="OJ401" s="2"/>
      <c r="OK401" s="2"/>
      <c r="OL401" s="2"/>
      <c r="OM401" s="2"/>
      <c r="ON401" s="2"/>
      <c r="OO401" s="2"/>
      <c r="OP401" s="2"/>
      <c r="OQ401" s="2"/>
      <c r="OR401" s="2"/>
      <c r="OS401" s="2"/>
      <c r="OT401" s="2"/>
      <c r="OU401" s="2"/>
      <c r="OV401" s="2"/>
      <c r="OW401" s="2"/>
      <c r="OX401" s="2"/>
      <c r="OY401" s="2"/>
      <c r="OZ401" s="2"/>
      <c r="PA401" s="2"/>
      <c r="PB401" s="2"/>
      <c r="PC401" s="2"/>
      <c r="PD401" s="2"/>
      <c r="PE401" s="2"/>
      <c r="PF401" s="2"/>
      <c r="PG401" s="2"/>
      <c r="PH401" s="2"/>
      <c r="PI401" s="2"/>
      <c r="PJ401" s="2"/>
      <c r="PK401" s="2"/>
      <c r="PL401" s="2"/>
      <c r="PM401" s="2"/>
      <c r="PN401" s="2"/>
      <c r="PO401" s="2"/>
      <c r="PP401" s="2"/>
      <c r="PQ401" s="2"/>
      <c r="PR401" s="2"/>
      <c r="PS401" s="2">
        <v>4</v>
      </c>
      <c r="PT401" s="2"/>
      <c r="PU401" s="2"/>
      <c r="PV401" s="2"/>
      <c r="PW401" s="2"/>
      <c r="PX401" s="2"/>
      <c r="PY401" s="2"/>
      <c r="PZ401" s="2"/>
      <c r="QA401" s="2"/>
      <c r="QB401" s="2"/>
      <c r="QC401" s="2"/>
      <c r="QD401" s="2"/>
      <c r="QE401" s="2"/>
      <c r="QF401" s="2"/>
      <c r="QG401" s="2"/>
      <c r="QH401" s="2"/>
      <c r="QI401" s="2"/>
      <c r="QJ401" s="2"/>
      <c r="QK401" s="2"/>
      <c r="QL401" s="2"/>
      <c r="QM401" s="2"/>
      <c r="QN401" s="2"/>
      <c r="QO401" s="2"/>
      <c r="QP401" s="2"/>
      <c r="QQ401" s="2"/>
      <c r="QR401" s="2"/>
      <c r="QS401" s="2"/>
      <c r="QT401" s="2"/>
      <c r="QU401" s="2"/>
      <c r="QV401" s="2"/>
      <c r="QW401" s="2"/>
      <c r="QX401" s="2"/>
      <c r="QY401" s="2"/>
      <c r="QZ401" s="2"/>
      <c r="RA401" s="2"/>
      <c r="RB401" s="2"/>
      <c r="RC401" s="2"/>
      <c r="RD401" s="2"/>
      <c r="RE401" s="2"/>
      <c r="RF401" s="2"/>
      <c r="RG401" s="2"/>
      <c r="RH401" s="2"/>
      <c r="RI401" s="2"/>
      <c r="RJ401" s="2"/>
      <c r="RK401" s="2"/>
      <c r="RL401" s="2"/>
      <c r="RM401" s="2"/>
      <c r="RN401" s="2"/>
      <c r="RO401" s="2"/>
      <c r="RP401" s="2"/>
      <c r="RQ401" s="2"/>
      <c r="RR401" s="2"/>
      <c r="RS401" s="2"/>
      <c r="RT401" s="2"/>
      <c r="RU401" s="2"/>
      <c r="RV401" s="2"/>
      <c r="RW401" s="2"/>
      <c r="RX401" s="2"/>
      <c r="RY401" s="2"/>
      <c r="RZ401" s="2"/>
      <c r="SA401" s="2"/>
      <c r="SB401" s="2"/>
      <c r="SC401" s="2"/>
      <c r="SD401" s="2"/>
      <c r="SE401" s="2"/>
      <c r="SF401" s="2"/>
      <c r="SG401" s="2"/>
      <c r="SH401" s="2"/>
      <c r="SI401" s="2"/>
      <c r="SJ401" s="2"/>
      <c r="SK401" s="2"/>
      <c r="SL401" s="2"/>
      <c r="SM401" s="2"/>
      <c r="SN401" s="2"/>
      <c r="SO401" s="2"/>
      <c r="SP401" s="2"/>
      <c r="SQ401" s="2"/>
      <c r="SR401" s="2"/>
      <c r="SS401" s="2"/>
      <c r="ST401" s="2"/>
      <c r="SU401" s="2"/>
      <c r="SV401" s="2"/>
      <c r="SW401" s="2"/>
      <c r="SX401" s="2"/>
      <c r="SY401" s="2"/>
      <c r="SZ401" s="2"/>
      <c r="TA401" s="2"/>
      <c r="TB401" s="2"/>
      <c r="TC401" s="2"/>
      <c r="TD401" s="2"/>
      <c r="TE401" s="2"/>
      <c r="TF401" s="2"/>
      <c r="TG401" s="2"/>
      <c r="TH401" s="2"/>
      <c r="TI401" s="2"/>
      <c r="TJ401" s="2"/>
      <c r="TK401" s="2"/>
      <c r="TL401" s="2"/>
      <c r="TM401" s="2"/>
      <c r="TN401" s="2"/>
      <c r="TO401" s="2"/>
      <c r="TP401" s="2">
        <v>2</v>
      </c>
      <c r="TQ401" s="2">
        <v>5</v>
      </c>
      <c r="TR401" s="2"/>
      <c r="TS401" s="2"/>
      <c r="TT401" s="2"/>
      <c r="TU401" s="2"/>
      <c r="TV401" s="2"/>
      <c r="TW401" s="2"/>
      <c r="TX401" s="2"/>
      <c r="TY401" s="2"/>
      <c r="TZ401" s="2"/>
      <c r="UA401" s="2"/>
      <c r="UB401" s="2"/>
      <c r="UC401" s="2"/>
      <c r="UD401" s="2"/>
      <c r="UE401" s="2"/>
      <c r="UF401" s="2"/>
      <c r="UG401" s="2"/>
      <c r="UH401" s="2"/>
      <c r="UI401" s="2">
        <v>1</v>
      </c>
      <c r="UJ401" s="2"/>
      <c r="UK401" s="2"/>
      <c r="UL401" s="2"/>
      <c r="UM401" s="2"/>
      <c r="UN401" s="2"/>
      <c r="UO401" s="2"/>
      <c r="UP401" s="2"/>
      <c r="UQ401" s="2"/>
      <c r="UR401" s="2">
        <v>1</v>
      </c>
      <c r="US401" s="2"/>
      <c r="UT401" s="2"/>
      <c r="UU401" s="2"/>
      <c r="UV401" s="2"/>
      <c r="UW401" s="2"/>
      <c r="UX401" s="2"/>
      <c r="UY401" s="2"/>
      <c r="UZ401" s="2"/>
      <c r="VA401" s="2"/>
      <c r="VB401" s="2"/>
      <c r="VC401" s="2"/>
      <c r="VD401" s="2"/>
      <c r="VE401" s="2"/>
      <c r="VF401" s="2"/>
      <c r="VG401" s="2"/>
      <c r="VH401" s="2"/>
      <c r="VI401" s="2"/>
      <c r="VJ401" s="2"/>
      <c r="VK401" s="2"/>
      <c r="VL401" s="2"/>
      <c r="VM401" s="2"/>
      <c r="VN401" s="2"/>
      <c r="VO401" s="2"/>
      <c r="VP401" s="2"/>
      <c r="VQ401" s="2"/>
      <c r="VR401" s="2"/>
      <c r="VS401" s="2"/>
      <c r="VT401" s="2"/>
      <c r="VU401" s="2"/>
      <c r="VV401" s="2"/>
      <c r="VW401" s="2"/>
      <c r="VX401" s="2"/>
      <c r="VY401" s="2"/>
      <c r="VZ401" s="2"/>
      <c r="WA401" s="2"/>
      <c r="WB401" s="2"/>
      <c r="WC401" s="2"/>
      <c r="WD401" s="2"/>
      <c r="WE401" s="2"/>
      <c r="WF401" s="2">
        <v>3</v>
      </c>
      <c r="WG401" s="2"/>
      <c r="WH401" s="2">
        <v>1</v>
      </c>
      <c r="WI401" s="2"/>
      <c r="WJ401" s="2"/>
      <c r="WK401" s="2"/>
      <c r="WL401" s="2"/>
      <c r="WM401" s="2"/>
      <c r="WN401" s="2"/>
      <c r="WO401" s="2"/>
      <c r="WP401" s="2"/>
      <c r="WQ401" s="2"/>
      <c r="WR401" s="2"/>
      <c r="WS401" s="2"/>
      <c r="WT401" s="2"/>
      <c r="WU401" s="2"/>
      <c r="WV401" s="2"/>
      <c r="WW401" s="2"/>
      <c r="WX401" s="2"/>
      <c r="WY401" s="2"/>
      <c r="WZ401" s="2"/>
      <c r="XA401" s="2"/>
      <c r="XB401" s="2"/>
      <c r="XC401" s="2"/>
      <c r="XD401" s="2"/>
      <c r="XE401" s="2"/>
      <c r="XF401" s="2"/>
      <c r="XG401" s="2"/>
      <c r="XH401" s="2"/>
      <c r="XI401" s="2"/>
      <c r="XJ401" s="2"/>
      <c r="XK401" s="2"/>
      <c r="XL401" s="2"/>
      <c r="XM401" s="2"/>
      <c r="XN401" s="2"/>
      <c r="XO401" s="2"/>
      <c r="XP401" s="2"/>
      <c r="XQ401" s="2"/>
      <c r="XR401" s="2"/>
      <c r="XS401" s="2"/>
      <c r="XT401" s="2"/>
      <c r="XU401" s="2"/>
      <c r="XV401" s="2"/>
      <c r="XW401" s="2"/>
      <c r="XX401" s="2"/>
      <c r="XY401" s="2"/>
      <c r="XZ401" s="2"/>
      <c r="YA401" s="2"/>
      <c r="YB401" s="2"/>
      <c r="YC401" s="2"/>
      <c r="YD401" s="2"/>
      <c r="YE401" s="2"/>
      <c r="YF401" s="2"/>
      <c r="YG401" s="2"/>
      <c r="YH401" s="2"/>
      <c r="YI401" s="2"/>
      <c r="YJ401" s="2"/>
      <c r="YK401" s="2"/>
      <c r="YL401" s="2"/>
      <c r="YM401" s="2"/>
      <c r="YN401" s="2"/>
      <c r="YO401" s="2"/>
      <c r="YP401" s="2"/>
      <c r="YQ401" s="2"/>
      <c r="YR401" s="2"/>
      <c r="YS401" s="2"/>
      <c r="YT401" s="2"/>
      <c r="YU401" s="2"/>
      <c r="YV401" s="2"/>
      <c r="YW401" s="2"/>
      <c r="YX401" s="2"/>
      <c r="YY401" s="2"/>
      <c r="YZ401" s="2"/>
      <c r="ZA401" s="2"/>
      <c r="ZB401" s="2"/>
      <c r="ZC401" s="2"/>
      <c r="ZD401" s="2"/>
      <c r="ZE401" s="2">
        <v>6</v>
      </c>
      <c r="ZF401" s="2"/>
      <c r="ZG401" s="2"/>
      <c r="ZH401" s="2"/>
      <c r="ZI401" s="2"/>
      <c r="ZJ401" s="2"/>
      <c r="ZK401" s="2"/>
      <c r="ZL401" s="2"/>
      <c r="ZM401" s="2"/>
      <c r="ZN401" s="2"/>
      <c r="ZO401" s="2"/>
      <c r="ZP401" s="2"/>
      <c r="ZQ401" s="2"/>
      <c r="ZR401" s="2"/>
      <c r="ZS401" s="2"/>
      <c r="ZT401" s="2"/>
      <c r="ZU401" s="2"/>
      <c r="ZV401" s="2"/>
      <c r="ZW401" s="2"/>
      <c r="ZX401" s="2"/>
      <c r="ZY401" s="2"/>
      <c r="ZZ401" s="2"/>
      <c r="AAA401" s="2"/>
      <c r="AAB401" s="2"/>
      <c r="AAC401" s="2"/>
      <c r="AAD401" s="2"/>
      <c r="AAE401" s="2"/>
      <c r="AAF401" s="2"/>
      <c r="AAG401" s="2"/>
      <c r="AAH401" s="2"/>
      <c r="AAI401" s="2"/>
      <c r="AAJ401" s="2"/>
      <c r="AAK401" s="2"/>
      <c r="AAL401" s="2"/>
      <c r="AAM401" s="2"/>
      <c r="AAN401" s="2">
        <v>3</v>
      </c>
      <c r="AAO401" s="2"/>
      <c r="AAP401" s="2"/>
      <c r="AAQ401" s="2"/>
      <c r="AAR401" s="2"/>
      <c r="AAS401" s="2"/>
      <c r="AAT401" s="2"/>
      <c r="AAU401" s="2"/>
      <c r="AAV401" s="2"/>
      <c r="AAW401" s="2"/>
      <c r="AAX401" s="2"/>
      <c r="AAY401" s="2"/>
      <c r="AAZ401" s="2"/>
      <c r="ABA401" s="2"/>
      <c r="ABB401" s="2"/>
      <c r="ABC401" s="2"/>
      <c r="ABD401" s="2"/>
      <c r="ABE401" s="2"/>
      <c r="ABF401" s="2"/>
      <c r="ABG401" s="2"/>
      <c r="ABH401" s="2"/>
      <c r="ABI401" s="2"/>
      <c r="ABJ401" s="2"/>
      <c r="ABK401" s="2"/>
      <c r="ABL401" s="2"/>
      <c r="ABM401" s="2"/>
      <c r="ABN401" s="2"/>
      <c r="ABO401" s="2"/>
      <c r="ABP401" s="2"/>
      <c r="ABQ401" s="2"/>
      <c r="ABR401" s="2"/>
      <c r="ABS401" s="2">
        <v>1</v>
      </c>
      <c r="ABT401" s="2"/>
      <c r="ABU401" s="2"/>
      <c r="ABV401" s="2"/>
      <c r="ABW401" s="2"/>
      <c r="ABX401" s="2"/>
      <c r="ABY401" s="2"/>
      <c r="ABZ401" s="2"/>
      <c r="ACA401" s="2"/>
      <c r="ACB401" s="2"/>
      <c r="ACC401" s="2"/>
      <c r="ACD401" s="2"/>
      <c r="ACE401" s="2"/>
      <c r="ACF401" s="2"/>
      <c r="ACG401" s="2"/>
      <c r="ACH401" s="2"/>
      <c r="ACI401" s="2"/>
      <c r="ACJ401" s="2"/>
      <c r="ACK401" s="2"/>
      <c r="ACL401" s="2"/>
      <c r="ACM401" s="2"/>
      <c r="ACN401" s="2"/>
      <c r="ACO401" s="2"/>
      <c r="ACP401" s="2"/>
      <c r="ACQ401" s="2"/>
      <c r="ACR401" s="2"/>
      <c r="ACS401" s="2"/>
      <c r="ACT401" s="2"/>
      <c r="ACU401" s="2"/>
      <c r="ACV401" s="2"/>
      <c r="ACW401" s="2"/>
      <c r="ACX401" s="2"/>
      <c r="ACY401" s="2"/>
      <c r="ACZ401" s="2"/>
      <c r="ADA401" s="2"/>
      <c r="ADB401" s="2"/>
      <c r="ADC401" s="2"/>
      <c r="ADD401" s="2"/>
      <c r="ADE401" s="2"/>
      <c r="ADF401" s="2"/>
      <c r="ADG401" s="2"/>
      <c r="ADH401" s="2"/>
      <c r="ADI401" s="2"/>
      <c r="ADJ401" s="2"/>
      <c r="ADK401" s="2">
        <v>2</v>
      </c>
      <c r="ADL401" s="2"/>
      <c r="ADM401" s="2"/>
      <c r="ADN401" s="2"/>
      <c r="ADO401" s="2"/>
      <c r="ADP401" s="2"/>
      <c r="ADQ401" s="2"/>
      <c r="ADR401" s="2"/>
      <c r="ADS401" s="2"/>
      <c r="ADT401" s="2"/>
      <c r="ADU401" s="2"/>
      <c r="ADV401" s="2"/>
      <c r="ADW401" s="2"/>
      <c r="ADX401" s="2"/>
      <c r="ADY401" s="2"/>
      <c r="ADZ401" s="2"/>
      <c r="AEA401" s="2"/>
      <c r="AEB401" s="2"/>
      <c r="AEC401" s="2"/>
      <c r="AED401" s="2"/>
      <c r="AEE401" s="2"/>
      <c r="AEF401" s="2"/>
      <c r="AEG401" s="2"/>
      <c r="AEH401" s="2"/>
      <c r="AEI401" s="2"/>
      <c r="AEJ401" s="2"/>
      <c r="AEK401" s="2"/>
      <c r="AEL401" s="2"/>
      <c r="AEM401" s="2"/>
      <c r="AEN401" s="2"/>
      <c r="AEO401" s="2"/>
      <c r="AEP401" s="2">
        <v>3</v>
      </c>
      <c r="AEQ401" s="2"/>
      <c r="AER401" s="2"/>
      <c r="AES401" s="2"/>
      <c r="AET401" s="2"/>
      <c r="AEU401" s="2"/>
      <c r="AEV401" s="2"/>
      <c r="AEW401" s="2"/>
      <c r="AEX401" s="2"/>
      <c r="AEY401" s="2"/>
      <c r="AEZ401" s="2"/>
      <c r="AFA401" s="2"/>
      <c r="AFB401" s="2"/>
      <c r="AFC401" s="2"/>
      <c r="AFD401" s="2"/>
      <c r="AFE401" s="2"/>
      <c r="AFF401" s="2"/>
      <c r="AFG401" s="2"/>
      <c r="AFH401" s="2"/>
      <c r="AFI401" s="2"/>
      <c r="AFJ401" s="2"/>
      <c r="AFK401" s="2"/>
      <c r="AFL401" s="2"/>
      <c r="AFM401" s="2"/>
      <c r="AFN401" s="2"/>
      <c r="AFO401" s="2"/>
      <c r="AFP401" s="2"/>
      <c r="AFQ401" s="2"/>
      <c r="AFR401" s="2"/>
      <c r="AFS401" s="2"/>
      <c r="AFT401" s="2">
        <v>40</v>
      </c>
      <c r="AFU401" s="2"/>
      <c r="AFV401" s="2"/>
      <c r="AFW401" s="2"/>
      <c r="AFX401" s="2"/>
      <c r="AFY401" s="2"/>
      <c r="AFZ401" s="2"/>
      <c r="AGA401" s="2"/>
      <c r="AGB401" s="2"/>
      <c r="AGC401" s="2"/>
      <c r="AGD401" s="2"/>
      <c r="AGE401" s="2"/>
      <c r="AGF401" s="2"/>
      <c r="AGG401" s="2"/>
      <c r="AGH401" s="2"/>
      <c r="AGI401" s="2"/>
      <c r="AGJ401" s="2"/>
      <c r="AGK401" s="2"/>
      <c r="AGL401" s="2"/>
      <c r="AGM401" s="2"/>
      <c r="AGN401" s="2"/>
      <c r="AGO401" s="2"/>
      <c r="AGP401" s="2"/>
      <c r="AGQ401" s="2"/>
      <c r="AGR401" s="2">
        <v>4175.1400000000003</v>
      </c>
      <c r="AGS401" s="2"/>
      <c r="AGT401" s="2"/>
      <c r="AGU401" s="2"/>
      <c r="AGV401" s="2"/>
      <c r="AGW401" s="2"/>
      <c r="AGX401" s="2"/>
      <c r="AGY401" s="2"/>
      <c r="AGZ401" s="2">
        <v>1</v>
      </c>
      <c r="AHA401" s="2"/>
      <c r="AHB401" s="2"/>
      <c r="AHC401" s="2"/>
      <c r="AHD401" s="2"/>
      <c r="AHE401" s="2"/>
      <c r="AHF401" s="2"/>
      <c r="AHG401" s="2"/>
      <c r="AHH401" s="2"/>
      <c r="AHI401" s="2"/>
      <c r="AHJ401" s="2"/>
      <c r="AHK401" s="2"/>
      <c r="AHL401" s="2"/>
      <c r="AHM401" s="2"/>
      <c r="AHN401" s="2"/>
      <c r="AHO401" s="2"/>
      <c r="AHP401" s="2">
        <v>72061.430000000008</v>
      </c>
    </row>
    <row r="402" spans="1:900">
      <c r="A402" s="1" t="s">
        <v>2731</v>
      </c>
      <c r="B402" s="1" t="s">
        <v>2665</v>
      </c>
      <c r="C402" s="1" t="s">
        <v>2666</v>
      </c>
      <c r="D402" s="2">
        <v>144772.75</v>
      </c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>
        <v>1</v>
      </c>
      <c r="CI402" s="2"/>
      <c r="CJ402" s="2"/>
      <c r="CK402" s="2">
        <v>2</v>
      </c>
      <c r="CL402" s="2"/>
      <c r="CM402" s="2"/>
      <c r="CN402" s="2"/>
      <c r="CO402" s="2"/>
      <c r="CP402" s="2">
        <v>1</v>
      </c>
      <c r="CQ402" s="2"/>
      <c r="CR402" s="2">
        <v>1</v>
      </c>
      <c r="CS402" s="2"/>
      <c r="CT402" s="2"/>
      <c r="CU402" s="2"/>
      <c r="CV402" s="2"/>
      <c r="CW402" s="2"/>
      <c r="CX402" s="2">
        <v>3</v>
      </c>
      <c r="CY402" s="2"/>
      <c r="CZ402" s="2"/>
      <c r="DA402" s="2"/>
      <c r="DB402" s="2"/>
      <c r="DC402" s="2">
        <v>3</v>
      </c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>
        <v>1</v>
      </c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>
        <v>1</v>
      </c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>
        <v>2</v>
      </c>
      <c r="EZ402" s="2"/>
      <c r="FA402" s="2"/>
      <c r="FB402" s="2">
        <v>1</v>
      </c>
      <c r="FC402" s="2"/>
      <c r="FD402" s="2"/>
      <c r="FE402" s="2"/>
      <c r="FF402" s="2">
        <v>2</v>
      </c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>
        <v>2</v>
      </c>
      <c r="FR402" s="2"/>
      <c r="FS402" s="2">
        <v>5</v>
      </c>
      <c r="FT402" s="2"/>
      <c r="FU402" s="2"/>
      <c r="FV402" s="2"/>
      <c r="FW402" s="2">
        <v>3</v>
      </c>
      <c r="FX402" s="2">
        <v>2</v>
      </c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  <c r="GP402" s="2"/>
      <c r="GQ402" s="2"/>
      <c r="GR402" s="2"/>
      <c r="GS402" s="2"/>
      <c r="GT402" s="2"/>
      <c r="GU402" s="2"/>
      <c r="GV402" s="2"/>
      <c r="GW402" s="2"/>
      <c r="GX402" s="2"/>
      <c r="GY402" s="2"/>
      <c r="GZ402" s="2"/>
      <c r="HA402" s="2"/>
      <c r="HB402" s="2"/>
      <c r="HC402" s="2"/>
      <c r="HD402" s="2"/>
      <c r="HE402" s="2"/>
      <c r="HF402" s="2"/>
      <c r="HG402" s="2"/>
      <c r="HH402" s="2"/>
      <c r="HI402" s="2"/>
      <c r="HJ402" s="2"/>
      <c r="HK402" s="2"/>
      <c r="HL402" s="2"/>
      <c r="HM402" s="2"/>
      <c r="HN402" s="2"/>
      <c r="HO402" s="2"/>
      <c r="HP402" s="2"/>
      <c r="HQ402" s="2"/>
      <c r="HR402" s="2">
        <v>8</v>
      </c>
      <c r="HS402" s="2"/>
      <c r="HT402" s="2"/>
      <c r="HU402" s="2"/>
      <c r="HV402" s="2"/>
      <c r="HW402" s="2"/>
      <c r="HX402" s="2"/>
      <c r="HY402" s="2"/>
      <c r="HZ402" s="2"/>
      <c r="IA402" s="2"/>
      <c r="IB402" s="2"/>
      <c r="IC402" s="2">
        <v>5</v>
      </c>
      <c r="ID402" s="2"/>
      <c r="IE402" s="2"/>
      <c r="IF402" s="2"/>
      <c r="IG402" s="2"/>
      <c r="IH402" s="2"/>
      <c r="II402" s="2"/>
      <c r="IJ402" s="2"/>
      <c r="IK402" s="2"/>
      <c r="IL402" s="2"/>
      <c r="IM402" s="2"/>
      <c r="IN402" s="2"/>
      <c r="IO402" s="2"/>
      <c r="IP402" s="2"/>
      <c r="IQ402" s="2"/>
      <c r="IR402" s="2"/>
      <c r="IS402" s="2"/>
      <c r="IT402" s="2"/>
      <c r="IU402" s="2"/>
      <c r="IV402" s="2"/>
      <c r="IW402" s="2"/>
      <c r="IX402" s="2"/>
      <c r="IY402" s="2"/>
      <c r="IZ402" s="2"/>
      <c r="JA402" s="2"/>
      <c r="JB402" s="2"/>
      <c r="JC402" s="2"/>
      <c r="JD402" s="2"/>
      <c r="JE402" s="2"/>
      <c r="JF402" s="2"/>
      <c r="JG402" s="2"/>
      <c r="JH402" s="2"/>
      <c r="JI402" s="2"/>
      <c r="JJ402" s="2"/>
      <c r="JK402" s="2"/>
      <c r="JL402" s="2"/>
      <c r="JM402" s="2"/>
      <c r="JN402" s="2"/>
      <c r="JO402" s="2"/>
      <c r="JP402" s="2"/>
      <c r="JQ402" s="2"/>
      <c r="JR402" s="2"/>
      <c r="JS402" s="2"/>
      <c r="JT402" s="2"/>
      <c r="JU402" s="2"/>
      <c r="JV402" s="2"/>
      <c r="JW402" s="2"/>
      <c r="JX402" s="2"/>
      <c r="JY402" s="2"/>
      <c r="JZ402" s="2"/>
      <c r="KA402" s="2"/>
      <c r="KB402" s="2"/>
      <c r="KC402" s="2"/>
      <c r="KD402" s="2"/>
      <c r="KE402" s="2"/>
      <c r="KF402" s="2"/>
      <c r="KG402" s="2"/>
      <c r="KH402" s="2"/>
      <c r="KI402" s="2"/>
      <c r="KJ402" s="2"/>
      <c r="KK402" s="2"/>
      <c r="KL402" s="2"/>
      <c r="KM402" s="2"/>
      <c r="KN402" s="2"/>
      <c r="KO402" s="2"/>
      <c r="KP402" s="2"/>
      <c r="KQ402" s="2"/>
      <c r="KR402" s="2"/>
      <c r="KS402" s="2"/>
      <c r="KT402" s="2"/>
      <c r="KU402" s="2"/>
      <c r="KV402" s="2"/>
      <c r="KW402" s="2"/>
      <c r="KX402" s="2">
        <v>3</v>
      </c>
      <c r="KY402" s="2"/>
      <c r="KZ402" s="2"/>
      <c r="LA402" s="2"/>
      <c r="LB402" s="2"/>
      <c r="LC402" s="2"/>
      <c r="LD402" s="2"/>
      <c r="LE402" s="2"/>
      <c r="LF402" s="2"/>
      <c r="LG402" s="2"/>
      <c r="LH402" s="2"/>
      <c r="LI402" s="2"/>
      <c r="LJ402" s="2"/>
      <c r="LK402" s="2"/>
      <c r="LL402" s="2"/>
      <c r="LM402" s="2"/>
      <c r="LN402" s="2"/>
      <c r="LO402" s="2"/>
      <c r="LP402" s="2"/>
      <c r="LQ402" s="2"/>
      <c r="LR402" s="2"/>
      <c r="LS402" s="2"/>
      <c r="LT402" s="2"/>
      <c r="LU402" s="2"/>
      <c r="LV402" s="2"/>
      <c r="LW402" s="2"/>
      <c r="LX402" s="2"/>
      <c r="LY402" s="2"/>
      <c r="LZ402" s="2"/>
      <c r="MA402" s="2"/>
      <c r="MB402" s="2"/>
      <c r="MC402" s="2"/>
      <c r="MD402" s="2"/>
      <c r="ME402" s="2"/>
      <c r="MF402" s="2"/>
      <c r="MG402" s="2"/>
      <c r="MH402" s="2"/>
      <c r="MI402" s="2"/>
      <c r="MJ402" s="2"/>
      <c r="MK402" s="2"/>
      <c r="ML402" s="2"/>
      <c r="MM402" s="2"/>
      <c r="MN402" s="2"/>
      <c r="MO402" s="2"/>
      <c r="MP402" s="2"/>
      <c r="MQ402" s="2"/>
      <c r="MR402" s="2"/>
      <c r="MS402" s="2"/>
      <c r="MT402" s="2"/>
      <c r="MU402" s="2"/>
      <c r="MV402" s="2"/>
      <c r="MW402" s="2"/>
      <c r="MX402" s="2">
        <v>1</v>
      </c>
      <c r="MY402" s="2"/>
      <c r="MZ402" s="2"/>
      <c r="NA402" s="2"/>
      <c r="NB402" s="2"/>
      <c r="NC402" s="2"/>
      <c r="ND402" s="2"/>
      <c r="NE402" s="2"/>
      <c r="NF402" s="2"/>
      <c r="NG402" s="2"/>
      <c r="NH402" s="2"/>
      <c r="NI402" s="2"/>
      <c r="NJ402" s="2"/>
      <c r="NK402" s="2"/>
      <c r="NL402" s="2"/>
      <c r="NM402" s="2"/>
      <c r="NN402" s="2"/>
      <c r="NO402" s="2"/>
      <c r="NP402" s="2"/>
      <c r="NQ402" s="2"/>
      <c r="NR402" s="2"/>
      <c r="NS402" s="2"/>
      <c r="NT402" s="2"/>
      <c r="NU402" s="2"/>
      <c r="NV402" s="2"/>
      <c r="NW402" s="2"/>
      <c r="NX402" s="2"/>
      <c r="NY402" s="2"/>
      <c r="NZ402" s="2"/>
      <c r="OA402" s="2"/>
      <c r="OB402" s="2"/>
      <c r="OC402" s="2"/>
      <c r="OD402" s="2"/>
      <c r="OE402" s="2"/>
      <c r="OF402" s="2"/>
      <c r="OG402" s="2"/>
      <c r="OH402" s="2"/>
      <c r="OI402" s="2"/>
      <c r="OJ402" s="2"/>
      <c r="OK402" s="2"/>
      <c r="OL402" s="2"/>
      <c r="OM402" s="2"/>
      <c r="ON402" s="2"/>
      <c r="OO402" s="2"/>
      <c r="OP402" s="2"/>
      <c r="OQ402" s="2"/>
      <c r="OR402" s="2"/>
      <c r="OS402" s="2"/>
      <c r="OT402" s="2"/>
      <c r="OU402" s="2"/>
      <c r="OV402" s="2"/>
      <c r="OW402" s="2">
        <v>1</v>
      </c>
      <c r="OX402" s="2"/>
      <c r="OY402" s="2"/>
      <c r="OZ402" s="2"/>
      <c r="PA402" s="2"/>
      <c r="PB402" s="2"/>
      <c r="PC402" s="2"/>
      <c r="PD402" s="2"/>
      <c r="PE402" s="2"/>
      <c r="PF402" s="2"/>
      <c r="PG402" s="2"/>
      <c r="PH402" s="2"/>
      <c r="PI402" s="2"/>
      <c r="PJ402" s="2"/>
      <c r="PK402" s="2"/>
      <c r="PL402" s="2"/>
      <c r="PM402" s="2"/>
      <c r="PN402" s="2"/>
      <c r="PO402" s="2"/>
      <c r="PP402" s="2"/>
      <c r="PQ402" s="2"/>
      <c r="PR402" s="2"/>
      <c r="PS402" s="2">
        <v>7</v>
      </c>
      <c r="PT402" s="2"/>
      <c r="PU402" s="2"/>
      <c r="PV402" s="2"/>
      <c r="PW402" s="2"/>
      <c r="PX402" s="2">
        <v>1</v>
      </c>
      <c r="PY402" s="2"/>
      <c r="PZ402" s="2"/>
      <c r="QA402" s="2"/>
      <c r="QB402" s="2"/>
      <c r="QC402" s="2"/>
      <c r="QD402" s="2"/>
      <c r="QE402" s="2"/>
      <c r="QF402" s="2"/>
      <c r="QG402" s="2"/>
      <c r="QH402" s="2"/>
      <c r="QI402" s="2"/>
      <c r="QJ402" s="2"/>
      <c r="QK402" s="2"/>
      <c r="QL402" s="2"/>
      <c r="QM402" s="2"/>
      <c r="QN402" s="2"/>
      <c r="QO402" s="2"/>
      <c r="QP402" s="2"/>
      <c r="QQ402" s="2"/>
      <c r="QR402" s="2"/>
      <c r="QS402" s="2"/>
      <c r="QT402" s="2"/>
      <c r="QU402" s="2"/>
      <c r="QV402" s="2"/>
      <c r="QW402" s="2"/>
      <c r="QX402" s="2"/>
      <c r="QY402" s="2"/>
      <c r="QZ402" s="2"/>
      <c r="RA402" s="2"/>
      <c r="RB402" s="2"/>
      <c r="RC402" s="2"/>
      <c r="RD402" s="2"/>
      <c r="RE402" s="2"/>
      <c r="RF402" s="2"/>
      <c r="RG402" s="2"/>
      <c r="RH402" s="2"/>
      <c r="RI402" s="2"/>
      <c r="RJ402" s="2"/>
      <c r="RK402" s="2"/>
      <c r="RL402" s="2"/>
      <c r="RM402" s="2"/>
      <c r="RN402" s="2"/>
      <c r="RO402" s="2"/>
      <c r="RP402" s="2">
        <v>2</v>
      </c>
      <c r="RQ402" s="2"/>
      <c r="RR402" s="2"/>
      <c r="RS402" s="2"/>
      <c r="RT402" s="2"/>
      <c r="RU402" s="2">
        <v>7</v>
      </c>
      <c r="RV402" s="2"/>
      <c r="RW402" s="2"/>
      <c r="RX402" s="2"/>
      <c r="RY402" s="2"/>
      <c r="RZ402" s="2"/>
      <c r="SA402" s="2"/>
      <c r="SB402" s="2"/>
      <c r="SC402" s="2"/>
      <c r="SD402" s="2"/>
      <c r="SE402" s="2"/>
      <c r="SF402" s="2"/>
      <c r="SG402" s="2"/>
      <c r="SH402" s="2"/>
      <c r="SI402" s="2"/>
      <c r="SJ402" s="2"/>
      <c r="SK402" s="2"/>
      <c r="SL402" s="2"/>
      <c r="SM402" s="2"/>
      <c r="SN402" s="2"/>
      <c r="SO402" s="2"/>
      <c r="SP402" s="2"/>
      <c r="SQ402" s="2"/>
      <c r="SR402" s="2"/>
      <c r="SS402" s="2"/>
      <c r="ST402" s="2"/>
      <c r="SU402" s="2"/>
      <c r="SV402" s="2"/>
      <c r="SW402" s="2"/>
      <c r="SX402" s="2"/>
      <c r="SY402" s="2"/>
      <c r="SZ402" s="2"/>
      <c r="TA402" s="2"/>
      <c r="TB402" s="2"/>
      <c r="TC402" s="2"/>
      <c r="TD402" s="2"/>
      <c r="TE402" s="2"/>
      <c r="TF402" s="2"/>
      <c r="TG402" s="2"/>
      <c r="TH402" s="2"/>
      <c r="TI402" s="2"/>
      <c r="TJ402" s="2"/>
      <c r="TK402" s="2"/>
      <c r="TL402" s="2"/>
      <c r="TM402" s="2"/>
      <c r="TN402" s="2"/>
      <c r="TO402" s="2"/>
      <c r="TP402" s="2">
        <v>3</v>
      </c>
      <c r="TQ402" s="2">
        <v>14</v>
      </c>
      <c r="TR402" s="2"/>
      <c r="TS402" s="2"/>
      <c r="TT402" s="2"/>
      <c r="TU402" s="2"/>
      <c r="TV402" s="2"/>
      <c r="TW402" s="2"/>
      <c r="TX402" s="2"/>
      <c r="TY402" s="2"/>
      <c r="TZ402" s="2"/>
      <c r="UA402" s="2"/>
      <c r="UB402" s="2"/>
      <c r="UC402" s="2"/>
      <c r="UD402" s="2">
        <v>12</v>
      </c>
      <c r="UE402" s="2"/>
      <c r="UF402" s="2"/>
      <c r="UG402" s="2"/>
      <c r="UH402" s="2"/>
      <c r="UI402" s="2">
        <v>2</v>
      </c>
      <c r="UJ402" s="2"/>
      <c r="UK402" s="2"/>
      <c r="UL402" s="2"/>
      <c r="UM402" s="2">
        <v>4</v>
      </c>
      <c r="UN402" s="2"/>
      <c r="UO402" s="2"/>
      <c r="UP402" s="2"/>
      <c r="UQ402" s="2"/>
      <c r="UR402" s="2"/>
      <c r="US402" s="2"/>
      <c r="UT402" s="2"/>
      <c r="UU402" s="2"/>
      <c r="UV402" s="2"/>
      <c r="UW402" s="2"/>
      <c r="UX402" s="2"/>
      <c r="UY402" s="2"/>
      <c r="UZ402" s="2"/>
      <c r="VA402" s="2"/>
      <c r="VB402" s="2"/>
      <c r="VC402" s="2"/>
      <c r="VD402" s="2"/>
      <c r="VE402" s="2"/>
      <c r="VF402" s="2"/>
      <c r="VG402" s="2"/>
      <c r="VH402" s="2"/>
      <c r="VI402" s="2"/>
      <c r="VJ402" s="2"/>
      <c r="VK402" s="2"/>
      <c r="VL402" s="2"/>
      <c r="VM402" s="2"/>
      <c r="VN402" s="2"/>
      <c r="VO402" s="2"/>
      <c r="VP402" s="2"/>
      <c r="VQ402" s="2"/>
      <c r="VR402" s="2"/>
      <c r="VS402" s="2"/>
      <c r="VT402" s="2"/>
      <c r="VU402" s="2"/>
      <c r="VV402" s="2"/>
      <c r="VW402" s="2"/>
      <c r="VX402" s="2"/>
      <c r="VY402" s="2"/>
      <c r="VZ402" s="2"/>
      <c r="WA402" s="2"/>
      <c r="WB402" s="2"/>
      <c r="WC402" s="2"/>
      <c r="WD402" s="2"/>
      <c r="WE402" s="2"/>
      <c r="WF402" s="2"/>
      <c r="WG402" s="2"/>
      <c r="WH402" s="2">
        <v>1</v>
      </c>
      <c r="WI402" s="2"/>
      <c r="WJ402" s="2"/>
      <c r="WK402" s="2"/>
      <c r="WL402" s="2"/>
      <c r="WM402" s="2"/>
      <c r="WN402" s="2"/>
      <c r="WO402" s="2"/>
      <c r="WP402" s="2"/>
      <c r="WQ402" s="2"/>
      <c r="WR402" s="2"/>
      <c r="WS402" s="2"/>
      <c r="WT402" s="2"/>
      <c r="WU402" s="2"/>
      <c r="WV402" s="2"/>
      <c r="WW402" s="2"/>
      <c r="WX402" s="2"/>
      <c r="WY402" s="2"/>
      <c r="WZ402" s="2"/>
      <c r="XA402" s="2"/>
      <c r="XB402" s="2"/>
      <c r="XC402" s="2"/>
      <c r="XD402" s="2"/>
      <c r="XE402" s="2"/>
      <c r="XF402" s="2"/>
      <c r="XG402" s="2"/>
      <c r="XH402" s="2"/>
      <c r="XI402" s="2"/>
      <c r="XJ402" s="2"/>
      <c r="XK402" s="2"/>
      <c r="XL402" s="2"/>
      <c r="XM402" s="2"/>
      <c r="XN402" s="2"/>
      <c r="XO402" s="2"/>
      <c r="XP402" s="2"/>
      <c r="XQ402" s="2"/>
      <c r="XR402" s="2"/>
      <c r="XS402" s="2"/>
      <c r="XT402" s="2"/>
      <c r="XU402" s="2"/>
      <c r="XV402" s="2"/>
      <c r="XW402" s="2"/>
      <c r="XX402" s="2"/>
      <c r="XY402" s="2"/>
      <c r="XZ402" s="2"/>
      <c r="YA402" s="2"/>
      <c r="YB402" s="2"/>
      <c r="YC402" s="2"/>
      <c r="YD402" s="2"/>
      <c r="YE402" s="2"/>
      <c r="YF402" s="2"/>
      <c r="YG402" s="2"/>
      <c r="YH402" s="2"/>
      <c r="YI402" s="2"/>
      <c r="YJ402" s="2"/>
      <c r="YK402" s="2"/>
      <c r="YL402" s="2"/>
      <c r="YM402" s="2"/>
      <c r="YN402" s="2"/>
      <c r="YO402" s="2"/>
      <c r="YP402" s="2"/>
      <c r="YQ402" s="2"/>
      <c r="YR402" s="2"/>
      <c r="YS402" s="2"/>
      <c r="YT402" s="2"/>
      <c r="YU402" s="2">
        <v>38</v>
      </c>
      <c r="YV402" s="2">
        <v>5</v>
      </c>
      <c r="YW402" s="2"/>
      <c r="YX402" s="2"/>
      <c r="YY402" s="2"/>
      <c r="YZ402" s="2"/>
      <c r="ZA402" s="2">
        <v>8</v>
      </c>
      <c r="ZB402" s="2">
        <v>1</v>
      </c>
      <c r="ZC402" s="2"/>
      <c r="ZD402" s="2">
        <v>3</v>
      </c>
      <c r="ZE402" s="2">
        <v>4</v>
      </c>
      <c r="ZF402" s="2"/>
      <c r="ZG402" s="2"/>
      <c r="ZH402" s="2"/>
      <c r="ZI402" s="2"/>
      <c r="ZJ402" s="2"/>
      <c r="ZK402" s="2"/>
      <c r="ZL402" s="2"/>
      <c r="ZM402" s="2"/>
      <c r="ZN402" s="2"/>
      <c r="ZO402" s="2"/>
      <c r="ZP402" s="2"/>
      <c r="ZQ402" s="2"/>
      <c r="ZR402" s="2"/>
      <c r="ZS402" s="2"/>
      <c r="ZT402" s="2"/>
      <c r="ZU402" s="2"/>
      <c r="ZV402" s="2"/>
      <c r="ZW402" s="2"/>
      <c r="ZX402" s="2">
        <v>1</v>
      </c>
      <c r="ZY402" s="2"/>
      <c r="ZZ402" s="2"/>
      <c r="AAA402" s="2">
        <v>1</v>
      </c>
      <c r="AAB402" s="2"/>
      <c r="AAC402" s="2"/>
      <c r="AAD402" s="2"/>
      <c r="AAE402" s="2"/>
      <c r="AAF402" s="2"/>
      <c r="AAG402" s="2"/>
      <c r="AAH402" s="2"/>
      <c r="AAI402" s="2"/>
      <c r="AAJ402" s="2"/>
      <c r="AAK402" s="2"/>
      <c r="AAL402" s="2"/>
      <c r="AAM402" s="2"/>
      <c r="AAN402" s="2">
        <v>22</v>
      </c>
      <c r="AAO402" s="2"/>
      <c r="AAP402" s="2"/>
      <c r="AAQ402" s="2">
        <v>82410.28</v>
      </c>
      <c r="AAR402" s="2"/>
      <c r="AAS402" s="2"/>
      <c r="AAT402" s="2"/>
      <c r="AAU402" s="2"/>
      <c r="AAV402" s="2"/>
      <c r="AAW402" s="2">
        <v>1</v>
      </c>
      <c r="AAX402" s="2"/>
      <c r="AAY402" s="2"/>
      <c r="AAZ402" s="2"/>
      <c r="ABA402" s="2"/>
      <c r="ABB402" s="2"/>
      <c r="ABC402" s="2"/>
      <c r="ABD402" s="2"/>
      <c r="ABE402" s="2"/>
      <c r="ABF402" s="2"/>
      <c r="ABG402" s="2"/>
      <c r="ABH402" s="2">
        <v>4</v>
      </c>
      <c r="ABI402" s="2"/>
      <c r="ABJ402" s="2"/>
      <c r="ABK402" s="2"/>
      <c r="ABL402" s="2"/>
      <c r="ABM402" s="2"/>
      <c r="ABN402" s="2"/>
      <c r="ABO402" s="2"/>
      <c r="ABP402" s="2"/>
      <c r="ABQ402" s="2"/>
      <c r="ABR402" s="2"/>
      <c r="ABS402" s="2"/>
      <c r="ABT402" s="2"/>
      <c r="ABU402" s="2"/>
      <c r="ABV402" s="2"/>
      <c r="ABW402" s="2"/>
      <c r="ABX402" s="2"/>
      <c r="ABY402" s="2"/>
      <c r="ABZ402" s="2"/>
      <c r="ACA402" s="2"/>
      <c r="ACB402" s="2"/>
      <c r="ACC402" s="2"/>
      <c r="ACD402" s="2"/>
      <c r="ACE402" s="2"/>
      <c r="ACF402" s="2"/>
      <c r="ACG402" s="2"/>
      <c r="ACH402" s="2"/>
      <c r="ACI402" s="2"/>
      <c r="ACJ402" s="2"/>
      <c r="ACK402" s="2"/>
      <c r="ACL402" s="2"/>
      <c r="ACM402" s="2"/>
      <c r="ACN402" s="2"/>
      <c r="ACO402" s="2"/>
      <c r="ACP402" s="2"/>
      <c r="ACQ402" s="2"/>
      <c r="ACR402" s="2"/>
      <c r="ACS402" s="2"/>
      <c r="ACT402" s="2"/>
      <c r="ACU402" s="2"/>
      <c r="ACV402" s="2"/>
      <c r="ACW402" s="2"/>
      <c r="ACX402" s="2"/>
      <c r="ACY402" s="2"/>
      <c r="ACZ402" s="2"/>
      <c r="ADA402" s="2"/>
      <c r="ADB402" s="2"/>
      <c r="ADC402" s="2"/>
      <c r="ADD402" s="2"/>
      <c r="ADE402" s="2">
        <v>2801.5</v>
      </c>
      <c r="ADF402" s="2"/>
      <c r="ADG402" s="2"/>
      <c r="ADH402" s="2"/>
      <c r="ADI402" s="2"/>
      <c r="ADJ402" s="2"/>
      <c r="ADK402" s="2">
        <v>1</v>
      </c>
      <c r="ADL402" s="2"/>
      <c r="ADM402" s="2"/>
      <c r="ADN402" s="2">
        <v>1</v>
      </c>
      <c r="ADO402" s="2"/>
      <c r="ADP402" s="2"/>
      <c r="ADQ402" s="2"/>
      <c r="ADR402" s="2"/>
      <c r="ADS402" s="2"/>
      <c r="ADT402" s="2"/>
      <c r="ADU402" s="2"/>
      <c r="ADV402" s="2"/>
      <c r="ADW402" s="2"/>
      <c r="ADX402" s="2"/>
      <c r="ADY402" s="2"/>
      <c r="ADZ402" s="2"/>
      <c r="AEA402" s="2"/>
      <c r="AEB402" s="2"/>
      <c r="AEC402" s="2"/>
      <c r="AED402" s="2"/>
      <c r="AEE402" s="2"/>
      <c r="AEF402" s="2"/>
      <c r="AEG402" s="2"/>
      <c r="AEH402" s="2"/>
      <c r="AEI402" s="2"/>
      <c r="AEJ402" s="2"/>
      <c r="AEK402" s="2"/>
      <c r="AEL402" s="2"/>
      <c r="AEM402" s="2"/>
      <c r="AEN402" s="2"/>
      <c r="AEO402" s="2"/>
      <c r="AEP402" s="2">
        <v>9</v>
      </c>
      <c r="AEQ402" s="2"/>
      <c r="AER402" s="2"/>
      <c r="AES402" s="2"/>
      <c r="AET402" s="2"/>
      <c r="AEU402" s="2"/>
      <c r="AEV402" s="2"/>
      <c r="AEW402" s="2"/>
      <c r="AEX402" s="2"/>
      <c r="AEY402" s="2"/>
      <c r="AEZ402" s="2"/>
      <c r="AFA402" s="2"/>
      <c r="AFB402" s="2"/>
      <c r="AFC402" s="2"/>
      <c r="AFD402" s="2"/>
      <c r="AFE402" s="2"/>
      <c r="AFF402" s="2"/>
      <c r="AFG402" s="2"/>
      <c r="AFH402" s="2"/>
      <c r="AFI402" s="2"/>
      <c r="AFJ402" s="2"/>
      <c r="AFK402" s="2"/>
      <c r="AFL402" s="2"/>
      <c r="AFM402" s="2"/>
      <c r="AFN402" s="2"/>
      <c r="AFO402" s="2"/>
      <c r="AFP402" s="2"/>
      <c r="AFQ402" s="2"/>
      <c r="AFR402" s="2"/>
      <c r="AFS402" s="2"/>
      <c r="AFT402" s="2">
        <v>27</v>
      </c>
      <c r="AFU402" s="2"/>
      <c r="AFV402" s="2"/>
      <c r="AFW402" s="2"/>
      <c r="AFX402" s="2"/>
      <c r="AFY402" s="2"/>
      <c r="AFZ402" s="2"/>
      <c r="AGA402" s="2"/>
      <c r="AGB402" s="2"/>
      <c r="AGC402" s="2"/>
      <c r="AGD402" s="2"/>
      <c r="AGE402" s="2"/>
      <c r="AGF402" s="2"/>
      <c r="AGG402" s="2"/>
      <c r="AGH402" s="2"/>
      <c r="AGI402" s="2"/>
      <c r="AGJ402" s="2"/>
      <c r="AGK402" s="2"/>
      <c r="AGL402" s="2"/>
      <c r="AGM402" s="2"/>
      <c r="AGN402" s="2"/>
      <c r="AGO402" s="2"/>
      <c r="AGP402" s="2"/>
      <c r="AGQ402" s="2"/>
      <c r="AGR402" s="2">
        <v>3653.9</v>
      </c>
      <c r="AGS402" s="2"/>
      <c r="AGT402" s="2"/>
      <c r="AGU402" s="2"/>
      <c r="AGV402" s="2"/>
      <c r="AGW402" s="2"/>
      <c r="AGX402" s="2"/>
      <c r="AGY402" s="2"/>
      <c r="AGZ402" s="2"/>
      <c r="AHA402" s="2"/>
      <c r="AHB402" s="2"/>
      <c r="AHC402" s="2"/>
      <c r="AHD402" s="2"/>
      <c r="AHE402" s="2"/>
      <c r="AHF402" s="2"/>
      <c r="AHG402" s="2"/>
      <c r="AHH402" s="2"/>
      <c r="AHI402" s="2"/>
      <c r="AHJ402" s="2"/>
      <c r="AHK402" s="2"/>
      <c r="AHL402" s="2"/>
      <c r="AHM402" s="2"/>
      <c r="AHN402" s="2"/>
      <c r="AHO402" s="2"/>
      <c r="AHP402" s="2">
        <v>233865.43</v>
      </c>
    </row>
    <row r="403" spans="1:900">
      <c r="A403" s="1" t="s">
        <v>2731</v>
      </c>
      <c r="B403" s="1" t="s">
        <v>2667</v>
      </c>
      <c r="C403" s="1" t="s">
        <v>2668</v>
      </c>
      <c r="D403" s="2">
        <v>1</v>
      </c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>
        <v>1</v>
      </c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>
        <v>1</v>
      </c>
      <c r="DS403" s="2">
        <v>8</v>
      </c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>
        <v>1</v>
      </c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  <c r="GP403" s="2"/>
      <c r="GQ403" s="2"/>
      <c r="GR403" s="2"/>
      <c r="GS403" s="2"/>
      <c r="GT403" s="2"/>
      <c r="GU403" s="2"/>
      <c r="GV403" s="2"/>
      <c r="GW403" s="2"/>
      <c r="GX403" s="2"/>
      <c r="GY403" s="2"/>
      <c r="GZ403" s="2"/>
      <c r="HA403" s="2"/>
      <c r="HB403" s="2"/>
      <c r="HC403" s="2"/>
      <c r="HD403" s="2"/>
      <c r="HE403" s="2"/>
      <c r="HF403" s="2"/>
      <c r="HG403" s="2"/>
      <c r="HH403" s="2"/>
      <c r="HI403" s="2"/>
      <c r="HJ403" s="2"/>
      <c r="HK403" s="2"/>
      <c r="HL403" s="2"/>
      <c r="HM403" s="2"/>
      <c r="HN403" s="2"/>
      <c r="HO403" s="2"/>
      <c r="HP403" s="2"/>
      <c r="HQ403" s="2"/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/>
      <c r="IL403" s="2"/>
      <c r="IM403" s="2"/>
      <c r="IN403" s="2"/>
      <c r="IO403" s="2"/>
      <c r="IP403" s="2"/>
      <c r="IQ403" s="2"/>
      <c r="IR403" s="2"/>
      <c r="IS403" s="2"/>
      <c r="IT403" s="2"/>
      <c r="IU403" s="2"/>
      <c r="IV403" s="2"/>
      <c r="IW403" s="2"/>
      <c r="IX403" s="2"/>
      <c r="IY403" s="2"/>
      <c r="IZ403" s="2"/>
      <c r="JA403" s="2"/>
      <c r="JB403" s="2"/>
      <c r="JC403" s="2"/>
      <c r="JD403" s="2"/>
      <c r="JE403" s="2"/>
      <c r="JF403" s="2"/>
      <c r="JG403" s="2"/>
      <c r="JH403" s="2"/>
      <c r="JI403" s="2"/>
      <c r="JJ403" s="2"/>
      <c r="JK403" s="2"/>
      <c r="JL403" s="2"/>
      <c r="JM403" s="2"/>
      <c r="JN403" s="2"/>
      <c r="JO403" s="2"/>
      <c r="JP403" s="2"/>
      <c r="JQ403" s="2"/>
      <c r="JR403" s="2"/>
      <c r="JS403" s="2"/>
      <c r="JT403" s="2"/>
      <c r="JU403" s="2"/>
      <c r="JV403" s="2"/>
      <c r="JW403" s="2"/>
      <c r="JX403" s="2"/>
      <c r="JY403" s="2"/>
      <c r="JZ403" s="2"/>
      <c r="KA403" s="2"/>
      <c r="KB403" s="2"/>
      <c r="KC403" s="2"/>
      <c r="KD403" s="2"/>
      <c r="KE403" s="2"/>
      <c r="KF403" s="2"/>
      <c r="KG403" s="2"/>
      <c r="KH403" s="2"/>
      <c r="KI403" s="2"/>
      <c r="KJ403" s="2"/>
      <c r="KK403" s="2"/>
      <c r="KL403" s="2"/>
      <c r="KM403" s="2"/>
      <c r="KN403" s="2"/>
      <c r="KO403" s="2"/>
      <c r="KP403" s="2"/>
      <c r="KQ403" s="2"/>
      <c r="KR403" s="2"/>
      <c r="KS403" s="2"/>
      <c r="KT403" s="2"/>
      <c r="KU403" s="2"/>
      <c r="KV403" s="2"/>
      <c r="KW403" s="2"/>
      <c r="KX403" s="2"/>
      <c r="KY403" s="2"/>
      <c r="KZ403" s="2"/>
      <c r="LA403" s="2"/>
      <c r="LB403" s="2"/>
      <c r="LC403" s="2"/>
      <c r="LD403" s="2"/>
      <c r="LE403" s="2"/>
      <c r="LF403" s="2"/>
      <c r="LG403" s="2"/>
      <c r="LH403" s="2"/>
      <c r="LI403" s="2"/>
      <c r="LJ403" s="2"/>
      <c r="LK403" s="2"/>
      <c r="LL403" s="2"/>
      <c r="LM403" s="2"/>
      <c r="LN403" s="2"/>
      <c r="LO403" s="2"/>
      <c r="LP403" s="2"/>
      <c r="LQ403" s="2"/>
      <c r="LR403" s="2"/>
      <c r="LS403" s="2"/>
      <c r="LT403" s="2"/>
      <c r="LU403" s="2"/>
      <c r="LV403" s="2"/>
      <c r="LW403" s="2"/>
      <c r="LX403" s="2"/>
      <c r="LY403" s="2"/>
      <c r="LZ403" s="2"/>
      <c r="MA403" s="2"/>
      <c r="MB403" s="2"/>
      <c r="MC403" s="2"/>
      <c r="MD403" s="2"/>
      <c r="ME403" s="2"/>
      <c r="MF403" s="2"/>
      <c r="MG403" s="2"/>
      <c r="MH403" s="2"/>
      <c r="MI403" s="2"/>
      <c r="MJ403" s="2"/>
      <c r="MK403" s="2"/>
      <c r="ML403" s="2"/>
      <c r="MM403" s="2"/>
      <c r="MN403" s="2"/>
      <c r="MO403" s="2"/>
      <c r="MP403" s="2"/>
      <c r="MQ403" s="2"/>
      <c r="MR403" s="2"/>
      <c r="MS403" s="2"/>
      <c r="MT403" s="2"/>
      <c r="MU403" s="2"/>
      <c r="MV403" s="2"/>
      <c r="MW403" s="2"/>
      <c r="MX403" s="2"/>
      <c r="MY403" s="2"/>
      <c r="MZ403" s="2"/>
      <c r="NA403" s="2"/>
      <c r="NB403" s="2"/>
      <c r="NC403" s="2"/>
      <c r="ND403" s="2"/>
      <c r="NE403" s="2"/>
      <c r="NF403" s="2"/>
      <c r="NG403" s="2"/>
      <c r="NH403" s="2"/>
      <c r="NI403" s="2"/>
      <c r="NJ403" s="2"/>
      <c r="NK403" s="2"/>
      <c r="NL403" s="2"/>
      <c r="NM403" s="2"/>
      <c r="NN403" s="2"/>
      <c r="NO403" s="2"/>
      <c r="NP403" s="2"/>
      <c r="NQ403" s="2"/>
      <c r="NR403" s="2"/>
      <c r="NS403" s="2"/>
      <c r="NT403" s="2"/>
      <c r="NU403" s="2"/>
      <c r="NV403" s="2"/>
      <c r="NW403" s="2"/>
      <c r="NX403" s="2"/>
      <c r="NY403" s="2"/>
      <c r="NZ403" s="2"/>
      <c r="OA403" s="2"/>
      <c r="OB403" s="2"/>
      <c r="OC403" s="2"/>
      <c r="OD403" s="2"/>
      <c r="OE403" s="2"/>
      <c r="OF403" s="2"/>
      <c r="OG403" s="2"/>
      <c r="OH403" s="2"/>
      <c r="OI403" s="2"/>
      <c r="OJ403" s="2"/>
      <c r="OK403" s="2"/>
      <c r="OL403" s="2"/>
      <c r="OM403" s="2"/>
      <c r="ON403" s="2"/>
      <c r="OO403" s="2"/>
      <c r="OP403" s="2"/>
      <c r="OQ403" s="2"/>
      <c r="OR403" s="2">
        <v>1</v>
      </c>
      <c r="OS403" s="2"/>
      <c r="OT403" s="2"/>
      <c r="OU403" s="2"/>
      <c r="OV403" s="2"/>
      <c r="OW403" s="2"/>
      <c r="OX403" s="2"/>
      <c r="OY403" s="2"/>
      <c r="OZ403" s="2"/>
      <c r="PA403" s="2"/>
      <c r="PB403" s="2"/>
      <c r="PC403" s="2"/>
      <c r="PD403" s="2"/>
      <c r="PE403" s="2"/>
      <c r="PF403" s="2"/>
      <c r="PG403" s="2"/>
      <c r="PH403" s="2"/>
      <c r="PI403" s="2"/>
      <c r="PJ403" s="2"/>
      <c r="PK403" s="2"/>
      <c r="PL403" s="2"/>
      <c r="PM403" s="2"/>
      <c r="PN403" s="2"/>
      <c r="PO403" s="2"/>
      <c r="PP403" s="2"/>
      <c r="PQ403" s="2"/>
      <c r="PR403" s="2"/>
      <c r="PS403" s="2">
        <v>1</v>
      </c>
      <c r="PT403" s="2"/>
      <c r="PU403" s="2"/>
      <c r="PV403" s="2"/>
      <c r="PW403" s="2"/>
      <c r="PX403" s="2"/>
      <c r="PY403" s="2"/>
      <c r="PZ403" s="2"/>
      <c r="QA403" s="2"/>
      <c r="QB403" s="2"/>
      <c r="QC403" s="2"/>
      <c r="QD403" s="2"/>
      <c r="QE403" s="2"/>
      <c r="QF403" s="2"/>
      <c r="QG403" s="2"/>
      <c r="QH403" s="2"/>
      <c r="QI403" s="2"/>
      <c r="QJ403" s="2"/>
      <c r="QK403" s="2"/>
      <c r="QL403" s="2"/>
      <c r="QM403" s="2"/>
      <c r="QN403" s="2"/>
      <c r="QO403" s="2"/>
      <c r="QP403" s="2"/>
      <c r="QQ403" s="2"/>
      <c r="QR403" s="2"/>
      <c r="QS403" s="2"/>
      <c r="QT403" s="2"/>
      <c r="QU403" s="2"/>
      <c r="QV403" s="2"/>
      <c r="QW403" s="2"/>
      <c r="QX403" s="2"/>
      <c r="QY403" s="2"/>
      <c r="QZ403" s="2"/>
      <c r="RA403" s="2"/>
      <c r="RB403" s="2"/>
      <c r="RC403" s="2"/>
      <c r="RD403" s="2"/>
      <c r="RE403" s="2"/>
      <c r="RF403" s="2"/>
      <c r="RG403" s="2"/>
      <c r="RH403" s="2"/>
      <c r="RI403" s="2"/>
      <c r="RJ403" s="2"/>
      <c r="RK403" s="2"/>
      <c r="RL403" s="2"/>
      <c r="RM403" s="2"/>
      <c r="RN403" s="2"/>
      <c r="RO403" s="2"/>
      <c r="RP403" s="2"/>
      <c r="RQ403" s="2"/>
      <c r="RR403" s="2"/>
      <c r="RS403" s="2"/>
      <c r="RT403" s="2"/>
      <c r="RU403" s="2">
        <v>2</v>
      </c>
      <c r="RV403" s="2"/>
      <c r="RW403" s="2"/>
      <c r="RX403" s="2"/>
      <c r="RY403" s="2"/>
      <c r="RZ403" s="2"/>
      <c r="SA403" s="2"/>
      <c r="SB403" s="2"/>
      <c r="SC403" s="2"/>
      <c r="SD403" s="2"/>
      <c r="SE403" s="2"/>
      <c r="SF403" s="2"/>
      <c r="SG403" s="2"/>
      <c r="SH403" s="2"/>
      <c r="SI403" s="2"/>
      <c r="SJ403" s="2"/>
      <c r="SK403" s="2"/>
      <c r="SL403" s="2"/>
      <c r="SM403" s="2"/>
      <c r="SN403" s="2"/>
      <c r="SO403" s="2"/>
      <c r="SP403" s="2"/>
      <c r="SQ403" s="2"/>
      <c r="SR403" s="2"/>
      <c r="SS403" s="2"/>
      <c r="ST403" s="2"/>
      <c r="SU403" s="2"/>
      <c r="SV403" s="2"/>
      <c r="SW403" s="2"/>
      <c r="SX403" s="2"/>
      <c r="SY403" s="2"/>
      <c r="SZ403" s="2"/>
      <c r="TA403" s="2"/>
      <c r="TB403" s="2"/>
      <c r="TC403" s="2"/>
      <c r="TD403" s="2"/>
      <c r="TE403" s="2"/>
      <c r="TF403" s="2"/>
      <c r="TG403" s="2"/>
      <c r="TH403" s="2"/>
      <c r="TI403" s="2"/>
      <c r="TJ403" s="2"/>
      <c r="TK403" s="2"/>
      <c r="TL403" s="2"/>
      <c r="TM403" s="2"/>
      <c r="TN403" s="2"/>
      <c r="TO403" s="2"/>
      <c r="TP403" s="2"/>
      <c r="TQ403" s="2">
        <v>1</v>
      </c>
      <c r="TR403" s="2"/>
      <c r="TS403" s="2"/>
      <c r="TT403" s="2"/>
      <c r="TU403" s="2"/>
      <c r="TV403" s="2">
        <v>5500</v>
      </c>
      <c r="TW403" s="2"/>
      <c r="TX403" s="2"/>
      <c r="TY403" s="2"/>
      <c r="TZ403" s="2"/>
      <c r="UA403" s="2"/>
      <c r="UB403" s="2"/>
      <c r="UC403" s="2"/>
      <c r="UD403" s="2"/>
      <c r="UE403" s="2"/>
      <c r="UF403" s="2"/>
      <c r="UG403" s="2"/>
      <c r="UH403" s="2"/>
      <c r="UI403" s="2"/>
      <c r="UJ403" s="2"/>
      <c r="UK403" s="2"/>
      <c r="UL403" s="2"/>
      <c r="UM403" s="2"/>
      <c r="UN403" s="2"/>
      <c r="UO403" s="2"/>
      <c r="UP403" s="2"/>
      <c r="UQ403" s="2"/>
      <c r="UR403" s="2"/>
      <c r="US403" s="2"/>
      <c r="UT403" s="2"/>
      <c r="UU403" s="2"/>
      <c r="UV403" s="2"/>
      <c r="UW403" s="2"/>
      <c r="UX403" s="2"/>
      <c r="UY403" s="2"/>
      <c r="UZ403" s="2"/>
      <c r="VA403" s="2"/>
      <c r="VB403" s="2"/>
      <c r="VC403" s="2"/>
      <c r="VD403" s="2"/>
      <c r="VE403" s="2"/>
      <c r="VF403" s="2"/>
      <c r="VG403" s="2"/>
      <c r="VH403" s="2"/>
      <c r="VI403" s="2"/>
      <c r="VJ403" s="2"/>
      <c r="VK403" s="2"/>
      <c r="VL403" s="2"/>
      <c r="VM403" s="2"/>
      <c r="VN403" s="2"/>
      <c r="VO403" s="2"/>
      <c r="VP403" s="2"/>
      <c r="VQ403" s="2"/>
      <c r="VR403" s="2"/>
      <c r="VS403" s="2"/>
      <c r="VT403" s="2"/>
      <c r="VU403" s="2"/>
      <c r="VV403" s="2"/>
      <c r="VW403" s="2"/>
      <c r="VX403" s="2"/>
      <c r="VY403" s="2"/>
      <c r="VZ403" s="2"/>
      <c r="WA403" s="2"/>
      <c r="WB403" s="2"/>
      <c r="WC403" s="2"/>
      <c r="WD403" s="2"/>
      <c r="WE403" s="2"/>
      <c r="WF403" s="2"/>
      <c r="WG403" s="2"/>
      <c r="WH403" s="2">
        <v>1</v>
      </c>
      <c r="WI403" s="2"/>
      <c r="WJ403" s="2"/>
      <c r="WK403" s="2"/>
      <c r="WL403" s="2"/>
      <c r="WM403" s="2"/>
      <c r="WN403" s="2"/>
      <c r="WO403" s="2"/>
      <c r="WP403" s="2"/>
      <c r="WQ403" s="2"/>
      <c r="WR403" s="2"/>
      <c r="WS403" s="2"/>
      <c r="WT403" s="2"/>
      <c r="WU403" s="2"/>
      <c r="WV403" s="2"/>
      <c r="WW403" s="2"/>
      <c r="WX403" s="2"/>
      <c r="WY403" s="2"/>
      <c r="WZ403" s="2"/>
      <c r="XA403" s="2"/>
      <c r="XB403" s="2"/>
      <c r="XC403" s="2"/>
      <c r="XD403" s="2"/>
      <c r="XE403" s="2"/>
      <c r="XF403" s="2"/>
      <c r="XG403" s="2"/>
      <c r="XH403" s="2"/>
      <c r="XI403" s="2"/>
      <c r="XJ403" s="2"/>
      <c r="XK403" s="2"/>
      <c r="XL403" s="2"/>
      <c r="XM403" s="2"/>
      <c r="XN403" s="2"/>
      <c r="XO403" s="2"/>
      <c r="XP403" s="2"/>
      <c r="XQ403" s="2"/>
      <c r="XR403" s="2"/>
      <c r="XS403" s="2"/>
      <c r="XT403" s="2"/>
      <c r="XU403" s="2"/>
      <c r="XV403" s="2"/>
      <c r="XW403" s="2"/>
      <c r="XX403" s="2"/>
      <c r="XY403" s="2"/>
      <c r="XZ403" s="2"/>
      <c r="YA403" s="2"/>
      <c r="YB403" s="2"/>
      <c r="YC403" s="2"/>
      <c r="YD403" s="2"/>
      <c r="YE403" s="2"/>
      <c r="YF403" s="2"/>
      <c r="YG403" s="2"/>
      <c r="YH403" s="2"/>
      <c r="YI403" s="2"/>
      <c r="YJ403" s="2"/>
      <c r="YK403" s="2"/>
      <c r="YL403" s="2"/>
      <c r="YM403" s="2"/>
      <c r="YN403" s="2"/>
      <c r="YO403" s="2"/>
      <c r="YP403" s="2"/>
      <c r="YQ403" s="2"/>
      <c r="YR403" s="2"/>
      <c r="YS403" s="2"/>
      <c r="YT403" s="2"/>
      <c r="YU403" s="2"/>
      <c r="YV403" s="2"/>
      <c r="YW403" s="2"/>
      <c r="YX403" s="2"/>
      <c r="YY403" s="2"/>
      <c r="YZ403" s="2"/>
      <c r="ZA403" s="2"/>
      <c r="ZB403" s="2"/>
      <c r="ZC403" s="2"/>
      <c r="ZD403" s="2"/>
      <c r="ZE403" s="2"/>
      <c r="ZF403" s="2"/>
      <c r="ZG403" s="2"/>
      <c r="ZH403" s="2">
        <v>1</v>
      </c>
      <c r="ZI403" s="2"/>
      <c r="ZJ403" s="2"/>
      <c r="ZK403" s="2"/>
      <c r="ZL403" s="2"/>
      <c r="ZM403" s="2"/>
      <c r="ZN403" s="2"/>
      <c r="ZO403" s="2"/>
      <c r="ZP403" s="2"/>
      <c r="ZQ403" s="2"/>
      <c r="ZR403" s="2"/>
      <c r="ZS403" s="2"/>
      <c r="ZT403" s="2"/>
      <c r="ZU403" s="2"/>
      <c r="ZV403" s="2"/>
      <c r="ZW403" s="2"/>
      <c r="ZX403" s="2">
        <v>1</v>
      </c>
      <c r="ZY403" s="2"/>
      <c r="ZZ403" s="2"/>
      <c r="AAA403" s="2"/>
      <c r="AAB403" s="2"/>
      <c r="AAC403" s="2"/>
      <c r="AAD403" s="2"/>
      <c r="AAE403" s="2"/>
      <c r="AAF403" s="2"/>
      <c r="AAG403" s="2">
        <v>11</v>
      </c>
      <c r="AAH403" s="2"/>
      <c r="AAI403" s="2"/>
      <c r="AAJ403" s="2"/>
      <c r="AAK403" s="2"/>
      <c r="AAL403" s="2"/>
      <c r="AAM403" s="2"/>
      <c r="AAN403" s="2"/>
      <c r="AAO403" s="2"/>
      <c r="AAP403" s="2"/>
      <c r="AAQ403" s="2"/>
      <c r="AAR403" s="2"/>
      <c r="AAS403" s="2"/>
      <c r="AAT403" s="2"/>
      <c r="AAU403" s="2"/>
      <c r="AAV403" s="2"/>
      <c r="AAW403" s="2"/>
      <c r="AAX403" s="2"/>
      <c r="AAY403" s="2"/>
      <c r="AAZ403" s="2"/>
      <c r="ABA403" s="2"/>
      <c r="ABB403" s="2"/>
      <c r="ABC403" s="2"/>
      <c r="ABD403" s="2"/>
      <c r="ABE403" s="2"/>
      <c r="ABF403" s="2"/>
      <c r="ABG403" s="2"/>
      <c r="ABH403" s="2"/>
      <c r="ABI403" s="2"/>
      <c r="ABJ403" s="2"/>
      <c r="ABK403" s="2"/>
      <c r="ABL403" s="2"/>
      <c r="ABM403" s="2"/>
      <c r="ABN403" s="2"/>
      <c r="ABO403" s="2"/>
      <c r="ABP403" s="2"/>
      <c r="ABQ403" s="2"/>
      <c r="ABR403" s="2"/>
      <c r="ABS403" s="2"/>
      <c r="ABT403" s="2"/>
      <c r="ABU403" s="2"/>
      <c r="ABV403" s="2"/>
      <c r="ABW403" s="2"/>
      <c r="ABX403" s="2"/>
      <c r="ABY403" s="2"/>
      <c r="ABZ403" s="2"/>
      <c r="ACA403" s="2"/>
      <c r="ACB403" s="2"/>
      <c r="ACC403" s="2"/>
      <c r="ACD403" s="2"/>
      <c r="ACE403" s="2"/>
      <c r="ACF403" s="2"/>
      <c r="ACG403" s="2"/>
      <c r="ACH403" s="2"/>
      <c r="ACI403" s="2"/>
      <c r="ACJ403" s="2"/>
      <c r="ACK403" s="2"/>
      <c r="ACL403" s="2"/>
      <c r="ACM403" s="2"/>
      <c r="ACN403" s="2"/>
      <c r="ACO403" s="2"/>
      <c r="ACP403" s="2"/>
      <c r="ACQ403" s="2"/>
      <c r="ACR403" s="2"/>
      <c r="ACS403" s="2"/>
      <c r="ACT403" s="2"/>
      <c r="ACU403" s="2"/>
      <c r="ACV403" s="2"/>
      <c r="ACW403" s="2"/>
      <c r="ACX403" s="2"/>
      <c r="ACY403" s="2"/>
      <c r="ACZ403" s="2"/>
      <c r="ADA403" s="2"/>
      <c r="ADB403" s="2"/>
      <c r="ADC403" s="2"/>
      <c r="ADD403" s="2"/>
      <c r="ADE403" s="2">
        <v>2</v>
      </c>
      <c r="ADF403" s="2"/>
      <c r="ADG403" s="2"/>
      <c r="ADH403" s="2"/>
      <c r="ADI403" s="2"/>
      <c r="ADJ403" s="2"/>
      <c r="ADK403" s="2"/>
      <c r="ADL403" s="2"/>
      <c r="ADM403" s="2"/>
      <c r="ADN403" s="2"/>
      <c r="ADO403" s="2"/>
      <c r="ADP403" s="2"/>
      <c r="ADQ403" s="2"/>
      <c r="ADR403" s="2"/>
      <c r="ADS403" s="2"/>
      <c r="ADT403" s="2"/>
      <c r="ADU403" s="2"/>
      <c r="ADV403" s="2"/>
      <c r="ADW403" s="2"/>
      <c r="ADX403" s="2"/>
      <c r="ADY403" s="2"/>
      <c r="ADZ403" s="2"/>
      <c r="AEA403" s="2"/>
      <c r="AEB403" s="2"/>
      <c r="AEC403" s="2"/>
      <c r="AED403" s="2"/>
      <c r="AEE403" s="2"/>
      <c r="AEF403" s="2"/>
      <c r="AEG403" s="2"/>
      <c r="AEH403" s="2"/>
      <c r="AEI403" s="2"/>
      <c r="AEJ403" s="2"/>
      <c r="AEK403" s="2"/>
      <c r="AEL403" s="2"/>
      <c r="AEM403" s="2"/>
      <c r="AEN403" s="2"/>
      <c r="AEO403" s="2"/>
      <c r="AEP403" s="2"/>
      <c r="AEQ403" s="2"/>
      <c r="AER403" s="2"/>
      <c r="AES403" s="2"/>
      <c r="AET403" s="2"/>
      <c r="AEU403" s="2"/>
      <c r="AEV403" s="2"/>
      <c r="AEW403" s="2"/>
      <c r="AEX403" s="2"/>
      <c r="AEY403" s="2"/>
      <c r="AEZ403" s="2"/>
      <c r="AFA403" s="2"/>
      <c r="AFB403" s="2"/>
      <c r="AFC403" s="2"/>
      <c r="AFD403" s="2"/>
      <c r="AFE403" s="2"/>
      <c r="AFF403" s="2"/>
      <c r="AFG403" s="2"/>
      <c r="AFH403" s="2"/>
      <c r="AFI403" s="2"/>
      <c r="AFJ403" s="2"/>
      <c r="AFK403" s="2"/>
      <c r="AFL403" s="2"/>
      <c r="AFM403" s="2"/>
      <c r="AFN403" s="2"/>
      <c r="AFO403" s="2"/>
      <c r="AFP403" s="2"/>
      <c r="AFQ403" s="2"/>
      <c r="AFR403" s="2"/>
      <c r="AFS403" s="2"/>
      <c r="AFT403" s="2">
        <v>11</v>
      </c>
      <c r="AFU403" s="2"/>
      <c r="AFV403" s="2"/>
      <c r="AFW403" s="2"/>
      <c r="AFX403" s="2"/>
      <c r="AFY403" s="2"/>
      <c r="AFZ403" s="2"/>
      <c r="AGA403" s="2"/>
      <c r="AGB403" s="2"/>
      <c r="AGC403" s="2"/>
      <c r="AGD403" s="2"/>
      <c r="AGE403" s="2"/>
      <c r="AGF403" s="2"/>
      <c r="AGG403" s="2"/>
      <c r="AGH403" s="2"/>
      <c r="AGI403" s="2"/>
      <c r="AGJ403" s="2"/>
      <c r="AGK403" s="2"/>
      <c r="AGL403" s="2"/>
      <c r="AGM403" s="2"/>
      <c r="AGN403" s="2"/>
      <c r="AGO403" s="2"/>
      <c r="AGP403" s="2"/>
      <c r="AGQ403" s="2"/>
      <c r="AGR403" s="2">
        <v>1</v>
      </c>
      <c r="AGS403" s="2"/>
      <c r="AGT403" s="2"/>
      <c r="AGU403" s="2"/>
      <c r="AGV403" s="2"/>
      <c r="AGW403" s="2"/>
      <c r="AGX403" s="2"/>
      <c r="AGY403" s="2"/>
      <c r="AGZ403" s="2"/>
      <c r="AHA403" s="2"/>
      <c r="AHB403" s="2"/>
      <c r="AHC403" s="2"/>
      <c r="AHD403" s="2"/>
      <c r="AHE403" s="2"/>
      <c r="AHF403" s="2"/>
      <c r="AHG403" s="2"/>
      <c r="AHH403" s="2"/>
      <c r="AHI403" s="2"/>
      <c r="AHJ403" s="2"/>
      <c r="AHK403" s="2"/>
      <c r="AHL403" s="2"/>
      <c r="AHM403" s="2"/>
      <c r="AHN403" s="2"/>
      <c r="AHO403" s="2"/>
      <c r="AHP403" s="2">
        <v>5545</v>
      </c>
    </row>
    <row r="404" spans="1:900">
      <c r="A404" s="1" t="s">
        <v>2731</v>
      </c>
      <c r="B404" s="1" t="s">
        <v>2669</v>
      </c>
      <c r="C404" s="1" t="s">
        <v>2670</v>
      </c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>
        <v>1</v>
      </c>
      <c r="DN404" s="2"/>
      <c r="DO404" s="2"/>
      <c r="DP404" s="2"/>
      <c r="DQ404" s="2"/>
      <c r="DR404" s="2"/>
      <c r="DS404" s="2">
        <v>2</v>
      </c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  <c r="GP404" s="2"/>
      <c r="GQ404" s="2"/>
      <c r="GR404" s="2"/>
      <c r="GS404" s="2"/>
      <c r="GT404" s="2"/>
      <c r="GU404" s="2"/>
      <c r="GV404" s="2"/>
      <c r="GW404" s="2"/>
      <c r="GX404" s="2"/>
      <c r="GY404" s="2"/>
      <c r="GZ404" s="2"/>
      <c r="HA404" s="2"/>
      <c r="HB404" s="2"/>
      <c r="HC404" s="2"/>
      <c r="HD404" s="2"/>
      <c r="HE404" s="2"/>
      <c r="HF404" s="2"/>
      <c r="HG404" s="2"/>
      <c r="HH404" s="2"/>
      <c r="HI404" s="2"/>
      <c r="HJ404" s="2"/>
      <c r="HK404" s="2"/>
      <c r="HL404" s="2"/>
      <c r="HM404" s="2"/>
      <c r="HN404" s="2"/>
      <c r="HO404" s="2"/>
      <c r="HP404" s="2"/>
      <c r="HQ404" s="2"/>
      <c r="HR404" s="2"/>
      <c r="HS404" s="2"/>
      <c r="HT404" s="2"/>
      <c r="HU404" s="2"/>
      <c r="HV404" s="2"/>
      <c r="HW404" s="2"/>
      <c r="HX404" s="2"/>
      <c r="HY404" s="2"/>
      <c r="HZ404" s="2"/>
      <c r="IA404" s="2"/>
      <c r="IB404" s="2"/>
      <c r="IC404" s="2"/>
      <c r="ID404" s="2"/>
      <c r="IE404" s="2"/>
      <c r="IF404" s="2"/>
      <c r="IG404" s="2"/>
      <c r="IH404" s="2"/>
      <c r="II404" s="2"/>
      <c r="IJ404" s="2"/>
      <c r="IK404" s="2"/>
      <c r="IL404" s="2"/>
      <c r="IM404" s="2"/>
      <c r="IN404" s="2"/>
      <c r="IO404" s="2"/>
      <c r="IP404" s="2"/>
      <c r="IQ404" s="2"/>
      <c r="IR404" s="2"/>
      <c r="IS404" s="2"/>
      <c r="IT404" s="2"/>
      <c r="IU404" s="2"/>
      <c r="IV404" s="2"/>
      <c r="IW404" s="2"/>
      <c r="IX404" s="2"/>
      <c r="IY404" s="2"/>
      <c r="IZ404" s="2"/>
      <c r="JA404" s="2"/>
      <c r="JB404" s="2"/>
      <c r="JC404" s="2"/>
      <c r="JD404" s="2"/>
      <c r="JE404" s="2"/>
      <c r="JF404" s="2"/>
      <c r="JG404" s="2"/>
      <c r="JH404" s="2"/>
      <c r="JI404" s="2"/>
      <c r="JJ404" s="2"/>
      <c r="JK404" s="2"/>
      <c r="JL404" s="2"/>
      <c r="JM404" s="2"/>
      <c r="JN404" s="2"/>
      <c r="JO404" s="2"/>
      <c r="JP404" s="2"/>
      <c r="JQ404" s="2"/>
      <c r="JR404" s="2"/>
      <c r="JS404" s="2"/>
      <c r="JT404" s="2"/>
      <c r="JU404" s="2"/>
      <c r="JV404" s="2"/>
      <c r="JW404" s="2"/>
      <c r="JX404" s="2"/>
      <c r="JY404" s="2"/>
      <c r="JZ404" s="2"/>
      <c r="KA404" s="2"/>
      <c r="KB404" s="2"/>
      <c r="KC404" s="2"/>
      <c r="KD404" s="2"/>
      <c r="KE404" s="2"/>
      <c r="KF404" s="2"/>
      <c r="KG404" s="2"/>
      <c r="KH404" s="2"/>
      <c r="KI404" s="2"/>
      <c r="KJ404" s="2"/>
      <c r="KK404" s="2"/>
      <c r="KL404" s="2"/>
      <c r="KM404" s="2"/>
      <c r="KN404" s="2"/>
      <c r="KO404" s="2"/>
      <c r="KP404" s="2"/>
      <c r="KQ404" s="2"/>
      <c r="KR404" s="2"/>
      <c r="KS404" s="2"/>
      <c r="KT404" s="2"/>
      <c r="KU404" s="2"/>
      <c r="KV404" s="2"/>
      <c r="KW404" s="2"/>
      <c r="KX404" s="2">
        <v>1</v>
      </c>
      <c r="KY404" s="2"/>
      <c r="KZ404" s="2"/>
      <c r="LA404" s="2"/>
      <c r="LB404" s="2"/>
      <c r="LC404" s="2"/>
      <c r="LD404" s="2"/>
      <c r="LE404" s="2"/>
      <c r="LF404" s="2"/>
      <c r="LG404" s="2"/>
      <c r="LH404" s="2"/>
      <c r="LI404" s="2"/>
      <c r="LJ404" s="2"/>
      <c r="LK404" s="2"/>
      <c r="LL404" s="2"/>
      <c r="LM404" s="2"/>
      <c r="LN404" s="2"/>
      <c r="LO404" s="2"/>
      <c r="LP404" s="2"/>
      <c r="LQ404" s="2"/>
      <c r="LR404" s="2"/>
      <c r="LS404" s="2"/>
      <c r="LT404" s="2"/>
      <c r="LU404" s="2"/>
      <c r="LV404" s="2"/>
      <c r="LW404" s="2"/>
      <c r="LX404" s="2"/>
      <c r="LY404" s="2"/>
      <c r="LZ404" s="2"/>
      <c r="MA404" s="2"/>
      <c r="MB404" s="2"/>
      <c r="MC404" s="2"/>
      <c r="MD404" s="2"/>
      <c r="ME404" s="2"/>
      <c r="MF404" s="2"/>
      <c r="MG404" s="2"/>
      <c r="MH404" s="2"/>
      <c r="MI404" s="2"/>
      <c r="MJ404" s="2"/>
      <c r="MK404" s="2"/>
      <c r="ML404" s="2"/>
      <c r="MM404" s="2"/>
      <c r="MN404" s="2"/>
      <c r="MO404" s="2"/>
      <c r="MP404" s="2"/>
      <c r="MQ404" s="2"/>
      <c r="MR404" s="2"/>
      <c r="MS404" s="2"/>
      <c r="MT404" s="2"/>
      <c r="MU404" s="2"/>
      <c r="MV404" s="2"/>
      <c r="MW404" s="2"/>
      <c r="MX404" s="2"/>
      <c r="MY404" s="2"/>
      <c r="MZ404" s="2"/>
      <c r="NA404" s="2"/>
      <c r="NB404" s="2"/>
      <c r="NC404" s="2"/>
      <c r="ND404" s="2"/>
      <c r="NE404" s="2"/>
      <c r="NF404" s="2"/>
      <c r="NG404" s="2"/>
      <c r="NH404" s="2"/>
      <c r="NI404" s="2"/>
      <c r="NJ404" s="2"/>
      <c r="NK404" s="2"/>
      <c r="NL404" s="2"/>
      <c r="NM404" s="2"/>
      <c r="NN404" s="2"/>
      <c r="NO404" s="2"/>
      <c r="NP404" s="2"/>
      <c r="NQ404" s="2"/>
      <c r="NR404" s="2"/>
      <c r="NS404" s="2"/>
      <c r="NT404" s="2"/>
      <c r="NU404" s="2"/>
      <c r="NV404" s="2"/>
      <c r="NW404" s="2"/>
      <c r="NX404" s="2"/>
      <c r="NY404" s="2"/>
      <c r="NZ404" s="2"/>
      <c r="OA404" s="2"/>
      <c r="OB404" s="2"/>
      <c r="OC404" s="2"/>
      <c r="OD404" s="2"/>
      <c r="OE404" s="2"/>
      <c r="OF404" s="2"/>
      <c r="OG404" s="2"/>
      <c r="OH404" s="2"/>
      <c r="OI404" s="2"/>
      <c r="OJ404" s="2"/>
      <c r="OK404" s="2"/>
      <c r="OL404" s="2"/>
      <c r="OM404" s="2"/>
      <c r="ON404" s="2"/>
      <c r="OO404" s="2"/>
      <c r="OP404" s="2"/>
      <c r="OQ404" s="2"/>
      <c r="OR404" s="2"/>
      <c r="OS404" s="2"/>
      <c r="OT404" s="2">
        <v>1</v>
      </c>
      <c r="OU404" s="2"/>
      <c r="OV404" s="2"/>
      <c r="OW404" s="2"/>
      <c r="OX404" s="2"/>
      <c r="OY404" s="2"/>
      <c r="OZ404" s="2"/>
      <c r="PA404" s="2"/>
      <c r="PB404" s="2"/>
      <c r="PC404" s="2"/>
      <c r="PD404" s="2"/>
      <c r="PE404" s="2"/>
      <c r="PF404" s="2"/>
      <c r="PG404" s="2"/>
      <c r="PH404" s="2"/>
      <c r="PI404" s="2"/>
      <c r="PJ404" s="2"/>
      <c r="PK404" s="2"/>
      <c r="PL404" s="2"/>
      <c r="PM404" s="2"/>
      <c r="PN404" s="2"/>
      <c r="PO404" s="2"/>
      <c r="PP404" s="2"/>
      <c r="PQ404" s="2"/>
      <c r="PR404" s="2"/>
      <c r="PS404" s="2"/>
      <c r="PT404" s="2"/>
      <c r="PU404" s="2"/>
      <c r="PV404" s="2"/>
      <c r="PW404" s="2"/>
      <c r="PX404" s="2"/>
      <c r="PY404" s="2"/>
      <c r="PZ404" s="2"/>
      <c r="QA404" s="2"/>
      <c r="QB404" s="2"/>
      <c r="QC404" s="2"/>
      <c r="QD404" s="2"/>
      <c r="QE404" s="2"/>
      <c r="QF404" s="2"/>
      <c r="QG404" s="2"/>
      <c r="QH404" s="2"/>
      <c r="QI404" s="2"/>
      <c r="QJ404" s="2"/>
      <c r="QK404" s="2"/>
      <c r="QL404" s="2"/>
      <c r="QM404" s="2"/>
      <c r="QN404" s="2"/>
      <c r="QO404" s="2"/>
      <c r="QP404" s="2"/>
      <c r="QQ404" s="2"/>
      <c r="QR404" s="2"/>
      <c r="QS404" s="2"/>
      <c r="QT404" s="2"/>
      <c r="QU404" s="2"/>
      <c r="QV404" s="2"/>
      <c r="QW404" s="2"/>
      <c r="QX404" s="2"/>
      <c r="QY404" s="2"/>
      <c r="QZ404" s="2"/>
      <c r="RA404" s="2"/>
      <c r="RB404" s="2"/>
      <c r="RC404" s="2"/>
      <c r="RD404" s="2"/>
      <c r="RE404" s="2"/>
      <c r="RF404" s="2"/>
      <c r="RG404" s="2"/>
      <c r="RH404" s="2"/>
      <c r="RI404" s="2"/>
      <c r="RJ404" s="2"/>
      <c r="RK404" s="2"/>
      <c r="RL404" s="2"/>
      <c r="RM404" s="2"/>
      <c r="RN404" s="2"/>
      <c r="RO404" s="2"/>
      <c r="RP404" s="2"/>
      <c r="RQ404" s="2"/>
      <c r="RR404" s="2"/>
      <c r="RS404" s="2"/>
      <c r="RT404" s="2"/>
      <c r="RU404" s="2"/>
      <c r="RV404" s="2"/>
      <c r="RW404" s="2"/>
      <c r="RX404" s="2"/>
      <c r="RY404" s="2"/>
      <c r="RZ404" s="2"/>
      <c r="SA404" s="2"/>
      <c r="SB404" s="2"/>
      <c r="SC404" s="2"/>
      <c r="SD404" s="2"/>
      <c r="SE404" s="2"/>
      <c r="SF404" s="2"/>
      <c r="SG404" s="2"/>
      <c r="SH404" s="2"/>
      <c r="SI404" s="2"/>
      <c r="SJ404" s="2"/>
      <c r="SK404" s="2"/>
      <c r="SL404" s="2"/>
      <c r="SM404" s="2"/>
      <c r="SN404" s="2"/>
      <c r="SO404" s="2"/>
      <c r="SP404" s="2"/>
      <c r="SQ404" s="2"/>
      <c r="SR404" s="2"/>
      <c r="SS404" s="2"/>
      <c r="ST404" s="2"/>
      <c r="SU404" s="2"/>
      <c r="SV404" s="2"/>
      <c r="SW404" s="2"/>
      <c r="SX404" s="2"/>
      <c r="SY404" s="2"/>
      <c r="SZ404" s="2"/>
      <c r="TA404" s="2"/>
      <c r="TB404" s="2"/>
      <c r="TC404" s="2"/>
      <c r="TD404" s="2"/>
      <c r="TE404" s="2"/>
      <c r="TF404" s="2"/>
      <c r="TG404" s="2"/>
      <c r="TH404" s="2"/>
      <c r="TI404" s="2"/>
      <c r="TJ404" s="2"/>
      <c r="TK404" s="2"/>
      <c r="TL404" s="2"/>
      <c r="TM404" s="2"/>
      <c r="TN404" s="2"/>
      <c r="TO404" s="2"/>
      <c r="TP404" s="2"/>
      <c r="TQ404" s="2"/>
      <c r="TR404" s="2"/>
      <c r="TS404" s="2"/>
      <c r="TT404" s="2"/>
      <c r="TU404" s="2"/>
      <c r="TV404" s="2"/>
      <c r="TW404" s="2"/>
      <c r="TX404" s="2"/>
      <c r="TY404" s="2"/>
      <c r="TZ404" s="2"/>
      <c r="UA404" s="2"/>
      <c r="UB404" s="2"/>
      <c r="UC404" s="2"/>
      <c r="UD404" s="2"/>
      <c r="UE404" s="2"/>
      <c r="UF404" s="2"/>
      <c r="UG404" s="2"/>
      <c r="UH404" s="2"/>
      <c r="UI404" s="2"/>
      <c r="UJ404" s="2"/>
      <c r="UK404" s="2"/>
      <c r="UL404" s="2"/>
      <c r="UM404" s="2"/>
      <c r="UN404" s="2"/>
      <c r="UO404" s="2"/>
      <c r="UP404" s="2"/>
      <c r="UQ404" s="2"/>
      <c r="UR404" s="2"/>
      <c r="US404" s="2"/>
      <c r="UT404" s="2"/>
      <c r="UU404" s="2"/>
      <c r="UV404" s="2"/>
      <c r="UW404" s="2"/>
      <c r="UX404" s="2"/>
      <c r="UY404" s="2"/>
      <c r="UZ404" s="2"/>
      <c r="VA404" s="2"/>
      <c r="VB404" s="2"/>
      <c r="VC404" s="2"/>
      <c r="VD404" s="2"/>
      <c r="VE404" s="2"/>
      <c r="VF404" s="2"/>
      <c r="VG404" s="2"/>
      <c r="VH404" s="2"/>
      <c r="VI404" s="2"/>
      <c r="VJ404" s="2"/>
      <c r="VK404" s="2"/>
      <c r="VL404" s="2"/>
      <c r="VM404" s="2"/>
      <c r="VN404" s="2"/>
      <c r="VO404" s="2"/>
      <c r="VP404" s="2"/>
      <c r="VQ404" s="2"/>
      <c r="VR404" s="2"/>
      <c r="VS404" s="2"/>
      <c r="VT404" s="2"/>
      <c r="VU404" s="2"/>
      <c r="VV404" s="2"/>
      <c r="VW404" s="2"/>
      <c r="VX404" s="2"/>
      <c r="VY404" s="2"/>
      <c r="VZ404" s="2"/>
      <c r="WA404" s="2"/>
      <c r="WB404" s="2"/>
      <c r="WC404" s="2"/>
      <c r="WD404" s="2"/>
      <c r="WE404" s="2"/>
      <c r="WF404" s="2"/>
      <c r="WG404" s="2"/>
      <c r="WH404" s="2"/>
      <c r="WI404" s="2"/>
      <c r="WJ404" s="2"/>
      <c r="WK404" s="2"/>
      <c r="WL404" s="2"/>
      <c r="WM404" s="2"/>
      <c r="WN404" s="2"/>
      <c r="WO404" s="2"/>
      <c r="WP404" s="2"/>
      <c r="WQ404" s="2"/>
      <c r="WR404" s="2"/>
      <c r="WS404" s="2"/>
      <c r="WT404" s="2"/>
      <c r="WU404" s="2"/>
      <c r="WV404" s="2"/>
      <c r="WW404" s="2"/>
      <c r="WX404" s="2"/>
      <c r="WY404" s="2"/>
      <c r="WZ404" s="2"/>
      <c r="XA404" s="2"/>
      <c r="XB404" s="2"/>
      <c r="XC404" s="2"/>
      <c r="XD404" s="2"/>
      <c r="XE404" s="2"/>
      <c r="XF404" s="2"/>
      <c r="XG404" s="2"/>
      <c r="XH404" s="2"/>
      <c r="XI404" s="2"/>
      <c r="XJ404" s="2"/>
      <c r="XK404" s="2"/>
      <c r="XL404" s="2"/>
      <c r="XM404" s="2"/>
      <c r="XN404" s="2"/>
      <c r="XO404" s="2"/>
      <c r="XP404" s="2"/>
      <c r="XQ404" s="2"/>
      <c r="XR404" s="2"/>
      <c r="XS404" s="2"/>
      <c r="XT404" s="2"/>
      <c r="XU404" s="2"/>
      <c r="XV404" s="2"/>
      <c r="XW404" s="2"/>
      <c r="XX404" s="2"/>
      <c r="XY404" s="2"/>
      <c r="XZ404" s="2"/>
      <c r="YA404" s="2"/>
      <c r="YB404" s="2"/>
      <c r="YC404" s="2"/>
      <c r="YD404" s="2"/>
      <c r="YE404" s="2"/>
      <c r="YF404" s="2"/>
      <c r="YG404" s="2"/>
      <c r="YH404" s="2"/>
      <c r="YI404" s="2"/>
      <c r="YJ404" s="2"/>
      <c r="YK404" s="2"/>
      <c r="YL404" s="2"/>
      <c r="YM404" s="2"/>
      <c r="YN404" s="2"/>
      <c r="YO404" s="2"/>
      <c r="YP404" s="2"/>
      <c r="YQ404" s="2"/>
      <c r="YR404" s="2"/>
      <c r="YS404" s="2"/>
      <c r="YT404" s="2"/>
      <c r="YU404" s="2"/>
      <c r="YV404" s="2"/>
      <c r="YW404" s="2"/>
      <c r="YX404" s="2"/>
      <c r="YY404" s="2"/>
      <c r="YZ404" s="2"/>
      <c r="ZA404" s="2"/>
      <c r="ZB404" s="2"/>
      <c r="ZC404" s="2"/>
      <c r="ZD404" s="2"/>
      <c r="ZE404" s="2"/>
      <c r="ZF404" s="2"/>
      <c r="ZG404" s="2"/>
      <c r="ZH404" s="2"/>
      <c r="ZI404" s="2"/>
      <c r="ZJ404" s="2"/>
      <c r="ZK404" s="2"/>
      <c r="ZL404" s="2"/>
      <c r="ZM404" s="2"/>
      <c r="ZN404" s="2"/>
      <c r="ZO404" s="2"/>
      <c r="ZP404" s="2"/>
      <c r="ZQ404" s="2"/>
      <c r="ZR404" s="2"/>
      <c r="ZS404" s="2"/>
      <c r="ZT404" s="2"/>
      <c r="ZU404" s="2"/>
      <c r="ZV404" s="2"/>
      <c r="ZW404" s="2"/>
      <c r="ZX404" s="2"/>
      <c r="ZY404" s="2"/>
      <c r="ZZ404" s="2"/>
      <c r="AAA404" s="2"/>
      <c r="AAB404" s="2"/>
      <c r="AAC404" s="2"/>
      <c r="AAD404" s="2"/>
      <c r="AAE404" s="2"/>
      <c r="AAF404" s="2"/>
      <c r="AAG404" s="2"/>
      <c r="AAH404" s="2"/>
      <c r="AAI404" s="2"/>
      <c r="AAJ404" s="2"/>
      <c r="AAK404" s="2"/>
      <c r="AAL404" s="2"/>
      <c r="AAM404" s="2"/>
      <c r="AAN404" s="2"/>
      <c r="AAO404" s="2"/>
      <c r="AAP404" s="2"/>
      <c r="AAQ404" s="2"/>
      <c r="AAR404" s="2"/>
      <c r="AAS404" s="2"/>
      <c r="AAT404" s="2"/>
      <c r="AAU404" s="2"/>
      <c r="AAV404" s="2"/>
      <c r="AAW404" s="2"/>
      <c r="AAX404" s="2"/>
      <c r="AAY404" s="2"/>
      <c r="AAZ404" s="2"/>
      <c r="ABA404" s="2"/>
      <c r="ABB404" s="2"/>
      <c r="ABC404" s="2"/>
      <c r="ABD404" s="2"/>
      <c r="ABE404" s="2"/>
      <c r="ABF404" s="2"/>
      <c r="ABG404" s="2"/>
      <c r="ABH404" s="2"/>
      <c r="ABI404" s="2"/>
      <c r="ABJ404" s="2"/>
      <c r="ABK404" s="2"/>
      <c r="ABL404" s="2"/>
      <c r="ABM404" s="2"/>
      <c r="ABN404" s="2"/>
      <c r="ABO404" s="2"/>
      <c r="ABP404" s="2"/>
      <c r="ABQ404" s="2"/>
      <c r="ABR404" s="2"/>
      <c r="ABS404" s="2"/>
      <c r="ABT404" s="2"/>
      <c r="ABU404" s="2"/>
      <c r="ABV404" s="2"/>
      <c r="ABW404" s="2"/>
      <c r="ABX404" s="2"/>
      <c r="ABY404" s="2"/>
      <c r="ABZ404" s="2"/>
      <c r="ACA404" s="2"/>
      <c r="ACB404" s="2"/>
      <c r="ACC404" s="2"/>
      <c r="ACD404" s="2"/>
      <c r="ACE404" s="2"/>
      <c r="ACF404" s="2"/>
      <c r="ACG404" s="2"/>
      <c r="ACH404" s="2"/>
      <c r="ACI404" s="2"/>
      <c r="ACJ404" s="2"/>
      <c r="ACK404" s="2"/>
      <c r="ACL404" s="2"/>
      <c r="ACM404" s="2"/>
      <c r="ACN404" s="2"/>
      <c r="ACO404" s="2"/>
      <c r="ACP404" s="2"/>
      <c r="ACQ404" s="2"/>
      <c r="ACR404" s="2"/>
      <c r="ACS404" s="2"/>
      <c r="ACT404" s="2"/>
      <c r="ACU404" s="2"/>
      <c r="ACV404" s="2"/>
      <c r="ACW404" s="2"/>
      <c r="ACX404" s="2"/>
      <c r="ACY404" s="2"/>
      <c r="ACZ404" s="2"/>
      <c r="ADA404" s="2"/>
      <c r="ADB404" s="2"/>
      <c r="ADC404" s="2"/>
      <c r="ADD404" s="2"/>
      <c r="ADE404" s="2"/>
      <c r="ADF404" s="2"/>
      <c r="ADG404" s="2"/>
      <c r="ADH404" s="2"/>
      <c r="ADI404" s="2"/>
      <c r="ADJ404" s="2"/>
      <c r="ADK404" s="2"/>
      <c r="ADL404" s="2"/>
      <c r="ADM404" s="2"/>
      <c r="ADN404" s="2"/>
      <c r="ADO404" s="2"/>
      <c r="ADP404" s="2"/>
      <c r="ADQ404" s="2"/>
      <c r="ADR404" s="2"/>
      <c r="ADS404" s="2"/>
      <c r="ADT404" s="2"/>
      <c r="ADU404" s="2"/>
      <c r="ADV404" s="2"/>
      <c r="ADW404" s="2"/>
      <c r="ADX404" s="2"/>
      <c r="ADY404" s="2"/>
      <c r="ADZ404" s="2"/>
      <c r="AEA404" s="2"/>
      <c r="AEB404" s="2"/>
      <c r="AEC404" s="2"/>
      <c r="AED404" s="2"/>
      <c r="AEE404" s="2"/>
      <c r="AEF404" s="2"/>
      <c r="AEG404" s="2"/>
      <c r="AEH404" s="2"/>
      <c r="AEI404" s="2"/>
      <c r="AEJ404" s="2"/>
      <c r="AEK404" s="2"/>
      <c r="AEL404" s="2"/>
      <c r="AEM404" s="2"/>
      <c r="AEN404" s="2"/>
      <c r="AEO404" s="2"/>
      <c r="AEP404" s="2"/>
      <c r="AEQ404" s="2"/>
      <c r="AER404" s="2"/>
      <c r="AES404" s="2"/>
      <c r="AET404" s="2"/>
      <c r="AEU404" s="2"/>
      <c r="AEV404" s="2"/>
      <c r="AEW404" s="2"/>
      <c r="AEX404" s="2"/>
      <c r="AEY404" s="2"/>
      <c r="AEZ404" s="2"/>
      <c r="AFA404" s="2"/>
      <c r="AFB404" s="2"/>
      <c r="AFC404" s="2"/>
      <c r="AFD404" s="2"/>
      <c r="AFE404" s="2"/>
      <c r="AFF404" s="2"/>
      <c r="AFG404" s="2"/>
      <c r="AFH404" s="2"/>
      <c r="AFI404" s="2"/>
      <c r="AFJ404" s="2"/>
      <c r="AFK404" s="2"/>
      <c r="AFL404" s="2"/>
      <c r="AFM404" s="2"/>
      <c r="AFN404" s="2"/>
      <c r="AFO404" s="2"/>
      <c r="AFP404" s="2"/>
      <c r="AFQ404" s="2"/>
      <c r="AFR404" s="2"/>
      <c r="AFS404" s="2"/>
      <c r="AFT404" s="2"/>
      <c r="AFU404" s="2"/>
      <c r="AFV404" s="2"/>
      <c r="AFW404" s="2"/>
      <c r="AFX404" s="2"/>
      <c r="AFY404" s="2"/>
      <c r="AFZ404" s="2"/>
      <c r="AGA404" s="2"/>
      <c r="AGB404" s="2"/>
      <c r="AGC404" s="2"/>
      <c r="AGD404" s="2"/>
      <c r="AGE404" s="2"/>
      <c r="AGF404" s="2"/>
      <c r="AGG404" s="2"/>
      <c r="AGH404" s="2"/>
      <c r="AGI404" s="2"/>
      <c r="AGJ404" s="2"/>
      <c r="AGK404" s="2"/>
      <c r="AGL404" s="2"/>
      <c r="AGM404" s="2"/>
      <c r="AGN404" s="2"/>
      <c r="AGO404" s="2"/>
      <c r="AGP404" s="2"/>
      <c r="AGQ404" s="2"/>
      <c r="AGR404" s="2"/>
      <c r="AGS404" s="2"/>
      <c r="AGT404" s="2"/>
      <c r="AGU404" s="2"/>
      <c r="AGV404" s="2"/>
      <c r="AGW404" s="2"/>
      <c r="AGX404" s="2"/>
      <c r="AGY404" s="2"/>
      <c r="AGZ404" s="2"/>
      <c r="AHA404" s="2"/>
      <c r="AHB404" s="2"/>
      <c r="AHC404" s="2"/>
      <c r="AHD404" s="2"/>
      <c r="AHE404" s="2"/>
      <c r="AHF404" s="2"/>
      <c r="AHG404" s="2"/>
      <c r="AHH404" s="2"/>
      <c r="AHI404" s="2"/>
      <c r="AHJ404" s="2"/>
      <c r="AHK404" s="2"/>
      <c r="AHL404" s="2"/>
      <c r="AHM404" s="2"/>
      <c r="AHN404" s="2"/>
      <c r="AHO404" s="2"/>
      <c r="AHP404" s="2">
        <v>5</v>
      </c>
    </row>
    <row r="405" spans="1:900">
      <c r="A405" s="1" t="s">
        <v>2731</v>
      </c>
      <c r="B405" s="1" t="s">
        <v>2671</v>
      </c>
      <c r="C405" s="1" t="s">
        <v>2672</v>
      </c>
      <c r="D405" s="2">
        <v>75152.33</v>
      </c>
      <c r="E405" s="2"/>
      <c r="F405" s="2"/>
      <c r="G405" s="2">
        <v>4</v>
      </c>
      <c r="H405" s="2"/>
      <c r="I405" s="2">
        <v>1</v>
      </c>
      <c r="J405" s="2"/>
      <c r="K405" s="2"/>
      <c r="L405" s="2"/>
      <c r="M405" s="2"/>
      <c r="N405" s="2"/>
      <c r="O405" s="2"/>
      <c r="P405" s="2"/>
      <c r="Q405" s="2"/>
      <c r="R405" s="2">
        <v>3</v>
      </c>
      <c r="S405" s="2"/>
      <c r="T405" s="2">
        <v>12</v>
      </c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>
        <v>236.33</v>
      </c>
      <c r="AG405" s="2"/>
      <c r="AH405" s="2"/>
      <c r="AI405" s="2"/>
      <c r="AJ405" s="2"/>
      <c r="AK405" s="2"/>
      <c r="AL405" s="2"/>
      <c r="AM405" s="2"/>
      <c r="AN405" s="2">
        <v>3214.35</v>
      </c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>
        <v>1</v>
      </c>
      <c r="BW405" s="2"/>
      <c r="BX405" s="2">
        <v>27523.83</v>
      </c>
      <c r="BY405" s="2"/>
      <c r="BZ405" s="2">
        <v>1</v>
      </c>
      <c r="CA405" s="2"/>
      <c r="CB405" s="2"/>
      <c r="CC405" s="2"/>
      <c r="CD405" s="2"/>
      <c r="CE405" s="2"/>
      <c r="CF405" s="2"/>
      <c r="CG405" s="2">
        <v>20</v>
      </c>
      <c r="CH405" s="2">
        <v>6</v>
      </c>
      <c r="CI405" s="2">
        <v>22</v>
      </c>
      <c r="CJ405" s="2"/>
      <c r="CK405" s="2">
        <v>51</v>
      </c>
      <c r="CL405" s="2"/>
      <c r="CM405" s="2"/>
      <c r="CN405" s="2">
        <v>3</v>
      </c>
      <c r="CO405" s="2"/>
      <c r="CP405" s="2">
        <v>38</v>
      </c>
      <c r="CQ405" s="2">
        <v>3</v>
      </c>
      <c r="CR405" s="2"/>
      <c r="CS405" s="2"/>
      <c r="CT405" s="2">
        <v>10</v>
      </c>
      <c r="CU405" s="2">
        <v>20</v>
      </c>
      <c r="CV405" s="2"/>
      <c r="CW405" s="2"/>
      <c r="CX405" s="2">
        <v>17</v>
      </c>
      <c r="CY405" s="2"/>
      <c r="CZ405" s="2">
        <v>58</v>
      </c>
      <c r="DA405" s="2"/>
      <c r="DB405" s="2">
        <v>68090</v>
      </c>
      <c r="DC405" s="2">
        <v>15</v>
      </c>
      <c r="DD405" s="2"/>
      <c r="DE405" s="2"/>
      <c r="DF405" s="2"/>
      <c r="DG405" s="2"/>
      <c r="DH405" s="2"/>
      <c r="DI405" s="2"/>
      <c r="DJ405" s="2"/>
      <c r="DK405" s="2"/>
      <c r="DL405" s="2">
        <v>11</v>
      </c>
      <c r="DM405" s="2">
        <v>33376.67</v>
      </c>
      <c r="DN405" s="2"/>
      <c r="DO405" s="2"/>
      <c r="DP405" s="2"/>
      <c r="DQ405" s="2"/>
      <c r="DR405" s="2">
        <v>11</v>
      </c>
      <c r="DS405" s="2">
        <v>23</v>
      </c>
      <c r="DT405" s="2">
        <v>17</v>
      </c>
      <c r="DU405" s="2"/>
      <c r="DV405" s="2"/>
      <c r="DW405" s="2"/>
      <c r="DX405" s="2"/>
      <c r="DY405" s="2"/>
      <c r="DZ405" s="2"/>
      <c r="EA405" s="2"/>
      <c r="EB405" s="2"/>
      <c r="EC405" s="2">
        <v>2</v>
      </c>
      <c r="ED405" s="2"/>
      <c r="EE405" s="2">
        <v>5</v>
      </c>
      <c r="EF405" s="2"/>
      <c r="EG405" s="2"/>
      <c r="EH405" s="2"/>
      <c r="EI405" s="2">
        <v>4</v>
      </c>
      <c r="EJ405" s="2"/>
      <c r="EK405" s="2">
        <v>10</v>
      </c>
      <c r="EL405" s="2">
        <v>2</v>
      </c>
      <c r="EM405" s="2"/>
      <c r="EN405" s="2"/>
      <c r="EO405" s="2"/>
      <c r="EP405" s="2"/>
      <c r="EQ405" s="2"/>
      <c r="ER405" s="2">
        <v>17</v>
      </c>
      <c r="ES405" s="2">
        <v>1</v>
      </c>
      <c r="ET405" s="2"/>
      <c r="EU405" s="2"/>
      <c r="EV405" s="2"/>
      <c r="EW405" s="2"/>
      <c r="EX405" s="2"/>
      <c r="EY405" s="2">
        <v>2</v>
      </c>
      <c r="EZ405" s="2"/>
      <c r="FA405" s="2"/>
      <c r="FB405" s="2">
        <v>12</v>
      </c>
      <c r="FC405" s="2"/>
      <c r="FD405" s="2"/>
      <c r="FE405" s="2"/>
      <c r="FF405" s="2">
        <v>15</v>
      </c>
      <c r="FG405" s="2"/>
      <c r="FH405" s="2"/>
      <c r="FI405" s="2"/>
      <c r="FJ405" s="2"/>
      <c r="FK405" s="2"/>
      <c r="FL405" s="2"/>
      <c r="FM405" s="2">
        <v>2</v>
      </c>
      <c r="FN405" s="2"/>
      <c r="FO405" s="2"/>
      <c r="FP405" s="2">
        <v>3</v>
      </c>
      <c r="FQ405" s="2">
        <v>28</v>
      </c>
      <c r="FR405" s="2"/>
      <c r="FS405" s="2">
        <v>68</v>
      </c>
      <c r="FT405" s="2"/>
      <c r="FU405" s="2"/>
      <c r="FV405" s="2">
        <v>7</v>
      </c>
      <c r="FW405" s="2">
        <v>30776.33</v>
      </c>
      <c r="FX405" s="2">
        <v>17</v>
      </c>
      <c r="FY405" s="2">
        <v>1</v>
      </c>
      <c r="FZ405" s="2"/>
      <c r="GA405" s="2">
        <v>10</v>
      </c>
      <c r="GB405" s="2"/>
      <c r="GC405" s="2"/>
      <c r="GD405" s="2"/>
      <c r="GE405" s="2"/>
      <c r="GF405" s="2">
        <v>1</v>
      </c>
      <c r="GG405" s="2">
        <v>2</v>
      </c>
      <c r="GH405" s="2"/>
      <c r="GI405" s="2">
        <v>755.92</v>
      </c>
      <c r="GJ405" s="2"/>
      <c r="GK405" s="2"/>
      <c r="GL405" s="2"/>
      <c r="GM405" s="2"/>
      <c r="GN405" s="2"/>
      <c r="GO405" s="2">
        <v>4</v>
      </c>
      <c r="GP405" s="2"/>
      <c r="GQ405" s="2"/>
      <c r="GR405" s="2"/>
      <c r="GS405" s="2"/>
      <c r="GT405" s="2"/>
      <c r="GU405" s="2"/>
      <c r="GV405" s="2"/>
      <c r="GW405" s="2"/>
      <c r="GX405" s="2"/>
      <c r="GY405" s="2"/>
      <c r="GZ405" s="2"/>
      <c r="HA405" s="2"/>
      <c r="HB405" s="2"/>
      <c r="HC405" s="2"/>
      <c r="HD405" s="2"/>
      <c r="HE405" s="2"/>
      <c r="HF405" s="2"/>
      <c r="HG405" s="2"/>
      <c r="HH405" s="2"/>
      <c r="HI405" s="2"/>
      <c r="HJ405" s="2"/>
      <c r="HK405" s="2"/>
      <c r="HL405" s="2"/>
      <c r="HM405" s="2"/>
      <c r="HN405" s="2"/>
      <c r="HO405" s="2"/>
      <c r="HP405" s="2"/>
      <c r="HQ405" s="2"/>
      <c r="HR405" s="2">
        <v>382414</v>
      </c>
      <c r="HS405" s="2"/>
      <c r="HT405" s="2"/>
      <c r="HU405" s="2"/>
      <c r="HV405" s="2"/>
      <c r="HW405" s="2"/>
      <c r="HX405" s="2"/>
      <c r="HY405" s="2"/>
      <c r="HZ405" s="2">
        <v>5</v>
      </c>
      <c r="IA405" s="2"/>
      <c r="IB405" s="2"/>
      <c r="IC405" s="2">
        <v>80</v>
      </c>
      <c r="ID405" s="2"/>
      <c r="IE405" s="2"/>
      <c r="IF405" s="2"/>
      <c r="IG405" s="2"/>
      <c r="IH405" s="2"/>
      <c r="II405" s="2"/>
      <c r="IJ405" s="2"/>
      <c r="IK405" s="2">
        <v>1</v>
      </c>
      <c r="IL405" s="2"/>
      <c r="IM405" s="2"/>
      <c r="IN405" s="2"/>
      <c r="IO405" s="2"/>
      <c r="IP405" s="2"/>
      <c r="IQ405" s="2"/>
      <c r="IR405" s="2"/>
      <c r="IS405" s="2">
        <v>2</v>
      </c>
      <c r="IT405" s="2">
        <v>3300</v>
      </c>
      <c r="IU405" s="2"/>
      <c r="IV405" s="2"/>
      <c r="IW405" s="2"/>
      <c r="IX405" s="2"/>
      <c r="IY405" s="2"/>
      <c r="IZ405" s="2"/>
      <c r="JA405" s="2"/>
      <c r="JB405" s="2"/>
      <c r="JC405" s="2"/>
      <c r="JD405" s="2"/>
      <c r="JE405" s="2"/>
      <c r="JF405" s="2"/>
      <c r="JG405" s="2"/>
      <c r="JH405" s="2"/>
      <c r="JI405" s="2"/>
      <c r="JJ405" s="2"/>
      <c r="JK405" s="2"/>
      <c r="JL405" s="2"/>
      <c r="JM405" s="2"/>
      <c r="JN405" s="2"/>
      <c r="JO405" s="2"/>
      <c r="JP405" s="2"/>
      <c r="JQ405" s="2"/>
      <c r="JR405" s="2">
        <v>1805340.46</v>
      </c>
      <c r="JS405" s="2"/>
      <c r="JT405" s="2"/>
      <c r="JU405" s="2"/>
      <c r="JV405" s="2"/>
      <c r="JW405" s="2"/>
      <c r="JX405" s="2"/>
      <c r="JY405" s="2"/>
      <c r="JZ405" s="2"/>
      <c r="KA405" s="2"/>
      <c r="KB405" s="2"/>
      <c r="KC405" s="2"/>
      <c r="KD405" s="2"/>
      <c r="KE405" s="2"/>
      <c r="KF405" s="2"/>
      <c r="KG405" s="2"/>
      <c r="KH405" s="2"/>
      <c r="KI405" s="2"/>
      <c r="KJ405" s="2"/>
      <c r="KK405" s="2"/>
      <c r="KL405" s="2"/>
      <c r="KM405" s="2"/>
      <c r="KN405" s="2"/>
      <c r="KO405" s="2"/>
      <c r="KP405" s="2"/>
      <c r="KQ405" s="2"/>
      <c r="KR405" s="2">
        <v>1</v>
      </c>
      <c r="KS405" s="2"/>
      <c r="KT405" s="2"/>
      <c r="KU405" s="2"/>
      <c r="KV405" s="2"/>
      <c r="KW405" s="2"/>
      <c r="KX405" s="2">
        <v>44</v>
      </c>
      <c r="KY405" s="2"/>
      <c r="KZ405" s="2"/>
      <c r="LA405" s="2"/>
      <c r="LB405" s="2"/>
      <c r="LC405" s="2"/>
      <c r="LD405" s="2"/>
      <c r="LE405" s="2"/>
      <c r="LF405" s="2"/>
      <c r="LG405" s="2"/>
      <c r="LH405" s="2"/>
      <c r="LI405" s="2"/>
      <c r="LJ405" s="2"/>
      <c r="LK405" s="2"/>
      <c r="LL405" s="2"/>
      <c r="LM405" s="2"/>
      <c r="LN405" s="2"/>
      <c r="LO405" s="2"/>
      <c r="LP405" s="2"/>
      <c r="LQ405" s="2"/>
      <c r="LR405" s="2"/>
      <c r="LS405" s="2">
        <v>4</v>
      </c>
      <c r="LT405" s="2"/>
      <c r="LU405" s="2"/>
      <c r="LV405" s="2">
        <v>10</v>
      </c>
      <c r="LW405" s="2"/>
      <c r="LX405" s="2">
        <v>18</v>
      </c>
      <c r="LY405" s="2">
        <v>28</v>
      </c>
      <c r="LZ405" s="2"/>
      <c r="MA405" s="2"/>
      <c r="MB405" s="2"/>
      <c r="MC405" s="2"/>
      <c r="MD405" s="2">
        <v>42</v>
      </c>
      <c r="ME405" s="2"/>
      <c r="MF405" s="2">
        <v>4</v>
      </c>
      <c r="MG405" s="2"/>
      <c r="MH405" s="2"/>
      <c r="MI405" s="2"/>
      <c r="MJ405" s="2"/>
      <c r="MK405" s="2"/>
      <c r="ML405" s="2"/>
      <c r="MM405" s="2"/>
      <c r="MN405" s="2"/>
      <c r="MO405" s="2"/>
      <c r="MP405" s="2"/>
      <c r="MQ405" s="2"/>
      <c r="MR405" s="2"/>
      <c r="MS405" s="2"/>
      <c r="MT405" s="2">
        <v>3</v>
      </c>
      <c r="MU405" s="2"/>
      <c r="MV405" s="2"/>
      <c r="MW405" s="2"/>
      <c r="MX405" s="2">
        <v>6</v>
      </c>
      <c r="MY405" s="2"/>
      <c r="MZ405" s="2"/>
      <c r="NA405" s="2"/>
      <c r="NB405" s="2"/>
      <c r="NC405" s="2"/>
      <c r="ND405" s="2"/>
      <c r="NE405" s="2"/>
      <c r="NF405" s="2"/>
      <c r="NG405" s="2"/>
      <c r="NH405" s="2"/>
      <c r="NI405" s="2"/>
      <c r="NJ405" s="2"/>
      <c r="NK405" s="2"/>
      <c r="NL405" s="2"/>
      <c r="NM405" s="2"/>
      <c r="NN405" s="2"/>
      <c r="NO405" s="2">
        <v>5</v>
      </c>
      <c r="NP405" s="2"/>
      <c r="NQ405" s="2"/>
      <c r="NR405" s="2"/>
      <c r="NS405" s="2">
        <v>11</v>
      </c>
      <c r="NT405" s="2"/>
      <c r="NU405" s="2">
        <v>1</v>
      </c>
      <c r="NV405" s="2"/>
      <c r="NW405" s="2"/>
      <c r="NX405" s="2"/>
      <c r="NY405" s="2"/>
      <c r="NZ405" s="2"/>
      <c r="OA405" s="2"/>
      <c r="OB405" s="2"/>
      <c r="OC405" s="2"/>
      <c r="OD405" s="2"/>
      <c r="OE405" s="2"/>
      <c r="OF405" s="2"/>
      <c r="OG405" s="2"/>
      <c r="OH405" s="2"/>
      <c r="OI405" s="2"/>
      <c r="OJ405" s="2"/>
      <c r="OK405" s="2"/>
      <c r="OL405" s="2"/>
      <c r="OM405" s="2"/>
      <c r="ON405" s="2"/>
      <c r="OO405" s="2">
        <v>1</v>
      </c>
      <c r="OP405" s="2">
        <v>54</v>
      </c>
      <c r="OQ405" s="2"/>
      <c r="OR405" s="2">
        <v>16</v>
      </c>
      <c r="OS405" s="2">
        <v>4</v>
      </c>
      <c r="OT405" s="2">
        <v>5</v>
      </c>
      <c r="OU405" s="2">
        <v>21</v>
      </c>
      <c r="OV405" s="2"/>
      <c r="OW405" s="2">
        <v>21</v>
      </c>
      <c r="OX405" s="2"/>
      <c r="OY405" s="2">
        <v>1</v>
      </c>
      <c r="OZ405" s="2"/>
      <c r="PA405" s="2"/>
      <c r="PB405" s="2"/>
      <c r="PC405" s="2"/>
      <c r="PD405" s="2"/>
      <c r="PE405" s="2">
        <v>81</v>
      </c>
      <c r="PF405" s="2"/>
      <c r="PG405" s="2"/>
      <c r="PH405" s="2"/>
      <c r="PI405" s="2"/>
      <c r="PJ405" s="2"/>
      <c r="PK405" s="2"/>
      <c r="PL405" s="2"/>
      <c r="PM405" s="2"/>
      <c r="PN405" s="2"/>
      <c r="PO405" s="2"/>
      <c r="PP405" s="2"/>
      <c r="PQ405" s="2"/>
      <c r="PR405" s="2"/>
      <c r="PS405" s="2">
        <v>146</v>
      </c>
      <c r="PT405" s="2"/>
      <c r="PU405" s="2"/>
      <c r="PV405" s="2"/>
      <c r="PW405" s="2"/>
      <c r="PX405" s="2">
        <v>43423.31</v>
      </c>
      <c r="PY405" s="2">
        <v>9</v>
      </c>
      <c r="PZ405" s="2"/>
      <c r="QA405" s="2"/>
      <c r="QB405" s="2"/>
      <c r="QC405" s="2"/>
      <c r="QD405" s="2"/>
      <c r="QE405" s="2"/>
      <c r="QF405" s="2"/>
      <c r="QG405" s="2"/>
      <c r="QH405" s="2"/>
      <c r="QI405" s="2"/>
      <c r="QJ405" s="2"/>
      <c r="QK405" s="2"/>
      <c r="QL405" s="2"/>
      <c r="QM405" s="2"/>
      <c r="QN405" s="2"/>
      <c r="QO405" s="2"/>
      <c r="QP405" s="2"/>
      <c r="QQ405" s="2"/>
      <c r="QR405" s="2"/>
      <c r="QS405" s="2"/>
      <c r="QT405" s="2"/>
      <c r="QU405" s="2"/>
      <c r="QV405" s="2"/>
      <c r="QW405" s="2"/>
      <c r="QX405" s="2"/>
      <c r="QY405" s="2"/>
      <c r="QZ405" s="2"/>
      <c r="RA405" s="2"/>
      <c r="RB405" s="2"/>
      <c r="RC405" s="2"/>
      <c r="RD405" s="2"/>
      <c r="RE405" s="2"/>
      <c r="RF405" s="2"/>
      <c r="RG405" s="2"/>
      <c r="RH405" s="2">
        <v>1</v>
      </c>
      <c r="RI405" s="2"/>
      <c r="RJ405" s="2"/>
      <c r="RK405" s="2"/>
      <c r="RL405" s="2"/>
      <c r="RM405" s="2"/>
      <c r="RN405" s="2"/>
      <c r="RO405" s="2"/>
      <c r="RP405" s="2">
        <v>57</v>
      </c>
      <c r="RQ405" s="2"/>
      <c r="RR405" s="2"/>
      <c r="RS405" s="2"/>
      <c r="RT405" s="2"/>
      <c r="RU405" s="2">
        <v>40</v>
      </c>
      <c r="RV405" s="2">
        <v>19</v>
      </c>
      <c r="RW405" s="2"/>
      <c r="RX405" s="2"/>
      <c r="RY405" s="2"/>
      <c r="RZ405" s="2"/>
      <c r="SA405" s="2"/>
      <c r="SB405" s="2"/>
      <c r="SC405" s="2"/>
      <c r="SD405" s="2"/>
      <c r="SE405" s="2"/>
      <c r="SF405" s="2"/>
      <c r="SG405" s="2">
        <v>33</v>
      </c>
      <c r="SH405" s="2"/>
      <c r="SI405" s="2"/>
      <c r="SJ405" s="2"/>
      <c r="SK405" s="2"/>
      <c r="SL405" s="2"/>
      <c r="SM405" s="2"/>
      <c r="SN405" s="2"/>
      <c r="SO405" s="2">
        <v>2</v>
      </c>
      <c r="SP405" s="2"/>
      <c r="SQ405" s="2"/>
      <c r="SR405" s="2"/>
      <c r="SS405" s="2"/>
      <c r="ST405" s="2"/>
      <c r="SU405" s="2"/>
      <c r="SV405" s="2"/>
      <c r="SW405" s="2"/>
      <c r="SX405" s="2"/>
      <c r="SY405" s="2"/>
      <c r="SZ405" s="2"/>
      <c r="TA405" s="2"/>
      <c r="TB405" s="2"/>
      <c r="TC405" s="2"/>
      <c r="TD405" s="2"/>
      <c r="TE405" s="2">
        <v>10</v>
      </c>
      <c r="TF405" s="2"/>
      <c r="TG405" s="2">
        <v>2</v>
      </c>
      <c r="TH405" s="2"/>
      <c r="TI405" s="2"/>
      <c r="TJ405" s="2"/>
      <c r="TK405" s="2"/>
      <c r="TL405" s="2"/>
      <c r="TM405" s="2"/>
      <c r="TN405" s="2"/>
      <c r="TO405" s="2"/>
      <c r="TP405" s="2"/>
      <c r="TQ405" s="2">
        <v>151</v>
      </c>
      <c r="TR405" s="2"/>
      <c r="TS405" s="2"/>
      <c r="TT405" s="2"/>
      <c r="TU405" s="2"/>
      <c r="TV405" s="2">
        <v>56900</v>
      </c>
      <c r="TW405" s="2"/>
      <c r="TX405" s="2">
        <v>41</v>
      </c>
      <c r="TY405" s="2"/>
      <c r="TZ405" s="2"/>
      <c r="UA405" s="2">
        <v>5</v>
      </c>
      <c r="UB405" s="2"/>
      <c r="UC405" s="2"/>
      <c r="UD405" s="2">
        <v>1</v>
      </c>
      <c r="UE405" s="2"/>
      <c r="UF405" s="2"/>
      <c r="UG405" s="2"/>
      <c r="UH405" s="2"/>
      <c r="UI405" s="2">
        <v>38</v>
      </c>
      <c r="UJ405" s="2"/>
      <c r="UK405" s="2"/>
      <c r="UL405" s="2"/>
      <c r="UM405" s="2">
        <v>6</v>
      </c>
      <c r="UN405" s="2"/>
      <c r="UO405" s="2"/>
      <c r="UP405" s="2"/>
      <c r="UQ405" s="2"/>
      <c r="UR405" s="2">
        <v>21</v>
      </c>
      <c r="US405" s="2"/>
      <c r="UT405" s="2"/>
      <c r="UU405" s="2"/>
      <c r="UV405" s="2"/>
      <c r="UW405" s="2"/>
      <c r="UX405" s="2"/>
      <c r="UY405" s="2"/>
      <c r="UZ405" s="2"/>
      <c r="VA405" s="2">
        <v>146099.44</v>
      </c>
      <c r="VB405" s="2"/>
      <c r="VC405" s="2"/>
      <c r="VD405" s="2"/>
      <c r="VE405" s="2"/>
      <c r="VF405" s="2"/>
      <c r="VG405" s="2"/>
      <c r="VH405" s="2"/>
      <c r="VI405" s="2"/>
      <c r="VJ405" s="2"/>
      <c r="VK405" s="2"/>
      <c r="VL405" s="2"/>
      <c r="VM405" s="2"/>
      <c r="VN405" s="2"/>
      <c r="VO405" s="2"/>
      <c r="VP405" s="2"/>
      <c r="VQ405" s="2"/>
      <c r="VR405" s="2">
        <v>12785.98</v>
      </c>
      <c r="VS405" s="2"/>
      <c r="VT405" s="2"/>
      <c r="VU405" s="2"/>
      <c r="VV405" s="2"/>
      <c r="VW405" s="2"/>
      <c r="VX405" s="2">
        <v>1</v>
      </c>
      <c r="VY405" s="2"/>
      <c r="VZ405" s="2"/>
      <c r="WA405" s="2"/>
      <c r="WB405" s="2"/>
      <c r="WC405" s="2"/>
      <c r="WD405" s="2"/>
      <c r="WE405" s="2"/>
      <c r="WF405" s="2">
        <v>15</v>
      </c>
      <c r="WG405" s="2"/>
      <c r="WH405" s="2">
        <v>21</v>
      </c>
      <c r="WI405" s="2"/>
      <c r="WJ405" s="2"/>
      <c r="WK405" s="2"/>
      <c r="WL405" s="2"/>
      <c r="WM405" s="2"/>
      <c r="WN405" s="2"/>
      <c r="WO405" s="2"/>
      <c r="WP405" s="2"/>
      <c r="WQ405" s="2"/>
      <c r="WR405" s="2">
        <v>7</v>
      </c>
      <c r="WS405" s="2"/>
      <c r="WT405" s="2"/>
      <c r="WU405" s="2"/>
      <c r="WV405" s="2"/>
      <c r="WW405" s="2"/>
      <c r="WX405" s="2"/>
      <c r="WY405" s="2"/>
      <c r="WZ405" s="2"/>
      <c r="XA405" s="2"/>
      <c r="XB405" s="2"/>
      <c r="XC405" s="2"/>
      <c r="XD405" s="2"/>
      <c r="XE405" s="2"/>
      <c r="XF405" s="2"/>
      <c r="XG405" s="2"/>
      <c r="XH405" s="2"/>
      <c r="XI405" s="2"/>
      <c r="XJ405" s="2">
        <v>5</v>
      </c>
      <c r="XK405" s="2"/>
      <c r="XL405" s="2"/>
      <c r="XM405" s="2"/>
      <c r="XN405" s="2"/>
      <c r="XO405" s="2"/>
      <c r="XP405" s="2"/>
      <c r="XQ405" s="2"/>
      <c r="XR405" s="2"/>
      <c r="XS405" s="2"/>
      <c r="XT405" s="2"/>
      <c r="XU405" s="2"/>
      <c r="XV405" s="2"/>
      <c r="XW405" s="2"/>
      <c r="XX405" s="2"/>
      <c r="XY405" s="2"/>
      <c r="XZ405" s="2"/>
      <c r="YA405" s="2"/>
      <c r="YB405" s="2"/>
      <c r="YC405" s="2"/>
      <c r="YD405" s="2"/>
      <c r="YE405" s="2"/>
      <c r="YF405" s="2"/>
      <c r="YG405" s="2"/>
      <c r="YH405" s="2"/>
      <c r="YI405" s="2">
        <v>2</v>
      </c>
      <c r="YJ405" s="2"/>
      <c r="YK405" s="2">
        <v>20000</v>
      </c>
      <c r="YL405" s="2"/>
      <c r="YM405" s="2"/>
      <c r="YN405" s="2"/>
      <c r="YO405" s="2"/>
      <c r="YP405" s="2"/>
      <c r="YQ405" s="2"/>
      <c r="YR405" s="2"/>
      <c r="YS405" s="2"/>
      <c r="YT405" s="2"/>
      <c r="YU405" s="2">
        <v>6</v>
      </c>
      <c r="YV405" s="2">
        <v>12</v>
      </c>
      <c r="YW405" s="2">
        <v>16</v>
      </c>
      <c r="YX405" s="2"/>
      <c r="YY405" s="2"/>
      <c r="YZ405" s="2">
        <v>9803.99</v>
      </c>
      <c r="ZA405" s="2">
        <v>1</v>
      </c>
      <c r="ZB405" s="2">
        <v>7</v>
      </c>
      <c r="ZC405" s="2"/>
      <c r="ZD405" s="2">
        <v>9</v>
      </c>
      <c r="ZE405" s="2">
        <v>19</v>
      </c>
      <c r="ZF405" s="2"/>
      <c r="ZG405" s="2"/>
      <c r="ZH405" s="2">
        <v>3</v>
      </c>
      <c r="ZI405" s="2"/>
      <c r="ZJ405" s="2"/>
      <c r="ZK405" s="2"/>
      <c r="ZL405" s="2"/>
      <c r="ZM405" s="2"/>
      <c r="ZN405" s="2"/>
      <c r="ZO405" s="2"/>
      <c r="ZP405" s="2"/>
      <c r="ZQ405" s="2"/>
      <c r="ZR405" s="2"/>
      <c r="ZS405" s="2"/>
      <c r="ZT405" s="2"/>
      <c r="ZU405" s="2"/>
      <c r="ZV405" s="2"/>
      <c r="ZW405" s="2"/>
      <c r="ZX405" s="2">
        <v>7</v>
      </c>
      <c r="ZY405" s="2"/>
      <c r="ZZ405" s="2"/>
      <c r="AAA405" s="2">
        <v>1</v>
      </c>
      <c r="AAB405" s="2"/>
      <c r="AAC405" s="2"/>
      <c r="AAD405" s="2"/>
      <c r="AAE405" s="2"/>
      <c r="AAF405" s="2"/>
      <c r="AAG405" s="2">
        <v>623</v>
      </c>
      <c r="AAH405" s="2"/>
      <c r="AAI405" s="2"/>
      <c r="AAJ405" s="2"/>
      <c r="AAK405" s="2">
        <v>5</v>
      </c>
      <c r="AAL405" s="2"/>
      <c r="AAM405" s="2"/>
      <c r="AAN405" s="2"/>
      <c r="AAO405" s="2"/>
      <c r="AAP405" s="2"/>
      <c r="AAQ405" s="2">
        <v>141197</v>
      </c>
      <c r="AAR405" s="2"/>
      <c r="AAS405" s="2"/>
      <c r="AAT405" s="2"/>
      <c r="AAU405" s="2"/>
      <c r="AAV405" s="2"/>
      <c r="AAW405" s="2">
        <v>8</v>
      </c>
      <c r="AAX405" s="2">
        <v>1</v>
      </c>
      <c r="AAY405" s="2"/>
      <c r="AAZ405" s="2"/>
      <c r="ABA405" s="2">
        <v>18262.11</v>
      </c>
      <c r="ABB405" s="2"/>
      <c r="ABC405" s="2"/>
      <c r="ABD405" s="2"/>
      <c r="ABE405" s="2"/>
      <c r="ABF405" s="2"/>
      <c r="ABG405" s="2"/>
      <c r="ABH405" s="2">
        <v>3</v>
      </c>
      <c r="ABI405" s="2"/>
      <c r="ABJ405" s="2"/>
      <c r="ABK405" s="2"/>
      <c r="ABL405" s="2"/>
      <c r="ABM405" s="2"/>
      <c r="ABN405" s="2"/>
      <c r="ABO405" s="2">
        <v>1</v>
      </c>
      <c r="ABP405" s="2">
        <v>18</v>
      </c>
      <c r="ABQ405" s="2"/>
      <c r="ABR405" s="2"/>
      <c r="ABS405" s="2">
        <v>31526.79</v>
      </c>
      <c r="ABT405" s="2"/>
      <c r="ABU405" s="2"/>
      <c r="ABV405" s="2"/>
      <c r="ABW405" s="2"/>
      <c r="ABX405" s="2">
        <v>7</v>
      </c>
      <c r="ABY405" s="2"/>
      <c r="ABZ405" s="2"/>
      <c r="ACA405" s="2"/>
      <c r="ACB405" s="2"/>
      <c r="ACC405" s="2"/>
      <c r="ACD405" s="2"/>
      <c r="ACE405" s="2"/>
      <c r="ACF405" s="2"/>
      <c r="ACG405" s="2">
        <v>2</v>
      </c>
      <c r="ACH405" s="2"/>
      <c r="ACI405" s="2"/>
      <c r="ACJ405" s="2"/>
      <c r="ACK405" s="2"/>
      <c r="ACL405" s="2"/>
      <c r="ACM405" s="2"/>
      <c r="ACN405" s="2"/>
      <c r="ACO405" s="2"/>
      <c r="ACP405" s="2"/>
      <c r="ACQ405" s="2"/>
      <c r="ACR405" s="2"/>
      <c r="ACS405" s="2"/>
      <c r="ACT405" s="2"/>
      <c r="ACU405" s="2"/>
      <c r="ACV405" s="2"/>
      <c r="ACW405" s="2"/>
      <c r="ACX405" s="2"/>
      <c r="ACY405" s="2"/>
      <c r="ACZ405" s="2"/>
      <c r="ADA405" s="2"/>
      <c r="ADB405" s="2"/>
      <c r="ADC405" s="2"/>
      <c r="ADD405" s="2"/>
      <c r="ADE405" s="2">
        <v>3</v>
      </c>
      <c r="ADF405" s="2">
        <v>4</v>
      </c>
      <c r="ADG405" s="2"/>
      <c r="ADH405" s="2"/>
      <c r="ADI405" s="2"/>
      <c r="ADJ405" s="2"/>
      <c r="ADK405" s="2">
        <v>9</v>
      </c>
      <c r="ADL405" s="2"/>
      <c r="ADM405" s="2"/>
      <c r="ADN405" s="2">
        <v>37</v>
      </c>
      <c r="ADO405" s="2"/>
      <c r="ADP405" s="2"/>
      <c r="ADQ405" s="2"/>
      <c r="ADR405" s="2"/>
      <c r="ADS405" s="2"/>
      <c r="ADT405" s="2"/>
      <c r="ADU405" s="2"/>
      <c r="ADV405" s="2"/>
      <c r="ADW405" s="2"/>
      <c r="ADX405" s="2"/>
      <c r="ADY405" s="2">
        <v>1</v>
      </c>
      <c r="ADZ405" s="2"/>
      <c r="AEA405" s="2"/>
      <c r="AEB405" s="2"/>
      <c r="AEC405" s="2"/>
      <c r="AED405" s="2"/>
      <c r="AEE405" s="2"/>
      <c r="AEF405" s="2"/>
      <c r="AEG405" s="2"/>
      <c r="AEH405" s="2"/>
      <c r="AEI405" s="2"/>
      <c r="AEJ405" s="2"/>
      <c r="AEK405" s="2"/>
      <c r="AEL405" s="2"/>
      <c r="AEM405" s="2"/>
      <c r="AEN405" s="2"/>
      <c r="AEO405" s="2"/>
      <c r="AEP405" s="2">
        <v>10584.08</v>
      </c>
      <c r="AEQ405" s="2"/>
      <c r="AER405" s="2"/>
      <c r="AES405" s="2"/>
      <c r="AET405" s="2"/>
      <c r="AEU405" s="2"/>
      <c r="AEV405" s="2"/>
      <c r="AEW405" s="2"/>
      <c r="AEX405" s="2"/>
      <c r="AEY405" s="2"/>
      <c r="AEZ405" s="2"/>
      <c r="AFA405" s="2">
        <v>3</v>
      </c>
      <c r="AFB405" s="2"/>
      <c r="AFC405" s="2"/>
      <c r="AFD405" s="2"/>
      <c r="AFE405" s="2"/>
      <c r="AFF405" s="2"/>
      <c r="AFG405" s="2">
        <v>3</v>
      </c>
      <c r="AFH405" s="2"/>
      <c r="AFI405" s="2"/>
      <c r="AFJ405" s="2"/>
      <c r="AFK405" s="2"/>
      <c r="AFL405" s="2"/>
      <c r="AFM405" s="2"/>
      <c r="AFN405" s="2"/>
      <c r="AFO405" s="2"/>
      <c r="AFP405" s="2"/>
      <c r="AFQ405" s="2"/>
      <c r="AFR405" s="2">
        <v>8</v>
      </c>
      <c r="AFS405" s="2"/>
      <c r="AFT405" s="2">
        <v>86</v>
      </c>
      <c r="AFU405" s="2"/>
      <c r="AFV405" s="2"/>
      <c r="AFW405" s="2"/>
      <c r="AFX405" s="2"/>
      <c r="AFY405" s="2"/>
      <c r="AFZ405" s="2"/>
      <c r="AGA405" s="2"/>
      <c r="AGB405" s="2"/>
      <c r="AGC405" s="2"/>
      <c r="AGD405" s="2"/>
      <c r="AGE405" s="2"/>
      <c r="AGF405" s="2"/>
      <c r="AGG405" s="2"/>
      <c r="AGH405" s="2"/>
      <c r="AGI405" s="2">
        <v>956.36</v>
      </c>
      <c r="AGJ405" s="2"/>
      <c r="AGK405" s="2">
        <v>1</v>
      </c>
      <c r="AGL405" s="2"/>
      <c r="AGM405" s="2"/>
      <c r="AGN405" s="2"/>
      <c r="AGO405" s="2"/>
      <c r="AGP405" s="2"/>
      <c r="AGQ405" s="2"/>
      <c r="AGR405" s="2">
        <v>1126.83</v>
      </c>
      <c r="AGS405" s="2">
        <v>24762.01</v>
      </c>
      <c r="AGT405" s="2"/>
      <c r="AGU405" s="2"/>
      <c r="AGV405" s="2"/>
      <c r="AGW405" s="2"/>
      <c r="AGX405" s="2"/>
      <c r="AGY405" s="2"/>
      <c r="AGZ405" s="2">
        <v>1</v>
      </c>
      <c r="AHA405" s="2"/>
      <c r="AHB405" s="2"/>
      <c r="AHC405" s="2"/>
      <c r="AHD405" s="2"/>
      <c r="AHE405" s="2"/>
      <c r="AHF405" s="2">
        <v>6</v>
      </c>
      <c r="AHG405" s="2"/>
      <c r="AHH405" s="2"/>
      <c r="AHI405" s="2"/>
      <c r="AHJ405" s="2"/>
      <c r="AHK405" s="2"/>
      <c r="AHL405" s="2"/>
      <c r="AHM405" s="2"/>
      <c r="AHN405" s="2"/>
      <c r="AHO405" s="2"/>
      <c r="AHP405" s="2">
        <v>2950181.1199999996</v>
      </c>
    </row>
    <row r="406" spans="1:900">
      <c r="A406" s="1" t="s">
        <v>2731</v>
      </c>
      <c r="B406" s="1" t="s">
        <v>2673</v>
      </c>
      <c r="C406" s="1" t="s">
        <v>2674</v>
      </c>
      <c r="D406" s="2">
        <v>7449.22</v>
      </c>
      <c r="E406" s="2"/>
      <c r="F406" s="2"/>
      <c r="G406" s="2"/>
      <c r="H406" s="2"/>
      <c r="I406" s="2">
        <v>17</v>
      </c>
      <c r="J406" s="2"/>
      <c r="K406" s="2"/>
      <c r="L406" s="2"/>
      <c r="M406" s="2"/>
      <c r="N406" s="2"/>
      <c r="O406" s="2"/>
      <c r="P406" s="2"/>
      <c r="Q406" s="2"/>
      <c r="R406" s="2">
        <v>1</v>
      </c>
      <c r="S406" s="2"/>
      <c r="T406" s="2">
        <v>70</v>
      </c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>
        <v>12</v>
      </c>
      <c r="CH406" s="2">
        <v>13</v>
      </c>
      <c r="CI406" s="2">
        <v>1</v>
      </c>
      <c r="CJ406" s="2"/>
      <c r="CK406" s="2">
        <v>5</v>
      </c>
      <c r="CL406" s="2"/>
      <c r="CM406" s="2"/>
      <c r="CN406" s="2">
        <v>15</v>
      </c>
      <c r="CO406" s="2"/>
      <c r="CP406" s="2">
        <v>3</v>
      </c>
      <c r="CQ406" s="2">
        <v>5</v>
      </c>
      <c r="CR406" s="2">
        <v>1</v>
      </c>
      <c r="CS406" s="2"/>
      <c r="CT406" s="2"/>
      <c r="CU406" s="2"/>
      <c r="CV406" s="2"/>
      <c r="CW406" s="2"/>
      <c r="CX406" s="2">
        <v>13</v>
      </c>
      <c r="CY406" s="2">
        <v>51</v>
      </c>
      <c r="CZ406" s="2"/>
      <c r="DA406" s="2"/>
      <c r="DB406" s="2">
        <v>7600</v>
      </c>
      <c r="DC406" s="2">
        <v>28</v>
      </c>
      <c r="DD406" s="2"/>
      <c r="DE406" s="2"/>
      <c r="DF406" s="2"/>
      <c r="DG406" s="2"/>
      <c r="DH406" s="2"/>
      <c r="DI406" s="2"/>
      <c r="DJ406" s="2"/>
      <c r="DK406" s="2"/>
      <c r="DL406" s="2">
        <v>1</v>
      </c>
      <c r="DM406" s="2">
        <v>12</v>
      </c>
      <c r="DN406" s="2"/>
      <c r="DO406" s="2"/>
      <c r="DP406" s="2"/>
      <c r="DQ406" s="2"/>
      <c r="DR406" s="2">
        <v>99</v>
      </c>
      <c r="DS406" s="2">
        <v>14</v>
      </c>
      <c r="DT406" s="2">
        <v>13</v>
      </c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>
        <v>5</v>
      </c>
      <c r="EF406" s="2"/>
      <c r="EG406" s="2"/>
      <c r="EH406" s="2"/>
      <c r="EI406" s="2">
        <v>2</v>
      </c>
      <c r="EJ406" s="2"/>
      <c r="EK406" s="2">
        <v>1</v>
      </c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>
        <v>8</v>
      </c>
      <c r="FG406" s="2"/>
      <c r="FH406" s="2"/>
      <c r="FI406" s="2"/>
      <c r="FJ406" s="2"/>
      <c r="FK406" s="2"/>
      <c r="FL406" s="2"/>
      <c r="FM406" s="2">
        <v>1</v>
      </c>
      <c r="FN406" s="2"/>
      <c r="FO406" s="2"/>
      <c r="FP406" s="2"/>
      <c r="FQ406" s="2">
        <v>13</v>
      </c>
      <c r="FR406" s="2"/>
      <c r="FS406" s="2">
        <v>10</v>
      </c>
      <c r="FT406" s="2"/>
      <c r="FU406" s="2"/>
      <c r="FV406" s="2">
        <v>1</v>
      </c>
      <c r="FW406" s="2">
        <v>10</v>
      </c>
      <c r="FX406" s="2">
        <v>9</v>
      </c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>
        <v>1112</v>
      </c>
      <c r="GP406" s="2"/>
      <c r="GQ406" s="2"/>
      <c r="GR406" s="2"/>
      <c r="GS406" s="2"/>
      <c r="GT406" s="2"/>
      <c r="GU406" s="2"/>
      <c r="GV406" s="2"/>
      <c r="GW406" s="2"/>
      <c r="GX406" s="2"/>
      <c r="GY406" s="2"/>
      <c r="GZ406" s="2"/>
      <c r="HA406" s="2"/>
      <c r="HB406" s="2"/>
      <c r="HC406" s="2"/>
      <c r="HD406" s="2"/>
      <c r="HE406" s="2"/>
      <c r="HF406" s="2"/>
      <c r="HG406" s="2"/>
      <c r="HH406" s="2"/>
      <c r="HI406" s="2"/>
      <c r="HJ406" s="2"/>
      <c r="HK406" s="2"/>
      <c r="HL406" s="2"/>
      <c r="HM406" s="2"/>
      <c r="HN406" s="2"/>
      <c r="HO406" s="2"/>
      <c r="HP406" s="2"/>
      <c r="HQ406" s="2"/>
      <c r="HR406" s="2">
        <v>48</v>
      </c>
      <c r="HS406" s="2"/>
      <c r="HT406" s="2"/>
      <c r="HU406" s="2"/>
      <c r="HV406" s="2"/>
      <c r="HW406" s="2"/>
      <c r="HX406" s="2"/>
      <c r="HY406" s="2"/>
      <c r="HZ406" s="2"/>
      <c r="IA406" s="2"/>
      <c r="IB406" s="2"/>
      <c r="IC406" s="2">
        <v>71</v>
      </c>
      <c r="ID406" s="2"/>
      <c r="IE406" s="2"/>
      <c r="IF406" s="2"/>
      <c r="IG406" s="2"/>
      <c r="IH406" s="2"/>
      <c r="II406" s="2"/>
      <c r="IJ406" s="2"/>
      <c r="IK406" s="2"/>
      <c r="IL406" s="2"/>
      <c r="IM406" s="2"/>
      <c r="IN406" s="2"/>
      <c r="IO406" s="2"/>
      <c r="IP406" s="2"/>
      <c r="IQ406" s="2"/>
      <c r="IR406" s="2"/>
      <c r="IS406" s="2"/>
      <c r="IT406" s="2"/>
      <c r="IU406" s="2"/>
      <c r="IV406" s="2"/>
      <c r="IW406" s="2"/>
      <c r="IX406" s="2"/>
      <c r="IY406" s="2"/>
      <c r="IZ406" s="2"/>
      <c r="JA406" s="2"/>
      <c r="JB406" s="2"/>
      <c r="JC406" s="2"/>
      <c r="JD406" s="2"/>
      <c r="JE406" s="2"/>
      <c r="JF406" s="2"/>
      <c r="JG406" s="2"/>
      <c r="JH406" s="2"/>
      <c r="JI406" s="2"/>
      <c r="JJ406" s="2"/>
      <c r="JK406" s="2"/>
      <c r="JL406" s="2"/>
      <c r="JM406" s="2"/>
      <c r="JN406" s="2"/>
      <c r="JO406" s="2"/>
      <c r="JP406" s="2"/>
      <c r="JQ406" s="2"/>
      <c r="JR406" s="2"/>
      <c r="JS406" s="2"/>
      <c r="JT406" s="2"/>
      <c r="JU406" s="2"/>
      <c r="JV406" s="2"/>
      <c r="JW406" s="2"/>
      <c r="JX406" s="2"/>
      <c r="JY406" s="2"/>
      <c r="JZ406" s="2"/>
      <c r="KA406" s="2"/>
      <c r="KB406" s="2"/>
      <c r="KC406" s="2"/>
      <c r="KD406" s="2"/>
      <c r="KE406" s="2"/>
      <c r="KF406" s="2"/>
      <c r="KG406" s="2"/>
      <c r="KH406" s="2"/>
      <c r="KI406" s="2"/>
      <c r="KJ406" s="2"/>
      <c r="KK406" s="2"/>
      <c r="KL406" s="2"/>
      <c r="KM406" s="2"/>
      <c r="KN406" s="2"/>
      <c r="KO406" s="2"/>
      <c r="KP406" s="2"/>
      <c r="KQ406" s="2"/>
      <c r="KR406" s="2"/>
      <c r="KS406" s="2"/>
      <c r="KT406" s="2"/>
      <c r="KU406" s="2"/>
      <c r="KV406" s="2"/>
      <c r="KW406" s="2"/>
      <c r="KX406" s="2">
        <v>56</v>
      </c>
      <c r="KY406" s="2"/>
      <c r="KZ406" s="2"/>
      <c r="LA406" s="2"/>
      <c r="LB406" s="2"/>
      <c r="LC406" s="2"/>
      <c r="LD406" s="2"/>
      <c r="LE406" s="2"/>
      <c r="LF406" s="2"/>
      <c r="LG406" s="2"/>
      <c r="LH406" s="2"/>
      <c r="LI406" s="2"/>
      <c r="LJ406" s="2"/>
      <c r="LK406" s="2"/>
      <c r="LL406" s="2"/>
      <c r="LM406" s="2"/>
      <c r="LN406" s="2"/>
      <c r="LO406" s="2"/>
      <c r="LP406" s="2"/>
      <c r="LQ406" s="2"/>
      <c r="LR406" s="2"/>
      <c r="LS406" s="2">
        <v>2</v>
      </c>
      <c r="LT406" s="2"/>
      <c r="LU406" s="2"/>
      <c r="LV406" s="2"/>
      <c r="LW406" s="2"/>
      <c r="LX406" s="2">
        <v>1</v>
      </c>
      <c r="LY406" s="2"/>
      <c r="LZ406" s="2"/>
      <c r="MA406" s="2"/>
      <c r="MB406" s="2"/>
      <c r="MC406" s="2"/>
      <c r="MD406" s="2">
        <v>15</v>
      </c>
      <c r="ME406" s="2"/>
      <c r="MF406" s="2"/>
      <c r="MG406" s="2"/>
      <c r="MH406" s="2"/>
      <c r="MI406" s="2"/>
      <c r="MJ406" s="2"/>
      <c r="MK406" s="2"/>
      <c r="ML406" s="2"/>
      <c r="MM406" s="2"/>
      <c r="MN406" s="2"/>
      <c r="MO406" s="2"/>
      <c r="MP406" s="2"/>
      <c r="MQ406" s="2"/>
      <c r="MR406" s="2"/>
      <c r="MS406" s="2"/>
      <c r="MT406" s="2"/>
      <c r="MU406" s="2"/>
      <c r="MV406" s="2"/>
      <c r="MW406" s="2"/>
      <c r="MX406" s="2">
        <v>13</v>
      </c>
      <c r="MY406" s="2"/>
      <c r="MZ406" s="2"/>
      <c r="NA406" s="2"/>
      <c r="NB406" s="2"/>
      <c r="NC406" s="2"/>
      <c r="ND406" s="2"/>
      <c r="NE406" s="2"/>
      <c r="NF406" s="2"/>
      <c r="NG406" s="2"/>
      <c r="NH406" s="2"/>
      <c r="NI406" s="2"/>
      <c r="NJ406" s="2"/>
      <c r="NK406" s="2"/>
      <c r="NL406" s="2"/>
      <c r="NM406" s="2"/>
      <c r="NN406" s="2"/>
      <c r="NO406" s="2">
        <v>34</v>
      </c>
      <c r="NP406" s="2"/>
      <c r="NQ406" s="2"/>
      <c r="NR406" s="2"/>
      <c r="NS406" s="2"/>
      <c r="NT406" s="2"/>
      <c r="NU406" s="2"/>
      <c r="NV406" s="2"/>
      <c r="NW406" s="2"/>
      <c r="NX406" s="2"/>
      <c r="NY406" s="2"/>
      <c r="NZ406" s="2"/>
      <c r="OA406" s="2"/>
      <c r="OB406" s="2"/>
      <c r="OC406" s="2"/>
      <c r="OD406" s="2"/>
      <c r="OE406" s="2"/>
      <c r="OF406" s="2"/>
      <c r="OG406" s="2"/>
      <c r="OH406" s="2"/>
      <c r="OI406" s="2"/>
      <c r="OJ406" s="2"/>
      <c r="OK406" s="2"/>
      <c r="OL406" s="2"/>
      <c r="OM406" s="2"/>
      <c r="ON406" s="2"/>
      <c r="OO406" s="2">
        <v>1.5</v>
      </c>
      <c r="OP406" s="2"/>
      <c r="OQ406" s="2"/>
      <c r="OR406" s="2">
        <v>1</v>
      </c>
      <c r="OS406" s="2">
        <v>1</v>
      </c>
      <c r="OT406" s="2"/>
      <c r="OU406" s="2">
        <v>7</v>
      </c>
      <c r="OV406" s="2"/>
      <c r="OW406" s="2"/>
      <c r="OX406" s="2"/>
      <c r="OY406" s="2"/>
      <c r="OZ406" s="2"/>
      <c r="PA406" s="2"/>
      <c r="PB406" s="2"/>
      <c r="PC406" s="2"/>
      <c r="PD406" s="2"/>
      <c r="PE406" s="2"/>
      <c r="PF406" s="2"/>
      <c r="PG406" s="2"/>
      <c r="PH406" s="2"/>
      <c r="PI406" s="2"/>
      <c r="PJ406" s="2"/>
      <c r="PK406" s="2"/>
      <c r="PL406" s="2"/>
      <c r="PM406" s="2"/>
      <c r="PN406" s="2"/>
      <c r="PO406" s="2"/>
      <c r="PP406" s="2"/>
      <c r="PQ406" s="2"/>
      <c r="PR406" s="2"/>
      <c r="PS406" s="2">
        <v>64</v>
      </c>
      <c r="PT406" s="2"/>
      <c r="PU406" s="2"/>
      <c r="PV406" s="2"/>
      <c r="PW406" s="2"/>
      <c r="PX406" s="2">
        <v>2</v>
      </c>
      <c r="PY406" s="2">
        <v>2</v>
      </c>
      <c r="PZ406" s="2"/>
      <c r="QA406" s="2"/>
      <c r="QB406" s="2"/>
      <c r="QC406" s="2"/>
      <c r="QD406" s="2"/>
      <c r="QE406" s="2"/>
      <c r="QF406" s="2"/>
      <c r="QG406" s="2"/>
      <c r="QH406" s="2"/>
      <c r="QI406" s="2"/>
      <c r="QJ406" s="2"/>
      <c r="QK406" s="2"/>
      <c r="QL406" s="2"/>
      <c r="QM406" s="2"/>
      <c r="QN406" s="2"/>
      <c r="QO406" s="2"/>
      <c r="QP406" s="2"/>
      <c r="QQ406" s="2"/>
      <c r="QR406" s="2"/>
      <c r="QS406" s="2"/>
      <c r="QT406" s="2"/>
      <c r="QU406" s="2"/>
      <c r="QV406" s="2"/>
      <c r="QW406" s="2"/>
      <c r="QX406" s="2"/>
      <c r="QY406" s="2"/>
      <c r="QZ406" s="2"/>
      <c r="RA406" s="2"/>
      <c r="RB406" s="2"/>
      <c r="RC406" s="2"/>
      <c r="RD406" s="2"/>
      <c r="RE406" s="2"/>
      <c r="RF406" s="2"/>
      <c r="RG406" s="2"/>
      <c r="RH406" s="2"/>
      <c r="RI406" s="2"/>
      <c r="RJ406" s="2"/>
      <c r="RK406" s="2"/>
      <c r="RL406" s="2"/>
      <c r="RM406" s="2"/>
      <c r="RN406" s="2"/>
      <c r="RO406" s="2"/>
      <c r="RP406" s="2">
        <v>9</v>
      </c>
      <c r="RQ406" s="2"/>
      <c r="RR406" s="2"/>
      <c r="RS406" s="2"/>
      <c r="RT406" s="2"/>
      <c r="RU406" s="2">
        <v>34</v>
      </c>
      <c r="RV406" s="2">
        <v>1</v>
      </c>
      <c r="RW406" s="2"/>
      <c r="RX406" s="2"/>
      <c r="RY406" s="2"/>
      <c r="RZ406" s="2"/>
      <c r="SA406" s="2"/>
      <c r="SB406" s="2"/>
      <c r="SC406" s="2"/>
      <c r="SD406" s="2"/>
      <c r="SE406" s="2"/>
      <c r="SF406" s="2"/>
      <c r="SG406" s="2">
        <v>46</v>
      </c>
      <c r="SH406" s="2"/>
      <c r="SI406" s="2"/>
      <c r="SJ406" s="2"/>
      <c r="SK406" s="2"/>
      <c r="SL406" s="2"/>
      <c r="SM406" s="2"/>
      <c r="SN406" s="2"/>
      <c r="SO406" s="2"/>
      <c r="SP406" s="2"/>
      <c r="SQ406" s="2"/>
      <c r="SR406" s="2"/>
      <c r="SS406" s="2"/>
      <c r="ST406" s="2"/>
      <c r="SU406" s="2"/>
      <c r="SV406" s="2"/>
      <c r="SW406" s="2"/>
      <c r="SX406" s="2"/>
      <c r="SY406" s="2"/>
      <c r="SZ406" s="2"/>
      <c r="TA406" s="2"/>
      <c r="TB406" s="2"/>
      <c r="TC406" s="2"/>
      <c r="TD406" s="2"/>
      <c r="TE406" s="2"/>
      <c r="TF406" s="2"/>
      <c r="TG406" s="2"/>
      <c r="TH406" s="2"/>
      <c r="TI406" s="2"/>
      <c r="TJ406" s="2"/>
      <c r="TK406" s="2"/>
      <c r="TL406" s="2"/>
      <c r="TM406" s="2"/>
      <c r="TN406" s="2"/>
      <c r="TO406" s="2"/>
      <c r="TP406" s="2">
        <v>44</v>
      </c>
      <c r="TQ406" s="2">
        <v>61</v>
      </c>
      <c r="TR406" s="2"/>
      <c r="TS406" s="2"/>
      <c r="TT406" s="2"/>
      <c r="TU406" s="2"/>
      <c r="TV406" s="2"/>
      <c r="TW406" s="2"/>
      <c r="TX406" s="2">
        <v>3</v>
      </c>
      <c r="TY406" s="2"/>
      <c r="TZ406" s="2"/>
      <c r="UA406" s="2"/>
      <c r="UB406" s="2"/>
      <c r="UC406" s="2"/>
      <c r="UD406" s="2"/>
      <c r="UE406" s="2"/>
      <c r="UF406" s="2"/>
      <c r="UG406" s="2"/>
      <c r="UH406" s="2"/>
      <c r="UI406" s="2">
        <v>4</v>
      </c>
      <c r="UJ406" s="2"/>
      <c r="UK406" s="2"/>
      <c r="UL406" s="2"/>
      <c r="UM406" s="2">
        <v>8</v>
      </c>
      <c r="UN406" s="2"/>
      <c r="UO406" s="2"/>
      <c r="UP406" s="2"/>
      <c r="UQ406" s="2"/>
      <c r="UR406" s="2">
        <v>2</v>
      </c>
      <c r="US406" s="2"/>
      <c r="UT406" s="2"/>
      <c r="UU406" s="2"/>
      <c r="UV406" s="2"/>
      <c r="UW406" s="2"/>
      <c r="UX406" s="2">
        <v>66</v>
      </c>
      <c r="UY406" s="2"/>
      <c r="UZ406" s="2"/>
      <c r="VA406" s="2"/>
      <c r="VB406" s="2"/>
      <c r="VC406" s="2"/>
      <c r="VD406" s="2"/>
      <c r="VE406" s="2"/>
      <c r="VF406" s="2"/>
      <c r="VG406" s="2"/>
      <c r="VH406" s="2"/>
      <c r="VI406" s="2"/>
      <c r="VJ406" s="2"/>
      <c r="VK406" s="2"/>
      <c r="VL406" s="2"/>
      <c r="VM406" s="2"/>
      <c r="VN406" s="2"/>
      <c r="VO406" s="2"/>
      <c r="VP406" s="2"/>
      <c r="VQ406" s="2"/>
      <c r="VR406" s="2"/>
      <c r="VS406" s="2"/>
      <c r="VT406" s="2"/>
      <c r="VU406" s="2"/>
      <c r="VV406" s="2"/>
      <c r="VW406" s="2"/>
      <c r="VX406" s="2"/>
      <c r="VY406" s="2"/>
      <c r="VZ406" s="2"/>
      <c r="WA406" s="2"/>
      <c r="WB406" s="2"/>
      <c r="WC406" s="2"/>
      <c r="WD406" s="2"/>
      <c r="WE406" s="2"/>
      <c r="WF406" s="2">
        <v>3</v>
      </c>
      <c r="WG406" s="2"/>
      <c r="WH406" s="2">
        <v>25</v>
      </c>
      <c r="WI406" s="2"/>
      <c r="WJ406" s="2"/>
      <c r="WK406" s="2"/>
      <c r="WL406" s="2"/>
      <c r="WM406" s="2"/>
      <c r="WN406" s="2"/>
      <c r="WO406" s="2"/>
      <c r="WP406" s="2"/>
      <c r="WQ406" s="2"/>
      <c r="WR406" s="2"/>
      <c r="WS406" s="2"/>
      <c r="WT406" s="2"/>
      <c r="WU406" s="2"/>
      <c r="WV406" s="2"/>
      <c r="WW406" s="2"/>
      <c r="WX406" s="2"/>
      <c r="WY406" s="2"/>
      <c r="WZ406" s="2"/>
      <c r="XA406" s="2"/>
      <c r="XB406" s="2"/>
      <c r="XC406" s="2"/>
      <c r="XD406" s="2"/>
      <c r="XE406" s="2"/>
      <c r="XF406" s="2"/>
      <c r="XG406" s="2"/>
      <c r="XH406" s="2"/>
      <c r="XI406" s="2"/>
      <c r="XJ406" s="2"/>
      <c r="XK406" s="2"/>
      <c r="XL406" s="2"/>
      <c r="XM406" s="2"/>
      <c r="XN406" s="2"/>
      <c r="XO406" s="2"/>
      <c r="XP406" s="2"/>
      <c r="XQ406" s="2"/>
      <c r="XR406" s="2"/>
      <c r="XS406" s="2"/>
      <c r="XT406" s="2"/>
      <c r="XU406" s="2"/>
      <c r="XV406" s="2"/>
      <c r="XW406" s="2"/>
      <c r="XX406" s="2"/>
      <c r="XY406" s="2"/>
      <c r="XZ406" s="2"/>
      <c r="YA406" s="2"/>
      <c r="YB406" s="2"/>
      <c r="YC406" s="2"/>
      <c r="YD406" s="2"/>
      <c r="YE406" s="2"/>
      <c r="YF406" s="2"/>
      <c r="YG406" s="2"/>
      <c r="YH406" s="2"/>
      <c r="YI406" s="2"/>
      <c r="YJ406" s="2"/>
      <c r="YK406" s="2"/>
      <c r="YL406" s="2"/>
      <c r="YM406" s="2"/>
      <c r="YN406" s="2"/>
      <c r="YO406" s="2"/>
      <c r="YP406" s="2"/>
      <c r="YQ406" s="2"/>
      <c r="YR406" s="2"/>
      <c r="YS406" s="2"/>
      <c r="YT406" s="2"/>
      <c r="YU406" s="2"/>
      <c r="YV406" s="2"/>
      <c r="YW406" s="2"/>
      <c r="YX406" s="2"/>
      <c r="YY406" s="2"/>
      <c r="YZ406" s="2"/>
      <c r="ZA406" s="2">
        <v>21</v>
      </c>
      <c r="ZB406" s="2">
        <v>13</v>
      </c>
      <c r="ZC406" s="2"/>
      <c r="ZD406" s="2">
        <v>1</v>
      </c>
      <c r="ZE406" s="2">
        <v>6</v>
      </c>
      <c r="ZF406" s="2"/>
      <c r="ZG406" s="2"/>
      <c r="ZH406" s="2">
        <v>6</v>
      </c>
      <c r="ZI406" s="2"/>
      <c r="ZJ406" s="2"/>
      <c r="ZK406" s="2"/>
      <c r="ZL406" s="2"/>
      <c r="ZM406" s="2"/>
      <c r="ZN406" s="2"/>
      <c r="ZO406" s="2"/>
      <c r="ZP406" s="2"/>
      <c r="ZQ406" s="2"/>
      <c r="ZR406" s="2"/>
      <c r="ZS406" s="2"/>
      <c r="ZT406" s="2"/>
      <c r="ZU406" s="2"/>
      <c r="ZV406" s="2"/>
      <c r="ZW406" s="2"/>
      <c r="ZX406" s="2">
        <v>15</v>
      </c>
      <c r="ZY406" s="2"/>
      <c r="ZZ406" s="2"/>
      <c r="AAA406" s="2">
        <v>3</v>
      </c>
      <c r="AAB406" s="2"/>
      <c r="AAC406" s="2"/>
      <c r="AAD406" s="2"/>
      <c r="AAE406" s="2"/>
      <c r="AAF406" s="2"/>
      <c r="AAG406" s="2">
        <v>394</v>
      </c>
      <c r="AAH406" s="2"/>
      <c r="AAI406" s="2"/>
      <c r="AAJ406" s="2"/>
      <c r="AAK406" s="2"/>
      <c r="AAL406" s="2"/>
      <c r="AAM406" s="2"/>
      <c r="AAN406" s="2"/>
      <c r="AAO406" s="2"/>
      <c r="AAP406" s="2"/>
      <c r="AAQ406" s="2">
        <v>375653</v>
      </c>
      <c r="AAR406" s="2"/>
      <c r="AAS406" s="2"/>
      <c r="AAT406" s="2"/>
      <c r="AAU406" s="2"/>
      <c r="AAV406" s="2"/>
      <c r="AAW406" s="2"/>
      <c r="AAX406" s="2"/>
      <c r="AAY406" s="2"/>
      <c r="AAZ406" s="2"/>
      <c r="ABA406" s="2"/>
      <c r="ABB406" s="2"/>
      <c r="ABC406" s="2"/>
      <c r="ABD406" s="2"/>
      <c r="ABE406" s="2"/>
      <c r="ABF406" s="2"/>
      <c r="ABG406" s="2"/>
      <c r="ABH406" s="2">
        <v>3</v>
      </c>
      <c r="ABI406" s="2"/>
      <c r="ABJ406" s="2"/>
      <c r="ABK406" s="2"/>
      <c r="ABL406" s="2"/>
      <c r="ABM406" s="2"/>
      <c r="ABN406" s="2"/>
      <c r="ABO406" s="2"/>
      <c r="ABP406" s="2">
        <v>13</v>
      </c>
      <c r="ABQ406" s="2"/>
      <c r="ABR406" s="2"/>
      <c r="ABS406" s="2"/>
      <c r="ABT406" s="2"/>
      <c r="ABU406" s="2"/>
      <c r="ABV406" s="2"/>
      <c r="ABW406" s="2"/>
      <c r="ABX406" s="2"/>
      <c r="ABY406" s="2"/>
      <c r="ABZ406" s="2"/>
      <c r="ACA406" s="2"/>
      <c r="ACB406" s="2"/>
      <c r="ACC406" s="2"/>
      <c r="ACD406" s="2"/>
      <c r="ACE406" s="2"/>
      <c r="ACF406" s="2"/>
      <c r="ACG406" s="2">
        <v>1</v>
      </c>
      <c r="ACH406" s="2"/>
      <c r="ACI406" s="2"/>
      <c r="ACJ406" s="2"/>
      <c r="ACK406" s="2"/>
      <c r="ACL406" s="2"/>
      <c r="ACM406" s="2"/>
      <c r="ACN406" s="2"/>
      <c r="ACO406" s="2"/>
      <c r="ACP406" s="2"/>
      <c r="ACQ406" s="2"/>
      <c r="ACR406" s="2"/>
      <c r="ACS406" s="2"/>
      <c r="ACT406" s="2"/>
      <c r="ACU406" s="2"/>
      <c r="ACV406" s="2"/>
      <c r="ACW406" s="2"/>
      <c r="ACX406" s="2"/>
      <c r="ACY406" s="2"/>
      <c r="ACZ406" s="2"/>
      <c r="ADA406" s="2"/>
      <c r="ADB406" s="2"/>
      <c r="ADC406" s="2"/>
      <c r="ADD406" s="2"/>
      <c r="ADE406" s="2">
        <v>61</v>
      </c>
      <c r="ADF406" s="2">
        <v>9</v>
      </c>
      <c r="ADG406" s="2"/>
      <c r="ADH406" s="2"/>
      <c r="ADI406" s="2"/>
      <c r="ADJ406" s="2"/>
      <c r="ADK406" s="2">
        <v>4</v>
      </c>
      <c r="ADL406" s="2"/>
      <c r="ADM406" s="2"/>
      <c r="ADN406" s="2">
        <v>2</v>
      </c>
      <c r="ADO406" s="2"/>
      <c r="ADP406" s="2"/>
      <c r="ADQ406" s="2"/>
      <c r="ADR406" s="2"/>
      <c r="ADS406" s="2"/>
      <c r="ADT406" s="2"/>
      <c r="ADU406" s="2"/>
      <c r="ADV406" s="2"/>
      <c r="ADW406" s="2"/>
      <c r="ADX406" s="2"/>
      <c r="ADY406" s="2"/>
      <c r="ADZ406" s="2"/>
      <c r="AEA406" s="2"/>
      <c r="AEB406" s="2"/>
      <c r="AEC406" s="2"/>
      <c r="AED406" s="2"/>
      <c r="AEE406" s="2"/>
      <c r="AEF406" s="2"/>
      <c r="AEG406" s="2"/>
      <c r="AEH406" s="2"/>
      <c r="AEI406" s="2"/>
      <c r="AEJ406" s="2"/>
      <c r="AEK406" s="2"/>
      <c r="AEL406" s="2"/>
      <c r="AEM406" s="2"/>
      <c r="AEN406" s="2"/>
      <c r="AEO406" s="2"/>
      <c r="AEP406" s="2">
        <v>20</v>
      </c>
      <c r="AEQ406" s="2"/>
      <c r="AER406" s="2"/>
      <c r="AES406" s="2"/>
      <c r="AET406" s="2"/>
      <c r="AEU406" s="2"/>
      <c r="AEV406" s="2"/>
      <c r="AEW406" s="2"/>
      <c r="AEX406" s="2"/>
      <c r="AEY406" s="2"/>
      <c r="AEZ406" s="2"/>
      <c r="AFA406" s="2"/>
      <c r="AFB406" s="2"/>
      <c r="AFC406" s="2"/>
      <c r="AFD406" s="2"/>
      <c r="AFE406" s="2"/>
      <c r="AFF406" s="2"/>
      <c r="AFG406" s="2"/>
      <c r="AFH406" s="2"/>
      <c r="AFI406" s="2"/>
      <c r="AFJ406" s="2"/>
      <c r="AFK406" s="2"/>
      <c r="AFL406" s="2"/>
      <c r="AFM406" s="2"/>
      <c r="AFN406" s="2"/>
      <c r="AFO406" s="2"/>
      <c r="AFP406" s="2"/>
      <c r="AFQ406" s="2"/>
      <c r="AFR406" s="2">
        <v>22</v>
      </c>
      <c r="AFS406" s="2"/>
      <c r="AFT406" s="2">
        <v>72</v>
      </c>
      <c r="AFU406" s="2"/>
      <c r="AFV406" s="2"/>
      <c r="AFW406" s="2"/>
      <c r="AFX406" s="2"/>
      <c r="AFY406" s="2"/>
      <c r="AFZ406" s="2"/>
      <c r="AGA406" s="2"/>
      <c r="AGB406" s="2"/>
      <c r="AGC406" s="2"/>
      <c r="AGD406" s="2"/>
      <c r="AGE406" s="2"/>
      <c r="AGF406" s="2"/>
      <c r="AGG406" s="2"/>
      <c r="AGH406" s="2"/>
      <c r="AGI406" s="2"/>
      <c r="AGJ406" s="2"/>
      <c r="AGK406" s="2"/>
      <c r="AGL406" s="2"/>
      <c r="AGM406" s="2"/>
      <c r="AGN406" s="2"/>
      <c r="AGO406" s="2"/>
      <c r="AGP406" s="2"/>
      <c r="AGQ406" s="2"/>
      <c r="AGR406" s="2">
        <v>11</v>
      </c>
      <c r="AGS406" s="2">
        <v>9</v>
      </c>
      <c r="AGT406" s="2"/>
      <c r="AGU406" s="2"/>
      <c r="AGV406" s="2"/>
      <c r="AGW406" s="2"/>
      <c r="AGX406" s="2"/>
      <c r="AGY406" s="2"/>
      <c r="AGZ406" s="2">
        <v>3</v>
      </c>
      <c r="AHA406" s="2"/>
      <c r="AHB406" s="2"/>
      <c r="AHC406" s="2"/>
      <c r="AHD406" s="2"/>
      <c r="AHE406" s="2"/>
      <c r="AHF406" s="2">
        <v>2</v>
      </c>
      <c r="AHG406" s="2"/>
      <c r="AHH406" s="2"/>
      <c r="AHI406" s="2"/>
      <c r="AHJ406" s="2"/>
      <c r="AHK406" s="2"/>
      <c r="AHL406" s="2"/>
      <c r="AHM406" s="2"/>
      <c r="AHN406" s="2"/>
      <c r="AHO406" s="2"/>
      <c r="AHP406" s="2">
        <v>393563.72</v>
      </c>
    </row>
    <row r="407" spans="1:900">
      <c r="A407" s="1" t="s">
        <v>2731</v>
      </c>
      <c r="B407" s="1" t="s">
        <v>2675</v>
      </c>
      <c r="C407" s="1" t="s">
        <v>2676</v>
      </c>
      <c r="D407" s="2">
        <v>1</v>
      </c>
      <c r="E407" s="2"/>
      <c r="F407" s="2"/>
      <c r="G407" s="2"/>
      <c r="H407" s="2"/>
      <c r="I407" s="2">
        <v>2</v>
      </c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>
        <v>1</v>
      </c>
      <c r="CJ407" s="2"/>
      <c r="CK407" s="2">
        <v>2</v>
      </c>
      <c r="CL407" s="2"/>
      <c r="CM407" s="2"/>
      <c r="CN407" s="2"/>
      <c r="CO407" s="2"/>
      <c r="CP407" s="2">
        <v>2</v>
      </c>
      <c r="CQ407" s="2">
        <v>2</v>
      </c>
      <c r="CR407" s="2"/>
      <c r="CS407" s="2"/>
      <c r="CT407" s="2"/>
      <c r="CU407" s="2"/>
      <c r="CV407" s="2"/>
      <c r="CW407" s="2"/>
      <c r="CX407" s="2">
        <v>3</v>
      </c>
      <c r="CY407" s="2"/>
      <c r="CZ407" s="2">
        <v>15</v>
      </c>
      <c r="DA407" s="2"/>
      <c r="DB407" s="2"/>
      <c r="DC407" s="2">
        <v>3</v>
      </c>
      <c r="DD407" s="2"/>
      <c r="DE407" s="2"/>
      <c r="DF407" s="2"/>
      <c r="DG407" s="2"/>
      <c r="DH407" s="2"/>
      <c r="DI407" s="2"/>
      <c r="DJ407" s="2"/>
      <c r="DK407" s="2"/>
      <c r="DL407" s="2"/>
      <c r="DM407" s="2">
        <v>4</v>
      </c>
      <c r="DN407" s="2"/>
      <c r="DO407" s="2"/>
      <c r="DP407" s="2"/>
      <c r="DQ407" s="2"/>
      <c r="DR407" s="2">
        <v>1</v>
      </c>
      <c r="DS407" s="2">
        <v>2</v>
      </c>
      <c r="DT407" s="2">
        <v>1</v>
      </c>
      <c r="DU407" s="2"/>
      <c r="DV407" s="2"/>
      <c r="DW407" s="2"/>
      <c r="DX407" s="2"/>
      <c r="DY407" s="2"/>
      <c r="DZ407" s="2"/>
      <c r="EA407" s="2"/>
      <c r="EB407" s="2"/>
      <c r="EC407" s="2">
        <v>1</v>
      </c>
      <c r="ED407" s="2"/>
      <c r="EE407" s="2">
        <v>1</v>
      </c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>
        <v>1</v>
      </c>
      <c r="ET407" s="2"/>
      <c r="EU407" s="2"/>
      <c r="EV407" s="2"/>
      <c r="EW407" s="2"/>
      <c r="EX407" s="2"/>
      <c r="EY407" s="2">
        <v>1</v>
      </c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>
        <v>1</v>
      </c>
      <c r="FR407" s="2"/>
      <c r="FS407" s="2">
        <v>8</v>
      </c>
      <c r="FT407" s="2"/>
      <c r="FU407" s="2"/>
      <c r="FV407" s="2"/>
      <c r="FW407" s="2">
        <v>1</v>
      </c>
      <c r="FX407" s="2">
        <v>2</v>
      </c>
      <c r="FY407" s="2"/>
      <c r="FZ407" s="2"/>
      <c r="GA407" s="2">
        <v>1</v>
      </c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  <c r="GP407" s="2"/>
      <c r="GQ407" s="2"/>
      <c r="GR407" s="2"/>
      <c r="GS407" s="2"/>
      <c r="GT407" s="2"/>
      <c r="GU407" s="2"/>
      <c r="GV407" s="2"/>
      <c r="GW407" s="2"/>
      <c r="GX407" s="2"/>
      <c r="GY407" s="2"/>
      <c r="GZ407" s="2"/>
      <c r="HA407" s="2"/>
      <c r="HB407" s="2"/>
      <c r="HC407" s="2"/>
      <c r="HD407" s="2"/>
      <c r="HE407" s="2"/>
      <c r="HF407" s="2"/>
      <c r="HG407" s="2"/>
      <c r="HH407" s="2"/>
      <c r="HI407" s="2"/>
      <c r="HJ407" s="2"/>
      <c r="HK407" s="2"/>
      <c r="HL407" s="2"/>
      <c r="HM407" s="2"/>
      <c r="HN407" s="2"/>
      <c r="HO407" s="2"/>
      <c r="HP407" s="2"/>
      <c r="HQ407" s="2"/>
      <c r="HR407" s="2">
        <v>4</v>
      </c>
      <c r="HS407" s="2"/>
      <c r="HT407" s="2"/>
      <c r="HU407" s="2"/>
      <c r="HV407" s="2"/>
      <c r="HW407" s="2"/>
      <c r="HX407" s="2"/>
      <c r="HY407" s="2"/>
      <c r="HZ407" s="2">
        <v>1</v>
      </c>
      <c r="IA407" s="2"/>
      <c r="IB407" s="2"/>
      <c r="IC407" s="2">
        <v>9</v>
      </c>
      <c r="ID407" s="2"/>
      <c r="IE407" s="2"/>
      <c r="IF407" s="2"/>
      <c r="IG407" s="2"/>
      <c r="IH407" s="2"/>
      <c r="II407" s="2"/>
      <c r="IJ407" s="2"/>
      <c r="IK407" s="2"/>
      <c r="IL407" s="2"/>
      <c r="IM407" s="2"/>
      <c r="IN407" s="2"/>
      <c r="IO407" s="2"/>
      <c r="IP407" s="2"/>
      <c r="IQ407" s="2"/>
      <c r="IR407" s="2"/>
      <c r="IS407" s="2"/>
      <c r="IT407" s="2"/>
      <c r="IU407" s="2"/>
      <c r="IV407" s="2"/>
      <c r="IW407" s="2"/>
      <c r="IX407" s="2"/>
      <c r="IY407" s="2"/>
      <c r="IZ407" s="2"/>
      <c r="JA407" s="2"/>
      <c r="JB407" s="2"/>
      <c r="JC407" s="2"/>
      <c r="JD407" s="2"/>
      <c r="JE407" s="2"/>
      <c r="JF407" s="2"/>
      <c r="JG407" s="2"/>
      <c r="JH407" s="2"/>
      <c r="JI407" s="2"/>
      <c r="JJ407" s="2"/>
      <c r="JK407" s="2"/>
      <c r="JL407" s="2"/>
      <c r="JM407" s="2"/>
      <c r="JN407" s="2"/>
      <c r="JO407" s="2"/>
      <c r="JP407" s="2"/>
      <c r="JQ407" s="2"/>
      <c r="JR407" s="2">
        <v>11550</v>
      </c>
      <c r="JS407" s="2"/>
      <c r="JT407" s="2"/>
      <c r="JU407" s="2"/>
      <c r="JV407" s="2"/>
      <c r="JW407" s="2"/>
      <c r="JX407" s="2"/>
      <c r="JY407" s="2"/>
      <c r="JZ407" s="2"/>
      <c r="KA407" s="2"/>
      <c r="KB407" s="2"/>
      <c r="KC407" s="2"/>
      <c r="KD407" s="2"/>
      <c r="KE407" s="2"/>
      <c r="KF407" s="2"/>
      <c r="KG407" s="2"/>
      <c r="KH407" s="2"/>
      <c r="KI407" s="2"/>
      <c r="KJ407" s="2"/>
      <c r="KK407" s="2"/>
      <c r="KL407" s="2"/>
      <c r="KM407" s="2"/>
      <c r="KN407" s="2"/>
      <c r="KO407" s="2"/>
      <c r="KP407" s="2"/>
      <c r="KQ407" s="2"/>
      <c r="KR407" s="2"/>
      <c r="KS407" s="2"/>
      <c r="KT407" s="2"/>
      <c r="KU407" s="2"/>
      <c r="KV407" s="2"/>
      <c r="KW407" s="2"/>
      <c r="KX407" s="2">
        <v>2</v>
      </c>
      <c r="KY407" s="2"/>
      <c r="KZ407" s="2"/>
      <c r="LA407" s="2"/>
      <c r="LB407" s="2"/>
      <c r="LC407" s="2"/>
      <c r="LD407" s="2"/>
      <c r="LE407" s="2"/>
      <c r="LF407" s="2"/>
      <c r="LG407" s="2"/>
      <c r="LH407" s="2"/>
      <c r="LI407" s="2"/>
      <c r="LJ407" s="2"/>
      <c r="LK407" s="2"/>
      <c r="LL407" s="2"/>
      <c r="LM407" s="2"/>
      <c r="LN407" s="2"/>
      <c r="LO407" s="2"/>
      <c r="LP407" s="2"/>
      <c r="LQ407" s="2"/>
      <c r="LR407" s="2"/>
      <c r="LS407" s="2">
        <v>1</v>
      </c>
      <c r="LT407" s="2"/>
      <c r="LU407" s="2"/>
      <c r="LV407" s="2"/>
      <c r="LW407" s="2"/>
      <c r="LX407" s="2"/>
      <c r="LY407" s="2"/>
      <c r="LZ407" s="2"/>
      <c r="MA407" s="2"/>
      <c r="MB407" s="2"/>
      <c r="MC407" s="2"/>
      <c r="MD407" s="2"/>
      <c r="ME407" s="2"/>
      <c r="MF407" s="2">
        <v>1</v>
      </c>
      <c r="MG407" s="2"/>
      <c r="MH407" s="2"/>
      <c r="MI407" s="2"/>
      <c r="MJ407" s="2"/>
      <c r="MK407" s="2"/>
      <c r="ML407" s="2"/>
      <c r="MM407" s="2"/>
      <c r="MN407" s="2"/>
      <c r="MO407" s="2"/>
      <c r="MP407" s="2"/>
      <c r="MQ407" s="2"/>
      <c r="MR407" s="2"/>
      <c r="MS407" s="2"/>
      <c r="MT407" s="2"/>
      <c r="MU407" s="2"/>
      <c r="MV407" s="2"/>
      <c r="MW407" s="2"/>
      <c r="MX407" s="2">
        <v>2</v>
      </c>
      <c r="MY407" s="2"/>
      <c r="MZ407" s="2"/>
      <c r="NA407" s="2"/>
      <c r="NB407" s="2"/>
      <c r="NC407" s="2"/>
      <c r="ND407" s="2"/>
      <c r="NE407" s="2"/>
      <c r="NF407" s="2"/>
      <c r="NG407" s="2"/>
      <c r="NH407" s="2"/>
      <c r="NI407" s="2"/>
      <c r="NJ407" s="2"/>
      <c r="NK407" s="2"/>
      <c r="NL407" s="2"/>
      <c r="NM407" s="2"/>
      <c r="NN407" s="2"/>
      <c r="NO407" s="2"/>
      <c r="NP407" s="2"/>
      <c r="NQ407" s="2"/>
      <c r="NR407" s="2"/>
      <c r="NS407" s="2"/>
      <c r="NT407" s="2"/>
      <c r="NU407" s="2"/>
      <c r="NV407" s="2"/>
      <c r="NW407" s="2"/>
      <c r="NX407" s="2"/>
      <c r="NY407" s="2"/>
      <c r="NZ407" s="2"/>
      <c r="OA407" s="2"/>
      <c r="OB407" s="2"/>
      <c r="OC407" s="2"/>
      <c r="OD407" s="2"/>
      <c r="OE407" s="2"/>
      <c r="OF407" s="2"/>
      <c r="OG407" s="2"/>
      <c r="OH407" s="2"/>
      <c r="OI407" s="2"/>
      <c r="OJ407" s="2"/>
      <c r="OK407" s="2"/>
      <c r="OL407" s="2"/>
      <c r="OM407" s="2"/>
      <c r="ON407" s="2"/>
      <c r="OO407" s="2"/>
      <c r="OP407" s="2"/>
      <c r="OQ407" s="2"/>
      <c r="OR407" s="2">
        <v>1</v>
      </c>
      <c r="OS407" s="2"/>
      <c r="OT407" s="2">
        <v>5</v>
      </c>
      <c r="OU407" s="2"/>
      <c r="OV407" s="2"/>
      <c r="OW407" s="2"/>
      <c r="OX407" s="2"/>
      <c r="OY407" s="2"/>
      <c r="OZ407" s="2"/>
      <c r="PA407" s="2"/>
      <c r="PB407" s="2"/>
      <c r="PC407" s="2"/>
      <c r="PD407" s="2"/>
      <c r="PE407" s="2"/>
      <c r="PF407" s="2"/>
      <c r="PG407" s="2"/>
      <c r="PH407" s="2"/>
      <c r="PI407" s="2"/>
      <c r="PJ407" s="2"/>
      <c r="PK407" s="2"/>
      <c r="PL407" s="2"/>
      <c r="PM407" s="2"/>
      <c r="PN407" s="2"/>
      <c r="PO407" s="2"/>
      <c r="PP407" s="2"/>
      <c r="PQ407" s="2"/>
      <c r="PR407" s="2"/>
      <c r="PS407" s="2">
        <v>12</v>
      </c>
      <c r="PT407" s="2"/>
      <c r="PU407" s="2"/>
      <c r="PV407" s="2"/>
      <c r="PW407" s="2"/>
      <c r="PX407" s="2">
        <v>1</v>
      </c>
      <c r="PY407" s="2">
        <v>2</v>
      </c>
      <c r="PZ407" s="2"/>
      <c r="QA407" s="2"/>
      <c r="QB407" s="2"/>
      <c r="QC407" s="2"/>
      <c r="QD407" s="2"/>
      <c r="QE407" s="2"/>
      <c r="QF407" s="2"/>
      <c r="QG407" s="2"/>
      <c r="QH407" s="2"/>
      <c r="QI407" s="2"/>
      <c r="QJ407" s="2"/>
      <c r="QK407" s="2"/>
      <c r="QL407" s="2"/>
      <c r="QM407" s="2"/>
      <c r="QN407" s="2"/>
      <c r="QO407" s="2"/>
      <c r="QP407" s="2"/>
      <c r="QQ407" s="2"/>
      <c r="QR407" s="2"/>
      <c r="QS407" s="2"/>
      <c r="QT407" s="2"/>
      <c r="QU407" s="2"/>
      <c r="QV407" s="2"/>
      <c r="QW407" s="2"/>
      <c r="QX407" s="2"/>
      <c r="QY407" s="2"/>
      <c r="QZ407" s="2"/>
      <c r="RA407" s="2"/>
      <c r="RB407" s="2"/>
      <c r="RC407" s="2"/>
      <c r="RD407" s="2"/>
      <c r="RE407" s="2"/>
      <c r="RF407" s="2"/>
      <c r="RG407" s="2"/>
      <c r="RH407" s="2"/>
      <c r="RI407" s="2"/>
      <c r="RJ407" s="2"/>
      <c r="RK407" s="2"/>
      <c r="RL407" s="2"/>
      <c r="RM407" s="2"/>
      <c r="RN407" s="2"/>
      <c r="RO407" s="2"/>
      <c r="RP407" s="2">
        <v>7</v>
      </c>
      <c r="RQ407" s="2"/>
      <c r="RR407" s="2"/>
      <c r="RS407" s="2"/>
      <c r="RT407" s="2"/>
      <c r="RU407" s="2">
        <v>8</v>
      </c>
      <c r="RV407" s="2"/>
      <c r="RW407" s="2"/>
      <c r="RX407" s="2"/>
      <c r="RY407" s="2"/>
      <c r="RZ407" s="2"/>
      <c r="SA407" s="2"/>
      <c r="SB407" s="2"/>
      <c r="SC407" s="2"/>
      <c r="SD407" s="2"/>
      <c r="SE407" s="2"/>
      <c r="SF407" s="2"/>
      <c r="SG407" s="2">
        <v>2</v>
      </c>
      <c r="SH407" s="2"/>
      <c r="SI407" s="2"/>
      <c r="SJ407" s="2"/>
      <c r="SK407" s="2"/>
      <c r="SL407" s="2"/>
      <c r="SM407" s="2"/>
      <c r="SN407" s="2"/>
      <c r="SO407" s="2">
        <v>1</v>
      </c>
      <c r="SP407" s="2"/>
      <c r="SQ407" s="2"/>
      <c r="SR407" s="2"/>
      <c r="SS407" s="2"/>
      <c r="ST407" s="2">
        <v>2</v>
      </c>
      <c r="SU407" s="2"/>
      <c r="SV407" s="2"/>
      <c r="SW407" s="2"/>
      <c r="SX407" s="2"/>
      <c r="SY407" s="2"/>
      <c r="SZ407" s="2"/>
      <c r="TA407" s="2"/>
      <c r="TB407" s="2"/>
      <c r="TC407" s="2"/>
      <c r="TD407" s="2"/>
      <c r="TE407" s="2"/>
      <c r="TF407" s="2"/>
      <c r="TG407" s="2"/>
      <c r="TH407" s="2"/>
      <c r="TI407" s="2"/>
      <c r="TJ407" s="2"/>
      <c r="TK407" s="2"/>
      <c r="TL407" s="2"/>
      <c r="TM407" s="2"/>
      <c r="TN407" s="2"/>
      <c r="TO407" s="2"/>
      <c r="TP407" s="2">
        <v>6</v>
      </c>
      <c r="TQ407" s="2">
        <v>12</v>
      </c>
      <c r="TR407" s="2"/>
      <c r="TS407" s="2"/>
      <c r="TT407" s="2"/>
      <c r="TU407" s="2"/>
      <c r="TV407" s="2">
        <v>11784</v>
      </c>
      <c r="TW407" s="2"/>
      <c r="TX407" s="2"/>
      <c r="TY407" s="2"/>
      <c r="TZ407" s="2"/>
      <c r="UA407" s="2"/>
      <c r="UB407" s="2"/>
      <c r="UC407" s="2"/>
      <c r="UD407" s="2"/>
      <c r="UE407" s="2"/>
      <c r="UF407" s="2"/>
      <c r="UG407" s="2"/>
      <c r="UH407" s="2"/>
      <c r="UI407" s="2">
        <v>7</v>
      </c>
      <c r="UJ407" s="2"/>
      <c r="UK407" s="2"/>
      <c r="UL407" s="2"/>
      <c r="UM407" s="2"/>
      <c r="UN407" s="2"/>
      <c r="UO407" s="2"/>
      <c r="UP407" s="2"/>
      <c r="UQ407" s="2"/>
      <c r="UR407" s="2"/>
      <c r="US407" s="2"/>
      <c r="UT407" s="2"/>
      <c r="UU407" s="2"/>
      <c r="UV407" s="2"/>
      <c r="UW407" s="2"/>
      <c r="UX407" s="2"/>
      <c r="UY407" s="2"/>
      <c r="UZ407" s="2"/>
      <c r="VA407" s="2">
        <v>2</v>
      </c>
      <c r="VB407" s="2"/>
      <c r="VC407" s="2"/>
      <c r="VD407" s="2"/>
      <c r="VE407" s="2"/>
      <c r="VF407" s="2"/>
      <c r="VG407" s="2"/>
      <c r="VH407" s="2"/>
      <c r="VI407" s="2"/>
      <c r="VJ407" s="2"/>
      <c r="VK407" s="2"/>
      <c r="VL407" s="2"/>
      <c r="VM407" s="2"/>
      <c r="VN407" s="2"/>
      <c r="VO407" s="2"/>
      <c r="VP407" s="2"/>
      <c r="VQ407" s="2"/>
      <c r="VR407" s="2">
        <v>2</v>
      </c>
      <c r="VS407" s="2"/>
      <c r="VT407" s="2"/>
      <c r="VU407" s="2"/>
      <c r="VV407" s="2"/>
      <c r="VW407" s="2"/>
      <c r="VX407" s="2"/>
      <c r="VY407" s="2"/>
      <c r="VZ407" s="2"/>
      <c r="WA407" s="2"/>
      <c r="WB407" s="2"/>
      <c r="WC407" s="2"/>
      <c r="WD407" s="2"/>
      <c r="WE407" s="2"/>
      <c r="WF407" s="2">
        <v>2</v>
      </c>
      <c r="WG407" s="2"/>
      <c r="WH407" s="2">
        <v>2</v>
      </c>
      <c r="WI407" s="2"/>
      <c r="WJ407" s="2"/>
      <c r="WK407" s="2"/>
      <c r="WL407" s="2"/>
      <c r="WM407" s="2"/>
      <c r="WN407" s="2"/>
      <c r="WO407" s="2"/>
      <c r="WP407" s="2"/>
      <c r="WQ407" s="2"/>
      <c r="WR407" s="2">
        <v>1</v>
      </c>
      <c r="WS407" s="2"/>
      <c r="WT407" s="2"/>
      <c r="WU407" s="2"/>
      <c r="WV407" s="2"/>
      <c r="WW407" s="2"/>
      <c r="WX407" s="2"/>
      <c r="WY407" s="2"/>
      <c r="WZ407" s="2"/>
      <c r="XA407" s="2"/>
      <c r="XB407" s="2"/>
      <c r="XC407" s="2"/>
      <c r="XD407" s="2"/>
      <c r="XE407" s="2"/>
      <c r="XF407" s="2"/>
      <c r="XG407" s="2"/>
      <c r="XH407" s="2"/>
      <c r="XI407" s="2"/>
      <c r="XJ407" s="2"/>
      <c r="XK407" s="2"/>
      <c r="XL407" s="2"/>
      <c r="XM407" s="2"/>
      <c r="XN407" s="2"/>
      <c r="XO407" s="2"/>
      <c r="XP407" s="2"/>
      <c r="XQ407" s="2"/>
      <c r="XR407" s="2"/>
      <c r="XS407" s="2"/>
      <c r="XT407" s="2"/>
      <c r="XU407" s="2"/>
      <c r="XV407" s="2"/>
      <c r="XW407" s="2"/>
      <c r="XX407" s="2"/>
      <c r="XY407" s="2"/>
      <c r="XZ407" s="2"/>
      <c r="YA407" s="2"/>
      <c r="YB407" s="2"/>
      <c r="YC407" s="2"/>
      <c r="YD407" s="2"/>
      <c r="YE407" s="2"/>
      <c r="YF407" s="2"/>
      <c r="YG407" s="2"/>
      <c r="YH407" s="2"/>
      <c r="YI407" s="2"/>
      <c r="YJ407" s="2"/>
      <c r="YK407" s="2">
        <v>78000</v>
      </c>
      <c r="YL407" s="2"/>
      <c r="YM407" s="2"/>
      <c r="YN407" s="2"/>
      <c r="YO407" s="2"/>
      <c r="YP407" s="2"/>
      <c r="YQ407" s="2"/>
      <c r="YR407" s="2"/>
      <c r="YS407" s="2"/>
      <c r="YT407" s="2"/>
      <c r="YU407" s="2">
        <v>34</v>
      </c>
      <c r="YV407" s="2">
        <v>1</v>
      </c>
      <c r="YW407" s="2"/>
      <c r="YX407" s="2"/>
      <c r="YY407" s="2"/>
      <c r="YZ407" s="2">
        <v>1</v>
      </c>
      <c r="ZA407" s="2">
        <v>11</v>
      </c>
      <c r="ZB407" s="2">
        <v>5</v>
      </c>
      <c r="ZC407" s="2"/>
      <c r="ZD407" s="2">
        <v>6</v>
      </c>
      <c r="ZE407" s="2">
        <v>6</v>
      </c>
      <c r="ZF407" s="2"/>
      <c r="ZG407" s="2"/>
      <c r="ZH407" s="2">
        <v>1</v>
      </c>
      <c r="ZI407" s="2"/>
      <c r="ZJ407" s="2"/>
      <c r="ZK407" s="2"/>
      <c r="ZL407" s="2">
        <v>2</v>
      </c>
      <c r="ZM407" s="2"/>
      <c r="ZN407" s="2"/>
      <c r="ZO407" s="2"/>
      <c r="ZP407" s="2"/>
      <c r="ZQ407" s="2"/>
      <c r="ZR407" s="2"/>
      <c r="ZS407" s="2"/>
      <c r="ZT407" s="2"/>
      <c r="ZU407" s="2"/>
      <c r="ZV407" s="2"/>
      <c r="ZW407" s="2"/>
      <c r="ZX407" s="2">
        <v>2</v>
      </c>
      <c r="ZY407" s="2"/>
      <c r="ZZ407" s="2"/>
      <c r="AAA407" s="2">
        <v>1</v>
      </c>
      <c r="AAB407" s="2"/>
      <c r="AAC407" s="2"/>
      <c r="AAD407" s="2"/>
      <c r="AAE407" s="2"/>
      <c r="AAF407" s="2"/>
      <c r="AAG407" s="2">
        <v>79</v>
      </c>
      <c r="AAH407" s="2"/>
      <c r="AAI407" s="2"/>
      <c r="AAJ407" s="2"/>
      <c r="AAK407" s="2"/>
      <c r="AAL407" s="2"/>
      <c r="AAM407" s="2"/>
      <c r="AAN407" s="2">
        <v>10</v>
      </c>
      <c r="AAO407" s="2"/>
      <c r="AAP407" s="2"/>
      <c r="AAQ407" s="2">
        <v>104530</v>
      </c>
      <c r="AAR407" s="2"/>
      <c r="AAS407" s="2"/>
      <c r="AAT407" s="2"/>
      <c r="AAU407" s="2"/>
      <c r="AAV407" s="2"/>
      <c r="AAW407" s="2">
        <v>8</v>
      </c>
      <c r="AAX407" s="2"/>
      <c r="AAY407" s="2"/>
      <c r="AAZ407" s="2"/>
      <c r="ABA407" s="2"/>
      <c r="ABB407" s="2"/>
      <c r="ABC407" s="2"/>
      <c r="ABD407" s="2"/>
      <c r="ABE407" s="2"/>
      <c r="ABF407" s="2"/>
      <c r="ABG407" s="2"/>
      <c r="ABH407" s="2"/>
      <c r="ABI407" s="2"/>
      <c r="ABJ407" s="2"/>
      <c r="ABK407" s="2"/>
      <c r="ABL407" s="2"/>
      <c r="ABM407" s="2"/>
      <c r="ABN407" s="2"/>
      <c r="ABO407" s="2"/>
      <c r="ABP407" s="2">
        <v>3</v>
      </c>
      <c r="ABQ407" s="2"/>
      <c r="ABR407" s="2"/>
      <c r="ABS407" s="2"/>
      <c r="ABT407" s="2"/>
      <c r="ABU407" s="2"/>
      <c r="ABV407" s="2"/>
      <c r="ABW407" s="2"/>
      <c r="ABX407" s="2">
        <v>1</v>
      </c>
      <c r="ABY407" s="2"/>
      <c r="ABZ407" s="2"/>
      <c r="ACA407" s="2"/>
      <c r="ACB407" s="2"/>
      <c r="ACC407" s="2"/>
      <c r="ACD407" s="2"/>
      <c r="ACE407" s="2"/>
      <c r="ACF407" s="2"/>
      <c r="ACG407" s="2">
        <v>2</v>
      </c>
      <c r="ACH407" s="2"/>
      <c r="ACI407" s="2"/>
      <c r="ACJ407" s="2"/>
      <c r="ACK407" s="2"/>
      <c r="ACL407" s="2"/>
      <c r="ACM407" s="2"/>
      <c r="ACN407" s="2"/>
      <c r="ACO407" s="2"/>
      <c r="ACP407" s="2"/>
      <c r="ACQ407" s="2"/>
      <c r="ACR407" s="2"/>
      <c r="ACS407" s="2"/>
      <c r="ACT407" s="2"/>
      <c r="ACU407" s="2"/>
      <c r="ACV407" s="2"/>
      <c r="ACW407" s="2"/>
      <c r="ACX407" s="2"/>
      <c r="ACY407" s="2"/>
      <c r="ACZ407" s="2"/>
      <c r="ADA407" s="2"/>
      <c r="ADB407" s="2"/>
      <c r="ADC407" s="2"/>
      <c r="ADD407" s="2"/>
      <c r="ADE407" s="2"/>
      <c r="ADF407" s="2"/>
      <c r="ADG407" s="2"/>
      <c r="ADH407" s="2"/>
      <c r="ADI407" s="2"/>
      <c r="ADJ407" s="2"/>
      <c r="ADK407" s="2"/>
      <c r="ADL407" s="2"/>
      <c r="ADM407" s="2"/>
      <c r="ADN407" s="2">
        <v>2</v>
      </c>
      <c r="ADO407" s="2"/>
      <c r="ADP407" s="2"/>
      <c r="ADQ407" s="2"/>
      <c r="ADR407" s="2"/>
      <c r="ADS407" s="2"/>
      <c r="ADT407" s="2"/>
      <c r="ADU407" s="2"/>
      <c r="ADV407" s="2"/>
      <c r="ADW407" s="2"/>
      <c r="ADX407" s="2"/>
      <c r="ADY407" s="2"/>
      <c r="ADZ407" s="2"/>
      <c r="AEA407" s="2"/>
      <c r="AEB407" s="2"/>
      <c r="AEC407" s="2"/>
      <c r="AED407" s="2"/>
      <c r="AEE407" s="2"/>
      <c r="AEF407" s="2"/>
      <c r="AEG407" s="2"/>
      <c r="AEH407" s="2"/>
      <c r="AEI407" s="2"/>
      <c r="AEJ407" s="2"/>
      <c r="AEK407" s="2"/>
      <c r="AEL407" s="2"/>
      <c r="AEM407" s="2"/>
      <c r="AEN407" s="2"/>
      <c r="AEO407" s="2"/>
      <c r="AEP407" s="2">
        <v>7</v>
      </c>
      <c r="AEQ407" s="2"/>
      <c r="AER407" s="2"/>
      <c r="AES407" s="2"/>
      <c r="AET407" s="2"/>
      <c r="AEU407" s="2"/>
      <c r="AEV407" s="2"/>
      <c r="AEW407" s="2"/>
      <c r="AEX407" s="2"/>
      <c r="AEY407" s="2"/>
      <c r="AEZ407" s="2"/>
      <c r="AFA407" s="2"/>
      <c r="AFB407" s="2"/>
      <c r="AFC407" s="2"/>
      <c r="AFD407" s="2"/>
      <c r="AFE407" s="2"/>
      <c r="AFF407" s="2"/>
      <c r="AFG407" s="2"/>
      <c r="AFH407" s="2"/>
      <c r="AFI407" s="2"/>
      <c r="AFJ407" s="2"/>
      <c r="AFK407" s="2"/>
      <c r="AFL407" s="2"/>
      <c r="AFM407" s="2"/>
      <c r="AFN407" s="2"/>
      <c r="AFO407" s="2"/>
      <c r="AFP407" s="2"/>
      <c r="AFQ407" s="2"/>
      <c r="AFR407" s="2"/>
      <c r="AFS407" s="2"/>
      <c r="AFT407" s="2">
        <v>23</v>
      </c>
      <c r="AFU407" s="2"/>
      <c r="AFV407" s="2"/>
      <c r="AFW407" s="2"/>
      <c r="AFX407" s="2"/>
      <c r="AFY407" s="2"/>
      <c r="AFZ407" s="2"/>
      <c r="AGA407" s="2"/>
      <c r="AGB407" s="2"/>
      <c r="AGC407" s="2"/>
      <c r="AGD407" s="2"/>
      <c r="AGE407" s="2">
        <v>1</v>
      </c>
      <c r="AGF407" s="2"/>
      <c r="AGG407" s="2"/>
      <c r="AGH407" s="2"/>
      <c r="AGI407" s="2"/>
      <c r="AGJ407" s="2"/>
      <c r="AGK407" s="2"/>
      <c r="AGL407" s="2"/>
      <c r="AGM407" s="2"/>
      <c r="AGN407" s="2"/>
      <c r="AGO407" s="2"/>
      <c r="AGP407" s="2"/>
      <c r="AGQ407" s="2"/>
      <c r="AGR407" s="2"/>
      <c r="AGS407" s="2"/>
      <c r="AGT407" s="2"/>
      <c r="AGU407" s="2"/>
      <c r="AGV407" s="2"/>
      <c r="AGW407" s="2"/>
      <c r="AGX407" s="2"/>
      <c r="AGY407" s="2"/>
      <c r="AGZ407" s="2">
        <v>1</v>
      </c>
      <c r="AHA407" s="2"/>
      <c r="AHB407" s="2"/>
      <c r="AHC407" s="2"/>
      <c r="AHD407" s="2"/>
      <c r="AHE407" s="2"/>
      <c r="AHF407" s="2"/>
      <c r="AHG407" s="2"/>
      <c r="AHH407" s="2"/>
      <c r="AHI407" s="2"/>
      <c r="AHJ407" s="2"/>
      <c r="AHK407" s="2"/>
      <c r="AHL407" s="2"/>
      <c r="AHM407" s="2"/>
      <c r="AHN407" s="2"/>
      <c r="AHO407" s="2"/>
      <c r="AHP407" s="2">
        <v>206222</v>
      </c>
    </row>
    <row r="408" spans="1:900">
      <c r="A408" s="1" t="s">
        <v>2731</v>
      </c>
      <c r="B408" s="1" t="s">
        <v>2677</v>
      </c>
      <c r="C408" s="1" t="s">
        <v>2678</v>
      </c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>
        <v>6</v>
      </c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>
        <v>1</v>
      </c>
      <c r="FR408" s="2"/>
      <c r="FS408" s="2">
        <v>8</v>
      </c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  <c r="GP408" s="2"/>
      <c r="GQ408" s="2"/>
      <c r="GR408" s="2"/>
      <c r="GS408" s="2"/>
      <c r="GT408" s="2"/>
      <c r="GU408" s="2"/>
      <c r="GV408" s="2"/>
      <c r="GW408" s="2"/>
      <c r="GX408" s="2"/>
      <c r="GY408" s="2"/>
      <c r="GZ408" s="2"/>
      <c r="HA408" s="2"/>
      <c r="HB408" s="2"/>
      <c r="HC408" s="2"/>
      <c r="HD408" s="2"/>
      <c r="HE408" s="2"/>
      <c r="HF408" s="2"/>
      <c r="HG408" s="2"/>
      <c r="HH408" s="2"/>
      <c r="HI408" s="2"/>
      <c r="HJ408" s="2"/>
      <c r="HK408" s="2"/>
      <c r="HL408" s="2"/>
      <c r="HM408" s="2"/>
      <c r="HN408" s="2"/>
      <c r="HO408" s="2"/>
      <c r="HP408" s="2"/>
      <c r="HQ408" s="2"/>
      <c r="HR408" s="2"/>
      <c r="HS408" s="2"/>
      <c r="HT408" s="2"/>
      <c r="HU408" s="2"/>
      <c r="HV408" s="2"/>
      <c r="HW408" s="2"/>
      <c r="HX408" s="2"/>
      <c r="HY408" s="2"/>
      <c r="HZ408" s="2"/>
      <c r="IA408" s="2"/>
      <c r="IB408" s="2"/>
      <c r="IC408" s="2"/>
      <c r="ID408" s="2"/>
      <c r="IE408" s="2"/>
      <c r="IF408" s="2"/>
      <c r="IG408" s="2"/>
      <c r="IH408" s="2"/>
      <c r="II408" s="2">
        <v>20</v>
      </c>
      <c r="IJ408" s="2"/>
      <c r="IK408" s="2"/>
      <c r="IL408" s="2"/>
      <c r="IM408" s="2"/>
      <c r="IN408" s="2"/>
      <c r="IO408" s="2"/>
      <c r="IP408" s="2"/>
      <c r="IQ408" s="2"/>
      <c r="IR408" s="2"/>
      <c r="IS408" s="2"/>
      <c r="IT408" s="2"/>
      <c r="IU408" s="2"/>
      <c r="IV408" s="2"/>
      <c r="IW408" s="2"/>
      <c r="IX408" s="2"/>
      <c r="IY408" s="2"/>
      <c r="IZ408" s="2"/>
      <c r="JA408" s="2"/>
      <c r="JB408" s="2"/>
      <c r="JC408" s="2"/>
      <c r="JD408" s="2"/>
      <c r="JE408" s="2"/>
      <c r="JF408" s="2"/>
      <c r="JG408" s="2"/>
      <c r="JH408" s="2"/>
      <c r="JI408" s="2"/>
      <c r="JJ408" s="2"/>
      <c r="JK408" s="2"/>
      <c r="JL408" s="2"/>
      <c r="JM408" s="2"/>
      <c r="JN408" s="2"/>
      <c r="JO408" s="2"/>
      <c r="JP408" s="2">
        <v>967.19</v>
      </c>
      <c r="JQ408" s="2"/>
      <c r="JR408" s="2"/>
      <c r="JS408" s="2"/>
      <c r="JT408" s="2"/>
      <c r="JU408" s="2"/>
      <c r="JV408" s="2"/>
      <c r="JW408" s="2"/>
      <c r="JX408" s="2"/>
      <c r="JY408" s="2"/>
      <c r="JZ408" s="2"/>
      <c r="KA408" s="2"/>
      <c r="KB408" s="2"/>
      <c r="KC408" s="2"/>
      <c r="KD408" s="2"/>
      <c r="KE408" s="2"/>
      <c r="KF408" s="2"/>
      <c r="KG408" s="2"/>
      <c r="KH408" s="2"/>
      <c r="KI408" s="2"/>
      <c r="KJ408" s="2"/>
      <c r="KK408" s="2"/>
      <c r="KL408" s="2"/>
      <c r="KM408" s="2"/>
      <c r="KN408" s="2"/>
      <c r="KO408" s="2"/>
      <c r="KP408" s="2"/>
      <c r="KQ408" s="2"/>
      <c r="KR408" s="2"/>
      <c r="KS408" s="2"/>
      <c r="KT408" s="2"/>
      <c r="KU408" s="2"/>
      <c r="KV408" s="2"/>
      <c r="KW408" s="2"/>
      <c r="KX408" s="2"/>
      <c r="KY408" s="2"/>
      <c r="KZ408" s="2"/>
      <c r="LA408" s="2"/>
      <c r="LB408" s="2"/>
      <c r="LC408" s="2"/>
      <c r="LD408" s="2"/>
      <c r="LE408" s="2"/>
      <c r="LF408" s="2"/>
      <c r="LG408" s="2"/>
      <c r="LH408" s="2"/>
      <c r="LI408" s="2"/>
      <c r="LJ408" s="2"/>
      <c r="LK408" s="2"/>
      <c r="LL408" s="2"/>
      <c r="LM408" s="2"/>
      <c r="LN408" s="2"/>
      <c r="LO408" s="2"/>
      <c r="LP408" s="2"/>
      <c r="LQ408" s="2"/>
      <c r="LR408" s="2"/>
      <c r="LS408" s="2"/>
      <c r="LT408" s="2"/>
      <c r="LU408" s="2"/>
      <c r="LV408" s="2"/>
      <c r="LW408" s="2"/>
      <c r="LX408" s="2"/>
      <c r="LY408" s="2"/>
      <c r="LZ408" s="2"/>
      <c r="MA408" s="2"/>
      <c r="MB408" s="2"/>
      <c r="MC408" s="2"/>
      <c r="MD408" s="2"/>
      <c r="ME408" s="2"/>
      <c r="MF408" s="2"/>
      <c r="MG408" s="2"/>
      <c r="MH408" s="2"/>
      <c r="MI408" s="2"/>
      <c r="MJ408" s="2"/>
      <c r="MK408" s="2"/>
      <c r="ML408" s="2"/>
      <c r="MM408" s="2"/>
      <c r="MN408" s="2"/>
      <c r="MO408" s="2"/>
      <c r="MP408" s="2"/>
      <c r="MQ408" s="2"/>
      <c r="MR408" s="2"/>
      <c r="MS408" s="2"/>
      <c r="MT408" s="2"/>
      <c r="MU408" s="2"/>
      <c r="MV408" s="2"/>
      <c r="MW408" s="2"/>
      <c r="MX408" s="2"/>
      <c r="MY408" s="2"/>
      <c r="MZ408" s="2"/>
      <c r="NA408" s="2"/>
      <c r="NB408" s="2"/>
      <c r="NC408" s="2"/>
      <c r="ND408" s="2"/>
      <c r="NE408" s="2"/>
      <c r="NF408" s="2"/>
      <c r="NG408" s="2"/>
      <c r="NH408" s="2"/>
      <c r="NI408" s="2"/>
      <c r="NJ408" s="2"/>
      <c r="NK408" s="2"/>
      <c r="NL408" s="2"/>
      <c r="NM408" s="2"/>
      <c r="NN408" s="2"/>
      <c r="NO408" s="2"/>
      <c r="NP408" s="2"/>
      <c r="NQ408" s="2"/>
      <c r="NR408" s="2"/>
      <c r="NS408" s="2"/>
      <c r="NT408" s="2"/>
      <c r="NU408" s="2"/>
      <c r="NV408" s="2"/>
      <c r="NW408" s="2"/>
      <c r="NX408" s="2"/>
      <c r="NY408" s="2"/>
      <c r="NZ408" s="2"/>
      <c r="OA408" s="2"/>
      <c r="OB408" s="2"/>
      <c r="OC408" s="2"/>
      <c r="OD408" s="2"/>
      <c r="OE408" s="2"/>
      <c r="OF408" s="2"/>
      <c r="OG408" s="2"/>
      <c r="OH408" s="2"/>
      <c r="OI408" s="2"/>
      <c r="OJ408" s="2"/>
      <c r="OK408" s="2"/>
      <c r="OL408" s="2"/>
      <c r="OM408" s="2"/>
      <c r="ON408" s="2"/>
      <c r="OO408" s="2"/>
      <c r="OP408" s="2"/>
      <c r="OQ408" s="2"/>
      <c r="OR408" s="2"/>
      <c r="OS408" s="2"/>
      <c r="OT408" s="2"/>
      <c r="OU408" s="2"/>
      <c r="OV408" s="2"/>
      <c r="OW408" s="2"/>
      <c r="OX408" s="2"/>
      <c r="OY408" s="2"/>
      <c r="OZ408" s="2"/>
      <c r="PA408" s="2"/>
      <c r="PB408" s="2"/>
      <c r="PC408" s="2"/>
      <c r="PD408" s="2"/>
      <c r="PE408" s="2"/>
      <c r="PF408" s="2"/>
      <c r="PG408" s="2"/>
      <c r="PH408" s="2"/>
      <c r="PI408" s="2"/>
      <c r="PJ408" s="2"/>
      <c r="PK408" s="2"/>
      <c r="PL408" s="2"/>
      <c r="PM408" s="2"/>
      <c r="PN408" s="2"/>
      <c r="PO408" s="2"/>
      <c r="PP408" s="2"/>
      <c r="PQ408" s="2"/>
      <c r="PR408" s="2"/>
      <c r="PS408" s="2"/>
      <c r="PT408" s="2"/>
      <c r="PU408" s="2"/>
      <c r="PV408" s="2"/>
      <c r="PW408" s="2"/>
      <c r="PX408" s="2"/>
      <c r="PY408" s="2"/>
      <c r="PZ408" s="2"/>
      <c r="QA408" s="2"/>
      <c r="QB408" s="2"/>
      <c r="QC408" s="2"/>
      <c r="QD408" s="2"/>
      <c r="QE408" s="2"/>
      <c r="QF408" s="2"/>
      <c r="QG408" s="2"/>
      <c r="QH408" s="2"/>
      <c r="QI408" s="2"/>
      <c r="QJ408" s="2"/>
      <c r="QK408" s="2"/>
      <c r="QL408" s="2"/>
      <c r="QM408" s="2"/>
      <c r="QN408" s="2"/>
      <c r="QO408" s="2"/>
      <c r="QP408" s="2"/>
      <c r="QQ408" s="2"/>
      <c r="QR408" s="2"/>
      <c r="QS408" s="2"/>
      <c r="QT408" s="2"/>
      <c r="QU408" s="2"/>
      <c r="QV408" s="2"/>
      <c r="QW408" s="2"/>
      <c r="QX408" s="2"/>
      <c r="QY408" s="2"/>
      <c r="QZ408" s="2"/>
      <c r="RA408" s="2"/>
      <c r="RB408" s="2"/>
      <c r="RC408" s="2"/>
      <c r="RD408" s="2"/>
      <c r="RE408" s="2"/>
      <c r="RF408" s="2"/>
      <c r="RG408" s="2"/>
      <c r="RH408" s="2"/>
      <c r="RI408" s="2"/>
      <c r="RJ408" s="2"/>
      <c r="RK408" s="2"/>
      <c r="RL408" s="2"/>
      <c r="RM408" s="2"/>
      <c r="RN408" s="2"/>
      <c r="RO408" s="2"/>
      <c r="RP408" s="2">
        <v>4</v>
      </c>
      <c r="RQ408" s="2"/>
      <c r="RR408" s="2"/>
      <c r="RS408" s="2"/>
      <c r="RT408" s="2"/>
      <c r="RU408" s="2">
        <v>1</v>
      </c>
      <c r="RV408" s="2"/>
      <c r="RW408" s="2"/>
      <c r="RX408" s="2"/>
      <c r="RY408" s="2"/>
      <c r="RZ408" s="2"/>
      <c r="SA408" s="2"/>
      <c r="SB408" s="2"/>
      <c r="SC408" s="2"/>
      <c r="SD408" s="2"/>
      <c r="SE408" s="2"/>
      <c r="SF408" s="2"/>
      <c r="SG408" s="2"/>
      <c r="SH408" s="2"/>
      <c r="SI408" s="2"/>
      <c r="SJ408" s="2"/>
      <c r="SK408" s="2"/>
      <c r="SL408" s="2"/>
      <c r="SM408" s="2"/>
      <c r="SN408" s="2"/>
      <c r="SO408" s="2"/>
      <c r="SP408" s="2"/>
      <c r="SQ408" s="2"/>
      <c r="SR408" s="2"/>
      <c r="SS408" s="2"/>
      <c r="ST408" s="2"/>
      <c r="SU408" s="2"/>
      <c r="SV408" s="2"/>
      <c r="SW408" s="2"/>
      <c r="SX408" s="2"/>
      <c r="SY408" s="2"/>
      <c r="SZ408" s="2"/>
      <c r="TA408" s="2"/>
      <c r="TB408" s="2"/>
      <c r="TC408" s="2"/>
      <c r="TD408" s="2"/>
      <c r="TE408" s="2"/>
      <c r="TF408" s="2"/>
      <c r="TG408" s="2"/>
      <c r="TH408" s="2"/>
      <c r="TI408" s="2"/>
      <c r="TJ408" s="2"/>
      <c r="TK408" s="2"/>
      <c r="TL408" s="2"/>
      <c r="TM408" s="2"/>
      <c r="TN408" s="2"/>
      <c r="TO408" s="2"/>
      <c r="TP408" s="2"/>
      <c r="TQ408" s="2">
        <v>5</v>
      </c>
      <c r="TR408" s="2"/>
      <c r="TS408" s="2"/>
      <c r="TT408" s="2"/>
      <c r="TU408" s="2"/>
      <c r="TV408" s="2"/>
      <c r="TW408" s="2"/>
      <c r="TX408" s="2"/>
      <c r="TY408" s="2"/>
      <c r="TZ408" s="2"/>
      <c r="UA408" s="2"/>
      <c r="UB408" s="2"/>
      <c r="UC408" s="2"/>
      <c r="UD408" s="2"/>
      <c r="UE408" s="2"/>
      <c r="UF408" s="2"/>
      <c r="UG408" s="2"/>
      <c r="UH408" s="2"/>
      <c r="UI408" s="2">
        <v>1</v>
      </c>
      <c r="UJ408" s="2"/>
      <c r="UK408" s="2"/>
      <c r="UL408" s="2"/>
      <c r="UM408" s="2"/>
      <c r="UN408" s="2"/>
      <c r="UO408" s="2"/>
      <c r="UP408" s="2"/>
      <c r="UQ408" s="2"/>
      <c r="UR408" s="2"/>
      <c r="US408" s="2"/>
      <c r="UT408" s="2"/>
      <c r="UU408" s="2"/>
      <c r="UV408" s="2"/>
      <c r="UW408" s="2"/>
      <c r="UX408" s="2"/>
      <c r="UY408" s="2"/>
      <c r="UZ408" s="2"/>
      <c r="VA408" s="2"/>
      <c r="VB408" s="2"/>
      <c r="VC408" s="2"/>
      <c r="VD408" s="2"/>
      <c r="VE408" s="2"/>
      <c r="VF408" s="2"/>
      <c r="VG408" s="2"/>
      <c r="VH408" s="2"/>
      <c r="VI408" s="2"/>
      <c r="VJ408" s="2"/>
      <c r="VK408" s="2"/>
      <c r="VL408" s="2"/>
      <c r="VM408" s="2"/>
      <c r="VN408" s="2"/>
      <c r="VO408" s="2"/>
      <c r="VP408" s="2"/>
      <c r="VQ408" s="2"/>
      <c r="VR408" s="2"/>
      <c r="VS408" s="2"/>
      <c r="VT408" s="2"/>
      <c r="VU408" s="2"/>
      <c r="VV408" s="2"/>
      <c r="VW408" s="2"/>
      <c r="VX408" s="2"/>
      <c r="VY408" s="2"/>
      <c r="VZ408" s="2"/>
      <c r="WA408" s="2"/>
      <c r="WB408" s="2"/>
      <c r="WC408" s="2"/>
      <c r="WD408" s="2"/>
      <c r="WE408" s="2"/>
      <c r="WF408" s="2"/>
      <c r="WG408" s="2"/>
      <c r="WH408" s="2"/>
      <c r="WI408" s="2"/>
      <c r="WJ408" s="2"/>
      <c r="WK408" s="2"/>
      <c r="WL408" s="2"/>
      <c r="WM408" s="2"/>
      <c r="WN408" s="2"/>
      <c r="WO408" s="2"/>
      <c r="WP408" s="2"/>
      <c r="WQ408" s="2"/>
      <c r="WR408" s="2"/>
      <c r="WS408" s="2"/>
      <c r="WT408" s="2"/>
      <c r="WU408" s="2"/>
      <c r="WV408" s="2"/>
      <c r="WW408" s="2"/>
      <c r="WX408" s="2"/>
      <c r="WY408" s="2"/>
      <c r="WZ408" s="2"/>
      <c r="XA408" s="2"/>
      <c r="XB408" s="2"/>
      <c r="XC408" s="2"/>
      <c r="XD408" s="2"/>
      <c r="XE408" s="2"/>
      <c r="XF408" s="2"/>
      <c r="XG408" s="2"/>
      <c r="XH408" s="2"/>
      <c r="XI408" s="2"/>
      <c r="XJ408" s="2"/>
      <c r="XK408" s="2"/>
      <c r="XL408" s="2"/>
      <c r="XM408" s="2"/>
      <c r="XN408" s="2"/>
      <c r="XO408" s="2"/>
      <c r="XP408" s="2"/>
      <c r="XQ408" s="2"/>
      <c r="XR408" s="2"/>
      <c r="XS408" s="2"/>
      <c r="XT408" s="2"/>
      <c r="XU408" s="2"/>
      <c r="XV408" s="2"/>
      <c r="XW408" s="2"/>
      <c r="XX408" s="2"/>
      <c r="XY408" s="2"/>
      <c r="XZ408" s="2"/>
      <c r="YA408" s="2"/>
      <c r="YB408" s="2"/>
      <c r="YC408" s="2"/>
      <c r="YD408" s="2"/>
      <c r="YE408" s="2"/>
      <c r="YF408" s="2"/>
      <c r="YG408" s="2"/>
      <c r="YH408" s="2"/>
      <c r="YI408" s="2"/>
      <c r="YJ408" s="2"/>
      <c r="YK408" s="2"/>
      <c r="YL408" s="2"/>
      <c r="YM408" s="2"/>
      <c r="YN408" s="2"/>
      <c r="YO408" s="2"/>
      <c r="YP408" s="2"/>
      <c r="YQ408" s="2"/>
      <c r="YR408" s="2"/>
      <c r="YS408" s="2"/>
      <c r="YT408" s="2"/>
      <c r="YU408" s="2"/>
      <c r="YV408" s="2"/>
      <c r="YW408" s="2"/>
      <c r="YX408" s="2"/>
      <c r="YY408" s="2"/>
      <c r="YZ408" s="2"/>
      <c r="ZA408" s="2"/>
      <c r="ZB408" s="2"/>
      <c r="ZC408" s="2"/>
      <c r="ZD408" s="2">
        <v>3</v>
      </c>
      <c r="ZE408" s="2"/>
      <c r="ZF408" s="2"/>
      <c r="ZG408" s="2"/>
      <c r="ZH408" s="2"/>
      <c r="ZI408" s="2"/>
      <c r="ZJ408" s="2"/>
      <c r="ZK408" s="2"/>
      <c r="ZL408" s="2"/>
      <c r="ZM408" s="2"/>
      <c r="ZN408" s="2"/>
      <c r="ZO408" s="2"/>
      <c r="ZP408" s="2"/>
      <c r="ZQ408" s="2"/>
      <c r="ZR408" s="2"/>
      <c r="ZS408" s="2"/>
      <c r="ZT408" s="2"/>
      <c r="ZU408" s="2"/>
      <c r="ZV408" s="2"/>
      <c r="ZW408" s="2"/>
      <c r="ZX408" s="2"/>
      <c r="ZY408" s="2"/>
      <c r="ZZ408" s="2"/>
      <c r="AAA408" s="2"/>
      <c r="AAB408" s="2"/>
      <c r="AAC408" s="2"/>
      <c r="AAD408" s="2"/>
      <c r="AAE408" s="2"/>
      <c r="AAF408" s="2"/>
      <c r="AAG408" s="2"/>
      <c r="AAH408" s="2"/>
      <c r="AAI408" s="2"/>
      <c r="AAJ408" s="2"/>
      <c r="AAK408" s="2"/>
      <c r="AAL408" s="2"/>
      <c r="AAM408" s="2"/>
      <c r="AAN408" s="2">
        <v>1</v>
      </c>
      <c r="AAO408" s="2"/>
      <c r="AAP408" s="2"/>
      <c r="AAQ408" s="2"/>
      <c r="AAR408" s="2"/>
      <c r="AAS408" s="2"/>
      <c r="AAT408" s="2"/>
      <c r="AAU408" s="2"/>
      <c r="AAV408" s="2"/>
      <c r="AAW408" s="2"/>
      <c r="AAX408" s="2"/>
      <c r="AAY408" s="2"/>
      <c r="AAZ408" s="2"/>
      <c r="ABA408" s="2"/>
      <c r="ABB408" s="2"/>
      <c r="ABC408" s="2"/>
      <c r="ABD408" s="2"/>
      <c r="ABE408" s="2"/>
      <c r="ABF408" s="2"/>
      <c r="ABG408" s="2"/>
      <c r="ABH408" s="2"/>
      <c r="ABI408" s="2"/>
      <c r="ABJ408" s="2"/>
      <c r="ABK408" s="2"/>
      <c r="ABL408" s="2"/>
      <c r="ABM408" s="2"/>
      <c r="ABN408" s="2"/>
      <c r="ABO408" s="2"/>
      <c r="ABP408" s="2"/>
      <c r="ABQ408" s="2"/>
      <c r="ABR408" s="2"/>
      <c r="ABS408" s="2"/>
      <c r="ABT408" s="2"/>
      <c r="ABU408" s="2"/>
      <c r="ABV408" s="2"/>
      <c r="ABW408" s="2"/>
      <c r="ABX408" s="2"/>
      <c r="ABY408" s="2"/>
      <c r="ABZ408" s="2"/>
      <c r="ACA408" s="2"/>
      <c r="ACB408" s="2"/>
      <c r="ACC408" s="2"/>
      <c r="ACD408" s="2"/>
      <c r="ACE408" s="2"/>
      <c r="ACF408" s="2"/>
      <c r="ACG408" s="2"/>
      <c r="ACH408" s="2"/>
      <c r="ACI408" s="2"/>
      <c r="ACJ408" s="2"/>
      <c r="ACK408" s="2"/>
      <c r="ACL408" s="2"/>
      <c r="ACM408" s="2"/>
      <c r="ACN408" s="2"/>
      <c r="ACO408" s="2"/>
      <c r="ACP408" s="2"/>
      <c r="ACQ408" s="2"/>
      <c r="ACR408" s="2"/>
      <c r="ACS408" s="2"/>
      <c r="ACT408" s="2"/>
      <c r="ACU408" s="2"/>
      <c r="ACV408" s="2"/>
      <c r="ACW408" s="2"/>
      <c r="ACX408" s="2"/>
      <c r="ACY408" s="2"/>
      <c r="ACZ408" s="2"/>
      <c r="ADA408" s="2"/>
      <c r="ADB408" s="2"/>
      <c r="ADC408" s="2"/>
      <c r="ADD408" s="2"/>
      <c r="ADE408" s="2">
        <v>1</v>
      </c>
      <c r="ADF408" s="2"/>
      <c r="ADG408" s="2"/>
      <c r="ADH408" s="2"/>
      <c r="ADI408" s="2"/>
      <c r="ADJ408" s="2"/>
      <c r="ADK408" s="2"/>
      <c r="ADL408" s="2"/>
      <c r="ADM408" s="2"/>
      <c r="ADN408" s="2"/>
      <c r="ADO408" s="2"/>
      <c r="ADP408" s="2"/>
      <c r="ADQ408" s="2"/>
      <c r="ADR408" s="2"/>
      <c r="ADS408" s="2"/>
      <c r="ADT408" s="2"/>
      <c r="ADU408" s="2"/>
      <c r="ADV408" s="2"/>
      <c r="ADW408" s="2"/>
      <c r="ADX408" s="2"/>
      <c r="ADY408" s="2"/>
      <c r="ADZ408" s="2"/>
      <c r="AEA408" s="2"/>
      <c r="AEB408" s="2"/>
      <c r="AEC408" s="2"/>
      <c r="AED408" s="2"/>
      <c r="AEE408" s="2"/>
      <c r="AEF408" s="2"/>
      <c r="AEG408" s="2"/>
      <c r="AEH408" s="2"/>
      <c r="AEI408" s="2"/>
      <c r="AEJ408" s="2"/>
      <c r="AEK408" s="2"/>
      <c r="AEL408" s="2"/>
      <c r="AEM408" s="2"/>
      <c r="AEN408" s="2"/>
      <c r="AEO408" s="2"/>
      <c r="AEP408" s="2"/>
      <c r="AEQ408" s="2"/>
      <c r="AER408" s="2"/>
      <c r="AES408" s="2"/>
      <c r="AET408" s="2"/>
      <c r="AEU408" s="2"/>
      <c r="AEV408" s="2"/>
      <c r="AEW408" s="2"/>
      <c r="AEX408" s="2"/>
      <c r="AEY408" s="2"/>
      <c r="AEZ408" s="2"/>
      <c r="AFA408" s="2"/>
      <c r="AFB408" s="2"/>
      <c r="AFC408" s="2"/>
      <c r="AFD408" s="2"/>
      <c r="AFE408" s="2"/>
      <c r="AFF408" s="2"/>
      <c r="AFG408" s="2"/>
      <c r="AFH408" s="2"/>
      <c r="AFI408" s="2"/>
      <c r="AFJ408" s="2"/>
      <c r="AFK408" s="2"/>
      <c r="AFL408" s="2"/>
      <c r="AFM408" s="2"/>
      <c r="AFN408" s="2"/>
      <c r="AFO408" s="2"/>
      <c r="AFP408" s="2"/>
      <c r="AFQ408" s="2"/>
      <c r="AFR408" s="2"/>
      <c r="AFS408" s="2"/>
      <c r="AFT408" s="2"/>
      <c r="AFU408" s="2"/>
      <c r="AFV408" s="2"/>
      <c r="AFW408" s="2"/>
      <c r="AFX408" s="2"/>
      <c r="AFY408" s="2"/>
      <c r="AFZ408" s="2"/>
      <c r="AGA408" s="2"/>
      <c r="AGB408" s="2"/>
      <c r="AGC408" s="2"/>
      <c r="AGD408" s="2"/>
      <c r="AGE408" s="2"/>
      <c r="AGF408" s="2"/>
      <c r="AGG408" s="2"/>
      <c r="AGH408" s="2"/>
      <c r="AGI408" s="2"/>
      <c r="AGJ408" s="2"/>
      <c r="AGK408" s="2"/>
      <c r="AGL408" s="2"/>
      <c r="AGM408" s="2"/>
      <c r="AGN408" s="2"/>
      <c r="AGO408" s="2"/>
      <c r="AGP408" s="2"/>
      <c r="AGQ408" s="2"/>
      <c r="AGR408" s="2"/>
      <c r="AGS408" s="2"/>
      <c r="AGT408" s="2"/>
      <c r="AGU408" s="2"/>
      <c r="AGV408" s="2"/>
      <c r="AGW408" s="2"/>
      <c r="AGX408" s="2"/>
      <c r="AGY408" s="2"/>
      <c r="AGZ408" s="2"/>
      <c r="AHA408" s="2"/>
      <c r="AHB408" s="2"/>
      <c r="AHC408" s="2"/>
      <c r="AHD408" s="2"/>
      <c r="AHE408" s="2"/>
      <c r="AHF408" s="2"/>
      <c r="AHG408" s="2"/>
      <c r="AHH408" s="2"/>
      <c r="AHI408" s="2"/>
      <c r="AHJ408" s="2"/>
      <c r="AHK408" s="2"/>
      <c r="AHL408" s="2"/>
      <c r="AHM408" s="2"/>
      <c r="AHN408" s="2"/>
      <c r="AHO408" s="2"/>
      <c r="AHP408" s="2">
        <v>1018.19</v>
      </c>
    </row>
    <row r="409" spans="1:900">
      <c r="A409" s="1" t="s">
        <v>2731</v>
      </c>
      <c r="B409" s="1" t="s">
        <v>2679</v>
      </c>
      <c r="C409" s="1" t="s">
        <v>2680</v>
      </c>
      <c r="D409" s="2">
        <v>392182.09</v>
      </c>
      <c r="E409" s="2"/>
      <c r="F409" s="2"/>
      <c r="G409" s="2">
        <v>14</v>
      </c>
      <c r="H409" s="2"/>
      <c r="I409" s="2">
        <v>76153.03</v>
      </c>
      <c r="J409" s="2"/>
      <c r="K409" s="2"/>
      <c r="L409" s="2"/>
      <c r="M409" s="2">
        <v>30506</v>
      </c>
      <c r="N409" s="2"/>
      <c r="O409" s="2"/>
      <c r="P409" s="2"/>
      <c r="Q409" s="2"/>
      <c r="R409" s="2">
        <v>19829.75</v>
      </c>
      <c r="S409" s="2"/>
      <c r="T409" s="2">
        <v>3644.31</v>
      </c>
      <c r="U409" s="2"/>
      <c r="V409" s="2"/>
      <c r="W409" s="2">
        <v>7686.19</v>
      </c>
      <c r="X409" s="2"/>
      <c r="Y409" s="2"/>
      <c r="Z409" s="2"/>
      <c r="AA409" s="2"/>
      <c r="AB409" s="2"/>
      <c r="AC409" s="2"/>
      <c r="AD409" s="2">
        <v>112</v>
      </c>
      <c r="AE409" s="2"/>
      <c r="AF409" s="2">
        <v>44935.58</v>
      </c>
      <c r="AG409" s="2">
        <v>71.010000000000005</v>
      </c>
      <c r="AH409" s="2"/>
      <c r="AI409" s="2"/>
      <c r="AJ409" s="2"/>
      <c r="AK409" s="2"/>
      <c r="AL409" s="2"/>
      <c r="AM409" s="2"/>
      <c r="AN409" s="2">
        <v>1844.38</v>
      </c>
      <c r="AO409" s="2"/>
      <c r="AP409" s="2"/>
      <c r="AQ409" s="2"/>
      <c r="AR409" s="2">
        <v>3928.44</v>
      </c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>
        <v>30</v>
      </c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>
        <v>8453.67</v>
      </c>
      <c r="BW409" s="2"/>
      <c r="BX409" s="2">
        <v>297689.71000000002</v>
      </c>
      <c r="BY409" s="2">
        <v>8</v>
      </c>
      <c r="BZ409" s="2"/>
      <c r="CA409" s="2">
        <v>1</v>
      </c>
      <c r="CB409" s="2"/>
      <c r="CC409" s="2"/>
      <c r="CD409" s="2"/>
      <c r="CE409" s="2"/>
      <c r="CF409" s="2"/>
      <c r="CG409" s="2">
        <v>241</v>
      </c>
      <c r="CH409" s="2">
        <v>44</v>
      </c>
      <c r="CI409" s="2">
        <v>1865.67</v>
      </c>
      <c r="CJ409" s="2"/>
      <c r="CK409" s="2"/>
      <c r="CL409" s="2"/>
      <c r="CM409" s="2"/>
      <c r="CN409" s="2">
        <v>21</v>
      </c>
      <c r="CO409" s="2">
        <v>1</v>
      </c>
      <c r="CP409" s="2"/>
      <c r="CQ409" s="2">
        <v>28</v>
      </c>
      <c r="CR409" s="2">
        <v>2</v>
      </c>
      <c r="CS409" s="2"/>
      <c r="CT409" s="2"/>
      <c r="CU409" s="2"/>
      <c r="CV409" s="2"/>
      <c r="CW409" s="2"/>
      <c r="CX409" s="2">
        <v>24</v>
      </c>
      <c r="CY409" s="2"/>
      <c r="CZ409" s="2">
        <v>15</v>
      </c>
      <c r="DA409" s="2"/>
      <c r="DB409" s="2">
        <v>5586688.3600000003</v>
      </c>
      <c r="DC409" s="2">
        <v>19</v>
      </c>
      <c r="DD409" s="2"/>
      <c r="DE409" s="2">
        <v>1</v>
      </c>
      <c r="DF409" s="2"/>
      <c r="DG409" s="2"/>
      <c r="DH409" s="2"/>
      <c r="DI409" s="2"/>
      <c r="DJ409" s="2"/>
      <c r="DK409" s="2"/>
      <c r="DL409" s="2">
        <v>32</v>
      </c>
      <c r="DM409" s="2">
        <v>14645.38</v>
      </c>
      <c r="DN409" s="2"/>
      <c r="DO409" s="2"/>
      <c r="DP409" s="2"/>
      <c r="DQ409" s="2"/>
      <c r="DR409" s="2">
        <v>3</v>
      </c>
      <c r="DS409" s="2">
        <v>584485.66</v>
      </c>
      <c r="DT409" s="2">
        <v>1254.33</v>
      </c>
      <c r="DU409" s="2"/>
      <c r="DV409" s="2"/>
      <c r="DW409" s="2">
        <v>125</v>
      </c>
      <c r="DX409" s="2"/>
      <c r="DY409" s="2"/>
      <c r="DZ409" s="2"/>
      <c r="EA409" s="2"/>
      <c r="EB409" s="2"/>
      <c r="EC409" s="2">
        <v>28</v>
      </c>
      <c r="ED409" s="2"/>
      <c r="EE409" s="2">
        <v>24448.98</v>
      </c>
      <c r="EF409" s="2"/>
      <c r="EG409" s="2"/>
      <c r="EH409" s="2"/>
      <c r="EI409" s="2"/>
      <c r="EJ409" s="2"/>
      <c r="EK409" s="2">
        <v>3349.7</v>
      </c>
      <c r="EL409" s="2">
        <v>2</v>
      </c>
      <c r="EM409" s="2"/>
      <c r="EN409" s="2">
        <v>26989.200000000001</v>
      </c>
      <c r="EO409" s="2">
        <v>3533.94</v>
      </c>
      <c r="EP409" s="2">
        <v>11949.33</v>
      </c>
      <c r="EQ409" s="2"/>
      <c r="ER409" s="2">
        <v>14</v>
      </c>
      <c r="ES409" s="2">
        <v>6003</v>
      </c>
      <c r="ET409" s="2"/>
      <c r="EU409" s="2">
        <v>84</v>
      </c>
      <c r="EV409" s="2"/>
      <c r="EW409" s="2"/>
      <c r="EX409" s="2"/>
      <c r="EY409" s="2">
        <v>46260.67</v>
      </c>
      <c r="EZ409" s="2"/>
      <c r="FA409" s="2"/>
      <c r="FB409" s="2">
        <v>119429.5</v>
      </c>
      <c r="FC409" s="2"/>
      <c r="FD409" s="2"/>
      <c r="FE409" s="2"/>
      <c r="FF409" s="2">
        <v>25264.5</v>
      </c>
      <c r="FG409" s="2"/>
      <c r="FH409" s="2"/>
      <c r="FI409" s="2">
        <v>82</v>
      </c>
      <c r="FJ409" s="2"/>
      <c r="FK409" s="2">
        <v>17</v>
      </c>
      <c r="FL409" s="2"/>
      <c r="FM409" s="2"/>
      <c r="FN409" s="2"/>
      <c r="FO409" s="2"/>
      <c r="FP409" s="2">
        <v>1779</v>
      </c>
      <c r="FQ409" s="2">
        <v>126093.31</v>
      </c>
      <c r="FR409" s="2"/>
      <c r="FS409" s="2">
        <v>13117.9</v>
      </c>
      <c r="FT409" s="2"/>
      <c r="FU409" s="2">
        <v>8148.83</v>
      </c>
      <c r="FV409" s="2">
        <v>15</v>
      </c>
      <c r="FW409" s="2"/>
      <c r="FX409" s="2"/>
      <c r="FY409" s="2">
        <v>1</v>
      </c>
      <c r="FZ409" s="2"/>
      <c r="GA409" s="2">
        <v>42863.15</v>
      </c>
      <c r="GB409" s="2"/>
      <c r="GC409" s="2"/>
      <c r="GD409" s="2"/>
      <c r="GE409" s="2"/>
      <c r="GF409" s="2">
        <v>5</v>
      </c>
      <c r="GG409" s="2">
        <v>6956.33</v>
      </c>
      <c r="GH409" s="2"/>
      <c r="GI409" s="2">
        <v>31</v>
      </c>
      <c r="GJ409" s="2"/>
      <c r="GK409" s="2"/>
      <c r="GL409" s="2"/>
      <c r="GM409" s="2">
        <v>12</v>
      </c>
      <c r="GN409" s="2">
        <v>5692.98</v>
      </c>
      <c r="GO409" s="2">
        <v>17887.68</v>
      </c>
      <c r="GP409" s="2">
        <v>3</v>
      </c>
      <c r="GQ409" s="2"/>
      <c r="GR409" s="2"/>
      <c r="GS409" s="2">
        <v>33700.42</v>
      </c>
      <c r="GT409" s="2">
        <v>164.67</v>
      </c>
      <c r="GU409" s="2">
        <v>2</v>
      </c>
      <c r="GV409" s="2"/>
      <c r="GW409" s="2">
        <v>3</v>
      </c>
      <c r="GX409" s="2"/>
      <c r="GY409" s="2"/>
      <c r="GZ409" s="2"/>
      <c r="HA409" s="2"/>
      <c r="HB409" s="2"/>
      <c r="HC409" s="2">
        <v>132702.45000000001</v>
      </c>
      <c r="HD409" s="2"/>
      <c r="HE409" s="2"/>
      <c r="HF409" s="2"/>
      <c r="HG409" s="2"/>
      <c r="HH409" s="2"/>
      <c r="HI409" s="2"/>
      <c r="HJ409" s="2"/>
      <c r="HK409" s="2"/>
      <c r="HL409" s="2"/>
      <c r="HM409" s="2"/>
      <c r="HN409" s="2"/>
      <c r="HO409" s="2"/>
      <c r="HP409" s="2"/>
      <c r="HQ409" s="2"/>
      <c r="HR409" s="2">
        <v>35310.1</v>
      </c>
      <c r="HS409" s="2"/>
      <c r="HT409" s="2"/>
      <c r="HU409" s="2"/>
      <c r="HV409" s="2"/>
      <c r="HW409" s="2"/>
      <c r="HX409" s="2"/>
      <c r="HY409" s="2"/>
      <c r="HZ409" s="2">
        <v>8120.2</v>
      </c>
      <c r="IA409" s="2"/>
      <c r="IB409" s="2"/>
      <c r="IC409" s="2">
        <v>29474.639999999999</v>
      </c>
      <c r="ID409" s="2">
        <v>3</v>
      </c>
      <c r="IE409" s="2"/>
      <c r="IF409" s="2"/>
      <c r="IG409" s="2"/>
      <c r="IH409" s="2"/>
      <c r="II409" s="2">
        <v>428</v>
      </c>
      <c r="IJ409" s="2"/>
      <c r="IK409" s="2">
        <v>3360.98</v>
      </c>
      <c r="IL409" s="2"/>
      <c r="IM409" s="2"/>
      <c r="IN409" s="2">
        <v>6</v>
      </c>
      <c r="IO409" s="2"/>
      <c r="IP409" s="2"/>
      <c r="IQ409" s="2"/>
      <c r="IR409" s="2"/>
      <c r="IS409" s="2"/>
      <c r="IT409" s="2"/>
      <c r="IU409" s="2"/>
      <c r="IV409" s="2"/>
      <c r="IW409" s="2"/>
      <c r="IX409" s="2"/>
      <c r="IY409" s="2"/>
      <c r="IZ409" s="2"/>
      <c r="JA409" s="2"/>
      <c r="JB409" s="2"/>
      <c r="JC409" s="2"/>
      <c r="JD409" s="2"/>
      <c r="JE409" s="2"/>
      <c r="JF409" s="2"/>
      <c r="JG409" s="2"/>
      <c r="JH409" s="2"/>
      <c r="JI409" s="2"/>
      <c r="JJ409" s="2"/>
      <c r="JK409" s="2"/>
      <c r="JL409" s="2"/>
      <c r="JM409" s="2"/>
      <c r="JN409" s="2"/>
      <c r="JO409" s="2"/>
      <c r="JP409" s="2"/>
      <c r="JQ409" s="2"/>
      <c r="JR409" s="2">
        <v>5589044</v>
      </c>
      <c r="JS409" s="2">
        <v>119</v>
      </c>
      <c r="JT409" s="2"/>
      <c r="JU409" s="2"/>
      <c r="JV409" s="2"/>
      <c r="JW409" s="2"/>
      <c r="JX409" s="2">
        <v>4846.55</v>
      </c>
      <c r="JY409" s="2"/>
      <c r="JZ409" s="2"/>
      <c r="KA409" s="2"/>
      <c r="KB409" s="2"/>
      <c r="KC409" s="2"/>
      <c r="KD409" s="2"/>
      <c r="KE409" s="2"/>
      <c r="KF409" s="2">
        <v>20</v>
      </c>
      <c r="KG409" s="2">
        <v>227948.38</v>
      </c>
      <c r="KH409" s="2"/>
      <c r="KI409" s="2"/>
      <c r="KJ409" s="2"/>
      <c r="KK409" s="2"/>
      <c r="KL409" s="2"/>
      <c r="KM409" s="2"/>
      <c r="KN409" s="2"/>
      <c r="KO409" s="2"/>
      <c r="KP409" s="2"/>
      <c r="KQ409" s="2">
        <v>676975.58</v>
      </c>
      <c r="KR409" s="2">
        <v>13</v>
      </c>
      <c r="KS409" s="2"/>
      <c r="KT409" s="2">
        <v>6</v>
      </c>
      <c r="KU409" s="2"/>
      <c r="KV409" s="2">
        <v>378957.88</v>
      </c>
      <c r="KW409" s="2"/>
      <c r="KX409" s="2">
        <v>17</v>
      </c>
      <c r="KY409" s="2"/>
      <c r="KZ409" s="2"/>
      <c r="LA409" s="2"/>
      <c r="LB409" s="2"/>
      <c r="LC409" s="2"/>
      <c r="LD409" s="2"/>
      <c r="LE409" s="2"/>
      <c r="LF409" s="2"/>
      <c r="LG409" s="2"/>
      <c r="LH409" s="2"/>
      <c r="LI409" s="2"/>
      <c r="LJ409" s="2"/>
      <c r="LK409" s="2"/>
      <c r="LL409" s="2"/>
      <c r="LM409" s="2"/>
      <c r="LN409" s="2"/>
      <c r="LO409" s="2"/>
      <c r="LP409" s="2"/>
      <c r="LQ409" s="2"/>
      <c r="LR409" s="2"/>
      <c r="LS409" s="2">
        <v>19</v>
      </c>
      <c r="LT409" s="2"/>
      <c r="LU409" s="2"/>
      <c r="LV409" s="2">
        <v>5902.95</v>
      </c>
      <c r="LW409" s="2"/>
      <c r="LX409" s="2"/>
      <c r="LY409" s="2">
        <v>14</v>
      </c>
      <c r="LZ409" s="2"/>
      <c r="MA409" s="2"/>
      <c r="MB409" s="2">
        <v>25</v>
      </c>
      <c r="MC409" s="2"/>
      <c r="MD409" s="2">
        <v>3457.08</v>
      </c>
      <c r="ME409" s="2"/>
      <c r="MF409" s="2">
        <v>30802.22</v>
      </c>
      <c r="MG409" s="2">
        <v>16</v>
      </c>
      <c r="MH409" s="2">
        <v>18</v>
      </c>
      <c r="MI409" s="2"/>
      <c r="MJ409" s="2"/>
      <c r="MK409" s="2">
        <v>31</v>
      </c>
      <c r="ML409" s="2">
        <v>1362806.98</v>
      </c>
      <c r="MM409" s="2">
        <v>5142.74</v>
      </c>
      <c r="MN409" s="2">
        <v>79</v>
      </c>
      <c r="MO409" s="2"/>
      <c r="MP409" s="2"/>
      <c r="MQ409" s="2"/>
      <c r="MR409" s="2"/>
      <c r="MS409" s="2"/>
      <c r="MT409" s="2">
        <v>14576.49</v>
      </c>
      <c r="MU409" s="2"/>
      <c r="MV409" s="2">
        <v>26</v>
      </c>
      <c r="MW409" s="2"/>
      <c r="MX409" s="2"/>
      <c r="MY409" s="2"/>
      <c r="MZ409" s="2"/>
      <c r="NA409" s="2"/>
      <c r="NB409" s="2">
        <v>7</v>
      </c>
      <c r="NC409" s="2">
        <v>107230.17</v>
      </c>
      <c r="ND409" s="2"/>
      <c r="NE409" s="2"/>
      <c r="NF409" s="2">
        <v>51419.83</v>
      </c>
      <c r="NG409" s="2"/>
      <c r="NH409" s="2"/>
      <c r="NI409" s="2"/>
      <c r="NJ409" s="2"/>
      <c r="NK409" s="2"/>
      <c r="NL409" s="2"/>
      <c r="NM409" s="2"/>
      <c r="NN409" s="2"/>
      <c r="NO409" s="2"/>
      <c r="NP409" s="2"/>
      <c r="NQ409" s="2"/>
      <c r="NR409" s="2"/>
      <c r="NS409" s="2">
        <v>238.43</v>
      </c>
      <c r="NT409" s="2"/>
      <c r="NU409" s="2">
        <v>4867.7299999999996</v>
      </c>
      <c r="NV409" s="2"/>
      <c r="NW409" s="2"/>
      <c r="NX409" s="2"/>
      <c r="NY409" s="2"/>
      <c r="NZ409" s="2">
        <v>100</v>
      </c>
      <c r="OA409" s="2"/>
      <c r="OB409" s="2"/>
      <c r="OC409" s="2"/>
      <c r="OD409" s="2"/>
      <c r="OE409" s="2"/>
      <c r="OF409" s="2"/>
      <c r="OG409" s="2"/>
      <c r="OH409" s="2"/>
      <c r="OI409" s="2"/>
      <c r="OJ409" s="2"/>
      <c r="OK409" s="2"/>
      <c r="OL409" s="2"/>
      <c r="OM409" s="2"/>
      <c r="ON409" s="2"/>
      <c r="OO409" s="2">
        <v>17</v>
      </c>
      <c r="OP409" s="2"/>
      <c r="OQ409" s="2"/>
      <c r="OR409" s="2">
        <v>35353.31</v>
      </c>
      <c r="OS409" s="2">
        <v>7</v>
      </c>
      <c r="OT409" s="2">
        <v>37651.629999999997</v>
      </c>
      <c r="OU409" s="2"/>
      <c r="OV409" s="2"/>
      <c r="OW409" s="2">
        <v>31</v>
      </c>
      <c r="OX409" s="2">
        <v>45</v>
      </c>
      <c r="OY409" s="2">
        <v>40724.53</v>
      </c>
      <c r="OZ409" s="2"/>
      <c r="PA409" s="2"/>
      <c r="PB409" s="2"/>
      <c r="PC409" s="2"/>
      <c r="PD409" s="2">
        <v>6</v>
      </c>
      <c r="PE409" s="2">
        <v>50</v>
      </c>
      <c r="PF409" s="2"/>
      <c r="PG409" s="2"/>
      <c r="PH409" s="2"/>
      <c r="PI409" s="2"/>
      <c r="PJ409" s="2"/>
      <c r="PK409" s="2"/>
      <c r="PL409" s="2"/>
      <c r="PM409" s="2"/>
      <c r="PN409" s="2"/>
      <c r="PO409" s="2"/>
      <c r="PP409" s="2"/>
      <c r="PQ409" s="2"/>
      <c r="PR409" s="2"/>
      <c r="PS409" s="2">
        <v>470586.91</v>
      </c>
      <c r="PT409" s="2"/>
      <c r="PU409" s="2"/>
      <c r="PV409" s="2"/>
      <c r="PW409" s="2"/>
      <c r="PX409" s="2"/>
      <c r="PY409" s="2"/>
      <c r="PZ409" s="2"/>
      <c r="QA409" s="2"/>
      <c r="QB409" s="2"/>
      <c r="QC409" s="2"/>
      <c r="QD409" s="2"/>
      <c r="QE409" s="2"/>
      <c r="QF409" s="2"/>
      <c r="QG409" s="2"/>
      <c r="QH409" s="2">
        <v>29</v>
      </c>
      <c r="QI409" s="2"/>
      <c r="QJ409" s="2"/>
      <c r="QK409" s="2"/>
      <c r="QL409" s="2"/>
      <c r="QM409" s="2"/>
      <c r="QN409" s="2"/>
      <c r="QO409" s="2"/>
      <c r="QP409" s="2"/>
      <c r="QQ409" s="2"/>
      <c r="QR409" s="2"/>
      <c r="QS409" s="2"/>
      <c r="QT409" s="2"/>
      <c r="QU409" s="2"/>
      <c r="QV409" s="2"/>
      <c r="QW409" s="2"/>
      <c r="QX409" s="2"/>
      <c r="QY409" s="2"/>
      <c r="QZ409" s="2"/>
      <c r="RA409" s="2"/>
      <c r="RB409" s="2"/>
      <c r="RC409" s="2"/>
      <c r="RD409" s="2"/>
      <c r="RE409" s="2"/>
      <c r="RF409" s="2">
        <v>549908.81999999995</v>
      </c>
      <c r="RG409" s="2">
        <v>273441.36</v>
      </c>
      <c r="RH409" s="2">
        <v>5</v>
      </c>
      <c r="RI409" s="2"/>
      <c r="RJ409" s="2"/>
      <c r="RK409" s="2"/>
      <c r="RL409" s="2"/>
      <c r="RM409" s="2"/>
      <c r="RN409" s="2"/>
      <c r="RO409" s="2"/>
      <c r="RP409" s="2">
        <v>145</v>
      </c>
      <c r="RQ409" s="2"/>
      <c r="RR409" s="2"/>
      <c r="RS409" s="2"/>
      <c r="RT409" s="2"/>
      <c r="RU409" s="2">
        <v>84</v>
      </c>
      <c r="RV409" s="2">
        <v>17737.66</v>
      </c>
      <c r="RW409" s="2"/>
      <c r="RX409" s="2"/>
      <c r="RY409" s="2"/>
      <c r="RZ409" s="2"/>
      <c r="SA409" s="2"/>
      <c r="SB409" s="2"/>
      <c r="SC409" s="2"/>
      <c r="SD409" s="2"/>
      <c r="SE409" s="2"/>
      <c r="SF409" s="2"/>
      <c r="SG409" s="2">
        <v>10</v>
      </c>
      <c r="SH409" s="2"/>
      <c r="SI409" s="2"/>
      <c r="SJ409" s="2"/>
      <c r="SK409" s="2"/>
      <c r="SL409" s="2"/>
      <c r="SM409" s="2"/>
      <c r="SN409" s="2"/>
      <c r="SO409" s="2">
        <v>11</v>
      </c>
      <c r="SP409" s="2"/>
      <c r="SQ409" s="2"/>
      <c r="SR409" s="2"/>
      <c r="SS409" s="2"/>
      <c r="ST409" s="2"/>
      <c r="SU409" s="2"/>
      <c r="SV409" s="2"/>
      <c r="SW409" s="2"/>
      <c r="SX409" s="2"/>
      <c r="SY409" s="2"/>
      <c r="SZ409" s="2">
        <v>17</v>
      </c>
      <c r="TA409" s="2"/>
      <c r="TB409" s="2"/>
      <c r="TC409" s="2"/>
      <c r="TD409" s="2"/>
      <c r="TE409" s="2">
        <v>33853.81</v>
      </c>
      <c r="TF409" s="2"/>
      <c r="TG409" s="2">
        <v>20017.66</v>
      </c>
      <c r="TH409" s="2"/>
      <c r="TI409" s="2"/>
      <c r="TJ409" s="2">
        <v>19</v>
      </c>
      <c r="TK409" s="2"/>
      <c r="TL409" s="2">
        <v>387</v>
      </c>
      <c r="TM409" s="2">
        <v>8</v>
      </c>
      <c r="TN409" s="2"/>
      <c r="TO409" s="2">
        <v>34</v>
      </c>
      <c r="TP409" s="2">
        <v>20</v>
      </c>
      <c r="TQ409" s="2">
        <v>242097.28</v>
      </c>
      <c r="TR409" s="2">
        <v>55</v>
      </c>
      <c r="TS409" s="2"/>
      <c r="TT409" s="2"/>
      <c r="TU409" s="2"/>
      <c r="TV409" s="2">
        <v>298547</v>
      </c>
      <c r="TW409" s="2"/>
      <c r="TX409" s="2">
        <v>10978</v>
      </c>
      <c r="TY409" s="2">
        <v>36</v>
      </c>
      <c r="TZ409" s="2">
        <v>6</v>
      </c>
      <c r="UA409" s="2"/>
      <c r="UB409" s="2"/>
      <c r="UC409" s="2"/>
      <c r="UD409" s="2">
        <v>15969.5</v>
      </c>
      <c r="UE409" s="2"/>
      <c r="UF409" s="2"/>
      <c r="UG409" s="2"/>
      <c r="UH409" s="2"/>
      <c r="UI409" s="2">
        <v>38</v>
      </c>
      <c r="UJ409" s="2"/>
      <c r="UK409" s="2"/>
      <c r="UL409" s="2"/>
      <c r="UM409" s="2">
        <v>4531.91</v>
      </c>
      <c r="UN409" s="2"/>
      <c r="UO409" s="2"/>
      <c r="UP409" s="2"/>
      <c r="UQ409" s="2"/>
      <c r="UR409" s="2">
        <v>85906.25</v>
      </c>
      <c r="US409" s="2"/>
      <c r="UT409" s="2"/>
      <c r="UU409" s="2"/>
      <c r="UV409" s="2"/>
      <c r="UW409" s="2"/>
      <c r="UX409" s="2">
        <v>53</v>
      </c>
      <c r="UY409" s="2"/>
      <c r="UZ409" s="2"/>
      <c r="VA409" s="2">
        <v>52006</v>
      </c>
      <c r="VB409" s="2"/>
      <c r="VC409" s="2"/>
      <c r="VD409" s="2"/>
      <c r="VE409" s="2"/>
      <c r="VF409" s="2"/>
      <c r="VG409" s="2"/>
      <c r="VH409" s="2"/>
      <c r="VI409" s="2"/>
      <c r="VJ409" s="2"/>
      <c r="VK409" s="2"/>
      <c r="VL409" s="2">
        <v>13000</v>
      </c>
      <c r="VM409" s="2"/>
      <c r="VN409" s="2"/>
      <c r="VO409" s="2"/>
      <c r="VP409" s="2"/>
      <c r="VQ409" s="2"/>
      <c r="VR409" s="2">
        <v>307525</v>
      </c>
      <c r="VS409" s="2"/>
      <c r="VT409" s="2"/>
      <c r="VU409" s="2"/>
      <c r="VV409" s="2"/>
      <c r="VW409" s="2"/>
      <c r="VX409" s="2">
        <v>43</v>
      </c>
      <c r="VY409" s="2">
        <v>500</v>
      </c>
      <c r="VZ409" s="2"/>
      <c r="WA409" s="2"/>
      <c r="WB409" s="2"/>
      <c r="WC409" s="2"/>
      <c r="WD409" s="2"/>
      <c r="WE409" s="2">
        <v>23</v>
      </c>
      <c r="WF409" s="2">
        <v>26885.83</v>
      </c>
      <c r="WG409" s="2"/>
      <c r="WH409" s="2">
        <v>3743.81</v>
      </c>
      <c r="WI409" s="2"/>
      <c r="WJ409" s="2"/>
      <c r="WK409" s="2"/>
      <c r="WL409" s="2"/>
      <c r="WM409" s="2"/>
      <c r="WN409" s="2"/>
      <c r="WO409" s="2"/>
      <c r="WP409" s="2"/>
      <c r="WQ409" s="2"/>
      <c r="WR409" s="2">
        <v>5007</v>
      </c>
      <c r="WS409" s="2"/>
      <c r="WT409" s="2"/>
      <c r="WU409" s="2"/>
      <c r="WV409" s="2"/>
      <c r="WW409" s="2"/>
      <c r="WX409" s="2"/>
      <c r="WY409" s="2"/>
      <c r="WZ409" s="2"/>
      <c r="XA409" s="2"/>
      <c r="XB409" s="2"/>
      <c r="XC409" s="2"/>
      <c r="XD409" s="2"/>
      <c r="XE409" s="2"/>
      <c r="XF409" s="2"/>
      <c r="XG409" s="2"/>
      <c r="XH409" s="2"/>
      <c r="XI409" s="2"/>
      <c r="XJ409" s="2">
        <v>345899.17</v>
      </c>
      <c r="XK409" s="2">
        <v>9658.1</v>
      </c>
      <c r="XL409" s="2"/>
      <c r="XM409" s="2"/>
      <c r="XN409" s="2"/>
      <c r="XO409" s="2"/>
      <c r="XP409" s="2"/>
      <c r="XQ409" s="2"/>
      <c r="XR409" s="2"/>
      <c r="XS409" s="2"/>
      <c r="XT409" s="2"/>
      <c r="XU409" s="2"/>
      <c r="XV409" s="2"/>
      <c r="XW409" s="2">
        <v>13</v>
      </c>
      <c r="XX409" s="2">
        <v>9259.83</v>
      </c>
      <c r="XY409" s="2"/>
      <c r="XZ409" s="2">
        <v>5348</v>
      </c>
      <c r="YA409" s="2">
        <v>56</v>
      </c>
      <c r="YB409" s="2"/>
      <c r="YC409" s="2"/>
      <c r="YD409" s="2">
        <v>14511</v>
      </c>
      <c r="YE409" s="2">
        <v>61</v>
      </c>
      <c r="YF409" s="2"/>
      <c r="YG409" s="2"/>
      <c r="YH409" s="2"/>
      <c r="YI409" s="2">
        <v>91</v>
      </c>
      <c r="YJ409" s="2"/>
      <c r="YK409" s="2">
        <v>1538137</v>
      </c>
      <c r="YL409" s="2"/>
      <c r="YM409" s="2"/>
      <c r="YN409" s="2"/>
      <c r="YO409" s="2"/>
      <c r="YP409" s="2"/>
      <c r="YQ409" s="2"/>
      <c r="YR409" s="2"/>
      <c r="YS409" s="2"/>
      <c r="YT409" s="2"/>
      <c r="YU409" s="2"/>
      <c r="YV409" s="2">
        <v>11</v>
      </c>
      <c r="YW409" s="2">
        <v>125</v>
      </c>
      <c r="YX409" s="2"/>
      <c r="YY409" s="2"/>
      <c r="YZ409" s="2"/>
      <c r="ZA409" s="2">
        <v>4</v>
      </c>
      <c r="ZB409" s="2">
        <v>702656.12</v>
      </c>
      <c r="ZC409" s="2"/>
      <c r="ZD409" s="2">
        <v>64619.19</v>
      </c>
      <c r="ZE409" s="2">
        <v>42836.37</v>
      </c>
      <c r="ZF409" s="2"/>
      <c r="ZG409" s="2"/>
      <c r="ZH409" s="2"/>
      <c r="ZI409" s="2"/>
      <c r="ZJ409" s="2"/>
      <c r="ZK409" s="2"/>
      <c r="ZL409" s="2">
        <v>21</v>
      </c>
      <c r="ZM409" s="2"/>
      <c r="ZN409" s="2"/>
      <c r="ZO409" s="2"/>
      <c r="ZP409" s="2"/>
      <c r="ZQ409" s="2"/>
      <c r="ZR409" s="2"/>
      <c r="ZS409" s="2"/>
      <c r="ZT409" s="2">
        <v>452571.4</v>
      </c>
      <c r="ZU409" s="2"/>
      <c r="ZV409" s="2"/>
      <c r="ZW409" s="2"/>
      <c r="ZX409" s="2">
        <v>117833</v>
      </c>
      <c r="ZY409" s="2"/>
      <c r="ZZ409" s="2"/>
      <c r="AAA409" s="2">
        <v>9</v>
      </c>
      <c r="AAB409" s="2"/>
      <c r="AAC409" s="2"/>
      <c r="AAD409" s="2">
        <v>50725</v>
      </c>
      <c r="AAE409" s="2"/>
      <c r="AAF409" s="2"/>
      <c r="AAG409" s="2"/>
      <c r="AAH409" s="2"/>
      <c r="AAI409" s="2"/>
      <c r="AAJ409" s="2"/>
      <c r="AAK409" s="2">
        <v>6370.38</v>
      </c>
      <c r="AAL409" s="2"/>
      <c r="AAM409" s="2">
        <v>20</v>
      </c>
      <c r="AAN409" s="2">
        <v>7</v>
      </c>
      <c r="AAO409" s="2"/>
      <c r="AAP409" s="2"/>
      <c r="AAQ409" s="2"/>
      <c r="AAR409" s="2"/>
      <c r="AAS409" s="2"/>
      <c r="AAT409" s="2"/>
      <c r="AAU409" s="2"/>
      <c r="AAV409" s="2"/>
      <c r="AAW409" s="2">
        <v>27</v>
      </c>
      <c r="AAX409" s="2">
        <v>15393.67</v>
      </c>
      <c r="AAY409" s="2">
        <v>4285</v>
      </c>
      <c r="AAZ409" s="2"/>
      <c r="ABA409" s="2"/>
      <c r="ABB409" s="2"/>
      <c r="ABC409" s="2"/>
      <c r="ABD409" s="2"/>
      <c r="ABE409" s="2"/>
      <c r="ABF409" s="2"/>
      <c r="ABG409" s="2"/>
      <c r="ABH409" s="2">
        <v>7382.48</v>
      </c>
      <c r="ABI409" s="2"/>
      <c r="ABJ409" s="2"/>
      <c r="ABK409" s="2"/>
      <c r="ABL409" s="2"/>
      <c r="ABM409" s="2">
        <v>185210.67</v>
      </c>
      <c r="ABN409" s="2"/>
      <c r="ABO409" s="2">
        <v>16</v>
      </c>
      <c r="ABP409" s="2">
        <v>54</v>
      </c>
      <c r="ABQ409" s="2">
        <v>390.18</v>
      </c>
      <c r="ABR409" s="2">
        <v>9</v>
      </c>
      <c r="ABS409" s="2">
        <v>97193.33</v>
      </c>
      <c r="ABT409" s="2"/>
      <c r="ABU409" s="2"/>
      <c r="ABV409" s="2"/>
      <c r="ABW409" s="2"/>
      <c r="ABX409" s="2">
        <v>11</v>
      </c>
      <c r="ABY409" s="2">
        <v>37651.56</v>
      </c>
      <c r="ABZ409" s="2"/>
      <c r="ACA409" s="2"/>
      <c r="ACB409" s="2"/>
      <c r="ACC409" s="2"/>
      <c r="ACD409" s="2"/>
      <c r="ACE409" s="2"/>
      <c r="ACF409" s="2"/>
      <c r="ACG409" s="2">
        <v>14</v>
      </c>
      <c r="ACH409" s="2"/>
      <c r="ACI409" s="2"/>
      <c r="ACJ409" s="2"/>
      <c r="ACK409" s="2"/>
      <c r="ACL409" s="2"/>
      <c r="ACM409" s="2"/>
      <c r="ACN409" s="2"/>
      <c r="ACO409" s="2"/>
      <c r="ACP409" s="2"/>
      <c r="ACQ409" s="2">
        <v>1</v>
      </c>
      <c r="ACR409" s="2"/>
      <c r="ACS409" s="2"/>
      <c r="ACT409" s="2"/>
      <c r="ACU409" s="2">
        <v>5</v>
      </c>
      <c r="ACV409" s="2"/>
      <c r="ACW409" s="2"/>
      <c r="ACX409" s="2"/>
      <c r="ACY409" s="2"/>
      <c r="ACZ409" s="2">
        <v>19</v>
      </c>
      <c r="ADA409" s="2"/>
      <c r="ADB409" s="2"/>
      <c r="ADC409" s="2"/>
      <c r="ADD409" s="2"/>
      <c r="ADE409" s="2"/>
      <c r="ADF409" s="2"/>
      <c r="ADG409" s="2"/>
      <c r="ADH409" s="2"/>
      <c r="ADI409" s="2"/>
      <c r="ADJ409" s="2"/>
      <c r="ADK409" s="2">
        <v>77</v>
      </c>
      <c r="ADL409" s="2"/>
      <c r="ADM409" s="2"/>
      <c r="ADN409" s="2">
        <v>119316.79</v>
      </c>
      <c r="ADO409" s="2"/>
      <c r="ADP409" s="2"/>
      <c r="ADQ409" s="2"/>
      <c r="ADR409" s="2"/>
      <c r="ADS409" s="2"/>
      <c r="ADT409" s="2"/>
      <c r="ADU409" s="2"/>
      <c r="ADV409" s="2"/>
      <c r="ADW409" s="2"/>
      <c r="ADX409" s="2"/>
      <c r="ADY409" s="2"/>
      <c r="ADZ409" s="2"/>
      <c r="AEA409" s="2"/>
      <c r="AEB409" s="2"/>
      <c r="AEC409" s="2"/>
      <c r="AED409" s="2"/>
      <c r="AEE409" s="2"/>
      <c r="AEF409" s="2"/>
      <c r="AEG409" s="2"/>
      <c r="AEH409" s="2"/>
      <c r="AEI409" s="2"/>
      <c r="AEJ409" s="2">
        <v>11579.43</v>
      </c>
      <c r="AEK409" s="2"/>
      <c r="AEL409" s="2">
        <v>5636.74</v>
      </c>
      <c r="AEM409" s="2">
        <v>7</v>
      </c>
      <c r="AEN409" s="2"/>
      <c r="AEO409" s="2"/>
      <c r="AEP409" s="2">
        <v>3</v>
      </c>
      <c r="AEQ409" s="2">
        <v>364</v>
      </c>
      <c r="AER409" s="2">
        <v>1</v>
      </c>
      <c r="AES409" s="2"/>
      <c r="AET409" s="2">
        <v>6140.23</v>
      </c>
      <c r="AEU409" s="2"/>
      <c r="AEV409" s="2"/>
      <c r="AEW409" s="2">
        <v>12560.31</v>
      </c>
      <c r="AEX409" s="2"/>
      <c r="AEY409" s="2"/>
      <c r="AEZ409" s="2"/>
      <c r="AFA409" s="2">
        <v>26881.78</v>
      </c>
      <c r="AFB409" s="2">
        <v>1056346.46</v>
      </c>
      <c r="AFC409" s="2"/>
      <c r="AFD409" s="2"/>
      <c r="AFE409" s="2"/>
      <c r="AFF409" s="2"/>
      <c r="AFG409" s="2">
        <v>106</v>
      </c>
      <c r="AFH409" s="2"/>
      <c r="AFI409" s="2"/>
      <c r="AFJ409" s="2"/>
      <c r="AFK409" s="2"/>
      <c r="AFL409" s="2">
        <v>75151.570000000007</v>
      </c>
      <c r="AFM409" s="2"/>
      <c r="AFN409" s="2"/>
      <c r="AFO409" s="2"/>
      <c r="AFP409" s="2"/>
      <c r="AFQ409" s="2"/>
      <c r="AFR409" s="2">
        <v>37</v>
      </c>
      <c r="AFS409" s="2"/>
      <c r="AFT409" s="2">
        <v>107</v>
      </c>
      <c r="AFU409" s="2"/>
      <c r="AFV409" s="2"/>
      <c r="AFW409" s="2"/>
      <c r="AFX409" s="2">
        <v>5329.41</v>
      </c>
      <c r="AFY409" s="2"/>
      <c r="AFZ409" s="2">
        <v>6761</v>
      </c>
      <c r="AGA409" s="2"/>
      <c r="AGB409" s="2"/>
      <c r="AGC409" s="2"/>
      <c r="AGD409" s="2"/>
      <c r="AGE409" s="2">
        <v>2</v>
      </c>
      <c r="AGF409" s="2"/>
      <c r="AGG409" s="2"/>
      <c r="AGH409" s="2"/>
      <c r="AGI409" s="2">
        <v>16565.919999999998</v>
      </c>
      <c r="AGJ409" s="2"/>
      <c r="AGK409" s="2">
        <v>11847.1</v>
      </c>
      <c r="AGL409" s="2"/>
      <c r="AGM409" s="2"/>
      <c r="AGN409" s="2"/>
      <c r="AGO409" s="2"/>
      <c r="AGP409" s="2"/>
      <c r="AGQ409" s="2"/>
      <c r="AGR409" s="2">
        <v>669058.13</v>
      </c>
      <c r="AGS409" s="2"/>
      <c r="AGT409" s="2"/>
      <c r="AGU409" s="2">
        <v>45254.59</v>
      </c>
      <c r="AGV409" s="2">
        <v>17</v>
      </c>
      <c r="AGW409" s="2"/>
      <c r="AGX409" s="2"/>
      <c r="AGY409" s="2"/>
      <c r="AGZ409" s="2">
        <v>5</v>
      </c>
      <c r="AHA409" s="2"/>
      <c r="AHB409" s="2">
        <v>488.33</v>
      </c>
      <c r="AHC409" s="2"/>
      <c r="AHD409" s="2"/>
      <c r="AHE409" s="2"/>
      <c r="AHF409" s="2">
        <v>15</v>
      </c>
      <c r="AHG409" s="2"/>
      <c r="AHH409" s="2"/>
      <c r="AHI409" s="2"/>
      <c r="AHJ409" s="2"/>
      <c r="AHK409" s="2"/>
      <c r="AHL409" s="2"/>
      <c r="AHM409" s="2"/>
      <c r="AHN409" s="2"/>
      <c r="AHO409" s="2"/>
      <c r="AHP409" s="2">
        <v>24599965.540000007</v>
      </c>
    </row>
    <row r="410" spans="1:900">
      <c r="A410" s="1" t="s">
        <v>2731</v>
      </c>
      <c r="B410" s="1" t="s">
        <v>2681</v>
      </c>
      <c r="C410" s="1" t="s">
        <v>2682</v>
      </c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>
        <v>88959.96</v>
      </c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>
        <v>18050.04</v>
      </c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>
        <v>1</v>
      </c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  <c r="GP410" s="2"/>
      <c r="GQ410" s="2"/>
      <c r="GR410" s="2"/>
      <c r="GS410" s="2"/>
      <c r="GT410" s="2"/>
      <c r="GU410" s="2"/>
      <c r="GV410" s="2"/>
      <c r="GW410" s="2"/>
      <c r="GX410" s="2"/>
      <c r="GY410" s="2"/>
      <c r="GZ410" s="2"/>
      <c r="HA410" s="2"/>
      <c r="HB410" s="2"/>
      <c r="HC410" s="2"/>
      <c r="HD410" s="2"/>
      <c r="HE410" s="2"/>
      <c r="HF410" s="2"/>
      <c r="HG410" s="2"/>
      <c r="HH410" s="2"/>
      <c r="HI410" s="2"/>
      <c r="HJ410" s="2"/>
      <c r="HK410" s="2"/>
      <c r="HL410" s="2"/>
      <c r="HM410" s="2"/>
      <c r="HN410" s="2"/>
      <c r="HO410" s="2"/>
      <c r="HP410" s="2"/>
      <c r="HQ410" s="2"/>
      <c r="HR410" s="2"/>
      <c r="HS410" s="2"/>
      <c r="HT410" s="2"/>
      <c r="HU410" s="2"/>
      <c r="HV410" s="2"/>
      <c r="HW410" s="2"/>
      <c r="HX410" s="2"/>
      <c r="HY410" s="2"/>
      <c r="HZ410" s="2"/>
      <c r="IA410" s="2"/>
      <c r="IB410" s="2"/>
      <c r="IC410" s="2"/>
      <c r="ID410" s="2"/>
      <c r="IE410" s="2"/>
      <c r="IF410" s="2"/>
      <c r="IG410" s="2"/>
      <c r="IH410" s="2"/>
      <c r="II410" s="2"/>
      <c r="IJ410" s="2"/>
      <c r="IK410" s="2"/>
      <c r="IL410" s="2"/>
      <c r="IM410" s="2"/>
      <c r="IN410" s="2"/>
      <c r="IO410" s="2"/>
      <c r="IP410" s="2"/>
      <c r="IQ410" s="2"/>
      <c r="IR410" s="2"/>
      <c r="IS410" s="2"/>
      <c r="IT410" s="2"/>
      <c r="IU410" s="2"/>
      <c r="IV410" s="2"/>
      <c r="IW410" s="2"/>
      <c r="IX410" s="2"/>
      <c r="IY410" s="2"/>
      <c r="IZ410" s="2"/>
      <c r="JA410" s="2"/>
      <c r="JB410" s="2"/>
      <c r="JC410" s="2"/>
      <c r="JD410" s="2"/>
      <c r="JE410" s="2"/>
      <c r="JF410" s="2"/>
      <c r="JG410" s="2"/>
      <c r="JH410" s="2"/>
      <c r="JI410" s="2"/>
      <c r="JJ410" s="2"/>
      <c r="JK410" s="2"/>
      <c r="JL410" s="2"/>
      <c r="JM410" s="2"/>
      <c r="JN410" s="2"/>
      <c r="JO410" s="2"/>
      <c r="JP410" s="2"/>
      <c r="JQ410" s="2"/>
      <c r="JR410" s="2"/>
      <c r="JS410" s="2"/>
      <c r="JT410" s="2"/>
      <c r="JU410" s="2"/>
      <c r="JV410" s="2"/>
      <c r="JW410" s="2"/>
      <c r="JX410" s="2"/>
      <c r="JY410" s="2"/>
      <c r="JZ410" s="2"/>
      <c r="KA410" s="2"/>
      <c r="KB410" s="2"/>
      <c r="KC410" s="2"/>
      <c r="KD410" s="2"/>
      <c r="KE410" s="2"/>
      <c r="KF410" s="2"/>
      <c r="KG410" s="2"/>
      <c r="KH410" s="2"/>
      <c r="KI410" s="2"/>
      <c r="KJ410" s="2"/>
      <c r="KK410" s="2"/>
      <c r="KL410" s="2"/>
      <c r="KM410" s="2"/>
      <c r="KN410" s="2"/>
      <c r="KO410" s="2"/>
      <c r="KP410" s="2"/>
      <c r="KQ410" s="2"/>
      <c r="KR410" s="2"/>
      <c r="KS410" s="2"/>
      <c r="KT410" s="2"/>
      <c r="KU410" s="2"/>
      <c r="KV410" s="2"/>
      <c r="KW410" s="2"/>
      <c r="KX410" s="2"/>
      <c r="KY410" s="2"/>
      <c r="KZ410" s="2"/>
      <c r="LA410" s="2"/>
      <c r="LB410" s="2"/>
      <c r="LC410" s="2"/>
      <c r="LD410" s="2"/>
      <c r="LE410" s="2"/>
      <c r="LF410" s="2"/>
      <c r="LG410" s="2"/>
      <c r="LH410" s="2"/>
      <c r="LI410" s="2"/>
      <c r="LJ410" s="2"/>
      <c r="LK410" s="2"/>
      <c r="LL410" s="2"/>
      <c r="LM410" s="2"/>
      <c r="LN410" s="2"/>
      <c r="LO410" s="2"/>
      <c r="LP410" s="2"/>
      <c r="LQ410" s="2"/>
      <c r="LR410" s="2"/>
      <c r="LS410" s="2"/>
      <c r="LT410" s="2"/>
      <c r="LU410" s="2"/>
      <c r="LV410" s="2"/>
      <c r="LW410" s="2"/>
      <c r="LX410" s="2"/>
      <c r="LY410" s="2"/>
      <c r="LZ410" s="2"/>
      <c r="MA410" s="2"/>
      <c r="MB410" s="2"/>
      <c r="MC410" s="2"/>
      <c r="MD410" s="2"/>
      <c r="ME410" s="2"/>
      <c r="MF410" s="2"/>
      <c r="MG410" s="2"/>
      <c r="MH410" s="2"/>
      <c r="MI410" s="2"/>
      <c r="MJ410" s="2"/>
      <c r="MK410" s="2"/>
      <c r="ML410" s="2"/>
      <c r="MM410" s="2"/>
      <c r="MN410" s="2"/>
      <c r="MO410" s="2"/>
      <c r="MP410" s="2"/>
      <c r="MQ410" s="2"/>
      <c r="MR410" s="2"/>
      <c r="MS410" s="2"/>
      <c r="MT410" s="2"/>
      <c r="MU410" s="2"/>
      <c r="MV410" s="2"/>
      <c r="MW410" s="2"/>
      <c r="MX410" s="2"/>
      <c r="MY410" s="2"/>
      <c r="MZ410" s="2"/>
      <c r="NA410" s="2"/>
      <c r="NB410" s="2"/>
      <c r="NC410" s="2"/>
      <c r="ND410" s="2"/>
      <c r="NE410" s="2"/>
      <c r="NF410" s="2"/>
      <c r="NG410" s="2"/>
      <c r="NH410" s="2"/>
      <c r="NI410" s="2"/>
      <c r="NJ410" s="2"/>
      <c r="NK410" s="2"/>
      <c r="NL410" s="2"/>
      <c r="NM410" s="2"/>
      <c r="NN410" s="2"/>
      <c r="NO410" s="2"/>
      <c r="NP410" s="2"/>
      <c r="NQ410" s="2"/>
      <c r="NR410" s="2"/>
      <c r="NS410" s="2"/>
      <c r="NT410" s="2"/>
      <c r="NU410" s="2"/>
      <c r="NV410" s="2"/>
      <c r="NW410" s="2"/>
      <c r="NX410" s="2"/>
      <c r="NY410" s="2"/>
      <c r="NZ410" s="2"/>
      <c r="OA410" s="2"/>
      <c r="OB410" s="2"/>
      <c r="OC410" s="2"/>
      <c r="OD410" s="2"/>
      <c r="OE410" s="2"/>
      <c r="OF410" s="2"/>
      <c r="OG410" s="2"/>
      <c r="OH410" s="2"/>
      <c r="OI410" s="2"/>
      <c r="OJ410" s="2"/>
      <c r="OK410" s="2"/>
      <c r="OL410" s="2"/>
      <c r="OM410" s="2"/>
      <c r="ON410" s="2"/>
      <c r="OO410" s="2"/>
      <c r="OP410" s="2"/>
      <c r="OQ410" s="2"/>
      <c r="OR410" s="2"/>
      <c r="OS410" s="2"/>
      <c r="OT410" s="2"/>
      <c r="OU410" s="2"/>
      <c r="OV410" s="2"/>
      <c r="OW410" s="2"/>
      <c r="OX410" s="2"/>
      <c r="OY410" s="2"/>
      <c r="OZ410" s="2"/>
      <c r="PA410" s="2"/>
      <c r="PB410" s="2"/>
      <c r="PC410" s="2"/>
      <c r="PD410" s="2"/>
      <c r="PE410" s="2"/>
      <c r="PF410" s="2"/>
      <c r="PG410" s="2"/>
      <c r="PH410" s="2"/>
      <c r="PI410" s="2"/>
      <c r="PJ410" s="2"/>
      <c r="PK410" s="2"/>
      <c r="PL410" s="2"/>
      <c r="PM410" s="2"/>
      <c r="PN410" s="2"/>
      <c r="PO410" s="2"/>
      <c r="PP410" s="2"/>
      <c r="PQ410" s="2"/>
      <c r="PR410" s="2"/>
      <c r="PS410" s="2"/>
      <c r="PT410" s="2"/>
      <c r="PU410" s="2"/>
      <c r="PV410" s="2"/>
      <c r="PW410" s="2"/>
      <c r="PX410" s="2"/>
      <c r="PY410" s="2"/>
      <c r="PZ410" s="2"/>
      <c r="QA410" s="2"/>
      <c r="QB410" s="2"/>
      <c r="QC410" s="2"/>
      <c r="QD410" s="2"/>
      <c r="QE410" s="2"/>
      <c r="QF410" s="2"/>
      <c r="QG410" s="2"/>
      <c r="QH410" s="2"/>
      <c r="QI410" s="2"/>
      <c r="QJ410" s="2"/>
      <c r="QK410" s="2"/>
      <c r="QL410" s="2"/>
      <c r="QM410" s="2"/>
      <c r="QN410" s="2"/>
      <c r="QO410" s="2"/>
      <c r="QP410" s="2"/>
      <c r="QQ410" s="2"/>
      <c r="QR410" s="2"/>
      <c r="QS410" s="2"/>
      <c r="QT410" s="2"/>
      <c r="QU410" s="2"/>
      <c r="QV410" s="2"/>
      <c r="QW410" s="2"/>
      <c r="QX410" s="2"/>
      <c r="QY410" s="2"/>
      <c r="QZ410" s="2"/>
      <c r="RA410" s="2"/>
      <c r="RB410" s="2"/>
      <c r="RC410" s="2"/>
      <c r="RD410" s="2"/>
      <c r="RE410" s="2"/>
      <c r="RF410" s="2"/>
      <c r="RG410" s="2"/>
      <c r="RH410" s="2"/>
      <c r="RI410" s="2"/>
      <c r="RJ410" s="2"/>
      <c r="RK410" s="2"/>
      <c r="RL410" s="2"/>
      <c r="RM410" s="2"/>
      <c r="RN410" s="2"/>
      <c r="RO410" s="2"/>
      <c r="RP410" s="2"/>
      <c r="RQ410" s="2"/>
      <c r="RR410" s="2"/>
      <c r="RS410" s="2"/>
      <c r="RT410" s="2"/>
      <c r="RU410" s="2"/>
      <c r="RV410" s="2"/>
      <c r="RW410" s="2"/>
      <c r="RX410" s="2"/>
      <c r="RY410" s="2"/>
      <c r="RZ410" s="2"/>
      <c r="SA410" s="2"/>
      <c r="SB410" s="2"/>
      <c r="SC410" s="2"/>
      <c r="SD410" s="2"/>
      <c r="SE410" s="2"/>
      <c r="SF410" s="2"/>
      <c r="SG410" s="2"/>
      <c r="SH410" s="2"/>
      <c r="SI410" s="2"/>
      <c r="SJ410" s="2"/>
      <c r="SK410" s="2"/>
      <c r="SL410" s="2"/>
      <c r="SM410" s="2"/>
      <c r="SN410" s="2"/>
      <c r="SO410" s="2"/>
      <c r="SP410" s="2"/>
      <c r="SQ410" s="2"/>
      <c r="SR410" s="2"/>
      <c r="SS410" s="2"/>
      <c r="ST410" s="2"/>
      <c r="SU410" s="2"/>
      <c r="SV410" s="2"/>
      <c r="SW410" s="2"/>
      <c r="SX410" s="2"/>
      <c r="SY410" s="2"/>
      <c r="SZ410" s="2"/>
      <c r="TA410" s="2"/>
      <c r="TB410" s="2"/>
      <c r="TC410" s="2"/>
      <c r="TD410" s="2"/>
      <c r="TE410" s="2"/>
      <c r="TF410" s="2"/>
      <c r="TG410" s="2"/>
      <c r="TH410" s="2"/>
      <c r="TI410" s="2"/>
      <c r="TJ410" s="2"/>
      <c r="TK410" s="2"/>
      <c r="TL410" s="2"/>
      <c r="TM410" s="2"/>
      <c r="TN410" s="2"/>
      <c r="TO410" s="2"/>
      <c r="TP410" s="2"/>
      <c r="TQ410" s="2"/>
      <c r="TR410" s="2"/>
      <c r="TS410" s="2"/>
      <c r="TT410" s="2"/>
      <c r="TU410" s="2"/>
      <c r="TV410" s="2"/>
      <c r="TW410" s="2"/>
      <c r="TX410" s="2"/>
      <c r="TY410" s="2"/>
      <c r="TZ410" s="2"/>
      <c r="UA410" s="2"/>
      <c r="UB410" s="2"/>
      <c r="UC410" s="2"/>
      <c r="UD410" s="2"/>
      <c r="UE410" s="2"/>
      <c r="UF410" s="2"/>
      <c r="UG410" s="2"/>
      <c r="UH410" s="2"/>
      <c r="UI410" s="2"/>
      <c r="UJ410" s="2"/>
      <c r="UK410" s="2"/>
      <c r="UL410" s="2"/>
      <c r="UM410" s="2"/>
      <c r="UN410" s="2"/>
      <c r="UO410" s="2"/>
      <c r="UP410" s="2"/>
      <c r="UQ410" s="2"/>
      <c r="UR410" s="2"/>
      <c r="US410" s="2"/>
      <c r="UT410" s="2"/>
      <c r="UU410" s="2"/>
      <c r="UV410" s="2"/>
      <c r="UW410" s="2"/>
      <c r="UX410" s="2"/>
      <c r="UY410" s="2"/>
      <c r="UZ410" s="2"/>
      <c r="VA410" s="2"/>
      <c r="VB410" s="2"/>
      <c r="VC410" s="2"/>
      <c r="VD410" s="2"/>
      <c r="VE410" s="2"/>
      <c r="VF410" s="2"/>
      <c r="VG410" s="2"/>
      <c r="VH410" s="2"/>
      <c r="VI410" s="2"/>
      <c r="VJ410" s="2"/>
      <c r="VK410" s="2"/>
      <c r="VL410" s="2"/>
      <c r="VM410" s="2"/>
      <c r="VN410" s="2"/>
      <c r="VO410" s="2"/>
      <c r="VP410" s="2"/>
      <c r="VQ410" s="2"/>
      <c r="VR410" s="2"/>
      <c r="VS410" s="2"/>
      <c r="VT410" s="2"/>
      <c r="VU410" s="2"/>
      <c r="VV410" s="2"/>
      <c r="VW410" s="2"/>
      <c r="VX410" s="2"/>
      <c r="VY410" s="2"/>
      <c r="VZ410" s="2"/>
      <c r="WA410" s="2"/>
      <c r="WB410" s="2"/>
      <c r="WC410" s="2"/>
      <c r="WD410" s="2"/>
      <c r="WE410" s="2"/>
      <c r="WF410" s="2"/>
      <c r="WG410" s="2"/>
      <c r="WH410" s="2"/>
      <c r="WI410" s="2"/>
      <c r="WJ410" s="2"/>
      <c r="WK410" s="2"/>
      <c r="WL410" s="2"/>
      <c r="WM410" s="2"/>
      <c r="WN410" s="2"/>
      <c r="WO410" s="2"/>
      <c r="WP410" s="2"/>
      <c r="WQ410" s="2"/>
      <c r="WR410" s="2"/>
      <c r="WS410" s="2"/>
      <c r="WT410" s="2"/>
      <c r="WU410" s="2"/>
      <c r="WV410" s="2"/>
      <c r="WW410" s="2"/>
      <c r="WX410" s="2"/>
      <c r="WY410" s="2"/>
      <c r="WZ410" s="2"/>
      <c r="XA410" s="2"/>
      <c r="XB410" s="2"/>
      <c r="XC410" s="2"/>
      <c r="XD410" s="2">
        <v>387.89</v>
      </c>
      <c r="XE410" s="2"/>
      <c r="XF410" s="2"/>
      <c r="XG410" s="2"/>
      <c r="XH410" s="2"/>
      <c r="XI410" s="2"/>
      <c r="XJ410" s="2"/>
      <c r="XK410" s="2"/>
      <c r="XL410" s="2"/>
      <c r="XM410" s="2"/>
      <c r="XN410" s="2"/>
      <c r="XO410" s="2"/>
      <c r="XP410" s="2"/>
      <c r="XQ410" s="2"/>
      <c r="XR410" s="2"/>
      <c r="XS410" s="2"/>
      <c r="XT410" s="2"/>
      <c r="XU410" s="2"/>
      <c r="XV410" s="2"/>
      <c r="XW410" s="2"/>
      <c r="XX410" s="2"/>
      <c r="XY410" s="2"/>
      <c r="XZ410" s="2"/>
      <c r="YA410" s="2"/>
      <c r="YB410" s="2"/>
      <c r="YC410" s="2"/>
      <c r="YD410" s="2"/>
      <c r="YE410" s="2"/>
      <c r="YF410" s="2"/>
      <c r="YG410" s="2"/>
      <c r="YH410" s="2"/>
      <c r="YI410" s="2"/>
      <c r="YJ410" s="2"/>
      <c r="YK410" s="2"/>
      <c r="YL410" s="2"/>
      <c r="YM410" s="2"/>
      <c r="YN410" s="2"/>
      <c r="YO410" s="2"/>
      <c r="YP410" s="2"/>
      <c r="YQ410" s="2"/>
      <c r="YR410" s="2"/>
      <c r="YS410" s="2"/>
      <c r="YT410" s="2"/>
      <c r="YU410" s="2"/>
      <c r="YV410" s="2"/>
      <c r="YW410" s="2"/>
      <c r="YX410" s="2"/>
      <c r="YY410" s="2"/>
      <c r="YZ410" s="2"/>
      <c r="ZA410" s="2"/>
      <c r="ZB410" s="2"/>
      <c r="ZC410" s="2"/>
      <c r="ZD410" s="2"/>
      <c r="ZE410" s="2"/>
      <c r="ZF410" s="2"/>
      <c r="ZG410" s="2"/>
      <c r="ZH410" s="2"/>
      <c r="ZI410" s="2"/>
      <c r="ZJ410" s="2"/>
      <c r="ZK410" s="2"/>
      <c r="ZL410" s="2"/>
      <c r="ZM410" s="2"/>
      <c r="ZN410" s="2"/>
      <c r="ZO410" s="2"/>
      <c r="ZP410" s="2"/>
      <c r="ZQ410" s="2"/>
      <c r="ZR410" s="2"/>
      <c r="ZS410" s="2"/>
      <c r="ZT410" s="2"/>
      <c r="ZU410" s="2"/>
      <c r="ZV410" s="2"/>
      <c r="ZW410" s="2"/>
      <c r="ZX410" s="2"/>
      <c r="ZY410" s="2"/>
      <c r="ZZ410" s="2"/>
      <c r="AAA410" s="2"/>
      <c r="AAB410" s="2"/>
      <c r="AAC410" s="2"/>
      <c r="AAD410" s="2"/>
      <c r="AAE410" s="2"/>
      <c r="AAF410" s="2"/>
      <c r="AAG410" s="2"/>
      <c r="AAH410" s="2"/>
      <c r="AAI410" s="2"/>
      <c r="AAJ410" s="2"/>
      <c r="AAK410" s="2"/>
      <c r="AAL410" s="2"/>
      <c r="AAM410" s="2"/>
      <c r="AAN410" s="2"/>
      <c r="AAO410" s="2"/>
      <c r="AAP410" s="2"/>
      <c r="AAQ410" s="2"/>
      <c r="AAR410" s="2"/>
      <c r="AAS410" s="2"/>
      <c r="AAT410" s="2"/>
      <c r="AAU410" s="2"/>
      <c r="AAV410" s="2"/>
      <c r="AAW410" s="2"/>
      <c r="AAX410" s="2"/>
      <c r="AAY410" s="2"/>
      <c r="AAZ410" s="2"/>
      <c r="ABA410" s="2"/>
      <c r="ABB410" s="2"/>
      <c r="ABC410" s="2"/>
      <c r="ABD410" s="2"/>
      <c r="ABE410" s="2"/>
      <c r="ABF410" s="2"/>
      <c r="ABG410" s="2"/>
      <c r="ABH410" s="2"/>
      <c r="ABI410" s="2"/>
      <c r="ABJ410" s="2"/>
      <c r="ABK410" s="2"/>
      <c r="ABL410" s="2"/>
      <c r="ABM410" s="2"/>
      <c r="ABN410" s="2"/>
      <c r="ABO410" s="2"/>
      <c r="ABP410" s="2"/>
      <c r="ABQ410" s="2"/>
      <c r="ABR410" s="2"/>
      <c r="ABS410" s="2"/>
      <c r="ABT410" s="2"/>
      <c r="ABU410" s="2"/>
      <c r="ABV410" s="2"/>
      <c r="ABW410" s="2"/>
      <c r="ABX410" s="2"/>
      <c r="ABY410" s="2"/>
      <c r="ABZ410" s="2"/>
      <c r="ACA410" s="2"/>
      <c r="ACB410" s="2"/>
      <c r="ACC410" s="2"/>
      <c r="ACD410" s="2"/>
      <c r="ACE410" s="2"/>
      <c r="ACF410" s="2"/>
      <c r="ACG410" s="2"/>
      <c r="ACH410" s="2"/>
      <c r="ACI410" s="2"/>
      <c r="ACJ410" s="2"/>
      <c r="ACK410" s="2"/>
      <c r="ACL410" s="2"/>
      <c r="ACM410" s="2"/>
      <c r="ACN410" s="2"/>
      <c r="ACO410" s="2"/>
      <c r="ACP410" s="2"/>
      <c r="ACQ410" s="2"/>
      <c r="ACR410" s="2"/>
      <c r="ACS410" s="2"/>
      <c r="ACT410" s="2"/>
      <c r="ACU410" s="2"/>
      <c r="ACV410" s="2"/>
      <c r="ACW410" s="2"/>
      <c r="ACX410" s="2"/>
      <c r="ACY410" s="2"/>
      <c r="ACZ410" s="2"/>
      <c r="ADA410" s="2"/>
      <c r="ADB410" s="2"/>
      <c r="ADC410" s="2"/>
      <c r="ADD410" s="2"/>
      <c r="ADE410" s="2"/>
      <c r="ADF410" s="2"/>
      <c r="ADG410" s="2"/>
      <c r="ADH410" s="2"/>
      <c r="ADI410" s="2"/>
      <c r="ADJ410" s="2"/>
      <c r="ADK410" s="2"/>
      <c r="ADL410" s="2"/>
      <c r="ADM410" s="2"/>
      <c r="ADN410" s="2"/>
      <c r="ADO410" s="2"/>
      <c r="ADP410" s="2"/>
      <c r="ADQ410" s="2"/>
      <c r="ADR410" s="2"/>
      <c r="ADS410" s="2"/>
      <c r="ADT410" s="2"/>
      <c r="ADU410" s="2"/>
      <c r="ADV410" s="2"/>
      <c r="ADW410" s="2"/>
      <c r="ADX410" s="2"/>
      <c r="ADY410" s="2"/>
      <c r="ADZ410" s="2"/>
      <c r="AEA410" s="2"/>
      <c r="AEB410" s="2"/>
      <c r="AEC410" s="2"/>
      <c r="AED410" s="2"/>
      <c r="AEE410" s="2"/>
      <c r="AEF410" s="2"/>
      <c r="AEG410" s="2"/>
      <c r="AEH410" s="2"/>
      <c r="AEI410" s="2"/>
      <c r="AEJ410" s="2"/>
      <c r="AEK410" s="2"/>
      <c r="AEL410" s="2"/>
      <c r="AEM410" s="2"/>
      <c r="AEN410" s="2"/>
      <c r="AEO410" s="2"/>
      <c r="AEP410" s="2"/>
      <c r="AEQ410" s="2"/>
      <c r="AER410" s="2"/>
      <c r="AES410" s="2"/>
      <c r="AET410" s="2"/>
      <c r="AEU410" s="2"/>
      <c r="AEV410" s="2"/>
      <c r="AEW410" s="2"/>
      <c r="AEX410" s="2"/>
      <c r="AEY410" s="2"/>
      <c r="AEZ410" s="2"/>
      <c r="AFA410" s="2"/>
      <c r="AFB410" s="2"/>
      <c r="AFC410" s="2"/>
      <c r="AFD410" s="2"/>
      <c r="AFE410" s="2"/>
      <c r="AFF410" s="2"/>
      <c r="AFG410" s="2"/>
      <c r="AFH410" s="2"/>
      <c r="AFI410" s="2"/>
      <c r="AFJ410" s="2"/>
      <c r="AFK410" s="2"/>
      <c r="AFL410" s="2"/>
      <c r="AFM410" s="2"/>
      <c r="AFN410" s="2"/>
      <c r="AFO410" s="2"/>
      <c r="AFP410" s="2"/>
      <c r="AFQ410" s="2"/>
      <c r="AFR410" s="2"/>
      <c r="AFS410" s="2"/>
      <c r="AFT410" s="2"/>
      <c r="AFU410" s="2"/>
      <c r="AFV410" s="2"/>
      <c r="AFW410" s="2"/>
      <c r="AFX410" s="2">
        <v>10</v>
      </c>
      <c r="AFY410" s="2"/>
      <c r="AFZ410" s="2"/>
      <c r="AGA410" s="2"/>
      <c r="AGB410" s="2"/>
      <c r="AGC410" s="2"/>
      <c r="AGD410" s="2"/>
      <c r="AGE410" s="2"/>
      <c r="AGF410" s="2"/>
      <c r="AGG410" s="2"/>
      <c r="AGH410" s="2"/>
      <c r="AGI410" s="2"/>
      <c r="AGJ410" s="2"/>
      <c r="AGK410" s="2"/>
      <c r="AGL410" s="2"/>
      <c r="AGM410" s="2"/>
      <c r="AGN410" s="2"/>
      <c r="AGO410" s="2"/>
      <c r="AGP410" s="2"/>
      <c r="AGQ410" s="2"/>
      <c r="AGR410" s="2"/>
      <c r="AGS410" s="2"/>
      <c r="AGT410" s="2"/>
      <c r="AGU410" s="2"/>
      <c r="AGV410" s="2"/>
      <c r="AGW410" s="2"/>
      <c r="AGX410" s="2"/>
      <c r="AGY410" s="2"/>
      <c r="AGZ410" s="2"/>
      <c r="AHA410" s="2"/>
      <c r="AHB410" s="2"/>
      <c r="AHC410" s="2"/>
      <c r="AHD410" s="2"/>
      <c r="AHE410" s="2"/>
      <c r="AHF410" s="2"/>
      <c r="AHG410" s="2"/>
      <c r="AHH410" s="2"/>
      <c r="AHI410" s="2"/>
      <c r="AHJ410" s="2"/>
      <c r="AHK410" s="2"/>
      <c r="AHL410" s="2"/>
      <c r="AHM410" s="2"/>
      <c r="AHN410" s="2"/>
      <c r="AHO410" s="2"/>
      <c r="AHP410" s="2">
        <v>107408.89</v>
      </c>
    </row>
    <row r="411" spans="1:900">
      <c r="A411" s="1" t="s">
        <v>2731</v>
      </c>
      <c r="B411" s="1" t="s">
        <v>2683</v>
      </c>
      <c r="C411" s="1" t="s">
        <v>2684</v>
      </c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>
        <v>5</v>
      </c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  <c r="GP411" s="2"/>
      <c r="GQ411" s="2"/>
      <c r="GR411" s="2"/>
      <c r="GS411" s="2"/>
      <c r="GT411" s="2"/>
      <c r="GU411" s="2"/>
      <c r="GV411" s="2"/>
      <c r="GW411" s="2"/>
      <c r="GX411" s="2"/>
      <c r="GY411" s="2"/>
      <c r="GZ411" s="2"/>
      <c r="HA411" s="2"/>
      <c r="HB411" s="2"/>
      <c r="HC411" s="2"/>
      <c r="HD411" s="2"/>
      <c r="HE411" s="2"/>
      <c r="HF411" s="2"/>
      <c r="HG411" s="2"/>
      <c r="HH411" s="2"/>
      <c r="HI411" s="2"/>
      <c r="HJ411" s="2"/>
      <c r="HK411" s="2"/>
      <c r="HL411" s="2"/>
      <c r="HM411" s="2"/>
      <c r="HN411" s="2"/>
      <c r="HO411" s="2"/>
      <c r="HP411" s="2"/>
      <c r="HQ411" s="2"/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/>
      <c r="IL411" s="2"/>
      <c r="IM411" s="2"/>
      <c r="IN411" s="2"/>
      <c r="IO411" s="2"/>
      <c r="IP411" s="2"/>
      <c r="IQ411" s="2"/>
      <c r="IR411" s="2"/>
      <c r="IS411" s="2"/>
      <c r="IT411" s="2"/>
      <c r="IU411" s="2"/>
      <c r="IV411" s="2"/>
      <c r="IW411" s="2"/>
      <c r="IX411" s="2"/>
      <c r="IY411" s="2"/>
      <c r="IZ411" s="2"/>
      <c r="JA411" s="2"/>
      <c r="JB411" s="2"/>
      <c r="JC411" s="2"/>
      <c r="JD411" s="2"/>
      <c r="JE411" s="2"/>
      <c r="JF411" s="2"/>
      <c r="JG411" s="2"/>
      <c r="JH411" s="2"/>
      <c r="JI411" s="2"/>
      <c r="JJ411" s="2"/>
      <c r="JK411" s="2"/>
      <c r="JL411" s="2"/>
      <c r="JM411" s="2"/>
      <c r="JN411" s="2"/>
      <c r="JO411" s="2"/>
      <c r="JP411" s="2"/>
      <c r="JQ411" s="2"/>
      <c r="JR411" s="2"/>
      <c r="JS411" s="2"/>
      <c r="JT411" s="2"/>
      <c r="JU411" s="2"/>
      <c r="JV411" s="2"/>
      <c r="JW411" s="2"/>
      <c r="JX411" s="2"/>
      <c r="JY411" s="2"/>
      <c r="JZ411" s="2"/>
      <c r="KA411" s="2"/>
      <c r="KB411" s="2"/>
      <c r="KC411" s="2"/>
      <c r="KD411" s="2"/>
      <c r="KE411" s="2"/>
      <c r="KF411" s="2"/>
      <c r="KG411" s="2">
        <v>6</v>
      </c>
      <c r="KH411" s="2"/>
      <c r="KI411" s="2"/>
      <c r="KJ411" s="2"/>
      <c r="KK411" s="2"/>
      <c r="KL411" s="2"/>
      <c r="KM411" s="2"/>
      <c r="KN411" s="2"/>
      <c r="KO411" s="2"/>
      <c r="KP411" s="2"/>
      <c r="KQ411" s="2"/>
      <c r="KR411" s="2"/>
      <c r="KS411" s="2"/>
      <c r="KT411" s="2"/>
      <c r="KU411" s="2"/>
      <c r="KV411" s="2"/>
      <c r="KW411" s="2"/>
      <c r="KX411" s="2"/>
      <c r="KY411" s="2"/>
      <c r="KZ411" s="2"/>
      <c r="LA411" s="2"/>
      <c r="LB411" s="2"/>
      <c r="LC411" s="2"/>
      <c r="LD411" s="2"/>
      <c r="LE411" s="2"/>
      <c r="LF411" s="2"/>
      <c r="LG411" s="2"/>
      <c r="LH411" s="2"/>
      <c r="LI411" s="2"/>
      <c r="LJ411" s="2"/>
      <c r="LK411" s="2"/>
      <c r="LL411" s="2"/>
      <c r="LM411" s="2"/>
      <c r="LN411" s="2"/>
      <c r="LO411" s="2"/>
      <c r="LP411" s="2"/>
      <c r="LQ411" s="2"/>
      <c r="LR411" s="2"/>
      <c r="LS411" s="2"/>
      <c r="LT411" s="2"/>
      <c r="LU411" s="2"/>
      <c r="LV411" s="2"/>
      <c r="LW411" s="2"/>
      <c r="LX411" s="2"/>
      <c r="LY411" s="2"/>
      <c r="LZ411" s="2"/>
      <c r="MA411" s="2"/>
      <c r="MB411" s="2"/>
      <c r="MC411" s="2"/>
      <c r="MD411" s="2"/>
      <c r="ME411" s="2"/>
      <c r="MF411" s="2"/>
      <c r="MG411" s="2"/>
      <c r="MH411" s="2"/>
      <c r="MI411" s="2"/>
      <c r="MJ411" s="2"/>
      <c r="MK411" s="2"/>
      <c r="ML411" s="2"/>
      <c r="MM411" s="2"/>
      <c r="MN411" s="2"/>
      <c r="MO411" s="2"/>
      <c r="MP411" s="2"/>
      <c r="MQ411" s="2"/>
      <c r="MR411" s="2"/>
      <c r="MS411" s="2"/>
      <c r="MT411" s="2"/>
      <c r="MU411" s="2"/>
      <c r="MV411" s="2"/>
      <c r="MW411" s="2"/>
      <c r="MX411" s="2"/>
      <c r="MY411" s="2"/>
      <c r="MZ411" s="2"/>
      <c r="NA411" s="2"/>
      <c r="NB411" s="2"/>
      <c r="NC411" s="2"/>
      <c r="ND411" s="2"/>
      <c r="NE411" s="2"/>
      <c r="NF411" s="2"/>
      <c r="NG411" s="2"/>
      <c r="NH411" s="2"/>
      <c r="NI411" s="2"/>
      <c r="NJ411" s="2"/>
      <c r="NK411" s="2"/>
      <c r="NL411" s="2"/>
      <c r="NM411" s="2"/>
      <c r="NN411" s="2"/>
      <c r="NO411" s="2"/>
      <c r="NP411" s="2"/>
      <c r="NQ411" s="2"/>
      <c r="NR411" s="2"/>
      <c r="NS411" s="2"/>
      <c r="NT411" s="2"/>
      <c r="NU411" s="2"/>
      <c r="NV411" s="2"/>
      <c r="NW411" s="2"/>
      <c r="NX411" s="2"/>
      <c r="NY411" s="2"/>
      <c r="NZ411" s="2"/>
      <c r="OA411" s="2"/>
      <c r="OB411" s="2"/>
      <c r="OC411" s="2"/>
      <c r="OD411" s="2"/>
      <c r="OE411" s="2"/>
      <c r="OF411" s="2"/>
      <c r="OG411" s="2"/>
      <c r="OH411" s="2"/>
      <c r="OI411" s="2"/>
      <c r="OJ411" s="2"/>
      <c r="OK411" s="2"/>
      <c r="OL411" s="2"/>
      <c r="OM411" s="2"/>
      <c r="ON411" s="2"/>
      <c r="OO411" s="2"/>
      <c r="OP411" s="2"/>
      <c r="OQ411" s="2"/>
      <c r="OR411" s="2"/>
      <c r="OS411" s="2"/>
      <c r="OT411" s="2"/>
      <c r="OU411" s="2"/>
      <c r="OV411" s="2"/>
      <c r="OW411" s="2"/>
      <c r="OX411" s="2"/>
      <c r="OY411" s="2"/>
      <c r="OZ411" s="2"/>
      <c r="PA411" s="2"/>
      <c r="PB411" s="2"/>
      <c r="PC411" s="2"/>
      <c r="PD411" s="2"/>
      <c r="PE411" s="2"/>
      <c r="PF411" s="2"/>
      <c r="PG411" s="2"/>
      <c r="PH411" s="2"/>
      <c r="PI411" s="2"/>
      <c r="PJ411" s="2"/>
      <c r="PK411" s="2"/>
      <c r="PL411" s="2"/>
      <c r="PM411" s="2"/>
      <c r="PN411" s="2"/>
      <c r="PO411" s="2"/>
      <c r="PP411" s="2"/>
      <c r="PQ411" s="2"/>
      <c r="PR411" s="2"/>
      <c r="PS411" s="2"/>
      <c r="PT411" s="2"/>
      <c r="PU411" s="2"/>
      <c r="PV411" s="2"/>
      <c r="PW411" s="2"/>
      <c r="PX411" s="2"/>
      <c r="PY411" s="2"/>
      <c r="PZ411" s="2"/>
      <c r="QA411" s="2"/>
      <c r="QB411" s="2"/>
      <c r="QC411" s="2"/>
      <c r="QD411" s="2"/>
      <c r="QE411" s="2"/>
      <c r="QF411" s="2"/>
      <c r="QG411" s="2"/>
      <c r="QH411" s="2"/>
      <c r="QI411" s="2"/>
      <c r="QJ411" s="2"/>
      <c r="QK411" s="2"/>
      <c r="QL411" s="2"/>
      <c r="QM411" s="2"/>
      <c r="QN411" s="2"/>
      <c r="QO411" s="2"/>
      <c r="QP411" s="2"/>
      <c r="QQ411" s="2"/>
      <c r="QR411" s="2"/>
      <c r="QS411" s="2"/>
      <c r="QT411" s="2"/>
      <c r="QU411" s="2"/>
      <c r="QV411" s="2"/>
      <c r="QW411" s="2"/>
      <c r="QX411" s="2"/>
      <c r="QY411" s="2"/>
      <c r="QZ411" s="2"/>
      <c r="RA411" s="2"/>
      <c r="RB411" s="2"/>
      <c r="RC411" s="2"/>
      <c r="RD411" s="2"/>
      <c r="RE411" s="2"/>
      <c r="RF411" s="2"/>
      <c r="RG411" s="2"/>
      <c r="RH411" s="2"/>
      <c r="RI411" s="2"/>
      <c r="RJ411" s="2"/>
      <c r="RK411" s="2"/>
      <c r="RL411" s="2"/>
      <c r="RM411" s="2"/>
      <c r="RN411" s="2"/>
      <c r="RO411" s="2"/>
      <c r="RP411" s="2"/>
      <c r="RQ411" s="2"/>
      <c r="RR411" s="2"/>
      <c r="RS411" s="2"/>
      <c r="RT411" s="2"/>
      <c r="RU411" s="2"/>
      <c r="RV411" s="2"/>
      <c r="RW411" s="2"/>
      <c r="RX411" s="2"/>
      <c r="RY411" s="2"/>
      <c r="RZ411" s="2"/>
      <c r="SA411" s="2"/>
      <c r="SB411" s="2"/>
      <c r="SC411" s="2"/>
      <c r="SD411" s="2"/>
      <c r="SE411" s="2"/>
      <c r="SF411" s="2"/>
      <c r="SG411" s="2"/>
      <c r="SH411" s="2"/>
      <c r="SI411" s="2"/>
      <c r="SJ411" s="2"/>
      <c r="SK411" s="2"/>
      <c r="SL411" s="2"/>
      <c r="SM411" s="2"/>
      <c r="SN411" s="2"/>
      <c r="SO411" s="2"/>
      <c r="SP411" s="2"/>
      <c r="SQ411" s="2"/>
      <c r="SR411" s="2"/>
      <c r="SS411" s="2"/>
      <c r="ST411" s="2"/>
      <c r="SU411" s="2"/>
      <c r="SV411" s="2"/>
      <c r="SW411" s="2"/>
      <c r="SX411" s="2"/>
      <c r="SY411" s="2"/>
      <c r="SZ411" s="2"/>
      <c r="TA411" s="2"/>
      <c r="TB411" s="2"/>
      <c r="TC411" s="2"/>
      <c r="TD411" s="2"/>
      <c r="TE411" s="2"/>
      <c r="TF411" s="2"/>
      <c r="TG411" s="2"/>
      <c r="TH411" s="2"/>
      <c r="TI411" s="2"/>
      <c r="TJ411" s="2"/>
      <c r="TK411" s="2"/>
      <c r="TL411" s="2"/>
      <c r="TM411" s="2"/>
      <c r="TN411" s="2"/>
      <c r="TO411" s="2"/>
      <c r="TP411" s="2"/>
      <c r="TQ411" s="2"/>
      <c r="TR411" s="2"/>
      <c r="TS411" s="2"/>
      <c r="TT411" s="2"/>
      <c r="TU411" s="2"/>
      <c r="TV411" s="2"/>
      <c r="TW411" s="2"/>
      <c r="TX411" s="2"/>
      <c r="TY411" s="2"/>
      <c r="TZ411" s="2"/>
      <c r="UA411" s="2"/>
      <c r="UB411" s="2"/>
      <c r="UC411" s="2"/>
      <c r="UD411" s="2"/>
      <c r="UE411" s="2"/>
      <c r="UF411" s="2"/>
      <c r="UG411" s="2"/>
      <c r="UH411" s="2"/>
      <c r="UI411" s="2"/>
      <c r="UJ411" s="2"/>
      <c r="UK411" s="2"/>
      <c r="UL411" s="2"/>
      <c r="UM411" s="2"/>
      <c r="UN411" s="2"/>
      <c r="UO411" s="2"/>
      <c r="UP411" s="2"/>
      <c r="UQ411" s="2"/>
      <c r="UR411" s="2"/>
      <c r="US411" s="2"/>
      <c r="UT411" s="2"/>
      <c r="UU411" s="2"/>
      <c r="UV411" s="2"/>
      <c r="UW411" s="2"/>
      <c r="UX411" s="2"/>
      <c r="UY411" s="2"/>
      <c r="UZ411" s="2"/>
      <c r="VA411" s="2"/>
      <c r="VB411" s="2"/>
      <c r="VC411" s="2"/>
      <c r="VD411" s="2"/>
      <c r="VE411" s="2"/>
      <c r="VF411" s="2"/>
      <c r="VG411" s="2"/>
      <c r="VH411" s="2"/>
      <c r="VI411" s="2"/>
      <c r="VJ411" s="2"/>
      <c r="VK411" s="2"/>
      <c r="VL411" s="2"/>
      <c r="VM411" s="2"/>
      <c r="VN411" s="2"/>
      <c r="VO411" s="2"/>
      <c r="VP411" s="2"/>
      <c r="VQ411" s="2"/>
      <c r="VR411" s="2"/>
      <c r="VS411" s="2"/>
      <c r="VT411" s="2"/>
      <c r="VU411" s="2"/>
      <c r="VV411" s="2"/>
      <c r="VW411" s="2"/>
      <c r="VX411" s="2"/>
      <c r="VY411" s="2"/>
      <c r="VZ411" s="2"/>
      <c r="WA411" s="2"/>
      <c r="WB411" s="2"/>
      <c r="WC411" s="2"/>
      <c r="WD411" s="2"/>
      <c r="WE411" s="2"/>
      <c r="WF411" s="2"/>
      <c r="WG411" s="2"/>
      <c r="WH411" s="2"/>
      <c r="WI411" s="2"/>
      <c r="WJ411" s="2"/>
      <c r="WK411" s="2"/>
      <c r="WL411" s="2"/>
      <c r="WM411" s="2"/>
      <c r="WN411" s="2"/>
      <c r="WO411" s="2"/>
      <c r="WP411" s="2"/>
      <c r="WQ411" s="2"/>
      <c r="WR411" s="2"/>
      <c r="WS411" s="2"/>
      <c r="WT411" s="2"/>
      <c r="WU411" s="2"/>
      <c r="WV411" s="2"/>
      <c r="WW411" s="2"/>
      <c r="WX411" s="2"/>
      <c r="WY411" s="2"/>
      <c r="WZ411" s="2"/>
      <c r="XA411" s="2"/>
      <c r="XB411" s="2"/>
      <c r="XC411" s="2"/>
      <c r="XD411" s="2"/>
      <c r="XE411" s="2"/>
      <c r="XF411" s="2"/>
      <c r="XG411" s="2"/>
      <c r="XH411" s="2"/>
      <c r="XI411" s="2"/>
      <c r="XJ411" s="2"/>
      <c r="XK411" s="2"/>
      <c r="XL411" s="2"/>
      <c r="XM411" s="2"/>
      <c r="XN411" s="2"/>
      <c r="XO411" s="2"/>
      <c r="XP411" s="2"/>
      <c r="XQ411" s="2"/>
      <c r="XR411" s="2"/>
      <c r="XS411" s="2"/>
      <c r="XT411" s="2"/>
      <c r="XU411" s="2"/>
      <c r="XV411" s="2"/>
      <c r="XW411" s="2"/>
      <c r="XX411" s="2"/>
      <c r="XY411" s="2"/>
      <c r="XZ411" s="2"/>
      <c r="YA411" s="2"/>
      <c r="YB411" s="2"/>
      <c r="YC411" s="2"/>
      <c r="YD411" s="2"/>
      <c r="YE411" s="2"/>
      <c r="YF411" s="2"/>
      <c r="YG411" s="2"/>
      <c r="YH411" s="2"/>
      <c r="YI411" s="2"/>
      <c r="YJ411" s="2"/>
      <c r="YK411" s="2"/>
      <c r="YL411" s="2"/>
      <c r="YM411" s="2"/>
      <c r="YN411" s="2"/>
      <c r="YO411" s="2"/>
      <c r="YP411" s="2"/>
      <c r="YQ411" s="2"/>
      <c r="YR411" s="2"/>
      <c r="YS411" s="2"/>
      <c r="YT411" s="2"/>
      <c r="YU411" s="2"/>
      <c r="YV411" s="2"/>
      <c r="YW411" s="2"/>
      <c r="YX411" s="2"/>
      <c r="YY411" s="2"/>
      <c r="YZ411" s="2"/>
      <c r="ZA411" s="2"/>
      <c r="ZB411" s="2">
        <v>2</v>
      </c>
      <c r="ZC411" s="2"/>
      <c r="ZD411" s="2"/>
      <c r="ZE411" s="2"/>
      <c r="ZF411" s="2"/>
      <c r="ZG411" s="2"/>
      <c r="ZH411" s="2"/>
      <c r="ZI411" s="2"/>
      <c r="ZJ411" s="2"/>
      <c r="ZK411" s="2"/>
      <c r="ZL411" s="2"/>
      <c r="ZM411" s="2"/>
      <c r="ZN411" s="2"/>
      <c r="ZO411" s="2"/>
      <c r="ZP411" s="2"/>
      <c r="ZQ411" s="2"/>
      <c r="ZR411" s="2"/>
      <c r="ZS411" s="2"/>
      <c r="ZT411" s="2"/>
      <c r="ZU411" s="2"/>
      <c r="ZV411" s="2"/>
      <c r="ZW411" s="2"/>
      <c r="ZX411" s="2"/>
      <c r="ZY411" s="2"/>
      <c r="ZZ411" s="2"/>
      <c r="AAA411" s="2"/>
      <c r="AAB411" s="2"/>
      <c r="AAC411" s="2"/>
      <c r="AAD411" s="2"/>
      <c r="AAE411" s="2"/>
      <c r="AAF411" s="2"/>
      <c r="AAG411" s="2"/>
      <c r="AAH411" s="2"/>
      <c r="AAI411" s="2"/>
      <c r="AAJ411" s="2"/>
      <c r="AAK411" s="2"/>
      <c r="AAL411" s="2"/>
      <c r="AAM411" s="2"/>
      <c r="AAN411" s="2"/>
      <c r="AAO411" s="2"/>
      <c r="AAP411" s="2"/>
      <c r="AAQ411" s="2"/>
      <c r="AAR411" s="2"/>
      <c r="AAS411" s="2"/>
      <c r="AAT411" s="2"/>
      <c r="AAU411" s="2"/>
      <c r="AAV411" s="2"/>
      <c r="AAW411" s="2"/>
      <c r="AAX411" s="2"/>
      <c r="AAY411" s="2"/>
      <c r="AAZ411" s="2"/>
      <c r="ABA411" s="2"/>
      <c r="ABB411" s="2"/>
      <c r="ABC411" s="2"/>
      <c r="ABD411" s="2"/>
      <c r="ABE411" s="2"/>
      <c r="ABF411" s="2"/>
      <c r="ABG411" s="2"/>
      <c r="ABH411" s="2"/>
      <c r="ABI411" s="2"/>
      <c r="ABJ411" s="2"/>
      <c r="ABK411" s="2"/>
      <c r="ABL411" s="2"/>
      <c r="ABM411" s="2"/>
      <c r="ABN411" s="2"/>
      <c r="ABO411" s="2"/>
      <c r="ABP411" s="2"/>
      <c r="ABQ411" s="2"/>
      <c r="ABR411" s="2"/>
      <c r="ABS411" s="2"/>
      <c r="ABT411" s="2"/>
      <c r="ABU411" s="2"/>
      <c r="ABV411" s="2"/>
      <c r="ABW411" s="2"/>
      <c r="ABX411" s="2"/>
      <c r="ABY411" s="2"/>
      <c r="ABZ411" s="2"/>
      <c r="ACA411" s="2"/>
      <c r="ACB411" s="2"/>
      <c r="ACC411" s="2"/>
      <c r="ACD411" s="2"/>
      <c r="ACE411" s="2"/>
      <c r="ACF411" s="2"/>
      <c r="ACG411" s="2"/>
      <c r="ACH411" s="2"/>
      <c r="ACI411" s="2"/>
      <c r="ACJ411" s="2"/>
      <c r="ACK411" s="2"/>
      <c r="ACL411" s="2"/>
      <c r="ACM411" s="2"/>
      <c r="ACN411" s="2"/>
      <c r="ACO411" s="2"/>
      <c r="ACP411" s="2"/>
      <c r="ACQ411" s="2"/>
      <c r="ACR411" s="2"/>
      <c r="ACS411" s="2"/>
      <c r="ACT411" s="2"/>
      <c r="ACU411" s="2"/>
      <c r="ACV411" s="2"/>
      <c r="ACW411" s="2"/>
      <c r="ACX411" s="2"/>
      <c r="ACY411" s="2"/>
      <c r="ACZ411" s="2"/>
      <c r="ADA411" s="2"/>
      <c r="ADB411" s="2"/>
      <c r="ADC411" s="2"/>
      <c r="ADD411" s="2"/>
      <c r="ADE411" s="2"/>
      <c r="ADF411" s="2"/>
      <c r="ADG411" s="2"/>
      <c r="ADH411" s="2"/>
      <c r="ADI411" s="2"/>
      <c r="ADJ411" s="2"/>
      <c r="ADK411" s="2"/>
      <c r="ADL411" s="2"/>
      <c r="ADM411" s="2"/>
      <c r="ADN411" s="2"/>
      <c r="ADO411" s="2"/>
      <c r="ADP411" s="2"/>
      <c r="ADQ411" s="2"/>
      <c r="ADR411" s="2"/>
      <c r="ADS411" s="2"/>
      <c r="ADT411" s="2"/>
      <c r="ADU411" s="2"/>
      <c r="ADV411" s="2"/>
      <c r="ADW411" s="2"/>
      <c r="ADX411" s="2"/>
      <c r="ADY411" s="2"/>
      <c r="ADZ411" s="2"/>
      <c r="AEA411" s="2"/>
      <c r="AEB411" s="2"/>
      <c r="AEC411" s="2"/>
      <c r="AED411" s="2"/>
      <c r="AEE411" s="2"/>
      <c r="AEF411" s="2"/>
      <c r="AEG411" s="2"/>
      <c r="AEH411" s="2"/>
      <c r="AEI411" s="2"/>
      <c r="AEJ411" s="2"/>
      <c r="AEK411" s="2"/>
      <c r="AEL411" s="2"/>
      <c r="AEM411" s="2"/>
      <c r="AEN411" s="2"/>
      <c r="AEO411" s="2"/>
      <c r="AEP411" s="2"/>
      <c r="AEQ411" s="2"/>
      <c r="AER411" s="2"/>
      <c r="AES411" s="2"/>
      <c r="AET411" s="2"/>
      <c r="AEU411" s="2"/>
      <c r="AEV411" s="2"/>
      <c r="AEW411" s="2"/>
      <c r="AEX411" s="2"/>
      <c r="AEY411" s="2"/>
      <c r="AEZ411" s="2"/>
      <c r="AFA411" s="2"/>
      <c r="AFB411" s="2"/>
      <c r="AFC411" s="2"/>
      <c r="AFD411" s="2"/>
      <c r="AFE411" s="2"/>
      <c r="AFF411" s="2"/>
      <c r="AFG411" s="2"/>
      <c r="AFH411" s="2"/>
      <c r="AFI411" s="2"/>
      <c r="AFJ411" s="2"/>
      <c r="AFK411" s="2"/>
      <c r="AFL411" s="2"/>
      <c r="AFM411" s="2"/>
      <c r="AFN411" s="2"/>
      <c r="AFO411" s="2"/>
      <c r="AFP411" s="2"/>
      <c r="AFQ411" s="2"/>
      <c r="AFR411" s="2"/>
      <c r="AFS411" s="2"/>
      <c r="AFT411" s="2"/>
      <c r="AFU411" s="2"/>
      <c r="AFV411" s="2"/>
      <c r="AFW411" s="2"/>
      <c r="AFX411" s="2"/>
      <c r="AFY411" s="2"/>
      <c r="AFZ411" s="2"/>
      <c r="AGA411" s="2"/>
      <c r="AGB411" s="2"/>
      <c r="AGC411" s="2"/>
      <c r="AGD411" s="2"/>
      <c r="AGE411" s="2"/>
      <c r="AGF411" s="2"/>
      <c r="AGG411" s="2"/>
      <c r="AGH411" s="2"/>
      <c r="AGI411" s="2"/>
      <c r="AGJ411" s="2"/>
      <c r="AGK411" s="2"/>
      <c r="AGL411" s="2"/>
      <c r="AGM411" s="2"/>
      <c r="AGN411" s="2"/>
      <c r="AGO411" s="2"/>
      <c r="AGP411" s="2"/>
      <c r="AGQ411" s="2"/>
      <c r="AGR411" s="2"/>
      <c r="AGS411" s="2"/>
      <c r="AGT411" s="2"/>
      <c r="AGU411" s="2"/>
      <c r="AGV411" s="2"/>
      <c r="AGW411" s="2"/>
      <c r="AGX411" s="2"/>
      <c r="AGY411" s="2"/>
      <c r="AGZ411" s="2"/>
      <c r="AHA411" s="2"/>
      <c r="AHB411" s="2"/>
      <c r="AHC411" s="2"/>
      <c r="AHD411" s="2"/>
      <c r="AHE411" s="2"/>
      <c r="AHF411" s="2"/>
      <c r="AHG411" s="2"/>
      <c r="AHH411" s="2"/>
      <c r="AHI411" s="2"/>
      <c r="AHJ411" s="2"/>
      <c r="AHK411" s="2"/>
      <c r="AHL411" s="2"/>
      <c r="AHM411" s="2"/>
      <c r="AHN411" s="2"/>
      <c r="AHO411" s="2"/>
      <c r="AHP411" s="2">
        <v>13</v>
      </c>
    </row>
    <row r="412" spans="1:900">
      <c r="A412" s="1" t="s">
        <v>2731</v>
      </c>
      <c r="B412" s="1" t="s">
        <v>2685</v>
      </c>
      <c r="C412" s="1" t="s">
        <v>2686</v>
      </c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>
        <v>155162.17000000001</v>
      </c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>
        <v>13</v>
      </c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>
        <v>17</v>
      </c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>
        <v>2731</v>
      </c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  <c r="GP412" s="2"/>
      <c r="GQ412" s="2"/>
      <c r="GR412" s="2"/>
      <c r="GS412" s="2"/>
      <c r="GT412" s="2"/>
      <c r="GU412" s="2"/>
      <c r="GV412" s="2"/>
      <c r="GW412" s="2"/>
      <c r="GX412" s="2"/>
      <c r="GY412" s="2"/>
      <c r="GZ412" s="2"/>
      <c r="HA412" s="2"/>
      <c r="HB412" s="2"/>
      <c r="HC412" s="2"/>
      <c r="HD412" s="2"/>
      <c r="HE412" s="2"/>
      <c r="HF412" s="2"/>
      <c r="HG412" s="2"/>
      <c r="HH412" s="2"/>
      <c r="HI412" s="2"/>
      <c r="HJ412" s="2"/>
      <c r="HK412" s="2"/>
      <c r="HL412" s="2"/>
      <c r="HM412" s="2"/>
      <c r="HN412" s="2"/>
      <c r="HO412" s="2"/>
      <c r="HP412" s="2"/>
      <c r="HQ412" s="2"/>
      <c r="HR412" s="2"/>
      <c r="HS412" s="2"/>
      <c r="HT412" s="2"/>
      <c r="HU412" s="2"/>
      <c r="HV412" s="2"/>
      <c r="HW412" s="2"/>
      <c r="HX412" s="2"/>
      <c r="HY412" s="2"/>
      <c r="HZ412" s="2"/>
      <c r="IA412" s="2"/>
      <c r="IB412" s="2"/>
      <c r="IC412" s="2"/>
      <c r="ID412" s="2"/>
      <c r="IE412" s="2"/>
      <c r="IF412" s="2"/>
      <c r="IG412" s="2"/>
      <c r="IH412" s="2"/>
      <c r="II412" s="2"/>
      <c r="IJ412" s="2"/>
      <c r="IK412" s="2"/>
      <c r="IL412" s="2"/>
      <c r="IM412" s="2"/>
      <c r="IN412" s="2"/>
      <c r="IO412" s="2"/>
      <c r="IP412" s="2"/>
      <c r="IQ412" s="2"/>
      <c r="IR412" s="2"/>
      <c r="IS412" s="2"/>
      <c r="IT412" s="2"/>
      <c r="IU412" s="2"/>
      <c r="IV412" s="2"/>
      <c r="IW412" s="2"/>
      <c r="IX412" s="2"/>
      <c r="IY412" s="2"/>
      <c r="IZ412" s="2"/>
      <c r="JA412" s="2"/>
      <c r="JB412" s="2"/>
      <c r="JC412" s="2"/>
      <c r="JD412" s="2"/>
      <c r="JE412" s="2"/>
      <c r="JF412" s="2"/>
      <c r="JG412" s="2"/>
      <c r="JH412" s="2"/>
      <c r="JI412" s="2"/>
      <c r="JJ412" s="2"/>
      <c r="JK412" s="2"/>
      <c r="JL412" s="2"/>
      <c r="JM412" s="2"/>
      <c r="JN412" s="2"/>
      <c r="JO412" s="2"/>
      <c r="JP412" s="2"/>
      <c r="JQ412" s="2"/>
      <c r="JR412" s="2"/>
      <c r="JS412" s="2"/>
      <c r="JT412" s="2"/>
      <c r="JU412" s="2"/>
      <c r="JV412" s="2"/>
      <c r="JW412" s="2"/>
      <c r="JX412" s="2"/>
      <c r="JY412" s="2"/>
      <c r="JZ412" s="2"/>
      <c r="KA412" s="2"/>
      <c r="KB412" s="2"/>
      <c r="KC412" s="2"/>
      <c r="KD412" s="2"/>
      <c r="KE412" s="2"/>
      <c r="KF412" s="2"/>
      <c r="KG412" s="2">
        <v>44</v>
      </c>
      <c r="KH412" s="2"/>
      <c r="KI412" s="2"/>
      <c r="KJ412" s="2"/>
      <c r="KK412" s="2"/>
      <c r="KL412" s="2"/>
      <c r="KM412" s="2"/>
      <c r="KN412" s="2"/>
      <c r="KO412" s="2"/>
      <c r="KP412" s="2"/>
      <c r="KQ412" s="2"/>
      <c r="KR412" s="2"/>
      <c r="KS412" s="2"/>
      <c r="KT412" s="2"/>
      <c r="KU412" s="2"/>
      <c r="KV412" s="2"/>
      <c r="KW412" s="2"/>
      <c r="KX412" s="2"/>
      <c r="KY412" s="2"/>
      <c r="KZ412" s="2"/>
      <c r="LA412" s="2"/>
      <c r="LB412" s="2"/>
      <c r="LC412" s="2"/>
      <c r="LD412" s="2"/>
      <c r="LE412" s="2"/>
      <c r="LF412" s="2">
        <v>1</v>
      </c>
      <c r="LG412" s="2"/>
      <c r="LH412" s="2"/>
      <c r="LI412" s="2"/>
      <c r="LJ412" s="2"/>
      <c r="LK412" s="2"/>
      <c r="LL412" s="2"/>
      <c r="LM412" s="2"/>
      <c r="LN412" s="2"/>
      <c r="LO412" s="2"/>
      <c r="LP412" s="2"/>
      <c r="LQ412" s="2"/>
      <c r="LR412" s="2"/>
      <c r="LS412" s="2"/>
      <c r="LT412" s="2"/>
      <c r="LU412" s="2"/>
      <c r="LV412" s="2"/>
      <c r="LW412" s="2"/>
      <c r="LX412" s="2"/>
      <c r="LY412" s="2"/>
      <c r="LZ412" s="2"/>
      <c r="MA412" s="2"/>
      <c r="MB412" s="2"/>
      <c r="MC412" s="2"/>
      <c r="MD412" s="2"/>
      <c r="ME412" s="2"/>
      <c r="MF412" s="2"/>
      <c r="MG412" s="2"/>
      <c r="MH412" s="2"/>
      <c r="MI412" s="2"/>
      <c r="MJ412" s="2"/>
      <c r="MK412" s="2"/>
      <c r="ML412" s="2"/>
      <c r="MM412" s="2"/>
      <c r="MN412" s="2"/>
      <c r="MO412" s="2"/>
      <c r="MP412" s="2"/>
      <c r="MQ412" s="2"/>
      <c r="MR412" s="2"/>
      <c r="MS412" s="2"/>
      <c r="MT412" s="2"/>
      <c r="MU412" s="2"/>
      <c r="MV412" s="2"/>
      <c r="MW412" s="2"/>
      <c r="MX412" s="2"/>
      <c r="MY412" s="2"/>
      <c r="MZ412" s="2"/>
      <c r="NA412" s="2"/>
      <c r="NB412" s="2"/>
      <c r="NC412" s="2"/>
      <c r="ND412" s="2"/>
      <c r="NE412" s="2"/>
      <c r="NF412" s="2"/>
      <c r="NG412" s="2"/>
      <c r="NH412" s="2"/>
      <c r="NI412" s="2"/>
      <c r="NJ412" s="2"/>
      <c r="NK412" s="2"/>
      <c r="NL412" s="2"/>
      <c r="NM412" s="2"/>
      <c r="NN412" s="2"/>
      <c r="NO412" s="2"/>
      <c r="NP412" s="2"/>
      <c r="NQ412" s="2"/>
      <c r="NR412" s="2"/>
      <c r="NS412" s="2"/>
      <c r="NT412" s="2"/>
      <c r="NU412" s="2"/>
      <c r="NV412" s="2"/>
      <c r="NW412" s="2"/>
      <c r="NX412" s="2"/>
      <c r="NY412" s="2"/>
      <c r="NZ412" s="2"/>
      <c r="OA412" s="2"/>
      <c r="OB412" s="2"/>
      <c r="OC412" s="2"/>
      <c r="OD412" s="2"/>
      <c r="OE412" s="2"/>
      <c r="OF412" s="2"/>
      <c r="OG412" s="2"/>
      <c r="OH412" s="2"/>
      <c r="OI412" s="2"/>
      <c r="OJ412" s="2"/>
      <c r="OK412" s="2"/>
      <c r="OL412" s="2"/>
      <c r="OM412" s="2"/>
      <c r="ON412" s="2"/>
      <c r="OO412" s="2"/>
      <c r="OP412" s="2"/>
      <c r="OQ412" s="2"/>
      <c r="OR412" s="2"/>
      <c r="OS412" s="2"/>
      <c r="OT412" s="2"/>
      <c r="OU412" s="2"/>
      <c r="OV412" s="2"/>
      <c r="OW412" s="2"/>
      <c r="OX412" s="2"/>
      <c r="OY412" s="2"/>
      <c r="OZ412" s="2"/>
      <c r="PA412" s="2"/>
      <c r="PB412" s="2"/>
      <c r="PC412" s="2"/>
      <c r="PD412" s="2"/>
      <c r="PE412" s="2"/>
      <c r="PF412" s="2"/>
      <c r="PG412" s="2"/>
      <c r="PH412" s="2"/>
      <c r="PI412" s="2"/>
      <c r="PJ412" s="2"/>
      <c r="PK412" s="2"/>
      <c r="PL412" s="2"/>
      <c r="PM412" s="2"/>
      <c r="PN412" s="2"/>
      <c r="PO412" s="2"/>
      <c r="PP412" s="2"/>
      <c r="PQ412" s="2"/>
      <c r="PR412" s="2"/>
      <c r="PS412" s="2">
        <v>5</v>
      </c>
      <c r="PT412" s="2"/>
      <c r="PU412" s="2"/>
      <c r="PV412" s="2"/>
      <c r="PW412" s="2"/>
      <c r="PX412" s="2"/>
      <c r="PY412" s="2"/>
      <c r="PZ412" s="2"/>
      <c r="QA412" s="2"/>
      <c r="QB412" s="2"/>
      <c r="QC412" s="2"/>
      <c r="QD412" s="2"/>
      <c r="QE412" s="2"/>
      <c r="QF412" s="2"/>
      <c r="QG412" s="2"/>
      <c r="QH412" s="2"/>
      <c r="QI412" s="2"/>
      <c r="QJ412" s="2"/>
      <c r="QK412" s="2"/>
      <c r="QL412" s="2"/>
      <c r="QM412" s="2"/>
      <c r="QN412" s="2"/>
      <c r="QO412" s="2"/>
      <c r="QP412" s="2"/>
      <c r="QQ412" s="2"/>
      <c r="QR412" s="2"/>
      <c r="QS412" s="2"/>
      <c r="QT412" s="2"/>
      <c r="QU412" s="2"/>
      <c r="QV412" s="2"/>
      <c r="QW412" s="2"/>
      <c r="QX412" s="2"/>
      <c r="QY412" s="2"/>
      <c r="QZ412" s="2"/>
      <c r="RA412" s="2"/>
      <c r="RB412" s="2"/>
      <c r="RC412" s="2"/>
      <c r="RD412" s="2"/>
      <c r="RE412" s="2"/>
      <c r="RF412" s="2"/>
      <c r="RG412" s="2"/>
      <c r="RH412" s="2"/>
      <c r="RI412" s="2"/>
      <c r="RJ412" s="2"/>
      <c r="RK412" s="2"/>
      <c r="RL412" s="2"/>
      <c r="RM412" s="2"/>
      <c r="RN412" s="2"/>
      <c r="RO412" s="2"/>
      <c r="RP412" s="2"/>
      <c r="RQ412" s="2"/>
      <c r="RR412" s="2"/>
      <c r="RS412" s="2"/>
      <c r="RT412" s="2"/>
      <c r="RU412" s="2"/>
      <c r="RV412" s="2"/>
      <c r="RW412" s="2"/>
      <c r="RX412" s="2"/>
      <c r="RY412" s="2"/>
      <c r="RZ412" s="2"/>
      <c r="SA412" s="2"/>
      <c r="SB412" s="2"/>
      <c r="SC412" s="2"/>
      <c r="SD412" s="2"/>
      <c r="SE412" s="2"/>
      <c r="SF412" s="2"/>
      <c r="SG412" s="2"/>
      <c r="SH412" s="2"/>
      <c r="SI412" s="2"/>
      <c r="SJ412" s="2"/>
      <c r="SK412" s="2"/>
      <c r="SL412" s="2"/>
      <c r="SM412" s="2"/>
      <c r="SN412" s="2"/>
      <c r="SO412" s="2"/>
      <c r="SP412" s="2"/>
      <c r="SQ412" s="2"/>
      <c r="SR412" s="2"/>
      <c r="SS412" s="2"/>
      <c r="ST412" s="2"/>
      <c r="SU412" s="2"/>
      <c r="SV412" s="2"/>
      <c r="SW412" s="2"/>
      <c r="SX412" s="2"/>
      <c r="SY412" s="2"/>
      <c r="SZ412" s="2"/>
      <c r="TA412" s="2"/>
      <c r="TB412" s="2"/>
      <c r="TC412" s="2"/>
      <c r="TD412" s="2"/>
      <c r="TE412" s="2"/>
      <c r="TF412" s="2"/>
      <c r="TG412" s="2"/>
      <c r="TH412" s="2"/>
      <c r="TI412" s="2"/>
      <c r="TJ412" s="2"/>
      <c r="TK412" s="2"/>
      <c r="TL412" s="2"/>
      <c r="TM412" s="2"/>
      <c r="TN412" s="2"/>
      <c r="TO412" s="2"/>
      <c r="TP412" s="2"/>
      <c r="TQ412" s="2"/>
      <c r="TR412" s="2"/>
      <c r="TS412" s="2"/>
      <c r="TT412" s="2"/>
      <c r="TU412" s="2"/>
      <c r="TV412" s="2"/>
      <c r="TW412" s="2"/>
      <c r="TX412" s="2"/>
      <c r="TY412" s="2"/>
      <c r="TZ412" s="2"/>
      <c r="UA412" s="2"/>
      <c r="UB412" s="2"/>
      <c r="UC412" s="2"/>
      <c r="UD412" s="2"/>
      <c r="UE412" s="2"/>
      <c r="UF412" s="2"/>
      <c r="UG412" s="2"/>
      <c r="UH412" s="2"/>
      <c r="UI412" s="2"/>
      <c r="UJ412" s="2"/>
      <c r="UK412" s="2"/>
      <c r="UL412" s="2"/>
      <c r="UM412" s="2"/>
      <c r="UN412" s="2"/>
      <c r="UO412" s="2"/>
      <c r="UP412" s="2"/>
      <c r="UQ412" s="2"/>
      <c r="UR412" s="2"/>
      <c r="US412" s="2"/>
      <c r="UT412" s="2"/>
      <c r="UU412" s="2"/>
      <c r="UV412" s="2"/>
      <c r="UW412" s="2"/>
      <c r="UX412" s="2"/>
      <c r="UY412" s="2"/>
      <c r="UZ412" s="2"/>
      <c r="VA412" s="2"/>
      <c r="VB412" s="2"/>
      <c r="VC412" s="2"/>
      <c r="VD412" s="2"/>
      <c r="VE412" s="2"/>
      <c r="VF412" s="2"/>
      <c r="VG412" s="2"/>
      <c r="VH412" s="2"/>
      <c r="VI412" s="2"/>
      <c r="VJ412" s="2"/>
      <c r="VK412" s="2"/>
      <c r="VL412" s="2"/>
      <c r="VM412" s="2"/>
      <c r="VN412" s="2"/>
      <c r="VO412" s="2"/>
      <c r="VP412" s="2"/>
      <c r="VQ412" s="2"/>
      <c r="VR412" s="2"/>
      <c r="VS412" s="2"/>
      <c r="VT412" s="2"/>
      <c r="VU412" s="2"/>
      <c r="VV412" s="2"/>
      <c r="VW412" s="2"/>
      <c r="VX412" s="2"/>
      <c r="VY412" s="2"/>
      <c r="VZ412" s="2"/>
      <c r="WA412" s="2"/>
      <c r="WB412" s="2"/>
      <c r="WC412" s="2"/>
      <c r="WD412" s="2"/>
      <c r="WE412" s="2"/>
      <c r="WF412" s="2"/>
      <c r="WG412" s="2"/>
      <c r="WH412" s="2"/>
      <c r="WI412" s="2"/>
      <c r="WJ412" s="2"/>
      <c r="WK412" s="2"/>
      <c r="WL412" s="2"/>
      <c r="WM412" s="2"/>
      <c r="WN412" s="2"/>
      <c r="WO412" s="2"/>
      <c r="WP412" s="2"/>
      <c r="WQ412" s="2"/>
      <c r="WR412" s="2"/>
      <c r="WS412" s="2"/>
      <c r="WT412" s="2"/>
      <c r="WU412" s="2"/>
      <c r="WV412" s="2"/>
      <c r="WW412" s="2"/>
      <c r="WX412" s="2"/>
      <c r="WY412" s="2"/>
      <c r="WZ412" s="2"/>
      <c r="XA412" s="2"/>
      <c r="XB412" s="2"/>
      <c r="XC412" s="2"/>
      <c r="XD412" s="2"/>
      <c r="XE412" s="2"/>
      <c r="XF412" s="2"/>
      <c r="XG412" s="2"/>
      <c r="XH412" s="2"/>
      <c r="XI412" s="2"/>
      <c r="XJ412" s="2"/>
      <c r="XK412" s="2"/>
      <c r="XL412" s="2"/>
      <c r="XM412" s="2"/>
      <c r="XN412" s="2"/>
      <c r="XO412" s="2"/>
      <c r="XP412" s="2"/>
      <c r="XQ412" s="2"/>
      <c r="XR412" s="2"/>
      <c r="XS412" s="2"/>
      <c r="XT412" s="2"/>
      <c r="XU412" s="2"/>
      <c r="XV412" s="2"/>
      <c r="XW412" s="2"/>
      <c r="XX412" s="2"/>
      <c r="XY412" s="2"/>
      <c r="XZ412" s="2"/>
      <c r="YA412" s="2"/>
      <c r="YB412" s="2"/>
      <c r="YC412" s="2"/>
      <c r="YD412" s="2"/>
      <c r="YE412" s="2"/>
      <c r="YF412" s="2"/>
      <c r="YG412" s="2"/>
      <c r="YH412" s="2"/>
      <c r="YI412" s="2"/>
      <c r="YJ412" s="2"/>
      <c r="YK412" s="2"/>
      <c r="YL412" s="2"/>
      <c r="YM412" s="2"/>
      <c r="YN412" s="2"/>
      <c r="YO412" s="2"/>
      <c r="YP412" s="2"/>
      <c r="YQ412" s="2"/>
      <c r="YR412" s="2"/>
      <c r="YS412" s="2"/>
      <c r="YT412" s="2"/>
      <c r="YU412" s="2"/>
      <c r="YV412" s="2"/>
      <c r="YW412" s="2"/>
      <c r="YX412" s="2"/>
      <c r="YY412" s="2"/>
      <c r="YZ412" s="2"/>
      <c r="ZA412" s="2"/>
      <c r="ZB412" s="2">
        <v>18</v>
      </c>
      <c r="ZC412" s="2"/>
      <c r="ZD412" s="2"/>
      <c r="ZE412" s="2"/>
      <c r="ZF412" s="2"/>
      <c r="ZG412" s="2"/>
      <c r="ZH412" s="2"/>
      <c r="ZI412" s="2"/>
      <c r="ZJ412" s="2"/>
      <c r="ZK412" s="2"/>
      <c r="ZL412" s="2"/>
      <c r="ZM412" s="2"/>
      <c r="ZN412" s="2"/>
      <c r="ZO412" s="2"/>
      <c r="ZP412" s="2"/>
      <c r="ZQ412" s="2"/>
      <c r="ZR412" s="2"/>
      <c r="ZS412" s="2"/>
      <c r="ZT412" s="2"/>
      <c r="ZU412" s="2"/>
      <c r="ZV412" s="2"/>
      <c r="ZW412" s="2"/>
      <c r="ZX412" s="2"/>
      <c r="ZY412" s="2"/>
      <c r="ZZ412" s="2"/>
      <c r="AAA412" s="2"/>
      <c r="AAB412" s="2"/>
      <c r="AAC412" s="2"/>
      <c r="AAD412" s="2"/>
      <c r="AAE412" s="2"/>
      <c r="AAF412" s="2"/>
      <c r="AAG412" s="2"/>
      <c r="AAH412" s="2"/>
      <c r="AAI412" s="2"/>
      <c r="AAJ412" s="2"/>
      <c r="AAK412" s="2"/>
      <c r="AAL412" s="2"/>
      <c r="AAM412" s="2"/>
      <c r="AAN412" s="2"/>
      <c r="AAO412" s="2"/>
      <c r="AAP412" s="2"/>
      <c r="AAQ412" s="2"/>
      <c r="AAR412" s="2"/>
      <c r="AAS412" s="2"/>
      <c r="AAT412" s="2"/>
      <c r="AAU412" s="2"/>
      <c r="AAV412" s="2"/>
      <c r="AAW412" s="2"/>
      <c r="AAX412" s="2"/>
      <c r="AAY412" s="2"/>
      <c r="AAZ412" s="2"/>
      <c r="ABA412" s="2"/>
      <c r="ABB412" s="2"/>
      <c r="ABC412" s="2"/>
      <c r="ABD412" s="2"/>
      <c r="ABE412" s="2"/>
      <c r="ABF412" s="2"/>
      <c r="ABG412" s="2"/>
      <c r="ABH412" s="2"/>
      <c r="ABI412" s="2"/>
      <c r="ABJ412" s="2"/>
      <c r="ABK412" s="2"/>
      <c r="ABL412" s="2"/>
      <c r="ABM412" s="2"/>
      <c r="ABN412" s="2"/>
      <c r="ABO412" s="2"/>
      <c r="ABP412" s="2"/>
      <c r="ABQ412" s="2"/>
      <c r="ABR412" s="2"/>
      <c r="ABS412" s="2"/>
      <c r="ABT412" s="2"/>
      <c r="ABU412" s="2"/>
      <c r="ABV412" s="2"/>
      <c r="ABW412" s="2"/>
      <c r="ABX412" s="2"/>
      <c r="ABY412" s="2"/>
      <c r="ABZ412" s="2"/>
      <c r="ACA412" s="2"/>
      <c r="ACB412" s="2"/>
      <c r="ACC412" s="2"/>
      <c r="ACD412" s="2"/>
      <c r="ACE412" s="2"/>
      <c r="ACF412" s="2"/>
      <c r="ACG412" s="2"/>
      <c r="ACH412" s="2"/>
      <c r="ACI412" s="2"/>
      <c r="ACJ412" s="2"/>
      <c r="ACK412" s="2"/>
      <c r="ACL412" s="2"/>
      <c r="ACM412" s="2"/>
      <c r="ACN412" s="2"/>
      <c r="ACO412" s="2"/>
      <c r="ACP412" s="2"/>
      <c r="ACQ412" s="2"/>
      <c r="ACR412" s="2"/>
      <c r="ACS412" s="2"/>
      <c r="ACT412" s="2"/>
      <c r="ACU412" s="2"/>
      <c r="ACV412" s="2"/>
      <c r="ACW412" s="2"/>
      <c r="ACX412" s="2"/>
      <c r="ACY412" s="2"/>
      <c r="ACZ412" s="2"/>
      <c r="ADA412" s="2"/>
      <c r="ADB412" s="2"/>
      <c r="ADC412" s="2"/>
      <c r="ADD412" s="2"/>
      <c r="ADE412" s="2"/>
      <c r="ADF412" s="2"/>
      <c r="ADG412" s="2"/>
      <c r="ADH412" s="2"/>
      <c r="ADI412" s="2"/>
      <c r="ADJ412" s="2"/>
      <c r="ADK412" s="2"/>
      <c r="ADL412" s="2"/>
      <c r="ADM412" s="2"/>
      <c r="ADN412" s="2"/>
      <c r="ADO412" s="2"/>
      <c r="ADP412" s="2"/>
      <c r="ADQ412" s="2"/>
      <c r="ADR412" s="2"/>
      <c r="ADS412" s="2"/>
      <c r="ADT412" s="2"/>
      <c r="ADU412" s="2"/>
      <c r="ADV412" s="2"/>
      <c r="ADW412" s="2"/>
      <c r="ADX412" s="2"/>
      <c r="ADY412" s="2"/>
      <c r="ADZ412" s="2"/>
      <c r="AEA412" s="2"/>
      <c r="AEB412" s="2"/>
      <c r="AEC412" s="2"/>
      <c r="AED412" s="2"/>
      <c r="AEE412" s="2"/>
      <c r="AEF412" s="2"/>
      <c r="AEG412" s="2"/>
      <c r="AEH412" s="2"/>
      <c r="AEI412" s="2"/>
      <c r="AEJ412" s="2"/>
      <c r="AEK412" s="2"/>
      <c r="AEL412" s="2"/>
      <c r="AEM412" s="2"/>
      <c r="AEN412" s="2"/>
      <c r="AEO412" s="2"/>
      <c r="AEP412" s="2"/>
      <c r="AEQ412" s="2"/>
      <c r="AER412" s="2"/>
      <c r="AES412" s="2"/>
      <c r="AET412" s="2"/>
      <c r="AEU412" s="2"/>
      <c r="AEV412" s="2"/>
      <c r="AEW412" s="2"/>
      <c r="AEX412" s="2"/>
      <c r="AEY412" s="2"/>
      <c r="AEZ412" s="2"/>
      <c r="AFA412" s="2"/>
      <c r="AFB412" s="2"/>
      <c r="AFC412" s="2"/>
      <c r="AFD412" s="2"/>
      <c r="AFE412" s="2"/>
      <c r="AFF412" s="2"/>
      <c r="AFG412" s="2"/>
      <c r="AFH412" s="2"/>
      <c r="AFI412" s="2"/>
      <c r="AFJ412" s="2"/>
      <c r="AFK412" s="2"/>
      <c r="AFL412" s="2"/>
      <c r="AFM412" s="2"/>
      <c r="AFN412" s="2"/>
      <c r="AFO412" s="2"/>
      <c r="AFP412" s="2"/>
      <c r="AFQ412" s="2"/>
      <c r="AFR412" s="2"/>
      <c r="AFS412" s="2"/>
      <c r="AFT412" s="2"/>
      <c r="AFU412" s="2"/>
      <c r="AFV412" s="2"/>
      <c r="AFW412" s="2"/>
      <c r="AFX412" s="2"/>
      <c r="AFY412" s="2"/>
      <c r="AFZ412" s="2"/>
      <c r="AGA412" s="2"/>
      <c r="AGB412" s="2"/>
      <c r="AGC412" s="2"/>
      <c r="AGD412" s="2"/>
      <c r="AGE412" s="2"/>
      <c r="AGF412" s="2"/>
      <c r="AGG412" s="2"/>
      <c r="AGH412" s="2"/>
      <c r="AGI412" s="2"/>
      <c r="AGJ412" s="2"/>
      <c r="AGK412" s="2"/>
      <c r="AGL412" s="2"/>
      <c r="AGM412" s="2"/>
      <c r="AGN412" s="2"/>
      <c r="AGO412" s="2"/>
      <c r="AGP412" s="2"/>
      <c r="AGQ412" s="2"/>
      <c r="AGR412" s="2"/>
      <c r="AGS412" s="2">
        <v>5</v>
      </c>
      <c r="AGT412" s="2"/>
      <c r="AGU412" s="2"/>
      <c r="AGV412" s="2"/>
      <c r="AGW412" s="2"/>
      <c r="AGX412" s="2"/>
      <c r="AGY412" s="2"/>
      <c r="AGZ412" s="2"/>
      <c r="AHA412" s="2"/>
      <c r="AHB412" s="2"/>
      <c r="AHC412" s="2"/>
      <c r="AHD412" s="2"/>
      <c r="AHE412" s="2"/>
      <c r="AHF412" s="2"/>
      <c r="AHG412" s="2"/>
      <c r="AHH412" s="2"/>
      <c r="AHI412" s="2"/>
      <c r="AHJ412" s="2"/>
      <c r="AHK412" s="2"/>
      <c r="AHL412" s="2"/>
      <c r="AHM412" s="2"/>
      <c r="AHN412" s="2"/>
      <c r="AHO412" s="2"/>
      <c r="AHP412" s="2">
        <v>157996.17000000001</v>
      </c>
    </row>
    <row r="413" spans="1:900">
      <c r="A413" s="1" t="s">
        <v>2731</v>
      </c>
      <c r="B413" s="1" t="s">
        <v>2687</v>
      </c>
      <c r="C413" s="1" t="s">
        <v>2688</v>
      </c>
      <c r="D413" s="2">
        <v>383326</v>
      </c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>
        <v>9500</v>
      </c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  <c r="GP413" s="2"/>
      <c r="GQ413" s="2">
        <v>60660</v>
      </c>
      <c r="GR413" s="2"/>
      <c r="GS413" s="2"/>
      <c r="GT413" s="2"/>
      <c r="GU413" s="2"/>
      <c r="GV413" s="2"/>
      <c r="GW413" s="2"/>
      <c r="GX413" s="2"/>
      <c r="GY413" s="2"/>
      <c r="GZ413" s="2"/>
      <c r="HA413" s="2"/>
      <c r="HB413" s="2"/>
      <c r="HC413" s="2"/>
      <c r="HD413" s="2"/>
      <c r="HE413" s="2"/>
      <c r="HF413" s="2"/>
      <c r="HG413" s="2"/>
      <c r="HH413" s="2"/>
      <c r="HI413" s="2"/>
      <c r="HJ413" s="2"/>
      <c r="HK413" s="2"/>
      <c r="HL413" s="2"/>
      <c r="HM413" s="2"/>
      <c r="HN413" s="2"/>
      <c r="HO413" s="2"/>
      <c r="HP413" s="2"/>
      <c r="HQ413" s="2"/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/>
      <c r="IL413" s="2"/>
      <c r="IM413" s="2"/>
      <c r="IN413" s="2"/>
      <c r="IO413" s="2"/>
      <c r="IP413" s="2"/>
      <c r="IQ413" s="2"/>
      <c r="IR413" s="2"/>
      <c r="IS413" s="2"/>
      <c r="IT413" s="2"/>
      <c r="IU413" s="2"/>
      <c r="IV413" s="2"/>
      <c r="IW413" s="2"/>
      <c r="IX413" s="2"/>
      <c r="IY413" s="2"/>
      <c r="IZ413" s="2"/>
      <c r="JA413" s="2"/>
      <c r="JB413" s="2"/>
      <c r="JC413" s="2"/>
      <c r="JD413" s="2"/>
      <c r="JE413" s="2"/>
      <c r="JF413" s="2"/>
      <c r="JG413" s="2"/>
      <c r="JH413" s="2"/>
      <c r="JI413" s="2"/>
      <c r="JJ413" s="2"/>
      <c r="JK413" s="2"/>
      <c r="JL413" s="2"/>
      <c r="JM413" s="2"/>
      <c r="JN413" s="2"/>
      <c r="JO413" s="2"/>
      <c r="JP413" s="2"/>
      <c r="JQ413" s="2"/>
      <c r="JR413" s="2"/>
      <c r="JS413" s="2"/>
      <c r="JT413" s="2"/>
      <c r="JU413" s="2"/>
      <c r="JV413" s="2"/>
      <c r="JW413" s="2"/>
      <c r="JX413" s="2"/>
      <c r="JY413" s="2"/>
      <c r="JZ413" s="2"/>
      <c r="KA413" s="2"/>
      <c r="KB413" s="2"/>
      <c r="KC413" s="2"/>
      <c r="KD413" s="2"/>
      <c r="KE413" s="2"/>
      <c r="KF413" s="2"/>
      <c r="KG413" s="2"/>
      <c r="KH413" s="2"/>
      <c r="KI413" s="2"/>
      <c r="KJ413" s="2"/>
      <c r="KK413" s="2"/>
      <c r="KL413" s="2"/>
      <c r="KM413" s="2"/>
      <c r="KN413" s="2"/>
      <c r="KO413" s="2"/>
      <c r="KP413" s="2"/>
      <c r="KQ413" s="2"/>
      <c r="KR413" s="2"/>
      <c r="KS413" s="2"/>
      <c r="KT413" s="2"/>
      <c r="KU413" s="2"/>
      <c r="KV413" s="2"/>
      <c r="KW413" s="2"/>
      <c r="KX413" s="2"/>
      <c r="KY413" s="2"/>
      <c r="KZ413" s="2"/>
      <c r="LA413" s="2"/>
      <c r="LB413" s="2"/>
      <c r="LC413" s="2"/>
      <c r="LD413" s="2"/>
      <c r="LE413" s="2"/>
      <c r="LF413" s="2">
        <v>125600</v>
      </c>
      <c r="LG413" s="2"/>
      <c r="LH413" s="2"/>
      <c r="LI413" s="2"/>
      <c r="LJ413" s="2"/>
      <c r="LK413" s="2"/>
      <c r="LL413" s="2"/>
      <c r="LM413" s="2"/>
      <c r="LN413" s="2"/>
      <c r="LO413" s="2"/>
      <c r="LP413" s="2"/>
      <c r="LQ413" s="2"/>
      <c r="LR413" s="2"/>
      <c r="LS413" s="2"/>
      <c r="LT413" s="2">
        <v>8260</v>
      </c>
      <c r="LU413" s="2"/>
      <c r="LV413" s="2"/>
      <c r="LW413" s="2"/>
      <c r="LX413" s="2"/>
      <c r="LY413" s="2"/>
      <c r="LZ413" s="2"/>
      <c r="MA413" s="2"/>
      <c r="MB413" s="2"/>
      <c r="MC413" s="2"/>
      <c r="MD413" s="2"/>
      <c r="ME413" s="2"/>
      <c r="MF413" s="2"/>
      <c r="MG413" s="2"/>
      <c r="MH413" s="2"/>
      <c r="MI413" s="2"/>
      <c r="MJ413" s="2"/>
      <c r="MK413" s="2"/>
      <c r="ML413" s="2"/>
      <c r="MM413" s="2"/>
      <c r="MN413" s="2"/>
      <c r="MO413" s="2"/>
      <c r="MP413" s="2"/>
      <c r="MQ413" s="2"/>
      <c r="MR413" s="2"/>
      <c r="MS413" s="2"/>
      <c r="MT413" s="2"/>
      <c r="MU413" s="2"/>
      <c r="MV413" s="2"/>
      <c r="MW413" s="2"/>
      <c r="MX413" s="2"/>
      <c r="MY413" s="2"/>
      <c r="MZ413" s="2"/>
      <c r="NA413" s="2"/>
      <c r="NB413" s="2"/>
      <c r="NC413" s="2"/>
      <c r="ND413" s="2">
        <v>60000</v>
      </c>
      <c r="NE413" s="2"/>
      <c r="NF413" s="2"/>
      <c r="NG413" s="2"/>
      <c r="NH413" s="2"/>
      <c r="NI413" s="2"/>
      <c r="NJ413" s="2"/>
      <c r="NK413" s="2"/>
      <c r="NL413" s="2"/>
      <c r="NM413" s="2"/>
      <c r="NN413" s="2"/>
      <c r="NO413" s="2"/>
      <c r="NP413" s="2"/>
      <c r="NQ413" s="2"/>
      <c r="NR413" s="2"/>
      <c r="NS413" s="2"/>
      <c r="NT413" s="2"/>
      <c r="NU413" s="2"/>
      <c r="NV413" s="2"/>
      <c r="NW413" s="2"/>
      <c r="NX413" s="2"/>
      <c r="NY413" s="2"/>
      <c r="NZ413" s="2"/>
      <c r="OA413" s="2"/>
      <c r="OB413" s="2"/>
      <c r="OC413" s="2"/>
      <c r="OD413" s="2">
        <v>178380.25</v>
      </c>
      <c r="OE413" s="2"/>
      <c r="OF413" s="2">
        <v>29600</v>
      </c>
      <c r="OG413" s="2"/>
      <c r="OH413" s="2"/>
      <c r="OI413" s="2"/>
      <c r="OJ413" s="2"/>
      <c r="OK413" s="2"/>
      <c r="OL413" s="2"/>
      <c r="OM413" s="2"/>
      <c r="ON413" s="2"/>
      <c r="OO413" s="2"/>
      <c r="OP413" s="2"/>
      <c r="OQ413" s="2"/>
      <c r="OR413" s="2"/>
      <c r="OS413" s="2"/>
      <c r="OT413" s="2"/>
      <c r="OU413" s="2"/>
      <c r="OV413" s="2"/>
      <c r="OW413" s="2"/>
      <c r="OX413" s="2"/>
      <c r="OY413" s="2"/>
      <c r="OZ413" s="2"/>
      <c r="PA413" s="2"/>
      <c r="PB413" s="2"/>
      <c r="PC413" s="2"/>
      <c r="PD413" s="2"/>
      <c r="PE413" s="2"/>
      <c r="PF413" s="2"/>
      <c r="PG413" s="2"/>
      <c r="PH413" s="2"/>
      <c r="PI413" s="2"/>
      <c r="PJ413" s="2"/>
      <c r="PK413" s="2"/>
      <c r="PL413" s="2"/>
      <c r="PM413" s="2"/>
      <c r="PN413" s="2"/>
      <c r="PO413" s="2"/>
      <c r="PP413" s="2"/>
      <c r="PQ413" s="2"/>
      <c r="PR413" s="2"/>
      <c r="PS413" s="2"/>
      <c r="PT413" s="2"/>
      <c r="PU413" s="2"/>
      <c r="PV413" s="2"/>
      <c r="PW413" s="2"/>
      <c r="PX413" s="2"/>
      <c r="PY413" s="2"/>
      <c r="PZ413" s="2"/>
      <c r="QA413" s="2"/>
      <c r="QB413" s="2"/>
      <c r="QC413" s="2"/>
      <c r="QD413" s="2"/>
      <c r="QE413" s="2"/>
      <c r="QF413" s="2"/>
      <c r="QG413" s="2"/>
      <c r="QH413" s="2"/>
      <c r="QI413" s="2"/>
      <c r="QJ413" s="2"/>
      <c r="QK413" s="2"/>
      <c r="QL413" s="2"/>
      <c r="QM413" s="2"/>
      <c r="QN413" s="2"/>
      <c r="QO413" s="2"/>
      <c r="QP413" s="2"/>
      <c r="QQ413" s="2"/>
      <c r="QR413" s="2"/>
      <c r="QS413" s="2"/>
      <c r="QT413" s="2"/>
      <c r="QU413" s="2"/>
      <c r="QV413" s="2"/>
      <c r="QW413" s="2"/>
      <c r="QX413" s="2"/>
      <c r="QY413" s="2"/>
      <c r="QZ413" s="2"/>
      <c r="RA413" s="2"/>
      <c r="RB413" s="2"/>
      <c r="RC413" s="2"/>
      <c r="RD413" s="2"/>
      <c r="RE413" s="2"/>
      <c r="RF413" s="2"/>
      <c r="RG413" s="2"/>
      <c r="RH413" s="2"/>
      <c r="RI413" s="2"/>
      <c r="RJ413" s="2"/>
      <c r="RK413" s="2"/>
      <c r="RL413" s="2"/>
      <c r="RM413" s="2"/>
      <c r="RN413" s="2"/>
      <c r="RO413" s="2"/>
      <c r="RP413" s="2"/>
      <c r="RQ413" s="2"/>
      <c r="RR413" s="2"/>
      <c r="RS413" s="2"/>
      <c r="RT413" s="2"/>
      <c r="RU413" s="2"/>
      <c r="RV413" s="2"/>
      <c r="RW413" s="2"/>
      <c r="RX413" s="2"/>
      <c r="RY413" s="2"/>
      <c r="RZ413" s="2"/>
      <c r="SA413" s="2"/>
      <c r="SB413" s="2"/>
      <c r="SC413" s="2"/>
      <c r="SD413" s="2"/>
      <c r="SE413" s="2"/>
      <c r="SF413" s="2"/>
      <c r="SG413" s="2"/>
      <c r="SH413" s="2"/>
      <c r="SI413" s="2"/>
      <c r="SJ413" s="2"/>
      <c r="SK413" s="2"/>
      <c r="SL413" s="2"/>
      <c r="SM413" s="2"/>
      <c r="SN413" s="2"/>
      <c r="SO413" s="2"/>
      <c r="SP413" s="2"/>
      <c r="SQ413" s="2"/>
      <c r="SR413" s="2"/>
      <c r="SS413" s="2"/>
      <c r="ST413" s="2">
        <v>12000</v>
      </c>
      <c r="SU413" s="2"/>
      <c r="SV413" s="2"/>
      <c r="SW413" s="2"/>
      <c r="SX413" s="2"/>
      <c r="SY413" s="2"/>
      <c r="SZ413" s="2"/>
      <c r="TA413" s="2"/>
      <c r="TB413" s="2"/>
      <c r="TC413" s="2"/>
      <c r="TD413" s="2"/>
      <c r="TE413" s="2"/>
      <c r="TF413" s="2"/>
      <c r="TG413" s="2"/>
      <c r="TH413" s="2"/>
      <c r="TI413" s="2"/>
      <c r="TJ413" s="2"/>
      <c r="TK413" s="2"/>
      <c r="TL413" s="2"/>
      <c r="TM413" s="2"/>
      <c r="TN413" s="2"/>
      <c r="TO413" s="2"/>
      <c r="TP413" s="2"/>
      <c r="TQ413" s="2"/>
      <c r="TR413" s="2"/>
      <c r="TS413" s="2"/>
      <c r="TT413" s="2"/>
      <c r="TU413" s="2"/>
      <c r="TV413" s="2"/>
      <c r="TW413" s="2"/>
      <c r="TX413" s="2"/>
      <c r="TY413" s="2"/>
      <c r="TZ413" s="2"/>
      <c r="UA413" s="2"/>
      <c r="UB413" s="2"/>
      <c r="UC413" s="2"/>
      <c r="UD413" s="2"/>
      <c r="UE413" s="2"/>
      <c r="UF413" s="2"/>
      <c r="UG413" s="2"/>
      <c r="UH413" s="2"/>
      <c r="UI413" s="2"/>
      <c r="UJ413" s="2"/>
      <c r="UK413" s="2"/>
      <c r="UL413" s="2"/>
      <c r="UM413" s="2"/>
      <c r="UN413" s="2"/>
      <c r="UO413" s="2">
        <v>2361945.41</v>
      </c>
      <c r="UP413" s="2"/>
      <c r="UQ413" s="2"/>
      <c r="UR413" s="2"/>
      <c r="US413" s="2"/>
      <c r="UT413" s="2"/>
      <c r="UU413" s="2"/>
      <c r="UV413" s="2"/>
      <c r="UW413" s="2"/>
      <c r="UX413" s="2"/>
      <c r="UY413" s="2"/>
      <c r="UZ413" s="2"/>
      <c r="VA413" s="2"/>
      <c r="VB413" s="2"/>
      <c r="VC413" s="2"/>
      <c r="VD413" s="2"/>
      <c r="VE413" s="2"/>
      <c r="VF413" s="2"/>
      <c r="VG413" s="2"/>
      <c r="VH413" s="2"/>
      <c r="VI413" s="2"/>
      <c r="VJ413" s="2"/>
      <c r="VK413" s="2"/>
      <c r="VL413" s="2"/>
      <c r="VM413" s="2"/>
      <c r="VN413" s="2"/>
      <c r="VO413" s="2"/>
      <c r="VP413" s="2"/>
      <c r="VQ413" s="2"/>
      <c r="VR413" s="2"/>
      <c r="VS413" s="2"/>
      <c r="VT413" s="2"/>
      <c r="VU413" s="2"/>
      <c r="VV413" s="2"/>
      <c r="VW413" s="2"/>
      <c r="VX413" s="2"/>
      <c r="VY413" s="2"/>
      <c r="VZ413" s="2"/>
      <c r="WA413" s="2"/>
      <c r="WB413" s="2"/>
      <c r="WC413" s="2"/>
      <c r="WD413" s="2"/>
      <c r="WE413" s="2"/>
      <c r="WF413" s="2"/>
      <c r="WG413" s="2"/>
      <c r="WH413" s="2"/>
      <c r="WI413" s="2"/>
      <c r="WJ413" s="2"/>
      <c r="WK413" s="2"/>
      <c r="WL413" s="2"/>
      <c r="WM413" s="2"/>
      <c r="WN413" s="2"/>
      <c r="WO413" s="2"/>
      <c r="WP413" s="2"/>
      <c r="WQ413" s="2"/>
      <c r="WR413" s="2"/>
      <c r="WS413" s="2"/>
      <c r="WT413" s="2"/>
      <c r="WU413" s="2"/>
      <c r="WV413" s="2"/>
      <c r="WW413" s="2"/>
      <c r="WX413" s="2"/>
      <c r="WY413" s="2"/>
      <c r="WZ413" s="2"/>
      <c r="XA413" s="2"/>
      <c r="XB413" s="2"/>
      <c r="XC413" s="2"/>
      <c r="XD413" s="2"/>
      <c r="XE413" s="2"/>
      <c r="XF413" s="2"/>
      <c r="XG413" s="2"/>
      <c r="XH413" s="2"/>
      <c r="XI413" s="2"/>
      <c r="XJ413" s="2"/>
      <c r="XK413" s="2"/>
      <c r="XL413" s="2"/>
      <c r="XM413" s="2"/>
      <c r="XN413" s="2"/>
      <c r="XO413" s="2"/>
      <c r="XP413" s="2"/>
      <c r="XQ413" s="2"/>
      <c r="XR413" s="2"/>
      <c r="XS413" s="2"/>
      <c r="XT413" s="2"/>
      <c r="XU413" s="2"/>
      <c r="XV413" s="2"/>
      <c r="XW413" s="2"/>
      <c r="XX413" s="2"/>
      <c r="XY413" s="2"/>
      <c r="XZ413" s="2"/>
      <c r="YA413" s="2"/>
      <c r="YB413" s="2"/>
      <c r="YC413" s="2"/>
      <c r="YD413" s="2"/>
      <c r="YE413" s="2"/>
      <c r="YF413" s="2"/>
      <c r="YG413" s="2"/>
      <c r="YH413" s="2"/>
      <c r="YI413" s="2"/>
      <c r="YJ413" s="2"/>
      <c r="YK413" s="2"/>
      <c r="YL413" s="2"/>
      <c r="YM413" s="2"/>
      <c r="YN413" s="2"/>
      <c r="YO413" s="2"/>
      <c r="YP413" s="2"/>
      <c r="YQ413" s="2"/>
      <c r="YR413" s="2"/>
      <c r="YS413" s="2"/>
      <c r="YT413" s="2"/>
      <c r="YU413" s="2"/>
      <c r="YV413" s="2"/>
      <c r="YW413" s="2"/>
      <c r="YX413" s="2"/>
      <c r="YY413" s="2"/>
      <c r="YZ413" s="2"/>
      <c r="ZA413" s="2"/>
      <c r="ZB413" s="2"/>
      <c r="ZC413" s="2"/>
      <c r="ZD413" s="2"/>
      <c r="ZE413" s="2"/>
      <c r="ZF413" s="2"/>
      <c r="ZG413" s="2"/>
      <c r="ZH413" s="2"/>
      <c r="ZI413" s="2"/>
      <c r="ZJ413" s="2"/>
      <c r="ZK413" s="2"/>
      <c r="ZL413" s="2"/>
      <c r="ZM413" s="2"/>
      <c r="ZN413" s="2"/>
      <c r="ZO413" s="2"/>
      <c r="ZP413" s="2"/>
      <c r="ZQ413" s="2"/>
      <c r="ZR413" s="2"/>
      <c r="ZS413" s="2"/>
      <c r="ZT413" s="2"/>
      <c r="ZU413" s="2"/>
      <c r="ZV413" s="2"/>
      <c r="ZW413" s="2"/>
      <c r="ZX413" s="2"/>
      <c r="ZY413" s="2"/>
      <c r="ZZ413" s="2"/>
      <c r="AAA413" s="2"/>
      <c r="AAB413" s="2"/>
      <c r="AAC413" s="2"/>
      <c r="AAD413" s="2"/>
      <c r="AAE413" s="2"/>
      <c r="AAF413" s="2"/>
      <c r="AAG413" s="2"/>
      <c r="AAH413" s="2"/>
      <c r="AAI413" s="2"/>
      <c r="AAJ413" s="2"/>
      <c r="AAK413" s="2"/>
      <c r="AAL413" s="2"/>
      <c r="AAM413" s="2"/>
      <c r="AAN413" s="2"/>
      <c r="AAO413" s="2"/>
      <c r="AAP413" s="2"/>
      <c r="AAQ413" s="2"/>
      <c r="AAR413" s="2"/>
      <c r="AAS413" s="2"/>
      <c r="AAT413" s="2"/>
      <c r="AAU413" s="2"/>
      <c r="AAV413" s="2"/>
      <c r="AAW413" s="2"/>
      <c r="AAX413" s="2"/>
      <c r="AAY413" s="2"/>
      <c r="AAZ413" s="2"/>
      <c r="ABA413" s="2"/>
      <c r="ABB413" s="2"/>
      <c r="ABC413" s="2"/>
      <c r="ABD413" s="2"/>
      <c r="ABE413" s="2"/>
      <c r="ABF413" s="2"/>
      <c r="ABG413" s="2"/>
      <c r="ABH413" s="2"/>
      <c r="ABI413" s="2"/>
      <c r="ABJ413" s="2"/>
      <c r="ABK413" s="2"/>
      <c r="ABL413" s="2"/>
      <c r="ABM413" s="2"/>
      <c r="ABN413" s="2">
        <v>159058</v>
      </c>
      <c r="ABO413" s="2"/>
      <c r="ABP413" s="2"/>
      <c r="ABQ413" s="2"/>
      <c r="ABR413" s="2"/>
      <c r="ABS413" s="2"/>
      <c r="ABT413" s="2"/>
      <c r="ABU413" s="2"/>
      <c r="ABV413" s="2"/>
      <c r="ABW413" s="2"/>
      <c r="ABX413" s="2"/>
      <c r="ABY413" s="2"/>
      <c r="ABZ413" s="2"/>
      <c r="ACA413" s="2"/>
      <c r="ACB413" s="2"/>
      <c r="ACC413" s="2"/>
      <c r="ACD413" s="2"/>
      <c r="ACE413" s="2"/>
      <c r="ACF413" s="2"/>
      <c r="ACG413" s="2"/>
      <c r="ACH413" s="2"/>
      <c r="ACI413" s="2"/>
      <c r="ACJ413" s="2"/>
      <c r="ACK413" s="2"/>
      <c r="ACL413" s="2"/>
      <c r="ACM413" s="2"/>
      <c r="ACN413" s="2"/>
      <c r="ACO413" s="2"/>
      <c r="ACP413" s="2"/>
      <c r="ACQ413" s="2"/>
      <c r="ACR413" s="2"/>
      <c r="ACS413" s="2"/>
      <c r="ACT413" s="2"/>
      <c r="ACU413" s="2"/>
      <c r="ACV413" s="2"/>
      <c r="ACW413" s="2"/>
      <c r="ACX413" s="2"/>
      <c r="ACY413" s="2"/>
      <c r="ACZ413" s="2"/>
      <c r="ADA413" s="2"/>
      <c r="ADB413" s="2"/>
      <c r="ADC413" s="2"/>
      <c r="ADD413" s="2"/>
      <c r="ADE413" s="2"/>
      <c r="ADF413" s="2"/>
      <c r="ADG413" s="2"/>
      <c r="ADH413" s="2"/>
      <c r="ADI413" s="2"/>
      <c r="ADJ413" s="2"/>
      <c r="ADK413" s="2"/>
      <c r="ADL413" s="2"/>
      <c r="ADM413" s="2"/>
      <c r="ADN413" s="2"/>
      <c r="ADO413" s="2"/>
      <c r="ADP413" s="2"/>
      <c r="ADQ413" s="2"/>
      <c r="ADR413" s="2"/>
      <c r="ADS413" s="2"/>
      <c r="ADT413" s="2"/>
      <c r="ADU413" s="2"/>
      <c r="ADV413" s="2"/>
      <c r="ADW413" s="2"/>
      <c r="ADX413" s="2"/>
      <c r="ADY413" s="2"/>
      <c r="ADZ413" s="2"/>
      <c r="AEA413" s="2"/>
      <c r="AEB413" s="2"/>
      <c r="AEC413" s="2"/>
      <c r="AED413" s="2"/>
      <c r="AEE413" s="2"/>
      <c r="AEF413" s="2"/>
      <c r="AEG413" s="2"/>
      <c r="AEH413" s="2"/>
      <c r="AEI413" s="2"/>
      <c r="AEJ413" s="2"/>
      <c r="AEK413" s="2"/>
      <c r="AEL413" s="2"/>
      <c r="AEM413" s="2"/>
      <c r="AEN413" s="2"/>
      <c r="AEO413" s="2"/>
      <c r="AEP413" s="2"/>
      <c r="AEQ413" s="2"/>
      <c r="AER413" s="2"/>
      <c r="AES413" s="2"/>
      <c r="AET413" s="2"/>
      <c r="AEU413" s="2"/>
      <c r="AEV413" s="2"/>
      <c r="AEW413" s="2"/>
      <c r="AEX413" s="2"/>
      <c r="AEY413" s="2"/>
      <c r="AEZ413" s="2"/>
      <c r="AFA413" s="2"/>
      <c r="AFB413" s="2"/>
      <c r="AFC413" s="2"/>
      <c r="AFD413" s="2"/>
      <c r="AFE413" s="2"/>
      <c r="AFF413" s="2"/>
      <c r="AFG413" s="2"/>
      <c r="AFH413" s="2"/>
      <c r="AFI413" s="2"/>
      <c r="AFJ413" s="2"/>
      <c r="AFK413" s="2"/>
      <c r="AFL413" s="2"/>
      <c r="AFM413" s="2"/>
      <c r="AFN413" s="2"/>
      <c r="AFO413" s="2"/>
      <c r="AFP413" s="2"/>
      <c r="AFQ413" s="2"/>
      <c r="AFR413" s="2"/>
      <c r="AFS413" s="2"/>
      <c r="AFT413" s="2"/>
      <c r="AFU413" s="2"/>
      <c r="AFV413" s="2"/>
      <c r="AFW413" s="2"/>
      <c r="AFX413" s="2"/>
      <c r="AFY413" s="2"/>
      <c r="AFZ413" s="2"/>
      <c r="AGA413" s="2"/>
      <c r="AGB413" s="2"/>
      <c r="AGC413" s="2"/>
      <c r="AGD413" s="2"/>
      <c r="AGE413" s="2"/>
      <c r="AGF413" s="2"/>
      <c r="AGG413" s="2"/>
      <c r="AGH413" s="2"/>
      <c r="AGI413" s="2"/>
      <c r="AGJ413" s="2"/>
      <c r="AGK413" s="2"/>
      <c r="AGL413" s="2"/>
      <c r="AGM413" s="2"/>
      <c r="AGN413" s="2"/>
      <c r="AGO413" s="2"/>
      <c r="AGP413" s="2"/>
      <c r="AGQ413" s="2"/>
      <c r="AGR413" s="2"/>
      <c r="AGS413" s="2"/>
      <c r="AGT413" s="2"/>
      <c r="AGU413" s="2"/>
      <c r="AGV413" s="2"/>
      <c r="AGW413" s="2"/>
      <c r="AGX413" s="2"/>
      <c r="AGY413" s="2"/>
      <c r="AGZ413" s="2"/>
      <c r="AHA413" s="2"/>
      <c r="AHB413" s="2"/>
      <c r="AHC413" s="2"/>
      <c r="AHD413" s="2"/>
      <c r="AHE413" s="2"/>
      <c r="AHF413" s="2"/>
      <c r="AHG413" s="2"/>
      <c r="AHH413" s="2"/>
      <c r="AHI413" s="2"/>
      <c r="AHJ413" s="2"/>
      <c r="AHK413" s="2"/>
      <c r="AHL413" s="2"/>
      <c r="AHM413" s="2"/>
      <c r="AHN413" s="2"/>
      <c r="AHO413" s="2"/>
      <c r="AHP413" s="2">
        <v>3388329.66</v>
      </c>
    </row>
    <row r="414" spans="1:900">
      <c r="A414" s="1" t="s">
        <v>2731</v>
      </c>
      <c r="B414" s="1" t="s">
        <v>2689</v>
      </c>
      <c r="C414" s="1" t="s">
        <v>2690</v>
      </c>
      <c r="D414" s="2">
        <v>48827.73</v>
      </c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>
        <v>43134.04</v>
      </c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>
        <v>26800</v>
      </c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>
        <v>65458.22</v>
      </c>
      <c r="DC414" s="2">
        <v>129032.9</v>
      </c>
      <c r="DD414" s="2"/>
      <c r="DE414" s="2"/>
      <c r="DF414" s="2"/>
      <c r="DG414" s="2"/>
      <c r="DH414" s="2"/>
      <c r="DI414" s="2"/>
      <c r="DJ414" s="2"/>
      <c r="DK414" s="2">
        <v>42933</v>
      </c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>
        <v>173292.58</v>
      </c>
      <c r="EF414" s="2">
        <v>82963</v>
      </c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>
        <v>86776.77</v>
      </c>
      <c r="FJ414" s="2"/>
      <c r="FK414" s="2"/>
      <c r="FL414" s="2"/>
      <c r="FM414" s="2"/>
      <c r="FN414" s="2"/>
      <c r="FO414" s="2"/>
      <c r="FP414" s="2"/>
      <c r="FQ414" s="2">
        <v>1684</v>
      </c>
      <c r="FR414" s="2"/>
      <c r="FS414" s="2"/>
      <c r="FT414" s="2">
        <v>10000</v>
      </c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  <c r="GP414" s="2"/>
      <c r="GQ414" s="2"/>
      <c r="GR414" s="2"/>
      <c r="GS414" s="2"/>
      <c r="GT414" s="2"/>
      <c r="GU414" s="2"/>
      <c r="GV414" s="2"/>
      <c r="GW414" s="2"/>
      <c r="GX414" s="2"/>
      <c r="GY414" s="2"/>
      <c r="GZ414" s="2"/>
      <c r="HA414" s="2"/>
      <c r="HB414" s="2"/>
      <c r="HC414" s="2"/>
      <c r="HD414" s="2"/>
      <c r="HE414" s="2"/>
      <c r="HF414" s="2"/>
      <c r="HG414" s="2"/>
      <c r="HH414" s="2"/>
      <c r="HI414" s="2"/>
      <c r="HJ414" s="2"/>
      <c r="HK414" s="2"/>
      <c r="HL414" s="2"/>
      <c r="HM414" s="2"/>
      <c r="HN414" s="2"/>
      <c r="HO414" s="2"/>
      <c r="HP414" s="2"/>
      <c r="HQ414" s="2"/>
      <c r="HR414" s="2"/>
      <c r="HS414" s="2"/>
      <c r="HT414" s="2"/>
      <c r="HU414" s="2"/>
      <c r="HV414" s="2"/>
      <c r="HW414" s="2"/>
      <c r="HX414" s="2"/>
      <c r="HY414" s="2"/>
      <c r="HZ414" s="2"/>
      <c r="IA414" s="2"/>
      <c r="IB414" s="2"/>
      <c r="IC414" s="2"/>
      <c r="ID414" s="2"/>
      <c r="IE414" s="2"/>
      <c r="IF414" s="2"/>
      <c r="IG414" s="2"/>
      <c r="IH414" s="2">
        <v>5959</v>
      </c>
      <c r="II414" s="2">
        <v>81654</v>
      </c>
      <c r="IJ414" s="2"/>
      <c r="IK414" s="2"/>
      <c r="IL414" s="2"/>
      <c r="IM414" s="2"/>
      <c r="IN414" s="2"/>
      <c r="IO414" s="2"/>
      <c r="IP414" s="2"/>
      <c r="IQ414" s="2"/>
      <c r="IR414" s="2"/>
      <c r="IS414" s="2"/>
      <c r="IT414" s="2"/>
      <c r="IU414" s="2"/>
      <c r="IV414" s="2"/>
      <c r="IW414" s="2"/>
      <c r="IX414" s="2"/>
      <c r="IY414" s="2"/>
      <c r="IZ414" s="2"/>
      <c r="JA414" s="2"/>
      <c r="JB414" s="2"/>
      <c r="JC414" s="2"/>
      <c r="JD414" s="2"/>
      <c r="JE414" s="2"/>
      <c r="JF414" s="2"/>
      <c r="JG414" s="2"/>
      <c r="JH414" s="2"/>
      <c r="JI414" s="2"/>
      <c r="JJ414" s="2"/>
      <c r="JK414" s="2"/>
      <c r="JL414" s="2"/>
      <c r="JM414" s="2"/>
      <c r="JN414" s="2"/>
      <c r="JO414" s="2"/>
      <c r="JP414" s="2"/>
      <c r="JQ414" s="2"/>
      <c r="JR414" s="2">
        <v>33381</v>
      </c>
      <c r="JS414" s="2">
        <v>40757.120000000003</v>
      </c>
      <c r="JT414" s="2"/>
      <c r="JU414" s="2"/>
      <c r="JV414" s="2"/>
      <c r="JW414" s="2"/>
      <c r="JX414" s="2"/>
      <c r="JY414" s="2"/>
      <c r="JZ414" s="2"/>
      <c r="KA414" s="2"/>
      <c r="KB414" s="2"/>
      <c r="KC414" s="2"/>
      <c r="KD414" s="2"/>
      <c r="KE414" s="2"/>
      <c r="KF414" s="2"/>
      <c r="KG414" s="2"/>
      <c r="KH414" s="2"/>
      <c r="KI414" s="2"/>
      <c r="KJ414" s="2"/>
      <c r="KK414" s="2"/>
      <c r="KL414" s="2"/>
      <c r="KM414" s="2"/>
      <c r="KN414" s="2"/>
      <c r="KO414" s="2"/>
      <c r="KP414" s="2"/>
      <c r="KQ414" s="2"/>
      <c r="KR414" s="2"/>
      <c r="KS414" s="2"/>
      <c r="KT414" s="2"/>
      <c r="KU414" s="2"/>
      <c r="KV414" s="2"/>
      <c r="KW414" s="2"/>
      <c r="KX414" s="2"/>
      <c r="KY414" s="2"/>
      <c r="KZ414" s="2"/>
      <c r="LA414" s="2"/>
      <c r="LB414" s="2"/>
      <c r="LC414" s="2"/>
      <c r="LD414" s="2"/>
      <c r="LE414" s="2"/>
      <c r="LF414" s="2"/>
      <c r="LG414" s="2"/>
      <c r="LH414" s="2"/>
      <c r="LI414" s="2"/>
      <c r="LJ414" s="2"/>
      <c r="LK414" s="2"/>
      <c r="LL414" s="2"/>
      <c r="LM414" s="2"/>
      <c r="LN414" s="2"/>
      <c r="LO414" s="2"/>
      <c r="LP414" s="2"/>
      <c r="LQ414" s="2"/>
      <c r="LR414" s="2"/>
      <c r="LS414" s="2"/>
      <c r="LT414" s="2"/>
      <c r="LU414" s="2">
        <v>19998</v>
      </c>
      <c r="LV414" s="2"/>
      <c r="LW414" s="2"/>
      <c r="LX414" s="2"/>
      <c r="LY414" s="2"/>
      <c r="LZ414" s="2"/>
      <c r="MA414" s="2"/>
      <c r="MB414" s="2"/>
      <c r="MC414" s="2"/>
      <c r="MD414" s="2"/>
      <c r="ME414" s="2"/>
      <c r="MF414" s="2">
        <v>54954.819999999992</v>
      </c>
      <c r="MG414" s="2"/>
      <c r="MH414" s="2"/>
      <c r="MI414" s="2"/>
      <c r="MJ414" s="2"/>
      <c r="MK414" s="2"/>
      <c r="ML414" s="2"/>
      <c r="MM414" s="2"/>
      <c r="MN414" s="2"/>
      <c r="MO414" s="2"/>
      <c r="MP414" s="2"/>
      <c r="MQ414" s="2"/>
      <c r="MR414" s="2"/>
      <c r="MS414" s="2"/>
      <c r="MT414" s="2"/>
      <c r="MU414" s="2"/>
      <c r="MV414" s="2"/>
      <c r="MW414" s="2"/>
      <c r="MX414" s="2"/>
      <c r="MY414" s="2"/>
      <c r="MZ414" s="2"/>
      <c r="NA414" s="2"/>
      <c r="NB414" s="2"/>
      <c r="NC414" s="2"/>
      <c r="ND414" s="2"/>
      <c r="NE414" s="2"/>
      <c r="NF414" s="2"/>
      <c r="NG414" s="2"/>
      <c r="NH414" s="2"/>
      <c r="NI414" s="2"/>
      <c r="NJ414" s="2"/>
      <c r="NK414" s="2"/>
      <c r="NL414" s="2"/>
      <c r="NM414" s="2"/>
      <c r="NN414" s="2"/>
      <c r="NO414" s="2"/>
      <c r="NP414" s="2"/>
      <c r="NQ414" s="2"/>
      <c r="NR414" s="2"/>
      <c r="NS414" s="2"/>
      <c r="NT414" s="2"/>
      <c r="NU414" s="2"/>
      <c r="NV414" s="2">
        <v>26224.57</v>
      </c>
      <c r="NW414" s="2"/>
      <c r="NX414" s="2"/>
      <c r="NY414" s="2"/>
      <c r="NZ414" s="2"/>
      <c r="OA414" s="2"/>
      <c r="OB414" s="2"/>
      <c r="OC414" s="2"/>
      <c r="OD414" s="2">
        <v>63900</v>
      </c>
      <c r="OE414" s="2"/>
      <c r="OF414" s="2"/>
      <c r="OG414" s="2"/>
      <c r="OH414" s="2"/>
      <c r="OI414" s="2"/>
      <c r="OJ414" s="2"/>
      <c r="OK414" s="2"/>
      <c r="OL414" s="2"/>
      <c r="OM414" s="2"/>
      <c r="ON414" s="2"/>
      <c r="OO414" s="2"/>
      <c r="OP414" s="2"/>
      <c r="OQ414" s="2"/>
      <c r="OR414" s="2"/>
      <c r="OS414" s="2"/>
      <c r="OT414" s="2"/>
      <c r="OU414" s="2"/>
      <c r="OV414" s="2"/>
      <c r="OW414" s="2"/>
      <c r="OX414" s="2"/>
      <c r="OY414" s="2"/>
      <c r="OZ414" s="2"/>
      <c r="PA414" s="2"/>
      <c r="PB414" s="2"/>
      <c r="PC414" s="2"/>
      <c r="PD414" s="2"/>
      <c r="PE414" s="2"/>
      <c r="PF414" s="2"/>
      <c r="PG414" s="2"/>
      <c r="PH414" s="2"/>
      <c r="PI414" s="2"/>
      <c r="PJ414" s="2"/>
      <c r="PK414" s="2"/>
      <c r="PL414" s="2"/>
      <c r="PM414" s="2"/>
      <c r="PN414" s="2"/>
      <c r="PO414" s="2"/>
      <c r="PP414" s="2"/>
      <c r="PQ414" s="2"/>
      <c r="PR414" s="2"/>
      <c r="PS414" s="2"/>
      <c r="PT414" s="2"/>
      <c r="PU414" s="2"/>
      <c r="PV414" s="2"/>
      <c r="PW414" s="2"/>
      <c r="PX414" s="2"/>
      <c r="PY414" s="2"/>
      <c r="PZ414" s="2"/>
      <c r="QA414" s="2"/>
      <c r="QB414" s="2"/>
      <c r="QC414" s="2"/>
      <c r="QD414" s="2"/>
      <c r="QE414" s="2"/>
      <c r="QF414" s="2"/>
      <c r="QG414" s="2"/>
      <c r="QH414" s="2"/>
      <c r="QI414" s="2"/>
      <c r="QJ414" s="2"/>
      <c r="QK414" s="2"/>
      <c r="QL414" s="2"/>
      <c r="QM414" s="2">
        <v>93990.71</v>
      </c>
      <c r="QN414" s="2"/>
      <c r="QO414" s="2"/>
      <c r="QP414" s="2"/>
      <c r="QQ414" s="2"/>
      <c r="QR414" s="2"/>
      <c r="QS414" s="2">
        <v>89347.36</v>
      </c>
      <c r="QT414" s="2"/>
      <c r="QU414" s="2"/>
      <c r="QV414" s="2"/>
      <c r="QW414" s="2"/>
      <c r="QX414" s="2"/>
      <c r="QY414" s="2"/>
      <c r="QZ414" s="2"/>
      <c r="RA414" s="2"/>
      <c r="RB414" s="2"/>
      <c r="RC414" s="2"/>
      <c r="RD414" s="2"/>
      <c r="RE414" s="2"/>
      <c r="RF414" s="2"/>
      <c r="RG414" s="2"/>
      <c r="RH414" s="2"/>
      <c r="RI414" s="2"/>
      <c r="RJ414" s="2"/>
      <c r="RK414" s="2"/>
      <c r="RL414" s="2"/>
      <c r="RM414" s="2"/>
      <c r="RN414" s="2"/>
      <c r="RO414" s="2"/>
      <c r="RP414" s="2"/>
      <c r="RQ414" s="2"/>
      <c r="RR414" s="2"/>
      <c r="RS414" s="2"/>
      <c r="RT414" s="2"/>
      <c r="RU414" s="2"/>
      <c r="RV414" s="2"/>
      <c r="RW414" s="2"/>
      <c r="RX414" s="2"/>
      <c r="RY414" s="2"/>
      <c r="RZ414" s="2"/>
      <c r="SA414" s="2"/>
      <c r="SB414" s="2"/>
      <c r="SC414" s="2"/>
      <c r="SD414" s="2"/>
      <c r="SE414" s="2"/>
      <c r="SF414" s="2"/>
      <c r="SG414" s="2"/>
      <c r="SH414" s="2"/>
      <c r="SI414" s="2"/>
      <c r="SJ414" s="2"/>
      <c r="SK414" s="2"/>
      <c r="SL414" s="2"/>
      <c r="SM414" s="2"/>
      <c r="SN414" s="2"/>
      <c r="SO414" s="2"/>
      <c r="SP414" s="2"/>
      <c r="SQ414" s="2"/>
      <c r="SR414" s="2"/>
      <c r="SS414" s="2"/>
      <c r="ST414" s="2"/>
      <c r="SU414" s="2"/>
      <c r="SV414" s="2"/>
      <c r="SW414" s="2"/>
      <c r="SX414" s="2"/>
      <c r="SY414" s="2"/>
      <c r="SZ414" s="2"/>
      <c r="TA414" s="2"/>
      <c r="TB414" s="2"/>
      <c r="TC414" s="2"/>
      <c r="TD414" s="2"/>
      <c r="TE414" s="2"/>
      <c r="TF414" s="2"/>
      <c r="TG414" s="2"/>
      <c r="TH414" s="2"/>
      <c r="TI414" s="2"/>
      <c r="TJ414" s="2"/>
      <c r="TK414" s="2"/>
      <c r="TL414" s="2"/>
      <c r="TM414" s="2"/>
      <c r="TN414" s="2"/>
      <c r="TO414" s="2"/>
      <c r="TP414" s="2"/>
      <c r="TQ414" s="2"/>
      <c r="TR414" s="2"/>
      <c r="TS414" s="2"/>
      <c r="TT414" s="2"/>
      <c r="TU414" s="2"/>
      <c r="TV414" s="2"/>
      <c r="TW414" s="2"/>
      <c r="TX414" s="2"/>
      <c r="TY414" s="2"/>
      <c r="TZ414" s="2"/>
      <c r="UA414" s="2"/>
      <c r="UB414" s="2"/>
      <c r="UC414" s="2"/>
      <c r="UD414" s="2"/>
      <c r="UE414" s="2"/>
      <c r="UF414" s="2"/>
      <c r="UG414" s="2"/>
      <c r="UH414" s="2"/>
      <c r="UI414" s="2">
        <v>18428.59</v>
      </c>
      <c r="UJ414" s="2"/>
      <c r="UK414" s="2"/>
      <c r="UL414" s="2"/>
      <c r="UM414" s="2"/>
      <c r="UN414" s="2"/>
      <c r="UO414" s="2">
        <v>38430</v>
      </c>
      <c r="UP414" s="2"/>
      <c r="UQ414" s="2"/>
      <c r="UR414" s="2"/>
      <c r="US414" s="2"/>
      <c r="UT414" s="2"/>
      <c r="UU414" s="2"/>
      <c r="UV414" s="2"/>
      <c r="UW414" s="2"/>
      <c r="UX414" s="2"/>
      <c r="UY414" s="2"/>
      <c r="UZ414" s="2"/>
      <c r="VA414" s="2"/>
      <c r="VB414" s="2"/>
      <c r="VC414" s="2"/>
      <c r="VD414" s="2"/>
      <c r="VE414" s="2"/>
      <c r="VF414" s="2"/>
      <c r="VG414" s="2"/>
      <c r="VH414" s="2"/>
      <c r="VI414" s="2"/>
      <c r="VJ414" s="2"/>
      <c r="VK414" s="2">
        <v>5100</v>
      </c>
      <c r="VL414" s="2"/>
      <c r="VM414" s="2"/>
      <c r="VN414" s="2"/>
      <c r="VO414" s="2"/>
      <c r="VP414" s="2"/>
      <c r="VQ414" s="2"/>
      <c r="VR414" s="2"/>
      <c r="VS414" s="2"/>
      <c r="VT414" s="2"/>
      <c r="VU414" s="2"/>
      <c r="VV414" s="2"/>
      <c r="VW414" s="2"/>
      <c r="VX414" s="2"/>
      <c r="VY414" s="2"/>
      <c r="VZ414" s="2"/>
      <c r="WA414" s="2"/>
      <c r="WB414" s="2"/>
      <c r="WC414" s="2"/>
      <c r="WD414" s="2"/>
      <c r="WE414" s="2"/>
      <c r="WF414" s="2"/>
      <c r="WG414" s="2"/>
      <c r="WH414" s="2"/>
      <c r="WI414" s="2"/>
      <c r="WJ414" s="2"/>
      <c r="WK414" s="2"/>
      <c r="WL414" s="2"/>
      <c r="WM414" s="2"/>
      <c r="WN414" s="2"/>
      <c r="WO414" s="2"/>
      <c r="WP414" s="2"/>
      <c r="WQ414" s="2"/>
      <c r="WR414" s="2"/>
      <c r="WS414" s="2"/>
      <c r="WT414" s="2"/>
      <c r="WU414" s="2"/>
      <c r="WV414" s="2"/>
      <c r="WW414" s="2"/>
      <c r="WX414" s="2"/>
      <c r="WY414" s="2"/>
      <c r="WZ414" s="2"/>
      <c r="XA414" s="2"/>
      <c r="XB414" s="2"/>
      <c r="XC414" s="2"/>
      <c r="XD414" s="2"/>
      <c r="XE414" s="2"/>
      <c r="XF414" s="2"/>
      <c r="XG414" s="2">
        <v>42047.4</v>
      </c>
      <c r="XH414" s="2"/>
      <c r="XI414" s="2"/>
      <c r="XJ414" s="2"/>
      <c r="XK414" s="2"/>
      <c r="XL414" s="2"/>
      <c r="XM414" s="2"/>
      <c r="XN414" s="2"/>
      <c r="XO414" s="2"/>
      <c r="XP414" s="2"/>
      <c r="XQ414" s="2"/>
      <c r="XR414" s="2"/>
      <c r="XS414" s="2"/>
      <c r="XT414" s="2"/>
      <c r="XU414" s="2"/>
      <c r="XV414" s="2"/>
      <c r="XW414" s="2"/>
      <c r="XX414" s="2"/>
      <c r="XY414" s="2"/>
      <c r="XZ414" s="2"/>
      <c r="YA414" s="2"/>
      <c r="YB414" s="2"/>
      <c r="YC414" s="2"/>
      <c r="YD414" s="2"/>
      <c r="YE414" s="2"/>
      <c r="YF414" s="2"/>
      <c r="YG414" s="2"/>
      <c r="YH414" s="2"/>
      <c r="YI414" s="2"/>
      <c r="YJ414" s="2"/>
      <c r="YK414" s="2"/>
      <c r="YL414" s="2"/>
      <c r="YM414" s="2"/>
      <c r="YN414" s="2"/>
      <c r="YO414" s="2"/>
      <c r="YP414" s="2"/>
      <c r="YQ414" s="2"/>
      <c r="YR414" s="2"/>
      <c r="YS414" s="2"/>
      <c r="YT414" s="2"/>
      <c r="YU414" s="2"/>
      <c r="YV414" s="2"/>
      <c r="YW414" s="2"/>
      <c r="YX414" s="2"/>
      <c r="YY414" s="2"/>
      <c r="YZ414" s="2"/>
      <c r="ZA414" s="2"/>
      <c r="ZB414" s="2">
        <v>244563.26</v>
      </c>
      <c r="ZC414" s="2"/>
      <c r="ZD414" s="2"/>
      <c r="ZE414" s="2"/>
      <c r="ZF414" s="2"/>
      <c r="ZG414" s="2"/>
      <c r="ZH414" s="2"/>
      <c r="ZI414" s="2"/>
      <c r="ZJ414" s="2"/>
      <c r="ZK414" s="2">
        <v>3712528.53</v>
      </c>
      <c r="ZL414" s="2"/>
      <c r="ZM414" s="2"/>
      <c r="ZN414" s="2"/>
      <c r="ZO414" s="2"/>
      <c r="ZP414" s="2"/>
      <c r="ZQ414" s="2"/>
      <c r="ZR414" s="2"/>
      <c r="ZS414" s="2"/>
      <c r="ZT414" s="2"/>
      <c r="ZU414" s="2"/>
      <c r="ZV414" s="2"/>
      <c r="ZW414" s="2"/>
      <c r="ZX414" s="2"/>
      <c r="ZY414" s="2"/>
      <c r="ZZ414" s="2"/>
      <c r="AAA414" s="2"/>
      <c r="AAB414" s="2"/>
      <c r="AAC414" s="2"/>
      <c r="AAD414" s="2"/>
      <c r="AAE414" s="2"/>
      <c r="AAF414" s="2"/>
      <c r="AAG414" s="2"/>
      <c r="AAH414" s="2"/>
      <c r="AAI414" s="2"/>
      <c r="AAJ414" s="2"/>
      <c r="AAK414" s="2"/>
      <c r="AAL414" s="2"/>
      <c r="AAM414" s="2"/>
      <c r="AAN414" s="2"/>
      <c r="AAO414" s="2"/>
      <c r="AAP414" s="2"/>
      <c r="AAQ414" s="2"/>
      <c r="AAR414" s="2"/>
      <c r="AAS414" s="2"/>
      <c r="AAT414" s="2"/>
      <c r="AAU414" s="2"/>
      <c r="AAV414" s="2"/>
      <c r="AAW414" s="2"/>
      <c r="AAX414" s="2"/>
      <c r="AAY414" s="2"/>
      <c r="AAZ414" s="2"/>
      <c r="ABA414" s="2"/>
      <c r="ABB414" s="2"/>
      <c r="ABC414" s="2"/>
      <c r="ABD414" s="2"/>
      <c r="ABE414" s="2"/>
      <c r="ABF414" s="2"/>
      <c r="ABG414" s="2"/>
      <c r="ABH414" s="2"/>
      <c r="ABI414" s="2"/>
      <c r="ABJ414" s="2"/>
      <c r="ABK414" s="2"/>
      <c r="ABL414" s="2"/>
      <c r="ABM414" s="2"/>
      <c r="ABN414" s="2"/>
      <c r="ABO414" s="2"/>
      <c r="ABP414" s="2"/>
      <c r="ABQ414" s="2"/>
      <c r="ABR414" s="2"/>
      <c r="ABS414" s="2"/>
      <c r="ABT414" s="2"/>
      <c r="ABU414" s="2"/>
      <c r="ABV414" s="2"/>
      <c r="ABW414" s="2"/>
      <c r="ABX414" s="2"/>
      <c r="ABY414" s="2"/>
      <c r="ABZ414" s="2"/>
      <c r="ACA414" s="2"/>
      <c r="ACB414" s="2"/>
      <c r="ACC414" s="2"/>
      <c r="ACD414" s="2"/>
      <c r="ACE414" s="2"/>
      <c r="ACF414" s="2"/>
      <c r="ACG414" s="2"/>
      <c r="ACH414" s="2"/>
      <c r="ACI414" s="2"/>
      <c r="ACJ414" s="2"/>
      <c r="ACK414" s="2"/>
      <c r="ACL414" s="2"/>
      <c r="ACM414" s="2"/>
      <c r="ACN414" s="2"/>
      <c r="ACO414" s="2"/>
      <c r="ACP414" s="2"/>
      <c r="ACQ414" s="2"/>
      <c r="ACR414" s="2"/>
      <c r="ACS414" s="2"/>
      <c r="ACT414" s="2"/>
      <c r="ACU414" s="2"/>
      <c r="ACV414" s="2"/>
      <c r="ACW414" s="2"/>
      <c r="ACX414" s="2"/>
      <c r="ACY414" s="2"/>
      <c r="ACZ414" s="2"/>
      <c r="ADA414" s="2"/>
      <c r="ADB414" s="2"/>
      <c r="ADC414" s="2"/>
      <c r="ADD414" s="2"/>
      <c r="ADE414" s="2"/>
      <c r="ADF414" s="2">
        <v>30348.38</v>
      </c>
      <c r="ADG414" s="2"/>
      <c r="ADH414" s="2"/>
      <c r="ADI414" s="2"/>
      <c r="ADJ414" s="2"/>
      <c r="ADK414" s="2"/>
      <c r="ADL414" s="2"/>
      <c r="ADM414" s="2"/>
      <c r="ADN414" s="2"/>
      <c r="ADO414" s="2"/>
      <c r="ADP414" s="2"/>
      <c r="ADQ414" s="2">
        <v>3907.81</v>
      </c>
      <c r="ADR414" s="2"/>
      <c r="ADS414" s="2"/>
      <c r="ADT414" s="2"/>
      <c r="ADU414" s="2"/>
      <c r="ADV414" s="2"/>
      <c r="ADW414" s="2"/>
      <c r="ADX414" s="2"/>
      <c r="ADY414" s="2"/>
      <c r="ADZ414" s="2"/>
      <c r="AEA414" s="2"/>
      <c r="AEB414" s="2"/>
      <c r="AEC414" s="2"/>
      <c r="AED414" s="2"/>
      <c r="AEE414" s="2"/>
      <c r="AEF414" s="2"/>
      <c r="AEG414" s="2"/>
      <c r="AEH414" s="2"/>
      <c r="AEI414" s="2"/>
      <c r="AEJ414" s="2"/>
      <c r="AEK414" s="2"/>
      <c r="AEL414" s="2"/>
      <c r="AEM414" s="2"/>
      <c r="AEN414" s="2"/>
      <c r="AEO414" s="2"/>
      <c r="AEP414" s="2"/>
      <c r="AEQ414" s="2"/>
      <c r="AER414" s="2"/>
      <c r="AES414" s="2"/>
      <c r="AET414" s="2"/>
      <c r="AEU414" s="2"/>
      <c r="AEV414" s="2"/>
      <c r="AEW414" s="2"/>
      <c r="AEX414" s="2"/>
      <c r="AEY414" s="2"/>
      <c r="AEZ414" s="2"/>
      <c r="AFA414" s="2"/>
      <c r="AFB414" s="2"/>
      <c r="AFC414" s="2"/>
      <c r="AFD414" s="2"/>
      <c r="AFE414" s="2"/>
      <c r="AFF414" s="2"/>
      <c r="AFG414" s="2"/>
      <c r="AFH414" s="2"/>
      <c r="AFI414" s="2"/>
      <c r="AFJ414" s="2"/>
      <c r="AFK414" s="2"/>
      <c r="AFL414" s="2"/>
      <c r="AFM414" s="2"/>
      <c r="AFN414" s="2"/>
      <c r="AFO414" s="2"/>
      <c r="AFP414" s="2"/>
      <c r="AFQ414" s="2"/>
      <c r="AFR414" s="2"/>
      <c r="AFS414" s="2"/>
      <c r="AFT414" s="2"/>
      <c r="AFU414" s="2"/>
      <c r="AFV414" s="2"/>
      <c r="AFW414" s="2"/>
      <c r="AFX414" s="2"/>
      <c r="AFY414" s="2">
        <v>18008.23</v>
      </c>
      <c r="AFZ414" s="2"/>
      <c r="AGA414" s="2"/>
      <c r="AGB414" s="2"/>
      <c r="AGC414" s="2"/>
      <c r="AGD414" s="2"/>
      <c r="AGE414" s="2"/>
      <c r="AGF414" s="2"/>
      <c r="AGG414" s="2"/>
      <c r="AGH414" s="2"/>
      <c r="AGI414" s="2"/>
      <c r="AGJ414" s="2"/>
      <c r="AGK414" s="2"/>
      <c r="AGL414" s="2"/>
      <c r="AGM414" s="2"/>
      <c r="AGN414" s="2"/>
      <c r="AGO414" s="2"/>
      <c r="AGP414" s="2"/>
      <c r="AGQ414" s="2"/>
      <c r="AGR414" s="2"/>
      <c r="AGS414" s="2"/>
      <c r="AGT414" s="2"/>
      <c r="AGU414" s="2"/>
      <c r="AGV414" s="2"/>
      <c r="AGW414" s="2"/>
      <c r="AGX414" s="2"/>
      <c r="AGY414" s="2"/>
      <c r="AGZ414" s="2"/>
      <c r="AHA414" s="2"/>
      <c r="AHB414" s="2"/>
      <c r="AHC414" s="2"/>
      <c r="AHD414" s="2"/>
      <c r="AHE414" s="2"/>
      <c r="AHF414" s="2"/>
      <c r="AHG414" s="2"/>
      <c r="AHH414" s="2"/>
      <c r="AHI414" s="2">
        <v>6037.74</v>
      </c>
      <c r="AHJ414" s="2"/>
      <c r="AHK414" s="2"/>
      <c r="AHL414" s="2"/>
      <c r="AHM414" s="2"/>
      <c r="AHN414" s="2"/>
      <c r="AHO414" s="2"/>
      <c r="AHP414" s="2">
        <v>5340468.76</v>
      </c>
    </row>
    <row r="415" spans="1:900">
      <c r="A415" s="1" t="s">
        <v>2731</v>
      </c>
      <c r="B415" s="1" t="s">
        <v>2691</v>
      </c>
      <c r="C415" s="1" t="s">
        <v>2692</v>
      </c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>
        <v>44678470.68</v>
      </c>
      <c r="BJ415" s="2"/>
      <c r="BK415" s="2"/>
      <c r="BL415" s="2"/>
      <c r="BM415" s="2"/>
      <c r="BN415" s="2"/>
      <c r="BO415" s="2"/>
      <c r="BP415" s="2"/>
      <c r="BQ415" s="2"/>
      <c r="BR415" s="2">
        <v>567093805.95000005</v>
      </c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  <c r="GP415" s="2"/>
      <c r="GQ415" s="2"/>
      <c r="GR415" s="2"/>
      <c r="GS415" s="2"/>
      <c r="GT415" s="2"/>
      <c r="GU415" s="2"/>
      <c r="GV415" s="2"/>
      <c r="GW415" s="2"/>
      <c r="GX415" s="2"/>
      <c r="GY415" s="2"/>
      <c r="GZ415" s="2"/>
      <c r="HA415" s="2"/>
      <c r="HB415" s="2"/>
      <c r="HC415" s="2"/>
      <c r="HD415" s="2"/>
      <c r="HE415" s="2"/>
      <c r="HF415" s="2"/>
      <c r="HG415" s="2"/>
      <c r="HH415" s="2"/>
      <c r="HI415" s="2"/>
      <c r="HJ415" s="2"/>
      <c r="HK415" s="2"/>
      <c r="HL415" s="2"/>
      <c r="HM415" s="2"/>
      <c r="HN415" s="2"/>
      <c r="HO415" s="2"/>
      <c r="HP415" s="2"/>
      <c r="HQ415" s="2"/>
      <c r="HR415" s="2"/>
      <c r="HS415" s="2"/>
      <c r="HT415" s="2"/>
      <c r="HU415" s="2"/>
      <c r="HV415" s="2"/>
      <c r="HW415" s="2"/>
      <c r="HX415" s="2"/>
      <c r="HY415" s="2"/>
      <c r="HZ415" s="2"/>
      <c r="IA415" s="2"/>
      <c r="IB415" s="2"/>
      <c r="IC415" s="2"/>
      <c r="ID415" s="2"/>
      <c r="IE415" s="2"/>
      <c r="IF415" s="2"/>
      <c r="IG415" s="2"/>
      <c r="IH415" s="2"/>
      <c r="II415" s="2"/>
      <c r="IJ415" s="2"/>
      <c r="IK415" s="2"/>
      <c r="IL415" s="2"/>
      <c r="IM415" s="2"/>
      <c r="IN415" s="2"/>
      <c r="IO415" s="2"/>
      <c r="IP415" s="2"/>
      <c r="IQ415" s="2"/>
      <c r="IR415" s="2"/>
      <c r="IS415" s="2"/>
      <c r="IT415" s="2"/>
      <c r="IU415" s="2"/>
      <c r="IV415" s="2"/>
      <c r="IW415" s="2"/>
      <c r="IX415" s="2"/>
      <c r="IY415" s="2"/>
      <c r="IZ415" s="2"/>
      <c r="JA415" s="2"/>
      <c r="JB415" s="2"/>
      <c r="JC415" s="2"/>
      <c r="JD415" s="2"/>
      <c r="JE415" s="2"/>
      <c r="JF415" s="2"/>
      <c r="JG415" s="2"/>
      <c r="JH415" s="2"/>
      <c r="JI415" s="2"/>
      <c r="JJ415" s="2"/>
      <c r="JK415" s="2"/>
      <c r="JL415" s="2"/>
      <c r="JM415" s="2"/>
      <c r="JN415" s="2"/>
      <c r="JO415" s="2"/>
      <c r="JP415" s="2"/>
      <c r="JQ415" s="2"/>
      <c r="JR415" s="2"/>
      <c r="JS415" s="2"/>
      <c r="JT415" s="2"/>
      <c r="JU415" s="2"/>
      <c r="JV415" s="2"/>
      <c r="JW415" s="2"/>
      <c r="JX415" s="2"/>
      <c r="JY415" s="2"/>
      <c r="JZ415" s="2"/>
      <c r="KA415" s="2"/>
      <c r="KB415" s="2"/>
      <c r="KC415" s="2"/>
      <c r="KD415" s="2"/>
      <c r="KE415" s="2"/>
      <c r="KF415" s="2"/>
      <c r="KG415" s="2"/>
      <c r="KH415" s="2"/>
      <c r="KI415" s="2"/>
      <c r="KJ415" s="2"/>
      <c r="KK415" s="2"/>
      <c r="KL415" s="2"/>
      <c r="KM415" s="2"/>
      <c r="KN415" s="2"/>
      <c r="KO415" s="2"/>
      <c r="KP415" s="2"/>
      <c r="KQ415" s="2"/>
      <c r="KR415" s="2"/>
      <c r="KS415" s="2"/>
      <c r="KT415" s="2"/>
      <c r="KU415" s="2"/>
      <c r="KV415" s="2"/>
      <c r="KW415" s="2"/>
      <c r="KX415" s="2"/>
      <c r="KY415" s="2"/>
      <c r="KZ415" s="2"/>
      <c r="LA415" s="2"/>
      <c r="LB415" s="2"/>
      <c r="LC415" s="2"/>
      <c r="LD415" s="2"/>
      <c r="LE415" s="2"/>
      <c r="LF415" s="2"/>
      <c r="LG415" s="2"/>
      <c r="LH415" s="2"/>
      <c r="LI415" s="2"/>
      <c r="LJ415" s="2"/>
      <c r="LK415" s="2"/>
      <c r="LL415" s="2"/>
      <c r="LM415" s="2"/>
      <c r="LN415" s="2"/>
      <c r="LO415" s="2"/>
      <c r="LP415" s="2"/>
      <c r="LQ415" s="2"/>
      <c r="LR415" s="2"/>
      <c r="LS415" s="2"/>
      <c r="LT415" s="2"/>
      <c r="LU415" s="2"/>
      <c r="LV415" s="2"/>
      <c r="LW415" s="2"/>
      <c r="LX415" s="2"/>
      <c r="LY415" s="2"/>
      <c r="LZ415" s="2"/>
      <c r="MA415" s="2"/>
      <c r="MB415" s="2"/>
      <c r="MC415" s="2"/>
      <c r="MD415" s="2"/>
      <c r="ME415" s="2"/>
      <c r="MF415" s="2"/>
      <c r="MG415" s="2"/>
      <c r="MH415" s="2"/>
      <c r="MI415" s="2"/>
      <c r="MJ415" s="2"/>
      <c r="MK415" s="2"/>
      <c r="ML415" s="2"/>
      <c r="MM415" s="2"/>
      <c r="MN415" s="2"/>
      <c r="MO415" s="2"/>
      <c r="MP415" s="2"/>
      <c r="MQ415" s="2"/>
      <c r="MR415" s="2"/>
      <c r="MS415" s="2"/>
      <c r="MT415" s="2"/>
      <c r="MU415" s="2"/>
      <c r="MV415" s="2"/>
      <c r="MW415" s="2"/>
      <c r="MX415" s="2"/>
      <c r="MY415" s="2"/>
      <c r="MZ415" s="2"/>
      <c r="NA415" s="2"/>
      <c r="NB415" s="2"/>
      <c r="NC415" s="2"/>
      <c r="ND415" s="2"/>
      <c r="NE415" s="2"/>
      <c r="NF415" s="2"/>
      <c r="NG415" s="2"/>
      <c r="NH415" s="2"/>
      <c r="NI415" s="2"/>
      <c r="NJ415" s="2"/>
      <c r="NK415" s="2"/>
      <c r="NL415" s="2"/>
      <c r="NM415" s="2"/>
      <c r="NN415" s="2"/>
      <c r="NO415" s="2"/>
      <c r="NP415" s="2"/>
      <c r="NQ415" s="2"/>
      <c r="NR415" s="2"/>
      <c r="NS415" s="2"/>
      <c r="NT415" s="2"/>
      <c r="NU415" s="2"/>
      <c r="NV415" s="2"/>
      <c r="NW415" s="2"/>
      <c r="NX415" s="2"/>
      <c r="NY415" s="2"/>
      <c r="NZ415" s="2"/>
      <c r="OA415" s="2"/>
      <c r="OB415" s="2"/>
      <c r="OC415" s="2"/>
      <c r="OD415" s="2"/>
      <c r="OE415" s="2"/>
      <c r="OF415" s="2"/>
      <c r="OG415" s="2"/>
      <c r="OH415" s="2"/>
      <c r="OI415" s="2"/>
      <c r="OJ415" s="2"/>
      <c r="OK415" s="2"/>
      <c r="OL415" s="2"/>
      <c r="OM415" s="2"/>
      <c r="ON415" s="2"/>
      <c r="OO415" s="2"/>
      <c r="OP415" s="2"/>
      <c r="OQ415" s="2"/>
      <c r="OR415" s="2"/>
      <c r="OS415" s="2"/>
      <c r="OT415" s="2"/>
      <c r="OU415" s="2"/>
      <c r="OV415" s="2"/>
      <c r="OW415" s="2"/>
      <c r="OX415" s="2"/>
      <c r="OY415" s="2"/>
      <c r="OZ415" s="2"/>
      <c r="PA415" s="2"/>
      <c r="PB415" s="2"/>
      <c r="PC415" s="2"/>
      <c r="PD415" s="2"/>
      <c r="PE415" s="2"/>
      <c r="PF415" s="2"/>
      <c r="PG415" s="2"/>
      <c r="PH415" s="2"/>
      <c r="PI415" s="2"/>
      <c r="PJ415" s="2"/>
      <c r="PK415" s="2"/>
      <c r="PL415" s="2"/>
      <c r="PM415" s="2"/>
      <c r="PN415" s="2"/>
      <c r="PO415" s="2"/>
      <c r="PP415" s="2"/>
      <c r="PQ415" s="2"/>
      <c r="PR415" s="2"/>
      <c r="PS415" s="2"/>
      <c r="PT415" s="2"/>
      <c r="PU415" s="2"/>
      <c r="PV415" s="2"/>
      <c r="PW415" s="2"/>
      <c r="PX415" s="2"/>
      <c r="PY415" s="2"/>
      <c r="PZ415" s="2"/>
      <c r="QA415" s="2"/>
      <c r="QB415" s="2"/>
      <c r="QC415" s="2"/>
      <c r="QD415" s="2"/>
      <c r="QE415" s="2"/>
      <c r="QF415" s="2"/>
      <c r="QG415" s="2"/>
      <c r="QH415" s="2"/>
      <c r="QI415" s="2"/>
      <c r="QJ415" s="2"/>
      <c r="QK415" s="2"/>
      <c r="QL415" s="2"/>
      <c r="QM415" s="2"/>
      <c r="QN415" s="2"/>
      <c r="QO415" s="2"/>
      <c r="QP415" s="2"/>
      <c r="QQ415" s="2"/>
      <c r="QR415" s="2"/>
      <c r="QS415" s="2"/>
      <c r="QT415" s="2"/>
      <c r="QU415" s="2"/>
      <c r="QV415" s="2"/>
      <c r="QW415" s="2"/>
      <c r="QX415" s="2"/>
      <c r="QY415" s="2"/>
      <c r="QZ415" s="2"/>
      <c r="RA415" s="2"/>
      <c r="RB415" s="2"/>
      <c r="RC415" s="2"/>
      <c r="RD415" s="2"/>
      <c r="RE415" s="2"/>
      <c r="RF415" s="2"/>
      <c r="RG415" s="2"/>
      <c r="RH415" s="2"/>
      <c r="RI415" s="2"/>
      <c r="RJ415" s="2"/>
      <c r="RK415" s="2"/>
      <c r="RL415" s="2"/>
      <c r="RM415" s="2"/>
      <c r="RN415" s="2"/>
      <c r="RO415" s="2"/>
      <c r="RP415" s="2"/>
      <c r="RQ415" s="2"/>
      <c r="RR415" s="2"/>
      <c r="RS415" s="2"/>
      <c r="RT415" s="2"/>
      <c r="RU415" s="2"/>
      <c r="RV415" s="2"/>
      <c r="RW415" s="2"/>
      <c r="RX415" s="2"/>
      <c r="RY415" s="2"/>
      <c r="RZ415" s="2"/>
      <c r="SA415" s="2"/>
      <c r="SB415" s="2"/>
      <c r="SC415" s="2"/>
      <c r="SD415" s="2"/>
      <c r="SE415" s="2"/>
      <c r="SF415" s="2"/>
      <c r="SG415" s="2"/>
      <c r="SH415" s="2"/>
      <c r="SI415" s="2"/>
      <c r="SJ415" s="2"/>
      <c r="SK415" s="2"/>
      <c r="SL415" s="2"/>
      <c r="SM415" s="2"/>
      <c r="SN415" s="2"/>
      <c r="SO415" s="2"/>
      <c r="SP415" s="2"/>
      <c r="SQ415" s="2"/>
      <c r="SR415" s="2"/>
      <c r="SS415" s="2"/>
      <c r="ST415" s="2"/>
      <c r="SU415" s="2"/>
      <c r="SV415" s="2"/>
      <c r="SW415" s="2"/>
      <c r="SX415" s="2"/>
      <c r="SY415" s="2"/>
      <c r="SZ415" s="2"/>
      <c r="TA415" s="2"/>
      <c r="TB415" s="2"/>
      <c r="TC415" s="2"/>
      <c r="TD415" s="2"/>
      <c r="TE415" s="2"/>
      <c r="TF415" s="2"/>
      <c r="TG415" s="2"/>
      <c r="TH415" s="2"/>
      <c r="TI415" s="2"/>
      <c r="TJ415" s="2"/>
      <c r="TK415" s="2"/>
      <c r="TL415" s="2"/>
      <c r="TM415" s="2"/>
      <c r="TN415" s="2"/>
      <c r="TO415" s="2"/>
      <c r="TP415" s="2"/>
      <c r="TQ415" s="2"/>
      <c r="TR415" s="2"/>
      <c r="TS415" s="2"/>
      <c r="TT415" s="2"/>
      <c r="TU415" s="2"/>
      <c r="TV415" s="2"/>
      <c r="TW415" s="2"/>
      <c r="TX415" s="2"/>
      <c r="TY415" s="2"/>
      <c r="TZ415" s="2"/>
      <c r="UA415" s="2"/>
      <c r="UB415" s="2"/>
      <c r="UC415" s="2"/>
      <c r="UD415" s="2"/>
      <c r="UE415" s="2"/>
      <c r="UF415" s="2"/>
      <c r="UG415" s="2"/>
      <c r="UH415" s="2"/>
      <c r="UI415" s="2"/>
      <c r="UJ415" s="2"/>
      <c r="UK415" s="2"/>
      <c r="UL415" s="2"/>
      <c r="UM415" s="2"/>
      <c r="UN415" s="2"/>
      <c r="UO415" s="2"/>
      <c r="UP415" s="2"/>
      <c r="UQ415" s="2"/>
      <c r="UR415" s="2"/>
      <c r="US415" s="2"/>
      <c r="UT415" s="2"/>
      <c r="UU415" s="2"/>
      <c r="UV415" s="2"/>
      <c r="UW415" s="2"/>
      <c r="UX415" s="2"/>
      <c r="UY415" s="2"/>
      <c r="UZ415" s="2"/>
      <c r="VA415" s="2"/>
      <c r="VB415" s="2"/>
      <c r="VC415" s="2"/>
      <c r="VD415" s="2"/>
      <c r="VE415" s="2"/>
      <c r="VF415" s="2"/>
      <c r="VG415" s="2"/>
      <c r="VH415" s="2"/>
      <c r="VI415" s="2"/>
      <c r="VJ415" s="2"/>
      <c r="VK415" s="2"/>
      <c r="VL415" s="2"/>
      <c r="VM415" s="2"/>
      <c r="VN415" s="2"/>
      <c r="VO415" s="2"/>
      <c r="VP415" s="2"/>
      <c r="VQ415" s="2"/>
      <c r="VR415" s="2"/>
      <c r="VS415" s="2"/>
      <c r="VT415" s="2"/>
      <c r="VU415" s="2"/>
      <c r="VV415" s="2"/>
      <c r="VW415" s="2"/>
      <c r="VX415" s="2"/>
      <c r="VY415" s="2"/>
      <c r="VZ415" s="2"/>
      <c r="WA415" s="2"/>
      <c r="WB415" s="2"/>
      <c r="WC415" s="2"/>
      <c r="WD415" s="2"/>
      <c r="WE415" s="2"/>
      <c r="WF415" s="2"/>
      <c r="WG415" s="2"/>
      <c r="WH415" s="2"/>
      <c r="WI415" s="2"/>
      <c r="WJ415" s="2"/>
      <c r="WK415" s="2"/>
      <c r="WL415" s="2"/>
      <c r="WM415" s="2"/>
      <c r="WN415" s="2"/>
      <c r="WO415" s="2"/>
      <c r="WP415" s="2"/>
      <c r="WQ415" s="2"/>
      <c r="WR415" s="2"/>
      <c r="WS415" s="2"/>
      <c r="WT415" s="2"/>
      <c r="WU415" s="2"/>
      <c r="WV415" s="2"/>
      <c r="WW415" s="2"/>
      <c r="WX415" s="2"/>
      <c r="WY415" s="2"/>
      <c r="WZ415" s="2"/>
      <c r="XA415" s="2"/>
      <c r="XB415" s="2"/>
      <c r="XC415" s="2"/>
      <c r="XD415" s="2"/>
      <c r="XE415" s="2"/>
      <c r="XF415" s="2"/>
      <c r="XG415" s="2"/>
      <c r="XH415" s="2"/>
      <c r="XI415" s="2"/>
      <c r="XJ415" s="2"/>
      <c r="XK415" s="2"/>
      <c r="XL415" s="2"/>
      <c r="XM415" s="2"/>
      <c r="XN415" s="2"/>
      <c r="XO415" s="2"/>
      <c r="XP415" s="2"/>
      <c r="XQ415" s="2"/>
      <c r="XR415" s="2"/>
      <c r="XS415" s="2"/>
      <c r="XT415" s="2"/>
      <c r="XU415" s="2"/>
      <c r="XV415" s="2"/>
      <c r="XW415" s="2"/>
      <c r="XX415" s="2"/>
      <c r="XY415" s="2"/>
      <c r="XZ415" s="2"/>
      <c r="YA415" s="2"/>
      <c r="YB415" s="2"/>
      <c r="YC415" s="2"/>
      <c r="YD415" s="2"/>
      <c r="YE415" s="2"/>
      <c r="YF415" s="2"/>
      <c r="YG415" s="2"/>
      <c r="YH415" s="2"/>
      <c r="YI415" s="2"/>
      <c r="YJ415" s="2"/>
      <c r="YK415" s="2"/>
      <c r="YL415" s="2"/>
      <c r="YM415" s="2"/>
      <c r="YN415" s="2"/>
      <c r="YO415" s="2"/>
      <c r="YP415" s="2"/>
      <c r="YQ415" s="2"/>
      <c r="YR415" s="2"/>
      <c r="YS415" s="2"/>
      <c r="YT415" s="2"/>
      <c r="YU415" s="2"/>
      <c r="YV415" s="2"/>
      <c r="YW415" s="2"/>
      <c r="YX415" s="2"/>
      <c r="YY415" s="2"/>
      <c r="YZ415" s="2"/>
      <c r="ZA415" s="2"/>
      <c r="ZB415" s="2"/>
      <c r="ZC415" s="2"/>
      <c r="ZD415" s="2"/>
      <c r="ZE415" s="2"/>
      <c r="ZF415" s="2"/>
      <c r="ZG415" s="2"/>
      <c r="ZH415" s="2"/>
      <c r="ZI415" s="2"/>
      <c r="ZJ415" s="2"/>
      <c r="ZK415" s="2"/>
      <c r="ZL415" s="2"/>
      <c r="ZM415" s="2"/>
      <c r="ZN415" s="2"/>
      <c r="ZO415" s="2"/>
      <c r="ZP415" s="2"/>
      <c r="ZQ415" s="2"/>
      <c r="ZR415" s="2"/>
      <c r="ZS415" s="2"/>
      <c r="ZT415" s="2"/>
      <c r="ZU415" s="2"/>
      <c r="ZV415" s="2"/>
      <c r="ZW415" s="2"/>
      <c r="ZX415" s="2"/>
      <c r="ZY415" s="2"/>
      <c r="ZZ415" s="2"/>
      <c r="AAA415" s="2"/>
      <c r="AAB415" s="2"/>
      <c r="AAC415" s="2"/>
      <c r="AAD415" s="2"/>
      <c r="AAE415" s="2"/>
      <c r="AAF415" s="2"/>
      <c r="AAG415" s="2"/>
      <c r="AAH415" s="2"/>
      <c r="AAI415" s="2"/>
      <c r="AAJ415" s="2"/>
      <c r="AAK415" s="2"/>
      <c r="AAL415" s="2"/>
      <c r="AAM415" s="2"/>
      <c r="AAN415" s="2"/>
      <c r="AAO415" s="2"/>
      <c r="AAP415" s="2"/>
      <c r="AAQ415" s="2"/>
      <c r="AAR415" s="2"/>
      <c r="AAS415" s="2"/>
      <c r="AAT415" s="2"/>
      <c r="AAU415" s="2"/>
      <c r="AAV415" s="2"/>
      <c r="AAW415" s="2"/>
      <c r="AAX415" s="2"/>
      <c r="AAY415" s="2"/>
      <c r="AAZ415" s="2"/>
      <c r="ABA415" s="2"/>
      <c r="ABB415" s="2"/>
      <c r="ABC415" s="2"/>
      <c r="ABD415" s="2"/>
      <c r="ABE415" s="2"/>
      <c r="ABF415" s="2"/>
      <c r="ABG415" s="2"/>
      <c r="ABH415" s="2"/>
      <c r="ABI415" s="2"/>
      <c r="ABJ415" s="2"/>
      <c r="ABK415" s="2"/>
      <c r="ABL415" s="2"/>
      <c r="ABM415" s="2"/>
      <c r="ABN415" s="2"/>
      <c r="ABO415" s="2"/>
      <c r="ABP415" s="2"/>
      <c r="ABQ415" s="2"/>
      <c r="ABR415" s="2"/>
      <c r="ABS415" s="2"/>
      <c r="ABT415" s="2"/>
      <c r="ABU415" s="2"/>
      <c r="ABV415" s="2"/>
      <c r="ABW415" s="2"/>
      <c r="ABX415" s="2"/>
      <c r="ABY415" s="2"/>
      <c r="ABZ415" s="2"/>
      <c r="ACA415" s="2"/>
      <c r="ACB415" s="2"/>
      <c r="ACC415" s="2"/>
      <c r="ACD415" s="2"/>
      <c r="ACE415" s="2"/>
      <c r="ACF415" s="2"/>
      <c r="ACG415" s="2"/>
      <c r="ACH415" s="2"/>
      <c r="ACI415" s="2"/>
      <c r="ACJ415" s="2"/>
      <c r="ACK415" s="2"/>
      <c r="ACL415" s="2"/>
      <c r="ACM415" s="2"/>
      <c r="ACN415" s="2"/>
      <c r="ACO415" s="2"/>
      <c r="ACP415" s="2"/>
      <c r="ACQ415" s="2"/>
      <c r="ACR415" s="2"/>
      <c r="ACS415" s="2"/>
      <c r="ACT415" s="2"/>
      <c r="ACU415" s="2"/>
      <c r="ACV415" s="2"/>
      <c r="ACW415" s="2"/>
      <c r="ACX415" s="2"/>
      <c r="ACY415" s="2"/>
      <c r="ACZ415" s="2"/>
      <c r="ADA415" s="2"/>
      <c r="ADB415" s="2"/>
      <c r="ADC415" s="2"/>
      <c r="ADD415" s="2"/>
      <c r="ADE415" s="2"/>
      <c r="ADF415" s="2"/>
      <c r="ADG415" s="2"/>
      <c r="ADH415" s="2"/>
      <c r="ADI415" s="2"/>
      <c r="ADJ415" s="2"/>
      <c r="ADK415" s="2"/>
      <c r="ADL415" s="2"/>
      <c r="ADM415" s="2"/>
      <c r="ADN415" s="2"/>
      <c r="ADO415" s="2"/>
      <c r="ADP415" s="2"/>
      <c r="ADQ415" s="2"/>
      <c r="ADR415" s="2"/>
      <c r="ADS415" s="2"/>
      <c r="ADT415" s="2"/>
      <c r="ADU415" s="2"/>
      <c r="ADV415" s="2"/>
      <c r="ADW415" s="2"/>
      <c r="ADX415" s="2"/>
      <c r="ADY415" s="2"/>
      <c r="ADZ415" s="2"/>
      <c r="AEA415" s="2"/>
      <c r="AEB415" s="2"/>
      <c r="AEC415" s="2"/>
      <c r="AED415" s="2"/>
      <c r="AEE415" s="2"/>
      <c r="AEF415" s="2"/>
      <c r="AEG415" s="2"/>
      <c r="AEH415" s="2"/>
      <c r="AEI415" s="2"/>
      <c r="AEJ415" s="2"/>
      <c r="AEK415" s="2"/>
      <c r="AEL415" s="2"/>
      <c r="AEM415" s="2"/>
      <c r="AEN415" s="2"/>
      <c r="AEO415" s="2"/>
      <c r="AEP415" s="2"/>
      <c r="AEQ415" s="2"/>
      <c r="AER415" s="2"/>
      <c r="AES415" s="2"/>
      <c r="AET415" s="2"/>
      <c r="AEU415" s="2"/>
      <c r="AEV415" s="2"/>
      <c r="AEW415" s="2"/>
      <c r="AEX415" s="2"/>
      <c r="AEY415" s="2"/>
      <c r="AEZ415" s="2"/>
      <c r="AFA415" s="2"/>
      <c r="AFB415" s="2"/>
      <c r="AFC415" s="2"/>
      <c r="AFD415" s="2"/>
      <c r="AFE415" s="2"/>
      <c r="AFF415" s="2"/>
      <c r="AFG415" s="2"/>
      <c r="AFH415" s="2"/>
      <c r="AFI415" s="2"/>
      <c r="AFJ415" s="2"/>
      <c r="AFK415" s="2"/>
      <c r="AFL415" s="2"/>
      <c r="AFM415" s="2"/>
      <c r="AFN415" s="2"/>
      <c r="AFO415" s="2"/>
      <c r="AFP415" s="2"/>
      <c r="AFQ415" s="2"/>
      <c r="AFR415" s="2"/>
      <c r="AFS415" s="2"/>
      <c r="AFT415" s="2"/>
      <c r="AFU415" s="2"/>
      <c r="AFV415" s="2"/>
      <c r="AFW415" s="2"/>
      <c r="AFX415" s="2"/>
      <c r="AFY415" s="2"/>
      <c r="AFZ415" s="2"/>
      <c r="AGA415" s="2"/>
      <c r="AGB415" s="2"/>
      <c r="AGC415" s="2"/>
      <c r="AGD415" s="2"/>
      <c r="AGE415" s="2"/>
      <c r="AGF415" s="2"/>
      <c r="AGG415" s="2"/>
      <c r="AGH415" s="2"/>
      <c r="AGI415" s="2"/>
      <c r="AGJ415" s="2"/>
      <c r="AGK415" s="2"/>
      <c r="AGL415" s="2"/>
      <c r="AGM415" s="2"/>
      <c r="AGN415" s="2"/>
      <c r="AGO415" s="2"/>
      <c r="AGP415" s="2"/>
      <c r="AGQ415" s="2"/>
      <c r="AGR415" s="2"/>
      <c r="AGS415" s="2"/>
      <c r="AGT415" s="2"/>
      <c r="AGU415" s="2"/>
      <c r="AGV415" s="2"/>
      <c r="AGW415" s="2"/>
      <c r="AGX415" s="2"/>
      <c r="AGY415" s="2"/>
      <c r="AGZ415" s="2"/>
      <c r="AHA415" s="2"/>
      <c r="AHB415" s="2"/>
      <c r="AHC415" s="2"/>
      <c r="AHD415" s="2"/>
      <c r="AHE415" s="2"/>
      <c r="AHF415" s="2"/>
      <c r="AHG415" s="2"/>
      <c r="AHH415" s="2"/>
      <c r="AHI415" s="2"/>
      <c r="AHJ415" s="2"/>
      <c r="AHK415" s="2"/>
      <c r="AHL415" s="2"/>
      <c r="AHM415" s="2"/>
      <c r="AHN415" s="2"/>
      <c r="AHO415" s="2"/>
      <c r="AHP415" s="2">
        <v>611772276.63</v>
      </c>
    </row>
    <row r="416" spans="1:900">
      <c r="A416" s="1" t="s">
        <v>2731</v>
      </c>
      <c r="B416" s="1" t="s">
        <v>2693</v>
      </c>
      <c r="C416" s="1" t="s">
        <v>2694</v>
      </c>
      <c r="D416" s="2">
        <v>1601938056.74</v>
      </c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>
        <v>299380</v>
      </c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>
        <v>58694164.100000001</v>
      </c>
      <c r="BJ416" s="2">
        <v>200064747.91</v>
      </c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>
        <v>32574512.25</v>
      </c>
      <c r="DC416" s="2">
        <v>23844639.100000001</v>
      </c>
      <c r="DD416" s="2"/>
      <c r="DE416" s="2"/>
      <c r="DF416" s="2"/>
      <c r="DG416" s="2"/>
      <c r="DH416" s="2"/>
      <c r="DI416" s="2"/>
      <c r="DJ416" s="2"/>
      <c r="DK416" s="2">
        <v>415969170.25999999</v>
      </c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>
        <v>33699283.600000001</v>
      </c>
      <c r="EF416" s="2">
        <v>96203278.909999996</v>
      </c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  <c r="GP416" s="2"/>
      <c r="GQ416" s="2"/>
      <c r="GR416" s="2"/>
      <c r="GS416" s="2"/>
      <c r="GT416" s="2"/>
      <c r="GU416" s="2"/>
      <c r="GV416" s="2"/>
      <c r="GW416" s="2"/>
      <c r="GX416" s="2"/>
      <c r="GY416" s="2"/>
      <c r="GZ416" s="2"/>
      <c r="HA416" s="2"/>
      <c r="HB416" s="2"/>
      <c r="HC416" s="2"/>
      <c r="HD416" s="2"/>
      <c r="HE416" s="2"/>
      <c r="HF416" s="2"/>
      <c r="HG416" s="2"/>
      <c r="HH416" s="2"/>
      <c r="HI416" s="2"/>
      <c r="HJ416" s="2"/>
      <c r="HK416" s="2"/>
      <c r="HL416" s="2"/>
      <c r="HM416" s="2"/>
      <c r="HN416" s="2"/>
      <c r="HO416" s="2"/>
      <c r="HP416" s="2"/>
      <c r="HQ416" s="2"/>
      <c r="HR416" s="2"/>
      <c r="HS416" s="2"/>
      <c r="HT416" s="2"/>
      <c r="HU416" s="2"/>
      <c r="HV416" s="2"/>
      <c r="HW416" s="2"/>
      <c r="HX416" s="2"/>
      <c r="HY416" s="2"/>
      <c r="HZ416" s="2"/>
      <c r="IA416" s="2"/>
      <c r="IB416" s="2"/>
      <c r="IC416" s="2"/>
      <c r="ID416" s="2"/>
      <c r="IE416" s="2"/>
      <c r="IF416" s="2"/>
      <c r="IG416" s="2"/>
      <c r="IH416" s="2"/>
      <c r="II416" s="2">
        <v>677500</v>
      </c>
      <c r="IJ416" s="2"/>
      <c r="IK416" s="2"/>
      <c r="IL416" s="2"/>
      <c r="IM416" s="2"/>
      <c r="IN416" s="2"/>
      <c r="IO416" s="2"/>
      <c r="IP416" s="2"/>
      <c r="IQ416" s="2"/>
      <c r="IR416" s="2"/>
      <c r="IS416" s="2"/>
      <c r="IT416" s="2"/>
      <c r="IU416" s="2"/>
      <c r="IV416" s="2"/>
      <c r="IW416" s="2"/>
      <c r="IX416" s="2"/>
      <c r="IY416" s="2"/>
      <c r="IZ416" s="2"/>
      <c r="JA416" s="2"/>
      <c r="JB416" s="2"/>
      <c r="JC416" s="2"/>
      <c r="JD416" s="2"/>
      <c r="JE416" s="2">
        <v>207300000</v>
      </c>
      <c r="JF416" s="2"/>
      <c r="JG416" s="2"/>
      <c r="JH416" s="2"/>
      <c r="JI416" s="2"/>
      <c r="JJ416" s="2"/>
      <c r="JK416" s="2"/>
      <c r="JL416" s="2"/>
      <c r="JM416" s="2"/>
      <c r="JN416" s="2"/>
      <c r="JO416" s="2"/>
      <c r="JP416" s="2"/>
      <c r="JQ416" s="2"/>
      <c r="JR416" s="2">
        <v>413220</v>
      </c>
      <c r="JS416" s="2"/>
      <c r="JT416" s="2"/>
      <c r="JU416" s="2"/>
      <c r="JV416" s="2"/>
      <c r="JW416" s="2"/>
      <c r="JX416" s="2"/>
      <c r="JY416" s="2"/>
      <c r="JZ416" s="2"/>
      <c r="KA416" s="2"/>
      <c r="KB416" s="2"/>
      <c r="KC416" s="2"/>
      <c r="KD416" s="2"/>
      <c r="KE416" s="2"/>
      <c r="KF416" s="2"/>
      <c r="KG416" s="2"/>
      <c r="KH416" s="2"/>
      <c r="KI416" s="2"/>
      <c r="KJ416" s="2"/>
      <c r="KK416" s="2"/>
      <c r="KL416" s="2"/>
      <c r="KM416" s="2"/>
      <c r="KN416" s="2"/>
      <c r="KO416" s="2"/>
      <c r="KP416" s="2"/>
      <c r="KQ416" s="2"/>
      <c r="KR416" s="2"/>
      <c r="KS416" s="2"/>
      <c r="KT416" s="2"/>
      <c r="KU416" s="2"/>
      <c r="KV416" s="2"/>
      <c r="KW416" s="2"/>
      <c r="KX416" s="2"/>
      <c r="KY416" s="2"/>
      <c r="KZ416" s="2"/>
      <c r="LA416" s="2"/>
      <c r="LB416" s="2"/>
      <c r="LC416" s="2"/>
      <c r="LD416" s="2"/>
      <c r="LE416" s="2"/>
      <c r="LF416" s="2"/>
      <c r="LG416" s="2"/>
      <c r="LH416" s="2"/>
      <c r="LI416" s="2"/>
      <c r="LJ416" s="2"/>
      <c r="LK416" s="2"/>
      <c r="LL416" s="2"/>
      <c r="LM416" s="2"/>
      <c r="LN416" s="2"/>
      <c r="LO416" s="2"/>
      <c r="LP416" s="2"/>
      <c r="LQ416" s="2"/>
      <c r="LR416" s="2"/>
      <c r="LS416" s="2"/>
      <c r="LT416" s="2"/>
      <c r="LU416" s="2">
        <v>17791069.809999999</v>
      </c>
      <c r="LV416" s="2"/>
      <c r="LW416" s="2"/>
      <c r="LX416" s="2"/>
      <c r="LY416" s="2"/>
      <c r="LZ416" s="2"/>
      <c r="MA416" s="2"/>
      <c r="MB416" s="2"/>
      <c r="MC416" s="2"/>
      <c r="MD416" s="2"/>
      <c r="ME416" s="2"/>
      <c r="MF416" s="2">
        <v>93547243.689999998</v>
      </c>
      <c r="MG416" s="2"/>
      <c r="MH416" s="2"/>
      <c r="MI416" s="2"/>
      <c r="MJ416" s="2"/>
      <c r="MK416" s="2"/>
      <c r="ML416" s="2"/>
      <c r="MM416" s="2"/>
      <c r="MN416" s="2"/>
      <c r="MO416" s="2"/>
      <c r="MP416" s="2"/>
      <c r="MQ416" s="2"/>
      <c r="MR416" s="2"/>
      <c r="MS416" s="2"/>
      <c r="MT416" s="2"/>
      <c r="MU416" s="2"/>
      <c r="MV416" s="2"/>
      <c r="MW416" s="2"/>
      <c r="MX416" s="2"/>
      <c r="MY416" s="2"/>
      <c r="MZ416" s="2"/>
      <c r="NA416" s="2"/>
      <c r="NB416" s="2"/>
      <c r="NC416" s="2"/>
      <c r="ND416" s="2"/>
      <c r="NE416" s="2"/>
      <c r="NF416" s="2"/>
      <c r="NG416" s="2"/>
      <c r="NH416" s="2"/>
      <c r="NI416" s="2"/>
      <c r="NJ416" s="2"/>
      <c r="NK416" s="2"/>
      <c r="NL416" s="2"/>
      <c r="NM416" s="2"/>
      <c r="NN416" s="2"/>
      <c r="NO416" s="2"/>
      <c r="NP416" s="2"/>
      <c r="NQ416" s="2"/>
      <c r="NR416" s="2"/>
      <c r="NS416" s="2"/>
      <c r="NT416" s="2"/>
      <c r="NU416" s="2"/>
      <c r="NV416" s="2">
        <v>468938379.77999997</v>
      </c>
      <c r="NW416" s="2"/>
      <c r="NX416" s="2"/>
      <c r="NY416" s="2"/>
      <c r="NZ416" s="2"/>
      <c r="OA416" s="2"/>
      <c r="OB416" s="2"/>
      <c r="OC416" s="2"/>
      <c r="OD416" s="2"/>
      <c r="OE416" s="2"/>
      <c r="OF416" s="2">
        <v>111500</v>
      </c>
      <c r="OG416" s="2"/>
      <c r="OH416" s="2"/>
      <c r="OI416" s="2"/>
      <c r="OJ416" s="2"/>
      <c r="OK416" s="2"/>
      <c r="OL416" s="2"/>
      <c r="OM416" s="2"/>
      <c r="ON416" s="2"/>
      <c r="OO416" s="2"/>
      <c r="OP416" s="2"/>
      <c r="OQ416" s="2"/>
      <c r="OR416" s="2"/>
      <c r="OS416" s="2"/>
      <c r="OT416" s="2"/>
      <c r="OU416" s="2"/>
      <c r="OV416" s="2"/>
      <c r="OW416" s="2"/>
      <c r="OX416" s="2"/>
      <c r="OY416" s="2"/>
      <c r="OZ416" s="2"/>
      <c r="PA416" s="2"/>
      <c r="PB416" s="2"/>
      <c r="PC416" s="2"/>
      <c r="PD416" s="2"/>
      <c r="PE416" s="2"/>
      <c r="PF416" s="2"/>
      <c r="PG416" s="2"/>
      <c r="PH416" s="2"/>
      <c r="PI416" s="2"/>
      <c r="PJ416" s="2"/>
      <c r="PK416" s="2"/>
      <c r="PL416" s="2"/>
      <c r="PM416" s="2"/>
      <c r="PN416" s="2"/>
      <c r="PO416" s="2"/>
      <c r="PP416" s="2"/>
      <c r="PQ416" s="2"/>
      <c r="PR416" s="2"/>
      <c r="PS416" s="2"/>
      <c r="PT416" s="2"/>
      <c r="PU416" s="2"/>
      <c r="PV416" s="2"/>
      <c r="PW416" s="2"/>
      <c r="PX416" s="2"/>
      <c r="PY416" s="2"/>
      <c r="PZ416" s="2"/>
      <c r="QA416" s="2"/>
      <c r="QB416" s="2"/>
      <c r="QC416" s="2"/>
      <c r="QD416" s="2"/>
      <c r="QE416" s="2"/>
      <c r="QF416" s="2"/>
      <c r="QG416" s="2"/>
      <c r="QH416" s="2"/>
      <c r="QI416" s="2"/>
      <c r="QJ416" s="2"/>
      <c r="QK416" s="2"/>
      <c r="QL416" s="2"/>
      <c r="QM416" s="2">
        <v>703153</v>
      </c>
      <c r="QN416" s="2"/>
      <c r="QO416" s="2"/>
      <c r="QP416" s="2"/>
      <c r="QQ416" s="2"/>
      <c r="QR416" s="2"/>
      <c r="QS416" s="2"/>
      <c r="QT416" s="2"/>
      <c r="QU416" s="2"/>
      <c r="QV416" s="2"/>
      <c r="QW416" s="2"/>
      <c r="QX416" s="2"/>
      <c r="QY416" s="2"/>
      <c r="QZ416" s="2"/>
      <c r="RA416" s="2"/>
      <c r="RB416" s="2"/>
      <c r="RC416" s="2"/>
      <c r="RD416" s="2"/>
      <c r="RE416" s="2"/>
      <c r="RF416" s="2"/>
      <c r="RG416" s="2"/>
      <c r="RH416" s="2"/>
      <c r="RI416" s="2"/>
      <c r="RJ416" s="2"/>
      <c r="RK416" s="2"/>
      <c r="RL416" s="2"/>
      <c r="RM416" s="2"/>
      <c r="RN416" s="2"/>
      <c r="RO416" s="2"/>
      <c r="RP416" s="2"/>
      <c r="RQ416" s="2"/>
      <c r="RR416" s="2"/>
      <c r="RS416" s="2"/>
      <c r="RT416" s="2"/>
      <c r="RU416" s="2"/>
      <c r="RV416" s="2"/>
      <c r="RW416" s="2"/>
      <c r="RX416" s="2"/>
      <c r="RY416" s="2"/>
      <c r="RZ416" s="2">
        <v>100000</v>
      </c>
      <c r="SA416" s="2"/>
      <c r="SB416" s="2"/>
      <c r="SC416" s="2"/>
      <c r="SD416" s="2"/>
      <c r="SE416" s="2"/>
      <c r="SF416" s="2"/>
      <c r="SG416" s="2"/>
      <c r="SH416" s="2"/>
      <c r="SI416" s="2"/>
      <c r="SJ416" s="2"/>
      <c r="SK416" s="2"/>
      <c r="SL416" s="2"/>
      <c r="SM416" s="2"/>
      <c r="SN416" s="2"/>
      <c r="SO416" s="2"/>
      <c r="SP416" s="2"/>
      <c r="SQ416" s="2"/>
      <c r="SR416" s="2"/>
      <c r="SS416" s="2"/>
      <c r="ST416" s="2"/>
      <c r="SU416" s="2"/>
      <c r="SV416" s="2"/>
      <c r="SW416" s="2"/>
      <c r="SX416" s="2"/>
      <c r="SY416" s="2"/>
      <c r="SZ416" s="2"/>
      <c r="TA416" s="2"/>
      <c r="TB416" s="2"/>
      <c r="TC416" s="2"/>
      <c r="TD416" s="2"/>
      <c r="TE416" s="2"/>
      <c r="TF416" s="2"/>
      <c r="TG416" s="2"/>
      <c r="TH416" s="2"/>
      <c r="TI416" s="2"/>
      <c r="TJ416" s="2"/>
      <c r="TK416" s="2"/>
      <c r="TL416" s="2"/>
      <c r="TM416" s="2"/>
      <c r="TN416" s="2"/>
      <c r="TO416" s="2"/>
      <c r="TP416" s="2"/>
      <c r="TQ416" s="2"/>
      <c r="TR416" s="2"/>
      <c r="TS416" s="2"/>
      <c r="TT416" s="2"/>
      <c r="TU416" s="2"/>
      <c r="TV416" s="2"/>
      <c r="TW416" s="2"/>
      <c r="TX416" s="2"/>
      <c r="TY416" s="2"/>
      <c r="TZ416" s="2"/>
      <c r="UA416" s="2"/>
      <c r="UB416" s="2"/>
      <c r="UC416" s="2"/>
      <c r="UD416" s="2"/>
      <c r="UE416" s="2"/>
      <c r="UF416" s="2"/>
      <c r="UG416" s="2"/>
      <c r="UH416" s="2"/>
      <c r="UI416" s="2"/>
      <c r="UJ416" s="2"/>
      <c r="UK416" s="2"/>
      <c r="UL416" s="2"/>
      <c r="UM416" s="2"/>
      <c r="UN416" s="2"/>
      <c r="UO416" s="2">
        <v>9082148.7100000009</v>
      </c>
      <c r="UP416" s="2"/>
      <c r="UQ416" s="2"/>
      <c r="UR416" s="2"/>
      <c r="US416" s="2"/>
      <c r="UT416" s="2"/>
      <c r="UU416" s="2"/>
      <c r="UV416" s="2"/>
      <c r="UW416" s="2"/>
      <c r="UX416" s="2"/>
      <c r="UY416" s="2"/>
      <c r="UZ416" s="2"/>
      <c r="VA416" s="2"/>
      <c r="VB416" s="2"/>
      <c r="VC416" s="2"/>
      <c r="VD416" s="2"/>
      <c r="VE416" s="2"/>
      <c r="VF416" s="2"/>
      <c r="VG416" s="2"/>
      <c r="VH416" s="2"/>
      <c r="VI416" s="2"/>
      <c r="VJ416" s="2"/>
      <c r="VK416" s="2">
        <v>55334.19</v>
      </c>
      <c r="VL416" s="2"/>
      <c r="VM416" s="2"/>
      <c r="VN416" s="2"/>
      <c r="VO416" s="2"/>
      <c r="VP416" s="2"/>
      <c r="VQ416" s="2"/>
      <c r="VR416" s="2"/>
      <c r="VS416" s="2"/>
      <c r="VT416" s="2"/>
      <c r="VU416" s="2"/>
      <c r="VV416" s="2"/>
      <c r="VW416" s="2"/>
      <c r="VX416" s="2"/>
      <c r="VY416" s="2"/>
      <c r="VZ416" s="2"/>
      <c r="WA416" s="2"/>
      <c r="WB416" s="2"/>
      <c r="WC416" s="2"/>
      <c r="WD416" s="2"/>
      <c r="WE416" s="2"/>
      <c r="WF416" s="2"/>
      <c r="WG416" s="2"/>
      <c r="WH416" s="2"/>
      <c r="WI416" s="2"/>
      <c r="WJ416" s="2"/>
      <c r="WK416" s="2"/>
      <c r="WL416" s="2"/>
      <c r="WM416" s="2"/>
      <c r="WN416" s="2"/>
      <c r="WO416" s="2"/>
      <c r="WP416" s="2"/>
      <c r="WQ416" s="2"/>
      <c r="WR416" s="2"/>
      <c r="WS416" s="2"/>
      <c r="WT416" s="2"/>
      <c r="WU416" s="2"/>
      <c r="WV416" s="2"/>
      <c r="WW416" s="2"/>
      <c r="WX416" s="2"/>
      <c r="WY416" s="2"/>
      <c r="WZ416" s="2"/>
      <c r="XA416" s="2"/>
      <c r="XB416" s="2"/>
      <c r="XC416" s="2"/>
      <c r="XD416" s="2"/>
      <c r="XE416" s="2"/>
      <c r="XF416" s="2"/>
      <c r="XG416" s="2"/>
      <c r="XH416" s="2"/>
      <c r="XI416" s="2"/>
      <c r="XJ416" s="2"/>
      <c r="XK416" s="2"/>
      <c r="XL416" s="2"/>
      <c r="XM416" s="2"/>
      <c r="XN416" s="2"/>
      <c r="XO416" s="2"/>
      <c r="XP416" s="2"/>
      <c r="XQ416" s="2"/>
      <c r="XR416" s="2"/>
      <c r="XS416" s="2"/>
      <c r="XT416" s="2"/>
      <c r="XU416" s="2"/>
      <c r="XV416" s="2"/>
      <c r="XW416" s="2"/>
      <c r="XX416" s="2"/>
      <c r="XY416" s="2"/>
      <c r="XZ416" s="2"/>
      <c r="YA416" s="2"/>
      <c r="YB416" s="2"/>
      <c r="YC416" s="2"/>
      <c r="YD416" s="2"/>
      <c r="YE416" s="2"/>
      <c r="YF416" s="2"/>
      <c r="YG416" s="2"/>
      <c r="YH416" s="2"/>
      <c r="YI416" s="2"/>
      <c r="YJ416" s="2"/>
      <c r="YK416" s="2"/>
      <c r="YL416" s="2"/>
      <c r="YM416" s="2"/>
      <c r="YN416" s="2"/>
      <c r="YO416" s="2"/>
      <c r="YP416" s="2"/>
      <c r="YQ416" s="2"/>
      <c r="YR416" s="2"/>
      <c r="YS416" s="2"/>
      <c r="YT416" s="2"/>
      <c r="YU416" s="2"/>
      <c r="YV416" s="2"/>
      <c r="YW416" s="2"/>
      <c r="YX416" s="2"/>
      <c r="YY416" s="2"/>
      <c r="YZ416" s="2"/>
      <c r="ZA416" s="2"/>
      <c r="ZB416" s="2"/>
      <c r="ZC416" s="2"/>
      <c r="ZD416" s="2"/>
      <c r="ZE416" s="2"/>
      <c r="ZF416" s="2"/>
      <c r="ZG416" s="2"/>
      <c r="ZH416" s="2"/>
      <c r="ZI416" s="2"/>
      <c r="ZJ416" s="2"/>
      <c r="ZK416" s="2">
        <v>2730480</v>
      </c>
      <c r="ZL416" s="2"/>
      <c r="ZM416" s="2"/>
      <c r="ZN416" s="2"/>
      <c r="ZO416" s="2"/>
      <c r="ZP416" s="2"/>
      <c r="ZQ416" s="2"/>
      <c r="ZR416" s="2"/>
      <c r="ZS416" s="2"/>
      <c r="ZT416" s="2"/>
      <c r="ZU416" s="2"/>
      <c r="ZV416" s="2"/>
      <c r="ZW416" s="2"/>
      <c r="ZX416" s="2"/>
      <c r="ZY416" s="2"/>
      <c r="ZZ416" s="2"/>
      <c r="AAA416" s="2"/>
      <c r="AAB416" s="2"/>
      <c r="AAC416" s="2"/>
      <c r="AAD416" s="2"/>
      <c r="AAE416" s="2"/>
      <c r="AAF416" s="2"/>
      <c r="AAG416" s="2"/>
      <c r="AAH416" s="2"/>
      <c r="AAI416" s="2"/>
      <c r="AAJ416" s="2"/>
      <c r="AAK416" s="2"/>
      <c r="AAL416" s="2"/>
      <c r="AAM416" s="2"/>
      <c r="AAN416" s="2"/>
      <c r="AAO416" s="2"/>
      <c r="AAP416" s="2"/>
      <c r="AAQ416" s="2"/>
      <c r="AAR416" s="2"/>
      <c r="AAS416" s="2"/>
      <c r="AAT416" s="2"/>
      <c r="AAU416" s="2"/>
      <c r="AAV416" s="2"/>
      <c r="AAW416" s="2"/>
      <c r="AAX416" s="2"/>
      <c r="AAY416" s="2"/>
      <c r="AAZ416" s="2"/>
      <c r="ABA416" s="2"/>
      <c r="ABB416" s="2"/>
      <c r="ABC416" s="2"/>
      <c r="ABD416" s="2"/>
      <c r="ABE416" s="2"/>
      <c r="ABF416" s="2"/>
      <c r="ABG416" s="2"/>
      <c r="ABH416" s="2"/>
      <c r="ABI416" s="2"/>
      <c r="ABJ416" s="2"/>
      <c r="ABK416" s="2"/>
      <c r="ABL416" s="2"/>
      <c r="ABM416" s="2"/>
      <c r="ABN416" s="2"/>
      <c r="ABO416" s="2"/>
      <c r="ABP416" s="2"/>
      <c r="ABQ416" s="2"/>
      <c r="ABR416" s="2"/>
      <c r="ABS416" s="2"/>
      <c r="ABT416" s="2"/>
      <c r="ABU416" s="2"/>
      <c r="ABV416" s="2"/>
      <c r="ABW416" s="2"/>
      <c r="ABX416" s="2"/>
      <c r="ABY416" s="2"/>
      <c r="ABZ416" s="2"/>
      <c r="ACA416" s="2"/>
      <c r="ACB416" s="2"/>
      <c r="ACC416" s="2"/>
      <c r="ACD416" s="2"/>
      <c r="ACE416" s="2"/>
      <c r="ACF416" s="2"/>
      <c r="ACG416" s="2"/>
      <c r="ACH416" s="2"/>
      <c r="ACI416" s="2"/>
      <c r="ACJ416" s="2"/>
      <c r="ACK416" s="2"/>
      <c r="ACL416" s="2"/>
      <c r="ACM416" s="2"/>
      <c r="ACN416" s="2"/>
      <c r="ACO416" s="2"/>
      <c r="ACP416" s="2"/>
      <c r="ACQ416" s="2"/>
      <c r="ACR416" s="2"/>
      <c r="ACS416" s="2"/>
      <c r="ACT416" s="2"/>
      <c r="ACU416" s="2"/>
      <c r="ACV416" s="2"/>
      <c r="ACW416" s="2"/>
      <c r="ACX416" s="2"/>
      <c r="ACY416" s="2"/>
      <c r="ACZ416" s="2"/>
      <c r="ADA416" s="2"/>
      <c r="ADB416" s="2"/>
      <c r="ADC416" s="2"/>
      <c r="ADD416" s="2"/>
      <c r="ADE416" s="2"/>
      <c r="ADF416" s="2"/>
      <c r="ADG416" s="2"/>
      <c r="ADH416" s="2"/>
      <c r="ADI416" s="2"/>
      <c r="ADJ416" s="2"/>
      <c r="ADK416" s="2"/>
      <c r="ADL416" s="2"/>
      <c r="ADM416" s="2"/>
      <c r="ADN416" s="2"/>
      <c r="ADO416" s="2"/>
      <c r="ADP416" s="2"/>
      <c r="ADQ416" s="2"/>
      <c r="ADR416" s="2"/>
      <c r="ADS416" s="2"/>
      <c r="ADT416" s="2"/>
      <c r="ADU416" s="2"/>
      <c r="ADV416" s="2"/>
      <c r="ADW416" s="2"/>
      <c r="ADX416" s="2"/>
      <c r="ADY416" s="2"/>
      <c r="ADZ416" s="2"/>
      <c r="AEA416" s="2"/>
      <c r="AEB416" s="2"/>
      <c r="AEC416" s="2"/>
      <c r="AED416" s="2"/>
      <c r="AEE416" s="2"/>
      <c r="AEF416" s="2"/>
      <c r="AEG416" s="2"/>
      <c r="AEH416" s="2"/>
      <c r="AEI416" s="2"/>
      <c r="AEJ416" s="2"/>
      <c r="AEK416" s="2"/>
      <c r="AEL416" s="2"/>
      <c r="AEM416" s="2"/>
      <c r="AEN416" s="2"/>
      <c r="AEO416" s="2"/>
      <c r="AEP416" s="2"/>
      <c r="AEQ416" s="2"/>
      <c r="AER416" s="2"/>
      <c r="AES416" s="2"/>
      <c r="AET416" s="2"/>
      <c r="AEU416" s="2"/>
      <c r="AEV416" s="2"/>
      <c r="AEW416" s="2"/>
      <c r="AEX416" s="2"/>
      <c r="AEY416" s="2"/>
      <c r="AEZ416" s="2"/>
      <c r="AFA416" s="2"/>
      <c r="AFB416" s="2"/>
      <c r="AFC416" s="2"/>
      <c r="AFD416" s="2"/>
      <c r="AFE416" s="2"/>
      <c r="AFF416" s="2"/>
      <c r="AFG416" s="2"/>
      <c r="AFH416" s="2"/>
      <c r="AFI416" s="2"/>
      <c r="AFJ416" s="2"/>
      <c r="AFK416" s="2"/>
      <c r="AFL416" s="2"/>
      <c r="AFM416" s="2"/>
      <c r="AFN416" s="2"/>
      <c r="AFO416" s="2"/>
      <c r="AFP416" s="2"/>
      <c r="AFQ416" s="2"/>
      <c r="AFR416" s="2"/>
      <c r="AFS416" s="2"/>
      <c r="AFT416" s="2"/>
      <c r="AFU416" s="2"/>
      <c r="AFV416" s="2"/>
      <c r="AFW416" s="2"/>
      <c r="AFX416" s="2"/>
      <c r="AFY416" s="2">
        <v>1501617</v>
      </c>
      <c r="AFZ416" s="2"/>
      <c r="AGA416" s="2"/>
      <c r="AGB416" s="2"/>
      <c r="AGC416" s="2"/>
      <c r="AGD416" s="2"/>
      <c r="AGE416" s="2"/>
      <c r="AGF416" s="2"/>
      <c r="AGG416" s="2"/>
      <c r="AGH416" s="2"/>
      <c r="AGI416" s="2"/>
      <c r="AGJ416" s="2"/>
      <c r="AGK416" s="2"/>
      <c r="AGL416" s="2"/>
      <c r="AGM416" s="2"/>
      <c r="AGN416" s="2"/>
      <c r="AGO416" s="2"/>
      <c r="AGP416" s="2"/>
      <c r="AGQ416" s="2"/>
      <c r="AGR416" s="2"/>
      <c r="AGS416" s="2"/>
      <c r="AGT416" s="2"/>
      <c r="AGU416" s="2"/>
      <c r="AGV416" s="2"/>
      <c r="AGW416" s="2"/>
      <c r="AGX416" s="2"/>
      <c r="AGY416" s="2"/>
      <c r="AGZ416" s="2"/>
      <c r="AHA416" s="2"/>
      <c r="AHB416" s="2"/>
      <c r="AHC416" s="2"/>
      <c r="AHD416" s="2"/>
      <c r="AHE416" s="2"/>
      <c r="AHF416" s="2"/>
      <c r="AHG416" s="2"/>
      <c r="AHH416" s="2"/>
      <c r="AHI416" s="2"/>
      <c r="AHJ416" s="2"/>
      <c r="AHK416" s="2"/>
      <c r="AHL416" s="2"/>
      <c r="AHM416" s="2"/>
      <c r="AHN416" s="2"/>
      <c r="AHO416" s="2"/>
      <c r="AHP416" s="2">
        <v>3266238879.0499997</v>
      </c>
    </row>
    <row r="417" spans="1:900">
      <c r="A417" s="1" t="s">
        <v>2731</v>
      </c>
      <c r="B417" s="1" t="s">
        <v>2695</v>
      </c>
      <c r="C417" s="1" t="s">
        <v>2696</v>
      </c>
      <c r="D417" s="2">
        <v>4311477.37</v>
      </c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>
        <v>3613.28</v>
      </c>
      <c r="X417" s="2"/>
      <c r="Y417" s="2"/>
      <c r="Z417" s="2"/>
      <c r="AA417" s="2"/>
      <c r="AB417" s="2"/>
      <c r="AC417" s="2">
        <v>13566.74</v>
      </c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>
        <v>19722118.77</v>
      </c>
      <c r="BJ417" s="2">
        <v>39522.26</v>
      </c>
      <c r="BK417" s="2"/>
      <c r="BL417" s="2"/>
      <c r="BM417" s="2"/>
      <c r="BN417" s="2"/>
      <c r="BO417" s="2"/>
      <c r="BP417" s="2"/>
      <c r="BQ417" s="2"/>
      <c r="BR417" s="2">
        <v>476753.33</v>
      </c>
      <c r="BS417" s="2"/>
      <c r="BT417" s="2"/>
      <c r="BU417" s="2"/>
      <c r="BV417" s="2"/>
      <c r="BW417" s="2"/>
      <c r="BX417" s="2"/>
      <c r="BY417" s="2"/>
      <c r="BZ417" s="2">
        <v>412604.71</v>
      </c>
      <c r="CA417" s="2"/>
      <c r="CB417" s="2"/>
      <c r="CC417" s="2"/>
      <c r="CD417" s="2"/>
      <c r="CE417" s="2"/>
      <c r="CF417" s="2"/>
      <c r="CG417" s="2">
        <v>1937262.59</v>
      </c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>
        <v>5743.57</v>
      </c>
      <c r="CU417" s="2"/>
      <c r="CV417" s="2"/>
      <c r="CW417" s="2"/>
      <c r="CX417" s="2"/>
      <c r="CY417" s="2"/>
      <c r="CZ417" s="2"/>
      <c r="DA417" s="2"/>
      <c r="DB417" s="2">
        <v>1963123.64</v>
      </c>
      <c r="DC417" s="2">
        <v>148108.34</v>
      </c>
      <c r="DD417" s="2"/>
      <c r="DE417" s="2"/>
      <c r="DF417" s="2"/>
      <c r="DG417" s="2"/>
      <c r="DH417" s="2"/>
      <c r="DI417" s="2"/>
      <c r="DJ417" s="2"/>
      <c r="DK417" s="2">
        <v>2664485.75</v>
      </c>
      <c r="DL417" s="2"/>
      <c r="DM417" s="2"/>
      <c r="DN417" s="2"/>
      <c r="DO417" s="2"/>
      <c r="DP417" s="2"/>
      <c r="DQ417" s="2"/>
      <c r="DR417" s="2"/>
      <c r="DS417" s="2"/>
      <c r="DT417" s="2">
        <v>1354797.07</v>
      </c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>
        <v>111230.02</v>
      </c>
      <c r="EF417" s="2">
        <v>1599676.23</v>
      </c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>
        <v>458281.53</v>
      </c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  <c r="GP417" s="2"/>
      <c r="GQ417" s="2"/>
      <c r="GR417" s="2"/>
      <c r="GS417" s="2"/>
      <c r="GT417" s="2"/>
      <c r="GU417" s="2"/>
      <c r="GV417" s="2"/>
      <c r="GW417" s="2"/>
      <c r="GX417" s="2"/>
      <c r="GY417" s="2"/>
      <c r="GZ417" s="2"/>
      <c r="HA417" s="2"/>
      <c r="HB417" s="2"/>
      <c r="HC417" s="2">
        <v>1356621.63</v>
      </c>
      <c r="HD417" s="2"/>
      <c r="HE417" s="2"/>
      <c r="HF417" s="2"/>
      <c r="HG417" s="2"/>
      <c r="HH417" s="2"/>
      <c r="HI417" s="2"/>
      <c r="HJ417" s="2"/>
      <c r="HK417" s="2"/>
      <c r="HL417" s="2"/>
      <c r="HM417" s="2"/>
      <c r="HN417" s="2"/>
      <c r="HO417" s="2"/>
      <c r="HP417" s="2"/>
      <c r="HQ417" s="2"/>
      <c r="HR417" s="2">
        <v>532025.39</v>
      </c>
      <c r="HS417" s="2">
        <v>69954.28</v>
      </c>
      <c r="HT417" s="2"/>
      <c r="HU417" s="2"/>
      <c r="HV417" s="2"/>
      <c r="HW417" s="2"/>
      <c r="HX417" s="2"/>
      <c r="HY417" s="2"/>
      <c r="HZ417" s="2"/>
      <c r="IA417" s="2"/>
      <c r="IB417" s="2"/>
      <c r="IC417" s="2"/>
      <c r="ID417" s="2"/>
      <c r="IE417" s="2"/>
      <c r="IF417" s="2"/>
      <c r="IG417" s="2"/>
      <c r="IH417" s="2">
        <v>557947.31999999995</v>
      </c>
      <c r="II417" s="2">
        <v>333210</v>
      </c>
      <c r="IJ417" s="2"/>
      <c r="IK417" s="2"/>
      <c r="IL417" s="2"/>
      <c r="IM417" s="2"/>
      <c r="IN417" s="2"/>
      <c r="IO417" s="2"/>
      <c r="IP417" s="2"/>
      <c r="IQ417" s="2"/>
      <c r="IR417" s="2"/>
      <c r="IS417" s="2">
        <v>3618.7</v>
      </c>
      <c r="IT417" s="2">
        <v>5018.92</v>
      </c>
      <c r="IU417" s="2"/>
      <c r="IV417" s="2"/>
      <c r="IW417" s="2"/>
      <c r="IX417" s="2"/>
      <c r="IY417" s="2"/>
      <c r="IZ417" s="2"/>
      <c r="JA417" s="2"/>
      <c r="JB417" s="2"/>
      <c r="JC417" s="2"/>
      <c r="JD417" s="2"/>
      <c r="JE417" s="2">
        <v>1556554.48</v>
      </c>
      <c r="JF417" s="2"/>
      <c r="JG417" s="2"/>
      <c r="JH417" s="2"/>
      <c r="JI417" s="2"/>
      <c r="JJ417" s="2"/>
      <c r="JK417" s="2"/>
      <c r="JL417" s="2"/>
      <c r="JM417" s="2"/>
      <c r="JN417" s="2"/>
      <c r="JO417" s="2"/>
      <c r="JP417" s="2"/>
      <c r="JQ417" s="2"/>
      <c r="JR417" s="2"/>
      <c r="JS417" s="2"/>
      <c r="JT417" s="2"/>
      <c r="JU417" s="2"/>
      <c r="JV417" s="2"/>
      <c r="JW417" s="2">
        <v>7500</v>
      </c>
      <c r="JX417" s="2"/>
      <c r="JY417" s="2"/>
      <c r="JZ417" s="2"/>
      <c r="KA417" s="2"/>
      <c r="KB417" s="2"/>
      <c r="KC417" s="2"/>
      <c r="KD417" s="2"/>
      <c r="KE417" s="2"/>
      <c r="KF417" s="2"/>
      <c r="KG417" s="2">
        <v>2020187.49</v>
      </c>
      <c r="KH417" s="2"/>
      <c r="KI417" s="2"/>
      <c r="KJ417" s="2"/>
      <c r="KK417" s="2"/>
      <c r="KL417" s="2"/>
      <c r="KM417" s="2"/>
      <c r="KN417" s="2"/>
      <c r="KO417" s="2"/>
      <c r="KP417" s="2"/>
      <c r="KQ417" s="2"/>
      <c r="KR417" s="2"/>
      <c r="KS417" s="2"/>
      <c r="KT417" s="2"/>
      <c r="KU417" s="2"/>
      <c r="KV417" s="2">
        <v>6783498.2599999998</v>
      </c>
      <c r="KW417" s="2"/>
      <c r="KX417" s="2"/>
      <c r="KY417" s="2"/>
      <c r="KZ417" s="2"/>
      <c r="LA417" s="2"/>
      <c r="LB417" s="2"/>
      <c r="LC417" s="2"/>
      <c r="LD417" s="2"/>
      <c r="LE417" s="2"/>
      <c r="LF417" s="2">
        <v>9000</v>
      </c>
      <c r="LG417" s="2">
        <v>250281.46</v>
      </c>
      <c r="LH417" s="2"/>
      <c r="LI417" s="2"/>
      <c r="LJ417" s="2"/>
      <c r="LK417" s="2"/>
      <c r="LL417" s="2"/>
      <c r="LM417" s="2"/>
      <c r="LN417" s="2"/>
      <c r="LO417" s="2"/>
      <c r="LP417" s="2"/>
      <c r="LQ417" s="2"/>
      <c r="LR417" s="2"/>
      <c r="LS417" s="2"/>
      <c r="LT417" s="2">
        <v>600775</v>
      </c>
      <c r="LU417" s="2">
        <v>1575437.05</v>
      </c>
      <c r="LV417" s="2">
        <v>240957.98</v>
      </c>
      <c r="LW417" s="2"/>
      <c r="LX417" s="2"/>
      <c r="LY417" s="2"/>
      <c r="LZ417" s="2"/>
      <c r="MA417" s="2"/>
      <c r="MB417" s="2"/>
      <c r="MC417" s="2"/>
      <c r="MD417" s="2"/>
      <c r="ME417" s="2"/>
      <c r="MF417" s="2">
        <v>6049217.3799999999</v>
      </c>
      <c r="MG417" s="2"/>
      <c r="MH417" s="2"/>
      <c r="MI417" s="2"/>
      <c r="MJ417" s="2"/>
      <c r="MK417" s="2"/>
      <c r="ML417" s="2"/>
      <c r="MM417" s="2"/>
      <c r="MN417" s="2"/>
      <c r="MO417" s="2"/>
      <c r="MP417" s="2"/>
      <c r="MQ417" s="2"/>
      <c r="MR417" s="2">
        <v>2141310.19</v>
      </c>
      <c r="MS417" s="2"/>
      <c r="MT417" s="2"/>
      <c r="MU417" s="2"/>
      <c r="MV417" s="2"/>
      <c r="MW417" s="2"/>
      <c r="MX417" s="2"/>
      <c r="MY417" s="2"/>
      <c r="MZ417" s="2"/>
      <c r="NA417" s="2"/>
      <c r="NB417" s="2"/>
      <c r="NC417" s="2">
        <v>2542124.0099999998</v>
      </c>
      <c r="ND417" s="2"/>
      <c r="NE417" s="2"/>
      <c r="NF417" s="2"/>
      <c r="NG417" s="2"/>
      <c r="NH417" s="2"/>
      <c r="NI417" s="2"/>
      <c r="NJ417" s="2"/>
      <c r="NK417" s="2"/>
      <c r="NL417" s="2"/>
      <c r="NM417" s="2"/>
      <c r="NN417" s="2"/>
      <c r="NO417" s="2">
        <v>3711330.43</v>
      </c>
      <c r="NP417" s="2"/>
      <c r="NQ417" s="2"/>
      <c r="NR417" s="2"/>
      <c r="NS417" s="2"/>
      <c r="NT417" s="2"/>
      <c r="NU417" s="2"/>
      <c r="NV417" s="2">
        <v>4578618.46</v>
      </c>
      <c r="NW417" s="2"/>
      <c r="NX417" s="2"/>
      <c r="NY417" s="2"/>
      <c r="NZ417" s="2"/>
      <c r="OA417" s="2"/>
      <c r="OB417" s="2"/>
      <c r="OC417" s="2"/>
      <c r="OD417" s="2">
        <v>1874.18</v>
      </c>
      <c r="OE417" s="2"/>
      <c r="OF417" s="2"/>
      <c r="OG417" s="2"/>
      <c r="OH417" s="2"/>
      <c r="OI417" s="2"/>
      <c r="OJ417" s="2"/>
      <c r="OK417" s="2"/>
      <c r="OL417" s="2">
        <v>2670042.06</v>
      </c>
      <c r="OM417" s="2"/>
      <c r="ON417" s="2"/>
      <c r="OO417" s="2"/>
      <c r="OP417" s="2"/>
      <c r="OQ417" s="2"/>
      <c r="OR417" s="2">
        <v>349486.81</v>
      </c>
      <c r="OS417" s="2"/>
      <c r="OT417" s="2"/>
      <c r="OU417" s="2"/>
      <c r="OV417" s="2"/>
      <c r="OW417" s="2"/>
      <c r="OX417" s="2"/>
      <c r="OY417" s="2"/>
      <c r="OZ417" s="2"/>
      <c r="PA417" s="2"/>
      <c r="PB417" s="2"/>
      <c r="PC417" s="2"/>
      <c r="PD417" s="2"/>
      <c r="PE417" s="2"/>
      <c r="PF417" s="2"/>
      <c r="PG417" s="2"/>
      <c r="PH417" s="2"/>
      <c r="PI417" s="2"/>
      <c r="PJ417" s="2"/>
      <c r="PK417" s="2"/>
      <c r="PL417" s="2"/>
      <c r="PM417" s="2"/>
      <c r="PN417" s="2"/>
      <c r="PO417" s="2"/>
      <c r="PP417" s="2"/>
      <c r="PQ417" s="2"/>
      <c r="PR417" s="2"/>
      <c r="PS417" s="2">
        <v>1116855.79</v>
      </c>
      <c r="PT417" s="2"/>
      <c r="PU417" s="2"/>
      <c r="PV417" s="2"/>
      <c r="PW417" s="2"/>
      <c r="PX417" s="2"/>
      <c r="PY417" s="2"/>
      <c r="PZ417" s="2"/>
      <c r="QA417" s="2"/>
      <c r="QB417" s="2"/>
      <c r="QC417" s="2"/>
      <c r="QD417" s="2"/>
      <c r="QE417" s="2"/>
      <c r="QF417" s="2"/>
      <c r="QG417" s="2"/>
      <c r="QH417" s="2"/>
      <c r="QI417" s="2"/>
      <c r="QJ417" s="2"/>
      <c r="QK417" s="2"/>
      <c r="QL417" s="2"/>
      <c r="QM417" s="2">
        <v>18350</v>
      </c>
      <c r="QN417" s="2"/>
      <c r="QO417" s="2"/>
      <c r="QP417" s="2"/>
      <c r="QQ417" s="2"/>
      <c r="QR417" s="2"/>
      <c r="QS417" s="2">
        <v>1217436.01</v>
      </c>
      <c r="QT417" s="2"/>
      <c r="QU417" s="2"/>
      <c r="QV417" s="2"/>
      <c r="QW417" s="2"/>
      <c r="QX417" s="2"/>
      <c r="QY417" s="2"/>
      <c r="QZ417" s="2"/>
      <c r="RA417" s="2"/>
      <c r="RB417" s="2"/>
      <c r="RC417" s="2"/>
      <c r="RD417" s="2"/>
      <c r="RE417" s="2"/>
      <c r="RF417" s="2"/>
      <c r="RG417" s="2"/>
      <c r="RH417" s="2"/>
      <c r="RI417" s="2"/>
      <c r="RJ417" s="2"/>
      <c r="RK417" s="2"/>
      <c r="RL417" s="2"/>
      <c r="RM417" s="2"/>
      <c r="RN417" s="2"/>
      <c r="RO417" s="2"/>
      <c r="RP417" s="2"/>
      <c r="RQ417" s="2"/>
      <c r="RR417" s="2"/>
      <c r="RS417" s="2"/>
      <c r="RT417" s="2"/>
      <c r="RU417" s="2"/>
      <c r="RV417" s="2"/>
      <c r="RW417" s="2"/>
      <c r="RX417" s="2"/>
      <c r="RY417" s="2"/>
      <c r="RZ417" s="2"/>
      <c r="SA417" s="2"/>
      <c r="SB417" s="2"/>
      <c r="SC417" s="2"/>
      <c r="SD417" s="2"/>
      <c r="SE417" s="2"/>
      <c r="SF417" s="2"/>
      <c r="SG417" s="2"/>
      <c r="SH417" s="2"/>
      <c r="SI417" s="2"/>
      <c r="SJ417" s="2"/>
      <c r="SK417" s="2"/>
      <c r="SL417" s="2"/>
      <c r="SM417" s="2"/>
      <c r="SN417" s="2"/>
      <c r="SO417" s="2"/>
      <c r="SP417" s="2"/>
      <c r="SQ417" s="2"/>
      <c r="SR417" s="2"/>
      <c r="SS417" s="2"/>
      <c r="ST417" s="2">
        <v>99435</v>
      </c>
      <c r="SU417" s="2"/>
      <c r="SV417" s="2"/>
      <c r="SW417" s="2"/>
      <c r="SX417" s="2"/>
      <c r="SY417" s="2"/>
      <c r="SZ417" s="2"/>
      <c r="TA417" s="2"/>
      <c r="TB417" s="2"/>
      <c r="TC417" s="2"/>
      <c r="TD417" s="2"/>
      <c r="TE417" s="2"/>
      <c r="TF417" s="2"/>
      <c r="TG417" s="2"/>
      <c r="TH417" s="2"/>
      <c r="TI417" s="2"/>
      <c r="TJ417" s="2"/>
      <c r="TK417" s="2"/>
      <c r="TL417" s="2"/>
      <c r="TM417" s="2"/>
      <c r="TN417" s="2"/>
      <c r="TO417" s="2"/>
      <c r="TP417" s="2"/>
      <c r="TQ417" s="2"/>
      <c r="TR417" s="2"/>
      <c r="TS417" s="2"/>
      <c r="TT417" s="2"/>
      <c r="TU417" s="2"/>
      <c r="TV417" s="2"/>
      <c r="TW417" s="2"/>
      <c r="TX417" s="2"/>
      <c r="TY417" s="2"/>
      <c r="TZ417" s="2">
        <v>1548927.33</v>
      </c>
      <c r="UA417" s="2"/>
      <c r="UB417" s="2"/>
      <c r="UC417" s="2"/>
      <c r="UD417" s="2"/>
      <c r="UE417" s="2"/>
      <c r="UF417" s="2"/>
      <c r="UG417" s="2"/>
      <c r="UH417" s="2"/>
      <c r="UI417" s="2">
        <v>3585800.77</v>
      </c>
      <c r="UJ417" s="2"/>
      <c r="UK417" s="2"/>
      <c r="UL417" s="2"/>
      <c r="UM417" s="2"/>
      <c r="UN417" s="2"/>
      <c r="UO417" s="2">
        <v>8105996.7300000004</v>
      </c>
      <c r="UP417" s="2"/>
      <c r="UQ417" s="2"/>
      <c r="UR417" s="2"/>
      <c r="US417" s="2"/>
      <c r="UT417" s="2"/>
      <c r="UU417" s="2"/>
      <c r="UV417" s="2"/>
      <c r="UW417" s="2"/>
      <c r="UX417" s="2"/>
      <c r="UY417" s="2"/>
      <c r="UZ417" s="2"/>
      <c r="VA417" s="2"/>
      <c r="VB417" s="2"/>
      <c r="VC417" s="2"/>
      <c r="VD417" s="2"/>
      <c r="VE417" s="2"/>
      <c r="VF417" s="2"/>
      <c r="VG417" s="2"/>
      <c r="VH417" s="2"/>
      <c r="VI417" s="2"/>
      <c r="VJ417" s="2"/>
      <c r="VK417" s="2"/>
      <c r="VL417" s="2"/>
      <c r="VM417" s="2"/>
      <c r="VN417" s="2"/>
      <c r="VO417" s="2"/>
      <c r="VP417" s="2"/>
      <c r="VQ417" s="2"/>
      <c r="VR417" s="2"/>
      <c r="VS417" s="2"/>
      <c r="VT417" s="2"/>
      <c r="VU417" s="2"/>
      <c r="VV417" s="2"/>
      <c r="VW417" s="2"/>
      <c r="VX417" s="2"/>
      <c r="VY417" s="2"/>
      <c r="VZ417" s="2">
        <v>3663540.24</v>
      </c>
      <c r="WA417" s="2"/>
      <c r="WB417" s="2"/>
      <c r="WC417" s="2"/>
      <c r="WD417" s="2"/>
      <c r="WE417" s="2"/>
      <c r="WF417" s="2"/>
      <c r="WG417" s="2"/>
      <c r="WH417" s="2"/>
      <c r="WI417" s="2"/>
      <c r="WJ417" s="2"/>
      <c r="WK417" s="2"/>
      <c r="WL417" s="2"/>
      <c r="WM417" s="2"/>
      <c r="WN417" s="2"/>
      <c r="WO417" s="2"/>
      <c r="WP417" s="2"/>
      <c r="WQ417" s="2"/>
      <c r="WR417" s="2"/>
      <c r="WS417" s="2"/>
      <c r="WT417" s="2"/>
      <c r="WU417" s="2"/>
      <c r="WV417" s="2"/>
      <c r="WW417" s="2"/>
      <c r="WX417" s="2"/>
      <c r="WY417" s="2"/>
      <c r="WZ417" s="2"/>
      <c r="XA417" s="2"/>
      <c r="XB417" s="2"/>
      <c r="XC417" s="2"/>
      <c r="XD417" s="2"/>
      <c r="XE417" s="2"/>
      <c r="XF417" s="2"/>
      <c r="XG417" s="2">
        <v>1040692.07</v>
      </c>
      <c r="XH417" s="2"/>
      <c r="XI417" s="2"/>
      <c r="XJ417" s="2">
        <v>109727.12</v>
      </c>
      <c r="XK417" s="2"/>
      <c r="XL417" s="2"/>
      <c r="XM417" s="2"/>
      <c r="XN417" s="2"/>
      <c r="XO417" s="2"/>
      <c r="XP417" s="2"/>
      <c r="XQ417" s="2"/>
      <c r="XR417" s="2"/>
      <c r="XS417" s="2"/>
      <c r="XT417" s="2"/>
      <c r="XU417" s="2"/>
      <c r="XV417" s="2"/>
      <c r="XW417" s="2"/>
      <c r="XX417" s="2"/>
      <c r="XY417" s="2"/>
      <c r="XZ417" s="2"/>
      <c r="YA417" s="2"/>
      <c r="YB417" s="2"/>
      <c r="YC417" s="2"/>
      <c r="YD417" s="2"/>
      <c r="YE417" s="2"/>
      <c r="YF417" s="2"/>
      <c r="YG417" s="2"/>
      <c r="YH417" s="2"/>
      <c r="YI417" s="2"/>
      <c r="YJ417" s="2"/>
      <c r="YK417" s="2"/>
      <c r="YL417" s="2"/>
      <c r="YM417" s="2"/>
      <c r="YN417" s="2"/>
      <c r="YO417" s="2"/>
      <c r="YP417" s="2"/>
      <c r="YQ417" s="2"/>
      <c r="YR417" s="2"/>
      <c r="YS417" s="2"/>
      <c r="YT417" s="2"/>
      <c r="YU417" s="2"/>
      <c r="YV417" s="2"/>
      <c r="YW417" s="2"/>
      <c r="YX417" s="2"/>
      <c r="YY417" s="2"/>
      <c r="YZ417" s="2"/>
      <c r="ZA417" s="2"/>
      <c r="ZB417" s="2"/>
      <c r="ZC417" s="2"/>
      <c r="ZD417" s="2"/>
      <c r="ZE417" s="2"/>
      <c r="ZF417" s="2"/>
      <c r="ZG417" s="2"/>
      <c r="ZH417" s="2"/>
      <c r="ZI417" s="2"/>
      <c r="ZJ417" s="2"/>
      <c r="ZK417" s="2">
        <v>1599654.11</v>
      </c>
      <c r="ZL417" s="2"/>
      <c r="ZM417" s="2"/>
      <c r="ZN417" s="2"/>
      <c r="ZO417" s="2"/>
      <c r="ZP417" s="2"/>
      <c r="ZQ417" s="2"/>
      <c r="ZR417" s="2"/>
      <c r="ZS417" s="2"/>
      <c r="ZT417" s="2"/>
      <c r="ZU417" s="2"/>
      <c r="ZV417" s="2"/>
      <c r="ZW417" s="2"/>
      <c r="ZX417" s="2"/>
      <c r="ZY417" s="2"/>
      <c r="ZZ417" s="2"/>
      <c r="AAA417" s="2"/>
      <c r="AAB417" s="2"/>
      <c r="AAC417" s="2"/>
      <c r="AAD417" s="2"/>
      <c r="AAE417" s="2"/>
      <c r="AAF417" s="2"/>
      <c r="AAG417" s="2">
        <v>313136.51</v>
      </c>
      <c r="AAH417" s="2"/>
      <c r="AAI417" s="2"/>
      <c r="AAJ417" s="2"/>
      <c r="AAK417" s="2"/>
      <c r="AAL417" s="2"/>
      <c r="AAM417" s="2"/>
      <c r="AAN417" s="2">
        <v>4500962.59</v>
      </c>
      <c r="AAO417" s="2"/>
      <c r="AAP417" s="2"/>
      <c r="AAQ417" s="2"/>
      <c r="AAR417" s="2"/>
      <c r="AAS417" s="2"/>
      <c r="AAT417" s="2"/>
      <c r="AAU417" s="2"/>
      <c r="AAV417" s="2"/>
      <c r="AAW417" s="2"/>
      <c r="AAX417" s="2"/>
      <c r="AAY417" s="2"/>
      <c r="AAZ417" s="2"/>
      <c r="ABA417" s="2"/>
      <c r="ABB417" s="2"/>
      <c r="ABC417" s="2"/>
      <c r="ABD417" s="2"/>
      <c r="ABE417" s="2"/>
      <c r="ABF417" s="2"/>
      <c r="ABG417" s="2"/>
      <c r="ABH417" s="2"/>
      <c r="ABI417" s="2"/>
      <c r="ABJ417" s="2"/>
      <c r="ABK417" s="2"/>
      <c r="ABL417" s="2"/>
      <c r="ABM417" s="2"/>
      <c r="ABN417" s="2">
        <v>1133641.04</v>
      </c>
      <c r="ABO417" s="2"/>
      <c r="ABP417" s="2"/>
      <c r="ABQ417" s="2"/>
      <c r="ABR417" s="2"/>
      <c r="ABS417" s="2"/>
      <c r="ABT417" s="2"/>
      <c r="ABU417" s="2"/>
      <c r="ABV417" s="2"/>
      <c r="ABW417" s="2">
        <v>36848.18</v>
      </c>
      <c r="ABX417" s="2"/>
      <c r="ABY417" s="2"/>
      <c r="ABZ417" s="2"/>
      <c r="ACA417" s="2"/>
      <c r="ACB417" s="2"/>
      <c r="ACC417" s="2"/>
      <c r="ACD417" s="2"/>
      <c r="ACE417" s="2"/>
      <c r="ACF417" s="2"/>
      <c r="ACG417" s="2"/>
      <c r="ACH417" s="2"/>
      <c r="ACI417" s="2"/>
      <c r="ACJ417" s="2"/>
      <c r="ACK417" s="2"/>
      <c r="ACL417" s="2"/>
      <c r="ACM417" s="2"/>
      <c r="ACN417" s="2"/>
      <c r="ACO417" s="2"/>
      <c r="ACP417" s="2"/>
      <c r="ACQ417" s="2"/>
      <c r="ACR417" s="2"/>
      <c r="ACS417" s="2"/>
      <c r="ACT417" s="2"/>
      <c r="ACU417" s="2"/>
      <c r="ACV417" s="2"/>
      <c r="ACW417" s="2"/>
      <c r="ACX417" s="2"/>
      <c r="ACY417" s="2"/>
      <c r="ACZ417" s="2"/>
      <c r="ADA417" s="2"/>
      <c r="ADB417" s="2"/>
      <c r="ADC417" s="2"/>
      <c r="ADD417" s="2"/>
      <c r="ADE417" s="2">
        <v>67554.98</v>
      </c>
      <c r="ADF417" s="2">
        <v>1673258.45</v>
      </c>
      <c r="ADG417" s="2"/>
      <c r="ADH417" s="2"/>
      <c r="ADI417" s="2"/>
      <c r="ADJ417" s="2"/>
      <c r="ADK417" s="2"/>
      <c r="ADL417" s="2"/>
      <c r="ADM417" s="2"/>
      <c r="ADN417" s="2">
        <v>1622920</v>
      </c>
      <c r="ADO417" s="2"/>
      <c r="ADP417" s="2"/>
      <c r="ADQ417" s="2">
        <v>2139782.39</v>
      </c>
      <c r="ADR417" s="2"/>
      <c r="ADS417" s="2"/>
      <c r="ADT417" s="2"/>
      <c r="ADU417" s="2"/>
      <c r="ADV417" s="2">
        <v>264141242.09999999</v>
      </c>
      <c r="ADW417" s="2"/>
      <c r="ADX417" s="2"/>
      <c r="ADY417" s="2"/>
      <c r="ADZ417" s="2"/>
      <c r="AEA417" s="2"/>
      <c r="AEB417" s="2"/>
      <c r="AEC417" s="2"/>
      <c r="AED417" s="2"/>
      <c r="AEE417" s="2"/>
      <c r="AEF417" s="2"/>
      <c r="AEG417" s="2"/>
      <c r="AEH417" s="2"/>
      <c r="AEI417" s="2"/>
      <c r="AEJ417" s="2"/>
      <c r="AEK417" s="2"/>
      <c r="AEL417" s="2"/>
      <c r="AEM417" s="2"/>
      <c r="AEN417" s="2"/>
      <c r="AEO417" s="2"/>
      <c r="AEP417" s="2">
        <v>606652.80000000005</v>
      </c>
      <c r="AEQ417" s="2"/>
      <c r="AER417" s="2"/>
      <c r="AES417" s="2"/>
      <c r="AET417" s="2"/>
      <c r="AEU417" s="2"/>
      <c r="AEV417" s="2"/>
      <c r="AEW417" s="2"/>
      <c r="AEX417" s="2"/>
      <c r="AEY417" s="2"/>
      <c r="AEZ417" s="2">
        <v>2787414.75</v>
      </c>
      <c r="AFA417" s="2">
        <v>5753801.5999999996</v>
      </c>
      <c r="AFB417" s="2"/>
      <c r="AFC417" s="2"/>
      <c r="AFD417" s="2"/>
      <c r="AFE417" s="2"/>
      <c r="AFF417" s="2"/>
      <c r="AFG417" s="2"/>
      <c r="AFH417" s="2"/>
      <c r="AFI417" s="2"/>
      <c r="AFJ417" s="2"/>
      <c r="AFK417" s="2"/>
      <c r="AFL417" s="2"/>
      <c r="AFM417" s="2"/>
      <c r="AFN417" s="2"/>
      <c r="AFO417" s="2"/>
      <c r="AFP417" s="2"/>
      <c r="AFQ417" s="2"/>
      <c r="AFR417" s="2"/>
      <c r="AFS417" s="2"/>
      <c r="AFT417" s="2"/>
      <c r="AFU417" s="2"/>
      <c r="AFV417" s="2"/>
      <c r="AFW417" s="2"/>
      <c r="AFX417" s="2"/>
      <c r="AFY417" s="2">
        <v>262282</v>
      </c>
      <c r="AFZ417" s="2"/>
      <c r="AGA417" s="2"/>
      <c r="AGB417" s="2"/>
      <c r="AGC417" s="2"/>
      <c r="AGD417" s="2"/>
      <c r="AGE417" s="2"/>
      <c r="AGF417" s="2"/>
      <c r="AGG417" s="2"/>
      <c r="AGH417" s="2"/>
      <c r="AGI417" s="2"/>
      <c r="AGJ417" s="2"/>
      <c r="AGK417" s="2"/>
      <c r="AGL417" s="2"/>
      <c r="AGM417" s="2"/>
      <c r="AGN417" s="2"/>
      <c r="AGO417" s="2"/>
      <c r="AGP417" s="2"/>
      <c r="AGQ417" s="2"/>
      <c r="AGR417" s="2">
        <v>830643.6</v>
      </c>
      <c r="AGS417" s="2"/>
      <c r="AGT417" s="2"/>
      <c r="AGU417" s="2"/>
      <c r="AGV417" s="2"/>
      <c r="AGW417" s="2"/>
      <c r="AGX417" s="2"/>
      <c r="AGY417" s="2"/>
      <c r="AGZ417" s="2"/>
      <c r="AHA417" s="2"/>
      <c r="AHB417" s="2"/>
      <c r="AHC417" s="2"/>
      <c r="AHD417" s="2"/>
      <c r="AHE417" s="2"/>
      <c r="AHF417" s="2"/>
      <c r="AHG417" s="2"/>
      <c r="AHH417" s="2"/>
      <c r="AHI417" s="2">
        <v>4565123.8099999996</v>
      </c>
      <c r="AHJ417" s="2"/>
      <c r="AHK417" s="2"/>
      <c r="AHL417" s="2"/>
      <c r="AHM417" s="2"/>
      <c r="AHN417" s="2"/>
      <c r="AHO417" s="2"/>
      <c r="AHP417" s="2">
        <v>385710636.6500001</v>
      </c>
    </row>
    <row r="418" spans="1:900">
      <c r="A418" s="1" t="s">
        <v>2731</v>
      </c>
      <c r="B418" s="1" t="s">
        <v>2697</v>
      </c>
      <c r="C418" s="1" t="s">
        <v>2698</v>
      </c>
      <c r="D418" s="2">
        <v>1602255601.04</v>
      </c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>
        <v>1078991256.5</v>
      </c>
      <c r="W418" s="2">
        <v>38920</v>
      </c>
      <c r="X418" s="2"/>
      <c r="Y418" s="2"/>
      <c r="Z418" s="2"/>
      <c r="AA418" s="2"/>
      <c r="AB418" s="2"/>
      <c r="AC418" s="2">
        <v>3195</v>
      </c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>
        <v>201173129.90000001</v>
      </c>
      <c r="BK418" s="2"/>
      <c r="BL418" s="2"/>
      <c r="BM418" s="2"/>
      <c r="BN418" s="2"/>
      <c r="BO418" s="2"/>
      <c r="BP418" s="2"/>
      <c r="BQ418" s="2"/>
      <c r="BR418" s="2">
        <v>611542927.00999999</v>
      </c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>
        <v>1139663704.0799999</v>
      </c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>
        <v>44896453.640000001</v>
      </c>
      <c r="DC418" s="2">
        <v>704272.24</v>
      </c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>
        <v>45997835.490000002</v>
      </c>
      <c r="EF418" s="2">
        <v>72369439.510000005</v>
      </c>
      <c r="EG418" s="2"/>
      <c r="EH418" s="2"/>
      <c r="EI418" s="2"/>
      <c r="EJ418" s="2"/>
      <c r="EK418" s="2"/>
      <c r="EL418" s="2"/>
      <c r="EM418" s="2"/>
      <c r="EN418" s="2">
        <v>639984397.41999996</v>
      </c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>
        <v>257128000</v>
      </c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  <c r="GP418" s="2"/>
      <c r="GQ418" s="2"/>
      <c r="GR418" s="2"/>
      <c r="GS418" s="2"/>
      <c r="GT418" s="2"/>
      <c r="GU418" s="2"/>
      <c r="GV418" s="2"/>
      <c r="GW418" s="2"/>
      <c r="GX418" s="2"/>
      <c r="GY418" s="2"/>
      <c r="GZ418" s="2"/>
      <c r="HA418" s="2"/>
      <c r="HB418" s="2"/>
      <c r="HC418" s="2"/>
      <c r="HD418" s="2"/>
      <c r="HE418" s="2"/>
      <c r="HF418" s="2"/>
      <c r="HG418" s="2"/>
      <c r="HH418" s="2"/>
      <c r="HI418" s="2"/>
      <c r="HJ418" s="2"/>
      <c r="HK418" s="2"/>
      <c r="HL418" s="2"/>
      <c r="HM418" s="2"/>
      <c r="HN418" s="2"/>
      <c r="HO418" s="2"/>
      <c r="HP418" s="2"/>
      <c r="HQ418" s="2"/>
      <c r="HR418" s="2"/>
      <c r="HS418" s="2"/>
      <c r="HT418" s="2"/>
      <c r="HU418" s="2"/>
      <c r="HV418" s="2"/>
      <c r="HW418" s="2"/>
      <c r="HX418" s="2"/>
      <c r="HY418" s="2"/>
      <c r="HZ418" s="2"/>
      <c r="IA418" s="2"/>
      <c r="IB418" s="2"/>
      <c r="IC418" s="2"/>
      <c r="ID418" s="2"/>
      <c r="IE418" s="2"/>
      <c r="IF418" s="2"/>
      <c r="IG418" s="2"/>
      <c r="IH418" s="2"/>
      <c r="II418" s="2">
        <v>157944106.24000001</v>
      </c>
      <c r="IJ418" s="2"/>
      <c r="IK418" s="2"/>
      <c r="IL418" s="2"/>
      <c r="IM418" s="2"/>
      <c r="IN418" s="2"/>
      <c r="IO418" s="2"/>
      <c r="IP418" s="2"/>
      <c r="IQ418" s="2"/>
      <c r="IR418" s="2"/>
      <c r="IS418" s="2"/>
      <c r="IT418" s="2"/>
      <c r="IU418" s="2"/>
      <c r="IV418" s="2"/>
      <c r="IW418" s="2"/>
      <c r="IX418" s="2"/>
      <c r="IY418" s="2"/>
      <c r="IZ418" s="2"/>
      <c r="JA418" s="2"/>
      <c r="JB418" s="2"/>
      <c r="JC418" s="2"/>
      <c r="JD418" s="2"/>
      <c r="JE418" s="2">
        <v>208607153.96000001</v>
      </c>
      <c r="JF418" s="2"/>
      <c r="JG418" s="2"/>
      <c r="JH418" s="2"/>
      <c r="JI418" s="2"/>
      <c r="JJ418" s="2"/>
      <c r="JK418" s="2">
        <v>27000000</v>
      </c>
      <c r="JL418" s="2"/>
      <c r="JM418" s="2"/>
      <c r="JN418" s="2"/>
      <c r="JO418" s="2"/>
      <c r="JP418" s="2"/>
      <c r="JQ418" s="2"/>
      <c r="JR418" s="2">
        <v>227128561.52000001</v>
      </c>
      <c r="JS418" s="2"/>
      <c r="JT418" s="2"/>
      <c r="JU418" s="2"/>
      <c r="JV418" s="2"/>
      <c r="JW418" s="2"/>
      <c r="JX418" s="2"/>
      <c r="JY418" s="2"/>
      <c r="JZ418" s="2"/>
      <c r="KA418" s="2"/>
      <c r="KB418" s="2"/>
      <c r="KC418" s="2"/>
      <c r="KD418" s="2"/>
      <c r="KE418" s="2"/>
      <c r="KF418" s="2"/>
      <c r="KG418" s="2"/>
      <c r="KH418" s="2"/>
      <c r="KI418" s="2"/>
      <c r="KJ418" s="2"/>
      <c r="KK418" s="2"/>
      <c r="KL418" s="2"/>
      <c r="KM418" s="2"/>
      <c r="KN418" s="2"/>
      <c r="KO418" s="2"/>
      <c r="KP418" s="2">
        <v>106727212.23</v>
      </c>
      <c r="KQ418" s="2"/>
      <c r="KR418" s="2"/>
      <c r="KS418" s="2"/>
      <c r="KT418" s="2"/>
      <c r="KU418" s="2"/>
      <c r="KV418" s="2"/>
      <c r="KW418" s="2"/>
      <c r="KX418" s="2"/>
      <c r="KY418" s="2"/>
      <c r="KZ418" s="2"/>
      <c r="LA418" s="2"/>
      <c r="LB418" s="2"/>
      <c r="LC418" s="2"/>
      <c r="LD418" s="2"/>
      <c r="LE418" s="2"/>
      <c r="LF418" s="2"/>
      <c r="LG418" s="2"/>
      <c r="LH418" s="2"/>
      <c r="LI418" s="2"/>
      <c r="LJ418" s="2"/>
      <c r="LK418" s="2"/>
      <c r="LL418" s="2"/>
      <c r="LM418" s="2"/>
      <c r="LN418" s="2"/>
      <c r="LO418" s="2"/>
      <c r="LP418" s="2"/>
      <c r="LQ418" s="2"/>
      <c r="LR418" s="2"/>
      <c r="LS418" s="2"/>
      <c r="LT418" s="2"/>
      <c r="LU418" s="2">
        <v>13976881.74</v>
      </c>
      <c r="LV418" s="2"/>
      <c r="LW418" s="2"/>
      <c r="LX418" s="2"/>
      <c r="LY418" s="2"/>
      <c r="LZ418" s="2"/>
      <c r="MA418" s="2"/>
      <c r="MB418" s="2"/>
      <c r="MC418" s="2"/>
      <c r="MD418" s="2"/>
      <c r="ME418" s="2"/>
      <c r="MF418" s="2">
        <v>77855420.030000001</v>
      </c>
      <c r="MG418" s="2"/>
      <c r="MH418" s="2"/>
      <c r="MI418" s="2"/>
      <c r="MJ418" s="2"/>
      <c r="MK418" s="2"/>
      <c r="ML418" s="2"/>
      <c r="MM418" s="2"/>
      <c r="MN418" s="2"/>
      <c r="MO418" s="2"/>
      <c r="MP418" s="2"/>
      <c r="MQ418" s="2"/>
      <c r="MR418" s="2">
        <v>582969070.44000006</v>
      </c>
      <c r="MS418" s="2"/>
      <c r="MT418" s="2"/>
      <c r="MU418" s="2"/>
      <c r="MV418" s="2"/>
      <c r="MW418" s="2"/>
      <c r="MX418" s="2"/>
      <c r="MY418" s="2"/>
      <c r="MZ418" s="2"/>
      <c r="NA418" s="2"/>
      <c r="NB418" s="2"/>
      <c r="NC418" s="2">
        <v>1000460417.72</v>
      </c>
      <c r="ND418" s="2"/>
      <c r="NE418" s="2"/>
      <c r="NF418" s="2"/>
      <c r="NG418" s="2"/>
      <c r="NH418" s="2"/>
      <c r="NI418" s="2"/>
      <c r="NJ418" s="2"/>
      <c r="NK418" s="2"/>
      <c r="NL418" s="2"/>
      <c r="NM418" s="2"/>
      <c r="NN418" s="2"/>
      <c r="NO418" s="2">
        <v>29161062.899999999</v>
      </c>
      <c r="NP418" s="2"/>
      <c r="NQ418" s="2"/>
      <c r="NR418" s="2"/>
      <c r="NS418" s="2"/>
      <c r="NT418" s="2"/>
      <c r="NU418" s="2"/>
      <c r="NV418" s="2">
        <v>467708269.93000001</v>
      </c>
      <c r="NW418" s="2"/>
      <c r="NX418" s="2"/>
      <c r="NY418" s="2"/>
      <c r="NZ418" s="2"/>
      <c r="OA418" s="2"/>
      <c r="OB418" s="2"/>
      <c r="OC418" s="2"/>
      <c r="OD418" s="2">
        <v>228900</v>
      </c>
      <c r="OE418" s="2"/>
      <c r="OF418" s="2"/>
      <c r="OG418" s="2"/>
      <c r="OH418" s="2"/>
      <c r="OI418" s="2"/>
      <c r="OJ418" s="2"/>
      <c r="OK418" s="2"/>
      <c r="OL418" s="2"/>
      <c r="OM418" s="2"/>
      <c r="ON418" s="2"/>
      <c r="OO418" s="2"/>
      <c r="OP418" s="2"/>
      <c r="OQ418" s="2"/>
      <c r="OR418" s="2"/>
      <c r="OS418" s="2"/>
      <c r="OT418" s="2"/>
      <c r="OU418" s="2"/>
      <c r="OV418" s="2"/>
      <c r="OW418" s="2"/>
      <c r="OX418" s="2"/>
      <c r="OY418" s="2"/>
      <c r="OZ418" s="2"/>
      <c r="PA418" s="2"/>
      <c r="PB418" s="2"/>
      <c r="PC418" s="2"/>
      <c r="PD418" s="2"/>
      <c r="PE418" s="2"/>
      <c r="PF418" s="2"/>
      <c r="PG418" s="2"/>
      <c r="PH418" s="2"/>
      <c r="PI418" s="2"/>
      <c r="PJ418" s="2"/>
      <c r="PK418" s="2"/>
      <c r="PL418" s="2"/>
      <c r="PM418" s="2"/>
      <c r="PN418" s="2"/>
      <c r="PO418" s="2"/>
      <c r="PP418" s="2"/>
      <c r="PQ418" s="2"/>
      <c r="PR418" s="2"/>
      <c r="PS418" s="2"/>
      <c r="PT418" s="2"/>
      <c r="PU418" s="2"/>
      <c r="PV418" s="2"/>
      <c r="PW418" s="2"/>
      <c r="PX418" s="2"/>
      <c r="PY418" s="2"/>
      <c r="PZ418" s="2"/>
      <c r="QA418" s="2"/>
      <c r="QB418" s="2"/>
      <c r="QC418" s="2"/>
      <c r="QD418" s="2"/>
      <c r="QE418" s="2"/>
      <c r="QF418" s="2"/>
      <c r="QG418" s="2"/>
      <c r="QH418" s="2"/>
      <c r="QI418" s="2"/>
      <c r="QJ418" s="2"/>
      <c r="QK418" s="2"/>
      <c r="QL418" s="2"/>
      <c r="QM418" s="2"/>
      <c r="QN418" s="2"/>
      <c r="QO418" s="2"/>
      <c r="QP418" s="2"/>
      <c r="QQ418" s="2"/>
      <c r="QR418" s="2"/>
      <c r="QS418" s="2"/>
      <c r="QT418" s="2"/>
      <c r="QU418" s="2"/>
      <c r="QV418" s="2"/>
      <c r="QW418" s="2"/>
      <c r="QX418" s="2"/>
      <c r="QY418" s="2"/>
      <c r="QZ418" s="2"/>
      <c r="RA418" s="2"/>
      <c r="RB418" s="2"/>
      <c r="RC418" s="2"/>
      <c r="RD418" s="2"/>
      <c r="RE418" s="2"/>
      <c r="RF418" s="2"/>
      <c r="RG418" s="2"/>
      <c r="RH418" s="2"/>
      <c r="RI418" s="2"/>
      <c r="RJ418" s="2"/>
      <c r="RK418" s="2"/>
      <c r="RL418" s="2"/>
      <c r="RM418" s="2"/>
      <c r="RN418" s="2"/>
      <c r="RO418" s="2"/>
      <c r="RP418" s="2"/>
      <c r="RQ418" s="2"/>
      <c r="RR418" s="2"/>
      <c r="RS418" s="2"/>
      <c r="RT418" s="2"/>
      <c r="RU418" s="2"/>
      <c r="RV418" s="2"/>
      <c r="RW418" s="2"/>
      <c r="RX418" s="2"/>
      <c r="RY418" s="2"/>
      <c r="RZ418" s="2"/>
      <c r="SA418" s="2"/>
      <c r="SB418" s="2"/>
      <c r="SC418" s="2"/>
      <c r="SD418" s="2"/>
      <c r="SE418" s="2"/>
      <c r="SF418" s="2"/>
      <c r="SG418" s="2"/>
      <c r="SH418" s="2"/>
      <c r="SI418" s="2"/>
      <c r="SJ418" s="2"/>
      <c r="SK418" s="2"/>
      <c r="SL418" s="2"/>
      <c r="SM418" s="2"/>
      <c r="SN418" s="2"/>
      <c r="SO418" s="2"/>
      <c r="SP418" s="2"/>
      <c r="SQ418" s="2"/>
      <c r="SR418" s="2"/>
      <c r="SS418" s="2"/>
      <c r="ST418" s="2"/>
      <c r="SU418" s="2"/>
      <c r="SV418" s="2"/>
      <c r="SW418" s="2"/>
      <c r="SX418" s="2"/>
      <c r="SY418" s="2"/>
      <c r="SZ418" s="2"/>
      <c r="TA418" s="2"/>
      <c r="TB418" s="2"/>
      <c r="TC418" s="2"/>
      <c r="TD418" s="2"/>
      <c r="TE418" s="2"/>
      <c r="TF418" s="2"/>
      <c r="TG418" s="2"/>
      <c r="TH418" s="2"/>
      <c r="TI418" s="2"/>
      <c r="TJ418" s="2"/>
      <c r="TK418" s="2"/>
      <c r="TL418" s="2"/>
      <c r="TM418" s="2"/>
      <c r="TN418" s="2"/>
      <c r="TO418" s="2"/>
      <c r="TP418" s="2"/>
      <c r="TQ418" s="2"/>
      <c r="TR418" s="2"/>
      <c r="TS418" s="2"/>
      <c r="TT418" s="2"/>
      <c r="TU418" s="2"/>
      <c r="TV418" s="2"/>
      <c r="TW418" s="2"/>
      <c r="TX418" s="2"/>
      <c r="TY418" s="2"/>
      <c r="TZ418" s="2"/>
      <c r="UA418" s="2"/>
      <c r="UB418" s="2"/>
      <c r="UC418" s="2"/>
      <c r="UD418" s="2"/>
      <c r="UE418" s="2"/>
      <c r="UF418" s="2"/>
      <c r="UG418" s="2"/>
      <c r="UH418" s="2"/>
      <c r="UI418" s="2"/>
      <c r="UJ418" s="2"/>
      <c r="UK418" s="2"/>
      <c r="UL418" s="2"/>
      <c r="UM418" s="2"/>
      <c r="UN418" s="2"/>
      <c r="UO418" s="2"/>
      <c r="UP418" s="2"/>
      <c r="UQ418" s="2"/>
      <c r="UR418" s="2"/>
      <c r="US418" s="2"/>
      <c r="UT418" s="2"/>
      <c r="UU418" s="2"/>
      <c r="UV418" s="2"/>
      <c r="UW418" s="2"/>
      <c r="UX418" s="2"/>
      <c r="UY418" s="2"/>
      <c r="UZ418" s="2"/>
      <c r="VA418" s="2"/>
      <c r="VB418" s="2"/>
      <c r="VC418" s="2"/>
      <c r="VD418" s="2"/>
      <c r="VE418" s="2"/>
      <c r="VF418" s="2"/>
      <c r="VG418" s="2"/>
      <c r="VH418" s="2"/>
      <c r="VI418" s="2"/>
      <c r="VJ418" s="2"/>
      <c r="VK418" s="2"/>
      <c r="VL418" s="2"/>
      <c r="VM418" s="2"/>
      <c r="VN418" s="2"/>
      <c r="VO418" s="2"/>
      <c r="VP418" s="2"/>
      <c r="VQ418" s="2"/>
      <c r="VR418" s="2"/>
      <c r="VS418" s="2"/>
      <c r="VT418" s="2"/>
      <c r="VU418" s="2"/>
      <c r="VV418" s="2"/>
      <c r="VW418" s="2"/>
      <c r="VX418" s="2"/>
      <c r="VY418" s="2"/>
      <c r="VZ418" s="2"/>
      <c r="WA418" s="2"/>
      <c r="WB418" s="2"/>
      <c r="WC418" s="2"/>
      <c r="WD418" s="2"/>
      <c r="WE418" s="2"/>
      <c r="WF418" s="2"/>
      <c r="WG418" s="2"/>
      <c r="WH418" s="2"/>
      <c r="WI418" s="2"/>
      <c r="WJ418" s="2"/>
      <c r="WK418" s="2"/>
      <c r="WL418" s="2"/>
      <c r="WM418" s="2"/>
      <c r="WN418" s="2"/>
      <c r="WO418" s="2"/>
      <c r="WP418" s="2"/>
      <c r="WQ418" s="2"/>
      <c r="WR418" s="2"/>
      <c r="WS418" s="2"/>
      <c r="WT418" s="2"/>
      <c r="WU418" s="2"/>
      <c r="WV418" s="2"/>
      <c r="WW418" s="2"/>
      <c r="WX418" s="2"/>
      <c r="WY418" s="2"/>
      <c r="WZ418" s="2"/>
      <c r="XA418" s="2"/>
      <c r="XB418" s="2"/>
      <c r="XC418" s="2"/>
      <c r="XD418" s="2"/>
      <c r="XE418" s="2"/>
      <c r="XF418" s="2"/>
      <c r="XG418" s="2"/>
      <c r="XH418" s="2"/>
      <c r="XI418" s="2"/>
      <c r="XJ418" s="2"/>
      <c r="XK418" s="2"/>
      <c r="XL418" s="2"/>
      <c r="XM418" s="2"/>
      <c r="XN418" s="2"/>
      <c r="XO418" s="2"/>
      <c r="XP418" s="2"/>
      <c r="XQ418" s="2"/>
      <c r="XR418" s="2"/>
      <c r="XS418" s="2"/>
      <c r="XT418" s="2"/>
      <c r="XU418" s="2"/>
      <c r="XV418" s="2"/>
      <c r="XW418" s="2"/>
      <c r="XX418" s="2"/>
      <c r="XY418" s="2"/>
      <c r="XZ418" s="2"/>
      <c r="YA418" s="2"/>
      <c r="YB418" s="2"/>
      <c r="YC418" s="2"/>
      <c r="YD418" s="2"/>
      <c r="YE418" s="2"/>
      <c r="YF418" s="2"/>
      <c r="YG418" s="2"/>
      <c r="YH418" s="2"/>
      <c r="YI418" s="2"/>
      <c r="YJ418" s="2"/>
      <c r="YK418" s="2"/>
      <c r="YL418" s="2"/>
      <c r="YM418" s="2"/>
      <c r="YN418" s="2"/>
      <c r="YO418" s="2"/>
      <c r="YP418" s="2"/>
      <c r="YQ418" s="2"/>
      <c r="YR418" s="2"/>
      <c r="YS418" s="2"/>
      <c r="YT418" s="2"/>
      <c r="YU418" s="2">
        <v>170782411.25</v>
      </c>
      <c r="YV418" s="2"/>
      <c r="YW418" s="2"/>
      <c r="YX418" s="2"/>
      <c r="YY418" s="2"/>
      <c r="YZ418" s="2"/>
      <c r="ZA418" s="2"/>
      <c r="ZB418" s="2"/>
      <c r="ZC418" s="2"/>
      <c r="ZD418" s="2"/>
      <c r="ZE418" s="2"/>
      <c r="ZF418" s="2"/>
      <c r="ZG418" s="2"/>
      <c r="ZH418" s="2"/>
      <c r="ZI418" s="2"/>
      <c r="ZJ418" s="2"/>
      <c r="ZK418" s="2">
        <v>216303</v>
      </c>
      <c r="ZL418" s="2"/>
      <c r="ZM418" s="2"/>
      <c r="ZN418" s="2"/>
      <c r="ZO418" s="2"/>
      <c r="ZP418" s="2"/>
      <c r="ZQ418" s="2"/>
      <c r="ZR418" s="2"/>
      <c r="ZS418" s="2"/>
      <c r="ZT418" s="2"/>
      <c r="ZU418" s="2"/>
      <c r="ZV418" s="2"/>
      <c r="ZW418" s="2"/>
      <c r="ZX418" s="2"/>
      <c r="ZY418" s="2"/>
      <c r="ZZ418" s="2"/>
      <c r="AAA418" s="2"/>
      <c r="AAB418" s="2"/>
      <c r="AAC418" s="2"/>
      <c r="AAD418" s="2"/>
      <c r="AAE418" s="2"/>
      <c r="AAF418" s="2"/>
      <c r="AAG418" s="2"/>
      <c r="AAH418" s="2"/>
      <c r="AAI418" s="2"/>
      <c r="AAJ418" s="2"/>
      <c r="AAK418" s="2"/>
      <c r="AAL418" s="2"/>
      <c r="AAM418" s="2"/>
      <c r="AAN418" s="2"/>
      <c r="AAO418" s="2"/>
      <c r="AAP418" s="2"/>
      <c r="AAQ418" s="2"/>
      <c r="AAR418" s="2"/>
      <c r="AAS418" s="2"/>
      <c r="AAT418" s="2"/>
      <c r="AAU418" s="2"/>
      <c r="AAV418" s="2"/>
      <c r="AAW418" s="2"/>
      <c r="AAX418" s="2"/>
      <c r="AAY418" s="2"/>
      <c r="AAZ418" s="2"/>
      <c r="ABA418" s="2"/>
      <c r="ABB418" s="2"/>
      <c r="ABC418" s="2"/>
      <c r="ABD418" s="2"/>
      <c r="ABE418" s="2"/>
      <c r="ABF418" s="2"/>
      <c r="ABG418" s="2"/>
      <c r="ABH418" s="2"/>
      <c r="ABI418" s="2"/>
      <c r="ABJ418" s="2"/>
      <c r="ABK418" s="2"/>
      <c r="ABL418" s="2"/>
      <c r="ABM418" s="2"/>
      <c r="ABN418" s="2"/>
      <c r="ABO418" s="2"/>
      <c r="ABP418" s="2"/>
      <c r="ABQ418" s="2"/>
      <c r="ABR418" s="2"/>
      <c r="ABS418" s="2"/>
      <c r="ABT418" s="2"/>
      <c r="ABU418" s="2"/>
      <c r="ABV418" s="2"/>
      <c r="ABW418" s="2"/>
      <c r="ABX418" s="2"/>
      <c r="ABY418" s="2"/>
      <c r="ABZ418" s="2"/>
      <c r="ACA418" s="2"/>
      <c r="ACB418" s="2"/>
      <c r="ACC418" s="2"/>
      <c r="ACD418" s="2"/>
      <c r="ACE418" s="2"/>
      <c r="ACF418" s="2"/>
      <c r="ACG418" s="2"/>
      <c r="ACH418" s="2"/>
      <c r="ACI418" s="2"/>
      <c r="ACJ418" s="2"/>
      <c r="ACK418" s="2"/>
      <c r="ACL418" s="2"/>
      <c r="ACM418" s="2"/>
      <c r="ACN418" s="2"/>
      <c r="ACO418" s="2"/>
      <c r="ACP418" s="2"/>
      <c r="ACQ418" s="2"/>
      <c r="ACR418" s="2"/>
      <c r="ACS418" s="2"/>
      <c r="ACT418" s="2"/>
      <c r="ACU418" s="2"/>
      <c r="ACV418" s="2"/>
      <c r="ACW418" s="2"/>
      <c r="ACX418" s="2"/>
      <c r="ACY418" s="2"/>
      <c r="ACZ418" s="2"/>
      <c r="ADA418" s="2"/>
      <c r="ADB418" s="2"/>
      <c r="ADC418" s="2"/>
      <c r="ADD418" s="2"/>
      <c r="ADE418" s="2">
        <v>21013549.489999998</v>
      </c>
      <c r="ADF418" s="2">
        <v>38180975.240000002</v>
      </c>
      <c r="ADG418" s="2"/>
      <c r="ADH418" s="2"/>
      <c r="ADI418" s="2"/>
      <c r="ADJ418" s="2"/>
      <c r="ADK418" s="2"/>
      <c r="ADL418" s="2"/>
      <c r="ADM418" s="2"/>
      <c r="ADN418" s="2">
        <v>43340532.259999998</v>
      </c>
      <c r="ADO418" s="2"/>
      <c r="ADP418" s="2"/>
      <c r="ADQ418" s="2">
        <v>43425963.969999999</v>
      </c>
      <c r="ADR418" s="2"/>
      <c r="ADS418" s="2"/>
      <c r="ADT418" s="2"/>
      <c r="ADU418" s="2"/>
      <c r="ADV418" s="2"/>
      <c r="ADW418" s="2"/>
      <c r="ADX418" s="2"/>
      <c r="ADY418" s="2"/>
      <c r="ADZ418" s="2"/>
      <c r="AEA418" s="2"/>
      <c r="AEB418" s="2"/>
      <c r="AEC418" s="2"/>
      <c r="AED418" s="2"/>
      <c r="AEE418" s="2"/>
      <c r="AEF418" s="2"/>
      <c r="AEG418" s="2"/>
      <c r="AEH418" s="2"/>
      <c r="AEI418" s="2"/>
      <c r="AEJ418" s="2"/>
      <c r="AEK418" s="2"/>
      <c r="AEL418" s="2"/>
      <c r="AEM418" s="2"/>
      <c r="AEN418" s="2"/>
      <c r="AEO418" s="2"/>
      <c r="AEP418" s="2"/>
      <c r="AEQ418" s="2"/>
      <c r="AER418" s="2"/>
      <c r="AES418" s="2"/>
      <c r="AET418" s="2"/>
      <c r="AEU418" s="2"/>
      <c r="AEV418" s="2"/>
      <c r="AEW418" s="2"/>
      <c r="AEX418" s="2"/>
      <c r="AEY418" s="2"/>
      <c r="AEZ418" s="2">
        <v>560883</v>
      </c>
      <c r="AFA418" s="2"/>
      <c r="AFB418" s="2"/>
      <c r="AFC418" s="2"/>
      <c r="AFD418" s="2"/>
      <c r="AFE418" s="2"/>
      <c r="AFF418" s="2"/>
      <c r="AFG418" s="2"/>
      <c r="AFH418" s="2"/>
      <c r="AFI418" s="2"/>
      <c r="AFJ418" s="2"/>
      <c r="AFK418" s="2"/>
      <c r="AFL418" s="2"/>
      <c r="AFM418" s="2"/>
      <c r="AFN418" s="2"/>
      <c r="AFO418" s="2"/>
      <c r="AFP418" s="2"/>
      <c r="AFQ418" s="2"/>
      <c r="AFR418" s="2"/>
      <c r="AFS418" s="2"/>
      <c r="AFT418" s="2"/>
      <c r="AFU418" s="2"/>
      <c r="AFV418" s="2"/>
      <c r="AFW418" s="2"/>
      <c r="AFX418" s="2"/>
      <c r="AFY418" s="2">
        <v>2697189.54</v>
      </c>
      <c r="AFZ418" s="2"/>
      <c r="AGA418" s="2"/>
      <c r="AGB418" s="2"/>
      <c r="AGC418" s="2"/>
      <c r="AGD418" s="2"/>
      <c r="AGE418" s="2"/>
      <c r="AGF418" s="2"/>
      <c r="AGG418" s="2"/>
      <c r="AGH418" s="2"/>
      <c r="AGI418" s="2"/>
      <c r="AGJ418" s="2"/>
      <c r="AGK418" s="2"/>
      <c r="AGL418" s="2"/>
      <c r="AGM418" s="2"/>
      <c r="AGN418" s="2"/>
      <c r="AGO418" s="2"/>
      <c r="AGP418" s="2"/>
      <c r="AGQ418" s="2"/>
      <c r="AGR418" s="2"/>
      <c r="AGS418" s="2"/>
      <c r="AGT418" s="2"/>
      <c r="AGU418" s="2"/>
      <c r="AGV418" s="2"/>
      <c r="AGW418" s="2"/>
      <c r="AGX418" s="2"/>
      <c r="AGY418" s="2"/>
      <c r="AGZ418" s="2"/>
      <c r="AHA418" s="2"/>
      <c r="AHB418" s="2"/>
      <c r="AHC418" s="2"/>
      <c r="AHD418" s="2"/>
      <c r="AHE418" s="2"/>
      <c r="AHF418" s="2"/>
      <c r="AHG418" s="2"/>
      <c r="AHH418" s="2"/>
      <c r="AHI418" s="2"/>
      <c r="AHJ418" s="2"/>
      <c r="AHK418" s="2"/>
      <c r="AHL418" s="2"/>
      <c r="AHM418" s="2"/>
      <c r="AHN418" s="2"/>
      <c r="AHO418" s="2"/>
      <c r="AHP418" s="2">
        <v>8914733996.289999</v>
      </c>
    </row>
    <row r="419" spans="1:900">
      <c r="A419" s="1" t="s">
        <v>2731</v>
      </c>
      <c r="B419" s="1" t="s">
        <v>2699</v>
      </c>
      <c r="C419" s="1" t="s">
        <v>2700</v>
      </c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>
        <v>7007835.4100000001</v>
      </c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>
        <v>28774.94</v>
      </c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>
        <v>23535.37</v>
      </c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>
        <v>4130986.64</v>
      </c>
      <c r="EO419" s="2"/>
      <c r="EP419" s="2"/>
      <c r="EQ419" s="2"/>
      <c r="ER419" s="2"/>
      <c r="ES419" s="2"/>
      <c r="ET419" s="2"/>
      <c r="EU419" s="2"/>
      <c r="EV419" s="2"/>
      <c r="EW419" s="2">
        <v>149498.89000000001</v>
      </c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>
        <v>1495950.16</v>
      </c>
      <c r="GF419" s="2"/>
      <c r="GG419" s="2"/>
      <c r="GH419" s="2"/>
      <c r="GI419" s="2"/>
      <c r="GJ419" s="2"/>
      <c r="GK419" s="2"/>
      <c r="GL419" s="2"/>
      <c r="GM419" s="2"/>
      <c r="GN419" s="2"/>
      <c r="GO419" s="2"/>
      <c r="GP419" s="2"/>
      <c r="GQ419" s="2"/>
      <c r="GR419" s="2"/>
      <c r="GS419" s="2"/>
      <c r="GT419" s="2"/>
      <c r="GU419" s="2"/>
      <c r="GV419" s="2"/>
      <c r="GW419" s="2"/>
      <c r="GX419" s="2"/>
      <c r="GY419" s="2"/>
      <c r="GZ419" s="2"/>
      <c r="HA419" s="2"/>
      <c r="HB419" s="2"/>
      <c r="HC419" s="2"/>
      <c r="HD419" s="2"/>
      <c r="HE419" s="2"/>
      <c r="HF419" s="2"/>
      <c r="HG419" s="2"/>
      <c r="HH419" s="2"/>
      <c r="HI419" s="2"/>
      <c r="HJ419" s="2"/>
      <c r="HK419" s="2"/>
      <c r="HL419" s="2"/>
      <c r="HM419" s="2"/>
      <c r="HN419" s="2"/>
      <c r="HO419" s="2"/>
      <c r="HP419" s="2"/>
      <c r="HQ419" s="2"/>
      <c r="HR419" s="2"/>
      <c r="HS419" s="2"/>
      <c r="HT419" s="2"/>
      <c r="HU419" s="2"/>
      <c r="HV419" s="2"/>
      <c r="HW419" s="2"/>
      <c r="HX419" s="2"/>
      <c r="HY419" s="2"/>
      <c r="HZ419" s="2"/>
      <c r="IA419" s="2"/>
      <c r="IB419" s="2"/>
      <c r="IC419" s="2"/>
      <c r="ID419" s="2"/>
      <c r="IE419" s="2"/>
      <c r="IF419" s="2"/>
      <c r="IG419" s="2"/>
      <c r="IH419" s="2"/>
      <c r="II419" s="2"/>
      <c r="IJ419" s="2"/>
      <c r="IK419" s="2"/>
      <c r="IL419" s="2"/>
      <c r="IM419" s="2"/>
      <c r="IN419" s="2"/>
      <c r="IO419" s="2"/>
      <c r="IP419" s="2"/>
      <c r="IQ419" s="2"/>
      <c r="IR419" s="2"/>
      <c r="IS419" s="2"/>
      <c r="IT419" s="2"/>
      <c r="IU419" s="2"/>
      <c r="IV419" s="2"/>
      <c r="IW419" s="2"/>
      <c r="IX419" s="2"/>
      <c r="IY419" s="2"/>
      <c r="IZ419" s="2"/>
      <c r="JA419" s="2"/>
      <c r="JB419" s="2"/>
      <c r="JC419" s="2"/>
      <c r="JD419" s="2"/>
      <c r="JE419" s="2">
        <v>200</v>
      </c>
      <c r="JF419" s="2"/>
      <c r="JG419" s="2"/>
      <c r="JH419" s="2"/>
      <c r="JI419" s="2"/>
      <c r="JJ419" s="2"/>
      <c r="JK419" s="2">
        <v>123392.53</v>
      </c>
      <c r="JL419" s="2"/>
      <c r="JM419" s="2"/>
      <c r="JN419" s="2"/>
      <c r="JO419" s="2"/>
      <c r="JP419" s="2"/>
      <c r="JQ419" s="2"/>
      <c r="JR419" s="2"/>
      <c r="JS419" s="2">
        <v>20190</v>
      </c>
      <c r="JT419" s="2"/>
      <c r="JU419" s="2"/>
      <c r="JV419" s="2"/>
      <c r="JW419" s="2"/>
      <c r="JX419" s="2"/>
      <c r="JY419" s="2"/>
      <c r="JZ419" s="2"/>
      <c r="KA419" s="2"/>
      <c r="KB419" s="2"/>
      <c r="KC419" s="2"/>
      <c r="KD419" s="2"/>
      <c r="KE419" s="2"/>
      <c r="KF419" s="2"/>
      <c r="KG419" s="2"/>
      <c r="KH419" s="2"/>
      <c r="KI419" s="2"/>
      <c r="KJ419" s="2"/>
      <c r="KK419" s="2"/>
      <c r="KL419" s="2"/>
      <c r="KM419" s="2"/>
      <c r="KN419" s="2"/>
      <c r="KO419" s="2"/>
      <c r="KP419" s="2"/>
      <c r="KQ419" s="2"/>
      <c r="KR419" s="2"/>
      <c r="KS419" s="2"/>
      <c r="KT419" s="2"/>
      <c r="KU419" s="2"/>
      <c r="KV419" s="2"/>
      <c r="KW419" s="2"/>
      <c r="KX419" s="2"/>
      <c r="KY419" s="2"/>
      <c r="KZ419" s="2"/>
      <c r="LA419" s="2"/>
      <c r="LB419" s="2"/>
      <c r="LC419" s="2"/>
      <c r="LD419" s="2"/>
      <c r="LE419" s="2"/>
      <c r="LF419" s="2"/>
      <c r="LG419" s="2"/>
      <c r="LH419" s="2">
        <v>569105.74</v>
      </c>
      <c r="LI419" s="2"/>
      <c r="LJ419" s="2"/>
      <c r="LK419" s="2"/>
      <c r="LL419" s="2"/>
      <c r="LM419" s="2"/>
      <c r="LN419" s="2"/>
      <c r="LO419" s="2"/>
      <c r="LP419" s="2"/>
      <c r="LQ419" s="2">
        <v>1012377.65</v>
      </c>
      <c r="LR419" s="2"/>
      <c r="LS419" s="2"/>
      <c r="LT419" s="2"/>
      <c r="LU419" s="2">
        <v>21817286.399999999</v>
      </c>
      <c r="LV419" s="2"/>
      <c r="LW419" s="2"/>
      <c r="LX419" s="2"/>
      <c r="LY419" s="2"/>
      <c r="LZ419" s="2"/>
      <c r="MA419" s="2"/>
      <c r="MB419" s="2"/>
      <c r="MC419" s="2"/>
      <c r="MD419" s="2"/>
      <c r="ME419" s="2"/>
      <c r="MF419" s="2"/>
      <c r="MG419" s="2"/>
      <c r="MH419" s="2"/>
      <c r="MI419" s="2"/>
      <c r="MJ419" s="2"/>
      <c r="MK419" s="2"/>
      <c r="ML419" s="2"/>
      <c r="MM419" s="2"/>
      <c r="MN419" s="2"/>
      <c r="MO419" s="2"/>
      <c r="MP419" s="2"/>
      <c r="MQ419" s="2"/>
      <c r="MR419" s="2"/>
      <c r="MS419" s="2"/>
      <c r="MT419" s="2"/>
      <c r="MU419" s="2">
        <v>2171.41</v>
      </c>
      <c r="MV419" s="2"/>
      <c r="MW419" s="2"/>
      <c r="MX419" s="2"/>
      <c r="MY419" s="2"/>
      <c r="MZ419" s="2"/>
      <c r="NA419" s="2"/>
      <c r="NB419" s="2"/>
      <c r="NC419" s="2"/>
      <c r="ND419" s="2"/>
      <c r="NE419" s="2"/>
      <c r="NF419" s="2"/>
      <c r="NG419" s="2"/>
      <c r="NH419" s="2"/>
      <c r="NI419" s="2"/>
      <c r="NJ419" s="2"/>
      <c r="NK419" s="2"/>
      <c r="NL419" s="2"/>
      <c r="NM419" s="2"/>
      <c r="NN419" s="2"/>
      <c r="NO419" s="2"/>
      <c r="NP419" s="2"/>
      <c r="NQ419" s="2"/>
      <c r="NR419" s="2"/>
      <c r="NS419" s="2"/>
      <c r="NT419" s="2"/>
      <c r="NU419" s="2"/>
      <c r="NV419" s="2"/>
      <c r="NW419" s="2"/>
      <c r="NX419" s="2"/>
      <c r="NY419" s="2"/>
      <c r="NZ419" s="2"/>
      <c r="OA419" s="2"/>
      <c r="OB419" s="2"/>
      <c r="OC419" s="2"/>
      <c r="OD419" s="2"/>
      <c r="OE419" s="2"/>
      <c r="OF419" s="2"/>
      <c r="OG419" s="2"/>
      <c r="OH419" s="2"/>
      <c r="OI419" s="2"/>
      <c r="OJ419" s="2"/>
      <c r="OK419" s="2"/>
      <c r="OL419" s="2"/>
      <c r="OM419" s="2"/>
      <c r="ON419" s="2"/>
      <c r="OO419" s="2"/>
      <c r="OP419" s="2"/>
      <c r="OQ419" s="2"/>
      <c r="OR419" s="2"/>
      <c r="OS419" s="2"/>
      <c r="OT419" s="2"/>
      <c r="OU419" s="2"/>
      <c r="OV419" s="2"/>
      <c r="OW419" s="2"/>
      <c r="OX419" s="2"/>
      <c r="OY419" s="2"/>
      <c r="OZ419" s="2"/>
      <c r="PA419" s="2"/>
      <c r="PB419" s="2"/>
      <c r="PC419" s="2"/>
      <c r="PD419" s="2"/>
      <c r="PE419" s="2"/>
      <c r="PF419" s="2"/>
      <c r="PG419" s="2"/>
      <c r="PH419" s="2"/>
      <c r="PI419" s="2"/>
      <c r="PJ419" s="2"/>
      <c r="PK419" s="2"/>
      <c r="PL419" s="2"/>
      <c r="PM419" s="2"/>
      <c r="PN419" s="2"/>
      <c r="PO419" s="2"/>
      <c r="PP419" s="2"/>
      <c r="PQ419" s="2"/>
      <c r="PR419" s="2"/>
      <c r="PS419" s="2">
        <v>0</v>
      </c>
      <c r="PT419" s="2"/>
      <c r="PU419" s="2"/>
      <c r="PV419" s="2"/>
      <c r="PW419" s="2"/>
      <c r="PX419" s="2"/>
      <c r="PY419" s="2"/>
      <c r="PZ419" s="2"/>
      <c r="QA419" s="2"/>
      <c r="QB419" s="2"/>
      <c r="QC419" s="2"/>
      <c r="QD419" s="2"/>
      <c r="QE419" s="2"/>
      <c r="QF419" s="2"/>
      <c r="QG419" s="2"/>
      <c r="QH419" s="2"/>
      <c r="QI419" s="2"/>
      <c r="QJ419" s="2"/>
      <c r="QK419" s="2"/>
      <c r="QL419" s="2"/>
      <c r="QM419" s="2"/>
      <c r="QN419" s="2"/>
      <c r="QO419" s="2"/>
      <c r="QP419" s="2"/>
      <c r="QQ419" s="2"/>
      <c r="QR419" s="2"/>
      <c r="QS419" s="2"/>
      <c r="QT419" s="2"/>
      <c r="QU419" s="2"/>
      <c r="QV419" s="2"/>
      <c r="QW419" s="2"/>
      <c r="QX419" s="2"/>
      <c r="QY419" s="2"/>
      <c r="QZ419" s="2"/>
      <c r="RA419" s="2"/>
      <c r="RB419" s="2"/>
      <c r="RC419" s="2"/>
      <c r="RD419" s="2"/>
      <c r="RE419" s="2"/>
      <c r="RF419" s="2">
        <v>206181.97</v>
      </c>
      <c r="RG419" s="2"/>
      <c r="RH419" s="2"/>
      <c r="RI419" s="2"/>
      <c r="RJ419" s="2"/>
      <c r="RK419" s="2"/>
      <c r="RL419" s="2"/>
      <c r="RM419" s="2"/>
      <c r="RN419" s="2"/>
      <c r="RO419" s="2"/>
      <c r="RP419" s="2"/>
      <c r="RQ419" s="2"/>
      <c r="RR419" s="2"/>
      <c r="RS419" s="2"/>
      <c r="RT419" s="2"/>
      <c r="RU419" s="2"/>
      <c r="RV419" s="2"/>
      <c r="RW419" s="2"/>
      <c r="RX419" s="2"/>
      <c r="RY419" s="2"/>
      <c r="RZ419" s="2">
        <v>11134.94</v>
      </c>
      <c r="SA419" s="2"/>
      <c r="SB419" s="2"/>
      <c r="SC419" s="2"/>
      <c r="SD419" s="2"/>
      <c r="SE419" s="2"/>
      <c r="SF419" s="2"/>
      <c r="SG419" s="2"/>
      <c r="SH419" s="2"/>
      <c r="SI419" s="2"/>
      <c r="SJ419" s="2"/>
      <c r="SK419" s="2"/>
      <c r="SL419" s="2"/>
      <c r="SM419" s="2"/>
      <c r="SN419" s="2"/>
      <c r="SO419" s="2"/>
      <c r="SP419" s="2"/>
      <c r="SQ419" s="2"/>
      <c r="SR419" s="2"/>
      <c r="SS419" s="2"/>
      <c r="ST419" s="2"/>
      <c r="SU419" s="2"/>
      <c r="SV419" s="2"/>
      <c r="SW419" s="2"/>
      <c r="SX419" s="2"/>
      <c r="SY419" s="2"/>
      <c r="SZ419" s="2"/>
      <c r="TA419" s="2"/>
      <c r="TB419" s="2"/>
      <c r="TC419" s="2"/>
      <c r="TD419" s="2"/>
      <c r="TE419" s="2"/>
      <c r="TF419" s="2"/>
      <c r="TG419" s="2"/>
      <c r="TH419" s="2"/>
      <c r="TI419" s="2"/>
      <c r="TJ419" s="2"/>
      <c r="TK419" s="2"/>
      <c r="TL419" s="2"/>
      <c r="TM419" s="2"/>
      <c r="TN419" s="2"/>
      <c r="TO419" s="2"/>
      <c r="TP419" s="2"/>
      <c r="TQ419" s="2"/>
      <c r="TR419" s="2"/>
      <c r="TS419" s="2"/>
      <c r="TT419" s="2"/>
      <c r="TU419" s="2"/>
      <c r="TV419" s="2"/>
      <c r="TW419" s="2"/>
      <c r="TX419" s="2"/>
      <c r="TY419" s="2"/>
      <c r="TZ419" s="2"/>
      <c r="UA419" s="2"/>
      <c r="UB419" s="2"/>
      <c r="UC419" s="2"/>
      <c r="UD419" s="2"/>
      <c r="UE419" s="2"/>
      <c r="UF419" s="2"/>
      <c r="UG419" s="2"/>
      <c r="UH419" s="2"/>
      <c r="UI419" s="2"/>
      <c r="UJ419" s="2"/>
      <c r="UK419" s="2"/>
      <c r="UL419" s="2"/>
      <c r="UM419" s="2"/>
      <c r="UN419" s="2"/>
      <c r="UO419" s="2"/>
      <c r="UP419" s="2"/>
      <c r="UQ419" s="2"/>
      <c r="UR419" s="2"/>
      <c r="US419" s="2"/>
      <c r="UT419" s="2"/>
      <c r="UU419" s="2"/>
      <c r="UV419" s="2"/>
      <c r="UW419" s="2"/>
      <c r="UX419" s="2"/>
      <c r="UY419" s="2"/>
      <c r="UZ419" s="2"/>
      <c r="VA419" s="2"/>
      <c r="VB419" s="2"/>
      <c r="VC419" s="2"/>
      <c r="VD419" s="2"/>
      <c r="VE419" s="2"/>
      <c r="VF419" s="2"/>
      <c r="VG419" s="2"/>
      <c r="VH419" s="2"/>
      <c r="VI419" s="2"/>
      <c r="VJ419" s="2"/>
      <c r="VK419" s="2"/>
      <c r="VL419" s="2"/>
      <c r="VM419" s="2"/>
      <c r="VN419" s="2"/>
      <c r="VO419" s="2"/>
      <c r="VP419" s="2"/>
      <c r="VQ419" s="2"/>
      <c r="VR419" s="2"/>
      <c r="VS419" s="2"/>
      <c r="VT419" s="2"/>
      <c r="VU419" s="2"/>
      <c r="VV419" s="2"/>
      <c r="VW419" s="2"/>
      <c r="VX419" s="2"/>
      <c r="VY419" s="2"/>
      <c r="VZ419" s="2"/>
      <c r="WA419" s="2"/>
      <c r="WB419" s="2"/>
      <c r="WC419" s="2"/>
      <c r="WD419" s="2"/>
      <c r="WE419" s="2"/>
      <c r="WF419" s="2"/>
      <c r="WG419" s="2"/>
      <c r="WH419" s="2"/>
      <c r="WI419" s="2"/>
      <c r="WJ419" s="2"/>
      <c r="WK419" s="2"/>
      <c r="WL419" s="2"/>
      <c r="WM419" s="2"/>
      <c r="WN419" s="2"/>
      <c r="WO419" s="2"/>
      <c r="WP419" s="2"/>
      <c r="WQ419" s="2"/>
      <c r="WR419" s="2"/>
      <c r="WS419" s="2"/>
      <c r="WT419" s="2">
        <v>5100</v>
      </c>
      <c r="WU419" s="2"/>
      <c r="WV419" s="2"/>
      <c r="WW419" s="2"/>
      <c r="WX419" s="2"/>
      <c r="WY419" s="2"/>
      <c r="WZ419" s="2"/>
      <c r="XA419" s="2"/>
      <c r="XB419" s="2"/>
      <c r="XC419" s="2"/>
      <c r="XD419" s="2"/>
      <c r="XE419" s="2"/>
      <c r="XF419" s="2"/>
      <c r="XG419" s="2"/>
      <c r="XH419" s="2"/>
      <c r="XI419" s="2"/>
      <c r="XJ419" s="2">
        <v>41480</v>
      </c>
      <c r="XK419" s="2"/>
      <c r="XL419" s="2"/>
      <c r="XM419" s="2"/>
      <c r="XN419" s="2"/>
      <c r="XO419" s="2"/>
      <c r="XP419" s="2"/>
      <c r="XQ419" s="2"/>
      <c r="XR419" s="2"/>
      <c r="XS419" s="2"/>
      <c r="XT419" s="2"/>
      <c r="XU419" s="2"/>
      <c r="XV419" s="2"/>
      <c r="XW419" s="2"/>
      <c r="XX419" s="2"/>
      <c r="XY419" s="2"/>
      <c r="XZ419" s="2"/>
      <c r="YA419" s="2"/>
      <c r="YB419" s="2"/>
      <c r="YC419" s="2"/>
      <c r="YD419" s="2"/>
      <c r="YE419" s="2"/>
      <c r="YF419" s="2"/>
      <c r="YG419" s="2"/>
      <c r="YH419" s="2"/>
      <c r="YI419" s="2"/>
      <c r="YJ419" s="2"/>
      <c r="YK419" s="2"/>
      <c r="YL419" s="2"/>
      <c r="YM419" s="2"/>
      <c r="YN419" s="2"/>
      <c r="YO419" s="2"/>
      <c r="YP419" s="2"/>
      <c r="YQ419" s="2"/>
      <c r="YR419" s="2"/>
      <c r="YS419" s="2"/>
      <c r="YT419" s="2"/>
      <c r="YU419" s="2">
        <v>187007.91</v>
      </c>
      <c r="YV419" s="2"/>
      <c r="YW419" s="2"/>
      <c r="YX419" s="2"/>
      <c r="YY419" s="2"/>
      <c r="YZ419" s="2"/>
      <c r="ZA419" s="2"/>
      <c r="ZB419" s="2">
        <v>391511.41</v>
      </c>
      <c r="ZC419" s="2"/>
      <c r="ZD419" s="2"/>
      <c r="ZE419" s="2"/>
      <c r="ZF419" s="2"/>
      <c r="ZG419" s="2">
        <v>600</v>
      </c>
      <c r="ZH419" s="2"/>
      <c r="ZI419" s="2"/>
      <c r="ZJ419" s="2"/>
      <c r="ZK419" s="2"/>
      <c r="ZL419" s="2"/>
      <c r="ZM419" s="2"/>
      <c r="ZN419" s="2"/>
      <c r="ZO419" s="2"/>
      <c r="ZP419" s="2"/>
      <c r="ZQ419" s="2"/>
      <c r="ZR419" s="2"/>
      <c r="ZS419" s="2"/>
      <c r="ZT419" s="2"/>
      <c r="ZU419" s="2"/>
      <c r="ZV419" s="2"/>
      <c r="ZW419" s="2"/>
      <c r="ZX419" s="2"/>
      <c r="ZY419" s="2"/>
      <c r="ZZ419" s="2"/>
      <c r="AAA419" s="2"/>
      <c r="AAB419" s="2"/>
      <c r="AAC419" s="2">
        <v>2210.14</v>
      </c>
      <c r="AAD419" s="2"/>
      <c r="AAE419" s="2"/>
      <c r="AAF419" s="2"/>
      <c r="AAG419" s="2"/>
      <c r="AAH419" s="2"/>
      <c r="AAI419" s="2"/>
      <c r="AAJ419" s="2"/>
      <c r="AAK419" s="2"/>
      <c r="AAL419" s="2"/>
      <c r="AAM419" s="2"/>
      <c r="AAN419" s="2"/>
      <c r="AAO419" s="2"/>
      <c r="AAP419" s="2"/>
      <c r="AAQ419" s="2"/>
      <c r="AAR419" s="2"/>
      <c r="AAS419" s="2"/>
      <c r="AAT419" s="2"/>
      <c r="AAU419" s="2"/>
      <c r="AAV419" s="2"/>
      <c r="AAW419" s="2"/>
      <c r="AAX419" s="2"/>
      <c r="AAY419" s="2"/>
      <c r="AAZ419" s="2"/>
      <c r="ABA419" s="2"/>
      <c r="ABB419" s="2"/>
      <c r="ABC419" s="2"/>
      <c r="ABD419" s="2"/>
      <c r="ABE419" s="2"/>
      <c r="ABF419" s="2"/>
      <c r="ABG419" s="2"/>
      <c r="ABH419" s="2"/>
      <c r="ABI419" s="2"/>
      <c r="ABJ419" s="2"/>
      <c r="ABK419" s="2"/>
      <c r="ABL419" s="2"/>
      <c r="ABM419" s="2"/>
      <c r="ABN419" s="2"/>
      <c r="ABO419" s="2"/>
      <c r="ABP419" s="2"/>
      <c r="ABQ419" s="2"/>
      <c r="ABR419" s="2"/>
      <c r="ABS419" s="2"/>
      <c r="ABT419" s="2"/>
      <c r="ABU419" s="2"/>
      <c r="ABV419" s="2"/>
      <c r="ABW419" s="2"/>
      <c r="ABX419" s="2"/>
      <c r="ABY419" s="2"/>
      <c r="ABZ419" s="2"/>
      <c r="ACA419" s="2"/>
      <c r="ACB419" s="2"/>
      <c r="ACC419" s="2"/>
      <c r="ACD419" s="2"/>
      <c r="ACE419" s="2"/>
      <c r="ACF419" s="2"/>
      <c r="ACG419" s="2"/>
      <c r="ACH419" s="2"/>
      <c r="ACI419" s="2"/>
      <c r="ACJ419" s="2"/>
      <c r="ACK419" s="2"/>
      <c r="ACL419" s="2"/>
      <c r="ACM419" s="2"/>
      <c r="ACN419" s="2"/>
      <c r="ACO419" s="2"/>
      <c r="ACP419" s="2"/>
      <c r="ACQ419" s="2"/>
      <c r="ACR419" s="2"/>
      <c r="ACS419" s="2"/>
      <c r="ACT419" s="2"/>
      <c r="ACU419" s="2"/>
      <c r="ACV419" s="2"/>
      <c r="ACW419" s="2"/>
      <c r="ACX419" s="2"/>
      <c r="ACY419" s="2"/>
      <c r="ACZ419" s="2"/>
      <c r="ADA419" s="2"/>
      <c r="ADB419" s="2"/>
      <c r="ADC419" s="2"/>
      <c r="ADD419" s="2"/>
      <c r="ADE419" s="2"/>
      <c r="ADF419" s="2"/>
      <c r="ADG419" s="2"/>
      <c r="ADH419" s="2"/>
      <c r="ADI419" s="2"/>
      <c r="ADJ419" s="2"/>
      <c r="ADK419" s="2"/>
      <c r="ADL419" s="2"/>
      <c r="ADM419" s="2"/>
      <c r="ADN419" s="2"/>
      <c r="ADO419" s="2"/>
      <c r="ADP419" s="2"/>
      <c r="ADQ419" s="2"/>
      <c r="ADR419" s="2"/>
      <c r="ADS419" s="2"/>
      <c r="ADT419" s="2"/>
      <c r="ADU419" s="2"/>
      <c r="ADV419" s="2"/>
      <c r="ADW419" s="2">
        <v>12551.4</v>
      </c>
      <c r="ADX419" s="2"/>
      <c r="ADY419" s="2"/>
      <c r="ADZ419" s="2"/>
      <c r="AEA419" s="2"/>
      <c r="AEB419" s="2"/>
      <c r="AEC419" s="2"/>
      <c r="AED419" s="2"/>
      <c r="AEE419" s="2"/>
      <c r="AEF419" s="2"/>
      <c r="AEG419" s="2"/>
      <c r="AEH419" s="2"/>
      <c r="AEI419" s="2"/>
      <c r="AEJ419" s="2"/>
      <c r="AEK419" s="2"/>
      <c r="AEL419" s="2"/>
      <c r="AEM419" s="2"/>
      <c r="AEN419" s="2"/>
      <c r="AEO419" s="2"/>
      <c r="AEP419" s="2"/>
      <c r="AEQ419" s="2"/>
      <c r="AER419" s="2"/>
      <c r="AES419" s="2"/>
      <c r="AET419" s="2"/>
      <c r="AEU419" s="2"/>
      <c r="AEV419" s="2"/>
      <c r="AEW419" s="2"/>
      <c r="AEX419" s="2"/>
      <c r="AEY419" s="2"/>
      <c r="AEZ419" s="2"/>
      <c r="AFA419" s="2"/>
      <c r="AFB419" s="2"/>
      <c r="AFC419" s="2"/>
      <c r="AFD419" s="2"/>
      <c r="AFE419" s="2"/>
      <c r="AFF419" s="2"/>
      <c r="AFG419" s="2"/>
      <c r="AFH419" s="2"/>
      <c r="AFI419" s="2"/>
      <c r="AFJ419" s="2"/>
      <c r="AFK419" s="2"/>
      <c r="AFL419" s="2"/>
      <c r="AFM419" s="2"/>
      <c r="AFN419" s="2"/>
      <c r="AFO419" s="2"/>
      <c r="AFP419" s="2"/>
      <c r="AFQ419" s="2"/>
      <c r="AFR419" s="2"/>
      <c r="AFS419" s="2"/>
      <c r="AFT419" s="2"/>
      <c r="AFU419" s="2"/>
      <c r="AFV419" s="2"/>
      <c r="AFW419" s="2"/>
      <c r="AFX419" s="2"/>
      <c r="AFY419" s="2"/>
      <c r="AFZ419" s="2"/>
      <c r="AGA419" s="2"/>
      <c r="AGB419" s="2"/>
      <c r="AGC419" s="2"/>
      <c r="AGD419" s="2"/>
      <c r="AGE419" s="2"/>
      <c r="AGF419" s="2"/>
      <c r="AGG419" s="2"/>
      <c r="AGH419" s="2"/>
      <c r="AGI419" s="2"/>
      <c r="AGJ419" s="2">
        <v>443810.56</v>
      </c>
      <c r="AGK419" s="2">
        <v>107385.16</v>
      </c>
      <c r="AGL419" s="2"/>
      <c r="AGM419" s="2"/>
      <c r="AGN419" s="2"/>
      <c r="AGO419" s="2"/>
      <c r="AGP419" s="2"/>
      <c r="AGQ419" s="2"/>
      <c r="AGR419" s="2"/>
      <c r="AGS419" s="2"/>
      <c r="AGT419" s="2"/>
      <c r="AGU419" s="2"/>
      <c r="AGV419" s="2"/>
      <c r="AGW419" s="2"/>
      <c r="AGX419" s="2"/>
      <c r="AGY419" s="2"/>
      <c r="AGZ419" s="2"/>
      <c r="AHA419" s="2"/>
      <c r="AHB419" s="2"/>
      <c r="AHC419" s="2"/>
      <c r="AHD419" s="2"/>
      <c r="AHE419" s="2"/>
      <c r="AHF419" s="2"/>
      <c r="AHG419" s="2"/>
      <c r="AHH419" s="2"/>
      <c r="AHI419" s="2"/>
      <c r="AHJ419" s="2"/>
      <c r="AHK419" s="2"/>
      <c r="AHL419" s="2"/>
      <c r="AHM419" s="2"/>
      <c r="AHN419" s="2"/>
      <c r="AHO419" s="2"/>
      <c r="AHP419" s="2">
        <v>37790278.629999988</v>
      </c>
    </row>
    <row r="420" spans="1:900">
      <c r="A420" s="1" t="s">
        <v>2731</v>
      </c>
      <c r="B420" s="1" t="s">
        <v>2701</v>
      </c>
      <c r="C420" s="1" t="s">
        <v>2702</v>
      </c>
      <c r="D420" s="2">
        <v>233000</v>
      </c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>
        <v>120400</v>
      </c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>
        <v>85939</v>
      </c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  <c r="GP420" s="2"/>
      <c r="GQ420" s="2"/>
      <c r="GR420" s="2"/>
      <c r="GS420" s="2"/>
      <c r="GT420" s="2"/>
      <c r="GU420" s="2"/>
      <c r="GV420" s="2"/>
      <c r="GW420" s="2"/>
      <c r="GX420" s="2"/>
      <c r="GY420" s="2"/>
      <c r="GZ420" s="2"/>
      <c r="HA420" s="2"/>
      <c r="HB420" s="2"/>
      <c r="HC420" s="2"/>
      <c r="HD420" s="2"/>
      <c r="HE420" s="2"/>
      <c r="HF420" s="2"/>
      <c r="HG420" s="2"/>
      <c r="HH420" s="2"/>
      <c r="HI420" s="2"/>
      <c r="HJ420" s="2"/>
      <c r="HK420" s="2"/>
      <c r="HL420" s="2"/>
      <c r="HM420" s="2"/>
      <c r="HN420" s="2"/>
      <c r="HO420" s="2"/>
      <c r="HP420" s="2"/>
      <c r="HQ420" s="2"/>
      <c r="HR420" s="2"/>
      <c r="HS420" s="2"/>
      <c r="HT420" s="2"/>
      <c r="HU420" s="2"/>
      <c r="HV420" s="2"/>
      <c r="HW420" s="2"/>
      <c r="HX420" s="2"/>
      <c r="HY420" s="2"/>
      <c r="HZ420" s="2"/>
      <c r="IA420" s="2"/>
      <c r="IB420" s="2"/>
      <c r="IC420" s="2"/>
      <c r="ID420" s="2"/>
      <c r="IE420" s="2"/>
      <c r="IF420" s="2"/>
      <c r="IG420" s="2"/>
      <c r="IH420" s="2"/>
      <c r="II420" s="2"/>
      <c r="IJ420" s="2"/>
      <c r="IK420" s="2"/>
      <c r="IL420" s="2"/>
      <c r="IM420" s="2"/>
      <c r="IN420" s="2"/>
      <c r="IO420" s="2"/>
      <c r="IP420" s="2"/>
      <c r="IQ420" s="2"/>
      <c r="IR420" s="2"/>
      <c r="IS420" s="2">
        <v>84300</v>
      </c>
      <c r="IT420" s="2">
        <v>59500</v>
      </c>
      <c r="IU420" s="2"/>
      <c r="IV420" s="2"/>
      <c r="IW420" s="2"/>
      <c r="IX420" s="2"/>
      <c r="IY420" s="2"/>
      <c r="IZ420" s="2"/>
      <c r="JA420" s="2"/>
      <c r="JB420" s="2"/>
      <c r="JC420" s="2"/>
      <c r="JD420" s="2"/>
      <c r="JE420" s="2"/>
      <c r="JF420" s="2"/>
      <c r="JG420" s="2"/>
      <c r="JH420" s="2"/>
      <c r="JI420" s="2"/>
      <c r="JJ420" s="2"/>
      <c r="JK420" s="2"/>
      <c r="JL420" s="2"/>
      <c r="JM420" s="2"/>
      <c r="JN420" s="2"/>
      <c r="JO420" s="2"/>
      <c r="JP420" s="2"/>
      <c r="JQ420" s="2"/>
      <c r="JR420" s="2"/>
      <c r="JS420" s="2"/>
      <c r="JT420" s="2"/>
      <c r="JU420" s="2"/>
      <c r="JV420" s="2"/>
      <c r="JW420" s="2"/>
      <c r="JX420" s="2"/>
      <c r="JY420" s="2"/>
      <c r="JZ420" s="2"/>
      <c r="KA420" s="2"/>
      <c r="KB420" s="2"/>
      <c r="KC420" s="2"/>
      <c r="KD420" s="2"/>
      <c r="KE420" s="2"/>
      <c r="KF420" s="2"/>
      <c r="KG420" s="2"/>
      <c r="KH420" s="2"/>
      <c r="KI420" s="2"/>
      <c r="KJ420" s="2"/>
      <c r="KK420" s="2"/>
      <c r="KL420" s="2"/>
      <c r="KM420" s="2"/>
      <c r="KN420" s="2"/>
      <c r="KO420" s="2"/>
      <c r="KP420" s="2"/>
      <c r="KQ420" s="2"/>
      <c r="KR420" s="2"/>
      <c r="KS420" s="2"/>
      <c r="KT420" s="2"/>
      <c r="KU420" s="2"/>
      <c r="KV420" s="2"/>
      <c r="KW420" s="2"/>
      <c r="KX420" s="2">
        <v>327585</v>
      </c>
      <c r="KY420" s="2"/>
      <c r="KZ420" s="2"/>
      <c r="LA420" s="2"/>
      <c r="LB420" s="2"/>
      <c r="LC420" s="2"/>
      <c r="LD420" s="2"/>
      <c r="LE420" s="2"/>
      <c r="LF420" s="2">
        <v>4608774.76</v>
      </c>
      <c r="LG420" s="2"/>
      <c r="LH420" s="2"/>
      <c r="LI420" s="2"/>
      <c r="LJ420" s="2"/>
      <c r="LK420" s="2"/>
      <c r="LL420" s="2"/>
      <c r="LM420" s="2"/>
      <c r="LN420" s="2"/>
      <c r="LO420" s="2"/>
      <c r="LP420" s="2"/>
      <c r="LQ420" s="2"/>
      <c r="LR420" s="2"/>
      <c r="LS420" s="2"/>
      <c r="LT420" s="2">
        <v>54268.75</v>
      </c>
      <c r="LU420" s="2">
        <v>257978.3</v>
      </c>
      <c r="LV420" s="2">
        <v>12460</v>
      </c>
      <c r="LW420" s="2"/>
      <c r="LX420" s="2"/>
      <c r="LY420" s="2"/>
      <c r="LZ420" s="2"/>
      <c r="MA420" s="2"/>
      <c r="MB420" s="2"/>
      <c r="MC420" s="2"/>
      <c r="MD420" s="2"/>
      <c r="ME420" s="2"/>
      <c r="MF420" s="2">
        <v>181500</v>
      </c>
      <c r="MG420" s="2"/>
      <c r="MH420" s="2"/>
      <c r="MI420" s="2"/>
      <c r="MJ420" s="2"/>
      <c r="MK420" s="2"/>
      <c r="ML420" s="2"/>
      <c r="MM420" s="2"/>
      <c r="MN420" s="2"/>
      <c r="MO420" s="2"/>
      <c r="MP420" s="2"/>
      <c r="MQ420" s="2"/>
      <c r="MR420" s="2"/>
      <c r="MS420" s="2"/>
      <c r="MT420" s="2"/>
      <c r="MU420" s="2"/>
      <c r="MV420" s="2"/>
      <c r="MW420" s="2"/>
      <c r="MX420" s="2"/>
      <c r="MY420" s="2"/>
      <c r="MZ420" s="2"/>
      <c r="NA420" s="2"/>
      <c r="NB420" s="2"/>
      <c r="NC420" s="2"/>
      <c r="ND420" s="2"/>
      <c r="NE420" s="2"/>
      <c r="NF420" s="2"/>
      <c r="NG420" s="2"/>
      <c r="NH420" s="2"/>
      <c r="NI420" s="2"/>
      <c r="NJ420" s="2"/>
      <c r="NK420" s="2"/>
      <c r="NL420" s="2"/>
      <c r="NM420" s="2"/>
      <c r="NN420" s="2"/>
      <c r="NO420" s="2"/>
      <c r="NP420" s="2"/>
      <c r="NQ420" s="2"/>
      <c r="NR420" s="2"/>
      <c r="NS420" s="2"/>
      <c r="NT420" s="2"/>
      <c r="NU420" s="2"/>
      <c r="NV420" s="2">
        <v>28218</v>
      </c>
      <c r="NW420" s="2"/>
      <c r="NX420" s="2"/>
      <c r="NY420" s="2"/>
      <c r="NZ420" s="2"/>
      <c r="OA420" s="2"/>
      <c r="OB420" s="2"/>
      <c r="OC420" s="2"/>
      <c r="OD420" s="2"/>
      <c r="OE420" s="2"/>
      <c r="OF420" s="2">
        <v>590269.4</v>
      </c>
      <c r="OG420" s="2"/>
      <c r="OH420" s="2"/>
      <c r="OI420" s="2"/>
      <c r="OJ420" s="2"/>
      <c r="OK420" s="2"/>
      <c r="OL420" s="2"/>
      <c r="OM420" s="2"/>
      <c r="ON420" s="2"/>
      <c r="OO420" s="2"/>
      <c r="OP420" s="2"/>
      <c r="OQ420" s="2"/>
      <c r="OR420" s="2">
        <v>241540</v>
      </c>
      <c r="OS420" s="2"/>
      <c r="OT420" s="2"/>
      <c r="OU420" s="2"/>
      <c r="OV420" s="2"/>
      <c r="OW420" s="2"/>
      <c r="OX420" s="2"/>
      <c r="OY420" s="2"/>
      <c r="OZ420" s="2"/>
      <c r="PA420" s="2"/>
      <c r="PB420" s="2"/>
      <c r="PC420" s="2"/>
      <c r="PD420" s="2"/>
      <c r="PE420" s="2"/>
      <c r="PF420" s="2"/>
      <c r="PG420" s="2"/>
      <c r="PH420" s="2"/>
      <c r="PI420" s="2"/>
      <c r="PJ420" s="2"/>
      <c r="PK420" s="2"/>
      <c r="PL420" s="2"/>
      <c r="PM420" s="2"/>
      <c r="PN420" s="2"/>
      <c r="PO420" s="2"/>
      <c r="PP420" s="2"/>
      <c r="PQ420" s="2"/>
      <c r="PR420" s="2"/>
      <c r="PS420" s="2"/>
      <c r="PT420" s="2"/>
      <c r="PU420" s="2"/>
      <c r="PV420" s="2"/>
      <c r="PW420" s="2"/>
      <c r="PX420" s="2"/>
      <c r="PY420" s="2"/>
      <c r="PZ420" s="2"/>
      <c r="QA420" s="2"/>
      <c r="QB420" s="2"/>
      <c r="QC420" s="2"/>
      <c r="QD420" s="2"/>
      <c r="QE420" s="2"/>
      <c r="QF420" s="2"/>
      <c r="QG420" s="2"/>
      <c r="QH420" s="2"/>
      <c r="QI420" s="2"/>
      <c r="QJ420" s="2"/>
      <c r="QK420" s="2"/>
      <c r="QL420" s="2"/>
      <c r="QM420" s="2"/>
      <c r="QN420" s="2"/>
      <c r="QO420" s="2"/>
      <c r="QP420" s="2"/>
      <c r="QQ420" s="2"/>
      <c r="QR420" s="2"/>
      <c r="QS420" s="2"/>
      <c r="QT420" s="2"/>
      <c r="QU420" s="2"/>
      <c r="QV420" s="2"/>
      <c r="QW420" s="2"/>
      <c r="QX420" s="2"/>
      <c r="QY420" s="2"/>
      <c r="QZ420" s="2"/>
      <c r="RA420" s="2"/>
      <c r="RB420" s="2"/>
      <c r="RC420" s="2"/>
      <c r="RD420" s="2"/>
      <c r="RE420" s="2"/>
      <c r="RF420" s="2"/>
      <c r="RG420" s="2"/>
      <c r="RH420" s="2"/>
      <c r="RI420" s="2"/>
      <c r="RJ420" s="2"/>
      <c r="RK420" s="2"/>
      <c r="RL420" s="2"/>
      <c r="RM420" s="2"/>
      <c r="RN420" s="2"/>
      <c r="RO420" s="2"/>
      <c r="RP420" s="2"/>
      <c r="RQ420" s="2"/>
      <c r="RR420" s="2"/>
      <c r="RS420" s="2"/>
      <c r="RT420" s="2"/>
      <c r="RU420" s="2"/>
      <c r="RV420" s="2"/>
      <c r="RW420" s="2"/>
      <c r="RX420" s="2"/>
      <c r="RY420" s="2"/>
      <c r="RZ420" s="2"/>
      <c r="SA420" s="2"/>
      <c r="SB420" s="2"/>
      <c r="SC420" s="2"/>
      <c r="SD420" s="2"/>
      <c r="SE420" s="2"/>
      <c r="SF420" s="2"/>
      <c r="SG420" s="2"/>
      <c r="SH420" s="2"/>
      <c r="SI420" s="2"/>
      <c r="SJ420" s="2"/>
      <c r="SK420" s="2"/>
      <c r="SL420" s="2"/>
      <c r="SM420" s="2"/>
      <c r="SN420" s="2"/>
      <c r="SO420" s="2"/>
      <c r="SP420" s="2"/>
      <c r="SQ420" s="2"/>
      <c r="SR420" s="2"/>
      <c r="SS420" s="2"/>
      <c r="ST420" s="2"/>
      <c r="SU420" s="2"/>
      <c r="SV420" s="2"/>
      <c r="SW420" s="2"/>
      <c r="SX420" s="2"/>
      <c r="SY420" s="2"/>
      <c r="SZ420" s="2"/>
      <c r="TA420" s="2"/>
      <c r="TB420" s="2"/>
      <c r="TC420" s="2"/>
      <c r="TD420" s="2"/>
      <c r="TE420" s="2"/>
      <c r="TF420" s="2"/>
      <c r="TG420" s="2"/>
      <c r="TH420" s="2"/>
      <c r="TI420" s="2"/>
      <c r="TJ420" s="2"/>
      <c r="TK420" s="2"/>
      <c r="TL420" s="2"/>
      <c r="TM420" s="2"/>
      <c r="TN420" s="2"/>
      <c r="TO420" s="2"/>
      <c r="TP420" s="2"/>
      <c r="TQ420" s="2"/>
      <c r="TR420" s="2"/>
      <c r="TS420" s="2"/>
      <c r="TT420" s="2"/>
      <c r="TU420" s="2"/>
      <c r="TV420" s="2"/>
      <c r="TW420" s="2"/>
      <c r="TX420" s="2"/>
      <c r="TY420" s="2"/>
      <c r="TZ420" s="2"/>
      <c r="UA420" s="2"/>
      <c r="UB420" s="2"/>
      <c r="UC420" s="2"/>
      <c r="UD420" s="2"/>
      <c r="UE420" s="2"/>
      <c r="UF420" s="2"/>
      <c r="UG420" s="2"/>
      <c r="UH420" s="2"/>
      <c r="UI420" s="2"/>
      <c r="UJ420" s="2"/>
      <c r="UK420" s="2"/>
      <c r="UL420" s="2"/>
      <c r="UM420" s="2"/>
      <c r="UN420" s="2"/>
      <c r="UO420" s="2"/>
      <c r="UP420" s="2"/>
      <c r="UQ420" s="2"/>
      <c r="UR420" s="2"/>
      <c r="US420" s="2"/>
      <c r="UT420" s="2"/>
      <c r="UU420" s="2"/>
      <c r="UV420" s="2"/>
      <c r="UW420" s="2"/>
      <c r="UX420" s="2"/>
      <c r="UY420" s="2"/>
      <c r="UZ420" s="2"/>
      <c r="VA420" s="2"/>
      <c r="VB420" s="2"/>
      <c r="VC420" s="2"/>
      <c r="VD420" s="2"/>
      <c r="VE420" s="2"/>
      <c r="VF420" s="2"/>
      <c r="VG420" s="2"/>
      <c r="VH420" s="2"/>
      <c r="VI420" s="2"/>
      <c r="VJ420" s="2"/>
      <c r="VK420" s="2"/>
      <c r="VL420" s="2"/>
      <c r="VM420" s="2"/>
      <c r="VN420" s="2"/>
      <c r="VO420" s="2"/>
      <c r="VP420" s="2"/>
      <c r="VQ420" s="2"/>
      <c r="VR420" s="2"/>
      <c r="VS420" s="2"/>
      <c r="VT420" s="2"/>
      <c r="VU420" s="2"/>
      <c r="VV420" s="2"/>
      <c r="VW420" s="2"/>
      <c r="VX420" s="2"/>
      <c r="VY420" s="2"/>
      <c r="VZ420" s="2"/>
      <c r="WA420" s="2"/>
      <c r="WB420" s="2"/>
      <c r="WC420" s="2"/>
      <c r="WD420" s="2"/>
      <c r="WE420" s="2"/>
      <c r="WF420" s="2"/>
      <c r="WG420" s="2"/>
      <c r="WH420" s="2"/>
      <c r="WI420" s="2"/>
      <c r="WJ420" s="2"/>
      <c r="WK420" s="2"/>
      <c r="WL420" s="2"/>
      <c r="WM420" s="2"/>
      <c r="WN420" s="2"/>
      <c r="WO420" s="2"/>
      <c r="WP420" s="2"/>
      <c r="WQ420" s="2"/>
      <c r="WR420" s="2"/>
      <c r="WS420" s="2"/>
      <c r="WT420" s="2"/>
      <c r="WU420" s="2"/>
      <c r="WV420" s="2"/>
      <c r="WW420" s="2"/>
      <c r="WX420" s="2"/>
      <c r="WY420" s="2"/>
      <c r="WZ420" s="2"/>
      <c r="XA420" s="2"/>
      <c r="XB420" s="2"/>
      <c r="XC420" s="2"/>
      <c r="XD420" s="2"/>
      <c r="XE420" s="2"/>
      <c r="XF420" s="2"/>
      <c r="XG420" s="2"/>
      <c r="XH420" s="2"/>
      <c r="XI420" s="2"/>
      <c r="XJ420" s="2"/>
      <c r="XK420" s="2"/>
      <c r="XL420" s="2"/>
      <c r="XM420" s="2"/>
      <c r="XN420" s="2"/>
      <c r="XO420" s="2"/>
      <c r="XP420" s="2"/>
      <c r="XQ420" s="2"/>
      <c r="XR420" s="2"/>
      <c r="XS420" s="2"/>
      <c r="XT420" s="2"/>
      <c r="XU420" s="2"/>
      <c r="XV420" s="2"/>
      <c r="XW420" s="2"/>
      <c r="XX420" s="2"/>
      <c r="XY420" s="2"/>
      <c r="XZ420" s="2"/>
      <c r="YA420" s="2"/>
      <c r="YB420" s="2"/>
      <c r="YC420" s="2"/>
      <c r="YD420" s="2"/>
      <c r="YE420" s="2"/>
      <c r="YF420" s="2"/>
      <c r="YG420" s="2"/>
      <c r="YH420" s="2"/>
      <c r="YI420" s="2"/>
      <c r="YJ420" s="2"/>
      <c r="YK420" s="2"/>
      <c r="YL420" s="2"/>
      <c r="YM420" s="2"/>
      <c r="YN420" s="2"/>
      <c r="YO420" s="2"/>
      <c r="YP420" s="2"/>
      <c r="YQ420" s="2"/>
      <c r="YR420" s="2"/>
      <c r="YS420" s="2"/>
      <c r="YT420" s="2"/>
      <c r="YU420" s="2">
        <v>619000</v>
      </c>
      <c r="YV420" s="2"/>
      <c r="YW420" s="2"/>
      <c r="YX420" s="2"/>
      <c r="YY420" s="2"/>
      <c r="YZ420" s="2"/>
      <c r="ZA420" s="2"/>
      <c r="ZB420" s="2"/>
      <c r="ZC420" s="2"/>
      <c r="ZD420" s="2"/>
      <c r="ZE420" s="2"/>
      <c r="ZF420" s="2"/>
      <c r="ZG420" s="2"/>
      <c r="ZH420" s="2"/>
      <c r="ZI420" s="2"/>
      <c r="ZJ420" s="2"/>
      <c r="ZK420" s="2"/>
      <c r="ZL420" s="2"/>
      <c r="ZM420" s="2"/>
      <c r="ZN420" s="2"/>
      <c r="ZO420" s="2"/>
      <c r="ZP420" s="2"/>
      <c r="ZQ420" s="2"/>
      <c r="ZR420" s="2"/>
      <c r="ZS420" s="2"/>
      <c r="ZT420" s="2"/>
      <c r="ZU420" s="2"/>
      <c r="ZV420" s="2"/>
      <c r="ZW420" s="2"/>
      <c r="ZX420" s="2"/>
      <c r="ZY420" s="2"/>
      <c r="ZZ420" s="2"/>
      <c r="AAA420" s="2"/>
      <c r="AAB420" s="2"/>
      <c r="AAC420" s="2"/>
      <c r="AAD420" s="2"/>
      <c r="AAE420" s="2"/>
      <c r="AAF420" s="2"/>
      <c r="AAG420" s="2"/>
      <c r="AAH420" s="2"/>
      <c r="AAI420" s="2"/>
      <c r="AAJ420" s="2"/>
      <c r="AAK420" s="2"/>
      <c r="AAL420" s="2"/>
      <c r="AAM420" s="2"/>
      <c r="AAN420" s="2"/>
      <c r="AAO420" s="2"/>
      <c r="AAP420" s="2"/>
      <c r="AAQ420" s="2"/>
      <c r="AAR420" s="2"/>
      <c r="AAS420" s="2"/>
      <c r="AAT420" s="2"/>
      <c r="AAU420" s="2"/>
      <c r="AAV420" s="2"/>
      <c r="AAW420" s="2"/>
      <c r="AAX420" s="2"/>
      <c r="AAY420" s="2"/>
      <c r="AAZ420" s="2"/>
      <c r="ABA420" s="2"/>
      <c r="ABB420" s="2"/>
      <c r="ABC420" s="2"/>
      <c r="ABD420" s="2"/>
      <c r="ABE420" s="2"/>
      <c r="ABF420" s="2"/>
      <c r="ABG420" s="2"/>
      <c r="ABH420" s="2"/>
      <c r="ABI420" s="2"/>
      <c r="ABJ420" s="2"/>
      <c r="ABK420" s="2"/>
      <c r="ABL420" s="2"/>
      <c r="ABM420" s="2"/>
      <c r="ABN420" s="2"/>
      <c r="ABO420" s="2"/>
      <c r="ABP420" s="2"/>
      <c r="ABQ420" s="2"/>
      <c r="ABR420" s="2"/>
      <c r="ABS420" s="2"/>
      <c r="ABT420" s="2"/>
      <c r="ABU420" s="2"/>
      <c r="ABV420" s="2"/>
      <c r="ABW420" s="2"/>
      <c r="ABX420" s="2"/>
      <c r="ABY420" s="2"/>
      <c r="ABZ420" s="2"/>
      <c r="ACA420" s="2"/>
      <c r="ACB420" s="2"/>
      <c r="ACC420" s="2"/>
      <c r="ACD420" s="2"/>
      <c r="ACE420" s="2"/>
      <c r="ACF420" s="2"/>
      <c r="ACG420" s="2"/>
      <c r="ACH420" s="2"/>
      <c r="ACI420" s="2"/>
      <c r="ACJ420" s="2"/>
      <c r="ACK420" s="2"/>
      <c r="ACL420" s="2"/>
      <c r="ACM420" s="2"/>
      <c r="ACN420" s="2"/>
      <c r="ACO420" s="2"/>
      <c r="ACP420" s="2"/>
      <c r="ACQ420" s="2"/>
      <c r="ACR420" s="2"/>
      <c r="ACS420" s="2"/>
      <c r="ACT420" s="2"/>
      <c r="ACU420" s="2"/>
      <c r="ACV420" s="2"/>
      <c r="ACW420" s="2"/>
      <c r="ACX420" s="2"/>
      <c r="ACY420" s="2"/>
      <c r="ACZ420" s="2"/>
      <c r="ADA420" s="2"/>
      <c r="ADB420" s="2"/>
      <c r="ADC420" s="2"/>
      <c r="ADD420" s="2"/>
      <c r="ADE420" s="2"/>
      <c r="ADF420" s="2"/>
      <c r="ADG420" s="2"/>
      <c r="ADH420" s="2"/>
      <c r="ADI420" s="2"/>
      <c r="ADJ420" s="2"/>
      <c r="ADK420" s="2"/>
      <c r="ADL420" s="2"/>
      <c r="ADM420" s="2"/>
      <c r="ADN420" s="2"/>
      <c r="ADO420" s="2"/>
      <c r="ADP420" s="2"/>
      <c r="ADQ420" s="2"/>
      <c r="ADR420" s="2"/>
      <c r="ADS420" s="2"/>
      <c r="ADT420" s="2"/>
      <c r="ADU420" s="2"/>
      <c r="ADV420" s="2"/>
      <c r="ADW420" s="2"/>
      <c r="ADX420" s="2"/>
      <c r="ADY420" s="2"/>
      <c r="ADZ420" s="2"/>
      <c r="AEA420" s="2"/>
      <c r="AEB420" s="2"/>
      <c r="AEC420" s="2"/>
      <c r="AED420" s="2"/>
      <c r="AEE420" s="2"/>
      <c r="AEF420" s="2"/>
      <c r="AEG420" s="2"/>
      <c r="AEH420" s="2"/>
      <c r="AEI420" s="2"/>
      <c r="AEJ420" s="2"/>
      <c r="AEK420" s="2"/>
      <c r="AEL420" s="2"/>
      <c r="AEM420" s="2"/>
      <c r="AEN420" s="2"/>
      <c r="AEO420" s="2"/>
      <c r="AEP420" s="2"/>
      <c r="AEQ420" s="2"/>
      <c r="AER420" s="2"/>
      <c r="AES420" s="2"/>
      <c r="AET420" s="2"/>
      <c r="AEU420" s="2"/>
      <c r="AEV420" s="2"/>
      <c r="AEW420" s="2"/>
      <c r="AEX420" s="2"/>
      <c r="AEY420" s="2"/>
      <c r="AEZ420" s="2"/>
      <c r="AFA420" s="2"/>
      <c r="AFB420" s="2"/>
      <c r="AFC420" s="2"/>
      <c r="AFD420" s="2"/>
      <c r="AFE420" s="2"/>
      <c r="AFF420" s="2"/>
      <c r="AFG420" s="2"/>
      <c r="AFH420" s="2"/>
      <c r="AFI420" s="2"/>
      <c r="AFJ420" s="2"/>
      <c r="AFK420" s="2"/>
      <c r="AFL420" s="2"/>
      <c r="AFM420" s="2"/>
      <c r="AFN420" s="2"/>
      <c r="AFO420" s="2"/>
      <c r="AFP420" s="2"/>
      <c r="AFQ420" s="2"/>
      <c r="AFR420" s="2"/>
      <c r="AFS420" s="2"/>
      <c r="AFT420" s="2"/>
      <c r="AFU420" s="2"/>
      <c r="AFV420" s="2"/>
      <c r="AFW420" s="2"/>
      <c r="AFX420" s="2"/>
      <c r="AFY420" s="2"/>
      <c r="AFZ420" s="2"/>
      <c r="AGA420" s="2"/>
      <c r="AGB420" s="2"/>
      <c r="AGC420" s="2"/>
      <c r="AGD420" s="2"/>
      <c r="AGE420" s="2"/>
      <c r="AGF420" s="2"/>
      <c r="AGG420" s="2"/>
      <c r="AGH420" s="2"/>
      <c r="AGI420" s="2"/>
      <c r="AGJ420" s="2"/>
      <c r="AGK420" s="2"/>
      <c r="AGL420" s="2"/>
      <c r="AGM420" s="2"/>
      <c r="AGN420" s="2"/>
      <c r="AGO420" s="2"/>
      <c r="AGP420" s="2"/>
      <c r="AGQ420" s="2"/>
      <c r="AGR420" s="2">
        <v>113410</v>
      </c>
      <c r="AGS420" s="2"/>
      <c r="AGT420" s="2"/>
      <c r="AGU420" s="2"/>
      <c r="AGV420" s="2"/>
      <c r="AGW420" s="2"/>
      <c r="AGX420" s="2"/>
      <c r="AGY420" s="2"/>
      <c r="AGZ420" s="2"/>
      <c r="AHA420" s="2"/>
      <c r="AHB420" s="2"/>
      <c r="AHC420" s="2"/>
      <c r="AHD420" s="2"/>
      <c r="AHE420" s="2"/>
      <c r="AHF420" s="2"/>
      <c r="AHG420" s="2"/>
      <c r="AHH420" s="2"/>
      <c r="AHI420" s="2"/>
      <c r="AHJ420" s="2"/>
      <c r="AHK420" s="2"/>
      <c r="AHL420" s="2"/>
      <c r="AHM420" s="2"/>
      <c r="AHN420" s="2"/>
      <c r="AHO420" s="2"/>
      <c r="AHP420" s="2">
        <v>7618143.21</v>
      </c>
    </row>
    <row r="421" spans="1:900">
      <c r="A421" s="1" t="s">
        <v>2731</v>
      </c>
      <c r="B421" s="1" t="s">
        <v>2703</v>
      </c>
      <c r="C421" s="1" t="s">
        <v>2704</v>
      </c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  <c r="GP421" s="2"/>
      <c r="GQ421" s="2"/>
      <c r="GR421" s="2"/>
      <c r="GS421" s="2"/>
      <c r="GT421" s="2"/>
      <c r="GU421" s="2"/>
      <c r="GV421" s="2"/>
      <c r="GW421" s="2"/>
      <c r="GX421" s="2"/>
      <c r="GY421" s="2"/>
      <c r="GZ421" s="2"/>
      <c r="HA421" s="2"/>
      <c r="HB421" s="2">
        <v>8000</v>
      </c>
      <c r="HC421" s="2"/>
      <c r="HD421" s="2"/>
      <c r="HE421" s="2"/>
      <c r="HF421" s="2"/>
      <c r="HG421" s="2"/>
      <c r="HH421" s="2"/>
      <c r="HI421" s="2"/>
      <c r="HJ421" s="2"/>
      <c r="HK421" s="2"/>
      <c r="HL421" s="2"/>
      <c r="HM421" s="2"/>
      <c r="HN421" s="2"/>
      <c r="HO421" s="2"/>
      <c r="HP421" s="2"/>
      <c r="HQ421" s="2"/>
      <c r="HR421" s="2"/>
      <c r="HS421" s="2"/>
      <c r="HT421" s="2"/>
      <c r="HU421" s="2"/>
      <c r="HV421" s="2"/>
      <c r="HW421" s="2"/>
      <c r="HX421" s="2"/>
      <c r="HY421" s="2"/>
      <c r="HZ421" s="2"/>
      <c r="IA421" s="2"/>
      <c r="IB421" s="2"/>
      <c r="IC421" s="2"/>
      <c r="ID421" s="2"/>
      <c r="IE421" s="2"/>
      <c r="IF421" s="2"/>
      <c r="IG421" s="2"/>
      <c r="IH421" s="2"/>
      <c r="II421" s="2"/>
      <c r="IJ421" s="2"/>
      <c r="IK421" s="2"/>
      <c r="IL421" s="2"/>
      <c r="IM421" s="2"/>
      <c r="IN421" s="2"/>
      <c r="IO421" s="2"/>
      <c r="IP421" s="2"/>
      <c r="IQ421" s="2"/>
      <c r="IR421" s="2"/>
      <c r="IS421" s="2"/>
      <c r="IT421" s="2"/>
      <c r="IU421" s="2"/>
      <c r="IV421" s="2"/>
      <c r="IW421" s="2"/>
      <c r="IX421" s="2"/>
      <c r="IY421" s="2"/>
      <c r="IZ421" s="2"/>
      <c r="JA421" s="2"/>
      <c r="JB421" s="2"/>
      <c r="JC421" s="2"/>
      <c r="JD421" s="2"/>
      <c r="JE421" s="2"/>
      <c r="JF421" s="2"/>
      <c r="JG421" s="2"/>
      <c r="JH421" s="2"/>
      <c r="JI421" s="2"/>
      <c r="JJ421" s="2"/>
      <c r="JK421" s="2"/>
      <c r="JL421" s="2"/>
      <c r="JM421" s="2"/>
      <c r="JN421" s="2"/>
      <c r="JO421" s="2"/>
      <c r="JP421" s="2"/>
      <c r="JQ421" s="2"/>
      <c r="JR421" s="2"/>
      <c r="JS421" s="2"/>
      <c r="JT421" s="2"/>
      <c r="JU421" s="2"/>
      <c r="JV421" s="2"/>
      <c r="JW421" s="2"/>
      <c r="JX421" s="2"/>
      <c r="JY421" s="2"/>
      <c r="JZ421" s="2"/>
      <c r="KA421" s="2"/>
      <c r="KB421" s="2"/>
      <c r="KC421" s="2"/>
      <c r="KD421" s="2"/>
      <c r="KE421" s="2"/>
      <c r="KF421" s="2"/>
      <c r="KG421" s="2">
        <v>140005</v>
      </c>
      <c r="KH421" s="2"/>
      <c r="KI421" s="2"/>
      <c r="KJ421" s="2">
        <v>25000000</v>
      </c>
      <c r="KK421" s="2"/>
      <c r="KL421" s="2"/>
      <c r="KM421" s="2"/>
      <c r="KN421" s="2"/>
      <c r="KO421" s="2"/>
      <c r="KP421" s="2"/>
      <c r="KQ421" s="2"/>
      <c r="KR421" s="2"/>
      <c r="KS421" s="2"/>
      <c r="KT421" s="2"/>
      <c r="KU421" s="2"/>
      <c r="KV421" s="2">
        <v>3317000</v>
      </c>
      <c r="KW421" s="2"/>
      <c r="KX421" s="2"/>
      <c r="KY421" s="2"/>
      <c r="KZ421" s="2"/>
      <c r="LA421" s="2"/>
      <c r="LB421" s="2"/>
      <c r="LC421" s="2"/>
      <c r="LD421" s="2"/>
      <c r="LE421" s="2"/>
      <c r="LF421" s="2"/>
      <c r="LG421" s="2"/>
      <c r="LH421" s="2"/>
      <c r="LI421" s="2"/>
      <c r="LJ421" s="2"/>
      <c r="LK421" s="2"/>
      <c r="LL421" s="2"/>
      <c r="LM421" s="2"/>
      <c r="LN421" s="2"/>
      <c r="LO421" s="2"/>
      <c r="LP421" s="2"/>
      <c r="LQ421" s="2"/>
      <c r="LR421" s="2"/>
      <c r="LS421" s="2"/>
      <c r="LT421" s="2"/>
      <c r="LU421" s="2"/>
      <c r="LV421" s="2"/>
      <c r="LW421" s="2"/>
      <c r="LX421" s="2"/>
      <c r="LY421" s="2"/>
      <c r="LZ421" s="2"/>
      <c r="MA421" s="2"/>
      <c r="MB421" s="2"/>
      <c r="MC421" s="2"/>
      <c r="MD421" s="2"/>
      <c r="ME421" s="2"/>
      <c r="MF421" s="2"/>
      <c r="MG421" s="2"/>
      <c r="MH421" s="2"/>
      <c r="MI421" s="2"/>
      <c r="MJ421" s="2"/>
      <c r="MK421" s="2"/>
      <c r="ML421" s="2"/>
      <c r="MM421" s="2"/>
      <c r="MN421" s="2"/>
      <c r="MO421" s="2"/>
      <c r="MP421" s="2"/>
      <c r="MQ421" s="2"/>
      <c r="MR421" s="2"/>
      <c r="MS421" s="2"/>
      <c r="MT421" s="2"/>
      <c r="MU421" s="2"/>
      <c r="MV421" s="2"/>
      <c r="MW421" s="2"/>
      <c r="MX421" s="2"/>
      <c r="MY421" s="2"/>
      <c r="MZ421" s="2"/>
      <c r="NA421" s="2"/>
      <c r="NB421" s="2"/>
      <c r="NC421" s="2"/>
      <c r="ND421" s="2"/>
      <c r="NE421" s="2"/>
      <c r="NF421" s="2"/>
      <c r="NG421" s="2"/>
      <c r="NH421" s="2"/>
      <c r="NI421" s="2"/>
      <c r="NJ421" s="2"/>
      <c r="NK421" s="2"/>
      <c r="NL421" s="2"/>
      <c r="NM421" s="2"/>
      <c r="NN421" s="2"/>
      <c r="NO421" s="2"/>
      <c r="NP421" s="2"/>
      <c r="NQ421" s="2"/>
      <c r="NR421" s="2"/>
      <c r="NS421" s="2"/>
      <c r="NT421" s="2"/>
      <c r="NU421" s="2"/>
      <c r="NV421" s="2"/>
      <c r="NW421" s="2"/>
      <c r="NX421" s="2"/>
      <c r="NY421" s="2"/>
      <c r="NZ421" s="2"/>
      <c r="OA421" s="2"/>
      <c r="OB421" s="2"/>
      <c r="OC421" s="2"/>
      <c r="OD421" s="2"/>
      <c r="OE421" s="2"/>
      <c r="OF421" s="2"/>
      <c r="OG421" s="2"/>
      <c r="OH421" s="2"/>
      <c r="OI421" s="2"/>
      <c r="OJ421" s="2"/>
      <c r="OK421" s="2"/>
      <c r="OL421" s="2"/>
      <c r="OM421" s="2"/>
      <c r="ON421" s="2"/>
      <c r="OO421" s="2"/>
      <c r="OP421" s="2"/>
      <c r="OQ421" s="2"/>
      <c r="OR421" s="2">
        <v>19000000</v>
      </c>
      <c r="OS421" s="2"/>
      <c r="OT421" s="2"/>
      <c r="OU421" s="2"/>
      <c r="OV421" s="2"/>
      <c r="OW421" s="2"/>
      <c r="OX421" s="2"/>
      <c r="OY421" s="2"/>
      <c r="OZ421" s="2"/>
      <c r="PA421" s="2"/>
      <c r="PB421" s="2"/>
      <c r="PC421" s="2"/>
      <c r="PD421" s="2"/>
      <c r="PE421" s="2"/>
      <c r="PF421" s="2"/>
      <c r="PG421" s="2"/>
      <c r="PH421" s="2"/>
      <c r="PI421" s="2"/>
      <c r="PJ421" s="2"/>
      <c r="PK421" s="2"/>
      <c r="PL421" s="2"/>
      <c r="PM421" s="2"/>
      <c r="PN421" s="2"/>
      <c r="PO421" s="2"/>
      <c r="PP421" s="2"/>
      <c r="PQ421" s="2"/>
      <c r="PR421" s="2"/>
      <c r="PS421" s="2"/>
      <c r="PT421" s="2"/>
      <c r="PU421" s="2"/>
      <c r="PV421" s="2"/>
      <c r="PW421" s="2"/>
      <c r="PX421" s="2"/>
      <c r="PY421" s="2"/>
      <c r="PZ421" s="2"/>
      <c r="QA421" s="2"/>
      <c r="QB421" s="2"/>
      <c r="QC421" s="2"/>
      <c r="QD421" s="2"/>
      <c r="QE421" s="2">
        <v>657750</v>
      </c>
      <c r="QF421" s="2"/>
      <c r="QG421" s="2"/>
      <c r="QH421" s="2"/>
      <c r="QI421" s="2"/>
      <c r="QJ421" s="2"/>
      <c r="QK421" s="2"/>
      <c r="QL421" s="2"/>
      <c r="QM421" s="2"/>
      <c r="QN421" s="2"/>
      <c r="QO421" s="2"/>
      <c r="QP421" s="2"/>
      <c r="QQ421" s="2"/>
      <c r="QR421" s="2"/>
      <c r="QS421" s="2"/>
      <c r="QT421" s="2"/>
      <c r="QU421" s="2"/>
      <c r="QV421" s="2"/>
      <c r="QW421" s="2"/>
      <c r="QX421" s="2"/>
      <c r="QY421" s="2"/>
      <c r="QZ421" s="2"/>
      <c r="RA421" s="2"/>
      <c r="RB421" s="2"/>
      <c r="RC421" s="2"/>
      <c r="RD421" s="2"/>
      <c r="RE421" s="2"/>
      <c r="RF421" s="2"/>
      <c r="RG421" s="2"/>
      <c r="RH421" s="2"/>
      <c r="RI421" s="2"/>
      <c r="RJ421" s="2"/>
      <c r="RK421" s="2"/>
      <c r="RL421" s="2"/>
      <c r="RM421" s="2"/>
      <c r="RN421" s="2"/>
      <c r="RO421" s="2"/>
      <c r="RP421" s="2"/>
      <c r="RQ421" s="2"/>
      <c r="RR421" s="2"/>
      <c r="RS421" s="2"/>
      <c r="RT421" s="2"/>
      <c r="RU421" s="2"/>
      <c r="RV421" s="2"/>
      <c r="RW421" s="2"/>
      <c r="RX421" s="2"/>
      <c r="RY421" s="2"/>
      <c r="RZ421" s="2"/>
      <c r="SA421" s="2"/>
      <c r="SB421" s="2"/>
      <c r="SC421" s="2"/>
      <c r="SD421" s="2"/>
      <c r="SE421" s="2"/>
      <c r="SF421" s="2"/>
      <c r="SG421" s="2"/>
      <c r="SH421" s="2"/>
      <c r="SI421" s="2"/>
      <c r="SJ421" s="2"/>
      <c r="SK421" s="2"/>
      <c r="SL421" s="2"/>
      <c r="SM421" s="2"/>
      <c r="SN421" s="2"/>
      <c r="SO421" s="2"/>
      <c r="SP421" s="2"/>
      <c r="SQ421" s="2"/>
      <c r="SR421" s="2"/>
      <c r="SS421" s="2"/>
      <c r="ST421" s="2"/>
      <c r="SU421" s="2"/>
      <c r="SV421" s="2"/>
      <c r="SW421" s="2"/>
      <c r="SX421" s="2"/>
      <c r="SY421" s="2"/>
      <c r="SZ421" s="2"/>
      <c r="TA421" s="2"/>
      <c r="TB421" s="2"/>
      <c r="TC421" s="2"/>
      <c r="TD421" s="2"/>
      <c r="TE421" s="2"/>
      <c r="TF421" s="2"/>
      <c r="TG421" s="2"/>
      <c r="TH421" s="2"/>
      <c r="TI421" s="2"/>
      <c r="TJ421" s="2"/>
      <c r="TK421" s="2"/>
      <c r="TL421" s="2"/>
      <c r="TM421" s="2"/>
      <c r="TN421" s="2"/>
      <c r="TO421" s="2"/>
      <c r="TP421" s="2"/>
      <c r="TQ421" s="2"/>
      <c r="TR421" s="2"/>
      <c r="TS421" s="2"/>
      <c r="TT421" s="2"/>
      <c r="TU421" s="2"/>
      <c r="TV421" s="2"/>
      <c r="TW421" s="2"/>
      <c r="TX421" s="2"/>
      <c r="TY421" s="2"/>
      <c r="TZ421" s="2"/>
      <c r="UA421" s="2"/>
      <c r="UB421" s="2"/>
      <c r="UC421" s="2"/>
      <c r="UD421" s="2"/>
      <c r="UE421" s="2"/>
      <c r="UF421" s="2"/>
      <c r="UG421" s="2"/>
      <c r="UH421" s="2"/>
      <c r="UI421" s="2"/>
      <c r="UJ421" s="2"/>
      <c r="UK421" s="2"/>
      <c r="UL421" s="2"/>
      <c r="UM421" s="2"/>
      <c r="UN421" s="2"/>
      <c r="UO421" s="2"/>
      <c r="UP421" s="2"/>
      <c r="UQ421" s="2"/>
      <c r="UR421" s="2"/>
      <c r="US421" s="2"/>
      <c r="UT421" s="2"/>
      <c r="UU421" s="2"/>
      <c r="UV421" s="2"/>
      <c r="UW421" s="2"/>
      <c r="UX421" s="2"/>
      <c r="UY421" s="2"/>
      <c r="UZ421" s="2"/>
      <c r="VA421" s="2"/>
      <c r="VB421" s="2"/>
      <c r="VC421" s="2"/>
      <c r="VD421" s="2"/>
      <c r="VE421" s="2"/>
      <c r="VF421" s="2"/>
      <c r="VG421" s="2"/>
      <c r="VH421" s="2"/>
      <c r="VI421" s="2"/>
      <c r="VJ421" s="2"/>
      <c r="VK421" s="2"/>
      <c r="VL421" s="2"/>
      <c r="VM421" s="2"/>
      <c r="VN421" s="2"/>
      <c r="VO421" s="2"/>
      <c r="VP421" s="2"/>
      <c r="VQ421" s="2"/>
      <c r="VR421" s="2"/>
      <c r="VS421" s="2">
        <v>1704800</v>
      </c>
      <c r="VT421" s="2"/>
      <c r="VU421" s="2"/>
      <c r="VV421" s="2"/>
      <c r="VW421" s="2"/>
      <c r="VX421" s="2"/>
      <c r="VY421" s="2"/>
      <c r="VZ421" s="2"/>
      <c r="WA421" s="2"/>
      <c r="WB421" s="2"/>
      <c r="WC421" s="2"/>
      <c r="WD421" s="2"/>
      <c r="WE421" s="2"/>
      <c r="WF421" s="2"/>
      <c r="WG421" s="2"/>
      <c r="WH421" s="2"/>
      <c r="WI421" s="2"/>
      <c r="WJ421" s="2"/>
      <c r="WK421" s="2"/>
      <c r="WL421" s="2"/>
      <c r="WM421" s="2"/>
      <c r="WN421" s="2">
        <v>5800000</v>
      </c>
      <c r="WO421" s="2"/>
      <c r="WP421" s="2"/>
      <c r="WQ421" s="2"/>
      <c r="WR421" s="2"/>
      <c r="WS421" s="2"/>
      <c r="WT421" s="2">
        <v>800000</v>
      </c>
      <c r="WU421" s="2"/>
      <c r="WV421" s="2"/>
      <c r="WW421" s="2"/>
      <c r="WX421" s="2"/>
      <c r="WY421" s="2"/>
      <c r="WZ421" s="2"/>
      <c r="XA421" s="2"/>
      <c r="XB421" s="2"/>
      <c r="XC421" s="2"/>
      <c r="XD421" s="2"/>
      <c r="XE421" s="2"/>
      <c r="XF421" s="2"/>
      <c r="XG421" s="2"/>
      <c r="XH421" s="2"/>
      <c r="XI421" s="2"/>
      <c r="XJ421" s="2"/>
      <c r="XK421" s="2"/>
      <c r="XL421" s="2"/>
      <c r="XM421" s="2"/>
      <c r="XN421" s="2"/>
      <c r="XO421" s="2"/>
      <c r="XP421" s="2"/>
      <c r="XQ421" s="2"/>
      <c r="XR421" s="2"/>
      <c r="XS421" s="2"/>
      <c r="XT421" s="2"/>
      <c r="XU421" s="2"/>
      <c r="XV421" s="2"/>
      <c r="XW421" s="2"/>
      <c r="XX421" s="2"/>
      <c r="XY421" s="2"/>
      <c r="XZ421" s="2"/>
      <c r="YA421" s="2"/>
      <c r="YB421" s="2"/>
      <c r="YC421" s="2"/>
      <c r="YD421" s="2"/>
      <c r="YE421" s="2"/>
      <c r="YF421" s="2"/>
      <c r="YG421" s="2"/>
      <c r="YH421" s="2"/>
      <c r="YI421" s="2"/>
      <c r="YJ421" s="2"/>
      <c r="YK421" s="2"/>
      <c r="YL421" s="2"/>
      <c r="YM421" s="2"/>
      <c r="YN421" s="2"/>
      <c r="YO421" s="2"/>
      <c r="YP421" s="2"/>
      <c r="YQ421" s="2"/>
      <c r="YR421" s="2"/>
      <c r="YS421" s="2"/>
      <c r="YT421" s="2"/>
      <c r="YU421" s="2"/>
      <c r="YV421" s="2"/>
      <c r="YW421" s="2"/>
      <c r="YX421" s="2"/>
      <c r="YY421" s="2"/>
      <c r="YZ421" s="2"/>
      <c r="ZA421" s="2"/>
      <c r="ZB421" s="2"/>
      <c r="ZC421" s="2"/>
      <c r="ZD421" s="2"/>
      <c r="ZE421" s="2"/>
      <c r="ZF421" s="2"/>
      <c r="ZG421" s="2"/>
      <c r="ZH421" s="2"/>
      <c r="ZI421" s="2"/>
      <c r="ZJ421" s="2"/>
      <c r="ZK421" s="2"/>
      <c r="ZL421" s="2"/>
      <c r="ZM421" s="2"/>
      <c r="ZN421" s="2"/>
      <c r="ZO421" s="2"/>
      <c r="ZP421" s="2"/>
      <c r="ZQ421" s="2"/>
      <c r="ZR421" s="2"/>
      <c r="ZS421" s="2"/>
      <c r="ZT421" s="2"/>
      <c r="ZU421" s="2"/>
      <c r="ZV421" s="2"/>
      <c r="ZW421" s="2"/>
      <c r="ZX421" s="2"/>
      <c r="ZY421" s="2"/>
      <c r="ZZ421" s="2"/>
      <c r="AAA421" s="2"/>
      <c r="AAB421" s="2"/>
      <c r="AAC421" s="2"/>
      <c r="AAD421" s="2"/>
      <c r="AAE421" s="2"/>
      <c r="AAF421" s="2"/>
      <c r="AAG421" s="2"/>
      <c r="AAH421" s="2"/>
      <c r="AAI421" s="2"/>
      <c r="AAJ421" s="2"/>
      <c r="AAK421" s="2"/>
      <c r="AAL421" s="2"/>
      <c r="AAM421" s="2"/>
      <c r="AAN421" s="2"/>
      <c r="AAO421" s="2"/>
      <c r="AAP421" s="2"/>
      <c r="AAQ421" s="2"/>
      <c r="AAR421" s="2"/>
      <c r="AAS421" s="2"/>
      <c r="AAT421" s="2"/>
      <c r="AAU421" s="2"/>
      <c r="AAV421" s="2"/>
      <c r="AAW421" s="2"/>
      <c r="AAX421" s="2"/>
      <c r="AAY421" s="2"/>
      <c r="AAZ421" s="2"/>
      <c r="ABA421" s="2"/>
      <c r="ABB421" s="2"/>
      <c r="ABC421" s="2"/>
      <c r="ABD421" s="2"/>
      <c r="ABE421" s="2"/>
      <c r="ABF421" s="2"/>
      <c r="ABG421" s="2"/>
      <c r="ABH421" s="2"/>
      <c r="ABI421" s="2"/>
      <c r="ABJ421" s="2"/>
      <c r="ABK421" s="2"/>
      <c r="ABL421" s="2"/>
      <c r="ABM421" s="2"/>
      <c r="ABN421" s="2"/>
      <c r="ABO421" s="2"/>
      <c r="ABP421" s="2"/>
      <c r="ABQ421" s="2"/>
      <c r="ABR421" s="2"/>
      <c r="ABS421" s="2"/>
      <c r="ABT421" s="2"/>
      <c r="ABU421" s="2"/>
      <c r="ABV421" s="2"/>
      <c r="ABW421" s="2"/>
      <c r="ABX421" s="2"/>
      <c r="ABY421" s="2"/>
      <c r="ABZ421" s="2"/>
      <c r="ACA421" s="2"/>
      <c r="ACB421" s="2"/>
      <c r="ACC421" s="2"/>
      <c r="ACD421" s="2"/>
      <c r="ACE421" s="2"/>
      <c r="ACF421" s="2">
        <v>1600000</v>
      </c>
      <c r="ACG421" s="2"/>
      <c r="ACH421" s="2"/>
      <c r="ACI421" s="2"/>
      <c r="ACJ421" s="2"/>
      <c r="ACK421" s="2"/>
      <c r="ACL421" s="2"/>
      <c r="ACM421" s="2"/>
      <c r="ACN421" s="2"/>
      <c r="ACO421" s="2">
        <v>15300000</v>
      </c>
      <c r="ACP421" s="2"/>
      <c r="ACQ421" s="2"/>
      <c r="ACR421" s="2"/>
      <c r="ACS421" s="2"/>
      <c r="ACT421" s="2"/>
      <c r="ACU421" s="2"/>
      <c r="ACV421" s="2"/>
      <c r="ACW421" s="2"/>
      <c r="ACX421" s="2"/>
      <c r="ACY421" s="2"/>
      <c r="ACZ421" s="2"/>
      <c r="ADA421" s="2"/>
      <c r="ADB421" s="2"/>
      <c r="ADC421" s="2"/>
      <c r="ADD421" s="2"/>
      <c r="ADE421" s="2"/>
      <c r="ADF421" s="2"/>
      <c r="ADG421" s="2"/>
      <c r="ADH421" s="2"/>
      <c r="ADI421" s="2"/>
      <c r="ADJ421" s="2"/>
      <c r="ADK421" s="2"/>
      <c r="ADL421" s="2"/>
      <c r="ADM421" s="2"/>
      <c r="ADN421" s="2"/>
      <c r="ADO421" s="2"/>
      <c r="ADP421" s="2"/>
      <c r="ADQ421" s="2"/>
      <c r="ADR421" s="2"/>
      <c r="ADS421" s="2"/>
      <c r="ADT421" s="2"/>
      <c r="ADU421" s="2"/>
      <c r="ADV421" s="2"/>
      <c r="ADW421" s="2"/>
      <c r="ADX421" s="2"/>
      <c r="ADY421" s="2"/>
      <c r="ADZ421" s="2"/>
      <c r="AEA421" s="2"/>
      <c r="AEB421" s="2"/>
      <c r="AEC421" s="2"/>
      <c r="AED421" s="2"/>
      <c r="AEE421" s="2"/>
      <c r="AEF421" s="2"/>
      <c r="AEG421" s="2"/>
      <c r="AEH421" s="2"/>
      <c r="AEI421" s="2"/>
      <c r="AEJ421" s="2"/>
      <c r="AEK421" s="2"/>
      <c r="AEL421" s="2"/>
      <c r="AEM421" s="2"/>
      <c r="AEN421" s="2"/>
      <c r="AEO421" s="2"/>
      <c r="AEP421" s="2"/>
      <c r="AEQ421" s="2"/>
      <c r="AER421" s="2"/>
      <c r="AES421" s="2"/>
      <c r="AET421" s="2"/>
      <c r="AEU421" s="2"/>
      <c r="AEV421" s="2"/>
      <c r="AEW421" s="2"/>
      <c r="AEX421" s="2"/>
      <c r="AEY421" s="2"/>
      <c r="AEZ421" s="2"/>
      <c r="AFA421" s="2"/>
      <c r="AFB421" s="2"/>
      <c r="AFC421" s="2"/>
      <c r="AFD421" s="2"/>
      <c r="AFE421" s="2"/>
      <c r="AFF421" s="2"/>
      <c r="AFG421" s="2"/>
      <c r="AFH421" s="2"/>
      <c r="AFI421" s="2"/>
      <c r="AFJ421" s="2"/>
      <c r="AFK421" s="2"/>
      <c r="AFL421" s="2"/>
      <c r="AFM421" s="2"/>
      <c r="AFN421" s="2"/>
      <c r="AFO421" s="2"/>
      <c r="AFP421" s="2"/>
      <c r="AFQ421" s="2"/>
      <c r="AFR421" s="2"/>
      <c r="AFS421" s="2"/>
      <c r="AFT421" s="2"/>
      <c r="AFU421" s="2"/>
      <c r="AFV421" s="2"/>
      <c r="AFW421" s="2"/>
      <c r="AFX421" s="2"/>
      <c r="AFY421" s="2"/>
      <c r="AFZ421" s="2"/>
      <c r="AGA421" s="2"/>
      <c r="AGB421" s="2"/>
      <c r="AGC421" s="2"/>
      <c r="AGD421" s="2"/>
      <c r="AGE421" s="2"/>
      <c r="AGF421" s="2"/>
      <c r="AGG421" s="2"/>
      <c r="AGH421" s="2"/>
      <c r="AGI421" s="2"/>
      <c r="AGJ421" s="2"/>
      <c r="AGK421" s="2"/>
      <c r="AGL421" s="2"/>
      <c r="AGM421" s="2"/>
      <c r="AGN421" s="2"/>
      <c r="AGO421" s="2"/>
      <c r="AGP421" s="2"/>
      <c r="AGQ421" s="2"/>
      <c r="AGR421" s="2"/>
      <c r="AGS421" s="2"/>
      <c r="AGT421" s="2"/>
      <c r="AGU421" s="2"/>
      <c r="AGV421" s="2"/>
      <c r="AGW421" s="2"/>
      <c r="AGX421" s="2"/>
      <c r="AGY421" s="2"/>
      <c r="AGZ421" s="2"/>
      <c r="AHA421" s="2"/>
      <c r="AHB421" s="2">
        <v>1800000</v>
      </c>
      <c r="AHC421" s="2"/>
      <c r="AHD421" s="2"/>
      <c r="AHE421" s="2"/>
      <c r="AHF421" s="2"/>
      <c r="AHG421" s="2"/>
      <c r="AHH421" s="2"/>
      <c r="AHI421" s="2"/>
      <c r="AHJ421" s="2"/>
      <c r="AHK421" s="2"/>
      <c r="AHL421" s="2"/>
      <c r="AHM421" s="2"/>
      <c r="AHN421" s="2"/>
      <c r="AHO421" s="2"/>
      <c r="AHP421" s="2">
        <v>75127555</v>
      </c>
    </row>
    <row r="422" spans="1:900">
      <c r="A422" s="1" t="s">
        <v>2731</v>
      </c>
      <c r="B422" s="1" t="s">
        <v>2705</v>
      </c>
      <c r="C422" s="1" t="s">
        <v>2706</v>
      </c>
      <c r="D422" s="2">
        <v>11912995</v>
      </c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>
        <v>10726754.75</v>
      </c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>
        <v>12119144.91</v>
      </c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>
        <v>25375596.489999998</v>
      </c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>
        <v>6764000</v>
      </c>
      <c r="DC422" s="2">
        <v>112857</v>
      </c>
      <c r="DD422" s="2"/>
      <c r="DE422" s="2"/>
      <c r="DF422" s="2"/>
      <c r="DG422" s="2"/>
      <c r="DH422" s="2"/>
      <c r="DI422" s="2"/>
      <c r="DJ422" s="2"/>
      <c r="DK422" s="2">
        <v>25725000</v>
      </c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>
        <v>10516297.67</v>
      </c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>
        <v>13671000</v>
      </c>
      <c r="GF422" s="2"/>
      <c r="GG422" s="2"/>
      <c r="GH422" s="2"/>
      <c r="GI422" s="2"/>
      <c r="GJ422" s="2"/>
      <c r="GK422" s="2"/>
      <c r="GL422" s="2"/>
      <c r="GM422" s="2"/>
      <c r="GN422" s="2"/>
      <c r="GO422" s="2"/>
      <c r="GP422" s="2"/>
      <c r="GQ422" s="2"/>
      <c r="GR422" s="2">
        <v>30960</v>
      </c>
      <c r="GS422" s="2"/>
      <c r="GT422" s="2"/>
      <c r="GU422" s="2"/>
      <c r="GV422" s="2"/>
      <c r="GW422" s="2"/>
      <c r="GX422" s="2"/>
      <c r="GY422" s="2"/>
      <c r="GZ422" s="2"/>
      <c r="HA422" s="2"/>
      <c r="HB422" s="2"/>
      <c r="HC422" s="2"/>
      <c r="HD422" s="2"/>
      <c r="HE422" s="2"/>
      <c r="HF422" s="2"/>
      <c r="HG422" s="2"/>
      <c r="HH422" s="2"/>
      <c r="HI422" s="2"/>
      <c r="HJ422" s="2"/>
      <c r="HK422" s="2"/>
      <c r="HL422" s="2"/>
      <c r="HM422" s="2"/>
      <c r="HN422" s="2"/>
      <c r="HO422" s="2"/>
      <c r="HP422" s="2"/>
      <c r="HQ422" s="2"/>
      <c r="HR422" s="2"/>
      <c r="HS422" s="2"/>
      <c r="HT422" s="2"/>
      <c r="HU422" s="2"/>
      <c r="HV422" s="2"/>
      <c r="HW422" s="2"/>
      <c r="HX422" s="2"/>
      <c r="HY422" s="2"/>
      <c r="HZ422" s="2"/>
      <c r="IA422" s="2"/>
      <c r="IB422" s="2"/>
      <c r="IC422" s="2"/>
      <c r="ID422" s="2"/>
      <c r="IE422" s="2"/>
      <c r="IF422" s="2"/>
      <c r="IG422" s="2"/>
      <c r="IH422" s="2"/>
      <c r="II422" s="2"/>
      <c r="IJ422" s="2"/>
      <c r="IK422" s="2"/>
      <c r="IL422" s="2"/>
      <c r="IM422" s="2"/>
      <c r="IN422" s="2"/>
      <c r="IO422" s="2"/>
      <c r="IP422" s="2"/>
      <c r="IQ422" s="2"/>
      <c r="IR422" s="2"/>
      <c r="IS422" s="2"/>
      <c r="IT422" s="2"/>
      <c r="IU422" s="2"/>
      <c r="IV422" s="2"/>
      <c r="IW422" s="2"/>
      <c r="IX422" s="2"/>
      <c r="IY422" s="2"/>
      <c r="IZ422" s="2"/>
      <c r="JA422" s="2"/>
      <c r="JB422" s="2"/>
      <c r="JC422" s="2"/>
      <c r="JD422" s="2"/>
      <c r="JE422" s="2"/>
      <c r="JF422" s="2"/>
      <c r="JG422" s="2"/>
      <c r="JH422" s="2"/>
      <c r="JI422" s="2"/>
      <c r="JJ422" s="2"/>
      <c r="JK422" s="2"/>
      <c r="JL422" s="2"/>
      <c r="JM422" s="2"/>
      <c r="JN422" s="2"/>
      <c r="JO422" s="2">
        <v>18000</v>
      </c>
      <c r="JP422" s="2"/>
      <c r="JQ422" s="2"/>
      <c r="JR422" s="2"/>
      <c r="JS422" s="2"/>
      <c r="JT422" s="2"/>
      <c r="JU422" s="2"/>
      <c r="JV422" s="2"/>
      <c r="JW422" s="2"/>
      <c r="JX422" s="2"/>
      <c r="JY422" s="2"/>
      <c r="JZ422" s="2"/>
      <c r="KA422" s="2"/>
      <c r="KB422" s="2"/>
      <c r="KC422" s="2"/>
      <c r="KD422" s="2"/>
      <c r="KE422" s="2"/>
      <c r="KF422" s="2"/>
      <c r="KG422" s="2"/>
      <c r="KH422" s="2"/>
      <c r="KI422" s="2"/>
      <c r="KJ422" s="2"/>
      <c r="KK422" s="2"/>
      <c r="KL422" s="2"/>
      <c r="KM422" s="2"/>
      <c r="KN422" s="2"/>
      <c r="KO422" s="2"/>
      <c r="KP422" s="2"/>
      <c r="KQ422" s="2"/>
      <c r="KR422" s="2"/>
      <c r="KS422" s="2"/>
      <c r="KT422" s="2"/>
      <c r="KU422" s="2"/>
      <c r="KV422" s="2"/>
      <c r="KW422" s="2"/>
      <c r="KX422" s="2"/>
      <c r="KY422" s="2"/>
      <c r="KZ422" s="2"/>
      <c r="LA422" s="2"/>
      <c r="LB422" s="2"/>
      <c r="LC422" s="2"/>
      <c r="LD422" s="2"/>
      <c r="LE422" s="2"/>
      <c r="LF422" s="2"/>
      <c r="LG422" s="2"/>
      <c r="LH422" s="2"/>
      <c r="LI422" s="2"/>
      <c r="LJ422" s="2"/>
      <c r="LK422" s="2"/>
      <c r="LL422" s="2"/>
      <c r="LM422" s="2"/>
      <c r="LN422" s="2"/>
      <c r="LO422" s="2"/>
      <c r="LP422" s="2"/>
      <c r="LQ422" s="2"/>
      <c r="LR422" s="2"/>
      <c r="LS422" s="2"/>
      <c r="LT422" s="2"/>
      <c r="LU422" s="2"/>
      <c r="LV422" s="2"/>
      <c r="LW422" s="2"/>
      <c r="LX422" s="2"/>
      <c r="LY422" s="2"/>
      <c r="LZ422" s="2"/>
      <c r="MA422" s="2"/>
      <c r="MB422" s="2"/>
      <c r="MC422" s="2"/>
      <c r="MD422" s="2"/>
      <c r="ME422" s="2"/>
      <c r="MF422" s="2">
        <v>32191947.920000002</v>
      </c>
      <c r="MG422" s="2"/>
      <c r="MH422" s="2"/>
      <c r="MI422" s="2"/>
      <c r="MJ422" s="2"/>
      <c r="MK422" s="2"/>
      <c r="ML422" s="2"/>
      <c r="MM422" s="2"/>
      <c r="MN422" s="2"/>
      <c r="MO422" s="2"/>
      <c r="MP422" s="2"/>
      <c r="MQ422" s="2"/>
      <c r="MR422" s="2"/>
      <c r="MS422" s="2"/>
      <c r="MT422" s="2"/>
      <c r="MU422" s="2"/>
      <c r="MV422" s="2"/>
      <c r="MW422" s="2"/>
      <c r="MX422" s="2"/>
      <c r="MY422" s="2"/>
      <c r="MZ422" s="2"/>
      <c r="NA422" s="2"/>
      <c r="NB422" s="2"/>
      <c r="NC422" s="2">
        <v>47589433.119999997</v>
      </c>
      <c r="ND422" s="2"/>
      <c r="NE422" s="2"/>
      <c r="NF422" s="2"/>
      <c r="NG422" s="2"/>
      <c r="NH422" s="2"/>
      <c r="NI422" s="2"/>
      <c r="NJ422" s="2"/>
      <c r="NK422" s="2"/>
      <c r="NL422" s="2"/>
      <c r="NM422" s="2"/>
      <c r="NN422" s="2"/>
      <c r="NO422" s="2"/>
      <c r="NP422" s="2"/>
      <c r="NQ422" s="2"/>
      <c r="NR422" s="2"/>
      <c r="NS422" s="2"/>
      <c r="NT422" s="2"/>
      <c r="NU422" s="2"/>
      <c r="NV422" s="2"/>
      <c r="NW422" s="2"/>
      <c r="NX422" s="2"/>
      <c r="NY422" s="2"/>
      <c r="NZ422" s="2"/>
      <c r="OA422" s="2"/>
      <c r="OB422" s="2">
        <v>2717</v>
      </c>
      <c r="OC422" s="2"/>
      <c r="OD422" s="2"/>
      <c r="OE422" s="2"/>
      <c r="OF422" s="2"/>
      <c r="OG422" s="2"/>
      <c r="OH422" s="2"/>
      <c r="OI422" s="2"/>
      <c r="OJ422" s="2"/>
      <c r="OK422" s="2"/>
      <c r="OL422" s="2"/>
      <c r="OM422" s="2"/>
      <c r="ON422" s="2"/>
      <c r="OO422" s="2"/>
      <c r="OP422" s="2"/>
      <c r="OQ422" s="2"/>
      <c r="OR422" s="2"/>
      <c r="OS422" s="2"/>
      <c r="OT422" s="2"/>
      <c r="OU422" s="2"/>
      <c r="OV422" s="2"/>
      <c r="OW422" s="2"/>
      <c r="OX422" s="2"/>
      <c r="OY422" s="2"/>
      <c r="OZ422" s="2"/>
      <c r="PA422" s="2">
        <v>14095430.49</v>
      </c>
      <c r="PB422" s="2"/>
      <c r="PC422" s="2"/>
      <c r="PD422" s="2"/>
      <c r="PE422" s="2"/>
      <c r="PF422" s="2"/>
      <c r="PG422" s="2"/>
      <c r="PH422" s="2"/>
      <c r="PI422" s="2"/>
      <c r="PJ422" s="2"/>
      <c r="PK422" s="2"/>
      <c r="PL422" s="2"/>
      <c r="PM422" s="2"/>
      <c r="PN422" s="2"/>
      <c r="PO422" s="2"/>
      <c r="PP422" s="2"/>
      <c r="PQ422" s="2"/>
      <c r="PR422" s="2"/>
      <c r="PS422" s="2">
        <v>13683607.560000001</v>
      </c>
      <c r="PT422" s="2"/>
      <c r="PU422" s="2"/>
      <c r="PV422" s="2"/>
      <c r="PW422" s="2"/>
      <c r="PX422" s="2"/>
      <c r="PY422" s="2"/>
      <c r="PZ422" s="2"/>
      <c r="QA422" s="2"/>
      <c r="QB422" s="2"/>
      <c r="QC422" s="2">
        <v>660000</v>
      </c>
      <c r="QD422" s="2"/>
      <c r="QE422" s="2"/>
      <c r="QF422" s="2"/>
      <c r="QG422" s="2"/>
      <c r="QH422" s="2"/>
      <c r="QI422" s="2"/>
      <c r="QJ422" s="2"/>
      <c r="QK422" s="2"/>
      <c r="QL422" s="2"/>
      <c r="QM422" s="2">
        <v>184855</v>
      </c>
      <c r="QN422" s="2"/>
      <c r="QO422" s="2"/>
      <c r="QP422" s="2"/>
      <c r="QQ422" s="2"/>
      <c r="QR422" s="2"/>
      <c r="QS422" s="2">
        <v>7443145</v>
      </c>
      <c r="QT422" s="2"/>
      <c r="QU422" s="2"/>
      <c r="QV422" s="2"/>
      <c r="QW422" s="2"/>
      <c r="QX422" s="2"/>
      <c r="QY422" s="2"/>
      <c r="QZ422" s="2"/>
      <c r="RA422" s="2"/>
      <c r="RB422" s="2"/>
      <c r="RC422" s="2"/>
      <c r="RD422" s="2"/>
      <c r="RE422" s="2"/>
      <c r="RF422" s="2"/>
      <c r="RG422" s="2">
        <v>16590</v>
      </c>
      <c r="RH422" s="2"/>
      <c r="RI422" s="2"/>
      <c r="RJ422" s="2"/>
      <c r="RK422" s="2"/>
      <c r="RL422" s="2">
        <v>26256</v>
      </c>
      <c r="RM422" s="2"/>
      <c r="RN422" s="2"/>
      <c r="RO422" s="2"/>
      <c r="RP422" s="2"/>
      <c r="RQ422" s="2"/>
      <c r="RR422" s="2"/>
      <c r="RS422" s="2"/>
      <c r="RT422" s="2"/>
      <c r="RU422" s="2"/>
      <c r="RV422" s="2"/>
      <c r="RW422" s="2"/>
      <c r="RX422" s="2"/>
      <c r="RY422" s="2"/>
      <c r="RZ422" s="2"/>
      <c r="SA422" s="2"/>
      <c r="SB422" s="2"/>
      <c r="SC422" s="2"/>
      <c r="SD422" s="2"/>
      <c r="SE422" s="2"/>
      <c r="SF422" s="2"/>
      <c r="SG422" s="2"/>
      <c r="SH422" s="2"/>
      <c r="SI422" s="2"/>
      <c r="SJ422" s="2"/>
      <c r="SK422" s="2"/>
      <c r="SL422" s="2"/>
      <c r="SM422" s="2"/>
      <c r="SN422" s="2"/>
      <c r="SO422" s="2"/>
      <c r="SP422" s="2"/>
      <c r="SQ422" s="2"/>
      <c r="SR422" s="2"/>
      <c r="SS422" s="2"/>
      <c r="ST422" s="2"/>
      <c r="SU422" s="2"/>
      <c r="SV422" s="2"/>
      <c r="SW422" s="2"/>
      <c r="SX422" s="2"/>
      <c r="SY422" s="2"/>
      <c r="SZ422" s="2"/>
      <c r="TA422" s="2"/>
      <c r="TB422" s="2"/>
      <c r="TC422" s="2"/>
      <c r="TD422" s="2"/>
      <c r="TE422" s="2"/>
      <c r="TF422" s="2"/>
      <c r="TG422" s="2"/>
      <c r="TH422" s="2"/>
      <c r="TI422" s="2"/>
      <c r="TJ422" s="2"/>
      <c r="TK422" s="2"/>
      <c r="TL422" s="2"/>
      <c r="TM422" s="2"/>
      <c r="TN422" s="2"/>
      <c r="TO422" s="2"/>
      <c r="TP422" s="2"/>
      <c r="TQ422" s="2"/>
      <c r="TR422" s="2"/>
      <c r="TS422" s="2"/>
      <c r="TT422" s="2"/>
      <c r="TU422" s="2"/>
      <c r="TV422" s="2"/>
      <c r="TW422" s="2"/>
      <c r="TX422" s="2"/>
      <c r="TY422" s="2"/>
      <c r="TZ422" s="2"/>
      <c r="UA422" s="2"/>
      <c r="UB422" s="2"/>
      <c r="UC422" s="2"/>
      <c r="UD422" s="2"/>
      <c r="UE422" s="2"/>
      <c r="UF422" s="2"/>
      <c r="UG422" s="2"/>
      <c r="UH422" s="2"/>
      <c r="UI422" s="2">
        <v>62182</v>
      </c>
      <c r="UJ422" s="2"/>
      <c r="UK422" s="2"/>
      <c r="UL422" s="2"/>
      <c r="UM422" s="2"/>
      <c r="UN422" s="2"/>
      <c r="UO422" s="2">
        <v>20355266.739999998</v>
      </c>
      <c r="UP422" s="2"/>
      <c r="UQ422" s="2"/>
      <c r="UR422" s="2"/>
      <c r="US422" s="2"/>
      <c r="UT422" s="2"/>
      <c r="UU422" s="2"/>
      <c r="UV422" s="2"/>
      <c r="UW422" s="2"/>
      <c r="UX422" s="2"/>
      <c r="UY422" s="2"/>
      <c r="UZ422" s="2"/>
      <c r="VA422" s="2"/>
      <c r="VB422" s="2"/>
      <c r="VC422" s="2"/>
      <c r="VD422" s="2"/>
      <c r="VE422" s="2"/>
      <c r="VF422" s="2"/>
      <c r="VG422" s="2"/>
      <c r="VH422" s="2"/>
      <c r="VI422" s="2"/>
      <c r="VJ422" s="2"/>
      <c r="VK422" s="2">
        <v>14909561.58</v>
      </c>
      <c r="VL422" s="2"/>
      <c r="VM422" s="2"/>
      <c r="VN422" s="2"/>
      <c r="VO422" s="2"/>
      <c r="VP422" s="2"/>
      <c r="VQ422" s="2"/>
      <c r="VR422" s="2"/>
      <c r="VS422" s="2"/>
      <c r="VT422" s="2"/>
      <c r="VU422" s="2"/>
      <c r="VV422" s="2"/>
      <c r="VW422" s="2"/>
      <c r="VX422" s="2"/>
      <c r="VY422" s="2"/>
      <c r="VZ422" s="2"/>
      <c r="WA422" s="2"/>
      <c r="WB422" s="2"/>
      <c r="WC422" s="2"/>
      <c r="WD422" s="2"/>
      <c r="WE422" s="2"/>
      <c r="WF422" s="2"/>
      <c r="WG422" s="2"/>
      <c r="WH422" s="2"/>
      <c r="WI422" s="2"/>
      <c r="WJ422" s="2"/>
      <c r="WK422" s="2"/>
      <c r="WL422" s="2"/>
      <c r="WM422" s="2"/>
      <c r="WN422" s="2"/>
      <c r="WO422" s="2"/>
      <c r="WP422" s="2"/>
      <c r="WQ422" s="2"/>
      <c r="WR422" s="2"/>
      <c r="WS422" s="2"/>
      <c r="WT422" s="2"/>
      <c r="WU422" s="2"/>
      <c r="WV422" s="2"/>
      <c r="WW422" s="2"/>
      <c r="WX422" s="2"/>
      <c r="WY422" s="2"/>
      <c r="WZ422" s="2"/>
      <c r="XA422" s="2"/>
      <c r="XB422" s="2"/>
      <c r="XC422" s="2"/>
      <c r="XD422" s="2"/>
      <c r="XE422" s="2"/>
      <c r="XF422" s="2"/>
      <c r="XG422" s="2">
        <v>3811975</v>
      </c>
      <c r="XH422" s="2"/>
      <c r="XI422" s="2"/>
      <c r="XJ422" s="2"/>
      <c r="XK422" s="2"/>
      <c r="XL422" s="2"/>
      <c r="XM422" s="2"/>
      <c r="XN422" s="2"/>
      <c r="XO422" s="2"/>
      <c r="XP422" s="2"/>
      <c r="XQ422" s="2"/>
      <c r="XR422" s="2"/>
      <c r="XS422" s="2"/>
      <c r="XT422" s="2"/>
      <c r="XU422" s="2"/>
      <c r="XV422" s="2"/>
      <c r="XW422" s="2"/>
      <c r="XX422" s="2"/>
      <c r="XY422" s="2"/>
      <c r="XZ422" s="2"/>
      <c r="YA422" s="2"/>
      <c r="YB422" s="2"/>
      <c r="YC422" s="2"/>
      <c r="YD422" s="2">
        <v>32684400</v>
      </c>
      <c r="YE422" s="2"/>
      <c r="YF422" s="2"/>
      <c r="YG422" s="2"/>
      <c r="YH422" s="2"/>
      <c r="YI422" s="2"/>
      <c r="YJ422" s="2"/>
      <c r="YK422" s="2"/>
      <c r="YL422" s="2"/>
      <c r="YM422" s="2"/>
      <c r="YN422" s="2"/>
      <c r="YO422" s="2"/>
      <c r="YP422" s="2"/>
      <c r="YQ422" s="2"/>
      <c r="YR422" s="2"/>
      <c r="YS422" s="2"/>
      <c r="YT422" s="2"/>
      <c r="YU422" s="2"/>
      <c r="YV422" s="2"/>
      <c r="YW422" s="2"/>
      <c r="YX422" s="2"/>
      <c r="YY422" s="2"/>
      <c r="YZ422" s="2"/>
      <c r="ZA422" s="2"/>
      <c r="ZB422" s="2"/>
      <c r="ZC422" s="2"/>
      <c r="ZD422" s="2"/>
      <c r="ZE422" s="2"/>
      <c r="ZF422" s="2"/>
      <c r="ZG422" s="2"/>
      <c r="ZH422" s="2"/>
      <c r="ZI422" s="2"/>
      <c r="ZJ422" s="2"/>
      <c r="ZK422" s="2">
        <v>6703461</v>
      </c>
      <c r="ZL422" s="2"/>
      <c r="ZM422" s="2"/>
      <c r="ZN422" s="2"/>
      <c r="ZO422" s="2"/>
      <c r="ZP422" s="2"/>
      <c r="ZQ422" s="2"/>
      <c r="ZR422" s="2"/>
      <c r="ZS422" s="2"/>
      <c r="ZT422" s="2"/>
      <c r="ZU422" s="2"/>
      <c r="ZV422" s="2"/>
      <c r="ZW422" s="2"/>
      <c r="ZX422" s="2"/>
      <c r="ZY422" s="2"/>
      <c r="ZZ422" s="2"/>
      <c r="AAA422" s="2"/>
      <c r="AAB422" s="2"/>
      <c r="AAC422" s="2"/>
      <c r="AAD422" s="2"/>
      <c r="AAE422" s="2"/>
      <c r="AAF422" s="2"/>
      <c r="AAG422" s="2"/>
      <c r="AAH422" s="2"/>
      <c r="AAI422" s="2"/>
      <c r="AAJ422" s="2"/>
      <c r="AAK422" s="2"/>
      <c r="AAL422" s="2"/>
      <c r="AAM422" s="2"/>
      <c r="AAN422" s="2"/>
      <c r="AAO422" s="2"/>
      <c r="AAP422" s="2"/>
      <c r="AAQ422" s="2"/>
      <c r="AAR422" s="2"/>
      <c r="AAS422" s="2"/>
      <c r="AAT422" s="2"/>
      <c r="AAU422" s="2"/>
      <c r="AAV422" s="2"/>
      <c r="AAW422" s="2"/>
      <c r="AAX422" s="2"/>
      <c r="AAY422" s="2"/>
      <c r="AAZ422" s="2"/>
      <c r="ABA422" s="2"/>
      <c r="ABB422" s="2"/>
      <c r="ABC422" s="2"/>
      <c r="ABD422" s="2"/>
      <c r="ABE422" s="2"/>
      <c r="ABF422" s="2"/>
      <c r="ABG422" s="2"/>
      <c r="ABH422" s="2"/>
      <c r="ABI422" s="2"/>
      <c r="ABJ422" s="2"/>
      <c r="ABK422" s="2"/>
      <c r="ABL422" s="2"/>
      <c r="ABM422" s="2"/>
      <c r="ABN422" s="2"/>
      <c r="ABO422" s="2"/>
      <c r="ABP422" s="2"/>
      <c r="ABQ422" s="2"/>
      <c r="ABR422" s="2"/>
      <c r="ABS422" s="2"/>
      <c r="ABT422" s="2"/>
      <c r="ABU422" s="2"/>
      <c r="ABV422" s="2"/>
      <c r="ABW422" s="2"/>
      <c r="ABX422" s="2"/>
      <c r="ABY422" s="2"/>
      <c r="ABZ422" s="2"/>
      <c r="ACA422" s="2"/>
      <c r="ACB422" s="2"/>
      <c r="ACC422" s="2"/>
      <c r="ACD422" s="2"/>
      <c r="ACE422" s="2"/>
      <c r="ACF422" s="2"/>
      <c r="ACG422" s="2"/>
      <c r="ACH422" s="2"/>
      <c r="ACI422" s="2"/>
      <c r="ACJ422" s="2"/>
      <c r="ACK422" s="2"/>
      <c r="ACL422" s="2"/>
      <c r="ACM422" s="2"/>
      <c r="ACN422" s="2"/>
      <c r="ACO422" s="2"/>
      <c r="ACP422" s="2"/>
      <c r="ACQ422" s="2"/>
      <c r="ACR422" s="2"/>
      <c r="ACS422" s="2"/>
      <c r="ACT422" s="2"/>
      <c r="ACU422" s="2"/>
      <c r="ACV422" s="2"/>
      <c r="ACW422" s="2"/>
      <c r="ACX422" s="2"/>
      <c r="ACY422" s="2"/>
      <c r="ACZ422" s="2"/>
      <c r="ADA422" s="2"/>
      <c r="ADB422" s="2"/>
      <c r="ADC422" s="2"/>
      <c r="ADD422" s="2"/>
      <c r="ADE422" s="2"/>
      <c r="ADF422" s="2"/>
      <c r="ADG422" s="2"/>
      <c r="ADH422" s="2"/>
      <c r="ADI422" s="2"/>
      <c r="ADJ422" s="2"/>
      <c r="ADK422" s="2"/>
      <c r="ADL422" s="2"/>
      <c r="ADM422" s="2"/>
      <c r="ADN422" s="2"/>
      <c r="ADO422" s="2"/>
      <c r="ADP422" s="2"/>
      <c r="ADQ422" s="2"/>
      <c r="ADR422" s="2"/>
      <c r="ADS422" s="2"/>
      <c r="ADT422" s="2"/>
      <c r="ADU422" s="2"/>
      <c r="ADV422" s="2">
        <v>6999134.54</v>
      </c>
      <c r="ADW422" s="2">
        <v>560000</v>
      </c>
      <c r="ADX422" s="2"/>
      <c r="ADY422" s="2"/>
      <c r="ADZ422" s="2"/>
      <c r="AEA422" s="2"/>
      <c r="AEB422" s="2"/>
      <c r="AEC422" s="2"/>
      <c r="AED422" s="2">
        <v>30000</v>
      </c>
      <c r="AEE422" s="2"/>
      <c r="AEF422" s="2"/>
      <c r="AEG422" s="2"/>
      <c r="AEH422" s="2"/>
      <c r="AEI422" s="2"/>
      <c r="AEJ422" s="2"/>
      <c r="AEK422" s="2"/>
      <c r="AEL422" s="2"/>
      <c r="AEM422" s="2"/>
      <c r="AEN422" s="2"/>
      <c r="AEO422" s="2"/>
      <c r="AEP422" s="2">
        <v>17639763.739999998</v>
      </c>
      <c r="AEQ422" s="2"/>
      <c r="AER422" s="2"/>
      <c r="AES422" s="2"/>
      <c r="AET422" s="2"/>
      <c r="AEU422" s="2"/>
      <c r="AEV422" s="2"/>
      <c r="AEW422" s="2"/>
      <c r="AEX422" s="2"/>
      <c r="AEY422" s="2"/>
      <c r="AEZ422" s="2"/>
      <c r="AFA422" s="2"/>
      <c r="AFB422" s="2"/>
      <c r="AFC422" s="2"/>
      <c r="AFD422" s="2"/>
      <c r="AFE422" s="2"/>
      <c r="AFF422" s="2"/>
      <c r="AFG422" s="2"/>
      <c r="AFH422" s="2"/>
      <c r="AFI422" s="2"/>
      <c r="AFJ422" s="2"/>
      <c r="AFK422" s="2"/>
      <c r="AFL422" s="2"/>
      <c r="AFM422" s="2"/>
      <c r="AFN422" s="2"/>
      <c r="AFO422" s="2"/>
      <c r="AFP422" s="2"/>
      <c r="AFQ422" s="2"/>
      <c r="AFR422" s="2"/>
      <c r="AFS422" s="2"/>
      <c r="AFT422" s="2"/>
      <c r="AFU422" s="2"/>
      <c r="AFV422" s="2"/>
      <c r="AFW422" s="2"/>
      <c r="AFX422" s="2"/>
      <c r="AFY422" s="2"/>
      <c r="AFZ422" s="2"/>
      <c r="AGA422" s="2"/>
      <c r="AGB422" s="2"/>
      <c r="AGC422" s="2"/>
      <c r="AGD422" s="2"/>
      <c r="AGE422" s="2"/>
      <c r="AGF422" s="2"/>
      <c r="AGG422" s="2"/>
      <c r="AGH422" s="2"/>
      <c r="AGI422" s="2"/>
      <c r="AGJ422" s="2">
        <v>16940075.210000001</v>
      </c>
      <c r="AGK422" s="2"/>
      <c r="AGL422" s="2"/>
      <c r="AGM422" s="2"/>
      <c r="AGN422" s="2"/>
      <c r="AGO422" s="2"/>
      <c r="AGP422" s="2"/>
      <c r="AGQ422" s="2"/>
      <c r="AGR422" s="2">
        <v>19278229.02</v>
      </c>
      <c r="AGS422" s="2"/>
      <c r="AGT422" s="2"/>
      <c r="AGU422" s="2"/>
      <c r="AGV422" s="2"/>
      <c r="AGW422" s="2"/>
      <c r="AGX422" s="2"/>
      <c r="AGY422" s="2"/>
      <c r="AGZ422" s="2"/>
      <c r="AHA422" s="2"/>
      <c r="AHB422" s="2"/>
      <c r="AHC422" s="2"/>
      <c r="AHD422" s="2"/>
      <c r="AHE422" s="2"/>
      <c r="AHF422" s="2"/>
      <c r="AHG422" s="2"/>
      <c r="AHH422" s="2"/>
      <c r="AHI422" s="2"/>
      <c r="AHJ422" s="2"/>
      <c r="AHK422" s="2"/>
      <c r="AHL422" s="2"/>
      <c r="AHM422" s="2"/>
      <c r="AHN422" s="2"/>
      <c r="AHO422" s="2"/>
      <c r="AHP422" s="2">
        <v>372840636.74000001</v>
      </c>
    </row>
    <row r="423" spans="1:900">
      <c r="A423" s="1" t="s">
        <v>2731</v>
      </c>
      <c r="B423" s="1" t="s">
        <v>2707</v>
      </c>
      <c r="C423" s="1" t="s">
        <v>2708</v>
      </c>
      <c r="D423" s="2"/>
      <c r="E423" s="2"/>
      <c r="F423" s="2"/>
      <c r="G423" s="2"/>
      <c r="H423" s="2">
        <v>820000</v>
      </c>
      <c r="I423" s="2"/>
      <c r="J423" s="2">
        <v>659367</v>
      </c>
      <c r="K423" s="2">
        <v>210000</v>
      </c>
      <c r="L423" s="2"/>
      <c r="M423" s="2">
        <v>120000</v>
      </c>
      <c r="N423" s="2"/>
      <c r="O423" s="2">
        <v>110000</v>
      </c>
      <c r="P423" s="2">
        <v>490000</v>
      </c>
      <c r="Q423" s="2"/>
      <c r="R423" s="2"/>
      <c r="S423" s="2"/>
      <c r="T423" s="2"/>
      <c r="U423" s="2"/>
      <c r="V423" s="2">
        <v>4184229.89</v>
      </c>
      <c r="W423" s="2">
        <v>695880</v>
      </c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>
        <v>3300000</v>
      </c>
      <c r="AM423" s="2"/>
      <c r="AN423" s="2"/>
      <c r="AO423" s="2"/>
      <c r="AP423" s="2"/>
      <c r="AQ423" s="2"/>
      <c r="AR423" s="2"/>
      <c r="AS423" s="2"/>
      <c r="AT423" s="2">
        <v>4630000</v>
      </c>
      <c r="AU423" s="2"/>
      <c r="AV423" s="2"/>
      <c r="AW423" s="2">
        <v>120000</v>
      </c>
      <c r="AX423" s="2">
        <v>120000</v>
      </c>
      <c r="AY423" s="2"/>
      <c r="AZ423" s="2">
        <v>120000</v>
      </c>
      <c r="BA423" s="2">
        <v>80000</v>
      </c>
      <c r="BB423" s="2">
        <v>80000</v>
      </c>
      <c r="BC423" s="2"/>
      <c r="BD423" s="2">
        <v>80000</v>
      </c>
      <c r="BE423" s="2"/>
      <c r="BF423" s="2"/>
      <c r="BG423" s="2"/>
      <c r="BH423" s="2"/>
      <c r="BI423" s="2"/>
      <c r="BJ423" s="2"/>
      <c r="BK423" s="2"/>
      <c r="BL423" s="2"/>
      <c r="BM423" s="2"/>
      <c r="BN423" s="2">
        <v>84646</v>
      </c>
      <c r="BO423" s="2"/>
      <c r="BP423" s="2"/>
      <c r="BQ423" s="2"/>
      <c r="BR423" s="2">
        <v>560000</v>
      </c>
      <c r="BS423" s="2">
        <v>40000</v>
      </c>
      <c r="BT423" s="2"/>
      <c r="BU423" s="2"/>
      <c r="BV423" s="2"/>
      <c r="BW423" s="2">
        <v>30000</v>
      </c>
      <c r="BX423" s="2"/>
      <c r="BY423" s="2"/>
      <c r="BZ423" s="2">
        <v>280000</v>
      </c>
      <c r="CA423" s="2">
        <v>30000</v>
      </c>
      <c r="CB423" s="2">
        <v>440000</v>
      </c>
      <c r="CC423" s="2">
        <v>80000</v>
      </c>
      <c r="CD423" s="2">
        <v>380000</v>
      </c>
      <c r="CE423" s="2">
        <v>110000</v>
      </c>
      <c r="CF423" s="2">
        <v>80000</v>
      </c>
      <c r="CG423" s="2">
        <v>1970000</v>
      </c>
      <c r="CH423" s="2"/>
      <c r="CI423" s="2">
        <v>880000</v>
      </c>
      <c r="CJ423" s="2"/>
      <c r="CK423" s="2">
        <v>30000</v>
      </c>
      <c r="CL423" s="2"/>
      <c r="CM423" s="2"/>
      <c r="CN423" s="2">
        <v>1210000</v>
      </c>
      <c r="CO423" s="2"/>
      <c r="CP423" s="2"/>
      <c r="CQ423" s="2"/>
      <c r="CR423" s="2">
        <v>440000</v>
      </c>
      <c r="CS423" s="2"/>
      <c r="CT423" s="2"/>
      <c r="CU423" s="2"/>
      <c r="CV423" s="2"/>
      <c r="CW423" s="2"/>
      <c r="CX423" s="2"/>
      <c r="CY423" s="2"/>
      <c r="CZ423" s="2"/>
      <c r="DA423" s="2"/>
      <c r="DB423" s="2">
        <v>8385000</v>
      </c>
      <c r="DC423" s="2">
        <v>2640000</v>
      </c>
      <c r="DD423" s="2">
        <v>630000</v>
      </c>
      <c r="DE423" s="2">
        <v>320000</v>
      </c>
      <c r="DF423" s="2">
        <v>350000</v>
      </c>
      <c r="DG423" s="2">
        <v>240000</v>
      </c>
      <c r="DH423" s="2">
        <v>640000</v>
      </c>
      <c r="DI423" s="2">
        <v>230000</v>
      </c>
      <c r="DJ423" s="2">
        <v>230000</v>
      </c>
      <c r="DK423" s="2">
        <v>4960000</v>
      </c>
      <c r="DL423" s="2">
        <v>270000</v>
      </c>
      <c r="DM423" s="2">
        <v>340000</v>
      </c>
      <c r="DN423" s="2">
        <v>110000</v>
      </c>
      <c r="DO423" s="2"/>
      <c r="DP423" s="2"/>
      <c r="DQ423" s="2">
        <v>160000</v>
      </c>
      <c r="DR423" s="2">
        <v>80000</v>
      </c>
      <c r="DS423" s="2"/>
      <c r="DT423" s="2">
        <v>8170000</v>
      </c>
      <c r="DU423" s="2"/>
      <c r="DV423" s="2">
        <v>900000</v>
      </c>
      <c r="DW423" s="2">
        <v>3360000</v>
      </c>
      <c r="DX423" s="2"/>
      <c r="DY423" s="2">
        <v>1680000</v>
      </c>
      <c r="DZ423" s="2"/>
      <c r="EA423" s="2"/>
      <c r="EB423" s="2"/>
      <c r="EC423" s="2"/>
      <c r="ED423" s="2">
        <v>60000</v>
      </c>
      <c r="EE423" s="2">
        <v>160000</v>
      </c>
      <c r="EF423" s="2">
        <v>400000</v>
      </c>
      <c r="EG423" s="2">
        <v>480000</v>
      </c>
      <c r="EH423" s="2">
        <v>120000</v>
      </c>
      <c r="EI423" s="2">
        <v>240000</v>
      </c>
      <c r="EJ423" s="2"/>
      <c r="EK423" s="2">
        <v>340000</v>
      </c>
      <c r="EL423" s="2">
        <v>120000</v>
      </c>
      <c r="EM423" s="2"/>
      <c r="EN423" s="2"/>
      <c r="EO423" s="2"/>
      <c r="EP423" s="2"/>
      <c r="EQ423" s="2"/>
      <c r="ER423" s="2"/>
      <c r="ES423" s="2">
        <v>1960000</v>
      </c>
      <c r="ET423" s="2"/>
      <c r="EU423" s="2"/>
      <c r="EV423" s="2"/>
      <c r="EW423" s="2">
        <v>4280000</v>
      </c>
      <c r="EX423" s="2">
        <v>60000</v>
      </c>
      <c r="EY423" s="2">
        <v>200000</v>
      </c>
      <c r="EZ423" s="2">
        <v>80000</v>
      </c>
      <c r="FA423" s="2">
        <v>920000</v>
      </c>
      <c r="FB423" s="2">
        <v>160000</v>
      </c>
      <c r="FC423" s="2"/>
      <c r="FD423" s="2">
        <v>400000</v>
      </c>
      <c r="FE423" s="2">
        <v>490000</v>
      </c>
      <c r="FF423" s="2">
        <v>740000</v>
      </c>
      <c r="FG423" s="2">
        <v>460000</v>
      </c>
      <c r="FH423" s="2">
        <v>120000</v>
      </c>
      <c r="FI423" s="2"/>
      <c r="FJ423" s="2"/>
      <c r="FK423" s="2">
        <v>80000</v>
      </c>
      <c r="FL423" s="2"/>
      <c r="FM423" s="2"/>
      <c r="FN423" s="2">
        <v>260000</v>
      </c>
      <c r="FO423" s="2"/>
      <c r="FP423" s="2"/>
      <c r="FQ423" s="2">
        <v>22250000</v>
      </c>
      <c r="FR423" s="2">
        <v>160000</v>
      </c>
      <c r="FS423" s="2">
        <v>440000</v>
      </c>
      <c r="FT423" s="2">
        <v>90000</v>
      </c>
      <c r="FU423" s="2">
        <v>630000</v>
      </c>
      <c r="FV423" s="2">
        <v>270000</v>
      </c>
      <c r="FW423" s="2">
        <v>720000</v>
      </c>
      <c r="FX423" s="2">
        <v>540000</v>
      </c>
      <c r="FY423" s="2">
        <v>260180</v>
      </c>
      <c r="FZ423" s="2">
        <v>29580</v>
      </c>
      <c r="GA423" s="2"/>
      <c r="GB423" s="2"/>
      <c r="GC423" s="2"/>
      <c r="GD423" s="2"/>
      <c r="GE423" s="2"/>
      <c r="GF423" s="2"/>
      <c r="GG423" s="2">
        <v>110000</v>
      </c>
      <c r="GH423" s="2"/>
      <c r="GI423" s="2">
        <v>190000</v>
      </c>
      <c r="GJ423" s="2"/>
      <c r="GK423" s="2">
        <v>80000</v>
      </c>
      <c r="GL423" s="2"/>
      <c r="GM423" s="2">
        <v>110000</v>
      </c>
      <c r="GN423" s="2"/>
      <c r="GO423" s="2"/>
      <c r="GP423" s="2"/>
      <c r="GQ423" s="2"/>
      <c r="GR423" s="2">
        <v>810000</v>
      </c>
      <c r="GS423" s="2"/>
      <c r="GT423" s="2"/>
      <c r="GU423" s="2"/>
      <c r="GV423" s="2"/>
      <c r="GW423" s="2">
        <v>690000</v>
      </c>
      <c r="GX423" s="2">
        <v>60000</v>
      </c>
      <c r="GY423" s="2"/>
      <c r="GZ423" s="2"/>
      <c r="HA423" s="2"/>
      <c r="HB423" s="2"/>
      <c r="HC423" s="2">
        <v>16340000</v>
      </c>
      <c r="HD423" s="2"/>
      <c r="HE423" s="2">
        <v>910000</v>
      </c>
      <c r="HF423" s="2">
        <v>2400000</v>
      </c>
      <c r="HG423" s="2">
        <v>440000</v>
      </c>
      <c r="HH423" s="2">
        <v>1740000</v>
      </c>
      <c r="HI423" s="2"/>
      <c r="HJ423" s="2">
        <v>3260000</v>
      </c>
      <c r="HK423" s="2"/>
      <c r="HL423" s="2"/>
      <c r="HM423" s="2"/>
      <c r="HN423" s="2"/>
      <c r="HO423" s="2"/>
      <c r="HP423" s="2">
        <v>220000</v>
      </c>
      <c r="HQ423" s="2">
        <v>160000</v>
      </c>
      <c r="HR423" s="2">
        <v>5350000</v>
      </c>
      <c r="HS423" s="2">
        <v>1300000</v>
      </c>
      <c r="HT423" s="2"/>
      <c r="HU423" s="2">
        <v>120000</v>
      </c>
      <c r="HV423" s="2"/>
      <c r="HW423" s="2">
        <v>200000</v>
      </c>
      <c r="HX423" s="2">
        <v>540000</v>
      </c>
      <c r="HY423" s="2">
        <v>140000</v>
      </c>
      <c r="HZ423" s="2">
        <v>381200</v>
      </c>
      <c r="IA423" s="2">
        <v>300000</v>
      </c>
      <c r="IB423" s="2">
        <v>300000</v>
      </c>
      <c r="IC423" s="2">
        <v>290000</v>
      </c>
      <c r="ID423" s="2"/>
      <c r="IE423" s="2"/>
      <c r="IF423" s="2">
        <v>120000</v>
      </c>
      <c r="IG423" s="2"/>
      <c r="IH423" s="2"/>
      <c r="II423" s="2"/>
      <c r="IJ423" s="2">
        <v>140000</v>
      </c>
      <c r="IK423" s="2"/>
      <c r="IL423" s="2">
        <v>1180000</v>
      </c>
      <c r="IM423" s="2">
        <v>40000</v>
      </c>
      <c r="IN423" s="2">
        <v>140000</v>
      </c>
      <c r="IO423" s="2"/>
      <c r="IP423" s="2"/>
      <c r="IQ423" s="2">
        <v>170000</v>
      </c>
      <c r="IR423" s="2"/>
      <c r="IS423" s="2">
        <v>3080000</v>
      </c>
      <c r="IT423" s="2"/>
      <c r="IU423" s="2">
        <v>360000</v>
      </c>
      <c r="IV423" s="2">
        <v>250000</v>
      </c>
      <c r="IW423" s="2"/>
      <c r="IX423" s="2">
        <v>350000</v>
      </c>
      <c r="IY423" s="2"/>
      <c r="IZ423" s="2"/>
      <c r="JA423" s="2"/>
      <c r="JB423" s="2"/>
      <c r="JC423" s="2">
        <v>180000</v>
      </c>
      <c r="JD423" s="2"/>
      <c r="JE423" s="2"/>
      <c r="JF423" s="2"/>
      <c r="JG423" s="2"/>
      <c r="JH423" s="2"/>
      <c r="JI423" s="2"/>
      <c r="JJ423" s="2">
        <v>80000</v>
      </c>
      <c r="JK423" s="2">
        <v>80000</v>
      </c>
      <c r="JL423" s="2"/>
      <c r="JM423" s="2"/>
      <c r="JN423" s="2">
        <v>420000</v>
      </c>
      <c r="JO423" s="2">
        <v>120000</v>
      </c>
      <c r="JP423" s="2">
        <v>220000</v>
      </c>
      <c r="JQ423" s="2">
        <v>60000</v>
      </c>
      <c r="JR423" s="2"/>
      <c r="JS423" s="2"/>
      <c r="JT423" s="2"/>
      <c r="JU423" s="2"/>
      <c r="JV423" s="2"/>
      <c r="JW423" s="2"/>
      <c r="JX423" s="2">
        <v>1810000</v>
      </c>
      <c r="JY423" s="2"/>
      <c r="JZ423" s="2"/>
      <c r="KA423" s="2"/>
      <c r="KB423" s="2">
        <v>70000</v>
      </c>
      <c r="KC423" s="2"/>
      <c r="KD423" s="2"/>
      <c r="KE423" s="2"/>
      <c r="KF423" s="2"/>
      <c r="KG423" s="2"/>
      <c r="KH423" s="2">
        <v>400000</v>
      </c>
      <c r="KI423" s="2">
        <v>530000</v>
      </c>
      <c r="KJ423" s="2">
        <v>160000</v>
      </c>
      <c r="KK423" s="2"/>
      <c r="KL423" s="2">
        <v>720000</v>
      </c>
      <c r="KM423" s="2"/>
      <c r="KN423" s="2"/>
      <c r="KO423" s="2"/>
      <c r="KP423" s="2">
        <v>180000</v>
      </c>
      <c r="KQ423" s="2">
        <v>480000</v>
      </c>
      <c r="KR423" s="2">
        <v>800000</v>
      </c>
      <c r="KS423" s="2">
        <v>90000</v>
      </c>
      <c r="KT423" s="2">
        <v>560000</v>
      </c>
      <c r="KU423" s="2">
        <v>960000</v>
      </c>
      <c r="KV423" s="2">
        <v>5780000</v>
      </c>
      <c r="KW423" s="2">
        <v>90000</v>
      </c>
      <c r="KX423" s="2">
        <v>2560000</v>
      </c>
      <c r="KY423" s="2"/>
      <c r="KZ423" s="2">
        <v>40000</v>
      </c>
      <c r="LA423" s="2"/>
      <c r="LB423" s="2"/>
      <c r="LC423" s="2"/>
      <c r="LD423" s="2"/>
      <c r="LE423" s="2"/>
      <c r="LF423" s="2"/>
      <c r="LG423" s="2">
        <v>590000</v>
      </c>
      <c r="LH423" s="2"/>
      <c r="LI423" s="2">
        <v>2510000</v>
      </c>
      <c r="LJ423" s="2">
        <v>280000</v>
      </c>
      <c r="LK423" s="2"/>
      <c r="LL423" s="2">
        <v>180000</v>
      </c>
      <c r="LM423" s="2"/>
      <c r="LN423" s="2">
        <v>370000</v>
      </c>
      <c r="LO423" s="2"/>
      <c r="LP423" s="2">
        <v>60000</v>
      </c>
      <c r="LQ423" s="2">
        <v>700000</v>
      </c>
      <c r="LR423" s="2"/>
      <c r="LS423" s="2"/>
      <c r="LT423" s="2">
        <v>3640</v>
      </c>
      <c r="LU423" s="2"/>
      <c r="LV423" s="2">
        <v>1520000</v>
      </c>
      <c r="LW423" s="2">
        <v>560000</v>
      </c>
      <c r="LX423" s="2"/>
      <c r="LY423" s="2">
        <v>360000</v>
      </c>
      <c r="LZ423" s="2">
        <v>120000</v>
      </c>
      <c r="MA423" s="2">
        <v>270000</v>
      </c>
      <c r="MB423" s="2">
        <v>320000</v>
      </c>
      <c r="MC423" s="2">
        <v>320000</v>
      </c>
      <c r="MD423" s="2"/>
      <c r="ME423" s="2"/>
      <c r="MF423" s="2"/>
      <c r="MG423" s="2"/>
      <c r="MH423" s="2">
        <v>190000</v>
      </c>
      <c r="MI423" s="2">
        <v>230000</v>
      </c>
      <c r="MJ423" s="2"/>
      <c r="MK423" s="2">
        <v>260000</v>
      </c>
      <c r="ML423" s="2">
        <v>80000</v>
      </c>
      <c r="MM423" s="2">
        <v>120000</v>
      </c>
      <c r="MN423" s="2">
        <v>270000</v>
      </c>
      <c r="MO423" s="2"/>
      <c r="MP423" s="2">
        <v>30000</v>
      </c>
      <c r="MQ423" s="2">
        <v>40000</v>
      </c>
      <c r="MR423" s="2">
        <v>2960000</v>
      </c>
      <c r="MS423" s="2"/>
      <c r="MT423" s="2">
        <v>200000</v>
      </c>
      <c r="MU423" s="2">
        <v>1130000</v>
      </c>
      <c r="MV423" s="2">
        <v>950000</v>
      </c>
      <c r="MW423" s="2"/>
      <c r="MX423" s="2">
        <v>1160000</v>
      </c>
      <c r="MY423" s="2">
        <v>800000</v>
      </c>
      <c r="MZ423" s="2">
        <v>970000</v>
      </c>
      <c r="NA423" s="2">
        <v>360000</v>
      </c>
      <c r="NB423" s="2">
        <v>80000</v>
      </c>
      <c r="NC423" s="2">
        <v>17510000</v>
      </c>
      <c r="ND423" s="2">
        <v>2400000</v>
      </c>
      <c r="NE423" s="2"/>
      <c r="NF423" s="2">
        <v>8480000</v>
      </c>
      <c r="NG423" s="2"/>
      <c r="NH423" s="2">
        <v>1440000</v>
      </c>
      <c r="NI423" s="2">
        <v>2680000</v>
      </c>
      <c r="NJ423" s="2">
        <v>2000000</v>
      </c>
      <c r="NK423" s="2">
        <v>460000</v>
      </c>
      <c r="NL423" s="2">
        <v>320000</v>
      </c>
      <c r="NM423" s="2"/>
      <c r="NN423" s="2">
        <v>200000</v>
      </c>
      <c r="NO423" s="2">
        <v>1490000</v>
      </c>
      <c r="NP423" s="2">
        <v>380000</v>
      </c>
      <c r="NQ423" s="2">
        <v>160000</v>
      </c>
      <c r="NR423" s="2">
        <v>80000</v>
      </c>
      <c r="NS423" s="2">
        <v>30000</v>
      </c>
      <c r="NT423" s="2">
        <v>110000</v>
      </c>
      <c r="NU423" s="2"/>
      <c r="NV423" s="2">
        <v>16174180.92</v>
      </c>
      <c r="NW423" s="2">
        <v>1480000</v>
      </c>
      <c r="NX423" s="2"/>
      <c r="NY423" s="2">
        <v>70000</v>
      </c>
      <c r="NZ423" s="2"/>
      <c r="OA423" s="2">
        <v>410000</v>
      </c>
      <c r="OB423" s="2"/>
      <c r="OC423" s="2">
        <v>4140000</v>
      </c>
      <c r="OD423" s="2"/>
      <c r="OE423" s="2"/>
      <c r="OF423" s="2"/>
      <c r="OG423" s="2"/>
      <c r="OH423" s="2"/>
      <c r="OI423" s="2"/>
      <c r="OJ423" s="2">
        <v>280000</v>
      </c>
      <c r="OK423" s="2"/>
      <c r="OL423" s="2">
        <v>3520000</v>
      </c>
      <c r="OM423" s="2"/>
      <c r="ON423" s="2">
        <v>1480000</v>
      </c>
      <c r="OO423" s="2">
        <v>150000</v>
      </c>
      <c r="OP423" s="2">
        <v>360000</v>
      </c>
      <c r="OQ423" s="2">
        <v>300000</v>
      </c>
      <c r="OR423" s="2">
        <v>5360000</v>
      </c>
      <c r="OS423" s="2">
        <v>200000</v>
      </c>
      <c r="OT423" s="2">
        <v>840000</v>
      </c>
      <c r="OU423" s="2"/>
      <c r="OV423" s="2">
        <v>300000</v>
      </c>
      <c r="OW423" s="2">
        <v>1120000</v>
      </c>
      <c r="OX423" s="2"/>
      <c r="OY423" s="2">
        <v>680000</v>
      </c>
      <c r="OZ423" s="2">
        <v>480000</v>
      </c>
      <c r="PA423" s="2">
        <v>6105752.8099999996</v>
      </c>
      <c r="PB423" s="2"/>
      <c r="PC423" s="2">
        <v>140000</v>
      </c>
      <c r="PD423" s="2"/>
      <c r="PE423" s="2"/>
      <c r="PF423" s="2"/>
      <c r="PG423" s="2"/>
      <c r="PH423" s="2"/>
      <c r="PI423" s="2">
        <v>180000</v>
      </c>
      <c r="PJ423" s="2">
        <v>240000</v>
      </c>
      <c r="PK423" s="2"/>
      <c r="PL423" s="2">
        <v>450000</v>
      </c>
      <c r="PM423" s="2"/>
      <c r="PN423" s="2">
        <v>300000</v>
      </c>
      <c r="PO423" s="2">
        <v>30000</v>
      </c>
      <c r="PP423" s="2">
        <v>240000</v>
      </c>
      <c r="PQ423" s="2"/>
      <c r="PR423" s="2"/>
      <c r="PS423" s="2">
        <v>7295370</v>
      </c>
      <c r="PT423" s="2"/>
      <c r="PU423" s="2"/>
      <c r="PV423" s="2"/>
      <c r="PW423" s="2"/>
      <c r="PX423" s="2"/>
      <c r="PY423" s="2"/>
      <c r="PZ423" s="2"/>
      <c r="QA423" s="2">
        <v>260000</v>
      </c>
      <c r="QB423" s="2"/>
      <c r="QC423" s="2"/>
      <c r="QD423" s="2">
        <v>80000</v>
      </c>
      <c r="QE423" s="2"/>
      <c r="QF423" s="2"/>
      <c r="QG423" s="2"/>
      <c r="QH423" s="2">
        <v>160000</v>
      </c>
      <c r="QI423" s="2"/>
      <c r="QJ423" s="2"/>
      <c r="QK423" s="2"/>
      <c r="QL423" s="2"/>
      <c r="QM423" s="2">
        <v>860000</v>
      </c>
      <c r="QN423" s="2"/>
      <c r="QO423" s="2"/>
      <c r="QP423" s="2">
        <v>360000</v>
      </c>
      <c r="QQ423" s="2"/>
      <c r="QR423" s="2"/>
      <c r="QS423" s="2">
        <v>9836032.3699999992</v>
      </c>
      <c r="QT423" s="2">
        <v>320000</v>
      </c>
      <c r="QU423" s="2">
        <v>1260000</v>
      </c>
      <c r="QV423" s="2">
        <v>200000</v>
      </c>
      <c r="QW423" s="2"/>
      <c r="QX423" s="2">
        <v>1460000</v>
      </c>
      <c r="QY423" s="2">
        <v>1310000</v>
      </c>
      <c r="QZ423" s="2">
        <v>240000</v>
      </c>
      <c r="RA423" s="2">
        <v>940000</v>
      </c>
      <c r="RB423" s="2">
        <v>240000</v>
      </c>
      <c r="RC423" s="2">
        <v>80000</v>
      </c>
      <c r="RD423" s="2">
        <v>500000</v>
      </c>
      <c r="RE423" s="2">
        <v>600000</v>
      </c>
      <c r="RF423" s="2">
        <v>5710000</v>
      </c>
      <c r="RG423" s="2">
        <v>1200000</v>
      </c>
      <c r="RH423" s="2"/>
      <c r="RI423" s="2"/>
      <c r="RJ423" s="2"/>
      <c r="RK423" s="2">
        <v>160000</v>
      </c>
      <c r="RL423" s="2">
        <v>2490000</v>
      </c>
      <c r="RM423" s="2">
        <v>120000</v>
      </c>
      <c r="RN423" s="2">
        <v>200000</v>
      </c>
      <c r="RO423" s="2"/>
      <c r="RP423" s="2">
        <v>900000</v>
      </c>
      <c r="RQ423" s="2"/>
      <c r="RR423" s="2"/>
      <c r="RS423" s="2"/>
      <c r="RT423" s="2"/>
      <c r="RU423" s="2">
        <v>120000</v>
      </c>
      <c r="RV423" s="2"/>
      <c r="RW423" s="2"/>
      <c r="RX423" s="2"/>
      <c r="RY423" s="2"/>
      <c r="RZ423" s="2"/>
      <c r="SA423" s="2"/>
      <c r="SB423" s="2"/>
      <c r="SC423" s="2"/>
      <c r="SD423" s="2">
        <v>400000</v>
      </c>
      <c r="SE423" s="2"/>
      <c r="SF423" s="2">
        <v>360000</v>
      </c>
      <c r="SG423" s="2"/>
      <c r="SH423" s="2"/>
      <c r="SI423" s="2"/>
      <c r="SJ423" s="2"/>
      <c r="SK423" s="2"/>
      <c r="SL423" s="2">
        <v>1250000</v>
      </c>
      <c r="SM423" s="2"/>
      <c r="SN423" s="2"/>
      <c r="SO423" s="2"/>
      <c r="SP423" s="2"/>
      <c r="SQ423" s="2"/>
      <c r="SR423" s="2"/>
      <c r="SS423" s="2"/>
      <c r="ST423" s="2"/>
      <c r="SU423" s="2"/>
      <c r="SV423" s="2"/>
      <c r="SW423" s="2">
        <v>100000</v>
      </c>
      <c r="SX423" s="2"/>
      <c r="SY423" s="2"/>
      <c r="SZ423" s="2"/>
      <c r="TA423" s="2">
        <v>2600000</v>
      </c>
      <c r="TB423" s="2"/>
      <c r="TC423" s="2"/>
      <c r="TD423" s="2"/>
      <c r="TE423" s="2"/>
      <c r="TF423" s="2"/>
      <c r="TG423" s="2"/>
      <c r="TH423" s="2"/>
      <c r="TI423" s="2"/>
      <c r="TJ423" s="2"/>
      <c r="TK423" s="2"/>
      <c r="TL423" s="2"/>
      <c r="TM423" s="2"/>
      <c r="TN423" s="2"/>
      <c r="TO423" s="2"/>
      <c r="TP423" s="2"/>
      <c r="TQ423" s="2"/>
      <c r="TR423" s="2"/>
      <c r="TS423" s="2"/>
      <c r="TT423" s="2"/>
      <c r="TU423" s="2"/>
      <c r="TV423" s="2">
        <v>200000</v>
      </c>
      <c r="TW423" s="2"/>
      <c r="TX423" s="2"/>
      <c r="TY423" s="2"/>
      <c r="TZ423" s="2">
        <v>830000</v>
      </c>
      <c r="UA423" s="2">
        <v>380000</v>
      </c>
      <c r="UB423" s="2">
        <v>350000</v>
      </c>
      <c r="UC423" s="2">
        <v>270000</v>
      </c>
      <c r="UD423" s="2"/>
      <c r="UE423" s="2">
        <v>210000</v>
      </c>
      <c r="UF423" s="2"/>
      <c r="UG423" s="2">
        <v>120000</v>
      </c>
      <c r="UH423" s="2">
        <v>310000</v>
      </c>
      <c r="UI423" s="2">
        <v>226590</v>
      </c>
      <c r="UJ423" s="2"/>
      <c r="UK423" s="2"/>
      <c r="UL423" s="2"/>
      <c r="UM423" s="2"/>
      <c r="UN423" s="2"/>
      <c r="UO423" s="2">
        <v>15508451</v>
      </c>
      <c r="UP423" s="2">
        <v>780000</v>
      </c>
      <c r="UQ423" s="2"/>
      <c r="UR423" s="2">
        <v>2460000</v>
      </c>
      <c r="US423" s="2"/>
      <c r="UT423" s="2"/>
      <c r="UU423" s="2">
        <v>1490000</v>
      </c>
      <c r="UV423" s="2"/>
      <c r="UW423" s="2"/>
      <c r="UX423" s="2"/>
      <c r="UY423" s="2"/>
      <c r="UZ423" s="2">
        <v>2450000</v>
      </c>
      <c r="VA423" s="2"/>
      <c r="VB423" s="2">
        <v>2080000</v>
      </c>
      <c r="VC423" s="2">
        <v>240000</v>
      </c>
      <c r="VD423" s="2"/>
      <c r="VE423" s="2">
        <v>30000</v>
      </c>
      <c r="VF423" s="2"/>
      <c r="VG423" s="2">
        <v>17806.080000000002</v>
      </c>
      <c r="VH423" s="2">
        <v>110000</v>
      </c>
      <c r="VI423" s="2"/>
      <c r="VJ423" s="2"/>
      <c r="VK423" s="2">
        <v>2293479.96</v>
      </c>
      <c r="VL423" s="2">
        <v>30000</v>
      </c>
      <c r="VM423" s="2">
        <v>150000</v>
      </c>
      <c r="VN423" s="2">
        <v>120000</v>
      </c>
      <c r="VO423" s="2">
        <v>180000</v>
      </c>
      <c r="VP423" s="2">
        <v>480000</v>
      </c>
      <c r="VQ423" s="2"/>
      <c r="VR423" s="2"/>
      <c r="VS423" s="2">
        <v>60000</v>
      </c>
      <c r="VT423" s="2">
        <v>300000</v>
      </c>
      <c r="VU423" s="2">
        <v>60000</v>
      </c>
      <c r="VV423" s="2">
        <v>450000</v>
      </c>
      <c r="VW423" s="2">
        <v>240000</v>
      </c>
      <c r="VX423" s="2"/>
      <c r="VY423" s="2"/>
      <c r="VZ423" s="2">
        <v>35497136.140000001</v>
      </c>
      <c r="WA423" s="2"/>
      <c r="WB423" s="2"/>
      <c r="WC423" s="2"/>
      <c r="WD423" s="2"/>
      <c r="WE423" s="2"/>
      <c r="WF423" s="2">
        <v>1776000</v>
      </c>
      <c r="WG423" s="2">
        <v>6730000</v>
      </c>
      <c r="WH423" s="2"/>
      <c r="WI423" s="2"/>
      <c r="WJ423" s="2"/>
      <c r="WK423" s="2">
        <v>840000</v>
      </c>
      <c r="WL423" s="2"/>
      <c r="WM423" s="2">
        <v>920000</v>
      </c>
      <c r="WN423" s="2"/>
      <c r="WO423" s="2">
        <v>800000</v>
      </c>
      <c r="WP423" s="2"/>
      <c r="WQ423" s="2"/>
      <c r="WR423" s="2"/>
      <c r="WS423" s="2">
        <v>1200000</v>
      </c>
      <c r="WT423" s="2">
        <v>700000</v>
      </c>
      <c r="WU423" s="2"/>
      <c r="WV423" s="2"/>
      <c r="WW423" s="2"/>
      <c r="WX423" s="2"/>
      <c r="WY423" s="2"/>
      <c r="WZ423" s="2"/>
      <c r="XA423" s="2"/>
      <c r="XB423" s="2">
        <v>700000</v>
      </c>
      <c r="XC423" s="2"/>
      <c r="XD423" s="2"/>
      <c r="XE423" s="2"/>
      <c r="XF423" s="2"/>
      <c r="XG423" s="2"/>
      <c r="XH423" s="2"/>
      <c r="XI423" s="2">
        <v>2040000</v>
      </c>
      <c r="XJ423" s="2"/>
      <c r="XK423" s="2"/>
      <c r="XL423" s="2">
        <v>2170000</v>
      </c>
      <c r="XM423" s="2"/>
      <c r="XN423" s="2">
        <v>2600000</v>
      </c>
      <c r="XO423" s="2"/>
      <c r="XP423" s="2"/>
      <c r="XQ423" s="2">
        <v>2040000</v>
      </c>
      <c r="XR423" s="2"/>
      <c r="XS423" s="2"/>
      <c r="XT423" s="2"/>
      <c r="XU423" s="2"/>
      <c r="XV423" s="2"/>
      <c r="XW423" s="2"/>
      <c r="XX423" s="2">
        <v>1360000</v>
      </c>
      <c r="XY423" s="2"/>
      <c r="XZ423" s="2"/>
      <c r="YA423" s="2"/>
      <c r="YB423" s="2"/>
      <c r="YC423" s="2"/>
      <c r="YD423" s="2"/>
      <c r="YE423" s="2"/>
      <c r="YF423" s="2"/>
      <c r="YG423" s="2">
        <v>360000</v>
      </c>
      <c r="YH423" s="2">
        <v>900000</v>
      </c>
      <c r="YI423" s="2">
        <v>120000</v>
      </c>
      <c r="YJ423" s="2"/>
      <c r="YK423" s="2"/>
      <c r="YL423" s="2"/>
      <c r="YM423" s="2"/>
      <c r="YN423" s="2"/>
      <c r="YO423" s="2"/>
      <c r="YP423" s="2"/>
      <c r="YQ423" s="2"/>
      <c r="YR423" s="2"/>
      <c r="YS423" s="2"/>
      <c r="YT423" s="2"/>
      <c r="YU423" s="2"/>
      <c r="YV423" s="2"/>
      <c r="YW423" s="2"/>
      <c r="YX423" s="2"/>
      <c r="YY423" s="2"/>
      <c r="YZ423" s="2">
        <v>90000</v>
      </c>
      <c r="ZA423" s="2"/>
      <c r="ZB423" s="2">
        <v>1280000</v>
      </c>
      <c r="ZC423" s="2">
        <v>120000</v>
      </c>
      <c r="ZD423" s="2">
        <v>470000</v>
      </c>
      <c r="ZE423" s="2">
        <v>1100000</v>
      </c>
      <c r="ZF423" s="2"/>
      <c r="ZG423" s="2">
        <v>430000</v>
      </c>
      <c r="ZH423" s="2">
        <v>420000</v>
      </c>
      <c r="ZI423" s="2">
        <v>300000</v>
      </c>
      <c r="ZJ423" s="2">
        <v>1000000</v>
      </c>
      <c r="ZK423" s="2"/>
      <c r="ZL423" s="2">
        <v>270000</v>
      </c>
      <c r="ZM423" s="2">
        <v>640000</v>
      </c>
      <c r="ZN423" s="2">
        <v>1740000</v>
      </c>
      <c r="ZO423" s="2">
        <v>600000</v>
      </c>
      <c r="ZP423" s="2">
        <v>130000</v>
      </c>
      <c r="ZQ423" s="2">
        <v>200000</v>
      </c>
      <c r="ZR423" s="2">
        <v>320000</v>
      </c>
      <c r="ZS423" s="2">
        <v>1200000</v>
      </c>
      <c r="ZT423" s="2">
        <v>1030000</v>
      </c>
      <c r="ZU423" s="2">
        <v>150000</v>
      </c>
      <c r="ZV423" s="2">
        <v>300000</v>
      </c>
      <c r="ZW423" s="2">
        <v>200000</v>
      </c>
      <c r="ZX423" s="2">
        <v>80000</v>
      </c>
      <c r="ZY423" s="2">
        <v>135000</v>
      </c>
      <c r="ZZ423" s="2">
        <v>130000</v>
      </c>
      <c r="AAA423" s="2"/>
      <c r="AAB423" s="2"/>
      <c r="AAC423" s="2">
        <v>160000</v>
      </c>
      <c r="AAD423" s="2">
        <v>80000</v>
      </c>
      <c r="AAE423" s="2">
        <v>400000</v>
      </c>
      <c r="AAF423" s="2"/>
      <c r="AAG423" s="2">
        <v>1160000</v>
      </c>
      <c r="AAH423" s="2"/>
      <c r="AAI423" s="2"/>
      <c r="AAJ423" s="2"/>
      <c r="AAK423" s="2"/>
      <c r="AAL423" s="2"/>
      <c r="AAM423" s="2"/>
      <c r="AAN423" s="2">
        <v>5820000</v>
      </c>
      <c r="AAO423" s="2">
        <v>120000</v>
      </c>
      <c r="AAP423" s="2">
        <v>480000</v>
      </c>
      <c r="AAQ423" s="2">
        <v>440000</v>
      </c>
      <c r="AAR423" s="2"/>
      <c r="AAS423" s="2">
        <v>290000</v>
      </c>
      <c r="AAT423" s="2">
        <v>40000</v>
      </c>
      <c r="AAU423" s="2">
        <v>320000</v>
      </c>
      <c r="AAV423" s="2">
        <v>1360000</v>
      </c>
      <c r="AAW423" s="2">
        <v>120000</v>
      </c>
      <c r="AAX423" s="2">
        <v>730000</v>
      </c>
      <c r="AAY423" s="2">
        <v>380000</v>
      </c>
      <c r="AAZ423" s="2">
        <v>1420000</v>
      </c>
      <c r="ABA423" s="2"/>
      <c r="ABB423" s="2"/>
      <c r="ABC423" s="2">
        <v>320000</v>
      </c>
      <c r="ABD423" s="2"/>
      <c r="ABE423" s="2">
        <v>120000</v>
      </c>
      <c r="ABF423" s="2"/>
      <c r="ABG423" s="2">
        <v>1100000</v>
      </c>
      <c r="ABH423" s="2">
        <v>2870000</v>
      </c>
      <c r="ABI423" s="2">
        <v>160000</v>
      </c>
      <c r="ABJ423" s="2">
        <v>80000</v>
      </c>
      <c r="ABK423" s="2">
        <v>360000</v>
      </c>
      <c r="ABL423" s="2"/>
      <c r="ABM423" s="2">
        <v>80000</v>
      </c>
      <c r="ABN423" s="2"/>
      <c r="ABO423" s="2"/>
      <c r="ABP423" s="2"/>
      <c r="ABQ423" s="2"/>
      <c r="ABR423" s="2"/>
      <c r="ABS423" s="2"/>
      <c r="ABT423" s="2"/>
      <c r="ABU423" s="2"/>
      <c r="ABV423" s="2"/>
      <c r="ABW423" s="2">
        <v>12201000</v>
      </c>
      <c r="ABX423" s="2"/>
      <c r="ABY423" s="2"/>
      <c r="ABZ423" s="2"/>
      <c r="ACA423" s="2"/>
      <c r="ACB423" s="2"/>
      <c r="ACC423" s="2"/>
      <c r="ACD423" s="2"/>
      <c r="ACE423" s="2"/>
      <c r="ACF423" s="2"/>
      <c r="ACG423" s="2"/>
      <c r="ACH423" s="2">
        <v>25988487.140000001</v>
      </c>
      <c r="ACI423" s="2"/>
      <c r="ACJ423" s="2"/>
      <c r="ACK423" s="2"/>
      <c r="ACL423" s="2"/>
      <c r="ACM423" s="2"/>
      <c r="ACN423" s="2"/>
      <c r="ACO423" s="2"/>
      <c r="ACP423" s="2"/>
      <c r="ACQ423" s="2"/>
      <c r="ACR423" s="2"/>
      <c r="ACS423" s="2"/>
      <c r="ACT423" s="2"/>
      <c r="ACU423" s="2">
        <v>420000</v>
      </c>
      <c r="ACV423" s="2"/>
      <c r="ACW423" s="2"/>
      <c r="ACX423" s="2"/>
      <c r="ACY423" s="2"/>
      <c r="ACZ423" s="2"/>
      <c r="ADA423" s="2"/>
      <c r="ADB423" s="2"/>
      <c r="ADC423" s="2"/>
      <c r="ADD423" s="2"/>
      <c r="ADE423" s="2"/>
      <c r="ADF423" s="2"/>
      <c r="ADG423" s="2"/>
      <c r="ADH423" s="2"/>
      <c r="ADI423" s="2"/>
      <c r="ADJ423" s="2"/>
      <c r="ADK423" s="2"/>
      <c r="ADL423" s="2"/>
      <c r="ADM423" s="2"/>
      <c r="ADN423" s="2">
        <v>9180000</v>
      </c>
      <c r="ADO423" s="2"/>
      <c r="ADP423" s="2"/>
      <c r="ADQ423" s="2">
        <v>3260000</v>
      </c>
      <c r="ADR423" s="2"/>
      <c r="ADS423" s="2"/>
      <c r="ADT423" s="2">
        <v>210000</v>
      </c>
      <c r="ADU423" s="2"/>
      <c r="ADV423" s="2">
        <v>488558.7</v>
      </c>
      <c r="ADW423" s="2">
        <v>1410000</v>
      </c>
      <c r="ADX423" s="2">
        <v>1430000</v>
      </c>
      <c r="ADY423" s="2"/>
      <c r="ADZ423" s="2">
        <v>1300000</v>
      </c>
      <c r="AEA423" s="2">
        <v>1130000</v>
      </c>
      <c r="AEB423" s="2">
        <v>500000</v>
      </c>
      <c r="AEC423" s="2">
        <v>470000</v>
      </c>
      <c r="AED423" s="2">
        <v>160000</v>
      </c>
      <c r="AEE423" s="2">
        <v>650000</v>
      </c>
      <c r="AEF423" s="2">
        <v>250000</v>
      </c>
      <c r="AEG423" s="2"/>
      <c r="AEH423" s="2">
        <v>270000</v>
      </c>
      <c r="AEI423" s="2">
        <v>525000</v>
      </c>
      <c r="AEJ423" s="2"/>
      <c r="AEK423" s="2">
        <v>310000</v>
      </c>
      <c r="AEL423" s="2">
        <v>180000</v>
      </c>
      <c r="AEM423" s="2"/>
      <c r="AEN423" s="2">
        <v>220000</v>
      </c>
      <c r="AEO423" s="2">
        <v>1240844.29</v>
      </c>
      <c r="AEP423" s="2"/>
      <c r="AEQ423" s="2"/>
      <c r="AER423" s="2">
        <v>270000</v>
      </c>
      <c r="AES423" s="2">
        <v>30000</v>
      </c>
      <c r="AET423" s="2">
        <v>160000</v>
      </c>
      <c r="AEU423" s="2"/>
      <c r="AEV423" s="2">
        <v>200000</v>
      </c>
      <c r="AEW423" s="2"/>
      <c r="AEX423" s="2"/>
      <c r="AEY423" s="2"/>
      <c r="AEZ423" s="2"/>
      <c r="AFA423" s="2"/>
      <c r="AFB423" s="2"/>
      <c r="AFC423" s="2"/>
      <c r="AFD423" s="2"/>
      <c r="AFE423" s="2"/>
      <c r="AFF423" s="2"/>
      <c r="AFG423" s="2"/>
      <c r="AFH423" s="2"/>
      <c r="AFI423" s="2"/>
      <c r="AFJ423" s="2"/>
      <c r="AFK423" s="2"/>
      <c r="AFL423" s="2"/>
      <c r="AFM423" s="2"/>
      <c r="AFN423" s="2"/>
      <c r="AFO423" s="2"/>
      <c r="AFP423" s="2"/>
      <c r="AFQ423" s="2"/>
      <c r="AFR423" s="2"/>
      <c r="AFS423" s="2"/>
      <c r="AFT423" s="2"/>
      <c r="AFU423" s="2"/>
      <c r="AFV423" s="2"/>
      <c r="AFW423" s="2"/>
      <c r="AFX423" s="2"/>
      <c r="AFY423" s="2">
        <v>180000</v>
      </c>
      <c r="AFZ423" s="2">
        <v>80000</v>
      </c>
      <c r="AGA423" s="2"/>
      <c r="AGB423" s="2"/>
      <c r="AGC423" s="2"/>
      <c r="AGD423" s="2"/>
      <c r="AGE423" s="2"/>
      <c r="AGF423" s="2"/>
      <c r="AGG423" s="2"/>
      <c r="AGH423" s="2">
        <v>30000</v>
      </c>
      <c r="AGI423" s="2"/>
      <c r="AGJ423" s="2">
        <v>81803.86</v>
      </c>
      <c r="AGK423" s="2"/>
      <c r="AGL423" s="2"/>
      <c r="AGM423" s="2"/>
      <c r="AGN423" s="2"/>
      <c r="AGO423" s="2"/>
      <c r="AGP423" s="2"/>
      <c r="AGQ423" s="2"/>
      <c r="AGR423" s="2">
        <v>350000</v>
      </c>
      <c r="AGS423" s="2">
        <v>150000</v>
      </c>
      <c r="AGT423" s="2"/>
      <c r="AGU423" s="2"/>
      <c r="AGV423" s="2">
        <v>760000</v>
      </c>
      <c r="AGW423" s="2"/>
      <c r="AGX423" s="2"/>
      <c r="AGY423" s="2"/>
      <c r="AGZ423" s="2"/>
      <c r="AHA423" s="2">
        <v>120000</v>
      </c>
      <c r="AHB423" s="2">
        <v>120000</v>
      </c>
      <c r="AHC423" s="2"/>
      <c r="AHD423" s="2"/>
      <c r="AHE423" s="2"/>
      <c r="AHF423" s="2"/>
      <c r="AHG423" s="2"/>
      <c r="AHH423" s="2"/>
      <c r="AHI423" s="2"/>
      <c r="AHJ423" s="2"/>
      <c r="AHK423" s="2"/>
      <c r="AHL423" s="2"/>
      <c r="AHM423" s="2"/>
      <c r="AHN423" s="2"/>
      <c r="AHO423" s="2"/>
      <c r="AHP423" s="2">
        <v>482965216.15999991</v>
      </c>
    </row>
    <row r="424" spans="1:900">
      <c r="A424" s="1" t="s">
        <v>2731</v>
      </c>
      <c r="B424" s="1" t="s">
        <v>2709</v>
      </c>
      <c r="C424" s="1" t="s">
        <v>2710</v>
      </c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>
        <v>30100</v>
      </c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>
        <v>63960</v>
      </c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>
        <v>10500</v>
      </c>
      <c r="GG424" s="2"/>
      <c r="GH424" s="2"/>
      <c r="GI424" s="2"/>
      <c r="GJ424" s="2"/>
      <c r="GK424" s="2"/>
      <c r="GL424" s="2"/>
      <c r="GM424" s="2"/>
      <c r="GN424" s="2"/>
      <c r="GO424" s="2"/>
      <c r="GP424" s="2"/>
      <c r="GQ424" s="2"/>
      <c r="GR424" s="2"/>
      <c r="GS424" s="2"/>
      <c r="GT424" s="2"/>
      <c r="GU424" s="2"/>
      <c r="GV424" s="2"/>
      <c r="GW424" s="2"/>
      <c r="GX424" s="2"/>
      <c r="GY424" s="2"/>
      <c r="GZ424" s="2"/>
      <c r="HA424" s="2"/>
      <c r="HB424" s="2"/>
      <c r="HC424" s="2"/>
      <c r="HD424" s="2"/>
      <c r="HE424" s="2"/>
      <c r="HF424" s="2"/>
      <c r="HG424" s="2"/>
      <c r="HH424" s="2"/>
      <c r="HI424" s="2"/>
      <c r="HJ424" s="2"/>
      <c r="HK424" s="2"/>
      <c r="HL424" s="2"/>
      <c r="HM424" s="2"/>
      <c r="HN424" s="2"/>
      <c r="HO424" s="2"/>
      <c r="HP424" s="2"/>
      <c r="HQ424" s="2"/>
      <c r="HR424" s="2"/>
      <c r="HS424" s="2"/>
      <c r="HT424" s="2"/>
      <c r="HU424" s="2"/>
      <c r="HV424" s="2"/>
      <c r="HW424" s="2"/>
      <c r="HX424" s="2"/>
      <c r="HY424" s="2"/>
      <c r="HZ424" s="2"/>
      <c r="IA424" s="2"/>
      <c r="IB424" s="2"/>
      <c r="IC424" s="2"/>
      <c r="ID424" s="2"/>
      <c r="IE424" s="2"/>
      <c r="IF424" s="2"/>
      <c r="IG424" s="2"/>
      <c r="IH424" s="2"/>
      <c r="II424" s="2"/>
      <c r="IJ424" s="2"/>
      <c r="IK424" s="2"/>
      <c r="IL424" s="2"/>
      <c r="IM424" s="2"/>
      <c r="IN424" s="2"/>
      <c r="IO424" s="2"/>
      <c r="IP424" s="2"/>
      <c r="IQ424" s="2"/>
      <c r="IR424" s="2"/>
      <c r="IS424" s="2"/>
      <c r="IT424" s="2"/>
      <c r="IU424" s="2"/>
      <c r="IV424" s="2"/>
      <c r="IW424" s="2"/>
      <c r="IX424" s="2"/>
      <c r="IY424" s="2"/>
      <c r="IZ424" s="2"/>
      <c r="JA424" s="2"/>
      <c r="JB424" s="2"/>
      <c r="JC424" s="2"/>
      <c r="JD424" s="2"/>
      <c r="JE424" s="2"/>
      <c r="JF424" s="2"/>
      <c r="JG424" s="2"/>
      <c r="JH424" s="2"/>
      <c r="JI424" s="2"/>
      <c r="JJ424" s="2"/>
      <c r="JK424" s="2"/>
      <c r="JL424" s="2"/>
      <c r="JM424" s="2"/>
      <c r="JN424" s="2"/>
      <c r="JO424" s="2"/>
      <c r="JP424" s="2"/>
      <c r="JQ424" s="2"/>
      <c r="JR424" s="2"/>
      <c r="JS424" s="2"/>
      <c r="JT424" s="2"/>
      <c r="JU424" s="2"/>
      <c r="JV424" s="2"/>
      <c r="JW424" s="2"/>
      <c r="JX424" s="2"/>
      <c r="JY424" s="2"/>
      <c r="JZ424" s="2"/>
      <c r="KA424" s="2"/>
      <c r="KB424" s="2"/>
      <c r="KC424" s="2"/>
      <c r="KD424" s="2"/>
      <c r="KE424" s="2"/>
      <c r="KF424" s="2"/>
      <c r="KG424" s="2"/>
      <c r="KH424" s="2"/>
      <c r="KI424" s="2"/>
      <c r="KJ424" s="2"/>
      <c r="KK424" s="2">
        <v>55212</v>
      </c>
      <c r="KL424" s="2"/>
      <c r="KM424" s="2"/>
      <c r="KN424" s="2"/>
      <c r="KO424" s="2"/>
      <c r="KP424" s="2"/>
      <c r="KQ424" s="2"/>
      <c r="KR424" s="2"/>
      <c r="KS424" s="2"/>
      <c r="KT424" s="2"/>
      <c r="KU424" s="2">
        <v>8000</v>
      </c>
      <c r="KV424" s="2"/>
      <c r="KW424" s="2"/>
      <c r="KX424" s="2"/>
      <c r="KY424" s="2"/>
      <c r="KZ424" s="2"/>
      <c r="LA424" s="2"/>
      <c r="LB424" s="2"/>
      <c r="LC424" s="2"/>
      <c r="LD424" s="2"/>
      <c r="LE424" s="2"/>
      <c r="LF424" s="2"/>
      <c r="LG424" s="2"/>
      <c r="LH424" s="2"/>
      <c r="LI424" s="2"/>
      <c r="LJ424" s="2"/>
      <c r="LK424" s="2"/>
      <c r="LL424" s="2"/>
      <c r="LM424" s="2"/>
      <c r="LN424" s="2"/>
      <c r="LO424" s="2"/>
      <c r="LP424" s="2"/>
      <c r="LQ424" s="2"/>
      <c r="LR424" s="2"/>
      <c r="LS424" s="2"/>
      <c r="LT424" s="2"/>
      <c r="LU424" s="2"/>
      <c r="LV424" s="2"/>
      <c r="LW424" s="2"/>
      <c r="LX424" s="2"/>
      <c r="LY424" s="2"/>
      <c r="LZ424" s="2"/>
      <c r="MA424" s="2"/>
      <c r="MB424" s="2"/>
      <c r="MC424" s="2"/>
      <c r="MD424" s="2"/>
      <c r="ME424" s="2"/>
      <c r="MF424" s="2"/>
      <c r="MG424" s="2"/>
      <c r="MH424" s="2"/>
      <c r="MI424" s="2"/>
      <c r="MJ424" s="2"/>
      <c r="MK424" s="2"/>
      <c r="ML424" s="2"/>
      <c r="MM424" s="2"/>
      <c r="MN424" s="2"/>
      <c r="MO424" s="2"/>
      <c r="MP424" s="2"/>
      <c r="MQ424" s="2"/>
      <c r="MR424" s="2"/>
      <c r="MS424" s="2"/>
      <c r="MT424" s="2"/>
      <c r="MU424" s="2"/>
      <c r="MV424" s="2"/>
      <c r="MW424" s="2"/>
      <c r="MX424" s="2"/>
      <c r="MY424" s="2"/>
      <c r="MZ424" s="2"/>
      <c r="NA424" s="2"/>
      <c r="NB424" s="2"/>
      <c r="NC424" s="2"/>
      <c r="ND424" s="2"/>
      <c r="NE424" s="2"/>
      <c r="NF424" s="2"/>
      <c r="NG424" s="2"/>
      <c r="NH424" s="2"/>
      <c r="NI424" s="2"/>
      <c r="NJ424" s="2"/>
      <c r="NK424" s="2"/>
      <c r="NL424" s="2"/>
      <c r="NM424" s="2"/>
      <c r="NN424" s="2"/>
      <c r="NO424" s="2"/>
      <c r="NP424" s="2"/>
      <c r="NQ424" s="2"/>
      <c r="NR424" s="2"/>
      <c r="NS424" s="2"/>
      <c r="NT424" s="2"/>
      <c r="NU424" s="2"/>
      <c r="NV424" s="2"/>
      <c r="NW424" s="2"/>
      <c r="NX424" s="2"/>
      <c r="NY424" s="2"/>
      <c r="NZ424" s="2">
        <v>19985</v>
      </c>
      <c r="OA424" s="2"/>
      <c r="OB424" s="2"/>
      <c r="OC424" s="2"/>
      <c r="OD424" s="2"/>
      <c r="OE424" s="2"/>
      <c r="OF424" s="2"/>
      <c r="OG424" s="2"/>
      <c r="OH424" s="2"/>
      <c r="OI424" s="2"/>
      <c r="OJ424" s="2"/>
      <c r="OK424" s="2"/>
      <c r="OL424" s="2"/>
      <c r="OM424" s="2"/>
      <c r="ON424" s="2"/>
      <c r="OO424" s="2"/>
      <c r="OP424" s="2"/>
      <c r="OQ424" s="2"/>
      <c r="OR424" s="2"/>
      <c r="OS424" s="2"/>
      <c r="OT424" s="2"/>
      <c r="OU424" s="2"/>
      <c r="OV424" s="2"/>
      <c r="OW424" s="2"/>
      <c r="OX424" s="2"/>
      <c r="OY424" s="2"/>
      <c r="OZ424" s="2"/>
      <c r="PA424" s="2"/>
      <c r="PB424" s="2"/>
      <c r="PC424" s="2"/>
      <c r="PD424" s="2"/>
      <c r="PE424" s="2"/>
      <c r="PF424" s="2"/>
      <c r="PG424" s="2"/>
      <c r="PH424" s="2">
        <v>123940</v>
      </c>
      <c r="PI424" s="2"/>
      <c r="PJ424" s="2"/>
      <c r="PK424" s="2"/>
      <c r="PL424" s="2"/>
      <c r="PM424" s="2"/>
      <c r="PN424" s="2"/>
      <c r="PO424" s="2"/>
      <c r="PP424" s="2"/>
      <c r="PQ424" s="2"/>
      <c r="PR424" s="2"/>
      <c r="PS424" s="2"/>
      <c r="PT424" s="2"/>
      <c r="PU424" s="2"/>
      <c r="PV424" s="2"/>
      <c r="PW424" s="2"/>
      <c r="PX424" s="2"/>
      <c r="PY424" s="2"/>
      <c r="PZ424" s="2"/>
      <c r="QA424" s="2"/>
      <c r="QB424" s="2"/>
      <c r="QC424" s="2"/>
      <c r="QD424" s="2"/>
      <c r="QE424" s="2"/>
      <c r="QF424" s="2"/>
      <c r="QG424" s="2"/>
      <c r="QH424" s="2"/>
      <c r="QI424" s="2"/>
      <c r="QJ424" s="2"/>
      <c r="QK424" s="2"/>
      <c r="QL424" s="2"/>
      <c r="QM424" s="2"/>
      <c r="QN424" s="2"/>
      <c r="QO424" s="2"/>
      <c r="QP424" s="2"/>
      <c r="QQ424" s="2"/>
      <c r="QR424" s="2"/>
      <c r="QS424" s="2"/>
      <c r="QT424" s="2"/>
      <c r="QU424" s="2"/>
      <c r="QV424" s="2"/>
      <c r="QW424" s="2"/>
      <c r="QX424" s="2"/>
      <c r="QY424" s="2"/>
      <c r="QZ424" s="2"/>
      <c r="RA424" s="2"/>
      <c r="RB424" s="2"/>
      <c r="RC424" s="2"/>
      <c r="RD424" s="2"/>
      <c r="RE424" s="2"/>
      <c r="RF424" s="2"/>
      <c r="RG424" s="2"/>
      <c r="RH424" s="2"/>
      <c r="RI424" s="2"/>
      <c r="RJ424" s="2"/>
      <c r="RK424" s="2"/>
      <c r="RL424" s="2">
        <v>200000</v>
      </c>
      <c r="RM424" s="2"/>
      <c r="RN424" s="2"/>
      <c r="RO424" s="2"/>
      <c r="RP424" s="2"/>
      <c r="RQ424" s="2"/>
      <c r="RR424" s="2"/>
      <c r="RS424" s="2"/>
      <c r="RT424" s="2"/>
      <c r="RU424" s="2"/>
      <c r="RV424" s="2">
        <v>190680</v>
      </c>
      <c r="RW424" s="2"/>
      <c r="RX424" s="2"/>
      <c r="RY424" s="2"/>
      <c r="RZ424" s="2"/>
      <c r="SA424" s="2"/>
      <c r="SB424" s="2"/>
      <c r="SC424" s="2"/>
      <c r="SD424" s="2"/>
      <c r="SE424" s="2"/>
      <c r="SF424" s="2"/>
      <c r="SG424" s="2"/>
      <c r="SH424" s="2"/>
      <c r="SI424" s="2"/>
      <c r="SJ424" s="2"/>
      <c r="SK424" s="2"/>
      <c r="SL424" s="2"/>
      <c r="SM424" s="2"/>
      <c r="SN424" s="2"/>
      <c r="SO424" s="2"/>
      <c r="SP424" s="2">
        <v>29850</v>
      </c>
      <c r="SQ424" s="2"/>
      <c r="SR424" s="2"/>
      <c r="SS424" s="2"/>
      <c r="ST424" s="2"/>
      <c r="SU424" s="2"/>
      <c r="SV424" s="2"/>
      <c r="SW424" s="2"/>
      <c r="SX424" s="2">
        <v>235000</v>
      </c>
      <c r="SY424" s="2"/>
      <c r="SZ424" s="2"/>
      <c r="TA424" s="2"/>
      <c r="TB424" s="2"/>
      <c r="TC424" s="2"/>
      <c r="TD424" s="2"/>
      <c r="TE424" s="2"/>
      <c r="TF424" s="2"/>
      <c r="TG424" s="2">
        <v>218000</v>
      </c>
      <c r="TH424" s="2"/>
      <c r="TI424" s="2"/>
      <c r="TJ424" s="2"/>
      <c r="TK424" s="2"/>
      <c r="TL424" s="2"/>
      <c r="TM424" s="2"/>
      <c r="TN424" s="2"/>
      <c r="TO424" s="2"/>
      <c r="TP424" s="2"/>
      <c r="TQ424" s="2"/>
      <c r="TR424" s="2"/>
      <c r="TS424" s="2"/>
      <c r="TT424" s="2"/>
      <c r="TU424" s="2"/>
      <c r="TV424" s="2"/>
      <c r="TW424" s="2"/>
      <c r="TX424" s="2"/>
      <c r="TY424" s="2"/>
      <c r="TZ424" s="2"/>
      <c r="UA424" s="2"/>
      <c r="UB424" s="2"/>
      <c r="UC424" s="2"/>
      <c r="UD424" s="2"/>
      <c r="UE424" s="2"/>
      <c r="UF424" s="2"/>
      <c r="UG424" s="2"/>
      <c r="UH424" s="2"/>
      <c r="UI424" s="2"/>
      <c r="UJ424" s="2"/>
      <c r="UK424" s="2"/>
      <c r="UL424" s="2"/>
      <c r="UM424" s="2"/>
      <c r="UN424" s="2"/>
      <c r="UO424" s="2"/>
      <c r="UP424" s="2"/>
      <c r="UQ424" s="2"/>
      <c r="UR424" s="2"/>
      <c r="US424" s="2"/>
      <c r="UT424" s="2"/>
      <c r="UU424" s="2"/>
      <c r="UV424" s="2"/>
      <c r="UW424" s="2"/>
      <c r="UX424" s="2"/>
      <c r="UY424" s="2"/>
      <c r="UZ424" s="2"/>
      <c r="VA424" s="2"/>
      <c r="VB424" s="2"/>
      <c r="VC424" s="2"/>
      <c r="VD424" s="2"/>
      <c r="VE424" s="2"/>
      <c r="VF424" s="2"/>
      <c r="VG424" s="2"/>
      <c r="VH424" s="2"/>
      <c r="VI424" s="2"/>
      <c r="VJ424" s="2"/>
      <c r="VK424" s="2"/>
      <c r="VL424" s="2"/>
      <c r="VM424" s="2"/>
      <c r="VN424" s="2"/>
      <c r="VO424" s="2"/>
      <c r="VP424" s="2"/>
      <c r="VQ424" s="2"/>
      <c r="VR424" s="2"/>
      <c r="VS424" s="2"/>
      <c r="VT424" s="2"/>
      <c r="VU424" s="2"/>
      <c r="VV424" s="2"/>
      <c r="VW424" s="2"/>
      <c r="VX424" s="2"/>
      <c r="VY424" s="2"/>
      <c r="VZ424" s="2"/>
      <c r="WA424" s="2"/>
      <c r="WB424" s="2"/>
      <c r="WC424" s="2"/>
      <c r="WD424" s="2"/>
      <c r="WE424" s="2"/>
      <c r="WF424" s="2"/>
      <c r="WG424" s="2"/>
      <c r="WH424" s="2"/>
      <c r="WI424" s="2"/>
      <c r="WJ424" s="2"/>
      <c r="WK424" s="2"/>
      <c r="WL424" s="2"/>
      <c r="WM424" s="2"/>
      <c r="WN424" s="2"/>
      <c r="WO424" s="2"/>
      <c r="WP424" s="2"/>
      <c r="WQ424" s="2"/>
      <c r="WR424" s="2"/>
      <c r="WS424" s="2"/>
      <c r="WT424" s="2"/>
      <c r="WU424" s="2"/>
      <c r="WV424" s="2"/>
      <c r="WW424" s="2"/>
      <c r="WX424" s="2"/>
      <c r="WY424" s="2"/>
      <c r="WZ424" s="2"/>
      <c r="XA424" s="2"/>
      <c r="XB424" s="2"/>
      <c r="XC424" s="2"/>
      <c r="XD424" s="2"/>
      <c r="XE424" s="2"/>
      <c r="XF424" s="2"/>
      <c r="XG424" s="2"/>
      <c r="XH424" s="2"/>
      <c r="XI424" s="2"/>
      <c r="XJ424" s="2"/>
      <c r="XK424" s="2"/>
      <c r="XL424" s="2"/>
      <c r="XM424" s="2"/>
      <c r="XN424" s="2"/>
      <c r="XO424" s="2"/>
      <c r="XP424" s="2"/>
      <c r="XQ424" s="2"/>
      <c r="XR424" s="2"/>
      <c r="XS424" s="2"/>
      <c r="XT424" s="2"/>
      <c r="XU424" s="2"/>
      <c r="XV424" s="2"/>
      <c r="XW424" s="2"/>
      <c r="XX424" s="2"/>
      <c r="XY424" s="2"/>
      <c r="XZ424" s="2"/>
      <c r="YA424" s="2"/>
      <c r="YB424" s="2"/>
      <c r="YC424" s="2"/>
      <c r="YD424" s="2"/>
      <c r="YE424" s="2"/>
      <c r="YF424" s="2"/>
      <c r="YG424" s="2"/>
      <c r="YH424" s="2"/>
      <c r="YI424" s="2"/>
      <c r="YJ424" s="2"/>
      <c r="YK424" s="2"/>
      <c r="YL424" s="2">
        <v>186828.72</v>
      </c>
      <c r="YM424" s="2"/>
      <c r="YN424" s="2"/>
      <c r="YO424" s="2"/>
      <c r="YP424" s="2"/>
      <c r="YQ424" s="2"/>
      <c r="YR424" s="2"/>
      <c r="YS424" s="2"/>
      <c r="YT424" s="2"/>
      <c r="YU424" s="2"/>
      <c r="YV424" s="2"/>
      <c r="YW424" s="2"/>
      <c r="YX424" s="2"/>
      <c r="YY424" s="2"/>
      <c r="YZ424" s="2"/>
      <c r="ZA424" s="2"/>
      <c r="ZB424" s="2"/>
      <c r="ZC424" s="2"/>
      <c r="ZD424" s="2"/>
      <c r="ZE424" s="2"/>
      <c r="ZF424" s="2"/>
      <c r="ZG424" s="2"/>
      <c r="ZH424" s="2"/>
      <c r="ZI424" s="2"/>
      <c r="ZJ424" s="2"/>
      <c r="ZK424" s="2"/>
      <c r="ZL424" s="2"/>
      <c r="ZM424" s="2"/>
      <c r="ZN424" s="2"/>
      <c r="ZO424" s="2"/>
      <c r="ZP424" s="2"/>
      <c r="ZQ424" s="2"/>
      <c r="ZR424" s="2"/>
      <c r="ZS424" s="2"/>
      <c r="ZT424" s="2"/>
      <c r="ZU424" s="2"/>
      <c r="ZV424" s="2"/>
      <c r="ZW424" s="2"/>
      <c r="ZX424" s="2"/>
      <c r="ZY424" s="2"/>
      <c r="ZZ424" s="2"/>
      <c r="AAA424" s="2"/>
      <c r="AAB424" s="2"/>
      <c r="AAC424" s="2"/>
      <c r="AAD424" s="2"/>
      <c r="AAE424" s="2"/>
      <c r="AAF424" s="2"/>
      <c r="AAG424" s="2"/>
      <c r="AAH424" s="2"/>
      <c r="AAI424" s="2"/>
      <c r="AAJ424" s="2"/>
      <c r="AAK424" s="2"/>
      <c r="AAL424" s="2"/>
      <c r="AAM424" s="2"/>
      <c r="AAN424" s="2"/>
      <c r="AAO424" s="2"/>
      <c r="AAP424" s="2"/>
      <c r="AAQ424" s="2"/>
      <c r="AAR424" s="2"/>
      <c r="AAS424" s="2"/>
      <c r="AAT424" s="2"/>
      <c r="AAU424" s="2"/>
      <c r="AAV424" s="2"/>
      <c r="AAW424" s="2"/>
      <c r="AAX424" s="2"/>
      <c r="AAY424" s="2"/>
      <c r="AAZ424" s="2"/>
      <c r="ABA424" s="2"/>
      <c r="ABB424" s="2"/>
      <c r="ABC424" s="2"/>
      <c r="ABD424" s="2"/>
      <c r="ABE424" s="2"/>
      <c r="ABF424" s="2"/>
      <c r="ABG424" s="2"/>
      <c r="ABH424" s="2"/>
      <c r="ABI424" s="2"/>
      <c r="ABJ424" s="2"/>
      <c r="ABK424" s="2"/>
      <c r="ABL424" s="2"/>
      <c r="ABM424" s="2"/>
      <c r="ABN424" s="2"/>
      <c r="ABO424" s="2"/>
      <c r="ABP424" s="2"/>
      <c r="ABQ424" s="2"/>
      <c r="ABR424" s="2"/>
      <c r="ABS424" s="2"/>
      <c r="ABT424" s="2"/>
      <c r="ABU424" s="2"/>
      <c r="ABV424" s="2"/>
      <c r="ABW424" s="2"/>
      <c r="ABX424" s="2"/>
      <c r="ABY424" s="2"/>
      <c r="ABZ424" s="2"/>
      <c r="ACA424" s="2"/>
      <c r="ACB424" s="2"/>
      <c r="ACC424" s="2"/>
      <c r="ACD424" s="2"/>
      <c r="ACE424" s="2"/>
      <c r="ACF424" s="2"/>
      <c r="ACG424" s="2"/>
      <c r="ACH424" s="2"/>
      <c r="ACI424" s="2"/>
      <c r="ACJ424" s="2"/>
      <c r="ACK424" s="2"/>
      <c r="ACL424" s="2"/>
      <c r="ACM424" s="2"/>
      <c r="ACN424" s="2"/>
      <c r="ACO424" s="2"/>
      <c r="ACP424" s="2"/>
      <c r="ACQ424" s="2"/>
      <c r="ACR424" s="2"/>
      <c r="ACS424" s="2"/>
      <c r="ACT424" s="2"/>
      <c r="ACU424" s="2"/>
      <c r="ACV424" s="2"/>
      <c r="ACW424" s="2"/>
      <c r="ACX424" s="2"/>
      <c r="ACY424" s="2"/>
      <c r="ACZ424" s="2"/>
      <c r="ADA424" s="2"/>
      <c r="ADB424" s="2"/>
      <c r="ADC424" s="2"/>
      <c r="ADD424" s="2"/>
      <c r="ADE424" s="2"/>
      <c r="ADF424" s="2"/>
      <c r="ADG424" s="2"/>
      <c r="ADH424" s="2"/>
      <c r="ADI424" s="2"/>
      <c r="ADJ424" s="2"/>
      <c r="ADK424" s="2"/>
      <c r="ADL424" s="2"/>
      <c r="ADM424" s="2"/>
      <c r="ADN424" s="2"/>
      <c r="ADO424" s="2"/>
      <c r="ADP424" s="2"/>
      <c r="ADQ424" s="2"/>
      <c r="ADR424" s="2"/>
      <c r="ADS424" s="2"/>
      <c r="ADT424" s="2"/>
      <c r="ADU424" s="2"/>
      <c r="ADV424" s="2"/>
      <c r="ADW424" s="2"/>
      <c r="ADX424" s="2"/>
      <c r="ADY424" s="2"/>
      <c r="ADZ424" s="2">
        <v>1500000</v>
      </c>
      <c r="AEA424" s="2">
        <v>49040</v>
      </c>
      <c r="AEB424" s="2"/>
      <c r="AEC424" s="2"/>
      <c r="AED424" s="2"/>
      <c r="AEE424" s="2"/>
      <c r="AEF424" s="2"/>
      <c r="AEG424" s="2">
        <v>13200</v>
      </c>
      <c r="AEH424" s="2"/>
      <c r="AEI424" s="2"/>
      <c r="AEJ424" s="2"/>
      <c r="AEK424" s="2"/>
      <c r="AEL424" s="2"/>
      <c r="AEM424" s="2">
        <v>1284</v>
      </c>
      <c r="AEN424" s="2"/>
      <c r="AEO424" s="2"/>
      <c r="AEP424" s="2"/>
      <c r="AEQ424" s="2"/>
      <c r="AER424" s="2"/>
      <c r="AES424" s="2"/>
      <c r="AET424" s="2"/>
      <c r="AEU424" s="2"/>
      <c r="AEV424" s="2"/>
      <c r="AEW424" s="2"/>
      <c r="AEX424" s="2"/>
      <c r="AEY424" s="2"/>
      <c r="AEZ424" s="2"/>
      <c r="AFA424" s="2"/>
      <c r="AFB424" s="2"/>
      <c r="AFC424" s="2"/>
      <c r="AFD424" s="2"/>
      <c r="AFE424" s="2"/>
      <c r="AFF424" s="2"/>
      <c r="AFG424" s="2"/>
      <c r="AFH424" s="2"/>
      <c r="AFI424" s="2"/>
      <c r="AFJ424" s="2"/>
      <c r="AFK424" s="2"/>
      <c r="AFL424" s="2">
        <v>494800</v>
      </c>
      <c r="AFM424" s="2"/>
      <c r="AFN424" s="2"/>
      <c r="AFO424" s="2"/>
      <c r="AFP424" s="2"/>
      <c r="AFQ424" s="2"/>
      <c r="AFR424" s="2"/>
      <c r="AFS424" s="2"/>
      <c r="AFT424" s="2"/>
      <c r="AFU424" s="2"/>
      <c r="AFV424" s="2"/>
      <c r="AFW424" s="2"/>
      <c r="AFX424" s="2"/>
      <c r="AFY424" s="2"/>
      <c r="AFZ424" s="2"/>
      <c r="AGA424" s="2"/>
      <c r="AGB424" s="2"/>
      <c r="AGC424" s="2"/>
      <c r="AGD424" s="2"/>
      <c r="AGE424" s="2"/>
      <c r="AGF424" s="2"/>
      <c r="AGG424" s="2"/>
      <c r="AGH424" s="2"/>
      <c r="AGI424" s="2"/>
      <c r="AGJ424" s="2"/>
      <c r="AGK424" s="2"/>
      <c r="AGL424" s="2"/>
      <c r="AGM424" s="2"/>
      <c r="AGN424" s="2"/>
      <c r="AGO424" s="2"/>
      <c r="AGP424" s="2"/>
      <c r="AGQ424" s="2"/>
      <c r="AGR424" s="2"/>
      <c r="AGS424" s="2"/>
      <c r="AGT424" s="2"/>
      <c r="AGU424" s="2"/>
      <c r="AGV424" s="2"/>
      <c r="AGW424" s="2"/>
      <c r="AGX424" s="2"/>
      <c r="AGY424" s="2"/>
      <c r="AGZ424" s="2"/>
      <c r="AHA424" s="2"/>
      <c r="AHB424" s="2"/>
      <c r="AHC424" s="2"/>
      <c r="AHD424" s="2"/>
      <c r="AHE424" s="2"/>
      <c r="AHF424" s="2"/>
      <c r="AHG424" s="2"/>
      <c r="AHH424" s="2"/>
      <c r="AHI424" s="2"/>
      <c r="AHJ424" s="2"/>
      <c r="AHK424" s="2"/>
      <c r="AHL424" s="2"/>
      <c r="AHM424" s="2"/>
      <c r="AHN424" s="2"/>
      <c r="AHO424" s="2"/>
      <c r="AHP424" s="2">
        <v>3430379.7199999997</v>
      </c>
    </row>
    <row r="425" spans="1:900">
      <c r="A425" s="1" t="s">
        <v>2731</v>
      </c>
      <c r="B425" s="1" t="s">
        <v>2711</v>
      </c>
      <c r="C425" s="1" t="s">
        <v>2712</v>
      </c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>
        <v>345621.95</v>
      </c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>
        <v>4838243.5599999996</v>
      </c>
      <c r="BW425" s="2"/>
      <c r="BX425" s="2"/>
      <c r="BY425" s="2">
        <v>2914210</v>
      </c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  <c r="GP425" s="2"/>
      <c r="GQ425" s="2"/>
      <c r="GR425" s="2"/>
      <c r="GS425" s="2"/>
      <c r="GT425" s="2"/>
      <c r="GU425" s="2"/>
      <c r="GV425" s="2"/>
      <c r="GW425" s="2"/>
      <c r="GX425" s="2"/>
      <c r="GY425" s="2"/>
      <c r="GZ425" s="2"/>
      <c r="HA425" s="2"/>
      <c r="HB425" s="2"/>
      <c r="HC425" s="2"/>
      <c r="HD425" s="2"/>
      <c r="HE425" s="2"/>
      <c r="HF425" s="2"/>
      <c r="HG425" s="2"/>
      <c r="HH425" s="2"/>
      <c r="HI425" s="2"/>
      <c r="HJ425" s="2"/>
      <c r="HK425" s="2"/>
      <c r="HL425" s="2"/>
      <c r="HM425" s="2"/>
      <c r="HN425" s="2"/>
      <c r="HO425" s="2"/>
      <c r="HP425" s="2"/>
      <c r="HQ425" s="2"/>
      <c r="HR425" s="2"/>
      <c r="HS425" s="2"/>
      <c r="HT425" s="2"/>
      <c r="HU425" s="2"/>
      <c r="HV425" s="2"/>
      <c r="HW425" s="2"/>
      <c r="HX425" s="2"/>
      <c r="HY425" s="2"/>
      <c r="HZ425" s="2"/>
      <c r="IA425" s="2"/>
      <c r="IB425" s="2"/>
      <c r="IC425" s="2"/>
      <c r="ID425" s="2"/>
      <c r="IE425" s="2"/>
      <c r="IF425" s="2"/>
      <c r="IG425" s="2"/>
      <c r="IH425" s="2"/>
      <c r="II425" s="2"/>
      <c r="IJ425" s="2"/>
      <c r="IK425" s="2"/>
      <c r="IL425" s="2"/>
      <c r="IM425" s="2"/>
      <c r="IN425" s="2"/>
      <c r="IO425" s="2"/>
      <c r="IP425" s="2"/>
      <c r="IQ425" s="2"/>
      <c r="IR425" s="2"/>
      <c r="IS425" s="2"/>
      <c r="IT425" s="2"/>
      <c r="IU425" s="2"/>
      <c r="IV425" s="2"/>
      <c r="IW425" s="2"/>
      <c r="IX425" s="2"/>
      <c r="IY425" s="2"/>
      <c r="IZ425" s="2"/>
      <c r="JA425" s="2"/>
      <c r="JB425" s="2"/>
      <c r="JC425" s="2"/>
      <c r="JD425" s="2"/>
      <c r="JE425" s="2"/>
      <c r="JF425" s="2"/>
      <c r="JG425" s="2"/>
      <c r="JH425" s="2"/>
      <c r="JI425" s="2"/>
      <c r="JJ425" s="2"/>
      <c r="JK425" s="2">
        <v>267627.18</v>
      </c>
      <c r="JL425" s="2"/>
      <c r="JM425" s="2"/>
      <c r="JN425" s="2"/>
      <c r="JO425" s="2"/>
      <c r="JP425" s="2"/>
      <c r="JQ425" s="2"/>
      <c r="JR425" s="2"/>
      <c r="JS425" s="2"/>
      <c r="JT425" s="2"/>
      <c r="JU425" s="2"/>
      <c r="JV425" s="2"/>
      <c r="JW425" s="2"/>
      <c r="JX425" s="2"/>
      <c r="JY425" s="2"/>
      <c r="JZ425" s="2"/>
      <c r="KA425" s="2"/>
      <c r="KB425" s="2"/>
      <c r="KC425" s="2"/>
      <c r="KD425" s="2"/>
      <c r="KE425" s="2"/>
      <c r="KF425" s="2"/>
      <c r="KG425" s="2"/>
      <c r="KH425" s="2"/>
      <c r="KI425" s="2"/>
      <c r="KJ425" s="2"/>
      <c r="KK425" s="2"/>
      <c r="KL425" s="2"/>
      <c r="KM425" s="2"/>
      <c r="KN425" s="2"/>
      <c r="KO425" s="2"/>
      <c r="KP425" s="2"/>
      <c r="KQ425" s="2"/>
      <c r="KR425" s="2"/>
      <c r="KS425" s="2"/>
      <c r="KT425" s="2"/>
      <c r="KU425" s="2"/>
      <c r="KV425" s="2"/>
      <c r="KW425" s="2"/>
      <c r="KX425" s="2"/>
      <c r="KY425" s="2"/>
      <c r="KZ425" s="2"/>
      <c r="LA425" s="2"/>
      <c r="LB425" s="2"/>
      <c r="LC425" s="2"/>
      <c r="LD425" s="2"/>
      <c r="LE425" s="2"/>
      <c r="LF425" s="2"/>
      <c r="LG425" s="2"/>
      <c r="LH425" s="2"/>
      <c r="LI425" s="2"/>
      <c r="LJ425" s="2"/>
      <c r="LK425" s="2"/>
      <c r="LL425" s="2"/>
      <c r="LM425" s="2"/>
      <c r="LN425" s="2"/>
      <c r="LO425" s="2"/>
      <c r="LP425" s="2"/>
      <c r="LQ425" s="2"/>
      <c r="LR425" s="2"/>
      <c r="LS425" s="2"/>
      <c r="LT425" s="2"/>
      <c r="LU425" s="2"/>
      <c r="LV425" s="2"/>
      <c r="LW425" s="2"/>
      <c r="LX425" s="2"/>
      <c r="LY425" s="2"/>
      <c r="LZ425" s="2"/>
      <c r="MA425" s="2"/>
      <c r="MB425" s="2">
        <v>64796.38</v>
      </c>
      <c r="MC425" s="2"/>
      <c r="MD425" s="2"/>
      <c r="ME425" s="2"/>
      <c r="MF425" s="2"/>
      <c r="MG425" s="2"/>
      <c r="MH425" s="2"/>
      <c r="MI425" s="2"/>
      <c r="MJ425" s="2"/>
      <c r="MK425" s="2"/>
      <c r="ML425" s="2"/>
      <c r="MM425" s="2"/>
      <c r="MN425" s="2"/>
      <c r="MO425" s="2"/>
      <c r="MP425" s="2"/>
      <c r="MQ425" s="2"/>
      <c r="MR425" s="2"/>
      <c r="MS425" s="2"/>
      <c r="MT425" s="2"/>
      <c r="MU425" s="2"/>
      <c r="MV425" s="2"/>
      <c r="MW425" s="2"/>
      <c r="MX425" s="2"/>
      <c r="MY425" s="2"/>
      <c r="MZ425" s="2"/>
      <c r="NA425" s="2"/>
      <c r="NB425" s="2"/>
      <c r="NC425" s="2"/>
      <c r="ND425" s="2"/>
      <c r="NE425" s="2"/>
      <c r="NF425" s="2"/>
      <c r="NG425" s="2"/>
      <c r="NH425" s="2"/>
      <c r="NI425" s="2"/>
      <c r="NJ425" s="2"/>
      <c r="NK425" s="2"/>
      <c r="NL425" s="2"/>
      <c r="NM425" s="2"/>
      <c r="NN425" s="2"/>
      <c r="NO425" s="2"/>
      <c r="NP425" s="2"/>
      <c r="NQ425" s="2"/>
      <c r="NR425" s="2"/>
      <c r="NS425" s="2"/>
      <c r="NT425" s="2"/>
      <c r="NU425" s="2"/>
      <c r="NV425" s="2"/>
      <c r="NW425" s="2"/>
      <c r="NX425" s="2"/>
      <c r="NY425" s="2"/>
      <c r="NZ425" s="2"/>
      <c r="OA425" s="2"/>
      <c r="OB425" s="2"/>
      <c r="OC425" s="2"/>
      <c r="OD425" s="2"/>
      <c r="OE425" s="2"/>
      <c r="OF425" s="2"/>
      <c r="OG425" s="2"/>
      <c r="OH425" s="2"/>
      <c r="OI425" s="2"/>
      <c r="OJ425" s="2"/>
      <c r="OK425" s="2"/>
      <c r="OL425" s="2"/>
      <c r="OM425" s="2"/>
      <c r="ON425" s="2"/>
      <c r="OO425" s="2"/>
      <c r="OP425" s="2"/>
      <c r="OQ425" s="2"/>
      <c r="OR425" s="2"/>
      <c r="OS425" s="2"/>
      <c r="OT425" s="2"/>
      <c r="OU425" s="2"/>
      <c r="OV425" s="2"/>
      <c r="OW425" s="2"/>
      <c r="OX425" s="2"/>
      <c r="OY425" s="2"/>
      <c r="OZ425" s="2"/>
      <c r="PA425" s="2"/>
      <c r="PB425" s="2"/>
      <c r="PC425" s="2"/>
      <c r="PD425" s="2"/>
      <c r="PE425" s="2"/>
      <c r="PF425" s="2"/>
      <c r="PG425" s="2"/>
      <c r="PH425" s="2"/>
      <c r="PI425" s="2"/>
      <c r="PJ425" s="2"/>
      <c r="PK425" s="2"/>
      <c r="PL425" s="2"/>
      <c r="PM425" s="2"/>
      <c r="PN425" s="2"/>
      <c r="PO425" s="2"/>
      <c r="PP425" s="2"/>
      <c r="PQ425" s="2"/>
      <c r="PR425" s="2"/>
      <c r="PS425" s="2"/>
      <c r="PT425" s="2"/>
      <c r="PU425" s="2"/>
      <c r="PV425" s="2"/>
      <c r="PW425" s="2"/>
      <c r="PX425" s="2"/>
      <c r="PY425" s="2"/>
      <c r="PZ425" s="2"/>
      <c r="QA425" s="2"/>
      <c r="QB425" s="2"/>
      <c r="QC425" s="2"/>
      <c r="QD425" s="2"/>
      <c r="QE425" s="2"/>
      <c r="QF425" s="2"/>
      <c r="QG425" s="2"/>
      <c r="QH425" s="2"/>
      <c r="QI425" s="2"/>
      <c r="QJ425" s="2"/>
      <c r="QK425" s="2"/>
      <c r="QL425" s="2"/>
      <c r="QM425" s="2"/>
      <c r="QN425" s="2"/>
      <c r="QO425" s="2"/>
      <c r="QP425" s="2"/>
      <c r="QQ425" s="2"/>
      <c r="QR425" s="2"/>
      <c r="QS425" s="2"/>
      <c r="QT425" s="2"/>
      <c r="QU425" s="2"/>
      <c r="QV425" s="2"/>
      <c r="QW425" s="2"/>
      <c r="QX425" s="2"/>
      <c r="QY425" s="2"/>
      <c r="QZ425" s="2"/>
      <c r="RA425" s="2"/>
      <c r="RB425" s="2"/>
      <c r="RC425" s="2"/>
      <c r="RD425" s="2"/>
      <c r="RE425" s="2"/>
      <c r="RF425" s="2"/>
      <c r="RG425" s="2"/>
      <c r="RH425" s="2"/>
      <c r="RI425" s="2"/>
      <c r="RJ425" s="2"/>
      <c r="RK425" s="2"/>
      <c r="RL425" s="2"/>
      <c r="RM425" s="2"/>
      <c r="RN425" s="2"/>
      <c r="RO425" s="2"/>
      <c r="RP425" s="2"/>
      <c r="RQ425" s="2"/>
      <c r="RR425" s="2"/>
      <c r="RS425" s="2"/>
      <c r="RT425" s="2"/>
      <c r="RU425" s="2"/>
      <c r="RV425" s="2"/>
      <c r="RW425" s="2"/>
      <c r="RX425" s="2"/>
      <c r="RY425" s="2"/>
      <c r="RZ425" s="2"/>
      <c r="SA425" s="2"/>
      <c r="SB425" s="2"/>
      <c r="SC425" s="2"/>
      <c r="SD425" s="2"/>
      <c r="SE425" s="2"/>
      <c r="SF425" s="2"/>
      <c r="SG425" s="2"/>
      <c r="SH425" s="2"/>
      <c r="SI425" s="2"/>
      <c r="SJ425" s="2"/>
      <c r="SK425" s="2"/>
      <c r="SL425" s="2"/>
      <c r="SM425" s="2"/>
      <c r="SN425" s="2"/>
      <c r="SO425" s="2"/>
      <c r="SP425" s="2"/>
      <c r="SQ425" s="2"/>
      <c r="SR425" s="2"/>
      <c r="SS425" s="2"/>
      <c r="ST425" s="2"/>
      <c r="SU425" s="2"/>
      <c r="SV425" s="2"/>
      <c r="SW425" s="2"/>
      <c r="SX425" s="2"/>
      <c r="SY425" s="2"/>
      <c r="SZ425" s="2"/>
      <c r="TA425" s="2"/>
      <c r="TB425" s="2"/>
      <c r="TC425" s="2"/>
      <c r="TD425" s="2"/>
      <c r="TE425" s="2"/>
      <c r="TF425" s="2"/>
      <c r="TG425" s="2"/>
      <c r="TH425" s="2"/>
      <c r="TI425" s="2"/>
      <c r="TJ425" s="2"/>
      <c r="TK425" s="2"/>
      <c r="TL425" s="2"/>
      <c r="TM425" s="2"/>
      <c r="TN425" s="2"/>
      <c r="TO425" s="2"/>
      <c r="TP425" s="2"/>
      <c r="TQ425" s="2"/>
      <c r="TR425" s="2"/>
      <c r="TS425" s="2"/>
      <c r="TT425" s="2"/>
      <c r="TU425" s="2"/>
      <c r="TV425" s="2"/>
      <c r="TW425" s="2"/>
      <c r="TX425" s="2"/>
      <c r="TY425" s="2"/>
      <c r="TZ425" s="2"/>
      <c r="UA425" s="2"/>
      <c r="UB425" s="2"/>
      <c r="UC425" s="2"/>
      <c r="UD425" s="2"/>
      <c r="UE425" s="2"/>
      <c r="UF425" s="2"/>
      <c r="UG425" s="2"/>
      <c r="UH425" s="2"/>
      <c r="UI425" s="2"/>
      <c r="UJ425" s="2"/>
      <c r="UK425" s="2"/>
      <c r="UL425" s="2"/>
      <c r="UM425" s="2"/>
      <c r="UN425" s="2"/>
      <c r="UO425" s="2"/>
      <c r="UP425" s="2"/>
      <c r="UQ425" s="2"/>
      <c r="UR425" s="2"/>
      <c r="US425" s="2"/>
      <c r="UT425" s="2"/>
      <c r="UU425" s="2"/>
      <c r="UV425" s="2"/>
      <c r="UW425" s="2"/>
      <c r="UX425" s="2"/>
      <c r="UY425" s="2"/>
      <c r="UZ425" s="2"/>
      <c r="VA425" s="2"/>
      <c r="VB425" s="2"/>
      <c r="VC425" s="2"/>
      <c r="VD425" s="2"/>
      <c r="VE425" s="2"/>
      <c r="VF425" s="2"/>
      <c r="VG425" s="2"/>
      <c r="VH425" s="2"/>
      <c r="VI425" s="2"/>
      <c r="VJ425" s="2"/>
      <c r="VK425" s="2"/>
      <c r="VL425" s="2"/>
      <c r="VM425" s="2"/>
      <c r="VN425" s="2"/>
      <c r="VO425" s="2"/>
      <c r="VP425" s="2"/>
      <c r="VQ425" s="2"/>
      <c r="VR425" s="2"/>
      <c r="VS425" s="2"/>
      <c r="VT425" s="2"/>
      <c r="VU425" s="2"/>
      <c r="VV425" s="2"/>
      <c r="VW425" s="2"/>
      <c r="VX425" s="2"/>
      <c r="VY425" s="2"/>
      <c r="VZ425" s="2"/>
      <c r="WA425" s="2"/>
      <c r="WB425" s="2"/>
      <c r="WC425" s="2"/>
      <c r="WD425" s="2"/>
      <c r="WE425" s="2"/>
      <c r="WF425" s="2"/>
      <c r="WG425" s="2"/>
      <c r="WH425" s="2"/>
      <c r="WI425" s="2"/>
      <c r="WJ425" s="2"/>
      <c r="WK425" s="2"/>
      <c r="WL425" s="2"/>
      <c r="WM425" s="2"/>
      <c r="WN425" s="2"/>
      <c r="WO425" s="2"/>
      <c r="WP425" s="2"/>
      <c r="WQ425" s="2"/>
      <c r="WR425" s="2"/>
      <c r="WS425" s="2"/>
      <c r="WT425" s="2"/>
      <c r="WU425" s="2"/>
      <c r="WV425" s="2"/>
      <c r="WW425" s="2"/>
      <c r="WX425" s="2"/>
      <c r="WY425" s="2"/>
      <c r="WZ425" s="2"/>
      <c r="XA425" s="2"/>
      <c r="XB425" s="2"/>
      <c r="XC425" s="2"/>
      <c r="XD425" s="2"/>
      <c r="XE425" s="2"/>
      <c r="XF425" s="2"/>
      <c r="XG425" s="2"/>
      <c r="XH425" s="2"/>
      <c r="XI425" s="2"/>
      <c r="XJ425" s="2"/>
      <c r="XK425" s="2"/>
      <c r="XL425" s="2"/>
      <c r="XM425" s="2"/>
      <c r="XN425" s="2"/>
      <c r="XO425" s="2"/>
      <c r="XP425" s="2"/>
      <c r="XQ425" s="2"/>
      <c r="XR425" s="2"/>
      <c r="XS425" s="2"/>
      <c r="XT425" s="2"/>
      <c r="XU425" s="2"/>
      <c r="XV425" s="2"/>
      <c r="XW425" s="2"/>
      <c r="XX425" s="2"/>
      <c r="XY425" s="2"/>
      <c r="XZ425" s="2"/>
      <c r="YA425" s="2"/>
      <c r="YB425" s="2"/>
      <c r="YC425" s="2"/>
      <c r="YD425" s="2"/>
      <c r="YE425" s="2"/>
      <c r="YF425" s="2"/>
      <c r="YG425" s="2"/>
      <c r="YH425" s="2"/>
      <c r="YI425" s="2"/>
      <c r="YJ425" s="2"/>
      <c r="YK425" s="2"/>
      <c r="YL425" s="2"/>
      <c r="YM425" s="2"/>
      <c r="YN425" s="2"/>
      <c r="YO425" s="2"/>
      <c r="YP425" s="2"/>
      <c r="YQ425" s="2"/>
      <c r="YR425" s="2"/>
      <c r="YS425" s="2"/>
      <c r="YT425" s="2"/>
      <c r="YU425" s="2"/>
      <c r="YV425" s="2"/>
      <c r="YW425" s="2"/>
      <c r="YX425" s="2"/>
      <c r="YY425" s="2"/>
      <c r="YZ425" s="2"/>
      <c r="ZA425" s="2"/>
      <c r="ZB425" s="2"/>
      <c r="ZC425" s="2"/>
      <c r="ZD425" s="2"/>
      <c r="ZE425" s="2"/>
      <c r="ZF425" s="2"/>
      <c r="ZG425" s="2"/>
      <c r="ZH425" s="2"/>
      <c r="ZI425" s="2"/>
      <c r="ZJ425" s="2"/>
      <c r="ZK425" s="2">
        <v>1937.32</v>
      </c>
      <c r="ZL425" s="2"/>
      <c r="ZM425" s="2"/>
      <c r="ZN425" s="2"/>
      <c r="ZO425" s="2"/>
      <c r="ZP425" s="2"/>
      <c r="ZQ425" s="2"/>
      <c r="ZR425" s="2"/>
      <c r="ZS425" s="2"/>
      <c r="ZT425" s="2"/>
      <c r="ZU425" s="2"/>
      <c r="ZV425" s="2"/>
      <c r="ZW425" s="2"/>
      <c r="ZX425" s="2"/>
      <c r="ZY425" s="2"/>
      <c r="ZZ425" s="2"/>
      <c r="AAA425" s="2"/>
      <c r="AAB425" s="2"/>
      <c r="AAC425" s="2"/>
      <c r="AAD425" s="2"/>
      <c r="AAE425" s="2"/>
      <c r="AAF425" s="2"/>
      <c r="AAG425" s="2"/>
      <c r="AAH425" s="2"/>
      <c r="AAI425" s="2"/>
      <c r="AAJ425" s="2"/>
      <c r="AAK425" s="2"/>
      <c r="AAL425" s="2"/>
      <c r="AAM425" s="2"/>
      <c r="AAN425" s="2"/>
      <c r="AAO425" s="2"/>
      <c r="AAP425" s="2"/>
      <c r="AAQ425" s="2"/>
      <c r="AAR425" s="2"/>
      <c r="AAS425" s="2"/>
      <c r="AAT425" s="2"/>
      <c r="AAU425" s="2"/>
      <c r="AAV425" s="2"/>
      <c r="AAW425" s="2"/>
      <c r="AAX425" s="2"/>
      <c r="AAY425" s="2"/>
      <c r="AAZ425" s="2"/>
      <c r="ABA425" s="2"/>
      <c r="ABB425" s="2"/>
      <c r="ABC425" s="2"/>
      <c r="ABD425" s="2"/>
      <c r="ABE425" s="2"/>
      <c r="ABF425" s="2"/>
      <c r="ABG425" s="2"/>
      <c r="ABH425" s="2"/>
      <c r="ABI425" s="2"/>
      <c r="ABJ425" s="2"/>
      <c r="ABK425" s="2"/>
      <c r="ABL425" s="2"/>
      <c r="ABM425" s="2"/>
      <c r="ABN425" s="2"/>
      <c r="ABO425" s="2"/>
      <c r="ABP425" s="2"/>
      <c r="ABQ425" s="2"/>
      <c r="ABR425" s="2"/>
      <c r="ABS425" s="2"/>
      <c r="ABT425" s="2"/>
      <c r="ABU425" s="2"/>
      <c r="ABV425" s="2"/>
      <c r="ABW425" s="2"/>
      <c r="ABX425" s="2"/>
      <c r="ABY425" s="2"/>
      <c r="ABZ425" s="2"/>
      <c r="ACA425" s="2"/>
      <c r="ACB425" s="2"/>
      <c r="ACC425" s="2"/>
      <c r="ACD425" s="2"/>
      <c r="ACE425" s="2"/>
      <c r="ACF425" s="2"/>
      <c r="ACG425" s="2"/>
      <c r="ACH425" s="2"/>
      <c r="ACI425" s="2"/>
      <c r="ACJ425" s="2"/>
      <c r="ACK425" s="2"/>
      <c r="ACL425" s="2"/>
      <c r="ACM425" s="2"/>
      <c r="ACN425" s="2"/>
      <c r="ACO425" s="2"/>
      <c r="ACP425" s="2"/>
      <c r="ACQ425" s="2"/>
      <c r="ACR425" s="2"/>
      <c r="ACS425" s="2"/>
      <c r="ACT425" s="2"/>
      <c r="ACU425" s="2"/>
      <c r="ACV425" s="2"/>
      <c r="ACW425" s="2"/>
      <c r="ACX425" s="2"/>
      <c r="ACY425" s="2"/>
      <c r="ACZ425" s="2"/>
      <c r="ADA425" s="2"/>
      <c r="ADB425" s="2"/>
      <c r="ADC425" s="2"/>
      <c r="ADD425" s="2"/>
      <c r="ADE425" s="2"/>
      <c r="ADF425" s="2"/>
      <c r="ADG425" s="2"/>
      <c r="ADH425" s="2"/>
      <c r="ADI425" s="2"/>
      <c r="ADJ425" s="2"/>
      <c r="ADK425" s="2"/>
      <c r="ADL425" s="2"/>
      <c r="ADM425" s="2"/>
      <c r="ADN425" s="2"/>
      <c r="ADO425" s="2"/>
      <c r="ADP425" s="2"/>
      <c r="ADQ425" s="2"/>
      <c r="ADR425" s="2"/>
      <c r="ADS425" s="2"/>
      <c r="ADT425" s="2"/>
      <c r="ADU425" s="2"/>
      <c r="ADV425" s="2"/>
      <c r="ADW425" s="2"/>
      <c r="ADX425" s="2"/>
      <c r="ADY425" s="2"/>
      <c r="ADZ425" s="2"/>
      <c r="AEA425" s="2"/>
      <c r="AEB425" s="2"/>
      <c r="AEC425" s="2"/>
      <c r="AED425" s="2"/>
      <c r="AEE425" s="2"/>
      <c r="AEF425" s="2"/>
      <c r="AEG425" s="2"/>
      <c r="AEH425" s="2"/>
      <c r="AEI425" s="2"/>
      <c r="AEJ425" s="2"/>
      <c r="AEK425" s="2"/>
      <c r="AEL425" s="2"/>
      <c r="AEM425" s="2"/>
      <c r="AEN425" s="2"/>
      <c r="AEO425" s="2"/>
      <c r="AEP425" s="2"/>
      <c r="AEQ425" s="2"/>
      <c r="AER425" s="2"/>
      <c r="AES425" s="2"/>
      <c r="AET425" s="2"/>
      <c r="AEU425" s="2"/>
      <c r="AEV425" s="2"/>
      <c r="AEW425" s="2"/>
      <c r="AEX425" s="2"/>
      <c r="AEY425" s="2"/>
      <c r="AEZ425" s="2"/>
      <c r="AFA425" s="2"/>
      <c r="AFB425" s="2"/>
      <c r="AFC425" s="2"/>
      <c r="AFD425" s="2"/>
      <c r="AFE425" s="2"/>
      <c r="AFF425" s="2"/>
      <c r="AFG425" s="2"/>
      <c r="AFH425" s="2"/>
      <c r="AFI425" s="2"/>
      <c r="AFJ425" s="2"/>
      <c r="AFK425" s="2"/>
      <c r="AFL425" s="2"/>
      <c r="AFM425" s="2"/>
      <c r="AFN425" s="2"/>
      <c r="AFO425" s="2"/>
      <c r="AFP425" s="2"/>
      <c r="AFQ425" s="2"/>
      <c r="AFR425" s="2"/>
      <c r="AFS425" s="2"/>
      <c r="AFT425" s="2"/>
      <c r="AFU425" s="2"/>
      <c r="AFV425" s="2"/>
      <c r="AFW425" s="2"/>
      <c r="AFX425" s="2"/>
      <c r="AFY425" s="2"/>
      <c r="AFZ425" s="2"/>
      <c r="AGA425" s="2"/>
      <c r="AGB425" s="2"/>
      <c r="AGC425" s="2"/>
      <c r="AGD425" s="2"/>
      <c r="AGE425" s="2">
        <v>2509</v>
      </c>
      <c r="AGF425" s="2"/>
      <c r="AGG425" s="2"/>
      <c r="AGH425" s="2"/>
      <c r="AGI425" s="2"/>
      <c r="AGJ425" s="2"/>
      <c r="AGK425" s="2"/>
      <c r="AGL425" s="2"/>
      <c r="AGM425" s="2"/>
      <c r="AGN425" s="2"/>
      <c r="AGO425" s="2"/>
      <c r="AGP425" s="2"/>
      <c r="AGQ425" s="2"/>
      <c r="AGR425" s="2"/>
      <c r="AGS425" s="2"/>
      <c r="AGT425" s="2"/>
      <c r="AGU425" s="2"/>
      <c r="AGV425" s="2"/>
      <c r="AGW425" s="2"/>
      <c r="AGX425" s="2"/>
      <c r="AGY425" s="2"/>
      <c r="AGZ425" s="2"/>
      <c r="AHA425" s="2"/>
      <c r="AHB425" s="2"/>
      <c r="AHC425" s="2"/>
      <c r="AHD425" s="2"/>
      <c r="AHE425" s="2"/>
      <c r="AHF425" s="2"/>
      <c r="AHG425" s="2"/>
      <c r="AHH425" s="2"/>
      <c r="AHI425" s="2"/>
      <c r="AHJ425" s="2"/>
      <c r="AHK425" s="2"/>
      <c r="AHL425" s="2"/>
      <c r="AHM425" s="2"/>
      <c r="AHN425" s="2"/>
      <c r="AHO425" s="2"/>
      <c r="AHP425" s="2">
        <v>8434945.3900000006</v>
      </c>
    </row>
    <row r="426" spans="1:900">
      <c r="A426" s="1" t="s">
        <v>2731</v>
      </c>
      <c r="B426" s="1" t="s">
        <v>2713</v>
      </c>
      <c r="C426" s="1" t="s">
        <v>2714</v>
      </c>
      <c r="D426" s="2"/>
      <c r="E426" s="2"/>
      <c r="F426" s="2"/>
      <c r="G426" s="2">
        <v>905261.32</v>
      </c>
      <c r="H426" s="2"/>
      <c r="I426" s="2">
        <v>0</v>
      </c>
      <c r="J426" s="2"/>
      <c r="K426" s="2"/>
      <c r="L426" s="2"/>
      <c r="M426" s="2"/>
      <c r="N426" s="2"/>
      <c r="O426" s="2">
        <v>135691.62</v>
      </c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>
        <v>71250</v>
      </c>
      <c r="AG426" s="2"/>
      <c r="AH426" s="2">
        <v>642545.23</v>
      </c>
      <c r="AI426" s="2">
        <v>3461664.99</v>
      </c>
      <c r="AJ426" s="2"/>
      <c r="AK426" s="2">
        <v>299500</v>
      </c>
      <c r="AL426" s="2"/>
      <c r="AM426" s="2"/>
      <c r="AN426" s="2"/>
      <c r="AO426" s="2"/>
      <c r="AP426" s="2">
        <v>43980</v>
      </c>
      <c r="AQ426" s="2"/>
      <c r="AR426" s="2"/>
      <c r="AS426" s="2"/>
      <c r="AT426" s="2"/>
      <c r="AU426" s="2"/>
      <c r="AV426" s="2"/>
      <c r="AW426" s="2"/>
      <c r="AX426" s="2">
        <v>42300</v>
      </c>
      <c r="AY426" s="2"/>
      <c r="AZ426" s="2"/>
      <c r="BA426" s="2">
        <v>181036.69</v>
      </c>
      <c r="BB426" s="2"/>
      <c r="BC426" s="2"/>
      <c r="BD426" s="2"/>
      <c r="BE426" s="2"/>
      <c r="BF426" s="2"/>
      <c r="BG426" s="2"/>
      <c r="BH426" s="2"/>
      <c r="BI426" s="2">
        <v>1953554.19</v>
      </c>
      <c r="BJ426" s="2"/>
      <c r="BK426" s="2"/>
      <c r="BL426" s="2"/>
      <c r="BM426" s="2"/>
      <c r="BN426" s="2"/>
      <c r="BO426" s="2">
        <v>677254</v>
      </c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>
        <v>2427.4</v>
      </c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>
        <v>1275058</v>
      </c>
      <c r="DJ426" s="2">
        <v>77400</v>
      </c>
      <c r="DK426" s="2"/>
      <c r="DL426" s="2"/>
      <c r="DM426" s="2"/>
      <c r="DN426" s="2"/>
      <c r="DO426" s="2"/>
      <c r="DP426" s="2"/>
      <c r="DQ426" s="2"/>
      <c r="DR426" s="2"/>
      <c r="DS426" s="2">
        <v>37800</v>
      </c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>
        <v>263800</v>
      </c>
      <c r="EX426" s="2"/>
      <c r="EY426" s="2">
        <v>66930</v>
      </c>
      <c r="EZ426" s="2"/>
      <c r="FA426" s="2">
        <v>1345060.54</v>
      </c>
      <c r="FB426" s="2"/>
      <c r="FC426" s="2">
        <v>199500</v>
      </c>
      <c r="FD426" s="2"/>
      <c r="FE426" s="2">
        <v>14040</v>
      </c>
      <c r="FF426" s="2"/>
      <c r="FG426" s="2"/>
      <c r="FH426" s="2"/>
      <c r="FI426" s="2"/>
      <c r="FJ426" s="2"/>
      <c r="FK426" s="2"/>
      <c r="FL426" s="2"/>
      <c r="FM426" s="2">
        <v>787776.74</v>
      </c>
      <c r="FN426" s="2"/>
      <c r="FO426" s="2"/>
      <c r="FP426" s="2"/>
      <c r="FQ426" s="2"/>
      <c r="FR426" s="2"/>
      <c r="FS426" s="2">
        <v>45956.5</v>
      </c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>
        <v>64524</v>
      </c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  <c r="GP426" s="2"/>
      <c r="GQ426" s="2"/>
      <c r="GR426" s="2"/>
      <c r="GS426" s="2"/>
      <c r="GT426" s="2"/>
      <c r="GU426" s="2"/>
      <c r="GV426" s="2"/>
      <c r="GW426" s="2"/>
      <c r="GX426" s="2"/>
      <c r="GY426" s="2"/>
      <c r="GZ426" s="2"/>
      <c r="HA426" s="2"/>
      <c r="HB426" s="2"/>
      <c r="HC426" s="2"/>
      <c r="HD426" s="2"/>
      <c r="HE426" s="2"/>
      <c r="HF426" s="2"/>
      <c r="HG426" s="2"/>
      <c r="HH426" s="2"/>
      <c r="HI426" s="2"/>
      <c r="HJ426" s="2"/>
      <c r="HK426" s="2"/>
      <c r="HL426" s="2"/>
      <c r="HM426" s="2"/>
      <c r="HN426" s="2"/>
      <c r="HO426" s="2"/>
      <c r="HP426" s="2"/>
      <c r="HQ426" s="2"/>
      <c r="HR426" s="2"/>
      <c r="HS426" s="2"/>
      <c r="HT426" s="2"/>
      <c r="HU426" s="2"/>
      <c r="HV426" s="2"/>
      <c r="HW426" s="2"/>
      <c r="HX426" s="2"/>
      <c r="HY426" s="2"/>
      <c r="HZ426" s="2"/>
      <c r="IA426" s="2"/>
      <c r="IB426" s="2"/>
      <c r="IC426" s="2"/>
      <c r="ID426" s="2"/>
      <c r="IE426" s="2"/>
      <c r="IF426" s="2"/>
      <c r="IG426" s="2"/>
      <c r="IH426" s="2"/>
      <c r="II426" s="2"/>
      <c r="IJ426" s="2"/>
      <c r="IK426" s="2">
        <v>1012277.99</v>
      </c>
      <c r="IL426" s="2"/>
      <c r="IM426" s="2"/>
      <c r="IN426" s="2"/>
      <c r="IO426" s="2"/>
      <c r="IP426" s="2"/>
      <c r="IQ426" s="2"/>
      <c r="IR426" s="2"/>
      <c r="IS426" s="2"/>
      <c r="IT426" s="2"/>
      <c r="IU426" s="2">
        <v>36498.699999999997</v>
      </c>
      <c r="IV426" s="2"/>
      <c r="IW426" s="2"/>
      <c r="IX426" s="2"/>
      <c r="IY426" s="2"/>
      <c r="IZ426" s="2"/>
      <c r="JA426" s="2"/>
      <c r="JB426" s="2"/>
      <c r="JC426" s="2"/>
      <c r="JD426" s="2"/>
      <c r="JE426" s="2">
        <v>0</v>
      </c>
      <c r="JF426" s="2"/>
      <c r="JG426" s="2"/>
      <c r="JH426" s="2"/>
      <c r="JI426" s="2"/>
      <c r="JJ426" s="2"/>
      <c r="JK426" s="2"/>
      <c r="JL426" s="2"/>
      <c r="JM426" s="2"/>
      <c r="JN426" s="2"/>
      <c r="JO426" s="2"/>
      <c r="JP426" s="2"/>
      <c r="JQ426" s="2"/>
      <c r="JR426" s="2"/>
      <c r="JS426" s="2"/>
      <c r="JT426" s="2"/>
      <c r="JU426" s="2"/>
      <c r="JV426" s="2"/>
      <c r="JW426" s="2"/>
      <c r="JX426" s="2"/>
      <c r="JY426" s="2"/>
      <c r="JZ426" s="2"/>
      <c r="KA426" s="2"/>
      <c r="KB426" s="2"/>
      <c r="KC426" s="2"/>
      <c r="KD426" s="2"/>
      <c r="KE426" s="2"/>
      <c r="KF426" s="2"/>
      <c r="KG426" s="2">
        <v>489897.72</v>
      </c>
      <c r="KH426" s="2"/>
      <c r="KI426" s="2"/>
      <c r="KJ426" s="2">
        <v>8695.7199999999993</v>
      </c>
      <c r="KK426" s="2">
        <v>914194.2</v>
      </c>
      <c r="KL426" s="2"/>
      <c r="KM426" s="2">
        <v>2360475.7200000002</v>
      </c>
      <c r="KN426" s="2">
        <v>26832.42</v>
      </c>
      <c r="KO426" s="2"/>
      <c r="KP426" s="2"/>
      <c r="KQ426" s="2"/>
      <c r="KR426" s="2"/>
      <c r="KS426" s="2"/>
      <c r="KT426" s="2"/>
      <c r="KU426" s="2">
        <v>451755.56</v>
      </c>
      <c r="KV426" s="2"/>
      <c r="KW426" s="2"/>
      <c r="KX426" s="2"/>
      <c r="KY426" s="2"/>
      <c r="KZ426" s="2"/>
      <c r="LA426" s="2"/>
      <c r="LB426" s="2"/>
      <c r="LC426" s="2"/>
      <c r="LD426" s="2"/>
      <c r="LE426" s="2"/>
      <c r="LF426" s="2">
        <v>2610468.17</v>
      </c>
      <c r="LG426" s="2"/>
      <c r="LH426" s="2"/>
      <c r="LI426" s="2"/>
      <c r="LJ426" s="2"/>
      <c r="LK426" s="2"/>
      <c r="LL426" s="2">
        <v>720014.4</v>
      </c>
      <c r="LM426" s="2"/>
      <c r="LN426" s="2"/>
      <c r="LO426" s="2"/>
      <c r="LP426" s="2">
        <v>180689.43</v>
      </c>
      <c r="LQ426" s="2"/>
      <c r="LR426" s="2"/>
      <c r="LS426" s="2"/>
      <c r="LT426" s="2"/>
      <c r="LU426" s="2"/>
      <c r="LV426" s="2">
        <v>5700493.6399999997</v>
      </c>
      <c r="LW426" s="2">
        <v>643148.46</v>
      </c>
      <c r="LX426" s="2"/>
      <c r="LY426" s="2">
        <v>1704739.74</v>
      </c>
      <c r="LZ426" s="2">
        <v>842134.66</v>
      </c>
      <c r="MA426" s="2">
        <v>1056470.1000000001</v>
      </c>
      <c r="MB426" s="2">
        <v>774632.38</v>
      </c>
      <c r="MC426" s="2">
        <v>1078966.49</v>
      </c>
      <c r="MD426" s="2">
        <v>3548315.19</v>
      </c>
      <c r="ME426" s="2">
        <v>869044.95</v>
      </c>
      <c r="MF426" s="2"/>
      <c r="MG426" s="2"/>
      <c r="MH426" s="2"/>
      <c r="MI426" s="2"/>
      <c r="MJ426" s="2"/>
      <c r="MK426" s="2"/>
      <c r="ML426" s="2"/>
      <c r="MM426" s="2"/>
      <c r="MN426" s="2"/>
      <c r="MO426" s="2"/>
      <c r="MP426" s="2"/>
      <c r="MQ426" s="2"/>
      <c r="MR426" s="2"/>
      <c r="MS426" s="2"/>
      <c r="MT426" s="2"/>
      <c r="MU426" s="2"/>
      <c r="MV426" s="2"/>
      <c r="MW426" s="2"/>
      <c r="MX426" s="2"/>
      <c r="MY426" s="2"/>
      <c r="MZ426" s="2"/>
      <c r="NA426" s="2"/>
      <c r="NB426" s="2"/>
      <c r="NC426" s="2"/>
      <c r="ND426" s="2"/>
      <c r="NE426" s="2"/>
      <c r="NF426" s="2"/>
      <c r="NG426" s="2"/>
      <c r="NH426" s="2"/>
      <c r="NI426" s="2"/>
      <c r="NJ426" s="2"/>
      <c r="NK426" s="2"/>
      <c r="NL426" s="2"/>
      <c r="NM426" s="2"/>
      <c r="NN426" s="2"/>
      <c r="NO426" s="2">
        <v>110033.2</v>
      </c>
      <c r="NP426" s="2"/>
      <c r="NQ426" s="2"/>
      <c r="NR426" s="2"/>
      <c r="NS426" s="2"/>
      <c r="NT426" s="2"/>
      <c r="NU426" s="2"/>
      <c r="NV426" s="2"/>
      <c r="NW426" s="2"/>
      <c r="NX426" s="2"/>
      <c r="NY426" s="2"/>
      <c r="NZ426" s="2"/>
      <c r="OA426" s="2"/>
      <c r="OB426" s="2"/>
      <c r="OC426" s="2"/>
      <c r="OD426" s="2"/>
      <c r="OE426" s="2"/>
      <c r="OF426" s="2"/>
      <c r="OG426" s="2"/>
      <c r="OH426" s="2"/>
      <c r="OI426" s="2"/>
      <c r="OJ426" s="2"/>
      <c r="OK426" s="2"/>
      <c r="OL426" s="2"/>
      <c r="OM426" s="2"/>
      <c r="ON426" s="2">
        <v>4855.59</v>
      </c>
      <c r="OO426" s="2"/>
      <c r="OP426" s="2"/>
      <c r="OQ426" s="2"/>
      <c r="OR426" s="2"/>
      <c r="OS426" s="2">
        <v>83114.570000000007</v>
      </c>
      <c r="OT426" s="2"/>
      <c r="OU426" s="2"/>
      <c r="OV426" s="2">
        <v>74000</v>
      </c>
      <c r="OW426" s="2"/>
      <c r="OX426" s="2"/>
      <c r="OY426" s="2">
        <v>18404</v>
      </c>
      <c r="OZ426" s="2"/>
      <c r="PA426" s="2">
        <v>886060</v>
      </c>
      <c r="PB426" s="2"/>
      <c r="PC426" s="2"/>
      <c r="PD426" s="2"/>
      <c r="PE426" s="2"/>
      <c r="PF426" s="2"/>
      <c r="PG426" s="2"/>
      <c r="PH426" s="2"/>
      <c r="PI426" s="2"/>
      <c r="PJ426" s="2"/>
      <c r="PK426" s="2"/>
      <c r="PL426" s="2"/>
      <c r="PM426" s="2"/>
      <c r="PN426" s="2"/>
      <c r="PO426" s="2"/>
      <c r="PP426" s="2"/>
      <c r="PQ426" s="2"/>
      <c r="PR426" s="2"/>
      <c r="PS426" s="2"/>
      <c r="PT426" s="2"/>
      <c r="PU426" s="2"/>
      <c r="PV426" s="2"/>
      <c r="PW426" s="2"/>
      <c r="PX426" s="2"/>
      <c r="PY426" s="2"/>
      <c r="PZ426" s="2"/>
      <c r="QA426" s="2"/>
      <c r="QB426" s="2"/>
      <c r="QC426" s="2"/>
      <c r="QD426" s="2"/>
      <c r="QE426" s="2"/>
      <c r="QF426" s="2"/>
      <c r="QG426" s="2"/>
      <c r="QH426" s="2"/>
      <c r="QI426" s="2"/>
      <c r="QJ426" s="2"/>
      <c r="QK426" s="2"/>
      <c r="QL426" s="2"/>
      <c r="QM426" s="2"/>
      <c r="QN426" s="2"/>
      <c r="QO426" s="2"/>
      <c r="QP426" s="2"/>
      <c r="QQ426" s="2"/>
      <c r="QR426" s="2"/>
      <c r="QS426" s="2">
        <v>16422506.66</v>
      </c>
      <c r="QT426" s="2"/>
      <c r="QU426" s="2"/>
      <c r="QV426" s="2"/>
      <c r="QW426" s="2"/>
      <c r="QX426" s="2"/>
      <c r="QY426" s="2"/>
      <c r="QZ426" s="2"/>
      <c r="RA426" s="2"/>
      <c r="RB426" s="2"/>
      <c r="RC426" s="2"/>
      <c r="RD426" s="2"/>
      <c r="RE426" s="2"/>
      <c r="RF426" s="2"/>
      <c r="RG426" s="2"/>
      <c r="RH426" s="2"/>
      <c r="RI426" s="2"/>
      <c r="RJ426" s="2"/>
      <c r="RK426" s="2"/>
      <c r="RL426" s="2"/>
      <c r="RM426" s="2"/>
      <c r="RN426" s="2"/>
      <c r="RO426" s="2"/>
      <c r="RP426" s="2">
        <v>1546080</v>
      </c>
      <c r="RQ426" s="2"/>
      <c r="RR426" s="2"/>
      <c r="RS426" s="2"/>
      <c r="RT426" s="2"/>
      <c r="RU426" s="2"/>
      <c r="RV426" s="2"/>
      <c r="RW426" s="2"/>
      <c r="RX426" s="2"/>
      <c r="RY426" s="2"/>
      <c r="RZ426" s="2"/>
      <c r="SA426" s="2"/>
      <c r="SB426" s="2"/>
      <c r="SC426" s="2"/>
      <c r="SD426" s="2"/>
      <c r="SE426" s="2"/>
      <c r="SF426" s="2"/>
      <c r="SG426" s="2"/>
      <c r="SH426" s="2"/>
      <c r="SI426" s="2"/>
      <c r="SJ426" s="2"/>
      <c r="SK426" s="2"/>
      <c r="SL426" s="2">
        <v>537946.23</v>
      </c>
      <c r="SM426" s="2">
        <v>587119.48</v>
      </c>
      <c r="SN426" s="2">
        <v>973958.51</v>
      </c>
      <c r="SO426" s="2">
        <v>796375.26</v>
      </c>
      <c r="SP426" s="2"/>
      <c r="SQ426" s="2">
        <v>265943.59999999998</v>
      </c>
      <c r="SR426" s="2"/>
      <c r="SS426" s="2"/>
      <c r="ST426" s="2"/>
      <c r="SU426" s="2"/>
      <c r="SV426" s="2"/>
      <c r="SW426" s="2"/>
      <c r="SX426" s="2"/>
      <c r="SY426" s="2"/>
      <c r="SZ426" s="2"/>
      <c r="TA426" s="2"/>
      <c r="TB426" s="2"/>
      <c r="TC426" s="2"/>
      <c r="TD426" s="2"/>
      <c r="TE426" s="2"/>
      <c r="TF426" s="2"/>
      <c r="TG426" s="2"/>
      <c r="TH426" s="2"/>
      <c r="TI426" s="2"/>
      <c r="TJ426" s="2"/>
      <c r="TK426" s="2"/>
      <c r="TL426" s="2"/>
      <c r="TM426" s="2"/>
      <c r="TN426" s="2"/>
      <c r="TO426" s="2">
        <v>13450</v>
      </c>
      <c r="TP426" s="2"/>
      <c r="TQ426" s="2">
        <v>175350</v>
      </c>
      <c r="TR426" s="2"/>
      <c r="TS426" s="2"/>
      <c r="TT426" s="2"/>
      <c r="TU426" s="2"/>
      <c r="TV426" s="2"/>
      <c r="TW426" s="2"/>
      <c r="TX426" s="2"/>
      <c r="TY426" s="2"/>
      <c r="TZ426" s="2"/>
      <c r="UA426" s="2"/>
      <c r="UB426" s="2"/>
      <c r="UC426" s="2"/>
      <c r="UD426" s="2"/>
      <c r="UE426" s="2"/>
      <c r="UF426" s="2"/>
      <c r="UG426" s="2"/>
      <c r="UH426" s="2"/>
      <c r="UI426" s="2"/>
      <c r="UJ426" s="2"/>
      <c r="UK426" s="2"/>
      <c r="UL426" s="2"/>
      <c r="UM426" s="2"/>
      <c r="UN426" s="2"/>
      <c r="UO426" s="2"/>
      <c r="UP426" s="2">
        <v>733645.64</v>
      </c>
      <c r="UQ426" s="2"/>
      <c r="UR426" s="2">
        <v>3782130.03</v>
      </c>
      <c r="US426" s="2"/>
      <c r="UT426" s="2"/>
      <c r="UU426" s="2"/>
      <c r="UV426" s="2"/>
      <c r="UW426" s="2">
        <v>9239</v>
      </c>
      <c r="UX426" s="2">
        <v>452486.11</v>
      </c>
      <c r="UY426" s="2"/>
      <c r="UZ426" s="2">
        <v>1606049.06</v>
      </c>
      <c r="VA426" s="2"/>
      <c r="VB426" s="2"/>
      <c r="VC426" s="2"/>
      <c r="VD426" s="2">
        <v>196095.06</v>
      </c>
      <c r="VE426" s="2">
        <v>21460.2</v>
      </c>
      <c r="VF426" s="2"/>
      <c r="VG426" s="2">
        <v>5000</v>
      </c>
      <c r="VH426" s="2"/>
      <c r="VI426" s="2"/>
      <c r="VJ426" s="2"/>
      <c r="VK426" s="2">
        <v>237421.12</v>
      </c>
      <c r="VL426" s="2"/>
      <c r="VM426" s="2"/>
      <c r="VN426" s="2"/>
      <c r="VO426" s="2"/>
      <c r="VP426" s="2"/>
      <c r="VQ426" s="2"/>
      <c r="VR426" s="2"/>
      <c r="VS426" s="2"/>
      <c r="VT426" s="2"/>
      <c r="VU426" s="2"/>
      <c r="VV426" s="2"/>
      <c r="VW426" s="2"/>
      <c r="VX426" s="2"/>
      <c r="VY426" s="2"/>
      <c r="VZ426" s="2"/>
      <c r="WA426" s="2"/>
      <c r="WB426" s="2"/>
      <c r="WC426" s="2"/>
      <c r="WD426" s="2"/>
      <c r="WE426" s="2"/>
      <c r="WF426" s="2"/>
      <c r="WG426" s="2"/>
      <c r="WH426" s="2"/>
      <c r="WI426" s="2"/>
      <c r="WJ426" s="2"/>
      <c r="WK426" s="2"/>
      <c r="WL426" s="2"/>
      <c r="WM426" s="2"/>
      <c r="WN426" s="2"/>
      <c r="WO426" s="2"/>
      <c r="WP426" s="2"/>
      <c r="WQ426" s="2"/>
      <c r="WR426" s="2"/>
      <c r="WS426" s="2"/>
      <c r="WT426" s="2"/>
      <c r="WU426" s="2"/>
      <c r="WV426" s="2">
        <v>898496.92</v>
      </c>
      <c r="WW426" s="2"/>
      <c r="WX426" s="2"/>
      <c r="WY426" s="2"/>
      <c r="WZ426" s="2"/>
      <c r="XA426" s="2"/>
      <c r="XB426" s="2"/>
      <c r="XC426" s="2"/>
      <c r="XD426" s="2"/>
      <c r="XE426" s="2"/>
      <c r="XF426" s="2"/>
      <c r="XG426" s="2"/>
      <c r="XH426" s="2"/>
      <c r="XI426" s="2"/>
      <c r="XJ426" s="2"/>
      <c r="XK426" s="2"/>
      <c r="XL426" s="2"/>
      <c r="XM426" s="2"/>
      <c r="XN426" s="2"/>
      <c r="XO426" s="2"/>
      <c r="XP426" s="2"/>
      <c r="XQ426" s="2"/>
      <c r="XR426" s="2"/>
      <c r="XS426" s="2"/>
      <c r="XT426" s="2"/>
      <c r="XU426" s="2"/>
      <c r="XV426" s="2"/>
      <c r="XW426" s="2"/>
      <c r="XX426" s="2">
        <v>150</v>
      </c>
      <c r="XY426" s="2"/>
      <c r="XZ426" s="2"/>
      <c r="YA426" s="2"/>
      <c r="YB426" s="2"/>
      <c r="YC426" s="2"/>
      <c r="YD426" s="2"/>
      <c r="YE426" s="2"/>
      <c r="YF426" s="2"/>
      <c r="YG426" s="2"/>
      <c r="YH426" s="2"/>
      <c r="YI426" s="2"/>
      <c r="YJ426" s="2"/>
      <c r="YK426" s="2"/>
      <c r="YL426" s="2"/>
      <c r="YM426" s="2"/>
      <c r="YN426" s="2"/>
      <c r="YO426" s="2"/>
      <c r="YP426" s="2"/>
      <c r="YQ426" s="2"/>
      <c r="YR426" s="2"/>
      <c r="YS426" s="2"/>
      <c r="YT426" s="2"/>
      <c r="YU426" s="2"/>
      <c r="YV426" s="2"/>
      <c r="YW426" s="2"/>
      <c r="YX426" s="2"/>
      <c r="YY426" s="2"/>
      <c r="YZ426" s="2"/>
      <c r="ZA426" s="2"/>
      <c r="ZB426" s="2"/>
      <c r="ZC426" s="2"/>
      <c r="ZD426" s="2"/>
      <c r="ZE426" s="2">
        <v>516000</v>
      </c>
      <c r="ZF426" s="2"/>
      <c r="ZG426" s="2"/>
      <c r="ZH426" s="2"/>
      <c r="ZI426" s="2"/>
      <c r="ZJ426" s="2"/>
      <c r="ZK426" s="2">
        <v>2343318.59</v>
      </c>
      <c r="ZL426" s="2"/>
      <c r="ZM426" s="2"/>
      <c r="ZN426" s="2"/>
      <c r="ZO426" s="2"/>
      <c r="ZP426" s="2"/>
      <c r="ZQ426" s="2"/>
      <c r="ZR426" s="2"/>
      <c r="ZS426" s="2"/>
      <c r="ZT426" s="2"/>
      <c r="ZU426" s="2"/>
      <c r="ZV426" s="2"/>
      <c r="ZW426" s="2"/>
      <c r="ZX426" s="2"/>
      <c r="ZY426" s="2"/>
      <c r="ZZ426" s="2"/>
      <c r="AAA426" s="2"/>
      <c r="AAB426" s="2">
        <v>1008110</v>
      </c>
      <c r="AAC426" s="2">
        <v>550586.92000000004</v>
      </c>
      <c r="AAD426" s="2"/>
      <c r="AAE426" s="2"/>
      <c r="AAF426" s="2"/>
      <c r="AAG426" s="2"/>
      <c r="AAH426" s="2"/>
      <c r="AAI426" s="2"/>
      <c r="AAJ426" s="2"/>
      <c r="AAK426" s="2"/>
      <c r="AAL426" s="2"/>
      <c r="AAM426" s="2"/>
      <c r="AAN426" s="2">
        <v>423851.01</v>
      </c>
      <c r="AAO426" s="2"/>
      <c r="AAP426" s="2"/>
      <c r="AAQ426" s="2"/>
      <c r="AAR426" s="2"/>
      <c r="AAS426" s="2"/>
      <c r="AAT426" s="2">
        <v>1344038.57</v>
      </c>
      <c r="AAU426" s="2"/>
      <c r="AAV426" s="2">
        <v>2767018.24</v>
      </c>
      <c r="AAW426" s="2"/>
      <c r="AAX426" s="2"/>
      <c r="AAY426" s="2"/>
      <c r="AAZ426" s="2"/>
      <c r="ABA426" s="2"/>
      <c r="ABB426" s="2"/>
      <c r="ABC426" s="2"/>
      <c r="ABD426" s="2"/>
      <c r="ABE426" s="2"/>
      <c r="ABF426" s="2"/>
      <c r="ABG426" s="2"/>
      <c r="ABH426" s="2"/>
      <c r="ABI426" s="2"/>
      <c r="ABJ426" s="2">
        <v>762465.67</v>
      </c>
      <c r="ABK426" s="2"/>
      <c r="ABL426" s="2"/>
      <c r="ABM426" s="2"/>
      <c r="ABN426" s="2"/>
      <c r="ABO426" s="2"/>
      <c r="ABP426" s="2"/>
      <c r="ABQ426" s="2"/>
      <c r="ABR426" s="2">
        <v>1437380.39</v>
      </c>
      <c r="ABS426" s="2"/>
      <c r="ABT426" s="2"/>
      <c r="ABU426" s="2"/>
      <c r="ABV426" s="2"/>
      <c r="ABW426" s="2"/>
      <c r="ABX426" s="2"/>
      <c r="ABY426" s="2"/>
      <c r="ABZ426" s="2"/>
      <c r="ACA426" s="2"/>
      <c r="ACB426" s="2"/>
      <c r="ACC426" s="2"/>
      <c r="ACD426" s="2">
        <v>30187.71</v>
      </c>
      <c r="ACE426" s="2"/>
      <c r="ACF426" s="2"/>
      <c r="ACG426" s="2"/>
      <c r="ACH426" s="2"/>
      <c r="ACI426" s="2"/>
      <c r="ACJ426" s="2"/>
      <c r="ACK426" s="2"/>
      <c r="ACL426" s="2"/>
      <c r="ACM426" s="2"/>
      <c r="ACN426" s="2"/>
      <c r="ACO426" s="2"/>
      <c r="ACP426" s="2"/>
      <c r="ACQ426" s="2"/>
      <c r="ACR426" s="2"/>
      <c r="ACS426" s="2">
        <v>362100</v>
      </c>
      <c r="ACT426" s="2">
        <v>362436.06</v>
      </c>
      <c r="ACU426" s="2"/>
      <c r="ACV426" s="2"/>
      <c r="ACW426" s="2"/>
      <c r="ACX426" s="2"/>
      <c r="ACY426" s="2"/>
      <c r="ACZ426" s="2"/>
      <c r="ADA426" s="2"/>
      <c r="ADB426" s="2">
        <v>14491.3</v>
      </c>
      <c r="ADC426" s="2"/>
      <c r="ADD426" s="2"/>
      <c r="ADE426" s="2">
        <v>1322009.67</v>
      </c>
      <c r="ADF426" s="2"/>
      <c r="ADG426" s="2"/>
      <c r="ADH426" s="2"/>
      <c r="ADI426" s="2"/>
      <c r="ADJ426" s="2"/>
      <c r="ADK426" s="2">
        <v>2358</v>
      </c>
      <c r="ADL426" s="2"/>
      <c r="ADM426" s="2"/>
      <c r="ADN426" s="2"/>
      <c r="ADO426" s="2"/>
      <c r="ADP426" s="2"/>
      <c r="ADQ426" s="2"/>
      <c r="ADR426" s="2">
        <v>190755.8</v>
      </c>
      <c r="ADS426" s="2"/>
      <c r="ADT426" s="2"/>
      <c r="ADU426" s="2"/>
      <c r="ADV426" s="2"/>
      <c r="ADW426" s="2"/>
      <c r="ADX426" s="2">
        <v>2017277.91</v>
      </c>
      <c r="ADY426" s="2"/>
      <c r="ADZ426" s="2"/>
      <c r="AEA426" s="2"/>
      <c r="AEB426" s="2"/>
      <c r="AEC426" s="2">
        <v>843994.29</v>
      </c>
      <c r="AED426" s="2"/>
      <c r="AEE426" s="2"/>
      <c r="AEF426" s="2"/>
      <c r="AEG426" s="2"/>
      <c r="AEH426" s="2"/>
      <c r="AEI426" s="2"/>
      <c r="AEJ426" s="2"/>
      <c r="AEK426" s="2"/>
      <c r="AEL426" s="2"/>
      <c r="AEM426" s="2"/>
      <c r="AEN426" s="2"/>
      <c r="AEO426" s="2"/>
      <c r="AEP426" s="2"/>
      <c r="AEQ426" s="2">
        <v>90000</v>
      </c>
      <c r="AER426" s="2"/>
      <c r="AES426" s="2"/>
      <c r="AET426" s="2"/>
      <c r="AEU426" s="2"/>
      <c r="AEV426" s="2"/>
      <c r="AEW426" s="2"/>
      <c r="AEX426" s="2"/>
      <c r="AEY426" s="2"/>
      <c r="AEZ426" s="2"/>
      <c r="AFA426" s="2">
        <v>870937.2</v>
      </c>
      <c r="AFB426" s="2"/>
      <c r="AFC426" s="2"/>
      <c r="AFD426" s="2"/>
      <c r="AFE426" s="2"/>
      <c r="AFF426" s="2"/>
      <c r="AFG426" s="2"/>
      <c r="AFH426" s="2"/>
      <c r="AFI426" s="2"/>
      <c r="AFJ426" s="2"/>
      <c r="AFK426" s="2"/>
      <c r="AFL426" s="2"/>
      <c r="AFM426" s="2"/>
      <c r="AFN426" s="2"/>
      <c r="AFO426" s="2"/>
      <c r="AFP426" s="2"/>
      <c r="AFQ426" s="2"/>
      <c r="AFR426" s="2"/>
      <c r="AFS426" s="2"/>
      <c r="AFT426" s="2"/>
      <c r="AFU426" s="2">
        <v>54750</v>
      </c>
      <c r="AFV426" s="2"/>
      <c r="AFW426" s="2"/>
      <c r="AFX426" s="2"/>
      <c r="AFY426" s="2"/>
      <c r="AFZ426" s="2"/>
      <c r="AGA426" s="2"/>
      <c r="AGB426" s="2">
        <v>90559.29</v>
      </c>
      <c r="AGC426" s="2"/>
      <c r="AGD426" s="2">
        <v>90341.4</v>
      </c>
      <c r="AGE426" s="2">
        <v>176024.13</v>
      </c>
      <c r="AGF426" s="2"/>
      <c r="AGG426" s="2"/>
      <c r="AGH426" s="2"/>
      <c r="AGI426" s="2"/>
      <c r="AGJ426" s="2"/>
      <c r="AGK426" s="2"/>
      <c r="AGL426" s="2"/>
      <c r="AGM426" s="2"/>
      <c r="AGN426" s="2"/>
      <c r="AGO426" s="2"/>
      <c r="AGP426" s="2"/>
      <c r="AGQ426" s="2"/>
      <c r="AGR426" s="2"/>
      <c r="AGS426" s="2"/>
      <c r="AGT426" s="2"/>
      <c r="AGU426" s="2"/>
      <c r="AGV426" s="2"/>
      <c r="AGW426" s="2"/>
      <c r="AGX426" s="2"/>
      <c r="AGY426" s="2"/>
      <c r="AGZ426" s="2"/>
      <c r="AHA426" s="2"/>
      <c r="AHB426" s="2"/>
      <c r="AHC426" s="2"/>
      <c r="AHD426" s="2"/>
      <c r="AHE426" s="2"/>
      <c r="AHF426" s="2"/>
      <c r="AHG426" s="2"/>
      <c r="AHH426" s="2"/>
      <c r="AHI426" s="2"/>
      <c r="AHJ426" s="2"/>
      <c r="AHK426" s="2"/>
      <c r="AHL426" s="2"/>
      <c r="AHM426" s="2"/>
      <c r="AHN426" s="2"/>
      <c r="AHO426" s="2"/>
      <c r="AHP426" s="2">
        <v>85732419.250000015</v>
      </c>
    </row>
    <row r="427" spans="1:900">
      <c r="A427" s="1" t="s">
        <v>2731</v>
      </c>
      <c r="B427" s="1" t="s">
        <v>2715</v>
      </c>
      <c r="C427" s="1" t="s">
        <v>2716</v>
      </c>
      <c r="D427" s="2"/>
      <c r="E427" s="2"/>
      <c r="F427" s="2"/>
      <c r="G427" s="2"/>
      <c r="H427" s="2"/>
      <c r="I427" s="2"/>
      <c r="J427" s="2"/>
      <c r="K427" s="2">
        <v>456930</v>
      </c>
      <c r="L427" s="2"/>
      <c r="M427" s="2"/>
      <c r="N427" s="2"/>
      <c r="O427" s="2"/>
      <c r="P427" s="2"/>
      <c r="Q427" s="2"/>
      <c r="R427" s="2">
        <v>21700</v>
      </c>
      <c r="S427" s="2"/>
      <c r="T427" s="2">
        <v>174600</v>
      </c>
      <c r="U427" s="2"/>
      <c r="V427" s="2"/>
      <c r="W427" s="2">
        <v>1208730</v>
      </c>
      <c r="X427" s="2"/>
      <c r="Y427" s="2">
        <v>1285000</v>
      </c>
      <c r="Z427" s="2"/>
      <c r="AA427" s="2"/>
      <c r="AB427" s="2"/>
      <c r="AC427" s="2"/>
      <c r="AD427" s="2">
        <v>25302</v>
      </c>
      <c r="AE427" s="2"/>
      <c r="AF427" s="2"/>
      <c r="AG427" s="2">
        <v>56004</v>
      </c>
      <c r="AH427" s="2"/>
      <c r="AI427" s="2">
        <v>783368</v>
      </c>
      <c r="AJ427" s="2">
        <v>47751.88</v>
      </c>
      <c r="AK427" s="2">
        <v>228550</v>
      </c>
      <c r="AL427" s="2">
        <v>132000</v>
      </c>
      <c r="AM427" s="2">
        <v>13000</v>
      </c>
      <c r="AN427" s="2">
        <v>274700</v>
      </c>
      <c r="AO427" s="2">
        <v>1233655</v>
      </c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>
        <v>84900</v>
      </c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>
        <v>316300</v>
      </c>
      <c r="BS427" s="2"/>
      <c r="BT427" s="2"/>
      <c r="BU427" s="2"/>
      <c r="BV427" s="2"/>
      <c r="BW427" s="2"/>
      <c r="BX427" s="2"/>
      <c r="BY427" s="2"/>
      <c r="BZ427" s="2">
        <v>18600</v>
      </c>
      <c r="CA427" s="2"/>
      <c r="CB427" s="2"/>
      <c r="CC427" s="2">
        <v>141000</v>
      </c>
      <c r="CD427" s="2"/>
      <c r="CE427" s="2">
        <v>22500</v>
      </c>
      <c r="CF427" s="2"/>
      <c r="CG427" s="2"/>
      <c r="CH427" s="2"/>
      <c r="CI427" s="2"/>
      <c r="CJ427" s="2">
        <v>103200</v>
      </c>
      <c r="CK427" s="2">
        <v>618066</v>
      </c>
      <c r="CL427" s="2"/>
      <c r="CM427" s="2"/>
      <c r="CN427" s="2">
        <v>160200</v>
      </c>
      <c r="CO427" s="2"/>
      <c r="CP427" s="2">
        <v>237600</v>
      </c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>
        <v>5000</v>
      </c>
      <c r="DC427" s="2"/>
      <c r="DD427" s="2"/>
      <c r="DE427" s="2"/>
      <c r="DF427" s="2">
        <v>6200</v>
      </c>
      <c r="DG427" s="2">
        <v>1122920</v>
      </c>
      <c r="DH427" s="2"/>
      <c r="DI427" s="2"/>
      <c r="DJ427" s="2">
        <v>412760</v>
      </c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>
        <v>80304.960000000006</v>
      </c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>
        <v>68000</v>
      </c>
      <c r="FW427" s="2"/>
      <c r="FX427" s="2">
        <v>890002</v>
      </c>
      <c r="FY427" s="2"/>
      <c r="FZ427" s="2">
        <v>115000</v>
      </c>
      <c r="GA427" s="2"/>
      <c r="GB427" s="2"/>
      <c r="GC427" s="2"/>
      <c r="GD427" s="2">
        <v>1</v>
      </c>
      <c r="GE427" s="2"/>
      <c r="GF427" s="2"/>
      <c r="GG427" s="2">
        <v>191400</v>
      </c>
      <c r="GH427" s="2"/>
      <c r="GI427" s="2"/>
      <c r="GJ427" s="2"/>
      <c r="GK427" s="2"/>
      <c r="GL427" s="2"/>
      <c r="GM427" s="2"/>
      <c r="GN427" s="2"/>
      <c r="GO427" s="2"/>
      <c r="GP427" s="2"/>
      <c r="GQ427" s="2"/>
      <c r="GR427" s="2"/>
      <c r="GS427" s="2"/>
      <c r="GT427" s="2"/>
      <c r="GU427" s="2"/>
      <c r="GV427" s="2"/>
      <c r="GW427" s="2"/>
      <c r="GX427" s="2"/>
      <c r="GY427" s="2"/>
      <c r="GZ427" s="2"/>
      <c r="HA427" s="2"/>
      <c r="HB427" s="2"/>
      <c r="HC427" s="2"/>
      <c r="HD427" s="2"/>
      <c r="HE427" s="2"/>
      <c r="HF427" s="2"/>
      <c r="HG427" s="2"/>
      <c r="HH427" s="2"/>
      <c r="HI427" s="2"/>
      <c r="HJ427" s="2"/>
      <c r="HK427" s="2"/>
      <c r="HL427" s="2">
        <v>368000</v>
      </c>
      <c r="HM427" s="2"/>
      <c r="HN427" s="2"/>
      <c r="HO427" s="2"/>
      <c r="HP427" s="2"/>
      <c r="HQ427" s="2"/>
      <c r="HR427" s="2"/>
      <c r="HS427" s="2"/>
      <c r="HT427" s="2"/>
      <c r="HU427" s="2"/>
      <c r="HV427" s="2"/>
      <c r="HW427" s="2"/>
      <c r="HX427" s="2"/>
      <c r="HY427" s="2"/>
      <c r="HZ427" s="2"/>
      <c r="IA427" s="2"/>
      <c r="IB427" s="2"/>
      <c r="IC427" s="2"/>
      <c r="ID427" s="2"/>
      <c r="IE427" s="2"/>
      <c r="IF427" s="2"/>
      <c r="IG427" s="2"/>
      <c r="IH427" s="2"/>
      <c r="II427" s="2"/>
      <c r="IJ427" s="2"/>
      <c r="IK427" s="2"/>
      <c r="IL427" s="2"/>
      <c r="IM427" s="2"/>
      <c r="IN427" s="2"/>
      <c r="IO427" s="2"/>
      <c r="IP427" s="2"/>
      <c r="IQ427" s="2"/>
      <c r="IR427" s="2"/>
      <c r="IS427" s="2"/>
      <c r="IT427" s="2"/>
      <c r="IU427" s="2"/>
      <c r="IV427" s="2"/>
      <c r="IW427" s="2"/>
      <c r="IX427" s="2"/>
      <c r="IY427" s="2"/>
      <c r="IZ427" s="2"/>
      <c r="JA427" s="2"/>
      <c r="JB427" s="2"/>
      <c r="JC427" s="2"/>
      <c r="JD427" s="2"/>
      <c r="JE427" s="2">
        <v>48612</v>
      </c>
      <c r="JF427" s="2"/>
      <c r="JG427" s="2"/>
      <c r="JH427" s="2"/>
      <c r="JI427" s="2">
        <v>9580</v>
      </c>
      <c r="JJ427" s="2"/>
      <c r="JK427" s="2"/>
      <c r="JL427" s="2"/>
      <c r="JM427" s="2"/>
      <c r="JN427" s="2"/>
      <c r="JO427" s="2"/>
      <c r="JP427" s="2"/>
      <c r="JQ427" s="2"/>
      <c r="JR427" s="2">
        <v>0</v>
      </c>
      <c r="JS427" s="2"/>
      <c r="JT427" s="2"/>
      <c r="JU427" s="2"/>
      <c r="JV427" s="2"/>
      <c r="JW427" s="2"/>
      <c r="JX427" s="2"/>
      <c r="JY427" s="2"/>
      <c r="JZ427" s="2"/>
      <c r="KA427" s="2"/>
      <c r="KB427" s="2"/>
      <c r="KC427" s="2"/>
      <c r="KD427" s="2"/>
      <c r="KE427" s="2"/>
      <c r="KF427" s="2"/>
      <c r="KG427" s="2">
        <v>5376140</v>
      </c>
      <c r="KH427" s="2"/>
      <c r="KI427" s="2"/>
      <c r="KJ427" s="2"/>
      <c r="KK427" s="2"/>
      <c r="KL427" s="2"/>
      <c r="KM427" s="2"/>
      <c r="KN427" s="2"/>
      <c r="KO427" s="2"/>
      <c r="KP427" s="2"/>
      <c r="KQ427" s="2"/>
      <c r="KR427" s="2"/>
      <c r="KS427" s="2"/>
      <c r="KT427" s="2"/>
      <c r="KU427" s="2"/>
      <c r="KV427" s="2"/>
      <c r="KW427" s="2"/>
      <c r="KX427" s="2"/>
      <c r="KY427" s="2">
        <v>61800</v>
      </c>
      <c r="KZ427" s="2"/>
      <c r="LA427" s="2"/>
      <c r="LB427" s="2"/>
      <c r="LC427" s="2"/>
      <c r="LD427" s="2"/>
      <c r="LE427" s="2">
        <v>117165</v>
      </c>
      <c r="LF427" s="2"/>
      <c r="LG427" s="2"/>
      <c r="LH427" s="2"/>
      <c r="LI427" s="2"/>
      <c r="LJ427" s="2"/>
      <c r="LK427" s="2"/>
      <c r="LL427" s="2"/>
      <c r="LM427" s="2"/>
      <c r="LN427" s="2"/>
      <c r="LO427" s="2"/>
      <c r="LP427" s="2"/>
      <c r="LQ427" s="2"/>
      <c r="LR427" s="2">
        <v>143.96</v>
      </c>
      <c r="LS427" s="2"/>
      <c r="LT427" s="2">
        <v>2115000</v>
      </c>
      <c r="LU427" s="2"/>
      <c r="LV427" s="2"/>
      <c r="LW427" s="2"/>
      <c r="LX427" s="2"/>
      <c r="LY427" s="2"/>
      <c r="LZ427" s="2"/>
      <c r="MA427" s="2"/>
      <c r="MB427" s="2"/>
      <c r="MC427" s="2"/>
      <c r="MD427" s="2"/>
      <c r="ME427" s="2"/>
      <c r="MF427" s="2"/>
      <c r="MG427" s="2"/>
      <c r="MH427" s="2"/>
      <c r="MI427" s="2"/>
      <c r="MJ427" s="2"/>
      <c r="MK427" s="2"/>
      <c r="ML427" s="2"/>
      <c r="MM427" s="2"/>
      <c r="MN427" s="2"/>
      <c r="MO427" s="2"/>
      <c r="MP427" s="2"/>
      <c r="MQ427" s="2"/>
      <c r="MR427" s="2"/>
      <c r="MS427" s="2"/>
      <c r="MT427" s="2"/>
      <c r="MU427" s="2"/>
      <c r="MV427" s="2"/>
      <c r="MW427" s="2"/>
      <c r="MX427" s="2"/>
      <c r="MY427" s="2"/>
      <c r="MZ427" s="2"/>
      <c r="NA427" s="2"/>
      <c r="NB427" s="2"/>
      <c r="NC427" s="2"/>
      <c r="ND427" s="2"/>
      <c r="NE427" s="2"/>
      <c r="NF427" s="2"/>
      <c r="NG427" s="2"/>
      <c r="NH427" s="2"/>
      <c r="NI427" s="2"/>
      <c r="NJ427" s="2"/>
      <c r="NK427" s="2"/>
      <c r="NL427" s="2"/>
      <c r="NM427" s="2"/>
      <c r="NN427" s="2"/>
      <c r="NO427" s="2"/>
      <c r="NP427" s="2"/>
      <c r="NQ427" s="2"/>
      <c r="NR427" s="2"/>
      <c r="NS427" s="2"/>
      <c r="NT427" s="2"/>
      <c r="NU427" s="2"/>
      <c r="NV427" s="2">
        <v>31800</v>
      </c>
      <c r="NW427" s="2"/>
      <c r="NX427" s="2"/>
      <c r="NY427" s="2"/>
      <c r="NZ427" s="2"/>
      <c r="OA427" s="2"/>
      <c r="OB427" s="2"/>
      <c r="OC427" s="2"/>
      <c r="OD427" s="2"/>
      <c r="OE427" s="2"/>
      <c r="OF427" s="2"/>
      <c r="OG427" s="2"/>
      <c r="OH427" s="2"/>
      <c r="OI427" s="2"/>
      <c r="OJ427" s="2"/>
      <c r="OK427" s="2"/>
      <c r="OL427" s="2"/>
      <c r="OM427" s="2"/>
      <c r="ON427" s="2">
        <v>1265334.75</v>
      </c>
      <c r="OO427" s="2"/>
      <c r="OP427" s="2"/>
      <c r="OQ427" s="2"/>
      <c r="OR427" s="2"/>
      <c r="OS427" s="2"/>
      <c r="OT427" s="2"/>
      <c r="OU427" s="2"/>
      <c r="OV427" s="2"/>
      <c r="OW427" s="2"/>
      <c r="OX427" s="2"/>
      <c r="OY427" s="2">
        <v>157600</v>
      </c>
      <c r="OZ427" s="2"/>
      <c r="PA427" s="2"/>
      <c r="PB427" s="2"/>
      <c r="PC427" s="2"/>
      <c r="PD427" s="2"/>
      <c r="PE427" s="2"/>
      <c r="PF427" s="2"/>
      <c r="PG427" s="2"/>
      <c r="PH427" s="2"/>
      <c r="PI427" s="2"/>
      <c r="PJ427" s="2"/>
      <c r="PK427" s="2">
        <v>166900</v>
      </c>
      <c r="PL427" s="2"/>
      <c r="PM427" s="2"/>
      <c r="PN427" s="2"/>
      <c r="PO427" s="2"/>
      <c r="PP427" s="2"/>
      <c r="PQ427" s="2"/>
      <c r="PR427" s="2"/>
      <c r="PS427" s="2">
        <v>15000</v>
      </c>
      <c r="PT427" s="2"/>
      <c r="PU427" s="2"/>
      <c r="PV427" s="2"/>
      <c r="PW427" s="2"/>
      <c r="PX427" s="2"/>
      <c r="PY427" s="2"/>
      <c r="PZ427" s="2"/>
      <c r="QA427" s="2"/>
      <c r="QB427" s="2"/>
      <c r="QC427" s="2"/>
      <c r="QD427" s="2"/>
      <c r="QE427" s="2"/>
      <c r="QF427" s="2"/>
      <c r="QG427" s="2"/>
      <c r="QH427" s="2"/>
      <c r="QI427" s="2"/>
      <c r="QJ427" s="2"/>
      <c r="QK427" s="2"/>
      <c r="QL427" s="2"/>
      <c r="QM427" s="2"/>
      <c r="QN427" s="2"/>
      <c r="QO427" s="2">
        <v>115500</v>
      </c>
      <c r="QP427" s="2"/>
      <c r="QQ427" s="2">
        <v>168320</v>
      </c>
      <c r="QR427" s="2"/>
      <c r="QS427" s="2">
        <v>3659.4</v>
      </c>
      <c r="QT427" s="2"/>
      <c r="QU427" s="2"/>
      <c r="QV427" s="2"/>
      <c r="QW427" s="2"/>
      <c r="QX427" s="2">
        <v>270000</v>
      </c>
      <c r="QY427" s="2"/>
      <c r="QZ427" s="2"/>
      <c r="RA427" s="2"/>
      <c r="RB427" s="2"/>
      <c r="RC427" s="2"/>
      <c r="RD427" s="2"/>
      <c r="RE427" s="2"/>
      <c r="RF427" s="2"/>
      <c r="RG427" s="2"/>
      <c r="RH427" s="2"/>
      <c r="RI427" s="2"/>
      <c r="RJ427" s="2">
        <v>322597.5</v>
      </c>
      <c r="RK427" s="2">
        <v>114400</v>
      </c>
      <c r="RL427" s="2"/>
      <c r="RM427" s="2"/>
      <c r="RN427" s="2"/>
      <c r="RO427" s="2"/>
      <c r="RP427" s="2"/>
      <c r="RQ427" s="2"/>
      <c r="RR427" s="2"/>
      <c r="RS427" s="2"/>
      <c r="RT427" s="2"/>
      <c r="RU427" s="2"/>
      <c r="RV427" s="2"/>
      <c r="RW427" s="2"/>
      <c r="RX427" s="2"/>
      <c r="RY427" s="2"/>
      <c r="RZ427" s="2"/>
      <c r="SA427" s="2"/>
      <c r="SB427" s="2"/>
      <c r="SC427" s="2"/>
      <c r="SD427" s="2"/>
      <c r="SE427" s="2"/>
      <c r="SF427" s="2"/>
      <c r="SG427" s="2"/>
      <c r="SH427" s="2"/>
      <c r="SI427" s="2"/>
      <c r="SJ427" s="2"/>
      <c r="SK427" s="2"/>
      <c r="SL427" s="2"/>
      <c r="SM427" s="2">
        <v>16800</v>
      </c>
      <c r="SN427" s="2"/>
      <c r="SO427" s="2"/>
      <c r="SP427" s="2"/>
      <c r="SQ427" s="2"/>
      <c r="SR427" s="2"/>
      <c r="SS427" s="2"/>
      <c r="ST427" s="2"/>
      <c r="SU427" s="2"/>
      <c r="SV427" s="2"/>
      <c r="SW427" s="2"/>
      <c r="SX427" s="2"/>
      <c r="SY427" s="2"/>
      <c r="SZ427" s="2"/>
      <c r="TA427" s="2"/>
      <c r="TB427" s="2"/>
      <c r="TC427" s="2"/>
      <c r="TD427" s="2"/>
      <c r="TE427" s="2"/>
      <c r="TF427" s="2"/>
      <c r="TG427" s="2"/>
      <c r="TH427" s="2">
        <v>3699950</v>
      </c>
      <c r="TI427" s="2"/>
      <c r="TJ427" s="2"/>
      <c r="TK427" s="2"/>
      <c r="TL427" s="2"/>
      <c r="TM427" s="2"/>
      <c r="TN427" s="2"/>
      <c r="TO427" s="2"/>
      <c r="TP427" s="2"/>
      <c r="TQ427" s="2">
        <v>15500</v>
      </c>
      <c r="TR427" s="2"/>
      <c r="TS427" s="2"/>
      <c r="TT427" s="2"/>
      <c r="TU427" s="2"/>
      <c r="TV427" s="2"/>
      <c r="TW427" s="2"/>
      <c r="TX427" s="2"/>
      <c r="TY427" s="2"/>
      <c r="TZ427" s="2"/>
      <c r="UA427" s="2">
        <v>51000</v>
      </c>
      <c r="UB427" s="2"/>
      <c r="UC427" s="2"/>
      <c r="UD427" s="2"/>
      <c r="UE427" s="2"/>
      <c r="UF427" s="2"/>
      <c r="UG427" s="2"/>
      <c r="UH427" s="2"/>
      <c r="UI427" s="2"/>
      <c r="UJ427" s="2"/>
      <c r="UK427" s="2"/>
      <c r="UL427" s="2"/>
      <c r="UM427" s="2"/>
      <c r="UN427" s="2"/>
      <c r="UO427" s="2">
        <v>2023000</v>
      </c>
      <c r="UP427" s="2"/>
      <c r="UQ427" s="2"/>
      <c r="UR427" s="2"/>
      <c r="US427" s="2"/>
      <c r="UT427" s="2"/>
      <c r="UU427" s="2"/>
      <c r="UV427" s="2"/>
      <c r="UW427" s="2"/>
      <c r="UX427" s="2"/>
      <c r="UY427" s="2"/>
      <c r="UZ427" s="2"/>
      <c r="VA427" s="2"/>
      <c r="VB427" s="2"/>
      <c r="VC427" s="2"/>
      <c r="VD427" s="2"/>
      <c r="VE427" s="2"/>
      <c r="VF427" s="2"/>
      <c r="VG427" s="2"/>
      <c r="VH427" s="2">
        <v>193000</v>
      </c>
      <c r="VI427" s="2"/>
      <c r="VJ427" s="2"/>
      <c r="VK427" s="2"/>
      <c r="VL427" s="2"/>
      <c r="VM427" s="2"/>
      <c r="VN427" s="2"/>
      <c r="VO427" s="2"/>
      <c r="VP427" s="2"/>
      <c r="VQ427" s="2"/>
      <c r="VR427" s="2"/>
      <c r="VS427" s="2"/>
      <c r="VT427" s="2"/>
      <c r="VU427" s="2"/>
      <c r="VV427" s="2"/>
      <c r="VW427" s="2"/>
      <c r="VX427" s="2"/>
      <c r="VY427" s="2"/>
      <c r="VZ427" s="2"/>
      <c r="WA427" s="2"/>
      <c r="WB427" s="2"/>
      <c r="WC427" s="2"/>
      <c r="WD427" s="2"/>
      <c r="WE427" s="2"/>
      <c r="WF427" s="2"/>
      <c r="WG427" s="2"/>
      <c r="WH427" s="2">
        <v>1</v>
      </c>
      <c r="WI427" s="2"/>
      <c r="WJ427" s="2"/>
      <c r="WK427" s="2"/>
      <c r="WL427" s="2"/>
      <c r="WM427" s="2"/>
      <c r="WN427" s="2"/>
      <c r="WO427" s="2"/>
      <c r="WP427" s="2"/>
      <c r="WQ427" s="2"/>
      <c r="WR427" s="2"/>
      <c r="WS427" s="2"/>
      <c r="WT427" s="2"/>
      <c r="WU427" s="2"/>
      <c r="WV427" s="2"/>
      <c r="WW427" s="2"/>
      <c r="WX427" s="2"/>
      <c r="WY427" s="2"/>
      <c r="WZ427" s="2"/>
      <c r="XA427" s="2"/>
      <c r="XB427" s="2"/>
      <c r="XC427" s="2"/>
      <c r="XD427" s="2"/>
      <c r="XE427" s="2"/>
      <c r="XF427" s="2"/>
      <c r="XG427" s="2"/>
      <c r="XH427" s="2"/>
      <c r="XI427" s="2"/>
      <c r="XJ427" s="2"/>
      <c r="XK427" s="2"/>
      <c r="XL427" s="2">
        <v>20331.64</v>
      </c>
      <c r="XM427" s="2"/>
      <c r="XN427" s="2"/>
      <c r="XO427" s="2">
        <v>11500</v>
      </c>
      <c r="XP427" s="2"/>
      <c r="XQ427" s="2"/>
      <c r="XR427" s="2"/>
      <c r="XS427" s="2">
        <v>79800</v>
      </c>
      <c r="XT427" s="2"/>
      <c r="XU427" s="2"/>
      <c r="XV427" s="2"/>
      <c r="XW427" s="2"/>
      <c r="XX427" s="2">
        <v>175000</v>
      </c>
      <c r="XY427" s="2"/>
      <c r="XZ427" s="2">
        <v>49000</v>
      </c>
      <c r="YA427" s="2"/>
      <c r="YB427" s="2"/>
      <c r="YC427" s="2"/>
      <c r="YD427" s="2"/>
      <c r="YE427" s="2"/>
      <c r="YF427" s="2"/>
      <c r="YG427" s="2"/>
      <c r="YH427" s="2"/>
      <c r="YI427" s="2"/>
      <c r="YJ427" s="2"/>
      <c r="YK427" s="2"/>
      <c r="YL427" s="2"/>
      <c r="YM427" s="2">
        <v>855000</v>
      </c>
      <c r="YN427" s="2"/>
      <c r="YO427" s="2"/>
      <c r="YP427" s="2"/>
      <c r="YQ427" s="2">
        <v>215149</v>
      </c>
      <c r="YR427" s="2"/>
      <c r="YS427" s="2"/>
      <c r="YT427" s="2"/>
      <c r="YU427" s="2"/>
      <c r="YV427" s="2"/>
      <c r="YW427" s="2"/>
      <c r="YX427" s="2"/>
      <c r="YY427" s="2">
        <v>95000</v>
      </c>
      <c r="YZ427" s="2"/>
      <c r="ZA427" s="2"/>
      <c r="ZB427" s="2"/>
      <c r="ZC427" s="2"/>
      <c r="ZD427" s="2"/>
      <c r="ZE427" s="2"/>
      <c r="ZF427" s="2"/>
      <c r="ZG427" s="2"/>
      <c r="ZH427" s="2"/>
      <c r="ZI427" s="2"/>
      <c r="ZJ427" s="2"/>
      <c r="ZK427" s="2"/>
      <c r="ZL427" s="2"/>
      <c r="ZM427" s="2"/>
      <c r="ZN427" s="2"/>
      <c r="ZO427" s="2"/>
      <c r="ZP427" s="2"/>
      <c r="ZQ427" s="2"/>
      <c r="ZR427" s="2"/>
      <c r="ZS427" s="2"/>
      <c r="ZT427" s="2"/>
      <c r="ZU427" s="2"/>
      <c r="ZV427" s="2"/>
      <c r="ZW427" s="2"/>
      <c r="ZX427" s="2"/>
      <c r="ZY427" s="2"/>
      <c r="ZZ427" s="2"/>
      <c r="AAA427" s="2"/>
      <c r="AAB427" s="2"/>
      <c r="AAC427" s="2"/>
      <c r="AAD427" s="2"/>
      <c r="AAE427" s="2"/>
      <c r="AAF427" s="2"/>
      <c r="AAG427" s="2"/>
      <c r="AAH427" s="2"/>
      <c r="AAI427" s="2"/>
      <c r="AAJ427" s="2"/>
      <c r="AAK427" s="2"/>
      <c r="AAL427" s="2"/>
      <c r="AAM427" s="2"/>
      <c r="AAN427" s="2"/>
      <c r="AAO427" s="2"/>
      <c r="AAP427" s="2"/>
      <c r="AAQ427" s="2"/>
      <c r="AAR427" s="2"/>
      <c r="AAS427" s="2"/>
      <c r="AAT427" s="2"/>
      <c r="AAU427" s="2"/>
      <c r="AAV427" s="2"/>
      <c r="AAW427" s="2"/>
      <c r="AAX427" s="2">
        <v>1229000</v>
      </c>
      <c r="AAY427" s="2"/>
      <c r="AAZ427" s="2"/>
      <c r="ABA427" s="2"/>
      <c r="ABB427" s="2"/>
      <c r="ABC427" s="2"/>
      <c r="ABD427" s="2"/>
      <c r="ABE427" s="2"/>
      <c r="ABF427" s="2"/>
      <c r="ABG427" s="2"/>
      <c r="ABH427" s="2"/>
      <c r="ABI427" s="2"/>
      <c r="ABJ427" s="2">
        <v>247090</v>
      </c>
      <c r="ABK427" s="2"/>
      <c r="ABL427" s="2"/>
      <c r="ABM427" s="2"/>
      <c r="ABN427" s="2"/>
      <c r="ABO427" s="2"/>
      <c r="ABP427" s="2"/>
      <c r="ABQ427" s="2"/>
      <c r="ABR427" s="2"/>
      <c r="ABS427" s="2">
        <v>70786.820000000007</v>
      </c>
      <c r="ABT427" s="2"/>
      <c r="ABU427" s="2"/>
      <c r="ABV427" s="2"/>
      <c r="ABW427" s="2"/>
      <c r="ABX427" s="2"/>
      <c r="ABY427" s="2"/>
      <c r="ABZ427" s="2"/>
      <c r="ACA427" s="2"/>
      <c r="ACB427" s="2"/>
      <c r="ACC427" s="2"/>
      <c r="ACD427" s="2"/>
      <c r="ACE427" s="2"/>
      <c r="ACF427" s="2"/>
      <c r="ACG427" s="2"/>
      <c r="ACH427" s="2"/>
      <c r="ACI427" s="2">
        <v>2978000</v>
      </c>
      <c r="ACJ427" s="2"/>
      <c r="ACK427" s="2">
        <v>3420900</v>
      </c>
      <c r="ACL427" s="2"/>
      <c r="ACM427" s="2"/>
      <c r="ACN427" s="2"/>
      <c r="ACO427" s="2"/>
      <c r="ACP427" s="2">
        <v>2390244</v>
      </c>
      <c r="ACQ427" s="2"/>
      <c r="ACR427" s="2"/>
      <c r="ACS427" s="2"/>
      <c r="ACT427" s="2"/>
      <c r="ACU427" s="2"/>
      <c r="ACV427" s="2"/>
      <c r="ACW427" s="2"/>
      <c r="ACX427" s="2"/>
      <c r="ACY427" s="2"/>
      <c r="ACZ427" s="2"/>
      <c r="ADA427" s="2"/>
      <c r="ADB427" s="2">
        <v>199400</v>
      </c>
      <c r="ADC427" s="2"/>
      <c r="ADD427" s="2"/>
      <c r="ADE427" s="2"/>
      <c r="ADF427" s="2"/>
      <c r="ADG427" s="2"/>
      <c r="ADH427" s="2"/>
      <c r="ADI427" s="2"/>
      <c r="ADJ427" s="2"/>
      <c r="ADK427" s="2"/>
      <c r="ADL427" s="2"/>
      <c r="ADM427" s="2"/>
      <c r="ADN427" s="2">
        <v>23636.560000000001</v>
      </c>
      <c r="ADO427" s="2"/>
      <c r="ADP427" s="2"/>
      <c r="ADQ427" s="2"/>
      <c r="ADR427" s="2"/>
      <c r="ADS427" s="2"/>
      <c r="ADT427" s="2"/>
      <c r="ADU427" s="2"/>
      <c r="ADV427" s="2"/>
      <c r="ADW427" s="2"/>
      <c r="ADX427" s="2"/>
      <c r="ADY427" s="2"/>
      <c r="ADZ427" s="2"/>
      <c r="AEA427" s="2"/>
      <c r="AEB427" s="2"/>
      <c r="AEC427" s="2"/>
      <c r="AED427" s="2"/>
      <c r="AEE427" s="2"/>
      <c r="AEF427" s="2"/>
      <c r="AEG427" s="2"/>
      <c r="AEH427" s="2"/>
      <c r="AEI427" s="2"/>
      <c r="AEJ427" s="2"/>
      <c r="AEK427" s="2"/>
      <c r="AEL427" s="2"/>
      <c r="AEM427" s="2"/>
      <c r="AEN427" s="2"/>
      <c r="AEO427" s="2"/>
      <c r="AEP427" s="2"/>
      <c r="AEQ427" s="2">
        <v>570804.98</v>
      </c>
      <c r="AER427" s="2"/>
      <c r="AES427" s="2"/>
      <c r="AET427" s="2"/>
      <c r="AEU427" s="2"/>
      <c r="AEV427" s="2"/>
      <c r="AEW427" s="2"/>
      <c r="AEX427" s="2"/>
      <c r="AEY427" s="2"/>
      <c r="AEZ427" s="2"/>
      <c r="AFA427" s="2">
        <v>4</v>
      </c>
      <c r="AFB427" s="2">
        <v>575800</v>
      </c>
      <c r="AFC427" s="2"/>
      <c r="AFD427" s="2"/>
      <c r="AFE427" s="2"/>
      <c r="AFF427" s="2"/>
      <c r="AFG427" s="2"/>
      <c r="AFH427" s="2"/>
      <c r="AFI427" s="2"/>
      <c r="AFJ427" s="2"/>
      <c r="AFK427" s="2"/>
      <c r="AFL427" s="2"/>
      <c r="AFM427" s="2">
        <v>345000</v>
      </c>
      <c r="AFN427" s="2"/>
      <c r="AFO427" s="2"/>
      <c r="AFP427" s="2"/>
      <c r="AFQ427" s="2"/>
      <c r="AFR427" s="2">
        <v>126000</v>
      </c>
      <c r="AFS427" s="2"/>
      <c r="AFT427" s="2"/>
      <c r="AFU427" s="2">
        <v>3423190</v>
      </c>
      <c r="AFV427" s="2">
        <v>475590</v>
      </c>
      <c r="AFW427" s="2"/>
      <c r="AFX427" s="2"/>
      <c r="AFY427" s="2"/>
      <c r="AFZ427" s="2"/>
      <c r="AGA427" s="2"/>
      <c r="AGB427" s="2"/>
      <c r="AGC427" s="2"/>
      <c r="AGD427" s="2"/>
      <c r="AGE427" s="2"/>
      <c r="AGF427" s="2"/>
      <c r="AGG427" s="2"/>
      <c r="AGH427" s="2"/>
      <c r="AGI427" s="2"/>
      <c r="AGJ427" s="2"/>
      <c r="AGK427" s="2"/>
      <c r="AGL427" s="2"/>
      <c r="AGM427" s="2"/>
      <c r="AGN427" s="2"/>
      <c r="AGO427" s="2"/>
      <c r="AGP427" s="2"/>
      <c r="AGQ427" s="2"/>
      <c r="AGR427" s="2"/>
      <c r="AGS427" s="2"/>
      <c r="AGT427" s="2"/>
      <c r="AGU427" s="2"/>
      <c r="AGV427" s="2">
        <v>600000</v>
      </c>
      <c r="AGW427" s="2"/>
      <c r="AGX427" s="2"/>
      <c r="AGY427" s="2"/>
      <c r="AGZ427" s="2"/>
      <c r="AHA427" s="2"/>
      <c r="AHB427" s="2"/>
      <c r="AHC427" s="2"/>
      <c r="AHD427" s="2"/>
      <c r="AHE427" s="2"/>
      <c r="AHF427" s="2"/>
      <c r="AHG427" s="2"/>
      <c r="AHH427" s="2"/>
      <c r="AHI427" s="2"/>
      <c r="AHJ427" s="2"/>
      <c r="AHK427" s="2"/>
      <c r="AHL427" s="2"/>
      <c r="AHM427" s="2"/>
      <c r="AHN427" s="2"/>
      <c r="AHO427" s="2"/>
      <c r="AHP427" s="2">
        <v>45438275.449999996</v>
      </c>
    </row>
    <row r="428" spans="1:900">
      <c r="A428" s="1" t="s">
        <v>2731</v>
      </c>
      <c r="B428" s="1" t="s">
        <v>2717</v>
      </c>
      <c r="C428" s="1" t="s">
        <v>2718</v>
      </c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>
        <v>1290195</v>
      </c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>
        <v>0</v>
      </c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>
        <v>3916700</v>
      </c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  <c r="GP428" s="2"/>
      <c r="GQ428" s="2"/>
      <c r="GR428" s="2"/>
      <c r="GS428" s="2"/>
      <c r="GT428" s="2"/>
      <c r="GU428" s="2"/>
      <c r="GV428" s="2"/>
      <c r="GW428" s="2"/>
      <c r="GX428" s="2"/>
      <c r="GY428" s="2"/>
      <c r="GZ428" s="2"/>
      <c r="HA428" s="2"/>
      <c r="HB428" s="2"/>
      <c r="HC428" s="2"/>
      <c r="HD428" s="2"/>
      <c r="HE428" s="2"/>
      <c r="HF428" s="2"/>
      <c r="HG428" s="2"/>
      <c r="HH428" s="2"/>
      <c r="HI428" s="2"/>
      <c r="HJ428" s="2"/>
      <c r="HK428" s="2"/>
      <c r="HL428" s="2"/>
      <c r="HM428" s="2"/>
      <c r="HN428" s="2"/>
      <c r="HO428" s="2"/>
      <c r="HP428" s="2"/>
      <c r="HQ428" s="2"/>
      <c r="HR428" s="2"/>
      <c r="HS428" s="2"/>
      <c r="HT428" s="2"/>
      <c r="HU428" s="2"/>
      <c r="HV428" s="2"/>
      <c r="HW428" s="2"/>
      <c r="HX428" s="2"/>
      <c r="HY428" s="2"/>
      <c r="HZ428" s="2"/>
      <c r="IA428" s="2"/>
      <c r="IB428" s="2"/>
      <c r="IC428" s="2"/>
      <c r="ID428" s="2"/>
      <c r="IE428" s="2"/>
      <c r="IF428" s="2"/>
      <c r="IG428" s="2"/>
      <c r="IH428" s="2"/>
      <c r="II428" s="2"/>
      <c r="IJ428" s="2"/>
      <c r="IK428" s="2"/>
      <c r="IL428" s="2"/>
      <c r="IM428" s="2"/>
      <c r="IN428" s="2"/>
      <c r="IO428" s="2"/>
      <c r="IP428" s="2"/>
      <c r="IQ428" s="2"/>
      <c r="IR428" s="2"/>
      <c r="IS428" s="2"/>
      <c r="IT428" s="2">
        <v>934400</v>
      </c>
      <c r="IU428" s="2"/>
      <c r="IV428" s="2"/>
      <c r="IW428" s="2"/>
      <c r="IX428" s="2"/>
      <c r="IY428" s="2"/>
      <c r="IZ428" s="2"/>
      <c r="JA428" s="2"/>
      <c r="JB428" s="2"/>
      <c r="JC428" s="2"/>
      <c r="JD428" s="2"/>
      <c r="JE428" s="2"/>
      <c r="JF428" s="2"/>
      <c r="JG428" s="2"/>
      <c r="JH428" s="2"/>
      <c r="JI428" s="2"/>
      <c r="JJ428" s="2"/>
      <c r="JK428" s="2"/>
      <c r="JL428" s="2"/>
      <c r="JM428" s="2"/>
      <c r="JN428" s="2"/>
      <c r="JO428" s="2"/>
      <c r="JP428" s="2"/>
      <c r="JQ428" s="2"/>
      <c r="JR428" s="2"/>
      <c r="JS428" s="2"/>
      <c r="JT428" s="2"/>
      <c r="JU428" s="2"/>
      <c r="JV428" s="2"/>
      <c r="JW428" s="2"/>
      <c r="JX428" s="2"/>
      <c r="JY428" s="2"/>
      <c r="JZ428" s="2"/>
      <c r="KA428" s="2"/>
      <c r="KB428" s="2"/>
      <c r="KC428" s="2"/>
      <c r="KD428" s="2"/>
      <c r="KE428" s="2"/>
      <c r="KF428" s="2"/>
      <c r="KG428" s="2"/>
      <c r="KH428" s="2"/>
      <c r="KI428" s="2"/>
      <c r="KJ428" s="2"/>
      <c r="KK428" s="2"/>
      <c r="KL428" s="2"/>
      <c r="KM428" s="2"/>
      <c r="KN428" s="2"/>
      <c r="KO428" s="2"/>
      <c r="KP428" s="2"/>
      <c r="KQ428" s="2"/>
      <c r="KR428" s="2"/>
      <c r="KS428" s="2"/>
      <c r="KT428" s="2"/>
      <c r="KU428" s="2"/>
      <c r="KV428" s="2"/>
      <c r="KW428" s="2"/>
      <c r="KX428" s="2"/>
      <c r="KY428" s="2"/>
      <c r="KZ428" s="2"/>
      <c r="LA428" s="2"/>
      <c r="LB428" s="2"/>
      <c r="LC428" s="2"/>
      <c r="LD428" s="2"/>
      <c r="LE428" s="2"/>
      <c r="LF428" s="2"/>
      <c r="LG428" s="2"/>
      <c r="LH428" s="2"/>
      <c r="LI428" s="2"/>
      <c r="LJ428" s="2"/>
      <c r="LK428" s="2"/>
      <c r="LL428" s="2"/>
      <c r="LM428" s="2"/>
      <c r="LN428" s="2"/>
      <c r="LO428" s="2"/>
      <c r="LP428" s="2"/>
      <c r="LQ428" s="2"/>
      <c r="LR428" s="2"/>
      <c r="LS428" s="2"/>
      <c r="LT428" s="2"/>
      <c r="LU428" s="2"/>
      <c r="LV428" s="2"/>
      <c r="LW428" s="2"/>
      <c r="LX428" s="2"/>
      <c r="LY428" s="2"/>
      <c r="LZ428" s="2"/>
      <c r="MA428" s="2"/>
      <c r="MB428" s="2"/>
      <c r="MC428" s="2"/>
      <c r="MD428" s="2"/>
      <c r="ME428" s="2"/>
      <c r="MF428" s="2"/>
      <c r="MG428" s="2"/>
      <c r="MH428" s="2"/>
      <c r="MI428" s="2"/>
      <c r="MJ428" s="2"/>
      <c r="MK428" s="2"/>
      <c r="ML428" s="2"/>
      <c r="MM428" s="2"/>
      <c r="MN428" s="2"/>
      <c r="MO428" s="2"/>
      <c r="MP428" s="2"/>
      <c r="MQ428" s="2"/>
      <c r="MR428" s="2"/>
      <c r="MS428" s="2"/>
      <c r="MT428" s="2"/>
      <c r="MU428" s="2"/>
      <c r="MV428" s="2"/>
      <c r="MW428" s="2"/>
      <c r="MX428" s="2"/>
      <c r="MY428" s="2"/>
      <c r="MZ428" s="2"/>
      <c r="NA428" s="2"/>
      <c r="NB428" s="2"/>
      <c r="NC428" s="2"/>
      <c r="ND428" s="2"/>
      <c r="NE428" s="2"/>
      <c r="NF428" s="2"/>
      <c r="NG428" s="2"/>
      <c r="NH428" s="2"/>
      <c r="NI428" s="2"/>
      <c r="NJ428" s="2"/>
      <c r="NK428" s="2"/>
      <c r="NL428" s="2"/>
      <c r="NM428" s="2"/>
      <c r="NN428" s="2"/>
      <c r="NO428" s="2"/>
      <c r="NP428" s="2"/>
      <c r="NQ428" s="2"/>
      <c r="NR428" s="2"/>
      <c r="NS428" s="2"/>
      <c r="NT428" s="2"/>
      <c r="NU428" s="2"/>
      <c r="NV428" s="2"/>
      <c r="NW428" s="2"/>
      <c r="NX428" s="2"/>
      <c r="NY428" s="2"/>
      <c r="NZ428" s="2"/>
      <c r="OA428" s="2"/>
      <c r="OB428" s="2"/>
      <c r="OC428" s="2"/>
      <c r="OD428" s="2"/>
      <c r="OE428" s="2"/>
      <c r="OF428" s="2"/>
      <c r="OG428" s="2"/>
      <c r="OH428" s="2"/>
      <c r="OI428" s="2"/>
      <c r="OJ428" s="2"/>
      <c r="OK428" s="2"/>
      <c r="OL428" s="2"/>
      <c r="OM428" s="2"/>
      <c r="ON428" s="2"/>
      <c r="OO428" s="2"/>
      <c r="OP428" s="2"/>
      <c r="OQ428" s="2"/>
      <c r="OR428" s="2"/>
      <c r="OS428" s="2"/>
      <c r="OT428" s="2"/>
      <c r="OU428" s="2"/>
      <c r="OV428" s="2"/>
      <c r="OW428" s="2"/>
      <c r="OX428" s="2"/>
      <c r="OY428" s="2"/>
      <c r="OZ428" s="2"/>
      <c r="PA428" s="2"/>
      <c r="PB428" s="2"/>
      <c r="PC428" s="2"/>
      <c r="PD428" s="2"/>
      <c r="PE428" s="2"/>
      <c r="PF428" s="2"/>
      <c r="PG428" s="2"/>
      <c r="PH428" s="2"/>
      <c r="PI428" s="2"/>
      <c r="PJ428" s="2"/>
      <c r="PK428" s="2"/>
      <c r="PL428" s="2"/>
      <c r="PM428" s="2"/>
      <c r="PN428" s="2"/>
      <c r="PO428" s="2"/>
      <c r="PP428" s="2"/>
      <c r="PQ428" s="2"/>
      <c r="PR428" s="2"/>
      <c r="PS428" s="2"/>
      <c r="PT428" s="2"/>
      <c r="PU428" s="2"/>
      <c r="PV428" s="2"/>
      <c r="PW428" s="2"/>
      <c r="PX428" s="2"/>
      <c r="PY428" s="2"/>
      <c r="PZ428" s="2"/>
      <c r="QA428" s="2"/>
      <c r="QB428" s="2"/>
      <c r="QC428" s="2"/>
      <c r="QD428" s="2"/>
      <c r="QE428" s="2"/>
      <c r="QF428" s="2"/>
      <c r="QG428" s="2"/>
      <c r="QH428" s="2"/>
      <c r="QI428" s="2"/>
      <c r="QJ428" s="2"/>
      <c r="QK428" s="2"/>
      <c r="QL428" s="2"/>
      <c r="QM428" s="2"/>
      <c r="QN428" s="2"/>
      <c r="QO428" s="2"/>
      <c r="QP428" s="2"/>
      <c r="QQ428" s="2"/>
      <c r="QR428" s="2"/>
      <c r="QS428" s="2"/>
      <c r="QT428" s="2"/>
      <c r="QU428" s="2"/>
      <c r="QV428" s="2"/>
      <c r="QW428" s="2"/>
      <c r="QX428" s="2">
        <v>92300</v>
      </c>
      <c r="QY428" s="2"/>
      <c r="QZ428" s="2"/>
      <c r="RA428" s="2"/>
      <c r="RB428" s="2"/>
      <c r="RC428" s="2"/>
      <c r="RD428" s="2"/>
      <c r="RE428" s="2"/>
      <c r="RF428" s="2"/>
      <c r="RG428" s="2"/>
      <c r="RH428" s="2"/>
      <c r="RI428" s="2"/>
      <c r="RJ428" s="2"/>
      <c r="RK428" s="2"/>
      <c r="RL428" s="2"/>
      <c r="RM428" s="2"/>
      <c r="RN428" s="2"/>
      <c r="RO428" s="2"/>
      <c r="RP428" s="2"/>
      <c r="RQ428" s="2"/>
      <c r="RR428" s="2"/>
      <c r="RS428" s="2"/>
      <c r="RT428" s="2"/>
      <c r="RU428" s="2"/>
      <c r="RV428" s="2"/>
      <c r="RW428" s="2"/>
      <c r="RX428" s="2"/>
      <c r="RY428" s="2"/>
      <c r="RZ428" s="2"/>
      <c r="SA428" s="2"/>
      <c r="SB428" s="2"/>
      <c r="SC428" s="2"/>
      <c r="SD428" s="2"/>
      <c r="SE428" s="2"/>
      <c r="SF428" s="2"/>
      <c r="SG428" s="2"/>
      <c r="SH428" s="2"/>
      <c r="SI428" s="2"/>
      <c r="SJ428" s="2"/>
      <c r="SK428" s="2"/>
      <c r="SL428" s="2"/>
      <c r="SM428" s="2"/>
      <c r="SN428" s="2"/>
      <c r="SO428" s="2"/>
      <c r="SP428" s="2"/>
      <c r="SQ428" s="2"/>
      <c r="SR428" s="2"/>
      <c r="SS428" s="2"/>
      <c r="ST428" s="2"/>
      <c r="SU428" s="2"/>
      <c r="SV428" s="2"/>
      <c r="SW428" s="2"/>
      <c r="SX428" s="2"/>
      <c r="SY428" s="2"/>
      <c r="SZ428" s="2"/>
      <c r="TA428" s="2"/>
      <c r="TB428" s="2"/>
      <c r="TC428" s="2"/>
      <c r="TD428" s="2"/>
      <c r="TE428" s="2"/>
      <c r="TF428" s="2"/>
      <c r="TG428" s="2"/>
      <c r="TH428" s="2"/>
      <c r="TI428" s="2"/>
      <c r="TJ428" s="2"/>
      <c r="TK428" s="2"/>
      <c r="TL428" s="2"/>
      <c r="TM428" s="2"/>
      <c r="TN428" s="2"/>
      <c r="TO428" s="2"/>
      <c r="TP428" s="2"/>
      <c r="TQ428" s="2"/>
      <c r="TR428" s="2"/>
      <c r="TS428" s="2"/>
      <c r="TT428" s="2"/>
      <c r="TU428" s="2"/>
      <c r="TV428" s="2"/>
      <c r="TW428" s="2"/>
      <c r="TX428" s="2"/>
      <c r="TY428" s="2"/>
      <c r="TZ428" s="2"/>
      <c r="UA428" s="2"/>
      <c r="UB428" s="2"/>
      <c r="UC428" s="2"/>
      <c r="UD428" s="2"/>
      <c r="UE428" s="2"/>
      <c r="UF428" s="2"/>
      <c r="UG428" s="2"/>
      <c r="UH428" s="2"/>
      <c r="UI428" s="2"/>
      <c r="UJ428" s="2"/>
      <c r="UK428" s="2"/>
      <c r="UL428" s="2"/>
      <c r="UM428" s="2"/>
      <c r="UN428" s="2"/>
      <c r="UO428" s="2"/>
      <c r="UP428" s="2"/>
      <c r="UQ428" s="2"/>
      <c r="UR428" s="2"/>
      <c r="US428" s="2"/>
      <c r="UT428" s="2"/>
      <c r="UU428" s="2"/>
      <c r="UV428" s="2"/>
      <c r="UW428" s="2"/>
      <c r="UX428" s="2"/>
      <c r="UY428" s="2"/>
      <c r="UZ428" s="2"/>
      <c r="VA428" s="2"/>
      <c r="VB428" s="2"/>
      <c r="VC428" s="2"/>
      <c r="VD428" s="2"/>
      <c r="VE428" s="2"/>
      <c r="VF428" s="2"/>
      <c r="VG428" s="2"/>
      <c r="VH428" s="2"/>
      <c r="VI428" s="2"/>
      <c r="VJ428" s="2"/>
      <c r="VK428" s="2"/>
      <c r="VL428" s="2"/>
      <c r="VM428" s="2"/>
      <c r="VN428" s="2"/>
      <c r="VO428" s="2"/>
      <c r="VP428" s="2"/>
      <c r="VQ428" s="2"/>
      <c r="VR428" s="2"/>
      <c r="VS428" s="2"/>
      <c r="VT428" s="2"/>
      <c r="VU428" s="2"/>
      <c r="VV428" s="2"/>
      <c r="VW428" s="2"/>
      <c r="VX428" s="2"/>
      <c r="VY428" s="2"/>
      <c r="VZ428" s="2"/>
      <c r="WA428" s="2"/>
      <c r="WB428" s="2"/>
      <c r="WC428" s="2"/>
      <c r="WD428" s="2"/>
      <c r="WE428" s="2"/>
      <c r="WF428" s="2"/>
      <c r="WG428" s="2"/>
      <c r="WH428" s="2"/>
      <c r="WI428" s="2"/>
      <c r="WJ428" s="2"/>
      <c r="WK428" s="2"/>
      <c r="WL428" s="2"/>
      <c r="WM428" s="2"/>
      <c r="WN428" s="2"/>
      <c r="WO428" s="2"/>
      <c r="WP428" s="2"/>
      <c r="WQ428" s="2"/>
      <c r="WR428" s="2"/>
      <c r="WS428" s="2"/>
      <c r="WT428" s="2"/>
      <c r="WU428" s="2"/>
      <c r="WV428" s="2"/>
      <c r="WW428" s="2"/>
      <c r="WX428" s="2"/>
      <c r="WY428" s="2"/>
      <c r="WZ428" s="2"/>
      <c r="XA428" s="2"/>
      <c r="XB428" s="2"/>
      <c r="XC428" s="2"/>
      <c r="XD428" s="2"/>
      <c r="XE428" s="2"/>
      <c r="XF428" s="2"/>
      <c r="XG428" s="2"/>
      <c r="XH428" s="2"/>
      <c r="XI428" s="2"/>
      <c r="XJ428" s="2"/>
      <c r="XK428" s="2"/>
      <c r="XL428" s="2"/>
      <c r="XM428" s="2"/>
      <c r="XN428" s="2"/>
      <c r="XO428" s="2"/>
      <c r="XP428" s="2"/>
      <c r="XQ428" s="2"/>
      <c r="XR428" s="2"/>
      <c r="XS428" s="2"/>
      <c r="XT428" s="2"/>
      <c r="XU428" s="2"/>
      <c r="XV428" s="2"/>
      <c r="XW428" s="2"/>
      <c r="XX428" s="2"/>
      <c r="XY428" s="2"/>
      <c r="XZ428" s="2"/>
      <c r="YA428" s="2"/>
      <c r="YB428" s="2"/>
      <c r="YC428" s="2"/>
      <c r="YD428" s="2"/>
      <c r="YE428" s="2"/>
      <c r="YF428" s="2"/>
      <c r="YG428" s="2"/>
      <c r="YH428" s="2"/>
      <c r="YI428" s="2"/>
      <c r="YJ428" s="2"/>
      <c r="YK428" s="2"/>
      <c r="YL428" s="2"/>
      <c r="YM428" s="2"/>
      <c r="YN428" s="2"/>
      <c r="YO428" s="2"/>
      <c r="YP428" s="2"/>
      <c r="YQ428" s="2"/>
      <c r="YR428" s="2"/>
      <c r="YS428" s="2"/>
      <c r="YT428" s="2"/>
      <c r="YU428" s="2"/>
      <c r="YV428" s="2"/>
      <c r="YW428" s="2"/>
      <c r="YX428" s="2"/>
      <c r="YY428" s="2"/>
      <c r="YZ428" s="2"/>
      <c r="ZA428" s="2"/>
      <c r="ZB428" s="2"/>
      <c r="ZC428" s="2"/>
      <c r="ZD428" s="2"/>
      <c r="ZE428" s="2"/>
      <c r="ZF428" s="2"/>
      <c r="ZG428" s="2"/>
      <c r="ZH428" s="2"/>
      <c r="ZI428" s="2"/>
      <c r="ZJ428" s="2"/>
      <c r="ZK428" s="2"/>
      <c r="ZL428" s="2"/>
      <c r="ZM428" s="2"/>
      <c r="ZN428" s="2"/>
      <c r="ZO428" s="2"/>
      <c r="ZP428" s="2"/>
      <c r="ZQ428" s="2"/>
      <c r="ZR428" s="2"/>
      <c r="ZS428" s="2"/>
      <c r="ZT428" s="2"/>
      <c r="ZU428" s="2"/>
      <c r="ZV428" s="2"/>
      <c r="ZW428" s="2"/>
      <c r="ZX428" s="2"/>
      <c r="ZY428" s="2"/>
      <c r="ZZ428" s="2"/>
      <c r="AAA428" s="2"/>
      <c r="AAB428" s="2"/>
      <c r="AAC428" s="2"/>
      <c r="AAD428" s="2"/>
      <c r="AAE428" s="2"/>
      <c r="AAF428" s="2"/>
      <c r="AAG428" s="2"/>
      <c r="AAH428" s="2"/>
      <c r="AAI428" s="2"/>
      <c r="AAJ428" s="2"/>
      <c r="AAK428" s="2"/>
      <c r="AAL428" s="2"/>
      <c r="AAM428" s="2"/>
      <c r="AAN428" s="2"/>
      <c r="AAO428" s="2"/>
      <c r="AAP428" s="2"/>
      <c r="AAQ428" s="2"/>
      <c r="AAR428" s="2"/>
      <c r="AAS428" s="2"/>
      <c r="AAT428" s="2"/>
      <c r="AAU428" s="2"/>
      <c r="AAV428" s="2"/>
      <c r="AAW428" s="2"/>
      <c r="AAX428" s="2"/>
      <c r="AAY428" s="2"/>
      <c r="AAZ428" s="2"/>
      <c r="ABA428" s="2"/>
      <c r="ABB428" s="2"/>
      <c r="ABC428" s="2"/>
      <c r="ABD428" s="2"/>
      <c r="ABE428" s="2"/>
      <c r="ABF428" s="2"/>
      <c r="ABG428" s="2"/>
      <c r="ABH428" s="2"/>
      <c r="ABI428" s="2"/>
      <c r="ABJ428" s="2"/>
      <c r="ABK428" s="2"/>
      <c r="ABL428" s="2"/>
      <c r="ABM428" s="2"/>
      <c r="ABN428" s="2"/>
      <c r="ABO428" s="2"/>
      <c r="ABP428" s="2"/>
      <c r="ABQ428" s="2"/>
      <c r="ABR428" s="2"/>
      <c r="ABS428" s="2"/>
      <c r="ABT428" s="2"/>
      <c r="ABU428" s="2"/>
      <c r="ABV428" s="2"/>
      <c r="ABW428" s="2"/>
      <c r="ABX428" s="2"/>
      <c r="ABY428" s="2"/>
      <c r="ABZ428" s="2"/>
      <c r="ACA428" s="2"/>
      <c r="ACB428" s="2"/>
      <c r="ACC428" s="2"/>
      <c r="ACD428" s="2"/>
      <c r="ACE428" s="2"/>
      <c r="ACF428" s="2"/>
      <c r="ACG428" s="2"/>
      <c r="ACH428" s="2"/>
      <c r="ACI428" s="2"/>
      <c r="ACJ428" s="2"/>
      <c r="ACK428" s="2"/>
      <c r="ACL428" s="2"/>
      <c r="ACM428" s="2"/>
      <c r="ACN428" s="2"/>
      <c r="ACO428" s="2"/>
      <c r="ACP428" s="2"/>
      <c r="ACQ428" s="2"/>
      <c r="ACR428" s="2"/>
      <c r="ACS428" s="2"/>
      <c r="ACT428" s="2"/>
      <c r="ACU428" s="2"/>
      <c r="ACV428" s="2"/>
      <c r="ACW428" s="2"/>
      <c r="ACX428" s="2"/>
      <c r="ACY428" s="2"/>
      <c r="ACZ428" s="2"/>
      <c r="ADA428" s="2"/>
      <c r="ADB428" s="2"/>
      <c r="ADC428" s="2"/>
      <c r="ADD428" s="2"/>
      <c r="ADE428" s="2"/>
      <c r="ADF428" s="2"/>
      <c r="ADG428" s="2"/>
      <c r="ADH428" s="2"/>
      <c r="ADI428" s="2"/>
      <c r="ADJ428" s="2"/>
      <c r="ADK428" s="2"/>
      <c r="ADL428" s="2"/>
      <c r="ADM428" s="2"/>
      <c r="ADN428" s="2"/>
      <c r="ADO428" s="2"/>
      <c r="ADP428" s="2"/>
      <c r="ADQ428" s="2"/>
      <c r="ADR428" s="2"/>
      <c r="ADS428" s="2"/>
      <c r="ADT428" s="2"/>
      <c r="ADU428" s="2"/>
      <c r="ADV428" s="2"/>
      <c r="ADW428" s="2"/>
      <c r="ADX428" s="2"/>
      <c r="ADY428" s="2"/>
      <c r="ADZ428" s="2"/>
      <c r="AEA428" s="2"/>
      <c r="AEB428" s="2"/>
      <c r="AEC428" s="2"/>
      <c r="AED428" s="2"/>
      <c r="AEE428" s="2"/>
      <c r="AEF428" s="2"/>
      <c r="AEG428" s="2"/>
      <c r="AEH428" s="2"/>
      <c r="AEI428" s="2"/>
      <c r="AEJ428" s="2"/>
      <c r="AEK428" s="2"/>
      <c r="AEL428" s="2"/>
      <c r="AEM428" s="2"/>
      <c r="AEN428" s="2"/>
      <c r="AEO428" s="2"/>
      <c r="AEP428" s="2"/>
      <c r="AEQ428" s="2"/>
      <c r="AER428" s="2"/>
      <c r="AES428" s="2"/>
      <c r="AET428" s="2"/>
      <c r="AEU428" s="2"/>
      <c r="AEV428" s="2"/>
      <c r="AEW428" s="2"/>
      <c r="AEX428" s="2"/>
      <c r="AEY428" s="2"/>
      <c r="AEZ428" s="2"/>
      <c r="AFA428" s="2"/>
      <c r="AFB428" s="2"/>
      <c r="AFC428" s="2"/>
      <c r="AFD428" s="2"/>
      <c r="AFE428" s="2"/>
      <c r="AFF428" s="2"/>
      <c r="AFG428" s="2"/>
      <c r="AFH428" s="2"/>
      <c r="AFI428" s="2"/>
      <c r="AFJ428" s="2"/>
      <c r="AFK428" s="2"/>
      <c r="AFL428" s="2"/>
      <c r="AFM428" s="2"/>
      <c r="AFN428" s="2"/>
      <c r="AFO428" s="2"/>
      <c r="AFP428" s="2"/>
      <c r="AFQ428" s="2"/>
      <c r="AFR428" s="2"/>
      <c r="AFS428" s="2"/>
      <c r="AFT428" s="2"/>
      <c r="AFU428" s="2"/>
      <c r="AFV428" s="2">
        <v>129250</v>
      </c>
      <c r="AFW428" s="2"/>
      <c r="AFX428" s="2"/>
      <c r="AFY428" s="2"/>
      <c r="AFZ428" s="2"/>
      <c r="AGA428" s="2"/>
      <c r="AGB428" s="2"/>
      <c r="AGC428" s="2"/>
      <c r="AGD428" s="2"/>
      <c r="AGE428" s="2"/>
      <c r="AGF428" s="2"/>
      <c r="AGG428" s="2"/>
      <c r="AGH428" s="2"/>
      <c r="AGI428" s="2"/>
      <c r="AGJ428" s="2"/>
      <c r="AGK428" s="2"/>
      <c r="AGL428" s="2"/>
      <c r="AGM428" s="2"/>
      <c r="AGN428" s="2"/>
      <c r="AGO428" s="2"/>
      <c r="AGP428" s="2"/>
      <c r="AGQ428" s="2"/>
      <c r="AGR428" s="2"/>
      <c r="AGS428" s="2"/>
      <c r="AGT428" s="2"/>
      <c r="AGU428" s="2"/>
      <c r="AGV428" s="2"/>
      <c r="AGW428" s="2"/>
      <c r="AGX428" s="2"/>
      <c r="AGY428" s="2"/>
      <c r="AGZ428" s="2"/>
      <c r="AHA428" s="2"/>
      <c r="AHB428" s="2"/>
      <c r="AHC428" s="2"/>
      <c r="AHD428" s="2"/>
      <c r="AHE428" s="2"/>
      <c r="AHF428" s="2"/>
      <c r="AHG428" s="2"/>
      <c r="AHH428" s="2"/>
      <c r="AHI428" s="2"/>
      <c r="AHJ428" s="2"/>
      <c r="AHK428" s="2"/>
      <c r="AHL428" s="2"/>
      <c r="AHM428" s="2">
        <v>24050</v>
      </c>
      <c r="AHN428" s="2"/>
      <c r="AHO428" s="2"/>
      <c r="AHP428" s="2">
        <v>6386895</v>
      </c>
    </row>
    <row r="429" spans="1:900">
      <c r="A429" s="1" t="s">
        <v>2731</v>
      </c>
      <c r="B429" s="1" t="s">
        <v>2719</v>
      </c>
      <c r="C429" s="1" t="s">
        <v>2720</v>
      </c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>
        <v>245500</v>
      </c>
      <c r="AO429" s="2"/>
      <c r="AP429" s="2"/>
      <c r="AQ429" s="2"/>
      <c r="AR429" s="2">
        <v>554400</v>
      </c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>
        <v>8940</v>
      </c>
      <c r="BT429" s="2"/>
      <c r="BU429" s="2"/>
      <c r="BV429" s="2"/>
      <c r="BW429" s="2"/>
      <c r="BX429" s="2"/>
      <c r="BY429" s="2"/>
      <c r="BZ429" s="2"/>
      <c r="CA429" s="2"/>
      <c r="CB429" s="2"/>
      <c r="CC429" s="2">
        <v>945604.2</v>
      </c>
      <c r="CD429" s="2"/>
      <c r="CE429" s="2"/>
      <c r="CF429" s="2">
        <v>260790.58</v>
      </c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>
        <v>225900</v>
      </c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>
        <v>923200</v>
      </c>
      <c r="EQ429" s="2">
        <v>382800</v>
      </c>
      <c r="ER429" s="2"/>
      <c r="ES429" s="2">
        <v>45500</v>
      </c>
      <c r="ET429" s="2"/>
      <c r="EU429" s="2">
        <v>1003500</v>
      </c>
      <c r="EV429" s="2">
        <v>81840</v>
      </c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>
        <v>0</v>
      </c>
      <c r="GA429" s="2"/>
      <c r="GB429" s="2">
        <v>757700</v>
      </c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  <c r="GP429" s="2"/>
      <c r="GQ429" s="2"/>
      <c r="GR429" s="2"/>
      <c r="GS429" s="2"/>
      <c r="GT429" s="2"/>
      <c r="GU429" s="2"/>
      <c r="GV429" s="2"/>
      <c r="GW429" s="2"/>
      <c r="GX429" s="2"/>
      <c r="GY429" s="2"/>
      <c r="GZ429" s="2"/>
      <c r="HA429" s="2"/>
      <c r="HB429" s="2"/>
      <c r="HC429" s="2"/>
      <c r="HD429" s="2"/>
      <c r="HE429" s="2"/>
      <c r="HF429" s="2"/>
      <c r="HG429" s="2"/>
      <c r="HH429" s="2"/>
      <c r="HI429" s="2"/>
      <c r="HJ429" s="2"/>
      <c r="HK429" s="2"/>
      <c r="HL429" s="2"/>
      <c r="HM429" s="2"/>
      <c r="HN429" s="2"/>
      <c r="HO429" s="2"/>
      <c r="HP429" s="2"/>
      <c r="HQ429" s="2"/>
      <c r="HR429" s="2"/>
      <c r="HS429" s="2"/>
      <c r="HT429" s="2"/>
      <c r="HU429" s="2"/>
      <c r="HV429" s="2"/>
      <c r="HW429" s="2"/>
      <c r="HX429" s="2"/>
      <c r="HY429" s="2"/>
      <c r="HZ429" s="2"/>
      <c r="IA429" s="2"/>
      <c r="IB429" s="2"/>
      <c r="IC429" s="2"/>
      <c r="ID429" s="2"/>
      <c r="IE429" s="2"/>
      <c r="IF429" s="2"/>
      <c r="IG429" s="2"/>
      <c r="IH429" s="2"/>
      <c r="II429" s="2"/>
      <c r="IJ429" s="2"/>
      <c r="IK429" s="2"/>
      <c r="IL429" s="2"/>
      <c r="IM429" s="2"/>
      <c r="IN429" s="2"/>
      <c r="IO429" s="2"/>
      <c r="IP429" s="2"/>
      <c r="IQ429" s="2"/>
      <c r="IR429" s="2"/>
      <c r="IS429" s="2"/>
      <c r="IT429" s="2"/>
      <c r="IU429" s="2">
        <v>2400</v>
      </c>
      <c r="IV429" s="2"/>
      <c r="IW429" s="2"/>
      <c r="IX429" s="2"/>
      <c r="IY429" s="2"/>
      <c r="IZ429" s="2"/>
      <c r="JA429" s="2"/>
      <c r="JB429" s="2"/>
      <c r="JC429" s="2"/>
      <c r="JD429" s="2"/>
      <c r="JE429" s="2"/>
      <c r="JF429" s="2"/>
      <c r="JG429" s="2"/>
      <c r="JH429" s="2"/>
      <c r="JI429" s="2"/>
      <c r="JJ429" s="2"/>
      <c r="JK429" s="2">
        <v>300784.63</v>
      </c>
      <c r="JL429" s="2"/>
      <c r="JM429" s="2"/>
      <c r="JN429" s="2"/>
      <c r="JO429" s="2"/>
      <c r="JP429" s="2"/>
      <c r="JQ429" s="2"/>
      <c r="JR429" s="2"/>
      <c r="JS429" s="2"/>
      <c r="JT429" s="2"/>
      <c r="JU429" s="2"/>
      <c r="JV429" s="2"/>
      <c r="JW429" s="2"/>
      <c r="JX429" s="2"/>
      <c r="JY429" s="2"/>
      <c r="JZ429" s="2"/>
      <c r="KA429" s="2"/>
      <c r="KB429" s="2"/>
      <c r="KC429" s="2"/>
      <c r="KD429" s="2"/>
      <c r="KE429" s="2"/>
      <c r="KF429" s="2"/>
      <c r="KG429" s="2"/>
      <c r="KH429" s="2"/>
      <c r="KI429" s="2"/>
      <c r="KJ429" s="2"/>
      <c r="KK429" s="2"/>
      <c r="KL429" s="2"/>
      <c r="KM429" s="2"/>
      <c r="KN429" s="2"/>
      <c r="KO429" s="2"/>
      <c r="KP429" s="2"/>
      <c r="KQ429" s="2"/>
      <c r="KR429" s="2"/>
      <c r="KS429" s="2"/>
      <c r="KT429" s="2"/>
      <c r="KU429" s="2"/>
      <c r="KV429" s="2"/>
      <c r="KW429" s="2"/>
      <c r="KX429" s="2"/>
      <c r="KY429" s="2"/>
      <c r="KZ429" s="2"/>
      <c r="LA429" s="2"/>
      <c r="LB429" s="2"/>
      <c r="LC429" s="2"/>
      <c r="LD429" s="2"/>
      <c r="LE429" s="2"/>
      <c r="LF429" s="2"/>
      <c r="LG429" s="2"/>
      <c r="LH429" s="2"/>
      <c r="LI429" s="2">
        <v>2009564.08</v>
      </c>
      <c r="LJ429" s="2"/>
      <c r="LK429" s="2"/>
      <c r="LL429" s="2">
        <v>500000</v>
      </c>
      <c r="LM429" s="2">
        <v>36390</v>
      </c>
      <c r="LN429" s="2"/>
      <c r="LO429" s="2"/>
      <c r="LP429" s="2"/>
      <c r="LQ429" s="2"/>
      <c r="LR429" s="2"/>
      <c r="LS429" s="2"/>
      <c r="LT429" s="2"/>
      <c r="LU429" s="2"/>
      <c r="LV429" s="2"/>
      <c r="LW429" s="2"/>
      <c r="LX429" s="2"/>
      <c r="LY429" s="2">
        <v>300</v>
      </c>
      <c r="LZ429" s="2"/>
      <c r="MA429" s="2"/>
      <c r="MB429" s="2"/>
      <c r="MC429" s="2"/>
      <c r="MD429" s="2"/>
      <c r="ME429" s="2"/>
      <c r="MF429" s="2"/>
      <c r="MG429" s="2"/>
      <c r="MH429" s="2"/>
      <c r="MI429" s="2"/>
      <c r="MJ429" s="2"/>
      <c r="MK429" s="2"/>
      <c r="ML429" s="2"/>
      <c r="MM429" s="2"/>
      <c r="MN429" s="2"/>
      <c r="MO429" s="2"/>
      <c r="MP429" s="2"/>
      <c r="MQ429" s="2"/>
      <c r="MR429" s="2"/>
      <c r="MS429" s="2"/>
      <c r="MT429" s="2"/>
      <c r="MU429" s="2"/>
      <c r="MV429" s="2"/>
      <c r="MW429" s="2"/>
      <c r="MX429" s="2"/>
      <c r="MY429" s="2"/>
      <c r="MZ429" s="2"/>
      <c r="NA429" s="2"/>
      <c r="NB429" s="2"/>
      <c r="NC429" s="2"/>
      <c r="ND429" s="2"/>
      <c r="NE429" s="2"/>
      <c r="NF429" s="2"/>
      <c r="NG429" s="2">
        <v>0</v>
      </c>
      <c r="NH429" s="2"/>
      <c r="NI429" s="2"/>
      <c r="NJ429" s="2"/>
      <c r="NK429" s="2"/>
      <c r="NL429" s="2"/>
      <c r="NM429" s="2"/>
      <c r="NN429" s="2"/>
      <c r="NO429" s="2"/>
      <c r="NP429" s="2"/>
      <c r="NQ429" s="2"/>
      <c r="NR429" s="2"/>
      <c r="NS429" s="2"/>
      <c r="NT429" s="2"/>
      <c r="NU429" s="2"/>
      <c r="NV429" s="2"/>
      <c r="NW429" s="2"/>
      <c r="NX429" s="2">
        <v>29800</v>
      </c>
      <c r="NY429" s="2"/>
      <c r="NZ429" s="2"/>
      <c r="OA429" s="2"/>
      <c r="OB429" s="2"/>
      <c r="OC429" s="2"/>
      <c r="OD429" s="2"/>
      <c r="OE429" s="2"/>
      <c r="OF429" s="2"/>
      <c r="OG429" s="2"/>
      <c r="OH429" s="2"/>
      <c r="OI429" s="2"/>
      <c r="OJ429" s="2">
        <v>6757.13</v>
      </c>
      <c r="OK429" s="2"/>
      <c r="OL429" s="2"/>
      <c r="OM429" s="2"/>
      <c r="ON429" s="2"/>
      <c r="OO429" s="2"/>
      <c r="OP429" s="2"/>
      <c r="OQ429" s="2"/>
      <c r="OR429" s="2"/>
      <c r="OS429" s="2"/>
      <c r="OT429" s="2"/>
      <c r="OU429" s="2"/>
      <c r="OV429" s="2"/>
      <c r="OW429" s="2"/>
      <c r="OX429" s="2"/>
      <c r="OY429" s="2"/>
      <c r="OZ429" s="2"/>
      <c r="PA429" s="2"/>
      <c r="PB429" s="2"/>
      <c r="PC429" s="2"/>
      <c r="PD429" s="2"/>
      <c r="PE429" s="2"/>
      <c r="PF429" s="2"/>
      <c r="PG429" s="2"/>
      <c r="PH429" s="2"/>
      <c r="PI429" s="2"/>
      <c r="PJ429" s="2">
        <v>56290</v>
      </c>
      <c r="PK429" s="2"/>
      <c r="PL429" s="2"/>
      <c r="PM429" s="2"/>
      <c r="PN429" s="2"/>
      <c r="PO429" s="2"/>
      <c r="PP429" s="2"/>
      <c r="PQ429" s="2"/>
      <c r="PR429" s="2"/>
      <c r="PS429" s="2"/>
      <c r="PT429" s="2"/>
      <c r="PU429" s="2"/>
      <c r="PV429" s="2"/>
      <c r="PW429" s="2"/>
      <c r="PX429" s="2"/>
      <c r="PY429" s="2"/>
      <c r="PZ429" s="2"/>
      <c r="QA429" s="2">
        <v>5100</v>
      </c>
      <c r="QB429" s="2"/>
      <c r="QC429" s="2"/>
      <c r="QD429" s="2"/>
      <c r="QE429" s="2"/>
      <c r="QF429" s="2"/>
      <c r="QG429" s="2"/>
      <c r="QH429" s="2"/>
      <c r="QI429" s="2"/>
      <c r="QJ429" s="2"/>
      <c r="QK429" s="2"/>
      <c r="QL429" s="2"/>
      <c r="QM429" s="2"/>
      <c r="QN429" s="2"/>
      <c r="QO429" s="2"/>
      <c r="QP429" s="2"/>
      <c r="QQ429" s="2"/>
      <c r="QR429" s="2"/>
      <c r="QS429" s="2"/>
      <c r="QT429" s="2"/>
      <c r="QU429" s="2"/>
      <c r="QV429" s="2"/>
      <c r="QW429" s="2"/>
      <c r="QX429" s="2">
        <v>30390.65</v>
      </c>
      <c r="QY429" s="2"/>
      <c r="QZ429" s="2"/>
      <c r="RA429" s="2"/>
      <c r="RB429" s="2"/>
      <c r="RC429" s="2"/>
      <c r="RD429" s="2">
        <v>245200</v>
      </c>
      <c r="RE429" s="2"/>
      <c r="RF429" s="2"/>
      <c r="RG429" s="2"/>
      <c r="RH429" s="2"/>
      <c r="RI429" s="2"/>
      <c r="RJ429" s="2"/>
      <c r="RK429" s="2">
        <v>25100</v>
      </c>
      <c r="RL429" s="2">
        <v>2492204</v>
      </c>
      <c r="RM429" s="2"/>
      <c r="RN429" s="2"/>
      <c r="RO429" s="2"/>
      <c r="RP429" s="2"/>
      <c r="RQ429" s="2"/>
      <c r="RR429" s="2"/>
      <c r="RS429" s="2"/>
      <c r="RT429" s="2"/>
      <c r="RU429" s="2"/>
      <c r="RV429" s="2"/>
      <c r="RW429" s="2"/>
      <c r="RX429" s="2"/>
      <c r="RY429" s="2"/>
      <c r="RZ429" s="2"/>
      <c r="SA429" s="2">
        <v>603875.52</v>
      </c>
      <c r="SB429" s="2"/>
      <c r="SC429" s="2"/>
      <c r="SD429" s="2"/>
      <c r="SE429" s="2"/>
      <c r="SF429" s="2"/>
      <c r="SG429" s="2"/>
      <c r="SH429" s="2">
        <v>2500</v>
      </c>
      <c r="SI429" s="2"/>
      <c r="SJ429" s="2"/>
      <c r="SK429" s="2"/>
      <c r="SL429" s="2"/>
      <c r="SM429" s="2"/>
      <c r="SN429" s="2">
        <v>286695</v>
      </c>
      <c r="SO429" s="2"/>
      <c r="SP429" s="2"/>
      <c r="SQ429" s="2"/>
      <c r="SR429" s="2"/>
      <c r="SS429" s="2"/>
      <c r="ST429" s="2"/>
      <c r="SU429" s="2"/>
      <c r="SV429" s="2"/>
      <c r="SW429" s="2"/>
      <c r="SX429" s="2"/>
      <c r="SY429" s="2"/>
      <c r="SZ429" s="2"/>
      <c r="TA429" s="2"/>
      <c r="TB429" s="2"/>
      <c r="TC429" s="2"/>
      <c r="TD429" s="2"/>
      <c r="TE429" s="2"/>
      <c r="TF429" s="2"/>
      <c r="TG429" s="2"/>
      <c r="TH429" s="2"/>
      <c r="TI429" s="2"/>
      <c r="TJ429" s="2"/>
      <c r="TK429" s="2"/>
      <c r="TL429" s="2"/>
      <c r="TM429" s="2"/>
      <c r="TN429" s="2"/>
      <c r="TO429" s="2">
        <v>35500</v>
      </c>
      <c r="TP429" s="2"/>
      <c r="TQ429" s="2"/>
      <c r="TR429" s="2"/>
      <c r="TS429" s="2"/>
      <c r="TT429" s="2"/>
      <c r="TU429" s="2"/>
      <c r="TV429" s="2"/>
      <c r="TW429" s="2"/>
      <c r="TX429" s="2"/>
      <c r="TY429" s="2"/>
      <c r="TZ429" s="2"/>
      <c r="UA429" s="2"/>
      <c r="UB429" s="2"/>
      <c r="UC429" s="2"/>
      <c r="UD429" s="2"/>
      <c r="UE429" s="2"/>
      <c r="UF429" s="2"/>
      <c r="UG429" s="2"/>
      <c r="UH429" s="2"/>
      <c r="UI429" s="2"/>
      <c r="UJ429" s="2"/>
      <c r="UK429" s="2"/>
      <c r="UL429" s="2"/>
      <c r="UM429" s="2"/>
      <c r="UN429" s="2"/>
      <c r="UO429" s="2"/>
      <c r="UP429" s="2"/>
      <c r="UQ429" s="2"/>
      <c r="UR429" s="2"/>
      <c r="US429" s="2"/>
      <c r="UT429" s="2"/>
      <c r="UU429" s="2"/>
      <c r="UV429" s="2"/>
      <c r="UW429" s="2"/>
      <c r="UX429" s="2"/>
      <c r="UY429" s="2"/>
      <c r="UZ429" s="2"/>
      <c r="VA429" s="2"/>
      <c r="VB429" s="2"/>
      <c r="VC429" s="2"/>
      <c r="VD429" s="2"/>
      <c r="VE429" s="2">
        <v>315100</v>
      </c>
      <c r="VF429" s="2"/>
      <c r="VG429" s="2"/>
      <c r="VH429" s="2">
        <v>123000</v>
      </c>
      <c r="VI429" s="2"/>
      <c r="VJ429" s="2"/>
      <c r="VK429" s="2"/>
      <c r="VL429" s="2"/>
      <c r="VM429" s="2"/>
      <c r="VN429" s="2"/>
      <c r="VO429" s="2"/>
      <c r="VP429" s="2"/>
      <c r="VQ429" s="2"/>
      <c r="VR429" s="2"/>
      <c r="VS429" s="2"/>
      <c r="VT429" s="2"/>
      <c r="VU429" s="2"/>
      <c r="VV429" s="2"/>
      <c r="VW429" s="2"/>
      <c r="VX429" s="2"/>
      <c r="VY429" s="2"/>
      <c r="VZ429" s="2"/>
      <c r="WA429" s="2"/>
      <c r="WB429" s="2"/>
      <c r="WC429" s="2"/>
      <c r="WD429" s="2"/>
      <c r="WE429" s="2"/>
      <c r="WF429" s="2"/>
      <c r="WG429" s="2"/>
      <c r="WH429" s="2"/>
      <c r="WI429" s="2"/>
      <c r="WJ429" s="2"/>
      <c r="WK429" s="2"/>
      <c r="WL429" s="2"/>
      <c r="WM429" s="2"/>
      <c r="WN429" s="2"/>
      <c r="WO429" s="2"/>
      <c r="WP429" s="2"/>
      <c r="WQ429" s="2"/>
      <c r="WR429" s="2"/>
      <c r="WS429" s="2"/>
      <c r="WT429" s="2"/>
      <c r="WU429" s="2"/>
      <c r="WV429" s="2"/>
      <c r="WW429" s="2"/>
      <c r="WX429" s="2"/>
      <c r="WY429" s="2"/>
      <c r="WZ429" s="2"/>
      <c r="XA429" s="2"/>
      <c r="XB429" s="2"/>
      <c r="XC429" s="2"/>
      <c r="XD429" s="2"/>
      <c r="XE429" s="2"/>
      <c r="XF429" s="2"/>
      <c r="XG429" s="2"/>
      <c r="XH429" s="2"/>
      <c r="XI429" s="2"/>
      <c r="XJ429" s="2"/>
      <c r="XK429" s="2"/>
      <c r="XL429" s="2"/>
      <c r="XM429" s="2"/>
      <c r="XN429" s="2"/>
      <c r="XO429" s="2"/>
      <c r="XP429" s="2"/>
      <c r="XQ429" s="2"/>
      <c r="XR429" s="2"/>
      <c r="XS429" s="2"/>
      <c r="XT429" s="2"/>
      <c r="XU429" s="2"/>
      <c r="XV429" s="2"/>
      <c r="XW429" s="2"/>
      <c r="XX429" s="2"/>
      <c r="XY429" s="2"/>
      <c r="XZ429" s="2"/>
      <c r="YA429" s="2"/>
      <c r="YB429" s="2"/>
      <c r="YC429" s="2"/>
      <c r="YD429" s="2"/>
      <c r="YE429" s="2"/>
      <c r="YF429" s="2"/>
      <c r="YG429" s="2"/>
      <c r="YH429" s="2"/>
      <c r="YI429" s="2"/>
      <c r="YJ429" s="2">
        <v>100000</v>
      </c>
      <c r="YK429" s="2"/>
      <c r="YL429" s="2"/>
      <c r="YM429" s="2"/>
      <c r="YN429" s="2"/>
      <c r="YO429" s="2"/>
      <c r="YP429" s="2"/>
      <c r="YQ429" s="2">
        <v>29620</v>
      </c>
      <c r="YR429" s="2">
        <v>19300</v>
      </c>
      <c r="YS429" s="2"/>
      <c r="YT429" s="2"/>
      <c r="YU429" s="2"/>
      <c r="YV429" s="2"/>
      <c r="YW429" s="2"/>
      <c r="YX429" s="2"/>
      <c r="YY429" s="2">
        <v>571200</v>
      </c>
      <c r="YZ429" s="2"/>
      <c r="ZA429" s="2"/>
      <c r="ZB429" s="2"/>
      <c r="ZC429" s="2"/>
      <c r="ZD429" s="2"/>
      <c r="ZE429" s="2"/>
      <c r="ZF429" s="2"/>
      <c r="ZG429" s="2"/>
      <c r="ZH429" s="2"/>
      <c r="ZI429" s="2"/>
      <c r="ZJ429" s="2"/>
      <c r="ZK429" s="2"/>
      <c r="ZL429" s="2"/>
      <c r="ZM429" s="2">
        <v>1220000</v>
      </c>
      <c r="ZN429" s="2"/>
      <c r="ZO429" s="2"/>
      <c r="ZP429" s="2"/>
      <c r="ZQ429" s="2"/>
      <c r="ZR429" s="2"/>
      <c r="ZS429" s="2"/>
      <c r="ZT429" s="2"/>
      <c r="ZU429" s="2"/>
      <c r="ZV429" s="2"/>
      <c r="ZW429" s="2"/>
      <c r="ZX429" s="2"/>
      <c r="ZY429" s="2"/>
      <c r="ZZ429" s="2"/>
      <c r="AAA429" s="2"/>
      <c r="AAB429" s="2">
        <v>3000</v>
      </c>
      <c r="AAC429" s="2"/>
      <c r="AAD429" s="2"/>
      <c r="AAE429" s="2"/>
      <c r="AAF429" s="2"/>
      <c r="AAG429" s="2"/>
      <c r="AAH429" s="2"/>
      <c r="AAI429" s="2"/>
      <c r="AAJ429" s="2"/>
      <c r="AAK429" s="2"/>
      <c r="AAL429" s="2"/>
      <c r="AAM429" s="2"/>
      <c r="AAN429" s="2"/>
      <c r="AAO429" s="2"/>
      <c r="AAP429" s="2"/>
      <c r="AAQ429" s="2">
        <v>253080</v>
      </c>
      <c r="AAR429" s="2"/>
      <c r="AAS429" s="2"/>
      <c r="AAT429" s="2"/>
      <c r="AAU429" s="2"/>
      <c r="AAV429" s="2"/>
      <c r="AAW429" s="2"/>
      <c r="AAX429" s="2">
        <v>1071475</v>
      </c>
      <c r="AAY429" s="2"/>
      <c r="AAZ429" s="2"/>
      <c r="ABA429" s="2"/>
      <c r="ABB429" s="2"/>
      <c r="ABC429" s="2"/>
      <c r="ABD429" s="2"/>
      <c r="ABE429" s="2"/>
      <c r="ABF429" s="2"/>
      <c r="ABG429" s="2">
        <v>403440</v>
      </c>
      <c r="ABH429" s="2"/>
      <c r="ABI429" s="2"/>
      <c r="ABJ429" s="2"/>
      <c r="ABK429" s="2"/>
      <c r="ABL429" s="2"/>
      <c r="ABM429" s="2"/>
      <c r="ABN429" s="2"/>
      <c r="ABO429" s="2"/>
      <c r="ABP429" s="2"/>
      <c r="ABQ429" s="2"/>
      <c r="ABR429" s="2"/>
      <c r="ABS429" s="2"/>
      <c r="ABT429" s="2"/>
      <c r="ABU429" s="2"/>
      <c r="ABV429" s="2"/>
      <c r="ABW429" s="2"/>
      <c r="ABX429" s="2"/>
      <c r="ABY429" s="2"/>
      <c r="ABZ429" s="2"/>
      <c r="ACA429" s="2"/>
      <c r="ACB429" s="2"/>
      <c r="ACC429" s="2"/>
      <c r="ACD429" s="2"/>
      <c r="ACE429" s="2"/>
      <c r="ACF429" s="2"/>
      <c r="ACG429" s="2"/>
      <c r="ACH429" s="2"/>
      <c r="ACI429" s="2"/>
      <c r="ACJ429" s="2"/>
      <c r="ACK429" s="2"/>
      <c r="ACL429" s="2"/>
      <c r="ACM429" s="2"/>
      <c r="ACN429" s="2"/>
      <c r="ACO429" s="2"/>
      <c r="ACP429" s="2"/>
      <c r="ACQ429" s="2"/>
      <c r="ACR429" s="2"/>
      <c r="ACS429" s="2"/>
      <c r="ACT429" s="2"/>
      <c r="ACU429" s="2"/>
      <c r="ACV429" s="2"/>
      <c r="ACW429" s="2"/>
      <c r="ACX429" s="2"/>
      <c r="ACY429" s="2"/>
      <c r="ACZ429" s="2"/>
      <c r="ADA429" s="2"/>
      <c r="ADB429" s="2"/>
      <c r="ADC429" s="2"/>
      <c r="ADD429" s="2"/>
      <c r="ADE429" s="2"/>
      <c r="ADF429" s="2"/>
      <c r="ADG429" s="2"/>
      <c r="ADH429" s="2">
        <v>35960</v>
      </c>
      <c r="ADI429" s="2"/>
      <c r="ADJ429" s="2"/>
      <c r="ADK429" s="2"/>
      <c r="ADL429" s="2"/>
      <c r="ADM429" s="2"/>
      <c r="ADN429" s="2"/>
      <c r="ADO429" s="2"/>
      <c r="ADP429" s="2"/>
      <c r="ADQ429" s="2"/>
      <c r="ADR429" s="2"/>
      <c r="ADS429" s="2"/>
      <c r="ADT429" s="2"/>
      <c r="ADU429" s="2"/>
      <c r="ADV429" s="2"/>
      <c r="ADW429" s="2"/>
      <c r="ADX429" s="2"/>
      <c r="ADY429" s="2"/>
      <c r="ADZ429" s="2"/>
      <c r="AEA429" s="2"/>
      <c r="AEB429" s="2"/>
      <c r="AEC429" s="2"/>
      <c r="AED429" s="2"/>
      <c r="AEE429" s="2"/>
      <c r="AEF429" s="2"/>
      <c r="AEG429" s="2"/>
      <c r="AEH429" s="2"/>
      <c r="AEI429" s="2"/>
      <c r="AEJ429" s="2"/>
      <c r="AEK429" s="2"/>
      <c r="AEL429" s="2"/>
      <c r="AEM429" s="2"/>
      <c r="AEN429" s="2"/>
      <c r="AEO429" s="2"/>
      <c r="AEP429" s="2"/>
      <c r="AEQ429" s="2"/>
      <c r="AER429" s="2"/>
      <c r="AES429" s="2"/>
      <c r="AET429" s="2"/>
      <c r="AEU429" s="2"/>
      <c r="AEV429" s="2"/>
      <c r="AEW429" s="2"/>
      <c r="AEX429" s="2"/>
      <c r="AEY429" s="2"/>
      <c r="AEZ429" s="2">
        <v>5000</v>
      </c>
      <c r="AFA429" s="2"/>
      <c r="AFB429" s="2"/>
      <c r="AFC429" s="2"/>
      <c r="AFD429" s="2"/>
      <c r="AFE429" s="2"/>
      <c r="AFF429" s="2"/>
      <c r="AFG429" s="2"/>
      <c r="AFH429" s="2"/>
      <c r="AFI429" s="2"/>
      <c r="AFJ429" s="2"/>
      <c r="AFK429" s="2"/>
      <c r="AFL429" s="2"/>
      <c r="AFM429" s="2"/>
      <c r="AFN429" s="2"/>
      <c r="AFO429" s="2"/>
      <c r="AFP429" s="2"/>
      <c r="AFQ429" s="2"/>
      <c r="AFR429" s="2"/>
      <c r="AFS429" s="2"/>
      <c r="AFT429" s="2"/>
      <c r="AFU429" s="2"/>
      <c r="AFV429" s="2"/>
      <c r="AFW429" s="2"/>
      <c r="AFX429" s="2"/>
      <c r="AFY429" s="2"/>
      <c r="AFZ429" s="2"/>
      <c r="AGA429" s="2"/>
      <c r="AGB429" s="2"/>
      <c r="AGC429" s="2"/>
      <c r="AGD429" s="2"/>
      <c r="AGE429" s="2"/>
      <c r="AGF429" s="2"/>
      <c r="AGG429" s="2"/>
      <c r="AGH429" s="2"/>
      <c r="AGI429" s="2"/>
      <c r="AGJ429" s="2"/>
      <c r="AGK429" s="2"/>
      <c r="AGL429" s="2"/>
      <c r="AGM429" s="2"/>
      <c r="AGN429" s="2"/>
      <c r="AGO429" s="2"/>
      <c r="AGP429" s="2"/>
      <c r="AGQ429" s="2"/>
      <c r="AGR429" s="2"/>
      <c r="AGS429" s="2"/>
      <c r="AGT429" s="2"/>
      <c r="AGU429" s="2"/>
      <c r="AGV429" s="2"/>
      <c r="AGW429" s="2"/>
      <c r="AGX429" s="2"/>
      <c r="AGY429" s="2"/>
      <c r="AGZ429" s="2"/>
      <c r="AHA429" s="2"/>
      <c r="AHB429" s="2"/>
      <c r="AHC429" s="2"/>
      <c r="AHD429" s="2"/>
      <c r="AHE429" s="2"/>
      <c r="AHF429" s="2"/>
      <c r="AHG429" s="2"/>
      <c r="AHH429" s="2"/>
      <c r="AHI429" s="2"/>
      <c r="AHJ429" s="2"/>
      <c r="AHK429" s="2">
        <v>1206700</v>
      </c>
      <c r="AHL429" s="2"/>
      <c r="AHM429" s="2">
        <v>263644</v>
      </c>
      <c r="AHN429" s="2"/>
      <c r="AHO429" s="2"/>
      <c r="AHP429" s="2">
        <v>17725044.789999999</v>
      </c>
    </row>
    <row r="430" spans="1:900">
      <c r="A430" s="1" t="s">
        <v>2731</v>
      </c>
      <c r="B430" s="1" t="s">
        <v>2721</v>
      </c>
      <c r="C430" s="1" t="s">
        <v>2722</v>
      </c>
      <c r="D430" s="2"/>
      <c r="E430" s="2"/>
      <c r="F430" s="2"/>
      <c r="G430" s="2"/>
      <c r="H430" s="2"/>
      <c r="I430" s="2"/>
      <c r="J430" s="2">
        <v>55000</v>
      </c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  <c r="GP430" s="2">
        <v>157981</v>
      </c>
      <c r="GQ430" s="2"/>
      <c r="GR430" s="2"/>
      <c r="GS430" s="2"/>
      <c r="GT430" s="2"/>
      <c r="GU430" s="2"/>
      <c r="GV430" s="2"/>
      <c r="GW430" s="2"/>
      <c r="GX430" s="2"/>
      <c r="GY430" s="2"/>
      <c r="GZ430" s="2"/>
      <c r="HA430" s="2"/>
      <c r="HB430" s="2"/>
      <c r="HC430" s="2"/>
      <c r="HD430" s="2"/>
      <c r="HE430" s="2"/>
      <c r="HF430" s="2"/>
      <c r="HG430" s="2"/>
      <c r="HH430" s="2"/>
      <c r="HI430" s="2"/>
      <c r="HJ430" s="2"/>
      <c r="HK430" s="2"/>
      <c r="HL430" s="2"/>
      <c r="HM430" s="2"/>
      <c r="HN430" s="2"/>
      <c r="HO430" s="2"/>
      <c r="HP430" s="2"/>
      <c r="HQ430" s="2"/>
      <c r="HR430" s="2"/>
      <c r="HS430" s="2"/>
      <c r="HT430" s="2"/>
      <c r="HU430" s="2"/>
      <c r="HV430" s="2"/>
      <c r="HW430" s="2"/>
      <c r="HX430" s="2"/>
      <c r="HY430" s="2"/>
      <c r="HZ430" s="2"/>
      <c r="IA430" s="2"/>
      <c r="IB430" s="2"/>
      <c r="IC430" s="2"/>
      <c r="ID430" s="2"/>
      <c r="IE430" s="2"/>
      <c r="IF430" s="2"/>
      <c r="IG430" s="2"/>
      <c r="IH430" s="2"/>
      <c r="II430" s="2"/>
      <c r="IJ430" s="2"/>
      <c r="IK430" s="2"/>
      <c r="IL430" s="2"/>
      <c r="IM430" s="2"/>
      <c r="IN430" s="2"/>
      <c r="IO430" s="2"/>
      <c r="IP430" s="2"/>
      <c r="IQ430" s="2"/>
      <c r="IR430" s="2"/>
      <c r="IS430" s="2"/>
      <c r="IT430" s="2"/>
      <c r="IU430" s="2"/>
      <c r="IV430" s="2"/>
      <c r="IW430" s="2"/>
      <c r="IX430" s="2"/>
      <c r="IY430" s="2"/>
      <c r="IZ430" s="2"/>
      <c r="JA430" s="2"/>
      <c r="JB430" s="2"/>
      <c r="JC430" s="2"/>
      <c r="JD430" s="2"/>
      <c r="JE430" s="2"/>
      <c r="JF430" s="2"/>
      <c r="JG430" s="2"/>
      <c r="JH430" s="2"/>
      <c r="JI430" s="2"/>
      <c r="JJ430" s="2"/>
      <c r="JK430" s="2"/>
      <c r="JL430" s="2"/>
      <c r="JM430" s="2"/>
      <c r="JN430" s="2"/>
      <c r="JO430" s="2"/>
      <c r="JP430" s="2"/>
      <c r="JQ430" s="2"/>
      <c r="JR430" s="2"/>
      <c r="JS430" s="2"/>
      <c r="JT430" s="2"/>
      <c r="JU430" s="2"/>
      <c r="JV430" s="2"/>
      <c r="JW430" s="2"/>
      <c r="JX430" s="2"/>
      <c r="JY430" s="2"/>
      <c r="JZ430" s="2"/>
      <c r="KA430" s="2"/>
      <c r="KB430" s="2"/>
      <c r="KC430" s="2"/>
      <c r="KD430" s="2"/>
      <c r="KE430" s="2"/>
      <c r="KF430" s="2"/>
      <c r="KG430" s="2"/>
      <c r="KH430" s="2"/>
      <c r="KI430" s="2"/>
      <c r="KJ430" s="2"/>
      <c r="KK430" s="2"/>
      <c r="KL430" s="2"/>
      <c r="KM430" s="2"/>
      <c r="KN430" s="2"/>
      <c r="KO430" s="2"/>
      <c r="KP430" s="2"/>
      <c r="KQ430" s="2"/>
      <c r="KR430" s="2"/>
      <c r="KS430" s="2"/>
      <c r="KT430" s="2"/>
      <c r="KU430" s="2"/>
      <c r="KV430" s="2"/>
      <c r="KW430" s="2"/>
      <c r="KX430" s="2"/>
      <c r="KY430" s="2"/>
      <c r="KZ430" s="2"/>
      <c r="LA430" s="2"/>
      <c r="LB430" s="2"/>
      <c r="LC430" s="2"/>
      <c r="LD430" s="2"/>
      <c r="LE430" s="2"/>
      <c r="LF430" s="2"/>
      <c r="LG430" s="2"/>
      <c r="LH430" s="2"/>
      <c r="LI430" s="2"/>
      <c r="LJ430" s="2"/>
      <c r="LK430" s="2"/>
      <c r="LL430" s="2"/>
      <c r="LM430" s="2"/>
      <c r="LN430" s="2"/>
      <c r="LO430" s="2"/>
      <c r="LP430" s="2"/>
      <c r="LQ430" s="2"/>
      <c r="LR430" s="2"/>
      <c r="LS430" s="2"/>
      <c r="LT430" s="2"/>
      <c r="LU430" s="2"/>
      <c r="LV430" s="2"/>
      <c r="LW430" s="2"/>
      <c r="LX430" s="2"/>
      <c r="LY430" s="2"/>
      <c r="LZ430" s="2"/>
      <c r="MA430" s="2"/>
      <c r="MB430" s="2"/>
      <c r="MC430" s="2"/>
      <c r="MD430" s="2"/>
      <c r="ME430" s="2"/>
      <c r="MF430" s="2"/>
      <c r="MG430" s="2"/>
      <c r="MH430" s="2"/>
      <c r="MI430" s="2"/>
      <c r="MJ430" s="2"/>
      <c r="MK430" s="2"/>
      <c r="ML430" s="2"/>
      <c r="MM430" s="2"/>
      <c r="MN430" s="2"/>
      <c r="MO430" s="2"/>
      <c r="MP430" s="2"/>
      <c r="MQ430" s="2"/>
      <c r="MR430" s="2"/>
      <c r="MS430" s="2"/>
      <c r="MT430" s="2"/>
      <c r="MU430" s="2"/>
      <c r="MV430" s="2"/>
      <c r="MW430" s="2"/>
      <c r="MX430" s="2"/>
      <c r="MY430" s="2"/>
      <c r="MZ430" s="2"/>
      <c r="NA430" s="2"/>
      <c r="NB430" s="2"/>
      <c r="NC430" s="2"/>
      <c r="ND430" s="2"/>
      <c r="NE430" s="2"/>
      <c r="NF430" s="2"/>
      <c r="NG430" s="2"/>
      <c r="NH430" s="2"/>
      <c r="NI430" s="2"/>
      <c r="NJ430" s="2"/>
      <c r="NK430" s="2"/>
      <c r="NL430" s="2"/>
      <c r="NM430" s="2"/>
      <c r="NN430" s="2"/>
      <c r="NO430" s="2"/>
      <c r="NP430" s="2"/>
      <c r="NQ430" s="2"/>
      <c r="NR430" s="2"/>
      <c r="NS430" s="2"/>
      <c r="NT430" s="2"/>
      <c r="NU430" s="2"/>
      <c r="NV430" s="2"/>
      <c r="NW430" s="2"/>
      <c r="NX430" s="2"/>
      <c r="NY430" s="2"/>
      <c r="NZ430" s="2"/>
      <c r="OA430" s="2"/>
      <c r="OB430" s="2"/>
      <c r="OC430" s="2"/>
      <c r="OD430" s="2"/>
      <c r="OE430" s="2"/>
      <c r="OF430" s="2"/>
      <c r="OG430" s="2"/>
      <c r="OH430" s="2"/>
      <c r="OI430" s="2"/>
      <c r="OJ430" s="2"/>
      <c r="OK430" s="2"/>
      <c r="OL430" s="2"/>
      <c r="OM430" s="2"/>
      <c r="ON430" s="2"/>
      <c r="OO430" s="2"/>
      <c r="OP430" s="2"/>
      <c r="OQ430" s="2"/>
      <c r="OR430" s="2"/>
      <c r="OS430" s="2"/>
      <c r="OT430" s="2"/>
      <c r="OU430" s="2"/>
      <c r="OV430" s="2"/>
      <c r="OW430" s="2"/>
      <c r="OX430" s="2"/>
      <c r="OY430" s="2"/>
      <c r="OZ430" s="2"/>
      <c r="PA430" s="2"/>
      <c r="PB430" s="2"/>
      <c r="PC430" s="2"/>
      <c r="PD430" s="2"/>
      <c r="PE430" s="2"/>
      <c r="PF430" s="2"/>
      <c r="PG430" s="2"/>
      <c r="PH430" s="2"/>
      <c r="PI430" s="2"/>
      <c r="PJ430" s="2"/>
      <c r="PK430" s="2"/>
      <c r="PL430" s="2"/>
      <c r="PM430" s="2"/>
      <c r="PN430" s="2"/>
      <c r="PO430" s="2"/>
      <c r="PP430" s="2"/>
      <c r="PQ430" s="2"/>
      <c r="PR430" s="2"/>
      <c r="PS430" s="2">
        <v>4567217</v>
      </c>
      <c r="PT430" s="2"/>
      <c r="PU430" s="2"/>
      <c r="PV430" s="2"/>
      <c r="PW430" s="2"/>
      <c r="PX430" s="2"/>
      <c r="PY430" s="2"/>
      <c r="PZ430" s="2"/>
      <c r="QA430" s="2"/>
      <c r="QB430" s="2"/>
      <c r="QC430" s="2"/>
      <c r="QD430" s="2"/>
      <c r="QE430" s="2"/>
      <c r="QF430" s="2"/>
      <c r="QG430" s="2"/>
      <c r="QH430" s="2"/>
      <c r="QI430" s="2"/>
      <c r="QJ430" s="2"/>
      <c r="QK430" s="2"/>
      <c r="QL430" s="2"/>
      <c r="QM430" s="2"/>
      <c r="QN430" s="2"/>
      <c r="QO430" s="2"/>
      <c r="QP430" s="2"/>
      <c r="QQ430" s="2"/>
      <c r="QR430" s="2"/>
      <c r="QS430" s="2"/>
      <c r="QT430" s="2"/>
      <c r="QU430" s="2"/>
      <c r="QV430" s="2"/>
      <c r="QW430" s="2"/>
      <c r="QX430" s="2"/>
      <c r="QY430" s="2"/>
      <c r="QZ430" s="2"/>
      <c r="RA430" s="2"/>
      <c r="RB430" s="2"/>
      <c r="RC430" s="2"/>
      <c r="RD430" s="2"/>
      <c r="RE430" s="2"/>
      <c r="RF430" s="2"/>
      <c r="RG430" s="2"/>
      <c r="RH430" s="2"/>
      <c r="RI430" s="2"/>
      <c r="RJ430" s="2"/>
      <c r="RK430" s="2"/>
      <c r="RL430" s="2"/>
      <c r="RM430" s="2"/>
      <c r="RN430" s="2"/>
      <c r="RO430" s="2"/>
      <c r="RP430" s="2"/>
      <c r="RQ430" s="2"/>
      <c r="RR430" s="2"/>
      <c r="RS430" s="2"/>
      <c r="RT430" s="2"/>
      <c r="RU430" s="2"/>
      <c r="RV430" s="2"/>
      <c r="RW430" s="2"/>
      <c r="RX430" s="2"/>
      <c r="RY430" s="2"/>
      <c r="RZ430" s="2"/>
      <c r="SA430" s="2">
        <v>13750</v>
      </c>
      <c r="SB430" s="2"/>
      <c r="SC430" s="2"/>
      <c r="SD430" s="2"/>
      <c r="SE430" s="2"/>
      <c r="SF430" s="2"/>
      <c r="SG430" s="2"/>
      <c r="SH430" s="2"/>
      <c r="SI430" s="2"/>
      <c r="SJ430" s="2"/>
      <c r="SK430" s="2"/>
      <c r="SL430" s="2"/>
      <c r="SM430" s="2"/>
      <c r="SN430" s="2"/>
      <c r="SO430" s="2"/>
      <c r="SP430" s="2"/>
      <c r="SQ430" s="2"/>
      <c r="SR430" s="2"/>
      <c r="SS430" s="2"/>
      <c r="ST430" s="2"/>
      <c r="SU430" s="2"/>
      <c r="SV430" s="2"/>
      <c r="SW430" s="2"/>
      <c r="SX430" s="2"/>
      <c r="SY430" s="2"/>
      <c r="SZ430" s="2"/>
      <c r="TA430" s="2"/>
      <c r="TB430" s="2"/>
      <c r="TC430" s="2"/>
      <c r="TD430" s="2"/>
      <c r="TE430" s="2"/>
      <c r="TF430" s="2"/>
      <c r="TG430" s="2"/>
      <c r="TH430" s="2"/>
      <c r="TI430" s="2"/>
      <c r="TJ430" s="2"/>
      <c r="TK430" s="2"/>
      <c r="TL430" s="2"/>
      <c r="TM430" s="2"/>
      <c r="TN430" s="2"/>
      <c r="TO430" s="2"/>
      <c r="TP430" s="2"/>
      <c r="TQ430" s="2"/>
      <c r="TR430" s="2"/>
      <c r="TS430" s="2"/>
      <c r="TT430" s="2"/>
      <c r="TU430" s="2"/>
      <c r="TV430" s="2"/>
      <c r="TW430" s="2"/>
      <c r="TX430" s="2"/>
      <c r="TY430" s="2"/>
      <c r="TZ430" s="2"/>
      <c r="UA430" s="2"/>
      <c r="UB430" s="2"/>
      <c r="UC430" s="2"/>
      <c r="UD430" s="2"/>
      <c r="UE430" s="2"/>
      <c r="UF430" s="2"/>
      <c r="UG430" s="2"/>
      <c r="UH430" s="2"/>
      <c r="UI430" s="2"/>
      <c r="UJ430" s="2"/>
      <c r="UK430" s="2"/>
      <c r="UL430" s="2"/>
      <c r="UM430" s="2"/>
      <c r="UN430" s="2"/>
      <c r="UO430" s="2"/>
      <c r="UP430" s="2"/>
      <c r="UQ430" s="2"/>
      <c r="UR430" s="2"/>
      <c r="US430" s="2"/>
      <c r="UT430" s="2"/>
      <c r="UU430" s="2"/>
      <c r="UV430" s="2"/>
      <c r="UW430" s="2"/>
      <c r="UX430" s="2"/>
      <c r="UY430" s="2"/>
      <c r="UZ430" s="2"/>
      <c r="VA430" s="2"/>
      <c r="VB430" s="2"/>
      <c r="VC430" s="2"/>
      <c r="VD430" s="2"/>
      <c r="VE430" s="2"/>
      <c r="VF430" s="2"/>
      <c r="VG430" s="2"/>
      <c r="VH430" s="2"/>
      <c r="VI430" s="2"/>
      <c r="VJ430" s="2"/>
      <c r="VK430" s="2"/>
      <c r="VL430" s="2"/>
      <c r="VM430" s="2"/>
      <c r="VN430" s="2"/>
      <c r="VO430" s="2"/>
      <c r="VP430" s="2"/>
      <c r="VQ430" s="2"/>
      <c r="VR430" s="2"/>
      <c r="VS430" s="2"/>
      <c r="VT430" s="2"/>
      <c r="VU430" s="2"/>
      <c r="VV430" s="2"/>
      <c r="VW430" s="2"/>
      <c r="VX430" s="2"/>
      <c r="VY430" s="2"/>
      <c r="VZ430" s="2"/>
      <c r="WA430" s="2"/>
      <c r="WB430" s="2"/>
      <c r="WC430" s="2"/>
      <c r="WD430" s="2"/>
      <c r="WE430" s="2"/>
      <c r="WF430" s="2"/>
      <c r="WG430" s="2"/>
      <c r="WH430" s="2"/>
      <c r="WI430" s="2"/>
      <c r="WJ430" s="2"/>
      <c r="WK430" s="2"/>
      <c r="WL430" s="2"/>
      <c r="WM430" s="2"/>
      <c r="WN430" s="2"/>
      <c r="WO430" s="2"/>
      <c r="WP430" s="2"/>
      <c r="WQ430" s="2"/>
      <c r="WR430" s="2"/>
      <c r="WS430" s="2"/>
      <c r="WT430" s="2"/>
      <c r="WU430" s="2"/>
      <c r="WV430" s="2"/>
      <c r="WW430" s="2"/>
      <c r="WX430" s="2"/>
      <c r="WY430" s="2"/>
      <c r="WZ430" s="2"/>
      <c r="XA430" s="2"/>
      <c r="XB430" s="2"/>
      <c r="XC430" s="2"/>
      <c r="XD430" s="2"/>
      <c r="XE430" s="2"/>
      <c r="XF430" s="2"/>
      <c r="XG430" s="2"/>
      <c r="XH430" s="2"/>
      <c r="XI430" s="2"/>
      <c r="XJ430" s="2"/>
      <c r="XK430" s="2"/>
      <c r="XL430" s="2"/>
      <c r="XM430" s="2"/>
      <c r="XN430" s="2"/>
      <c r="XO430" s="2"/>
      <c r="XP430" s="2"/>
      <c r="XQ430" s="2"/>
      <c r="XR430" s="2"/>
      <c r="XS430" s="2"/>
      <c r="XT430" s="2"/>
      <c r="XU430" s="2"/>
      <c r="XV430" s="2"/>
      <c r="XW430" s="2"/>
      <c r="XX430" s="2"/>
      <c r="XY430" s="2"/>
      <c r="XZ430" s="2"/>
      <c r="YA430" s="2"/>
      <c r="YB430" s="2"/>
      <c r="YC430" s="2"/>
      <c r="YD430" s="2"/>
      <c r="YE430" s="2"/>
      <c r="YF430" s="2"/>
      <c r="YG430" s="2"/>
      <c r="YH430" s="2"/>
      <c r="YI430" s="2"/>
      <c r="YJ430" s="2"/>
      <c r="YK430" s="2"/>
      <c r="YL430" s="2"/>
      <c r="YM430" s="2"/>
      <c r="YN430" s="2"/>
      <c r="YO430" s="2"/>
      <c r="YP430" s="2"/>
      <c r="YQ430" s="2"/>
      <c r="YR430" s="2"/>
      <c r="YS430" s="2"/>
      <c r="YT430" s="2"/>
      <c r="YU430" s="2"/>
      <c r="YV430" s="2"/>
      <c r="YW430" s="2"/>
      <c r="YX430" s="2"/>
      <c r="YY430" s="2"/>
      <c r="YZ430" s="2"/>
      <c r="ZA430" s="2"/>
      <c r="ZB430" s="2"/>
      <c r="ZC430" s="2"/>
      <c r="ZD430" s="2"/>
      <c r="ZE430" s="2"/>
      <c r="ZF430" s="2"/>
      <c r="ZG430" s="2"/>
      <c r="ZH430" s="2"/>
      <c r="ZI430" s="2"/>
      <c r="ZJ430" s="2"/>
      <c r="ZK430" s="2"/>
      <c r="ZL430" s="2"/>
      <c r="ZM430" s="2"/>
      <c r="ZN430" s="2"/>
      <c r="ZO430" s="2"/>
      <c r="ZP430" s="2"/>
      <c r="ZQ430" s="2"/>
      <c r="ZR430" s="2"/>
      <c r="ZS430" s="2"/>
      <c r="ZT430" s="2"/>
      <c r="ZU430" s="2"/>
      <c r="ZV430" s="2"/>
      <c r="ZW430" s="2"/>
      <c r="ZX430" s="2"/>
      <c r="ZY430" s="2"/>
      <c r="ZZ430" s="2"/>
      <c r="AAA430" s="2"/>
      <c r="AAB430" s="2"/>
      <c r="AAC430" s="2"/>
      <c r="AAD430" s="2"/>
      <c r="AAE430" s="2"/>
      <c r="AAF430" s="2"/>
      <c r="AAG430" s="2"/>
      <c r="AAH430" s="2"/>
      <c r="AAI430" s="2"/>
      <c r="AAJ430" s="2"/>
      <c r="AAK430" s="2"/>
      <c r="AAL430" s="2"/>
      <c r="AAM430" s="2"/>
      <c r="AAN430" s="2"/>
      <c r="AAO430" s="2"/>
      <c r="AAP430" s="2"/>
      <c r="AAQ430" s="2"/>
      <c r="AAR430" s="2"/>
      <c r="AAS430" s="2"/>
      <c r="AAT430" s="2"/>
      <c r="AAU430" s="2"/>
      <c r="AAV430" s="2"/>
      <c r="AAW430" s="2"/>
      <c r="AAX430" s="2"/>
      <c r="AAY430" s="2"/>
      <c r="AAZ430" s="2"/>
      <c r="ABA430" s="2"/>
      <c r="ABB430" s="2"/>
      <c r="ABC430" s="2"/>
      <c r="ABD430" s="2"/>
      <c r="ABE430" s="2"/>
      <c r="ABF430" s="2"/>
      <c r="ABG430" s="2"/>
      <c r="ABH430" s="2"/>
      <c r="ABI430" s="2"/>
      <c r="ABJ430" s="2"/>
      <c r="ABK430" s="2"/>
      <c r="ABL430" s="2"/>
      <c r="ABM430" s="2"/>
      <c r="ABN430" s="2"/>
      <c r="ABO430" s="2"/>
      <c r="ABP430" s="2"/>
      <c r="ABQ430" s="2"/>
      <c r="ABR430" s="2"/>
      <c r="ABS430" s="2"/>
      <c r="ABT430" s="2"/>
      <c r="ABU430" s="2"/>
      <c r="ABV430" s="2"/>
      <c r="ABW430" s="2"/>
      <c r="ABX430" s="2"/>
      <c r="ABY430" s="2"/>
      <c r="ABZ430" s="2"/>
      <c r="ACA430" s="2"/>
      <c r="ACB430" s="2"/>
      <c r="ACC430" s="2"/>
      <c r="ACD430" s="2"/>
      <c r="ACE430" s="2"/>
      <c r="ACF430" s="2"/>
      <c r="ACG430" s="2"/>
      <c r="ACH430" s="2"/>
      <c r="ACI430" s="2"/>
      <c r="ACJ430" s="2"/>
      <c r="ACK430" s="2"/>
      <c r="ACL430" s="2"/>
      <c r="ACM430" s="2"/>
      <c r="ACN430" s="2"/>
      <c r="ACO430" s="2"/>
      <c r="ACP430" s="2"/>
      <c r="ACQ430" s="2"/>
      <c r="ACR430" s="2"/>
      <c r="ACS430" s="2"/>
      <c r="ACT430" s="2"/>
      <c r="ACU430" s="2"/>
      <c r="ACV430" s="2"/>
      <c r="ACW430" s="2"/>
      <c r="ACX430" s="2"/>
      <c r="ACY430" s="2"/>
      <c r="ACZ430" s="2"/>
      <c r="ADA430" s="2"/>
      <c r="ADB430" s="2"/>
      <c r="ADC430" s="2"/>
      <c r="ADD430" s="2"/>
      <c r="ADE430" s="2"/>
      <c r="ADF430" s="2"/>
      <c r="ADG430" s="2"/>
      <c r="ADH430" s="2"/>
      <c r="ADI430" s="2"/>
      <c r="ADJ430" s="2"/>
      <c r="ADK430" s="2"/>
      <c r="ADL430" s="2"/>
      <c r="ADM430" s="2"/>
      <c r="ADN430" s="2"/>
      <c r="ADO430" s="2"/>
      <c r="ADP430" s="2"/>
      <c r="ADQ430" s="2"/>
      <c r="ADR430" s="2"/>
      <c r="ADS430" s="2"/>
      <c r="ADT430" s="2"/>
      <c r="ADU430" s="2"/>
      <c r="ADV430" s="2"/>
      <c r="ADW430" s="2"/>
      <c r="ADX430" s="2"/>
      <c r="ADY430" s="2"/>
      <c r="ADZ430" s="2"/>
      <c r="AEA430" s="2"/>
      <c r="AEB430" s="2"/>
      <c r="AEC430" s="2"/>
      <c r="AED430" s="2"/>
      <c r="AEE430" s="2"/>
      <c r="AEF430" s="2"/>
      <c r="AEG430" s="2"/>
      <c r="AEH430" s="2"/>
      <c r="AEI430" s="2"/>
      <c r="AEJ430" s="2"/>
      <c r="AEK430" s="2"/>
      <c r="AEL430" s="2"/>
      <c r="AEM430" s="2"/>
      <c r="AEN430" s="2"/>
      <c r="AEO430" s="2"/>
      <c r="AEP430" s="2"/>
      <c r="AEQ430" s="2"/>
      <c r="AER430" s="2"/>
      <c r="AES430" s="2"/>
      <c r="AET430" s="2"/>
      <c r="AEU430" s="2"/>
      <c r="AEV430" s="2"/>
      <c r="AEW430" s="2"/>
      <c r="AEX430" s="2"/>
      <c r="AEY430" s="2"/>
      <c r="AEZ430" s="2"/>
      <c r="AFA430" s="2"/>
      <c r="AFB430" s="2"/>
      <c r="AFC430" s="2"/>
      <c r="AFD430" s="2"/>
      <c r="AFE430" s="2"/>
      <c r="AFF430" s="2"/>
      <c r="AFG430" s="2"/>
      <c r="AFH430" s="2"/>
      <c r="AFI430" s="2"/>
      <c r="AFJ430" s="2"/>
      <c r="AFK430" s="2"/>
      <c r="AFL430" s="2"/>
      <c r="AFM430" s="2"/>
      <c r="AFN430" s="2"/>
      <c r="AFO430" s="2"/>
      <c r="AFP430" s="2"/>
      <c r="AFQ430" s="2"/>
      <c r="AFR430" s="2"/>
      <c r="AFS430" s="2"/>
      <c r="AFT430" s="2"/>
      <c r="AFU430" s="2"/>
      <c r="AFV430" s="2"/>
      <c r="AFW430" s="2"/>
      <c r="AFX430" s="2"/>
      <c r="AFY430" s="2"/>
      <c r="AFZ430" s="2"/>
      <c r="AGA430" s="2"/>
      <c r="AGB430" s="2"/>
      <c r="AGC430" s="2"/>
      <c r="AGD430" s="2"/>
      <c r="AGE430" s="2"/>
      <c r="AGF430" s="2"/>
      <c r="AGG430" s="2"/>
      <c r="AGH430" s="2"/>
      <c r="AGI430" s="2"/>
      <c r="AGJ430" s="2"/>
      <c r="AGK430" s="2"/>
      <c r="AGL430" s="2"/>
      <c r="AGM430" s="2"/>
      <c r="AGN430" s="2"/>
      <c r="AGO430" s="2"/>
      <c r="AGP430" s="2"/>
      <c r="AGQ430" s="2"/>
      <c r="AGR430" s="2"/>
      <c r="AGS430" s="2"/>
      <c r="AGT430" s="2"/>
      <c r="AGU430" s="2"/>
      <c r="AGV430" s="2"/>
      <c r="AGW430" s="2"/>
      <c r="AGX430" s="2"/>
      <c r="AGY430" s="2"/>
      <c r="AGZ430" s="2"/>
      <c r="AHA430" s="2"/>
      <c r="AHB430" s="2"/>
      <c r="AHC430" s="2"/>
      <c r="AHD430" s="2"/>
      <c r="AHE430" s="2"/>
      <c r="AHF430" s="2"/>
      <c r="AHG430" s="2"/>
      <c r="AHH430" s="2"/>
      <c r="AHI430" s="2"/>
      <c r="AHJ430" s="2"/>
      <c r="AHK430" s="2"/>
      <c r="AHL430" s="2"/>
      <c r="AHM430" s="2"/>
      <c r="AHN430" s="2"/>
      <c r="AHO430" s="2"/>
      <c r="AHP430" s="2">
        <v>4793948</v>
      </c>
    </row>
    <row r="431" spans="1:900">
      <c r="A431" s="1" t="s">
        <v>2731</v>
      </c>
      <c r="B431" s="1" t="s">
        <v>2723</v>
      </c>
      <c r="C431" s="1" t="s">
        <v>2724</v>
      </c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>
        <v>118164</v>
      </c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>
        <v>30840</v>
      </c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>
        <v>0</v>
      </c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  <c r="GP431" s="2"/>
      <c r="GQ431" s="2"/>
      <c r="GR431" s="2"/>
      <c r="GS431" s="2"/>
      <c r="GT431" s="2"/>
      <c r="GU431" s="2"/>
      <c r="GV431" s="2"/>
      <c r="GW431" s="2"/>
      <c r="GX431" s="2"/>
      <c r="GY431" s="2"/>
      <c r="GZ431" s="2"/>
      <c r="HA431" s="2"/>
      <c r="HB431" s="2"/>
      <c r="HC431" s="2"/>
      <c r="HD431" s="2"/>
      <c r="HE431" s="2"/>
      <c r="HF431" s="2"/>
      <c r="HG431" s="2"/>
      <c r="HH431" s="2"/>
      <c r="HI431" s="2"/>
      <c r="HJ431" s="2"/>
      <c r="HK431" s="2"/>
      <c r="HL431" s="2"/>
      <c r="HM431" s="2"/>
      <c r="HN431" s="2"/>
      <c r="HO431" s="2"/>
      <c r="HP431" s="2"/>
      <c r="HQ431" s="2"/>
      <c r="HR431" s="2"/>
      <c r="HS431" s="2"/>
      <c r="HT431" s="2"/>
      <c r="HU431" s="2"/>
      <c r="HV431" s="2"/>
      <c r="HW431" s="2"/>
      <c r="HX431" s="2"/>
      <c r="HY431" s="2"/>
      <c r="HZ431" s="2"/>
      <c r="IA431" s="2"/>
      <c r="IB431" s="2"/>
      <c r="IC431" s="2"/>
      <c r="ID431" s="2"/>
      <c r="IE431" s="2"/>
      <c r="IF431" s="2"/>
      <c r="IG431" s="2"/>
      <c r="IH431" s="2"/>
      <c r="II431" s="2"/>
      <c r="IJ431" s="2"/>
      <c r="IK431" s="2"/>
      <c r="IL431" s="2"/>
      <c r="IM431" s="2"/>
      <c r="IN431" s="2"/>
      <c r="IO431" s="2"/>
      <c r="IP431" s="2"/>
      <c r="IQ431" s="2"/>
      <c r="IR431" s="2"/>
      <c r="IS431" s="2"/>
      <c r="IT431" s="2"/>
      <c r="IU431" s="2"/>
      <c r="IV431" s="2"/>
      <c r="IW431" s="2"/>
      <c r="IX431" s="2"/>
      <c r="IY431" s="2"/>
      <c r="IZ431" s="2"/>
      <c r="JA431" s="2"/>
      <c r="JB431" s="2"/>
      <c r="JC431" s="2"/>
      <c r="JD431" s="2"/>
      <c r="JE431" s="2"/>
      <c r="JF431" s="2"/>
      <c r="JG431" s="2"/>
      <c r="JH431" s="2"/>
      <c r="JI431" s="2"/>
      <c r="JJ431" s="2"/>
      <c r="JK431" s="2"/>
      <c r="JL431" s="2"/>
      <c r="JM431" s="2"/>
      <c r="JN431" s="2"/>
      <c r="JO431" s="2"/>
      <c r="JP431" s="2"/>
      <c r="JQ431" s="2"/>
      <c r="JR431" s="2"/>
      <c r="JS431" s="2"/>
      <c r="JT431" s="2"/>
      <c r="JU431" s="2"/>
      <c r="JV431" s="2"/>
      <c r="JW431" s="2"/>
      <c r="JX431" s="2"/>
      <c r="JY431" s="2"/>
      <c r="JZ431" s="2"/>
      <c r="KA431" s="2"/>
      <c r="KB431" s="2"/>
      <c r="KC431" s="2"/>
      <c r="KD431" s="2"/>
      <c r="KE431" s="2"/>
      <c r="KF431" s="2"/>
      <c r="KG431" s="2"/>
      <c r="KH431" s="2"/>
      <c r="KI431" s="2"/>
      <c r="KJ431" s="2"/>
      <c r="KK431" s="2"/>
      <c r="KL431" s="2"/>
      <c r="KM431" s="2"/>
      <c r="KN431" s="2"/>
      <c r="KO431" s="2"/>
      <c r="KP431" s="2"/>
      <c r="KQ431" s="2"/>
      <c r="KR431" s="2"/>
      <c r="KS431" s="2"/>
      <c r="KT431" s="2"/>
      <c r="KU431" s="2"/>
      <c r="KV431" s="2"/>
      <c r="KW431" s="2"/>
      <c r="KX431" s="2"/>
      <c r="KY431" s="2"/>
      <c r="KZ431" s="2"/>
      <c r="LA431" s="2"/>
      <c r="LB431" s="2"/>
      <c r="LC431" s="2"/>
      <c r="LD431" s="2"/>
      <c r="LE431" s="2"/>
      <c r="LF431" s="2"/>
      <c r="LG431" s="2"/>
      <c r="LH431" s="2"/>
      <c r="LI431" s="2">
        <v>138016</v>
      </c>
      <c r="LJ431" s="2"/>
      <c r="LK431" s="2"/>
      <c r="LL431" s="2"/>
      <c r="LM431" s="2"/>
      <c r="LN431" s="2"/>
      <c r="LO431" s="2"/>
      <c r="LP431" s="2"/>
      <c r="LQ431" s="2"/>
      <c r="LR431" s="2"/>
      <c r="LS431" s="2"/>
      <c r="LT431" s="2"/>
      <c r="LU431" s="2"/>
      <c r="LV431" s="2"/>
      <c r="LW431" s="2"/>
      <c r="LX431" s="2"/>
      <c r="LY431" s="2"/>
      <c r="LZ431" s="2"/>
      <c r="MA431" s="2"/>
      <c r="MB431" s="2"/>
      <c r="MC431" s="2"/>
      <c r="MD431" s="2"/>
      <c r="ME431" s="2"/>
      <c r="MF431" s="2"/>
      <c r="MG431" s="2"/>
      <c r="MH431" s="2"/>
      <c r="MI431" s="2"/>
      <c r="MJ431" s="2"/>
      <c r="MK431" s="2"/>
      <c r="ML431" s="2"/>
      <c r="MM431" s="2"/>
      <c r="MN431" s="2"/>
      <c r="MO431" s="2"/>
      <c r="MP431" s="2"/>
      <c r="MQ431" s="2"/>
      <c r="MR431" s="2"/>
      <c r="MS431" s="2"/>
      <c r="MT431" s="2"/>
      <c r="MU431" s="2"/>
      <c r="MV431" s="2"/>
      <c r="MW431" s="2"/>
      <c r="MX431" s="2"/>
      <c r="MY431" s="2"/>
      <c r="MZ431" s="2"/>
      <c r="NA431" s="2"/>
      <c r="NB431" s="2"/>
      <c r="NC431" s="2"/>
      <c r="ND431" s="2"/>
      <c r="NE431" s="2"/>
      <c r="NF431" s="2"/>
      <c r="NG431" s="2"/>
      <c r="NH431" s="2"/>
      <c r="NI431" s="2"/>
      <c r="NJ431" s="2"/>
      <c r="NK431" s="2"/>
      <c r="NL431" s="2"/>
      <c r="NM431" s="2"/>
      <c r="NN431" s="2"/>
      <c r="NO431" s="2"/>
      <c r="NP431" s="2"/>
      <c r="NQ431" s="2"/>
      <c r="NR431" s="2"/>
      <c r="NS431" s="2"/>
      <c r="NT431" s="2"/>
      <c r="NU431" s="2"/>
      <c r="NV431" s="2"/>
      <c r="NW431" s="2"/>
      <c r="NX431" s="2"/>
      <c r="NY431" s="2"/>
      <c r="NZ431" s="2"/>
      <c r="OA431" s="2"/>
      <c r="OB431" s="2"/>
      <c r="OC431" s="2"/>
      <c r="OD431" s="2"/>
      <c r="OE431" s="2"/>
      <c r="OF431" s="2"/>
      <c r="OG431" s="2"/>
      <c r="OH431" s="2"/>
      <c r="OI431" s="2"/>
      <c r="OJ431" s="2"/>
      <c r="OK431" s="2"/>
      <c r="OL431" s="2"/>
      <c r="OM431" s="2"/>
      <c r="ON431" s="2"/>
      <c r="OO431" s="2"/>
      <c r="OP431" s="2"/>
      <c r="OQ431" s="2"/>
      <c r="OR431" s="2"/>
      <c r="OS431" s="2"/>
      <c r="OT431" s="2"/>
      <c r="OU431" s="2"/>
      <c r="OV431" s="2"/>
      <c r="OW431" s="2"/>
      <c r="OX431" s="2"/>
      <c r="OY431" s="2"/>
      <c r="OZ431" s="2"/>
      <c r="PA431" s="2"/>
      <c r="PB431" s="2"/>
      <c r="PC431" s="2"/>
      <c r="PD431" s="2"/>
      <c r="PE431" s="2"/>
      <c r="PF431" s="2"/>
      <c r="PG431" s="2"/>
      <c r="PH431" s="2"/>
      <c r="PI431" s="2"/>
      <c r="PJ431" s="2"/>
      <c r="PK431" s="2"/>
      <c r="PL431" s="2"/>
      <c r="PM431" s="2"/>
      <c r="PN431" s="2"/>
      <c r="PO431" s="2"/>
      <c r="PP431" s="2"/>
      <c r="PQ431" s="2"/>
      <c r="PR431" s="2"/>
      <c r="PS431" s="2"/>
      <c r="PT431" s="2"/>
      <c r="PU431" s="2"/>
      <c r="PV431" s="2"/>
      <c r="PW431" s="2"/>
      <c r="PX431" s="2"/>
      <c r="PY431" s="2"/>
      <c r="PZ431" s="2"/>
      <c r="QA431" s="2"/>
      <c r="QB431" s="2"/>
      <c r="QC431" s="2"/>
      <c r="QD431" s="2"/>
      <c r="QE431" s="2"/>
      <c r="QF431" s="2"/>
      <c r="QG431" s="2"/>
      <c r="QH431" s="2"/>
      <c r="QI431" s="2"/>
      <c r="QJ431" s="2"/>
      <c r="QK431" s="2"/>
      <c r="QL431" s="2"/>
      <c r="QM431" s="2"/>
      <c r="QN431" s="2"/>
      <c r="QO431" s="2"/>
      <c r="QP431" s="2"/>
      <c r="QQ431" s="2"/>
      <c r="QR431" s="2"/>
      <c r="QS431" s="2"/>
      <c r="QT431" s="2"/>
      <c r="QU431" s="2"/>
      <c r="QV431" s="2"/>
      <c r="QW431" s="2"/>
      <c r="QX431" s="2"/>
      <c r="QY431" s="2"/>
      <c r="QZ431" s="2"/>
      <c r="RA431" s="2"/>
      <c r="RB431" s="2"/>
      <c r="RC431" s="2"/>
      <c r="RD431" s="2"/>
      <c r="RE431" s="2"/>
      <c r="RF431" s="2"/>
      <c r="RG431" s="2"/>
      <c r="RH431" s="2"/>
      <c r="RI431" s="2"/>
      <c r="RJ431" s="2"/>
      <c r="RK431" s="2"/>
      <c r="RL431" s="2"/>
      <c r="RM431" s="2"/>
      <c r="RN431" s="2"/>
      <c r="RO431" s="2"/>
      <c r="RP431" s="2"/>
      <c r="RQ431" s="2"/>
      <c r="RR431" s="2"/>
      <c r="RS431" s="2"/>
      <c r="RT431" s="2"/>
      <c r="RU431" s="2"/>
      <c r="RV431" s="2"/>
      <c r="RW431" s="2"/>
      <c r="RX431" s="2"/>
      <c r="RY431" s="2"/>
      <c r="RZ431" s="2"/>
      <c r="SA431" s="2"/>
      <c r="SB431" s="2"/>
      <c r="SC431" s="2"/>
      <c r="SD431" s="2"/>
      <c r="SE431" s="2"/>
      <c r="SF431" s="2"/>
      <c r="SG431" s="2"/>
      <c r="SH431" s="2"/>
      <c r="SI431" s="2"/>
      <c r="SJ431" s="2"/>
      <c r="SK431" s="2"/>
      <c r="SL431" s="2"/>
      <c r="SM431" s="2"/>
      <c r="SN431" s="2"/>
      <c r="SO431" s="2">
        <v>115491.5</v>
      </c>
      <c r="SP431" s="2"/>
      <c r="SQ431" s="2"/>
      <c r="SR431" s="2"/>
      <c r="SS431" s="2"/>
      <c r="ST431" s="2"/>
      <c r="SU431" s="2"/>
      <c r="SV431" s="2"/>
      <c r="SW431" s="2"/>
      <c r="SX431" s="2"/>
      <c r="SY431" s="2"/>
      <c r="SZ431" s="2"/>
      <c r="TA431" s="2"/>
      <c r="TB431" s="2"/>
      <c r="TC431" s="2"/>
      <c r="TD431" s="2"/>
      <c r="TE431" s="2"/>
      <c r="TF431" s="2"/>
      <c r="TG431" s="2"/>
      <c r="TH431" s="2"/>
      <c r="TI431" s="2"/>
      <c r="TJ431" s="2"/>
      <c r="TK431" s="2"/>
      <c r="TL431" s="2"/>
      <c r="TM431" s="2"/>
      <c r="TN431" s="2"/>
      <c r="TO431" s="2"/>
      <c r="TP431" s="2"/>
      <c r="TQ431" s="2"/>
      <c r="TR431" s="2"/>
      <c r="TS431" s="2"/>
      <c r="TT431" s="2">
        <v>10650</v>
      </c>
      <c r="TU431" s="2"/>
      <c r="TV431" s="2"/>
      <c r="TW431" s="2"/>
      <c r="TX431" s="2"/>
      <c r="TY431" s="2"/>
      <c r="TZ431" s="2"/>
      <c r="UA431" s="2"/>
      <c r="UB431" s="2"/>
      <c r="UC431" s="2"/>
      <c r="UD431" s="2"/>
      <c r="UE431" s="2"/>
      <c r="UF431" s="2"/>
      <c r="UG431" s="2"/>
      <c r="UH431" s="2"/>
      <c r="UI431" s="2"/>
      <c r="UJ431" s="2"/>
      <c r="UK431" s="2"/>
      <c r="UL431" s="2"/>
      <c r="UM431" s="2"/>
      <c r="UN431" s="2"/>
      <c r="UO431" s="2"/>
      <c r="UP431" s="2"/>
      <c r="UQ431" s="2"/>
      <c r="UR431" s="2"/>
      <c r="US431" s="2"/>
      <c r="UT431" s="2"/>
      <c r="UU431" s="2"/>
      <c r="UV431" s="2"/>
      <c r="UW431" s="2"/>
      <c r="UX431" s="2"/>
      <c r="UY431" s="2"/>
      <c r="UZ431" s="2"/>
      <c r="VA431" s="2"/>
      <c r="VB431" s="2"/>
      <c r="VC431" s="2"/>
      <c r="VD431" s="2"/>
      <c r="VE431" s="2"/>
      <c r="VF431" s="2"/>
      <c r="VG431" s="2"/>
      <c r="VH431" s="2"/>
      <c r="VI431" s="2"/>
      <c r="VJ431" s="2"/>
      <c r="VK431" s="2"/>
      <c r="VL431" s="2"/>
      <c r="VM431" s="2"/>
      <c r="VN431" s="2"/>
      <c r="VO431" s="2"/>
      <c r="VP431" s="2"/>
      <c r="VQ431" s="2"/>
      <c r="VR431" s="2"/>
      <c r="VS431" s="2"/>
      <c r="VT431" s="2"/>
      <c r="VU431" s="2"/>
      <c r="VV431" s="2"/>
      <c r="VW431" s="2"/>
      <c r="VX431" s="2"/>
      <c r="VY431" s="2"/>
      <c r="VZ431" s="2"/>
      <c r="WA431" s="2"/>
      <c r="WB431" s="2"/>
      <c r="WC431" s="2"/>
      <c r="WD431" s="2"/>
      <c r="WE431" s="2"/>
      <c r="WF431" s="2"/>
      <c r="WG431" s="2"/>
      <c r="WH431" s="2"/>
      <c r="WI431" s="2"/>
      <c r="WJ431" s="2"/>
      <c r="WK431" s="2"/>
      <c r="WL431" s="2"/>
      <c r="WM431" s="2"/>
      <c r="WN431" s="2"/>
      <c r="WO431" s="2"/>
      <c r="WP431" s="2"/>
      <c r="WQ431" s="2"/>
      <c r="WR431" s="2"/>
      <c r="WS431" s="2"/>
      <c r="WT431" s="2"/>
      <c r="WU431" s="2"/>
      <c r="WV431" s="2"/>
      <c r="WW431" s="2"/>
      <c r="WX431" s="2"/>
      <c r="WY431" s="2"/>
      <c r="WZ431" s="2"/>
      <c r="XA431" s="2"/>
      <c r="XB431" s="2"/>
      <c r="XC431" s="2"/>
      <c r="XD431" s="2"/>
      <c r="XE431" s="2"/>
      <c r="XF431" s="2"/>
      <c r="XG431" s="2"/>
      <c r="XH431" s="2"/>
      <c r="XI431" s="2"/>
      <c r="XJ431" s="2"/>
      <c r="XK431" s="2"/>
      <c r="XL431" s="2"/>
      <c r="XM431" s="2"/>
      <c r="XN431" s="2"/>
      <c r="XO431" s="2"/>
      <c r="XP431" s="2"/>
      <c r="XQ431" s="2"/>
      <c r="XR431" s="2"/>
      <c r="XS431" s="2"/>
      <c r="XT431" s="2"/>
      <c r="XU431" s="2"/>
      <c r="XV431" s="2"/>
      <c r="XW431" s="2"/>
      <c r="XX431" s="2"/>
      <c r="XY431" s="2"/>
      <c r="XZ431" s="2"/>
      <c r="YA431" s="2"/>
      <c r="YB431" s="2"/>
      <c r="YC431" s="2"/>
      <c r="YD431" s="2"/>
      <c r="YE431" s="2"/>
      <c r="YF431" s="2"/>
      <c r="YG431" s="2"/>
      <c r="YH431" s="2"/>
      <c r="YI431" s="2"/>
      <c r="YJ431" s="2"/>
      <c r="YK431" s="2"/>
      <c r="YL431" s="2"/>
      <c r="YM431" s="2"/>
      <c r="YN431" s="2"/>
      <c r="YO431" s="2"/>
      <c r="YP431" s="2"/>
      <c r="YQ431" s="2"/>
      <c r="YR431" s="2"/>
      <c r="YS431" s="2"/>
      <c r="YT431" s="2"/>
      <c r="YU431" s="2"/>
      <c r="YV431" s="2"/>
      <c r="YW431" s="2"/>
      <c r="YX431" s="2"/>
      <c r="YY431" s="2"/>
      <c r="YZ431" s="2"/>
      <c r="ZA431" s="2"/>
      <c r="ZB431" s="2"/>
      <c r="ZC431" s="2"/>
      <c r="ZD431" s="2"/>
      <c r="ZE431" s="2"/>
      <c r="ZF431" s="2"/>
      <c r="ZG431" s="2"/>
      <c r="ZH431" s="2"/>
      <c r="ZI431" s="2"/>
      <c r="ZJ431" s="2"/>
      <c r="ZK431" s="2"/>
      <c r="ZL431" s="2"/>
      <c r="ZM431" s="2"/>
      <c r="ZN431" s="2"/>
      <c r="ZO431" s="2"/>
      <c r="ZP431" s="2"/>
      <c r="ZQ431" s="2"/>
      <c r="ZR431" s="2"/>
      <c r="ZS431" s="2"/>
      <c r="ZT431" s="2"/>
      <c r="ZU431" s="2"/>
      <c r="ZV431" s="2"/>
      <c r="ZW431" s="2"/>
      <c r="ZX431" s="2"/>
      <c r="ZY431" s="2"/>
      <c r="ZZ431" s="2"/>
      <c r="AAA431" s="2"/>
      <c r="AAB431" s="2"/>
      <c r="AAC431" s="2"/>
      <c r="AAD431" s="2"/>
      <c r="AAE431" s="2"/>
      <c r="AAF431" s="2">
        <v>11161.38</v>
      </c>
      <c r="AAG431" s="2"/>
      <c r="AAH431" s="2"/>
      <c r="AAI431" s="2"/>
      <c r="AAJ431" s="2"/>
      <c r="AAK431" s="2"/>
      <c r="AAL431" s="2"/>
      <c r="AAM431" s="2"/>
      <c r="AAN431" s="2"/>
      <c r="AAO431" s="2"/>
      <c r="AAP431" s="2"/>
      <c r="AAQ431" s="2"/>
      <c r="AAR431" s="2"/>
      <c r="AAS431" s="2"/>
      <c r="AAT431" s="2"/>
      <c r="AAU431" s="2">
        <v>2250</v>
      </c>
      <c r="AAV431" s="2"/>
      <c r="AAW431" s="2"/>
      <c r="AAX431" s="2"/>
      <c r="AAY431" s="2"/>
      <c r="AAZ431" s="2"/>
      <c r="ABA431" s="2"/>
      <c r="ABB431" s="2"/>
      <c r="ABC431" s="2"/>
      <c r="ABD431" s="2"/>
      <c r="ABE431" s="2"/>
      <c r="ABF431" s="2"/>
      <c r="ABG431" s="2"/>
      <c r="ABH431" s="2"/>
      <c r="ABI431" s="2"/>
      <c r="ABJ431" s="2"/>
      <c r="ABK431" s="2"/>
      <c r="ABL431" s="2"/>
      <c r="ABM431" s="2"/>
      <c r="ABN431" s="2"/>
      <c r="ABO431" s="2"/>
      <c r="ABP431" s="2"/>
      <c r="ABQ431" s="2"/>
      <c r="ABR431" s="2"/>
      <c r="ABS431" s="2"/>
      <c r="ABT431" s="2"/>
      <c r="ABU431" s="2"/>
      <c r="ABV431" s="2"/>
      <c r="ABW431" s="2"/>
      <c r="ABX431" s="2"/>
      <c r="ABY431" s="2"/>
      <c r="ABZ431" s="2"/>
      <c r="ACA431" s="2"/>
      <c r="ACB431" s="2"/>
      <c r="ACC431" s="2"/>
      <c r="ACD431" s="2"/>
      <c r="ACE431" s="2"/>
      <c r="ACF431" s="2"/>
      <c r="ACG431" s="2"/>
      <c r="ACH431" s="2"/>
      <c r="ACI431" s="2"/>
      <c r="ACJ431" s="2"/>
      <c r="ACK431" s="2"/>
      <c r="ACL431" s="2"/>
      <c r="ACM431" s="2"/>
      <c r="ACN431" s="2"/>
      <c r="ACO431" s="2"/>
      <c r="ACP431" s="2"/>
      <c r="ACQ431" s="2"/>
      <c r="ACR431" s="2"/>
      <c r="ACS431" s="2"/>
      <c r="ACT431" s="2"/>
      <c r="ACU431" s="2"/>
      <c r="ACV431" s="2"/>
      <c r="ACW431" s="2"/>
      <c r="ACX431" s="2"/>
      <c r="ACY431" s="2"/>
      <c r="ACZ431" s="2"/>
      <c r="ADA431" s="2"/>
      <c r="ADB431" s="2"/>
      <c r="ADC431" s="2"/>
      <c r="ADD431" s="2"/>
      <c r="ADE431" s="2"/>
      <c r="ADF431" s="2"/>
      <c r="ADG431" s="2"/>
      <c r="ADH431" s="2"/>
      <c r="ADI431" s="2"/>
      <c r="ADJ431" s="2"/>
      <c r="ADK431" s="2"/>
      <c r="ADL431" s="2"/>
      <c r="ADM431" s="2"/>
      <c r="ADN431" s="2"/>
      <c r="ADO431" s="2"/>
      <c r="ADP431" s="2"/>
      <c r="ADQ431" s="2"/>
      <c r="ADR431" s="2"/>
      <c r="ADS431" s="2">
        <v>15965.25</v>
      </c>
      <c r="ADT431" s="2"/>
      <c r="ADU431" s="2"/>
      <c r="ADV431" s="2"/>
      <c r="ADW431" s="2"/>
      <c r="ADX431" s="2"/>
      <c r="ADY431" s="2"/>
      <c r="ADZ431" s="2"/>
      <c r="AEA431" s="2"/>
      <c r="AEB431" s="2"/>
      <c r="AEC431" s="2"/>
      <c r="AED431" s="2"/>
      <c r="AEE431" s="2"/>
      <c r="AEF431" s="2"/>
      <c r="AEG431" s="2"/>
      <c r="AEH431" s="2"/>
      <c r="AEI431" s="2"/>
      <c r="AEJ431" s="2"/>
      <c r="AEK431" s="2"/>
      <c r="AEL431" s="2"/>
      <c r="AEM431" s="2"/>
      <c r="AEN431" s="2"/>
      <c r="AEO431" s="2"/>
      <c r="AEP431" s="2"/>
      <c r="AEQ431" s="2"/>
      <c r="AER431" s="2"/>
      <c r="AES431" s="2"/>
      <c r="AET431" s="2"/>
      <c r="AEU431" s="2"/>
      <c r="AEV431" s="2"/>
      <c r="AEW431" s="2"/>
      <c r="AEX431" s="2"/>
      <c r="AEY431" s="2"/>
      <c r="AEZ431" s="2"/>
      <c r="AFA431" s="2"/>
      <c r="AFB431" s="2"/>
      <c r="AFC431" s="2"/>
      <c r="AFD431" s="2"/>
      <c r="AFE431" s="2"/>
      <c r="AFF431" s="2"/>
      <c r="AFG431" s="2"/>
      <c r="AFH431" s="2">
        <v>53506</v>
      </c>
      <c r="AFI431" s="2"/>
      <c r="AFJ431" s="2"/>
      <c r="AFK431" s="2"/>
      <c r="AFL431" s="2"/>
      <c r="AFM431" s="2"/>
      <c r="AFN431" s="2"/>
      <c r="AFO431" s="2"/>
      <c r="AFP431" s="2"/>
      <c r="AFQ431" s="2"/>
      <c r="AFR431" s="2"/>
      <c r="AFS431" s="2"/>
      <c r="AFT431" s="2"/>
      <c r="AFU431" s="2"/>
      <c r="AFV431" s="2"/>
      <c r="AFW431" s="2"/>
      <c r="AFX431" s="2"/>
      <c r="AFY431" s="2"/>
      <c r="AFZ431" s="2"/>
      <c r="AGA431" s="2"/>
      <c r="AGB431" s="2"/>
      <c r="AGC431" s="2"/>
      <c r="AGD431" s="2"/>
      <c r="AGE431" s="2"/>
      <c r="AGF431" s="2"/>
      <c r="AGG431" s="2"/>
      <c r="AGH431" s="2"/>
      <c r="AGI431" s="2"/>
      <c r="AGJ431" s="2"/>
      <c r="AGK431" s="2"/>
      <c r="AGL431" s="2"/>
      <c r="AGM431" s="2"/>
      <c r="AGN431" s="2"/>
      <c r="AGO431" s="2"/>
      <c r="AGP431" s="2"/>
      <c r="AGQ431" s="2"/>
      <c r="AGR431" s="2"/>
      <c r="AGS431" s="2"/>
      <c r="AGT431" s="2"/>
      <c r="AGU431" s="2"/>
      <c r="AGV431" s="2"/>
      <c r="AGW431" s="2"/>
      <c r="AGX431" s="2"/>
      <c r="AGY431" s="2"/>
      <c r="AGZ431" s="2"/>
      <c r="AHA431" s="2"/>
      <c r="AHB431" s="2"/>
      <c r="AHC431" s="2"/>
      <c r="AHD431" s="2"/>
      <c r="AHE431" s="2"/>
      <c r="AHF431" s="2"/>
      <c r="AHG431" s="2"/>
      <c r="AHH431" s="2"/>
      <c r="AHI431" s="2"/>
      <c r="AHJ431" s="2"/>
      <c r="AHK431" s="2"/>
      <c r="AHL431" s="2"/>
      <c r="AHM431" s="2"/>
      <c r="AHN431" s="2"/>
      <c r="AHO431" s="2"/>
      <c r="AHP431" s="2">
        <v>496044.13</v>
      </c>
    </row>
    <row r="432" spans="1:900">
      <c r="A432" s="1" t="s">
        <v>2731</v>
      </c>
      <c r="B432" s="1" t="s">
        <v>2725</v>
      </c>
      <c r="C432" s="1" t="s">
        <v>2726</v>
      </c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>
        <v>600600</v>
      </c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  <c r="GP432" s="2"/>
      <c r="GQ432" s="2"/>
      <c r="GR432" s="2"/>
      <c r="GS432" s="2"/>
      <c r="GT432" s="2"/>
      <c r="GU432" s="2"/>
      <c r="GV432" s="2"/>
      <c r="GW432" s="2"/>
      <c r="GX432" s="2"/>
      <c r="GY432" s="2"/>
      <c r="GZ432" s="2"/>
      <c r="HA432" s="2"/>
      <c r="HB432" s="2"/>
      <c r="HC432" s="2"/>
      <c r="HD432" s="2"/>
      <c r="HE432" s="2"/>
      <c r="HF432" s="2"/>
      <c r="HG432" s="2"/>
      <c r="HH432" s="2"/>
      <c r="HI432" s="2"/>
      <c r="HJ432" s="2"/>
      <c r="HK432" s="2"/>
      <c r="HL432" s="2"/>
      <c r="HM432" s="2"/>
      <c r="HN432" s="2"/>
      <c r="HO432" s="2"/>
      <c r="HP432" s="2"/>
      <c r="HQ432" s="2"/>
      <c r="HR432" s="2"/>
      <c r="HS432" s="2"/>
      <c r="HT432" s="2"/>
      <c r="HU432" s="2"/>
      <c r="HV432" s="2"/>
      <c r="HW432" s="2"/>
      <c r="HX432" s="2"/>
      <c r="HY432" s="2"/>
      <c r="HZ432" s="2"/>
      <c r="IA432" s="2"/>
      <c r="IB432" s="2"/>
      <c r="IC432" s="2"/>
      <c r="ID432" s="2"/>
      <c r="IE432" s="2"/>
      <c r="IF432" s="2"/>
      <c r="IG432" s="2"/>
      <c r="IH432" s="2"/>
      <c r="II432" s="2"/>
      <c r="IJ432" s="2"/>
      <c r="IK432" s="2"/>
      <c r="IL432" s="2"/>
      <c r="IM432" s="2"/>
      <c r="IN432" s="2"/>
      <c r="IO432" s="2"/>
      <c r="IP432" s="2"/>
      <c r="IQ432" s="2"/>
      <c r="IR432" s="2"/>
      <c r="IS432" s="2"/>
      <c r="IT432" s="2"/>
      <c r="IU432" s="2"/>
      <c r="IV432" s="2"/>
      <c r="IW432" s="2"/>
      <c r="IX432" s="2"/>
      <c r="IY432" s="2"/>
      <c r="IZ432" s="2"/>
      <c r="JA432" s="2"/>
      <c r="JB432" s="2"/>
      <c r="JC432" s="2"/>
      <c r="JD432" s="2"/>
      <c r="JE432" s="2"/>
      <c r="JF432" s="2"/>
      <c r="JG432" s="2"/>
      <c r="JH432" s="2"/>
      <c r="JI432" s="2"/>
      <c r="JJ432" s="2"/>
      <c r="JK432" s="2"/>
      <c r="JL432" s="2"/>
      <c r="JM432" s="2"/>
      <c r="JN432" s="2"/>
      <c r="JO432" s="2"/>
      <c r="JP432" s="2"/>
      <c r="JQ432" s="2"/>
      <c r="JR432" s="2"/>
      <c r="JS432" s="2"/>
      <c r="JT432" s="2"/>
      <c r="JU432" s="2"/>
      <c r="JV432" s="2"/>
      <c r="JW432" s="2"/>
      <c r="JX432" s="2"/>
      <c r="JY432" s="2"/>
      <c r="JZ432" s="2"/>
      <c r="KA432" s="2"/>
      <c r="KB432" s="2"/>
      <c r="KC432" s="2"/>
      <c r="KD432" s="2"/>
      <c r="KE432" s="2"/>
      <c r="KF432" s="2"/>
      <c r="KG432" s="2"/>
      <c r="KH432" s="2"/>
      <c r="KI432" s="2"/>
      <c r="KJ432" s="2"/>
      <c r="KK432" s="2"/>
      <c r="KL432" s="2"/>
      <c r="KM432" s="2"/>
      <c r="KN432" s="2"/>
      <c r="KO432" s="2"/>
      <c r="KP432" s="2">
        <v>290210.78000000003</v>
      </c>
      <c r="KQ432" s="2"/>
      <c r="KR432" s="2"/>
      <c r="KS432" s="2"/>
      <c r="KT432" s="2"/>
      <c r="KU432" s="2"/>
      <c r="KV432" s="2"/>
      <c r="KW432" s="2"/>
      <c r="KX432" s="2"/>
      <c r="KY432" s="2">
        <v>1200</v>
      </c>
      <c r="KZ432" s="2"/>
      <c r="LA432" s="2"/>
      <c r="LB432" s="2"/>
      <c r="LC432" s="2"/>
      <c r="LD432" s="2"/>
      <c r="LE432" s="2"/>
      <c r="LF432" s="2"/>
      <c r="LG432" s="2"/>
      <c r="LH432" s="2"/>
      <c r="LI432" s="2"/>
      <c r="LJ432" s="2"/>
      <c r="LK432" s="2"/>
      <c r="LL432" s="2"/>
      <c r="LM432" s="2">
        <v>1147900</v>
      </c>
      <c r="LN432" s="2"/>
      <c r="LO432" s="2"/>
      <c r="LP432" s="2"/>
      <c r="LQ432" s="2"/>
      <c r="LR432" s="2"/>
      <c r="LS432" s="2"/>
      <c r="LT432" s="2"/>
      <c r="LU432" s="2"/>
      <c r="LV432" s="2"/>
      <c r="LW432" s="2"/>
      <c r="LX432" s="2"/>
      <c r="LY432" s="2"/>
      <c r="LZ432" s="2"/>
      <c r="MA432" s="2"/>
      <c r="MB432" s="2"/>
      <c r="MC432" s="2"/>
      <c r="MD432" s="2"/>
      <c r="ME432" s="2"/>
      <c r="MF432" s="2"/>
      <c r="MG432" s="2"/>
      <c r="MH432" s="2"/>
      <c r="MI432" s="2"/>
      <c r="MJ432" s="2"/>
      <c r="MK432" s="2"/>
      <c r="ML432" s="2"/>
      <c r="MM432" s="2"/>
      <c r="MN432" s="2"/>
      <c r="MO432" s="2"/>
      <c r="MP432" s="2"/>
      <c r="MQ432" s="2"/>
      <c r="MR432" s="2"/>
      <c r="MS432" s="2"/>
      <c r="MT432" s="2"/>
      <c r="MU432" s="2"/>
      <c r="MV432" s="2"/>
      <c r="MW432" s="2"/>
      <c r="MX432" s="2"/>
      <c r="MY432" s="2"/>
      <c r="MZ432" s="2"/>
      <c r="NA432" s="2"/>
      <c r="NB432" s="2"/>
      <c r="NC432" s="2"/>
      <c r="ND432" s="2"/>
      <c r="NE432" s="2"/>
      <c r="NF432" s="2"/>
      <c r="NG432" s="2"/>
      <c r="NH432" s="2"/>
      <c r="NI432" s="2"/>
      <c r="NJ432" s="2"/>
      <c r="NK432" s="2"/>
      <c r="NL432" s="2"/>
      <c r="NM432" s="2"/>
      <c r="NN432" s="2"/>
      <c r="NO432" s="2"/>
      <c r="NP432" s="2"/>
      <c r="NQ432" s="2"/>
      <c r="NR432" s="2"/>
      <c r="NS432" s="2"/>
      <c r="NT432" s="2"/>
      <c r="NU432" s="2"/>
      <c r="NV432" s="2"/>
      <c r="NW432" s="2"/>
      <c r="NX432" s="2">
        <v>4500</v>
      </c>
      <c r="NY432" s="2"/>
      <c r="NZ432" s="2"/>
      <c r="OA432" s="2"/>
      <c r="OB432" s="2"/>
      <c r="OC432" s="2"/>
      <c r="OD432" s="2"/>
      <c r="OE432" s="2"/>
      <c r="OF432" s="2"/>
      <c r="OG432" s="2"/>
      <c r="OH432" s="2"/>
      <c r="OI432" s="2"/>
      <c r="OJ432" s="2"/>
      <c r="OK432" s="2"/>
      <c r="OL432" s="2"/>
      <c r="OM432" s="2"/>
      <c r="ON432" s="2"/>
      <c r="OO432" s="2"/>
      <c r="OP432" s="2"/>
      <c r="OQ432" s="2"/>
      <c r="OR432" s="2"/>
      <c r="OS432" s="2"/>
      <c r="OT432" s="2"/>
      <c r="OU432" s="2"/>
      <c r="OV432" s="2"/>
      <c r="OW432" s="2"/>
      <c r="OX432" s="2"/>
      <c r="OY432" s="2"/>
      <c r="OZ432" s="2"/>
      <c r="PA432" s="2"/>
      <c r="PB432" s="2"/>
      <c r="PC432" s="2"/>
      <c r="PD432" s="2"/>
      <c r="PE432" s="2"/>
      <c r="PF432" s="2"/>
      <c r="PG432" s="2"/>
      <c r="PH432" s="2"/>
      <c r="PI432" s="2"/>
      <c r="PJ432" s="2"/>
      <c r="PK432" s="2"/>
      <c r="PL432" s="2"/>
      <c r="PM432" s="2"/>
      <c r="PN432" s="2"/>
      <c r="PO432" s="2"/>
      <c r="PP432" s="2"/>
      <c r="PQ432" s="2"/>
      <c r="PR432" s="2"/>
      <c r="PS432" s="2"/>
      <c r="PT432" s="2"/>
      <c r="PU432" s="2"/>
      <c r="PV432" s="2"/>
      <c r="PW432" s="2">
        <v>159800</v>
      </c>
      <c r="PX432" s="2"/>
      <c r="PY432" s="2"/>
      <c r="PZ432" s="2"/>
      <c r="QA432" s="2">
        <v>109120</v>
      </c>
      <c r="QB432" s="2"/>
      <c r="QC432" s="2"/>
      <c r="QD432" s="2"/>
      <c r="QE432" s="2"/>
      <c r="QF432" s="2"/>
      <c r="QG432" s="2"/>
      <c r="QH432" s="2"/>
      <c r="QI432" s="2"/>
      <c r="QJ432" s="2"/>
      <c r="QK432" s="2"/>
      <c r="QL432" s="2"/>
      <c r="QM432" s="2"/>
      <c r="QN432" s="2"/>
      <c r="QO432" s="2"/>
      <c r="QP432" s="2"/>
      <c r="QQ432" s="2"/>
      <c r="QR432" s="2"/>
      <c r="QS432" s="2"/>
      <c r="QT432" s="2"/>
      <c r="QU432" s="2"/>
      <c r="QV432" s="2"/>
      <c r="QW432" s="2"/>
      <c r="QX432" s="2"/>
      <c r="QY432" s="2"/>
      <c r="QZ432" s="2"/>
      <c r="RA432" s="2"/>
      <c r="RB432" s="2"/>
      <c r="RC432" s="2"/>
      <c r="RD432" s="2"/>
      <c r="RE432" s="2"/>
      <c r="RF432" s="2"/>
      <c r="RG432" s="2"/>
      <c r="RH432" s="2"/>
      <c r="RI432" s="2"/>
      <c r="RJ432" s="2"/>
      <c r="RK432" s="2"/>
      <c r="RL432" s="2">
        <v>289161.5</v>
      </c>
      <c r="RM432" s="2"/>
      <c r="RN432" s="2"/>
      <c r="RO432" s="2"/>
      <c r="RP432" s="2"/>
      <c r="RQ432" s="2"/>
      <c r="RR432" s="2"/>
      <c r="RS432" s="2"/>
      <c r="RT432" s="2"/>
      <c r="RU432" s="2"/>
      <c r="RV432" s="2"/>
      <c r="RW432" s="2"/>
      <c r="RX432" s="2"/>
      <c r="RY432" s="2"/>
      <c r="RZ432" s="2"/>
      <c r="SA432" s="2">
        <v>719400</v>
      </c>
      <c r="SB432" s="2"/>
      <c r="SC432" s="2"/>
      <c r="SD432" s="2"/>
      <c r="SE432" s="2"/>
      <c r="SF432" s="2"/>
      <c r="SG432" s="2"/>
      <c r="SH432" s="2"/>
      <c r="SI432" s="2"/>
      <c r="SJ432" s="2"/>
      <c r="SK432" s="2"/>
      <c r="SL432" s="2"/>
      <c r="SM432" s="2"/>
      <c r="SN432" s="2"/>
      <c r="SO432" s="2"/>
      <c r="SP432" s="2"/>
      <c r="SQ432" s="2"/>
      <c r="SR432" s="2"/>
      <c r="SS432" s="2"/>
      <c r="ST432" s="2"/>
      <c r="SU432" s="2"/>
      <c r="SV432" s="2"/>
      <c r="SW432" s="2"/>
      <c r="SX432" s="2"/>
      <c r="SY432" s="2"/>
      <c r="SZ432" s="2"/>
      <c r="TA432" s="2"/>
      <c r="TB432" s="2"/>
      <c r="TC432" s="2"/>
      <c r="TD432" s="2"/>
      <c r="TE432" s="2"/>
      <c r="TF432" s="2"/>
      <c r="TG432" s="2"/>
      <c r="TH432" s="2"/>
      <c r="TI432" s="2"/>
      <c r="TJ432" s="2"/>
      <c r="TK432" s="2"/>
      <c r="TL432" s="2"/>
      <c r="TM432" s="2"/>
      <c r="TN432" s="2"/>
      <c r="TO432" s="2"/>
      <c r="TP432" s="2"/>
      <c r="TQ432" s="2"/>
      <c r="TR432" s="2"/>
      <c r="TS432" s="2"/>
      <c r="TT432" s="2"/>
      <c r="TU432" s="2"/>
      <c r="TV432" s="2"/>
      <c r="TW432" s="2"/>
      <c r="TX432" s="2"/>
      <c r="TY432" s="2"/>
      <c r="TZ432" s="2"/>
      <c r="UA432" s="2"/>
      <c r="UB432" s="2"/>
      <c r="UC432" s="2"/>
      <c r="UD432" s="2"/>
      <c r="UE432" s="2"/>
      <c r="UF432" s="2"/>
      <c r="UG432" s="2"/>
      <c r="UH432" s="2"/>
      <c r="UI432" s="2"/>
      <c r="UJ432" s="2"/>
      <c r="UK432" s="2"/>
      <c r="UL432" s="2"/>
      <c r="UM432" s="2"/>
      <c r="UN432" s="2"/>
      <c r="UO432" s="2"/>
      <c r="UP432" s="2"/>
      <c r="UQ432" s="2"/>
      <c r="UR432" s="2"/>
      <c r="US432" s="2"/>
      <c r="UT432" s="2"/>
      <c r="UU432" s="2"/>
      <c r="UV432" s="2"/>
      <c r="UW432" s="2"/>
      <c r="UX432" s="2"/>
      <c r="UY432" s="2"/>
      <c r="UZ432" s="2"/>
      <c r="VA432" s="2"/>
      <c r="VB432" s="2"/>
      <c r="VC432" s="2"/>
      <c r="VD432" s="2">
        <v>29400</v>
      </c>
      <c r="VE432" s="2"/>
      <c r="VF432" s="2"/>
      <c r="VG432" s="2"/>
      <c r="VH432" s="2"/>
      <c r="VI432" s="2"/>
      <c r="VJ432" s="2"/>
      <c r="VK432" s="2"/>
      <c r="VL432" s="2"/>
      <c r="VM432" s="2"/>
      <c r="VN432" s="2"/>
      <c r="VO432" s="2"/>
      <c r="VP432" s="2"/>
      <c r="VQ432" s="2"/>
      <c r="VR432" s="2"/>
      <c r="VS432" s="2"/>
      <c r="VT432" s="2"/>
      <c r="VU432" s="2"/>
      <c r="VV432" s="2"/>
      <c r="VW432" s="2"/>
      <c r="VX432" s="2"/>
      <c r="VY432" s="2"/>
      <c r="VZ432" s="2"/>
      <c r="WA432" s="2"/>
      <c r="WB432" s="2"/>
      <c r="WC432" s="2"/>
      <c r="WD432" s="2"/>
      <c r="WE432" s="2"/>
      <c r="WF432" s="2"/>
      <c r="WG432" s="2"/>
      <c r="WH432" s="2"/>
      <c r="WI432" s="2"/>
      <c r="WJ432" s="2"/>
      <c r="WK432" s="2"/>
      <c r="WL432" s="2"/>
      <c r="WM432" s="2"/>
      <c r="WN432" s="2"/>
      <c r="WO432" s="2"/>
      <c r="WP432" s="2"/>
      <c r="WQ432" s="2"/>
      <c r="WR432" s="2"/>
      <c r="WS432" s="2"/>
      <c r="WT432" s="2"/>
      <c r="WU432" s="2"/>
      <c r="WV432" s="2"/>
      <c r="WW432" s="2"/>
      <c r="WX432" s="2"/>
      <c r="WY432" s="2"/>
      <c r="WZ432" s="2"/>
      <c r="XA432" s="2"/>
      <c r="XB432" s="2"/>
      <c r="XC432" s="2"/>
      <c r="XD432" s="2"/>
      <c r="XE432" s="2"/>
      <c r="XF432" s="2"/>
      <c r="XG432" s="2"/>
      <c r="XH432" s="2"/>
      <c r="XI432" s="2"/>
      <c r="XJ432" s="2"/>
      <c r="XK432" s="2"/>
      <c r="XL432" s="2"/>
      <c r="XM432" s="2"/>
      <c r="XN432" s="2"/>
      <c r="XO432" s="2"/>
      <c r="XP432" s="2"/>
      <c r="XQ432" s="2"/>
      <c r="XR432" s="2"/>
      <c r="XS432" s="2"/>
      <c r="XT432" s="2"/>
      <c r="XU432" s="2"/>
      <c r="XV432" s="2"/>
      <c r="XW432" s="2"/>
      <c r="XX432" s="2"/>
      <c r="XY432" s="2"/>
      <c r="XZ432" s="2"/>
      <c r="YA432" s="2"/>
      <c r="YB432" s="2"/>
      <c r="YC432" s="2"/>
      <c r="YD432" s="2"/>
      <c r="YE432" s="2"/>
      <c r="YF432" s="2"/>
      <c r="YG432" s="2"/>
      <c r="YH432" s="2"/>
      <c r="YI432" s="2"/>
      <c r="YJ432" s="2"/>
      <c r="YK432" s="2"/>
      <c r="YL432" s="2"/>
      <c r="YM432" s="2"/>
      <c r="YN432" s="2"/>
      <c r="YO432" s="2"/>
      <c r="YP432" s="2"/>
      <c r="YQ432" s="2"/>
      <c r="YR432" s="2"/>
      <c r="YS432" s="2"/>
      <c r="YT432" s="2"/>
      <c r="YU432" s="2"/>
      <c r="YV432" s="2"/>
      <c r="YW432" s="2"/>
      <c r="YX432" s="2"/>
      <c r="YY432" s="2"/>
      <c r="YZ432" s="2"/>
      <c r="ZA432" s="2"/>
      <c r="ZB432" s="2"/>
      <c r="ZC432" s="2"/>
      <c r="ZD432" s="2"/>
      <c r="ZE432" s="2"/>
      <c r="ZF432" s="2"/>
      <c r="ZG432" s="2"/>
      <c r="ZH432" s="2"/>
      <c r="ZI432" s="2">
        <v>34700</v>
      </c>
      <c r="ZJ432" s="2"/>
      <c r="ZK432" s="2"/>
      <c r="ZL432" s="2"/>
      <c r="ZM432" s="2"/>
      <c r="ZN432" s="2"/>
      <c r="ZO432" s="2"/>
      <c r="ZP432" s="2"/>
      <c r="ZQ432" s="2"/>
      <c r="ZR432" s="2"/>
      <c r="ZS432" s="2"/>
      <c r="ZT432" s="2"/>
      <c r="ZU432" s="2"/>
      <c r="ZV432" s="2"/>
      <c r="ZW432" s="2"/>
      <c r="ZX432" s="2"/>
      <c r="ZY432" s="2"/>
      <c r="ZZ432" s="2"/>
      <c r="AAA432" s="2"/>
      <c r="AAB432" s="2">
        <v>600.5</v>
      </c>
      <c r="AAC432" s="2"/>
      <c r="AAD432" s="2"/>
      <c r="AAE432" s="2"/>
      <c r="AAF432" s="2"/>
      <c r="AAG432" s="2"/>
      <c r="AAH432" s="2"/>
      <c r="AAI432" s="2"/>
      <c r="AAJ432" s="2"/>
      <c r="AAK432" s="2"/>
      <c r="AAL432" s="2"/>
      <c r="AAM432" s="2"/>
      <c r="AAN432" s="2"/>
      <c r="AAO432" s="2"/>
      <c r="AAP432" s="2"/>
      <c r="AAQ432" s="2"/>
      <c r="AAR432" s="2"/>
      <c r="AAS432" s="2"/>
      <c r="AAT432" s="2"/>
      <c r="AAU432" s="2"/>
      <c r="AAV432" s="2"/>
      <c r="AAW432" s="2"/>
      <c r="AAX432" s="2"/>
      <c r="AAY432" s="2"/>
      <c r="AAZ432" s="2"/>
      <c r="ABA432" s="2"/>
      <c r="ABB432" s="2"/>
      <c r="ABC432" s="2"/>
      <c r="ABD432" s="2"/>
      <c r="ABE432" s="2"/>
      <c r="ABF432" s="2"/>
      <c r="ABG432" s="2"/>
      <c r="ABH432" s="2"/>
      <c r="ABI432" s="2"/>
      <c r="ABJ432" s="2"/>
      <c r="ABK432" s="2"/>
      <c r="ABL432" s="2"/>
      <c r="ABM432" s="2"/>
      <c r="ABN432" s="2"/>
      <c r="ABO432" s="2"/>
      <c r="ABP432" s="2"/>
      <c r="ABQ432" s="2"/>
      <c r="ABR432" s="2"/>
      <c r="ABS432" s="2"/>
      <c r="ABT432" s="2"/>
      <c r="ABU432" s="2"/>
      <c r="ABV432" s="2"/>
      <c r="ABW432" s="2"/>
      <c r="ABX432" s="2"/>
      <c r="ABY432" s="2"/>
      <c r="ABZ432" s="2"/>
      <c r="ACA432" s="2"/>
      <c r="ACB432" s="2"/>
      <c r="ACC432" s="2"/>
      <c r="ACD432" s="2"/>
      <c r="ACE432" s="2"/>
      <c r="ACF432" s="2"/>
      <c r="ACG432" s="2"/>
      <c r="ACH432" s="2"/>
      <c r="ACI432" s="2"/>
      <c r="ACJ432" s="2"/>
      <c r="ACK432" s="2"/>
      <c r="ACL432" s="2"/>
      <c r="ACM432" s="2"/>
      <c r="ACN432" s="2"/>
      <c r="ACO432" s="2"/>
      <c r="ACP432" s="2"/>
      <c r="ACQ432" s="2"/>
      <c r="ACR432" s="2"/>
      <c r="ACS432" s="2"/>
      <c r="ACT432" s="2"/>
      <c r="ACU432" s="2"/>
      <c r="ACV432" s="2"/>
      <c r="ACW432" s="2"/>
      <c r="ACX432" s="2"/>
      <c r="ACY432" s="2"/>
      <c r="ACZ432" s="2"/>
      <c r="ADA432" s="2"/>
      <c r="ADB432" s="2"/>
      <c r="ADC432" s="2"/>
      <c r="ADD432" s="2"/>
      <c r="ADE432" s="2"/>
      <c r="ADF432" s="2">
        <v>17250</v>
      </c>
      <c r="ADG432" s="2"/>
      <c r="ADH432" s="2"/>
      <c r="ADI432" s="2"/>
      <c r="ADJ432" s="2"/>
      <c r="ADK432" s="2"/>
      <c r="ADL432" s="2"/>
      <c r="ADM432" s="2"/>
      <c r="ADN432" s="2"/>
      <c r="ADO432" s="2"/>
      <c r="ADP432" s="2"/>
      <c r="ADQ432" s="2"/>
      <c r="ADR432" s="2"/>
      <c r="ADS432" s="2"/>
      <c r="ADT432" s="2"/>
      <c r="ADU432" s="2"/>
      <c r="ADV432" s="2"/>
      <c r="ADW432" s="2"/>
      <c r="ADX432" s="2"/>
      <c r="ADY432" s="2"/>
      <c r="ADZ432" s="2"/>
      <c r="AEA432" s="2"/>
      <c r="AEB432" s="2"/>
      <c r="AEC432" s="2"/>
      <c r="AED432" s="2"/>
      <c r="AEE432" s="2"/>
      <c r="AEF432" s="2"/>
      <c r="AEG432" s="2"/>
      <c r="AEH432" s="2"/>
      <c r="AEI432" s="2"/>
      <c r="AEJ432" s="2"/>
      <c r="AEK432" s="2"/>
      <c r="AEL432" s="2"/>
      <c r="AEM432" s="2"/>
      <c r="AEN432" s="2"/>
      <c r="AEO432" s="2"/>
      <c r="AEP432" s="2"/>
      <c r="AEQ432" s="2"/>
      <c r="AER432" s="2"/>
      <c r="AES432" s="2"/>
      <c r="AET432" s="2"/>
      <c r="AEU432" s="2"/>
      <c r="AEV432" s="2"/>
      <c r="AEW432" s="2"/>
      <c r="AEX432" s="2"/>
      <c r="AEY432" s="2"/>
      <c r="AEZ432" s="2"/>
      <c r="AFA432" s="2"/>
      <c r="AFB432" s="2"/>
      <c r="AFC432" s="2"/>
      <c r="AFD432" s="2"/>
      <c r="AFE432" s="2"/>
      <c r="AFF432" s="2"/>
      <c r="AFG432" s="2"/>
      <c r="AFH432" s="2"/>
      <c r="AFI432" s="2"/>
      <c r="AFJ432" s="2"/>
      <c r="AFK432" s="2"/>
      <c r="AFL432" s="2"/>
      <c r="AFM432" s="2"/>
      <c r="AFN432" s="2"/>
      <c r="AFO432" s="2"/>
      <c r="AFP432" s="2"/>
      <c r="AFQ432" s="2"/>
      <c r="AFR432" s="2"/>
      <c r="AFS432" s="2"/>
      <c r="AFT432" s="2"/>
      <c r="AFU432" s="2"/>
      <c r="AFV432" s="2"/>
      <c r="AFW432" s="2"/>
      <c r="AFX432" s="2"/>
      <c r="AFY432" s="2"/>
      <c r="AFZ432" s="2"/>
      <c r="AGA432" s="2"/>
      <c r="AGB432" s="2"/>
      <c r="AGC432" s="2"/>
      <c r="AGD432" s="2"/>
      <c r="AGE432" s="2"/>
      <c r="AGF432" s="2"/>
      <c r="AGG432" s="2"/>
      <c r="AGH432" s="2"/>
      <c r="AGI432" s="2"/>
      <c r="AGJ432" s="2"/>
      <c r="AGK432" s="2"/>
      <c r="AGL432" s="2"/>
      <c r="AGM432" s="2"/>
      <c r="AGN432" s="2"/>
      <c r="AGO432" s="2"/>
      <c r="AGP432" s="2"/>
      <c r="AGQ432" s="2"/>
      <c r="AGR432" s="2"/>
      <c r="AGS432" s="2"/>
      <c r="AGT432" s="2"/>
      <c r="AGU432" s="2"/>
      <c r="AGV432" s="2"/>
      <c r="AGW432" s="2"/>
      <c r="AGX432" s="2"/>
      <c r="AGY432" s="2"/>
      <c r="AGZ432" s="2"/>
      <c r="AHA432" s="2"/>
      <c r="AHB432" s="2"/>
      <c r="AHC432" s="2"/>
      <c r="AHD432" s="2"/>
      <c r="AHE432" s="2"/>
      <c r="AHF432" s="2"/>
      <c r="AHG432" s="2"/>
      <c r="AHH432" s="2"/>
      <c r="AHI432" s="2"/>
      <c r="AHJ432" s="2"/>
      <c r="AHK432" s="2"/>
      <c r="AHL432" s="2"/>
      <c r="AHM432" s="2"/>
      <c r="AHN432" s="2"/>
      <c r="AHO432" s="2"/>
      <c r="AHP432" s="2">
        <v>3403842.7800000003</v>
      </c>
    </row>
    <row r="433" spans="1:900">
      <c r="A433" s="1" t="s">
        <v>2731</v>
      </c>
      <c r="B433" s="1" t="s">
        <v>2727</v>
      </c>
      <c r="C433" s="1" t="s">
        <v>2728</v>
      </c>
      <c r="D433" s="2">
        <v>9919798</v>
      </c>
      <c r="E433" s="2">
        <v>2200882.14</v>
      </c>
      <c r="F433" s="2">
        <v>1497520</v>
      </c>
      <c r="G433" s="2">
        <v>75610</v>
      </c>
      <c r="H433" s="2">
        <v>3528380</v>
      </c>
      <c r="I433" s="2">
        <v>354356.7</v>
      </c>
      <c r="J433" s="2">
        <v>790000</v>
      </c>
      <c r="K433" s="2">
        <v>1857405</v>
      </c>
      <c r="L433" s="2"/>
      <c r="M433" s="2">
        <v>197900.6</v>
      </c>
      <c r="N433" s="2">
        <v>1442498.88</v>
      </c>
      <c r="O433" s="2">
        <v>4094053.01</v>
      </c>
      <c r="P433" s="2">
        <v>46533706.960000001</v>
      </c>
      <c r="Q433" s="2"/>
      <c r="R433" s="2"/>
      <c r="S433" s="2"/>
      <c r="T433" s="2">
        <v>2598021.16</v>
      </c>
      <c r="U433" s="2">
        <v>707300.33</v>
      </c>
      <c r="V433" s="2">
        <v>10231811.76</v>
      </c>
      <c r="W433" s="2">
        <v>1622325.51</v>
      </c>
      <c r="X433" s="2">
        <v>700000</v>
      </c>
      <c r="Y433" s="2">
        <v>14852982.539999999</v>
      </c>
      <c r="Z433" s="2">
        <v>2150126.2200000002</v>
      </c>
      <c r="AA433" s="2">
        <v>217500</v>
      </c>
      <c r="AB433" s="2"/>
      <c r="AC433" s="2">
        <v>245000</v>
      </c>
      <c r="AD433" s="2">
        <v>1989875.19</v>
      </c>
      <c r="AE433" s="2">
        <v>1783240</v>
      </c>
      <c r="AF433" s="2">
        <v>1978680.73</v>
      </c>
      <c r="AG433" s="2">
        <v>2458635.48</v>
      </c>
      <c r="AH433" s="2">
        <v>6931098.7699999996</v>
      </c>
      <c r="AI433" s="2">
        <v>6242831</v>
      </c>
      <c r="AJ433" s="2">
        <v>1629896.55</v>
      </c>
      <c r="AK433" s="2"/>
      <c r="AL433" s="2">
        <v>1202465.79</v>
      </c>
      <c r="AM433" s="2">
        <v>257395.25</v>
      </c>
      <c r="AN433" s="2">
        <v>484689.89</v>
      </c>
      <c r="AO433" s="2"/>
      <c r="AP433" s="2">
        <v>823740</v>
      </c>
      <c r="AQ433" s="2">
        <v>916942.59</v>
      </c>
      <c r="AR433" s="2"/>
      <c r="AS433" s="2"/>
      <c r="AT433" s="2">
        <v>1391520</v>
      </c>
      <c r="AU433" s="2">
        <v>349120</v>
      </c>
      <c r="AV433" s="2">
        <v>19000</v>
      </c>
      <c r="AW433" s="2"/>
      <c r="AX433" s="2">
        <v>3291809.71</v>
      </c>
      <c r="AY433" s="2">
        <v>6970530.7400000002</v>
      </c>
      <c r="AZ433" s="2">
        <v>2084910.5</v>
      </c>
      <c r="BA433" s="2">
        <v>1682313.97</v>
      </c>
      <c r="BB433" s="2">
        <v>600189</v>
      </c>
      <c r="BC433" s="2">
        <v>374470</v>
      </c>
      <c r="BD433" s="2">
        <v>1481600</v>
      </c>
      <c r="BE433" s="2">
        <v>694896.73</v>
      </c>
      <c r="BF433" s="2">
        <v>2984018.96</v>
      </c>
      <c r="BG433" s="2">
        <v>1028840</v>
      </c>
      <c r="BH433" s="2">
        <v>1915590.5</v>
      </c>
      <c r="BI433" s="2">
        <v>187450</v>
      </c>
      <c r="BJ433" s="2"/>
      <c r="BK433" s="2">
        <v>1609547.47</v>
      </c>
      <c r="BL433" s="2"/>
      <c r="BM433" s="2">
        <v>1208463</v>
      </c>
      <c r="BN433" s="2"/>
      <c r="BO433" s="2"/>
      <c r="BP433" s="2"/>
      <c r="BQ433" s="2"/>
      <c r="BR433" s="2">
        <v>1459690.16</v>
      </c>
      <c r="BS433" s="2">
        <v>4710543.43</v>
      </c>
      <c r="BT433" s="2">
        <v>6371613</v>
      </c>
      <c r="BU433" s="2">
        <v>4474623.5199999996</v>
      </c>
      <c r="BV433" s="2">
        <v>6227902.1299999999</v>
      </c>
      <c r="BW433" s="2">
        <v>3377745</v>
      </c>
      <c r="BX433" s="2">
        <v>1249375</v>
      </c>
      <c r="BY433" s="2">
        <v>1466028</v>
      </c>
      <c r="BZ433" s="2">
        <v>8894121.9199999999</v>
      </c>
      <c r="CA433" s="2">
        <v>248968.35</v>
      </c>
      <c r="CB433" s="2">
        <v>1258668</v>
      </c>
      <c r="CC433" s="2"/>
      <c r="CD433" s="2">
        <v>886904</v>
      </c>
      <c r="CE433" s="2">
        <v>1785208.63</v>
      </c>
      <c r="CF433" s="2">
        <v>1357906</v>
      </c>
      <c r="CG433" s="2">
        <v>5799525.6399999997</v>
      </c>
      <c r="CH433" s="2">
        <v>2156165.8199999998</v>
      </c>
      <c r="CI433" s="2">
        <v>1206552</v>
      </c>
      <c r="CJ433" s="2">
        <v>540800</v>
      </c>
      <c r="CK433" s="2">
        <v>1489286.8</v>
      </c>
      <c r="CL433" s="2">
        <v>752000</v>
      </c>
      <c r="CM433" s="2">
        <v>336000</v>
      </c>
      <c r="CN433" s="2">
        <v>380852</v>
      </c>
      <c r="CO433" s="2">
        <v>1221604</v>
      </c>
      <c r="CP433" s="2">
        <v>1458971</v>
      </c>
      <c r="CQ433" s="2">
        <v>672440</v>
      </c>
      <c r="CR433" s="2">
        <v>1137500</v>
      </c>
      <c r="CS433" s="2">
        <v>3575425</v>
      </c>
      <c r="CT433" s="2">
        <v>1820662.96</v>
      </c>
      <c r="CU433" s="2"/>
      <c r="CV433" s="2"/>
      <c r="CW433" s="2">
        <v>3240113.43</v>
      </c>
      <c r="CX433" s="2">
        <v>83400</v>
      </c>
      <c r="CY433" s="2">
        <v>2502007.67</v>
      </c>
      <c r="CZ433" s="2">
        <v>422805.6</v>
      </c>
      <c r="DA433" s="2">
        <v>173100</v>
      </c>
      <c r="DB433" s="2">
        <v>431520</v>
      </c>
      <c r="DC433" s="2">
        <v>8882377.2599999998</v>
      </c>
      <c r="DD433" s="2">
        <v>2073575</v>
      </c>
      <c r="DE433" s="2">
        <v>6011805</v>
      </c>
      <c r="DF433" s="2"/>
      <c r="DG433" s="2">
        <v>1100000</v>
      </c>
      <c r="DH433" s="2">
        <v>2252400</v>
      </c>
      <c r="DI433" s="2">
        <v>526577.12</v>
      </c>
      <c r="DJ433" s="2">
        <v>755636.56</v>
      </c>
      <c r="DK433" s="2"/>
      <c r="DL433" s="2">
        <v>58434</v>
      </c>
      <c r="DM433" s="2">
        <v>5600694</v>
      </c>
      <c r="DN433" s="2">
        <v>1369820</v>
      </c>
      <c r="DO433" s="2">
        <v>3416411.5</v>
      </c>
      <c r="DP433" s="2">
        <v>2814678</v>
      </c>
      <c r="DQ433" s="2">
        <v>14793173.48</v>
      </c>
      <c r="DR433" s="2">
        <v>1364965</v>
      </c>
      <c r="DS433" s="2">
        <v>5329716.5</v>
      </c>
      <c r="DT433" s="2">
        <v>17337635.899999999</v>
      </c>
      <c r="DU433" s="2">
        <v>6418673</v>
      </c>
      <c r="DV433" s="2">
        <v>424025</v>
      </c>
      <c r="DW433" s="2">
        <v>417740</v>
      </c>
      <c r="DX433" s="2">
        <v>300000</v>
      </c>
      <c r="DY433" s="2"/>
      <c r="DZ433" s="2">
        <v>2159825</v>
      </c>
      <c r="EA433" s="2">
        <v>2592903</v>
      </c>
      <c r="EB433" s="2">
        <v>500000</v>
      </c>
      <c r="EC433" s="2">
        <v>265767.90999999997</v>
      </c>
      <c r="ED433" s="2">
        <v>79437.5</v>
      </c>
      <c r="EE433" s="2">
        <v>1937246</v>
      </c>
      <c r="EF433" s="2">
        <v>718830.87</v>
      </c>
      <c r="EG433" s="2">
        <v>1576824.26</v>
      </c>
      <c r="EH433" s="2">
        <v>122200</v>
      </c>
      <c r="EI433" s="2">
        <v>960877.48</v>
      </c>
      <c r="EJ433" s="2"/>
      <c r="EK433" s="2"/>
      <c r="EL433" s="2"/>
      <c r="EM433" s="2">
        <v>311339</v>
      </c>
      <c r="EN433" s="2">
        <v>8488771.0299999993</v>
      </c>
      <c r="EO433" s="2">
        <v>2765060.12</v>
      </c>
      <c r="EP433" s="2">
        <v>5371481.4000000004</v>
      </c>
      <c r="EQ433" s="2">
        <v>4029682.33</v>
      </c>
      <c r="ER433" s="2">
        <v>1282950.33</v>
      </c>
      <c r="ES433" s="2">
        <v>3154938.29</v>
      </c>
      <c r="ET433" s="2">
        <v>4966162.28</v>
      </c>
      <c r="EU433" s="2">
        <v>2382860.9700000002</v>
      </c>
      <c r="EV433" s="2">
        <v>2086477</v>
      </c>
      <c r="EW433" s="2">
        <v>7924137.7400000002</v>
      </c>
      <c r="EX433" s="2">
        <v>657440</v>
      </c>
      <c r="EY433" s="2">
        <v>4014500</v>
      </c>
      <c r="EZ433" s="2">
        <v>4596470</v>
      </c>
      <c r="FA433" s="2">
        <v>3672973</v>
      </c>
      <c r="FB433" s="2">
        <v>5520259</v>
      </c>
      <c r="FC433" s="2">
        <v>2640474</v>
      </c>
      <c r="FD433" s="2">
        <v>989400</v>
      </c>
      <c r="FE433" s="2">
        <v>1960188</v>
      </c>
      <c r="FF433" s="2">
        <v>1151200</v>
      </c>
      <c r="FG433" s="2">
        <v>1288497</v>
      </c>
      <c r="FH433" s="2">
        <v>2815857.98</v>
      </c>
      <c r="FI433" s="2">
        <v>687580</v>
      </c>
      <c r="FJ433" s="2">
        <v>853400</v>
      </c>
      <c r="FK433" s="2">
        <v>912367.69</v>
      </c>
      <c r="FL433" s="2">
        <v>2594700</v>
      </c>
      <c r="FM433" s="2">
        <v>2511382</v>
      </c>
      <c r="FN433" s="2"/>
      <c r="FO433" s="2">
        <v>1516577</v>
      </c>
      <c r="FP433" s="2">
        <v>665300</v>
      </c>
      <c r="FQ433" s="2">
        <v>13127805.32</v>
      </c>
      <c r="FR433" s="2">
        <v>1027200</v>
      </c>
      <c r="FS433" s="2">
        <v>973600</v>
      </c>
      <c r="FT433" s="2">
        <v>2377007.2000000002</v>
      </c>
      <c r="FU433" s="2">
        <v>1255530</v>
      </c>
      <c r="FV433" s="2"/>
      <c r="FW433" s="2">
        <v>260000</v>
      </c>
      <c r="FX433" s="2">
        <v>2654500</v>
      </c>
      <c r="FY433" s="2">
        <v>907134</v>
      </c>
      <c r="FZ433" s="2">
        <v>1466920</v>
      </c>
      <c r="GA433" s="2">
        <v>2128200</v>
      </c>
      <c r="GB433" s="2">
        <v>738886.46</v>
      </c>
      <c r="GC433" s="2"/>
      <c r="GD433" s="2">
        <v>291353.3</v>
      </c>
      <c r="GE433" s="2">
        <v>4101728.91</v>
      </c>
      <c r="GF433" s="2">
        <v>880216.75</v>
      </c>
      <c r="GG433" s="2"/>
      <c r="GH433" s="2">
        <v>670000</v>
      </c>
      <c r="GI433" s="2"/>
      <c r="GJ433" s="2"/>
      <c r="GK433" s="2"/>
      <c r="GL433" s="2"/>
      <c r="GM433" s="2">
        <v>252556</v>
      </c>
      <c r="GN433" s="2"/>
      <c r="GO433" s="2">
        <v>25320</v>
      </c>
      <c r="GP433" s="2"/>
      <c r="GQ433" s="2">
        <v>757943.07</v>
      </c>
      <c r="GR433" s="2">
        <v>8294645.75</v>
      </c>
      <c r="GS433" s="2">
        <v>1093180</v>
      </c>
      <c r="GT433" s="2">
        <v>4242576.3099999996</v>
      </c>
      <c r="GU433" s="2">
        <v>22000</v>
      </c>
      <c r="GV433" s="2">
        <v>3507120</v>
      </c>
      <c r="GW433" s="2">
        <v>1729900</v>
      </c>
      <c r="GX433" s="2">
        <v>588600</v>
      </c>
      <c r="GY433" s="2"/>
      <c r="GZ433" s="2">
        <v>2098326</v>
      </c>
      <c r="HA433" s="2">
        <v>1585480</v>
      </c>
      <c r="HB433" s="2">
        <v>2735851.14</v>
      </c>
      <c r="HC433" s="2"/>
      <c r="HD433" s="2"/>
      <c r="HE433" s="2"/>
      <c r="HF433" s="2">
        <v>551450</v>
      </c>
      <c r="HG433" s="2"/>
      <c r="HH433" s="2">
        <v>840000</v>
      </c>
      <c r="HI433" s="2"/>
      <c r="HJ433" s="2"/>
      <c r="HK433" s="2"/>
      <c r="HL433" s="2"/>
      <c r="HM433" s="2"/>
      <c r="HN433" s="2"/>
      <c r="HO433" s="2"/>
      <c r="HP433" s="2"/>
      <c r="HQ433" s="2"/>
      <c r="HR433" s="2"/>
      <c r="HS433" s="2"/>
      <c r="HT433" s="2">
        <v>135708</v>
      </c>
      <c r="HU433" s="2"/>
      <c r="HV433" s="2"/>
      <c r="HW433" s="2"/>
      <c r="HX433" s="2"/>
      <c r="HY433" s="2"/>
      <c r="HZ433" s="2"/>
      <c r="IA433" s="2"/>
      <c r="IB433" s="2"/>
      <c r="IC433" s="2"/>
      <c r="ID433" s="2">
        <v>177926.36</v>
      </c>
      <c r="IE433" s="2"/>
      <c r="IF433" s="2"/>
      <c r="IG433" s="2"/>
      <c r="IH433" s="2">
        <v>900000</v>
      </c>
      <c r="II433" s="2">
        <v>2853624.7</v>
      </c>
      <c r="IJ433" s="2">
        <v>130000</v>
      </c>
      <c r="IK433" s="2">
        <v>500000</v>
      </c>
      <c r="IL433" s="2"/>
      <c r="IM433" s="2"/>
      <c r="IN433" s="2">
        <v>99862.85</v>
      </c>
      <c r="IO433" s="2"/>
      <c r="IP433" s="2">
        <v>2053812.97</v>
      </c>
      <c r="IQ433" s="2"/>
      <c r="IR433" s="2"/>
      <c r="IS433" s="2"/>
      <c r="IT433" s="2">
        <v>2494937.64</v>
      </c>
      <c r="IU433" s="2">
        <v>2232708</v>
      </c>
      <c r="IV433" s="2">
        <v>2779551.9</v>
      </c>
      <c r="IW433" s="2"/>
      <c r="IX433" s="2">
        <v>1589568.68</v>
      </c>
      <c r="IY433" s="2">
        <v>924313.04</v>
      </c>
      <c r="IZ433" s="2"/>
      <c r="JA433" s="2"/>
      <c r="JB433" s="2">
        <v>941870</v>
      </c>
      <c r="JC433" s="2">
        <v>1083937.83</v>
      </c>
      <c r="JD433" s="2">
        <v>132360</v>
      </c>
      <c r="JE433" s="2">
        <v>2064273.6</v>
      </c>
      <c r="JF433" s="2">
        <v>200000</v>
      </c>
      <c r="JG433" s="2">
        <v>732196.3</v>
      </c>
      <c r="JH433" s="2"/>
      <c r="JI433" s="2">
        <v>290000</v>
      </c>
      <c r="JJ433" s="2">
        <v>566863</v>
      </c>
      <c r="JK433" s="2"/>
      <c r="JL433" s="2">
        <v>1035904</v>
      </c>
      <c r="JM433" s="2">
        <v>1654562.73</v>
      </c>
      <c r="JN433" s="2">
        <v>4147001.9</v>
      </c>
      <c r="JO433" s="2">
        <v>483734.37</v>
      </c>
      <c r="JP433" s="2">
        <v>138984</v>
      </c>
      <c r="JQ433" s="2">
        <v>596584</v>
      </c>
      <c r="JR433" s="2">
        <v>10349486.199999999</v>
      </c>
      <c r="JS433" s="2">
        <v>2526293.2400000002</v>
      </c>
      <c r="JT433" s="2">
        <v>1435585.71</v>
      </c>
      <c r="JU433" s="2">
        <v>8587.77</v>
      </c>
      <c r="JV433" s="2">
        <v>1300000</v>
      </c>
      <c r="JW433" s="2">
        <v>200000</v>
      </c>
      <c r="JX433" s="2">
        <v>4991913.87</v>
      </c>
      <c r="JY433" s="2">
        <v>1388582</v>
      </c>
      <c r="JZ433" s="2">
        <v>2170950</v>
      </c>
      <c r="KA433" s="2">
        <v>2199647.2200000002</v>
      </c>
      <c r="KB433" s="2">
        <v>2513792.4700000002</v>
      </c>
      <c r="KC433" s="2"/>
      <c r="KD433" s="2">
        <v>3605730</v>
      </c>
      <c r="KE433" s="2"/>
      <c r="KF433" s="2"/>
      <c r="KG433" s="2">
        <v>1347894.64</v>
      </c>
      <c r="KH433" s="2">
        <v>2769869.63</v>
      </c>
      <c r="KI433" s="2">
        <v>1038800</v>
      </c>
      <c r="KJ433" s="2">
        <v>1946539.51</v>
      </c>
      <c r="KK433" s="2">
        <v>3917626.59</v>
      </c>
      <c r="KL433" s="2">
        <v>1283779</v>
      </c>
      <c r="KM433" s="2">
        <v>1243400</v>
      </c>
      <c r="KN433" s="2">
        <v>800800</v>
      </c>
      <c r="KO433" s="2"/>
      <c r="KP433" s="2">
        <v>7313657.5</v>
      </c>
      <c r="KQ433" s="2">
        <v>1462990.61</v>
      </c>
      <c r="KR433" s="2"/>
      <c r="KS433" s="2">
        <v>708825.3</v>
      </c>
      <c r="KT433" s="2">
        <v>621447.5</v>
      </c>
      <c r="KU433" s="2">
        <v>2596271</v>
      </c>
      <c r="KV433" s="2"/>
      <c r="KW433" s="2"/>
      <c r="KX433" s="2"/>
      <c r="KY433" s="2">
        <v>1675268.14</v>
      </c>
      <c r="KZ433" s="2">
        <v>794400</v>
      </c>
      <c r="LA433" s="2">
        <v>347200</v>
      </c>
      <c r="LB433" s="2"/>
      <c r="LC433" s="2"/>
      <c r="LD433" s="2">
        <v>1123200</v>
      </c>
      <c r="LE433" s="2"/>
      <c r="LF433" s="2">
        <v>8326317.5</v>
      </c>
      <c r="LG433" s="2">
        <v>6978075.4000000004</v>
      </c>
      <c r="LH433" s="2">
        <v>6594557.75</v>
      </c>
      <c r="LI433" s="2">
        <v>11052922.220000001</v>
      </c>
      <c r="LJ433" s="2">
        <v>4525591.5599999996</v>
      </c>
      <c r="LK433" s="2"/>
      <c r="LL433" s="2">
        <v>1425268.49</v>
      </c>
      <c r="LM433" s="2"/>
      <c r="LN433" s="2">
        <v>1387368</v>
      </c>
      <c r="LO433" s="2">
        <v>1691690</v>
      </c>
      <c r="LP433" s="2">
        <v>760600</v>
      </c>
      <c r="LQ433" s="2"/>
      <c r="LR433" s="2">
        <v>575500</v>
      </c>
      <c r="LS433" s="2">
        <v>852600</v>
      </c>
      <c r="LT433" s="2">
        <v>245429.51</v>
      </c>
      <c r="LU433" s="2"/>
      <c r="LV433" s="2"/>
      <c r="LW433" s="2">
        <v>2346670</v>
      </c>
      <c r="LX433" s="2"/>
      <c r="LY433" s="2">
        <v>718973</v>
      </c>
      <c r="LZ433" s="2">
        <v>150000</v>
      </c>
      <c r="MA433" s="2"/>
      <c r="MB433" s="2"/>
      <c r="MC433" s="2"/>
      <c r="MD433" s="2"/>
      <c r="ME433" s="2">
        <v>121200</v>
      </c>
      <c r="MF433" s="2">
        <v>1360000</v>
      </c>
      <c r="MG433" s="2">
        <v>277111</v>
      </c>
      <c r="MH433" s="2"/>
      <c r="MI433" s="2"/>
      <c r="MJ433" s="2">
        <v>79000</v>
      </c>
      <c r="MK433" s="2"/>
      <c r="ML433" s="2"/>
      <c r="MM433" s="2">
        <v>113500</v>
      </c>
      <c r="MN433" s="2"/>
      <c r="MO433" s="2">
        <v>105000</v>
      </c>
      <c r="MP433" s="2"/>
      <c r="MQ433" s="2"/>
      <c r="MR433" s="2">
        <v>11591046.039999999</v>
      </c>
      <c r="MS433" s="2"/>
      <c r="MT433" s="2">
        <v>1847905</v>
      </c>
      <c r="MU433" s="2"/>
      <c r="MV433" s="2">
        <v>3323481</v>
      </c>
      <c r="MW433" s="2"/>
      <c r="MX433" s="2">
        <v>911092.5</v>
      </c>
      <c r="MY433" s="2">
        <v>191950</v>
      </c>
      <c r="MZ433" s="2"/>
      <c r="NA433" s="2"/>
      <c r="NB433" s="2">
        <v>1500</v>
      </c>
      <c r="NC433" s="2">
        <v>19500670.52</v>
      </c>
      <c r="ND433" s="2">
        <v>6074592.1399999997</v>
      </c>
      <c r="NE433" s="2"/>
      <c r="NF433" s="2"/>
      <c r="NG433" s="2">
        <v>186600</v>
      </c>
      <c r="NH433" s="2"/>
      <c r="NI433" s="2">
        <v>2551600</v>
      </c>
      <c r="NJ433" s="2">
        <v>4171200</v>
      </c>
      <c r="NK433" s="2"/>
      <c r="NL433" s="2"/>
      <c r="NM433" s="2"/>
      <c r="NN433" s="2"/>
      <c r="NO433" s="2"/>
      <c r="NP433" s="2"/>
      <c r="NQ433" s="2"/>
      <c r="NR433" s="2"/>
      <c r="NS433" s="2">
        <v>283420</v>
      </c>
      <c r="NT433" s="2"/>
      <c r="NU433" s="2">
        <v>234699.86</v>
      </c>
      <c r="NV433" s="2">
        <v>4388937.87</v>
      </c>
      <c r="NW433" s="2">
        <v>21564</v>
      </c>
      <c r="NX433" s="2"/>
      <c r="NY433" s="2">
        <v>29200</v>
      </c>
      <c r="NZ433" s="2"/>
      <c r="OA433" s="2">
        <v>1436</v>
      </c>
      <c r="OB433" s="2"/>
      <c r="OC433" s="2">
        <v>2969136.25</v>
      </c>
      <c r="OD433" s="2"/>
      <c r="OE433" s="2">
        <v>981120</v>
      </c>
      <c r="OF433" s="2"/>
      <c r="OG433" s="2">
        <v>128200</v>
      </c>
      <c r="OH433" s="2"/>
      <c r="OI433" s="2"/>
      <c r="OJ433" s="2"/>
      <c r="OK433" s="2">
        <v>2513600</v>
      </c>
      <c r="OL433" s="2">
        <v>3559280</v>
      </c>
      <c r="OM433" s="2"/>
      <c r="ON433" s="2">
        <v>594500</v>
      </c>
      <c r="OO433" s="2"/>
      <c r="OP433" s="2"/>
      <c r="OQ433" s="2"/>
      <c r="OR433" s="2">
        <v>80000</v>
      </c>
      <c r="OS433" s="2">
        <v>322388.31</v>
      </c>
      <c r="OT433" s="2">
        <v>57750</v>
      </c>
      <c r="OU433" s="2">
        <v>1154064</v>
      </c>
      <c r="OV433" s="2">
        <v>1051203</v>
      </c>
      <c r="OW433" s="2"/>
      <c r="OX433" s="2">
        <v>1567450</v>
      </c>
      <c r="OY433" s="2">
        <v>1995038.85</v>
      </c>
      <c r="OZ433" s="2"/>
      <c r="PA433" s="2">
        <v>3266350.61</v>
      </c>
      <c r="PB433" s="2">
        <v>280800</v>
      </c>
      <c r="PC433" s="2">
        <v>20000</v>
      </c>
      <c r="PD433" s="2">
        <v>110000</v>
      </c>
      <c r="PE433" s="2"/>
      <c r="PF433" s="2">
        <v>365700</v>
      </c>
      <c r="PG433" s="2"/>
      <c r="PH433" s="2"/>
      <c r="PI433" s="2"/>
      <c r="PJ433" s="2"/>
      <c r="PK433" s="2">
        <v>322994</v>
      </c>
      <c r="PL433" s="2">
        <v>1267612</v>
      </c>
      <c r="PM433" s="2"/>
      <c r="PN433" s="2">
        <v>215167.65</v>
      </c>
      <c r="PO433" s="2">
        <v>1127784</v>
      </c>
      <c r="PP433" s="2">
        <v>482950</v>
      </c>
      <c r="PQ433" s="2"/>
      <c r="PR433" s="2"/>
      <c r="PS433" s="2">
        <v>7053225.4199999999</v>
      </c>
      <c r="PT433" s="2"/>
      <c r="PU433" s="2"/>
      <c r="PV433" s="2"/>
      <c r="PW433" s="2"/>
      <c r="PX433" s="2"/>
      <c r="PY433" s="2"/>
      <c r="PZ433" s="2"/>
      <c r="QA433" s="2">
        <v>1656646</v>
      </c>
      <c r="QB433" s="2">
        <v>142000</v>
      </c>
      <c r="QC433" s="2">
        <v>1231417.68</v>
      </c>
      <c r="QD433" s="2"/>
      <c r="QE433" s="2"/>
      <c r="QF433" s="2">
        <v>12051498.609999999</v>
      </c>
      <c r="QG433" s="2"/>
      <c r="QH433" s="2">
        <v>3600</v>
      </c>
      <c r="QI433" s="2"/>
      <c r="QJ433" s="2"/>
      <c r="QK433" s="2"/>
      <c r="QL433" s="2"/>
      <c r="QM433" s="2">
        <v>907366.5</v>
      </c>
      <c r="QN433" s="2">
        <v>800</v>
      </c>
      <c r="QO433" s="2"/>
      <c r="QP433" s="2"/>
      <c r="QQ433" s="2">
        <v>311133.59999999998</v>
      </c>
      <c r="QR433" s="2"/>
      <c r="QS433" s="2">
        <v>3664310</v>
      </c>
      <c r="QT433" s="2"/>
      <c r="QU433" s="2">
        <v>1804140.63</v>
      </c>
      <c r="QV433" s="2"/>
      <c r="QW433" s="2"/>
      <c r="QX433" s="2">
        <v>6312856</v>
      </c>
      <c r="QY433" s="2"/>
      <c r="QZ433" s="2">
        <v>84200</v>
      </c>
      <c r="RA433" s="2"/>
      <c r="RB433" s="2"/>
      <c r="RC433" s="2"/>
      <c r="RD433" s="2">
        <v>2125800</v>
      </c>
      <c r="RE433" s="2">
        <v>561129.69999999995</v>
      </c>
      <c r="RF433" s="2">
        <v>3750922</v>
      </c>
      <c r="RG433" s="2"/>
      <c r="RH433" s="2"/>
      <c r="RI433" s="2"/>
      <c r="RJ433" s="2">
        <v>83000</v>
      </c>
      <c r="RK433" s="2">
        <v>85250</v>
      </c>
      <c r="RL433" s="2">
        <v>488325</v>
      </c>
      <c r="RM433" s="2"/>
      <c r="RN433" s="2"/>
      <c r="RO433" s="2"/>
      <c r="RP433" s="2"/>
      <c r="RQ433" s="2">
        <v>574900</v>
      </c>
      <c r="RR433" s="2"/>
      <c r="RS433" s="2"/>
      <c r="RT433" s="2">
        <v>342000</v>
      </c>
      <c r="RU433" s="2"/>
      <c r="RV433" s="2"/>
      <c r="RW433" s="2"/>
      <c r="RX433" s="2"/>
      <c r="RY433" s="2"/>
      <c r="RZ433" s="2">
        <v>2682</v>
      </c>
      <c r="SA433" s="2">
        <v>2727950</v>
      </c>
      <c r="SB433" s="2">
        <v>2486156.2400000002</v>
      </c>
      <c r="SC433" s="2"/>
      <c r="SD433" s="2">
        <v>559400</v>
      </c>
      <c r="SE433" s="2">
        <v>2845425.4</v>
      </c>
      <c r="SF433" s="2">
        <v>4543053.4000000004</v>
      </c>
      <c r="SG433" s="2">
        <v>3590427</v>
      </c>
      <c r="SH433" s="2">
        <v>1126157.3400000001</v>
      </c>
      <c r="SI433" s="2">
        <v>2244602</v>
      </c>
      <c r="SJ433" s="2">
        <v>3105924.11</v>
      </c>
      <c r="SK433" s="2">
        <v>908211.53</v>
      </c>
      <c r="SL433" s="2">
        <v>3124069.08</v>
      </c>
      <c r="SM433" s="2">
        <v>1119354.6200000001</v>
      </c>
      <c r="SN433" s="2">
        <v>2101652.9900000002</v>
      </c>
      <c r="SO433" s="2"/>
      <c r="SP433" s="2">
        <v>47000</v>
      </c>
      <c r="SQ433" s="2">
        <v>2478914</v>
      </c>
      <c r="SR433" s="2">
        <v>657600</v>
      </c>
      <c r="SS433" s="2">
        <v>1978220.58</v>
      </c>
      <c r="ST433" s="2">
        <v>581550</v>
      </c>
      <c r="SU433" s="2">
        <v>1403702.5</v>
      </c>
      <c r="SV433" s="2">
        <v>1529313.37</v>
      </c>
      <c r="SW433" s="2">
        <v>7602676.4699999997</v>
      </c>
      <c r="SX433" s="2">
        <v>365000</v>
      </c>
      <c r="SY433" s="2">
        <v>908050</v>
      </c>
      <c r="SZ433" s="2">
        <v>240000</v>
      </c>
      <c r="TA433" s="2">
        <v>5842164.2400000002</v>
      </c>
      <c r="TB433" s="2">
        <v>601091</v>
      </c>
      <c r="TC433" s="2">
        <v>1656448</v>
      </c>
      <c r="TD433" s="2">
        <v>1658820</v>
      </c>
      <c r="TE433" s="2">
        <v>2746751</v>
      </c>
      <c r="TF433" s="2">
        <v>700310</v>
      </c>
      <c r="TG433" s="2">
        <v>1652204.01</v>
      </c>
      <c r="TH433" s="2">
        <v>1004980</v>
      </c>
      <c r="TI433" s="2">
        <v>1922380</v>
      </c>
      <c r="TJ433" s="2"/>
      <c r="TK433" s="2">
        <v>10367967.07</v>
      </c>
      <c r="TL433" s="2">
        <v>690960</v>
      </c>
      <c r="TM433" s="2">
        <v>20000</v>
      </c>
      <c r="TN433" s="2"/>
      <c r="TO433" s="2">
        <v>6984793.1100000003</v>
      </c>
      <c r="TP433" s="2">
        <v>264260</v>
      </c>
      <c r="TQ433" s="2"/>
      <c r="TR433" s="2">
        <v>611379</v>
      </c>
      <c r="TS433" s="2">
        <v>50000</v>
      </c>
      <c r="TT433" s="2"/>
      <c r="TU433" s="2"/>
      <c r="TV433" s="2"/>
      <c r="TW433" s="2">
        <v>21918.92</v>
      </c>
      <c r="TX433" s="2">
        <v>75964.259999999995</v>
      </c>
      <c r="TY433" s="2">
        <v>693681.23</v>
      </c>
      <c r="TZ433" s="2"/>
      <c r="UA433" s="2">
        <v>69391.69</v>
      </c>
      <c r="UB433" s="2"/>
      <c r="UC433" s="2"/>
      <c r="UD433" s="2">
        <v>9000000</v>
      </c>
      <c r="UE433" s="2"/>
      <c r="UF433" s="2"/>
      <c r="UG433" s="2">
        <v>439320</v>
      </c>
      <c r="UH433" s="2"/>
      <c r="UI433" s="2">
        <v>355000</v>
      </c>
      <c r="UJ433" s="2">
        <v>200000</v>
      </c>
      <c r="UK433" s="2"/>
      <c r="UL433" s="2">
        <v>1363616</v>
      </c>
      <c r="UM433" s="2">
        <v>459380.34</v>
      </c>
      <c r="UN433" s="2"/>
      <c r="UO433" s="2">
        <v>2903496.5</v>
      </c>
      <c r="UP433" s="2"/>
      <c r="UQ433" s="2">
        <v>1755350</v>
      </c>
      <c r="UR433" s="2">
        <v>8697292.9100000001</v>
      </c>
      <c r="US433" s="2">
        <v>358662.5</v>
      </c>
      <c r="UT433" s="2">
        <v>2513843.25</v>
      </c>
      <c r="UU433" s="2">
        <v>3491366</v>
      </c>
      <c r="UV433" s="2">
        <v>20110</v>
      </c>
      <c r="UW433" s="2">
        <v>1592600</v>
      </c>
      <c r="UX433" s="2">
        <v>6800800</v>
      </c>
      <c r="UY433" s="2">
        <v>228000</v>
      </c>
      <c r="UZ433" s="2">
        <v>2659529.15</v>
      </c>
      <c r="VA433" s="2">
        <v>1555600</v>
      </c>
      <c r="VB433" s="2">
        <v>2487540</v>
      </c>
      <c r="VC433" s="2">
        <v>391400</v>
      </c>
      <c r="VD433" s="2">
        <v>1115700</v>
      </c>
      <c r="VE433" s="2">
        <v>1376300</v>
      </c>
      <c r="VF433" s="2">
        <v>783052.15</v>
      </c>
      <c r="VG433" s="2">
        <v>10522454.15</v>
      </c>
      <c r="VH433" s="2">
        <v>930320.83</v>
      </c>
      <c r="VI433" s="2">
        <v>5000</v>
      </c>
      <c r="VJ433" s="2"/>
      <c r="VK433" s="2"/>
      <c r="VL433" s="2"/>
      <c r="VM433" s="2">
        <v>298176</v>
      </c>
      <c r="VN433" s="2"/>
      <c r="VO433" s="2"/>
      <c r="VP433" s="2"/>
      <c r="VQ433" s="2"/>
      <c r="VR433" s="2"/>
      <c r="VS433" s="2"/>
      <c r="VT433" s="2"/>
      <c r="VU433" s="2"/>
      <c r="VV433" s="2">
        <v>9549481.7699999996</v>
      </c>
      <c r="VW433" s="2">
        <v>120000</v>
      </c>
      <c r="VX433" s="2"/>
      <c r="VY433" s="2"/>
      <c r="VZ433" s="2"/>
      <c r="WA433" s="2">
        <v>3184400</v>
      </c>
      <c r="WB433" s="2">
        <v>876617.82</v>
      </c>
      <c r="WC433" s="2"/>
      <c r="WD433" s="2"/>
      <c r="WE433" s="2">
        <v>2116029</v>
      </c>
      <c r="WF433" s="2">
        <v>1334800</v>
      </c>
      <c r="WG433" s="2"/>
      <c r="WH433" s="2">
        <v>3473905.67</v>
      </c>
      <c r="WI433" s="2">
        <v>123014.71</v>
      </c>
      <c r="WJ433" s="2"/>
      <c r="WK433" s="2">
        <v>1520066.54</v>
      </c>
      <c r="WL433" s="2">
        <v>19900</v>
      </c>
      <c r="WM433" s="2"/>
      <c r="WN433" s="2"/>
      <c r="WO433" s="2">
        <v>73649.100000000006</v>
      </c>
      <c r="WP433" s="2">
        <v>495317.23</v>
      </c>
      <c r="WQ433" s="2">
        <v>2175664.42</v>
      </c>
      <c r="WR433" s="2">
        <v>271578</v>
      </c>
      <c r="WS433" s="2"/>
      <c r="WT433" s="2"/>
      <c r="WU433" s="2">
        <v>871000</v>
      </c>
      <c r="WV433" s="2">
        <v>3695979.46</v>
      </c>
      <c r="WW433" s="2"/>
      <c r="WX433" s="2">
        <v>1320200</v>
      </c>
      <c r="WY433" s="2"/>
      <c r="WZ433" s="2">
        <v>502300</v>
      </c>
      <c r="XA433" s="2">
        <v>696200</v>
      </c>
      <c r="XB433" s="2">
        <v>1246000</v>
      </c>
      <c r="XC433" s="2">
        <v>690400</v>
      </c>
      <c r="XD433" s="2">
        <v>1881462.83</v>
      </c>
      <c r="XE433" s="2">
        <v>378528</v>
      </c>
      <c r="XF433" s="2">
        <v>1909159</v>
      </c>
      <c r="XG433" s="2">
        <v>9036407.6099999994</v>
      </c>
      <c r="XH433" s="2">
        <v>3397767.45</v>
      </c>
      <c r="XI433" s="2">
        <v>6166710.6399999997</v>
      </c>
      <c r="XJ433" s="2">
        <v>9842260.9199999999</v>
      </c>
      <c r="XK433" s="2">
        <v>3719255.26</v>
      </c>
      <c r="XL433" s="2">
        <v>3634168</v>
      </c>
      <c r="XM433" s="2">
        <v>8179235.5999999996</v>
      </c>
      <c r="XN433" s="2">
        <v>2731072</v>
      </c>
      <c r="XO433" s="2">
        <v>1769741</v>
      </c>
      <c r="XP433" s="2">
        <v>10054871.640000001</v>
      </c>
      <c r="XQ433" s="2">
        <v>13396810.91</v>
      </c>
      <c r="XR433" s="2">
        <v>1873625.42</v>
      </c>
      <c r="XS433" s="2">
        <v>898980</v>
      </c>
      <c r="XT433" s="2">
        <v>4383362</v>
      </c>
      <c r="XU433" s="2">
        <v>964450</v>
      </c>
      <c r="XV433" s="2">
        <v>2500942</v>
      </c>
      <c r="XW433" s="2">
        <v>571284</v>
      </c>
      <c r="XX433" s="2">
        <v>1186354</v>
      </c>
      <c r="XY433" s="2">
        <v>788520</v>
      </c>
      <c r="XZ433" s="2">
        <v>883341.03</v>
      </c>
      <c r="YA433" s="2">
        <v>1109200</v>
      </c>
      <c r="YB433" s="2">
        <v>1072108.33</v>
      </c>
      <c r="YC433" s="2">
        <v>5764389.5</v>
      </c>
      <c r="YD433" s="2">
        <v>12426222.199999999</v>
      </c>
      <c r="YE433" s="2">
        <v>237465</v>
      </c>
      <c r="YF433" s="2">
        <v>3132036</v>
      </c>
      <c r="YG433" s="2"/>
      <c r="YH433" s="2">
        <v>3000000</v>
      </c>
      <c r="YI433" s="2">
        <v>514700</v>
      </c>
      <c r="YJ433" s="2">
        <v>1402713.5</v>
      </c>
      <c r="YK433" s="2">
        <v>3155411</v>
      </c>
      <c r="YL433" s="2">
        <v>1176907.57</v>
      </c>
      <c r="YM433" s="2">
        <v>1557282.23</v>
      </c>
      <c r="YN433" s="2">
        <v>1048839</v>
      </c>
      <c r="YO433" s="2">
        <v>1858220</v>
      </c>
      <c r="YP433" s="2"/>
      <c r="YQ433" s="2">
        <v>1107571.8</v>
      </c>
      <c r="YR433" s="2">
        <v>1184885.1000000001</v>
      </c>
      <c r="YS433" s="2">
        <v>2672664.5</v>
      </c>
      <c r="YT433" s="2">
        <v>495607.88</v>
      </c>
      <c r="YU433" s="2"/>
      <c r="YV433" s="2"/>
      <c r="YW433" s="2">
        <v>500000</v>
      </c>
      <c r="YX433" s="2"/>
      <c r="YY433" s="2"/>
      <c r="YZ433" s="2">
        <v>227500</v>
      </c>
      <c r="ZA433" s="2">
        <v>1239196.78</v>
      </c>
      <c r="ZB433" s="2">
        <v>4794100.01</v>
      </c>
      <c r="ZC433" s="2">
        <v>239800</v>
      </c>
      <c r="ZD433" s="2">
        <v>1489621.04</v>
      </c>
      <c r="ZE433" s="2">
        <v>2300894</v>
      </c>
      <c r="ZF433" s="2">
        <v>226790</v>
      </c>
      <c r="ZG433" s="2"/>
      <c r="ZH433" s="2">
        <v>166000</v>
      </c>
      <c r="ZI433" s="2">
        <v>399100</v>
      </c>
      <c r="ZJ433" s="2">
        <v>1131792.06</v>
      </c>
      <c r="ZK433" s="2">
        <v>838734.15</v>
      </c>
      <c r="ZL433" s="2"/>
      <c r="ZM433" s="2">
        <v>846650</v>
      </c>
      <c r="ZN433" s="2">
        <v>8607893.379999999</v>
      </c>
      <c r="ZO433" s="2">
        <v>3983872.1</v>
      </c>
      <c r="ZP433" s="2"/>
      <c r="ZQ433" s="2"/>
      <c r="ZR433" s="2">
        <v>1415985</v>
      </c>
      <c r="ZS433" s="2">
        <v>2246653.87</v>
      </c>
      <c r="ZT433" s="2">
        <v>7428097.5099999998</v>
      </c>
      <c r="ZU433" s="2">
        <v>456663.75</v>
      </c>
      <c r="ZV433" s="2">
        <v>1114012.57</v>
      </c>
      <c r="ZW433" s="2">
        <v>357950</v>
      </c>
      <c r="ZX433" s="2">
        <v>2074861.94</v>
      </c>
      <c r="ZY433" s="2">
        <v>366336</v>
      </c>
      <c r="ZZ433" s="2">
        <v>133909.07999999999</v>
      </c>
      <c r="AAA433" s="2">
        <v>4292804</v>
      </c>
      <c r="AAB433" s="2">
        <v>1371228.81</v>
      </c>
      <c r="AAC433" s="2">
        <v>1369600</v>
      </c>
      <c r="AAD433" s="2">
        <v>2771310.07</v>
      </c>
      <c r="AAE433" s="2">
        <v>1183985.26</v>
      </c>
      <c r="AAF433" s="2">
        <v>1959226.14</v>
      </c>
      <c r="AAG433" s="2">
        <v>6015000</v>
      </c>
      <c r="AAH433" s="2">
        <v>1314340</v>
      </c>
      <c r="AAI433" s="2"/>
      <c r="AAJ433" s="2">
        <v>1166000</v>
      </c>
      <c r="AAK433" s="2">
        <v>1512100</v>
      </c>
      <c r="AAL433" s="2"/>
      <c r="AAM433" s="2">
        <v>161900</v>
      </c>
      <c r="AAN433" s="2"/>
      <c r="AAO433" s="2">
        <v>91600</v>
      </c>
      <c r="AAP433" s="2">
        <v>2249725</v>
      </c>
      <c r="AAQ433" s="2"/>
      <c r="AAR433" s="2"/>
      <c r="AAS433" s="2">
        <v>3449100</v>
      </c>
      <c r="AAT433" s="2">
        <v>2996095.45</v>
      </c>
      <c r="AAU433" s="2"/>
      <c r="AAV433" s="2">
        <v>1642900</v>
      </c>
      <c r="AAW433" s="2">
        <v>1281980</v>
      </c>
      <c r="AAX433" s="2"/>
      <c r="AAY433" s="2"/>
      <c r="AAZ433" s="2"/>
      <c r="ABA433" s="2">
        <v>0</v>
      </c>
      <c r="ABB433" s="2">
        <v>0</v>
      </c>
      <c r="ABC433" s="2">
        <v>923200</v>
      </c>
      <c r="ABD433" s="2"/>
      <c r="ABE433" s="2"/>
      <c r="ABF433" s="2"/>
      <c r="ABG433" s="2"/>
      <c r="ABH433" s="2">
        <v>750000</v>
      </c>
      <c r="ABI433" s="2"/>
      <c r="ABJ433" s="2"/>
      <c r="ABK433" s="2"/>
      <c r="ABL433" s="2"/>
      <c r="ABM433" s="2"/>
      <c r="ABN433" s="2">
        <v>10290524.380000001</v>
      </c>
      <c r="ABO433" s="2"/>
      <c r="ABP433" s="2"/>
      <c r="ABQ433" s="2"/>
      <c r="ABR433" s="2">
        <v>1209370</v>
      </c>
      <c r="ABS433" s="2">
        <v>1877705</v>
      </c>
      <c r="ABT433" s="2"/>
      <c r="ABU433" s="2"/>
      <c r="ABV433" s="2"/>
      <c r="ABW433" s="2">
        <v>4661313</v>
      </c>
      <c r="ABX433" s="2"/>
      <c r="ABY433" s="2"/>
      <c r="ABZ433" s="2">
        <v>662211</v>
      </c>
      <c r="ACA433" s="2">
        <v>588829.78</v>
      </c>
      <c r="ACB433" s="2">
        <v>1015400</v>
      </c>
      <c r="ACC433" s="2"/>
      <c r="ACD433" s="2">
        <v>1080655</v>
      </c>
      <c r="ACE433" s="2">
        <v>3438347.5</v>
      </c>
      <c r="ACF433" s="2">
        <v>2521000</v>
      </c>
      <c r="ACG433" s="2">
        <v>842660</v>
      </c>
      <c r="ACH433" s="2">
        <v>4419810</v>
      </c>
      <c r="ACI433" s="2"/>
      <c r="ACJ433" s="2">
        <v>699900</v>
      </c>
      <c r="ACK433" s="2">
        <v>277250</v>
      </c>
      <c r="ACL433" s="2"/>
      <c r="ACM433" s="2">
        <v>806937</v>
      </c>
      <c r="ACN433" s="2"/>
      <c r="ACO433" s="2">
        <v>7195062</v>
      </c>
      <c r="ACP433" s="2">
        <v>4915812.17</v>
      </c>
      <c r="ACQ433" s="2"/>
      <c r="ACR433" s="2"/>
      <c r="ACS433" s="2">
        <v>317876.99</v>
      </c>
      <c r="ACT433" s="2">
        <v>456193</v>
      </c>
      <c r="ACU433" s="2">
        <v>5268782.4400000004</v>
      </c>
      <c r="ACV433" s="2">
        <v>658782</v>
      </c>
      <c r="ACW433" s="2"/>
      <c r="ACX433" s="2"/>
      <c r="ACY433" s="2">
        <v>150000</v>
      </c>
      <c r="ACZ433" s="2">
        <v>50000</v>
      </c>
      <c r="ADA433" s="2"/>
      <c r="ADB433" s="2">
        <v>462929.56</v>
      </c>
      <c r="ADC433" s="2">
        <v>1562028.5</v>
      </c>
      <c r="ADD433" s="2">
        <v>2383279</v>
      </c>
      <c r="ADE433" s="2">
        <v>776005.78</v>
      </c>
      <c r="ADF433" s="2">
        <v>770000</v>
      </c>
      <c r="ADG433" s="2">
        <v>448685.16</v>
      </c>
      <c r="ADH433" s="2">
        <v>616571.63</v>
      </c>
      <c r="ADI433" s="2">
        <v>1750820</v>
      </c>
      <c r="ADJ433" s="2">
        <v>885430.38</v>
      </c>
      <c r="ADK433" s="2">
        <v>2220550.4900000002</v>
      </c>
      <c r="ADL433" s="2">
        <v>442103.03999999998</v>
      </c>
      <c r="ADM433" s="2">
        <v>1000000</v>
      </c>
      <c r="ADN433" s="2">
        <v>10000</v>
      </c>
      <c r="ADO433" s="2">
        <v>524879</v>
      </c>
      <c r="ADP433" s="2">
        <v>100000</v>
      </c>
      <c r="ADQ433" s="2">
        <v>4570454</v>
      </c>
      <c r="ADR433" s="2"/>
      <c r="ADS433" s="2">
        <v>2957816</v>
      </c>
      <c r="ADT433" s="2">
        <v>2785866.05</v>
      </c>
      <c r="ADU433" s="2"/>
      <c r="ADV433" s="2"/>
      <c r="ADW433" s="2">
        <v>3153449.93</v>
      </c>
      <c r="ADX433" s="2">
        <v>8072193.9800000004</v>
      </c>
      <c r="ADY433" s="2"/>
      <c r="ADZ433" s="2">
        <v>1045000</v>
      </c>
      <c r="AEA433" s="2">
        <v>3374951</v>
      </c>
      <c r="AEB433" s="2"/>
      <c r="AEC433" s="2">
        <v>1536500</v>
      </c>
      <c r="AED433" s="2">
        <v>1115209</v>
      </c>
      <c r="AEE433" s="2"/>
      <c r="AEF433" s="2">
        <v>1650000</v>
      </c>
      <c r="AEG433" s="2"/>
      <c r="AEH433" s="2">
        <v>27300</v>
      </c>
      <c r="AEI433" s="2"/>
      <c r="AEJ433" s="2">
        <v>1600000</v>
      </c>
      <c r="AEK433" s="2">
        <v>270333</v>
      </c>
      <c r="AEL433" s="2"/>
      <c r="AEM433" s="2">
        <v>925000</v>
      </c>
      <c r="AEN433" s="2">
        <v>150000</v>
      </c>
      <c r="AEO433" s="2">
        <v>1273625</v>
      </c>
      <c r="AEP433" s="2">
        <v>1361121</v>
      </c>
      <c r="AEQ433" s="2">
        <v>4556220.93</v>
      </c>
      <c r="AER433" s="2">
        <v>1999453.16</v>
      </c>
      <c r="AES433" s="2">
        <v>959820</v>
      </c>
      <c r="AET433" s="2">
        <v>1893513.99</v>
      </c>
      <c r="AEU433" s="2">
        <v>4858538</v>
      </c>
      <c r="AEV433" s="2">
        <v>727470</v>
      </c>
      <c r="AEW433" s="2">
        <v>350000</v>
      </c>
      <c r="AEX433" s="2"/>
      <c r="AEY433" s="2">
        <v>312600</v>
      </c>
      <c r="AEZ433" s="2">
        <v>762582.22</v>
      </c>
      <c r="AFA433" s="2">
        <v>303600</v>
      </c>
      <c r="AFB433" s="2"/>
      <c r="AFC433" s="2">
        <v>3020894.55</v>
      </c>
      <c r="AFD433" s="2"/>
      <c r="AFE433" s="2">
        <v>9063332.7699999996</v>
      </c>
      <c r="AFF433" s="2">
        <v>968580</v>
      </c>
      <c r="AFG433" s="2">
        <v>1279578</v>
      </c>
      <c r="AFH433" s="2">
        <v>908386.86</v>
      </c>
      <c r="AFI433" s="2">
        <v>537958.89</v>
      </c>
      <c r="AFJ433" s="2"/>
      <c r="AFK433" s="2">
        <v>199000</v>
      </c>
      <c r="AFL433" s="2"/>
      <c r="AFM433" s="2">
        <v>2045000</v>
      </c>
      <c r="AFN433" s="2">
        <v>237250</v>
      </c>
      <c r="AFO433" s="2">
        <v>1519000</v>
      </c>
      <c r="AFP433" s="2">
        <v>745200</v>
      </c>
      <c r="AFQ433" s="2">
        <v>780600</v>
      </c>
      <c r="AFR433" s="2">
        <v>1311200</v>
      </c>
      <c r="AFS433" s="2">
        <v>337800</v>
      </c>
      <c r="AFT433" s="2">
        <v>1596900</v>
      </c>
      <c r="AFU433" s="2">
        <v>1741280</v>
      </c>
      <c r="AFV433" s="2">
        <v>576600</v>
      </c>
      <c r="AFW433" s="2">
        <v>1153200</v>
      </c>
      <c r="AFX433" s="2">
        <v>718800</v>
      </c>
      <c r="AFY433" s="2"/>
      <c r="AFZ433" s="2"/>
      <c r="AGA433" s="2"/>
      <c r="AGB433" s="2"/>
      <c r="AGC433" s="2">
        <v>524992</v>
      </c>
      <c r="AGD433" s="2">
        <v>728600</v>
      </c>
      <c r="AGE433" s="2"/>
      <c r="AGF433" s="2"/>
      <c r="AGG433" s="2">
        <v>480646</v>
      </c>
      <c r="AGH433" s="2">
        <v>3075087</v>
      </c>
      <c r="AGI433" s="2"/>
      <c r="AGJ433" s="2">
        <v>4516634.5</v>
      </c>
      <c r="AGK433" s="2">
        <v>500000</v>
      </c>
      <c r="AGL433" s="2"/>
      <c r="AGM433" s="2"/>
      <c r="AGN433" s="2"/>
      <c r="AGO433" s="2"/>
      <c r="AGP433" s="2"/>
      <c r="AGQ433" s="2"/>
      <c r="AGR433" s="2">
        <v>28791144.370000001</v>
      </c>
      <c r="AGS433" s="2">
        <v>847250</v>
      </c>
      <c r="AGT433" s="2"/>
      <c r="AGU433" s="2">
        <v>717130</v>
      </c>
      <c r="AGV433" s="2">
        <v>1388160</v>
      </c>
      <c r="AGW433" s="2">
        <v>1474740</v>
      </c>
      <c r="AGX433" s="2"/>
      <c r="AGY433" s="2">
        <v>682400</v>
      </c>
      <c r="AGZ433" s="2">
        <v>102250</v>
      </c>
      <c r="AHA433" s="2">
        <v>58068</v>
      </c>
      <c r="AHB433" s="2"/>
      <c r="AHC433" s="2">
        <v>684847</v>
      </c>
      <c r="AHD433" s="2">
        <v>50000</v>
      </c>
      <c r="AHE433" s="2">
        <v>542200</v>
      </c>
      <c r="AHF433" s="2"/>
      <c r="AHG433" s="2">
        <v>1758454</v>
      </c>
      <c r="AHH433" s="2">
        <v>177590</v>
      </c>
      <c r="AHI433" s="2">
        <v>242050</v>
      </c>
      <c r="AHJ433" s="2"/>
      <c r="AHK433" s="2"/>
      <c r="AHL433" s="2">
        <v>192200</v>
      </c>
      <c r="AHM433" s="2">
        <v>408070</v>
      </c>
      <c r="AHN433" s="2">
        <v>112727.65</v>
      </c>
      <c r="AHO433" s="2"/>
      <c r="AHP433" s="2">
        <v>1327481511.5400002</v>
      </c>
    </row>
    <row r="434" spans="1:900">
      <c r="A434" s="1" t="s">
        <v>2731</v>
      </c>
      <c r="B434" s="1" t="s">
        <v>2729</v>
      </c>
      <c r="C434" s="1" t="s">
        <v>2730</v>
      </c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>
        <v>7255224.0300000003</v>
      </c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  <c r="GP434" s="2"/>
      <c r="GQ434" s="2"/>
      <c r="GR434" s="2"/>
      <c r="GS434" s="2"/>
      <c r="GT434" s="2"/>
      <c r="GU434" s="2"/>
      <c r="GV434" s="2"/>
      <c r="GW434" s="2"/>
      <c r="GX434" s="2"/>
      <c r="GY434" s="2"/>
      <c r="GZ434" s="2"/>
      <c r="HA434" s="2"/>
      <c r="HB434" s="2"/>
      <c r="HC434" s="2"/>
      <c r="HD434" s="2"/>
      <c r="HE434" s="2"/>
      <c r="HF434" s="2"/>
      <c r="HG434" s="2"/>
      <c r="HH434" s="2"/>
      <c r="HI434" s="2"/>
      <c r="HJ434" s="2"/>
      <c r="HK434" s="2"/>
      <c r="HL434" s="2"/>
      <c r="HM434" s="2"/>
      <c r="HN434" s="2"/>
      <c r="HO434" s="2"/>
      <c r="HP434" s="2"/>
      <c r="HQ434" s="2"/>
      <c r="HR434" s="2"/>
      <c r="HS434" s="2"/>
      <c r="HT434" s="2"/>
      <c r="HU434" s="2"/>
      <c r="HV434" s="2"/>
      <c r="HW434" s="2"/>
      <c r="HX434" s="2"/>
      <c r="HY434" s="2"/>
      <c r="HZ434" s="2"/>
      <c r="IA434" s="2"/>
      <c r="IB434" s="2"/>
      <c r="IC434" s="2"/>
      <c r="ID434" s="2"/>
      <c r="IE434" s="2"/>
      <c r="IF434" s="2"/>
      <c r="IG434" s="2"/>
      <c r="IH434" s="2"/>
      <c r="II434" s="2"/>
      <c r="IJ434" s="2"/>
      <c r="IK434" s="2"/>
      <c r="IL434" s="2"/>
      <c r="IM434" s="2"/>
      <c r="IN434" s="2"/>
      <c r="IO434" s="2"/>
      <c r="IP434" s="2"/>
      <c r="IQ434" s="2"/>
      <c r="IR434" s="2"/>
      <c r="IS434" s="2"/>
      <c r="IT434" s="2"/>
      <c r="IU434" s="2"/>
      <c r="IV434" s="2"/>
      <c r="IW434" s="2"/>
      <c r="IX434" s="2"/>
      <c r="IY434" s="2"/>
      <c r="IZ434" s="2"/>
      <c r="JA434" s="2"/>
      <c r="JB434" s="2"/>
      <c r="JC434" s="2"/>
      <c r="JD434" s="2"/>
      <c r="JE434" s="2"/>
      <c r="JF434" s="2"/>
      <c r="JG434" s="2"/>
      <c r="JH434" s="2"/>
      <c r="JI434" s="2"/>
      <c r="JJ434" s="2"/>
      <c r="JK434" s="2"/>
      <c r="JL434" s="2"/>
      <c r="JM434" s="2"/>
      <c r="JN434" s="2"/>
      <c r="JO434" s="2"/>
      <c r="JP434" s="2"/>
      <c r="JQ434" s="2"/>
      <c r="JR434" s="2"/>
      <c r="JS434" s="2"/>
      <c r="JT434" s="2"/>
      <c r="JU434" s="2"/>
      <c r="JV434" s="2"/>
      <c r="JW434" s="2"/>
      <c r="JX434" s="2"/>
      <c r="JY434" s="2"/>
      <c r="JZ434" s="2"/>
      <c r="KA434" s="2"/>
      <c r="KB434" s="2"/>
      <c r="KC434" s="2"/>
      <c r="KD434" s="2"/>
      <c r="KE434" s="2"/>
      <c r="KF434" s="2"/>
      <c r="KG434" s="2"/>
      <c r="KH434" s="2"/>
      <c r="KI434" s="2"/>
      <c r="KJ434" s="2"/>
      <c r="KK434" s="2"/>
      <c r="KL434" s="2"/>
      <c r="KM434" s="2"/>
      <c r="KN434" s="2"/>
      <c r="KO434" s="2"/>
      <c r="KP434" s="2"/>
      <c r="KQ434" s="2"/>
      <c r="KR434" s="2"/>
      <c r="KS434" s="2"/>
      <c r="KT434" s="2"/>
      <c r="KU434" s="2"/>
      <c r="KV434" s="2"/>
      <c r="KW434" s="2"/>
      <c r="KX434" s="2"/>
      <c r="KY434" s="2"/>
      <c r="KZ434" s="2"/>
      <c r="LA434" s="2"/>
      <c r="LB434" s="2"/>
      <c r="LC434" s="2"/>
      <c r="LD434" s="2"/>
      <c r="LE434" s="2"/>
      <c r="LF434" s="2"/>
      <c r="LG434" s="2"/>
      <c r="LH434" s="2"/>
      <c r="LI434" s="2"/>
      <c r="LJ434" s="2"/>
      <c r="LK434" s="2"/>
      <c r="LL434" s="2"/>
      <c r="LM434" s="2"/>
      <c r="LN434" s="2">
        <v>0</v>
      </c>
      <c r="LO434" s="2"/>
      <c r="LP434" s="2"/>
      <c r="LQ434" s="2"/>
      <c r="LR434" s="2"/>
      <c r="LS434" s="2"/>
      <c r="LT434" s="2"/>
      <c r="LU434" s="2"/>
      <c r="LV434" s="2"/>
      <c r="LW434" s="2"/>
      <c r="LX434" s="2"/>
      <c r="LY434" s="2"/>
      <c r="LZ434" s="2"/>
      <c r="MA434" s="2"/>
      <c r="MB434" s="2"/>
      <c r="MC434" s="2"/>
      <c r="MD434" s="2"/>
      <c r="ME434" s="2"/>
      <c r="MF434" s="2"/>
      <c r="MG434" s="2"/>
      <c r="MH434" s="2"/>
      <c r="MI434" s="2"/>
      <c r="MJ434" s="2"/>
      <c r="MK434" s="2"/>
      <c r="ML434" s="2"/>
      <c r="MM434" s="2"/>
      <c r="MN434" s="2"/>
      <c r="MO434" s="2"/>
      <c r="MP434" s="2"/>
      <c r="MQ434" s="2"/>
      <c r="MR434" s="2"/>
      <c r="MS434" s="2"/>
      <c r="MT434" s="2"/>
      <c r="MU434" s="2"/>
      <c r="MV434" s="2"/>
      <c r="MW434" s="2"/>
      <c r="MX434" s="2"/>
      <c r="MY434" s="2"/>
      <c r="MZ434" s="2"/>
      <c r="NA434" s="2"/>
      <c r="NB434" s="2"/>
      <c r="NC434" s="2"/>
      <c r="ND434" s="2"/>
      <c r="NE434" s="2"/>
      <c r="NF434" s="2"/>
      <c r="NG434" s="2"/>
      <c r="NH434" s="2"/>
      <c r="NI434" s="2"/>
      <c r="NJ434" s="2"/>
      <c r="NK434" s="2"/>
      <c r="NL434" s="2"/>
      <c r="NM434" s="2"/>
      <c r="NN434" s="2"/>
      <c r="NO434" s="2"/>
      <c r="NP434" s="2"/>
      <c r="NQ434" s="2"/>
      <c r="NR434" s="2"/>
      <c r="NS434" s="2"/>
      <c r="NT434" s="2"/>
      <c r="NU434" s="2"/>
      <c r="NV434" s="2"/>
      <c r="NW434" s="2"/>
      <c r="NX434" s="2"/>
      <c r="NY434" s="2"/>
      <c r="NZ434" s="2"/>
      <c r="OA434" s="2"/>
      <c r="OB434" s="2"/>
      <c r="OC434" s="2"/>
      <c r="OD434" s="2"/>
      <c r="OE434" s="2"/>
      <c r="OF434" s="2"/>
      <c r="OG434" s="2"/>
      <c r="OH434" s="2"/>
      <c r="OI434" s="2"/>
      <c r="OJ434" s="2"/>
      <c r="OK434" s="2"/>
      <c r="OL434" s="2"/>
      <c r="OM434" s="2"/>
      <c r="ON434" s="2"/>
      <c r="OO434" s="2"/>
      <c r="OP434" s="2"/>
      <c r="OQ434" s="2"/>
      <c r="OR434" s="2"/>
      <c r="OS434" s="2"/>
      <c r="OT434" s="2"/>
      <c r="OU434" s="2"/>
      <c r="OV434" s="2"/>
      <c r="OW434" s="2"/>
      <c r="OX434" s="2"/>
      <c r="OY434" s="2"/>
      <c r="OZ434" s="2"/>
      <c r="PA434" s="2"/>
      <c r="PB434" s="2"/>
      <c r="PC434" s="2"/>
      <c r="PD434" s="2"/>
      <c r="PE434" s="2"/>
      <c r="PF434" s="2"/>
      <c r="PG434" s="2"/>
      <c r="PH434" s="2"/>
      <c r="PI434" s="2"/>
      <c r="PJ434" s="2"/>
      <c r="PK434" s="2"/>
      <c r="PL434" s="2"/>
      <c r="PM434" s="2"/>
      <c r="PN434" s="2"/>
      <c r="PO434" s="2"/>
      <c r="PP434" s="2"/>
      <c r="PQ434" s="2"/>
      <c r="PR434" s="2"/>
      <c r="PS434" s="2"/>
      <c r="PT434" s="2"/>
      <c r="PU434" s="2"/>
      <c r="PV434" s="2"/>
      <c r="PW434" s="2"/>
      <c r="PX434" s="2"/>
      <c r="PY434" s="2"/>
      <c r="PZ434" s="2"/>
      <c r="QA434" s="2"/>
      <c r="QB434" s="2"/>
      <c r="QC434" s="2"/>
      <c r="QD434" s="2"/>
      <c r="QE434" s="2"/>
      <c r="QF434" s="2"/>
      <c r="QG434" s="2"/>
      <c r="QH434" s="2"/>
      <c r="QI434" s="2"/>
      <c r="QJ434" s="2"/>
      <c r="QK434" s="2"/>
      <c r="QL434" s="2"/>
      <c r="QM434" s="2"/>
      <c r="QN434" s="2"/>
      <c r="QO434" s="2"/>
      <c r="QP434" s="2"/>
      <c r="QQ434" s="2"/>
      <c r="QR434" s="2"/>
      <c r="QS434" s="2"/>
      <c r="QT434" s="2"/>
      <c r="QU434" s="2"/>
      <c r="QV434" s="2"/>
      <c r="QW434" s="2"/>
      <c r="QX434" s="2"/>
      <c r="QY434" s="2"/>
      <c r="QZ434" s="2"/>
      <c r="RA434" s="2"/>
      <c r="RB434" s="2"/>
      <c r="RC434" s="2"/>
      <c r="RD434" s="2"/>
      <c r="RE434" s="2"/>
      <c r="RF434" s="2"/>
      <c r="RG434" s="2"/>
      <c r="RH434" s="2"/>
      <c r="RI434" s="2"/>
      <c r="RJ434" s="2"/>
      <c r="RK434" s="2"/>
      <c r="RL434" s="2"/>
      <c r="RM434" s="2"/>
      <c r="RN434" s="2"/>
      <c r="RO434" s="2"/>
      <c r="RP434" s="2"/>
      <c r="RQ434" s="2"/>
      <c r="RR434" s="2"/>
      <c r="RS434" s="2"/>
      <c r="RT434" s="2"/>
      <c r="RU434" s="2"/>
      <c r="RV434" s="2"/>
      <c r="RW434" s="2"/>
      <c r="RX434" s="2"/>
      <c r="RY434" s="2"/>
      <c r="RZ434" s="2"/>
      <c r="SA434" s="2"/>
      <c r="SB434" s="2"/>
      <c r="SC434" s="2"/>
      <c r="SD434" s="2"/>
      <c r="SE434" s="2"/>
      <c r="SF434" s="2"/>
      <c r="SG434" s="2"/>
      <c r="SH434" s="2"/>
      <c r="SI434" s="2"/>
      <c r="SJ434" s="2"/>
      <c r="SK434" s="2"/>
      <c r="SL434" s="2"/>
      <c r="SM434" s="2"/>
      <c r="SN434" s="2"/>
      <c r="SO434" s="2"/>
      <c r="SP434" s="2"/>
      <c r="SQ434" s="2"/>
      <c r="SR434" s="2"/>
      <c r="SS434" s="2"/>
      <c r="ST434" s="2"/>
      <c r="SU434" s="2"/>
      <c r="SV434" s="2"/>
      <c r="SW434" s="2"/>
      <c r="SX434" s="2"/>
      <c r="SY434" s="2"/>
      <c r="SZ434" s="2"/>
      <c r="TA434" s="2"/>
      <c r="TB434" s="2"/>
      <c r="TC434" s="2"/>
      <c r="TD434" s="2"/>
      <c r="TE434" s="2"/>
      <c r="TF434" s="2"/>
      <c r="TG434" s="2"/>
      <c r="TH434" s="2"/>
      <c r="TI434" s="2"/>
      <c r="TJ434" s="2"/>
      <c r="TK434" s="2"/>
      <c r="TL434" s="2"/>
      <c r="TM434" s="2"/>
      <c r="TN434" s="2"/>
      <c r="TO434" s="2"/>
      <c r="TP434" s="2"/>
      <c r="TQ434" s="2"/>
      <c r="TR434" s="2"/>
      <c r="TS434" s="2"/>
      <c r="TT434" s="2"/>
      <c r="TU434" s="2"/>
      <c r="TV434" s="2"/>
      <c r="TW434" s="2"/>
      <c r="TX434" s="2"/>
      <c r="TY434" s="2"/>
      <c r="TZ434" s="2"/>
      <c r="UA434" s="2"/>
      <c r="UB434" s="2"/>
      <c r="UC434" s="2"/>
      <c r="UD434" s="2"/>
      <c r="UE434" s="2"/>
      <c r="UF434" s="2"/>
      <c r="UG434" s="2"/>
      <c r="UH434" s="2"/>
      <c r="UI434" s="2"/>
      <c r="UJ434" s="2"/>
      <c r="UK434" s="2"/>
      <c r="UL434" s="2"/>
      <c r="UM434" s="2"/>
      <c r="UN434" s="2"/>
      <c r="UO434" s="2"/>
      <c r="UP434" s="2"/>
      <c r="UQ434" s="2"/>
      <c r="UR434" s="2"/>
      <c r="US434" s="2"/>
      <c r="UT434" s="2"/>
      <c r="UU434" s="2"/>
      <c r="UV434" s="2"/>
      <c r="UW434" s="2"/>
      <c r="UX434" s="2"/>
      <c r="UY434" s="2"/>
      <c r="UZ434" s="2"/>
      <c r="VA434" s="2"/>
      <c r="VB434" s="2"/>
      <c r="VC434" s="2"/>
      <c r="VD434" s="2"/>
      <c r="VE434" s="2"/>
      <c r="VF434" s="2"/>
      <c r="VG434" s="2"/>
      <c r="VH434" s="2"/>
      <c r="VI434" s="2"/>
      <c r="VJ434" s="2"/>
      <c r="VK434" s="2"/>
      <c r="VL434" s="2"/>
      <c r="VM434" s="2"/>
      <c r="VN434" s="2"/>
      <c r="VO434" s="2"/>
      <c r="VP434" s="2"/>
      <c r="VQ434" s="2"/>
      <c r="VR434" s="2"/>
      <c r="VS434" s="2"/>
      <c r="VT434" s="2"/>
      <c r="VU434" s="2"/>
      <c r="VV434" s="2"/>
      <c r="VW434" s="2"/>
      <c r="VX434" s="2"/>
      <c r="VY434" s="2"/>
      <c r="VZ434" s="2"/>
      <c r="WA434" s="2"/>
      <c r="WB434" s="2"/>
      <c r="WC434" s="2"/>
      <c r="WD434" s="2"/>
      <c r="WE434" s="2"/>
      <c r="WF434" s="2"/>
      <c r="WG434" s="2"/>
      <c r="WH434" s="2"/>
      <c r="WI434" s="2"/>
      <c r="WJ434" s="2"/>
      <c r="WK434" s="2"/>
      <c r="WL434" s="2"/>
      <c r="WM434" s="2"/>
      <c r="WN434" s="2"/>
      <c r="WO434" s="2"/>
      <c r="WP434" s="2"/>
      <c r="WQ434" s="2"/>
      <c r="WR434" s="2"/>
      <c r="WS434" s="2"/>
      <c r="WT434" s="2"/>
      <c r="WU434" s="2"/>
      <c r="WV434" s="2"/>
      <c r="WW434" s="2"/>
      <c r="WX434" s="2"/>
      <c r="WY434" s="2"/>
      <c r="WZ434" s="2"/>
      <c r="XA434" s="2"/>
      <c r="XB434" s="2"/>
      <c r="XC434" s="2"/>
      <c r="XD434" s="2"/>
      <c r="XE434" s="2"/>
      <c r="XF434" s="2"/>
      <c r="XG434" s="2"/>
      <c r="XH434" s="2"/>
      <c r="XI434" s="2"/>
      <c r="XJ434" s="2"/>
      <c r="XK434" s="2"/>
      <c r="XL434" s="2"/>
      <c r="XM434" s="2"/>
      <c r="XN434" s="2"/>
      <c r="XO434" s="2"/>
      <c r="XP434" s="2"/>
      <c r="XQ434" s="2"/>
      <c r="XR434" s="2"/>
      <c r="XS434" s="2"/>
      <c r="XT434" s="2"/>
      <c r="XU434" s="2"/>
      <c r="XV434" s="2"/>
      <c r="XW434" s="2"/>
      <c r="XX434" s="2"/>
      <c r="XY434" s="2"/>
      <c r="XZ434" s="2"/>
      <c r="YA434" s="2"/>
      <c r="YB434" s="2"/>
      <c r="YC434" s="2"/>
      <c r="YD434" s="2"/>
      <c r="YE434" s="2"/>
      <c r="YF434" s="2"/>
      <c r="YG434" s="2"/>
      <c r="YH434" s="2"/>
      <c r="YI434" s="2"/>
      <c r="YJ434" s="2"/>
      <c r="YK434" s="2"/>
      <c r="YL434" s="2"/>
      <c r="YM434" s="2"/>
      <c r="YN434" s="2"/>
      <c r="YO434" s="2"/>
      <c r="YP434" s="2"/>
      <c r="YQ434" s="2"/>
      <c r="YR434" s="2"/>
      <c r="YS434" s="2"/>
      <c r="YT434" s="2"/>
      <c r="YU434" s="2"/>
      <c r="YV434" s="2"/>
      <c r="YW434" s="2"/>
      <c r="YX434" s="2"/>
      <c r="YY434" s="2"/>
      <c r="YZ434" s="2"/>
      <c r="ZA434" s="2"/>
      <c r="ZB434" s="2"/>
      <c r="ZC434" s="2"/>
      <c r="ZD434" s="2"/>
      <c r="ZE434" s="2"/>
      <c r="ZF434" s="2"/>
      <c r="ZG434" s="2"/>
      <c r="ZH434" s="2"/>
      <c r="ZI434" s="2"/>
      <c r="ZJ434" s="2"/>
      <c r="ZK434" s="2"/>
      <c r="ZL434" s="2"/>
      <c r="ZM434" s="2"/>
      <c r="ZN434" s="2"/>
      <c r="ZO434" s="2"/>
      <c r="ZP434" s="2"/>
      <c r="ZQ434" s="2"/>
      <c r="ZR434" s="2"/>
      <c r="ZS434" s="2"/>
      <c r="ZT434" s="2"/>
      <c r="ZU434" s="2"/>
      <c r="ZV434" s="2"/>
      <c r="ZW434" s="2"/>
      <c r="ZX434" s="2"/>
      <c r="ZY434" s="2"/>
      <c r="ZZ434" s="2"/>
      <c r="AAA434" s="2"/>
      <c r="AAB434" s="2"/>
      <c r="AAC434" s="2"/>
      <c r="AAD434" s="2"/>
      <c r="AAE434" s="2"/>
      <c r="AAF434" s="2"/>
      <c r="AAG434" s="2"/>
      <c r="AAH434" s="2"/>
      <c r="AAI434" s="2"/>
      <c r="AAJ434" s="2"/>
      <c r="AAK434" s="2"/>
      <c r="AAL434" s="2"/>
      <c r="AAM434" s="2"/>
      <c r="AAN434" s="2"/>
      <c r="AAO434" s="2"/>
      <c r="AAP434" s="2"/>
      <c r="AAQ434" s="2"/>
      <c r="AAR434" s="2"/>
      <c r="AAS434" s="2"/>
      <c r="AAT434" s="2"/>
      <c r="AAU434" s="2"/>
      <c r="AAV434" s="2"/>
      <c r="AAW434" s="2"/>
      <c r="AAX434" s="2"/>
      <c r="AAY434" s="2"/>
      <c r="AAZ434" s="2"/>
      <c r="ABA434" s="2"/>
      <c r="ABB434" s="2"/>
      <c r="ABC434" s="2"/>
      <c r="ABD434" s="2"/>
      <c r="ABE434" s="2"/>
      <c r="ABF434" s="2"/>
      <c r="ABG434" s="2"/>
      <c r="ABH434" s="2"/>
      <c r="ABI434" s="2"/>
      <c r="ABJ434" s="2"/>
      <c r="ABK434" s="2"/>
      <c r="ABL434" s="2"/>
      <c r="ABM434" s="2"/>
      <c r="ABN434" s="2"/>
      <c r="ABO434" s="2"/>
      <c r="ABP434" s="2"/>
      <c r="ABQ434" s="2"/>
      <c r="ABR434" s="2"/>
      <c r="ABS434" s="2"/>
      <c r="ABT434" s="2"/>
      <c r="ABU434" s="2"/>
      <c r="ABV434" s="2"/>
      <c r="ABW434" s="2"/>
      <c r="ABX434" s="2"/>
      <c r="ABY434" s="2"/>
      <c r="ABZ434" s="2"/>
      <c r="ACA434" s="2"/>
      <c r="ACB434" s="2"/>
      <c r="ACC434" s="2"/>
      <c r="ACD434" s="2"/>
      <c r="ACE434" s="2"/>
      <c r="ACF434" s="2"/>
      <c r="ACG434" s="2">
        <v>515750</v>
      </c>
      <c r="ACH434" s="2"/>
      <c r="ACI434" s="2"/>
      <c r="ACJ434" s="2"/>
      <c r="ACK434" s="2"/>
      <c r="ACL434" s="2"/>
      <c r="ACM434" s="2"/>
      <c r="ACN434" s="2"/>
      <c r="ACO434" s="2"/>
      <c r="ACP434" s="2"/>
      <c r="ACQ434" s="2"/>
      <c r="ACR434" s="2"/>
      <c r="ACS434" s="2"/>
      <c r="ACT434" s="2"/>
      <c r="ACU434" s="2"/>
      <c r="ACV434" s="2"/>
      <c r="ACW434" s="2"/>
      <c r="ACX434" s="2"/>
      <c r="ACY434" s="2"/>
      <c r="ACZ434" s="2"/>
      <c r="ADA434" s="2"/>
      <c r="ADB434" s="2"/>
      <c r="ADC434" s="2"/>
      <c r="ADD434" s="2"/>
      <c r="ADE434" s="2"/>
      <c r="ADF434" s="2"/>
      <c r="ADG434" s="2"/>
      <c r="ADH434" s="2"/>
      <c r="ADI434" s="2"/>
      <c r="ADJ434" s="2"/>
      <c r="ADK434" s="2"/>
      <c r="ADL434" s="2"/>
      <c r="ADM434" s="2"/>
      <c r="ADN434" s="2"/>
      <c r="ADO434" s="2"/>
      <c r="ADP434" s="2"/>
      <c r="ADQ434" s="2"/>
      <c r="ADR434" s="2"/>
      <c r="ADS434" s="2"/>
      <c r="ADT434" s="2"/>
      <c r="ADU434" s="2"/>
      <c r="ADV434" s="2"/>
      <c r="ADW434" s="2"/>
      <c r="ADX434" s="2"/>
      <c r="ADY434" s="2"/>
      <c r="ADZ434" s="2"/>
      <c r="AEA434" s="2"/>
      <c r="AEB434" s="2"/>
      <c r="AEC434" s="2"/>
      <c r="AED434" s="2"/>
      <c r="AEE434" s="2"/>
      <c r="AEF434" s="2"/>
      <c r="AEG434" s="2"/>
      <c r="AEH434" s="2"/>
      <c r="AEI434" s="2"/>
      <c r="AEJ434" s="2"/>
      <c r="AEK434" s="2"/>
      <c r="AEL434" s="2"/>
      <c r="AEM434" s="2"/>
      <c r="AEN434" s="2"/>
      <c r="AEO434" s="2"/>
      <c r="AEP434" s="2"/>
      <c r="AEQ434" s="2"/>
      <c r="AER434" s="2"/>
      <c r="AES434" s="2"/>
      <c r="AET434" s="2"/>
      <c r="AEU434" s="2"/>
      <c r="AEV434" s="2"/>
      <c r="AEW434" s="2"/>
      <c r="AEX434" s="2"/>
      <c r="AEY434" s="2"/>
      <c r="AEZ434" s="2"/>
      <c r="AFA434" s="2"/>
      <c r="AFB434" s="2"/>
      <c r="AFC434" s="2"/>
      <c r="AFD434" s="2"/>
      <c r="AFE434" s="2"/>
      <c r="AFF434" s="2"/>
      <c r="AFG434" s="2"/>
      <c r="AFH434" s="2"/>
      <c r="AFI434" s="2"/>
      <c r="AFJ434" s="2"/>
      <c r="AFK434" s="2"/>
      <c r="AFL434" s="2"/>
      <c r="AFM434" s="2"/>
      <c r="AFN434" s="2"/>
      <c r="AFO434" s="2"/>
      <c r="AFP434" s="2"/>
      <c r="AFQ434" s="2"/>
      <c r="AFR434" s="2"/>
      <c r="AFS434" s="2"/>
      <c r="AFT434" s="2"/>
      <c r="AFU434" s="2"/>
      <c r="AFV434" s="2"/>
      <c r="AFW434" s="2"/>
      <c r="AFX434" s="2"/>
      <c r="AFY434" s="2"/>
      <c r="AFZ434" s="2"/>
      <c r="AGA434" s="2"/>
      <c r="AGB434" s="2"/>
      <c r="AGC434" s="2"/>
      <c r="AGD434" s="2"/>
      <c r="AGE434" s="2"/>
      <c r="AGF434" s="2"/>
      <c r="AGG434" s="2"/>
      <c r="AGH434" s="2"/>
      <c r="AGI434" s="2"/>
      <c r="AGJ434" s="2"/>
      <c r="AGK434" s="2"/>
      <c r="AGL434" s="2"/>
      <c r="AGM434" s="2"/>
      <c r="AGN434" s="2"/>
      <c r="AGO434" s="2"/>
      <c r="AGP434" s="2"/>
      <c r="AGQ434" s="2"/>
      <c r="AGR434" s="2"/>
      <c r="AGS434" s="2"/>
      <c r="AGT434" s="2"/>
      <c r="AGU434" s="2"/>
      <c r="AGV434" s="2"/>
      <c r="AGW434" s="2"/>
      <c r="AGX434" s="2"/>
      <c r="AGY434" s="2"/>
      <c r="AGZ434" s="2"/>
      <c r="AHA434" s="2"/>
      <c r="AHB434" s="2"/>
      <c r="AHC434" s="2"/>
      <c r="AHD434" s="2"/>
      <c r="AHE434" s="2"/>
      <c r="AHF434" s="2">
        <v>513598.51</v>
      </c>
      <c r="AHG434" s="2"/>
      <c r="AHH434" s="2"/>
      <c r="AHI434" s="2"/>
      <c r="AHJ434" s="2"/>
      <c r="AHK434" s="2"/>
      <c r="AHL434" s="2"/>
      <c r="AHM434" s="2"/>
      <c r="AHN434" s="2"/>
      <c r="AHO434" s="2"/>
      <c r="AHP434" s="2">
        <v>8284572.54</v>
      </c>
    </row>
    <row r="435" spans="1:900" s="3" customFormat="1">
      <c r="A435" s="11" t="s">
        <v>2732</v>
      </c>
      <c r="B435" s="11"/>
      <c r="C435" s="11"/>
      <c r="D435" s="12">
        <f>SUM(D246:D434)</f>
        <v>6503674813.7300005</v>
      </c>
      <c r="E435" s="12">
        <f t="shared" ref="E435:BP435" si="70">SUM(E246:E434)</f>
        <v>92510243.75</v>
      </c>
      <c r="F435" s="12">
        <f t="shared" si="70"/>
        <v>145562171.49999997</v>
      </c>
      <c r="G435" s="12">
        <f t="shared" si="70"/>
        <v>59888245.43</v>
      </c>
      <c r="H435" s="12">
        <f t="shared" si="70"/>
        <v>139740728.00999996</v>
      </c>
      <c r="I435" s="12">
        <f t="shared" si="70"/>
        <v>79745484.680000007</v>
      </c>
      <c r="J435" s="12">
        <f t="shared" si="70"/>
        <v>138590990.51999998</v>
      </c>
      <c r="K435" s="12">
        <f t="shared" si="70"/>
        <v>100849416.13</v>
      </c>
      <c r="L435" s="12">
        <f t="shared" si="70"/>
        <v>81169137.320000008</v>
      </c>
      <c r="M435" s="12">
        <f t="shared" si="70"/>
        <v>81450723.519999996</v>
      </c>
      <c r="N435" s="12">
        <f t="shared" si="70"/>
        <v>66089520.080000013</v>
      </c>
      <c r="O435" s="12">
        <f t="shared" si="70"/>
        <v>83376298.51000002</v>
      </c>
      <c r="P435" s="12">
        <f t="shared" si="70"/>
        <v>183054225.87000003</v>
      </c>
      <c r="Q435" s="12">
        <f t="shared" si="70"/>
        <v>58342373.549999997</v>
      </c>
      <c r="R435" s="12">
        <f t="shared" si="70"/>
        <v>34419418.68999999</v>
      </c>
      <c r="S435" s="12">
        <f t="shared" si="70"/>
        <v>136605719.24999997</v>
      </c>
      <c r="T435" s="12">
        <f t="shared" si="70"/>
        <v>58313775.810000002</v>
      </c>
      <c r="U435" s="12">
        <f t="shared" si="70"/>
        <v>27840439.019999996</v>
      </c>
      <c r="V435" s="12">
        <f t="shared" si="70"/>
        <v>2037034474.6800003</v>
      </c>
      <c r="W435" s="12">
        <f t="shared" si="70"/>
        <v>125205230.24000001</v>
      </c>
      <c r="X435" s="12">
        <f t="shared" si="70"/>
        <v>73131873.539999992</v>
      </c>
      <c r="Y435" s="12">
        <f t="shared" si="70"/>
        <v>139811709.29999998</v>
      </c>
      <c r="Z435" s="12">
        <f t="shared" si="70"/>
        <v>78336542.25999999</v>
      </c>
      <c r="AA435" s="12">
        <f t="shared" si="70"/>
        <v>94426406.200000003</v>
      </c>
      <c r="AB435" s="12">
        <f t="shared" si="70"/>
        <v>51327357.489999995</v>
      </c>
      <c r="AC435" s="12">
        <f t="shared" si="70"/>
        <v>98351123.169999987</v>
      </c>
      <c r="AD435" s="12">
        <f t="shared" si="70"/>
        <v>136404834.28</v>
      </c>
      <c r="AE435" s="12">
        <f t="shared" si="70"/>
        <v>45970828.68999999</v>
      </c>
      <c r="AF435" s="12">
        <f t="shared" si="70"/>
        <v>145560433.45000002</v>
      </c>
      <c r="AG435" s="12">
        <f t="shared" si="70"/>
        <v>107797254.34000003</v>
      </c>
      <c r="AH435" s="12">
        <f t="shared" si="70"/>
        <v>139914933.06999999</v>
      </c>
      <c r="AI435" s="12">
        <f t="shared" si="70"/>
        <v>91158449.870000005</v>
      </c>
      <c r="AJ435" s="12">
        <f t="shared" si="70"/>
        <v>74568850.069999993</v>
      </c>
      <c r="AK435" s="12">
        <f t="shared" si="70"/>
        <v>52624421.509999983</v>
      </c>
      <c r="AL435" s="12">
        <f t="shared" si="70"/>
        <v>96720706.229999974</v>
      </c>
      <c r="AM435" s="12">
        <f t="shared" si="70"/>
        <v>91578274.75999999</v>
      </c>
      <c r="AN435" s="12">
        <f t="shared" si="70"/>
        <v>62594401.080000006</v>
      </c>
      <c r="AO435" s="12">
        <f t="shared" si="70"/>
        <v>74304053.939999998</v>
      </c>
      <c r="AP435" s="12">
        <f t="shared" si="70"/>
        <v>45750440.249999993</v>
      </c>
      <c r="AQ435" s="12">
        <f t="shared" si="70"/>
        <v>57023163.480000004</v>
      </c>
      <c r="AR435" s="12">
        <f t="shared" si="70"/>
        <v>64423529.199999996</v>
      </c>
      <c r="AS435" s="12">
        <f t="shared" si="70"/>
        <v>36414692.519999996</v>
      </c>
      <c r="AT435" s="12">
        <f t="shared" si="70"/>
        <v>96783856.280000016</v>
      </c>
      <c r="AU435" s="12">
        <f t="shared" si="70"/>
        <v>39996507.439999998</v>
      </c>
      <c r="AV435" s="12">
        <f t="shared" si="70"/>
        <v>42014207.312499993</v>
      </c>
      <c r="AW435" s="12">
        <f t="shared" si="70"/>
        <v>45178316.310000002</v>
      </c>
      <c r="AX435" s="12">
        <f t="shared" si="70"/>
        <v>94895746.789999992</v>
      </c>
      <c r="AY435" s="12">
        <f t="shared" si="70"/>
        <v>141040411.71999997</v>
      </c>
      <c r="AZ435" s="12">
        <f t="shared" si="70"/>
        <v>40624962.170000009</v>
      </c>
      <c r="BA435" s="12">
        <f t="shared" si="70"/>
        <v>45808376.309999995</v>
      </c>
      <c r="BB435" s="12">
        <f t="shared" si="70"/>
        <v>42641460.189999998</v>
      </c>
      <c r="BC435" s="12">
        <f t="shared" si="70"/>
        <v>32862944.900000002</v>
      </c>
      <c r="BD435" s="12">
        <f t="shared" si="70"/>
        <v>26318689.900000006</v>
      </c>
      <c r="BE435" s="12">
        <f t="shared" si="70"/>
        <v>38548070.899999999</v>
      </c>
      <c r="BF435" s="12">
        <f t="shared" si="70"/>
        <v>95297864.819999978</v>
      </c>
      <c r="BG435" s="12">
        <f t="shared" si="70"/>
        <v>32114243.590000007</v>
      </c>
      <c r="BH435" s="12">
        <f t="shared" si="70"/>
        <v>51927296.200000003</v>
      </c>
      <c r="BI435" s="12">
        <f t="shared" si="70"/>
        <v>342756904.31999999</v>
      </c>
      <c r="BJ435" s="12">
        <f t="shared" si="70"/>
        <v>881430156.56999981</v>
      </c>
      <c r="BK435" s="12">
        <f t="shared" si="70"/>
        <v>74391515.229999989</v>
      </c>
      <c r="BL435" s="12">
        <f t="shared" si="70"/>
        <v>36696689.060000002</v>
      </c>
      <c r="BM435" s="12">
        <f t="shared" si="70"/>
        <v>83577241.560000002</v>
      </c>
      <c r="BN435" s="12">
        <f t="shared" si="70"/>
        <v>80238656.860000014</v>
      </c>
      <c r="BO435" s="12">
        <f t="shared" si="70"/>
        <v>86255413.899999991</v>
      </c>
      <c r="BP435" s="12">
        <f t="shared" si="70"/>
        <v>21056390.240000002</v>
      </c>
      <c r="BQ435" s="12">
        <f t="shared" ref="BQ435:EB435" si="71">SUM(BQ246:BQ434)</f>
        <v>20144306.66</v>
      </c>
      <c r="BR435" s="12">
        <f t="shared" si="71"/>
        <v>2444352686.71</v>
      </c>
      <c r="BS435" s="12">
        <f t="shared" si="71"/>
        <v>91121754.179999977</v>
      </c>
      <c r="BT435" s="12">
        <f t="shared" si="71"/>
        <v>100824300.16999999</v>
      </c>
      <c r="BU435" s="12">
        <f t="shared" si="71"/>
        <v>126663565.05000001</v>
      </c>
      <c r="BV435" s="12">
        <f t="shared" si="71"/>
        <v>111810731.03999999</v>
      </c>
      <c r="BW435" s="12">
        <f t="shared" si="71"/>
        <v>71496264.51000002</v>
      </c>
      <c r="BX435" s="12">
        <f t="shared" si="71"/>
        <v>49003801.510000005</v>
      </c>
      <c r="BY435" s="12">
        <f t="shared" si="71"/>
        <v>92276211.569999993</v>
      </c>
      <c r="BZ435" s="12">
        <f t="shared" si="71"/>
        <v>146047415.97</v>
      </c>
      <c r="CA435" s="12">
        <f t="shared" si="71"/>
        <v>42657236.920000002</v>
      </c>
      <c r="CB435" s="12">
        <f t="shared" si="71"/>
        <v>79762901.100000009</v>
      </c>
      <c r="CC435" s="12">
        <f t="shared" si="71"/>
        <v>89516120.629999995</v>
      </c>
      <c r="CD435" s="12">
        <f t="shared" si="71"/>
        <v>48850597.00999999</v>
      </c>
      <c r="CE435" s="12">
        <f t="shared" si="71"/>
        <v>61800040.180000007</v>
      </c>
      <c r="CF435" s="12">
        <f t="shared" si="71"/>
        <v>59317158.449999996</v>
      </c>
      <c r="CG435" s="12">
        <f t="shared" si="71"/>
        <v>2624456211.2499995</v>
      </c>
      <c r="CH435" s="12">
        <f t="shared" si="71"/>
        <v>101017591.28</v>
      </c>
      <c r="CI435" s="12">
        <f t="shared" si="71"/>
        <v>129421754.30999999</v>
      </c>
      <c r="CJ435" s="12">
        <f t="shared" si="71"/>
        <v>62956278.979999997</v>
      </c>
      <c r="CK435" s="12">
        <f t="shared" si="71"/>
        <v>85827058.249999985</v>
      </c>
      <c r="CL435" s="12">
        <f t="shared" si="71"/>
        <v>70896890.779999986</v>
      </c>
      <c r="CM435" s="12">
        <f t="shared" si="71"/>
        <v>68413523.539999992</v>
      </c>
      <c r="CN435" s="12">
        <f t="shared" si="71"/>
        <v>93197247.449999988</v>
      </c>
      <c r="CO435" s="12">
        <f t="shared" si="71"/>
        <v>47868857.340000004</v>
      </c>
      <c r="CP435" s="12">
        <f t="shared" si="71"/>
        <v>103219221.88</v>
      </c>
      <c r="CQ435" s="12">
        <f t="shared" si="71"/>
        <v>58665594.140000001</v>
      </c>
      <c r="CR435" s="12">
        <f t="shared" si="71"/>
        <v>85131398.969999999</v>
      </c>
      <c r="CS435" s="12">
        <f t="shared" si="71"/>
        <v>63616987.160000004</v>
      </c>
      <c r="CT435" s="12">
        <f t="shared" si="71"/>
        <v>-38134637.630000047</v>
      </c>
      <c r="CU435" s="12">
        <f t="shared" si="71"/>
        <v>73181239.340000004</v>
      </c>
      <c r="CV435" s="12">
        <f t="shared" si="71"/>
        <v>76789024.450000003</v>
      </c>
      <c r="CW435" s="12">
        <f t="shared" si="71"/>
        <v>101711735.67000003</v>
      </c>
      <c r="CX435" s="12">
        <f t="shared" si="71"/>
        <v>64836089.679999992</v>
      </c>
      <c r="CY435" s="12">
        <f t="shared" si="71"/>
        <v>103508372.23</v>
      </c>
      <c r="CZ435" s="12">
        <f t="shared" si="71"/>
        <v>55601819.589999996</v>
      </c>
      <c r="DA435" s="12">
        <f t="shared" si="71"/>
        <v>34932661.710000008</v>
      </c>
      <c r="DB435" s="12">
        <f t="shared" si="71"/>
        <v>444239257.19999999</v>
      </c>
      <c r="DC435" s="12">
        <f t="shared" si="71"/>
        <v>464320912.05000013</v>
      </c>
      <c r="DD435" s="12">
        <f t="shared" si="71"/>
        <v>73846865.170000002</v>
      </c>
      <c r="DE435" s="12">
        <f t="shared" si="71"/>
        <v>65397347.24000001</v>
      </c>
      <c r="DF435" s="12">
        <f t="shared" si="71"/>
        <v>98159864.440000013</v>
      </c>
      <c r="DG435" s="12">
        <f t="shared" si="71"/>
        <v>97510115.199999988</v>
      </c>
      <c r="DH435" s="12">
        <f t="shared" si="71"/>
        <v>108378293.86999997</v>
      </c>
      <c r="DI435" s="12">
        <f t="shared" si="71"/>
        <v>160721656.38</v>
      </c>
      <c r="DJ435" s="12">
        <f t="shared" si="71"/>
        <v>52840844.95000001</v>
      </c>
      <c r="DK435" s="12">
        <f t="shared" si="71"/>
        <v>848168551.99000049</v>
      </c>
      <c r="DL435" s="12">
        <f t="shared" si="71"/>
        <v>75123827.040000007</v>
      </c>
      <c r="DM435" s="12">
        <f t="shared" si="71"/>
        <v>116732775.45</v>
      </c>
      <c r="DN435" s="12">
        <f t="shared" si="71"/>
        <v>89186971.179999992</v>
      </c>
      <c r="DO435" s="12">
        <f t="shared" si="71"/>
        <v>143577646.03999999</v>
      </c>
      <c r="DP435" s="12">
        <f t="shared" si="71"/>
        <v>85052419.11999999</v>
      </c>
      <c r="DQ435" s="12">
        <f t="shared" si="71"/>
        <v>184746258.43999997</v>
      </c>
      <c r="DR435" s="12">
        <f t="shared" si="71"/>
        <v>97349475.879999995</v>
      </c>
      <c r="DS435" s="12">
        <f t="shared" si="71"/>
        <v>151608153.69999999</v>
      </c>
      <c r="DT435" s="12">
        <f t="shared" si="71"/>
        <v>170272435.10000017</v>
      </c>
      <c r="DU435" s="12">
        <f t="shared" si="71"/>
        <v>73543949.170000002</v>
      </c>
      <c r="DV435" s="12">
        <f t="shared" si="71"/>
        <v>113933449.36000001</v>
      </c>
      <c r="DW435" s="12">
        <f t="shared" si="71"/>
        <v>81894749.760000005</v>
      </c>
      <c r="DX435" s="12">
        <f t="shared" si="71"/>
        <v>68469867.460000008</v>
      </c>
      <c r="DY435" s="12">
        <f t="shared" si="71"/>
        <v>58328788.380000003</v>
      </c>
      <c r="DZ435" s="12">
        <f t="shared" si="71"/>
        <v>140646687.80000001</v>
      </c>
      <c r="EA435" s="12">
        <f t="shared" si="71"/>
        <v>52074501.619999997</v>
      </c>
      <c r="EB435" s="12">
        <f t="shared" si="71"/>
        <v>64551802.210000001</v>
      </c>
      <c r="EC435" s="12">
        <f t="shared" ref="EC435:GN435" si="72">SUM(EC246:EC434)</f>
        <v>65316389.699999981</v>
      </c>
      <c r="ED435" s="12">
        <f t="shared" si="72"/>
        <v>92787644.709999993</v>
      </c>
      <c r="EE435" s="12">
        <f t="shared" si="72"/>
        <v>330256178.81000006</v>
      </c>
      <c r="EF435" s="12">
        <f t="shared" si="72"/>
        <v>549127989.74000001</v>
      </c>
      <c r="EG435" s="12">
        <f t="shared" si="72"/>
        <v>75129763.24000001</v>
      </c>
      <c r="EH435" s="12">
        <f t="shared" si="72"/>
        <v>75549110.670000002</v>
      </c>
      <c r="EI435" s="12">
        <f t="shared" si="72"/>
        <v>78533320.789999977</v>
      </c>
      <c r="EJ435" s="12">
        <f t="shared" si="72"/>
        <v>90509400.429999977</v>
      </c>
      <c r="EK435" s="12">
        <f t="shared" si="72"/>
        <v>94434318.180000007</v>
      </c>
      <c r="EL435" s="12">
        <f t="shared" si="72"/>
        <v>41555249.140000001</v>
      </c>
      <c r="EM435" s="12">
        <f t="shared" si="72"/>
        <v>72347301.300000012</v>
      </c>
      <c r="EN435" s="12">
        <f t="shared" si="72"/>
        <v>1620839163.7300003</v>
      </c>
      <c r="EO435" s="12">
        <f t="shared" si="72"/>
        <v>78435077.519999996</v>
      </c>
      <c r="EP435" s="12">
        <f t="shared" si="72"/>
        <v>103511974.51000001</v>
      </c>
      <c r="EQ435" s="12">
        <f t="shared" si="72"/>
        <v>78334033.929999992</v>
      </c>
      <c r="ER435" s="12">
        <f t="shared" si="72"/>
        <v>55737336.729999989</v>
      </c>
      <c r="ES435" s="12">
        <f t="shared" si="72"/>
        <v>71768251.510000005</v>
      </c>
      <c r="ET435" s="12">
        <f t="shared" si="72"/>
        <v>137328001.15999997</v>
      </c>
      <c r="EU435" s="12">
        <f t="shared" si="72"/>
        <v>109255334.81999999</v>
      </c>
      <c r="EV435" s="12">
        <f t="shared" si="72"/>
        <v>79312367.399999991</v>
      </c>
      <c r="EW435" s="12">
        <f t="shared" si="72"/>
        <v>254025651.97</v>
      </c>
      <c r="EX435" s="12">
        <f t="shared" si="72"/>
        <v>37821446.770000003</v>
      </c>
      <c r="EY435" s="12">
        <f t="shared" si="72"/>
        <v>76014835.539999992</v>
      </c>
      <c r="EZ435" s="12">
        <f t="shared" si="72"/>
        <v>89618580.179999992</v>
      </c>
      <c r="FA435" s="12">
        <f t="shared" si="72"/>
        <v>66581148.389999986</v>
      </c>
      <c r="FB435" s="12">
        <f t="shared" si="72"/>
        <v>76125401.090000004</v>
      </c>
      <c r="FC435" s="12">
        <f t="shared" si="72"/>
        <v>86541682.879999995</v>
      </c>
      <c r="FD435" s="12">
        <f t="shared" si="72"/>
        <v>72203983.379999995</v>
      </c>
      <c r="FE435" s="12">
        <f t="shared" si="72"/>
        <v>51266112.739999995</v>
      </c>
      <c r="FF435" s="12">
        <f t="shared" si="72"/>
        <v>49191469.399999991</v>
      </c>
      <c r="FG435" s="12">
        <f t="shared" si="72"/>
        <v>43207649.040000007</v>
      </c>
      <c r="FH435" s="12">
        <f t="shared" si="72"/>
        <v>40091080.050000004</v>
      </c>
      <c r="FI435" s="12">
        <f t="shared" si="72"/>
        <v>533644923.38999993</v>
      </c>
      <c r="FJ435" s="12">
        <f t="shared" si="72"/>
        <v>53648528.829999983</v>
      </c>
      <c r="FK435" s="12">
        <f t="shared" si="72"/>
        <v>54354920.139999993</v>
      </c>
      <c r="FL435" s="12">
        <f t="shared" si="72"/>
        <v>56636116.99000001</v>
      </c>
      <c r="FM435" s="12">
        <f t="shared" si="72"/>
        <v>75466121.019999981</v>
      </c>
      <c r="FN435" s="12">
        <f t="shared" si="72"/>
        <v>87089431.229999989</v>
      </c>
      <c r="FO435" s="12">
        <f t="shared" si="72"/>
        <v>29546862.229999997</v>
      </c>
      <c r="FP435" s="12">
        <f t="shared" si="72"/>
        <v>18218051.010000002</v>
      </c>
      <c r="FQ435" s="12">
        <f t="shared" si="72"/>
        <v>195786266.59000006</v>
      </c>
      <c r="FR435" s="12">
        <f t="shared" si="72"/>
        <v>54903834.329999998</v>
      </c>
      <c r="FS435" s="12">
        <f t="shared" si="72"/>
        <v>84901349.719999984</v>
      </c>
      <c r="FT435" s="12">
        <f t="shared" si="72"/>
        <v>50048136.270000011</v>
      </c>
      <c r="FU435" s="12">
        <f t="shared" si="72"/>
        <v>125766157.90999998</v>
      </c>
      <c r="FV435" s="12">
        <f t="shared" si="72"/>
        <v>59790942.79999999</v>
      </c>
      <c r="FW435" s="12">
        <f t="shared" si="72"/>
        <v>128608962.01000002</v>
      </c>
      <c r="FX435" s="12">
        <f t="shared" si="72"/>
        <v>104323305.80999999</v>
      </c>
      <c r="FY435" s="12">
        <f t="shared" si="72"/>
        <v>106895572.95999999</v>
      </c>
      <c r="FZ435" s="12">
        <f t="shared" si="72"/>
        <v>72687393.829999998</v>
      </c>
      <c r="GA435" s="12">
        <f t="shared" si="72"/>
        <v>116581274.68000001</v>
      </c>
      <c r="GB435" s="12">
        <f t="shared" si="72"/>
        <v>66281658.109999992</v>
      </c>
      <c r="GC435" s="12">
        <f t="shared" si="72"/>
        <v>66082025.550000004</v>
      </c>
      <c r="GD435" s="12">
        <f t="shared" si="72"/>
        <v>64097292.999999985</v>
      </c>
      <c r="GE435" s="12">
        <f t="shared" si="72"/>
        <v>237591753.59999996</v>
      </c>
      <c r="GF435" s="12">
        <f t="shared" si="72"/>
        <v>51546287.200000003</v>
      </c>
      <c r="GG435" s="12">
        <f t="shared" si="72"/>
        <v>71004583.729999989</v>
      </c>
      <c r="GH435" s="12">
        <f t="shared" si="72"/>
        <v>65042419.530000009</v>
      </c>
      <c r="GI435" s="12">
        <f t="shared" si="72"/>
        <v>59337366.350000016</v>
      </c>
      <c r="GJ435" s="12">
        <f t="shared" si="72"/>
        <v>63135133.490000002</v>
      </c>
      <c r="GK435" s="12">
        <f t="shared" si="72"/>
        <v>49190946.469999999</v>
      </c>
      <c r="GL435" s="12">
        <f t="shared" si="72"/>
        <v>123331692.64</v>
      </c>
      <c r="GM435" s="12">
        <f t="shared" si="72"/>
        <v>58260830.390000015</v>
      </c>
      <c r="GN435" s="12">
        <f t="shared" si="72"/>
        <v>29245496.860000003</v>
      </c>
      <c r="GO435" s="12">
        <f t="shared" ref="GO435:IZ435" si="73">SUM(GO246:GO434)</f>
        <v>21265436.77</v>
      </c>
      <c r="GP435" s="12">
        <f t="shared" si="73"/>
        <v>27817409.300000001</v>
      </c>
      <c r="GQ435" s="12">
        <f t="shared" si="73"/>
        <v>206917242.16000003</v>
      </c>
      <c r="GR435" s="12">
        <f t="shared" si="73"/>
        <v>78725381.11999999</v>
      </c>
      <c r="GS435" s="12">
        <f t="shared" si="73"/>
        <v>58028131.25</v>
      </c>
      <c r="GT435" s="12">
        <f t="shared" si="73"/>
        <v>67421321.959999993</v>
      </c>
      <c r="GU435" s="12">
        <f t="shared" si="73"/>
        <v>32637699.830000002</v>
      </c>
      <c r="GV435" s="12">
        <f t="shared" si="73"/>
        <v>70940007.829999998</v>
      </c>
      <c r="GW435" s="12">
        <f t="shared" si="73"/>
        <v>74067494.950000003</v>
      </c>
      <c r="GX435" s="12">
        <f t="shared" si="73"/>
        <v>40332577.240000002</v>
      </c>
      <c r="GY435" s="12">
        <f t="shared" si="73"/>
        <v>115505217.08999999</v>
      </c>
      <c r="GZ435" s="12">
        <f t="shared" si="73"/>
        <v>48596576.300000004</v>
      </c>
      <c r="HA435" s="12">
        <f t="shared" si="73"/>
        <v>102443850.00999999</v>
      </c>
      <c r="HB435" s="12">
        <f t="shared" si="73"/>
        <v>72398051.129999995</v>
      </c>
      <c r="HC435" s="12">
        <f t="shared" si="73"/>
        <v>340347229.36000001</v>
      </c>
      <c r="HD435" s="12">
        <f t="shared" si="73"/>
        <v>112823571.45000002</v>
      </c>
      <c r="HE435" s="12">
        <f t="shared" si="73"/>
        <v>100266054.85000002</v>
      </c>
      <c r="HF435" s="12">
        <f t="shared" si="73"/>
        <v>125345025.11</v>
      </c>
      <c r="HG435" s="12">
        <f t="shared" si="73"/>
        <v>132214487.17000002</v>
      </c>
      <c r="HH435" s="12">
        <f t="shared" si="73"/>
        <v>78780966.220000014</v>
      </c>
      <c r="HI435" s="12">
        <f t="shared" si="73"/>
        <v>47413187.270000011</v>
      </c>
      <c r="HJ435" s="12">
        <f t="shared" si="73"/>
        <v>210424175.69000003</v>
      </c>
      <c r="HK435" s="12">
        <f t="shared" si="73"/>
        <v>153324254.50000003</v>
      </c>
      <c r="HL435" s="12">
        <f t="shared" si="73"/>
        <v>165882524.50000003</v>
      </c>
      <c r="HM435" s="12">
        <f t="shared" si="73"/>
        <v>82392569.070000008</v>
      </c>
      <c r="HN435" s="12">
        <f t="shared" si="73"/>
        <v>52859975.759999998</v>
      </c>
      <c r="HO435" s="12">
        <f t="shared" si="73"/>
        <v>50226590.799999997</v>
      </c>
      <c r="HP435" s="12">
        <f t="shared" si="73"/>
        <v>82832987.910000011</v>
      </c>
      <c r="HQ435" s="12">
        <f t="shared" si="73"/>
        <v>44156935.649999999</v>
      </c>
      <c r="HR435" s="12">
        <f t="shared" si="73"/>
        <v>187956982.06999993</v>
      </c>
      <c r="HS435" s="12">
        <f t="shared" si="73"/>
        <v>222968408.40999994</v>
      </c>
      <c r="HT435" s="12">
        <f t="shared" si="73"/>
        <v>57738063.639999986</v>
      </c>
      <c r="HU435" s="12">
        <f t="shared" si="73"/>
        <v>34932183.059999995</v>
      </c>
      <c r="HV435" s="12">
        <f t="shared" si="73"/>
        <v>58872673.229999989</v>
      </c>
      <c r="HW435" s="12">
        <f t="shared" si="73"/>
        <v>52005639.140000001</v>
      </c>
      <c r="HX435" s="12">
        <f t="shared" si="73"/>
        <v>118704014.59000003</v>
      </c>
      <c r="HY435" s="12">
        <f t="shared" si="73"/>
        <v>43618241.579999998</v>
      </c>
      <c r="HZ435" s="12">
        <f t="shared" si="73"/>
        <v>53036683.879999995</v>
      </c>
      <c r="IA435" s="12">
        <f t="shared" si="73"/>
        <v>48637701.209999993</v>
      </c>
      <c r="IB435" s="12">
        <f t="shared" si="73"/>
        <v>58699058.75</v>
      </c>
      <c r="IC435" s="12">
        <f t="shared" si="73"/>
        <v>96216171.720000029</v>
      </c>
      <c r="ID435" s="12">
        <f t="shared" si="73"/>
        <v>37691443.679999992</v>
      </c>
      <c r="IE435" s="12">
        <f t="shared" si="73"/>
        <v>76092066.010000005</v>
      </c>
      <c r="IF435" s="12">
        <f t="shared" si="73"/>
        <v>36881427.659999996</v>
      </c>
      <c r="IG435" s="12">
        <f t="shared" si="73"/>
        <v>39417515.390000001</v>
      </c>
      <c r="IH435" s="12">
        <f t="shared" si="73"/>
        <v>158338013.21999997</v>
      </c>
      <c r="II435" s="12">
        <f t="shared" si="73"/>
        <v>389514359.17000002</v>
      </c>
      <c r="IJ435" s="12">
        <f t="shared" si="73"/>
        <v>66092138.960000008</v>
      </c>
      <c r="IK435" s="12">
        <f t="shared" si="73"/>
        <v>81247305.349999994</v>
      </c>
      <c r="IL435" s="12">
        <f t="shared" si="73"/>
        <v>46769087.269999981</v>
      </c>
      <c r="IM435" s="12">
        <f t="shared" si="73"/>
        <v>49807064.840000011</v>
      </c>
      <c r="IN435" s="12">
        <f t="shared" si="73"/>
        <v>48975734.080000006</v>
      </c>
      <c r="IO435" s="12">
        <f t="shared" si="73"/>
        <v>33783040.960000001</v>
      </c>
      <c r="IP435" s="12">
        <f t="shared" si="73"/>
        <v>38846255.579999998</v>
      </c>
      <c r="IQ435" s="12">
        <f t="shared" si="73"/>
        <v>44437638.539999999</v>
      </c>
      <c r="IR435" s="12">
        <f t="shared" si="73"/>
        <v>49625660.520000003</v>
      </c>
      <c r="IS435" s="12">
        <f t="shared" si="73"/>
        <v>325845166.01999986</v>
      </c>
      <c r="IT435" s="12">
        <f t="shared" si="73"/>
        <v>194215252.09000003</v>
      </c>
      <c r="IU435" s="12">
        <f t="shared" si="73"/>
        <v>57758626.889999993</v>
      </c>
      <c r="IV435" s="12">
        <f t="shared" si="73"/>
        <v>82103278.040000007</v>
      </c>
      <c r="IW435" s="12">
        <f t="shared" si="73"/>
        <v>52810335.579999998</v>
      </c>
      <c r="IX435" s="12">
        <f t="shared" si="73"/>
        <v>42483751.099999994</v>
      </c>
      <c r="IY435" s="12">
        <f t="shared" si="73"/>
        <v>53644689.180000007</v>
      </c>
      <c r="IZ435" s="12">
        <f t="shared" si="73"/>
        <v>40875520.229999997</v>
      </c>
      <c r="JA435" s="12">
        <f t="shared" ref="JA435:LL435" si="74">SUM(JA246:JA434)</f>
        <v>44992900.339999989</v>
      </c>
      <c r="JB435" s="12">
        <f t="shared" si="74"/>
        <v>59649062.089999996</v>
      </c>
      <c r="JC435" s="12">
        <f t="shared" si="74"/>
        <v>62998254.780000001</v>
      </c>
      <c r="JD435" s="12">
        <f t="shared" si="74"/>
        <v>39381896.519999996</v>
      </c>
      <c r="JE435" s="12">
        <f t="shared" si="74"/>
        <v>991881021.24000025</v>
      </c>
      <c r="JF435" s="12">
        <f t="shared" si="74"/>
        <v>166834835.44</v>
      </c>
      <c r="JG435" s="12">
        <f t="shared" si="74"/>
        <v>65329146.36999999</v>
      </c>
      <c r="JH435" s="12">
        <f t="shared" si="74"/>
        <v>41820233.170000009</v>
      </c>
      <c r="JI435" s="12">
        <f t="shared" si="74"/>
        <v>40095941.590000004</v>
      </c>
      <c r="JJ435" s="12">
        <f t="shared" si="74"/>
        <v>55008106.18</v>
      </c>
      <c r="JK435" s="12">
        <f t="shared" si="74"/>
        <v>160002764.30000004</v>
      </c>
      <c r="JL435" s="12">
        <f t="shared" si="74"/>
        <v>41278837.06000001</v>
      </c>
      <c r="JM435" s="12">
        <f t="shared" si="74"/>
        <v>57375571.910000004</v>
      </c>
      <c r="JN435" s="12">
        <f t="shared" si="74"/>
        <v>62450681.280000009</v>
      </c>
      <c r="JO435" s="12">
        <f t="shared" si="74"/>
        <v>39486776.699999996</v>
      </c>
      <c r="JP435" s="12">
        <f t="shared" si="74"/>
        <v>87905784.109999985</v>
      </c>
      <c r="JQ435" s="12">
        <f t="shared" si="74"/>
        <v>42228145.039999999</v>
      </c>
      <c r="JR435" s="12">
        <f t="shared" si="74"/>
        <v>654037980.81999993</v>
      </c>
      <c r="JS435" s="12">
        <f t="shared" si="74"/>
        <v>-2117069.3299999936</v>
      </c>
      <c r="JT435" s="12">
        <f t="shared" si="74"/>
        <v>59178428.150000006</v>
      </c>
      <c r="JU435" s="12">
        <f t="shared" si="74"/>
        <v>35209011.090000004</v>
      </c>
      <c r="JV435" s="12">
        <f t="shared" si="74"/>
        <v>64964008.979999997</v>
      </c>
      <c r="JW435" s="12">
        <f t="shared" si="74"/>
        <v>27652738.869999997</v>
      </c>
      <c r="JX435" s="12">
        <f t="shared" si="74"/>
        <v>106901265.82000002</v>
      </c>
      <c r="JY435" s="12">
        <f t="shared" si="74"/>
        <v>84702504.030000001</v>
      </c>
      <c r="JZ435" s="12">
        <f t="shared" si="74"/>
        <v>51154869.93999999</v>
      </c>
      <c r="KA435" s="12">
        <f t="shared" si="74"/>
        <v>68227083.040000007</v>
      </c>
      <c r="KB435" s="12">
        <f t="shared" si="74"/>
        <v>47193163.489999995</v>
      </c>
      <c r="KC435" s="12">
        <f t="shared" si="74"/>
        <v>41086272.370000005</v>
      </c>
      <c r="KD435" s="12">
        <f t="shared" si="74"/>
        <v>73542396.370000005</v>
      </c>
      <c r="KE435" s="12">
        <f t="shared" si="74"/>
        <v>27059426.510000002</v>
      </c>
      <c r="KF435" s="12">
        <f t="shared" si="74"/>
        <v>58402134.149999991</v>
      </c>
      <c r="KG435" s="12">
        <f t="shared" si="74"/>
        <v>188421996.95000005</v>
      </c>
      <c r="KH435" s="12">
        <f t="shared" si="74"/>
        <v>93666356.510000005</v>
      </c>
      <c r="KI435" s="12">
        <f t="shared" si="74"/>
        <v>71499978.74000001</v>
      </c>
      <c r="KJ435" s="12">
        <f t="shared" si="74"/>
        <v>134508152.41</v>
      </c>
      <c r="KK435" s="12">
        <f t="shared" si="74"/>
        <v>98400937.210000008</v>
      </c>
      <c r="KL435" s="12">
        <f t="shared" si="74"/>
        <v>70070683.899999991</v>
      </c>
      <c r="KM435" s="12">
        <f t="shared" si="74"/>
        <v>141980299.97</v>
      </c>
      <c r="KN435" s="12">
        <f t="shared" si="74"/>
        <v>66819387.269999996</v>
      </c>
      <c r="KO435" s="12">
        <f t="shared" si="74"/>
        <v>61161331.659999996</v>
      </c>
      <c r="KP435" s="12">
        <f t="shared" si="74"/>
        <v>267030935.98000005</v>
      </c>
      <c r="KQ435" s="12">
        <f t="shared" si="74"/>
        <v>86356472.75</v>
      </c>
      <c r="KR435" s="12">
        <f t="shared" si="74"/>
        <v>53649099.919999994</v>
      </c>
      <c r="KS435" s="12">
        <f t="shared" si="74"/>
        <v>79257033.370000005</v>
      </c>
      <c r="KT435" s="12">
        <f t="shared" si="74"/>
        <v>51688226.700000003</v>
      </c>
      <c r="KU435" s="12">
        <f t="shared" si="74"/>
        <v>69887763.959999993</v>
      </c>
      <c r="KV435" s="12">
        <f t="shared" si="74"/>
        <v>134937312.14000005</v>
      </c>
      <c r="KW435" s="12">
        <f t="shared" si="74"/>
        <v>58428112.509999998</v>
      </c>
      <c r="KX435" s="12">
        <f t="shared" si="74"/>
        <v>168658831.35000002</v>
      </c>
      <c r="KY435" s="12">
        <f t="shared" si="74"/>
        <v>69434153.550000012</v>
      </c>
      <c r="KZ435" s="12">
        <f t="shared" si="74"/>
        <v>44808415.519999996</v>
      </c>
      <c r="LA435" s="12">
        <f t="shared" si="74"/>
        <v>87690817.460000008</v>
      </c>
      <c r="LB435" s="12">
        <f t="shared" si="74"/>
        <v>114739476.45000002</v>
      </c>
      <c r="LC435" s="12">
        <f t="shared" si="74"/>
        <v>83890094.929999992</v>
      </c>
      <c r="LD435" s="12">
        <f t="shared" si="74"/>
        <v>108533420.87000002</v>
      </c>
      <c r="LE435" s="12">
        <f t="shared" si="74"/>
        <v>54161810.390000001</v>
      </c>
      <c r="LF435" s="12">
        <f t="shared" si="74"/>
        <v>601340054.97000003</v>
      </c>
      <c r="LG435" s="12">
        <f t="shared" si="74"/>
        <v>181879590.80999997</v>
      </c>
      <c r="LH435" s="12">
        <f t="shared" si="74"/>
        <v>216193174.13</v>
      </c>
      <c r="LI435" s="12">
        <f t="shared" si="74"/>
        <v>69779119.349999994</v>
      </c>
      <c r="LJ435" s="12">
        <f t="shared" si="74"/>
        <v>81145512.950000003</v>
      </c>
      <c r="LK435" s="12">
        <f t="shared" si="74"/>
        <v>67992119.220000014</v>
      </c>
      <c r="LL435" s="12">
        <f t="shared" si="74"/>
        <v>54901644.730000004</v>
      </c>
      <c r="LM435" s="12">
        <f t="shared" ref="LM435:NX435" si="75">SUM(LM246:LM434)</f>
        <v>103042790.92</v>
      </c>
      <c r="LN435" s="12">
        <f t="shared" si="75"/>
        <v>52514773.670000017</v>
      </c>
      <c r="LO435" s="12">
        <f t="shared" si="75"/>
        <v>83849253.870000005</v>
      </c>
      <c r="LP435" s="12">
        <f t="shared" si="75"/>
        <v>55375847</v>
      </c>
      <c r="LQ435" s="12">
        <f t="shared" si="75"/>
        <v>177322728.09000003</v>
      </c>
      <c r="LR435" s="12">
        <f t="shared" si="75"/>
        <v>94856120.159999996</v>
      </c>
      <c r="LS435" s="12">
        <f t="shared" si="75"/>
        <v>59492856.739999987</v>
      </c>
      <c r="LT435" s="12">
        <f t="shared" si="75"/>
        <v>170983450.57999989</v>
      </c>
      <c r="LU435" s="12">
        <f t="shared" si="75"/>
        <v>345758541.84000009</v>
      </c>
      <c r="LV435" s="12">
        <f t="shared" si="75"/>
        <v>300708197.90000004</v>
      </c>
      <c r="LW435" s="12">
        <f t="shared" si="75"/>
        <v>159645898.53</v>
      </c>
      <c r="LX435" s="12">
        <f t="shared" si="75"/>
        <v>70041852.309999987</v>
      </c>
      <c r="LY435" s="12">
        <f t="shared" si="75"/>
        <v>74126170.829999998</v>
      </c>
      <c r="LZ435" s="12">
        <f t="shared" si="75"/>
        <v>133240502.03</v>
      </c>
      <c r="MA435" s="12">
        <f t="shared" si="75"/>
        <v>36007698.229999997</v>
      </c>
      <c r="MB435" s="12">
        <f t="shared" si="75"/>
        <v>46136486.790000007</v>
      </c>
      <c r="MC435" s="12">
        <f t="shared" si="75"/>
        <v>70027047.25999999</v>
      </c>
      <c r="MD435" s="12">
        <f t="shared" si="75"/>
        <v>73748425.960000023</v>
      </c>
      <c r="ME435" s="12">
        <f t="shared" si="75"/>
        <v>50659924.06000001</v>
      </c>
      <c r="MF435" s="12">
        <f t="shared" si="75"/>
        <v>559224024.75</v>
      </c>
      <c r="MG435" s="12">
        <f t="shared" si="75"/>
        <v>109754614.02999999</v>
      </c>
      <c r="MH435" s="12">
        <f t="shared" si="75"/>
        <v>70443345.370000005</v>
      </c>
      <c r="MI435" s="12">
        <f t="shared" si="75"/>
        <v>69152076.75</v>
      </c>
      <c r="MJ435" s="12">
        <f t="shared" si="75"/>
        <v>51554934.990000002</v>
      </c>
      <c r="MK435" s="12">
        <f t="shared" si="75"/>
        <v>90943441.979999989</v>
      </c>
      <c r="ML435" s="12">
        <f t="shared" si="75"/>
        <v>82890805.319999993</v>
      </c>
      <c r="MM435" s="12">
        <f t="shared" si="75"/>
        <v>74158771.259999976</v>
      </c>
      <c r="MN435" s="12">
        <f t="shared" si="75"/>
        <v>126131728.23</v>
      </c>
      <c r="MO435" s="12">
        <f t="shared" si="75"/>
        <v>74681969.710000008</v>
      </c>
      <c r="MP435" s="12">
        <f t="shared" si="75"/>
        <v>61492938.039999999</v>
      </c>
      <c r="MQ435" s="12">
        <f t="shared" si="75"/>
        <v>60821354.349999994</v>
      </c>
      <c r="MR435" s="12">
        <f t="shared" si="75"/>
        <v>1468237507</v>
      </c>
      <c r="MS435" s="12">
        <f t="shared" si="75"/>
        <v>56969999.009999998</v>
      </c>
      <c r="MT435" s="12">
        <f t="shared" si="75"/>
        <v>66443403.009999998</v>
      </c>
      <c r="MU435" s="12">
        <f t="shared" si="75"/>
        <v>108071283.66</v>
      </c>
      <c r="MV435" s="12">
        <f t="shared" si="75"/>
        <v>75208213.200000003</v>
      </c>
      <c r="MW435" s="12">
        <f t="shared" si="75"/>
        <v>55380053.019999988</v>
      </c>
      <c r="MX435" s="12">
        <f t="shared" si="75"/>
        <v>94972010.640100017</v>
      </c>
      <c r="MY435" s="12">
        <f t="shared" si="75"/>
        <v>93168910.400000006</v>
      </c>
      <c r="MZ435" s="12">
        <f t="shared" si="75"/>
        <v>53211183.190000005</v>
      </c>
      <c r="NA435" s="12">
        <f t="shared" si="75"/>
        <v>36270705.000000007</v>
      </c>
      <c r="NB435" s="12">
        <f t="shared" si="75"/>
        <v>31638452.189999994</v>
      </c>
      <c r="NC435" s="12">
        <f t="shared" si="75"/>
        <v>2591568576.7399998</v>
      </c>
      <c r="ND435" s="12">
        <f t="shared" si="75"/>
        <v>173889497.03999996</v>
      </c>
      <c r="NE435" s="12">
        <f t="shared" si="75"/>
        <v>48249757.480000004</v>
      </c>
      <c r="NF435" s="12">
        <f t="shared" si="75"/>
        <v>333538282.33999991</v>
      </c>
      <c r="NG435" s="12">
        <f t="shared" si="75"/>
        <v>48927270.080000006</v>
      </c>
      <c r="NH435" s="12">
        <f t="shared" si="75"/>
        <v>110828274.34000002</v>
      </c>
      <c r="NI435" s="12">
        <f t="shared" si="75"/>
        <v>164267551.86000001</v>
      </c>
      <c r="NJ435" s="12">
        <f t="shared" si="75"/>
        <v>173196069.72999999</v>
      </c>
      <c r="NK435" s="12">
        <f t="shared" si="75"/>
        <v>33426963.930000003</v>
      </c>
      <c r="NL435" s="12">
        <f t="shared" si="75"/>
        <v>101850233.06999999</v>
      </c>
      <c r="NM435" s="12">
        <f t="shared" si="75"/>
        <v>88697253.63000001</v>
      </c>
      <c r="NN435" s="12">
        <f t="shared" si="75"/>
        <v>44383274.703000002</v>
      </c>
      <c r="NO435" s="12">
        <f t="shared" si="75"/>
        <v>319827305.13</v>
      </c>
      <c r="NP435" s="12">
        <f t="shared" si="75"/>
        <v>59777961.030000001</v>
      </c>
      <c r="NQ435" s="12">
        <f t="shared" si="75"/>
        <v>66023636.910000011</v>
      </c>
      <c r="NR435" s="12">
        <f t="shared" si="75"/>
        <v>56946412.529999994</v>
      </c>
      <c r="NS435" s="12">
        <f t="shared" si="75"/>
        <v>46820758.800000004</v>
      </c>
      <c r="NT435" s="12">
        <f t="shared" si="75"/>
        <v>26116792.379999999</v>
      </c>
      <c r="NU435" s="12">
        <f t="shared" si="75"/>
        <v>31676012.699999999</v>
      </c>
      <c r="NV435" s="12">
        <f t="shared" si="75"/>
        <v>2269964422.9500003</v>
      </c>
      <c r="NW435" s="12">
        <f t="shared" si="75"/>
        <v>123654230.25000004</v>
      </c>
      <c r="NX435" s="12">
        <f t="shared" si="75"/>
        <v>64212878.220000006</v>
      </c>
      <c r="NY435" s="12">
        <f t="shared" ref="NY435:QJ435" si="76">SUM(NY246:NY434)</f>
        <v>53878420.25999999</v>
      </c>
      <c r="NZ435" s="12">
        <f t="shared" si="76"/>
        <v>78503475.649999991</v>
      </c>
      <c r="OA435" s="12">
        <f t="shared" si="76"/>
        <v>107296693.59</v>
      </c>
      <c r="OB435" s="12">
        <f t="shared" si="76"/>
        <v>47340347.25</v>
      </c>
      <c r="OC435" s="12">
        <f t="shared" si="76"/>
        <v>291187720.93000007</v>
      </c>
      <c r="OD435" s="12">
        <f t="shared" si="76"/>
        <v>161280902.16000003</v>
      </c>
      <c r="OE435" s="12">
        <f t="shared" si="76"/>
        <v>90595534</v>
      </c>
      <c r="OF435" s="12">
        <f t="shared" si="76"/>
        <v>175453083.17000002</v>
      </c>
      <c r="OG435" s="12">
        <f t="shared" si="76"/>
        <v>69381858.399999991</v>
      </c>
      <c r="OH435" s="12">
        <f t="shared" si="76"/>
        <v>94113366.399999991</v>
      </c>
      <c r="OI435" s="12">
        <f t="shared" si="76"/>
        <v>80256643.189999998</v>
      </c>
      <c r="OJ435" s="12">
        <f t="shared" si="76"/>
        <v>26944832.150000006</v>
      </c>
      <c r="OK435" s="12">
        <f t="shared" si="76"/>
        <v>52750336.820000008</v>
      </c>
      <c r="OL435" s="12">
        <f t="shared" si="76"/>
        <v>192947447.85000002</v>
      </c>
      <c r="OM435" s="12">
        <f t="shared" si="76"/>
        <v>69292395.980000004</v>
      </c>
      <c r="ON435" s="12">
        <f t="shared" si="76"/>
        <v>182617303.83999997</v>
      </c>
      <c r="OO435" s="12">
        <f t="shared" si="76"/>
        <v>111635496.47999999</v>
      </c>
      <c r="OP435" s="12">
        <f t="shared" si="76"/>
        <v>101954746.02000001</v>
      </c>
      <c r="OQ435" s="12">
        <f t="shared" si="76"/>
        <v>83354965.049999997</v>
      </c>
      <c r="OR435" s="12">
        <f t="shared" si="76"/>
        <v>100834788.68999985</v>
      </c>
      <c r="OS435" s="12">
        <f t="shared" si="76"/>
        <v>33885565.13000001</v>
      </c>
      <c r="OT435" s="12">
        <f t="shared" si="76"/>
        <v>53374618.059999995</v>
      </c>
      <c r="OU435" s="12">
        <f t="shared" si="76"/>
        <v>78912722.229999989</v>
      </c>
      <c r="OV435" s="12">
        <f t="shared" si="76"/>
        <v>75058090.350000009</v>
      </c>
      <c r="OW435" s="12">
        <f t="shared" si="76"/>
        <v>92726687.00999999</v>
      </c>
      <c r="OX435" s="12">
        <f t="shared" si="76"/>
        <v>54933345.429999992</v>
      </c>
      <c r="OY435" s="12">
        <f t="shared" si="76"/>
        <v>34940714.869999997</v>
      </c>
      <c r="OZ435" s="12">
        <f t="shared" si="76"/>
        <v>29407337.669999998</v>
      </c>
      <c r="PA435" s="12">
        <f t="shared" si="76"/>
        <v>117998277.54000013</v>
      </c>
      <c r="PB435" s="12">
        <f t="shared" si="76"/>
        <v>31690213.850000001</v>
      </c>
      <c r="PC435" s="12">
        <f t="shared" si="76"/>
        <v>79539699.079999998</v>
      </c>
      <c r="PD435" s="12">
        <f t="shared" si="76"/>
        <v>27870322.890000001</v>
      </c>
      <c r="PE435" s="12">
        <f t="shared" si="76"/>
        <v>59451781.06000001</v>
      </c>
      <c r="PF435" s="12">
        <f t="shared" si="76"/>
        <v>84763243.179999992</v>
      </c>
      <c r="PG435" s="12">
        <f t="shared" si="76"/>
        <v>35159922.040000007</v>
      </c>
      <c r="PH435" s="12">
        <f t="shared" si="76"/>
        <v>36059924.68999999</v>
      </c>
      <c r="PI435" s="12">
        <f t="shared" si="76"/>
        <v>49241583.809999987</v>
      </c>
      <c r="PJ435" s="12">
        <f t="shared" si="76"/>
        <v>52992626.899999984</v>
      </c>
      <c r="PK435" s="12">
        <f t="shared" si="76"/>
        <v>53044160.939999998</v>
      </c>
      <c r="PL435" s="12">
        <f t="shared" si="76"/>
        <v>107352287.56</v>
      </c>
      <c r="PM435" s="12">
        <f t="shared" si="76"/>
        <v>38663295.420000002</v>
      </c>
      <c r="PN435" s="12">
        <f t="shared" si="76"/>
        <v>72330680.690000013</v>
      </c>
      <c r="PO435" s="12">
        <f t="shared" si="76"/>
        <v>28153813.440000001</v>
      </c>
      <c r="PP435" s="12">
        <f t="shared" si="76"/>
        <v>32466362.719999991</v>
      </c>
      <c r="PQ435" s="12">
        <f t="shared" si="76"/>
        <v>15936111.92</v>
      </c>
      <c r="PR435" s="12">
        <f t="shared" si="76"/>
        <v>23871065.170000006</v>
      </c>
      <c r="PS435" s="12">
        <f t="shared" si="76"/>
        <v>229184900.35999987</v>
      </c>
      <c r="PT435" s="12">
        <f t="shared" si="76"/>
        <v>-47867984.410000011</v>
      </c>
      <c r="PU435" s="12">
        <f t="shared" si="76"/>
        <v>54892583.590000004</v>
      </c>
      <c r="PV435" s="12">
        <f t="shared" si="76"/>
        <v>48959037.569999993</v>
      </c>
      <c r="PW435" s="12">
        <f t="shared" si="76"/>
        <v>110667470.31999999</v>
      </c>
      <c r="PX435" s="12">
        <f t="shared" si="76"/>
        <v>61686778.310000002</v>
      </c>
      <c r="PY435" s="12">
        <f t="shared" si="76"/>
        <v>108555573.2</v>
      </c>
      <c r="PZ435" s="12">
        <f t="shared" si="76"/>
        <v>49432313.530000009</v>
      </c>
      <c r="QA435" s="12">
        <f t="shared" si="76"/>
        <v>171064227.60999998</v>
      </c>
      <c r="QB435" s="12">
        <f t="shared" si="76"/>
        <v>41682402.259999998</v>
      </c>
      <c r="QC435" s="12">
        <f t="shared" si="76"/>
        <v>81890918.910000011</v>
      </c>
      <c r="QD435" s="12">
        <f t="shared" si="76"/>
        <v>42421166.240000002</v>
      </c>
      <c r="QE435" s="12">
        <f t="shared" si="76"/>
        <v>44220289.109999992</v>
      </c>
      <c r="QF435" s="12">
        <f t="shared" si="76"/>
        <v>72490186.25</v>
      </c>
      <c r="QG435" s="12">
        <f t="shared" si="76"/>
        <v>87162452.789999992</v>
      </c>
      <c r="QH435" s="12">
        <f t="shared" si="76"/>
        <v>105180490.54000001</v>
      </c>
      <c r="QI435" s="12">
        <f t="shared" si="76"/>
        <v>19339191.080000002</v>
      </c>
      <c r="QJ435" s="12">
        <f t="shared" si="76"/>
        <v>50545038.569999993</v>
      </c>
      <c r="QK435" s="12">
        <f t="shared" ref="QK435:SV435" si="77">SUM(QK246:QK434)</f>
        <v>41213574.349999994</v>
      </c>
      <c r="QL435" s="12">
        <f t="shared" si="77"/>
        <v>97261644.359999985</v>
      </c>
      <c r="QM435" s="12">
        <f t="shared" si="77"/>
        <v>26301364.059999991</v>
      </c>
      <c r="QN435" s="12">
        <f t="shared" si="77"/>
        <v>43303394.32</v>
      </c>
      <c r="QO435" s="12">
        <f t="shared" si="77"/>
        <v>17539588.210000001</v>
      </c>
      <c r="QP435" s="12">
        <f t="shared" si="77"/>
        <v>16410717.229999997</v>
      </c>
      <c r="QQ435" s="12">
        <f t="shared" si="77"/>
        <v>28958346.450000003</v>
      </c>
      <c r="QR435" s="12">
        <f t="shared" si="77"/>
        <v>20283484.460000001</v>
      </c>
      <c r="QS435" s="12">
        <f t="shared" si="77"/>
        <v>390542996.38999993</v>
      </c>
      <c r="QT435" s="12">
        <f t="shared" si="77"/>
        <v>53250987.809999995</v>
      </c>
      <c r="QU435" s="12">
        <f t="shared" si="77"/>
        <v>110458389.87999998</v>
      </c>
      <c r="QV435" s="12">
        <f t="shared" si="77"/>
        <v>71667687.11999999</v>
      </c>
      <c r="QW435" s="12">
        <f t="shared" si="77"/>
        <v>57054740.289999999</v>
      </c>
      <c r="QX435" s="12">
        <f t="shared" si="77"/>
        <v>100143077.27000001</v>
      </c>
      <c r="QY435" s="12">
        <f t="shared" si="77"/>
        <v>59079119.899999999</v>
      </c>
      <c r="QZ435" s="12">
        <f t="shared" si="77"/>
        <v>66644239.580000013</v>
      </c>
      <c r="RA435" s="12">
        <f t="shared" si="77"/>
        <v>107003197.71999998</v>
      </c>
      <c r="RB435" s="12">
        <f t="shared" si="77"/>
        <v>47545887.589999996</v>
      </c>
      <c r="RC435" s="12">
        <f t="shared" si="77"/>
        <v>49791761.530000001</v>
      </c>
      <c r="RD435" s="12">
        <f t="shared" si="77"/>
        <v>32361571.320000004</v>
      </c>
      <c r="RE435" s="12">
        <f t="shared" si="77"/>
        <v>23557833.739999987</v>
      </c>
      <c r="RF435" s="12">
        <f t="shared" si="77"/>
        <v>208985023.48999998</v>
      </c>
      <c r="RG435" s="12">
        <f t="shared" si="77"/>
        <v>162342652.03999999</v>
      </c>
      <c r="RH435" s="12">
        <f t="shared" si="77"/>
        <v>55687715.300000004</v>
      </c>
      <c r="RI435" s="12">
        <f t="shared" si="77"/>
        <v>76153641.649999991</v>
      </c>
      <c r="RJ435" s="12">
        <f t="shared" si="77"/>
        <v>97830915.629999995</v>
      </c>
      <c r="RK435" s="12">
        <f t="shared" si="77"/>
        <v>67301165.609999985</v>
      </c>
      <c r="RL435" s="12">
        <f t="shared" si="77"/>
        <v>119197404.66999999</v>
      </c>
      <c r="RM435" s="12">
        <f t="shared" si="77"/>
        <v>64590048.179999992</v>
      </c>
      <c r="RN435" s="12">
        <f t="shared" si="77"/>
        <v>66605176.029999994</v>
      </c>
      <c r="RO435" s="12">
        <f t="shared" si="77"/>
        <v>117129663.12</v>
      </c>
      <c r="RP435" s="12">
        <f t="shared" si="77"/>
        <v>107277744.82999998</v>
      </c>
      <c r="RQ435" s="12">
        <f t="shared" si="77"/>
        <v>47114462.050000004</v>
      </c>
      <c r="RR435" s="12">
        <f t="shared" si="77"/>
        <v>50324304.869999997</v>
      </c>
      <c r="RS435" s="12">
        <f t="shared" si="77"/>
        <v>61999479.159999996</v>
      </c>
      <c r="RT435" s="12">
        <f t="shared" si="77"/>
        <v>42855486.079999998</v>
      </c>
      <c r="RU435" s="12">
        <f t="shared" si="77"/>
        <v>44987476.479999997</v>
      </c>
      <c r="RV435" s="12">
        <f t="shared" si="77"/>
        <v>65697180.290000007</v>
      </c>
      <c r="RW435" s="12">
        <f t="shared" si="77"/>
        <v>18416282.129999995</v>
      </c>
      <c r="RX435" s="12">
        <f t="shared" si="77"/>
        <v>18073282.57</v>
      </c>
      <c r="RY435" s="12">
        <f t="shared" si="77"/>
        <v>25396903.750000004</v>
      </c>
      <c r="RZ435" s="12">
        <f t="shared" si="77"/>
        <v>221869105.52999997</v>
      </c>
      <c r="SA435" s="12">
        <f t="shared" si="77"/>
        <v>52893247.930000007</v>
      </c>
      <c r="SB435" s="12">
        <f t="shared" si="77"/>
        <v>71086305.329999998</v>
      </c>
      <c r="SC435" s="12">
        <f t="shared" si="77"/>
        <v>54219316.579999991</v>
      </c>
      <c r="SD435" s="12">
        <f t="shared" si="77"/>
        <v>38533283.380000003</v>
      </c>
      <c r="SE435" s="12">
        <f t="shared" si="77"/>
        <v>57595050.349999987</v>
      </c>
      <c r="SF435" s="12">
        <f t="shared" si="77"/>
        <v>76353761.540000007</v>
      </c>
      <c r="SG435" s="12">
        <f t="shared" si="77"/>
        <v>62721505.729999997</v>
      </c>
      <c r="SH435" s="12">
        <f t="shared" si="77"/>
        <v>50926556.330000006</v>
      </c>
      <c r="SI435" s="12">
        <f t="shared" si="77"/>
        <v>89679816.400000021</v>
      </c>
      <c r="SJ435" s="12">
        <f t="shared" si="77"/>
        <v>79825250.219999999</v>
      </c>
      <c r="SK435" s="12">
        <f t="shared" si="77"/>
        <v>21360503.990000002</v>
      </c>
      <c r="SL435" s="12">
        <f t="shared" si="77"/>
        <v>72058008.339999989</v>
      </c>
      <c r="SM435" s="12">
        <f t="shared" si="77"/>
        <v>46329943.980000004</v>
      </c>
      <c r="SN435" s="12">
        <f t="shared" si="77"/>
        <v>67174857.229999989</v>
      </c>
      <c r="SO435" s="12">
        <f t="shared" si="77"/>
        <v>16196590.010000015</v>
      </c>
      <c r="SP435" s="12">
        <f t="shared" si="77"/>
        <v>58150124.889999986</v>
      </c>
      <c r="SQ435" s="12">
        <f t="shared" si="77"/>
        <v>48043226.839999996</v>
      </c>
      <c r="SR435" s="12">
        <f t="shared" si="77"/>
        <v>43888832.770000003</v>
      </c>
      <c r="SS435" s="12">
        <f t="shared" si="77"/>
        <v>34876405.879999995</v>
      </c>
      <c r="ST435" s="12">
        <f t="shared" si="77"/>
        <v>267722872.02999997</v>
      </c>
      <c r="SU435" s="12">
        <f t="shared" si="77"/>
        <v>57042457.710000016</v>
      </c>
      <c r="SV435" s="12">
        <f t="shared" si="77"/>
        <v>65113021.819999993</v>
      </c>
      <c r="SW435" s="12">
        <f t="shared" ref="SW435:VH435" si="78">SUM(SW246:SW434)</f>
        <v>87977241.189999968</v>
      </c>
      <c r="SX435" s="12">
        <f t="shared" si="78"/>
        <v>39135049.709999993</v>
      </c>
      <c r="SY435" s="12">
        <f t="shared" si="78"/>
        <v>53552566.669999994</v>
      </c>
      <c r="SZ435" s="12">
        <f t="shared" si="78"/>
        <v>30575986.810000002</v>
      </c>
      <c r="TA435" s="12">
        <f t="shared" si="78"/>
        <v>151484122.14000002</v>
      </c>
      <c r="TB435" s="12">
        <f t="shared" si="78"/>
        <v>43673738.519999996</v>
      </c>
      <c r="TC435" s="12">
        <f t="shared" si="78"/>
        <v>41371440.870000005</v>
      </c>
      <c r="TD435" s="12">
        <f t="shared" si="78"/>
        <v>54311710</v>
      </c>
      <c r="TE435" s="12">
        <f t="shared" si="78"/>
        <v>82760261.219999999</v>
      </c>
      <c r="TF435" s="12">
        <f t="shared" si="78"/>
        <v>36475584.32</v>
      </c>
      <c r="TG435" s="12">
        <f t="shared" si="78"/>
        <v>37717586.019999996</v>
      </c>
      <c r="TH435" s="12">
        <f t="shared" si="78"/>
        <v>36832947.539999992</v>
      </c>
      <c r="TI435" s="12">
        <f t="shared" si="78"/>
        <v>42854918.689999998</v>
      </c>
      <c r="TJ435" s="12">
        <f t="shared" si="78"/>
        <v>28909264.490000006</v>
      </c>
      <c r="TK435" s="12">
        <f t="shared" si="78"/>
        <v>78826399.50999999</v>
      </c>
      <c r="TL435" s="12">
        <f t="shared" si="78"/>
        <v>58414086.530000001</v>
      </c>
      <c r="TM435" s="12">
        <f t="shared" si="78"/>
        <v>52706331.309999995</v>
      </c>
      <c r="TN435" s="12">
        <f t="shared" si="78"/>
        <v>34345407.130000003</v>
      </c>
      <c r="TO435" s="12">
        <f t="shared" si="78"/>
        <v>93511576.579999998</v>
      </c>
      <c r="TP435" s="12">
        <f t="shared" si="78"/>
        <v>44821665.890000001</v>
      </c>
      <c r="TQ435" s="12">
        <f t="shared" si="78"/>
        <v>32954816.290000003</v>
      </c>
      <c r="TR435" s="12">
        <f t="shared" si="78"/>
        <v>96941399</v>
      </c>
      <c r="TS435" s="12">
        <f t="shared" si="78"/>
        <v>47797285.479999997</v>
      </c>
      <c r="TT435" s="12">
        <f t="shared" si="78"/>
        <v>34288846.030000001</v>
      </c>
      <c r="TU435" s="12">
        <f t="shared" si="78"/>
        <v>50872159.93</v>
      </c>
      <c r="TV435" s="12">
        <f t="shared" si="78"/>
        <v>42536089.439999998</v>
      </c>
      <c r="TW435" s="12">
        <f t="shared" si="78"/>
        <v>31635203.739999998</v>
      </c>
      <c r="TX435" s="12">
        <f t="shared" si="78"/>
        <v>74116479.069999993</v>
      </c>
      <c r="TY435" s="12">
        <f t="shared" si="78"/>
        <v>55769762.43</v>
      </c>
      <c r="TZ435" s="12">
        <f t="shared" si="78"/>
        <v>360273942.94999993</v>
      </c>
      <c r="UA435" s="12">
        <f t="shared" si="78"/>
        <v>89095277.969999999</v>
      </c>
      <c r="UB435" s="12">
        <f t="shared" si="78"/>
        <v>64090033.389999993</v>
      </c>
      <c r="UC435" s="12">
        <f t="shared" si="78"/>
        <v>73761089.590000018</v>
      </c>
      <c r="UD435" s="12">
        <f t="shared" si="78"/>
        <v>155214845.0099999</v>
      </c>
      <c r="UE435" s="12">
        <f t="shared" si="78"/>
        <v>44367624.210000001</v>
      </c>
      <c r="UF435" s="12">
        <f t="shared" si="78"/>
        <v>44856772.789999999</v>
      </c>
      <c r="UG435" s="12">
        <f t="shared" si="78"/>
        <v>34085645.790000007</v>
      </c>
      <c r="UH435" s="12">
        <f t="shared" si="78"/>
        <v>42085707.140000008</v>
      </c>
      <c r="UI435" s="12">
        <f t="shared" si="78"/>
        <v>85108596.709999964</v>
      </c>
      <c r="UJ435" s="12">
        <f t="shared" si="78"/>
        <v>76657006.099999994</v>
      </c>
      <c r="UK435" s="12">
        <f t="shared" si="78"/>
        <v>52889552.709999993</v>
      </c>
      <c r="UL435" s="12">
        <f t="shared" si="78"/>
        <v>85391415.86999999</v>
      </c>
      <c r="UM435" s="12">
        <f t="shared" si="78"/>
        <v>53538594.379999995</v>
      </c>
      <c r="UN435" s="12">
        <f t="shared" si="78"/>
        <v>58422796.390000001</v>
      </c>
      <c r="UO435" s="12">
        <f t="shared" si="78"/>
        <v>-82469627.440000147</v>
      </c>
      <c r="UP435" s="12">
        <f t="shared" si="78"/>
        <v>72170705.090000018</v>
      </c>
      <c r="UQ435" s="12">
        <f t="shared" si="78"/>
        <v>79735382.690000013</v>
      </c>
      <c r="UR435" s="12">
        <f t="shared" si="78"/>
        <v>114238308.25999999</v>
      </c>
      <c r="US435" s="12">
        <f t="shared" si="78"/>
        <v>33795872.49000001</v>
      </c>
      <c r="UT435" s="12">
        <f t="shared" si="78"/>
        <v>66861891.489999987</v>
      </c>
      <c r="UU435" s="12">
        <f t="shared" si="78"/>
        <v>150308305.03999999</v>
      </c>
      <c r="UV435" s="12">
        <f t="shared" si="78"/>
        <v>49768841.180000007</v>
      </c>
      <c r="UW435" s="12">
        <f t="shared" si="78"/>
        <v>46780520.200000003</v>
      </c>
      <c r="UX435" s="12">
        <f t="shared" si="78"/>
        <v>77878099.479999989</v>
      </c>
      <c r="UY435" s="12">
        <f t="shared" si="78"/>
        <v>63168374.489999995</v>
      </c>
      <c r="UZ435" s="12">
        <f t="shared" si="78"/>
        <v>132993625.64000003</v>
      </c>
      <c r="VA435" s="12">
        <f t="shared" si="78"/>
        <v>89375261.650000021</v>
      </c>
      <c r="VB435" s="12">
        <f t="shared" si="78"/>
        <v>150610526.69999999</v>
      </c>
      <c r="VC435" s="12">
        <f t="shared" si="78"/>
        <v>47737192.119999997</v>
      </c>
      <c r="VD435" s="12">
        <f t="shared" si="78"/>
        <v>50584088.480000012</v>
      </c>
      <c r="VE435" s="12">
        <f t="shared" si="78"/>
        <v>40519266.129999995</v>
      </c>
      <c r="VF435" s="12">
        <f t="shared" si="78"/>
        <v>41951966.75</v>
      </c>
      <c r="VG435" s="12">
        <f t="shared" si="78"/>
        <v>161789270.84</v>
      </c>
      <c r="VH435" s="12">
        <f t="shared" si="78"/>
        <v>38546797.189999998</v>
      </c>
      <c r="VI435" s="12">
        <f t="shared" ref="VI435:XT435" si="79">SUM(VI246:VI434)</f>
        <v>40104508.130000003</v>
      </c>
      <c r="VJ435" s="12">
        <f t="shared" si="79"/>
        <v>18918066.740000002</v>
      </c>
      <c r="VK435" s="12">
        <f t="shared" si="79"/>
        <v>53178403.120000325</v>
      </c>
      <c r="VL435" s="12">
        <f t="shared" si="79"/>
        <v>66934744.109999999</v>
      </c>
      <c r="VM435" s="12">
        <f t="shared" si="79"/>
        <v>70486134.769999996</v>
      </c>
      <c r="VN435" s="12">
        <f t="shared" si="79"/>
        <v>97197925.269999996</v>
      </c>
      <c r="VO435" s="12">
        <f t="shared" si="79"/>
        <v>54285731.629999995</v>
      </c>
      <c r="VP435" s="12">
        <f t="shared" si="79"/>
        <v>63144144.739999995</v>
      </c>
      <c r="VQ435" s="12">
        <f t="shared" si="79"/>
        <v>45093350.120000005</v>
      </c>
      <c r="VR435" s="12">
        <f t="shared" si="79"/>
        <v>49153403.969999999</v>
      </c>
      <c r="VS435" s="12">
        <f t="shared" si="79"/>
        <v>92711074.840000004</v>
      </c>
      <c r="VT435" s="12">
        <f t="shared" si="79"/>
        <v>50900122.280000016</v>
      </c>
      <c r="VU435" s="12">
        <f t="shared" si="79"/>
        <v>55047926.32</v>
      </c>
      <c r="VV435" s="12">
        <f t="shared" si="79"/>
        <v>108310402.30000001</v>
      </c>
      <c r="VW435" s="12">
        <f t="shared" si="79"/>
        <v>72624550.180000007</v>
      </c>
      <c r="VX435" s="12">
        <f t="shared" si="79"/>
        <v>48305737.18</v>
      </c>
      <c r="VY435" s="12">
        <f t="shared" si="79"/>
        <v>40822833.529999994</v>
      </c>
      <c r="VZ435" s="12">
        <f t="shared" si="79"/>
        <v>-99658811.489999846</v>
      </c>
      <c r="WA435" s="12">
        <f t="shared" si="79"/>
        <v>69692882.909999982</v>
      </c>
      <c r="WB435" s="12">
        <f t="shared" si="79"/>
        <v>78412628.279999986</v>
      </c>
      <c r="WC435" s="12">
        <f t="shared" si="79"/>
        <v>84200474.460000008</v>
      </c>
      <c r="WD435" s="12">
        <f t="shared" si="79"/>
        <v>27132699.109999999</v>
      </c>
      <c r="WE435" s="12">
        <f t="shared" si="79"/>
        <v>81817754.5</v>
      </c>
      <c r="WF435" s="12">
        <f t="shared" si="79"/>
        <v>58532155.789999977</v>
      </c>
      <c r="WG435" s="12">
        <f t="shared" si="79"/>
        <v>102477750.75999998</v>
      </c>
      <c r="WH435" s="12">
        <f t="shared" si="79"/>
        <v>73318171.989999995</v>
      </c>
      <c r="WI435" s="12">
        <f t="shared" si="79"/>
        <v>114530099.48000002</v>
      </c>
      <c r="WJ435" s="12">
        <f t="shared" si="79"/>
        <v>60871908.709999993</v>
      </c>
      <c r="WK435" s="12">
        <f t="shared" si="79"/>
        <v>75520480.960000008</v>
      </c>
      <c r="WL435" s="12">
        <f t="shared" si="79"/>
        <v>80594141.860000029</v>
      </c>
      <c r="WM435" s="12">
        <f t="shared" si="79"/>
        <v>244322990.15000001</v>
      </c>
      <c r="WN435" s="12">
        <f t="shared" si="79"/>
        <v>87697225.249999985</v>
      </c>
      <c r="WO435" s="12">
        <f t="shared" si="79"/>
        <v>93584662.629999995</v>
      </c>
      <c r="WP435" s="12">
        <f t="shared" si="79"/>
        <v>100894816.2</v>
      </c>
      <c r="WQ435" s="12">
        <f t="shared" si="79"/>
        <v>90649850.24000001</v>
      </c>
      <c r="WR435" s="12">
        <f t="shared" si="79"/>
        <v>67186774.579999983</v>
      </c>
      <c r="WS435" s="12">
        <f t="shared" si="79"/>
        <v>114913919.96000001</v>
      </c>
      <c r="WT435" s="12">
        <f t="shared" si="79"/>
        <v>181043064.94000003</v>
      </c>
      <c r="WU435" s="12">
        <f t="shared" si="79"/>
        <v>57145496.140000001</v>
      </c>
      <c r="WV435" s="12">
        <f t="shared" si="79"/>
        <v>48537207.930000007</v>
      </c>
      <c r="WW435" s="12">
        <f t="shared" si="79"/>
        <v>45661038.890000001</v>
      </c>
      <c r="WX435" s="12">
        <f t="shared" si="79"/>
        <v>65189781.790000014</v>
      </c>
      <c r="WY435" s="12">
        <f t="shared" si="79"/>
        <v>19151473.27</v>
      </c>
      <c r="WZ435" s="12">
        <f t="shared" si="79"/>
        <v>36266198.550000004</v>
      </c>
      <c r="XA435" s="12">
        <f t="shared" si="79"/>
        <v>72879016.269999996</v>
      </c>
      <c r="XB435" s="12">
        <f t="shared" si="79"/>
        <v>214366902.85999995</v>
      </c>
      <c r="XC435" s="12">
        <f t="shared" si="79"/>
        <v>34975443.260000013</v>
      </c>
      <c r="XD435" s="12">
        <f t="shared" si="79"/>
        <v>40222726.82</v>
      </c>
      <c r="XE435" s="12">
        <f t="shared" si="79"/>
        <v>22146639.18</v>
      </c>
      <c r="XF435" s="12">
        <f t="shared" si="79"/>
        <v>33570564.360000007</v>
      </c>
      <c r="XG435" s="12">
        <f t="shared" si="79"/>
        <v>95672448.219999894</v>
      </c>
      <c r="XH435" s="12">
        <f t="shared" si="79"/>
        <v>131843108.23</v>
      </c>
      <c r="XI435" s="12">
        <f t="shared" si="79"/>
        <v>127918699.11999999</v>
      </c>
      <c r="XJ435" s="12">
        <f t="shared" si="79"/>
        <v>169995850.77999997</v>
      </c>
      <c r="XK435" s="12">
        <f t="shared" si="79"/>
        <v>89027189.709999993</v>
      </c>
      <c r="XL435" s="12">
        <f t="shared" si="79"/>
        <v>106029940.17</v>
      </c>
      <c r="XM435" s="12">
        <f t="shared" si="79"/>
        <v>274012435.58000004</v>
      </c>
      <c r="XN435" s="12">
        <f t="shared" si="79"/>
        <v>106346441.90000001</v>
      </c>
      <c r="XO435" s="12">
        <f t="shared" si="79"/>
        <v>74947950.839999974</v>
      </c>
      <c r="XP435" s="12">
        <f t="shared" si="79"/>
        <v>212785709.87</v>
      </c>
      <c r="XQ435" s="12">
        <f t="shared" si="79"/>
        <v>117759371.64999999</v>
      </c>
      <c r="XR435" s="12">
        <f t="shared" si="79"/>
        <v>68532026.150000006</v>
      </c>
      <c r="XS435" s="12">
        <f t="shared" si="79"/>
        <v>43899426.049999997</v>
      </c>
      <c r="XT435" s="12">
        <f t="shared" si="79"/>
        <v>91989496.650000006</v>
      </c>
      <c r="XU435" s="12">
        <f t="shared" ref="XU435:AAF435" si="80">SUM(XU246:XU434)</f>
        <v>89521270.550000027</v>
      </c>
      <c r="XV435" s="12">
        <f t="shared" si="80"/>
        <v>68488012.080000013</v>
      </c>
      <c r="XW435" s="12">
        <f t="shared" si="80"/>
        <v>47785500.230000004</v>
      </c>
      <c r="XX435" s="12">
        <f t="shared" si="80"/>
        <v>62870993.460000001</v>
      </c>
      <c r="XY435" s="12">
        <f t="shared" si="80"/>
        <v>46883711.459999993</v>
      </c>
      <c r="XZ435" s="12">
        <f t="shared" si="80"/>
        <v>53737622.790000007</v>
      </c>
      <c r="YA435" s="12">
        <f t="shared" si="80"/>
        <v>61672531.149999991</v>
      </c>
      <c r="YB435" s="12">
        <f t="shared" si="80"/>
        <v>48923294.419999987</v>
      </c>
      <c r="YC435" s="12">
        <f t="shared" si="80"/>
        <v>55022991.960000001</v>
      </c>
      <c r="YD435" s="12">
        <f t="shared" si="80"/>
        <v>221129938.51999995</v>
      </c>
      <c r="YE435" s="12">
        <f t="shared" si="80"/>
        <v>53459639.030000009</v>
      </c>
      <c r="YF435" s="12">
        <f t="shared" si="80"/>
        <v>48052507.819999993</v>
      </c>
      <c r="YG435" s="12">
        <f t="shared" si="80"/>
        <v>61460529.060000002</v>
      </c>
      <c r="YH435" s="12">
        <f t="shared" si="80"/>
        <v>117095232.53000002</v>
      </c>
      <c r="YI435" s="12">
        <f t="shared" si="80"/>
        <v>74063167.829999998</v>
      </c>
      <c r="YJ435" s="12">
        <f t="shared" si="80"/>
        <v>85742128.88000001</v>
      </c>
      <c r="YK435" s="12">
        <f t="shared" si="80"/>
        <v>45972116.899999991</v>
      </c>
      <c r="YL435" s="12">
        <f t="shared" si="80"/>
        <v>138331501.14000002</v>
      </c>
      <c r="YM435" s="12">
        <f t="shared" si="80"/>
        <v>144358002.85999998</v>
      </c>
      <c r="YN435" s="12">
        <f t="shared" si="80"/>
        <v>64383008.359999992</v>
      </c>
      <c r="YO435" s="12">
        <f t="shared" si="80"/>
        <v>58679462.479999997</v>
      </c>
      <c r="YP435" s="12">
        <f t="shared" si="80"/>
        <v>54846562.300000004</v>
      </c>
      <c r="YQ435" s="12">
        <f t="shared" si="80"/>
        <v>66757688.790000007</v>
      </c>
      <c r="YR435" s="12">
        <f t="shared" si="80"/>
        <v>50036076.909999996</v>
      </c>
      <c r="YS435" s="12">
        <f t="shared" si="80"/>
        <v>56579417.769999988</v>
      </c>
      <c r="YT435" s="12">
        <f t="shared" si="80"/>
        <v>44736424.980000004</v>
      </c>
      <c r="YU435" s="12">
        <f t="shared" si="80"/>
        <v>576712310.81000006</v>
      </c>
      <c r="YV435" s="12">
        <f t="shared" si="80"/>
        <v>76166287.430000007</v>
      </c>
      <c r="YW435" s="12">
        <f t="shared" si="80"/>
        <v>71006267.589999989</v>
      </c>
      <c r="YX435" s="12">
        <f t="shared" si="80"/>
        <v>59402278.849999994</v>
      </c>
      <c r="YY435" s="12">
        <f t="shared" si="80"/>
        <v>70262173.199999973</v>
      </c>
      <c r="YZ435" s="12">
        <f t="shared" si="80"/>
        <v>48117600.619999982</v>
      </c>
      <c r="ZA435" s="12">
        <f t="shared" si="80"/>
        <v>61963320.920000009</v>
      </c>
      <c r="ZB435" s="12">
        <f t="shared" si="80"/>
        <v>-32047758.550000086</v>
      </c>
      <c r="ZC435" s="12">
        <f t="shared" si="80"/>
        <v>45523305.890000001</v>
      </c>
      <c r="ZD435" s="12">
        <f t="shared" si="80"/>
        <v>41872828.659999989</v>
      </c>
      <c r="ZE435" s="12">
        <f t="shared" si="80"/>
        <v>63681588.359999999</v>
      </c>
      <c r="ZF435" s="12">
        <f t="shared" si="80"/>
        <v>39167748.650000006</v>
      </c>
      <c r="ZG435" s="12">
        <f t="shared" si="80"/>
        <v>31118763.210000005</v>
      </c>
      <c r="ZH435" s="12">
        <f t="shared" si="80"/>
        <v>34097237.239999995</v>
      </c>
      <c r="ZI435" s="12">
        <f t="shared" si="80"/>
        <v>35397311.949999996</v>
      </c>
      <c r="ZJ435" s="12">
        <f t="shared" si="80"/>
        <v>87625985.790000021</v>
      </c>
      <c r="ZK435" s="12">
        <f t="shared" si="80"/>
        <v>68869705.589999944</v>
      </c>
      <c r="ZL435" s="12">
        <f t="shared" si="80"/>
        <v>38785385.150000013</v>
      </c>
      <c r="ZM435" s="12">
        <f t="shared" si="80"/>
        <v>70451570.010000005</v>
      </c>
      <c r="ZN435" s="12">
        <f t="shared" si="80"/>
        <v>119015939.63999997</v>
      </c>
      <c r="ZO435" s="12">
        <f t="shared" si="80"/>
        <v>61007865.540000014</v>
      </c>
      <c r="ZP435" s="12">
        <f t="shared" si="80"/>
        <v>56548264.339999989</v>
      </c>
      <c r="ZQ435" s="12">
        <f t="shared" si="80"/>
        <v>45675809.729999989</v>
      </c>
      <c r="ZR435" s="12">
        <f t="shared" si="80"/>
        <v>56288325.469999999</v>
      </c>
      <c r="ZS435" s="12">
        <f t="shared" si="80"/>
        <v>130622534.17</v>
      </c>
      <c r="ZT435" s="12">
        <f t="shared" si="80"/>
        <v>103908629.02000003</v>
      </c>
      <c r="ZU435" s="12">
        <f t="shared" si="80"/>
        <v>54458232.00999999</v>
      </c>
      <c r="ZV435" s="12">
        <f t="shared" si="80"/>
        <v>62461215.410000011</v>
      </c>
      <c r="ZW435" s="12">
        <f t="shared" si="80"/>
        <v>35175078.669999987</v>
      </c>
      <c r="ZX435" s="12">
        <f t="shared" si="80"/>
        <v>56581908.220000006</v>
      </c>
      <c r="ZY435" s="12">
        <f t="shared" si="80"/>
        <v>50627239.660000004</v>
      </c>
      <c r="ZZ435" s="12">
        <f t="shared" si="80"/>
        <v>55225076.910000004</v>
      </c>
      <c r="AAA435" s="12">
        <f t="shared" si="80"/>
        <v>59926830.86999999</v>
      </c>
      <c r="AAB435" s="12">
        <f t="shared" si="80"/>
        <v>36254662.564999998</v>
      </c>
      <c r="AAC435" s="12">
        <f t="shared" si="80"/>
        <v>50523147</v>
      </c>
      <c r="AAD435" s="12">
        <f t="shared" si="80"/>
        <v>22648069.050000001</v>
      </c>
      <c r="AAE435" s="12">
        <f t="shared" si="80"/>
        <v>35757087.99000001</v>
      </c>
      <c r="AAF435" s="12">
        <f t="shared" si="80"/>
        <v>23284030.799999997</v>
      </c>
      <c r="AAG435" s="12">
        <f t="shared" ref="AAG435:ACR435" si="81">SUM(AAG246:AAG434)</f>
        <v>81379348.039999977</v>
      </c>
      <c r="AAH435" s="12">
        <f t="shared" si="81"/>
        <v>49756121.029999994</v>
      </c>
      <c r="AAI435" s="12">
        <f t="shared" si="81"/>
        <v>44486112.199999988</v>
      </c>
      <c r="AAJ435" s="12">
        <f t="shared" si="81"/>
        <v>42330786.090000004</v>
      </c>
      <c r="AAK435" s="12">
        <f t="shared" si="81"/>
        <v>55430892.049999982</v>
      </c>
      <c r="AAL435" s="12">
        <f t="shared" si="81"/>
        <v>49782764.050000004</v>
      </c>
      <c r="AAM435" s="12">
        <f t="shared" si="81"/>
        <v>43391694.519999996</v>
      </c>
      <c r="AAN435" s="12">
        <f t="shared" si="81"/>
        <v>135988985.07999969</v>
      </c>
      <c r="AAO435" s="12">
        <f t="shared" si="81"/>
        <v>59346501.180000007</v>
      </c>
      <c r="AAP435" s="12">
        <f t="shared" si="81"/>
        <v>42902768.060000002</v>
      </c>
      <c r="AAQ435" s="12">
        <f t="shared" si="81"/>
        <v>60937133.370000005</v>
      </c>
      <c r="AAR435" s="12">
        <f t="shared" si="81"/>
        <v>38722652.720000006</v>
      </c>
      <c r="AAS435" s="12">
        <f t="shared" si="81"/>
        <v>49454044.500000007</v>
      </c>
      <c r="AAT435" s="12">
        <f t="shared" si="81"/>
        <v>65495664.420000024</v>
      </c>
      <c r="AAU435" s="12">
        <f t="shared" si="81"/>
        <v>84675296.849999994</v>
      </c>
      <c r="AAV435" s="12">
        <f t="shared" si="81"/>
        <v>84977639.650000021</v>
      </c>
      <c r="AAW435" s="12">
        <f t="shared" si="81"/>
        <v>51077219.640000008</v>
      </c>
      <c r="AAX435" s="12">
        <f t="shared" si="81"/>
        <v>68895208.460000008</v>
      </c>
      <c r="AAY435" s="12">
        <f t="shared" si="81"/>
        <v>128268293.16000003</v>
      </c>
      <c r="AAZ435" s="12">
        <f t="shared" si="81"/>
        <v>73827717.839999989</v>
      </c>
      <c r="ABA435" s="12">
        <f t="shared" si="81"/>
        <v>40961838.029999994</v>
      </c>
      <c r="ABB435" s="12">
        <f t="shared" si="81"/>
        <v>58120189.93</v>
      </c>
      <c r="ABC435" s="12">
        <f t="shared" si="81"/>
        <v>41159347.229999997</v>
      </c>
      <c r="ABD435" s="12">
        <f t="shared" si="81"/>
        <v>27082569.360000003</v>
      </c>
      <c r="ABE435" s="12">
        <f t="shared" si="81"/>
        <v>45851889.230000004</v>
      </c>
      <c r="ABF435" s="12">
        <f t="shared" si="81"/>
        <v>35633919.209999993</v>
      </c>
      <c r="ABG435" s="12">
        <f t="shared" si="81"/>
        <v>63087536.800000027</v>
      </c>
      <c r="ABH435" s="12">
        <f t="shared" si="81"/>
        <v>140868515.70999998</v>
      </c>
      <c r="ABI435" s="12">
        <f t="shared" si="81"/>
        <v>39934867.260000013</v>
      </c>
      <c r="ABJ435" s="12">
        <f t="shared" si="81"/>
        <v>30579596.220000003</v>
      </c>
      <c r="ABK435" s="12">
        <f t="shared" si="81"/>
        <v>35125181.730000004</v>
      </c>
      <c r="ABL435" s="12">
        <f t="shared" si="81"/>
        <v>35571823.300000004</v>
      </c>
      <c r="ABM435" s="12">
        <f t="shared" si="81"/>
        <v>33126366.880000003</v>
      </c>
      <c r="ABN435" s="12">
        <f t="shared" si="81"/>
        <v>-45398093.169999994</v>
      </c>
      <c r="ABO435" s="12">
        <f t="shared" si="81"/>
        <v>81214878.320000008</v>
      </c>
      <c r="ABP435" s="12">
        <f t="shared" si="81"/>
        <v>43242677.25</v>
      </c>
      <c r="ABQ435" s="12">
        <f t="shared" si="81"/>
        <v>107816250.06999999</v>
      </c>
      <c r="ABR435" s="12">
        <f t="shared" si="81"/>
        <v>95367776.049999997</v>
      </c>
      <c r="ABS435" s="12">
        <f t="shared" si="81"/>
        <v>66499030.559999987</v>
      </c>
      <c r="ABT435" s="12">
        <f t="shared" si="81"/>
        <v>62273038.359999999</v>
      </c>
      <c r="ABU435" s="12">
        <f t="shared" si="81"/>
        <v>83441657.540000007</v>
      </c>
      <c r="ABV435" s="12">
        <f t="shared" si="81"/>
        <v>30164896.270000003</v>
      </c>
      <c r="ABW435" s="12">
        <f t="shared" si="81"/>
        <v>105501366.0000001</v>
      </c>
      <c r="ABX435" s="12">
        <f t="shared" si="81"/>
        <v>60537207.589999996</v>
      </c>
      <c r="ABY435" s="12">
        <f t="shared" si="81"/>
        <v>90740834.900000021</v>
      </c>
      <c r="ABZ435" s="12">
        <f t="shared" si="81"/>
        <v>47174697.780000009</v>
      </c>
      <c r="ACA435" s="12">
        <f t="shared" si="81"/>
        <v>42326877.860000007</v>
      </c>
      <c r="ACB435" s="12">
        <f t="shared" si="81"/>
        <v>208916757.22999999</v>
      </c>
      <c r="ACC435" s="12">
        <f t="shared" si="81"/>
        <v>19315323.010000002</v>
      </c>
      <c r="ACD435" s="12">
        <f t="shared" si="81"/>
        <v>49323201.24000001</v>
      </c>
      <c r="ACE435" s="12">
        <f t="shared" si="81"/>
        <v>51111794.449999996</v>
      </c>
      <c r="ACF435" s="12">
        <f t="shared" si="81"/>
        <v>62098332.829999991</v>
      </c>
      <c r="ACG435" s="12">
        <f t="shared" si="81"/>
        <v>34166034.180000007</v>
      </c>
      <c r="ACH435" s="12">
        <f t="shared" si="81"/>
        <v>677008660.09000003</v>
      </c>
      <c r="ACI435" s="12">
        <f t="shared" si="81"/>
        <v>45080292.899999999</v>
      </c>
      <c r="ACJ435" s="12">
        <f t="shared" si="81"/>
        <v>55670465.540000014</v>
      </c>
      <c r="ACK435" s="12">
        <f t="shared" si="81"/>
        <v>94413457.809999987</v>
      </c>
      <c r="ACL435" s="12">
        <f t="shared" si="81"/>
        <v>38081119.430000007</v>
      </c>
      <c r="ACM435" s="12">
        <f t="shared" si="81"/>
        <v>34970224.719999999</v>
      </c>
      <c r="ACN435" s="12">
        <f t="shared" si="81"/>
        <v>56791551.440000005</v>
      </c>
      <c r="ACO435" s="12">
        <f t="shared" si="81"/>
        <v>189694650.36999997</v>
      </c>
      <c r="ACP435" s="12">
        <f t="shared" si="81"/>
        <v>111002614.14000009</v>
      </c>
      <c r="ACQ435" s="12">
        <f t="shared" si="81"/>
        <v>64201421.81000001</v>
      </c>
      <c r="ACR435" s="12">
        <f t="shared" si="81"/>
        <v>47080320.169999994</v>
      </c>
      <c r="ACS435" s="12">
        <f t="shared" ref="ACS435:AFD435" si="82">SUM(ACS246:ACS434)</f>
        <v>53869221.670000002</v>
      </c>
      <c r="ACT435" s="12">
        <f t="shared" si="82"/>
        <v>58503701.909999996</v>
      </c>
      <c r="ACU435" s="12">
        <f t="shared" si="82"/>
        <v>55778747.140000001</v>
      </c>
      <c r="ACV435" s="12">
        <f t="shared" si="82"/>
        <v>43627728.090000011</v>
      </c>
      <c r="ACW435" s="12">
        <f t="shared" si="82"/>
        <v>60363412</v>
      </c>
      <c r="ACX435" s="12">
        <f t="shared" si="82"/>
        <v>47192926.940000005</v>
      </c>
      <c r="ACY435" s="12">
        <f t="shared" si="82"/>
        <v>39875295.459999993</v>
      </c>
      <c r="ACZ435" s="12">
        <f t="shared" si="82"/>
        <v>40092195.850000001</v>
      </c>
      <c r="ADA435" s="12">
        <f t="shared" si="82"/>
        <v>30805350.310000002</v>
      </c>
      <c r="ADB435" s="12">
        <f t="shared" si="82"/>
        <v>29683819.990000002</v>
      </c>
      <c r="ADC435" s="12">
        <f t="shared" si="82"/>
        <v>35237812.380000003</v>
      </c>
      <c r="ADD435" s="12">
        <f t="shared" si="82"/>
        <v>82570406</v>
      </c>
      <c r="ADE435" s="12">
        <f t="shared" si="82"/>
        <v>106587195.35999995</v>
      </c>
      <c r="ADF435" s="12">
        <f t="shared" si="82"/>
        <v>106792578.42999998</v>
      </c>
      <c r="ADG435" s="12">
        <f t="shared" si="82"/>
        <v>90768035</v>
      </c>
      <c r="ADH435" s="12">
        <f t="shared" si="82"/>
        <v>48529687.520000003</v>
      </c>
      <c r="ADI435" s="12">
        <f t="shared" si="82"/>
        <v>47088851.570000015</v>
      </c>
      <c r="ADJ435" s="12">
        <f t="shared" si="82"/>
        <v>34460219.68</v>
      </c>
      <c r="ADK435" s="12">
        <f t="shared" si="82"/>
        <v>69377180.480000004</v>
      </c>
      <c r="ADL435" s="12">
        <f t="shared" si="82"/>
        <v>45265722.019999996</v>
      </c>
      <c r="ADM435" s="12">
        <f t="shared" si="82"/>
        <v>88206668.179999992</v>
      </c>
      <c r="ADN435" s="12">
        <f t="shared" si="82"/>
        <v>-62079961.919999868</v>
      </c>
      <c r="ADO435" s="12">
        <f t="shared" si="82"/>
        <v>88032033.810000017</v>
      </c>
      <c r="ADP435" s="12">
        <f t="shared" si="82"/>
        <v>63887703.970000014</v>
      </c>
      <c r="ADQ435" s="12">
        <f t="shared" si="82"/>
        <v>309367771.65999997</v>
      </c>
      <c r="ADR435" s="12">
        <f t="shared" si="82"/>
        <v>41373724.669999994</v>
      </c>
      <c r="ADS435" s="12">
        <f t="shared" si="82"/>
        <v>49708999.890000001</v>
      </c>
      <c r="ADT435" s="12">
        <f t="shared" si="82"/>
        <v>68206559.659999996</v>
      </c>
      <c r="ADU435" s="12">
        <f t="shared" si="82"/>
        <v>38966562.330000006</v>
      </c>
      <c r="ADV435" s="12">
        <f t="shared" si="82"/>
        <v>1145403666.23</v>
      </c>
      <c r="ADW435" s="12">
        <f t="shared" si="82"/>
        <v>56111379.710000001</v>
      </c>
      <c r="ADX435" s="12">
        <f t="shared" si="82"/>
        <v>114919604.93999998</v>
      </c>
      <c r="ADY435" s="12">
        <f t="shared" si="82"/>
        <v>46956754.789999999</v>
      </c>
      <c r="ADZ435" s="12">
        <f t="shared" si="82"/>
        <v>51679033.039999992</v>
      </c>
      <c r="AEA435" s="12">
        <f t="shared" si="82"/>
        <v>54429832.469999999</v>
      </c>
      <c r="AEB435" s="12">
        <f t="shared" si="82"/>
        <v>50597735.36999999</v>
      </c>
      <c r="AEC435" s="12">
        <f t="shared" si="82"/>
        <v>61466073.670000002</v>
      </c>
      <c r="AED435" s="12">
        <f t="shared" si="82"/>
        <v>44777893.259999998</v>
      </c>
      <c r="AEE435" s="12">
        <f t="shared" si="82"/>
        <v>26990902.869999994</v>
      </c>
      <c r="AEF435" s="12">
        <f t="shared" si="82"/>
        <v>61267714.229999997</v>
      </c>
      <c r="AEG435" s="12">
        <f t="shared" si="82"/>
        <v>109015178.67999999</v>
      </c>
      <c r="AEH435" s="12">
        <f t="shared" si="82"/>
        <v>44671710.830000013</v>
      </c>
      <c r="AEI435" s="12">
        <f t="shared" si="82"/>
        <v>60894401.170000009</v>
      </c>
      <c r="AEJ435" s="12">
        <f t="shared" si="82"/>
        <v>63756842.219999991</v>
      </c>
      <c r="AEK435" s="12">
        <f t="shared" si="82"/>
        <v>67435321.669999987</v>
      </c>
      <c r="AEL435" s="12">
        <f t="shared" si="82"/>
        <v>50625211.049999997</v>
      </c>
      <c r="AEM435" s="12">
        <f t="shared" si="82"/>
        <v>39040068.409999996</v>
      </c>
      <c r="AEN435" s="12">
        <f t="shared" si="82"/>
        <v>35542244.579999998</v>
      </c>
      <c r="AEO435" s="12">
        <f t="shared" si="82"/>
        <v>69958357.99000001</v>
      </c>
      <c r="AEP435" s="12">
        <f t="shared" si="82"/>
        <v>137899617.19999987</v>
      </c>
      <c r="AEQ435" s="12">
        <f t="shared" si="82"/>
        <v>112300086.85999998</v>
      </c>
      <c r="AER435" s="12">
        <f t="shared" si="82"/>
        <v>111728796.98999999</v>
      </c>
      <c r="AES435" s="12">
        <f t="shared" si="82"/>
        <v>103447817.27999999</v>
      </c>
      <c r="AET435" s="12">
        <f t="shared" si="82"/>
        <v>56380622.650000006</v>
      </c>
      <c r="AEU435" s="12">
        <f t="shared" si="82"/>
        <v>127548890.20999999</v>
      </c>
      <c r="AEV435" s="12">
        <f t="shared" si="82"/>
        <v>75620338.559999987</v>
      </c>
      <c r="AEW435" s="12">
        <f t="shared" si="82"/>
        <v>87465597.019999996</v>
      </c>
      <c r="AEX435" s="12">
        <f t="shared" si="82"/>
        <v>69194399.350000009</v>
      </c>
      <c r="AEY435" s="12">
        <f t="shared" si="82"/>
        <v>43981902.030000001</v>
      </c>
      <c r="AEZ435" s="12">
        <f t="shared" si="82"/>
        <v>422681421.11999995</v>
      </c>
      <c r="AFA435" s="12">
        <f t="shared" si="82"/>
        <v>264851459.14999995</v>
      </c>
      <c r="AFB435" s="12">
        <f t="shared" si="82"/>
        <v>159549266.02000001</v>
      </c>
      <c r="AFC435" s="12">
        <f t="shared" si="82"/>
        <v>115692945.71000001</v>
      </c>
      <c r="AFD435" s="12">
        <f t="shared" si="82"/>
        <v>173253503.60999995</v>
      </c>
      <c r="AFE435" s="12">
        <f t="shared" ref="AFE435:AHP435" si="83">SUM(AFE246:AFE434)</f>
        <v>161778119.81</v>
      </c>
      <c r="AFF435" s="12">
        <f t="shared" si="83"/>
        <v>85240565.239999995</v>
      </c>
      <c r="AFG435" s="12">
        <f t="shared" si="83"/>
        <v>104825120.75</v>
      </c>
      <c r="AFH435" s="12">
        <f t="shared" si="83"/>
        <v>73890195.799999997</v>
      </c>
      <c r="AFI435" s="12">
        <f t="shared" si="83"/>
        <v>104031020.96000001</v>
      </c>
      <c r="AFJ435" s="12">
        <f t="shared" si="83"/>
        <v>87678742.529999986</v>
      </c>
      <c r="AFK435" s="12">
        <f t="shared" si="83"/>
        <v>88848911.339999989</v>
      </c>
      <c r="AFL435" s="12">
        <f t="shared" si="83"/>
        <v>192180211.34</v>
      </c>
      <c r="AFM435" s="12">
        <f t="shared" si="83"/>
        <v>288245307.7299999</v>
      </c>
      <c r="AFN435" s="12">
        <f t="shared" si="83"/>
        <v>141858188.94</v>
      </c>
      <c r="AFO435" s="12">
        <f t="shared" si="83"/>
        <v>107151611.88000001</v>
      </c>
      <c r="AFP435" s="12">
        <f t="shared" si="83"/>
        <v>91748315.199999988</v>
      </c>
      <c r="AFQ435" s="12">
        <f t="shared" si="83"/>
        <v>90027049.179999992</v>
      </c>
      <c r="AFR435" s="12">
        <f t="shared" si="83"/>
        <v>85897390.819999993</v>
      </c>
      <c r="AFS435" s="12">
        <f t="shared" si="83"/>
        <v>75518707.710000008</v>
      </c>
      <c r="AFT435" s="12">
        <f t="shared" si="83"/>
        <v>130003431.16</v>
      </c>
      <c r="AFU435" s="12">
        <f t="shared" si="83"/>
        <v>154200503.40999997</v>
      </c>
      <c r="AFV435" s="12">
        <f t="shared" si="83"/>
        <v>75801945.560000002</v>
      </c>
      <c r="AFW435" s="12">
        <f t="shared" si="83"/>
        <v>71122967.940000013</v>
      </c>
      <c r="AFX435" s="12">
        <f t="shared" si="83"/>
        <v>79539419.950000003</v>
      </c>
      <c r="AFY435" s="12">
        <f t="shared" si="83"/>
        <v>261090413.31</v>
      </c>
      <c r="AFZ435" s="12">
        <f t="shared" si="83"/>
        <v>77131537.359999999</v>
      </c>
      <c r="AGA435" s="12">
        <f t="shared" si="83"/>
        <v>87119585.769999996</v>
      </c>
      <c r="AGB435" s="12">
        <f t="shared" si="83"/>
        <v>72393169.540000007</v>
      </c>
      <c r="AGC435" s="12">
        <f t="shared" si="83"/>
        <v>131484280.18000001</v>
      </c>
      <c r="AGD435" s="12">
        <f t="shared" si="83"/>
        <v>73976184.820000008</v>
      </c>
      <c r="AGE435" s="12">
        <f t="shared" si="83"/>
        <v>55174324.659999996</v>
      </c>
      <c r="AGF435" s="12">
        <f t="shared" si="83"/>
        <v>77365701.690000013</v>
      </c>
      <c r="AGG435" s="12">
        <f t="shared" si="83"/>
        <v>56026270.259999998</v>
      </c>
      <c r="AGH435" s="12">
        <f t="shared" si="83"/>
        <v>87758453.079999983</v>
      </c>
      <c r="AGI435" s="12">
        <f t="shared" si="83"/>
        <v>57860352.170000009</v>
      </c>
      <c r="AGJ435" s="12">
        <f t="shared" si="83"/>
        <v>657682758.42999995</v>
      </c>
      <c r="AGK435" s="12">
        <f t="shared" si="83"/>
        <v>181455181.63999996</v>
      </c>
      <c r="AGL435" s="12">
        <f t="shared" si="83"/>
        <v>110315350.12999998</v>
      </c>
      <c r="AGM435" s="12">
        <f t="shared" si="83"/>
        <v>79837813.569999993</v>
      </c>
      <c r="AGN435" s="12">
        <f t="shared" si="83"/>
        <v>127105732.8</v>
      </c>
      <c r="AGO435" s="12">
        <f t="shared" si="83"/>
        <v>143238158.83000001</v>
      </c>
      <c r="AGP435" s="12">
        <f t="shared" si="83"/>
        <v>62791035.899999991</v>
      </c>
      <c r="AGQ435" s="12">
        <f t="shared" si="83"/>
        <v>61356016.129999995</v>
      </c>
      <c r="AGR435" s="12">
        <f t="shared" si="83"/>
        <v>250762479.96999979</v>
      </c>
      <c r="AGS435" s="12">
        <f t="shared" si="83"/>
        <v>414228672.10000002</v>
      </c>
      <c r="AGT435" s="12">
        <f t="shared" si="83"/>
        <v>86017898.219999984</v>
      </c>
      <c r="AGU435" s="12">
        <f t="shared" si="83"/>
        <v>172702572.21000001</v>
      </c>
      <c r="AGV435" s="12">
        <f t="shared" si="83"/>
        <v>166487860.33999997</v>
      </c>
      <c r="AGW435" s="12">
        <f t="shared" si="83"/>
        <v>136757504.38999999</v>
      </c>
      <c r="AGX435" s="12">
        <f t="shared" si="83"/>
        <v>110051749.25</v>
      </c>
      <c r="AGY435" s="12">
        <f t="shared" si="83"/>
        <v>106181153.78999999</v>
      </c>
      <c r="AGZ435" s="12">
        <f t="shared" si="83"/>
        <v>52420506.379999995</v>
      </c>
      <c r="AHA435" s="12">
        <f t="shared" si="83"/>
        <v>103703940.12000002</v>
      </c>
      <c r="AHB435" s="12">
        <f t="shared" si="83"/>
        <v>104226649.56</v>
      </c>
      <c r="AHC435" s="12">
        <f t="shared" si="83"/>
        <v>67653484.570000008</v>
      </c>
      <c r="AHD435" s="12">
        <f t="shared" si="83"/>
        <v>62110334.359999999</v>
      </c>
      <c r="AHE435" s="12">
        <f t="shared" si="83"/>
        <v>66820280.530000009</v>
      </c>
      <c r="AHF435" s="12">
        <f t="shared" si="83"/>
        <v>80987544.460000023</v>
      </c>
      <c r="AHG435" s="12">
        <f t="shared" si="83"/>
        <v>67310957.120000005</v>
      </c>
      <c r="AHH435" s="12">
        <f t="shared" si="83"/>
        <v>88144508.379999995</v>
      </c>
      <c r="AHI435" s="12">
        <f t="shared" si="83"/>
        <v>196946309.84999996</v>
      </c>
      <c r="AHJ435" s="12">
        <f t="shared" si="83"/>
        <v>85303450.530000001</v>
      </c>
      <c r="AHK435" s="12">
        <f t="shared" si="83"/>
        <v>94324567.250000015</v>
      </c>
      <c r="AHL435" s="12">
        <f t="shared" si="83"/>
        <v>84162950.99000001</v>
      </c>
      <c r="AHM435" s="12">
        <f t="shared" si="83"/>
        <v>155253885.54000002</v>
      </c>
      <c r="AHN435" s="12">
        <f t="shared" si="83"/>
        <v>74684516.63000001</v>
      </c>
      <c r="AHO435" s="12">
        <f t="shared" si="83"/>
        <v>28348211.669999998</v>
      </c>
      <c r="AHP435" s="12">
        <f t="shared" si="83"/>
        <v>102077976374.96057</v>
      </c>
    </row>
    <row r="437" spans="1:900">
      <c r="B437" s="4" t="s">
        <v>2733</v>
      </c>
      <c r="C437" s="5"/>
      <c r="D437" s="6">
        <f>SUM(D246:D361)</f>
        <v>3195548312.46</v>
      </c>
      <c r="E437" s="6">
        <f t="shared" ref="E437:BP437" si="84">SUM(E246:E361)</f>
        <v>57664059.640000008</v>
      </c>
      <c r="F437" s="6">
        <f t="shared" si="84"/>
        <v>104852063.71999998</v>
      </c>
      <c r="G437" s="6">
        <f t="shared" si="84"/>
        <v>47862016.659999996</v>
      </c>
      <c r="H437" s="6">
        <f t="shared" si="84"/>
        <v>104023447.26999998</v>
      </c>
      <c r="I437" s="6">
        <f t="shared" si="84"/>
        <v>64376949.160000011</v>
      </c>
      <c r="J437" s="6">
        <f t="shared" si="84"/>
        <v>102302543.42999999</v>
      </c>
      <c r="K437" s="6">
        <f t="shared" si="84"/>
        <v>75379127.260000005</v>
      </c>
      <c r="L437" s="6">
        <f t="shared" si="84"/>
        <v>60972054.400000006</v>
      </c>
      <c r="M437" s="6">
        <f t="shared" si="84"/>
        <v>61876209.899999999</v>
      </c>
      <c r="N437" s="6">
        <f t="shared" si="84"/>
        <v>51210615.200000003</v>
      </c>
      <c r="O437" s="6">
        <f t="shared" si="84"/>
        <v>58153229.18</v>
      </c>
      <c r="P437" s="6">
        <f t="shared" si="84"/>
        <v>127058682.34</v>
      </c>
      <c r="Q437" s="6">
        <f t="shared" si="84"/>
        <v>44402027.460000001</v>
      </c>
      <c r="R437" s="6">
        <f t="shared" si="84"/>
        <v>24505914.089999996</v>
      </c>
      <c r="S437" s="6">
        <f t="shared" si="84"/>
        <v>102772459.72999999</v>
      </c>
      <c r="T437" s="6">
        <f t="shared" si="84"/>
        <v>36236805.339999996</v>
      </c>
      <c r="U437" s="6">
        <f t="shared" si="84"/>
        <v>20095444.689999998</v>
      </c>
      <c r="V437" s="6">
        <f t="shared" si="84"/>
        <v>833037302.41000021</v>
      </c>
      <c r="W437" s="6">
        <f t="shared" si="84"/>
        <v>104784343.50999999</v>
      </c>
      <c r="X437" s="6">
        <f t="shared" si="84"/>
        <v>61455857.179999992</v>
      </c>
      <c r="Y437" s="6">
        <f t="shared" si="84"/>
        <v>98430744.819999993</v>
      </c>
      <c r="Z437" s="6">
        <f t="shared" si="84"/>
        <v>62107954.489999995</v>
      </c>
      <c r="AA437" s="6">
        <f t="shared" si="84"/>
        <v>67575506.420000002</v>
      </c>
      <c r="AB437" s="6">
        <f t="shared" si="84"/>
        <v>43863167.999999993</v>
      </c>
      <c r="AC437" s="6">
        <f t="shared" si="84"/>
        <v>75496210.409999996</v>
      </c>
      <c r="AD437" s="6">
        <f t="shared" si="84"/>
        <v>97131449.729999989</v>
      </c>
      <c r="AE437" s="6">
        <f t="shared" si="84"/>
        <v>37041401.879999995</v>
      </c>
      <c r="AF437" s="6">
        <f t="shared" si="84"/>
        <v>124679802.11999999</v>
      </c>
      <c r="AG437" s="6">
        <f t="shared" si="84"/>
        <v>82624638.640000015</v>
      </c>
      <c r="AH437" s="6">
        <f t="shared" si="84"/>
        <v>99921364.079999998</v>
      </c>
      <c r="AI437" s="6">
        <f t="shared" si="84"/>
        <v>65175798.329999998</v>
      </c>
      <c r="AJ437" s="6">
        <f t="shared" si="84"/>
        <v>60489096.82</v>
      </c>
      <c r="AK437" s="6">
        <f t="shared" si="84"/>
        <v>46589887.709999986</v>
      </c>
      <c r="AL437" s="6">
        <f t="shared" si="84"/>
        <v>83851108.829999968</v>
      </c>
      <c r="AM437" s="6">
        <f t="shared" si="84"/>
        <v>74954614.049999997</v>
      </c>
      <c r="AN437" s="6">
        <f t="shared" si="84"/>
        <v>54197570.059999995</v>
      </c>
      <c r="AO437" s="6">
        <f t="shared" si="84"/>
        <v>57945706.329999998</v>
      </c>
      <c r="AP437" s="6">
        <f t="shared" si="84"/>
        <v>36261468.059999995</v>
      </c>
      <c r="AQ437" s="6">
        <f t="shared" si="84"/>
        <v>46194697.640000001</v>
      </c>
      <c r="AR437" s="6">
        <f t="shared" si="84"/>
        <v>53010497.859999999</v>
      </c>
      <c r="AS437" s="6">
        <f t="shared" si="84"/>
        <v>33735593.5</v>
      </c>
      <c r="AT437" s="6">
        <f t="shared" si="84"/>
        <v>67335688.060000017</v>
      </c>
      <c r="AU437" s="6">
        <f t="shared" si="84"/>
        <v>37139490</v>
      </c>
      <c r="AV437" s="6">
        <f t="shared" si="84"/>
        <v>36401990.499999993</v>
      </c>
      <c r="AW437" s="6">
        <f t="shared" si="84"/>
        <v>43011834.650000006</v>
      </c>
      <c r="AX437" s="6">
        <f t="shared" si="84"/>
        <v>65294477.699999996</v>
      </c>
      <c r="AY437" s="6">
        <f t="shared" si="84"/>
        <v>99372434.74999997</v>
      </c>
      <c r="AZ437" s="6">
        <f t="shared" si="84"/>
        <v>34976390.770000011</v>
      </c>
      <c r="BA437" s="6">
        <f t="shared" si="84"/>
        <v>36906702.200000003</v>
      </c>
      <c r="BB437" s="6">
        <f t="shared" si="84"/>
        <v>35395166.109999999</v>
      </c>
      <c r="BC437" s="6">
        <f t="shared" si="84"/>
        <v>31387623.140000001</v>
      </c>
      <c r="BD437" s="6">
        <f t="shared" si="84"/>
        <v>23116898.820000008</v>
      </c>
      <c r="BE437" s="6">
        <f t="shared" si="84"/>
        <v>33979974.899999999</v>
      </c>
      <c r="BF437" s="6">
        <f t="shared" si="84"/>
        <v>85137305.75999999</v>
      </c>
      <c r="BG437" s="6">
        <f t="shared" si="84"/>
        <v>28804165.840000007</v>
      </c>
      <c r="BH437" s="6">
        <f t="shared" si="84"/>
        <v>40882335.93</v>
      </c>
      <c r="BI437" s="6">
        <f t="shared" si="84"/>
        <v>187500759.5</v>
      </c>
      <c r="BJ437" s="6">
        <f t="shared" si="84"/>
        <v>475293731.94999993</v>
      </c>
      <c r="BK437" s="6">
        <f t="shared" si="84"/>
        <v>52956339.479999997</v>
      </c>
      <c r="BL437" s="6">
        <f t="shared" si="84"/>
        <v>32035503.210000001</v>
      </c>
      <c r="BM437" s="6">
        <f t="shared" si="84"/>
        <v>66169411.240000002</v>
      </c>
      <c r="BN437" s="6">
        <f t="shared" si="84"/>
        <v>60836289.210000008</v>
      </c>
      <c r="BO437" s="6">
        <f t="shared" si="84"/>
        <v>77526495.349999994</v>
      </c>
      <c r="BP437" s="6">
        <f t="shared" si="84"/>
        <v>21056390.240000002</v>
      </c>
      <c r="BQ437" s="6">
        <f t="shared" ref="BQ437:EB437" si="85">SUM(BQ246:BQ361)</f>
        <v>20144306.66</v>
      </c>
      <c r="BR437" s="6">
        <f t="shared" si="85"/>
        <v>1239541840.3500001</v>
      </c>
      <c r="BS437" s="6">
        <f t="shared" si="85"/>
        <v>72419848.50999999</v>
      </c>
      <c r="BT437" s="6">
        <f t="shared" si="85"/>
        <v>73368025.949999988</v>
      </c>
      <c r="BU437" s="6">
        <f t="shared" si="85"/>
        <v>89683444.300000012</v>
      </c>
      <c r="BV437" s="6">
        <f t="shared" si="85"/>
        <v>77942235.039999992</v>
      </c>
      <c r="BW437" s="6">
        <f t="shared" si="85"/>
        <v>53119505.20000001</v>
      </c>
      <c r="BX437" s="6">
        <f t="shared" si="85"/>
        <v>45253967.970000006</v>
      </c>
      <c r="BY437" s="6">
        <f t="shared" si="85"/>
        <v>77968411.889999986</v>
      </c>
      <c r="BZ437" s="6">
        <f t="shared" si="85"/>
        <v>123512921.81</v>
      </c>
      <c r="CA437" s="6">
        <f t="shared" si="85"/>
        <v>37700009.479999997</v>
      </c>
      <c r="CB437" s="6">
        <f t="shared" si="85"/>
        <v>70939227.829999998</v>
      </c>
      <c r="CC437" s="6">
        <f t="shared" si="85"/>
        <v>74793481.069999993</v>
      </c>
      <c r="CD437" s="6">
        <f t="shared" si="85"/>
        <v>43833591.729999989</v>
      </c>
      <c r="CE437" s="6">
        <f t="shared" si="85"/>
        <v>50527560.170000002</v>
      </c>
      <c r="CF437" s="6">
        <f t="shared" si="85"/>
        <v>51394670.710000001</v>
      </c>
      <c r="CG437" s="6">
        <f t="shared" si="85"/>
        <v>1384987120.76</v>
      </c>
      <c r="CH437" s="6">
        <f t="shared" si="85"/>
        <v>86402041.179999992</v>
      </c>
      <c r="CI437" s="6">
        <f t="shared" si="85"/>
        <v>110681100.59999999</v>
      </c>
      <c r="CJ437" s="6">
        <f t="shared" si="85"/>
        <v>49943646.869999997</v>
      </c>
      <c r="CK437" s="6">
        <f t="shared" si="85"/>
        <v>67808558.729999989</v>
      </c>
      <c r="CL437" s="6">
        <f t="shared" si="85"/>
        <v>53751049.079999991</v>
      </c>
      <c r="CM437" s="6">
        <f t="shared" si="85"/>
        <v>54431315.399999991</v>
      </c>
      <c r="CN437" s="6">
        <f t="shared" si="85"/>
        <v>75238552.00999999</v>
      </c>
      <c r="CO437" s="6">
        <f t="shared" si="85"/>
        <v>41347841.57</v>
      </c>
      <c r="CP437" s="6">
        <f t="shared" si="85"/>
        <v>74255056.86999999</v>
      </c>
      <c r="CQ437" s="6">
        <f t="shared" si="85"/>
        <v>47808717.189999998</v>
      </c>
      <c r="CR437" s="6">
        <f t="shared" si="85"/>
        <v>65693522.340000004</v>
      </c>
      <c r="CS437" s="6">
        <f t="shared" si="85"/>
        <v>47413003.160000004</v>
      </c>
      <c r="CT437" s="6">
        <f t="shared" si="85"/>
        <v>-62859730.920000054</v>
      </c>
      <c r="CU437" s="6">
        <f t="shared" si="85"/>
        <v>60201380.290000007</v>
      </c>
      <c r="CV437" s="6">
        <f t="shared" si="85"/>
        <v>59620449.610000007</v>
      </c>
      <c r="CW437" s="6">
        <f t="shared" si="85"/>
        <v>77815513.74000001</v>
      </c>
      <c r="CX437" s="6">
        <f t="shared" si="85"/>
        <v>58074733.919999987</v>
      </c>
      <c r="CY437" s="6">
        <f t="shared" si="85"/>
        <v>74610240.950000003</v>
      </c>
      <c r="CZ437" s="6">
        <f t="shared" si="85"/>
        <v>48323201.479999997</v>
      </c>
      <c r="DA437" s="6">
        <f t="shared" si="85"/>
        <v>26718506.770000003</v>
      </c>
      <c r="DB437" s="6">
        <f t="shared" si="85"/>
        <v>324322194.20999998</v>
      </c>
      <c r="DC437" s="6">
        <f t="shared" si="85"/>
        <v>369495705.60000014</v>
      </c>
      <c r="DD437" s="6">
        <f t="shared" si="85"/>
        <v>62072041.019999996</v>
      </c>
      <c r="DE437" s="6">
        <f t="shared" si="85"/>
        <v>53423476.450000003</v>
      </c>
      <c r="DF437" s="6">
        <f t="shared" si="85"/>
        <v>80765532.840000004</v>
      </c>
      <c r="DG437" s="6">
        <f t="shared" si="85"/>
        <v>77126355.199999988</v>
      </c>
      <c r="DH437" s="6">
        <f t="shared" si="85"/>
        <v>87909064.709999979</v>
      </c>
      <c r="DI437" s="6">
        <f t="shared" si="85"/>
        <v>127679648.34</v>
      </c>
      <c r="DJ437" s="6">
        <f t="shared" si="85"/>
        <v>44256686.890000008</v>
      </c>
      <c r="DK437" s="6">
        <f t="shared" si="85"/>
        <v>395851199.28000045</v>
      </c>
      <c r="DL437" s="6">
        <f t="shared" si="85"/>
        <v>63074978.880000003</v>
      </c>
      <c r="DM437" s="6">
        <f t="shared" si="85"/>
        <v>74356712.280000001</v>
      </c>
      <c r="DN437" s="6">
        <f t="shared" si="85"/>
        <v>64374877.239999995</v>
      </c>
      <c r="DO437" s="6">
        <f t="shared" si="85"/>
        <v>100327789.19000001</v>
      </c>
      <c r="DP437" s="6">
        <f t="shared" si="85"/>
        <v>66944687.629999995</v>
      </c>
      <c r="DQ437" s="6">
        <f t="shared" si="85"/>
        <v>111364842.54999998</v>
      </c>
      <c r="DR437" s="6">
        <f t="shared" si="85"/>
        <v>72826237.5</v>
      </c>
      <c r="DS437" s="6">
        <f t="shared" si="85"/>
        <v>118212540.63000001</v>
      </c>
      <c r="DT437" s="6">
        <f t="shared" si="85"/>
        <v>135265603.46000016</v>
      </c>
      <c r="DU437" s="6">
        <f t="shared" si="85"/>
        <v>59932401.030000001</v>
      </c>
      <c r="DV437" s="6">
        <f t="shared" si="85"/>
        <v>78552669.410000011</v>
      </c>
      <c r="DW437" s="6">
        <f t="shared" si="85"/>
        <v>63708198.640000001</v>
      </c>
      <c r="DX437" s="6">
        <f t="shared" si="85"/>
        <v>62384405.780000001</v>
      </c>
      <c r="DY437" s="6">
        <f t="shared" si="85"/>
        <v>53135896.960000001</v>
      </c>
      <c r="DZ437" s="6">
        <f t="shared" si="85"/>
        <v>130777887.13</v>
      </c>
      <c r="EA437" s="6">
        <f t="shared" si="85"/>
        <v>43261497.870000005</v>
      </c>
      <c r="EB437" s="6">
        <f t="shared" si="85"/>
        <v>55556181.409999996</v>
      </c>
      <c r="EC437" s="6">
        <f t="shared" ref="EC437:GN437" si="86">SUM(EC246:EC361)</f>
        <v>60657354.969999984</v>
      </c>
      <c r="ED437" s="6">
        <f t="shared" si="86"/>
        <v>81999994.289999992</v>
      </c>
      <c r="EE437" s="6">
        <f t="shared" si="86"/>
        <v>240994218.29000008</v>
      </c>
      <c r="EF437" s="6">
        <f t="shared" si="86"/>
        <v>366809239.97000003</v>
      </c>
      <c r="EG437" s="6">
        <f t="shared" si="86"/>
        <v>65278230.260000005</v>
      </c>
      <c r="EH437" s="6">
        <f t="shared" si="86"/>
        <v>62694350.279999994</v>
      </c>
      <c r="EI437" s="6">
        <f t="shared" si="86"/>
        <v>62695541.669999987</v>
      </c>
      <c r="EJ437" s="6">
        <f t="shared" si="86"/>
        <v>78023574.649999991</v>
      </c>
      <c r="EK437" s="6">
        <f t="shared" si="86"/>
        <v>75972972.320000008</v>
      </c>
      <c r="EL437" s="6">
        <f t="shared" si="86"/>
        <v>36858141.850000001</v>
      </c>
      <c r="EM437" s="6">
        <f t="shared" si="86"/>
        <v>61410310.500000015</v>
      </c>
      <c r="EN437" s="6">
        <f t="shared" si="86"/>
        <v>921727423.95000005</v>
      </c>
      <c r="EO437" s="6">
        <f t="shared" si="86"/>
        <v>58292017.289999992</v>
      </c>
      <c r="EP437" s="6">
        <f t="shared" si="86"/>
        <v>80632707.299999997</v>
      </c>
      <c r="EQ437" s="6">
        <f t="shared" si="86"/>
        <v>59036293.610000007</v>
      </c>
      <c r="ER437" s="6">
        <f t="shared" si="86"/>
        <v>48644768.710000001</v>
      </c>
      <c r="ES437" s="6">
        <f t="shared" si="86"/>
        <v>62391440.639999993</v>
      </c>
      <c r="ET437" s="6">
        <f t="shared" si="86"/>
        <v>103046386.18999998</v>
      </c>
      <c r="EU437" s="6">
        <f t="shared" si="86"/>
        <v>74531465.030000001</v>
      </c>
      <c r="EV437" s="6">
        <f t="shared" si="86"/>
        <v>61588912.149999999</v>
      </c>
      <c r="EW437" s="6">
        <f t="shared" si="86"/>
        <v>208823658.37</v>
      </c>
      <c r="EX437" s="6">
        <f t="shared" si="86"/>
        <v>32153759.480000004</v>
      </c>
      <c r="EY437" s="6">
        <f t="shared" si="86"/>
        <v>59097011.259999998</v>
      </c>
      <c r="EZ437" s="6">
        <f t="shared" si="86"/>
        <v>70924051.920000002</v>
      </c>
      <c r="FA437" s="6">
        <f t="shared" si="86"/>
        <v>46837574.719999991</v>
      </c>
      <c r="FB437" s="6">
        <f t="shared" si="86"/>
        <v>55189706.149999999</v>
      </c>
      <c r="FC437" s="6">
        <f t="shared" si="86"/>
        <v>65576486.07</v>
      </c>
      <c r="FD437" s="6">
        <f t="shared" si="86"/>
        <v>60927167.140000001</v>
      </c>
      <c r="FE437" s="6">
        <f t="shared" si="86"/>
        <v>42412766.100000001</v>
      </c>
      <c r="FF437" s="6">
        <f t="shared" si="86"/>
        <v>39897619.909999989</v>
      </c>
      <c r="FG437" s="6">
        <f t="shared" si="86"/>
        <v>35260807.75</v>
      </c>
      <c r="FH437" s="6">
        <f t="shared" si="86"/>
        <v>30071659.230000004</v>
      </c>
      <c r="FI437" s="6">
        <f t="shared" si="86"/>
        <v>245972303.95999998</v>
      </c>
      <c r="FJ437" s="6">
        <f t="shared" si="86"/>
        <v>44798538.779999986</v>
      </c>
      <c r="FK437" s="6">
        <f t="shared" si="86"/>
        <v>48187707.049999997</v>
      </c>
      <c r="FL437" s="6">
        <f t="shared" si="86"/>
        <v>46938581.940000013</v>
      </c>
      <c r="FM437" s="6">
        <f t="shared" si="86"/>
        <v>64290803.429999992</v>
      </c>
      <c r="FN437" s="6">
        <f t="shared" si="86"/>
        <v>70737637.129999995</v>
      </c>
      <c r="FO437" s="6">
        <f t="shared" si="86"/>
        <v>24393328.879999995</v>
      </c>
      <c r="FP437" s="6">
        <f t="shared" si="86"/>
        <v>12917801.210000003</v>
      </c>
      <c r="FQ437" s="6">
        <f t="shared" si="86"/>
        <v>128988101.77000007</v>
      </c>
      <c r="FR437" s="6">
        <f t="shared" si="86"/>
        <v>46447562.619999997</v>
      </c>
      <c r="FS437" s="6">
        <f t="shared" si="86"/>
        <v>67504780.449999988</v>
      </c>
      <c r="FT437" s="6">
        <f t="shared" si="86"/>
        <v>37025011.250000007</v>
      </c>
      <c r="FU437" s="6">
        <f t="shared" si="86"/>
        <v>104496997.79999998</v>
      </c>
      <c r="FV437" s="6">
        <f t="shared" si="86"/>
        <v>48026101.579999983</v>
      </c>
      <c r="FW437" s="6">
        <f t="shared" si="86"/>
        <v>108144351.28000002</v>
      </c>
      <c r="FX437" s="6">
        <f t="shared" si="86"/>
        <v>79787144.039999992</v>
      </c>
      <c r="FY437" s="6">
        <f t="shared" si="86"/>
        <v>84929540.390000001</v>
      </c>
      <c r="FZ437" s="6">
        <f t="shared" si="86"/>
        <v>60931532.959999993</v>
      </c>
      <c r="GA437" s="6">
        <f t="shared" si="86"/>
        <v>92289499.579999998</v>
      </c>
      <c r="GB437" s="6">
        <f t="shared" si="86"/>
        <v>57045620.029999994</v>
      </c>
      <c r="GC437" s="6">
        <f t="shared" si="86"/>
        <v>54979003.49000001</v>
      </c>
      <c r="GD437" s="6">
        <f t="shared" si="86"/>
        <v>54257907.969999991</v>
      </c>
      <c r="GE437" s="6">
        <f t="shared" si="86"/>
        <v>199099420.42999998</v>
      </c>
      <c r="GF437" s="6">
        <f t="shared" si="86"/>
        <v>46474934.400000006</v>
      </c>
      <c r="GG437" s="6">
        <f t="shared" si="86"/>
        <v>62405265.520000003</v>
      </c>
      <c r="GH437" s="6">
        <f t="shared" si="86"/>
        <v>56628833.480000012</v>
      </c>
      <c r="GI437" s="6">
        <f t="shared" si="86"/>
        <v>50665480.640000008</v>
      </c>
      <c r="GJ437" s="6">
        <f t="shared" si="86"/>
        <v>57924669.439999998</v>
      </c>
      <c r="GK437" s="6">
        <f t="shared" si="86"/>
        <v>45630815.18</v>
      </c>
      <c r="GL437" s="6">
        <f t="shared" si="86"/>
        <v>113111962.12</v>
      </c>
      <c r="GM437" s="6">
        <f t="shared" si="86"/>
        <v>52285028.080000013</v>
      </c>
      <c r="GN437" s="6">
        <f t="shared" si="86"/>
        <v>21923638.630000003</v>
      </c>
      <c r="GO437" s="6">
        <f t="shared" ref="GO437:IZ437" si="87">SUM(GO246:GO361)</f>
        <v>18503799.84</v>
      </c>
      <c r="GP437" s="6">
        <f t="shared" si="87"/>
        <v>22760016.900000002</v>
      </c>
      <c r="GQ437" s="6">
        <f t="shared" si="87"/>
        <v>201324924.16000003</v>
      </c>
      <c r="GR437" s="6">
        <f t="shared" si="87"/>
        <v>66128406.670000002</v>
      </c>
      <c r="GS437" s="6">
        <f t="shared" si="87"/>
        <v>52799362.629999995</v>
      </c>
      <c r="GT437" s="6">
        <f t="shared" si="87"/>
        <v>52672741.909999996</v>
      </c>
      <c r="GU437" s="6">
        <f t="shared" si="87"/>
        <v>29472932.550000001</v>
      </c>
      <c r="GV437" s="6">
        <f t="shared" si="87"/>
        <v>62432416.390000001</v>
      </c>
      <c r="GW437" s="6">
        <f t="shared" si="87"/>
        <v>66748742.750000007</v>
      </c>
      <c r="GX437" s="6">
        <f t="shared" si="87"/>
        <v>37284265.410000004</v>
      </c>
      <c r="GY437" s="6">
        <f t="shared" si="87"/>
        <v>98444411.120000005</v>
      </c>
      <c r="GZ437" s="6">
        <f t="shared" si="87"/>
        <v>41554405.600000001</v>
      </c>
      <c r="HA437" s="6">
        <f t="shared" si="87"/>
        <v>87812687.75999999</v>
      </c>
      <c r="HB437" s="6">
        <f t="shared" si="87"/>
        <v>61256273.589999996</v>
      </c>
      <c r="HC437" s="6">
        <f t="shared" si="87"/>
        <v>291760011.65000004</v>
      </c>
      <c r="HD437" s="6">
        <f t="shared" si="87"/>
        <v>101026909.20000002</v>
      </c>
      <c r="HE437" s="6">
        <f t="shared" si="87"/>
        <v>78822749.080000013</v>
      </c>
      <c r="HF437" s="6">
        <f t="shared" si="87"/>
        <v>94190360.439999998</v>
      </c>
      <c r="HG437" s="6">
        <f t="shared" si="87"/>
        <v>100520501.60000001</v>
      </c>
      <c r="HH437" s="6">
        <f t="shared" si="87"/>
        <v>62021716.400000006</v>
      </c>
      <c r="HI437" s="6">
        <f t="shared" si="87"/>
        <v>38136805.370000012</v>
      </c>
      <c r="HJ437" s="6">
        <f t="shared" si="87"/>
        <v>189521418.08000004</v>
      </c>
      <c r="HK437" s="6">
        <f t="shared" si="87"/>
        <v>110065166.08000003</v>
      </c>
      <c r="HL437" s="6">
        <f t="shared" si="87"/>
        <v>149198256.25000003</v>
      </c>
      <c r="HM437" s="6">
        <f t="shared" si="87"/>
        <v>72899813.530000001</v>
      </c>
      <c r="HN437" s="6">
        <f t="shared" si="87"/>
        <v>47471253.670000002</v>
      </c>
      <c r="HO437" s="6">
        <f t="shared" si="87"/>
        <v>46560955.899999991</v>
      </c>
      <c r="HP437" s="6">
        <f t="shared" si="87"/>
        <v>72563652.840000004</v>
      </c>
      <c r="HQ437" s="6">
        <f t="shared" si="87"/>
        <v>38434806.710000001</v>
      </c>
      <c r="HR437" s="6">
        <f t="shared" si="87"/>
        <v>149116535.41999993</v>
      </c>
      <c r="HS437" s="6">
        <f t="shared" si="87"/>
        <v>207719614.12999997</v>
      </c>
      <c r="HT437" s="6">
        <f t="shared" si="87"/>
        <v>48419323.649999991</v>
      </c>
      <c r="HU437" s="6">
        <f t="shared" si="87"/>
        <v>31255588.16</v>
      </c>
      <c r="HV437" s="6">
        <f t="shared" si="87"/>
        <v>53620606.959999993</v>
      </c>
      <c r="HW437" s="6">
        <f t="shared" si="87"/>
        <v>44095372.840000004</v>
      </c>
      <c r="HX437" s="6">
        <f t="shared" si="87"/>
        <v>95147770.190000027</v>
      </c>
      <c r="HY437" s="6">
        <f t="shared" si="87"/>
        <v>37273905.879999995</v>
      </c>
      <c r="HZ437" s="6">
        <f t="shared" si="87"/>
        <v>42007468.129999995</v>
      </c>
      <c r="IA437" s="6">
        <f t="shared" si="87"/>
        <v>37969046.209999993</v>
      </c>
      <c r="IB437" s="6">
        <f t="shared" si="87"/>
        <v>50924194.890000001</v>
      </c>
      <c r="IC437" s="6">
        <f t="shared" si="87"/>
        <v>79376236.01000002</v>
      </c>
      <c r="ID437" s="6">
        <f t="shared" si="87"/>
        <v>32844100.049999997</v>
      </c>
      <c r="IE437" s="6">
        <f t="shared" si="87"/>
        <v>58785862.800000004</v>
      </c>
      <c r="IF437" s="6">
        <f t="shared" si="87"/>
        <v>34174202.469999999</v>
      </c>
      <c r="IG437" s="6">
        <f t="shared" si="87"/>
        <v>37007965.740000002</v>
      </c>
      <c r="IH437" s="6">
        <f t="shared" si="87"/>
        <v>145896665.45999998</v>
      </c>
      <c r="II437" s="6">
        <f t="shared" si="87"/>
        <v>221656045.88000003</v>
      </c>
      <c r="IJ437" s="6">
        <f t="shared" si="87"/>
        <v>56537151.510000005</v>
      </c>
      <c r="IK437" s="6">
        <f t="shared" si="87"/>
        <v>68162759.25</v>
      </c>
      <c r="IL437" s="6">
        <f t="shared" si="87"/>
        <v>39226959.769999981</v>
      </c>
      <c r="IM437" s="6">
        <f t="shared" si="87"/>
        <v>42651634.74000001</v>
      </c>
      <c r="IN437" s="6">
        <f t="shared" si="87"/>
        <v>41722086.160000004</v>
      </c>
      <c r="IO437" s="6">
        <f t="shared" si="87"/>
        <v>30927228.849999998</v>
      </c>
      <c r="IP437" s="6">
        <f t="shared" si="87"/>
        <v>33764025.57</v>
      </c>
      <c r="IQ437" s="6">
        <f t="shared" si="87"/>
        <v>41196314.259999998</v>
      </c>
      <c r="IR437" s="6">
        <f t="shared" si="87"/>
        <v>44664614.950000003</v>
      </c>
      <c r="IS437" s="6">
        <f t="shared" si="87"/>
        <v>265228685.26999986</v>
      </c>
      <c r="IT437" s="6">
        <f t="shared" si="87"/>
        <v>184851308.96000004</v>
      </c>
      <c r="IU437" s="6">
        <f t="shared" si="87"/>
        <v>49645025.189999998</v>
      </c>
      <c r="IV437" s="6">
        <f t="shared" si="87"/>
        <v>71914592.650000006</v>
      </c>
      <c r="IW437" s="6">
        <f t="shared" si="87"/>
        <v>45159918.25</v>
      </c>
      <c r="IX437" s="6">
        <f t="shared" si="87"/>
        <v>38807791.419999994</v>
      </c>
      <c r="IY437" s="6">
        <f t="shared" si="87"/>
        <v>48013557.140000008</v>
      </c>
      <c r="IZ437" s="6">
        <f t="shared" si="87"/>
        <v>39869481.229999997</v>
      </c>
      <c r="JA437" s="6">
        <f t="shared" ref="JA437:LL437" si="88">SUM(JA246:JA361)</f>
        <v>42911954.75999999</v>
      </c>
      <c r="JB437" s="6">
        <f t="shared" si="88"/>
        <v>54924628.339999996</v>
      </c>
      <c r="JC437" s="6">
        <f t="shared" si="88"/>
        <v>54516496.600000001</v>
      </c>
      <c r="JD437" s="6">
        <f t="shared" si="88"/>
        <v>36055394.069999993</v>
      </c>
      <c r="JE437" s="6">
        <f t="shared" si="88"/>
        <v>546725450.72000003</v>
      </c>
      <c r="JF437" s="6">
        <f t="shared" si="88"/>
        <v>158460411.91</v>
      </c>
      <c r="JG437" s="6">
        <f t="shared" si="88"/>
        <v>50334032.219999991</v>
      </c>
      <c r="JH437" s="6">
        <f t="shared" si="88"/>
        <v>37276810.110000007</v>
      </c>
      <c r="JI437" s="6">
        <f t="shared" si="88"/>
        <v>36383105.340000004</v>
      </c>
      <c r="JJ437" s="6">
        <f t="shared" si="88"/>
        <v>51036722.82</v>
      </c>
      <c r="JK437" s="6">
        <f t="shared" si="88"/>
        <v>120937533.39000003</v>
      </c>
      <c r="JL437" s="6">
        <f t="shared" si="88"/>
        <v>34915380.150000006</v>
      </c>
      <c r="JM437" s="6">
        <f t="shared" si="88"/>
        <v>50756708.800000004</v>
      </c>
      <c r="JN437" s="6">
        <f t="shared" si="88"/>
        <v>46464242.580000006</v>
      </c>
      <c r="JO437" s="6">
        <f t="shared" si="88"/>
        <v>33177840.179999996</v>
      </c>
      <c r="JP437" s="6">
        <f t="shared" si="88"/>
        <v>80660909.469999999</v>
      </c>
      <c r="JQ437" s="6">
        <f t="shared" si="88"/>
        <v>36375777.799999997</v>
      </c>
      <c r="JR437" s="6">
        <f t="shared" si="88"/>
        <v>356696366.39999992</v>
      </c>
      <c r="JS437" s="6">
        <f t="shared" si="88"/>
        <v>-17761136.049999993</v>
      </c>
      <c r="JT437" s="6">
        <f t="shared" si="88"/>
        <v>53071163.540000007</v>
      </c>
      <c r="JU437" s="6">
        <f t="shared" si="88"/>
        <v>34702683.57</v>
      </c>
      <c r="JV437" s="6">
        <f t="shared" si="88"/>
        <v>51909399.68</v>
      </c>
      <c r="JW437" s="6">
        <f t="shared" si="88"/>
        <v>26167600.869999997</v>
      </c>
      <c r="JX437" s="6">
        <f t="shared" si="88"/>
        <v>89834546.140000015</v>
      </c>
      <c r="JY437" s="6">
        <f t="shared" si="88"/>
        <v>81849956.030000001</v>
      </c>
      <c r="JZ437" s="6">
        <f t="shared" si="88"/>
        <v>42563512.539999992</v>
      </c>
      <c r="KA437" s="6">
        <f t="shared" si="88"/>
        <v>58310513.32</v>
      </c>
      <c r="KB437" s="6">
        <f t="shared" si="88"/>
        <v>41038155.259999998</v>
      </c>
      <c r="KC437" s="6">
        <f t="shared" si="88"/>
        <v>38739121.920000002</v>
      </c>
      <c r="KD437" s="6">
        <f t="shared" si="88"/>
        <v>67708660.870000005</v>
      </c>
      <c r="KE437" s="6">
        <f t="shared" si="88"/>
        <v>25747536.66</v>
      </c>
      <c r="KF437" s="6">
        <f t="shared" si="88"/>
        <v>53979856.649999991</v>
      </c>
      <c r="KG437" s="6">
        <f t="shared" si="88"/>
        <v>146539420.93000007</v>
      </c>
      <c r="KH437" s="6">
        <f t="shared" si="88"/>
        <v>62608673.460000001</v>
      </c>
      <c r="KI437" s="6">
        <f t="shared" si="88"/>
        <v>60033019.660000011</v>
      </c>
      <c r="KJ437" s="6">
        <f t="shared" si="88"/>
        <v>85745665.289999992</v>
      </c>
      <c r="KK437" s="6">
        <f t="shared" si="88"/>
        <v>78731777.370000005</v>
      </c>
      <c r="KL437" s="6">
        <f t="shared" si="88"/>
        <v>52375352.79999999</v>
      </c>
      <c r="KM437" s="6">
        <f t="shared" si="88"/>
        <v>90714261.300000012</v>
      </c>
      <c r="KN437" s="6">
        <f t="shared" si="88"/>
        <v>54651694.979999997</v>
      </c>
      <c r="KO437" s="6">
        <f t="shared" si="88"/>
        <v>52877718.669999994</v>
      </c>
      <c r="KP437" s="6">
        <f t="shared" si="88"/>
        <v>140628682.37000003</v>
      </c>
      <c r="KQ437" s="6">
        <f t="shared" si="88"/>
        <v>66637620.469999999</v>
      </c>
      <c r="KR437" s="6">
        <f t="shared" si="88"/>
        <v>39475747.769999996</v>
      </c>
      <c r="KS437" s="6">
        <f t="shared" si="88"/>
        <v>63377927.610000007</v>
      </c>
      <c r="KT437" s="6">
        <f t="shared" si="88"/>
        <v>45064277.75</v>
      </c>
      <c r="KU437" s="6">
        <f t="shared" si="88"/>
        <v>50719829.409999996</v>
      </c>
      <c r="KV437" s="6">
        <f t="shared" si="88"/>
        <v>104555643.24000004</v>
      </c>
      <c r="KW437" s="6">
        <f t="shared" si="88"/>
        <v>51914459.68</v>
      </c>
      <c r="KX437" s="6">
        <f t="shared" si="88"/>
        <v>158148450.67000005</v>
      </c>
      <c r="KY437" s="6">
        <f t="shared" si="88"/>
        <v>60905639.830000006</v>
      </c>
      <c r="KZ437" s="6">
        <f t="shared" si="88"/>
        <v>41989854.519999996</v>
      </c>
      <c r="LA437" s="6">
        <f t="shared" si="88"/>
        <v>70674559.340000004</v>
      </c>
      <c r="LB437" s="6">
        <f t="shared" si="88"/>
        <v>89992456.190000013</v>
      </c>
      <c r="LC437" s="6">
        <f t="shared" si="88"/>
        <v>65062766.729999997</v>
      </c>
      <c r="LD437" s="6">
        <f t="shared" si="88"/>
        <v>78537740.970000014</v>
      </c>
      <c r="LE437" s="6">
        <f t="shared" si="88"/>
        <v>47454918.869999997</v>
      </c>
      <c r="LF437" s="6">
        <f t="shared" si="88"/>
        <v>525573650.16000009</v>
      </c>
      <c r="LG437" s="6">
        <f t="shared" si="88"/>
        <v>160330856.30999997</v>
      </c>
      <c r="LH437" s="6">
        <f t="shared" si="88"/>
        <v>198925619.72999999</v>
      </c>
      <c r="LI437" s="6">
        <f t="shared" si="88"/>
        <v>38717714.969999999</v>
      </c>
      <c r="LJ437" s="6">
        <f t="shared" si="88"/>
        <v>65787222.789999999</v>
      </c>
      <c r="LK437" s="6">
        <f t="shared" si="88"/>
        <v>55726580.430000015</v>
      </c>
      <c r="LL437" s="6">
        <f t="shared" si="88"/>
        <v>51302815.710000008</v>
      </c>
      <c r="LM437" s="6">
        <f t="shared" ref="LM437:NX437" si="89">SUM(LM246:LM361)</f>
        <v>75554351.390000001</v>
      </c>
      <c r="LN437" s="6">
        <f t="shared" si="89"/>
        <v>45385724.370000012</v>
      </c>
      <c r="LO437" s="6">
        <f t="shared" si="89"/>
        <v>66257461.149999999</v>
      </c>
      <c r="LP437" s="6">
        <f t="shared" si="89"/>
        <v>46790296.700000003</v>
      </c>
      <c r="LQ437" s="6">
        <f t="shared" si="89"/>
        <v>161763540.71000001</v>
      </c>
      <c r="LR437" s="6">
        <f t="shared" si="89"/>
        <v>93306008.450000003</v>
      </c>
      <c r="LS437" s="6">
        <f t="shared" si="89"/>
        <v>52975230.589999989</v>
      </c>
      <c r="LT437" s="6">
        <f t="shared" si="89"/>
        <v>102491700.51999991</v>
      </c>
      <c r="LU437" s="6">
        <f t="shared" si="89"/>
        <v>265492898.79000008</v>
      </c>
      <c r="LV437" s="6">
        <f t="shared" si="89"/>
        <v>286514016.06000006</v>
      </c>
      <c r="LW437" s="6">
        <f t="shared" si="89"/>
        <v>144530727.07999998</v>
      </c>
      <c r="LX437" s="6">
        <f t="shared" si="89"/>
        <v>59860663.089999989</v>
      </c>
      <c r="LY437" s="6">
        <f t="shared" si="89"/>
        <v>61159158.489999995</v>
      </c>
      <c r="LZ437" s="6">
        <f t="shared" si="89"/>
        <v>117547815.47</v>
      </c>
      <c r="MA437" s="6">
        <f t="shared" si="89"/>
        <v>28037935.129999999</v>
      </c>
      <c r="MB437" s="6">
        <f t="shared" si="89"/>
        <v>35951093.530000001</v>
      </c>
      <c r="MC437" s="6">
        <f t="shared" si="89"/>
        <v>59087137.920000002</v>
      </c>
      <c r="MD437" s="6">
        <f t="shared" si="89"/>
        <v>53915598.340000026</v>
      </c>
      <c r="ME437" s="6">
        <f t="shared" si="89"/>
        <v>43390601.910000004</v>
      </c>
      <c r="MF437" s="6">
        <f t="shared" si="89"/>
        <v>292183235</v>
      </c>
      <c r="MG437" s="6">
        <f t="shared" si="89"/>
        <v>82865711.899999991</v>
      </c>
      <c r="MH437" s="6">
        <f t="shared" si="89"/>
        <v>52249275.070000008</v>
      </c>
      <c r="MI437" s="6">
        <f t="shared" si="89"/>
        <v>58328444.049999997</v>
      </c>
      <c r="MJ437" s="6">
        <f t="shared" si="89"/>
        <v>40554441.640000001</v>
      </c>
      <c r="MK437" s="6">
        <f t="shared" si="89"/>
        <v>71122661.579999998</v>
      </c>
      <c r="ML437" s="6">
        <f t="shared" si="89"/>
        <v>63348343.289999992</v>
      </c>
      <c r="MM437" s="6">
        <f t="shared" si="89"/>
        <v>60600460.919999987</v>
      </c>
      <c r="MN437" s="6">
        <f t="shared" si="89"/>
        <v>103006978.68000001</v>
      </c>
      <c r="MO437" s="6">
        <f t="shared" si="89"/>
        <v>57653900.210000008</v>
      </c>
      <c r="MP437" s="6">
        <f t="shared" si="89"/>
        <v>43428321.789999999</v>
      </c>
      <c r="MQ437" s="6">
        <f t="shared" si="89"/>
        <v>45866548.649999991</v>
      </c>
      <c r="MR437" s="6">
        <f t="shared" si="89"/>
        <v>825496230.17999995</v>
      </c>
      <c r="MS437" s="6">
        <f t="shared" si="89"/>
        <v>48211803.130000003</v>
      </c>
      <c r="MT437" s="6">
        <f t="shared" si="89"/>
        <v>50656328.460000001</v>
      </c>
      <c r="MU437" s="6">
        <f t="shared" si="89"/>
        <v>88103506.5</v>
      </c>
      <c r="MV437" s="6">
        <f t="shared" si="89"/>
        <v>56854019.289999999</v>
      </c>
      <c r="MW437" s="6">
        <f t="shared" si="89"/>
        <v>49748026.149999991</v>
      </c>
      <c r="MX437" s="6">
        <f t="shared" si="89"/>
        <v>75362442.560100019</v>
      </c>
      <c r="MY437" s="6">
        <f t="shared" si="89"/>
        <v>79474483.930000007</v>
      </c>
      <c r="MZ437" s="6">
        <f t="shared" si="89"/>
        <v>45402576.690000005</v>
      </c>
      <c r="NA437" s="6">
        <f t="shared" si="89"/>
        <v>32557862.950000003</v>
      </c>
      <c r="NB437" s="6">
        <f t="shared" si="89"/>
        <v>27552816.639999997</v>
      </c>
      <c r="NC437" s="6">
        <f t="shared" si="89"/>
        <v>1421579609.4099998</v>
      </c>
      <c r="ND437" s="6">
        <f t="shared" si="89"/>
        <v>144292453.62</v>
      </c>
      <c r="NE437" s="6">
        <f t="shared" si="89"/>
        <v>46052056.43</v>
      </c>
      <c r="NF437" s="6">
        <f t="shared" si="89"/>
        <v>280431050.98999995</v>
      </c>
      <c r="NG437" s="6">
        <f t="shared" si="89"/>
        <v>42835941.230000004</v>
      </c>
      <c r="NH437" s="6">
        <f t="shared" si="89"/>
        <v>91032583.860000014</v>
      </c>
      <c r="NI437" s="6">
        <f t="shared" si="89"/>
        <v>130846891.11</v>
      </c>
      <c r="NJ437" s="6">
        <f t="shared" si="89"/>
        <v>147652909.16999999</v>
      </c>
      <c r="NK437" s="6">
        <f t="shared" si="89"/>
        <v>31552985.430000003</v>
      </c>
      <c r="NL437" s="6">
        <f t="shared" si="89"/>
        <v>85723322.459999993</v>
      </c>
      <c r="NM437" s="6">
        <f t="shared" si="89"/>
        <v>73582376.080000013</v>
      </c>
      <c r="NN437" s="6">
        <f t="shared" si="89"/>
        <v>38769036.133000001</v>
      </c>
      <c r="NO437" s="6">
        <f t="shared" si="89"/>
        <v>266555819.13000003</v>
      </c>
      <c r="NP437" s="6">
        <f t="shared" si="89"/>
        <v>52499565.43</v>
      </c>
      <c r="NQ437" s="6">
        <f t="shared" si="89"/>
        <v>49446968.980000012</v>
      </c>
      <c r="NR437" s="6">
        <f t="shared" si="89"/>
        <v>45773003.479999989</v>
      </c>
      <c r="NS437" s="6">
        <f t="shared" si="89"/>
        <v>35673537.840000004</v>
      </c>
      <c r="NT437" s="6">
        <f t="shared" si="89"/>
        <v>25256291.329999998</v>
      </c>
      <c r="NU437" s="6">
        <f t="shared" si="89"/>
        <v>28271966.41</v>
      </c>
      <c r="NV437" s="6">
        <f t="shared" si="89"/>
        <v>1282132008.6000001</v>
      </c>
      <c r="NW437" s="6">
        <f t="shared" si="89"/>
        <v>101114529.18000004</v>
      </c>
      <c r="NX437" s="6">
        <f t="shared" si="89"/>
        <v>52474294.289999999</v>
      </c>
      <c r="NY437" s="6">
        <f t="shared" ref="NY437:QJ437" si="90">SUM(NY246:NY361)</f>
        <v>41981691.159999989</v>
      </c>
      <c r="NZ437" s="6">
        <f t="shared" si="90"/>
        <v>61976096.280000001</v>
      </c>
      <c r="OA437" s="6">
        <f t="shared" si="90"/>
        <v>88584707.640000001</v>
      </c>
      <c r="OB437" s="6">
        <f t="shared" si="90"/>
        <v>40731659.800000004</v>
      </c>
      <c r="OC437" s="6">
        <f t="shared" si="90"/>
        <v>277720402.71000004</v>
      </c>
      <c r="OD437" s="6">
        <f t="shared" si="90"/>
        <v>151831479.18000001</v>
      </c>
      <c r="OE437" s="6">
        <f t="shared" si="90"/>
        <v>80969063.719999999</v>
      </c>
      <c r="OF437" s="6">
        <f t="shared" si="90"/>
        <v>147548608.80000001</v>
      </c>
      <c r="OG437" s="6">
        <f t="shared" si="90"/>
        <v>59220759.07</v>
      </c>
      <c r="OH437" s="6">
        <f t="shared" si="90"/>
        <v>78379020.979999989</v>
      </c>
      <c r="OI437" s="6">
        <f t="shared" si="90"/>
        <v>72560166.819999993</v>
      </c>
      <c r="OJ437" s="6">
        <f t="shared" si="90"/>
        <v>24897945.150000002</v>
      </c>
      <c r="OK437" s="6">
        <f t="shared" si="90"/>
        <v>44364746.660000004</v>
      </c>
      <c r="OL437" s="6">
        <f t="shared" si="90"/>
        <v>109182803.19000001</v>
      </c>
      <c r="OM437" s="6">
        <f t="shared" si="90"/>
        <v>57693758.56000001</v>
      </c>
      <c r="ON437" s="6">
        <f t="shared" si="90"/>
        <v>143785755.63999999</v>
      </c>
      <c r="OO437" s="6">
        <f t="shared" si="90"/>
        <v>88871658.219999999</v>
      </c>
      <c r="OP437" s="6">
        <f t="shared" si="90"/>
        <v>79026259.159999996</v>
      </c>
      <c r="OQ437" s="6">
        <f t="shared" si="90"/>
        <v>71122799.349999994</v>
      </c>
      <c r="OR437" s="6">
        <f t="shared" si="90"/>
        <v>57558104.939999841</v>
      </c>
      <c r="OS437" s="6">
        <f t="shared" si="90"/>
        <v>28211737.070000008</v>
      </c>
      <c r="OT437" s="6">
        <f t="shared" si="90"/>
        <v>43247987.769999988</v>
      </c>
      <c r="OU437" s="6">
        <f t="shared" si="90"/>
        <v>67770798.539999992</v>
      </c>
      <c r="OV437" s="6">
        <f t="shared" si="90"/>
        <v>43421470.090000004</v>
      </c>
      <c r="OW437" s="6">
        <f t="shared" si="90"/>
        <v>79836769.659999982</v>
      </c>
      <c r="OX437" s="6">
        <f t="shared" si="90"/>
        <v>46429817.039999992</v>
      </c>
      <c r="OY437" s="6">
        <f t="shared" si="90"/>
        <v>28101599.09</v>
      </c>
      <c r="OZ437" s="6">
        <f t="shared" si="90"/>
        <v>26234350.129999999</v>
      </c>
      <c r="PA437" s="6">
        <f t="shared" si="90"/>
        <v>41996919.260000125</v>
      </c>
      <c r="PB437" s="6">
        <f t="shared" si="90"/>
        <v>30867606.600000001</v>
      </c>
      <c r="PC437" s="6">
        <f t="shared" si="90"/>
        <v>79047969.379999995</v>
      </c>
      <c r="PD437" s="6">
        <f t="shared" si="90"/>
        <v>27739665.510000002</v>
      </c>
      <c r="PE437" s="6">
        <f t="shared" si="90"/>
        <v>58445320.190000005</v>
      </c>
      <c r="PF437" s="6">
        <f t="shared" si="90"/>
        <v>84397543.179999992</v>
      </c>
      <c r="PG437" s="6">
        <f t="shared" si="90"/>
        <v>34707272.120000005</v>
      </c>
      <c r="PH437" s="6">
        <f t="shared" si="90"/>
        <v>35691549.069999993</v>
      </c>
      <c r="PI437" s="6">
        <f t="shared" si="90"/>
        <v>44396938.219999991</v>
      </c>
      <c r="PJ437" s="6">
        <f t="shared" si="90"/>
        <v>52239535.43999999</v>
      </c>
      <c r="PK437" s="6">
        <f t="shared" si="90"/>
        <v>51168747.939999998</v>
      </c>
      <c r="PL437" s="6">
        <f t="shared" si="90"/>
        <v>104089928.93000001</v>
      </c>
      <c r="PM437" s="6">
        <f t="shared" si="90"/>
        <v>37641299.219999999</v>
      </c>
      <c r="PN437" s="6">
        <f t="shared" si="90"/>
        <v>65234893.260000005</v>
      </c>
      <c r="PO437" s="6">
        <f t="shared" si="90"/>
        <v>26602198.050000004</v>
      </c>
      <c r="PP437" s="6">
        <f t="shared" si="90"/>
        <v>31660839.529999994</v>
      </c>
      <c r="PQ437" s="6">
        <f t="shared" si="90"/>
        <v>15925726.52</v>
      </c>
      <c r="PR437" s="6">
        <f t="shared" si="90"/>
        <v>23827862.440000005</v>
      </c>
      <c r="PS437" s="6">
        <f t="shared" si="90"/>
        <v>181265638.77999991</v>
      </c>
      <c r="PT437" s="6">
        <f t="shared" si="90"/>
        <v>-49142852.06000001</v>
      </c>
      <c r="PU437" s="6">
        <f t="shared" si="90"/>
        <v>54874871.590000004</v>
      </c>
      <c r="PV437" s="6">
        <f t="shared" si="90"/>
        <v>44105426.409999996</v>
      </c>
      <c r="PW437" s="6">
        <f t="shared" si="90"/>
        <v>107836821.22</v>
      </c>
      <c r="PX437" s="6">
        <f t="shared" si="90"/>
        <v>61610753.840000004</v>
      </c>
      <c r="PY437" s="6">
        <f t="shared" si="90"/>
        <v>98078988.600000009</v>
      </c>
      <c r="PZ437" s="6">
        <f t="shared" si="90"/>
        <v>48499649.800000004</v>
      </c>
      <c r="QA437" s="6">
        <f t="shared" si="90"/>
        <v>150681024.49999997</v>
      </c>
      <c r="QB437" s="6">
        <f t="shared" si="90"/>
        <v>39492750.509999998</v>
      </c>
      <c r="QC437" s="6">
        <f t="shared" si="90"/>
        <v>71912022.63000001</v>
      </c>
      <c r="QD437" s="6">
        <f t="shared" si="90"/>
        <v>37640826.240000002</v>
      </c>
      <c r="QE437" s="6">
        <f t="shared" si="90"/>
        <v>38947489.609999992</v>
      </c>
      <c r="QF437" s="6">
        <f t="shared" si="90"/>
        <v>53516885.399999991</v>
      </c>
      <c r="QG437" s="6">
        <f t="shared" si="90"/>
        <v>79422481.999999985</v>
      </c>
      <c r="QH437" s="6">
        <f t="shared" si="90"/>
        <v>90791235.690000013</v>
      </c>
      <c r="QI437" s="6">
        <f t="shared" si="90"/>
        <v>19211349.98</v>
      </c>
      <c r="QJ437" s="6">
        <f t="shared" si="90"/>
        <v>46452133.739999995</v>
      </c>
      <c r="QK437" s="6">
        <f t="shared" ref="QK437:SV437" si="91">SUM(QK246:QK361)</f>
        <v>38633270.599999994</v>
      </c>
      <c r="QL437" s="6">
        <f t="shared" si="91"/>
        <v>88709016.649999991</v>
      </c>
      <c r="QM437" s="6">
        <f t="shared" si="91"/>
        <v>18150258.449999988</v>
      </c>
      <c r="QN437" s="6">
        <f t="shared" si="91"/>
        <v>42960026.25</v>
      </c>
      <c r="QO437" s="6">
        <f t="shared" si="91"/>
        <v>17423288.210000001</v>
      </c>
      <c r="QP437" s="6">
        <f t="shared" si="91"/>
        <v>15992115.129999997</v>
      </c>
      <c r="QQ437" s="6">
        <f t="shared" si="91"/>
        <v>26116663.550000001</v>
      </c>
      <c r="QR437" s="6">
        <f t="shared" si="91"/>
        <v>20229644.960000001</v>
      </c>
      <c r="QS437" s="6">
        <f t="shared" si="91"/>
        <v>307700586.43999988</v>
      </c>
      <c r="QT437" s="6">
        <f t="shared" si="91"/>
        <v>50354259.309999995</v>
      </c>
      <c r="QU437" s="6">
        <f t="shared" si="91"/>
        <v>103014060.09999999</v>
      </c>
      <c r="QV437" s="6">
        <f t="shared" si="91"/>
        <v>64427080.32</v>
      </c>
      <c r="QW437" s="6">
        <f t="shared" si="91"/>
        <v>53754669.039999999</v>
      </c>
      <c r="QX437" s="6">
        <f t="shared" si="91"/>
        <v>84600904.109999999</v>
      </c>
      <c r="QY437" s="6">
        <f t="shared" si="91"/>
        <v>54026319.380000003</v>
      </c>
      <c r="QZ437" s="6">
        <f t="shared" si="91"/>
        <v>64917225.280000016</v>
      </c>
      <c r="RA437" s="6">
        <f t="shared" si="91"/>
        <v>98132108.339999989</v>
      </c>
      <c r="RB437" s="6">
        <f t="shared" si="91"/>
        <v>45215953.219999999</v>
      </c>
      <c r="RC437" s="6">
        <f t="shared" si="91"/>
        <v>46951828.030000001</v>
      </c>
      <c r="RD437" s="6">
        <f t="shared" si="91"/>
        <v>27504743.570000004</v>
      </c>
      <c r="RE437" s="6">
        <f t="shared" si="91"/>
        <v>21562219.29999999</v>
      </c>
      <c r="RF437" s="6">
        <f t="shared" si="91"/>
        <v>195817542.78999996</v>
      </c>
      <c r="RG437" s="6">
        <f t="shared" si="91"/>
        <v>153463811.20999998</v>
      </c>
      <c r="RH437" s="6">
        <f t="shared" si="91"/>
        <v>50656776.470000006</v>
      </c>
      <c r="RI437" s="6">
        <f t="shared" si="91"/>
        <v>66543266.130000003</v>
      </c>
      <c r="RJ437" s="6">
        <f t="shared" si="91"/>
        <v>84285333.559999987</v>
      </c>
      <c r="RK437" s="6">
        <f t="shared" si="91"/>
        <v>58605709.579999998</v>
      </c>
      <c r="RL437" s="6">
        <f t="shared" si="91"/>
        <v>99536770.25999999</v>
      </c>
      <c r="RM437" s="6">
        <f t="shared" si="91"/>
        <v>56686923.579999991</v>
      </c>
      <c r="RN437" s="6">
        <f t="shared" si="91"/>
        <v>59797746.129999995</v>
      </c>
      <c r="RO437" s="6">
        <f t="shared" si="91"/>
        <v>103804599.5</v>
      </c>
      <c r="RP437" s="6">
        <f t="shared" si="91"/>
        <v>102685286.31999999</v>
      </c>
      <c r="RQ437" s="6">
        <f t="shared" si="91"/>
        <v>45221356.5</v>
      </c>
      <c r="RR437" s="6">
        <f t="shared" si="91"/>
        <v>45279199.039999999</v>
      </c>
      <c r="RS437" s="6">
        <f t="shared" si="91"/>
        <v>56124396.759999998</v>
      </c>
      <c r="RT437" s="6">
        <f t="shared" si="91"/>
        <v>40218469.770000003</v>
      </c>
      <c r="RU437" s="6">
        <f t="shared" si="91"/>
        <v>40625143.729999997</v>
      </c>
      <c r="RV437" s="6">
        <f t="shared" si="91"/>
        <v>58855818.680000007</v>
      </c>
      <c r="RW437" s="6">
        <f t="shared" si="91"/>
        <v>14716474.629999997</v>
      </c>
      <c r="RX437" s="6">
        <f t="shared" si="91"/>
        <v>16111186.67</v>
      </c>
      <c r="RY437" s="6">
        <f t="shared" si="91"/>
        <v>22151730.620000005</v>
      </c>
      <c r="RZ437" s="6">
        <f t="shared" si="91"/>
        <v>209857579.22999999</v>
      </c>
      <c r="SA437" s="6">
        <f t="shared" si="91"/>
        <v>43439486.550000004</v>
      </c>
      <c r="SB437" s="6">
        <f t="shared" si="91"/>
        <v>62387839.879999995</v>
      </c>
      <c r="SC437" s="6">
        <f t="shared" si="91"/>
        <v>49311382.259999998</v>
      </c>
      <c r="SD437" s="6">
        <f t="shared" si="91"/>
        <v>36087238.260000005</v>
      </c>
      <c r="SE437" s="6">
        <f t="shared" si="91"/>
        <v>47621466.979999997</v>
      </c>
      <c r="SF437" s="6">
        <f t="shared" si="91"/>
        <v>58564870.329999998</v>
      </c>
      <c r="SG437" s="6">
        <f t="shared" si="91"/>
        <v>49049439.819999993</v>
      </c>
      <c r="SH437" s="6">
        <f t="shared" si="91"/>
        <v>42328691.480000004</v>
      </c>
      <c r="SI437" s="6">
        <f t="shared" si="91"/>
        <v>83286925.560000017</v>
      </c>
      <c r="SJ437" s="6">
        <f t="shared" si="91"/>
        <v>62672097.199999996</v>
      </c>
      <c r="SK437" s="6">
        <f t="shared" si="91"/>
        <v>18405484.879999999</v>
      </c>
      <c r="SL437" s="6">
        <f t="shared" si="91"/>
        <v>56690820.129999988</v>
      </c>
      <c r="SM437" s="6">
        <f t="shared" si="91"/>
        <v>34728177.160000004</v>
      </c>
      <c r="SN437" s="6">
        <f t="shared" si="91"/>
        <v>51234870.919999994</v>
      </c>
      <c r="SO437" s="6">
        <f t="shared" si="91"/>
        <v>3133040.2000000118</v>
      </c>
      <c r="SP437" s="6">
        <f t="shared" si="91"/>
        <v>50789871.639999993</v>
      </c>
      <c r="SQ437" s="6">
        <f t="shared" si="91"/>
        <v>40288399.719999999</v>
      </c>
      <c r="SR437" s="6">
        <f t="shared" si="91"/>
        <v>37085419.360000007</v>
      </c>
      <c r="SS437" s="6">
        <f t="shared" si="91"/>
        <v>31415395.949999996</v>
      </c>
      <c r="ST437" s="6">
        <f t="shared" si="91"/>
        <v>243547275.55000001</v>
      </c>
      <c r="SU437" s="6">
        <f t="shared" si="91"/>
        <v>48040518.410000011</v>
      </c>
      <c r="SV437" s="6">
        <f t="shared" si="91"/>
        <v>52992933.759999998</v>
      </c>
      <c r="SW437" s="6">
        <f t="shared" ref="SW437:VH437" si="92">SUM(SW246:SW361)</f>
        <v>65550146.429999992</v>
      </c>
      <c r="SX437" s="6">
        <f t="shared" si="92"/>
        <v>36619126.18999999</v>
      </c>
      <c r="SY437" s="6">
        <f t="shared" si="92"/>
        <v>45823210.389999993</v>
      </c>
      <c r="SZ437" s="6">
        <f t="shared" si="92"/>
        <v>27013983.710000001</v>
      </c>
      <c r="TA437" s="6">
        <f t="shared" si="92"/>
        <v>125687764.34999998</v>
      </c>
      <c r="TB437" s="6">
        <f t="shared" si="92"/>
        <v>39454159.329999998</v>
      </c>
      <c r="TC437" s="6">
        <f t="shared" si="92"/>
        <v>34859830.590000004</v>
      </c>
      <c r="TD437" s="6">
        <f t="shared" si="92"/>
        <v>46794533.009999998</v>
      </c>
      <c r="TE437" s="6">
        <f t="shared" si="92"/>
        <v>71207903.459999993</v>
      </c>
      <c r="TF437" s="6">
        <f t="shared" si="92"/>
        <v>33806310.530000001</v>
      </c>
      <c r="TG437" s="6">
        <f t="shared" si="92"/>
        <v>31695075.440000001</v>
      </c>
      <c r="TH437" s="6">
        <f t="shared" si="92"/>
        <v>-14057482.54000001</v>
      </c>
      <c r="TI437" s="6">
        <f t="shared" si="92"/>
        <v>38005935.189999998</v>
      </c>
      <c r="TJ437" s="6">
        <f t="shared" si="92"/>
        <v>28114313.770000003</v>
      </c>
      <c r="TK437" s="6">
        <f t="shared" si="92"/>
        <v>60981394.839999981</v>
      </c>
      <c r="TL437" s="6">
        <f t="shared" si="92"/>
        <v>52003770.230000004</v>
      </c>
      <c r="TM437" s="6">
        <f t="shared" si="92"/>
        <v>49067028.259999998</v>
      </c>
      <c r="TN437" s="6">
        <f t="shared" si="92"/>
        <v>34173620.130000003</v>
      </c>
      <c r="TO437" s="6">
        <f t="shared" si="92"/>
        <v>79846422.230000004</v>
      </c>
      <c r="TP437" s="6">
        <f t="shared" si="92"/>
        <v>41232456.049999997</v>
      </c>
      <c r="TQ437" s="6">
        <f t="shared" si="92"/>
        <v>27395779.130000003</v>
      </c>
      <c r="TR437" s="6">
        <f t="shared" si="92"/>
        <v>89090429.690000013</v>
      </c>
      <c r="TS437" s="6">
        <f t="shared" si="92"/>
        <v>45656929.520000003</v>
      </c>
      <c r="TT437" s="6">
        <f t="shared" si="92"/>
        <v>32650782.630000003</v>
      </c>
      <c r="TU437" s="6">
        <f t="shared" si="92"/>
        <v>48233831.009999998</v>
      </c>
      <c r="TV437" s="6">
        <f t="shared" si="92"/>
        <v>38774714.129999995</v>
      </c>
      <c r="TW437" s="6">
        <f t="shared" si="92"/>
        <v>30074050.869999997</v>
      </c>
      <c r="TX437" s="6">
        <f t="shared" si="92"/>
        <v>61555509.689999983</v>
      </c>
      <c r="TY437" s="6">
        <f t="shared" si="92"/>
        <v>50546078.900000006</v>
      </c>
      <c r="TZ437" s="6">
        <f t="shared" si="92"/>
        <v>337063986.44</v>
      </c>
      <c r="UA437" s="6">
        <f t="shared" si="92"/>
        <v>69316396.170000002</v>
      </c>
      <c r="UB437" s="6">
        <f t="shared" si="92"/>
        <v>55266367.589999996</v>
      </c>
      <c r="UC437" s="6">
        <f t="shared" si="92"/>
        <v>68239569.900000006</v>
      </c>
      <c r="UD437" s="6">
        <f t="shared" si="92"/>
        <v>113591853.08999993</v>
      </c>
      <c r="UE437" s="6">
        <f t="shared" si="92"/>
        <v>42068615.789999999</v>
      </c>
      <c r="UF437" s="6">
        <f t="shared" si="92"/>
        <v>40959411.93</v>
      </c>
      <c r="UG437" s="6">
        <f t="shared" si="92"/>
        <v>25182943.840000004</v>
      </c>
      <c r="UH437" s="6">
        <f t="shared" si="92"/>
        <v>31815659.510000002</v>
      </c>
      <c r="UI437" s="6">
        <f t="shared" si="92"/>
        <v>62576329.06999997</v>
      </c>
      <c r="UJ437" s="6">
        <f t="shared" si="92"/>
        <v>68768827.799999997</v>
      </c>
      <c r="UK437" s="6">
        <f t="shared" si="92"/>
        <v>46426869.640000001</v>
      </c>
      <c r="UL437" s="6">
        <f t="shared" si="92"/>
        <v>76250269.769999996</v>
      </c>
      <c r="UM437" s="6">
        <f t="shared" si="92"/>
        <v>47301803.029999994</v>
      </c>
      <c r="UN437" s="6">
        <f t="shared" si="92"/>
        <v>51596762.700000003</v>
      </c>
      <c r="UO437" s="6">
        <f t="shared" si="92"/>
        <v>-152233011.49000016</v>
      </c>
      <c r="UP437" s="6">
        <f t="shared" si="92"/>
        <v>54927572.640000008</v>
      </c>
      <c r="UQ437" s="6">
        <f t="shared" si="92"/>
        <v>61707969.910000011</v>
      </c>
      <c r="UR437" s="6">
        <f t="shared" si="92"/>
        <v>76823774.719999999</v>
      </c>
      <c r="US437" s="6">
        <f t="shared" si="92"/>
        <v>31243160.220000003</v>
      </c>
      <c r="UT437" s="6">
        <f t="shared" si="92"/>
        <v>54160242.499999985</v>
      </c>
      <c r="UU437" s="6">
        <f t="shared" si="92"/>
        <v>127715920.61000001</v>
      </c>
      <c r="UV437" s="6">
        <f t="shared" si="92"/>
        <v>43032512.200000003</v>
      </c>
      <c r="UW437" s="6">
        <f t="shared" si="92"/>
        <v>37150424.200000003</v>
      </c>
      <c r="UX437" s="6">
        <f t="shared" si="92"/>
        <v>60639632.169999994</v>
      </c>
      <c r="UY437" s="6">
        <f t="shared" si="92"/>
        <v>51385984.189999998</v>
      </c>
      <c r="UZ437" s="6">
        <f t="shared" si="92"/>
        <v>107091714.63000003</v>
      </c>
      <c r="VA437" s="6">
        <f t="shared" si="92"/>
        <v>77733596.720000014</v>
      </c>
      <c r="VB437" s="6">
        <f t="shared" si="92"/>
        <v>128515418.21000001</v>
      </c>
      <c r="VC437" s="6">
        <f t="shared" si="92"/>
        <v>39942833.699999996</v>
      </c>
      <c r="VD437" s="6">
        <f t="shared" si="92"/>
        <v>43999895.99000001</v>
      </c>
      <c r="VE437" s="6">
        <f t="shared" si="92"/>
        <v>36573578.919999994</v>
      </c>
      <c r="VF437" s="6">
        <f t="shared" si="92"/>
        <v>35596557.25</v>
      </c>
      <c r="VG437" s="6">
        <f t="shared" si="92"/>
        <v>135522799.97999999</v>
      </c>
      <c r="VH437" s="6">
        <f t="shared" si="92"/>
        <v>30217907.209999997</v>
      </c>
      <c r="VI437" s="6">
        <f t="shared" ref="VI437:XT437" si="93">SUM(VI246:VI361)</f>
        <v>31170622.480000004</v>
      </c>
      <c r="VJ437" s="6">
        <f t="shared" si="93"/>
        <v>16749330.250000004</v>
      </c>
      <c r="VK437" s="6">
        <f t="shared" si="93"/>
        <v>7228617.0000003371</v>
      </c>
      <c r="VL437" s="6">
        <f t="shared" si="93"/>
        <v>58256044.969999999</v>
      </c>
      <c r="VM437" s="6">
        <f t="shared" si="93"/>
        <v>58723795.770000003</v>
      </c>
      <c r="VN437" s="6">
        <f t="shared" si="93"/>
        <v>78087996.019999996</v>
      </c>
      <c r="VO437" s="6">
        <f t="shared" si="93"/>
        <v>40888374.419999994</v>
      </c>
      <c r="VP437" s="6">
        <f t="shared" si="93"/>
        <v>51471145.649999999</v>
      </c>
      <c r="VQ437" s="6">
        <f t="shared" si="93"/>
        <v>40495886.760000005</v>
      </c>
      <c r="VR437" s="6">
        <f t="shared" si="93"/>
        <v>42460326.57</v>
      </c>
      <c r="VS437" s="6">
        <f t="shared" si="93"/>
        <v>80060721.890000015</v>
      </c>
      <c r="VT437" s="6">
        <f t="shared" si="93"/>
        <v>35566401.420000017</v>
      </c>
      <c r="VU437" s="6">
        <f t="shared" si="93"/>
        <v>44666226.510000005</v>
      </c>
      <c r="VV437" s="6">
        <f t="shared" si="93"/>
        <v>82271049.580000013</v>
      </c>
      <c r="VW437" s="6">
        <f t="shared" si="93"/>
        <v>54766549.289999999</v>
      </c>
      <c r="VX437" s="6">
        <f t="shared" si="93"/>
        <v>43499913.649999999</v>
      </c>
      <c r="VY437" s="6">
        <f t="shared" si="93"/>
        <v>36480676.709999993</v>
      </c>
      <c r="VZ437" s="6">
        <f t="shared" si="93"/>
        <v>-180785791.94999984</v>
      </c>
      <c r="WA437" s="6">
        <f t="shared" si="93"/>
        <v>59784582.149999991</v>
      </c>
      <c r="WB437" s="6">
        <f t="shared" si="93"/>
        <v>72110725.480000004</v>
      </c>
      <c r="WC437" s="6">
        <f t="shared" si="93"/>
        <v>70783932.950000018</v>
      </c>
      <c r="WD437" s="6">
        <f t="shared" si="93"/>
        <v>26294914.280000001</v>
      </c>
      <c r="WE437" s="6">
        <f t="shared" si="93"/>
        <v>77458090.320000008</v>
      </c>
      <c r="WF437" s="6">
        <f t="shared" si="93"/>
        <v>50178164.999999978</v>
      </c>
      <c r="WG437" s="6">
        <f t="shared" si="93"/>
        <v>83354655.589999989</v>
      </c>
      <c r="WH437" s="6">
        <f t="shared" si="93"/>
        <v>62538087.049999997</v>
      </c>
      <c r="WI437" s="6">
        <f t="shared" si="93"/>
        <v>103797611.30000001</v>
      </c>
      <c r="WJ437" s="6">
        <f t="shared" si="93"/>
        <v>57537884.169999994</v>
      </c>
      <c r="WK437" s="6">
        <f t="shared" si="93"/>
        <v>68926378.299999997</v>
      </c>
      <c r="WL437" s="6">
        <f t="shared" si="93"/>
        <v>74562154.660000026</v>
      </c>
      <c r="WM437" s="6">
        <f t="shared" si="93"/>
        <v>231239047.40000001</v>
      </c>
      <c r="WN437" s="6">
        <f t="shared" si="93"/>
        <v>78265475.449999988</v>
      </c>
      <c r="WO437" s="6">
        <f t="shared" si="93"/>
        <v>76198481.780000001</v>
      </c>
      <c r="WP437" s="6">
        <f t="shared" si="93"/>
        <v>84288119.219999999</v>
      </c>
      <c r="WQ437" s="6">
        <f t="shared" si="93"/>
        <v>81801480.089999989</v>
      </c>
      <c r="WR437" s="6">
        <f t="shared" si="93"/>
        <v>62081684.669999994</v>
      </c>
      <c r="WS437" s="6">
        <f t="shared" si="93"/>
        <v>103703574.91000001</v>
      </c>
      <c r="WT437" s="6">
        <f t="shared" si="93"/>
        <v>161024301.66</v>
      </c>
      <c r="WU437" s="6">
        <f t="shared" si="93"/>
        <v>54571320.960000008</v>
      </c>
      <c r="WV437" s="6">
        <f t="shared" si="93"/>
        <v>42344195.770000003</v>
      </c>
      <c r="WW437" s="6">
        <f t="shared" si="93"/>
        <v>45208781.439999998</v>
      </c>
      <c r="WX437" s="6">
        <f t="shared" si="93"/>
        <v>61315533.960000016</v>
      </c>
      <c r="WY437" s="6">
        <f t="shared" si="93"/>
        <v>16095757.57</v>
      </c>
      <c r="WZ437" s="6">
        <f t="shared" si="93"/>
        <v>33340365.359999999</v>
      </c>
      <c r="XA437" s="6">
        <f t="shared" si="93"/>
        <v>68882801.409999996</v>
      </c>
      <c r="XB437" s="6">
        <f t="shared" si="93"/>
        <v>205923546.83999997</v>
      </c>
      <c r="XC437" s="6">
        <f t="shared" si="93"/>
        <v>27535886.580000006</v>
      </c>
      <c r="XD437" s="6">
        <f t="shared" si="93"/>
        <v>36253590.079999998</v>
      </c>
      <c r="XE437" s="6">
        <f t="shared" si="93"/>
        <v>20689858.84</v>
      </c>
      <c r="XF437" s="6">
        <f t="shared" si="93"/>
        <v>30877062.410000008</v>
      </c>
      <c r="XG437" s="6">
        <f t="shared" si="93"/>
        <v>-9406269.670000121</v>
      </c>
      <c r="XH437" s="6">
        <f t="shared" si="93"/>
        <v>110246088.65000001</v>
      </c>
      <c r="XI437" s="6">
        <f t="shared" si="93"/>
        <v>90371877.86999999</v>
      </c>
      <c r="XJ437" s="6">
        <f t="shared" si="93"/>
        <v>137918047.25</v>
      </c>
      <c r="XK437" s="6">
        <f t="shared" si="93"/>
        <v>69479187.820000008</v>
      </c>
      <c r="XL437" s="6">
        <f t="shared" si="93"/>
        <v>81547364.590000004</v>
      </c>
      <c r="XM437" s="6">
        <f t="shared" si="93"/>
        <v>226333101.92000002</v>
      </c>
      <c r="XN437" s="6">
        <f t="shared" si="93"/>
        <v>78415385.950000003</v>
      </c>
      <c r="XO437" s="6">
        <f t="shared" si="93"/>
        <v>58806121.809999987</v>
      </c>
      <c r="XP437" s="6">
        <f t="shared" si="93"/>
        <v>168625790.94000003</v>
      </c>
      <c r="XQ437" s="6">
        <f t="shared" si="93"/>
        <v>77448914.409999996</v>
      </c>
      <c r="XR437" s="6">
        <f t="shared" si="93"/>
        <v>54161922.620000005</v>
      </c>
      <c r="XS437" s="6">
        <f t="shared" si="93"/>
        <v>36238210.780000001</v>
      </c>
      <c r="XT437" s="6">
        <f t="shared" si="93"/>
        <v>75581063.790000007</v>
      </c>
      <c r="XU437" s="6">
        <f t="shared" ref="XU437:AAF437" si="94">SUM(XU246:XU361)</f>
        <v>75879531.220000014</v>
      </c>
      <c r="XV437" s="6">
        <f t="shared" si="94"/>
        <v>54897255.110000007</v>
      </c>
      <c r="XW437" s="6">
        <f t="shared" si="94"/>
        <v>40610107.480000004</v>
      </c>
      <c r="XX437" s="6">
        <f t="shared" si="94"/>
        <v>48666462.619999997</v>
      </c>
      <c r="XY437" s="6">
        <f t="shared" si="94"/>
        <v>38323560.499999993</v>
      </c>
      <c r="XZ437" s="6">
        <f t="shared" si="94"/>
        <v>46286481.470000006</v>
      </c>
      <c r="YA437" s="6">
        <f t="shared" si="94"/>
        <v>48566275.129999995</v>
      </c>
      <c r="YB437" s="6">
        <f t="shared" si="94"/>
        <v>36841729.059999987</v>
      </c>
      <c r="YC437" s="6">
        <f t="shared" si="94"/>
        <v>36024288.68</v>
      </c>
      <c r="YD437" s="6">
        <f t="shared" si="94"/>
        <v>144628849.46999994</v>
      </c>
      <c r="YE437" s="6">
        <f t="shared" si="94"/>
        <v>46298910.090000004</v>
      </c>
      <c r="YF437" s="6">
        <f t="shared" si="94"/>
        <v>31693449.120000001</v>
      </c>
      <c r="YG437" s="6">
        <f t="shared" si="94"/>
        <v>51805568.789999999</v>
      </c>
      <c r="YH437" s="6">
        <f t="shared" si="94"/>
        <v>95492483.340000018</v>
      </c>
      <c r="YI437" s="6">
        <f t="shared" si="94"/>
        <v>63105688.75</v>
      </c>
      <c r="YJ437" s="6">
        <f t="shared" si="94"/>
        <v>70536671.680000007</v>
      </c>
      <c r="YK437" s="6">
        <f t="shared" si="94"/>
        <v>37955614.589999996</v>
      </c>
      <c r="YL437" s="6">
        <f t="shared" si="94"/>
        <v>119695321.00000001</v>
      </c>
      <c r="YM437" s="6">
        <f t="shared" si="94"/>
        <v>121629726.93000001</v>
      </c>
      <c r="YN437" s="6">
        <f t="shared" si="94"/>
        <v>52339903.729999989</v>
      </c>
      <c r="YO437" s="6">
        <f t="shared" si="94"/>
        <v>48543466.539999999</v>
      </c>
      <c r="YP437" s="6">
        <f t="shared" si="94"/>
        <v>47513670.689999998</v>
      </c>
      <c r="YQ437" s="6">
        <f t="shared" si="94"/>
        <v>59606510.610000007</v>
      </c>
      <c r="YR437" s="6">
        <f t="shared" si="94"/>
        <v>38917825.479999997</v>
      </c>
      <c r="YS437" s="6">
        <f t="shared" si="94"/>
        <v>46811447.629999988</v>
      </c>
      <c r="YT437" s="6">
        <f t="shared" si="94"/>
        <v>37126273.149999999</v>
      </c>
      <c r="YU437" s="6">
        <f t="shared" si="94"/>
        <v>398188065.29000002</v>
      </c>
      <c r="YV437" s="6">
        <f t="shared" si="94"/>
        <v>66426813.619999997</v>
      </c>
      <c r="YW437" s="6">
        <f t="shared" si="94"/>
        <v>61530918.190000005</v>
      </c>
      <c r="YX437" s="6">
        <f t="shared" si="94"/>
        <v>55005916.899999991</v>
      </c>
      <c r="YY437" s="6">
        <f t="shared" si="94"/>
        <v>61656401.25999999</v>
      </c>
      <c r="YZ437" s="6">
        <f t="shared" si="94"/>
        <v>46632283.679999985</v>
      </c>
      <c r="ZA437" s="6">
        <f t="shared" si="94"/>
        <v>57262661.770000003</v>
      </c>
      <c r="ZB437" s="6">
        <f t="shared" si="94"/>
        <v>-45475838.990000077</v>
      </c>
      <c r="ZC437" s="6">
        <f t="shared" si="94"/>
        <v>45039285.890000001</v>
      </c>
      <c r="ZD437" s="6">
        <f t="shared" si="94"/>
        <v>37675643.849999994</v>
      </c>
      <c r="ZE437" s="6">
        <f t="shared" si="94"/>
        <v>56626815.240000002</v>
      </c>
      <c r="ZF437" s="6">
        <f t="shared" si="94"/>
        <v>37408177.57</v>
      </c>
      <c r="ZG437" s="6">
        <f t="shared" si="94"/>
        <v>30688163.210000005</v>
      </c>
      <c r="ZH437" s="6">
        <f t="shared" si="94"/>
        <v>32944063.189999998</v>
      </c>
      <c r="ZI437" s="6">
        <f t="shared" si="94"/>
        <v>33409197.119999997</v>
      </c>
      <c r="ZJ437" s="6">
        <f t="shared" si="94"/>
        <v>83058558.620000005</v>
      </c>
      <c r="ZK437" s="6">
        <f t="shared" si="94"/>
        <v>22033893.449999928</v>
      </c>
      <c r="ZL437" s="6">
        <f t="shared" si="94"/>
        <v>35286062.820000008</v>
      </c>
      <c r="ZM437" s="6">
        <f t="shared" si="94"/>
        <v>67518655.280000001</v>
      </c>
      <c r="ZN437" s="6">
        <f t="shared" si="94"/>
        <v>96002512.479999989</v>
      </c>
      <c r="ZO437" s="6">
        <f t="shared" si="94"/>
        <v>43934253.170000009</v>
      </c>
      <c r="ZP437" s="6">
        <f t="shared" si="94"/>
        <v>51001692.219999984</v>
      </c>
      <c r="ZQ437" s="6">
        <f t="shared" si="94"/>
        <v>39642543.559999995</v>
      </c>
      <c r="ZR437" s="6">
        <f t="shared" si="94"/>
        <v>44056551.840000004</v>
      </c>
      <c r="ZS437" s="6">
        <f t="shared" si="94"/>
        <v>120479027.99999999</v>
      </c>
      <c r="ZT437" s="6">
        <f t="shared" si="94"/>
        <v>90699838.650000021</v>
      </c>
      <c r="ZU437" s="6">
        <f t="shared" si="94"/>
        <v>52542521.61999999</v>
      </c>
      <c r="ZV437" s="6">
        <f t="shared" si="94"/>
        <v>57694819.760000013</v>
      </c>
      <c r="ZW437" s="6">
        <f t="shared" si="94"/>
        <v>31025022.179999996</v>
      </c>
      <c r="ZX437" s="6">
        <f t="shared" si="94"/>
        <v>50284658.890000008</v>
      </c>
      <c r="ZY437" s="6">
        <f t="shared" si="94"/>
        <v>45281598.400000006</v>
      </c>
      <c r="ZZ437" s="6">
        <f t="shared" si="94"/>
        <v>49906416.340000004</v>
      </c>
      <c r="AAA437" s="6">
        <f t="shared" si="94"/>
        <v>51495264.519999996</v>
      </c>
      <c r="AAB437" s="6">
        <f t="shared" si="94"/>
        <v>32377123.349999998</v>
      </c>
      <c r="AAC437" s="6">
        <f t="shared" si="94"/>
        <v>43139097.420000002</v>
      </c>
      <c r="AAD437" s="6">
        <f t="shared" si="94"/>
        <v>15831987.000000002</v>
      </c>
      <c r="AAE437" s="6">
        <f t="shared" si="94"/>
        <v>31529329.970000003</v>
      </c>
      <c r="AAF437" s="6">
        <f t="shared" si="94"/>
        <v>19166317.84</v>
      </c>
      <c r="AAG437" s="6">
        <f t="shared" ref="AAG437:ACR437" si="95">SUM(AAG246:AAG361)</f>
        <v>64506014.379999973</v>
      </c>
      <c r="AAH437" s="6">
        <f t="shared" si="95"/>
        <v>45818380.879999995</v>
      </c>
      <c r="AAI437" s="6">
        <f t="shared" si="95"/>
        <v>43139573.36999999</v>
      </c>
      <c r="AAJ437" s="6">
        <f t="shared" si="95"/>
        <v>39550605.030000001</v>
      </c>
      <c r="AAK437" s="6">
        <f t="shared" si="95"/>
        <v>50748057.439999983</v>
      </c>
      <c r="AAL437" s="6">
        <f t="shared" si="95"/>
        <v>44908453.300000004</v>
      </c>
      <c r="AAM437" s="6">
        <f t="shared" si="95"/>
        <v>35243475.959999993</v>
      </c>
      <c r="AAN437" s="6">
        <f t="shared" si="95"/>
        <v>43239631.389999665</v>
      </c>
      <c r="AAO437" s="6">
        <f t="shared" si="95"/>
        <v>55936378.180000007</v>
      </c>
      <c r="AAP437" s="6">
        <f t="shared" si="95"/>
        <v>38643294.519999996</v>
      </c>
      <c r="AAQ437" s="6">
        <f t="shared" si="95"/>
        <v>52014980.550000004</v>
      </c>
      <c r="AAR437" s="6">
        <f t="shared" si="95"/>
        <v>35177790.970000006</v>
      </c>
      <c r="AAS437" s="6">
        <f t="shared" si="95"/>
        <v>41697405.770000003</v>
      </c>
      <c r="AAT437" s="6">
        <f t="shared" si="95"/>
        <v>56247437.230000019</v>
      </c>
      <c r="AAU437" s="6">
        <f t="shared" si="95"/>
        <v>75827674.390000001</v>
      </c>
      <c r="AAV437" s="6">
        <f t="shared" si="95"/>
        <v>71953903.700000018</v>
      </c>
      <c r="AAW437" s="6">
        <f t="shared" si="95"/>
        <v>47722443.800000004</v>
      </c>
      <c r="AAX437" s="6">
        <f t="shared" si="95"/>
        <v>60883577.580000013</v>
      </c>
      <c r="AAY437" s="6">
        <f t="shared" si="95"/>
        <v>122323571.35000002</v>
      </c>
      <c r="AAZ437" s="6">
        <f t="shared" si="95"/>
        <v>54992987.169999987</v>
      </c>
      <c r="ABA437" s="6">
        <f t="shared" si="95"/>
        <v>38587848.139999993</v>
      </c>
      <c r="ABB437" s="6">
        <f t="shared" si="95"/>
        <v>55958232.640000001</v>
      </c>
      <c r="ABC437" s="6">
        <f t="shared" si="95"/>
        <v>36658460.229999997</v>
      </c>
      <c r="ABD437" s="6">
        <f t="shared" si="95"/>
        <v>27072438.140000001</v>
      </c>
      <c r="ABE437" s="6">
        <f t="shared" si="95"/>
        <v>41932717.230000004</v>
      </c>
      <c r="ABF437" s="6">
        <f t="shared" si="95"/>
        <v>32988151.359999996</v>
      </c>
      <c r="ABG437" s="6">
        <f t="shared" si="95"/>
        <v>54719880.170000024</v>
      </c>
      <c r="ABH437" s="6">
        <f t="shared" si="95"/>
        <v>121253867.02999999</v>
      </c>
      <c r="ABI437" s="6">
        <f t="shared" si="95"/>
        <v>37003869.440000013</v>
      </c>
      <c r="ABJ437" s="6">
        <f t="shared" si="95"/>
        <v>24516958.120000001</v>
      </c>
      <c r="ABK437" s="6">
        <f t="shared" si="95"/>
        <v>32180391.73</v>
      </c>
      <c r="ABL437" s="6">
        <f t="shared" si="95"/>
        <v>33451428.800000004</v>
      </c>
      <c r="ABM437" s="6">
        <f t="shared" si="95"/>
        <v>28282961.060000002</v>
      </c>
      <c r="ABN437" s="6">
        <f t="shared" si="95"/>
        <v>-71416016.420000002</v>
      </c>
      <c r="ABO437" s="6">
        <f t="shared" si="95"/>
        <v>63795537.020000011</v>
      </c>
      <c r="ABP437" s="6">
        <f t="shared" si="95"/>
        <v>37460061.130000003</v>
      </c>
      <c r="ABQ437" s="6">
        <f t="shared" si="95"/>
        <v>74523261.169999987</v>
      </c>
      <c r="ABR437" s="6">
        <f t="shared" si="95"/>
        <v>75862111.319999993</v>
      </c>
      <c r="ABS437" s="6">
        <f t="shared" si="95"/>
        <v>56395544.11999999</v>
      </c>
      <c r="ABT437" s="6">
        <f t="shared" si="95"/>
        <v>55961900.339999996</v>
      </c>
      <c r="ABU437" s="6">
        <f t="shared" si="95"/>
        <v>64222086.510000005</v>
      </c>
      <c r="ABV437" s="6">
        <f t="shared" si="95"/>
        <v>29839409.570000004</v>
      </c>
      <c r="ABW437" s="6">
        <f t="shared" si="95"/>
        <v>55120265.520000093</v>
      </c>
      <c r="ABX437" s="6">
        <f t="shared" si="95"/>
        <v>51894121.960000001</v>
      </c>
      <c r="ABY437" s="6">
        <f t="shared" si="95"/>
        <v>75241626.940000013</v>
      </c>
      <c r="ABZ437" s="6">
        <f t="shared" si="95"/>
        <v>44251420.930000007</v>
      </c>
      <c r="ACA437" s="6">
        <f t="shared" si="95"/>
        <v>34823083.270000003</v>
      </c>
      <c r="ACB437" s="6">
        <f t="shared" si="95"/>
        <v>199824364.86000001</v>
      </c>
      <c r="ACC437" s="6">
        <f t="shared" si="95"/>
        <v>18469065.260000002</v>
      </c>
      <c r="ACD437" s="6">
        <f t="shared" si="95"/>
        <v>44583574.219999999</v>
      </c>
      <c r="ACE437" s="6">
        <f t="shared" si="95"/>
        <v>44051001.719999999</v>
      </c>
      <c r="ACF437" s="6">
        <f t="shared" si="95"/>
        <v>49618300.50999999</v>
      </c>
      <c r="ACG437" s="6">
        <f t="shared" si="95"/>
        <v>28378010.640000004</v>
      </c>
      <c r="ACH437" s="6">
        <f t="shared" si="95"/>
        <v>604960202.05000007</v>
      </c>
      <c r="ACI437" s="6">
        <f t="shared" si="95"/>
        <v>40769922.32</v>
      </c>
      <c r="ACJ437" s="6">
        <f t="shared" si="95"/>
        <v>53212236.130000018</v>
      </c>
      <c r="ACK437" s="6">
        <f t="shared" si="95"/>
        <v>87194348.609999985</v>
      </c>
      <c r="ACL437" s="6">
        <f t="shared" si="95"/>
        <v>36971963.230000004</v>
      </c>
      <c r="ACM437" s="6">
        <f t="shared" si="95"/>
        <v>34139827.719999999</v>
      </c>
      <c r="ACN437" s="6">
        <f t="shared" si="95"/>
        <v>53099207.990000002</v>
      </c>
      <c r="ACO437" s="6">
        <f t="shared" si="95"/>
        <v>163157783.28999999</v>
      </c>
      <c r="ACP437" s="6">
        <f t="shared" si="95"/>
        <v>92243826.600000083</v>
      </c>
      <c r="ACQ437" s="6">
        <f t="shared" si="95"/>
        <v>61655557.470000006</v>
      </c>
      <c r="ACR437" s="6">
        <f t="shared" si="95"/>
        <v>47068529.169999994</v>
      </c>
      <c r="ACS437" s="6">
        <f t="shared" ref="ACS437:AFD437" si="96">SUM(ACS246:ACS361)</f>
        <v>48746992.289999999</v>
      </c>
      <c r="ACT437" s="6">
        <f t="shared" si="96"/>
        <v>57597516.549999997</v>
      </c>
      <c r="ACU437" s="6">
        <f t="shared" si="96"/>
        <v>45672845.880000003</v>
      </c>
      <c r="ACV437" s="6">
        <f t="shared" si="96"/>
        <v>42265023.140000008</v>
      </c>
      <c r="ACW437" s="6">
        <f t="shared" si="96"/>
        <v>56500626.369999997</v>
      </c>
      <c r="ACX437" s="6">
        <f t="shared" si="96"/>
        <v>44507408.440000005</v>
      </c>
      <c r="ACY437" s="6">
        <f t="shared" si="96"/>
        <v>38409033.909999996</v>
      </c>
      <c r="ACZ437" s="6">
        <f t="shared" si="96"/>
        <v>37482040.609999999</v>
      </c>
      <c r="ADA437" s="6">
        <f t="shared" si="96"/>
        <v>30782980.310000002</v>
      </c>
      <c r="ADB437" s="6">
        <f t="shared" si="96"/>
        <v>28390910.580000002</v>
      </c>
      <c r="ADC437" s="6">
        <f t="shared" si="96"/>
        <v>33023602.68</v>
      </c>
      <c r="ADD437" s="6">
        <f t="shared" si="96"/>
        <v>79046695.620000005</v>
      </c>
      <c r="ADE437" s="6">
        <f t="shared" si="96"/>
        <v>78544487.149999961</v>
      </c>
      <c r="ADF437" s="6">
        <f t="shared" si="96"/>
        <v>59800670.659999967</v>
      </c>
      <c r="ADG437" s="6">
        <f t="shared" si="96"/>
        <v>88416391.840000004</v>
      </c>
      <c r="ADH437" s="6">
        <f t="shared" si="96"/>
        <v>47002855.079999998</v>
      </c>
      <c r="ADI437" s="6">
        <f t="shared" si="96"/>
        <v>43539618.350000009</v>
      </c>
      <c r="ADJ437" s="6">
        <f t="shared" si="96"/>
        <v>28924411.969999995</v>
      </c>
      <c r="ADK437" s="6">
        <f t="shared" si="96"/>
        <v>59337460.480000004</v>
      </c>
      <c r="ADL437" s="6">
        <f t="shared" si="96"/>
        <v>36454234.109999999</v>
      </c>
      <c r="ADM437" s="6">
        <f t="shared" si="96"/>
        <v>79227273.559999987</v>
      </c>
      <c r="ADN437" s="6">
        <f t="shared" si="96"/>
        <v>-177976108.4199999</v>
      </c>
      <c r="ADO437" s="6">
        <f t="shared" si="96"/>
        <v>87031728.720000014</v>
      </c>
      <c r="ADP437" s="6">
        <f t="shared" si="96"/>
        <v>63536214.470000014</v>
      </c>
      <c r="ADQ437" s="6">
        <f t="shared" si="96"/>
        <v>243876775.51999998</v>
      </c>
      <c r="ADR437" s="6">
        <f t="shared" si="96"/>
        <v>39963562.43</v>
      </c>
      <c r="ADS437" s="6">
        <f t="shared" si="96"/>
        <v>46443665.640000001</v>
      </c>
      <c r="ADT437" s="6">
        <f t="shared" si="96"/>
        <v>61078711.859999992</v>
      </c>
      <c r="ADU437" s="6">
        <f t="shared" si="96"/>
        <v>37982169.670000009</v>
      </c>
      <c r="ADV437" s="6">
        <f t="shared" si="96"/>
        <v>822698904.01000011</v>
      </c>
      <c r="ADW437" s="6">
        <f t="shared" si="96"/>
        <v>47124925.250000007</v>
      </c>
      <c r="ADX437" s="6">
        <f t="shared" si="96"/>
        <v>99055980.499999985</v>
      </c>
      <c r="ADY437" s="6">
        <f t="shared" si="96"/>
        <v>44786273.439999998</v>
      </c>
      <c r="ADZ437" s="6">
        <f t="shared" si="96"/>
        <v>46212716.069999993</v>
      </c>
      <c r="AEA437" s="6">
        <f t="shared" si="96"/>
        <v>49122101.640000001</v>
      </c>
      <c r="AEB437" s="6">
        <f t="shared" si="96"/>
        <v>48163095.969999984</v>
      </c>
      <c r="AEC437" s="6">
        <f t="shared" si="96"/>
        <v>57511058.640000001</v>
      </c>
      <c r="AED437" s="6">
        <f t="shared" si="96"/>
        <v>43325252.210000001</v>
      </c>
      <c r="AEE437" s="6">
        <f t="shared" si="96"/>
        <v>25318646.279999997</v>
      </c>
      <c r="AEF437" s="6">
        <f t="shared" si="96"/>
        <v>57348521.389999993</v>
      </c>
      <c r="AEG437" s="6">
        <f t="shared" si="96"/>
        <v>89875959.200000003</v>
      </c>
      <c r="AEH437" s="6">
        <f t="shared" si="96"/>
        <v>42587177.38000001</v>
      </c>
      <c r="AEI437" s="6">
        <f t="shared" si="96"/>
        <v>57097726.900000006</v>
      </c>
      <c r="AEJ437" s="6">
        <f t="shared" si="96"/>
        <v>60260219.329999998</v>
      </c>
      <c r="AEK437" s="6">
        <f t="shared" si="96"/>
        <v>65635773.409999996</v>
      </c>
      <c r="AEL437" s="6">
        <f t="shared" si="96"/>
        <v>49110058.309999995</v>
      </c>
      <c r="AEM437" s="6">
        <f t="shared" si="96"/>
        <v>36785349.159999996</v>
      </c>
      <c r="AEN437" s="6">
        <f t="shared" si="96"/>
        <v>34812588.199999996</v>
      </c>
      <c r="AEO437" s="6">
        <f t="shared" si="96"/>
        <v>66586183.149999999</v>
      </c>
      <c r="AEP437" s="6">
        <f t="shared" si="96"/>
        <v>74536973.569999874</v>
      </c>
      <c r="AEQ437" s="6">
        <f t="shared" si="96"/>
        <v>80886562.979999989</v>
      </c>
      <c r="AER437" s="6">
        <f t="shared" si="96"/>
        <v>86311794.890000015</v>
      </c>
      <c r="AES437" s="6">
        <f t="shared" si="96"/>
        <v>80115165.719999999</v>
      </c>
      <c r="AET437" s="6">
        <f t="shared" si="96"/>
        <v>44985672.980000004</v>
      </c>
      <c r="AEU437" s="6">
        <f t="shared" si="96"/>
        <v>99084465.979999989</v>
      </c>
      <c r="AEV437" s="6">
        <f t="shared" si="96"/>
        <v>60758834.829999991</v>
      </c>
      <c r="AEW437" s="6">
        <f t="shared" si="96"/>
        <v>71538737.549999997</v>
      </c>
      <c r="AEX437" s="6">
        <f t="shared" si="96"/>
        <v>58728463.900000006</v>
      </c>
      <c r="AEY437" s="6">
        <f t="shared" si="96"/>
        <v>37832281.719999999</v>
      </c>
      <c r="AEZ437" s="6">
        <f t="shared" si="96"/>
        <v>408351561.5399999</v>
      </c>
      <c r="AFA437" s="6">
        <f t="shared" si="96"/>
        <v>251716495.35999998</v>
      </c>
      <c r="AFB437" s="6">
        <f t="shared" si="96"/>
        <v>150542309.65000001</v>
      </c>
      <c r="AFC437" s="6">
        <f t="shared" si="96"/>
        <v>109698091.19000001</v>
      </c>
      <c r="AFD437" s="6">
        <f t="shared" si="96"/>
        <v>162830852.75999996</v>
      </c>
      <c r="AFE437" s="6">
        <f t="shared" ref="AFE437:AHP437" si="97">SUM(AFE246:AFE361)</f>
        <v>146545432.59999999</v>
      </c>
      <c r="AFF437" s="6">
        <f t="shared" si="97"/>
        <v>81874971.019999996</v>
      </c>
      <c r="AFG437" s="6">
        <f t="shared" si="97"/>
        <v>96462979.400000006</v>
      </c>
      <c r="AFH437" s="6">
        <f t="shared" si="97"/>
        <v>71274801.219999999</v>
      </c>
      <c r="AFI437" s="6">
        <f t="shared" si="97"/>
        <v>98093322.320000008</v>
      </c>
      <c r="AFJ437" s="6">
        <f t="shared" si="97"/>
        <v>84837296.159999996</v>
      </c>
      <c r="AFK437" s="6">
        <f t="shared" si="97"/>
        <v>85216785.329999983</v>
      </c>
      <c r="AFL437" s="6">
        <f t="shared" si="97"/>
        <v>187958360.20000002</v>
      </c>
      <c r="AFM437" s="6">
        <f t="shared" si="97"/>
        <v>280837821.11999995</v>
      </c>
      <c r="AFN437" s="6">
        <f t="shared" si="97"/>
        <v>133498037.29000001</v>
      </c>
      <c r="AFO437" s="6">
        <f t="shared" si="97"/>
        <v>100674812.13000001</v>
      </c>
      <c r="AFP437" s="6">
        <f t="shared" si="97"/>
        <v>85740381.25999999</v>
      </c>
      <c r="AFQ437" s="6">
        <f t="shared" si="97"/>
        <v>82309272.929999992</v>
      </c>
      <c r="AFR437" s="6">
        <f t="shared" si="97"/>
        <v>82863889.819999993</v>
      </c>
      <c r="AFS437" s="6">
        <f t="shared" si="97"/>
        <v>73899066.710000008</v>
      </c>
      <c r="AFT437" s="6">
        <f t="shared" si="97"/>
        <v>118854884.64</v>
      </c>
      <c r="AFU437" s="6">
        <f t="shared" si="97"/>
        <v>141191693.15999997</v>
      </c>
      <c r="AFV437" s="6">
        <f t="shared" si="97"/>
        <v>72937936.560000002</v>
      </c>
      <c r="AFW437" s="6">
        <f t="shared" si="97"/>
        <v>63520389.38000001</v>
      </c>
      <c r="AFX437" s="6">
        <f t="shared" si="97"/>
        <v>76878070.790000007</v>
      </c>
      <c r="AFY437" s="6">
        <f t="shared" si="97"/>
        <v>151359402.78000003</v>
      </c>
      <c r="AFZ437" s="6">
        <f t="shared" si="97"/>
        <v>67789553.810000002</v>
      </c>
      <c r="AGA437" s="6">
        <f t="shared" si="97"/>
        <v>67558394.889999986</v>
      </c>
      <c r="AGB437" s="6">
        <f t="shared" si="97"/>
        <v>60400509.200000003</v>
      </c>
      <c r="AGC437" s="6">
        <f t="shared" si="97"/>
        <v>97967943.780000001</v>
      </c>
      <c r="AGD437" s="6">
        <f t="shared" si="97"/>
        <v>58403897.970000006</v>
      </c>
      <c r="AGE437" s="6">
        <f t="shared" si="97"/>
        <v>48684184.379999995</v>
      </c>
      <c r="AGF437" s="6">
        <f t="shared" si="97"/>
        <v>62280675.649999999</v>
      </c>
      <c r="AGG437" s="6">
        <f t="shared" si="97"/>
        <v>48173558.32</v>
      </c>
      <c r="AGH437" s="6">
        <f t="shared" si="97"/>
        <v>70547246.139999986</v>
      </c>
      <c r="AGI437" s="6">
        <f t="shared" si="97"/>
        <v>45295966.040000007</v>
      </c>
      <c r="AGJ437" s="6">
        <f t="shared" si="97"/>
        <v>605001550.76999986</v>
      </c>
      <c r="AGK437" s="6">
        <f t="shared" si="97"/>
        <v>172596203.94999999</v>
      </c>
      <c r="AGL437" s="6">
        <f t="shared" si="97"/>
        <v>99540370.469999984</v>
      </c>
      <c r="AGM437" s="6">
        <f t="shared" si="97"/>
        <v>76133568.859999999</v>
      </c>
      <c r="AGN437" s="6">
        <f t="shared" si="97"/>
        <v>114077656.70999999</v>
      </c>
      <c r="AGO437" s="6">
        <f t="shared" si="97"/>
        <v>135086846.58000001</v>
      </c>
      <c r="AGP437" s="6">
        <f t="shared" si="97"/>
        <v>58286776.749999993</v>
      </c>
      <c r="AGQ437" s="6">
        <f t="shared" si="97"/>
        <v>56473869.129999995</v>
      </c>
      <c r="AGR437" s="6">
        <f t="shared" si="97"/>
        <v>120571587.83999979</v>
      </c>
      <c r="AGS437" s="6">
        <f t="shared" si="97"/>
        <v>363789212.06</v>
      </c>
      <c r="AGT437" s="6">
        <f t="shared" si="97"/>
        <v>74782548.729999989</v>
      </c>
      <c r="AGU437" s="6">
        <f t="shared" si="97"/>
        <v>144203376.56</v>
      </c>
      <c r="AGV437" s="6">
        <f t="shared" si="97"/>
        <v>149513024.11000001</v>
      </c>
      <c r="AGW437" s="6">
        <f t="shared" si="97"/>
        <v>123415334.64</v>
      </c>
      <c r="AGX437" s="6">
        <f t="shared" si="97"/>
        <v>100551550.95999999</v>
      </c>
      <c r="AGY437" s="6">
        <f t="shared" si="97"/>
        <v>83242576.020000011</v>
      </c>
      <c r="AGZ437" s="6">
        <f t="shared" si="97"/>
        <v>47232714.369999997</v>
      </c>
      <c r="AHA437" s="6">
        <f t="shared" si="97"/>
        <v>80994680.350000009</v>
      </c>
      <c r="AHB437" s="6">
        <f t="shared" si="97"/>
        <v>85361567.349999994</v>
      </c>
      <c r="AHC437" s="6">
        <f t="shared" si="97"/>
        <v>63265657.24000001</v>
      </c>
      <c r="AHD437" s="6">
        <f t="shared" si="97"/>
        <v>55946760.490000002</v>
      </c>
      <c r="AHE437" s="6">
        <f t="shared" si="97"/>
        <v>55621167.170000009</v>
      </c>
      <c r="AHF437" s="6">
        <f t="shared" si="97"/>
        <v>71551238.540000007</v>
      </c>
      <c r="AHG437" s="6">
        <f t="shared" si="97"/>
        <v>60611156.170000002</v>
      </c>
      <c r="AHH437" s="6">
        <f t="shared" si="97"/>
        <v>80221387.620000005</v>
      </c>
      <c r="AHI437" s="6">
        <f t="shared" si="97"/>
        <v>186186838.03999996</v>
      </c>
      <c r="AHJ437" s="6">
        <f t="shared" si="97"/>
        <v>79941409.659999996</v>
      </c>
      <c r="AHK437" s="6">
        <f t="shared" si="97"/>
        <v>85889551.900000006</v>
      </c>
      <c r="AHL437" s="6">
        <f t="shared" si="97"/>
        <v>78479722.520000011</v>
      </c>
      <c r="AHM437" s="6">
        <f t="shared" si="97"/>
        <v>141956921.84</v>
      </c>
      <c r="AHN437" s="6">
        <f t="shared" si="97"/>
        <v>68880081.609999999</v>
      </c>
      <c r="AHO437" s="6">
        <f t="shared" si="97"/>
        <v>23462848.669999998</v>
      </c>
      <c r="AHP437" s="6">
        <f t="shared" si="97"/>
        <v>76220492856.253128</v>
      </c>
    </row>
    <row r="438" spans="1:900">
      <c r="B438" s="4" t="s">
        <v>2734</v>
      </c>
      <c r="C438" s="5"/>
      <c r="D438" s="6">
        <f>SUM(D362:D434)</f>
        <v>3308126501.27</v>
      </c>
      <c r="E438" s="6">
        <f t="shared" ref="E438:BP438" si="98">SUM(E362:E434)</f>
        <v>34846184.109999999</v>
      </c>
      <c r="F438" s="6">
        <f t="shared" si="98"/>
        <v>40710107.780000001</v>
      </c>
      <c r="G438" s="6">
        <f t="shared" si="98"/>
        <v>12026228.77</v>
      </c>
      <c r="H438" s="6">
        <f t="shared" si="98"/>
        <v>35717280.740000002</v>
      </c>
      <c r="I438" s="6">
        <f t="shared" si="98"/>
        <v>15368535.52</v>
      </c>
      <c r="J438" s="6">
        <f t="shared" si="98"/>
        <v>36288447.089999996</v>
      </c>
      <c r="K438" s="6">
        <f t="shared" si="98"/>
        <v>25470288.870000001</v>
      </c>
      <c r="L438" s="6">
        <f t="shared" si="98"/>
        <v>20197082.920000002</v>
      </c>
      <c r="M438" s="6">
        <f t="shared" si="98"/>
        <v>19574513.620000001</v>
      </c>
      <c r="N438" s="6">
        <f t="shared" si="98"/>
        <v>14878904.879999999</v>
      </c>
      <c r="O438" s="6">
        <f t="shared" si="98"/>
        <v>25223069.329999998</v>
      </c>
      <c r="P438" s="6">
        <f t="shared" si="98"/>
        <v>55995543.530000001</v>
      </c>
      <c r="Q438" s="6">
        <f t="shared" si="98"/>
        <v>13940346.09</v>
      </c>
      <c r="R438" s="6">
        <f t="shared" si="98"/>
        <v>9913504.6000000015</v>
      </c>
      <c r="S438" s="6">
        <f t="shared" si="98"/>
        <v>33833259.519999996</v>
      </c>
      <c r="T438" s="6">
        <f t="shared" si="98"/>
        <v>22076970.469999999</v>
      </c>
      <c r="U438" s="6">
        <f t="shared" si="98"/>
        <v>7744994.3300000001</v>
      </c>
      <c r="V438" s="6">
        <f t="shared" si="98"/>
        <v>1203997172.2700002</v>
      </c>
      <c r="W438" s="6">
        <f t="shared" si="98"/>
        <v>20420886.730000004</v>
      </c>
      <c r="X438" s="6">
        <f t="shared" si="98"/>
        <v>11676016.359999999</v>
      </c>
      <c r="Y438" s="6">
        <f t="shared" si="98"/>
        <v>41380964.480000004</v>
      </c>
      <c r="Z438" s="6">
        <f t="shared" si="98"/>
        <v>16228587.770000001</v>
      </c>
      <c r="AA438" s="6">
        <f t="shared" si="98"/>
        <v>26850899.780000001</v>
      </c>
      <c r="AB438" s="6">
        <f t="shared" si="98"/>
        <v>7464189.4900000002</v>
      </c>
      <c r="AC438" s="6">
        <f t="shared" si="98"/>
        <v>22854912.760000002</v>
      </c>
      <c r="AD438" s="6">
        <f t="shared" si="98"/>
        <v>39273384.549999997</v>
      </c>
      <c r="AE438" s="6">
        <f t="shared" si="98"/>
        <v>8929426.8100000005</v>
      </c>
      <c r="AF438" s="6">
        <f t="shared" si="98"/>
        <v>20880631.329999998</v>
      </c>
      <c r="AG438" s="6">
        <f t="shared" si="98"/>
        <v>25172615.699999999</v>
      </c>
      <c r="AH438" s="6">
        <f t="shared" si="98"/>
        <v>39993568.990000002</v>
      </c>
      <c r="AI438" s="6">
        <f t="shared" si="98"/>
        <v>25982651.539999999</v>
      </c>
      <c r="AJ438" s="6">
        <f t="shared" si="98"/>
        <v>14079753.250000002</v>
      </c>
      <c r="AK438" s="6">
        <f t="shared" si="98"/>
        <v>6034533.8000000007</v>
      </c>
      <c r="AL438" s="6">
        <f t="shared" si="98"/>
        <v>12869597.399999999</v>
      </c>
      <c r="AM438" s="6">
        <f t="shared" si="98"/>
        <v>16623660.709999999</v>
      </c>
      <c r="AN438" s="6">
        <f t="shared" si="98"/>
        <v>8396831.0199999996</v>
      </c>
      <c r="AO438" s="6">
        <f t="shared" si="98"/>
        <v>16358347.609999999</v>
      </c>
      <c r="AP438" s="6">
        <f t="shared" si="98"/>
        <v>9488972.1899999995</v>
      </c>
      <c r="AQ438" s="6">
        <f t="shared" si="98"/>
        <v>10828465.84</v>
      </c>
      <c r="AR438" s="6">
        <f t="shared" si="98"/>
        <v>11413031.34</v>
      </c>
      <c r="AS438" s="6">
        <f t="shared" si="98"/>
        <v>2679099.02</v>
      </c>
      <c r="AT438" s="6">
        <f t="shared" si="98"/>
        <v>29448168.220000003</v>
      </c>
      <c r="AU438" s="6">
        <f t="shared" si="98"/>
        <v>2857017.44</v>
      </c>
      <c r="AV438" s="6">
        <f t="shared" si="98"/>
        <v>5612216.8125</v>
      </c>
      <c r="AW438" s="6">
        <f t="shared" si="98"/>
        <v>2166481.66</v>
      </c>
      <c r="AX438" s="6">
        <f t="shared" si="98"/>
        <v>29601269.09</v>
      </c>
      <c r="AY438" s="6">
        <f t="shared" si="98"/>
        <v>41667976.970000006</v>
      </c>
      <c r="AZ438" s="6">
        <f t="shared" si="98"/>
        <v>5648571.4000000004</v>
      </c>
      <c r="BA438" s="6">
        <f t="shared" si="98"/>
        <v>8901674.1100000013</v>
      </c>
      <c r="BB438" s="6">
        <f t="shared" si="98"/>
        <v>7246294.0800000001</v>
      </c>
      <c r="BC438" s="6">
        <f t="shared" si="98"/>
        <v>1475321.76</v>
      </c>
      <c r="BD438" s="6">
        <f t="shared" si="98"/>
        <v>3201791.08</v>
      </c>
      <c r="BE438" s="6">
        <f t="shared" si="98"/>
        <v>4568096</v>
      </c>
      <c r="BF438" s="6">
        <f t="shared" si="98"/>
        <v>10160559.059999999</v>
      </c>
      <c r="BG438" s="6">
        <f t="shared" si="98"/>
        <v>3310077.75</v>
      </c>
      <c r="BH438" s="6">
        <f t="shared" si="98"/>
        <v>11044960.27</v>
      </c>
      <c r="BI438" s="6">
        <f t="shared" si="98"/>
        <v>155256144.81999999</v>
      </c>
      <c r="BJ438" s="6">
        <f t="shared" si="98"/>
        <v>406136424.62</v>
      </c>
      <c r="BK438" s="6">
        <f t="shared" si="98"/>
        <v>21435175.75</v>
      </c>
      <c r="BL438" s="6">
        <f t="shared" si="98"/>
        <v>4661185.8499999996</v>
      </c>
      <c r="BM438" s="6">
        <f t="shared" si="98"/>
        <v>17407830.32</v>
      </c>
      <c r="BN438" s="6">
        <f t="shared" si="98"/>
        <v>19402367.649999999</v>
      </c>
      <c r="BO438" s="6">
        <f t="shared" si="98"/>
        <v>8728918.5500000007</v>
      </c>
      <c r="BP438" s="6">
        <f t="shared" si="98"/>
        <v>0</v>
      </c>
      <c r="BQ438" s="6">
        <f t="shared" ref="BQ438:EB438" si="99">SUM(BQ362:BQ434)</f>
        <v>0</v>
      </c>
      <c r="BR438" s="6">
        <f t="shared" si="99"/>
        <v>1204810846.3600001</v>
      </c>
      <c r="BS438" s="6">
        <f t="shared" si="99"/>
        <v>18701905.670000002</v>
      </c>
      <c r="BT438" s="6">
        <f t="shared" si="99"/>
        <v>27456274.219999999</v>
      </c>
      <c r="BU438" s="6">
        <f t="shared" si="99"/>
        <v>36980120.75</v>
      </c>
      <c r="BV438" s="6">
        <f t="shared" si="99"/>
        <v>33868496</v>
      </c>
      <c r="BW438" s="6">
        <f t="shared" si="99"/>
        <v>18376759.310000002</v>
      </c>
      <c r="BX438" s="6">
        <f t="shared" si="99"/>
        <v>3749833.54</v>
      </c>
      <c r="BY438" s="6">
        <f t="shared" si="99"/>
        <v>14307799.68</v>
      </c>
      <c r="BZ438" s="6">
        <f t="shared" si="99"/>
        <v>22534494.16</v>
      </c>
      <c r="CA438" s="6">
        <f t="shared" si="99"/>
        <v>4957227.4399999995</v>
      </c>
      <c r="CB438" s="6">
        <f t="shared" si="99"/>
        <v>8823673.2699999996</v>
      </c>
      <c r="CC438" s="6">
        <f t="shared" si="99"/>
        <v>14722639.560000001</v>
      </c>
      <c r="CD438" s="6">
        <f t="shared" si="99"/>
        <v>5017005.2799999993</v>
      </c>
      <c r="CE438" s="6">
        <f t="shared" si="99"/>
        <v>11272480.009999998</v>
      </c>
      <c r="CF438" s="6">
        <f t="shared" si="99"/>
        <v>7922487.7399999993</v>
      </c>
      <c r="CG438" s="6">
        <f t="shared" si="99"/>
        <v>1239469090.49</v>
      </c>
      <c r="CH438" s="6">
        <f t="shared" si="99"/>
        <v>14615550.100000001</v>
      </c>
      <c r="CI438" s="6">
        <f t="shared" si="99"/>
        <v>18740653.710000001</v>
      </c>
      <c r="CJ438" s="6">
        <f t="shared" si="99"/>
        <v>13012632.109999999</v>
      </c>
      <c r="CK438" s="6">
        <f t="shared" si="99"/>
        <v>18018499.52</v>
      </c>
      <c r="CL438" s="6">
        <f t="shared" si="99"/>
        <v>17145841.699999999</v>
      </c>
      <c r="CM438" s="6">
        <f t="shared" si="99"/>
        <v>13982208.139999999</v>
      </c>
      <c r="CN438" s="6">
        <f t="shared" si="99"/>
        <v>17958695.439999998</v>
      </c>
      <c r="CO438" s="6">
        <f t="shared" si="99"/>
        <v>6521015.7699999996</v>
      </c>
      <c r="CP438" s="6">
        <f t="shared" si="99"/>
        <v>28964165.010000002</v>
      </c>
      <c r="CQ438" s="6">
        <f t="shared" si="99"/>
        <v>10856876.949999999</v>
      </c>
      <c r="CR438" s="6">
        <f t="shared" si="99"/>
        <v>19437876.629999999</v>
      </c>
      <c r="CS438" s="6">
        <f t="shared" si="99"/>
        <v>16203984</v>
      </c>
      <c r="CT438" s="6">
        <f t="shared" si="99"/>
        <v>24725093.290000003</v>
      </c>
      <c r="CU438" s="6">
        <f t="shared" si="99"/>
        <v>12979859.050000001</v>
      </c>
      <c r="CV438" s="6">
        <f t="shared" si="99"/>
        <v>17168574.84</v>
      </c>
      <c r="CW438" s="6">
        <f t="shared" si="99"/>
        <v>23896221.93</v>
      </c>
      <c r="CX438" s="6">
        <f t="shared" si="99"/>
        <v>6761355.7599999998</v>
      </c>
      <c r="CY438" s="6">
        <f t="shared" si="99"/>
        <v>28898131.280000001</v>
      </c>
      <c r="CZ438" s="6">
        <f t="shared" si="99"/>
        <v>7278618.1099999994</v>
      </c>
      <c r="DA438" s="6">
        <f t="shared" si="99"/>
        <v>8214154.9400000004</v>
      </c>
      <c r="DB438" s="6">
        <f t="shared" si="99"/>
        <v>119917062.99000001</v>
      </c>
      <c r="DC438" s="6">
        <f t="shared" si="99"/>
        <v>94825206.450000003</v>
      </c>
      <c r="DD438" s="6">
        <f t="shared" si="99"/>
        <v>11774824.15</v>
      </c>
      <c r="DE438" s="6">
        <f t="shared" si="99"/>
        <v>11973870.789999999</v>
      </c>
      <c r="DF438" s="6">
        <f t="shared" si="99"/>
        <v>17394331.600000001</v>
      </c>
      <c r="DG438" s="6">
        <f t="shared" si="99"/>
        <v>20383760</v>
      </c>
      <c r="DH438" s="6">
        <f t="shared" si="99"/>
        <v>20469229.160000004</v>
      </c>
      <c r="DI438" s="6">
        <f t="shared" si="99"/>
        <v>33042008.040000003</v>
      </c>
      <c r="DJ438" s="6">
        <f t="shared" si="99"/>
        <v>8584158.0600000005</v>
      </c>
      <c r="DK438" s="6">
        <f t="shared" si="99"/>
        <v>452317352.70999998</v>
      </c>
      <c r="DL438" s="6">
        <f t="shared" si="99"/>
        <v>12048848.16</v>
      </c>
      <c r="DM438" s="6">
        <f t="shared" si="99"/>
        <v>42376063.170000009</v>
      </c>
      <c r="DN438" s="6">
        <f t="shared" si="99"/>
        <v>24812093.939999998</v>
      </c>
      <c r="DO438" s="6">
        <f t="shared" si="99"/>
        <v>43249856.850000001</v>
      </c>
      <c r="DP438" s="6">
        <f t="shared" si="99"/>
        <v>18107731.490000002</v>
      </c>
      <c r="DQ438" s="6">
        <f t="shared" si="99"/>
        <v>73381415.890000001</v>
      </c>
      <c r="DR438" s="6">
        <f t="shared" si="99"/>
        <v>24523238.379999999</v>
      </c>
      <c r="DS438" s="6">
        <f t="shared" si="99"/>
        <v>33395613.07</v>
      </c>
      <c r="DT438" s="6">
        <f t="shared" si="99"/>
        <v>35006831.640000001</v>
      </c>
      <c r="DU438" s="6">
        <f t="shared" si="99"/>
        <v>13611548.140000001</v>
      </c>
      <c r="DV438" s="6">
        <f t="shared" si="99"/>
        <v>35380779.950000003</v>
      </c>
      <c r="DW438" s="6">
        <f t="shared" si="99"/>
        <v>18186551.119999997</v>
      </c>
      <c r="DX438" s="6">
        <f t="shared" si="99"/>
        <v>6085461.6799999997</v>
      </c>
      <c r="DY438" s="6">
        <f t="shared" si="99"/>
        <v>5192891.42</v>
      </c>
      <c r="DZ438" s="6">
        <f t="shared" si="99"/>
        <v>9868800.6699999981</v>
      </c>
      <c r="EA438" s="6">
        <f t="shared" si="99"/>
        <v>8813003.75</v>
      </c>
      <c r="EB438" s="6">
        <f t="shared" si="99"/>
        <v>8995620.8000000007</v>
      </c>
      <c r="EC438" s="6">
        <f t="shared" ref="EC438:GN438" si="100">SUM(EC362:EC434)</f>
        <v>4659034.7299999995</v>
      </c>
      <c r="ED438" s="6">
        <f t="shared" si="100"/>
        <v>10787650.42</v>
      </c>
      <c r="EE438" s="6">
        <f t="shared" si="100"/>
        <v>89261960.520000011</v>
      </c>
      <c r="EF438" s="6">
        <f t="shared" si="100"/>
        <v>182318749.77000001</v>
      </c>
      <c r="EG438" s="6">
        <f t="shared" si="100"/>
        <v>9851532.9800000004</v>
      </c>
      <c r="EH438" s="6">
        <f t="shared" si="100"/>
        <v>12854760.390000001</v>
      </c>
      <c r="EI438" s="6">
        <f t="shared" si="100"/>
        <v>15837779.120000001</v>
      </c>
      <c r="EJ438" s="6">
        <f t="shared" si="100"/>
        <v>12485825.779999999</v>
      </c>
      <c r="EK438" s="6">
        <f t="shared" si="100"/>
        <v>18461345.859999999</v>
      </c>
      <c r="EL438" s="6">
        <f t="shared" si="100"/>
        <v>4697107.29</v>
      </c>
      <c r="EM438" s="6">
        <f t="shared" si="100"/>
        <v>10936990.800000001</v>
      </c>
      <c r="EN438" s="6">
        <f t="shared" si="100"/>
        <v>699111739.77999985</v>
      </c>
      <c r="EO438" s="6">
        <f t="shared" si="100"/>
        <v>20143060.23</v>
      </c>
      <c r="EP438" s="6">
        <f t="shared" si="100"/>
        <v>22879267.210000001</v>
      </c>
      <c r="EQ438" s="6">
        <f t="shared" si="100"/>
        <v>19297740.32</v>
      </c>
      <c r="ER438" s="6">
        <f t="shared" si="100"/>
        <v>7092568.0200000005</v>
      </c>
      <c r="ES438" s="6">
        <f t="shared" si="100"/>
        <v>9376810.870000001</v>
      </c>
      <c r="ET438" s="6">
        <f t="shared" si="100"/>
        <v>34281614.969999999</v>
      </c>
      <c r="EU438" s="6">
        <f t="shared" si="100"/>
        <v>34723869.789999999</v>
      </c>
      <c r="EV438" s="6">
        <f t="shared" si="100"/>
        <v>17723455.25</v>
      </c>
      <c r="EW438" s="6">
        <f t="shared" si="100"/>
        <v>45201993.600000001</v>
      </c>
      <c r="EX438" s="6">
        <f t="shared" si="100"/>
        <v>5667687.290000001</v>
      </c>
      <c r="EY438" s="6">
        <f t="shared" si="100"/>
        <v>16917824.280000001</v>
      </c>
      <c r="EZ438" s="6">
        <f t="shared" si="100"/>
        <v>18694528.259999998</v>
      </c>
      <c r="FA438" s="6">
        <f t="shared" si="100"/>
        <v>19743573.670000002</v>
      </c>
      <c r="FB438" s="6">
        <f t="shared" si="100"/>
        <v>20935694.939999998</v>
      </c>
      <c r="FC438" s="6">
        <f t="shared" si="100"/>
        <v>20965196.810000002</v>
      </c>
      <c r="FD438" s="6">
        <f t="shared" si="100"/>
        <v>11276816.24</v>
      </c>
      <c r="FE438" s="6">
        <f t="shared" si="100"/>
        <v>8853346.6400000006</v>
      </c>
      <c r="FF438" s="6">
        <f t="shared" si="100"/>
        <v>9293849.4899999984</v>
      </c>
      <c r="FG438" s="6">
        <f t="shared" si="100"/>
        <v>7946841.290000001</v>
      </c>
      <c r="FH438" s="6">
        <f t="shared" si="100"/>
        <v>10019420.82</v>
      </c>
      <c r="FI438" s="6">
        <f t="shared" si="100"/>
        <v>287672619.43000001</v>
      </c>
      <c r="FJ438" s="6">
        <f t="shared" si="100"/>
        <v>8849990.0500000007</v>
      </c>
      <c r="FK438" s="6">
        <f t="shared" si="100"/>
        <v>6167213.0899999999</v>
      </c>
      <c r="FL438" s="6">
        <f t="shared" si="100"/>
        <v>9697535.0500000007</v>
      </c>
      <c r="FM438" s="6">
        <f t="shared" si="100"/>
        <v>11175317.59</v>
      </c>
      <c r="FN438" s="6">
        <f t="shared" si="100"/>
        <v>16351794.1</v>
      </c>
      <c r="FO438" s="6">
        <f t="shared" si="100"/>
        <v>5153533.3499999996</v>
      </c>
      <c r="FP438" s="6">
        <f t="shared" si="100"/>
        <v>5300249.8</v>
      </c>
      <c r="FQ438" s="6">
        <f t="shared" si="100"/>
        <v>66798164.82</v>
      </c>
      <c r="FR438" s="6">
        <f t="shared" si="100"/>
        <v>8456271.7100000009</v>
      </c>
      <c r="FS438" s="6">
        <f t="shared" si="100"/>
        <v>17396569.27</v>
      </c>
      <c r="FT438" s="6">
        <f t="shared" si="100"/>
        <v>13023125.02</v>
      </c>
      <c r="FU438" s="6">
        <f t="shared" si="100"/>
        <v>21269160.109999999</v>
      </c>
      <c r="FV438" s="6">
        <f t="shared" si="100"/>
        <v>11764841.220000001</v>
      </c>
      <c r="FW438" s="6">
        <f t="shared" si="100"/>
        <v>20464610.729999997</v>
      </c>
      <c r="FX438" s="6">
        <f t="shared" si="100"/>
        <v>24536161.77</v>
      </c>
      <c r="FY438" s="6">
        <f t="shared" si="100"/>
        <v>21966032.57</v>
      </c>
      <c r="FZ438" s="6">
        <f t="shared" si="100"/>
        <v>11755860.870000001</v>
      </c>
      <c r="GA438" s="6">
        <f t="shared" si="100"/>
        <v>24291775.099999998</v>
      </c>
      <c r="GB438" s="6">
        <f t="shared" si="100"/>
        <v>9236038.0800000019</v>
      </c>
      <c r="GC438" s="6">
        <f t="shared" si="100"/>
        <v>11103022.060000001</v>
      </c>
      <c r="GD438" s="6">
        <f t="shared" si="100"/>
        <v>9839385.0300000012</v>
      </c>
      <c r="GE438" s="6">
        <f t="shared" si="100"/>
        <v>38492333.170000002</v>
      </c>
      <c r="GF438" s="6">
        <f t="shared" si="100"/>
        <v>5071352.8</v>
      </c>
      <c r="GG438" s="6">
        <f t="shared" si="100"/>
        <v>8599318.209999999</v>
      </c>
      <c r="GH438" s="6">
        <f t="shared" si="100"/>
        <v>8413586.0500000007</v>
      </c>
      <c r="GI438" s="6">
        <f t="shared" si="100"/>
        <v>8671885.7100000009</v>
      </c>
      <c r="GJ438" s="6">
        <f t="shared" si="100"/>
        <v>5210464.05</v>
      </c>
      <c r="GK438" s="6">
        <f t="shared" si="100"/>
        <v>3560131.29</v>
      </c>
      <c r="GL438" s="6">
        <f t="shared" si="100"/>
        <v>10219730.52</v>
      </c>
      <c r="GM438" s="6">
        <f t="shared" si="100"/>
        <v>5975802.3099999996</v>
      </c>
      <c r="GN438" s="6">
        <f t="shared" si="100"/>
        <v>7321858.2300000004</v>
      </c>
      <c r="GO438" s="6">
        <f t="shared" ref="GO438:IZ438" si="101">SUM(GO362:GO434)</f>
        <v>2761636.93</v>
      </c>
      <c r="GP438" s="6">
        <f t="shared" si="101"/>
        <v>5057392.4000000004</v>
      </c>
      <c r="GQ438" s="6">
        <f t="shared" si="101"/>
        <v>5592318</v>
      </c>
      <c r="GR438" s="6">
        <f t="shared" si="101"/>
        <v>12596974.449999999</v>
      </c>
      <c r="GS438" s="6">
        <f t="shared" si="101"/>
        <v>5228768.62</v>
      </c>
      <c r="GT438" s="6">
        <f t="shared" si="101"/>
        <v>14748580.050000001</v>
      </c>
      <c r="GU438" s="6">
        <f t="shared" si="101"/>
        <v>3164767.28</v>
      </c>
      <c r="GV438" s="6">
        <f t="shared" si="101"/>
        <v>8507591.4400000013</v>
      </c>
      <c r="GW438" s="6">
        <f t="shared" si="101"/>
        <v>7318752.1999999993</v>
      </c>
      <c r="GX438" s="6">
        <f t="shared" si="101"/>
        <v>3048311.83</v>
      </c>
      <c r="GY438" s="6">
        <f t="shared" si="101"/>
        <v>17060805.969999999</v>
      </c>
      <c r="GZ438" s="6">
        <f t="shared" si="101"/>
        <v>7042170.7000000002</v>
      </c>
      <c r="HA438" s="6">
        <f t="shared" si="101"/>
        <v>14631162.25</v>
      </c>
      <c r="HB438" s="6">
        <f t="shared" si="101"/>
        <v>11141777.540000001</v>
      </c>
      <c r="HC438" s="6">
        <f t="shared" si="101"/>
        <v>48587217.710000001</v>
      </c>
      <c r="HD438" s="6">
        <f t="shared" si="101"/>
        <v>11796662.25</v>
      </c>
      <c r="HE438" s="6">
        <f t="shared" si="101"/>
        <v>21443305.77</v>
      </c>
      <c r="HF438" s="6">
        <f t="shared" si="101"/>
        <v>31154664.669999998</v>
      </c>
      <c r="HG438" s="6">
        <f t="shared" si="101"/>
        <v>31693985.57</v>
      </c>
      <c r="HH438" s="6">
        <f t="shared" si="101"/>
        <v>16759249.82</v>
      </c>
      <c r="HI438" s="6">
        <f t="shared" si="101"/>
        <v>9276381.9000000004</v>
      </c>
      <c r="HJ438" s="6">
        <f t="shared" si="101"/>
        <v>20902757.609999999</v>
      </c>
      <c r="HK438" s="6">
        <f t="shared" si="101"/>
        <v>43259088.420000002</v>
      </c>
      <c r="HL438" s="6">
        <f t="shared" si="101"/>
        <v>16684268.25</v>
      </c>
      <c r="HM438" s="6">
        <f t="shared" si="101"/>
        <v>9492755.540000001</v>
      </c>
      <c r="HN438" s="6">
        <f t="shared" si="101"/>
        <v>5388722.0899999999</v>
      </c>
      <c r="HO438" s="6">
        <f t="shared" si="101"/>
        <v>3665634.9000000004</v>
      </c>
      <c r="HP438" s="6">
        <f t="shared" si="101"/>
        <v>10269335.07</v>
      </c>
      <c r="HQ438" s="6">
        <f t="shared" si="101"/>
        <v>5722128.9400000004</v>
      </c>
      <c r="HR438" s="6">
        <f t="shared" si="101"/>
        <v>38840446.649999999</v>
      </c>
      <c r="HS438" s="6">
        <f t="shared" si="101"/>
        <v>15248794.279999997</v>
      </c>
      <c r="HT438" s="6">
        <f t="shared" si="101"/>
        <v>9318739.9900000002</v>
      </c>
      <c r="HU438" s="6">
        <f t="shared" si="101"/>
        <v>3676594.9</v>
      </c>
      <c r="HV438" s="6">
        <f t="shared" si="101"/>
        <v>5252066.2700000005</v>
      </c>
      <c r="HW438" s="6">
        <f t="shared" si="101"/>
        <v>7910266.2999999998</v>
      </c>
      <c r="HX438" s="6">
        <f t="shared" si="101"/>
        <v>23556244.400000002</v>
      </c>
      <c r="HY438" s="6">
        <f t="shared" si="101"/>
        <v>6344335.6999999993</v>
      </c>
      <c r="HZ438" s="6">
        <f t="shared" si="101"/>
        <v>11029215.75</v>
      </c>
      <c r="IA438" s="6">
        <f t="shared" si="101"/>
        <v>10668655</v>
      </c>
      <c r="IB438" s="6">
        <f t="shared" si="101"/>
        <v>7774863.8599999994</v>
      </c>
      <c r="IC438" s="6">
        <f t="shared" si="101"/>
        <v>16839935.710000001</v>
      </c>
      <c r="ID438" s="6">
        <f t="shared" si="101"/>
        <v>4847343.63</v>
      </c>
      <c r="IE438" s="6">
        <f t="shared" si="101"/>
        <v>17306203.210000001</v>
      </c>
      <c r="IF438" s="6">
        <f t="shared" si="101"/>
        <v>2707225.19</v>
      </c>
      <c r="IG438" s="6">
        <f t="shared" si="101"/>
        <v>2409549.65</v>
      </c>
      <c r="IH438" s="6">
        <f t="shared" si="101"/>
        <v>12441347.760000002</v>
      </c>
      <c r="II438" s="6">
        <f t="shared" si="101"/>
        <v>167858313.28999999</v>
      </c>
      <c r="IJ438" s="6">
        <f t="shared" si="101"/>
        <v>9554987.4499999993</v>
      </c>
      <c r="IK438" s="6">
        <f t="shared" si="101"/>
        <v>13084546.1</v>
      </c>
      <c r="IL438" s="6">
        <f t="shared" si="101"/>
        <v>7542127.5</v>
      </c>
      <c r="IM438" s="6">
        <f t="shared" si="101"/>
        <v>7155430.0999999996</v>
      </c>
      <c r="IN438" s="6">
        <f t="shared" si="101"/>
        <v>7253647.9199999999</v>
      </c>
      <c r="IO438" s="6">
        <f t="shared" si="101"/>
        <v>2855812.11</v>
      </c>
      <c r="IP438" s="6">
        <f t="shared" si="101"/>
        <v>5082230.01</v>
      </c>
      <c r="IQ438" s="6">
        <f t="shared" si="101"/>
        <v>3241324.2800000003</v>
      </c>
      <c r="IR438" s="6">
        <f t="shared" si="101"/>
        <v>4961045.57</v>
      </c>
      <c r="IS438" s="6">
        <f t="shared" si="101"/>
        <v>60616480.75</v>
      </c>
      <c r="IT438" s="6">
        <f t="shared" si="101"/>
        <v>9363943.1300000008</v>
      </c>
      <c r="IU438" s="6">
        <f t="shared" si="101"/>
        <v>8113601.7000000002</v>
      </c>
      <c r="IV438" s="6">
        <f t="shared" si="101"/>
        <v>10188685.390000001</v>
      </c>
      <c r="IW438" s="6">
        <f t="shared" si="101"/>
        <v>7650417.330000001</v>
      </c>
      <c r="IX438" s="6">
        <f t="shared" si="101"/>
        <v>3675959.6799999997</v>
      </c>
      <c r="IY438" s="6">
        <f t="shared" si="101"/>
        <v>5631132.04</v>
      </c>
      <c r="IZ438" s="6">
        <f t="shared" si="101"/>
        <v>1006039</v>
      </c>
      <c r="JA438" s="6">
        <f t="shared" ref="JA438:LL438" si="102">SUM(JA362:JA434)</f>
        <v>2080945.5799999998</v>
      </c>
      <c r="JB438" s="6">
        <f t="shared" si="102"/>
        <v>4724433.75</v>
      </c>
      <c r="JC438" s="6">
        <f t="shared" si="102"/>
        <v>8481758.1799999997</v>
      </c>
      <c r="JD438" s="6">
        <f t="shared" si="102"/>
        <v>3326502.45</v>
      </c>
      <c r="JE438" s="6">
        <f t="shared" si="102"/>
        <v>445155570.51999998</v>
      </c>
      <c r="JF438" s="6">
        <f t="shared" si="102"/>
        <v>8374423.5300000003</v>
      </c>
      <c r="JG438" s="6">
        <f t="shared" si="102"/>
        <v>14995114.15</v>
      </c>
      <c r="JH438" s="6">
        <f t="shared" si="102"/>
        <v>4543423.0600000005</v>
      </c>
      <c r="JI438" s="6">
        <f t="shared" si="102"/>
        <v>3712836.25</v>
      </c>
      <c r="JJ438" s="6">
        <f t="shared" si="102"/>
        <v>3971383.36</v>
      </c>
      <c r="JK438" s="6">
        <f t="shared" si="102"/>
        <v>39065230.910000004</v>
      </c>
      <c r="JL438" s="6">
        <f t="shared" si="102"/>
        <v>6363456.9100000001</v>
      </c>
      <c r="JM438" s="6">
        <f t="shared" si="102"/>
        <v>6618863.1099999994</v>
      </c>
      <c r="JN438" s="6">
        <f t="shared" si="102"/>
        <v>15986438.700000001</v>
      </c>
      <c r="JO438" s="6">
        <f t="shared" si="102"/>
        <v>6308936.5200000005</v>
      </c>
      <c r="JP438" s="6">
        <f t="shared" si="102"/>
        <v>7244874.6399999997</v>
      </c>
      <c r="JQ438" s="6">
        <f t="shared" si="102"/>
        <v>5852367.2400000002</v>
      </c>
      <c r="JR438" s="6">
        <f t="shared" si="102"/>
        <v>297341614.42000002</v>
      </c>
      <c r="JS438" s="6">
        <f t="shared" si="102"/>
        <v>15644066.719999999</v>
      </c>
      <c r="JT438" s="6">
        <f t="shared" si="102"/>
        <v>6107264.6100000003</v>
      </c>
      <c r="JU438" s="6">
        <f t="shared" si="102"/>
        <v>506327.52</v>
      </c>
      <c r="JV438" s="6">
        <f t="shared" si="102"/>
        <v>13054609.300000001</v>
      </c>
      <c r="JW438" s="6">
        <f t="shared" si="102"/>
        <v>1485138</v>
      </c>
      <c r="JX438" s="6">
        <f t="shared" si="102"/>
        <v>17066719.68</v>
      </c>
      <c r="JY438" s="6">
        <f t="shared" si="102"/>
        <v>2852548</v>
      </c>
      <c r="JZ438" s="6">
        <f t="shared" si="102"/>
        <v>8591357.4000000004</v>
      </c>
      <c r="KA438" s="6">
        <f t="shared" si="102"/>
        <v>9916569.7200000007</v>
      </c>
      <c r="KB438" s="6">
        <f t="shared" si="102"/>
        <v>6155008.2300000004</v>
      </c>
      <c r="KC438" s="6">
        <f t="shared" si="102"/>
        <v>2347150.4500000002</v>
      </c>
      <c r="KD438" s="6">
        <f t="shared" si="102"/>
        <v>5833735.5</v>
      </c>
      <c r="KE438" s="6">
        <f t="shared" si="102"/>
        <v>1311889.8500000001</v>
      </c>
      <c r="KF438" s="6">
        <f t="shared" si="102"/>
        <v>4422277.5</v>
      </c>
      <c r="KG438" s="6">
        <f t="shared" si="102"/>
        <v>41882576.019999996</v>
      </c>
      <c r="KH438" s="6">
        <f t="shared" si="102"/>
        <v>31057683.050000001</v>
      </c>
      <c r="KI438" s="6">
        <f t="shared" si="102"/>
        <v>11466959.08</v>
      </c>
      <c r="KJ438" s="6">
        <f t="shared" si="102"/>
        <v>48762487.119999997</v>
      </c>
      <c r="KK438" s="6">
        <f t="shared" si="102"/>
        <v>19669159.84</v>
      </c>
      <c r="KL438" s="6">
        <f t="shared" si="102"/>
        <v>17695331.100000001</v>
      </c>
      <c r="KM438" s="6">
        <f t="shared" si="102"/>
        <v>51266038.670000002</v>
      </c>
      <c r="KN438" s="6">
        <f t="shared" si="102"/>
        <v>12167692.289999999</v>
      </c>
      <c r="KO438" s="6">
        <f t="shared" si="102"/>
        <v>8283612.9900000002</v>
      </c>
      <c r="KP438" s="6">
        <f t="shared" si="102"/>
        <v>126402253.61000001</v>
      </c>
      <c r="KQ438" s="6">
        <f t="shared" si="102"/>
        <v>19718852.279999997</v>
      </c>
      <c r="KR438" s="6">
        <f t="shared" si="102"/>
        <v>14173352.15</v>
      </c>
      <c r="KS438" s="6">
        <f t="shared" si="102"/>
        <v>15879105.76</v>
      </c>
      <c r="KT438" s="6">
        <f t="shared" si="102"/>
        <v>6623948.9500000002</v>
      </c>
      <c r="KU438" s="6">
        <f t="shared" si="102"/>
        <v>19167934.550000001</v>
      </c>
      <c r="KV438" s="6">
        <f t="shared" si="102"/>
        <v>30381668.900000002</v>
      </c>
      <c r="KW438" s="6">
        <f t="shared" si="102"/>
        <v>6513652.830000001</v>
      </c>
      <c r="KX438" s="6">
        <f t="shared" si="102"/>
        <v>10510380.68</v>
      </c>
      <c r="KY438" s="6">
        <f t="shared" si="102"/>
        <v>8528513.7200000007</v>
      </c>
      <c r="KZ438" s="6">
        <f t="shared" si="102"/>
        <v>2818561</v>
      </c>
      <c r="LA438" s="6">
        <f t="shared" si="102"/>
        <v>17016258.119999997</v>
      </c>
      <c r="LB438" s="6">
        <f t="shared" si="102"/>
        <v>24747020.259999998</v>
      </c>
      <c r="LC438" s="6">
        <f t="shared" si="102"/>
        <v>18827328.199999999</v>
      </c>
      <c r="LD438" s="6">
        <f t="shared" si="102"/>
        <v>29995679.899999999</v>
      </c>
      <c r="LE438" s="6">
        <f t="shared" si="102"/>
        <v>6706891.5199999996</v>
      </c>
      <c r="LF438" s="6">
        <f t="shared" si="102"/>
        <v>75766404.809999987</v>
      </c>
      <c r="LG438" s="6">
        <f t="shared" si="102"/>
        <v>21548734.5</v>
      </c>
      <c r="LH438" s="6">
        <f t="shared" si="102"/>
        <v>17267554.399999999</v>
      </c>
      <c r="LI438" s="6">
        <f t="shared" si="102"/>
        <v>31061404.379999995</v>
      </c>
      <c r="LJ438" s="6">
        <f t="shared" si="102"/>
        <v>15358290.16</v>
      </c>
      <c r="LK438" s="6">
        <f t="shared" si="102"/>
        <v>12265538.790000001</v>
      </c>
      <c r="LL438" s="6">
        <f t="shared" si="102"/>
        <v>3598829.0200000005</v>
      </c>
      <c r="LM438" s="6">
        <f t="shared" ref="LM438:NX438" si="103">SUM(LM362:LM434)</f>
        <v>27488439.530000001</v>
      </c>
      <c r="LN438" s="6">
        <f t="shared" si="103"/>
        <v>7129049.3000000007</v>
      </c>
      <c r="LO438" s="6">
        <f t="shared" si="103"/>
        <v>17591792.719999999</v>
      </c>
      <c r="LP438" s="6">
        <f t="shared" si="103"/>
        <v>8585550.3000000007</v>
      </c>
      <c r="LQ438" s="6">
        <f t="shared" si="103"/>
        <v>15559187.380000001</v>
      </c>
      <c r="LR438" s="6">
        <f t="shared" si="103"/>
        <v>1550111.71</v>
      </c>
      <c r="LS438" s="6">
        <f t="shared" si="103"/>
        <v>6517626.1500000004</v>
      </c>
      <c r="LT438" s="6">
        <f t="shared" si="103"/>
        <v>68491750.060000002</v>
      </c>
      <c r="LU438" s="6">
        <f t="shared" si="103"/>
        <v>80265643.049999997</v>
      </c>
      <c r="LV438" s="6">
        <f t="shared" si="103"/>
        <v>14194181.84</v>
      </c>
      <c r="LW438" s="6">
        <f t="shared" si="103"/>
        <v>15115171.450000003</v>
      </c>
      <c r="LX438" s="6">
        <f t="shared" si="103"/>
        <v>10181189.219999999</v>
      </c>
      <c r="LY438" s="6">
        <f t="shared" si="103"/>
        <v>12967012.34</v>
      </c>
      <c r="LZ438" s="6">
        <f t="shared" si="103"/>
        <v>15692686.560000001</v>
      </c>
      <c r="MA438" s="6">
        <f t="shared" si="103"/>
        <v>7969763.0999999996</v>
      </c>
      <c r="MB438" s="6">
        <f t="shared" si="103"/>
        <v>10185393.260000002</v>
      </c>
      <c r="MC438" s="6">
        <f t="shared" si="103"/>
        <v>10939909.34</v>
      </c>
      <c r="MD438" s="6">
        <f t="shared" si="103"/>
        <v>19832827.620000001</v>
      </c>
      <c r="ME438" s="6">
        <f t="shared" si="103"/>
        <v>7269322.1500000004</v>
      </c>
      <c r="MF438" s="6">
        <f t="shared" si="103"/>
        <v>267040789.75</v>
      </c>
      <c r="MG438" s="6">
        <f t="shared" si="103"/>
        <v>26888902.130000003</v>
      </c>
      <c r="MH438" s="6">
        <f t="shared" si="103"/>
        <v>18194070.300000001</v>
      </c>
      <c r="MI438" s="6">
        <f t="shared" si="103"/>
        <v>10823632.699999999</v>
      </c>
      <c r="MJ438" s="6">
        <f t="shared" si="103"/>
        <v>11000493.35</v>
      </c>
      <c r="MK438" s="6">
        <f t="shared" si="103"/>
        <v>19820780.400000002</v>
      </c>
      <c r="ML438" s="6">
        <f t="shared" si="103"/>
        <v>19542462.030000001</v>
      </c>
      <c r="MM438" s="6">
        <f t="shared" si="103"/>
        <v>13558310.34</v>
      </c>
      <c r="MN438" s="6">
        <f t="shared" si="103"/>
        <v>23124749.550000001</v>
      </c>
      <c r="MO438" s="6">
        <f t="shared" si="103"/>
        <v>17028069.5</v>
      </c>
      <c r="MP438" s="6">
        <f t="shared" si="103"/>
        <v>18064616.25</v>
      </c>
      <c r="MQ438" s="6">
        <f t="shared" si="103"/>
        <v>14954805.699999999</v>
      </c>
      <c r="MR438" s="6">
        <f t="shared" si="103"/>
        <v>642741276.82000005</v>
      </c>
      <c r="MS438" s="6">
        <f t="shared" si="103"/>
        <v>8758195.8800000008</v>
      </c>
      <c r="MT438" s="6">
        <f t="shared" si="103"/>
        <v>15787074.550000001</v>
      </c>
      <c r="MU438" s="6">
        <f t="shared" si="103"/>
        <v>19967777.16</v>
      </c>
      <c r="MV438" s="6">
        <f t="shared" si="103"/>
        <v>18354193.91</v>
      </c>
      <c r="MW438" s="6">
        <f t="shared" si="103"/>
        <v>5632026.8699999992</v>
      </c>
      <c r="MX438" s="6">
        <f t="shared" si="103"/>
        <v>19609568.079999998</v>
      </c>
      <c r="MY438" s="6">
        <f t="shared" si="103"/>
        <v>13694426.469999999</v>
      </c>
      <c r="MZ438" s="6">
        <f t="shared" si="103"/>
        <v>7808606.5</v>
      </c>
      <c r="NA438" s="6">
        <f t="shared" si="103"/>
        <v>3712842.0500000003</v>
      </c>
      <c r="NB438" s="6">
        <f t="shared" si="103"/>
        <v>4085635.55</v>
      </c>
      <c r="NC438" s="6">
        <f t="shared" si="103"/>
        <v>1169988967.3299999</v>
      </c>
      <c r="ND438" s="6">
        <f t="shared" si="103"/>
        <v>29597043.420000002</v>
      </c>
      <c r="NE438" s="6">
        <f t="shared" si="103"/>
        <v>2197701.0499999998</v>
      </c>
      <c r="NF438" s="6">
        <f t="shared" si="103"/>
        <v>53107231.349999994</v>
      </c>
      <c r="NG438" s="6">
        <f t="shared" si="103"/>
        <v>6091328.8500000006</v>
      </c>
      <c r="NH438" s="6">
        <f t="shared" si="103"/>
        <v>19795690.48</v>
      </c>
      <c r="NI438" s="6">
        <f t="shared" si="103"/>
        <v>33420660.75</v>
      </c>
      <c r="NJ438" s="6">
        <f t="shared" si="103"/>
        <v>25543160.560000002</v>
      </c>
      <c r="NK438" s="6">
        <f t="shared" si="103"/>
        <v>1873978.5</v>
      </c>
      <c r="NL438" s="6">
        <f t="shared" si="103"/>
        <v>16126910.609999999</v>
      </c>
      <c r="NM438" s="6">
        <f t="shared" si="103"/>
        <v>15114877.550000001</v>
      </c>
      <c r="NN438" s="6">
        <f t="shared" si="103"/>
        <v>5614238.5699999994</v>
      </c>
      <c r="NO438" s="6">
        <f t="shared" si="103"/>
        <v>53271486</v>
      </c>
      <c r="NP438" s="6">
        <f t="shared" si="103"/>
        <v>7278395.6000000006</v>
      </c>
      <c r="NQ438" s="6">
        <f t="shared" si="103"/>
        <v>16576667.93</v>
      </c>
      <c r="NR438" s="6">
        <f t="shared" si="103"/>
        <v>11173409.049999999</v>
      </c>
      <c r="NS438" s="6">
        <f t="shared" si="103"/>
        <v>11147220.959999999</v>
      </c>
      <c r="NT438" s="6">
        <f t="shared" si="103"/>
        <v>860501.05</v>
      </c>
      <c r="NU438" s="6">
        <f t="shared" si="103"/>
        <v>3404046.2899999996</v>
      </c>
      <c r="NV438" s="6">
        <f t="shared" si="103"/>
        <v>987832414.3499999</v>
      </c>
      <c r="NW438" s="6">
        <f t="shared" si="103"/>
        <v>22539701.07</v>
      </c>
      <c r="NX438" s="6">
        <f t="shared" si="103"/>
        <v>11738583.929999998</v>
      </c>
      <c r="NY438" s="6">
        <f t="shared" ref="NY438:QJ438" si="104">SUM(NY362:NY434)</f>
        <v>11896729.1</v>
      </c>
      <c r="NZ438" s="6">
        <f t="shared" si="104"/>
        <v>16527379.370000001</v>
      </c>
      <c r="OA438" s="6">
        <f t="shared" si="104"/>
        <v>18711985.949999999</v>
      </c>
      <c r="OB438" s="6">
        <f t="shared" si="104"/>
        <v>6608687.4500000002</v>
      </c>
      <c r="OC438" s="6">
        <f t="shared" si="104"/>
        <v>13467318.219999999</v>
      </c>
      <c r="OD438" s="6">
        <f t="shared" si="104"/>
        <v>9449422.9800000004</v>
      </c>
      <c r="OE438" s="6">
        <f t="shared" si="104"/>
        <v>9626470.2799999993</v>
      </c>
      <c r="OF438" s="6">
        <f t="shared" si="104"/>
        <v>27904474.369999997</v>
      </c>
      <c r="OG438" s="6">
        <f t="shared" si="104"/>
        <v>10161099.33</v>
      </c>
      <c r="OH438" s="6">
        <f t="shared" si="104"/>
        <v>15734345.42</v>
      </c>
      <c r="OI438" s="6">
        <f t="shared" si="104"/>
        <v>7696476.3700000001</v>
      </c>
      <c r="OJ438" s="6">
        <f t="shared" si="104"/>
        <v>2046887</v>
      </c>
      <c r="OK438" s="6">
        <f t="shared" si="104"/>
        <v>8385590.1600000001</v>
      </c>
      <c r="OL438" s="6">
        <f t="shared" si="104"/>
        <v>83764644.659999996</v>
      </c>
      <c r="OM438" s="6">
        <f t="shared" si="104"/>
        <v>11598637.419999998</v>
      </c>
      <c r="ON438" s="6">
        <f t="shared" si="104"/>
        <v>38831548.200000003</v>
      </c>
      <c r="OO438" s="6">
        <f t="shared" si="104"/>
        <v>22763838.260000002</v>
      </c>
      <c r="OP438" s="6">
        <f t="shared" si="104"/>
        <v>22928486.859999999</v>
      </c>
      <c r="OQ438" s="6">
        <f t="shared" si="104"/>
        <v>12232165.699999999</v>
      </c>
      <c r="OR438" s="6">
        <f t="shared" si="104"/>
        <v>43276683.75</v>
      </c>
      <c r="OS438" s="6">
        <f t="shared" si="104"/>
        <v>5673828.0600000005</v>
      </c>
      <c r="OT438" s="6">
        <f t="shared" si="104"/>
        <v>10126630.290000001</v>
      </c>
      <c r="OU438" s="6">
        <f t="shared" si="104"/>
        <v>11141923.690000001</v>
      </c>
      <c r="OV438" s="6">
        <f t="shared" si="104"/>
        <v>31636620.259999998</v>
      </c>
      <c r="OW438" s="6">
        <f t="shared" si="104"/>
        <v>12889917.35</v>
      </c>
      <c r="OX438" s="6">
        <f t="shared" si="104"/>
        <v>8503528.3900000006</v>
      </c>
      <c r="OY438" s="6">
        <f t="shared" si="104"/>
        <v>6839115.7799999993</v>
      </c>
      <c r="OZ438" s="6">
        <f t="shared" si="104"/>
        <v>3172987.5400000005</v>
      </c>
      <c r="PA438" s="6">
        <f t="shared" si="104"/>
        <v>76001358.280000001</v>
      </c>
      <c r="PB438" s="6">
        <f t="shared" si="104"/>
        <v>822607.25</v>
      </c>
      <c r="PC438" s="6">
        <f t="shared" si="104"/>
        <v>491729.7</v>
      </c>
      <c r="PD438" s="6">
        <f t="shared" si="104"/>
        <v>130657.38</v>
      </c>
      <c r="PE438" s="6">
        <f t="shared" si="104"/>
        <v>1006460.8699999999</v>
      </c>
      <c r="PF438" s="6">
        <f t="shared" si="104"/>
        <v>365700</v>
      </c>
      <c r="PG438" s="6">
        <f t="shared" si="104"/>
        <v>452649.92</v>
      </c>
      <c r="PH438" s="6">
        <f t="shared" si="104"/>
        <v>368375.62</v>
      </c>
      <c r="PI438" s="6">
        <f t="shared" si="104"/>
        <v>4844645.59</v>
      </c>
      <c r="PJ438" s="6">
        <f t="shared" si="104"/>
        <v>753091.46</v>
      </c>
      <c r="PK438" s="6">
        <f t="shared" si="104"/>
        <v>1875413</v>
      </c>
      <c r="PL438" s="6">
        <f t="shared" si="104"/>
        <v>3262358.63</v>
      </c>
      <c r="PM438" s="6">
        <f t="shared" si="104"/>
        <v>1021996.2</v>
      </c>
      <c r="PN438" s="6">
        <f t="shared" si="104"/>
        <v>7095787.4300000006</v>
      </c>
      <c r="PO438" s="6">
        <f t="shared" si="104"/>
        <v>1551615.3900000001</v>
      </c>
      <c r="PP438" s="6">
        <f t="shared" si="104"/>
        <v>805523.19</v>
      </c>
      <c r="PQ438" s="6">
        <f t="shared" si="104"/>
        <v>10385.4</v>
      </c>
      <c r="PR438" s="6">
        <f t="shared" si="104"/>
        <v>43202.73</v>
      </c>
      <c r="PS438" s="6">
        <f t="shared" si="104"/>
        <v>47919261.579999998</v>
      </c>
      <c r="PT438" s="6">
        <f t="shared" si="104"/>
        <v>1274867.6499999999</v>
      </c>
      <c r="PU438" s="6">
        <f t="shared" si="104"/>
        <v>17712</v>
      </c>
      <c r="PV438" s="6">
        <f t="shared" si="104"/>
        <v>4853611.16</v>
      </c>
      <c r="PW438" s="6">
        <f t="shared" si="104"/>
        <v>2830649.1</v>
      </c>
      <c r="PX438" s="6">
        <f t="shared" si="104"/>
        <v>76024.47</v>
      </c>
      <c r="PY438" s="6">
        <f t="shared" si="104"/>
        <v>10476584.600000001</v>
      </c>
      <c r="PZ438" s="6">
        <f t="shared" si="104"/>
        <v>932663.73</v>
      </c>
      <c r="QA438" s="6">
        <f t="shared" si="104"/>
        <v>20383203.110000003</v>
      </c>
      <c r="QB438" s="6">
        <f t="shared" si="104"/>
        <v>2189651.75</v>
      </c>
      <c r="QC438" s="6">
        <f t="shared" si="104"/>
        <v>9978896.2799999993</v>
      </c>
      <c r="QD438" s="6">
        <f t="shared" si="104"/>
        <v>4780340</v>
      </c>
      <c r="QE438" s="6">
        <f t="shared" si="104"/>
        <v>5272799.5</v>
      </c>
      <c r="QF438" s="6">
        <f t="shared" si="104"/>
        <v>18973300.850000001</v>
      </c>
      <c r="QG438" s="6">
        <f t="shared" si="104"/>
        <v>7739970.79</v>
      </c>
      <c r="QH438" s="6">
        <f t="shared" si="104"/>
        <v>14389254.85</v>
      </c>
      <c r="QI438" s="6">
        <f t="shared" si="104"/>
        <v>127841.1</v>
      </c>
      <c r="QJ438" s="6">
        <f t="shared" si="104"/>
        <v>4092904.83</v>
      </c>
      <c r="QK438" s="6">
        <f t="shared" ref="QK438:SV438" si="105">SUM(QK362:QK434)</f>
        <v>2580303.75</v>
      </c>
      <c r="QL438" s="6">
        <f t="shared" si="105"/>
        <v>8552627.709999999</v>
      </c>
      <c r="QM438" s="6">
        <f t="shared" si="105"/>
        <v>8151105.6099999994</v>
      </c>
      <c r="QN438" s="6">
        <f t="shared" si="105"/>
        <v>343368.07</v>
      </c>
      <c r="QO438" s="6">
        <f t="shared" si="105"/>
        <v>116300</v>
      </c>
      <c r="QP438" s="6">
        <f t="shared" si="105"/>
        <v>418602.1</v>
      </c>
      <c r="QQ438" s="6">
        <f t="shared" si="105"/>
        <v>2841682.9</v>
      </c>
      <c r="QR438" s="6">
        <f t="shared" si="105"/>
        <v>53839.5</v>
      </c>
      <c r="QS438" s="6">
        <f t="shared" si="105"/>
        <v>82842409.950000003</v>
      </c>
      <c r="QT438" s="6">
        <f t="shared" si="105"/>
        <v>2896728.5</v>
      </c>
      <c r="QU438" s="6">
        <f t="shared" si="105"/>
        <v>7444329.7800000003</v>
      </c>
      <c r="QV438" s="6">
        <f t="shared" si="105"/>
        <v>7240606.7999999998</v>
      </c>
      <c r="QW438" s="6">
        <f t="shared" si="105"/>
        <v>3300071.25</v>
      </c>
      <c r="QX438" s="6">
        <f t="shared" si="105"/>
        <v>15542173.16</v>
      </c>
      <c r="QY438" s="6">
        <f t="shared" si="105"/>
        <v>5052800.5199999996</v>
      </c>
      <c r="QZ438" s="6">
        <f t="shared" si="105"/>
        <v>1727014.3</v>
      </c>
      <c r="RA438" s="6">
        <f t="shared" si="105"/>
        <v>8871089.379999999</v>
      </c>
      <c r="RB438" s="6">
        <f t="shared" si="105"/>
        <v>2329934.37</v>
      </c>
      <c r="RC438" s="6">
        <f t="shared" si="105"/>
        <v>2839933.5</v>
      </c>
      <c r="RD438" s="6">
        <f t="shared" si="105"/>
        <v>4856827.75</v>
      </c>
      <c r="RE438" s="6">
        <f t="shared" si="105"/>
        <v>1995614.44</v>
      </c>
      <c r="RF438" s="6">
        <f t="shared" si="105"/>
        <v>13167480.699999999</v>
      </c>
      <c r="RG438" s="6">
        <f t="shared" si="105"/>
        <v>8878840.8300000001</v>
      </c>
      <c r="RH438" s="6">
        <f t="shared" si="105"/>
        <v>5030938.83</v>
      </c>
      <c r="RI438" s="6">
        <f t="shared" si="105"/>
        <v>9610375.5199999996</v>
      </c>
      <c r="RJ438" s="6">
        <f t="shared" si="105"/>
        <v>13545582.07</v>
      </c>
      <c r="RK438" s="6">
        <f t="shared" si="105"/>
        <v>8695456.0300000012</v>
      </c>
      <c r="RL438" s="6">
        <f t="shared" si="105"/>
        <v>19660634.41</v>
      </c>
      <c r="RM438" s="6">
        <f t="shared" si="105"/>
        <v>7903124.5999999996</v>
      </c>
      <c r="RN438" s="6">
        <f t="shared" si="105"/>
        <v>6807429.9000000004</v>
      </c>
      <c r="RO438" s="6">
        <f t="shared" si="105"/>
        <v>13325063.619999999</v>
      </c>
      <c r="RP438" s="6">
        <f t="shared" si="105"/>
        <v>4592458.51</v>
      </c>
      <c r="RQ438" s="6">
        <f t="shared" si="105"/>
        <v>1893105.55</v>
      </c>
      <c r="RR438" s="6">
        <f t="shared" si="105"/>
        <v>5045105.83</v>
      </c>
      <c r="RS438" s="6">
        <f t="shared" si="105"/>
        <v>5875082.3999999994</v>
      </c>
      <c r="RT438" s="6">
        <f t="shared" si="105"/>
        <v>2637016.31</v>
      </c>
      <c r="RU438" s="6">
        <f t="shared" si="105"/>
        <v>4362332.75</v>
      </c>
      <c r="RV438" s="6">
        <f t="shared" si="105"/>
        <v>6841361.6099999994</v>
      </c>
      <c r="RW438" s="6">
        <f t="shared" si="105"/>
        <v>3699807.5</v>
      </c>
      <c r="RX438" s="6">
        <f t="shared" si="105"/>
        <v>1962095.9</v>
      </c>
      <c r="RY438" s="6">
        <f t="shared" si="105"/>
        <v>3245173.13</v>
      </c>
      <c r="RZ438" s="6">
        <f t="shared" si="105"/>
        <v>12011526.299999999</v>
      </c>
      <c r="SA438" s="6">
        <f t="shared" si="105"/>
        <v>9453761.379999999</v>
      </c>
      <c r="SB438" s="6">
        <f t="shared" si="105"/>
        <v>8698465.4499999993</v>
      </c>
      <c r="SC438" s="6">
        <f t="shared" si="105"/>
        <v>4907934.3199999994</v>
      </c>
      <c r="SD438" s="6">
        <f t="shared" si="105"/>
        <v>2446045.12</v>
      </c>
      <c r="SE438" s="6">
        <f t="shared" si="105"/>
        <v>9973583.370000001</v>
      </c>
      <c r="SF438" s="6">
        <f t="shared" si="105"/>
        <v>17788891.210000001</v>
      </c>
      <c r="SG438" s="6">
        <f t="shared" si="105"/>
        <v>13672065.91</v>
      </c>
      <c r="SH438" s="6">
        <f t="shared" si="105"/>
        <v>8597864.8499999996</v>
      </c>
      <c r="SI438" s="6">
        <f t="shared" si="105"/>
        <v>6392890.8399999999</v>
      </c>
      <c r="SJ438" s="6">
        <f t="shared" si="105"/>
        <v>17153153.02</v>
      </c>
      <c r="SK438" s="6">
        <f t="shared" si="105"/>
        <v>2955019.11</v>
      </c>
      <c r="SL438" s="6">
        <f t="shared" si="105"/>
        <v>15367188.210000001</v>
      </c>
      <c r="SM438" s="6">
        <f t="shared" si="105"/>
        <v>11601766.82</v>
      </c>
      <c r="SN438" s="6">
        <f t="shared" si="105"/>
        <v>15939986.310000002</v>
      </c>
      <c r="SO438" s="6">
        <f t="shared" si="105"/>
        <v>13063549.810000001</v>
      </c>
      <c r="SP438" s="6">
        <f t="shared" si="105"/>
        <v>7360253.25</v>
      </c>
      <c r="SQ438" s="6">
        <f t="shared" si="105"/>
        <v>7754827.1199999992</v>
      </c>
      <c r="SR438" s="6">
        <f t="shared" si="105"/>
        <v>6803413.4100000001</v>
      </c>
      <c r="SS438" s="6">
        <f t="shared" si="105"/>
        <v>3461009.9299999997</v>
      </c>
      <c r="ST438" s="6">
        <f t="shared" si="105"/>
        <v>24175596.48</v>
      </c>
      <c r="SU438" s="6">
        <f t="shared" si="105"/>
        <v>9001939.3000000007</v>
      </c>
      <c r="SV438" s="6">
        <f t="shared" si="105"/>
        <v>12120088.059999999</v>
      </c>
      <c r="SW438" s="6">
        <f t="shared" ref="SW438:VH438" si="106">SUM(SW362:SW434)</f>
        <v>22427094.760000002</v>
      </c>
      <c r="SX438" s="6">
        <f t="shared" si="106"/>
        <v>2515923.52</v>
      </c>
      <c r="SY438" s="6">
        <f t="shared" si="106"/>
        <v>7729356.2799999993</v>
      </c>
      <c r="SZ438" s="6">
        <f t="shared" si="106"/>
        <v>3562003.1</v>
      </c>
      <c r="TA438" s="6">
        <f t="shared" si="106"/>
        <v>25796357.789999999</v>
      </c>
      <c r="TB438" s="6">
        <f t="shared" si="106"/>
        <v>4219579.1899999995</v>
      </c>
      <c r="TC438" s="6">
        <f t="shared" si="106"/>
        <v>6511610.2800000003</v>
      </c>
      <c r="TD438" s="6">
        <f t="shared" si="106"/>
        <v>7517176.9899999993</v>
      </c>
      <c r="TE438" s="6">
        <f t="shared" si="106"/>
        <v>11552357.760000002</v>
      </c>
      <c r="TF438" s="6">
        <f t="shared" si="106"/>
        <v>2669273.79</v>
      </c>
      <c r="TG438" s="6">
        <f t="shared" si="106"/>
        <v>6022510.5800000001</v>
      </c>
      <c r="TH438" s="6">
        <f t="shared" si="106"/>
        <v>50890430.079999998</v>
      </c>
      <c r="TI438" s="6">
        <f t="shared" si="106"/>
        <v>4848983.5</v>
      </c>
      <c r="TJ438" s="6">
        <f t="shared" si="106"/>
        <v>794950.72</v>
      </c>
      <c r="TK438" s="6">
        <f t="shared" si="106"/>
        <v>17845004.670000002</v>
      </c>
      <c r="TL438" s="6">
        <f t="shared" si="106"/>
        <v>6410316.2999999989</v>
      </c>
      <c r="TM438" s="6">
        <f t="shared" si="106"/>
        <v>3639303.05</v>
      </c>
      <c r="TN438" s="6">
        <f t="shared" si="106"/>
        <v>171787</v>
      </c>
      <c r="TO438" s="6">
        <f t="shared" si="106"/>
        <v>13665154.350000001</v>
      </c>
      <c r="TP438" s="6">
        <f t="shared" si="106"/>
        <v>3589209.84</v>
      </c>
      <c r="TQ438" s="6">
        <f t="shared" si="106"/>
        <v>5559037.1600000001</v>
      </c>
      <c r="TR438" s="6">
        <f t="shared" si="106"/>
        <v>7850969.3099999996</v>
      </c>
      <c r="TS438" s="6">
        <f t="shared" si="106"/>
        <v>2140355.96</v>
      </c>
      <c r="TT438" s="6">
        <f t="shared" si="106"/>
        <v>1638063.4</v>
      </c>
      <c r="TU438" s="6">
        <f t="shared" si="106"/>
        <v>2638328.92</v>
      </c>
      <c r="TV438" s="6">
        <f t="shared" si="106"/>
        <v>3761375.31</v>
      </c>
      <c r="TW438" s="6">
        <f t="shared" si="106"/>
        <v>1561152.8699999999</v>
      </c>
      <c r="TX438" s="6">
        <f t="shared" si="106"/>
        <v>12560969.380000001</v>
      </c>
      <c r="TY438" s="6">
        <f t="shared" si="106"/>
        <v>5223683.5299999993</v>
      </c>
      <c r="TZ438" s="6">
        <f t="shared" si="106"/>
        <v>23209956.509999998</v>
      </c>
      <c r="UA438" s="6">
        <f t="shared" si="106"/>
        <v>19778881.800000001</v>
      </c>
      <c r="UB438" s="6">
        <f t="shared" si="106"/>
        <v>8823665.8000000007</v>
      </c>
      <c r="UC438" s="6">
        <f t="shared" si="106"/>
        <v>5521519.6900000004</v>
      </c>
      <c r="UD438" s="6">
        <f t="shared" si="106"/>
        <v>41622991.920000002</v>
      </c>
      <c r="UE438" s="6">
        <f t="shared" si="106"/>
        <v>2299008.42</v>
      </c>
      <c r="UF438" s="6">
        <f t="shared" si="106"/>
        <v>3897360.86</v>
      </c>
      <c r="UG438" s="6">
        <f t="shared" si="106"/>
        <v>8902701.9499999993</v>
      </c>
      <c r="UH438" s="6">
        <f t="shared" si="106"/>
        <v>10270047.629999999</v>
      </c>
      <c r="UI438" s="6">
        <f t="shared" si="106"/>
        <v>22532267.640000001</v>
      </c>
      <c r="UJ438" s="6">
        <f t="shared" si="106"/>
        <v>7888178.2999999998</v>
      </c>
      <c r="UK438" s="6">
        <f t="shared" si="106"/>
        <v>6462683.0700000003</v>
      </c>
      <c r="UL438" s="6">
        <f t="shared" si="106"/>
        <v>9141146.0999999996</v>
      </c>
      <c r="UM438" s="6">
        <f t="shared" si="106"/>
        <v>6236791.3499999996</v>
      </c>
      <c r="UN438" s="6">
        <f t="shared" si="106"/>
        <v>6826033.6900000004</v>
      </c>
      <c r="UO438" s="6">
        <f t="shared" si="106"/>
        <v>69763384.049999997</v>
      </c>
      <c r="UP438" s="6">
        <f t="shared" si="106"/>
        <v>17243132.449999999</v>
      </c>
      <c r="UQ438" s="6">
        <f t="shared" si="106"/>
        <v>18027412.780000001</v>
      </c>
      <c r="UR438" s="6">
        <f t="shared" si="106"/>
        <v>37414533.540000007</v>
      </c>
      <c r="US438" s="6">
        <f t="shared" si="106"/>
        <v>2552712.27</v>
      </c>
      <c r="UT438" s="6">
        <f t="shared" si="106"/>
        <v>12701648.99</v>
      </c>
      <c r="UU438" s="6">
        <f t="shared" si="106"/>
        <v>22592384.43</v>
      </c>
      <c r="UV438" s="6">
        <f t="shared" si="106"/>
        <v>6736328.9799999995</v>
      </c>
      <c r="UW438" s="6">
        <f t="shared" si="106"/>
        <v>9630096</v>
      </c>
      <c r="UX438" s="6">
        <f t="shared" si="106"/>
        <v>17238467.310000002</v>
      </c>
      <c r="UY438" s="6">
        <f t="shared" si="106"/>
        <v>11782390.300000001</v>
      </c>
      <c r="UZ438" s="6">
        <f t="shared" si="106"/>
        <v>25901911.009999998</v>
      </c>
      <c r="VA438" s="6">
        <f t="shared" si="106"/>
        <v>11641664.93</v>
      </c>
      <c r="VB438" s="6">
        <f t="shared" si="106"/>
        <v>22095108.490000002</v>
      </c>
      <c r="VC438" s="6">
        <f t="shared" si="106"/>
        <v>7794358.4199999999</v>
      </c>
      <c r="VD438" s="6">
        <f t="shared" si="106"/>
        <v>6584192.4899999993</v>
      </c>
      <c r="VE438" s="6">
        <f t="shared" si="106"/>
        <v>3945687.21</v>
      </c>
      <c r="VF438" s="6">
        <f t="shared" si="106"/>
        <v>6355409.5000000009</v>
      </c>
      <c r="VG438" s="6">
        <f t="shared" si="106"/>
        <v>26266470.859999999</v>
      </c>
      <c r="VH438" s="6">
        <f t="shared" si="106"/>
        <v>8328889.9800000004</v>
      </c>
      <c r="VI438" s="6">
        <f t="shared" ref="VI438:XT438" si="107">SUM(VI362:VI434)</f>
        <v>8933885.6500000004</v>
      </c>
      <c r="VJ438" s="6">
        <f t="shared" si="107"/>
        <v>2168736.4900000002</v>
      </c>
      <c r="VK438" s="6">
        <f t="shared" si="107"/>
        <v>45949786.119999997</v>
      </c>
      <c r="VL438" s="6">
        <f t="shared" si="107"/>
        <v>8678699.1400000006</v>
      </c>
      <c r="VM438" s="6">
        <f t="shared" si="107"/>
        <v>11762339</v>
      </c>
      <c r="VN438" s="6">
        <f t="shared" si="107"/>
        <v>19109929.25</v>
      </c>
      <c r="VO438" s="6">
        <f t="shared" si="107"/>
        <v>13397357.209999999</v>
      </c>
      <c r="VP438" s="6">
        <f t="shared" si="107"/>
        <v>11672999.09</v>
      </c>
      <c r="VQ438" s="6">
        <f t="shared" si="107"/>
        <v>4597463.3599999994</v>
      </c>
      <c r="VR438" s="6">
        <f t="shared" si="107"/>
        <v>6693077.4000000004</v>
      </c>
      <c r="VS438" s="6">
        <f t="shared" si="107"/>
        <v>12650352.949999999</v>
      </c>
      <c r="VT438" s="6">
        <f t="shared" si="107"/>
        <v>15333720.860000001</v>
      </c>
      <c r="VU438" s="6">
        <f t="shared" si="107"/>
        <v>10381699.810000001</v>
      </c>
      <c r="VV438" s="6">
        <f t="shared" si="107"/>
        <v>26039352.719999999</v>
      </c>
      <c r="VW438" s="6">
        <f t="shared" si="107"/>
        <v>17858000.889999997</v>
      </c>
      <c r="VX438" s="6">
        <f t="shared" si="107"/>
        <v>4805823.5299999993</v>
      </c>
      <c r="VY438" s="6">
        <f t="shared" si="107"/>
        <v>4342156.82</v>
      </c>
      <c r="VZ438" s="6">
        <f t="shared" si="107"/>
        <v>81126980.460000008</v>
      </c>
      <c r="WA438" s="6">
        <f t="shared" si="107"/>
        <v>9908300.7599999998</v>
      </c>
      <c r="WB438" s="6">
        <f t="shared" si="107"/>
        <v>6301902.7999999998</v>
      </c>
      <c r="WC438" s="6">
        <f t="shared" si="107"/>
        <v>13416541.51</v>
      </c>
      <c r="WD438" s="6">
        <f t="shared" si="107"/>
        <v>837784.83</v>
      </c>
      <c r="WE438" s="6">
        <f t="shared" si="107"/>
        <v>4359664.18</v>
      </c>
      <c r="WF438" s="6">
        <f t="shared" si="107"/>
        <v>8353990.79</v>
      </c>
      <c r="WG438" s="6">
        <f t="shared" si="107"/>
        <v>19123095.170000002</v>
      </c>
      <c r="WH438" s="6">
        <f t="shared" si="107"/>
        <v>10780084.939999999</v>
      </c>
      <c r="WI438" s="6">
        <f t="shared" si="107"/>
        <v>10732488.18</v>
      </c>
      <c r="WJ438" s="6">
        <f t="shared" si="107"/>
        <v>3334024.5399999996</v>
      </c>
      <c r="WK438" s="6">
        <f t="shared" si="107"/>
        <v>6594102.6600000001</v>
      </c>
      <c r="WL438" s="6">
        <f t="shared" si="107"/>
        <v>6031987.2000000002</v>
      </c>
      <c r="WM438" s="6">
        <f t="shared" si="107"/>
        <v>13083942.75</v>
      </c>
      <c r="WN438" s="6">
        <f t="shared" si="107"/>
        <v>9431749.8000000007</v>
      </c>
      <c r="WO438" s="6">
        <f t="shared" si="107"/>
        <v>17386180.850000001</v>
      </c>
      <c r="WP438" s="6">
        <f t="shared" si="107"/>
        <v>16606696.98</v>
      </c>
      <c r="WQ438" s="6">
        <f t="shared" si="107"/>
        <v>8848370.1500000004</v>
      </c>
      <c r="WR438" s="6">
        <f t="shared" si="107"/>
        <v>5105089.9100000011</v>
      </c>
      <c r="WS438" s="6">
        <f t="shared" si="107"/>
        <v>11210345.050000001</v>
      </c>
      <c r="WT438" s="6">
        <f t="shared" si="107"/>
        <v>20018763.280000001</v>
      </c>
      <c r="WU438" s="6">
        <f t="shared" si="107"/>
        <v>2574175.1799999997</v>
      </c>
      <c r="WV438" s="6">
        <f t="shared" si="107"/>
        <v>6193012.1600000001</v>
      </c>
      <c r="WW438" s="6">
        <f t="shared" si="107"/>
        <v>452257.45</v>
      </c>
      <c r="WX438" s="6">
        <f t="shared" si="107"/>
        <v>3874247.83</v>
      </c>
      <c r="WY438" s="6">
        <f t="shared" si="107"/>
        <v>3055715.7</v>
      </c>
      <c r="WZ438" s="6">
        <f t="shared" si="107"/>
        <v>2925833.19</v>
      </c>
      <c r="XA438" s="6">
        <f t="shared" si="107"/>
        <v>3996214.86</v>
      </c>
      <c r="XB438" s="6">
        <f t="shared" si="107"/>
        <v>8443356.0199999996</v>
      </c>
      <c r="XC438" s="6">
        <f t="shared" si="107"/>
        <v>7439556.6799999997</v>
      </c>
      <c r="XD438" s="6">
        <f t="shared" si="107"/>
        <v>3969136.74</v>
      </c>
      <c r="XE438" s="6">
        <f t="shared" si="107"/>
        <v>1456780.34</v>
      </c>
      <c r="XF438" s="6">
        <f t="shared" si="107"/>
        <v>2693501.95</v>
      </c>
      <c r="XG438" s="6">
        <f t="shared" si="107"/>
        <v>105078717.89000002</v>
      </c>
      <c r="XH438" s="6">
        <f t="shared" si="107"/>
        <v>21597019.579999998</v>
      </c>
      <c r="XI438" s="6">
        <f t="shared" si="107"/>
        <v>37546821.25</v>
      </c>
      <c r="XJ438" s="6">
        <f t="shared" si="107"/>
        <v>32077803.530000001</v>
      </c>
      <c r="XK438" s="6">
        <f t="shared" si="107"/>
        <v>19548001.890000001</v>
      </c>
      <c r="XL438" s="6">
        <f t="shared" si="107"/>
        <v>24482575.580000002</v>
      </c>
      <c r="XM438" s="6">
        <f t="shared" si="107"/>
        <v>47679333.660000004</v>
      </c>
      <c r="XN438" s="6">
        <f t="shared" si="107"/>
        <v>27931055.949999999</v>
      </c>
      <c r="XO438" s="6">
        <f t="shared" si="107"/>
        <v>16141829.029999999</v>
      </c>
      <c r="XP438" s="6">
        <f t="shared" si="107"/>
        <v>44159918.93</v>
      </c>
      <c r="XQ438" s="6">
        <f t="shared" si="107"/>
        <v>40310457.240000002</v>
      </c>
      <c r="XR438" s="6">
        <f t="shared" si="107"/>
        <v>14370103.529999999</v>
      </c>
      <c r="XS438" s="6">
        <f t="shared" si="107"/>
        <v>7661215.2700000005</v>
      </c>
      <c r="XT438" s="6">
        <f t="shared" si="107"/>
        <v>16408432.860000001</v>
      </c>
      <c r="XU438" s="6">
        <f t="shared" ref="XU438:AAF438" si="108">SUM(XU362:XU434)</f>
        <v>13641739.33</v>
      </c>
      <c r="XV438" s="6">
        <f t="shared" si="108"/>
        <v>13590756.969999999</v>
      </c>
      <c r="XW438" s="6">
        <f t="shared" si="108"/>
        <v>7175392.75</v>
      </c>
      <c r="XX438" s="6">
        <f t="shared" si="108"/>
        <v>14204530.84</v>
      </c>
      <c r="XY438" s="6">
        <f t="shared" si="108"/>
        <v>8560150.9600000009</v>
      </c>
      <c r="XZ438" s="6">
        <f t="shared" si="108"/>
        <v>7451141.3199999994</v>
      </c>
      <c r="YA438" s="6">
        <f t="shared" si="108"/>
        <v>13106256.02</v>
      </c>
      <c r="YB438" s="6">
        <f t="shared" si="108"/>
        <v>12081565.359999999</v>
      </c>
      <c r="YC438" s="6">
        <f t="shared" si="108"/>
        <v>18998703.280000001</v>
      </c>
      <c r="YD438" s="6">
        <f t="shared" si="108"/>
        <v>76501089.049999997</v>
      </c>
      <c r="YE438" s="6">
        <f t="shared" si="108"/>
        <v>7160728.9399999995</v>
      </c>
      <c r="YF438" s="6">
        <f t="shared" si="108"/>
        <v>16359058.700000001</v>
      </c>
      <c r="YG438" s="6">
        <f t="shared" si="108"/>
        <v>9654960.2700000014</v>
      </c>
      <c r="YH438" s="6">
        <f t="shared" si="108"/>
        <v>21602749.190000001</v>
      </c>
      <c r="YI438" s="6">
        <f t="shared" si="108"/>
        <v>10957479.08</v>
      </c>
      <c r="YJ438" s="6">
        <f t="shared" si="108"/>
        <v>15205457.200000001</v>
      </c>
      <c r="YK438" s="6">
        <f t="shared" si="108"/>
        <v>8016502.3100000005</v>
      </c>
      <c r="YL438" s="6">
        <f t="shared" si="108"/>
        <v>18636180.140000001</v>
      </c>
      <c r="YM438" s="6">
        <f t="shared" si="108"/>
        <v>22728275.93</v>
      </c>
      <c r="YN438" s="6">
        <f t="shared" si="108"/>
        <v>12043104.629999999</v>
      </c>
      <c r="YO438" s="6">
        <f t="shared" si="108"/>
        <v>10135995.940000001</v>
      </c>
      <c r="YP438" s="6">
        <f t="shared" si="108"/>
        <v>7332891.6099999994</v>
      </c>
      <c r="YQ438" s="6">
        <f t="shared" si="108"/>
        <v>7151178.1799999997</v>
      </c>
      <c r="YR438" s="6">
        <f t="shared" si="108"/>
        <v>11118251.430000002</v>
      </c>
      <c r="YS438" s="6">
        <f t="shared" si="108"/>
        <v>9767970.1400000006</v>
      </c>
      <c r="YT438" s="6">
        <f t="shared" si="108"/>
        <v>7610151.8299999991</v>
      </c>
      <c r="YU438" s="6">
        <f t="shared" si="108"/>
        <v>178524245.52000001</v>
      </c>
      <c r="YV438" s="6">
        <f t="shared" si="108"/>
        <v>9739473.8100000005</v>
      </c>
      <c r="YW438" s="6">
        <f t="shared" si="108"/>
        <v>9475349.4000000004</v>
      </c>
      <c r="YX438" s="6">
        <f t="shared" si="108"/>
        <v>4396361.95</v>
      </c>
      <c r="YY438" s="6">
        <f t="shared" si="108"/>
        <v>8605771.9399999995</v>
      </c>
      <c r="YZ438" s="6">
        <f t="shared" si="108"/>
        <v>1485316.94</v>
      </c>
      <c r="ZA438" s="6">
        <f t="shared" si="108"/>
        <v>4700659.1500000004</v>
      </c>
      <c r="ZB438" s="6">
        <f t="shared" si="108"/>
        <v>13428080.439999999</v>
      </c>
      <c r="ZC438" s="6">
        <f t="shared" si="108"/>
        <v>484020</v>
      </c>
      <c r="ZD438" s="6">
        <f t="shared" si="108"/>
        <v>4197184.8100000005</v>
      </c>
      <c r="ZE438" s="6">
        <f t="shared" si="108"/>
        <v>7054773.1200000001</v>
      </c>
      <c r="ZF438" s="6">
        <f t="shared" si="108"/>
        <v>1759571.0799999998</v>
      </c>
      <c r="ZG438" s="6">
        <f t="shared" si="108"/>
        <v>430600</v>
      </c>
      <c r="ZH438" s="6">
        <f t="shared" si="108"/>
        <v>1153174.05</v>
      </c>
      <c r="ZI438" s="6">
        <f t="shared" si="108"/>
        <v>1988114.8299999998</v>
      </c>
      <c r="ZJ438" s="6">
        <f t="shared" si="108"/>
        <v>4567427.17</v>
      </c>
      <c r="ZK438" s="6">
        <f t="shared" si="108"/>
        <v>46835812.139999993</v>
      </c>
      <c r="ZL438" s="6">
        <f t="shared" si="108"/>
        <v>3499322.33</v>
      </c>
      <c r="ZM438" s="6">
        <f t="shared" si="108"/>
        <v>2932914.73</v>
      </c>
      <c r="ZN438" s="6">
        <f t="shared" si="108"/>
        <v>23013427.16</v>
      </c>
      <c r="ZO438" s="6">
        <f t="shared" si="108"/>
        <v>17073612.370000001</v>
      </c>
      <c r="ZP438" s="6">
        <f t="shared" si="108"/>
        <v>5546572.1199999992</v>
      </c>
      <c r="ZQ438" s="6">
        <f t="shared" si="108"/>
        <v>6033266.1699999999</v>
      </c>
      <c r="ZR438" s="6">
        <f t="shared" si="108"/>
        <v>12231773.630000001</v>
      </c>
      <c r="ZS438" s="6">
        <f t="shared" si="108"/>
        <v>10143506.17</v>
      </c>
      <c r="ZT438" s="6">
        <f t="shared" si="108"/>
        <v>13208790.370000001</v>
      </c>
      <c r="ZU438" s="6">
        <f t="shared" si="108"/>
        <v>1915710.39</v>
      </c>
      <c r="ZV438" s="6">
        <f t="shared" si="108"/>
        <v>4766395.6500000004</v>
      </c>
      <c r="ZW438" s="6">
        <f t="shared" si="108"/>
        <v>4150056.49</v>
      </c>
      <c r="ZX438" s="6">
        <f t="shared" si="108"/>
        <v>6297249.3300000001</v>
      </c>
      <c r="ZY438" s="6">
        <f t="shared" si="108"/>
        <v>5345641.26</v>
      </c>
      <c r="ZZ438" s="6">
        <f t="shared" si="108"/>
        <v>5318660.57</v>
      </c>
      <c r="AAA438" s="6">
        <f t="shared" si="108"/>
        <v>8431566.3499999996</v>
      </c>
      <c r="AAB438" s="6">
        <f t="shared" si="108"/>
        <v>3877539.2150000003</v>
      </c>
      <c r="AAC438" s="6">
        <f t="shared" si="108"/>
        <v>7384049.580000001</v>
      </c>
      <c r="AAD438" s="6">
        <f t="shared" si="108"/>
        <v>6816082.0499999989</v>
      </c>
      <c r="AAE438" s="6">
        <f t="shared" si="108"/>
        <v>4227758.0200000005</v>
      </c>
      <c r="AAF438" s="6">
        <f t="shared" si="108"/>
        <v>4117712.96</v>
      </c>
      <c r="AAG438" s="6">
        <f t="shared" ref="AAG438:ACR438" si="109">SUM(AAG362:AAG434)</f>
        <v>16873333.66</v>
      </c>
      <c r="AAH438" s="6">
        <f t="shared" si="109"/>
        <v>3937740.15</v>
      </c>
      <c r="AAI438" s="6">
        <f t="shared" si="109"/>
        <v>1346538.83</v>
      </c>
      <c r="AAJ438" s="6">
        <f t="shared" si="109"/>
        <v>2780181.0599999996</v>
      </c>
      <c r="AAK438" s="6">
        <f t="shared" si="109"/>
        <v>4682834.6099999994</v>
      </c>
      <c r="AAL438" s="6">
        <f t="shared" si="109"/>
        <v>4874310.75</v>
      </c>
      <c r="AAM438" s="6">
        <f t="shared" si="109"/>
        <v>8148218.5600000005</v>
      </c>
      <c r="AAN438" s="6">
        <f t="shared" si="109"/>
        <v>92749353.690000013</v>
      </c>
      <c r="AAO438" s="6">
        <f t="shared" si="109"/>
        <v>3410123</v>
      </c>
      <c r="AAP438" s="6">
        <f t="shared" si="109"/>
        <v>4259473.54</v>
      </c>
      <c r="AAQ438" s="6">
        <f t="shared" si="109"/>
        <v>8922152.8200000003</v>
      </c>
      <c r="AAR438" s="6">
        <f t="shared" si="109"/>
        <v>3544861.75</v>
      </c>
      <c r="AAS438" s="6">
        <f t="shared" si="109"/>
        <v>7756638.7299999995</v>
      </c>
      <c r="AAT438" s="6">
        <f t="shared" si="109"/>
        <v>9248227.1900000013</v>
      </c>
      <c r="AAU438" s="6">
        <f t="shared" si="109"/>
        <v>8847622.4600000009</v>
      </c>
      <c r="AAV438" s="6">
        <f t="shared" si="109"/>
        <v>13023735.950000001</v>
      </c>
      <c r="AAW438" s="6">
        <f t="shared" si="109"/>
        <v>3354775.84</v>
      </c>
      <c r="AAX438" s="6">
        <f t="shared" si="109"/>
        <v>8011630.8799999999</v>
      </c>
      <c r="AAY438" s="6">
        <f t="shared" si="109"/>
        <v>5944721.8099999996</v>
      </c>
      <c r="AAZ438" s="6">
        <f t="shared" si="109"/>
        <v>18834730.670000002</v>
      </c>
      <c r="ABA438" s="6">
        <f t="shared" si="109"/>
        <v>2373989.8899999997</v>
      </c>
      <c r="ABB438" s="6">
        <f t="shared" si="109"/>
        <v>2161957.29</v>
      </c>
      <c r="ABC438" s="6">
        <f t="shared" si="109"/>
        <v>4500887</v>
      </c>
      <c r="ABD438" s="6">
        <f t="shared" si="109"/>
        <v>10131.220000000001</v>
      </c>
      <c r="ABE438" s="6">
        <f t="shared" si="109"/>
        <v>3919172</v>
      </c>
      <c r="ABF438" s="6">
        <f t="shared" si="109"/>
        <v>2645767.8499999996</v>
      </c>
      <c r="ABG438" s="6">
        <f t="shared" si="109"/>
        <v>8367656.6300000008</v>
      </c>
      <c r="ABH438" s="6">
        <f t="shared" si="109"/>
        <v>19614648.68</v>
      </c>
      <c r="ABI438" s="6">
        <f t="shared" si="109"/>
        <v>2930997.8200000003</v>
      </c>
      <c r="ABJ438" s="6">
        <f t="shared" si="109"/>
        <v>6062638.1000000006</v>
      </c>
      <c r="ABK438" s="6">
        <f t="shared" si="109"/>
        <v>2944790</v>
      </c>
      <c r="ABL438" s="6">
        <f t="shared" si="109"/>
        <v>2120394.5</v>
      </c>
      <c r="ABM438" s="6">
        <f t="shared" si="109"/>
        <v>4843405.82</v>
      </c>
      <c r="ABN438" s="6">
        <f t="shared" si="109"/>
        <v>26017923.25</v>
      </c>
      <c r="ABO438" s="6">
        <f t="shared" si="109"/>
        <v>17419341.300000001</v>
      </c>
      <c r="ABP438" s="6">
        <f t="shared" si="109"/>
        <v>5782616.1200000001</v>
      </c>
      <c r="ABQ438" s="6">
        <f t="shared" si="109"/>
        <v>33292988.900000002</v>
      </c>
      <c r="ABR438" s="6">
        <f t="shared" si="109"/>
        <v>19505664.73</v>
      </c>
      <c r="ABS438" s="6">
        <f t="shared" si="109"/>
        <v>10103486.440000001</v>
      </c>
      <c r="ABT438" s="6">
        <f t="shared" si="109"/>
        <v>6311138.0199999996</v>
      </c>
      <c r="ABU438" s="6">
        <f t="shared" si="109"/>
        <v>19219571.030000001</v>
      </c>
      <c r="ABV438" s="6">
        <f t="shared" si="109"/>
        <v>325486.7</v>
      </c>
      <c r="ABW438" s="6">
        <f t="shared" si="109"/>
        <v>50381100.479999997</v>
      </c>
      <c r="ABX438" s="6">
        <f t="shared" si="109"/>
        <v>8643085.6300000008</v>
      </c>
      <c r="ABY438" s="6">
        <f t="shared" si="109"/>
        <v>15499207.960000001</v>
      </c>
      <c r="ABZ438" s="6">
        <f t="shared" si="109"/>
        <v>2923276.85</v>
      </c>
      <c r="ACA438" s="6">
        <f t="shared" si="109"/>
        <v>7503794.5900000008</v>
      </c>
      <c r="ACB438" s="6">
        <f t="shared" si="109"/>
        <v>9092392.3699999992</v>
      </c>
      <c r="ACC438" s="6">
        <f t="shared" si="109"/>
        <v>846257.75</v>
      </c>
      <c r="ACD438" s="6">
        <f t="shared" si="109"/>
        <v>4739627.0199999996</v>
      </c>
      <c r="ACE438" s="6">
        <f t="shared" si="109"/>
        <v>7060792.7300000004</v>
      </c>
      <c r="ACF438" s="6">
        <f t="shared" si="109"/>
        <v>12480032.32</v>
      </c>
      <c r="ACG438" s="6">
        <f t="shared" si="109"/>
        <v>5788023.54</v>
      </c>
      <c r="ACH438" s="6">
        <f t="shared" si="109"/>
        <v>72048458.039999992</v>
      </c>
      <c r="ACI438" s="6">
        <f t="shared" si="109"/>
        <v>4310370.58</v>
      </c>
      <c r="ACJ438" s="6">
        <f t="shared" si="109"/>
        <v>2458229.41</v>
      </c>
      <c r="ACK438" s="6">
        <f t="shared" si="109"/>
        <v>7219109.2000000002</v>
      </c>
      <c r="ACL438" s="6">
        <f t="shared" si="109"/>
        <v>1109156.2</v>
      </c>
      <c r="ACM438" s="6">
        <f t="shared" si="109"/>
        <v>830397</v>
      </c>
      <c r="ACN438" s="6">
        <f t="shared" si="109"/>
        <v>3692343.45</v>
      </c>
      <c r="ACO438" s="6">
        <f t="shared" si="109"/>
        <v>26536867.079999998</v>
      </c>
      <c r="ACP438" s="6">
        <f t="shared" si="109"/>
        <v>18758787.539999999</v>
      </c>
      <c r="ACQ438" s="6">
        <f t="shared" si="109"/>
        <v>2545864.34</v>
      </c>
      <c r="ACR438" s="6">
        <f t="shared" si="109"/>
        <v>11791</v>
      </c>
      <c r="ACS438" s="6">
        <f t="shared" ref="ACS438:AFD438" si="110">SUM(ACS362:ACS434)</f>
        <v>5122229.3800000008</v>
      </c>
      <c r="ACT438" s="6">
        <f t="shared" si="110"/>
        <v>906185.36</v>
      </c>
      <c r="ACU438" s="6">
        <f t="shared" si="110"/>
        <v>10105901.260000002</v>
      </c>
      <c r="ACV438" s="6">
        <f t="shared" si="110"/>
        <v>1362704.95</v>
      </c>
      <c r="ACW438" s="6">
        <f t="shared" si="110"/>
        <v>3862785.6300000004</v>
      </c>
      <c r="ACX438" s="6">
        <f t="shared" si="110"/>
        <v>2685518.5000000005</v>
      </c>
      <c r="ACY438" s="6">
        <f t="shared" si="110"/>
        <v>1466261.55</v>
      </c>
      <c r="ACZ438" s="6">
        <f t="shared" si="110"/>
        <v>2610155.2400000002</v>
      </c>
      <c r="ADA438" s="6">
        <f t="shared" si="110"/>
        <v>22370</v>
      </c>
      <c r="ADB438" s="6">
        <f t="shared" si="110"/>
        <v>1292909.4100000001</v>
      </c>
      <c r="ADC438" s="6">
        <f t="shared" si="110"/>
        <v>2214209.7000000002</v>
      </c>
      <c r="ADD438" s="6">
        <f t="shared" si="110"/>
        <v>3523710.38</v>
      </c>
      <c r="ADE438" s="6">
        <f t="shared" si="110"/>
        <v>28042708.210000001</v>
      </c>
      <c r="ADF438" s="6">
        <f t="shared" si="110"/>
        <v>46991907.770000003</v>
      </c>
      <c r="ADG438" s="6">
        <f t="shared" si="110"/>
        <v>2351643.16</v>
      </c>
      <c r="ADH438" s="6">
        <f t="shared" si="110"/>
        <v>1526832.44</v>
      </c>
      <c r="ADI438" s="6">
        <f t="shared" si="110"/>
        <v>3549233.2199999997</v>
      </c>
      <c r="ADJ438" s="6">
        <f t="shared" si="110"/>
        <v>5535807.71</v>
      </c>
      <c r="ADK438" s="6">
        <f t="shared" si="110"/>
        <v>10039720</v>
      </c>
      <c r="ADL438" s="6">
        <f t="shared" si="110"/>
        <v>8811487.9100000001</v>
      </c>
      <c r="ADM438" s="6">
        <f t="shared" si="110"/>
        <v>8979394.620000001</v>
      </c>
      <c r="ADN438" s="6">
        <f t="shared" si="110"/>
        <v>115896146.5</v>
      </c>
      <c r="ADO438" s="6">
        <f t="shared" si="110"/>
        <v>1000305.09</v>
      </c>
      <c r="ADP438" s="6">
        <f t="shared" si="110"/>
        <v>351489.5</v>
      </c>
      <c r="ADQ438" s="6">
        <f t="shared" si="110"/>
        <v>65490996.140000001</v>
      </c>
      <c r="ADR438" s="6">
        <f t="shared" si="110"/>
        <v>1410162.24</v>
      </c>
      <c r="ADS438" s="6">
        <f t="shared" si="110"/>
        <v>3265334.25</v>
      </c>
      <c r="ADT438" s="6">
        <f t="shared" si="110"/>
        <v>7127847.7999999998</v>
      </c>
      <c r="ADU438" s="6">
        <f t="shared" si="110"/>
        <v>984392.66</v>
      </c>
      <c r="ADV438" s="6">
        <f t="shared" si="110"/>
        <v>322704762.22000003</v>
      </c>
      <c r="ADW438" s="6">
        <f t="shared" si="110"/>
        <v>8986454.459999999</v>
      </c>
      <c r="ADX438" s="6">
        <f t="shared" si="110"/>
        <v>15863624.440000001</v>
      </c>
      <c r="ADY438" s="6">
        <f t="shared" si="110"/>
        <v>2170481.35</v>
      </c>
      <c r="ADZ438" s="6">
        <f t="shared" si="110"/>
        <v>5466316.9699999997</v>
      </c>
      <c r="AEA438" s="6">
        <f t="shared" si="110"/>
        <v>5307730.83</v>
      </c>
      <c r="AEB438" s="6">
        <f t="shared" si="110"/>
        <v>2434639.4</v>
      </c>
      <c r="AEC438" s="6">
        <f t="shared" si="110"/>
        <v>3955015.0300000003</v>
      </c>
      <c r="AED438" s="6">
        <f t="shared" si="110"/>
        <v>1452641.05</v>
      </c>
      <c r="AEE438" s="6">
        <f t="shared" si="110"/>
        <v>1672256.59</v>
      </c>
      <c r="AEF438" s="6">
        <f t="shared" si="110"/>
        <v>3919192.84</v>
      </c>
      <c r="AEG438" s="6">
        <f t="shared" si="110"/>
        <v>19139219.480000004</v>
      </c>
      <c r="AEH438" s="6">
        <f t="shared" si="110"/>
        <v>2084533.45</v>
      </c>
      <c r="AEI438" s="6">
        <f t="shared" si="110"/>
        <v>3796674.27</v>
      </c>
      <c r="AEJ438" s="6">
        <f t="shared" si="110"/>
        <v>3496622.89</v>
      </c>
      <c r="AEK438" s="6">
        <f t="shared" si="110"/>
        <v>1799548.26</v>
      </c>
      <c r="AEL438" s="6">
        <f t="shared" si="110"/>
        <v>1515152.74</v>
      </c>
      <c r="AEM438" s="6">
        <f t="shared" si="110"/>
        <v>2254719.25</v>
      </c>
      <c r="AEN438" s="6">
        <f t="shared" si="110"/>
        <v>729656.38</v>
      </c>
      <c r="AEO438" s="6">
        <f t="shared" si="110"/>
        <v>3372174.84</v>
      </c>
      <c r="AEP438" s="6">
        <f t="shared" si="110"/>
        <v>63362643.629999995</v>
      </c>
      <c r="AEQ438" s="6">
        <f t="shared" si="110"/>
        <v>31413523.879999999</v>
      </c>
      <c r="AER438" s="6">
        <f t="shared" si="110"/>
        <v>25417002.100000001</v>
      </c>
      <c r="AES438" s="6">
        <f t="shared" si="110"/>
        <v>23332651.560000002</v>
      </c>
      <c r="AET438" s="6">
        <f t="shared" si="110"/>
        <v>11394949.67</v>
      </c>
      <c r="AEU438" s="6">
        <f t="shared" si="110"/>
        <v>28464424.23</v>
      </c>
      <c r="AEV438" s="6">
        <f t="shared" si="110"/>
        <v>14861503.73</v>
      </c>
      <c r="AEW438" s="6">
        <f t="shared" si="110"/>
        <v>15926859.470000001</v>
      </c>
      <c r="AEX438" s="6">
        <f t="shared" si="110"/>
        <v>10465935.449999999</v>
      </c>
      <c r="AEY438" s="6">
        <f t="shared" si="110"/>
        <v>6149620.3099999996</v>
      </c>
      <c r="AEZ438" s="6">
        <f t="shared" si="110"/>
        <v>14329859.58</v>
      </c>
      <c r="AFA438" s="6">
        <f t="shared" si="110"/>
        <v>13134963.789999999</v>
      </c>
      <c r="AFB438" s="6">
        <f t="shared" si="110"/>
        <v>9006956.370000001</v>
      </c>
      <c r="AFC438" s="6">
        <f t="shared" si="110"/>
        <v>5994854.5199999996</v>
      </c>
      <c r="AFD438" s="6">
        <f t="shared" si="110"/>
        <v>10422650.85</v>
      </c>
      <c r="AFE438" s="6">
        <f t="shared" ref="AFE438:AHP438" si="111">SUM(AFE362:AFE434)</f>
        <v>15232687.210000001</v>
      </c>
      <c r="AFF438" s="6">
        <f t="shared" si="111"/>
        <v>3365594.2199999997</v>
      </c>
      <c r="AFG438" s="6">
        <f t="shared" si="111"/>
        <v>8362141.3499999996</v>
      </c>
      <c r="AFH438" s="6">
        <f t="shared" si="111"/>
        <v>2615394.58</v>
      </c>
      <c r="AFI438" s="6">
        <f t="shared" si="111"/>
        <v>5937698.6399999997</v>
      </c>
      <c r="AFJ438" s="6">
        <f t="shared" si="111"/>
        <v>2841446.37</v>
      </c>
      <c r="AFK438" s="6">
        <f t="shared" si="111"/>
        <v>3632126.01</v>
      </c>
      <c r="AFL438" s="6">
        <f t="shared" si="111"/>
        <v>4221851.1400000006</v>
      </c>
      <c r="AFM438" s="6">
        <f t="shared" si="111"/>
        <v>7407486.6099999994</v>
      </c>
      <c r="AFN438" s="6">
        <f t="shared" si="111"/>
        <v>8360151.6500000004</v>
      </c>
      <c r="AFO438" s="6">
        <f t="shared" si="111"/>
        <v>6476799.75</v>
      </c>
      <c r="AFP438" s="6">
        <f t="shared" si="111"/>
        <v>6007933.9399999995</v>
      </c>
      <c r="AFQ438" s="6">
        <f t="shared" si="111"/>
        <v>7717776.25</v>
      </c>
      <c r="AFR438" s="6">
        <f t="shared" si="111"/>
        <v>3033501</v>
      </c>
      <c r="AFS438" s="6">
        <f t="shared" si="111"/>
        <v>1619641</v>
      </c>
      <c r="AFT438" s="6">
        <f t="shared" si="111"/>
        <v>11148546.52</v>
      </c>
      <c r="AFU438" s="6">
        <f t="shared" si="111"/>
        <v>13008810.25</v>
      </c>
      <c r="AFV438" s="6">
        <f t="shared" si="111"/>
        <v>2864009</v>
      </c>
      <c r="AFW438" s="6">
        <f t="shared" si="111"/>
        <v>7602578.5599999996</v>
      </c>
      <c r="AFX438" s="6">
        <f t="shared" si="111"/>
        <v>2661349.16</v>
      </c>
      <c r="AFY438" s="6">
        <f t="shared" si="111"/>
        <v>109731010.53000002</v>
      </c>
      <c r="AFZ438" s="6">
        <f t="shared" si="111"/>
        <v>9341983.5500000007</v>
      </c>
      <c r="AGA438" s="6">
        <f t="shared" si="111"/>
        <v>19561190.880000003</v>
      </c>
      <c r="AGB438" s="6">
        <f t="shared" si="111"/>
        <v>11992660.34</v>
      </c>
      <c r="AGC438" s="6">
        <f t="shared" si="111"/>
        <v>33516336.400000002</v>
      </c>
      <c r="AGD438" s="6">
        <f t="shared" si="111"/>
        <v>15572286.85</v>
      </c>
      <c r="AGE438" s="6">
        <f t="shared" si="111"/>
        <v>6490140.2800000003</v>
      </c>
      <c r="AGF438" s="6">
        <f t="shared" si="111"/>
        <v>15085026.040000001</v>
      </c>
      <c r="AGG438" s="6">
        <f t="shared" si="111"/>
        <v>7852711.9399999995</v>
      </c>
      <c r="AGH438" s="6">
        <f t="shared" si="111"/>
        <v>17211206.939999998</v>
      </c>
      <c r="AGI438" s="6">
        <f t="shared" si="111"/>
        <v>12564386.129999999</v>
      </c>
      <c r="AGJ438" s="6">
        <f t="shared" si="111"/>
        <v>52681207.659999996</v>
      </c>
      <c r="AGK438" s="6">
        <f t="shared" si="111"/>
        <v>8858977.6899999995</v>
      </c>
      <c r="AGL438" s="6">
        <f t="shared" si="111"/>
        <v>10774979.66</v>
      </c>
      <c r="AGM438" s="6">
        <f t="shared" si="111"/>
        <v>3704244.71</v>
      </c>
      <c r="AGN438" s="6">
        <f t="shared" si="111"/>
        <v>13028076.09</v>
      </c>
      <c r="AGO438" s="6">
        <f t="shared" si="111"/>
        <v>8151312.25</v>
      </c>
      <c r="AGP438" s="6">
        <f t="shared" si="111"/>
        <v>4504259.1500000004</v>
      </c>
      <c r="AGQ438" s="6">
        <f t="shared" si="111"/>
        <v>4882147</v>
      </c>
      <c r="AGR438" s="6">
        <f t="shared" si="111"/>
        <v>130190892.13000001</v>
      </c>
      <c r="AGS438" s="6">
        <f t="shared" si="111"/>
        <v>50439460.039999999</v>
      </c>
      <c r="AGT438" s="6">
        <f t="shared" si="111"/>
        <v>11235349.489999998</v>
      </c>
      <c r="AGU438" s="6">
        <f t="shared" si="111"/>
        <v>28499195.650000002</v>
      </c>
      <c r="AGV438" s="6">
        <f t="shared" si="111"/>
        <v>16974836.229999997</v>
      </c>
      <c r="AGW438" s="6">
        <f t="shared" si="111"/>
        <v>13342169.749999998</v>
      </c>
      <c r="AGX438" s="6">
        <f t="shared" si="111"/>
        <v>9500198.2899999991</v>
      </c>
      <c r="AGY438" s="6">
        <f t="shared" si="111"/>
        <v>22938577.77</v>
      </c>
      <c r="AGZ438" s="6">
        <f t="shared" si="111"/>
        <v>5187792.01</v>
      </c>
      <c r="AHA438" s="6">
        <f t="shared" si="111"/>
        <v>22709259.77</v>
      </c>
      <c r="AHB438" s="6">
        <f t="shared" si="111"/>
        <v>18865082.209999997</v>
      </c>
      <c r="AHC438" s="6">
        <f t="shared" si="111"/>
        <v>4387827.33</v>
      </c>
      <c r="AHD438" s="6">
        <f t="shared" si="111"/>
        <v>6163573.870000001</v>
      </c>
      <c r="AHE438" s="6">
        <f t="shared" si="111"/>
        <v>11199113.360000001</v>
      </c>
      <c r="AHF438" s="6">
        <f t="shared" si="111"/>
        <v>9436305.9199999999</v>
      </c>
      <c r="AHG438" s="6">
        <f t="shared" si="111"/>
        <v>6699800.9499999993</v>
      </c>
      <c r="AHH438" s="6">
        <f t="shared" si="111"/>
        <v>7923120.7599999998</v>
      </c>
      <c r="AHI438" s="6">
        <f t="shared" si="111"/>
        <v>10759471.809999999</v>
      </c>
      <c r="AHJ438" s="6">
        <f t="shared" si="111"/>
        <v>5362040.870000001</v>
      </c>
      <c r="AHK438" s="6">
        <f t="shared" si="111"/>
        <v>8435015.3500000015</v>
      </c>
      <c r="AHL438" s="6">
        <f t="shared" si="111"/>
        <v>5683228.4700000007</v>
      </c>
      <c r="AHM438" s="6">
        <f t="shared" si="111"/>
        <v>13296963.699999999</v>
      </c>
      <c r="AHN438" s="6">
        <f t="shared" si="111"/>
        <v>5804435.0200000005</v>
      </c>
      <c r="AHO438" s="6">
        <f t="shared" si="111"/>
        <v>4885363</v>
      </c>
      <c r="AHP438" s="6">
        <f t="shared" si="111"/>
        <v>25857483518.707504</v>
      </c>
    </row>
    <row r="439" spans="1:900">
      <c r="B439" s="4" t="s">
        <v>2735</v>
      </c>
      <c r="C439" s="5"/>
      <c r="D439" s="6">
        <f>SUM(D31,D49,D437)</f>
        <v>6430564798.5299997</v>
      </c>
      <c r="E439" s="6">
        <f t="shared" ref="E439:BP439" si="112">SUM(E31,E49,E437)</f>
        <v>186772926.33000001</v>
      </c>
      <c r="F439" s="6">
        <f t="shared" si="112"/>
        <v>326476275.51999998</v>
      </c>
      <c r="G439" s="6">
        <f t="shared" si="112"/>
        <v>96002687.349999994</v>
      </c>
      <c r="H439" s="6">
        <f t="shared" si="112"/>
        <v>375099049.66000003</v>
      </c>
      <c r="I439" s="6">
        <f t="shared" si="112"/>
        <v>160189954.38999999</v>
      </c>
      <c r="J439" s="6">
        <f t="shared" si="112"/>
        <v>359358128.69999999</v>
      </c>
      <c r="K439" s="6">
        <f t="shared" si="112"/>
        <v>191103383.76000002</v>
      </c>
      <c r="L439" s="6">
        <f t="shared" si="112"/>
        <v>199673760.12</v>
      </c>
      <c r="M439" s="6">
        <f t="shared" si="112"/>
        <v>149509602.94</v>
      </c>
      <c r="N439" s="6">
        <f t="shared" si="112"/>
        <v>99343676.909999996</v>
      </c>
      <c r="O439" s="6">
        <f t="shared" si="112"/>
        <v>114758002.73999999</v>
      </c>
      <c r="P439" s="6">
        <f t="shared" si="112"/>
        <v>193998150.22000003</v>
      </c>
      <c r="Q439" s="6">
        <f t="shared" si="112"/>
        <v>102557751.27000001</v>
      </c>
      <c r="R439" s="6">
        <f t="shared" si="112"/>
        <v>89510302.359999985</v>
      </c>
      <c r="S439" s="6">
        <f t="shared" si="112"/>
        <v>227541283.72999999</v>
      </c>
      <c r="T439" s="6">
        <f t="shared" si="112"/>
        <v>243408137.20000002</v>
      </c>
      <c r="U439" s="6">
        <f t="shared" si="112"/>
        <v>44458274.740000002</v>
      </c>
      <c r="V439" s="6">
        <f t="shared" si="112"/>
        <v>3554109696.2800002</v>
      </c>
      <c r="W439" s="6">
        <f t="shared" si="112"/>
        <v>504730799.78999996</v>
      </c>
      <c r="X439" s="6">
        <f t="shared" si="112"/>
        <v>117387174.84999999</v>
      </c>
      <c r="Y439" s="6">
        <f t="shared" si="112"/>
        <v>225683351.31999999</v>
      </c>
      <c r="Z439" s="6">
        <f t="shared" si="112"/>
        <v>151816508.81999999</v>
      </c>
      <c r="AA439" s="6">
        <f t="shared" si="112"/>
        <v>166036512.03</v>
      </c>
      <c r="AB439" s="6">
        <f t="shared" si="112"/>
        <v>76716012.469999999</v>
      </c>
      <c r="AC439" s="6">
        <f t="shared" si="112"/>
        <v>572289209.75999999</v>
      </c>
      <c r="AD439" s="6">
        <f t="shared" si="112"/>
        <v>218375346.78</v>
      </c>
      <c r="AE439" s="6">
        <f t="shared" si="112"/>
        <v>118714071.08</v>
      </c>
      <c r="AF439" s="6">
        <f t="shared" si="112"/>
        <v>420966691.51999998</v>
      </c>
      <c r="AG439" s="6">
        <f t="shared" si="112"/>
        <v>151614711.56</v>
      </c>
      <c r="AH439" s="6">
        <f t="shared" si="112"/>
        <v>456919379.24999994</v>
      </c>
      <c r="AI439" s="6">
        <f t="shared" si="112"/>
        <v>221489921.80000001</v>
      </c>
      <c r="AJ439" s="6">
        <f t="shared" si="112"/>
        <v>130073425.81999999</v>
      </c>
      <c r="AK439" s="6">
        <f t="shared" si="112"/>
        <v>94102136.779999971</v>
      </c>
      <c r="AL439" s="6">
        <f t="shared" si="112"/>
        <v>147230222.57999998</v>
      </c>
      <c r="AM439" s="6">
        <f t="shared" si="112"/>
        <v>168233906.51999998</v>
      </c>
      <c r="AN439" s="6">
        <f t="shared" si="112"/>
        <v>88049409.549999997</v>
      </c>
      <c r="AO439" s="6">
        <f t="shared" si="112"/>
        <v>121692966.68000001</v>
      </c>
      <c r="AP439" s="6">
        <f t="shared" si="112"/>
        <v>108238130.87</v>
      </c>
      <c r="AQ439" s="6">
        <f t="shared" si="112"/>
        <v>90135097.180000007</v>
      </c>
      <c r="AR439" s="6">
        <f t="shared" si="112"/>
        <v>79781087.900000006</v>
      </c>
      <c r="AS439" s="6">
        <f t="shared" si="112"/>
        <v>51769756.299999997</v>
      </c>
      <c r="AT439" s="6">
        <f t="shared" si="112"/>
        <v>1240673985.99</v>
      </c>
      <c r="AU439" s="6">
        <f t="shared" si="112"/>
        <v>59951306.740000002</v>
      </c>
      <c r="AV439" s="6">
        <f t="shared" si="112"/>
        <v>57546305.889999993</v>
      </c>
      <c r="AW439" s="6">
        <f t="shared" si="112"/>
        <v>90280861.160000011</v>
      </c>
      <c r="AX439" s="6">
        <f t="shared" si="112"/>
        <v>141970728.69999999</v>
      </c>
      <c r="AY439" s="6">
        <f t="shared" si="112"/>
        <v>191144732.44999996</v>
      </c>
      <c r="AZ439" s="6">
        <f t="shared" si="112"/>
        <v>67209568.76000002</v>
      </c>
      <c r="BA439" s="6">
        <f t="shared" si="112"/>
        <v>82309471.670000002</v>
      </c>
      <c r="BB439" s="6">
        <f t="shared" si="112"/>
        <v>59928351.260000005</v>
      </c>
      <c r="BC439" s="6">
        <f t="shared" si="112"/>
        <v>61184892.18</v>
      </c>
      <c r="BD439" s="6">
        <f t="shared" si="112"/>
        <v>46969711.670000009</v>
      </c>
      <c r="BE439" s="6">
        <f t="shared" si="112"/>
        <v>47207112.640000001</v>
      </c>
      <c r="BF439" s="6">
        <f t="shared" si="112"/>
        <v>331424254.36000001</v>
      </c>
      <c r="BG439" s="6">
        <f t="shared" si="112"/>
        <v>42468967.290000007</v>
      </c>
      <c r="BH439" s="6">
        <f t="shared" si="112"/>
        <v>67485993.310000002</v>
      </c>
      <c r="BI439" s="6">
        <f t="shared" si="112"/>
        <v>1120503955.1199999</v>
      </c>
      <c r="BJ439" s="6">
        <f t="shared" si="112"/>
        <v>1014747826.35</v>
      </c>
      <c r="BK439" s="6">
        <f t="shared" si="112"/>
        <v>139697086.35999998</v>
      </c>
      <c r="BL439" s="6">
        <f t="shared" si="112"/>
        <v>78626281.5</v>
      </c>
      <c r="BM439" s="6">
        <f t="shared" si="112"/>
        <v>168948594.78999999</v>
      </c>
      <c r="BN439" s="6">
        <f t="shared" si="112"/>
        <v>133947849.85000001</v>
      </c>
      <c r="BO439" s="6">
        <f t="shared" si="112"/>
        <v>120415441.55999999</v>
      </c>
      <c r="BP439" s="6">
        <f t="shared" si="112"/>
        <v>25360676.32</v>
      </c>
      <c r="BQ439" s="6">
        <f t="shared" ref="BQ439:EB439" si="113">SUM(BQ31,BQ49,BQ437)</f>
        <v>24597743.66</v>
      </c>
      <c r="BR439" s="6">
        <f t="shared" si="113"/>
        <v>2490525428.9200001</v>
      </c>
      <c r="BS439" s="6">
        <f t="shared" si="113"/>
        <v>147401988.94999999</v>
      </c>
      <c r="BT439" s="6">
        <f t="shared" si="113"/>
        <v>133087225.45999998</v>
      </c>
      <c r="BU439" s="6">
        <f t="shared" si="113"/>
        <v>159366216.16000003</v>
      </c>
      <c r="BV439" s="6">
        <f t="shared" si="113"/>
        <v>133022658.94999999</v>
      </c>
      <c r="BW439" s="6">
        <f t="shared" si="113"/>
        <v>112291183.88</v>
      </c>
      <c r="BX439" s="6">
        <f t="shared" si="113"/>
        <v>76582830.430000007</v>
      </c>
      <c r="BY439" s="6">
        <f t="shared" si="113"/>
        <v>131710104.39999999</v>
      </c>
      <c r="BZ439" s="6">
        <f t="shared" si="113"/>
        <v>425677024.94999999</v>
      </c>
      <c r="CA439" s="6">
        <f t="shared" si="113"/>
        <v>94764179.030000001</v>
      </c>
      <c r="CB439" s="6">
        <f t="shared" si="113"/>
        <v>158191647.74000001</v>
      </c>
      <c r="CC439" s="6">
        <f t="shared" si="113"/>
        <v>236447053.65999997</v>
      </c>
      <c r="CD439" s="6">
        <f t="shared" si="113"/>
        <v>83264911.189999998</v>
      </c>
      <c r="CE439" s="6">
        <f t="shared" si="113"/>
        <v>86771888</v>
      </c>
      <c r="CF439" s="6">
        <f t="shared" si="113"/>
        <v>84960993.079999998</v>
      </c>
      <c r="CG439" s="6">
        <f t="shared" si="113"/>
        <v>3911160531.3599997</v>
      </c>
      <c r="CH439" s="6">
        <f t="shared" si="113"/>
        <v>148668103.58999997</v>
      </c>
      <c r="CI439" s="6">
        <f t="shared" si="113"/>
        <v>317379003.88</v>
      </c>
      <c r="CJ439" s="6">
        <f t="shared" si="113"/>
        <v>98741918.460000008</v>
      </c>
      <c r="CK439" s="6">
        <f t="shared" si="113"/>
        <v>131174478.63</v>
      </c>
      <c r="CL439" s="6">
        <f t="shared" si="113"/>
        <v>114729878.57999998</v>
      </c>
      <c r="CM439" s="6">
        <f t="shared" si="113"/>
        <v>116489529.07999998</v>
      </c>
      <c r="CN439" s="6">
        <f t="shared" si="113"/>
        <v>205335611.25999999</v>
      </c>
      <c r="CO439" s="6">
        <f t="shared" si="113"/>
        <v>63553499.629999995</v>
      </c>
      <c r="CP439" s="6">
        <f t="shared" si="113"/>
        <v>122988379</v>
      </c>
      <c r="CQ439" s="6">
        <f t="shared" si="113"/>
        <v>90692789.890000001</v>
      </c>
      <c r="CR439" s="6">
        <f t="shared" si="113"/>
        <v>137403055.88</v>
      </c>
      <c r="CS439" s="6">
        <f t="shared" si="113"/>
        <v>93032175.480000019</v>
      </c>
      <c r="CT439" s="6">
        <f t="shared" si="113"/>
        <v>1118243390.0699997</v>
      </c>
      <c r="CU439" s="6">
        <f t="shared" si="113"/>
        <v>102011141.58000001</v>
      </c>
      <c r="CV439" s="6">
        <f t="shared" si="113"/>
        <v>120215067.97</v>
      </c>
      <c r="CW439" s="6">
        <f t="shared" si="113"/>
        <v>196110133.62000003</v>
      </c>
      <c r="CX439" s="6">
        <f t="shared" si="113"/>
        <v>85645546.809999987</v>
      </c>
      <c r="CY439" s="6">
        <f t="shared" si="113"/>
        <v>188821585.65999997</v>
      </c>
      <c r="CZ439" s="6">
        <f t="shared" si="113"/>
        <v>87084266.689999998</v>
      </c>
      <c r="DA439" s="6">
        <f t="shared" si="113"/>
        <v>56539176.890000001</v>
      </c>
      <c r="DB439" s="6">
        <f t="shared" si="113"/>
        <v>1007477701.9400001</v>
      </c>
      <c r="DC439" s="6">
        <f t="shared" si="113"/>
        <v>1146546129.5100002</v>
      </c>
      <c r="DD439" s="6">
        <f t="shared" si="113"/>
        <v>139514300.30999997</v>
      </c>
      <c r="DE439" s="6">
        <f t="shared" si="113"/>
        <v>107468341.53</v>
      </c>
      <c r="DF439" s="6">
        <f t="shared" si="113"/>
        <v>236026588.65000001</v>
      </c>
      <c r="DG439" s="6">
        <f t="shared" si="113"/>
        <v>208911793.56</v>
      </c>
      <c r="DH439" s="6">
        <f t="shared" si="113"/>
        <v>183345558.81999999</v>
      </c>
      <c r="DI439" s="6">
        <f t="shared" si="113"/>
        <v>226077110.89000002</v>
      </c>
      <c r="DJ439" s="6">
        <f t="shared" si="113"/>
        <v>78460847.510000005</v>
      </c>
      <c r="DK439" s="6">
        <f t="shared" si="113"/>
        <v>3653289943.3300009</v>
      </c>
      <c r="DL439" s="6">
        <f t="shared" si="113"/>
        <v>122977550.38</v>
      </c>
      <c r="DM439" s="6">
        <f t="shared" si="113"/>
        <v>193503644.98000002</v>
      </c>
      <c r="DN439" s="6">
        <f t="shared" si="113"/>
        <v>165645909.71999997</v>
      </c>
      <c r="DO439" s="6">
        <f t="shared" si="113"/>
        <v>207322422.81</v>
      </c>
      <c r="DP439" s="6">
        <f t="shared" si="113"/>
        <v>135779234.03</v>
      </c>
      <c r="DQ439" s="6">
        <f t="shared" si="113"/>
        <v>276878168.45999998</v>
      </c>
      <c r="DR439" s="6">
        <f t="shared" si="113"/>
        <v>145790455.66</v>
      </c>
      <c r="DS439" s="6">
        <f t="shared" si="113"/>
        <v>270680255.60000002</v>
      </c>
      <c r="DT439" s="6">
        <f t="shared" si="113"/>
        <v>1315030752.9700003</v>
      </c>
      <c r="DU439" s="6">
        <f t="shared" si="113"/>
        <v>176513766.01999998</v>
      </c>
      <c r="DV439" s="6">
        <f t="shared" si="113"/>
        <v>414558397.50999999</v>
      </c>
      <c r="DW439" s="6">
        <f t="shared" si="113"/>
        <v>447669091.87</v>
      </c>
      <c r="DX439" s="6">
        <f t="shared" si="113"/>
        <v>158994437.07999998</v>
      </c>
      <c r="DY439" s="6">
        <f t="shared" si="113"/>
        <v>223415460.70000002</v>
      </c>
      <c r="DZ439" s="6">
        <f t="shared" si="113"/>
        <v>234680682.62</v>
      </c>
      <c r="EA439" s="6">
        <f t="shared" si="113"/>
        <v>68295084.170000002</v>
      </c>
      <c r="EB439" s="6">
        <f t="shared" si="113"/>
        <v>111373781.41</v>
      </c>
      <c r="EC439" s="6">
        <f t="shared" ref="EC439:GN439" si="114">SUM(EC31,EC49,EC437)</f>
        <v>105741757.38999999</v>
      </c>
      <c r="ED439" s="6">
        <f t="shared" si="114"/>
        <v>261100070.66</v>
      </c>
      <c r="EE439" s="6">
        <f t="shared" si="114"/>
        <v>739221554.82000005</v>
      </c>
      <c r="EF439" s="6">
        <f t="shared" si="114"/>
        <v>824847522.84000003</v>
      </c>
      <c r="EG439" s="6">
        <f t="shared" si="114"/>
        <v>123655218.02000001</v>
      </c>
      <c r="EH439" s="6">
        <f t="shared" si="114"/>
        <v>133881952.97</v>
      </c>
      <c r="EI439" s="6">
        <f t="shared" si="114"/>
        <v>142467517.44999999</v>
      </c>
      <c r="EJ439" s="6">
        <f t="shared" si="114"/>
        <v>189665466.51999998</v>
      </c>
      <c r="EK439" s="6">
        <f t="shared" si="114"/>
        <v>245605564.10000002</v>
      </c>
      <c r="EL439" s="6">
        <f t="shared" si="114"/>
        <v>82265973.209999993</v>
      </c>
      <c r="EM439" s="6">
        <f t="shared" si="114"/>
        <v>131452861.29000002</v>
      </c>
      <c r="EN439" s="6">
        <f t="shared" si="114"/>
        <v>2402189196.6599998</v>
      </c>
      <c r="EO439" s="6">
        <f t="shared" si="114"/>
        <v>114787166.97</v>
      </c>
      <c r="EP439" s="6">
        <f t="shared" si="114"/>
        <v>126538243.59</v>
      </c>
      <c r="EQ439" s="6">
        <f t="shared" si="114"/>
        <v>127137153.44</v>
      </c>
      <c r="ER439" s="6">
        <f t="shared" si="114"/>
        <v>69080949.349999994</v>
      </c>
      <c r="ES439" s="6">
        <f t="shared" si="114"/>
        <v>82298585.219999999</v>
      </c>
      <c r="ET439" s="6">
        <f t="shared" si="114"/>
        <v>194572588.98999998</v>
      </c>
      <c r="EU439" s="6">
        <f t="shared" si="114"/>
        <v>153300689.69</v>
      </c>
      <c r="EV439" s="6">
        <f t="shared" si="114"/>
        <v>104959774.98999999</v>
      </c>
      <c r="EW439" s="6">
        <f t="shared" si="114"/>
        <v>1273405283.4000001</v>
      </c>
      <c r="EX439" s="6">
        <f t="shared" si="114"/>
        <v>59471521.760000005</v>
      </c>
      <c r="EY439" s="6">
        <f t="shared" si="114"/>
        <v>112179380.89</v>
      </c>
      <c r="EZ439" s="6">
        <f t="shared" si="114"/>
        <v>153924073.25999999</v>
      </c>
      <c r="FA439" s="6">
        <f t="shared" si="114"/>
        <v>206946836.17000002</v>
      </c>
      <c r="FB439" s="6">
        <f t="shared" si="114"/>
        <v>204603536.96000001</v>
      </c>
      <c r="FC439" s="6">
        <f t="shared" si="114"/>
        <v>152070572.63</v>
      </c>
      <c r="FD439" s="6">
        <f t="shared" si="114"/>
        <v>126996239.09999999</v>
      </c>
      <c r="FE439" s="6">
        <f t="shared" si="114"/>
        <v>86410935.75</v>
      </c>
      <c r="FF439" s="6">
        <f t="shared" si="114"/>
        <v>80433261.199999988</v>
      </c>
      <c r="FG439" s="6">
        <f t="shared" si="114"/>
        <v>83139439.519999996</v>
      </c>
      <c r="FH439" s="6">
        <f t="shared" si="114"/>
        <v>59452487.290000007</v>
      </c>
      <c r="FI439" s="6">
        <f t="shared" si="114"/>
        <v>1026175918.8199999</v>
      </c>
      <c r="FJ439" s="6">
        <f t="shared" si="114"/>
        <v>85537534.799999982</v>
      </c>
      <c r="FK439" s="6">
        <f t="shared" si="114"/>
        <v>91603888.280000001</v>
      </c>
      <c r="FL439" s="6">
        <f t="shared" si="114"/>
        <v>95190752.270000011</v>
      </c>
      <c r="FM439" s="6">
        <f t="shared" si="114"/>
        <v>160043357.83999997</v>
      </c>
      <c r="FN439" s="6">
        <f t="shared" si="114"/>
        <v>143370790.51999998</v>
      </c>
      <c r="FO439" s="6">
        <f t="shared" si="114"/>
        <v>53666109.399999991</v>
      </c>
      <c r="FP439" s="6">
        <f t="shared" si="114"/>
        <v>26333032.25</v>
      </c>
      <c r="FQ439" s="6">
        <f t="shared" si="114"/>
        <v>2532141208.2900004</v>
      </c>
      <c r="FR439" s="6">
        <f t="shared" si="114"/>
        <v>99096539.539999992</v>
      </c>
      <c r="FS439" s="6">
        <f t="shared" si="114"/>
        <v>176632016.59999996</v>
      </c>
      <c r="FT439" s="6">
        <f t="shared" si="114"/>
        <v>138638081.25999999</v>
      </c>
      <c r="FU439" s="6">
        <f t="shared" si="114"/>
        <v>214202862.39999998</v>
      </c>
      <c r="FV439" s="6">
        <f t="shared" si="114"/>
        <v>104502363.35999998</v>
      </c>
      <c r="FW439" s="6">
        <f t="shared" si="114"/>
        <v>268260018.40000004</v>
      </c>
      <c r="FX439" s="6">
        <f t="shared" si="114"/>
        <v>164386212.39999998</v>
      </c>
      <c r="FY439" s="6">
        <f t="shared" si="114"/>
        <v>156059660.96000001</v>
      </c>
      <c r="FZ439" s="6">
        <f t="shared" si="114"/>
        <v>122842116.79999998</v>
      </c>
      <c r="GA439" s="6">
        <f t="shared" si="114"/>
        <v>247535927.70999998</v>
      </c>
      <c r="GB439" s="6">
        <f t="shared" si="114"/>
        <v>112655113.41</v>
      </c>
      <c r="GC439" s="6">
        <f t="shared" si="114"/>
        <v>106965648.66000001</v>
      </c>
      <c r="GD439" s="6">
        <f t="shared" si="114"/>
        <v>76865141.469999999</v>
      </c>
      <c r="GE439" s="6">
        <f t="shared" si="114"/>
        <v>1085590628.3099999</v>
      </c>
      <c r="GF439" s="6">
        <f t="shared" si="114"/>
        <v>89852212.290000007</v>
      </c>
      <c r="GG439" s="6">
        <f t="shared" si="114"/>
        <v>106499784.5</v>
      </c>
      <c r="GH439" s="6">
        <f t="shared" si="114"/>
        <v>241309788.89000002</v>
      </c>
      <c r="GI439" s="6">
        <f t="shared" si="114"/>
        <v>119921772</v>
      </c>
      <c r="GJ439" s="6">
        <f t="shared" si="114"/>
        <v>104926356.57999998</v>
      </c>
      <c r="GK439" s="6">
        <f t="shared" si="114"/>
        <v>100438890.62</v>
      </c>
      <c r="GL439" s="6">
        <f t="shared" si="114"/>
        <v>285899774.52999997</v>
      </c>
      <c r="GM439" s="6">
        <f t="shared" si="114"/>
        <v>93408533.360000014</v>
      </c>
      <c r="GN439" s="6">
        <f t="shared" si="114"/>
        <v>47155781.969999999</v>
      </c>
      <c r="GO439" s="6">
        <f t="shared" ref="GO439:IZ439" si="115">SUM(GO31,GO49,GO437)</f>
        <v>34499447.549999997</v>
      </c>
      <c r="GP439" s="6">
        <f t="shared" si="115"/>
        <v>39222374.329999998</v>
      </c>
      <c r="GQ439" s="6">
        <f t="shared" si="115"/>
        <v>767854739.24000001</v>
      </c>
      <c r="GR439" s="6">
        <f t="shared" si="115"/>
        <v>172533636.81</v>
      </c>
      <c r="GS439" s="6">
        <f t="shared" si="115"/>
        <v>97582309.780000001</v>
      </c>
      <c r="GT439" s="6">
        <f t="shared" si="115"/>
        <v>184713121.98999998</v>
      </c>
      <c r="GU439" s="6">
        <f t="shared" si="115"/>
        <v>45393559.730000004</v>
      </c>
      <c r="GV439" s="6">
        <f t="shared" si="115"/>
        <v>135342162.75999999</v>
      </c>
      <c r="GW439" s="6">
        <f t="shared" si="115"/>
        <v>143800367.25999999</v>
      </c>
      <c r="GX439" s="6">
        <f t="shared" si="115"/>
        <v>73827530.580000013</v>
      </c>
      <c r="GY439" s="6">
        <f t="shared" si="115"/>
        <v>750695195.71999991</v>
      </c>
      <c r="GZ439" s="6">
        <f t="shared" si="115"/>
        <v>77000973.169999987</v>
      </c>
      <c r="HA439" s="6">
        <f t="shared" si="115"/>
        <v>169985808.56999999</v>
      </c>
      <c r="HB439" s="6">
        <f t="shared" si="115"/>
        <v>119288870.72</v>
      </c>
      <c r="HC439" s="6">
        <f t="shared" si="115"/>
        <v>2064195986.48</v>
      </c>
      <c r="HD439" s="6">
        <f t="shared" si="115"/>
        <v>230957248.11000001</v>
      </c>
      <c r="HE439" s="6">
        <f t="shared" si="115"/>
        <v>269750690.56000006</v>
      </c>
      <c r="HF439" s="6">
        <f t="shared" si="115"/>
        <v>251457730.18000001</v>
      </c>
      <c r="HG439" s="6">
        <f t="shared" si="115"/>
        <v>208725401.38999999</v>
      </c>
      <c r="HH439" s="6">
        <f t="shared" si="115"/>
        <v>279258792.76999998</v>
      </c>
      <c r="HI439" s="6">
        <f t="shared" si="115"/>
        <v>57882396.260000013</v>
      </c>
      <c r="HJ439" s="6">
        <f t="shared" si="115"/>
        <v>1350673429.4899998</v>
      </c>
      <c r="HK439" s="6">
        <f t="shared" si="115"/>
        <v>223950058.43000001</v>
      </c>
      <c r="HL439" s="6">
        <f t="shared" si="115"/>
        <v>252325427.16000003</v>
      </c>
      <c r="HM439" s="6">
        <f t="shared" si="115"/>
        <v>148476874.77000001</v>
      </c>
      <c r="HN439" s="6">
        <f t="shared" si="115"/>
        <v>108524452.59</v>
      </c>
      <c r="HO439" s="6">
        <f t="shared" si="115"/>
        <v>112016491.56999999</v>
      </c>
      <c r="HP439" s="6">
        <f t="shared" si="115"/>
        <v>162491328.16</v>
      </c>
      <c r="HQ439" s="6">
        <f t="shared" si="115"/>
        <v>85367503</v>
      </c>
      <c r="HR439" s="6">
        <f t="shared" si="115"/>
        <v>1386551646.8199999</v>
      </c>
      <c r="HS439" s="6">
        <f t="shared" si="115"/>
        <v>502357180.13</v>
      </c>
      <c r="HT439" s="6">
        <f t="shared" si="115"/>
        <v>109816786.89999999</v>
      </c>
      <c r="HU439" s="6">
        <f t="shared" si="115"/>
        <v>80328193.530000001</v>
      </c>
      <c r="HV439" s="6">
        <f t="shared" si="115"/>
        <v>101018549.13</v>
      </c>
      <c r="HW439" s="6">
        <f t="shared" si="115"/>
        <v>71024137.760000005</v>
      </c>
      <c r="HX439" s="6">
        <f t="shared" si="115"/>
        <v>225339480.54000002</v>
      </c>
      <c r="HY439" s="6">
        <f t="shared" si="115"/>
        <v>95425028.459999993</v>
      </c>
      <c r="HZ439" s="6">
        <f t="shared" si="115"/>
        <v>94121504.049999997</v>
      </c>
      <c r="IA439" s="6">
        <f t="shared" si="115"/>
        <v>93692601.099999994</v>
      </c>
      <c r="IB439" s="6">
        <f t="shared" si="115"/>
        <v>105043389.12</v>
      </c>
      <c r="IC439" s="6">
        <f t="shared" si="115"/>
        <v>167700235.41000003</v>
      </c>
      <c r="ID439" s="6">
        <f t="shared" si="115"/>
        <v>48773766.140000001</v>
      </c>
      <c r="IE439" s="6">
        <f t="shared" si="115"/>
        <v>117851449.45</v>
      </c>
      <c r="IF439" s="6">
        <f t="shared" si="115"/>
        <v>59319175.960000001</v>
      </c>
      <c r="IG439" s="6">
        <f t="shared" si="115"/>
        <v>58678083.460000001</v>
      </c>
      <c r="IH439" s="6">
        <f t="shared" si="115"/>
        <v>1160570009.8600001</v>
      </c>
      <c r="II439" s="6">
        <f t="shared" si="115"/>
        <v>557294444.72000003</v>
      </c>
      <c r="IJ439" s="6">
        <f t="shared" si="115"/>
        <v>146654362.16000003</v>
      </c>
      <c r="IK439" s="6">
        <f t="shared" si="115"/>
        <v>221596773.92000002</v>
      </c>
      <c r="IL439" s="6">
        <f t="shared" si="115"/>
        <v>326433534.60999995</v>
      </c>
      <c r="IM439" s="6">
        <f t="shared" si="115"/>
        <v>105316305.70000002</v>
      </c>
      <c r="IN439" s="6">
        <f t="shared" si="115"/>
        <v>92243124.460000008</v>
      </c>
      <c r="IO439" s="6">
        <f t="shared" si="115"/>
        <v>65162543.480000004</v>
      </c>
      <c r="IP439" s="6">
        <f t="shared" si="115"/>
        <v>72032991.219999999</v>
      </c>
      <c r="IQ439" s="6">
        <f t="shared" si="115"/>
        <v>79179626.560000002</v>
      </c>
      <c r="IR439" s="6">
        <f t="shared" si="115"/>
        <v>86899939.050000012</v>
      </c>
      <c r="IS439" s="6">
        <f t="shared" si="115"/>
        <v>2180934110.9699998</v>
      </c>
      <c r="IT439" s="6">
        <f t="shared" si="115"/>
        <v>683507325.6400001</v>
      </c>
      <c r="IU439" s="6">
        <f t="shared" si="115"/>
        <v>155957711.63</v>
      </c>
      <c r="IV439" s="6">
        <f t="shared" si="115"/>
        <v>146269849.23000002</v>
      </c>
      <c r="IW439" s="6">
        <f t="shared" si="115"/>
        <v>104641607.93000001</v>
      </c>
      <c r="IX439" s="6">
        <f t="shared" si="115"/>
        <v>58181428.819999993</v>
      </c>
      <c r="IY439" s="6">
        <f t="shared" si="115"/>
        <v>89335249.370000005</v>
      </c>
      <c r="IZ439" s="6">
        <f t="shared" si="115"/>
        <v>54186719.469999999</v>
      </c>
      <c r="JA439" s="6">
        <f t="shared" ref="JA439:LL439" si="116">SUM(JA31,JA49,JA437)</f>
        <v>66780636.399999991</v>
      </c>
      <c r="JB439" s="6">
        <f t="shared" si="116"/>
        <v>107167650.89999998</v>
      </c>
      <c r="JC439" s="6">
        <f t="shared" si="116"/>
        <v>120831920.2</v>
      </c>
      <c r="JD439" s="6">
        <f t="shared" si="116"/>
        <v>80257499.789999992</v>
      </c>
      <c r="JE439" s="6">
        <f t="shared" si="116"/>
        <v>1048623385.21</v>
      </c>
      <c r="JF439" s="6">
        <f t="shared" si="116"/>
        <v>364995059.54999995</v>
      </c>
      <c r="JG439" s="6">
        <f t="shared" si="116"/>
        <v>94241115.809999987</v>
      </c>
      <c r="JH439" s="6">
        <f t="shared" si="116"/>
        <v>84486861.950000018</v>
      </c>
      <c r="JI439" s="6">
        <f t="shared" si="116"/>
        <v>63421221.440000005</v>
      </c>
      <c r="JJ439" s="6">
        <f t="shared" si="116"/>
        <v>74487686.840000004</v>
      </c>
      <c r="JK439" s="6">
        <f t="shared" si="116"/>
        <v>705866056.71999991</v>
      </c>
      <c r="JL439" s="6">
        <f t="shared" si="116"/>
        <v>74115362.439999998</v>
      </c>
      <c r="JM439" s="6">
        <f t="shared" si="116"/>
        <v>114391840</v>
      </c>
      <c r="JN439" s="6">
        <f t="shared" si="116"/>
        <v>151387919.31999999</v>
      </c>
      <c r="JO439" s="6">
        <f t="shared" si="116"/>
        <v>88566858.25</v>
      </c>
      <c r="JP439" s="6">
        <f t="shared" si="116"/>
        <v>198597129.16999999</v>
      </c>
      <c r="JQ439" s="6">
        <f t="shared" si="116"/>
        <v>68142704.560000002</v>
      </c>
      <c r="JR439" s="6">
        <f t="shared" si="116"/>
        <v>1676947664.0399997</v>
      </c>
      <c r="JS439" s="6">
        <f t="shared" si="116"/>
        <v>640008319.86000001</v>
      </c>
      <c r="JT439" s="6">
        <f t="shared" si="116"/>
        <v>108948714.73</v>
      </c>
      <c r="JU439" s="6">
        <f t="shared" si="116"/>
        <v>57701159.460000001</v>
      </c>
      <c r="JV439" s="6">
        <f t="shared" si="116"/>
        <v>150593913.33000001</v>
      </c>
      <c r="JW439" s="6">
        <f t="shared" si="116"/>
        <v>46721054.289999999</v>
      </c>
      <c r="JX439" s="6">
        <f t="shared" si="116"/>
        <v>328244713.34000003</v>
      </c>
      <c r="JY439" s="6">
        <f t="shared" si="116"/>
        <v>170614900.30000001</v>
      </c>
      <c r="JZ439" s="6">
        <f t="shared" si="116"/>
        <v>109021818.72999999</v>
      </c>
      <c r="KA439" s="6">
        <f t="shared" si="116"/>
        <v>146660713.78999999</v>
      </c>
      <c r="KB439" s="6">
        <f t="shared" si="116"/>
        <v>112341513.25</v>
      </c>
      <c r="KC439" s="6">
        <f t="shared" si="116"/>
        <v>109506224.23999999</v>
      </c>
      <c r="KD439" s="6">
        <f t="shared" si="116"/>
        <v>101782115.65000001</v>
      </c>
      <c r="KE439" s="6">
        <f t="shared" si="116"/>
        <v>36708406.230000004</v>
      </c>
      <c r="KF439" s="6">
        <f t="shared" si="116"/>
        <v>88019364.429999992</v>
      </c>
      <c r="KG439" s="6">
        <f t="shared" si="116"/>
        <v>2343955378.25</v>
      </c>
      <c r="KH439" s="6">
        <f t="shared" si="116"/>
        <v>241104058.78999999</v>
      </c>
      <c r="KI439" s="6">
        <f t="shared" si="116"/>
        <v>141241746.94</v>
      </c>
      <c r="KJ439" s="6">
        <f t="shared" si="116"/>
        <v>174230573.10999998</v>
      </c>
      <c r="KK439" s="6">
        <f t="shared" si="116"/>
        <v>177410275.42000002</v>
      </c>
      <c r="KL439" s="6">
        <f t="shared" si="116"/>
        <v>120987678.97999999</v>
      </c>
      <c r="KM439" s="6">
        <f t="shared" si="116"/>
        <v>446527079.67000002</v>
      </c>
      <c r="KN439" s="6">
        <f t="shared" si="116"/>
        <v>111143870.17999999</v>
      </c>
      <c r="KO439" s="6">
        <f t="shared" si="116"/>
        <v>104556445.53999999</v>
      </c>
      <c r="KP439" s="6">
        <f t="shared" si="116"/>
        <v>749896279.96999991</v>
      </c>
      <c r="KQ439" s="6">
        <f t="shared" si="116"/>
        <v>129716574.41999999</v>
      </c>
      <c r="KR439" s="6">
        <f t="shared" si="116"/>
        <v>152967913.31999999</v>
      </c>
      <c r="KS439" s="6">
        <f t="shared" si="116"/>
        <v>366742191.00999999</v>
      </c>
      <c r="KT439" s="6">
        <f t="shared" si="116"/>
        <v>101819415.49000001</v>
      </c>
      <c r="KU439" s="6">
        <f t="shared" si="116"/>
        <v>159666035.06</v>
      </c>
      <c r="KV439" s="6">
        <f t="shared" si="116"/>
        <v>1079294631.5300002</v>
      </c>
      <c r="KW439" s="6">
        <f t="shared" si="116"/>
        <v>179416935.06</v>
      </c>
      <c r="KX439" s="6">
        <f t="shared" si="116"/>
        <v>1088786794.5500002</v>
      </c>
      <c r="KY439" s="6">
        <f t="shared" si="116"/>
        <v>118436327.86</v>
      </c>
      <c r="KZ439" s="6">
        <f t="shared" si="116"/>
        <v>70689578.019999996</v>
      </c>
      <c r="LA439" s="6">
        <f t="shared" si="116"/>
        <v>214659757.47</v>
      </c>
      <c r="LB439" s="6">
        <f t="shared" si="116"/>
        <v>207774785.97</v>
      </c>
      <c r="LC439" s="6">
        <f t="shared" si="116"/>
        <v>124042609.23</v>
      </c>
      <c r="LD439" s="6">
        <f t="shared" si="116"/>
        <v>131476774.26000002</v>
      </c>
      <c r="LE439" s="6">
        <f t="shared" si="116"/>
        <v>87248402.129999995</v>
      </c>
      <c r="LF439" s="6">
        <f t="shared" si="116"/>
        <v>2841899303.5599995</v>
      </c>
      <c r="LG439" s="6">
        <f t="shared" si="116"/>
        <v>484153154.25999999</v>
      </c>
      <c r="LH439" s="6">
        <f t="shared" si="116"/>
        <v>735970682.37</v>
      </c>
      <c r="LI439" s="6">
        <f t="shared" si="116"/>
        <v>596144529.00000012</v>
      </c>
      <c r="LJ439" s="6">
        <f t="shared" si="116"/>
        <v>150596845.91999999</v>
      </c>
      <c r="LK439" s="6">
        <f t="shared" si="116"/>
        <v>116797769.24000001</v>
      </c>
      <c r="LL439" s="6">
        <f t="shared" si="116"/>
        <v>80468908.890000015</v>
      </c>
      <c r="LM439" s="6">
        <f t="shared" ref="LM439:NX439" si="117">SUM(LM31,LM49,LM437)</f>
        <v>151225811.13</v>
      </c>
      <c r="LN439" s="6">
        <f t="shared" si="117"/>
        <v>87420237.910000011</v>
      </c>
      <c r="LO439" s="6">
        <f t="shared" si="117"/>
        <v>177776073.51000002</v>
      </c>
      <c r="LP439" s="6">
        <f t="shared" si="117"/>
        <v>58219339.780000001</v>
      </c>
      <c r="LQ439" s="6">
        <f t="shared" si="117"/>
        <v>732624553.25</v>
      </c>
      <c r="LR439" s="6">
        <f t="shared" si="117"/>
        <v>170546613.44</v>
      </c>
      <c r="LS439" s="6">
        <f t="shared" si="117"/>
        <v>97794674.269999981</v>
      </c>
      <c r="LT439" s="6">
        <f t="shared" si="117"/>
        <v>2082754903.3700001</v>
      </c>
      <c r="LU439" s="6">
        <f t="shared" si="117"/>
        <v>965193427.40999997</v>
      </c>
      <c r="LV439" s="6">
        <f t="shared" si="117"/>
        <v>1726297736.5999999</v>
      </c>
      <c r="LW439" s="6">
        <f t="shared" si="117"/>
        <v>523510501.81</v>
      </c>
      <c r="LX439" s="6">
        <f t="shared" si="117"/>
        <v>244390013.75999999</v>
      </c>
      <c r="LY439" s="6">
        <f t="shared" si="117"/>
        <v>227615739.47000003</v>
      </c>
      <c r="LZ439" s="6">
        <f t="shared" si="117"/>
        <v>230731720.25</v>
      </c>
      <c r="MA439" s="6">
        <f t="shared" si="117"/>
        <v>154188411.14000002</v>
      </c>
      <c r="MB439" s="6">
        <f t="shared" si="117"/>
        <v>164010023.29999998</v>
      </c>
      <c r="MC439" s="6">
        <f t="shared" si="117"/>
        <v>197768689.80000001</v>
      </c>
      <c r="MD439" s="6">
        <f t="shared" si="117"/>
        <v>327947401.07999998</v>
      </c>
      <c r="ME439" s="6">
        <f t="shared" si="117"/>
        <v>101983929.36000001</v>
      </c>
      <c r="MF439" s="6">
        <f t="shared" si="117"/>
        <v>2404991024.7199998</v>
      </c>
      <c r="MG439" s="6">
        <f t="shared" si="117"/>
        <v>150491750.28</v>
      </c>
      <c r="MH439" s="6">
        <f t="shared" si="117"/>
        <v>98470476.030000001</v>
      </c>
      <c r="MI439" s="6">
        <f t="shared" si="117"/>
        <v>96538349.079999998</v>
      </c>
      <c r="MJ439" s="6">
        <f t="shared" si="117"/>
        <v>77984303.479999989</v>
      </c>
      <c r="MK439" s="6">
        <f t="shared" si="117"/>
        <v>139548944.50999999</v>
      </c>
      <c r="ML439" s="6">
        <f t="shared" si="117"/>
        <v>119576574.72</v>
      </c>
      <c r="MM439" s="6">
        <f t="shared" si="117"/>
        <v>112594790.00999999</v>
      </c>
      <c r="MN439" s="6">
        <f t="shared" si="117"/>
        <v>183471379.67000002</v>
      </c>
      <c r="MO439" s="6">
        <f t="shared" si="117"/>
        <v>105719778.16000001</v>
      </c>
      <c r="MP439" s="6">
        <f t="shared" si="117"/>
        <v>104084670</v>
      </c>
      <c r="MQ439" s="6">
        <f t="shared" si="117"/>
        <v>97056193.429999977</v>
      </c>
      <c r="MR439" s="6">
        <f t="shared" si="117"/>
        <v>2085528737.6300001</v>
      </c>
      <c r="MS439" s="6">
        <f t="shared" si="117"/>
        <v>119570612.41999999</v>
      </c>
      <c r="MT439" s="6">
        <f t="shared" si="117"/>
        <v>130544911.5</v>
      </c>
      <c r="MU439" s="6">
        <f t="shared" si="117"/>
        <v>200608404.44</v>
      </c>
      <c r="MV439" s="6">
        <f t="shared" si="117"/>
        <v>189158131.33999997</v>
      </c>
      <c r="MW439" s="6">
        <f t="shared" si="117"/>
        <v>146924907.44</v>
      </c>
      <c r="MX439" s="6">
        <f t="shared" si="117"/>
        <v>298570041.93010002</v>
      </c>
      <c r="MY439" s="6">
        <f t="shared" si="117"/>
        <v>243123044.81</v>
      </c>
      <c r="MZ439" s="6">
        <f t="shared" si="117"/>
        <v>120059721.74000001</v>
      </c>
      <c r="NA439" s="6">
        <f t="shared" si="117"/>
        <v>54000291.990000002</v>
      </c>
      <c r="NB439" s="6">
        <f t="shared" si="117"/>
        <v>41926231.890000001</v>
      </c>
      <c r="NC439" s="6">
        <f t="shared" si="117"/>
        <v>3794292045.3699999</v>
      </c>
      <c r="ND439" s="6">
        <f t="shared" si="117"/>
        <v>398647440.13</v>
      </c>
      <c r="NE439" s="6">
        <f t="shared" si="117"/>
        <v>89331038.699999988</v>
      </c>
      <c r="NF439" s="6">
        <f t="shared" si="117"/>
        <v>866373940.3599999</v>
      </c>
      <c r="NG439" s="6">
        <f t="shared" si="117"/>
        <v>83532502.770000011</v>
      </c>
      <c r="NH439" s="6">
        <f t="shared" si="117"/>
        <v>230861179.69999999</v>
      </c>
      <c r="NI439" s="6">
        <f t="shared" si="117"/>
        <v>554870951.06999993</v>
      </c>
      <c r="NJ439" s="6">
        <f t="shared" si="117"/>
        <v>454485305.53999996</v>
      </c>
      <c r="NK439" s="6">
        <f t="shared" si="117"/>
        <v>46858083.520000003</v>
      </c>
      <c r="NL439" s="6">
        <f t="shared" si="117"/>
        <v>182356094.69999999</v>
      </c>
      <c r="NM439" s="6">
        <f t="shared" si="117"/>
        <v>149873238.81</v>
      </c>
      <c r="NN439" s="6">
        <f t="shared" si="117"/>
        <v>88350275.303000003</v>
      </c>
      <c r="NO439" s="6">
        <f t="shared" si="117"/>
        <v>831199325.92999995</v>
      </c>
      <c r="NP439" s="6">
        <f t="shared" si="117"/>
        <v>98217091.199999988</v>
      </c>
      <c r="NQ439" s="6">
        <f t="shared" si="117"/>
        <v>98132198.920000017</v>
      </c>
      <c r="NR439" s="6">
        <f t="shared" si="117"/>
        <v>99134046.809999987</v>
      </c>
      <c r="NS439" s="6">
        <f t="shared" si="117"/>
        <v>78947327.289999992</v>
      </c>
      <c r="NT439" s="6">
        <f t="shared" si="117"/>
        <v>33459514.119999997</v>
      </c>
      <c r="NU439" s="6">
        <f t="shared" si="117"/>
        <v>54880041.569999993</v>
      </c>
      <c r="NV439" s="6">
        <f t="shared" si="117"/>
        <v>2398262239.8249998</v>
      </c>
      <c r="NW439" s="6">
        <f t="shared" si="117"/>
        <v>463402526.26000011</v>
      </c>
      <c r="NX439" s="6">
        <f t="shared" si="117"/>
        <v>109810117.13</v>
      </c>
      <c r="NY439" s="6">
        <f t="shared" ref="NY439:QJ439" si="118">SUM(NY31,NY49,NY437)</f>
        <v>80011365.059999987</v>
      </c>
      <c r="NZ439" s="6">
        <f t="shared" si="118"/>
        <v>105909795.06</v>
      </c>
      <c r="OA439" s="6">
        <f t="shared" si="118"/>
        <v>155216003.40000001</v>
      </c>
      <c r="OB439" s="6">
        <f t="shared" si="118"/>
        <v>71461340.640000015</v>
      </c>
      <c r="OC439" s="6">
        <f t="shared" si="118"/>
        <v>1914959314.5600002</v>
      </c>
      <c r="OD439" s="6">
        <f t="shared" si="118"/>
        <v>389909704.06</v>
      </c>
      <c r="OE439" s="6">
        <f t="shared" si="118"/>
        <v>174997214.33000001</v>
      </c>
      <c r="OF439" s="6">
        <f t="shared" si="118"/>
        <v>508568638.36000001</v>
      </c>
      <c r="OG439" s="6">
        <f t="shared" si="118"/>
        <v>128909534.77000001</v>
      </c>
      <c r="OH439" s="6">
        <f t="shared" si="118"/>
        <v>172907022.35999998</v>
      </c>
      <c r="OI439" s="6">
        <f t="shared" si="118"/>
        <v>205895926.69999999</v>
      </c>
      <c r="OJ439" s="6">
        <f t="shared" si="118"/>
        <v>63405411.409999996</v>
      </c>
      <c r="OK439" s="6">
        <f t="shared" si="118"/>
        <v>89411158.030000001</v>
      </c>
      <c r="OL439" s="6">
        <f t="shared" si="118"/>
        <v>1581770285.27</v>
      </c>
      <c r="OM439" s="6">
        <f t="shared" si="118"/>
        <v>365672591.53000003</v>
      </c>
      <c r="ON439" s="6">
        <f t="shared" si="118"/>
        <v>704001717.88</v>
      </c>
      <c r="OO439" s="6">
        <f t="shared" si="118"/>
        <v>208797728.39999998</v>
      </c>
      <c r="OP439" s="6">
        <f t="shared" si="118"/>
        <v>172045097.67000002</v>
      </c>
      <c r="OQ439" s="6">
        <f t="shared" si="118"/>
        <v>95600024.579999998</v>
      </c>
      <c r="OR439" s="6">
        <f t="shared" si="118"/>
        <v>1109776966.5099998</v>
      </c>
      <c r="OS439" s="6">
        <f t="shared" si="118"/>
        <v>92685781.24000001</v>
      </c>
      <c r="OT439" s="6">
        <f t="shared" si="118"/>
        <v>106829575.88</v>
      </c>
      <c r="OU439" s="6">
        <f t="shared" si="118"/>
        <v>159404973.88</v>
      </c>
      <c r="OV439" s="6">
        <f t="shared" si="118"/>
        <v>188702727.98999998</v>
      </c>
      <c r="OW439" s="6">
        <f t="shared" si="118"/>
        <v>373500831.67999995</v>
      </c>
      <c r="OX439" s="6">
        <f t="shared" si="118"/>
        <v>105509129.87</v>
      </c>
      <c r="OY439" s="6">
        <f t="shared" si="118"/>
        <v>65053549.770000011</v>
      </c>
      <c r="OZ439" s="6">
        <f t="shared" si="118"/>
        <v>65965119.700000003</v>
      </c>
      <c r="PA439" s="6">
        <f t="shared" si="118"/>
        <v>1373514661.45</v>
      </c>
      <c r="PB439" s="6">
        <f t="shared" si="118"/>
        <v>84851316.629999995</v>
      </c>
      <c r="PC439" s="6">
        <f t="shared" si="118"/>
        <v>251542964.23000002</v>
      </c>
      <c r="PD439" s="6">
        <f t="shared" si="118"/>
        <v>57285526.310000002</v>
      </c>
      <c r="PE439" s="6">
        <f t="shared" si="118"/>
        <v>168472746.16</v>
      </c>
      <c r="PF439" s="6">
        <f t="shared" si="118"/>
        <v>283279507.81</v>
      </c>
      <c r="PG439" s="6">
        <f t="shared" si="118"/>
        <v>96237530.360000014</v>
      </c>
      <c r="PH439" s="6">
        <f t="shared" si="118"/>
        <v>86110231.639999986</v>
      </c>
      <c r="PI439" s="6">
        <f t="shared" si="118"/>
        <v>137287392.68000001</v>
      </c>
      <c r="PJ439" s="6">
        <f t="shared" si="118"/>
        <v>113170981.60999998</v>
      </c>
      <c r="PK439" s="6">
        <f t="shared" si="118"/>
        <v>147168187.93000001</v>
      </c>
      <c r="PL439" s="6">
        <f t="shared" si="118"/>
        <v>254065542.13000003</v>
      </c>
      <c r="PM439" s="6">
        <f t="shared" si="118"/>
        <v>81191946.620000005</v>
      </c>
      <c r="PN439" s="6">
        <f t="shared" si="118"/>
        <v>349727814.60000002</v>
      </c>
      <c r="PO439" s="6">
        <f t="shared" si="118"/>
        <v>74732921.090000004</v>
      </c>
      <c r="PP439" s="6">
        <f t="shared" si="118"/>
        <v>52759436.859999992</v>
      </c>
      <c r="PQ439" s="6">
        <f t="shared" si="118"/>
        <v>33994678.920000002</v>
      </c>
      <c r="PR439" s="6">
        <f t="shared" si="118"/>
        <v>50890277.790000007</v>
      </c>
      <c r="PS439" s="6">
        <f t="shared" si="118"/>
        <v>3432861408.5300002</v>
      </c>
      <c r="PT439" s="6">
        <f t="shared" si="118"/>
        <v>117762824.97999999</v>
      </c>
      <c r="PU439" s="6">
        <f t="shared" si="118"/>
        <v>105613892.93000001</v>
      </c>
      <c r="PV439" s="6">
        <f t="shared" si="118"/>
        <v>166092773.33999997</v>
      </c>
      <c r="PW439" s="6">
        <f t="shared" si="118"/>
        <v>720955435.31000006</v>
      </c>
      <c r="PX439" s="6">
        <f t="shared" si="118"/>
        <v>133728179.21000001</v>
      </c>
      <c r="PY439" s="6">
        <f t="shared" si="118"/>
        <v>275558634.24000001</v>
      </c>
      <c r="PZ439" s="6">
        <f t="shared" si="118"/>
        <v>112015161.43000001</v>
      </c>
      <c r="QA439" s="6">
        <f t="shared" si="118"/>
        <v>355100012.54999995</v>
      </c>
      <c r="QB439" s="6">
        <f t="shared" si="118"/>
        <v>69620772.870000005</v>
      </c>
      <c r="QC439" s="6">
        <f t="shared" si="118"/>
        <v>244406267.09000003</v>
      </c>
      <c r="QD439" s="6">
        <f t="shared" si="118"/>
        <v>81803414.409999996</v>
      </c>
      <c r="QE439" s="6">
        <f t="shared" si="118"/>
        <v>115115737.47</v>
      </c>
      <c r="QF439" s="6">
        <f t="shared" si="118"/>
        <v>148469529.06999999</v>
      </c>
      <c r="QG439" s="6">
        <f t="shared" si="118"/>
        <v>173715103.21999997</v>
      </c>
      <c r="QH439" s="6">
        <f t="shared" si="118"/>
        <v>197374816.68000001</v>
      </c>
      <c r="QI439" s="6">
        <f t="shared" si="118"/>
        <v>97454022.330000013</v>
      </c>
      <c r="QJ439" s="6">
        <f t="shared" si="118"/>
        <v>96274840.530000001</v>
      </c>
      <c r="QK439" s="6">
        <f t="shared" ref="QK439:SV439" si="119">SUM(QK31,QK49,QK437)</f>
        <v>69387028.310000002</v>
      </c>
      <c r="QL439" s="6">
        <f t="shared" si="119"/>
        <v>234922605.30000001</v>
      </c>
      <c r="QM439" s="6">
        <f t="shared" si="119"/>
        <v>299667230.88</v>
      </c>
      <c r="QN439" s="6">
        <f t="shared" si="119"/>
        <v>74895884.340000004</v>
      </c>
      <c r="QO439" s="6">
        <f t="shared" si="119"/>
        <v>33840943.870000005</v>
      </c>
      <c r="QP439" s="6">
        <f t="shared" si="119"/>
        <v>31406164.919999994</v>
      </c>
      <c r="QQ439" s="6">
        <f t="shared" si="119"/>
        <v>44271192.420000002</v>
      </c>
      <c r="QR439" s="6">
        <f t="shared" si="119"/>
        <v>31594626.18</v>
      </c>
      <c r="QS439" s="6">
        <f t="shared" si="119"/>
        <v>1643467136.4299998</v>
      </c>
      <c r="QT439" s="6">
        <f t="shared" si="119"/>
        <v>80823435.229999989</v>
      </c>
      <c r="QU439" s="6">
        <f t="shared" si="119"/>
        <v>273048724.65999997</v>
      </c>
      <c r="QV439" s="6">
        <f t="shared" si="119"/>
        <v>124731064.3</v>
      </c>
      <c r="QW439" s="6">
        <f t="shared" si="119"/>
        <v>136246508.66</v>
      </c>
      <c r="QX439" s="6">
        <f t="shared" si="119"/>
        <v>296910425.35000002</v>
      </c>
      <c r="QY439" s="6">
        <f t="shared" si="119"/>
        <v>103128831.66</v>
      </c>
      <c r="QZ439" s="6">
        <f t="shared" si="119"/>
        <v>195768764.25999999</v>
      </c>
      <c r="RA439" s="6">
        <f t="shared" si="119"/>
        <v>247142375.41000003</v>
      </c>
      <c r="RB439" s="6">
        <f t="shared" si="119"/>
        <v>84181104.5</v>
      </c>
      <c r="RC439" s="6">
        <f t="shared" si="119"/>
        <v>82564410.019999996</v>
      </c>
      <c r="RD439" s="6">
        <f t="shared" si="119"/>
        <v>50581628.600000009</v>
      </c>
      <c r="RE439" s="6">
        <f t="shared" si="119"/>
        <v>37143394.099999987</v>
      </c>
      <c r="RF439" s="6">
        <f t="shared" si="119"/>
        <v>2370123669.1599998</v>
      </c>
      <c r="RG439" s="6">
        <f t="shared" si="119"/>
        <v>345563104.19999999</v>
      </c>
      <c r="RH439" s="6">
        <f t="shared" si="119"/>
        <v>129643999.45000002</v>
      </c>
      <c r="RI439" s="6">
        <f t="shared" si="119"/>
        <v>157905406.5</v>
      </c>
      <c r="RJ439" s="6">
        <f t="shared" si="119"/>
        <v>145083101.66999999</v>
      </c>
      <c r="RK439" s="6">
        <f t="shared" si="119"/>
        <v>162051882.12</v>
      </c>
      <c r="RL439" s="6">
        <f t="shared" si="119"/>
        <v>342159117</v>
      </c>
      <c r="RM439" s="6">
        <f t="shared" si="119"/>
        <v>120926088.28</v>
      </c>
      <c r="RN439" s="6">
        <f t="shared" si="119"/>
        <v>150468397.87</v>
      </c>
      <c r="RO439" s="6">
        <f t="shared" si="119"/>
        <v>288226906.88</v>
      </c>
      <c r="RP439" s="6">
        <f t="shared" si="119"/>
        <v>336989421.60000002</v>
      </c>
      <c r="RQ439" s="6">
        <f t="shared" si="119"/>
        <v>76465794.420000002</v>
      </c>
      <c r="RR439" s="6">
        <f t="shared" si="119"/>
        <v>76167089.379999995</v>
      </c>
      <c r="RS439" s="6">
        <f t="shared" si="119"/>
        <v>139914600.5</v>
      </c>
      <c r="RT439" s="6">
        <f t="shared" si="119"/>
        <v>75344959.420000002</v>
      </c>
      <c r="RU439" s="6">
        <f t="shared" si="119"/>
        <v>91017309.599999994</v>
      </c>
      <c r="RV439" s="6">
        <f t="shared" si="119"/>
        <v>110643711.88</v>
      </c>
      <c r="RW439" s="6">
        <f t="shared" si="119"/>
        <v>45359102.019999996</v>
      </c>
      <c r="RX439" s="6">
        <f t="shared" si="119"/>
        <v>38718925.939999998</v>
      </c>
      <c r="RY439" s="6">
        <f t="shared" si="119"/>
        <v>50098523.850000009</v>
      </c>
      <c r="RZ439" s="6">
        <f t="shared" si="119"/>
        <v>958014976.46000004</v>
      </c>
      <c r="SA439" s="6">
        <f t="shared" si="119"/>
        <v>103480441.13</v>
      </c>
      <c r="SB439" s="6">
        <f t="shared" si="119"/>
        <v>109260743.84999999</v>
      </c>
      <c r="SC439" s="6">
        <f t="shared" si="119"/>
        <v>94629693.299999997</v>
      </c>
      <c r="SD439" s="6">
        <f t="shared" si="119"/>
        <v>64919983.160000004</v>
      </c>
      <c r="SE439" s="6">
        <f t="shared" si="119"/>
        <v>113493144.01000001</v>
      </c>
      <c r="SF439" s="6">
        <f t="shared" si="119"/>
        <v>123988738.96000001</v>
      </c>
      <c r="SG439" s="6">
        <f t="shared" si="119"/>
        <v>188409602.92999998</v>
      </c>
      <c r="SH439" s="6">
        <f t="shared" si="119"/>
        <v>100062878.28000002</v>
      </c>
      <c r="SI439" s="6">
        <f t="shared" si="119"/>
        <v>149246270.49000001</v>
      </c>
      <c r="SJ439" s="6">
        <f t="shared" si="119"/>
        <v>248365479.61999997</v>
      </c>
      <c r="SK439" s="6">
        <f t="shared" si="119"/>
        <v>39267449.689999998</v>
      </c>
      <c r="SL439" s="6">
        <f t="shared" si="119"/>
        <v>560834117.3599999</v>
      </c>
      <c r="SM439" s="6">
        <f t="shared" si="119"/>
        <v>107064891.64000002</v>
      </c>
      <c r="SN439" s="6">
        <f t="shared" si="119"/>
        <v>130028028.44999999</v>
      </c>
      <c r="SO439" s="6">
        <f t="shared" si="119"/>
        <v>208320122.59999999</v>
      </c>
      <c r="SP439" s="6">
        <f t="shared" si="119"/>
        <v>109546498.41</v>
      </c>
      <c r="SQ439" s="6">
        <f t="shared" si="119"/>
        <v>111664136.16</v>
      </c>
      <c r="SR439" s="6">
        <f t="shared" si="119"/>
        <v>90407405.49000001</v>
      </c>
      <c r="SS439" s="6">
        <f t="shared" si="119"/>
        <v>53257653.109999999</v>
      </c>
      <c r="ST439" s="6">
        <f t="shared" si="119"/>
        <v>1254941743.7</v>
      </c>
      <c r="SU439" s="6">
        <f t="shared" si="119"/>
        <v>90846257.660000011</v>
      </c>
      <c r="SV439" s="6">
        <f t="shared" si="119"/>
        <v>136747485.09</v>
      </c>
      <c r="SW439" s="6">
        <f t="shared" ref="SW439:VH439" si="120">SUM(SW31,SW49,SW437)</f>
        <v>123282078.54999998</v>
      </c>
      <c r="SX439" s="6">
        <f t="shared" si="120"/>
        <v>59369731.539999992</v>
      </c>
      <c r="SY439" s="6">
        <f t="shared" si="120"/>
        <v>79867364.389999986</v>
      </c>
      <c r="SZ439" s="6">
        <f t="shared" si="120"/>
        <v>87090456.939999998</v>
      </c>
      <c r="TA439" s="6">
        <f t="shared" si="120"/>
        <v>278547682.59999996</v>
      </c>
      <c r="TB439" s="6">
        <f t="shared" si="120"/>
        <v>87116050.75</v>
      </c>
      <c r="TC439" s="6">
        <f t="shared" si="120"/>
        <v>79196516.579999998</v>
      </c>
      <c r="TD439" s="6">
        <f t="shared" si="120"/>
        <v>106214392.36</v>
      </c>
      <c r="TE439" s="6">
        <f t="shared" si="120"/>
        <v>176569415.69</v>
      </c>
      <c r="TF439" s="6">
        <f t="shared" si="120"/>
        <v>84706209.930000007</v>
      </c>
      <c r="TG439" s="6">
        <f t="shared" si="120"/>
        <v>65037020.219999999</v>
      </c>
      <c r="TH439" s="6">
        <f t="shared" si="120"/>
        <v>2256300919.1199999</v>
      </c>
      <c r="TI439" s="6">
        <f t="shared" si="120"/>
        <v>99040110.189999998</v>
      </c>
      <c r="TJ439" s="6">
        <f t="shared" si="120"/>
        <v>67938323.020000011</v>
      </c>
      <c r="TK439" s="6">
        <f t="shared" si="120"/>
        <v>193051072.23999998</v>
      </c>
      <c r="TL439" s="6">
        <f t="shared" si="120"/>
        <v>162667246.75</v>
      </c>
      <c r="TM439" s="6">
        <f t="shared" si="120"/>
        <v>102070145.25999999</v>
      </c>
      <c r="TN439" s="6">
        <f t="shared" si="120"/>
        <v>49268991.150000006</v>
      </c>
      <c r="TO439" s="6">
        <f t="shared" si="120"/>
        <v>414994956.69999999</v>
      </c>
      <c r="TP439" s="6">
        <f t="shared" si="120"/>
        <v>97280371.839999989</v>
      </c>
      <c r="TQ439" s="6">
        <f t="shared" si="120"/>
        <v>166487041.53999999</v>
      </c>
      <c r="TR439" s="6">
        <f t="shared" si="120"/>
        <v>180998755.33000001</v>
      </c>
      <c r="TS439" s="6">
        <f t="shared" si="120"/>
        <v>85919649.200000003</v>
      </c>
      <c r="TT439" s="6">
        <f t="shared" si="120"/>
        <v>63943525.359999999</v>
      </c>
      <c r="TU439" s="6">
        <f t="shared" si="120"/>
        <v>101515837.53</v>
      </c>
      <c r="TV439" s="6">
        <f t="shared" si="120"/>
        <v>87748240.969999999</v>
      </c>
      <c r="TW439" s="6">
        <f t="shared" si="120"/>
        <v>78694920.870000005</v>
      </c>
      <c r="TX439" s="6">
        <f t="shared" si="120"/>
        <v>491492959.68000001</v>
      </c>
      <c r="TY439" s="6">
        <f t="shared" si="120"/>
        <v>91268760.870000005</v>
      </c>
      <c r="TZ439" s="6">
        <f t="shared" si="120"/>
        <v>1246287605.22</v>
      </c>
      <c r="UA439" s="6">
        <f t="shared" si="120"/>
        <v>239389922.33999997</v>
      </c>
      <c r="UB439" s="6">
        <f t="shared" si="120"/>
        <v>89729616.75999999</v>
      </c>
      <c r="UC439" s="6">
        <f t="shared" si="120"/>
        <v>115030539.5</v>
      </c>
      <c r="UD439" s="6">
        <f t="shared" si="120"/>
        <v>699350586.8499999</v>
      </c>
      <c r="UE439" s="6">
        <f t="shared" si="120"/>
        <v>69861876.900000006</v>
      </c>
      <c r="UF439" s="6">
        <f t="shared" si="120"/>
        <v>57585575.019999996</v>
      </c>
      <c r="UG439" s="6">
        <f t="shared" si="120"/>
        <v>69941037.840000004</v>
      </c>
      <c r="UH439" s="6">
        <f t="shared" si="120"/>
        <v>74874310.939999998</v>
      </c>
      <c r="UI439" s="6">
        <f t="shared" si="120"/>
        <v>668118903.58999991</v>
      </c>
      <c r="UJ439" s="6">
        <f t="shared" si="120"/>
        <v>167227683.56999999</v>
      </c>
      <c r="UK439" s="6">
        <f t="shared" si="120"/>
        <v>123352367.91</v>
      </c>
      <c r="UL439" s="6">
        <f t="shared" si="120"/>
        <v>194706275.83999997</v>
      </c>
      <c r="UM439" s="6">
        <f t="shared" si="120"/>
        <v>132029261.91</v>
      </c>
      <c r="UN439" s="6">
        <f t="shared" si="120"/>
        <v>107376879.68000001</v>
      </c>
      <c r="UO439" s="6">
        <f t="shared" si="120"/>
        <v>3442739450.7999997</v>
      </c>
      <c r="UP439" s="6">
        <f t="shared" si="120"/>
        <v>143320162.05000001</v>
      </c>
      <c r="UQ439" s="6">
        <f t="shared" si="120"/>
        <v>133191982.27000001</v>
      </c>
      <c r="UR439" s="6">
        <f t="shared" si="120"/>
        <v>543276667.73000002</v>
      </c>
      <c r="US439" s="6">
        <f t="shared" si="120"/>
        <v>38829382.219999999</v>
      </c>
      <c r="UT439" s="6">
        <f t="shared" si="120"/>
        <v>111140589.59999998</v>
      </c>
      <c r="UU439" s="6">
        <f t="shared" si="120"/>
        <v>311226709.21000004</v>
      </c>
      <c r="UV439" s="6">
        <f t="shared" si="120"/>
        <v>85247051.099999994</v>
      </c>
      <c r="UW439" s="6">
        <f t="shared" si="120"/>
        <v>91920486.299999997</v>
      </c>
      <c r="UX439" s="6">
        <f t="shared" si="120"/>
        <v>109017881.06999999</v>
      </c>
      <c r="UY439" s="6">
        <f t="shared" si="120"/>
        <v>141754842.07999998</v>
      </c>
      <c r="UZ439" s="6">
        <f t="shared" si="120"/>
        <v>302505173.81000006</v>
      </c>
      <c r="VA439" s="6">
        <f t="shared" si="120"/>
        <v>152491240.31</v>
      </c>
      <c r="VB439" s="6">
        <f t="shared" si="120"/>
        <v>275074202.94</v>
      </c>
      <c r="VC439" s="6">
        <f t="shared" si="120"/>
        <v>74557356.590000004</v>
      </c>
      <c r="VD439" s="6">
        <f t="shared" si="120"/>
        <v>75003833.040000007</v>
      </c>
      <c r="VE439" s="6">
        <f t="shared" si="120"/>
        <v>70272060.889999986</v>
      </c>
      <c r="VF439" s="6">
        <f t="shared" si="120"/>
        <v>74517257.769999996</v>
      </c>
      <c r="VG439" s="6">
        <f t="shared" si="120"/>
        <v>375423990.95999998</v>
      </c>
      <c r="VH439" s="6">
        <f t="shared" si="120"/>
        <v>62028783.799999997</v>
      </c>
      <c r="VI439" s="6">
        <f t="shared" ref="VI439:XT439" si="121">SUM(VI31,VI49,VI437)</f>
        <v>56930139.220000006</v>
      </c>
      <c r="VJ439" s="6">
        <f t="shared" si="121"/>
        <v>39412900.260000005</v>
      </c>
      <c r="VK439" s="6">
        <f t="shared" si="121"/>
        <v>1438057899.4700005</v>
      </c>
      <c r="VL439" s="6">
        <f t="shared" si="121"/>
        <v>127883224.38</v>
      </c>
      <c r="VM439" s="6">
        <f t="shared" si="121"/>
        <v>122905066.36</v>
      </c>
      <c r="VN439" s="6">
        <f t="shared" si="121"/>
        <v>240807587.01999998</v>
      </c>
      <c r="VO439" s="6">
        <f t="shared" si="121"/>
        <v>248168780.38</v>
      </c>
      <c r="VP439" s="6">
        <f t="shared" si="121"/>
        <v>211582543.86000001</v>
      </c>
      <c r="VQ439" s="6">
        <f t="shared" si="121"/>
        <v>144616337.17000002</v>
      </c>
      <c r="VR439" s="6">
        <f t="shared" si="121"/>
        <v>120974270.37</v>
      </c>
      <c r="VS439" s="6">
        <f t="shared" si="121"/>
        <v>129639113.68000002</v>
      </c>
      <c r="VT439" s="6">
        <f t="shared" si="121"/>
        <v>505302111.76000005</v>
      </c>
      <c r="VU439" s="6">
        <f t="shared" si="121"/>
        <v>116095183.33</v>
      </c>
      <c r="VV439" s="6">
        <f t="shared" si="121"/>
        <v>220878867.22</v>
      </c>
      <c r="VW439" s="6">
        <f t="shared" si="121"/>
        <v>126135269.03999999</v>
      </c>
      <c r="VX439" s="6">
        <f t="shared" si="121"/>
        <v>95644541.289999992</v>
      </c>
      <c r="VY439" s="6">
        <f t="shared" si="121"/>
        <v>80593064.930000007</v>
      </c>
      <c r="VZ439" s="6">
        <f t="shared" si="121"/>
        <v>5175117162.5299997</v>
      </c>
      <c r="WA439" s="6">
        <f t="shared" si="121"/>
        <v>228361042.70999998</v>
      </c>
      <c r="WB439" s="6">
        <f t="shared" si="121"/>
        <v>161245640.10000002</v>
      </c>
      <c r="WC439" s="6">
        <f t="shared" si="121"/>
        <v>133173138.06000003</v>
      </c>
      <c r="WD439" s="6">
        <f t="shared" si="121"/>
        <v>82314982.00999999</v>
      </c>
      <c r="WE439" s="6">
        <f t="shared" si="121"/>
        <v>168731593.72000003</v>
      </c>
      <c r="WF439" s="6">
        <f t="shared" si="121"/>
        <v>238447243.09</v>
      </c>
      <c r="WG439" s="6">
        <f t="shared" si="121"/>
        <v>265551564.05000001</v>
      </c>
      <c r="WH439" s="6">
        <f t="shared" si="121"/>
        <v>159061047.32999998</v>
      </c>
      <c r="WI439" s="6">
        <f t="shared" si="121"/>
        <v>224504076.51000002</v>
      </c>
      <c r="WJ439" s="6">
        <f t="shared" si="121"/>
        <v>125254662.26999998</v>
      </c>
      <c r="WK439" s="6">
        <f t="shared" si="121"/>
        <v>333078196.69</v>
      </c>
      <c r="WL439" s="6">
        <f t="shared" si="121"/>
        <v>165729313.55000001</v>
      </c>
      <c r="WM439" s="6">
        <f t="shared" si="121"/>
        <v>396238404.23000002</v>
      </c>
      <c r="WN439" s="6">
        <f t="shared" si="121"/>
        <v>360829998.71999997</v>
      </c>
      <c r="WO439" s="6">
        <f t="shared" si="121"/>
        <v>176440546.32999998</v>
      </c>
      <c r="WP439" s="6">
        <f t="shared" si="121"/>
        <v>196355727.63999999</v>
      </c>
      <c r="WQ439" s="6">
        <f t="shared" si="121"/>
        <v>213677488.35000002</v>
      </c>
      <c r="WR439" s="6">
        <f t="shared" si="121"/>
        <v>114342099.55</v>
      </c>
      <c r="WS439" s="6">
        <f t="shared" si="121"/>
        <v>284649665.78000003</v>
      </c>
      <c r="WT439" s="6">
        <f t="shared" si="121"/>
        <v>736312971.69999993</v>
      </c>
      <c r="WU439" s="6">
        <f t="shared" si="121"/>
        <v>133169200.69</v>
      </c>
      <c r="WV439" s="6">
        <f t="shared" si="121"/>
        <v>90184213.729999989</v>
      </c>
      <c r="WW439" s="6">
        <f t="shared" si="121"/>
        <v>86775244.349999994</v>
      </c>
      <c r="WX439" s="6">
        <f t="shared" si="121"/>
        <v>111633583.36000001</v>
      </c>
      <c r="WY439" s="6">
        <f t="shared" si="121"/>
        <v>90627772.430000007</v>
      </c>
      <c r="WZ439" s="6">
        <f t="shared" si="121"/>
        <v>84264857.800000012</v>
      </c>
      <c r="XA439" s="6">
        <f t="shared" si="121"/>
        <v>124079301.05999999</v>
      </c>
      <c r="XB439" s="6">
        <f t="shared" si="121"/>
        <v>612064937.27999997</v>
      </c>
      <c r="XC439" s="6">
        <f t="shared" si="121"/>
        <v>68100206.25</v>
      </c>
      <c r="XD439" s="6">
        <f t="shared" si="121"/>
        <v>68244560.359999999</v>
      </c>
      <c r="XE439" s="6">
        <f t="shared" si="121"/>
        <v>45656001.510000005</v>
      </c>
      <c r="XF439" s="6">
        <f t="shared" si="121"/>
        <v>57478746.140000001</v>
      </c>
      <c r="XG439" s="6">
        <f t="shared" si="121"/>
        <v>2691110043.3499994</v>
      </c>
      <c r="XH439" s="6">
        <f t="shared" si="121"/>
        <v>202822983.31</v>
      </c>
      <c r="XI439" s="6">
        <f t="shared" si="121"/>
        <v>207125234.87</v>
      </c>
      <c r="XJ439" s="6">
        <f t="shared" si="121"/>
        <v>715683088.31000006</v>
      </c>
      <c r="XK439" s="6">
        <f t="shared" si="121"/>
        <v>169423702</v>
      </c>
      <c r="XL439" s="6">
        <f t="shared" si="121"/>
        <v>197451861.75</v>
      </c>
      <c r="XM439" s="6">
        <f t="shared" si="121"/>
        <v>425682042.73000002</v>
      </c>
      <c r="XN439" s="6">
        <f t="shared" si="121"/>
        <v>163733398.54000002</v>
      </c>
      <c r="XO439" s="6">
        <f t="shared" si="121"/>
        <v>145687724.47999999</v>
      </c>
      <c r="XP439" s="6">
        <f t="shared" si="121"/>
        <v>355260391.86000001</v>
      </c>
      <c r="XQ439" s="6">
        <f t="shared" si="121"/>
        <v>267579795.09999999</v>
      </c>
      <c r="XR439" s="6">
        <f t="shared" si="121"/>
        <v>107472090.54000001</v>
      </c>
      <c r="XS439" s="6">
        <f t="shared" si="121"/>
        <v>90316257.569999993</v>
      </c>
      <c r="XT439" s="6">
        <f t="shared" si="121"/>
        <v>142547406.11000001</v>
      </c>
      <c r="XU439" s="6">
        <f t="shared" ref="XU439:AAF439" si="122">SUM(XU31,XU49,XU437)</f>
        <v>126330771.48000002</v>
      </c>
      <c r="XV439" s="6">
        <f t="shared" si="122"/>
        <v>94940613.820000008</v>
      </c>
      <c r="XW439" s="6">
        <f t="shared" si="122"/>
        <v>75804407.540000007</v>
      </c>
      <c r="XX439" s="6">
        <f t="shared" si="122"/>
        <v>95873314.280000001</v>
      </c>
      <c r="XY439" s="6">
        <f t="shared" si="122"/>
        <v>86245335.829999998</v>
      </c>
      <c r="XZ439" s="6">
        <f t="shared" si="122"/>
        <v>100976471.09999999</v>
      </c>
      <c r="YA439" s="6">
        <f t="shared" si="122"/>
        <v>93811382.379999995</v>
      </c>
      <c r="YB439" s="6">
        <f t="shared" si="122"/>
        <v>79075234.549999982</v>
      </c>
      <c r="YC439" s="6">
        <f t="shared" si="122"/>
        <v>84849143.650000006</v>
      </c>
      <c r="YD439" s="6">
        <f t="shared" si="122"/>
        <v>2357541315.3199997</v>
      </c>
      <c r="YE439" s="6">
        <f t="shared" si="122"/>
        <v>127465645.94</v>
      </c>
      <c r="YF439" s="6">
        <f t="shared" si="122"/>
        <v>281918657.12</v>
      </c>
      <c r="YG439" s="6">
        <f t="shared" si="122"/>
        <v>123685876.42000002</v>
      </c>
      <c r="YH439" s="6">
        <f t="shared" si="122"/>
        <v>537532773.81000006</v>
      </c>
      <c r="YI439" s="6">
        <f t="shared" si="122"/>
        <v>149238546.94999999</v>
      </c>
      <c r="YJ439" s="6">
        <f t="shared" si="122"/>
        <v>261218778.86000001</v>
      </c>
      <c r="YK439" s="6">
        <f t="shared" si="122"/>
        <v>93103873.460000008</v>
      </c>
      <c r="YL439" s="6">
        <f t="shared" si="122"/>
        <v>400171602.25</v>
      </c>
      <c r="YM439" s="6">
        <f t="shared" si="122"/>
        <v>329142642.68000001</v>
      </c>
      <c r="YN439" s="6">
        <f t="shared" si="122"/>
        <v>184774124.80000001</v>
      </c>
      <c r="YO439" s="6">
        <f t="shared" si="122"/>
        <v>124423936.88</v>
      </c>
      <c r="YP439" s="6">
        <f t="shared" si="122"/>
        <v>95608588.719999999</v>
      </c>
      <c r="YQ439" s="6">
        <f t="shared" si="122"/>
        <v>110332562.89000002</v>
      </c>
      <c r="YR439" s="6">
        <f t="shared" si="122"/>
        <v>73047095.449999988</v>
      </c>
      <c r="YS439" s="6">
        <f t="shared" si="122"/>
        <v>89507577.61999999</v>
      </c>
      <c r="YT439" s="6">
        <f t="shared" si="122"/>
        <v>78394741.951999992</v>
      </c>
      <c r="YU439" s="6">
        <f t="shared" si="122"/>
        <v>1048034810.22</v>
      </c>
      <c r="YV439" s="6">
        <f t="shared" si="122"/>
        <v>116420989.25</v>
      </c>
      <c r="YW439" s="6">
        <f t="shared" si="122"/>
        <v>111153479.77000001</v>
      </c>
      <c r="YX439" s="6">
        <f t="shared" si="122"/>
        <v>94196553.36999999</v>
      </c>
      <c r="YY439" s="6">
        <f t="shared" si="122"/>
        <v>133498285.40999998</v>
      </c>
      <c r="YZ439" s="6">
        <f t="shared" si="122"/>
        <v>70613285.469999984</v>
      </c>
      <c r="ZA439" s="6">
        <f t="shared" si="122"/>
        <v>102674609.71000001</v>
      </c>
      <c r="ZB439" s="6">
        <f t="shared" si="122"/>
        <v>907560500.63000011</v>
      </c>
      <c r="ZC439" s="6">
        <f t="shared" si="122"/>
        <v>78301077.769999996</v>
      </c>
      <c r="ZD439" s="6">
        <f t="shared" si="122"/>
        <v>128689444.85999998</v>
      </c>
      <c r="ZE439" s="6">
        <f t="shared" si="122"/>
        <v>141400873.64000002</v>
      </c>
      <c r="ZF439" s="6">
        <f t="shared" si="122"/>
        <v>78006846.120000005</v>
      </c>
      <c r="ZG439" s="6">
        <f t="shared" si="122"/>
        <v>99510089.189999998</v>
      </c>
      <c r="ZH439" s="6">
        <f t="shared" si="122"/>
        <v>66157101.140000001</v>
      </c>
      <c r="ZI439" s="6">
        <f t="shared" si="122"/>
        <v>69213234.229999989</v>
      </c>
      <c r="ZJ439" s="6">
        <f t="shared" si="122"/>
        <v>282111237.85000002</v>
      </c>
      <c r="ZK439" s="6">
        <f t="shared" si="122"/>
        <v>1935381432.2599998</v>
      </c>
      <c r="ZL439" s="6">
        <f t="shared" si="122"/>
        <v>83842721.330000013</v>
      </c>
      <c r="ZM439" s="6">
        <f t="shared" si="122"/>
        <v>218518473.97999999</v>
      </c>
      <c r="ZN439" s="6">
        <f t="shared" si="122"/>
        <v>451041504.12</v>
      </c>
      <c r="ZO439" s="6">
        <f t="shared" si="122"/>
        <v>265307966.36000007</v>
      </c>
      <c r="ZP439" s="6">
        <f t="shared" si="122"/>
        <v>112683285.25999999</v>
      </c>
      <c r="ZQ439" s="6">
        <f t="shared" si="122"/>
        <v>129849523.49000001</v>
      </c>
      <c r="ZR439" s="6">
        <f t="shared" si="122"/>
        <v>227975048.53</v>
      </c>
      <c r="ZS439" s="6">
        <f t="shared" si="122"/>
        <v>282413552.5</v>
      </c>
      <c r="ZT439" s="6">
        <f t="shared" si="122"/>
        <v>271417866.69</v>
      </c>
      <c r="ZU439" s="6">
        <f t="shared" si="122"/>
        <v>70141409.949999988</v>
      </c>
      <c r="ZV439" s="6">
        <f t="shared" si="122"/>
        <v>104391210.91000003</v>
      </c>
      <c r="ZW439" s="6">
        <f t="shared" si="122"/>
        <v>89853092.439999998</v>
      </c>
      <c r="ZX439" s="6">
        <f t="shared" si="122"/>
        <v>136824454.66000003</v>
      </c>
      <c r="ZY439" s="6">
        <f t="shared" si="122"/>
        <v>94386511.440000013</v>
      </c>
      <c r="ZZ439" s="6">
        <f t="shared" si="122"/>
        <v>98961293.520000011</v>
      </c>
      <c r="AAA439" s="6">
        <f t="shared" si="122"/>
        <v>115634055.24999999</v>
      </c>
      <c r="AAB439" s="6">
        <f t="shared" si="122"/>
        <v>63426804.539999999</v>
      </c>
      <c r="AAC439" s="6">
        <f t="shared" si="122"/>
        <v>91821298.63000001</v>
      </c>
      <c r="AAD439" s="6">
        <f t="shared" si="122"/>
        <v>67114954.489999995</v>
      </c>
      <c r="AAE439" s="6">
        <f t="shared" si="122"/>
        <v>55535158.859999999</v>
      </c>
      <c r="AAF439" s="6">
        <f t="shared" si="122"/>
        <v>45342675.149999999</v>
      </c>
      <c r="AAG439" s="6">
        <f t="shared" ref="AAG439:ACR439" si="123">SUM(AAG31,AAG49,AAG437)</f>
        <v>786916598.36000001</v>
      </c>
      <c r="AAH439" s="6">
        <f t="shared" si="123"/>
        <v>92623276.75999999</v>
      </c>
      <c r="AAI439" s="6">
        <f t="shared" si="123"/>
        <v>118345830.79999998</v>
      </c>
      <c r="AAJ439" s="6">
        <f t="shared" si="123"/>
        <v>87195838.700000018</v>
      </c>
      <c r="AAK439" s="6">
        <f t="shared" si="123"/>
        <v>90988632.50999999</v>
      </c>
      <c r="AAL439" s="6">
        <f t="shared" si="123"/>
        <v>134018901.97999999</v>
      </c>
      <c r="AAM439" s="6">
        <f t="shared" si="123"/>
        <v>86619142.840000004</v>
      </c>
      <c r="AAN439" s="6">
        <f t="shared" si="123"/>
        <v>4155211758.4999995</v>
      </c>
      <c r="AAO439" s="6">
        <f t="shared" si="123"/>
        <v>135511260.75</v>
      </c>
      <c r="AAP439" s="6">
        <f t="shared" si="123"/>
        <v>85540640.460000008</v>
      </c>
      <c r="AAQ439" s="6">
        <f t="shared" si="123"/>
        <v>224845523.70000002</v>
      </c>
      <c r="AAR439" s="6">
        <f t="shared" si="123"/>
        <v>168853881.47999999</v>
      </c>
      <c r="AAS439" s="6">
        <f t="shared" si="123"/>
        <v>111840721.55000001</v>
      </c>
      <c r="AAT439" s="6">
        <f t="shared" si="123"/>
        <v>131603768.98000002</v>
      </c>
      <c r="AAU439" s="6">
        <f t="shared" si="123"/>
        <v>171017549.05000001</v>
      </c>
      <c r="AAV439" s="6">
        <f t="shared" si="123"/>
        <v>342408445.71000004</v>
      </c>
      <c r="AAW439" s="6">
        <f t="shared" si="123"/>
        <v>102552262.37</v>
      </c>
      <c r="AAX439" s="6">
        <f t="shared" si="123"/>
        <v>178614782.92000002</v>
      </c>
      <c r="AAY439" s="6">
        <f t="shared" si="123"/>
        <v>651513395.21000004</v>
      </c>
      <c r="AAZ439" s="6">
        <f t="shared" si="123"/>
        <v>299345176.76999998</v>
      </c>
      <c r="ABA439" s="6">
        <f t="shared" si="123"/>
        <v>76378061.719999999</v>
      </c>
      <c r="ABB439" s="6">
        <f t="shared" si="123"/>
        <v>106807755.50999999</v>
      </c>
      <c r="ABC439" s="6">
        <f t="shared" si="123"/>
        <v>103089655.25999999</v>
      </c>
      <c r="ABD439" s="6">
        <f t="shared" si="123"/>
        <v>65264929.919999994</v>
      </c>
      <c r="ABE439" s="6">
        <f t="shared" si="123"/>
        <v>107763562.31999999</v>
      </c>
      <c r="ABF439" s="6">
        <f t="shared" si="123"/>
        <v>74103379</v>
      </c>
      <c r="ABG439" s="6">
        <f t="shared" si="123"/>
        <v>688454176.79000008</v>
      </c>
      <c r="ABH439" s="6">
        <f t="shared" si="123"/>
        <v>611576767.65999997</v>
      </c>
      <c r="ABI439" s="6">
        <f t="shared" si="123"/>
        <v>78112976.940000013</v>
      </c>
      <c r="ABJ439" s="6">
        <f t="shared" si="123"/>
        <v>63199145.900000006</v>
      </c>
      <c r="ABK439" s="6">
        <f t="shared" si="123"/>
        <v>63364269.25</v>
      </c>
      <c r="ABL439" s="6">
        <f t="shared" si="123"/>
        <v>62750164</v>
      </c>
      <c r="ABM439" s="6">
        <f t="shared" si="123"/>
        <v>59259353.789999999</v>
      </c>
      <c r="ABN439" s="6">
        <f t="shared" si="123"/>
        <v>1001732523.71</v>
      </c>
      <c r="ABO439" s="6">
        <f t="shared" si="123"/>
        <v>131795987.68000001</v>
      </c>
      <c r="ABP439" s="6">
        <f t="shared" si="123"/>
        <v>75669247.510000005</v>
      </c>
      <c r="ABQ439" s="6">
        <f t="shared" si="123"/>
        <v>156030120.12</v>
      </c>
      <c r="ABR439" s="6">
        <f t="shared" si="123"/>
        <v>163008783.06</v>
      </c>
      <c r="ABS439" s="6">
        <f t="shared" si="123"/>
        <v>104378213.35999998</v>
      </c>
      <c r="ABT439" s="6">
        <f t="shared" si="123"/>
        <v>92394704.909999996</v>
      </c>
      <c r="ABU439" s="6">
        <f t="shared" si="123"/>
        <v>129509762.66000001</v>
      </c>
      <c r="ABV439" s="6">
        <f t="shared" si="123"/>
        <v>38361234.210000008</v>
      </c>
      <c r="ABW439" s="6">
        <f t="shared" si="123"/>
        <v>1139695737.1900001</v>
      </c>
      <c r="ABX439" s="6">
        <f t="shared" si="123"/>
        <v>83529569.289999992</v>
      </c>
      <c r="ABY439" s="6">
        <f t="shared" si="123"/>
        <v>183207931.31</v>
      </c>
      <c r="ABZ439" s="6">
        <f t="shared" si="123"/>
        <v>85584770.940000013</v>
      </c>
      <c r="ACA439" s="6">
        <f t="shared" si="123"/>
        <v>70347530.930000007</v>
      </c>
      <c r="ACB439" s="6">
        <f t="shared" si="123"/>
        <v>414221476.74000001</v>
      </c>
      <c r="ACC439" s="6">
        <f t="shared" si="123"/>
        <v>59842486.060000002</v>
      </c>
      <c r="ACD439" s="6">
        <f t="shared" si="123"/>
        <v>101079952.16</v>
      </c>
      <c r="ACE439" s="6">
        <f t="shared" si="123"/>
        <v>76226227.180000007</v>
      </c>
      <c r="ACF439" s="6">
        <f t="shared" si="123"/>
        <v>148296883.13</v>
      </c>
      <c r="ACG439" s="6">
        <f t="shared" si="123"/>
        <v>58940405.829999998</v>
      </c>
      <c r="ACH439" s="6">
        <f t="shared" si="123"/>
        <v>2929056296.6099997</v>
      </c>
      <c r="ACI439" s="6">
        <f t="shared" si="123"/>
        <v>94565121.549999997</v>
      </c>
      <c r="ACJ439" s="6">
        <f t="shared" si="123"/>
        <v>127774093.97000003</v>
      </c>
      <c r="ACK439" s="6">
        <f t="shared" si="123"/>
        <v>186274004.40999997</v>
      </c>
      <c r="ACL439" s="6">
        <f t="shared" si="123"/>
        <v>83329021.030000001</v>
      </c>
      <c r="ACM439" s="6">
        <f t="shared" si="123"/>
        <v>108679689.52000001</v>
      </c>
      <c r="ACN439" s="6">
        <f t="shared" si="123"/>
        <v>149861155.78</v>
      </c>
      <c r="ACO439" s="6">
        <f t="shared" si="123"/>
        <v>562110604.47000003</v>
      </c>
      <c r="ACP439" s="6">
        <f t="shared" si="123"/>
        <v>737636006.51000023</v>
      </c>
      <c r="ACQ439" s="6">
        <f t="shared" si="123"/>
        <v>108217781.17000002</v>
      </c>
      <c r="ACR439" s="6">
        <f t="shared" si="123"/>
        <v>150598039.34</v>
      </c>
      <c r="ACS439" s="6">
        <f t="shared" ref="ACS439:AFD439" si="124">SUM(ACS31,ACS49,ACS437)</f>
        <v>175887674.78999999</v>
      </c>
      <c r="ACT439" s="6">
        <f t="shared" si="124"/>
        <v>140480700.86000001</v>
      </c>
      <c r="ACU439" s="6">
        <f t="shared" si="124"/>
        <v>518361150.29000008</v>
      </c>
      <c r="ACV439" s="6">
        <f t="shared" si="124"/>
        <v>108386524.64000002</v>
      </c>
      <c r="ACW439" s="6">
        <f t="shared" si="124"/>
        <v>127210074.70999998</v>
      </c>
      <c r="ACX439" s="6">
        <f t="shared" si="124"/>
        <v>100240410.14000002</v>
      </c>
      <c r="ACY439" s="6">
        <f t="shared" si="124"/>
        <v>67762146.519999996</v>
      </c>
      <c r="ACZ439" s="6">
        <f t="shared" si="124"/>
        <v>72956603.390000001</v>
      </c>
      <c r="ADA439" s="6">
        <f t="shared" si="124"/>
        <v>60510188.579999998</v>
      </c>
      <c r="ADB439" s="6">
        <f t="shared" si="124"/>
        <v>52356382.689999998</v>
      </c>
      <c r="ADC439" s="6">
        <f t="shared" si="124"/>
        <v>55109099.709999993</v>
      </c>
      <c r="ADD439" s="6">
        <f t="shared" si="124"/>
        <v>113750343.06</v>
      </c>
      <c r="ADE439" s="6">
        <f t="shared" si="124"/>
        <v>493257327.57999992</v>
      </c>
      <c r="ADF439" s="6">
        <f t="shared" si="124"/>
        <v>465876379.58999991</v>
      </c>
      <c r="ADG439" s="6">
        <f t="shared" si="124"/>
        <v>100242389.84</v>
      </c>
      <c r="ADH439" s="6">
        <f t="shared" si="124"/>
        <v>66567121.399999999</v>
      </c>
      <c r="ADI439" s="6">
        <f t="shared" si="124"/>
        <v>91875835.920000017</v>
      </c>
      <c r="ADJ439" s="6">
        <f t="shared" si="124"/>
        <v>47819012.889999993</v>
      </c>
      <c r="ADK439" s="6">
        <f t="shared" si="124"/>
        <v>98774157.74000001</v>
      </c>
      <c r="ADL439" s="6">
        <f t="shared" si="124"/>
        <v>71995217.370000005</v>
      </c>
      <c r="ADM439" s="6">
        <f t="shared" si="124"/>
        <v>118611049.11999997</v>
      </c>
      <c r="ADN439" s="6">
        <f t="shared" si="124"/>
        <v>2459213179.8800001</v>
      </c>
      <c r="ADO439" s="6">
        <f t="shared" si="124"/>
        <v>265011807.21000004</v>
      </c>
      <c r="ADP439" s="6">
        <f t="shared" si="124"/>
        <v>244077854.12</v>
      </c>
      <c r="ADQ439" s="6">
        <f t="shared" si="124"/>
        <v>695222209.19000006</v>
      </c>
      <c r="ADR439" s="6">
        <f t="shared" si="124"/>
        <v>55417046.740000002</v>
      </c>
      <c r="ADS439" s="6">
        <f t="shared" si="124"/>
        <v>72118085.590000004</v>
      </c>
      <c r="ADT439" s="6">
        <f t="shared" si="124"/>
        <v>116080799.50999999</v>
      </c>
      <c r="ADU439" s="6">
        <f t="shared" si="124"/>
        <v>56591377.600000009</v>
      </c>
      <c r="ADV439" s="6">
        <f t="shared" si="124"/>
        <v>3189095259.04</v>
      </c>
      <c r="ADW439" s="6">
        <f t="shared" si="124"/>
        <v>448110265.53999996</v>
      </c>
      <c r="ADX439" s="6">
        <f t="shared" si="124"/>
        <v>360046005.62</v>
      </c>
      <c r="ADY439" s="6">
        <f t="shared" si="124"/>
        <v>94906943.679999992</v>
      </c>
      <c r="ADZ439" s="6">
        <f t="shared" si="124"/>
        <v>127099964.13999999</v>
      </c>
      <c r="AEA439" s="6">
        <f t="shared" si="124"/>
        <v>166671867.69</v>
      </c>
      <c r="AEB439" s="6">
        <f t="shared" si="124"/>
        <v>114594664.71999998</v>
      </c>
      <c r="AEC439" s="6">
        <f t="shared" si="124"/>
        <v>116354650.2</v>
      </c>
      <c r="AED439" s="6">
        <f t="shared" si="124"/>
        <v>81693246.25</v>
      </c>
      <c r="AEE439" s="6">
        <f t="shared" si="124"/>
        <v>86058070.489999995</v>
      </c>
      <c r="AEF439" s="6">
        <f t="shared" si="124"/>
        <v>110756947.22</v>
      </c>
      <c r="AEG439" s="6">
        <f t="shared" si="124"/>
        <v>193193207.44999999</v>
      </c>
      <c r="AEH439" s="6">
        <f t="shared" si="124"/>
        <v>85587488.800000012</v>
      </c>
      <c r="AEI439" s="6">
        <f t="shared" si="124"/>
        <v>128624589.93000001</v>
      </c>
      <c r="AEJ439" s="6">
        <f t="shared" si="124"/>
        <v>145949275.06999999</v>
      </c>
      <c r="AEK439" s="6">
        <f t="shared" si="124"/>
        <v>151601242.62</v>
      </c>
      <c r="AEL439" s="6">
        <f t="shared" si="124"/>
        <v>85781860.459999993</v>
      </c>
      <c r="AEM439" s="6">
        <f t="shared" si="124"/>
        <v>256264765.75999996</v>
      </c>
      <c r="AEN439" s="6">
        <f t="shared" si="124"/>
        <v>71893588.969999999</v>
      </c>
      <c r="AEO439" s="6">
        <f t="shared" si="124"/>
        <v>159720081.29999998</v>
      </c>
      <c r="AEP439" s="6">
        <f t="shared" si="124"/>
        <v>1767483332.4399998</v>
      </c>
      <c r="AEQ439" s="6">
        <f t="shared" si="124"/>
        <v>199290855.38999999</v>
      </c>
      <c r="AER439" s="6">
        <f t="shared" si="124"/>
        <v>192159662.61000001</v>
      </c>
      <c r="AES439" s="6">
        <f t="shared" si="124"/>
        <v>139083875.28</v>
      </c>
      <c r="AET439" s="6">
        <f t="shared" si="124"/>
        <v>109294818.7</v>
      </c>
      <c r="AEU439" s="6">
        <f t="shared" si="124"/>
        <v>289448258.13999999</v>
      </c>
      <c r="AEV439" s="6">
        <f t="shared" si="124"/>
        <v>111950471.47999999</v>
      </c>
      <c r="AEW439" s="6">
        <f t="shared" si="124"/>
        <v>146184139.13999999</v>
      </c>
      <c r="AEX439" s="6">
        <f t="shared" si="124"/>
        <v>103649446.36000001</v>
      </c>
      <c r="AEY439" s="6">
        <f t="shared" si="124"/>
        <v>64697750.969999999</v>
      </c>
      <c r="AEZ439" s="6">
        <f t="shared" si="124"/>
        <v>1080602869.5899999</v>
      </c>
      <c r="AFA439" s="6">
        <f t="shared" si="124"/>
        <v>633693743</v>
      </c>
      <c r="AFB439" s="6">
        <f t="shared" si="124"/>
        <v>237997848.37</v>
      </c>
      <c r="AFC439" s="6">
        <f t="shared" si="124"/>
        <v>171397598.18000001</v>
      </c>
      <c r="AFD439" s="6">
        <f t="shared" si="124"/>
        <v>259866262.24999997</v>
      </c>
      <c r="AFE439" s="6">
        <f t="shared" ref="AFE439:AHP439" si="125">SUM(AFE31,AFE49,AFE437)</f>
        <v>221412146.76999998</v>
      </c>
      <c r="AFF439" s="6">
        <f t="shared" si="125"/>
        <v>126281879.84</v>
      </c>
      <c r="AFG439" s="6">
        <f t="shared" si="125"/>
        <v>160992460.70999998</v>
      </c>
      <c r="AFH439" s="6">
        <f t="shared" si="125"/>
        <v>109204859.31999999</v>
      </c>
      <c r="AFI439" s="6">
        <f t="shared" si="125"/>
        <v>152775065.96000001</v>
      </c>
      <c r="AFJ439" s="6">
        <f t="shared" si="125"/>
        <v>137001282.24000001</v>
      </c>
      <c r="AFK439" s="6">
        <f t="shared" si="125"/>
        <v>127268356.91999999</v>
      </c>
      <c r="AFL439" s="6">
        <f t="shared" si="125"/>
        <v>230975136.79000002</v>
      </c>
      <c r="AFM439" s="6">
        <f t="shared" si="125"/>
        <v>1100362970.53</v>
      </c>
      <c r="AFN439" s="6">
        <f t="shared" si="125"/>
        <v>225042405.99000001</v>
      </c>
      <c r="AFO439" s="6">
        <f t="shared" si="125"/>
        <v>164546485.69</v>
      </c>
      <c r="AFP439" s="6">
        <f t="shared" si="125"/>
        <v>130495832.16999999</v>
      </c>
      <c r="AFQ439" s="6">
        <f t="shared" si="125"/>
        <v>142656805.82999998</v>
      </c>
      <c r="AFR439" s="6">
        <f t="shared" si="125"/>
        <v>115865797.84</v>
      </c>
      <c r="AFS439" s="6">
        <f t="shared" si="125"/>
        <v>94562001.74000001</v>
      </c>
      <c r="AFT439" s="6">
        <f t="shared" si="125"/>
        <v>200657983.21000001</v>
      </c>
      <c r="AFU439" s="6">
        <f t="shared" si="125"/>
        <v>209436176.74999997</v>
      </c>
      <c r="AFV439" s="6">
        <f t="shared" si="125"/>
        <v>96327382.900000006</v>
      </c>
      <c r="AFW439" s="6">
        <f t="shared" si="125"/>
        <v>208221637.29000002</v>
      </c>
      <c r="AFX439" s="6">
        <f t="shared" si="125"/>
        <v>103362147.27000001</v>
      </c>
      <c r="AFY439" s="6">
        <f t="shared" si="125"/>
        <v>1582331741.3199999</v>
      </c>
      <c r="AFZ439" s="6">
        <f t="shared" si="125"/>
        <v>99147798.060000002</v>
      </c>
      <c r="AGA439" s="6">
        <f t="shared" si="125"/>
        <v>124307125.78999999</v>
      </c>
      <c r="AGB439" s="6">
        <f t="shared" si="125"/>
        <v>108238074.28</v>
      </c>
      <c r="AGC439" s="6">
        <f t="shared" si="125"/>
        <v>277391164.82000005</v>
      </c>
      <c r="AGD439" s="6">
        <f t="shared" si="125"/>
        <v>112651668.70000002</v>
      </c>
      <c r="AGE439" s="6">
        <f t="shared" si="125"/>
        <v>76622863.139999986</v>
      </c>
      <c r="AGF439" s="6">
        <f t="shared" si="125"/>
        <v>103532161.16</v>
      </c>
      <c r="AGG439" s="6">
        <f t="shared" si="125"/>
        <v>80194441.450000003</v>
      </c>
      <c r="AGH439" s="6">
        <f t="shared" si="125"/>
        <v>116703359.32999998</v>
      </c>
      <c r="AGI439" s="6">
        <f t="shared" si="125"/>
        <v>74302978.030000001</v>
      </c>
      <c r="AGJ439" s="6">
        <f t="shared" si="125"/>
        <v>1845060388.0899997</v>
      </c>
      <c r="AGK439" s="6">
        <f t="shared" si="125"/>
        <v>367672814.78999996</v>
      </c>
      <c r="AGL439" s="6">
        <f t="shared" si="125"/>
        <v>164360303.91999999</v>
      </c>
      <c r="AGM439" s="6">
        <f t="shared" si="125"/>
        <v>108136697.81999999</v>
      </c>
      <c r="AGN439" s="6">
        <f t="shared" si="125"/>
        <v>237781807.70999998</v>
      </c>
      <c r="AGO439" s="6">
        <f t="shared" si="125"/>
        <v>214064177.02000001</v>
      </c>
      <c r="AGP439" s="6">
        <f t="shared" si="125"/>
        <v>84451312.929999992</v>
      </c>
      <c r="AGQ439" s="6">
        <f t="shared" si="125"/>
        <v>90896817.789999992</v>
      </c>
      <c r="AGR439" s="6">
        <f t="shared" si="125"/>
        <v>2732482173.9000001</v>
      </c>
      <c r="AGS439" s="6">
        <f t="shared" si="125"/>
        <v>1581943774.1300001</v>
      </c>
      <c r="AGT439" s="6">
        <f t="shared" si="125"/>
        <v>127490248.64999999</v>
      </c>
      <c r="AGU439" s="6">
        <f t="shared" si="125"/>
        <v>248752750.45999998</v>
      </c>
      <c r="AGV439" s="6">
        <f t="shared" si="125"/>
        <v>350071123.36000001</v>
      </c>
      <c r="AGW439" s="6">
        <f t="shared" si="125"/>
        <v>214054076.84000003</v>
      </c>
      <c r="AGX439" s="6">
        <f t="shared" si="125"/>
        <v>189436313.16</v>
      </c>
      <c r="AGY439" s="6">
        <f t="shared" si="125"/>
        <v>185960173.63</v>
      </c>
      <c r="AGZ439" s="6">
        <f t="shared" si="125"/>
        <v>67861675.689999998</v>
      </c>
      <c r="AHA439" s="6">
        <f t="shared" si="125"/>
        <v>161465317.73000002</v>
      </c>
      <c r="AHB439" s="6">
        <f t="shared" si="125"/>
        <v>174088782.94999999</v>
      </c>
      <c r="AHC439" s="6">
        <f t="shared" si="125"/>
        <v>105316168.25000001</v>
      </c>
      <c r="AHD439" s="6">
        <f t="shared" si="125"/>
        <v>98480911.689999998</v>
      </c>
      <c r="AHE439" s="6">
        <f t="shared" si="125"/>
        <v>104295501.16000001</v>
      </c>
      <c r="AHF439" s="6">
        <f t="shared" si="125"/>
        <v>104101750.96000001</v>
      </c>
      <c r="AHG439" s="6">
        <f t="shared" si="125"/>
        <v>110338670.59999999</v>
      </c>
      <c r="AHH439" s="6">
        <f t="shared" si="125"/>
        <v>111777203.80000001</v>
      </c>
      <c r="AHI439" s="6">
        <f t="shared" si="125"/>
        <v>664245143.25</v>
      </c>
      <c r="AHJ439" s="6">
        <f t="shared" si="125"/>
        <v>115668743.62</v>
      </c>
      <c r="AHK439" s="6">
        <f t="shared" si="125"/>
        <v>120104420.19</v>
      </c>
      <c r="AHL439" s="6">
        <f t="shared" si="125"/>
        <v>116319512.40000001</v>
      </c>
      <c r="AHM439" s="6">
        <f t="shared" si="125"/>
        <v>251263605.49000001</v>
      </c>
      <c r="AHN439" s="6">
        <f t="shared" si="125"/>
        <v>105347117.28999999</v>
      </c>
      <c r="AHO439" s="6">
        <f t="shared" si="125"/>
        <v>57029444.350000009</v>
      </c>
      <c r="AHP439" s="6">
        <f t="shared" si="125"/>
        <v>274633566382.9801</v>
      </c>
    </row>
    <row r="440" spans="1:900">
      <c r="B440" s="4" t="s">
        <v>2736</v>
      </c>
      <c r="C440" s="5"/>
      <c r="D440" s="6">
        <f>SUM(D131,D196,D245,D438)</f>
        <v>6366071788.9400005</v>
      </c>
      <c r="E440" s="6">
        <f t="shared" ref="E440:BP440" si="126">SUM(E131,E196,E245,E438)</f>
        <v>191472543.15999997</v>
      </c>
      <c r="F440" s="6">
        <f t="shared" si="126"/>
        <v>298316535.21000004</v>
      </c>
      <c r="G440" s="6">
        <f t="shared" si="126"/>
        <v>100222486.28000002</v>
      </c>
      <c r="H440" s="6">
        <f t="shared" si="126"/>
        <v>411110415.85000002</v>
      </c>
      <c r="I440" s="6">
        <f t="shared" si="126"/>
        <v>152084335.48000002</v>
      </c>
      <c r="J440" s="6">
        <f t="shared" si="126"/>
        <v>355713971.89999998</v>
      </c>
      <c r="K440" s="6">
        <f t="shared" si="126"/>
        <v>186995081.25999999</v>
      </c>
      <c r="L440" s="6">
        <f t="shared" si="126"/>
        <v>186469270.08000004</v>
      </c>
      <c r="M440" s="6">
        <f t="shared" si="126"/>
        <v>148288825.09</v>
      </c>
      <c r="N440" s="6">
        <f t="shared" si="126"/>
        <v>97479597.669999987</v>
      </c>
      <c r="O440" s="6">
        <f t="shared" si="126"/>
        <v>107250102.38</v>
      </c>
      <c r="P440" s="6">
        <f t="shared" si="126"/>
        <v>162242968.31</v>
      </c>
      <c r="Q440" s="6">
        <f t="shared" si="126"/>
        <v>111189735.83000001</v>
      </c>
      <c r="R440" s="6">
        <f t="shared" si="126"/>
        <v>93149591.479999989</v>
      </c>
      <c r="S440" s="6">
        <f t="shared" si="126"/>
        <v>226962654.81</v>
      </c>
      <c r="T440" s="6">
        <f t="shared" si="126"/>
        <v>243273104.71000001</v>
      </c>
      <c r="U440" s="6">
        <f t="shared" si="126"/>
        <v>45417555.079999998</v>
      </c>
      <c r="V440" s="6">
        <f t="shared" si="126"/>
        <v>3513835575.0300007</v>
      </c>
      <c r="W440" s="6">
        <f t="shared" si="126"/>
        <v>516980431.1500001</v>
      </c>
      <c r="X440" s="6">
        <f t="shared" si="126"/>
        <v>120725282.73999999</v>
      </c>
      <c r="Y440" s="6">
        <f t="shared" si="126"/>
        <v>215404473.44</v>
      </c>
      <c r="Z440" s="6">
        <f t="shared" si="126"/>
        <v>149677011.41</v>
      </c>
      <c r="AA440" s="6">
        <f t="shared" si="126"/>
        <v>173667292.35999998</v>
      </c>
      <c r="AB440" s="6">
        <f t="shared" si="126"/>
        <v>72866951.550000012</v>
      </c>
      <c r="AC440" s="6">
        <f t="shared" si="126"/>
        <v>568280712.49000001</v>
      </c>
      <c r="AD440" s="6">
        <f t="shared" si="126"/>
        <v>225433025.75999999</v>
      </c>
      <c r="AE440" s="6">
        <f t="shared" si="126"/>
        <v>117172935.84999998</v>
      </c>
      <c r="AF440" s="6">
        <f t="shared" si="126"/>
        <v>415351473.03999996</v>
      </c>
      <c r="AG440" s="6">
        <f t="shared" si="126"/>
        <v>152641412.49000001</v>
      </c>
      <c r="AH440" s="6">
        <f t="shared" si="126"/>
        <v>459573541.75999999</v>
      </c>
      <c r="AI440" s="6">
        <f t="shared" si="126"/>
        <v>219675961.47</v>
      </c>
      <c r="AJ440" s="6">
        <f t="shared" si="126"/>
        <v>131656113.87000002</v>
      </c>
      <c r="AK440" s="6">
        <f t="shared" si="126"/>
        <v>83272551.609999999</v>
      </c>
      <c r="AL440" s="6">
        <f t="shared" si="126"/>
        <v>153371387.23999998</v>
      </c>
      <c r="AM440" s="6">
        <f t="shared" si="126"/>
        <v>158920077.30000001</v>
      </c>
      <c r="AN440" s="6">
        <f t="shared" si="126"/>
        <v>87529235.679999992</v>
      </c>
      <c r="AO440" s="6">
        <f t="shared" si="126"/>
        <v>120642335.39</v>
      </c>
      <c r="AP440" s="6">
        <f t="shared" si="126"/>
        <v>104872967.59</v>
      </c>
      <c r="AQ440" s="6">
        <f t="shared" si="126"/>
        <v>87537606.140000001</v>
      </c>
      <c r="AR440" s="6">
        <f t="shared" si="126"/>
        <v>78534765.640000001</v>
      </c>
      <c r="AS440" s="6">
        <f t="shared" si="126"/>
        <v>56787704.720000006</v>
      </c>
      <c r="AT440" s="6">
        <f t="shared" si="126"/>
        <v>1253755210.54</v>
      </c>
      <c r="AU440" s="6">
        <f t="shared" si="126"/>
        <v>54610372.979999997</v>
      </c>
      <c r="AV440" s="6">
        <f t="shared" si="126"/>
        <v>53465410.322499998</v>
      </c>
      <c r="AW440" s="6">
        <f t="shared" si="126"/>
        <v>81138523.960000008</v>
      </c>
      <c r="AX440" s="6">
        <f t="shared" si="126"/>
        <v>147653151.54000002</v>
      </c>
      <c r="AY440" s="6">
        <f t="shared" si="126"/>
        <v>199897357.55000001</v>
      </c>
      <c r="AZ440" s="6">
        <f t="shared" si="126"/>
        <v>69458246.520000011</v>
      </c>
      <c r="BA440" s="6">
        <f t="shared" si="126"/>
        <v>84598880.359999999</v>
      </c>
      <c r="BB440" s="6">
        <f t="shared" si="126"/>
        <v>61449090.790000007</v>
      </c>
      <c r="BC440" s="6">
        <f t="shared" si="126"/>
        <v>59766368.580000006</v>
      </c>
      <c r="BD440" s="6">
        <f t="shared" si="126"/>
        <v>44448629.280000001</v>
      </c>
      <c r="BE440" s="6">
        <f t="shared" si="126"/>
        <v>48424367.890000001</v>
      </c>
      <c r="BF440" s="6">
        <f t="shared" si="126"/>
        <v>318879107.75</v>
      </c>
      <c r="BG440" s="6">
        <f t="shared" si="126"/>
        <v>46621722.409999996</v>
      </c>
      <c r="BH440" s="6">
        <f t="shared" si="126"/>
        <v>54303748.489999995</v>
      </c>
      <c r="BI440" s="6">
        <f t="shared" si="126"/>
        <v>1113317649</v>
      </c>
      <c r="BJ440" s="6">
        <f t="shared" si="126"/>
        <v>962071313.36000001</v>
      </c>
      <c r="BK440" s="6">
        <f t="shared" si="126"/>
        <v>140529240.99000001</v>
      </c>
      <c r="BL440" s="6">
        <f t="shared" si="126"/>
        <v>83279210.679999992</v>
      </c>
      <c r="BM440" s="6">
        <f t="shared" si="126"/>
        <v>163312741.83000001</v>
      </c>
      <c r="BN440" s="6">
        <f t="shared" si="126"/>
        <v>140173391.21000001</v>
      </c>
      <c r="BO440" s="6">
        <f t="shared" si="126"/>
        <v>109994241.81</v>
      </c>
      <c r="BP440" s="6">
        <f t="shared" si="126"/>
        <v>16671646.58</v>
      </c>
      <c r="BQ440" s="6">
        <f t="shared" ref="BQ440:EB440" si="127">SUM(BQ131,BQ196,BQ245,BQ438)</f>
        <v>15729599.18</v>
      </c>
      <c r="BR440" s="6">
        <f t="shared" si="127"/>
        <v>2488659422.4000006</v>
      </c>
      <c r="BS440" s="6">
        <f t="shared" si="127"/>
        <v>156392403</v>
      </c>
      <c r="BT440" s="6">
        <f t="shared" si="127"/>
        <v>135902498.71000001</v>
      </c>
      <c r="BU440" s="6">
        <f t="shared" si="127"/>
        <v>164190366.98000002</v>
      </c>
      <c r="BV440" s="6">
        <f t="shared" si="127"/>
        <v>135561363.66000003</v>
      </c>
      <c r="BW440" s="6">
        <f t="shared" si="127"/>
        <v>115065033.52</v>
      </c>
      <c r="BX440" s="6">
        <f t="shared" si="127"/>
        <v>81486602.400000006</v>
      </c>
      <c r="BY440" s="6">
        <f t="shared" si="127"/>
        <v>133200602.54999998</v>
      </c>
      <c r="BZ440" s="6">
        <f t="shared" si="127"/>
        <v>460012143.63000005</v>
      </c>
      <c r="CA440" s="6">
        <f t="shared" si="127"/>
        <v>92503179.799999997</v>
      </c>
      <c r="CB440" s="6">
        <f t="shared" si="127"/>
        <v>142807571.32000002</v>
      </c>
      <c r="CC440" s="6">
        <f t="shared" si="127"/>
        <v>258790227.12</v>
      </c>
      <c r="CD440" s="6">
        <f t="shared" si="127"/>
        <v>87449111.950000018</v>
      </c>
      <c r="CE440" s="6">
        <f t="shared" si="127"/>
        <v>91571660.659999996</v>
      </c>
      <c r="CF440" s="6">
        <f t="shared" si="127"/>
        <v>85835048.350000009</v>
      </c>
      <c r="CG440" s="6">
        <f t="shared" si="127"/>
        <v>3821066693.1099997</v>
      </c>
      <c r="CH440" s="6">
        <f t="shared" si="127"/>
        <v>144339933.98999998</v>
      </c>
      <c r="CI440" s="6">
        <f t="shared" si="127"/>
        <v>306531486.44999993</v>
      </c>
      <c r="CJ440" s="6">
        <f t="shared" si="127"/>
        <v>99118932.829999983</v>
      </c>
      <c r="CK440" s="6">
        <f t="shared" si="127"/>
        <v>128584692.64000002</v>
      </c>
      <c r="CL440" s="6">
        <f t="shared" si="127"/>
        <v>121367347.43000001</v>
      </c>
      <c r="CM440" s="6">
        <f t="shared" si="127"/>
        <v>119832780.63000001</v>
      </c>
      <c r="CN440" s="6">
        <f t="shared" si="127"/>
        <v>207238671.68000001</v>
      </c>
      <c r="CO440" s="6">
        <f t="shared" si="127"/>
        <v>61928229.150000006</v>
      </c>
      <c r="CP440" s="6">
        <f t="shared" si="127"/>
        <v>138386954.70000002</v>
      </c>
      <c r="CQ440" s="6">
        <f t="shared" si="127"/>
        <v>94389603.780000001</v>
      </c>
      <c r="CR440" s="6">
        <f t="shared" si="127"/>
        <v>142848910</v>
      </c>
      <c r="CS440" s="6">
        <f t="shared" si="127"/>
        <v>96551053.439999998</v>
      </c>
      <c r="CT440" s="6">
        <f t="shared" si="127"/>
        <v>1100433178.72</v>
      </c>
      <c r="CU440" s="6">
        <f t="shared" si="127"/>
        <v>97035755.86999999</v>
      </c>
      <c r="CV440" s="6">
        <f t="shared" si="127"/>
        <v>117837085.89</v>
      </c>
      <c r="CW440" s="6">
        <f t="shared" si="127"/>
        <v>200886178.06</v>
      </c>
      <c r="CX440" s="6">
        <f t="shared" si="127"/>
        <v>84898248.980000004</v>
      </c>
      <c r="CY440" s="6">
        <f t="shared" si="127"/>
        <v>186723237.29999998</v>
      </c>
      <c r="CZ440" s="6">
        <f t="shared" si="127"/>
        <v>85747146.150000006</v>
      </c>
      <c r="DA440" s="6">
        <f t="shared" si="127"/>
        <v>58283328.619999997</v>
      </c>
      <c r="DB440" s="6">
        <f t="shared" si="127"/>
        <v>825518660.51999998</v>
      </c>
      <c r="DC440" s="6">
        <f t="shared" si="127"/>
        <v>1024585918.6900001</v>
      </c>
      <c r="DD440" s="6">
        <f t="shared" si="127"/>
        <v>132506474.52000001</v>
      </c>
      <c r="DE440" s="6">
        <f t="shared" si="127"/>
        <v>107860040.38</v>
      </c>
      <c r="DF440" s="6">
        <f t="shared" si="127"/>
        <v>233102600.85999998</v>
      </c>
      <c r="DG440" s="6">
        <f t="shared" si="127"/>
        <v>212072552.34</v>
      </c>
      <c r="DH440" s="6">
        <f t="shared" si="127"/>
        <v>191647728.03999999</v>
      </c>
      <c r="DI440" s="6">
        <f t="shared" si="127"/>
        <v>237812353.95000002</v>
      </c>
      <c r="DJ440" s="6">
        <f t="shared" si="127"/>
        <v>77202577.429999992</v>
      </c>
      <c r="DK440" s="6">
        <f t="shared" si="127"/>
        <v>3631508901.2799997</v>
      </c>
      <c r="DL440" s="6">
        <f t="shared" si="127"/>
        <v>124526801.77</v>
      </c>
      <c r="DM440" s="6">
        <f t="shared" si="127"/>
        <v>202273973.00000003</v>
      </c>
      <c r="DN440" s="6">
        <f t="shared" si="127"/>
        <v>163055519.99000001</v>
      </c>
      <c r="DO440" s="6">
        <f t="shared" si="127"/>
        <v>195300182.46999997</v>
      </c>
      <c r="DP440" s="6">
        <f t="shared" si="127"/>
        <v>136992927.75999999</v>
      </c>
      <c r="DQ440" s="6">
        <f t="shared" si="127"/>
        <v>296913899.38999993</v>
      </c>
      <c r="DR440" s="6">
        <f t="shared" si="127"/>
        <v>144609383.12</v>
      </c>
      <c r="DS440" s="6">
        <f t="shared" si="127"/>
        <v>272088514.82999998</v>
      </c>
      <c r="DT440" s="6">
        <f t="shared" si="127"/>
        <v>1318280254.1200001</v>
      </c>
      <c r="DU440" s="6">
        <f t="shared" si="127"/>
        <v>167609222.74000001</v>
      </c>
      <c r="DV440" s="6">
        <f t="shared" si="127"/>
        <v>402520837.13</v>
      </c>
      <c r="DW440" s="6">
        <f t="shared" si="127"/>
        <v>446538611.21000004</v>
      </c>
      <c r="DX440" s="6">
        <f t="shared" si="127"/>
        <v>146676410.63000003</v>
      </c>
      <c r="DY440" s="6">
        <f t="shared" si="127"/>
        <v>217387477.70999998</v>
      </c>
      <c r="DZ440" s="6">
        <f t="shared" si="127"/>
        <v>173336182.62999997</v>
      </c>
      <c r="EA440" s="6">
        <f t="shared" si="127"/>
        <v>64384516.68</v>
      </c>
      <c r="EB440" s="6">
        <f t="shared" si="127"/>
        <v>110966315.45999999</v>
      </c>
      <c r="EC440" s="6">
        <f t="shared" ref="EC440:GN440" si="128">SUM(EC131,EC196,EC245,EC438)</f>
        <v>104893131.60000001</v>
      </c>
      <c r="ED440" s="6">
        <f t="shared" si="128"/>
        <v>246146094.00999996</v>
      </c>
      <c r="EE440" s="6">
        <f t="shared" si="128"/>
        <v>732871428.45000005</v>
      </c>
      <c r="EF440" s="6">
        <f t="shared" si="128"/>
        <v>751859791.80999994</v>
      </c>
      <c r="EG440" s="6">
        <f t="shared" si="128"/>
        <v>115633151.17</v>
      </c>
      <c r="EH440" s="6">
        <f t="shared" si="128"/>
        <v>133339171.80999996</v>
      </c>
      <c r="EI440" s="6">
        <f t="shared" si="128"/>
        <v>133861016.07000002</v>
      </c>
      <c r="EJ440" s="6">
        <f t="shared" si="128"/>
        <v>174538180.46000001</v>
      </c>
      <c r="EK440" s="6">
        <f t="shared" si="128"/>
        <v>253567657.18000001</v>
      </c>
      <c r="EL440" s="6">
        <f t="shared" si="128"/>
        <v>80923450.390000015</v>
      </c>
      <c r="EM440" s="6">
        <f t="shared" si="128"/>
        <v>115204661.07999998</v>
      </c>
      <c r="EN440" s="6">
        <f t="shared" si="128"/>
        <v>2400273696.8200002</v>
      </c>
      <c r="EO440" s="6">
        <f t="shared" si="128"/>
        <v>116834680.91</v>
      </c>
      <c r="EP440" s="6">
        <f t="shared" si="128"/>
        <v>118980223.89000002</v>
      </c>
      <c r="EQ440" s="6">
        <f t="shared" si="128"/>
        <v>118852111.26000002</v>
      </c>
      <c r="ER440" s="6">
        <f t="shared" si="128"/>
        <v>72023230.820000008</v>
      </c>
      <c r="ES440" s="6">
        <f t="shared" si="128"/>
        <v>66392566.340000004</v>
      </c>
      <c r="ET440" s="6">
        <f t="shared" si="128"/>
        <v>185020065.03</v>
      </c>
      <c r="EU440" s="6">
        <f t="shared" si="128"/>
        <v>161127362.79000002</v>
      </c>
      <c r="EV440" s="6">
        <f t="shared" si="128"/>
        <v>100290183.63000001</v>
      </c>
      <c r="EW440" s="6">
        <f t="shared" si="128"/>
        <v>1217082740.3799999</v>
      </c>
      <c r="EX440" s="6">
        <f t="shared" si="128"/>
        <v>57881780.280000001</v>
      </c>
      <c r="EY440" s="6">
        <f t="shared" si="128"/>
        <v>111377247.60000001</v>
      </c>
      <c r="EZ440" s="6">
        <f t="shared" si="128"/>
        <v>161107702.23999998</v>
      </c>
      <c r="FA440" s="6">
        <f t="shared" si="128"/>
        <v>218215167.93000001</v>
      </c>
      <c r="FB440" s="6">
        <f t="shared" si="128"/>
        <v>204369685.56</v>
      </c>
      <c r="FC440" s="6">
        <f t="shared" si="128"/>
        <v>151961975.66</v>
      </c>
      <c r="FD440" s="6">
        <f t="shared" si="128"/>
        <v>106662877.94</v>
      </c>
      <c r="FE440" s="6">
        <f t="shared" si="128"/>
        <v>90349903.159999996</v>
      </c>
      <c r="FF440" s="6">
        <f t="shared" si="128"/>
        <v>78272958.5</v>
      </c>
      <c r="FG440" s="6">
        <f t="shared" si="128"/>
        <v>82162442</v>
      </c>
      <c r="FH440" s="6">
        <f t="shared" si="128"/>
        <v>63567096.769999996</v>
      </c>
      <c r="FI440" s="6">
        <f t="shared" si="128"/>
        <v>1041042847.5700002</v>
      </c>
      <c r="FJ440" s="6">
        <f t="shared" si="128"/>
        <v>82676453.909999996</v>
      </c>
      <c r="FK440" s="6">
        <f t="shared" si="128"/>
        <v>89660028.260000005</v>
      </c>
      <c r="FL440" s="6">
        <f t="shared" si="128"/>
        <v>91008852.01000002</v>
      </c>
      <c r="FM440" s="6">
        <f t="shared" si="128"/>
        <v>154501350.25999999</v>
      </c>
      <c r="FN440" s="6">
        <f t="shared" si="128"/>
        <v>133850565.36999999</v>
      </c>
      <c r="FO440" s="6">
        <f t="shared" si="128"/>
        <v>53813782.299999997</v>
      </c>
      <c r="FP440" s="6">
        <f t="shared" si="128"/>
        <v>27678374.960000001</v>
      </c>
      <c r="FQ440" s="6">
        <f t="shared" si="128"/>
        <v>2291931022.3000002</v>
      </c>
      <c r="FR440" s="6">
        <f t="shared" si="128"/>
        <v>92887993.909999996</v>
      </c>
      <c r="FS440" s="6">
        <f t="shared" si="128"/>
        <v>168309019.58000001</v>
      </c>
      <c r="FT440" s="6">
        <f t="shared" si="128"/>
        <v>139066966.75999999</v>
      </c>
      <c r="FU440" s="6">
        <f t="shared" si="128"/>
        <v>201606097.42000002</v>
      </c>
      <c r="FV440" s="6">
        <f t="shared" si="128"/>
        <v>105309438.81999999</v>
      </c>
      <c r="FW440" s="6">
        <f t="shared" si="128"/>
        <v>262862450.67000002</v>
      </c>
      <c r="FX440" s="6">
        <f t="shared" si="128"/>
        <v>163802887.11000001</v>
      </c>
      <c r="FY440" s="6">
        <f t="shared" si="128"/>
        <v>147945377.01999998</v>
      </c>
      <c r="FZ440" s="6">
        <f t="shared" si="128"/>
        <v>118185051.98999998</v>
      </c>
      <c r="GA440" s="6">
        <f t="shared" si="128"/>
        <v>247279847.15000004</v>
      </c>
      <c r="GB440" s="6">
        <f t="shared" si="128"/>
        <v>112447861.73</v>
      </c>
      <c r="GC440" s="6">
        <f t="shared" si="128"/>
        <v>98322619.629999995</v>
      </c>
      <c r="GD440" s="6">
        <f t="shared" si="128"/>
        <v>51067279.880000003</v>
      </c>
      <c r="GE440" s="6">
        <f t="shared" si="128"/>
        <v>1105106068.6099999</v>
      </c>
      <c r="GF440" s="6">
        <f t="shared" si="128"/>
        <v>84423453.669999987</v>
      </c>
      <c r="GG440" s="6">
        <f t="shared" si="128"/>
        <v>94407126.120000005</v>
      </c>
      <c r="GH440" s="6">
        <f t="shared" si="128"/>
        <v>230072449.90000004</v>
      </c>
      <c r="GI440" s="6">
        <f t="shared" si="128"/>
        <v>114910249.31999999</v>
      </c>
      <c r="GJ440" s="6">
        <f t="shared" si="128"/>
        <v>96304630.459999993</v>
      </c>
      <c r="GK440" s="6">
        <f t="shared" si="128"/>
        <v>92447184.62000002</v>
      </c>
      <c r="GL440" s="6">
        <f t="shared" si="128"/>
        <v>258058334.60000002</v>
      </c>
      <c r="GM440" s="6">
        <f t="shared" si="128"/>
        <v>80846865.640000015</v>
      </c>
      <c r="GN440" s="6">
        <f t="shared" si="128"/>
        <v>44548904.75</v>
      </c>
      <c r="GO440" s="6">
        <f t="shared" ref="GO440:IZ440" si="129">SUM(GO131,GO196,GO245,GO438)</f>
        <v>34226691.379999995</v>
      </c>
      <c r="GP440" s="6">
        <f t="shared" si="129"/>
        <v>37928026.020000003</v>
      </c>
      <c r="GQ440" s="6">
        <f t="shared" si="129"/>
        <v>683469883.38</v>
      </c>
      <c r="GR440" s="6">
        <f t="shared" si="129"/>
        <v>163386347.72</v>
      </c>
      <c r="GS440" s="6">
        <f t="shared" si="129"/>
        <v>95941791.510000005</v>
      </c>
      <c r="GT440" s="6">
        <f t="shared" si="129"/>
        <v>182882133.52000001</v>
      </c>
      <c r="GU440" s="6">
        <f t="shared" si="129"/>
        <v>43333341.509999998</v>
      </c>
      <c r="GV440" s="6">
        <f t="shared" si="129"/>
        <v>123444649.69</v>
      </c>
      <c r="GW440" s="6">
        <f t="shared" si="129"/>
        <v>130812029.12</v>
      </c>
      <c r="GX440" s="6">
        <f t="shared" si="129"/>
        <v>69441399.679999992</v>
      </c>
      <c r="GY440" s="6">
        <f t="shared" si="129"/>
        <v>737352093.13</v>
      </c>
      <c r="GZ440" s="6">
        <f t="shared" si="129"/>
        <v>76432573.670000017</v>
      </c>
      <c r="HA440" s="6">
        <f t="shared" si="129"/>
        <v>169632767.95000002</v>
      </c>
      <c r="HB440" s="6">
        <f t="shared" si="129"/>
        <v>118971101.03</v>
      </c>
      <c r="HC440" s="6">
        <f t="shared" si="129"/>
        <v>2111689875.1099999</v>
      </c>
      <c r="HD440" s="6">
        <f t="shared" si="129"/>
        <v>240418389.88999999</v>
      </c>
      <c r="HE440" s="6">
        <f t="shared" si="129"/>
        <v>271851325.79000002</v>
      </c>
      <c r="HF440" s="6">
        <f t="shared" si="129"/>
        <v>277165837.26999998</v>
      </c>
      <c r="HG440" s="6">
        <f t="shared" si="129"/>
        <v>189652628.42000002</v>
      </c>
      <c r="HH440" s="6">
        <f t="shared" si="129"/>
        <v>277435038.43000007</v>
      </c>
      <c r="HI440" s="6">
        <f t="shared" si="129"/>
        <v>67139702.760000005</v>
      </c>
      <c r="HJ440" s="6">
        <f t="shared" si="129"/>
        <v>1197746895.79</v>
      </c>
      <c r="HK440" s="6">
        <f t="shared" si="129"/>
        <v>223293527.80000001</v>
      </c>
      <c r="HL440" s="6">
        <f t="shared" si="129"/>
        <v>244906498.87999997</v>
      </c>
      <c r="HM440" s="6">
        <f t="shared" si="129"/>
        <v>145458604.89999998</v>
      </c>
      <c r="HN440" s="6">
        <f t="shared" si="129"/>
        <v>105755268.65000001</v>
      </c>
      <c r="HO440" s="6">
        <f t="shared" si="129"/>
        <v>104552946.82000001</v>
      </c>
      <c r="HP440" s="6">
        <f t="shared" si="129"/>
        <v>169039502.63</v>
      </c>
      <c r="HQ440" s="6">
        <f t="shared" si="129"/>
        <v>83337330.769999996</v>
      </c>
      <c r="HR440" s="6">
        <f t="shared" si="129"/>
        <v>1529142620.3299999</v>
      </c>
      <c r="HS440" s="6">
        <f t="shared" si="129"/>
        <v>494136085.13</v>
      </c>
      <c r="HT440" s="6">
        <f t="shared" si="129"/>
        <v>108524915.17999999</v>
      </c>
      <c r="HU440" s="6">
        <f t="shared" si="129"/>
        <v>87164840.310000017</v>
      </c>
      <c r="HV440" s="6">
        <f t="shared" si="129"/>
        <v>86879181.209999993</v>
      </c>
      <c r="HW440" s="6">
        <f t="shared" si="129"/>
        <v>71364114.089999989</v>
      </c>
      <c r="HX440" s="6">
        <f t="shared" si="129"/>
        <v>208677503.46000001</v>
      </c>
      <c r="HY440" s="6">
        <f t="shared" si="129"/>
        <v>84096075.959999993</v>
      </c>
      <c r="HZ440" s="6">
        <f t="shared" si="129"/>
        <v>92641842.25</v>
      </c>
      <c r="IA440" s="6">
        <f t="shared" si="129"/>
        <v>88712224.659999996</v>
      </c>
      <c r="IB440" s="6">
        <f t="shared" si="129"/>
        <v>90803373.5</v>
      </c>
      <c r="IC440" s="6">
        <f t="shared" si="129"/>
        <v>151399892.33000001</v>
      </c>
      <c r="ID440" s="6">
        <f t="shared" si="129"/>
        <v>48911947.090000004</v>
      </c>
      <c r="IE440" s="6">
        <f t="shared" si="129"/>
        <v>118374256.97999999</v>
      </c>
      <c r="IF440" s="6">
        <f t="shared" si="129"/>
        <v>56959194.009999998</v>
      </c>
      <c r="IG440" s="6">
        <f t="shared" si="129"/>
        <v>59937718.809999995</v>
      </c>
      <c r="IH440" s="6">
        <f t="shared" si="129"/>
        <v>1189587005.7</v>
      </c>
      <c r="II440" s="6">
        <f t="shared" si="129"/>
        <v>619277487.62</v>
      </c>
      <c r="IJ440" s="6">
        <f t="shared" si="129"/>
        <v>145013379.75</v>
      </c>
      <c r="IK440" s="6">
        <f t="shared" si="129"/>
        <v>220185362.74999997</v>
      </c>
      <c r="IL440" s="6">
        <f t="shared" si="129"/>
        <v>324346329.03999996</v>
      </c>
      <c r="IM440" s="6">
        <f t="shared" si="129"/>
        <v>107185474.92999999</v>
      </c>
      <c r="IN440" s="6">
        <f t="shared" si="129"/>
        <v>94152610.129999995</v>
      </c>
      <c r="IO440" s="6">
        <f t="shared" si="129"/>
        <v>61652044.679999992</v>
      </c>
      <c r="IP440" s="6">
        <f t="shared" si="129"/>
        <v>81290378.100000009</v>
      </c>
      <c r="IQ440" s="6">
        <f t="shared" si="129"/>
        <v>76544344.099999994</v>
      </c>
      <c r="IR440" s="6">
        <f t="shared" si="129"/>
        <v>80714071.210000008</v>
      </c>
      <c r="IS440" s="6">
        <f t="shared" si="129"/>
        <v>2003418217.7</v>
      </c>
      <c r="IT440" s="6">
        <f t="shared" si="129"/>
        <v>678115403.19000006</v>
      </c>
      <c r="IU440" s="6">
        <f t="shared" si="129"/>
        <v>163428577.88999999</v>
      </c>
      <c r="IV440" s="6">
        <f t="shared" si="129"/>
        <v>127136133.43000001</v>
      </c>
      <c r="IW440" s="6">
        <f t="shared" si="129"/>
        <v>96487258.5</v>
      </c>
      <c r="IX440" s="6">
        <f t="shared" si="129"/>
        <v>51449311.599999994</v>
      </c>
      <c r="IY440" s="6">
        <f t="shared" si="129"/>
        <v>97708659.502000019</v>
      </c>
      <c r="IZ440" s="6">
        <f t="shared" si="129"/>
        <v>50694324.190000005</v>
      </c>
      <c r="JA440" s="6">
        <f t="shared" ref="JA440:LL440" si="130">SUM(JA131,JA196,JA245,JA438)</f>
        <v>66842674.760000005</v>
      </c>
      <c r="JB440" s="6">
        <f t="shared" si="130"/>
        <v>106217513.83</v>
      </c>
      <c r="JC440" s="6">
        <f t="shared" si="130"/>
        <v>114941037</v>
      </c>
      <c r="JD440" s="6">
        <f t="shared" si="130"/>
        <v>76274790.270000011</v>
      </c>
      <c r="JE440" s="6">
        <f t="shared" si="130"/>
        <v>1083982985.9000001</v>
      </c>
      <c r="JF440" s="6">
        <f t="shared" si="130"/>
        <v>363370911.97999996</v>
      </c>
      <c r="JG440" s="6">
        <f t="shared" si="130"/>
        <v>100508754.45</v>
      </c>
      <c r="JH440" s="6">
        <f t="shared" si="130"/>
        <v>82875259.550000012</v>
      </c>
      <c r="JI440" s="6">
        <f t="shared" si="130"/>
        <v>63284342.760000005</v>
      </c>
      <c r="JJ440" s="6">
        <f t="shared" si="130"/>
        <v>73303710.62999998</v>
      </c>
      <c r="JK440" s="6">
        <f t="shared" si="130"/>
        <v>704702235.53999996</v>
      </c>
      <c r="JL440" s="6">
        <f t="shared" si="130"/>
        <v>75210899.840000004</v>
      </c>
      <c r="JM440" s="6">
        <f t="shared" si="130"/>
        <v>102530457.68999998</v>
      </c>
      <c r="JN440" s="6">
        <f t="shared" si="130"/>
        <v>161362833.81</v>
      </c>
      <c r="JO440" s="6">
        <f t="shared" si="130"/>
        <v>92383448.470000014</v>
      </c>
      <c r="JP440" s="6">
        <f t="shared" si="130"/>
        <v>196440275.98999998</v>
      </c>
      <c r="JQ440" s="6">
        <f t="shared" si="130"/>
        <v>69748073.890000001</v>
      </c>
      <c r="JR440" s="6">
        <f t="shared" si="130"/>
        <v>1626654805.9000003</v>
      </c>
      <c r="JS440" s="6">
        <f t="shared" si="130"/>
        <v>626797564.51000011</v>
      </c>
      <c r="JT440" s="6">
        <f t="shared" si="130"/>
        <v>108607727.89999999</v>
      </c>
      <c r="JU440" s="6">
        <f t="shared" si="130"/>
        <v>59490643.650000006</v>
      </c>
      <c r="JV440" s="6">
        <f t="shared" si="130"/>
        <v>157860558.03000003</v>
      </c>
      <c r="JW440" s="6">
        <f t="shared" si="130"/>
        <v>51263044.93</v>
      </c>
      <c r="JX440" s="6">
        <f t="shared" si="130"/>
        <v>338709583.85000002</v>
      </c>
      <c r="JY440" s="6">
        <f t="shared" si="130"/>
        <v>186516601.72999999</v>
      </c>
      <c r="JZ440" s="6">
        <f t="shared" si="130"/>
        <v>107697049.39</v>
      </c>
      <c r="KA440" s="6">
        <f t="shared" si="130"/>
        <v>149129997.13</v>
      </c>
      <c r="KB440" s="6">
        <f t="shared" si="130"/>
        <v>104574290.02</v>
      </c>
      <c r="KC440" s="6">
        <f t="shared" si="130"/>
        <v>107538366.5</v>
      </c>
      <c r="KD440" s="6">
        <f t="shared" si="130"/>
        <v>98105529.060000002</v>
      </c>
      <c r="KE440" s="6">
        <f t="shared" si="130"/>
        <v>35114407.07</v>
      </c>
      <c r="KF440" s="6">
        <f t="shared" si="130"/>
        <v>85436637.910000011</v>
      </c>
      <c r="KG440" s="6">
        <f t="shared" si="130"/>
        <v>2197723613.7199998</v>
      </c>
      <c r="KH440" s="6">
        <f t="shared" si="130"/>
        <v>250147281.84000003</v>
      </c>
      <c r="KI440" s="6">
        <f t="shared" si="130"/>
        <v>130930162.96000002</v>
      </c>
      <c r="KJ440" s="6">
        <f t="shared" si="130"/>
        <v>182717396.96000001</v>
      </c>
      <c r="KK440" s="6">
        <f t="shared" si="130"/>
        <v>154364960.41</v>
      </c>
      <c r="KL440" s="6">
        <f t="shared" si="130"/>
        <v>129008212.41</v>
      </c>
      <c r="KM440" s="6">
        <f t="shared" si="130"/>
        <v>446502835.52000004</v>
      </c>
      <c r="KN440" s="6">
        <f t="shared" si="130"/>
        <v>102361714.25999999</v>
      </c>
      <c r="KO440" s="6">
        <f t="shared" si="130"/>
        <v>98435201.920000002</v>
      </c>
      <c r="KP440" s="6">
        <f t="shared" si="130"/>
        <v>766619046.69000006</v>
      </c>
      <c r="KQ440" s="6">
        <f t="shared" si="130"/>
        <v>121399527.19000001</v>
      </c>
      <c r="KR440" s="6">
        <f t="shared" si="130"/>
        <v>151695468.13</v>
      </c>
      <c r="KS440" s="6">
        <f t="shared" si="130"/>
        <v>344770082.40999997</v>
      </c>
      <c r="KT440" s="6">
        <f t="shared" si="130"/>
        <v>105409279.79000001</v>
      </c>
      <c r="KU440" s="6">
        <f t="shared" si="130"/>
        <v>171413749.21000001</v>
      </c>
      <c r="KV440" s="6">
        <f t="shared" si="130"/>
        <v>1025365727.5699998</v>
      </c>
      <c r="KW440" s="6">
        <f t="shared" si="130"/>
        <v>166515347.38</v>
      </c>
      <c r="KX440" s="6">
        <f t="shared" si="130"/>
        <v>1086111036.2899997</v>
      </c>
      <c r="KY440" s="6">
        <f t="shared" si="130"/>
        <v>117878981.99600001</v>
      </c>
      <c r="KZ440" s="6">
        <f t="shared" si="130"/>
        <v>68868319.479999989</v>
      </c>
      <c r="LA440" s="6">
        <f t="shared" si="130"/>
        <v>227684797.68000001</v>
      </c>
      <c r="LB440" s="6">
        <f t="shared" si="130"/>
        <v>213673609.62999997</v>
      </c>
      <c r="LC440" s="6">
        <f t="shared" si="130"/>
        <v>127082113.09</v>
      </c>
      <c r="LD440" s="6">
        <f t="shared" si="130"/>
        <v>129442634.42000002</v>
      </c>
      <c r="LE440" s="6">
        <f t="shared" si="130"/>
        <v>83802640.310000002</v>
      </c>
      <c r="LF440" s="6">
        <f t="shared" si="130"/>
        <v>2508686908.0900006</v>
      </c>
      <c r="LG440" s="6">
        <f t="shared" si="130"/>
        <v>471717099.04999995</v>
      </c>
      <c r="LH440" s="6">
        <f t="shared" si="130"/>
        <v>693824241.48000002</v>
      </c>
      <c r="LI440" s="6">
        <f t="shared" si="130"/>
        <v>554451881.29999995</v>
      </c>
      <c r="LJ440" s="6">
        <f t="shared" si="130"/>
        <v>149506957.21000001</v>
      </c>
      <c r="LK440" s="6">
        <f t="shared" si="130"/>
        <v>117527494.2</v>
      </c>
      <c r="LL440" s="6">
        <f t="shared" si="130"/>
        <v>75295059.699999988</v>
      </c>
      <c r="LM440" s="6">
        <f t="shared" ref="LM440:NX440" si="131">SUM(LM131,LM196,LM245,LM438)</f>
        <v>159985804.42000002</v>
      </c>
      <c r="LN440" s="6">
        <f t="shared" si="131"/>
        <v>91508580.379999995</v>
      </c>
      <c r="LO440" s="6">
        <f t="shared" si="131"/>
        <v>177091861.89999998</v>
      </c>
      <c r="LP440" s="6">
        <f t="shared" si="131"/>
        <v>61148636.150000006</v>
      </c>
      <c r="LQ440" s="6">
        <f t="shared" si="131"/>
        <v>764827503.20000005</v>
      </c>
      <c r="LR440" s="6">
        <f t="shared" si="131"/>
        <v>152741010.68000001</v>
      </c>
      <c r="LS440" s="6">
        <f t="shared" si="131"/>
        <v>97677530.570000008</v>
      </c>
      <c r="LT440" s="6">
        <f t="shared" si="131"/>
        <v>1946175944.2099998</v>
      </c>
      <c r="LU440" s="6">
        <f t="shared" si="131"/>
        <v>772804319.23000002</v>
      </c>
      <c r="LV440" s="6">
        <f t="shared" si="131"/>
        <v>1744198525.3600004</v>
      </c>
      <c r="LW440" s="6">
        <f t="shared" si="131"/>
        <v>519884168.53999984</v>
      </c>
      <c r="LX440" s="6">
        <f t="shared" si="131"/>
        <v>242383101.02999997</v>
      </c>
      <c r="LY440" s="6">
        <f t="shared" si="131"/>
        <v>210265418.42000002</v>
      </c>
      <c r="LZ440" s="6">
        <f t="shared" si="131"/>
        <v>167389533.20999998</v>
      </c>
      <c r="MA440" s="6">
        <f t="shared" si="131"/>
        <v>156966595.85000002</v>
      </c>
      <c r="MB440" s="6">
        <f t="shared" si="131"/>
        <v>151952491.48999998</v>
      </c>
      <c r="MC440" s="6">
        <f t="shared" si="131"/>
        <v>200352656.96999997</v>
      </c>
      <c r="MD440" s="6">
        <f t="shared" si="131"/>
        <v>338653654.07000005</v>
      </c>
      <c r="ME440" s="6">
        <f t="shared" si="131"/>
        <v>107450282.84000002</v>
      </c>
      <c r="MF440" s="6">
        <f t="shared" si="131"/>
        <v>2455260233.0599999</v>
      </c>
      <c r="MG440" s="6">
        <f t="shared" si="131"/>
        <v>140100456.72999999</v>
      </c>
      <c r="MH440" s="6">
        <f t="shared" si="131"/>
        <v>81258221.370000005</v>
      </c>
      <c r="MI440" s="6">
        <f t="shared" si="131"/>
        <v>82550597.180000007</v>
      </c>
      <c r="MJ440" s="6">
        <f t="shared" si="131"/>
        <v>76517479.950000003</v>
      </c>
      <c r="MK440" s="6">
        <f t="shared" si="131"/>
        <v>136998493.70000002</v>
      </c>
      <c r="ML440" s="6">
        <f t="shared" si="131"/>
        <v>106678230.15000001</v>
      </c>
      <c r="MM440" s="6">
        <f t="shared" si="131"/>
        <v>103096079.53999999</v>
      </c>
      <c r="MN440" s="6">
        <f t="shared" si="131"/>
        <v>180384558.59</v>
      </c>
      <c r="MO440" s="6">
        <f t="shared" si="131"/>
        <v>97433627.799999997</v>
      </c>
      <c r="MP440" s="6">
        <f t="shared" si="131"/>
        <v>101266114.97999999</v>
      </c>
      <c r="MQ440" s="6">
        <f t="shared" si="131"/>
        <v>92410910.960000008</v>
      </c>
      <c r="MR440" s="6">
        <f t="shared" si="131"/>
        <v>2083583411.4900002</v>
      </c>
      <c r="MS440" s="6">
        <f t="shared" si="131"/>
        <v>117673654.00999999</v>
      </c>
      <c r="MT440" s="6">
        <f t="shared" si="131"/>
        <v>135300012.56</v>
      </c>
      <c r="MU440" s="6">
        <f t="shared" si="131"/>
        <v>194222361.18999997</v>
      </c>
      <c r="MV440" s="6">
        <f t="shared" si="131"/>
        <v>187201079.26999998</v>
      </c>
      <c r="MW440" s="6">
        <f t="shared" si="131"/>
        <v>139151775.16</v>
      </c>
      <c r="MX440" s="6">
        <f t="shared" si="131"/>
        <v>296980765.86880004</v>
      </c>
      <c r="MY440" s="6">
        <f t="shared" si="131"/>
        <v>235188086.32000002</v>
      </c>
      <c r="MZ440" s="6">
        <f t="shared" si="131"/>
        <v>128745103.67</v>
      </c>
      <c r="NA440" s="6">
        <f t="shared" si="131"/>
        <v>50875011.850000001</v>
      </c>
      <c r="NB440" s="6">
        <f t="shared" si="131"/>
        <v>37351921.109999999</v>
      </c>
      <c r="NC440" s="6">
        <f t="shared" si="131"/>
        <v>3994202521.02</v>
      </c>
      <c r="ND440" s="6">
        <f t="shared" si="131"/>
        <v>372266687.06</v>
      </c>
      <c r="NE440" s="6">
        <f t="shared" si="131"/>
        <v>92030837.849999979</v>
      </c>
      <c r="NF440" s="6">
        <f t="shared" si="131"/>
        <v>914707176.38999999</v>
      </c>
      <c r="NG440" s="6">
        <f t="shared" si="131"/>
        <v>91348095.939999983</v>
      </c>
      <c r="NH440" s="6">
        <f t="shared" si="131"/>
        <v>243046094.32999998</v>
      </c>
      <c r="NI440" s="6">
        <f t="shared" si="131"/>
        <v>524600498.26999998</v>
      </c>
      <c r="NJ440" s="6">
        <f t="shared" si="131"/>
        <v>466155599.24000007</v>
      </c>
      <c r="NK440" s="6">
        <f t="shared" si="131"/>
        <v>39355394.929999992</v>
      </c>
      <c r="NL440" s="6">
        <f t="shared" si="131"/>
        <v>176720368.51920003</v>
      </c>
      <c r="NM440" s="6">
        <f t="shared" si="131"/>
        <v>143694449.93000001</v>
      </c>
      <c r="NN440" s="6">
        <f t="shared" si="131"/>
        <v>92546608.416999996</v>
      </c>
      <c r="NO440" s="6">
        <f t="shared" si="131"/>
        <v>753270523.32999992</v>
      </c>
      <c r="NP440" s="6">
        <f t="shared" si="131"/>
        <v>96783454.420000017</v>
      </c>
      <c r="NQ440" s="6">
        <f t="shared" si="131"/>
        <v>98521891.929999977</v>
      </c>
      <c r="NR440" s="6">
        <f t="shared" si="131"/>
        <v>97714750.950000003</v>
      </c>
      <c r="NS440" s="6">
        <f t="shared" si="131"/>
        <v>81980851.00999999</v>
      </c>
      <c r="NT440" s="6">
        <f t="shared" si="131"/>
        <v>31931241.310000006</v>
      </c>
      <c r="NU440" s="6">
        <f t="shared" si="131"/>
        <v>55989581.629999995</v>
      </c>
      <c r="NV440" s="6">
        <f t="shared" si="131"/>
        <v>2275380056.9099998</v>
      </c>
      <c r="NW440" s="6">
        <f t="shared" si="131"/>
        <v>480669695.04000002</v>
      </c>
      <c r="NX440" s="6">
        <f t="shared" si="131"/>
        <v>109127129.72999999</v>
      </c>
      <c r="NY440" s="6">
        <f t="shared" ref="NY440:QJ440" si="132">SUM(NY131,NY196,NY245,NY438)</f>
        <v>83455478.713999987</v>
      </c>
      <c r="NZ440" s="6">
        <f t="shared" si="132"/>
        <v>108184442.75</v>
      </c>
      <c r="OA440" s="6">
        <f t="shared" si="132"/>
        <v>164982761.83999997</v>
      </c>
      <c r="OB440" s="6">
        <f t="shared" si="132"/>
        <v>72930271.590000004</v>
      </c>
      <c r="OC440" s="6">
        <f t="shared" si="132"/>
        <v>1867348415.4499998</v>
      </c>
      <c r="OD440" s="6">
        <f t="shared" si="132"/>
        <v>378770738.38000005</v>
      </c>
      <c r="OE440" s="6">
        <f t="shared" si="132"/>
        <v>176479423.63999996</v>
      </c>
      <c r="OF440" s="6">
        <f t="shared" si="132"/>
        <v>482257581.95999998</v>
      </c>
      <c r="OG440" s="6">
        <f t="shared" si="132"/>
        <v>126677359.72000003</v>
      </c>
      <c r="OH440" s="6">
        <f t="shared" si="132"/>
        <v>167682199.95999998</v>
      </c>
      <c r="OI440" s="6">
        <f t="shared" si="132"/>
        <v>177807246.50999999</v>
      </c>
      <c r="OJ440" s="6">
        <f t="shared" si="132"/>
        <v>67955943.230000004</v>
      </c>
      <c r="OK440" s="6">
        <f t="shared" si="132"/>
        <v>75891799.86999999</v>
      </c>
      <c r="OL440" s="6">
        <f t="shared" si="132"/>
        <v>1701164942.9599998</v>
      </c>
      <c r="OM440" s="6">
        <f t="shared" si="132"/>
        <v>355663200.29000002</v>
      </c>
      <c r="ON440" s="6">
        <f t="shared" si="132"/>
        <v>618687444.70000005</v>
      </c>
      <c r="OO440" s="6">
        <f t="shared" si="132"/>
        <v>216600334.78</v>
      </c>
      <c r="OP440" s="6">
        <f t="shared" si="132"/>
        <v>172491421.51999998</v>
      </c>
      <c r="OQ440" s="6">
        <f t="shared" si="132"/>
        <v>78730695.320000008</v>
      </c>
      <c r="OR440" s="6">
        <f t="shared" si="132"/>
        <v>920188784.28000009</v>
      </c>
      <c r="OS440" s="6">
        <f t="shared" si="132"/>
        <v>86013056.460000008</v>
      </c>
      <c r="OT440" s="6">
        <f t="shared" si="132"/>
        <v>98616766.330000013</v>
      </c>
      <c r="OU440" s="6">
        <f t="shared" si="132"/>
        <v>160175567.82999998</v>
      </c>
      <c r="OV440" s="6">
        <f t="shared" si="132"/>
        <v>174177640.92999998</v>
      </c>
      <c r="OW440" s="6">
        <f t="shared" si="132"/>
        <v>351391458.28000009</v>
      </c>
      <c r="OX440" s="6">
        <f t="shared" si="132"/>
        <v>106696163.21999998</v>
      </c>
      <c r="OY440" s="6">
        <f t="shared" si="132"/>
        <v>62772852.380000003</v>
      </c>
      <c r="OZ440" s="6">
        <f t="shared" si="132"/>
        <v>55811851.789999999</v>
      </c>
      <c r="PA440" s="6">
        <f t="shared" si="132"/>
        <v>1282230614.49</v>
      </c>
      <c r="PB440" s="6">
        <f t="shared" si="132"/>
        <v>75911941.190000013</v>
      </c>
      <c r="PC440" s="6">
        <f t="shared" si="132"/>
        <v>230434431.83999997</v>
      </c>
      <c r="PD440" s="6">
        <f t="shared" si="132"/>
        <v>56817970.75</v>
      </c>
      <c r="PE440" s="6">
        <f t="shared" si="132"/>
        <v>155575617.43000001</v>
      </c>
      <c r="PF440" s="6">
        <f t="shared" si="132"/>
        <v>273719022.85000002</v>
      </c>
      <c r="PG440" s="6">
        <f t="shared" si="132"/>
        <v>89739081.849999994</v>
      </c>
      <c r="PH440" s="6">
        <f t="shared" si="132"/>
        <v>80106656.140000001</v>
      </c>
      <c r="PI440" s="6">
        <f t="shared" si="132"/>
        <v>126658368.53</v>
      </c>
      <c r="PJ440" s="6">
        <f t="shared" si="132"/>
        <v>107540306.89999996</v>
      </c>
      <c r="PK440" s="6">
        <f t="shared" si="132"/>
        <v>132433218.8</v>
      </c>
      <c r="PL440" s="6">
        <f t="shared" si="132"/>
        <v>196958413.86000001</v>
      </c>
      <c r="PM440" s="6">
        <f t="shared" si="132"/>
        <v>77781358</v>
      </c>
      <c r="PN440" s="6">
        <f t="shared" si="132"/>
        <v>336704357.33999997</v>
      </c>
      <c r="PO440" s="6">
        <f t="shared" si="132"/>
        <v>59573345.920000009</v>
      </c>
      <c r="PP440" s="6">
        <f t="shared" si="132"/>
        <v>40534188.639999993</v>
      </c>
      <c r="PQ440" s="6">
        <f t="shared" si="132"/>
        <v>33782325.5</v>
      </c>
      <c r="PR440" s="6">
        <f t="shared" si="132"/>
        <v>48263952.939999998</v>
      </c>
      <c r="PS440" s="6">
        <f t="shared" si="132"/>
        <v>3445091844.98</v>
      </c>
      <c r="PT440" s="6">
        <f t="shared" si="132"/>
        <v>124712461.70000002</v>
      </c>
      <c r="PU440" s="6">
        <f t="shared" si="132"/>
        <v>104200200.73999999</v>
      </c>
      <c r="PV440" s="6">
        <f t="shared" si="132"/>
        <v>181599711.61999997</v>
      </c>
      <c r="PW440" s="6">
        <f t="shared" si="132"/>
        <v>663119946.28999996</v>
      </c>
      <c r="PX440" s="6">
        <f t="shared" si="132"/>
        <v>133301534.69999999</v>
      </c>
      <c r="PY440" s="6">
        <f t="shared" si="132"/>
        <v>278909101.11000001</v>
      </c>
      <c r="PZ440" s="6">
        <f t="shared" si="132"/>
        <v>114001334.2</v>
      </c>
      <c r="QA440" s="6">
        <f t="shared" si="132"/>
        <v>280800657.05000001</v>
      </c>
      <c r="QB440" s="6">
        <f t="shared" si="132"/>
        <v>73113412.709999993</v>
      </c>
      <c r="QC440" s="6">
        <f t="shared" si="132"/>
        <v>230497162.22999999</v>
      </c>
      <c r="QD440" s="6">
        <f t="shared" si="132"/>
        <v>81808776.519999981</v>
      </c>
      <c r="QE440" s="6">
        <f t="shared" si="132"/>
        <v>114635242.27000001</v>
      </c>
      <c r="QF440" s="6">
        <f t="shared" si="132"/>
        <v>172473417.57999998</v>
      </c>
      <c r="QG440" s="6">
        <f t="shared" si="132"/>
        <v>177386192.60000002</v>
      </c>
      <c r="QH440" s="6">
        <f t="shared" si="132"/>
        <v>205743878.68999997</v>
      </c>
      <c r="QI440" s="6">
        <f t="shared" si="132"/>
        <v>96765862.589999989</v>
      </c>
      <c r="QJ440" s="6">
        <f t="shared" si="132"/>
        <v>93876624.010000005</v>
      </c>
      <c r="QK440" s="6">
        <f t="shared" ref="QK440:SV440" si="133">SUM(QK131,QK196,QK245,QK438)</f>
        <v>73190634.370000005</v>
      </c>
      <c r="QL440" s="6">
        <f t="shared" si="133"/>
        <v>223183628.49000004</v>
      </c>
      <c r="QM440" s="6">
        <f t="shared" si="133"/>
        <v>297701641.37</v>
      </c>
      <c r="QN440" s="6">
        <f t="shared" si="133"/>
        <v>74354986.160000011</v>
      </c>
      <c r="QO440" s="6">
        <f t="shared" si="133"/>
        <v>32586023.73</v>
      </c>
      <c r="QP440" s="6">
        <f t="shared" si="133"/>
        <v>31576654.68</v>
      </c>
      <c r="QQ440" s="6">
        <f t="shared" si="133"/>
        <v>47389728.18</v>
      </c>
      <c r="QR440" s="6">
        <f t="shared" si="133"/>
        <v>27184893.360000003</v>
      </c>
      <c r="QS440" s="6">
        <f t="shared" si="133"/>
        <v>1537256872.0900002</v>
      </c>
      <c r="QT440" s="6">
        <f t="shared" si="133"/>
        <v>77656241.110000014</v>
      </c>
      <c r="QU440" s="6">
        <f t="shared" si="133"/>
        <v>256396246.09999999</v>
      </c>
      <c r="QV440" s="6">
        <f t="shared" si="133"/>
        <v>117394689.57000001</v>
      </c>
      <c r="QW440" s="6">
        <f t="shared" si="133"/>
        <v>130314190.27000001</v>
      </c>
      <c r="QX440" s="6">
        <f t="shared" si="133"/>
        <v>291947338.74000001</v>
      </c>
      <c r="QY440" s="6">
        <f t="shared" si="133"/>
        <v>100324522.08999997</v>
      </c>
      <c r="QZ440" s="6">
        <f t="shared" si="133"/>
        <v>191734427.91</v>
      </c>
      <c r="RA440" s="6">
        <f t="shared" si="133"/>
        <v>234236228.16</v>
      </c>
      <c r="RB440" s="6">
        <f t="shared" si="133"/>
        <v>82083442.030000001</v>
      </c>
      <c r="RC440" s="6">
        <f t="shared" si="133"/>
        <v>78482689.25999999</v>
      </c>
      <c r="RD440" s="6">
        <f t="shared" si="133"/>
        <v>49904714.860000007</v>
      </c>
      <c r="RE440" s="6">
        <f t="shared" si="133"/>
        <v>37131246.36999999</v>
      </c>
      <c r="RF440" s="6">
        <f t="shared" si="133"/>
        <v>2191157681.3199997</v>
      </c>
      <c r="RG440" s="6">
        <f t="shared" si="133"/>
        <v>251603259.61000001</v>
      </c>
      <c r="RH440" s="6">
        <f t="shared" si="133"/>
        <v>112666850.00000001</v>
      </c>
      <c r="RI440" s="6">
        <f t="shared" si="133"/>
        <v>156071976.19999999</v>
      </c>
      <c r="RJ440" s="6">
        <f t="shared" si="133"/>
        <v>129841357.11999997</v>
      </c>
      <c r="RK440" s="6">
        <f t="shared" si="133"/>
        <v>159177167.24000004</v>
      </c>
      <c r="RL440" s="6">
        <f t="shared" si="133"/>
        <v>296158195.72000003</v>
      </c>
      <c r="RM440" s="6">
        <f t="shared" si="133"/>
        <v>105069582.21999998</v>
      </c>
      <c r="RN440" s="6">
        <f t="shared" si="133"/>
        <v>138724154.22999999</v>
      </c>
      <c r="RO440" s="6">
        <f t="shared" si="133"/>
        <v>263819809.16999999</v>
      </c>
      <c r="RP440" s="6">
        <f t="shared" si="133"/>
        <v>301734534.00999999</v>
      </c>
      <c r="RQ440" s="6">
        <f t="shared" si="133"/>
        <v>75987851.449999988</v>
      </c>
      <c r="RR440" s="6">
        <f t="shared" si="133"/>
        <v>66232914.519999996</v>
      </c>
      <c r="RS440" s="6">
        <f t="shared" si="133"/>
        <v>120990872.99999999</v>
      </c>
      <c r="RT440" s="6">
        <f t="shared" si="133"/>
        <v>71185078.50999999</v>
      </c>
      <c r="RU440" s="6">
        <f t="shared" si="133"/>
        <v>80770939.769999981</v>
      </c>
      <c r="RV440" s="6">
        <f t="shared" si="133"/>
        <v>106169050.16</v>
      </c>
      <c r="RW440" s="6">
        <f t="shared" si="133"/>
        <v>37258562.699999996</v>
      </c>
      <c r="RX440" s="6">
        <f t="shared" si="133"/>
        <v>32610563.219999999</v>
      </c>
      <c r="RY440" s="6">
        <f t="shared" si="133"/>
        <v>41515655.340000011</v>
      </c>
      <c r="RZ440" s="6">
        <f t="shared" si="133"/>
        <v>898491556.87</v>
      </c>
      <c r="SA440" s="6">
        <f t="shared" si="133"/>
        <v>105883909.49000001</v>
      </c>
      <c r="SB440" s="6">
        <f t="shared" si="133"/>
        <v>102596660.37</v>
      </c>
      <c r="SC440" s="6">
        <f t="shared" si="133"/>
        <v>93477567.679999992</v>
      </c>
      <c r="SD440" s="6">
        <f t="shared" si="133"/>
        <v>58254600.959999986</v>
      </c>
      <c r="SE440" s="6">
        <f t="shared" si="133"/>
        <v>116931467.07000001</v>
      </c>
      <c r="SF440" s="6">
        <f t="shared" si="133"/>
        <v>135965936.91999999</v>
      </c>
      <c r="SG440" s="6">
        <f t="shared" si="133"/>
        <v>186914812.29999998</v>
      </c>
      <c r="SH440" s="6">
        <f t="shared" si="133"/>
        <v>97036514.449999973</v>
      </c>
      <c r="SI440" s="6">
        <f t="shared" si="133"/>
        <v>103656462.18000001</v>
      </c>
      <c r="SJ440" s="6">
        <f t="shared" si="133"/>
        <v>253985674.35000002</v>
      </c>
      <c r="SK440" s="6">
        <f t="shared" si="133"/>
        <v>38768776.339999996</v>
      </c>
      <c r="SL440" s="6">
        <f t="shared" si="133"/>
        <v>550739973.78000009</v>
      </c>
      <c r="SM440" s="6">
        <f t="shared" si="133"/>
        <v>109051520.28</v>
      </c>
      <c r="SN440" s="6">
        <f t="shared" si="133"/>
        <v>137818752.17000002</v>
      </c>
      <c r="SO440" s="6">
        <f t="shared" si="133"/>
        <v>213729563.61999997</v>
      </c>
      <c r="SP440" s="6">
        <f t="shared" si="133"/>
        <v>104329474.84999998</v>
      </c>
      <c r="SQ440" s="6">
        <f t="shared" si="133"/>
        <v>107673116.01000001</v>
      </c>
      <c r="SR440" s="6">
        <f t="shared" si="133"/>
        <v>89447584.550000012</v>
      </c>
      <c r="SS440" s="6">
        <f t="shared" si="133"/>
        <v>53174808.089999996</v>
      </c>
      <c r="ST440" s="6">
        <f t="shared" si="133"/>
        <v>1192563296.9999998</v>
      </c>
      <c r="SU440" s="6">
        <f t="shared" si="133"/>
        <v>77812872.010000005</v>
      </c>
      <c r="SV440" s="6">
        <f t="shared" si="133"/>
        <v>141517221.69</v>
      </c>
      <c r="SW440" s="6">
        <f t="shared" ref="SW440:VH440" si="134">SUM(SW131,SW196,SW245,SW438)</f>
        <v>117490389.61000001</v>
      </c>
      <c r="SX440" s="6">
        <f t="shared" si="134"/>
        <v>50749724.549999997</v>
      </c>
      <c r="SY440" s="6">
        <f t="shared" si="134"/>
        <v>71700888.049999997</v>
      </c>
      <c r="SZ440" s="6">
        <f t="shared" si="134"/>
        <v>86632550.743499994</v>
      </c>
      <c r="TA440" s="6">
        <f t="shared" si="134"/>
        <v>286436896.61000001</v>
      </c>
      <c r="TB440" s="6">
        <f t="shared" si="134"/>
        <v>86536843.000000015</v>
      </c>
      <c r="TC440" s="6">
        <f t="shared" si="134"/>
        <v>80037169.500000015</v>
      </c>
      <c r="TD440" s="6">
        <f t="shared" si="134"/>
        <v>103947378.05999999</v>
      </c>
      <c r="TE440" s="6">
        <f t="shared" si="134"/>
        <v>180277503.09</v>
      </c>
      <c r="TF440" s="6">
        <f t="shared" si="134"/>
        <v>85016725.340000018</v>
      </c>
      <c r="TG440" s="6">
        <f t="shared" si="134"/>
        <v>61230012.50999999</v>
      </c>
      <c r="TH440" s="6">
        <f t="shared" si="134"/>
        <v>2174346953.9699998</v>
      </c>
      <c r="TI440" s="6">
        <f t="shared" si="134"/>
        <v>99201187.73999998</v>
      </c>
      <c r="TJ440" s="6">
        <f t="shared" si="134"/>
        <v>72730525.370000005</v>
      </c>
      <c r="TK440" s="6">
        <f t="shared" si="134"/>
        <v>192194287.52000004</v>
      </c>
      <c r="TL440" s="6">
        <f t="shared" si="134"/>
        <v>164271571.34</v>
      </c>
      <c r="TM440" s="6">
        <f t="shared" si="134"/>
        <v>98810249.849999994</v>
      </c>
      <c r="TN440" s="6">
        <f t="shared" si="134"/>
        <v>50059260.780000001</v>
      </c>
      <c r="TO440" s="6">
        <f t="shared" si="134"/>
        <v>390308926.33000004</v>
      </c>
      <c r="TP440" s="6">
        <f t="shared" si="134"/>
        <v>95902297.910000011</v>
      </c>
      <c r="TQ440" s="6">
        <f t="shared" si="134"/>
        <v>168226356.58000004</v>
      </c>
      <c r="TR440" s="6">
        <f t="shared" si="134"/>
        <v>174922636.89000002</v>
      </c>
      <c r="TS440" s="6">
        <f t="shared" si="134"/>
        <v>85151813.36999999</v>
      </c>
      <c r="TT440" s="6">
        <f t="shared" si="134"/>
        <v>64702935.449999996</v>
      </c>
      <c r="TU440" s="6">
        <f t="shared" si="134"/>
        <v>99894406.840000004</v>
      </c>
      <c r="TV440" s="6">
        <f t="shared" si="134"/>
        <v>85095078.030000001</v>
      </c>
      <c r="TW440" s="6">
        <f t="shared" si="134"/>
        <v>76192008.459999993</v>
      </c>
      <c r="TX440" s="6">
        <f t="shared" si="134"/>
        <v>556946654.28999996</v>
      </c>
      <c r="TY440" s="6">
        <f t="shared" si="134"/>
        <v>85728792.939999998</v>
      </c>
      <c r="TZ440" s="6">
        <f t="shared" si="134"/>
        <v>1012257038.2299998</v>
      </c>
      <c r="UA440" s="6">
        <f t="shared" si="134"/>
        <v>236675155.68000001</v>
      </c>
      <c r="UB440" s="6">
        <f t="shared" si="134"/>
        <v>87430012.399999991</v>
      </c>
      <c r="UC440" s="6">
        <f t="shared" si="134"/>
        <v>97558890.059999987</v>
      </c>
      <c r="UD440" s="6">
        <f t="shared" si="134"/>
        <v>660898232.54999995</v>
      </c>
      <c r="UE440" s="6">
        <f t="shared" si="134"/>
        <v>64093723.140000001</v>
      </c>
      <c r="UF440" s="6">
        <f t="shared" si="134"/>
        <v>48361220.410000004</v>
      </c>
      <c r="UG440" s="6">
        <f t="shared" si="134"/>
        <v>77585858.030000001</v>
      </c>
      <c r="UH440" s="6">
        <f t="shared" si="134"/>
        <v>69837708.929999992</v>
      </c>
      <c r="UI440" s="6">
        <f t="shared" si="134"/>
        <v>714156436.76000011</v>
      </c>
      <c r="UJ440" s="6">
        <f t="shared" si="134"/>
        <v>162936105.38999999</v>
      </c>
      <c r="UK440" s="6">
        <f t="shared" si="134"/>
        <v>121875720.06</v>
      </c>
      <c r="UL440" s="6">
        <f t="shared" si="134"/>
        <v>190519446.55999997</v>
      </c>
      <c r="UM440" s="6">
        <f t="shared" si="134"/>
        <v>131070145.81999998</v>
      </c>
      <c r="UN440" s="6">
        <f t="shared" si="134"/>
        <v>101024882.84</v>
      </c>
      <c r="UO440" s="6">
        <f t="shared" si="134"/>
        <v>3503371740.6900001</v>
      </c>
      <c r="UP440" s="6">
        <f t="shared" si="134"/>
        <v>143126943.34</v>
      </c>
      <c r="UQ440" s="6">
        <f t="shared" si="134"/>
        <v>132655971.03000002</v>
      </c>
      <c r="UR440" s="6">
        <f t="shared" si="134"/>
        <v>548232427.81999993</v>
      </c>
      <c r="US440" s="6">
        <f t="shared" si="134"/>
        <v>31654039.099999998</v>
      </c>
      <c r="UT440" s="6">
        <f t="shared" si="134"/>
        <v>116229726.59</v>
      </c>
      <c r="UU440" s="6">
        <f t="shared" si="134"/>
        <v>291547069.34999996</v>
      </c>
      <c r="UV440" s="6">
        <f t="shared" si="134"/>
        <v>83735408.810000002</v>
      </c>
      <c r="UW440" s="6">
        <f t="shared" si="134"/>
        <v>90526388.260000005</v>
      </c>
      <c r="UX440" s="6">
        <f t="shared" si="134"/>
        <v>104441851.10000001</v>
      </c>
      <c r="UY440" s="6">
        <f t="shared" si="134"/>
        <v>136788087.31999999</v>
      </c>
      <c r="UZ440" s="6">
        <f t="shared" si="134"/>
        <v>284401158.58000004</v>
      </c>
      <c r="VA440" s="6">
        <f t="shared" si="134"/>
        <v>147006756.34999999</v>
      </c>
      <c r="VB440" s="6">
        <f t="shared" si="134"/>
        <v>241593237.74000001</v>
      </c>
      <c r="VC440" s="6">
        <f t="shared" si="134"/>
        <v>74120753.459999993</v>
      </c>
      <c r="VD440" s="6">
        <f t="shared" si="134"/>
        <v>74559403.25</v>
      </c>
      <c r="VE440" s="6">
        <f t="shared" si="134"/>
        <v>67523471.640000001</v>
      </c>
      <c r="VF440" s="6">
        <f t="shared" si="134"/>
        <v>74806486.49000001</v>
      </c>
      <c r="VG440" s="6">
        <f t="shared" si="134"/>
        <v>344806724.92000008</v>
      </c>
      <c r="VH440" s="6">
        <f t="shared" si="134"/>
        <v>56995065.25</v>
      </c>
      <c r="VI440" s="6">
        <f t="shared" ref="VI440:XT440" si="135">SUM(VI131,VI196,VI245,VI438)</f>
        <v>54387328.32</v>
      </c>
      <c r="VJ440" s="6">
        <f t="shared" si="135"/>
        <v>39182348.600000001</v>
      </c>
      <c r="VK440" s="6">
        <f t="shared" si="135"/>
        <v>1412081685.24</v>
      </c>
      <c r="VL440" s="6">
        <f t="shared" si="135"/>
        <v>115102094.26000001</v>
      </c>
      <c r="VM440" s="6">
        <f t="shared" si="135"/>
        <v>120491354.04000001</v>
      </c>
      <c r="VN440" s="6">
        <f t="shared" si="135"/>
        <v>221355767.94</v>
      </c>
      <c r="VO440" s="6">
        <f t="shared" si="135"/>
        <v>253303139.24999997</v>
      </c>
      <c r="VP440" s="6">
        <f t="shared" si="135"/>
        <v>216521943.94999999</v>
      </c>
      <c r="VQ440" s="6">
        <f t="shared" si="135"/>
        <v>153800433.28000003</v>
      </c>
      <c r="VR440" s="6">
        <f t="shared" si="135"/>
        <v>110054317.37</v>
      </c>
      <c r="VS440" s="6">
        <f t="shared" si="135"/>
        <v>117848685.76000001</v>
      </c>
      <c r="VT440" s="6">
        <f t="shared" si="135"/>
        <v>471991957.76999998</v>
      </c>
      <c r="VU440" s="6">
        <f t="shared" si="135"/>
        <v>114086086.49000001</v>
      </c>
      <c r="VV440" s="6">
        <f t="shared" si="135"/>
        <v>225637222.97</v>
      </c>
      <c r="VW440" s="6">
        <f t="shared" si="135"/>
        <v>129466970.48999998</v>
      </c>
      <c r="VX440" s="6">
        <f t="shared" si="135"/>
        <v>85772883.609999999</v>
      </c>
      <c r="VY440" s="6">
        <f t="shared" si="135"/>
        <v>79135674.329999983</v>
      </c>
      <c r="VZ440" s="6">
        <f t="shared" si="135"/>
        <v>5123701972.1500006</v>
      </c>
      <c r="WA440" s="6">
        <f t="shared" si="135"/>
        <v>227384096.03</v>
      </c>
      <c r="WB440" s="6">
        <f t="shared" si="135"/>
        <v>155173007</v>
      </c>
      <c r="WC440" s="6">
        <f t="shared" si="135"/>
        <v>130664401.34299999</v>
      </c>
      <c r="WD440" s="6">
        <f t="shared" si="135"/>
        <v>88498511.320000008</v>
      </c>
      <c r="WE440" s="6">
        <f t="shared" si="135"/>
        <v>167462337.18000001</v>
      </c>
      <c r="WF440" s="6">
        <f t="shared" si="135"/>
        <v>244672233.83000001</v>
      </c>
      <c r="WG440" s="6">
        <f t="shared" si="135"/>
        <v>272993430.37</v>
      </c>
      <c r="WH440" s="6">
        <f t="shared" si="135"/>
        <v>157958498.04999998</v>
      </c>
      <c r="WI440" s="6">
        <f t="shared" si="135"/>
        <v>216511557.29000002</v>
      </c>
      <c r="WJ440" s="6">
        <f t="shared" si="135"/>
        <v>117358724.08000001</v>
      </c>
      <c r="WK440" s="6">
        <f t="shared" si="135"/>
        <v>359454307.51000005</v>
      </c>
      <c r="WL440" s="6">
        <f t="shared" si="135"/>
        <v>160957293.73999998</v>
      </c>
      <c r="WM440" s="6">
        <f t="shared" si="135"/>
        <v>260409311.85999998</v>
      </c>
      <c r="WN440" s="6">
        <f t="shared" si="135"/>
        <v>380669529.43999994</v>
      </c>
      <c r="WO440" s="6">
        <f t="shared" si="135"/>
        <v>173436037.91999999</v>
      </c>
      <c r="WP440" s="6">
        <f t="shared" si="135"/>
        <v>184302823.35999998</v>
      </c>
      <c r="WQ440" s="6">
        <f t="shared" si="135"/>
        <v>204654385.98000005</v>
      </c>
      <c r="WR440" s="6">
        <f t="shared" si="135"/>
        <v>106762788.85999998</v>
      </c>
      <c r="WS440" s="6">
        <f t="shared" si="135"/>
        <v>289667889.26999998</v>
      </c>
      <c r="WT440" s="6">
        <f t="shared" si="135"/>
        <v>689763628.86000013</v>
      </c>
      <c r="WU440" s="6">
        <f t="shared" si="135"/>
        <v>128323898.94</v>
      </c>
      <c r="WV440" s="6">
        <f t="shared" si="135"/>
        <v>95534822.200000003</v>
      </c>
      <c r="WW440" s="6">
        <f t="shared" si="135"/>
        <v>79153811.799999997</v>
      </c>
      <c r="WX440" s="6">
        <f t="shared" si="135"/>
        <v>104958396.64999999</v>
      </c>
      <c r="WY440" s="6">
        <f t="shared" si="135"/>
        <v>81922038.090000018</v>
      </c>
      <c r="WZ440" s="6">
        <f t="shared" si="135"/>
        <v>84304619.719999999</v>
      </c>
      <c r="XA440" s="6">
        <f t="shared" si="135"/>
        <v>96103478.049999997</v>
      </c>
      <c r="XB440" s="6">
        <f t="shared" si="135"/>
        <v>471461831.14999992</v>
      </c>
      <c r="XC440" s="6">
        <f t="shared" si="135"/>
        <v>64819185.24000001</v>
      </c>
      <c r="XD440" s="6">
        <f t="shared" si="135"/>
        <v>47646049.379999995</v>
      </c>
      <c r="XE440" s="6">
        <f t="shared" si="135"/>
        <v>45265159.440000005</v>
      </c>
      <c r="XF440" s="6">
        <f t="shared" si="135"/>
        <v>47852367.650000006</v>
      </c>
      <c r="XG440" s="6">
        <f t="shared" si="135"/>
        <v>2398704959.1500001</v>
      </c>
      <c r="XH440" s="6">
        <f t="shared" si="135"/>
        <v>185669241.07999998</v>
      </c>
      <c r="XI440" s="6">
        <f t="shared" si="135"/>
        <v>207402514.49000001</v>
      </c>
      <c r="XJ440" s="6">
        <f t="shared" si="135"/>
        <v>752058336.61000001</v>
      </c>
      <c r="XK440" s="6">
        <f t="shared" si="135"/>
        <v>164471158.39999998</v>
      </c>
      <c r="XL440" s="6">
        <f t="shared" si="135"/>
        <v>207292483.62</v>
      </c>
      <c r="XM440" s="6">
        <f t="shared" si="135"/>
        <v>332793244.90000004</v>
      </c>
      <c r="XN440" s="6">
        <f t="shared" si="135"/>
        <v>161194317.47999999</v>
      </c>
      <c r="XO440" s="6">
        <f t="shared" si="135"/>
        <v>146135316.81</v>
      </c>
      <c r="XP440" s="6">
        <f t="shared" si="135"/>
        <v>336548504.85000002</v>
      </c>
      <c r="XQ440" s="6">
        <f t="shared" si="135"/>
        <v>245873533.64000005</v>
      </c>
      <c r="XR440" s="6">
        <f t="shared" si="135"/>
        <v>104843936.97999999</v>
      </c>
      <c r="XS440" s="6">
        <f t="shared" si="135"/>
        <v>90661025.50999999</v>
      </c>
      <c r="XT440" s="6">
        <f t="shared" si="135"/>
        <v>119401578.57000001</v>
      </c>
      <c r="XU440" s="6">
        <f t="shared" ref="XU440:AAF440" si="136">SUM(XU131,XU196,XU245,XU438)</f>
        <v>104930001.39999999</v>
      </c>
      <c r="XV440" s="6">
        <f t="shared" si="136"/>
        <v>93302988.63000001</v>
      </c>
      <c r="XW440" s="6">
        <f t="shared" si="136"/>
        <v>71015831.890000001</v>
      </c>
      <c r="XX440" s="6">
        <f t="shared" si="136"/>
        <v>92912159.650000006</v>
      </c>
      <c r="XY440" s="6">
        <f t="shared" si="136"/>
        <v>85755098.229999989</v>
      </c>
      <c r="XZ440" s="6">
        <f t="shared" si="136"/>
        <v>84446075.239999995</v>
      </c>
      <c r="YA440" s="6">
        <f t="shared" si="136"/>
        <v>92873020.310000002</v>
      </c>
      <c r="YB440" s="6">
        <f t="shared" si="136"/>
        <v>78047808.150000006</v>
      </c>
      <c r="YC440" s="6">
        <f t="shared" si="136"/>
        <v>82511856.689999998</v>
      </c>
      <c r="YD440" s="6">
        <f t="shared" si="136"/>
        <v>2662710312.2800002</v>
      </c>
      <c r="YE440" s="6">
        <f t="shared" si="136"/>
        <v>127298799.25</v>
      </c>
      <c r="YF440" s="6">
        <f t="shared" si="136"/>
        <v>265021259.33000001</v>
      </c>
      <c r="YG440" s="6">
        <f t="shared" si="136"/>
        <v>116335608.54000001</v>
      </c>
      <c r="YH440" s="6">
        <f t="shared" si="136"/>
        <v>514142928.45000005</v>
      </c>
      <c r="YI440" s="6">
        <f t="shared" si="136"/>
        <v>149230369.55000001</v>
      </c>
      <c r="YJ440" s="6">
        <f t="shared" si="136"/>
        <v>233524424.88999996</v>
      </c>
      <c r="YK440" s="6">
        <f t="shared" si="136"/>
        <v>87398077.830000013</v>
      </c>
      <c r="YL440" s="6">
        <f t="shared" si="136"/>
        <v>380996090.57999998</v>
      </c>
      <c r="YM440" s="6">
        <f t="shared" si="136"/>
        <v>325246032.00999999</v>
      </c>
      <c r="YN440" s="6">
        <f t="shared" si="136"/>
        <v>181174666.90000001</v>
      </c>
      <c r="YO440" s="6">
        <f t="shared" si="136"/>
        <v>117007196.97000001</v>
      </c>
      <c r="YP440" s="6">
        <f t="shared" si="136"/>
        <v>92236342.920000002</v>
      </c>
      <c r="YQ440" s="6">
        <f t="shared" si="136"/>
        <v>97842847.00999999</v>
      </c>
      <c r="YR440" s="6">
        <f t="shared" si="136"/>
        <v>65738310.57</v>
      </c>
      <c r="YS440" s="6">
        <f t="shared" si="136"/>
        <v>69832808.200000018</v>
      </c>
      <c r="YT440" s="6">
        <f t="shared" si="136"/>
        <v>63323454.509999998</v>
      </c>
      <c r="YU440" s="6">
        <f t="shared" si="136"/>
        <v>967303953.1099999</v>
      </c>
      <c r="YV440" s="6">
        <f t="shared" si="136"/>
        <v>114743378.59999999</v>
      </c>
      <c r="YW440" s="6">
        <f t="shared" si="136"/>
        <v>106809956.88000001</v>
      </c>
      <c r="YX440" s="6">
        <f t="shared" si="136"/>
        <v>85911095.840000004</v>
      </c>
      <c r="YY440" s="6">
        <f t="shared" si="136"/>
        <v>129399499.24000001</v>
      </c>
      <c r="YZ440" s="6">
        <f t="shared" si="136"/>
        <v>68754440.090000004</v>
      </c>
      <c r="ZA440" s="6">
        <f t="shared" si="136"/>
        <v>85302158.109999999</v>
      </c>
      <c r="ZB440" s="6">
        <f t="shared" si="136"/>
        <v>931661746.87000012</v>
      </c>
      <c r="ZC440" s="6">
        <f t="shared" si="136"/>
        <v>81485763.319999993</v>
      </c>
      <c r="ZD440" s="6">
        <f t="shared" si="136"/>
        <v>128727680.46000004</v>
      </c>
      <c r="ZE440" s="6">
        <f t="shared" si="136"/>
        <v>149230044.19999999</v>
      </c>
      <c r="ZF440" s="6">
        <f t="shared" si="136"/>
        <v>76124428.780000001</v>
      </c>
      <c r="ZG440" s="6">
        <f t="shared" si="136"/>
        <v>95111815.090000004</v>
      </c>
      <c r="ZH440" s="6">
        <f t="shared" si="136"/>
        <v>69675184.329999998</v>
      </c>
      <c r="ZI440" s="6">
        <f t="shared" si="136"/>
        <v>71619823.919999987</v>
      </c>
      <c r="ZJ440" s="6">
        <f t="shared" si="136"/>
        <v>262804347.18000001</v>
      </c>
      <c r="ZK440" s="6">
        <f t="shared" si="136"/>
        <v>1958999866.9400001</v>
      </c>
      <c r="ZL440" s="6">
        <f t="shared" si="136"/>
        <v>84193024.890000001</v>
      </c>
      <c r="ZM440" s="6">
        <f t="shared" si="136"/>
        <v>186973883.30000001</v>
      </c>
      <c r="ZN440" s="6">
        <f t="shared" si="136"/>
        <v>463953192.9600001</v>
      </c>
      <c r="ZO440" s="6">
        <f t="shared" si="136"/>
        <v>283826710.10000002</v>
      </c>
      <c r="ZP440" s="6">
        <f t="shared" si="136"/>
        <v>95739193.030000001</v>
      </c>
      <c r="ZQ440" s="6">
        <f t="shared" si="136"/>
        <v>124689246.46000001</v>
      </c>
      <c r="ZR440" s="6">
        <f t="shared" si="136"/>
        <v>227935467.03999996</v>
      </c>
      <c r="ZS440" s="6">
        <f t="shared" si="136"/>
        <v>225158777.96999997</v>
      </c>
      <c r="ZT440" s="6">
        <f t="shared" si="136"/>
        <v>284542983.18000001</v>
      </c>
      <c r="ZU440" s="6">
        <f t="shared" si="136"/>
        <v>64320007.760000005</v>
      </c>
      <c r="ZV440" s="6">
        <f t="shared" si="136"/>
        <v>95924591.060000002</v>
      </c>
      <c r="ZW440" s="6">
        <f t="shared" si="136"/>
        <v>88694289.299999997</v>
      </c>
      <c r="ZX440" s="6">
        <f t="shared" si="136"/>
        <v>132200340.34</v>
      </c>
      <c r="ZY440" s="6">
        <f t="shared" si="136"/>
        <v>93789747.210000008</v>
      </c>
      <c r="ZZ440" s="6">
        <f t="shared" si="136"/>
        <v>99164628.610000014</v>
      </c>
      <c r="AAA440" s="6">
        <f t="shared" si="136"/>
        <v>107707240.02</v>
      </c>
      <c r="AAB440" s="6">
        <f t="shared" si="136"/>
        <v>63391717.855000012</v>
      </c>
      <c r="AAC440" s="6">
        <f t="shared" si="136"/>
        <v>90092413.959999993</v>
      </c>
      <c r="AAD440" s="6">
        <f t="shared" si="136"/>
        <v>64987474.109999999</v>
      </c>
      <c r="AAE440" s="6">
        <f t="shared" si="136"/>
        <v>58371554.960000001</v>
      </c>
      <c r="AAF440" s="6">
        <f t="shared" si="136"/>
        <v>50948858.459999993</v>
      </c>
      <c r="AAG440" s="6">
        <f t="shared" ref="AAG440:ACR440" si="137">SUM(AAG131,AAG196,AAG245,AAG438)</f>
        <v>756586343.46999991</v>
      </c>
      <c r="AAH440" s="6">
        <f t="shared" si="137"/>
        <v>95562838.420000002</v>
      </c>
      <c r="AAI440" s="6">
        <f t="shared" si="137"/>
        <v>110093041.32999997</v>
      </c>
      <c r="AAJ440" s="6">
        <f t="shared" si="137"/>
        <v>91811180.74000001</v>
      </c>
      <c r="AAK440" s="6">
        <f t="shared" si="137"/>
        <v>87021362.159999996</v>
      </c>
      <c r="AAL440" s="6">
        <f t="shared" si="137"/>
        <v>132129751.69000001</v>
      </c>
      <c r="AAM440" s="6">
        <f t="shared" si="137"/>
        <v>83878819.610000014</v>
      </c>
      <c r="AAN440" s="6">
        <f t="shared" si="137"/>
        <v>4028136907.4500003</v>
      </c>
      <c r="AAO440" s="6">
        <f t="shared" si="137"/>
        <v>131276914.56000002</v>
      </c>
      <c r="AAP440" s="6">
        <f t="shared" si="137"/>
        <v>75755272.140000015</v>
      </c>
      <c r="AAQ440" s="6">
        <f t="shared" si="137"/>
        <v>208792350.78000003</v>
      </c>
      <c r="AAR440" s="6">
        <f t="shared" si="137"/>
        <v>171832884.38999999</v>
      </c>
      <c r="AAS440" s="6">
        <f t="shared" si="137"/>
        <v>108359104.35000001</v>
      </c>
      <c r="AAT440" s="6">
        <f t="shared" si="137"/>
        <v>132827099.06999999</v>
      </c>
      <c r="AAU440" s="6">
        <f t="shared" si="137"/>
        <v>174606353.91</v>
      </c>
      <c r="AAV440" s="6">
        <f t="shared" si="137"/>
        <v>321650192.5</v>
      </c>
      <c r="AAW440" s="6">
        <f t="shared" si="137"/>
        <v>92685307.189999998</v>
      </c>
      <c r="AAX440" s="6">
        <f t="shared" si="137"/>
        <v>171831725.06</v>
      </c>
      <c r="AAY440" s="6">
        <f t="shared" si="137"/>
        <v>602946229.04999983</v>
      </c>
      <c r="AAZ440" s="6">
        <f t="shared" si="137"/>
        <v>294972667.10000002</v>
      </c>
      <c r="ABA440" s="6">
        <f t="shared" si="137"/>
        <v>70330670.559999987</v>
      </c>
      <c r="ABB440" s="6">
        <f t="shared" si="137"/>
        <v>100942722.72</v>
      </c>
      <c r="ABC440" s="6">
        <f t="shared" si="137"/>
        <v>102782020.08</v>
      </c>
      <c r="ABD440" s="6">
        <f t="shared" si="137"/>
        <v>58352799.640000001</v>
      </c>
      <c r="ABE440" s="6">
        <f t="shared" si="137"/>
        <v>99865073.479999989</v>
      </c>
      <c r="ABF440" s="6">
        <f t="shared" si="137"/>
        <v>69587629.290000007</v>
      </c>
      <c r="ABG440" s="6">
        <f t="shared" si="137"/>
        <v>703518412.45999992</v>
      </c>
      <c r="ABH440" s="6">
        <f t="shared" si="137"/>
        <v>578088448.57999992</v>
      </c>
      <c r="ABI440" s="6">
        <f t="shared" si="137"/>
        <v>68220701.310000002</v>
      </c>
      <c r="ABJ440" s="6">
        <f t="shared" si="137"/>
        <v>62411571.719999999</v>
      </c>
      <c r="ABK440" s="6">
        <f t="shared" si="137"/>
        <v>61313409.919999994</v>
      </c>
      <c r="ABL440" s="6">
        <f t="shared" si="137"/>
        <v>55138468.860000007</v>
      </c>
      <c r="ABM440" s="6">
        <f t="shared" si="137"/>
        <v>58498556.609999999</v>
      </c>
      <c r="ABN440" s="6">
        <f t="shared" si="137"/>
        <v>961949291.70999992</v>
      </c>
      <c r="ABO440" s="6">
        <f t="shared" si="137"/>
        <v>131562970.60000001</v>
      </c>
      <c r="ABP440" s="6">
        <f t="shared" si="137"/>
        <v>79282530.929999992</v>
      </c>
      <c r="ABQ440" s="6">
        <f t="shared" si="137"/>
        <v>166843309.19</v>
      </c>
      <c r="ABR440" s="6">
        <f t="shared" si="137"/>
        <v>162786009</v>
      </c>
      <c r="ABS440" s="6">
        <f t="shared" si="137"/>
        <v>104467974.95</v>
      </c>
      <c r="ABT440" s="6">
        <f t="shared" si="137"/>
        <v>88634366.879999995</v>
      </c>
      <c r="ABU440" s="6">
        <f t="shared" si="137"/>
        <v>133950222.75000001</v>
      </c>
      <c r="ABV440" s="6">
        <f t="shared" si="137"/>
        <v>35757817.450000003</v>
      </c>
      <c r="ABW440" s="6">
        <f t="shared" si="137"/>
        <v>1121990256.28</v>
      </c>
      <c r="ABX440" s="6">
        <f t="shared" si="137"/>
        <v>82614462.050000012</v>
      </c>
      <c r="ABY440" s="6">
        <f t="shared" si="137"/>
        <v>182786810.40000004</v>
      </c>
      <c r="ABZ440" s="6">
        <f t="shared" si="137"/>
        <v>88035711.480000004</v>
      </c>
      <c r="ACA440" s="6">
        <f t="shared" si="137"/>
        <v>74051179.24000001</v>
      </c>
      <c r="ACB440" s="6">
        <f t="shared" si="137"/>
        <v>289641499.16000003</v>
      </c>
      <c r="ACC440" s="6">
        <f t="shared" si="137"/>
        <v>55372489.729999997</v>
      </c>
      <c r="ACD440" s="6">
        <f t="shared" si="137"/>
        <v>98612572.810000002</v>
      </c>
      <c r="ACE440" s="6">
        <f t="shared" si="137"/>
        <v>76886276.769999996</v>
      </c>
      <c r="ACF440" s="6">
        <f t="shared" si="137"/>
        <v>149086940.49000001</v>
      </c>
      <c r="ACG440" s="6">
        <f t="shared" si="137"/>
        <v>61743776.239999995</v>
      </c>
      <c r="ACH440" s="6">
        <f t="shared" si="137"/>
        <v>2462991104.1999998</v>
      </c>
      <c r="ACI440" s="6">
        <f t="shared" si="137"/>
        <v>95807110.519999996</v>
      </c>
      <c r="ACJ440" s="6">
        <f t="shared" si="137"/>
        <v>120834326.42</v>
      </c>
      <c r="ACK440" s="6">
        <f t="shared" si="137"/>
        <v>190834544.13</v>
      </c>
      <c r="ACL440" s="6">
        <f t="shared" si="137"/>
        <v>81910528.600000009</v>
      </c>
      <c r="ACM440" s="6">
        <f t="shared" si="137"/>
        <v>107580769.54999998</v>
      </c>
      <c r="ACN440" s="6">
        <f t="shared" si="137"/>
        <v>157416992.65000001</v>
      </c>
      <c r="ACO440" s="6">
        <f t="shared" si="137"/>
        <v>520562774.36000001</v>
      </c>
      <c r="ACP440" s="6">
        <f t="shared" si="137"/>
        <v>637170637.68999994</v>
      </c>
      <c r="ACQ440" s="6">
        <f t="shared" si="137"/>
        <v>108190362.84</v>
      </c>
      <c r="ACR440" s="6">
        <f t="shared" si="137"/>
        <v>137232917.23999998</v>
      </c>
      <c r="ACS440" s="6">
        <f t="shared" ref="ACS440:AFD440" si="138">SUM(ACS131,ACS196,ACS245,ACS438)</f>
        <v>168865728.82999998</v>
      </c>
      <c r="ACT440" s="6">
        <f t="shared" si="138"/>
        <v>140381228.05000001</v>
      </c>
      <c r="ACU440" s="6">
        <f t="shared" si="138"/>
        <v>440156590.25999999</v>
      </c>
      <c r="ACV440" s="6">
        <f t="shared" si="138"/>
        <v>112023739.94000001</v>
      </c>
      <c r="ACW440" s="6">
        <f t="shared" si="138"/>
        <v>125803669.66</v>
      </c>
      <c r="ACX440" s="6">
        <f t="shared" si="138"/>
        <v>93007633.760000005</v>
      </c>
      <c r="ACY440" s="6">
        <f t="shared" si="138"/>
        <v>67689665.989999995</v>
      </c>
      <c r="ACZ440" s="6">
        <f t="shared" si="138"/>
        <v>76162107.030000001</v>
      </c>
      <c r="ADA440" s="6">
        <f t="shared" si="138"/>
        <v>59180180.929999992</v>
      </c>
      <c r="ADB440" s="6">
        <f t="shared" si="138"/>
        <v>50606848.710000008</v>
      </c>
      <c r="ADC440" s="6">
        <f t="shared" si="138"/>
        <v>47036561.870000005</v>
      </c>
      <c r="ADD440" s="6">
        <f t="shared" si="138"/>
        <v>59881318.430000007</v>
      </c>
      <c r="ADE440" s="6">
        <f t="shared" si="138"/>
        <v>487698718.68000007</v>
      </c>
      <c r="ADF440" s="6">
        <f t="shared" si="138"/>
        <v>458227160.94999993</v>
      </c>
      <c r="ADG440" s="6">
        <f t="shared" si="138"/>
        <v>59800748.030000001</v>
      </c>
      <c r="ADH440" s="6">
        <f t="shared" si="138"/>
        <v>59179377.879999995</v>
      </c>
      <c r="ADI440" s="6">
        <f t="shared" si="138"/>
        <v>93557847.669999987</v>
      </c>
      <c r="ADJ440" s="6">
        <f t="shared" si="138"/>
        <v>45586675.859999999</v>
      </c>
      <c r="ADK440" s="6">
        <f t="shared" si="138"/>
        <v>97544699.889999971</v>
      </c>
      <c r="ADL440" s="6">
        <f t="shared" si="138"/>
        <v>76792431.170000002</v>
      </c>
      <c r="ADM440" s="6">
        <f t="shared" si="138"/>
        <v>96734115.230000004</v>
      </c>
      <c r="ADN440" s="6">
        <f t="shared" si="138"/>
        <v>2424655045.3400002</v>
      </c>
      <c r="ADO440" s="6">
        <f t="shared" si="138"/>
        <v>279967333.50999993</v>
      </c>
      <c r="ADP440" s="6">
        <f t="shared" si="138"/>
        <v>235218415.38000003</v>
      </c>
      <c r="ADQ440" s="6">
        <f t="shared" si="138"/>
        <v>653787091.89999998</v>
      </c>
      <c r="ADR440" s="6">
        <f t="shared" si="138"/>
        <v>55935003.479999997</v>
      </c>
      <c r="ADS440" s="6">
        <f t="shared" si="138"/>
        <v>70520953.780000001</v>
      </c>
      <c r="ADT440" s="6">
        <f t="shared" si="138"/>
        <v>130771150.23000002</v>
      </c>
      <c r="ADU440" s="6">
        <f t="shared" si="138"/>
        <v>56615293.170000002</v>
      </c>
      <c r="ADV440" s="6">
        <f t="shared" si="138"/>
        <v>2935404398.1900005</v>
      </c>
      <c r="ADW440" s="6">
        <f t="shared" si="138"/>
        <v>433421282.59999985</v>
      </c>
      <c r="ADX440" s="6">
        <f t="shared" si="138"/>
        <v>337412140.34999996</v>
      </c>
      <c r="ADY440" s="6">
        <f t="shared" si="138"/>
        <v>95629619.870000005</v>
      </c>
      <c r="ADZ440" s="6">
        <f t="shared" si="138"/>
        <v>124109628.98999999</v>
      </c>
      <c r="AEA440" s="6">
        <f t="shared" si="138"/>
        <v>171943454.96000001</v>
      </c>
      <c r="AEB440" s="6">
        <f t="shared" si="138"/>
        <v>114016193.16</v>
      </c>
      <c r="AEC440" s="6">
        <f t="shared" si="138"/>
        <v>114170446.02</v>
      </c>
      <c r="AED440" s="6">
        <f t="shared" si="138"/>
        <v>86377756.670000002</v>
      </c>
      <c r="AEE440" s="6">
        <f t="shared" si="138"/>
        <v>83751151.890000001</v>
      </c>
      <c r="AEF440" s="6">
        <f t="shared" si="138"/>
        <v>109265984.14999999</v>
      </c>
      <c r="AEG440" s="6">
        <f t="shared" si="138"/>
        <v>182082123.63</v>
      </c>
      <c r="AEH440" s="6">
        <f t="shared" si="138"/>
        <v>88971733.850000009</v>
      </c>
      <c r="AEI440" s="6">
        <f t="shared" si="138"/>
        <v>118893359.84</v>
      </c>
      <c r="AEJ440" s="6">
        <f t="shared" si="138"/>
        <v>147663317.09999999</v>
      </c>
      <c r="AEK440" s="6">
        <f t="shared" si="138"/>
        <v>141456314.78999996</v>
      </c>
      <c r="AEL440" s="6">
        <f t="shared" si="138"/>
        <v>81550421.939999998</v>
      </c>
      <c r="AEM440" s="6">
        <f t="shared" si="138"/>
        <v>223153672.56000003</v>
      </c>
      <c r="AEN440" s="6">
        <f t="shared" si="138"/>
        <v>71655399.890000001</v>
      </c>
      <c r="AEO440" s="6">
        <f t="shared" si="138"/>
        <v>158834066.87000003</v>
      </c>
      <c r="AEP440" s="6">
        <f t="shared" si="138"/>
        <v>1637494200.6900001</v>
      </c>
      <c r="AEQ440" s="6">
        <f t="shared" si="138"/>
        <v>216964488.23000002</v>
      </c>
      <c r="AER440" s="6">
        <f t="shared" si="138"/>
        <v>192341850.67999998</v>
      </c>
      <c r="AES440" s="6">
        <f t="shared" si="138"/>
        <v>143039696.5</v>
      </c>
      <c r="AET440" s="6">
        <f t="shared" si="138"/>
        <v>112669270.43999998</v>
      </c>
      <c r="AEU440" s="6">
        <f t="shared" si="138"/>
        <v>298584210.92000002</v>
      </c>
      <c r="AEV440" s="6">
        <f t="shared" si="138"/>
        <v>114488980.72</v>
      </c>
      <c r="AEW440" s="6">
        <f t="shared" si="138"/>
        <v>147281030.38</v>
      </c>
      <c r="AEX440" s="6">
        <f t="shared" si="138"/>
        <v>106715627.27000001</v>
      </c>
      <c r="AEY440" s="6">
        <f t="shared" si="138"/>
        <v>58945117.980000004</v>
      </c>
      <c r="AEZ440" s="6">
        <f t="shared" si="138"/>
        <v>1044954566.5300001</v>
      </c>
      <c r="AFA440" s="6">
        <f t="shared" si="138"/>
        <v>599306890.31000006</v>
      </c>
      <c r="AFB440" s="6">
        <f t="shared" si="138"/>
        <v>211721869.38</v>
      </c>
      <c r="AFC440" s="6">
        <f t="shared" si="138"/>
        <v>166893338.29000002</v>
      </c>
      <c r="AFD440" s="6">
        <f t="shared" si="138"/>
        <v>266156552.51999998</v>
      </c>
      <c r="AFE440" s="6">
        <f t="shared" ref="AFE440:AHP440" si="139">SUM(AFE131,AFE196,AFE245,AFE438)</f>
        <v>229045201.65000001</v>
      </c>
      <c r="AFF440" s="6">
        <f t="shared" si="139"/>
        <v>129943641.20999999</v>
      </c>
      <c r="AFG440" s="6">
        <f t="shared" si="139"/>
        <v>168148503.94</v>
      </c>
      <c r="AFH440" s="6">
        <f t="shared" si="139"/>
        <v>98820740.129999995</v>
      </c>
      <c r="AFI440" s="6">
        <f t="shared" si="139"/>
        <v>157441006.78999996</v>
      </c>
      <c r="AFJ440" s="6">
        <f t="shared" si="139"/>
        <v>135285196.86000001</v>
      </c>
      <c r="AFK440" s="6">
        <f t="shared" si="139"/>
        <v>130214852.29000001</v>
      </c>
      <c r="AFL440" s="6">
        <f t="shared" si="139"/>
        <v>173288254.80000001</v>
      </c>
      <c r="AFM440" s="6">
        <f t="shared" si="139"/>
        <v>1118143772.3199999</v>
      </c>
      <c r="AFN440" s="6">
        <f t="shared" si="139"/>
        <v>225747177.20000002</v>
      </c>
      <c r="AFO440" s="6">
        <f t="shared" si="139"/>
        <v>159782571.40000001</v>
      </c>
      <c r="AFP440" s="6">
        <f t="shared" si="139"/>
        <v>135262890.37</v>
      </c>
      <c r="AFQ440" s="6">
        <f t="shared" si="139"/>
        <v>151899810.50999999</v>
      </c>
      <c r="AFR440" s="6">
        <f t="shared" si="139"/>
        <v>112690463.36999999</v>
      </c>
      <c r="AFS440" s="6">
        <f t="shared" si="139"/>
        <v>87521912.440000013</v>
      </c>
      <c r="AFT440" s="6">
        <f t="shared" si="139"/>
        <v>199916054.50999999</v>
      </c>
      <c r="AFU440" s="6">
        <f t="shared" si="139"/>
        <v>209892399.28000003</v>
      </c>
      <c r="AFV440" s="6">
        <f t="shared" si="139"/>
        <v>93672865.420000017</v>
      </c>
      <c r="AFW440" s="6">
        <f t="shared" si="139"/>
        <v>222992796.56</v>
      </c>
      <c r="AFX440" s="6">
        <f t="shared" si="139"/>
        <v>93716553.679999977</v>
      </c>
      <c r="AFY440" s="6">
        <f t="shared" si="139"/>
        <v>1214690902.6599998</v>
      </c>
      <c r="AFZ440" s="6">
        <f t="shared" si="139"/>
        <v>86954565.940000013</v>
      </c>
      <c r="AGA440" s="6">
        <f t="shared" si="139"/>
        <v>113116370.28999999</v>
      </c>
      <c r="AGB440" s="6">
        <f t="shared" si="139"/>
        <v>101007392.18000002</v>
      </c>
      <c r="AGC440" s="6">
        <f t="shared" si="139"/>
        <v>268154836.13000003</v>
      </c>
      <c r="AGD440" s="6">
        <f t="shared" si="139"/>
        <v>117793151.47999997</v>
      </c>
      <c r="AGE440" s="6">
        <f t="shared" si="139"/>
        <v>76117752.290000007</v>
      </c>
      <c r="AGF440" s="6">
        <f t="shared" si="139"/>
        <v>105731106.08000001</v>
      </c>
      <c r="AGG440" s="6">
        <f t="shared" si="139"/>
        <v>79338546.819999993</v>
      </c>
      <c r="AGH440" s="6">
        <f t="shared" si="139"/>
        <v>112114342.22999999</v>
      </c>
      <c r="AGI440" s="6">
        <f t="shared" si="139"/>
        <v>77299203.109999999</v>
      </c>
      <c r="AGJ440" s="6">
        <f t="shared" si="139"/>
        <v>1672094522.4100001</v>
      </c>
      <c r="AGK440" s="6">
        <f t="shared" si="139"/>
        <v>346513117.07999998</v>
      </c>
      <c r="AGL440" s="6">
        <f t="shared" si="139"/>
        <v>169352228.73999998</v>
      </c>
      <c r="AGM440" s="6">
        <f t="shared" si="139"/>
        <v>104934536.91</v>
      </c>
      <c r="AGN440" s="6">
        <f t="shared" si="139"/>
        <v>237703647.14000002</v>
      </c>
      <c r="AGO440" s="6">
        <f t="shared" si="139"/>
        <v>201231316.09000003</v>
      </c>
      <c r="AGP440" s="6">
        <f t="shared" si="139"/>
        <v>90635194.140000015</v>
      </c>
      <c r="AGQ440" s="6">
        <f t="shared" si="139"/>
        <v>99505570.279999986</v>
      </c>
      <c r="AGR440" s="6">
        <f t="shared" si="139"/>
        <v>2682584769.6300006</v>
      </c>
      <c r="AGS440" s="6">
        <f t="shared" si="139"/>
        <v>1551779397.6500001</v>
      </c>
      <c r="AGT440" s="6">
        <f t="shared" si="139"/>
        <v>127722046.7</v>
      </c>
      <c r="AGU440" s="6">
        <f t="shared" si="139"/>
        <v>261154336.32999998</v>
      </c>
      <c r="AGV440" s="6">
        <f t="shared" si="139"/>
        <v>354276286.65000004</v>
      </c>
      <c r="AGW440" s="6">
        <f t="shared" si="139"/>
        <v>214679727.88</v>
      </c>
      <c r="AGX440" s="6">
        <f t="shared" si="139"/>
        <v>189329027.97999996</v>
      </c>
      <c r="AGY440" s="6">
        <f t="shared" si="139"/>
        <v>174048387.51999998</v>
      </c>
      <c r="AGZ440" s="6">
        <f t="shared" si="139"/>
        <v>66095167.649999999</v>
      </c>
      <c r="AHA440" s="6">
        <f t="shared" si="139"/>
        <v>156719952.06999999</v>
      </c>
      <c r="AHB440" s="6">
        <f t="shared" si="139"/>
        <v>181546244.30000001</v>
      </c>
      <c r="AHC440" s="6">
        <f t="shared" si="139"/>
        <v>93987492.62999998</v>
      </c>
      <c r="AHD440" s="6">
        <f t="shared" si="139"/>
        <v>94704042.88000001</v>
      </c>
      <c r="AHE440" s="6">
        <f t="shared" si="139"/>
        <v>101140547.89</v>
      </c>
      <c r="AHF440" s="6">
        <f t="shared" si="139"/>
        <v>96310414.199999988</v>
      </c>
      <c r="AHG440" s="6">
        <f t="shared" si="139"/>
        <v>104179615.13999999</v>
      </c>
      <c r="AHH440" s="6">
        <f t="shared" si="139"/>
        <v>94334600.470000014</v>
      </c>
      <c r="AHI440" s="6">
        <f t="shared" si="139"/>
        <v>676078862.86999989</v>
      </c>
      <c r="AHJ440" s="6">
        <f t="shared" si="139"/>
        <v>104132698.67000002</v>
      </c>
      <c r="AHK440" s="6">
        <f t="shared" si="139"/>
        <v>112012932.21000001</v>
      </c>
      <c r="AHL440" s="6">
        <f t="shared" si="139"/>
        <v>104117142.13</v>
      </c>
      <c r="AHM440" s="6">
        <f t="shared" si="139"/>
        <v>207839201.02999997</v>
      </c>
      <c r="AHN440" s="6">
        <f t="shared" si="139"/>
        <v>97372604.069999963</v>
      </c>
      <c r="AHO440" s="6">
        <f t="shared" si="139"/>
        <v>59467376.540000007</v>
      </c>
      <c r="AHP440" s="6">
        <f t="shared" si="139"/>
        <v>266118162055.24109</v>
      </c>
    </row>
    <row r="441" spans="1:900"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  <c r="GP441" s="2"/>
      <c r="GQ441" s="2"/>
      <c r="GR441" s="2"/>
      <c r="GS441" s="2"/>
      <c r="GT441" s="2"/>
      <c r="GU441" s="2"/>
      <c r="GV441" s="2"/>
      <c r="GW441" s="2"/>
      <c r="GX441" s="2"/>
      <c r="GY441" s="2"/>
      <c r="GZ441" s="2"/>
      <c r="HA441" s="2"/>
      <c r="HB441" s="2"/>
      <c r="HC441" s="2"/>
      <c r="HD441" s="2"/>
      <c r="HE441" s="2"/>
      <c r="HF441" s="2"/>
      <c r="HG441" s="2"/>
      <c r="HH441" s="2"/>
      <c r="HI441" s="2"/>
      <c r="HJ441" s="2"/>
      <c r="HK441" s="2"/>
      <c r="HL441" s="2"/>
      <c r="HM441" s="2"/>
      <c r="HN441" s="2"/>
      <c r="HO441" s="2"/>
      <c r="HP441" s="2"/>
      <c r="HQ441" s="2"/>
      <c r="HR441" s="2"/>
      <c r="HS441" s="2"/>
      <c r="HT441" s="2"/>
      <c r="HU441" s="2"/>
      <c r="HV441" s="2"/>
      <c r="HW441" s="2"/>
      <c r="HX441" s="2"/>
      <c r="HY441" s="2"/>
      <c r="HZ441" s="2"/>
      <c r="IA441" s="2"/>
      <c r="IB441" s="2"/>
      <c r="IC441" s="2"/>
      <c r="ID441" s="2"/>
      <c r="IE441" s="2"/>
      <c r="IF441" s="2"/>
      <c r="IG441" s="2"/>
      <c r="IH441" s="2"/>
      <c r="II441" s="2"/>
      <c r="IJ441" s="2"/>
      <c r="IK441" s="2"/>
      <c r="IL441" s="2"/>
      <c r="IM441" s="2"/>
      <c r="IN441" s="2"/>
      <c r="IO441" s="2"/>
      <c r="IP441" s="2"/>
      <c r="IQ441" s="2"/>
      <c r="IR441" s="2"/>
      <c r="IS441" s="2"/>
      <c r="IT441" s="2"/>
      <c r="IU441" s="2"/>
      <c r="IV441" s="2"/>
      <c r="IW441" s="2"/>
      <c r="IX441" s="2"/>
      <c r="IY441" s="2"/>
      <c r="IZ441" s="2"/>
      <c r="JA441" s="2"/>
      <c r="JB441" s="2"/>
      <c r="JC441" s="2"/>
      <c r="JD441" s="2"/>
      <c r="JE441" s="2"/>
      <c r="JF441" s="2"/>
      <c r="JG441" s="2"/>
      <c r="JH441" s="2"/>
      <c r="JI441" s="2"/>
      <c r="JJ441" s="2"/>
      <c r="JK441" s="2"/>
      <c r="JL441" s="2"/>
      <c r="JM441" s="2"/>
      <c r="JN441" s="2"/>
      <c r="JO441" s="2"/>
      <c r="JP441" s="2"/>
      <c r="JQ441" s="2"/>
      <c r="JR441" s="2"/>
      <c r="JS441" s="2"/>
      <c r="JT441" s="2"/>
      <c r="JU441" s="2"/>
      <c r="JV441" s="2"/>
      <c r="JW441" s="2"/>
      <c r="JX441" s="2"/>
      <c r="JY441" s="2"/>
      <c r="JZ441" s="2"/>
      <c r="KA441" s="2"/>
      <c r="KB441" s="2"/>
      <c r="KC441" s="2"/>
      <c r="KD441" s="2"/>
      <c r="KE441" s="2"/>
      <c r="KF441" s="2"/>
      <c r="KG441" s="2"/>
      <c r="KH441" s="2"/>
      <c r="KI441" s="2"/>
      <c r="KJ441" s="2"/>
      <c r="KK441" s="2"/>
      <c r="KL441" s="2"/>
      <c r="KM441" s="2"/>
      <c r="KN441" s="2"/>
      <c r="KO441" s="2"/>
      <c r="KP441" s="2"/>
      <c r="KQ441" s="2"/>
      <c r="KR441" s="2"/>
      <c r="KS441" s="2"/>
      <c r="KT441" s="2"/>
      <c r="KU441" s="2"/>
      <c r="KV441" s="2"/>
      <c r="KW441" s="2"/>
      <c r="KX441" s="2"/>
      <c r="KY441" s="2"/>
      <c r="KZ441" s="2"/>
      <c r="LA441" s="2"/>
      <c r="LB441" s="2"/>
      <c r="LC441" s="2"/>
      <c r="LD441" s="2"/>
      <c r="LE441" s="2"/>
      <c r="LF441" s="2"/>
      <c r="LG441" s="2"/>
      <c r="LH441" s="2"/>
      <c r="LI441" s="2"/>
      <c r="LJ441" s="2"/>
      <c r="LK441" s="2"/>
      <c r="LL441" s="2"/>
      <c r="LM441" s="2"/>
      <c r="LN441" s="2"/>
      <c r="LO441" s="2"/>
      <c r="LP441" s="2"/>
      <c r="LQ441" s="2"/>
      <c r="LR441" s="2"/>
      <c r="LS441" s="2"/>
      <c r="LT441" s="2"/>
      <c r="LU441" s="2"/>
      <c r="LV441" s="2"/>
      <c r="LW441" s="2"/>
      <c r="LX441" s="2"/>
      <c r="LY441" s="2"/>
      <c r="LZ441" s="2"/>
      <c r="MA441" s="2"/>
      <c r="MB441" s="2"/>
      <c r="MC441" s="2"/>
      <c r="MD441" s="2"/>
      <c r="ME441" s="2"/>
      <c r="MF441" s="2"/>
      <c r="MG441" s="2"/>
      <c r="MH441" s="2"/>
      <c r="MI441" s="2"/>
      <c r="MJ441" s="2"/>
      <c r="MK441" s="2"/>
      <c r="ML441" s="2"/>
      <c r="MM441" s="2"/>
      <c r="MN441" s="2"/>
      <c r="MO441" s="2"/>
      <c r="MP441" s="2"/>
      <c r="MQ441" s="2"/>
      <c r="MR441" s="2"/>
      <c r="MS441" s="2"/>
      <c r="MT441" s="2"/>
      <c r="MU441" s="2"/>
      <c r="MV441" s="2"/>
      <c r="MW441" s="2"/>
      <c r="MX441" s="2"/>
      <c r="MY441" s="2"/>
      <c r="MZ441" s="2"/>
      <c r="NA441" s="2"/>
      <c r="NB441" s="2"/>
      <c r="NC441" s="2"/>
      <c r="ND441" s="2"/>
      <c r="NE441" s="2"/>
      <c r="NF441" s="2"/>
      <c r="NG441" s="2"/>
      <c r="NH441" s="2"/>
      <c r="NI441" s="2"/>
      <c r="NJ441" s="2"/>
      <c r="NK441" s="2"/>
      <c r="NL441" s="2"/>
      <c r="NM441" s="2"/>
      <c r="NN441" s="2"/>
      <c r="NO441" s="2"/>
      <c r="NP441" s="2"/>
      <c r="NQ441" s="2"/>
      <c r="NR441" s="2"/>
      <c r="NS441" s="2"/>
      <c r="NT441" s="2"/>
      <c r="NU441" s="2"/>
      <c r="NV441" s="2"/>
      <c r="NW441" s="2"/>
      <c r="NX441" s="2"/>
      <c r="NY441" s="2"/>
      <c r="NZ441" s="2"/>
      <c r="OA441" s="2"/>
      <c r="OB441" s="2"/>
      <c r="OC441" s="2"/>
      <c r="OD441" s="2"/>
      <c r="OE441" s="2"/>
      <c r="OF441" s="2"/>
      <c r="OG441" s="2"/>
      <c r="OH441" s="2"/>
      <c r="OI441" s="2"/>
      <c r="OJ441" s="2"/>
      <c r="OK441" s="2"/>
      <c r="OL441" s="2"/>
      <c r="OM441" s="2"/>
      <c r="ON441" s="2"/>
      <c r="OO441" s="2"/>
      <c r="OP441" s="2"/>
      <c r="OQ441" s="2"/>
      <c r="OR441" s="2"/>
      <c r="OS441" s="2"/>
      <c r="OT441" s="2"/>
      <c r="OU441" s="2"/>
      <c r="OV441" s="2"/>
      <c r="OW441" s="2"/>
      <c r="OX441" s="2"/>
      <c r="OY441" s="2"/>
      <c r="OZ441" s="2"/>
      <c r="PA441" s="2"/>
      <c r="PB441" s="2"/>
      <c r="PC441" s="2"/>
      <c r="PD441" s="2"/>
      <c r="PE441" s="2"/>
      <c r="PF441" s="2"/>
      <c r="PG441" s="2"/>
      <c r="PH441" s="2"/>
      <c r="PI441" s="2"/>
      <c r="PJ441" s="2"/>
      <c r="PK441" s="2"/>
      <c r="PL441" s="2"/>
      <c r="PM441" s="2"/>
      <c r="PN441" s="2"/>
      <c r="PO441" s="2"/>
      <c r="PP441" s="2"/>
      <c r="PQ441" s="2"/>
      <c r="PR441" s="2"/>
      <c r="PS441" s="2"/>
      <c r="PT441" s="2"/>
      <c r="PU441" s="2"/>
      <c r="PV441" s="2"/>
      <c r="PW441" s="2"/>
      <c r="PX441" s="2"/>
      <c r="PY441" s="2"/>
      <c r="PZ441" s="2"/>
      <c r="QA441" s="2"/>
      <c r="QB441" s="2"/>
      <c r="QC441" s="2"/>
      <c r="QD441" s="2"/>
      <c r="QE441" s="2"/>
      <c r="QF441" s="2"/>
      <c r="QG441" s="2"/>
      <c r="QH441" s="2"/>
      <c r="QI441" s="2"/>
      <c r="QJ441" s="2"/>
      <c r="QK441" s="2"/>
      <c r="QL441" s="2"/>
      <c r="QM441" s="2"/>
      <c r="QN441" s="2"/>
      <c r="QO441" s="2"/>
      <c r="QP441" s="2"/>
      <c r="QQ441" s="2"/>
      <c r="QR441" s="2"/>
      <c r="QS441" s="2"/>
      <c r="QT441" s="2"/>
      <c r="QU441" s="2"/>
      <c r="QV441" s="2"/>
      <c r="QW441" s="2"/>
      <c r="QX441" s="2"/>
      <c r="QY441" s="2"/>
      <c r="QZ441" s="2"/>
      <c r="RA441" s="2"/>
      <c r="RB441" s="2"/>
      <c r="RC441" s="2"/>
      <c r="RD441" s="2"/>
      <c r="RE441" s="2"/>
      <c r="RF441" s="2"/>
      <c r="RG441" s="2"/>
      <c r="RH441" s="2"/>
      <c r="RI441" s="2"/>
      <c r="RJ441" s="2"/>
      <c r="RK441" s="2"/>
      <c r="RL441" s="2"/>
      <c r="RM441" s="2"/>
      <c r="RN441" s="2"/>
      <c r="RO441" s="2"/>
      <c r="RP441" s="2"/>
      <c r="RQ441" s="2"/>
      <c r="RR441" s="2"/>
      <c r="RS441" s="2"/>
      <c r="RT441" s="2"/>
      <c r="RU441" s="2"/>
      <c r="RV441" s="2"/>
      <c r="RW441" s="2"/>
      <c r="RX441" s="2"/>
      <c r="RY441" s="2"/>
      <c r="RZ441" s="2"/>
      <c r="SA441" s="2"/>
      <c r="SB441" s="2"/>
      <c r="SC441" s="2"/>
      <c r="SD441" s="2"/>
      <c r="SE441" s="2"/>
      <c r="SF441" s="2"/>
      <c r="SG441" s="2"/>
      <c r="SH441" s="2"/>
      <c r="SI441" s="2"/>
      <c r="SJ441" s="2"/>
      <c r="SK441" s="2"/>
      <c r="SL441" s="2"/>
      <c r="SM441" s="2"/>
      <c r="SN441" s="2"/>
      <c r="SO441" s="2"/>
      <c r="SP441" s="2"/>
      <c r="SQ441" s="2"/>
      <c r="SR441" s="2"/>
      <c r="SS441" s="2"/>
      <c r="ST441" s="2"/>
      <c r="SU441" s="2"/>
      <c r="SV441" s="2"/>
      <c r="SW441" s="2"/>
      <c r="SX441" s="2"/>
      <c r="SY441" s="2"/>
      <c r="SZ441" s="2"/>
      <c r="TA441" s="2"/>
      <c r="TB441" s="2"/>
      <c r="TC441" s="2"/>
      <c r="TD441" s="2"/>
      <c r="TE441" s="2"/>
      <c r="TF441" s="2"/>
      <c r="TG441" s="2"/>
      <c r="TH441" s="2"/>
      <c r="TI441" s="2"/>
      <c r="TJ441" s="2"/>
      <c r="TK441" s="2"/>
      <c r="TL441" s="2"/>
      <c r="TM441" s="2"/>
      <c r="TN441" s="2"/>
      <c r="TO441" s="2"/>
      <c r="TP441" s="2"/>
      <c r="TQ441" s="2"/>
      <c r="TR441" s="2"/>
      <c r="TS441" s="2"/>
      <c r="TT441" s="2"/>
      <c r="TU441" s="2"/>
      <c r="TV441" s="2"/>
      <c r="TW441" s="2"/>
      <c r="TX441" s="2"/>
      <c r="TY441" s="2"/>
      <c r="TZ441" s="2"/>
      <c r="UA441" s="2"/>
      <c r="UB441" s="2"/>
      <c r="UC441" s="2"/>
      <c r="UD441" s="2"/>
      <c r="UE441" s="2"/>
      <c r="UF441" s="2"/>
      <c r="UG441" s="2"/>
      <c r="UH441" s="2"/>
      <c r="UI441" s="2"/>
      <c r="UJ441" s="2"/>
      <c r="UK441" s="2"/>
      <c r="UL441" s="2"/>
      <c r="UM441" s="2"/>
      <c r="UN441" s="2"/>
      <c r="UO441" s="2"/>
      <c r="UP441" s="2"/>
      <c r="UQ441" s="2"/>
      <c r="UR441" s="2"/>
      <c r="US441" s="2"/>
      <c r="UT441" s="2"/>
      <c r="UU441" s="2"/>
      <c r="UV441" s="2"/>
      <c r="UW441" s="2"/>
      <c r="UX441" s="2"/>
      <c r="UY441" s="2"/>
      <c r="UZ441" s="2"/>
      <c r="VA441" s="2"/>
      <c r="VB441" s="2"/>
      <c r="VC441" s="2"/>
      <c r="VD441" s="2"/>
      <c r="VE441" s="2"/>
      <c r="VF441" s="2"/>
      <c r="VG441" s="2"/>
      <c r="VH441" s="2"/>
      <c r="VI441" s="2"/>
      <c r="VJ441" s="2"/>
      <c r="VK441" s="2"/>
      <c r="VL441" s="2"/>
      <c r="VM441" s="2"/>
      <c r="VN441" s="2"/>
      <c r="VO441" s="2"/>
      <c r="VP441" s="2"/>
      <c r="VQ441" s="2"/>
      <c r="VR441" s="2"/>
      <c r="VS441" s="2"/>
      <c r="VT441" s="2"/>
      <c r="VU441" s="2"/>
      <c r="VV441" s="2"/>
      <c r="VW441" s="2"/>
      <c r="VX441" s="2"/>
      <c r="VY441" s="2"/>
      <c r="VZ441" s="2"/>
      <c r="WA441" s="2"/>
      <c r="WB441" s="2"/>
      <c r="WC441" s="2"/>
      <c r="WD441" s="2"/>
      <c r="WE441" s="2"/>
      <c r="WF441" s="2"/>
      <c r="WG441" s="2"/>
      <c r="WH441" s="2"/>
      <c r="WI441" s="2"/>
      <c r="WJ441" s="2"/>
      <c r="WK441" s="2"/>
      <c r="WL441" s="2"/>
      <c r="WM441" s="2"/>
      <c r="WN441" s="2"/>
      <c r="WO441" s="2"/>
      <c r="WP441" s="2"/>
      <c r="WQ441" s="2"/>
      <c r="WR441" s="2"/>
      <c r="WS441" s="2"/>
      <c r="WT441" s="2"/>
      <c r="WU441" s="2"/>
      <c r="WV441" s="2"/>
      <c r="WW441" s="2"/>
      <c r="WX441" s="2"/>
      <c r="WY441" s="2"/>
      <c r="WZ441" s="2"/>
      <c r="XA441" s="2"/>
      <c r="XB441" s="2"/>
      <c r="XC441" s="2"/>
      <c r="XD441" s="2"/>
      <c r="XE441" s="2"/>
      <c r="XF441" s="2"/>
      <c r="XG441" s="2"/>
      <c r="XH441" s="2"/>
      <c r="XI441" s="2"/>
      <c r="XJ441" s="2"/>
      <c r="XK441" s="2"/>
      <c r="XL441" s="2"/>
      <c r="XM441" s="2"/>
      <c r="XN441" s="2"/>
      <c r="XO441" s="2"/>
      <c r="XP441" s="2"/>
      <c r="XQ441" s="2"/>
      <c r="XR441" s="2"/>
      <c r="XS441" s="2"/>
      <c r="XT441" s="2"/>
      <c r="XU441" s="2"/>
      <c r="XV441" s="2"/>
      <c r="XW441" s="2"/>
      <c r="XX441" s="2"/>
      <c r="XY441" s="2"/>
      <c r="XZ441" s="2"/>
      <c r="YA441" s="2"/>
      <c r="YB441" s="2"/>
      <c r="YC441" s="2"/>
      <c r="YD441" s="2"/>
      <c r="YE441" s="2"/>
      <c r="YF441" s="2"/>
      <c r="YG441" s="2"/>
      <c r="YH441" s="2"/>
      <c r="YI441" s="2"/>
      <c r="YJ441" s="2"/>
      <c r="YK441" s="2"/>
      <c r="YL441" s="2"/>
      <c r="YM441" s="2"/>
      <c r="YN441" s="2"/>
      <c r="YO441" s="2"/>
      <c r="YP441" s="2"/>
      <c r="YQ441" s="2"/>
      <c r="YR441" s="2"/>
      <c r="YS441" s="2"/>
      <c r="YT441" s="2"/>
      <c r="YU441" s="2"/>
      <c r="YV441" s="2"/>
      <c r="YW441" s="2"/>
      <c r="YX441" s="2"/>
      <c r="YY441" s="2"/>
      <c r="YZ441" s="2"/>
      <c r="ZA441" s="2"/>
      <c r="ZB441" s="2"/>
      <c r="ZC441" s="2"/>
      <c r="ZD441" s="2"/>
      <c r="ZE441" s="2"/>
      <c r="ZF441" s="2"/>
      <c r="ZG441" s="2"/>
      <c r="ZH441" s="2"/>
      <c r="ZI441" s="2"/>
      <c r="ZJ441" s="2"/>
      <c r="ZK441" s="2"/>
      <c r="ZL441" s="2"/>
      <c r="ZM441" s="2"/>
      <c r="ZN441" s="2"/>
      <c r="ZO441" s="2"/>
      <c r="ZP441" s="2"/>
      <c r="ZQ441" s="2"/>
      <c r="ZR441" s="2"/>
      <c r="ZS441" s="2"/>
      <c r="ZT441" s="2"/>
      <c r="ZU441" s="2"/>
      <c r="ZV441" s="2"/>
      <c r="ZW441" s="2"/>
      <c r="ZX441" s="2"/>
      <c r="ZY441" s="2"/>
      <c r="ZZ441" s="2"/>
      <c r="AAA441" s="2"/>
      <c r="AAB441" s="2"/>
      <c r="AAC441" s="2"/>
      <c r="AAD441" s="2"/>
      <c r="AAE441" s="2"/>
      <c r="AAF441" s="2"/>
      <c r="AAG441" s="2"/>
      <c r="AAH441" s="2"/>
      <c r="AAI441" s="2"/>
      <c r="AAJ441" s="2"/>
      <c r="AAK441" s="2"/>
      <c r="AAL441" s="2"/>
      <c r="AAM441" s="2"/>
      <c r="AAN441" s="2"/>
      <c r="AAO441" s="2"/>
      <c r="AAP441" s="2"/>
      <c r="AAQ441" s="2"/>
      <c r="AAR441" s="2"/>
      <c r="AAS441" s="2"/>
      <c r="AAT441" s="2"/>
      <c r="AAU441" s="2"/>
      <c r="AAV441" s="2"/>
      <c r="AAW441" s="2"/>
      <c r="AAX441" s="2"/>
      <c r="AAY441" s="2"/>
      <c r="AAZ441" s="2"/>
      <c r="ABA441" s="2"/>
      <c r="ABB441" s="2"/>
      <c r="ABC441" s="2"/>
      <c r="ABD441" s="2"/>
      <c r="ABE441" s="2"/>
      <c r="ABF441" s="2"/>
      <c r="ABG441" s="2"/>
      <c r="ABH441" s="2"/>
      <c r="ABI441" s="2"/>
      <c r="ABJ441" s="2"/>
      <c r="ABK441" s="2"/>
      <c r="ABL441" s="2"/>
      <c r="ABM441" s="2"/>
      <c r="ABN441" s="2"/>
      <c r="ABO441" s="2"/>
      <c r="ABP441" s="2"/>
      <c r="ABQ441" s="2"/>
      <c r="ABR441" s="2"/>
      <c r="ABS441" s="2"/>
      <c r="ABT441" s="2"/>
      <c r="ABU441" s="2"/>
      <c r="ABV441" s="2"/>
      <c r="ABW441" s="2"/>
      <c r="ABX441" s="2"/>
      <c r="ABY441" s="2"/>
      <c r="ABZ441" s="2"/>
      <c r="ACA441" s="2"/>
      <c r="ACB441" s="2"/>
      <c r="ACC441" s="2"/>
      <c r="ACD441" s="2"/>
      <c r="ACE441" s="2"/>
      <c r="ACF441" s="2"/>
      <c r="ACG441" s="2"/>
      <c r="ACH441" s="2"/>
      <c r="ACI441" s="2"/>
      <c r="ACJ441" s="2"/>
      <c r="ACK441" s="2"/>
      <c r="ACL441" s="2"/>
      <c r="ACM441" s="2"/>
      <c r="ACN441" s="2"/>
      <c r="ACO441" s="2"/>
      <c r="ACP441" s="2"/>
      <c r="ACQ441" s="2"/>
      <c r="ACR441" s="2"/>
      <c r="ACS441" s="2"/>
      <c r="ACT441" s="2"/>
      <c r="ACU441" s="2"/>
      <c r="ACV441" s="2"/>
      <c r="ACW441" s="2"/>
      <c r="ACX441" s="2"/>
      <c r="ACY441" s="2"/>
      <c r="ACZ441" s="2"/>
      <c r="ADA441" s="2"/>
      <c r="ADB441" s="2"/>
      <c r="ADC441" s="2"/>
      <c r="ADD441" s="2"/>
      <c r="ADE441" s="2"/>
      <c r="ADF441" s="2"/>
      <c r="ADG441" s="2"/>
      <c r="ADH441" s="2"/>
      <c r="ADI441" s="2"/>
      <c r="ADJ441" s="2"/>
      <c r="ADK441" s="2"/>
      <c r="ADL441" s="2"/>
      <c r="ADM441" s="2"/>
      <c r="ADN441" s="2"/>
      <c r="ADO441" s="2"/>
      <c r="ADP441" s="2"/>
      <c r="ADQ441" s="2"/>
      <c r="ADR441" s="2"/>
      <c r="ADS441" s="2"/>
      <c r="ADT441" s="2"/>
      <c r="ADU441" s="2"/>
      <c r="ADV441" s="2"/>
      <c r="ADW441" s="2"/>
      <c r="ADX441" s="2"/>
      <c r="ADY441" s="2"/>
      <c r="ADZ441" s="2"/>
      <c r="AEA441" s="2"/>
      <c r="AEB441" s="2"/>
      <c r="AEC441" s="2"/>
      <c r="AED441" s="2"/>
      <c r="AEE441" s="2"/>
      <c r="AEF441" s="2"/>
      <c r="AEG441" s="2"/>
      <c r="AEH441" s="2"/>
      <c r="AEI441" s="2"/>
      <c r="AEJ441" s="2"/>
      <c r="AEK441" s="2"/>
      <c r="AEL441" s="2"/>
      <c r="AEM441" s="2"/>
      <c r="AEN441" s="2"/>
      <c r="AEO441" s="2"/>
      <c r="AEP441" s="2"/>
      <c r="AEQ441" s="2"/>
      <c r="AER441" s="2"/>
      <c r="AES441" s="2"/>
      <c r="AET441" s="2"/>
      <c r="AEU441" s="2"/>
      <c r="AEV441" s="2"/>
      <c r="AEW441" s="2"/>
      <c r="AEX441" s="2"/>
      <c r="AEY441" s="2"/>
      <c r="AEZ441" s="2"/>
      <c r="AFA441" s="2"/>
      <c r="AFB441" s="2"/>
      <c r="AFC441" s="2"/>
      <c r="AFD441" s="2"/>
      <c r="AFE441" s="2"/>
      <c r="AFF441" s="2"/>
      <c r="AFG441" s="2"/>
      <c r="AFH441" s="2"/>
      <c r="AFI441" s="2"/>
      <c r="AFJ441" s="2"/>
      <c r="AFK441" s="2"/>
      <c r="AFL441" s="2"/>
      <c r="AFM441" s="2"/>
      <c r="AFN441" s="2"/>
      <c r="AFO441" s="2"/>
      <c r="AFP441" s="2"/>
      <c r="AFQ441" s="2"/>
      <c r="AFR441" s="2"/>
      <c r="AFS441" s="2"/>
      <c r="AFT441" s="2"/>
      <c r="AFU441" s="2"/>
      <c r="AFV441" s="2"/>
      <c r="AFW441" s="2"/>
      <c r="AFX441" s="2"/>
      <c r="AFY441" s="2"/>
      <c r="AFZ441" s="2"/>
      <c r="AGA441" s="2"/>
      <c r="AGB441" s="2"/>
      <c r="AGC441" s="2"/>
      <c r="AGD441" s="2"/>
      <c r="AGE441" s="2"/>
      <c r="AGF441" s="2"/>
      <c r="AGG441" s="2"/>
      <c r="AGH441" s="2"/>
      <c r="AGI441" s="2"/>
      <c r="AGJ441" s="2"/>
      <c r="AGK441" s="2"/>
      <c r="AGL441" s="2"/>
      <c r="AGM441" s="2"/>
      <c r="AGN441" s="2"/>
      <c r="AGO441" s="2"/>
      <c r="AGP441" s="2"/>
      <c r="AGQ441" s="2"/>
      <c r="AGR441" s="2"/>
      <c r="AGS441" s="2"/>
      <c r="AGT441" s="2"/>
      <c r="AGU441" s="2"/>
      <c r="AGV441" s="2"/>
      <c r="AGW441" s="2"/>
      <c r="AGX441" s="2"/>
      <c r="AGY441" s="2"/>
      <c r="AGZ441" s="2"/>
      <c r="AHA441" s="2"/>
      <c r="AHB441" s="2"/>
      <c r="AHC441" s="2"/>
      <c r="AHD441" s="2"/>
      <c r="AHE441" s="2"/>
      <c r="AHF441" s="2"/>
      <c r="AHG441" s="2"/>
      <c r="AHH441" s="2"/>
      <c r="AHI441" s="2"/>
      <c r="AHJ441" s="2"/>
      <c r="AHK441" s="2"/>
      <c r="AHL441" s="2"/>
      <c r="AHM441" s="2"/>
      <c r="AHN441" s="2"/>
      <c r="AHO441" s="2"/>
      <c r="AHP441" s="2"/>
    </row>
    <row r="442" spans="1:900">
      <c r="C442" s="7" t="s">
        <v>2737</v>
      </c>
      <c r="D442" s="8">
        <f>SUM(D31)</f>
        <v>1299933910.4999998</v>
      </c>
      <c r="E442" s="8">
        <f t="shared" ref="E442:BP442" si="140">SUM(E31)</f>
        <v>89683632.310000002</v>
      </c>
      <c r="F442" s="8">
        <f t="shared" si="140"/>
        <v>159557174.93000001</v>
      </c>
      <c r="G442" s="8">
        <f t="shared" si="140"/>
        <v>38994426.960000001</v>
      </c>
      <c r="H442" s="8">
        <f t="shared" si="140"/>
        <v>160120668.50000003</v>
      </c>
      <c r="I442" s="8">
        <f t="shared" si="140"/>
        <v>71677904.25</v>
      </c>
      <c r="J442" s="8">
        <f t="shared" si="140"/>
        <v>163613479.44</v>
      </c>
      <c r="K442" s="8">
        <f t="shared" si="140"/>
        <v>80055293.030000016</v>
      </c>
      <c r="L442" s="8">
        <f t="shared" si="140"/>
        <v>101196993.64999999</v>
      </c>
      <c r="M442" s="8">
        <f t="shared" si="140"/>
        <v>61825711.520000003</v>
      </c>
      <c r="N442" s="8">
        <f t="shared" si="140"/>
        <v>34819322.839999996</v>
      </c>
      <c r="O442" s="8">
        <f t="shared" si="140"/>
        <v>45395903.569999993</v>
      </c>
      <c r="P442" s="8">
        <f t="shared" si="140"/>
        <v>43182947.020000003</v>
      </c>
      <c r="Q442" s="8">
        <f t="shared" si="140"/>
        <v>38078399.75</v>
      </c>
      <c r="R442" s="8">
        <f t="shared" si="140"/>
        <v>47317308.939999998</v>
      </c>
      <c r="S442" s="8">
        <f t="shared" si="140"/>
        <v>112361727</v>
      </c>
      <c r="T442" s="8">
        <f t="shared" si="140"/>
        <v>181283604.90000001</v>
      </c>
      <c r="U442" s="8">
        <f t="shared" si="140"/>
        <v>24362830.050000004</v>
      </c>
      <c r="V442" s="8">
        <f t="shared" si="140"/>
        <v>853604127.21000004</v>
      </c>
      <c r="W442" s="8">
        <f t="shared" si="140"/>
        <v>194761794.25999999</v>
      </c>
      <c r="X442" s="8">
        <f t="shared" si="140"/>
        <v>38356480.689999998</v>
      </c>
      <c r="Y442" s="8">
        <f t="shared" si="140"/>
        <v>74967044.469999999</v>
      </c>
      <c r="Z442" s="8">
        <f t="shared" si="140"/>
        <v>56741218.61999999</v>
      </c>
      <c r="AA442" s="8">
        <f t="shared" si="140"/>
        <v>69406393.769999996</v>
      </c>
      <c r="AB442" s="8">
        <f t="shared" si="140"/>
        <v>18759544.09</v>
      </c>
      <c r="AC442" s="8">
        <f t="shared" si="140"/>
        <v>271953454.98000002</v>
      </c>
      <c r="AD442" s="8">
        <f t="shared" si="140"/>
        <v>74393149.210000008</v>
      </c>
      <c r="AE442" s="8">
        <f t="shared" si="140"/>
        <v>56667608.039999999</v>
      </c>
      <c r="AF442" s="8">
        <f t="shared" si="140"/>
        <v>192523055.31999999</v>
      </c>
      <c r="AG442" s="8">
        <f t="shared" si="140"/>
        <v>49693556.909999996</v>
      </c>
      <c r="AH442" s="8">
        <f t="shared" si="140"/>
        <v>164999821.60999998</v>
      </c>
      <c r="AI442" s="8">
        <f t="shared" si="140"/>
        <v>90342236.849999994</v>
      </c>
      <c r="AJ442" s="8">
        <f t="shared" si="140"/>
        <v>40903916</v>
      </c>
      <c r="AK442" s="8">
        <f t="shared" si="140"/>
        <v>30209041.279999997</v>
      </c>
      <c r="AL442" s="8">
        <f t="shared" si="140"/>
        <v>38399115.380000003</v>
      </c>
      <c r="AM442" s="8">
        <f t="shared" si="140"/>
        <v>68396137.839999989</v>
      </c>
      <c r="AN442" s="8">
        <f t="shared" si="140"/>
        <v>21565537.220000003</v>
      </c>
      <c r="AO442" s="8">
        <f t="shared" si="140"/>
        <v>46612061.620000005</v>
      </c>
      <c r="AP442" s="8">
        <f t="shared" si="140"/>
        <v>41568893.449999996</v>
      </c>
      <c r="AQ442" s="8">
        <f t="shared" si="140"/>
        <v>30657742</v>
      </c>
      <c r="AR442" s="8">
        <f t="shared" si="140"/>
        <v>18497279.359999999</v>
      </c>
      <c r="AS442" s="8">
        <f t="shared" si="140"/>
        <v>11166973.639999999</v>
      </c>
      <c r="AT442" s="8">
        <f t="shared" si="140"/>
        <v>504711423.44999999</v>
      </c>
      <c r="AU442" s="8">
        <f t="shared" si="140"/>
        <v>14889994.620000001</v>
      </c>
      <c r="AV442" s="8">
        <f t="shared" si="140"/>
        <v>14833569.529999999</v>
      </c>
      <c r="AW442" s="8">
        <f t="shared" si="140"/>
        <v>34640831.060000002</v>
      </c>
      <c r="AX442" s="8">
        <f t="shared" si="140"/>
        <v>54941364.579999998</v>
      </c>
      <c r="AY442" s="8">
        <f t="shared" si="140"/>
        <v>56661442.359999992</v>
      </c>
      <c r="AZ442" s="8">
        <f t="shared" si="140"/>
        <v>20560849.390000001</v>
      </c>
      <c r="BA442" s="8">
        <f t="shared" si="140"/>
        <v>32752521.09</v>
      </c>
      <c r="BB442" s="8">
        <f t="shared" si="140"/>
        <v>18190501.350000001</v>
      </c>
      <c r="BC442" s="8">
        <f t="shared" si="140"/>
        <v>15567899.229999999</v>
      </c>
      <c r="BD442" s="8">
        <f t="shared" si="140"/>
        <v>14011694.75</v>
      </c>
      <c r="BE442" s="8">
        <f t="shared" si="140"/>
        <v>8931984.9900000002</v>
      </c>
      <c r="BF442" s="8">
        <f t="shared" si="140"/>
        <v>134671620.11000001</v>
      </c>
      <c r="BG442" s="8">
        <f t="shared" si="140"/>
        <v>8916771.0600000005</v>
      </c>
      <c r="BH442" s="8">
        <f t="shared" si="140"/>
        <v>26603657.380000003</v>
      </c>
      <c r="BI442" s="8">
        <f t="shared" si="140"/>
        <v>415361388.59999996</v>
      </c>
      <c r="BJ442" s="8">
        <f t="shared" si="140"/>
        <v>263059035.37</v>
      </c>
      <c r="BK442" s="8">
        <f t="shared" si="140"/>
        <v>63070250.289999992</v>
      </c>
      <c r="BL442" s="8">
        <f t="shared" si="140"/>
        <v>37424850.009999998</v>
      </c>
      <c r="BM442" s="8">
        <f t="shared" si="140"/>
        <v>74678548.189999998</v>
      </c>
      <c r="BN442" s="8">
        <f t="shared" si="140"/>
        <v>51451940.800000004</v>
      </c>
      <c r="BO442" s="8">
        <f t="shared" si="140"/>
        <v>32240482.839999996</v>
      </c>
      <c r="BP442" s="8">
        <f t="shared" si="140"/>
        <v>4304286.08</v>
      </c>
      <c r="BQ442" s="8">
        <f t="shared" ref="BQ442:EB442" si="141">SUM(BQ31)</f>
        <v>4453437</v>
      </c>
      <c r="BR442" s="8">
        <f t="shared" si="141"/>
        <v>451423992.07999998</v>
      </c>
      <c r="BS442" s="8">
        <f t="shared" si="141"/>
        <v>55786931.159999996</v>
      </c>
      <c r="BT442" s="8">
        <f t="shared" si="141"/>
        <v>46142046.079999991</v>
      </c>
      <c r="BU442" s="8">
        <f t="shared" si="141"/>
        <v>54534198.859999999</v>
      </c>
      <c r="BV442" s="8">
        <f t="shared" si="141"/>
        <v>41598587.409999996</v>
      </c>
      <c r="BW442" s="8">
        <f t="shared" si="141"/>
        <v>45254304.479999997</v>
      </c>
      <c r="BX442" s="8">
        <f t="shared" si="141"/>
        <v>22673644.43</v>
      </c>
      <c r="BY442" s="8">
        <f t="shared" si="141"/>
        <v>37806244.060000002</v>
      </c>
      <c r="BZ442" s="8">
        <f t="shared" si="141"/>
        <v>137971249.13</v>
      </c>
      <c r="CA442" s="8">
        <f t="shared" si="141"/>
        <v>29996346.899999999</v>
      </c>
      <c r="CB442" s="8">
        <f t="shared" si="141"/>
        <v>59296548.950000003</v>
      </c>
      <c r="CC442" s="8">
        <f t="shared" si="141"/>
        <v>84827841.140000001</v>
      </c>
      <c r="CD442" s="8">
        <f t="shared" si="141"/>
        <v>25948278.460000001</v>
      </c>
      <c r="CE442" s="8">
        <f t="shared" si="141"/>
        <v>21167015.830000002</v>
      </c>
      <c r="CF442" s="8">
        <f t="shared" si="141"/>
        <v>20830910.77</v>
      </c>
      <c r="CG442" s="8">
        <f t="shared" si="141"/>
        <v>858662942.70000005</v>
      </c>
      <c r="CH442" s="8">
        <f t="shared" si="141"/>
        <v>46654271.25</v>
      </c>
      <c r="CI442" s="8">
        <f t="shared" si="141"/>
        <v>87421584.800000012</v>
      </c>
      <c r="CJ442" s="8">
        <f t="shared" si="141"/>
        <v>36623851.760000005</v>
      </c>
      <c r="CK442" s="8">
        <f t="shared" si="141"/>
        <v>45284358.75</v>
      </c>
      <c r="CL442" s="8">
        <f t="shared" si="141"/>
        <v>47956626</v>
      </c>
      <c r="CM442" s="8">
        <f t="shared" si="141"/>
        <v>46247996.489999995</v>
      </c>
      <c r="CN442" s="8">
        <f t="shared" si="141"/>
        <v>69598626.890000001</v>
      </c>
      <c r="CO442" s="8">
        <f t="shared" si="141"/>
        <v>18069124.5</v>
      </c>
      <c r="CP442" s="8">
        <f t="shared" si="141"/>
        <v>36261441.82</v>
      </c>
      <c r="CQ442" s="8">
        <f t="shared" si="141"/>
        <v>33237111.699999999</v>
      </c>
      <c r="CR442" s="8">
        <f t="shared" si="141"/>
        <v>53698109.039999999</v>
      </c>
      <c r="CS442" s="8">
        <f t="shared" si="141"/>
        <v>35942072.470000006</v>
      </c>
      <c r="CT442" s="8">
        <f t="shared" si="141"/>
        <v>407118900.29000002</v>
      </c>
      <c r="CU442" s="8">
        <f t="shared" si="141"/>
        <v>30566653.799999997</v>
      </c>
      <c r="CV442" s="8">
        <f t="shared" si="141"/>
        <v>42142829.869999997</v>
      </c>
      <c r="CW442" s="8">
        <f t="shared" si="141"/>
        <v>89466689.37000002</v>
      </c>
      <c r="CX442" s="8">
        <f t="shared" si="141"/>
        <v>19982263.59</v>
      </c>
      <c r="CY442" s="8">
        <f t="shared" si="141"/>
        <v>79735648.929999992</v>
      </c>
      <c r="CZ442" s="8">
        <f t="shared" si="141"/>
        <v>29436925.059999999</v>
      </c>
      <c r="DA442" s="8">
        <f t="shared" si="141"/>
        <v>22464915.170000002</v>
      </c>
      <c r="DB442" s="8">
        <f t="shared" si="141"/>
        <v>265240850.27000004</v>
      </c>
      <c r="DC442" s="8">
        <f t="shared" si="141"/>
        <v>326928503.98000002</v>
      </c>
      <c r="DD442" s="8">
        <f t="shared" si="141"/>
        <v>54544722.189999983</v>
      </c>
      <c r="DE442" s="8">
        <f t="shared" si="141"/>
        <v>36520973.929999992</v>
      </c>
      <c r="DF442" s="8">
        <f t="shared" si="141"/>
        <v>76988599.680000007</v>
      </c>
      <c r="DG442" s="8">
        <f t="shared" si="141"/>
        <v>58179943.049999997</v>
      </c>
      <c r="DH442" s="8">
        <f t="shared" si="141"/>
        <v>51419781.800000004</v>
      </c>
      <c r="DI442" s="8">
        <f t="shared" si="141"/>
        <v>56133114.560000002</v>
      </c>
      <c r="DJ442" s="8">
        <f t="shared" si="141"/>
        <v>27076074.899999999</v>
      </c>
      <c r="DK442" s="8">
        <f t="shared" si="141"/>
        <v>1318597182.9900002</v>
      </c>
      <c r="DL442" s="8">
        <f t="shared" si="141"/>
        <v>43988829.829999991</v>
      </c>
      <c r="DM442" s="8">
        <f t="shared" si="141"/>
        <v>77066535.780000001</v>
      </c>
      <c r="DN442" s="8">
        <f t="shared" si="141"/>
        <v>80840493.00999999</v>
      </c>
      <c r="DO442" s="8">
        <f t="shared" si="141"/>
        <v>78060394.510000005</v>
      </c>
      <c r="DP442" s="8">
        <f t="shared" si="141"/>
        <v>50812662.200000003</v>
      </c>
      <c r="DQ442" s="8">
        <f t="shared" si="141"/>
        <v>108436639.27</v>
      </c>
      <c r="DR442" s="8">
        <f t="shared" si="141"/>
        <v>52066444.25</v>
      </c>
      <c r="DS442" s="8">
        <f t="shared" si="141"/>
        <v>93718528.950000003</v>
      </c>
      <c r="DT442" s="8">
        <f t="shared" si="141"/>
        <v>462694474.50000006</v>
      </c>
      <c r="DU442" s="8">
        <f t="shared" si="141"/>
        <v>88521389.140000001</v>
      </c>
      <c r="DV442" s="8">
        <f t="shared" si="141"/>
        <v>190003857.80999997</v>
      </c>
      <c r="DW442" s="8">
        <f t="shared" si="141"/>
        <v>167626711.62</v>
      </c>
      <c r="DX442" s="8">
        <f t="shared" si="141"/>
        <v>65476209.449999996</v>
      </c>
      <c r="DY442" s="8">
        <f t="shared" si="141"/>
        <v>113717189.27</v>
      </c>
      <c r="DZ442" s="8">
        <f t="shared" si="141"/>
        <v>63771028.399999999</v>
      </c>
      <c r="EA442" s="8">
        <f t="shared" si="141"/>
        <v>19121832.209999997</v>
      </c>
      <c r="EB442" s="8">
        <f t="shared" si="141"/>
        <v>38021795.189999998</v>
      </c>
      <c r="EC442" s="8">
        <f t="shared" ref="EC442:GN442" si="142">SUM(EC31)</f>
        <v>30319327.130000003</v>
      </c>
      <c r="ED442" s="8">
        <f t="shared" si="142"/>
        <v>112460701.04000001</v>
      </c>
      <c r="EE442" s="8">
        <f t="shared" si="142"/>
        <v>227754729.07000002</v>
      </c>
      <c r="EF442" s="8">
        <f t="shared" si="142"/>
        <v>185904189.56000003</v>
      </c>
      <c r="EG442" s="8">
        <f t="shared" si="142"/>
        <v>42114409.850000001</v>
      </c>
      <c r="EH442" s="8">
        <f t="shared" si="142"/>
        <v>51905460.630000003</v>
      </c>
      <c r="EI442" s="8">
        <f t="shared" si="142"/>
        <v>61805736.780000001</v>
      </c>
      <c r="EJ442" s="8">
        <f t="shared" si="142"/>
        <v>88125153.099999994</v>
      </c>
      <c r="EK442" s="8">
        <f t="shared" si="142"/>
        <v>99859702.140000001</v>
      </c>
      <c r="EL442" s="8">
        <f t="shared" si="142"/>
        <v>37511231.919999994</v>
      </c>
      <c r="EM442" s="8">
        <f t="shared" si="142"/>
        <v>52746436.240000002</v>
      </c>
      <c r="EN442" s="8">
        <f t="shared" si="142"/>
        <v>615641555.49000001</v>
      </c>
      <c r="EO442" s="8">
        <f t="shared" si="142"/>
        <v>43326537.899999999</v>
      </c>
      <c r="EP442" s="8">
        <f t="shared" si="142"/>
        <v>28778120.48</v>
      </c>
      <c r="EQ442" s="8">
        <f t="shared" si="142"/>
        <v>50036279.599999994</v>
      </c>
      <c r="ER442" s="8">
        <f t="shared" si="142"/>
        <v>16686313.83</v>
      </c>
      <c r="ES442" s="8">
        <f t="shared" si="142"/>
        <v>13206558.809999999</v>
      </c>
      <c r="ET442" s="8">
        <f t="shared" si="142"/>
        <v>73167474.549999997</v>
      </c>
      <c r="EU442" s="8">
        <f t="shared" si="142"/>
        <v>62283495.660000004</v>
      </c>
      <c r="EV442" s="8">
        <f t="shared" si="142"/>
        <v>34769644.379999995</v>
      </c>
      <c r="EW442" s="8">
        <f t="shared" si="142"/>
        <v>366360458.16000003</v>
      </c>
      <c r="EX442" s="8">
        <f t="shared" si="142"/>
        <v>22532959.149999999</v>
      </c>
      <c r="EY442" s="8">
        <f t="shared" si="142"/>
        <v>38079792.630000003</v>
      </c>
      <c r="EZ442" s="8">
        <f t="shared" si="142"/>
        <v>55537471.670000002</v>
      </c>
      <c r="FA442" s="8">
        <f t="shared" si="142"/>
        <v>94028527.710000008</v>
      </c>
      <c r="FB442" s="8">
        <f t="shared" si="142"/>
        <v>91023566.230000004</v>
      </c>
      <c r="FC442" s="8">
        <f t="shared" si="142"/>
        <v>64215332.260000005</v>
      </c>
      <c r="FD442" s="8">
        <f t="shared" si="142"/>
        <v>54457692.210000001</v>
      </c>
      <c r="FE442" s="8">
        <f t="shared" si="142"/>
        <v>31850952.649999999</v>
      </c>
      <c r="FF442" s="8">
        <f t="shared" si="142"/>
        <v>31358342.580000002</v>
      </c>
      <c r="FG442" s="8">
        <f t="shared" si="142"/>
        <v>37012307.479999997</v>
      </c>
      <c r="FH442" s="8">
        <f t="shared" si="142"/>
        <v>23889824.66</v>
      </c>
      <c r="FI442" s="8">
        <f t="shared" si="142"/>
        <v>250265344.37999997</v>
      </c>
      <c r="FJ442" s="8">
        <f t="shared" si="142"/>
        <v>29518570.009999998</v>
      </c>
      <c r="FK442" s="8">
        <f t="shared" si="142"/>
        <v>33210519.420000002</v>
      </c>
      <c r="FL442" s="8">
        <f t="shared" si="142"/>
        <v>38694151.189999998</v>
      </c>
      <c r="FM442" s="8">
        <f t="shared" si="142"/>
        <v>65652416.910000004</v>
      </c>
      <c r="FN442" s="8">
        <f t="shared" si="142"/>
        <v>57442153.690000005</v>
      </c>
      <c r="FO442" s="8">
        <f t="shared" si="142"/>
        <v>19257412.07</v>
      </c>
      <c r="FP442" s="8">
        <f t="shared" si="142"/>
        <v>13415231.039999999</v>
      </c>
      <c r="FQ442" s="8">
        <f t="shared" si="142"/>
        <v>904992545.7900002</v>
      </c>
      <c r="FR442" s="8">
        <f t="shared" si="142"/>
        <v>41275572.279999994</v>
      </c>
      <c r="FS442" s="8">
        <f t="shared" si="142"/>
        <v>69055088.979999989</v>
      </c>
      <c r="FT442" s="8">
        <f t="shared" si="142"/>
        <v>66541877.649999999</v>
      </c>
      <c r="FU442" s="8">
        <f t="shared" si="142"/>
        <v>66480974.650000006</v>
      </c>
      <c r="FV442" s="8">
        <f t="shared" si="142"/>
        <v>40150423.339999996</v>
      </c>
      <c r="FW442" s="8">
        <f t="shared" si="142"/>
        <v>100341036.98</v>
      </c>
      <c r="FX442" s="8">
        <f t="shared" si="142"/>
        <v>57112494.490000002</v>
      </c>
      <c r="FY442" s="8">
        <f t="shared" si="142"/>
        <v>46631927.649999999</v>
      </c>
      <c r="FZ442" s="8">
        <f t="shared" si="142"/>
        <v>44974609.639999993</v>
      </c>
      <c r="GA442" s="8">
        <f t="shared" si="142"/>
        <v>86633478.510000005</v>
      </c>
      <c r="GB442" s="8">
        <f t="shared" si="142"/>
        <v>38699745.129999995</v>
      </c>
      <c r="GC442" s="8">
        <f t="shared" si="142"/>
        <v>38454954.460000001</v>
      </c>
      <c r="GD442" s="8">
        <f t="shared" si="142"/>
        <v>22607233.5</v>
      </c>
      <c r="GE442" s="8">
        <f t="shared" si="142"/>
        <v>337814603.63</v>
      </c>
      <c r="GF442" s="8">
        <f t="shared" si="142"/>
        <v>25866913.580000002</v>
      </c>
      <c r="GG442" s="8">
        <f t="shared" si="142"/>
        <v>30230740.729999997</v>
      </c>
      <c r="GH442" s="8">
        <f t="shared" si="142"/>
        <v>99320972.180000007</v>
      </c>
      <c r="GI442" s="8">
        <f t="shared" si="142"/>
        <v>47772246.859999999</v>
      </c>
      <c r="GJ442" s="8">
        <f t="shared" si="142"/>
        <v>35367325.309999995</v>
      </c>
      <c r="GK442" s="8">
        <f t="shared" si="142"/>
        <v>37484127.079999998</v>
      </c>
      <c r="GL442" s="8">
        <f t="shared" si="142"/>
        <v>90787352.070000008</v>
      </c>
      <c r="GM442" s="8">
        <f t="shared" si="142"/>
        <v>28718617.299999997</v>
      </c>
      <c r="GN442" s="8">
        <f t="shared" si="142"/>
        <v>25232143.339999996</v>
      </c>
      <c r="GO442" s="8">
        <f t="shared" ref="GO442:IZ442" si="143">SUM(GO31)</f>
        <v>15995647.710000001</v>
      </c>
      <c r="GP442" s="8">
        <f t="shared" si="143"/>
        <v>16462357.43</v>
      </c>
      <c r="GQ442" s="8">
        <f t="shared" si="143"/>
        <v>207851731.94000003</v>
      </c>
      <c r="GR442" s="8">
        <f t="shared" si="143"/>
        <v>73304983.260000005</v>
      </c>
      <c r="GS442" s="8">
        <f t="shared" si="143"/>
        <v>31169805.149999999</v>
      </c>
      <c r="GT442" s="8">
        <f t="shared" si="143"/>
        <v>82313833.009999976</v>
      </c>
      <c r="GU442" s="8">
        <f t="shared" si="143"/>
        <v>13520525.68</v>
      </c>
      <c r="GV442" s="8">
        <f t="shared" si="143"/>
        <v>47797801.159999996</v>
      </c>
      <c r="GW442" s="8">
        <f t="shared" si="143"/>
        <v>49520466.879999995</v>
      </c>
      <c r="GX442" s="8">
        <f t="shared" si="143"/>
        <v>21353505.040000003</v>
      </c>
      <c r="GY442" s="8">
        <f t="shared" si="143"/>
        <v>277300305.23000002</v>
      </c>
      <c r="GZ442" s="8">
        <f t="shared" si="143"/>
        <v>31686867.569999997</v>
      </c>
      <c r="HA442" s="8">
        <f t="shared" si="143"/>
        <v>52842664.729999997</v>
      </c>
      <c r="HB442" s="8">
        <f t="shared" si="143"/>
        <v>42046178.539999999</v>
      </c>
      <c r="HC442" s="8">
        <f t="shared" si="143"/>
        <v>881442965.11000001</v>
      </c>
      <c r="HD442" s="8">
        <f t="shared" si="143"/>
        <v>96778312.74000001</v>
      </c>
      <c r="HE442" s="8">
        <f t="shared" si="143"/>
        <v>108423407.06999999</v>
      </c>
      <c r="HF442" s="8">
        <f t="shared" si="143"/>
        <v>99340175.789999992</v>
      </c>
      <c r="HG442" s="8">
        <f t="shared" si="143"/>
        <v>69246338.579999998</v>
      </c>
      <c r="HH442" s="8">
        <f t="shared" si="143"/>
        <v>143869485.15000001</v>
      </c>
      <c r="HI442" s="8">
        <f t="shared" si="143"/>
        <v>14277944.059999999</v>
      </c>
      <c r="HJ442" s="8">
        <f t="shared" si="143"/>
        <v>417409959.01999992</v>
      </c>
      <c r="HK442" s="8">
        <f t="shared" si="143"/>
        <v>88054597.769999996</v>
      </c>
      <c r="HL442" s="8">
        <f t="shared" si="143"/>
        <v>75901781.909999996</v>
      </c>
      <c r="HM442" s="8">
        <f t="shared" si="143"/>
        <v>57836534.690000005</v>
      </c>
      <c r="HN442" s="8">
        <f t="shared" si="143"/>
        <v>45789651.580000006</v>
      </c>
      <c r="HO442" s="8">
        <f t="shared" si="143"/>
        <v>47783479.710000001</v>
      </c>
      <c r="HP442" s="8">
        <f t="shared" si="143"/>
        <v>65843833.069999993</v>
      </c>
      <c r="HQ442" s="8">
        <f t="shared" si="143"/>
        <v>34441691.559999995</v>
      </c>
      <c r="HR442" s="8">
        <f t="shared" si="143"/>
        <v>469596434.86000001</v>
      </c>
      <c r="HS442" s="8">
        <f t="shared" si="143"/>
        <v>139582886.92000002</v>
      </c>
      <c r="HT442" s="8">
        <f t="shared" si="143"/>
        <v>44452837.549999997</v>
      </c>
      <c r="HU442" s="8">
        <f t="shared" si="143"/>
        <v>36461327.700000003</v>
      </c>
      <c r="HV442" s="8">
        <f t="shared" si="143"/>
        <v>36094324.209999993</v>
      </c>
      <c r="HW442" s="8">
        <f t="shared" si="143"/>
        <v>22322793.73</v>
      </c>
      <c r="HX442" s="8">
        <f t="shared" si="143"/>
        <v>83952914.849999994</v>
      </c>
      <c r="HY442" s="8">
        <f t="shared" si="143"/>
        <v>44417310.979999997</v>
      </c>
      <c r="HZ442" s="8">
        <f t="shared" si="143"/>
        <v>37907469.300000004</v>
      </c>
      <c r="IA442" s="8">
        <f t="shared" si="143"/>
        <v>37595425.809999995</v>
      </c>
      <c r="IB442" s="8">
        <f t="shared" si="143"/>
        <v>40512256.25</v>
      </c>
      <c r="IC442" s="8">
        <f t="shared" si="143"/>
        <v>66606498.060000002</v>
      </c>
      <c r="ID442" s="8">
        <f t="shared" si="143"/>
        <v>13512048.15</v>
      </c>
      <c r="IE442" s="8">
        <f t="shared" si="143"/>
        <v>46230545.149999999</v>
      </c>
      <c r="IF442" s="8">
        <f t="shared" si="143"/>
        <v>16541198.09</v>
      </c>
      <c r="IG442" s="8">
        <f t="shared" si="143"/>
        <v>16460891.969999999</v>
      </c>
      <c r="IH442" s="8">
        <f t="shared" si="143"/>
        <v>406640493.49000001</v>
      </c>
      <c r="II442" s="8">
        <f t="shared" si="143"/>
        <v>144405354</v>
      </c>
      <c r="IJ442" s="8">
        <f t="shared" si="143"/>
        <v>64231256.650000006</v>
      </c>
      <c r="IK442" s="8">
        <f t="shared" si="143"/>
        <v>72504556.710000023</v>
      </c>
      <c r="IL442" s="8">
        <f t="shared" si="143"/>
        <v>147033581.13</v>
      </c>
      <c r="IM442" s="8">
        <f t="shared" si="143"/>
        <v>43494432.770000003</v>
      </c>
      <c r="IN442" s="8">
        <f t="shared" si="143"/>
        <v>38285179.870000005</v>
      </c>
      <c r="IO442" s="8">
        <f t="shared" si="143"/>
        <v>23300528.640000004</v>
      </c>
      <c r="IP442" s="8">
        <f t="shared" si="143"/>
        <v>22036871.319999997</v>
      </c>
      <c r="IQ442" s="8">
        <f t="shared" si="143"/>
        <v>25046829.59</v>
      </c>
      <c r="IR442" s="8">
        <f t="shared" si="143"/>
        <v>29467089.190000001</v>
      </c>
      <c r="IS442" s="8">
        <f t="shared" si="143"/>
        <v>609916755.56999993</v>
      </c>
      <c r="IT442" s="8">
        <f t="shared" si="143"/>
        <v>189070914.18000001</v>
      </c>
      <c r="IU442" s="8">
        <f t="shared" si="143"/>
        <v>88601397.279999986</v>
      </c>
      <c r="IV442" s="8">
        <f t="shared" si="143"/>
        <v>55396180.93</v>
      </c>
      <c r="IW442" s="8">
        <f t="shared" si="143"/>
        <v>40566776.890000001</v>
      </c>
      <c r="IX442" s="8">
        <f t="shared" si="143"/>
        <v>15771138.700000001</v>
      </c>
      <c r="IY442" s="8">
        <f t="shared" si="143"/>
        <v>32528673.669999998</v>
      </c>
      <c r="IZ442" s="8">
        <f t="shared" si="143"/>
        <v>12011885.4</v>
      </c>
      <c r="JA442" s="8">
        <f t="shared" ref="JA442:LL442" si="144">SUM(JA31)</f>
        <v>18939221.500000004</v>
      </c>
      <c r="JB442" s="8">
        <f t="shared" si="144"/>
        <v>40701563.169999987</v>
      </c>
      <c r="JC442" s="8">
        <f t="shared" si="144"/>
        <v>50216973.880000003</v>
      </c>
      <c r="JD442" s="8">
        <f t="shared" si="144"/>
        <v>29247448.93</v>
      </c>
      <c r="JE442" s="8">
        <f t="shared" si="144"/>
        <v>216998948.49000001</v>
      </c>
      <c r="JF442" s="8">
        <f t="shared" si="144"/>
        <v>109580931.04000001</v>
      </c>
      <c r="JG442" s="8">
        <f t="shared" si="144"/>
        <v>30225780.079999998</v>
      </c>
      <c r="JH442" s="8">
        <f t="shared" si="144"/>
        <v>28978497.899999999</v>
      </c>
      <c r="JI442" s="8">
        <f t="shared" si="144"/>
        <v>21589706.010000002</v>
      </c>
      <c r="JJ442" s="8">
        <f t="shared" si="144"/>
        <v>16595967.839999998</v>
      </c>
      <c r="JK442" s="8">
        <f t="shared" si="144"/>
        <v>220911155.40999997</v>
      </c>
      <c r="JL442" s="8">
        <f t="shared" si="144"/>
        <v>29161113.169999998</v>
      </c>
      <c r="JM442" s="8">
        <f t="shared" si="144"/>
        <v>45785477.859999999</v>
      </c>
      <c r="JN442" s="8">
        <f t="shared" si="144"/>
        <v>74024428.629999995</v>
      </c>
      <c r="JO442" s="8">
        <f t="shared" si="144"/>
        <v>41687728.43</v>
      </c>
      <c r="JP442" s="8">
        <f t="shared" si="144"/>
        <v>71906692.75999999</v>
      </c>
      <c r="JQ442" s="8">
        <f t="shared" si="144"/>
        <v>23200624.620000001</v>
      </c>
      <c r="JR442" s="8">
        <f t="shared" si="144"/>
        <v>563442474.31000006</v>
      </c>
      <c r="JS442" s="8">
        <f t="shared" si="144"/>
        <v>255302591.92000005</v>
      </c>
      <c r="JT442" s="8">
        <f t="shared" si="144"/>
        <v>38467201.909999996</v>
      </c>
      <c r="JU442" s="8">
        <f t="shared" si="144"/>
        <v>16159944.880000001</v>
      </c>
      <c r="JV442" s="8">
        <f t="shared" si="144"/>
        <v>72240072.049999997</v>
      </c>
      <c r="JW442" s="8">
        <f t="shared" si="144"/>
        <v>14569151.42</v>
      </c>
      <c r="JX442" s="8">
        <f t="shared" si="144"/>
        <v>129061565.56</v>
      </c>
      <c r="JY442" s="8">
        <f t="shared" si="144"/>
        <v>50893331.339999996</v>
      </c>
      <c r="JZ442" s="8">
        <f t="shared" si="144"/>
        <v>40883333.099999994</v>
      </c>
      <c r="KA442" s="8">
        <f t="shared" si="144"/>
        <v>68901656.129999995</v>
      </c>
      <c r="KB442" s="8">
        <f t="shared" si="144"/>
        <v>53793156.580000006</v>
      </c>
      <c r="KC442" s="8">
        <f t="shared" si="144"/>
        <v>53288931.579999998</v>
      </c>
      <c r="KD442" s="8">
        <f t="shared" si="144"/>
        <v>22930820.510000002</v>
      </c>
      <c r="KE442" s="8">
        <f t="shared" si="144"/>
        <v>7700452.5499999998</v>
      </c>
      <c r="KF442" s="8">
        <f t="shared" si="144"/>
        <v>25779917.600000001</v>
      </c>
      <c r="KG442" s="8">
        <f t="shared" si="144"/>
        <v>872409139.76999998</v>
      </c>
      <c r="KH442" s="8">
        <f t="shared" si="144"/>
        <v>114778861.44</v>
      </c>
      <c r="KI442" s="8">
        <f t="shared" si="144"/>
        <v>57589345.940000005</v>
      </c>
      <c r="KJ442" s="8">
        <f t="shared" si="144"/>
        <v>62236486.93</v>
      </c>
      <c r="KK442" s="8">
        <f t="shared" si="144"/>
        <v>85264645.650000006</v>
      </c>
      <c r="KL442" s="8">
        <f t="shared" si="144"/>
        <v>55744668.93</v>
      </c>
      <c r="KM442" s="8">
        <f t="shared" si="144"/>
        <v>226314588.31999999</v>
      </c>
      <c r="KN442" s="8">
        <f t="shared" si="144"/>
        <v>46193395.549999997</v>
      </c>
      <c r="KO442" s="8">
        <f t="shared" si="144"/>
        <v>42523425.340000004</v>
      </c>
      <c r="KP442" s="8">
        <f t="shared" si="144"/>
        <v>231338996.66</v>
      </c>
      <c r="KQ442" s="8">
        <f t="shared" si="144"/>
        <v>46486535.999999993</v>
      </c>
      <c r="KR442" s="8">
        <f t="shared" si="144"/>
        <v>75194027.450000018</v>
      </c>
      <c r="KS442" s="8">
        <f t="shared" si="144"/>
        <v>150754486.94</v>
      </c>
      <c r="KT442" s="8">
        <f t="shared" si="144"/>
        <v>41191085.149999999</v>
      </c>
      <c r="KU442" s="8">
        <f t="shared" si="144"/>
        <v>79491646.920000002</v>
      </c>
      <c r="KV442" s="8">
        <f t="shared" si="144"/>
        <v>478437612.96000004</v>
      </c>
      <c r="KW442" s="8">
        <f t="shared" si="144"/>
        <v>75553522.540000007</v>
      </c>
      <c r="KX442" s="8">
        <f t="shared" si="144"/>
        <v>398870403.32000005</v>
      </c>
      <c r="KY442" s="8">
        <f t="shared" si="144"/>
        <v>46157084.779999994</v>
      </c>
      <c r="KZ442" s="8">
        <f t="shared" si="144"/>
        <v>16672112.420000002</v>
      </c>
      <c r="LA442" s="8">
        <f t="shared" si="144"/>
        <v>97350971.359999999</v>
      </c>
      <c r="LB442" s="8">
        <f t="shared" si="144"/>
        <v>85364998.689999983</v>
      </c>
      <c r="LC442" s="8">
        <f t="shared" si="144"/>
        <v>49618555.360000007</v>
      </c>
      <c r="LD442" s="8">
        <f t="shared" si="144"/>
        <v>43526542.229999997</v>
      </c>
      <c r="LE442" s="8">
        <f t="shared" si="144"/>
        <v>29479457.370000001</v>
      </c>
      <c r="LF442" s="8">
        <f t="shared" si="144"/>
        <v>1118021646.7</v>
      </c>
      <c r="LG442" s="8">
        <f t="shared" si="144"/>
        <v>144408382.37</v>
      </c>
      <c r="LH442" s="8">
        <f t="shared" si="144"/>
        <v>283384188.99999994</v>
      </c>
      <c r="LI442" s="8">
        <f t="shared" si="144"/>
        <v>232315530.58000001</v>
      </c>
      <c r="LJ442" s="8">
        <f t="shared" si="144"/>
        <v>59800759.099999994</v>
      </c>
      <c r="LK442" s="8">
        <f t="shared" si="144"/>
        <v>48780835.870000005</v>
      </c>
      <c r="LL442" s="8">
        <f t="shared" si="144"/>
        <v>22171224.41</v>
      </c>
      <c r="LM442" s="8">
        <f t="shared" ref="LM442:NX442" si="145">SUM(LM31)</f>
        <v>51889117.149999999</v>
      </c>
      <c r="LN442" s="8">
        <f t="shared" si="145"/>
        <v>32431267.219999999</v>
      </c>
      <c r="LO442" s="8">
        <f t="shared" si="145"/>
        <v>79033341.180000007</v>
      </c>
      <c r="LP442" s="8">
        <f t="shared" si="145"/>
        <v>7309707.1299999999</v>
      </c>
      <c r="LQ442" s="8">
        <f t="shared" si="145"/>
        <v>305046162.89999998</v>
      </c>
      <c r="LR442" s="8">
        <f t="shared" si="145"/>
        <v>54174644.499999993</v>
      </c>
      <c r="LS442" s="8">
        <f t="shared" si="145"/>
        <v>36659495.700000003</v>
      </c>
      <c r="LT442" s="8">
        <f t="shared" si="145"/>
        <v>820024165.77999997</v>
      </c>
      <c r="LU442" s="8">
        <f t="shared" si="145"/>
        <v>337857622.90999997</v>
      </c>
      <c r="LV442" s="8">
        <f t="shared" si="145"/>
        <v>585577184.13999999</v>
      </c>
      <c r="LW442" s="8">
        <f t="shared" si="145"/>
        <v>178395515.28</v>
      </c>
      <c r="LX442" s="8">
        <f t="shared" si="145"/>
        <v>107731629.82000002</v>
      </c>
      <c r="LY442" s="8">
        <f t="shared" si="145"/>
        <v>94843822.829999998</v>
      </c>
      <c r="LZ442" s="8">
        <f t="shared" si="145"/>
        <v>81561638.650000006</v>
      </c>
      <c r="MA442" s="8">
        <f t="shared" si="145"/>
        <v>91607732.74000001</v>
      </c>
      <c r="MB442" s="8">
        <f t="shared" si="145"/>
        <v>88521608.280000001</v>
      </c>
      <c r="MC442" s="8">
        <f t="shared" si="145"/>
        <v>107444068.44</v>
      </c>
      <c r="MD442" s="8">
        <f t="shared" si="145"/>
        <v>147564661.26999995</v>
      </c>
      <c r="ME442" s="8">
        <f t="shared" si="145"/>
        <v>37476876.700000003</v>
      </c>
      <c r="MF442" s="8">
        <f t="shared" si="145"/>
        <v>793981407.03999996</v>
      </c>
      <c r="MG442" s="8">
        <f t="shared" si="145"/>
        <v>50974977.980000004</v>
      </c>
      <c r="MH442" s="8">
        <f t="shared" si="145"/>
        <v>38315574.450000003</v>
      </c>
      <c r="MI442" s="8">
        <f t="shared" si="145"/>
        <v>26595829.460000001</v>
      </c>
      <c r="MJ442" s="8">
        <f t="shared" si="145"/>
        <v>28207464.329999994</v>
      </c>
      <c r="MK442" s="8">
        <f t="shared" si="145"/>
        <v>47188277.18</v>
      </c>
      <c r="ML442" s="8">
        <f t="shared" si="145"/>
        <v>42986126.630000003</v>
      </c>
      <c r="MM442" s="8">
        <f t="shared" si="145"/>
        <v>40370553.589999996</v>
      </c>
      <c r="MN442" s="8">
        <f t="shared" si="145"/>
        <v>52541784.820000008</v>
      </c>
      <c r="MO442" s="8">
        <f t="shared" si="145"/>
        <v>36760694.870000005</v>
      </c>
      <c r="MP442" s="8">
        <f t="shared" si="145"/>
        <v>46032642.390000008</v>
      </c>
      <c r="MQ442" s="8">
        <f t="shared" si="145"/>
        <v>40698361.129999988</v>
      </c>
      <c r="MR442" s="8">
        <f t="shared" si="145"/>
        <v>453993438.83999997</v>
      </c>
      <c r="MS442" s="8">
        <f t="shared" si="145"/>
        <v>52621516.969999999</v>
      </c>
      <c r="MT442" s="8">
        <f t="shared" si="145"/>
        <v>59606555.789999999</v>
      </c>
      <c r="MU442" s="8">
        <f t="shared" si="145"/>
        <v>79871382.850000009</v>
      </c>
      <c r="MV442" s="8">
        <f t="shared" si="145"/>
        <v>74924809.659999996</v>
      </c>
      <c r="MW442" s="8">
        <f t="shared" si="145"/>
        <v>72835376.959999993</v>
      </c>
      <c r="MX442" s="8">
        <f t="shared" si="145"/>
        <v>114174979.02</v>
      </c>
      <c r="MY442" s="8">
        <f t="shared" si="145"/>
        <v>67212937.719999999</v>
      </c>
      <c r="MZ442" s="8">
        <f t="shared" si="145"/>
        <v>52121366.399999991</v>
      </c>
      <c r="NA442" s="8">
        <f t="shared" si="145"/>
        <v>15814172.390000001</v>
      </c>
      <c r="NB442" s="8">
        <f t="shared" si="145"/>
        <v>11420177.75</v>
      </c>
      <c r="NC442" s="8">
        <f t="shared" si="145"/>
        <v>1068274637.7900001</v>
      </c>
      <c r="ND442" s="8">
        <f t="shared" si="145"/>
        <v>144085054.71000001</v>
      </c>
      <c r="NE442" s="8">
        <f t="shared" si="145"/>
        <v>34050825.649999999</v>
      </c>
      <c r="NF442" s="8">
        <f t="shared" si="145"/>
        <v>281415475.22000003</v>
      </c>
      <c r="NG442" s="8">
        <f t="shared" si="145"/>
        <v>29939961.739999998</v>
      </c>
      <c r="NH442" s="8">
        <f t="shared" si="145"/>
        <v>106562001.61999999</v>
      </c>
      <c r="NI442" s="8">
        <f t="shared" si="145"/>
        <v>202958594.79999998</v>
      </c>
      <c r="NJ442" s="8">
        <f t="shared" si="145"/>
        <v>152449887.66</v>
      </c>
      <c r="NK442" s="8">
        <f t="shared" si="145"/>
        <v>8998385.3699999992</v>
      </c>
      <c r="NL442" s="8">
        <f t="shared" si="145"/>
        <v>69888021.530000001</v>
      </c>
      <c r="NM442" s="8">
        <f t="shared" si="145"/>
        <v>55467063.399999999</v>
      </c>
      <c r="NN442" s="8">
        <f t="shared" si="145"/>
        <v>36940137.530000001</v>
      </c>
      <c r="NO442" s="8">
        <f t="shared" si="145"/>
        <v>227429376.13</v>
      </c>
      <c r="NP442" s="8">
        <f t="shared" si="145"/>
        <v>37097971</v>
      </c>
      <c r="NQ442" s="8">
        <f t="shared" si="145"/>
        <v>41508496.710000001</v>
      </c>
      <c r="NR442" s="8">
        <f t="shared" si="145"/>
        <v>40299144.140000001</v>
      </c>
      <c r="NS442" s="8">
        <f t="shared" si="145"/>
        <v>36998682.529999994</v>
      </c>
      <c r="NT442" s="8">
        <f t="shared" si="145"/>
        <v>5017703.78</v>
      </c>
      <c r="NU442" s="8">
        <f t="shared" si="145"/>
        <v>17723423.219999999</v>
      </c>
      <c r="NV442" s="8">
        <f t="shared" si="145"/>
        <v>453611137.38999999</v>
      </c>
      <c r="NW442" s="8">
        <f t="shared" si="145"/>
        <v>189547395.46000001</v>
      </c>
      <c r="NX442" s="8">
        <f t="shared" si="145"/>
        <v>42793510.019999996</v>
      </c>
      <c r="NY442" s="8">
        <f t="shared" ref="NY442:QJ442" si="146">SUM(NY31)</f>
        <v>30770634.5</v>
      </c>
      <c r="NZ442" s="8">
        <f t="shared" si="146"/>
        <v>38877692.330000006</v>
      </c>
      <c r="OA442" s="8">
        <f t="shared" si="146"/>
        <v>52902946.200000003</v>
      </c>
      <c r="OB442" s="8">
        <f t="shared" si="146"/>
        <v>22574765.390000004</v>
      </c>
      <c r="OC442" s="8">
        <f t="shared" si="146"/>
        <v>704772539.73000014</v>
      </c>
      <c r="OD442" s="8">
        <f t="shared" si="146"/>
        <v>109676793.58</v>
      </c>
      <c r="OE442" s="8">
        <f t="shared" si="146"/>
        <v>64304962.910000004</v>
      </c>
      <c r="OF442" s="8">
        <f t="shared" si="146"/>
        <v>178710406.90000001</v>
      </c>
      <c r="OG442" s="8">
        <f t="shared" si="146"/>
        <v>58762391.790000007</v>
      </c>
      <c r="OH442" s="8">
        <f t="shared" si="146"/>
        <v>70680820.379999995</v>
      </c>
      <c r="OI442" s="8">
        <f t="shared" si="146"/>
        <v>88385325.560000002</v>
      </c>
      <c r="OJ442" s="8">
        <f t="shared" si="146"/>
        <v>28804566.559999999</v>
      </c>
      <c r="OK442" s="8">
        <f t="shared" si="146"/>
        <v>38546526.369999997</v>
      </c>
      <c r="OL442" s="8">
        <f t="shared" si="146"/>
        <v>701502177.08999991</v>
      </c>
      <c r="OM442" s="8">
        <f t="shared" si="146"/>
        <v>144457284.84999999</v>
      </c>
      <c r="ON442" s="8">
        <f t="shared" si="146"/>
        <v>213114996.79000002</v>
      </c>
      <c r="OO442" s="8">
        <f t="shared" si="146"/>
        <v>67262364.00999999</v>
      </c>
      <c r="OP442" s="8">
        <f t="shared" si="146"/>
        <v>62390118.109999999</v>
      </c>
      <c r="OQ442" s="8">
        <f t="shared" si="146"/>
        <v>19340467.82</v>
      </c>
      <c r="OR442" s="8">
        <f t="shared" si="146"/>
        <v>346644129.78999996</v>
      </c>
      <c r="OS442" s="8">
        <f t="shared" si="146"/>
        <v>44142944.539999999</v>
      </c>
      <c r="OT442" s="8">
        <f t="shared" si="146"/>
        <v>43205838.120000005</v>
      </c>
      <c r="OU442" s="8">
        <f t="shared" si="146"/>
        <v>61157064.75</v>
      </c>
      <c r="OV442" s="8">
        <f t="shared" si="146"/>
        <v>104195099.32999998</v>
      </c>
      <c r="OW442" s="8">
        <f t="shared" si="146"/>
        <v>145945198.32999998</v>
      </c>
      <c r="OX442" s="8">
        <f t="shared" si="146"/>
        <v>41365127.450000003</v>
      </c>
      <c r="OY442" s="8">
        <f t="shared" si="146"/>
        <v>23598540.250000004</v>
      </c>
      <c r="OZ442" s="8">
        <f t="shared" si="146"/>
        <v>28075762.189999998</v>
      </c>
      <c r="PA442" s="8">
        <f t="shared" si="146"/>
        <v>350051205.97999996</v>
      </c>
      <c r="PB442" s="8">
        <f t="shared" si="146"/>
        <v>40082436.840000004</v>
      </c>
      <c r="PC442" s="8">
        <f t="shared" si="146"/>
        <v>111145666.71000001</v>
      </c>
      <c r="PD442" s="8">
        <f t="shared" si="146"/>
        <v>19667582.300000004</v>
      </c>
      <c r="PE442" s="8">
        <f t="shared" si="146"/>
        <v>66819954.530000001</v>
      </c>
      <c r="PF442" s="8">
        <f t="shared" si="146"/>
        <v>104921790.36</v>
      </c>
      <c r="PG442" s="8">
        <f t="shared" si="146"/>
        <v>43312754.82</v>
      </c>
      <c r="PH442" s="8">
        <f t="shared" si="146"/>
        <v>31994255.619999997</v>
      </c>
      <c r="PI442" s="8">
        <f t="shared" si="146"/>
        <v>59574485.270000003</v>
      </c>
      <c r="PJ442" s="8">
        <f t="shared" si="146"/>
        <v>43017526.789999999</v>
      </c>
      <c r="PK442" s="8">
        <f t="shared" si="146"/>
        <v>62218286.950000003</v>
      </c>
      <c r="PL442" s="8">
        <f t="shared" si="146"/>
        <v>99172905.790000007</v>
      </c>
      <c r="PM442" s="8">
        <f t="shared" si="146"/>
        <v>30101126.399999999</v>
      </c>
      <c r="PN442" s="8">
        <f t="shared" si="146"/>
        <v>140907472.57000002</v>
      </c>
      <c r="PO442" s="8">
        <f t="shared" si="146"/>
        <v>33390995.789999999</v>
      </c>
      <c r="PP442" s="8">
        <f t="shared" si="146"/>
        <v>21084984.329999998</v>
      </c>
      <c r="PQ442" s="8">
        <f t="shared" si="146"/>
        <v>18068952.399999999</v>
      </c>
      <c r="PR442" s="8">
        <f t="shared" si="146"/>
        <v>20317012.559999999</v>
      </c>
      <c r="PS442" s="8">
        <f t="shared" si="146"/>
        <v>1004445151.38</v>
      </c>
      <c r="PT442" s="8">
        <f t="shared" si="146"/>
        <v>147173062.97999999</v>
      </c>
      <c r="PU442" s="8">
        <f t="shared" si="146"/>
        <v>34075365.380000003</v>
      </c>
      <c r="PV442" s="8">
        <f t="shared" si="146"/>
        <v>74897904.149999991</v>
      </c>
      <c r="PW442" s="8">
        <f t="shared" si="146"/>
        <v>294139472.25000006</v>
      </c>
      <c r="PX442" s="8">
        <f t="shared" si="146"/>
        <v>48470458.450000003</v>
      </c>
      <c r="PY442" s="8">
        <f t="shared" si="146"/>
        <v>97118223.169999987</v>
      </c>
      <c r="PZ442" s="8">
        <f t="shared" si="146"/>
        <v>48558774.699999996</v>
      </c>
      <c r="QA442" s="8">
        <f t="shared" si="146"/>
        <v>118171706.97000001</v>
      </c>
      <c r="QB442" s="8">
        <f t="shared" si="146"/>
        <v>16657754.039999999</v>
      </c>
      <c r="QC442" s="8">
        <f t="shared" si="146"/>
        <v>112319827.26000002</v>
      </c>
      <c r="QD442" s="8">
        <f t="shared" si="146"/>
        <v>29077547.100000001</v>
      </c>
      <c r="QE442" s="8">
        <f t="shared" si="146"/>
        <v>56095668.07</v>
      </c>
      <c r="QF442" s="8">
        <f t="shared" si="146"/>
        <v>62833335.599999994</v>
      </c>
      <c r="QG442" s="8">
        <f t="shared" si="146"/>
        <v>54466482.840000004</v>
      </c>
      <c r="QH442" s="8">
        <f t="shared" si="146"/>
        <v>65225449</v>
      </c>
      <c r="QI442" s="8">
        <f t="shared" si="146"/>
        <v>53590180.360000007</v>
      </c>
      <c r="QJ442" s="8">
        <f t="shared" si="146"/>
        <v>34687162.009999998</v>
      </c>
      <c r="QK442" s="8">
        <f t="shared" ref="QK442:SV442" si="147">SUM(QK31)</f>
        <v>22433579.830000002</v>
      </c>
      <c r="QL442" s="8">
        <f t="shared" si="147"/>
        <v>80515604.409999996</v>
      </c>
      <c r="QM442" s="8">
        <f t="shared" si="147"/>
        <v>126813301.31</v>
      </c>
      <c r="QN442" s="8">
        <f t="shared" si="147"/>
        <v>18762058.350000001</v>
      </c>
      <c r="QO442" s="8">
        <f t="shared" si="147"/>
        <v>16410976.41</v>
      </c>
      <c r="QP442" s="8">
        <f t="shared" si="147"/>
        <v>15414049.789999999</v>
      </c>
      <c r="QQ442" s="8">
        <f t="shared" si="147"/>
        <v>18154528.870000001</v>
      </c>
      <c r="QR442" s="8">
        <f t="shared" si="147"/>
        <v>11364981.220000001</v>
      </c>
      <c r="QS442" s="8">
        <f t="shared" si="147"/>
        <v>483406013.81</v>
      </c>
      <c r="QT442" s="8">
        <f t="shared" si="147"/>
        <v>23018504.950000003</v>
      </c>
      <c r="QU442" s="8">
        <f t="shared" si="147"/>
        <v>111386054</v>
      </c>
      <c r="QV442" s="8">
        <f t="shared" si="147"/>
        <v>42112127.049999997</v>
      </c>
      <c r="QW442" s="8">
        <f t="shared" si="147"/>
        <v>56414169.24000001</v>
      </c>
      <c r="QX442" s="8">
        <f t="shared" si="147"/>
        <v>133114307.64</v>
      </c>
      <c r="QY442" s="8">
        <f t="shared" si="147"/>
        <v>33123802.530000001</v>
      </c>
      <c r="QZ442" s="8">
        <f t="shared" si="147"/>
        <v>67871717.749999985</v>
      </c>
      <c r="RA442" s="8">
        <f t="shared" si="147"/>
        <v>92574754.930000007</v>
      </c>
      <c r="RB442" s="8">
        <f t="shared" si="147"/>
        <v>25697925.769999996</v>
      </c>
      <c r="RC442" s="8">
        <f t="shared" si="147"/>
        <v>26528286.759999998</v>
      </c>
      <c r="RD442" s="8">
        <f t="shared" si="147"/>
        <v>23076885.030000001</v>
      </c>
      <c r="RE442" s="8">
        <f t="shared" si="147"/>
        <v>15581174.799999999</v>
      </c>
      <c r="RF442" s="8">
        <f t="shared" si="147"/>
        <v>717749948.64999986</v>
      </c>
      <c r="RG442" s="8">
        <f t="shared" si="147"/>
        <v>120223143.28</v>
      </c>
      <c r="RH442" s="8">
        <f t="shared" si="147"/>
        <v>64934283.68</v>
      </c>
      <c r="RI442" s="8">
        <f t="shared" si="147"/>
        <v>67582261.439999998</v>
      </c>
      <c r="RJ442" s="8">
        <f t="shared" si="147"/>
        <v>48286145.699999996</v>
      </c>
      <c r="RK442" s="8">
        <f t="shared" si="147"/>
        <v>88001475.690000013</v>
      </c>
      <c r="RL442" s="8">
        <f t="shared" si="147"/>
        <v>132157060.78999999</v>
      </c>
      <c r="RM442" s="8">
        <f t="shared" si="147"/>
        <v>42274672.329999998</v>
      </c>
      <c r="RN442" s="8">
        <f t="shared" si="147"/>
        <v>69062765.590000004</v>
      </c>
      <c r="RO442" s="8">
        <f t="shared" si="147"/>
        <v>141276518.34</v>
      </c>
      <c r="RP442" s="8">
        <f t="shared" si="147"/>
        <v>153915627.25</v>
      </c>
      <c r="RQ442" s="8">
        <f t="shared" si="147"/>
        <v>23410069.650000002</v>
      </c>
      <c r="RR442" s="8">
        <f t="shared" si="147"/>
        <v>23553056.649999999</v>
      </c>
      <c r="RS442" s="8">
        <f t="shared" si="147"/>
        <v>66361328.549999997</v>
      </c>
      <c r="RT442" s="8">
        <f t="shared" si="147"/>
        <v>26015618.039999999</v>
      </c>
      <c r="RU442" s="8">
        <f t="shared" si="147"/>
        <v>27684067.010000002</v>
      </c>
      <c r="RV442" s="8">
        <f t="shared" si="147"/>
        <v>38697111.299999997</v>
      </c>
      <c r="RW442" s="8">
        <f t="shared" si="147"/>
        <v>24459897.43</v>
      </c>
      <c r="RX442" s="8">
        <f t="shared" si="147"/>
        <v>22607739.27</v>
      </c>
      <c r="RY442" s="8">
        <f t="shared" si="147"/>
        <v>25293604.530000001</v>
      </c>
      <c r="RZ442" s="8">
        <f t="shared" si="147"/>
        <v>281089174.31</v>
      </c>
      <c r="SA442" s="8">
        <f t="shared" si="147"/>
        <v>49425485.369999997</v>
      </c>
      <c r="SB442" s="8">
        <f t="shared" si="147"/>
        <v>36983450.859999999</v>
      </c>
      <c r="SC442" s="8">
        <f t="shared" si="147"/>
        <v>31069062.399999999</v>
      </c>
      <c r="SD442" s="8">
        <f t="shared" si="147"/>
        <v>21559908.25</v>
      </c>
      <c r="SE442" s="8">
        <f t="shared" si="147"/>
        <v>53724924.750000007</v>
      </c>
      <c r="SF442" s="8">
        <f t="shared" si="147"/>
        <v>48197319.650000006</v>
      </c>
      <c r="SG442" s="8">
        <f t="shared" si="147"/>
        <v>88007596.399999991</v>
      </c>
      <c r="SH442" s="8">
        <f t="shared" si="147"/>
        <v>42409374.170000009</v>
      </c>
      <c r="SI442" s="8">
        <f t="shared" si="147"/>
        <v>47365851.420000002</v>
      </c>
      <c r="SJ442" s="8">
        <f t="shared" si="147"/>
        <v>103437993.05999999</v>
      </c>
      <c r="SK442" s="8">
        <f t="shared" si="147"/>
        <v>15559003.949999997</v>
      </c>
      <c r="SL442" s="8">
        <f t="shared" si="147"/>
        <v>203541637.05999997</v>
      </c>
      <c r="SM442" s="8">
        <f t="shared" si="147"/>
        <v>47705229.609999999</v>
      </c>
      <c r="SN442" s="8">
        <f t="shared" si="147"/>
        <v>49996739.980000004</v>
      </c>
      <c r="SO442" s="8">
        <f t="shared" si="147"/>
        <v>89713747.409999996</v>
      </c>
      <c r="SP442" s="8">
        <f t="shared" si="147"/>
        <v>41646583.270000011</v>
      </c>
      <c r="SQ442" s="8">
        <f t="shared" si="147"/>
        <v>41292000.619999997</v>
      </c>
      <c r="SR442" s="8">
        <f t="shared" si="147"/>
        <v>35483511.020000003</v>
      </c>
      <c r="SS442" s="8">
        <f t="shared" si="147"/>
        <v>15554421.449999999</v>
      </c>
      <c r="ST442" s="8">
        <f t="shared" si="147"/>
        <v>380624169.5</v>
      </c>
      <c r="SU442" s="8">
        <f t="shared" si="147"/>
        <v>24144553.649999999</v>
      </c>
      <c r="SV442" s="8">
        <f t="shared" si="147"/>
        <v>58840598.25</v>
      </c>
      <c r="SW442" s="8">
        <f t="shared" ref="SW442:VH442" si="148">SUM(SW31)</f>
        <v>38774909.889999993</v>
      </c>
      <c r="SX442" s="8">
        <f t="shared" si="148"/>
        <v>16861670.5</v>
      </c>
      <c r="SY442" s="8">
        <f t="shared" si="148"/>
        <v>22646346.800000001</v>
      </c>
      <c r="SZ442" s="8">
        <f t="shared" si="148"/>
        <v>41706065.229999997</v>
      </c>
      <c r="TA442" s="8">
        <f t="shared" si="148"/>
        <v>100050643.25</v>
      </c>
      <c r="TB442" s="8">
        <f t="shared" si="148"/>
        <v>31659151.420000002</v>
      </c>
      <c r="TC442" s="8">
        <f t="shared" si="148"/>
        <v>26833669.27</v>
      </c>
      <c r="TD442" s="8">
        <f t="shared" si="148"/>
        <v>39707151.600000001</v>
      </c>
      <c r="TE442" s="8">
        <f t="shared" si="148"/>
        <v>72079542.729999989</v>
      </c>
      <c r="TF442" s="8">
        <f t="shared" si="148"/>
        <v>33983350.399999999</v>
      </c>
      <c r="TG442" s="8">
        <f t="shared" si="148"/>
        <v>22261885.779999997</v>
      </c>
      <c r="TH442" s="8">
        <f t="shared" si="148"/>
        <v>818236705.49999988</v>
      </c>
      <c r="TI442" s="8">
        <f t="shared" si="148"/>
        <v>42209362</v>
      </c>
      <c r="TJ442" s="8">
        <f t="shared" si="148"/>
        <v>29298726</v>
      </c>
      <c r="TK442" s="8">
        <f t="shared" si="148"/>
        <v>70722186.799999997</v>
      </c>
      <c r="TL442" s="8">
        <f t="shared" si="148"/>
        <v>58560530.5</v>
      </c>
      <c r="TM442" s="8">
        <f t="shared" si="148"/>
        <v>40328053</v>
      </c>
      <c r="TN442" s="8">
        <f t="shared" si="148"/>
        <v>11422891</v>
      </c>
      <c r="TO442" s="8">
        <f t="shared" si="148"/>
        <v>169998269.69</v>
      </c>
      <c r="TP442" s="8">
        <f t="shared" si="148"/>
        <v>39340364.669999994</v>
      </c>
      <c r="TQ442" s="8">
        <f t="shared" si="148"/>
        <v>84606674.319999993</v>
      </c>
      <c r="TR442" s="8">
        <f t="shared" si="148"/>
        <v>60708866.520000003</v>
      </c>
      <c r="TS442" s="8">
        <f t="shared" si="148"/>
        <v>25059566.5</v>
      </c>
      <c r="TT442" s="8">
        <f t="shared" si="148"/>
        <v>18311173</v>
      </c>
      <c r="TU442" s="8">
        <f t="shared" si="148"/>
        <v>36674851.769999996</v>
      </c>
      <c r="TV442" s="8">
        <f t="shared" si="148"/>
        <v>35653482</v>
      </c>
      <c r="TW442" s="8">
        <f t="shared" si="148"/>
        <v>35388406</v>
      </c>
      <c r="TX442" s="8">
        <f t="shared" si="148"/>
        <v>220433115.58999997</v>
      </c>
      <c r="TY442" s="8">
        <f t="shared" si="148"/>
        <v>23448112.280000001</v>
      </c>
      <c r="TZ442" s="8">
        <f t="shared" si="148"/>
        <v>385870331.04999995</v>
      </c>
      <c r="UA442" s="8">
        <f t="shared" si="148"/>
        <v>90108957.449999988</v>
      </c>
      <c r="UB442" s="8">
        <f t="shared" si="148"/>
        <v>25395924.5</v>
      </c>
      <c r="UC442" s="8">
        <f t="shared" si="148"/>
        <v>30126422.02</v>
      </c>
      <c r="UD442" s="8">
        <f t="shared" si="148"/>
        <v>195490963.65999997</v>
      </c>
      <c r="UE442" s="8">
        <f t="shared" si="148"/>
        <v>19124979.109999999</v>
      </c>
      <c r="UF442" s="8">
        <f t="shared" si="148"/>
        <v>9792854.1999999993</v>
      </c>
      <c r="UG442" s="8">
        <f t="shared" si="148"/>
        <v>30735524</v>
      </c>
      <c r="UH442" s="8">
        <f t="shared" si="148"/>
        <v>29739759.48</v>
      </c>
      <c r="UI442" s="8">
        <f t="shared" si="148"/>
        <v>245372014.88999999</v>
      </c>
      <c r="UJ442" s="8">
        <f t="shared" si="148"/>
        <v>66564493.909999996</v>
      </c>
      <c r="UK442" s="8">
        <f t="shared" si="148"/>
        <v>50114659.539999999</v>
      </c>
      <c r="UL442" s="8">
        <f t="shared" si="148"/>
        <v>72662049.75</v>
      </c>
      <c r="UM442" s="8">
        <f t="shared" si="148"/>
        <v>59911478.899999999</v>
      </c>
      <c r="UN442" s="8">
        <f t="shared" si="148"/>
        <v>32002308.199999999</v>
      </c>
      <c r="UO442" s="8">
        <f t="shared" si="148"/>
        <v>1044894498.8</v>
      </c>
      <c r="UP442" s="8">
        <f t="shared" si="148"/>
        <v>59447036.289999999</v>
      </c>
      <c r="UQ442" s="8">
        <f t="shared" si="148"/>
        <v>42563233.859999999</v>
      </c>
      <c r="UR442" s="8">
        <f t="shared" si="148"/>
        <v>220657859.40000001</v>
      </c>
      <c r="US442" s="8">
        <f t="shared" si="148"/>
        <v>7586222</v>
      </c>
      <c r="UT442" s="8">
        <f t="shared" si="148"/>
        <v>37713193.549999997</v>
      </c>
      <c r="UU442" s="8">
        <f t="shared" si="148"/>
        <v>108238444.75</v>
      </c>
      <c r="UV442" s="8">
        <f t="shared" si="148"/>
        <v>31118492.309999999</v>
      </c>
      <c r="UW442" s="8">
        <f t="shared" si="148"/>
        <v>38272420.099999994</v>
      </c>
      <c r="UX442" s="8">
        <f t="shared" si="148"/>
        <v>31487670.300000001</v>
      </c>
      <c r="UY442" s="8">
        <f t="shared" si="148"/>
        <v>48438012.279999994</v>
      </c>
      <c r="UZ442" s="8">
        <f t="shared" si="148"/>
        <v>108046513.12</v>
      </c>
      <c r="VA442" s="8">
        <f t="shared" si="148"/>
        <v>39558065.450000003</v>
      </c>
      <c r="VB442" s="8">
        <f t="shared" si="148"/>
        <v>91022801.579999998</v>
      </c>
      <c r="VC442" s="8">
        <f t="shared" si="148"/>
        <v>25950509</v>
      </c>
      <c r="VD442" s="8">
        <f t="shared" si="148"/>
        <v>21703441.75</v>
      </c>
      <c r="VE442" s="8">
        <f t="shared" si="148"/>
        <v>21043031.079999998</v>
      </c>
      <c r="VF442" s="8">
        <f t="shared" si="148"/>
        <v>25332913.699999999</v>
      </c>
      <c r="VG442" s="8">
        <f t="shared" si="148"/>
        <v>136388043.88</v>
      </c>
      <c r="VH442" s="8">
        <f t="shared" si="148"/>
        <v>21024517.59</v>
      </c>
      <c r="VI442" s="8">
        <f t="shared" ref="VI442:XT442" si="149">SUM(VI31)</f>
        <v>16672479.52</v>
      </c>
      <c r="VJ442" s="8">
        <f t="shared" si="149"/>
        <v>17577410.649999999</v>
      </c>
      <c r="VK442" s="8">
        <f t="shared" si="149"/>
        <v>472272212.55000007</v>
      </c>
      <c r="VL442" s="8">
        <f t="shared" si="149"/>
        <v>54063296.460000001</v>
      </c>
      <c r="VM442" s="8">
        <f t="shared" si="149"/>
        <v>48127255.699999996</v>
      </c>
      <c r="VN442" s="8">
        <f t="shared" si="149"/>
        <v>121251354.18000001</v>
      </c>
      <c r="VO442" s="8">
        <f t="shared" si="149"/>
        <v>133248409.36</v>
      </c>
      <c r="VP442" s="8">
        <f t="shared" si="149"/>
        <v>94325474.020000011</v>
      </c>
      <c r="VQ442" s="8">
        <f t="shared" si="149"/>
        <v>67898902.5</v>
      </c>
      <c r="VR442" s="8">
        <f t="shared" si="149"/>
        <v>49689881.359999999</v>
      </c>
      <c r="VS442" s="8">
        <f t="shared" si="149"/>
        <v>34364178.050000004</v>
      </c>
      <c r="VT442" s="8">
        <f t="shared" si="149"/>
        <v>195449522.75999999</v>
      </c>
      <c r="VU442" s="8">
        <f t="shared" si="149"/>
        <v>51671381.969999999</v>
      </c>
      <c r="VV442" s="8">
        <f t="shared" si="149"/>
        <v>80691936.059999987</v>
      </c>
      <c r="VW442" s="8">
        <f t="shared" si="149"/>
        <v>50335363.779999994</v>
      </c>
      <c r="VX442" s="8">
        <f t="shared" si="149"/>
        <v>39766708.359999992</v>
      </c>
      <c r="VY442" s="8">
        <f t="shared" si="149"/>
        <v>27934810.890000004</v>
      </c>
      <c r="VZ442" s="8">
        <f t="shared" si="149"/>
        <v>1424473459.8999999</v>
      </c>
      <c r="WA442" s="8">
        <f t="shared" si="149"/>
        <v>99586241.519999996</v>
      </c>
      <c r="WB442" s="8">
        <f t="shared" si="149"/>
        <v>54892604.039999999</v>
      </c>
      <c r="WC442" s="8">
        <f t="shared" si="149"/>
        <v>48325272.300000004</v>
      </c>
      <c r="WD442" s="8">
        <f t="shared" si="149"/>
        <v>35409195.729999997</v>
      </c>
      <c r="WE442" s="8">
        <f t="shared" si="149"/>
        <v>57752684.649999999</v>
      </c>
      <c r="WF442" s="8">
        <f t="shared" si="149"/>
        <v>95753078.850000009</v>
      </c>
      <c r="WG442" s="8">
        <f t="shared" si="149"/>
        <v>117318903.75</v>
      </c>
      <c r="WH442" s="8">
        <f t="shared" si="149"/>
        <v>66494674.520000003</v>
      </c>
      <c r="WI442" s="8">
        <f t="shared" si="149"/>
        <v>77914552.480000004</v>
      </c>
      <c r="WJ442" s="8">
        <f t="shared" si="149"/>
        <v>50135106.369999997</v>
      </c>
      <c r="WK442" s="8">
        <f t="shared" si="149"/>
        <v>143277117.07000002</v>
      </c>
      <c r="WL442" s="8">
        <f t="shared" si="149"/>
        <v>63132866.390000001</v>
      </c>
      <c r="WM442" s="8">
        <f t="shared" si="149"/>
        <v>113702262.42999999</v>
      </c>
      <c r="WN442" s="8">
        <f t="shared" si="149"/>
        <v>135839153.43000001</v>
      </c>
      <c r="WO442" s="8">
        <f t="shared" si="149"/>
        <v>67521599.75</v>
      </c>
      <c r="WP442" s="8">
        <f t="shared" si="149"/>
        <v>81906351.290000007</v>
      </c>
      <c r="WQ442" s="8">
        <f t="shared" si="149"/>
        <v>90906171.850000009</v>
      </c>
      <c r="WR442" s="8">
        <f t="shared" si="149"/>
        <v>35392239.950000003</v>
      </c>
      <c r="WS442" s="8">
        <f t="shared" si="149"/>
        <v>116858728.63</v>
      </c>
      <c r="WT442" s="8">
        <f t="shared" si="149"/>
        <v>308326270.28000003</v>
      </c>
      <c r="WU442" s="8">
        <f t="shared" si="149"/>
        <v>52957646.399999991</v>
      </c>
      <c r="WV442" s="8">
        <f t="shared" si="149"/>
        <v>36802193.399999999</v>
      </c>
      <c r="WW442" s="8">
        <f t="shared" si="149"/>
        <v>25535101.129999999</v>
      </c>
      <c r="WX442" s="8">
        <f t="shared" si="149"/>
        <v>27964623.16</v>
      </c>
      <c r="WY442" s="8">
        <f t="shared" si="149"/>
        <v>54861831.860000007</v>
      </c>
      <c r="WZ442" s="8">
        <f t="shared" si="149"/>
        <v>36409352.690000005</v>
      </c>
      <c r="XA442" s="8">
        <f t="shared" si="149"/>
        <v>41597559.099999994</v>
      </c>
      <c r="XB442" s="8">
        <f t="shared" si="149"/>
        <v>171144157.30000001</v>
      </c>
      <c r="XC442" s="8">
        <f t="shared" si="149"/>
        <v>27248292.009999998</v>
      </c>
      <c r="XD442" s="8">
        <f t="shared" si="149"/>
        <v>25962406.260000002</v>
      </c>
      <c r="XE442" s="8">
        <f t="shared" si="149"/>
        <v>17697871.84</v>
      </c>
      <c r="XF442" s="8">
        <f t="shared" si="149"/>
        <v>15918646.189999999</v>
      </c>
      <c r="XG442" s="8">
        <f t="shared" si="149"/>
        <v>886060200.67000008</v>
      </c>
      <c r="XH442" s="8">
        <f t="shared" si="149"/>
        <v>55756307.5</v>
      </c>
      <c r="XI442" s="8">
        <f t="shared" si="149"/>
        <v>74930754</v>
      </c>
      <c r="XJ442" s="8">
        <f t="shared" si="149"/>
        <v>234808173.96000001</v>
      </c>
      <c r="XK442" s="8">
        <f t="shared" si="149"/>
        <v>65301041.43</v>
      </c>
      <c r="XL442" s="8">
        <f t="shared" si="149"/>
        <v>66082568.409999996</v>
      </c>
      <c r="XM442" s="8">
        <f t="shared" si="149"/>
        <v>115665821.42000002</v>
      </c>
      <c r="XN442" s="8">
        <f t="shared" si="149"/>
        <v>57844540.690000005</v>
      </c>
      <c r="XO442" s="8">
        <f t="shared" si="149"/>
        <v>56095782.469999999</v>
      </c>
      <c r="XP442" s="8">
        <f t="shared" si="149"/>
        <v>103641919</v>
      </c>
      <c r="XQ442" s="8">
        <f t="shared" si="149"/>
        <v>101484576.73</v>
      </c>
      <c r="XR442" s="8">
        <f t="shared" si="149"/>
        <v>35990566.359999999</v>
      </c>
      <c r="XS442" s="8">
        <f t="shared" si="149"/>
        <v>38343218.789999999</v>
      </c>
      <c r="XT442" s="8">
        <f t="shared" si="149"/>
        <v>49102434.860000007</v>
      </c>
      <c r="XU442" s="8">
        <f t="shared" ref="XU442:AAF442" si="150">SUM(XU31)</f>
        <v>33358537.190000001</v>
      </c>
      <c r="XV442" s="8">
        <f t="shared" si="150"/>
        <v>22276770.66</v>
      </c>
      <c r="XW442" s="8">
        <f t="shared" si="150"/>
        <v>24494326.810000002</v>
      </c>
      <c r="XX442" s="8">
        <f t="shared" si="150"/>
        <v>32327624.66</v>
      </c>
      <c r="XY442" s="8">
        <f t="shared" si="150"/>
        <v>33086486.100000005</v>
      </c>
      <c r="XZ442" s="8">
        <f t="shared" si="150"/>
        <v>33692926.629999995</v>
      </c>
      <c r="YA442" s="8">
        <f t="shared" si="150"/>
        <v>31761838.25</v>
      </c>
      <c r="YB442" s="8">
        <f t="shared" si="150"/>
        <v>26995843.489999998</v>
      </c>
      <c r="YC442" s="8">
        <f t="shared" si="150"/>
        <v>25227399.050000004</v>
      </c>
      <c r="YD442" s="8">
        <f t="shared" si="150"/>
        <v>735208478.81000006</v>
      </c>
      <c r="YE442" s="8">
        <f t="shared" si="150"/>
        <v>58330218.75</v>
      </c>
      <c r="YF442" s="8">
        <f t="shared" si="150"/>
        <v>149263362.69000003</v>
      </c>
      <c r="YG442" s="8">
        <f t="shared" si="150"/>
        <v>45408294.090000004</v>
      </c>
      <c r="YH442" s="8">
        <f t="shared" si="150"/>
        <v>244659395.22</v>
      </c>
      <c r="YI442" s="8">
        <f t="shared" si="150"/>
        <v>51805276.54999999</v>
      </c>
      <c r="YJ442" s="8">
        <f t="shared" si="150"/>
        <v>89802822</v>
      </c>
      <c r="YK442" s="8">
        <f t="shared" si="150"/>
        <v>31274023.260000002</v>
      </c>
      <c r="YL442" s="8">
        <f t="shared" si="150"/>
        <v>118814780.69999999</v>
      </c>
      <c r="YM442" s="8">
        <f t="shared" si="150"/>
        <v>108076132.5</v>
      </c>
      <c r="YN442" s="8">
        <f t="shared" si="150"/>
        <v>45930671.900000006</v>
      </c>
      <c r="YO442" s="8">
        <f t="shared" si="150"/>
        <v>46051509.350000001</v>
      </c>
      <c r="YP442" s="8">
        <f t="shared" si="150"/>
        <v>33312733.030000001</v>
      </c>
      <c r="YQ442" s="8">
        <f t="shared" si="150"/>
        <v>34382864.780000001</v>
      </c>
      <c r="YR442" s="8">
        <f t="shared" si="150"/>
        <v>25827842.289999995</v>
      </c>
      <c r="YS442" s="8">
        <f t="shared" si="150"/>
        <v>27246424.940000001</v>
      </c>
      <c r="YT442" s="8">
        <f t="shared" si="150"/>
        <v>24749185.629999999</v>
      </c>
      <c r="YU442" s="8">
        <f t="shared" si="150"/>
        <v>224691348.68999997</v>
      </c>
      <c r="YV442" s="8">
        <f t="shared" si="150"/>
        <v>37746268.539999999</v>
      </c>
      <c r="YW442" s="8">
        <f t="shared" si="150"/>
        <v>36841976.440000005</v>
      </c>
      <c r="YX442" s="8">
        <f t="shared" si="150"/>
        <v>28299901.089999996</v>
      </c>
      <c r="YY442" s="8">
        <f t="shared" si="150"/>
        <v>50764270.379999995</v>
      </c>
      <c r="YZ442" s="8">
        <f t="shared" si="150"/>
        <v>15731117.189999999</v>
      </c>
      <c r="ZA442" s="8">
        <f t="shared" si="150"/>
        <v>28040759.809999995</v>
      </c>
      <c r="ZB442" s="8">
        <f t="shared" si="150"/>
        <v>286993629.33000004</v>
      </c>
      <c r="ZC442" s="8">
        <f t="shared" si="150"/>
        <v>26212606.539999999</v>
      </c>
      <c r="ZD442" s="8">
        <f t="shared" si="150"/>
        <v>60641773.849999994</v>
      </c>
      <c r="ZE442" s="8">
        <f t="shared" si="150"/>
        <v>64039668.120000005</v>
      </c>
      <c r="ZF442" s="8">
        <f t="shared" si="150"/>
        <v>29883439.260000002</v>
      </c>
      <c r="ZG442" s="8">
        <f t="shared" si="150"/>
        <v>54577490.839999996</v>
      </c>
      <c r="ZH442" s="8">
        <f t="shared" si="150"/>
        <v>25024998.670000006</v>
      </c>
      <c r="ZI442" s="8">
        <f t="shared" si="150"/>
        <v>27154121.809999999</v>
      </c>
      <c r="ZJ442" s="8">
        <f t="shared" si="150"/>
        <v>105104923.7</v>
      </c>
      <c r="ZK442" s="8">
        <f t="shared" si="150"/>
        <v>689861883.87</v>
      </c>
      <c r="ZL442" s="8">
        <f t="shared" si="150"/>
        <v>37827202.129999995</v>
      </c>
      <c r="ZM442" s="8">
        <f t="shared" si="150"/>
        <v>103129633.89999999</v>
      </c>
      <c r="ZN442" s="8">
        <f t="shared" si="150"/>
        <v>187525551.34000003</v>
      </c>
      <c r="ZO442" s="8">
        <f t="shared" si="150"/>
        <v>137025049.47000003</v>
      </c>
      <c r="ZP442" s="8">
        <f t="shared" si="150"/>
        <v>46670531.369999997</v>
      </c>
      <c r="ZQ442" s="8">
        <f t="shared" si="150"/>
        <v>52282298.210000001</v>
      </c>
      <c r="ZR442" s="8">
        <f t="shared" si="150"/>
        <v>117922638.80000001</v>
      </c>
      <c r="ZS442" s="8">
        <f t="shared" si="150"/>
        <v>109222542.28</v>
      </c>
      <c r="ZT442" s="8">
        <f t="shared" si="150"/>
        <v>104378245.77</v>
      </c>
      <c r="ZU442" s="8">
        <f t="shared" si="150"/>
        <v>13084034.370000001</v>
      </c>
      <c r="ZV442" s="8">
        <f t="shared" si="150"/>
        <v>34927521.600000001</v>
      </c>
      <c r="ZW442" s="8">
        <f t="shared" si="150"/>
        <v>40329706.539999999</v>
      </c>
      <c r="ZX442" s="8">
        <f t="shared" si="150"/>
        <v>65347240.170000002</v>
      </c>
      <c r="ZY442" s="8">
        <f t="shared" si="150"/>
        <v>33241990.780000001</v>
      </c>
      <c r="ZZ442" s="8">
        <f t="shared" si="150"/>
        <v>33461152.150000002</v>
      </c>
      <c r="AAA442" s="8">
        <f t="shared" si="150"/>
        <v>43976996.149999991</v>
      </c>
      <c r="AAB442" s="8">
        <f t="shared" si="150"/>
        <v>16885625.940000001</v>
      </c>
      <c r="AAC442" s="8">
        <f t="shared" si="150"/>
        <v>35868005.440000005</v>
      </c>
      <c r="AAD442" s="8">
        <f t="shared" si="150"/>
        <v>32907750.269999996</v>
      </c>
      <c r="AAE442" s="8">
        <f t="shared" si="150"/>
        <v>15695630.199999999</v>
      </c>
      <c r="AAF442" s="8">
        <f t="shared" si="150"/>
        <v>18115449.149999999</v>
      </c>
      <c r="AAG442" s="8">
        <f t="shared" ref="AAG442:ACR442" si="151">SUM(AAG31)</f>
        <v>313055742.86000001</v>
      </c>
      <c r="AAH442" s="8">
        <f t="shared" si="151"/>
        <v>34998593.109999999</v>
      </c>
      <c r="AAI442" s="8">
        <f t="shared" si="151"/>
        <v>53539632.089999996</v>
      </c>
      <c r="AAJ442" s="8">
        <f t="shared" si="151"/>
        <v>36433207.140000008</v>
      </c>
      <c r="AAK442" s="8">
        <f t="shared" si="151"/>
        <v>29154057.740000002</v>
      </c>
      <c r="AAL442" s="8">
        <f t="shared" si="151"/>
        <v>67309791.039999992</v>
      </c>
      <c r="AAM442" s="8">
        <f t="shared" si="151"/>
        <v>39940877.460000001</v>
      </c>
      <c r="AAN442" s="8">
        <f t="shared" si="151"/>
        <v>1508967191.72</v>
      </c>
      <c r="AAO442" s="8">
        <f t="shared" si="151"/>
        <v>57351441.869999997</v>
      </c>
      <c r="AAP442" s="8">
        <f t="shared" si="151"/>
        <v>29495554.310000002</v>
      </c>
      <c r="AAQ442" s="8">
        <f t="shared" si="151"/>
        <v>119634325.85000001</v>
      </c>
      <c r="AAR442" s="8">
        <f t="shared" si="151"/>
        <v>98645960.159999996</v>
      </c>
      <c r="AAS442" s="8">
        <f t="shared" si="151"/>
        <v>47860843.630000003</v>
      </c>
      <c r="AAT442" s="8">
        <f t="shared" si="151"/>
        <v>53381054.659999996</v>
      </c>
      <c r="AAU442" s="8">
        <f t="shared" si="151"/>
        <v>69620288.799999997</v>
      </c>
      <c r="AAV442" s="8">
        <f t="shared" si="151"/>
        <v>137688574.22</v>
      </c>
      <c r="AAW442" s="8">
        <f t="shared" si="151"/>
        <v>36053544.400000006</v>
      </c>
      <c r="AAX442" s="8">
        <f t="shared" si="151"/>
        <v>78388901.489999995</v>
      </c>
      <c r="AAY442" s="8">
        <f t="shared" si="151"/>
        <v>236352363.30000001</v>
      </c>
      <c r="AAZ442" s="8">
        <f t="shared" si="151"/>
        <v>144625154.53999999</v>
      </c>
      <c r="ABA442" s="8">
        <f t="shared" si="151"/>
        <v>28447265.810000002</v>
      </c>
      <c r="ABB442" s="8">
        <f t="shared" si="151"/>
        <v>34725452.089999996</v>
      </c>
      <c r="ABC442" s="8">
        <f t="shared" si="151"/>
        <v>51826394.760000005</v>
      </c>
      <c r="ABD442" s="8">
        <f t="shared" si="151"/>
        <v>23410839.639999997</v>
      </c>
      <c r="ABE442" s="8">
        <f t="shared" si="151"/>
        <v>40906549.789999992</v>
      </c>
      <c r="ABF442" s="8">
        <f t="shared" si="151"/>
        <v>29067260.650000002</v>
      </c>
      <c r="ABG442" s="8">
        <f t="shared" si="151"/>
        <v>234180893.77000001</v>
      </c>
      <c r="ABH442" s="8">
        <f t="shared" si="151"/>
        <v>188467994.28000003</v>
      </c>
      <c r="ABI442" s="8">
        <f t="shared" si="151"/>
        <v>23839383.420000002</v>
      </c>
      <c r="ABJ442" s="8">
        <f t="shared" si="151"/>
        <v>27424445.469999999</v>
      </c>
      <c r="ABK442" s="8">
        <f t="shared" si="151"/>
        <v>23177366.309999995</v>
      </c>
      <c r="ABL442" s="8">
        <f t="shared" si="151"/>
        <v>22318561</v>
      </c>
      <c r="ABM442" s="8">
        <f t="shared" si="151"/>
        <v>23451422.699999999</v>
      </c>
      <c r="ABN442" s="8">
        <f t="shared" si="151"/>
        <v>338220778.63</v>
      </c>
      <c r="ABO442" s="8">
        <f t="shared" si="151"/>
        <v>39645393.5</v>
      </c>
      <c r="ABP442" s="8">
        <f t="shared" si="151"/>
        <v>27931544.240000002</v>
      </c>
      <c r="ABQ442" s="8">
        <f t="shared" si="151"/>
        <v>56605269.200000003</v>
      </c>
      <c r="ABR442" s="8">
        <f t="shared" si="151"/>
        <v>62087413.739999995</v>
      </c>
      <c r="ABS442" s="8">
        <f t="shared" si="151"/>
        <v>35834634.240000002</v>
      </c>
      <c r="ABT442" s="8">
        <f t="shared" si="151"/>
        <v>23672341.460000001</v>
      </c>
      <c r="ABU442" s="8">
        <f t="shared" si="151"/>
        <v>45658021.510000005</v>
      </c>
      <c r="ABV442" s="8">
        <f t="shared" si="151"/>
        <v>7746317.6399999997</v>
      </c>
      <c r="ABW442" s="8">
        <f t="shared" si="151"/>
        <v>516098854.16000009</v>
      </c>
      <c r="ABX442" s="8">
        <f t="shared" si="151"/>
        <v>26459561.969999999</v>
      </c>
      <c r="ABY442" s="8">
        <f t="shared" si="151"/>
        <v>69186350.289999992</v>
      </c>
      <c r="ABZ442" s="8">
        <f t="shared" si="151"/>
        <v>27557465.190000001</v>
      </c>
      <c r="ACA442" s="8">
        <f t="shared" si="151"/>
        <v>26240235.079999998</v>
      </c>
      <c r="ACB442" s="8">
        <f t="shared" si="151"/>
        <v>93188217.75</v>
      </c>
      <c r="ACC442" s="8">
        <f t="shared" si="151"/>
        <v>32507280.759999998</v>
      </c>
      <c r="ACD442" s="8">
        <f t="shared" si="151"/>
        <v>42688464.370000005</v>
      </c>
      <c r="ACE442" s="8">
        <f t="shared" si="151"/>
        <v>24863649.52</v>
      </c>
      <c r="ACF442" s="8">
        <f t="shared" si="151"/>
        <v>68482346.100000009</v>
      </c>
      <c r="ACG442" s="8">
        <f t="shared" si="151"/>
        <v>21656376.249999996</v>
      </c>
      <c r="ACH442" s="8">
        <f t="shared" si="151"/>
        <v>813030223.11999989</v>
      </c>
      <c r="ACI442" s="8">
        <f t="shared" si="151"/>
        <v>39794237.009999998</v>
      </c>
      <c r="ACJ442" s="8">
        <f t="shared" si="151"/>
        <v>55370764.159999996</v>
      </c>
      <c r="ACK442" s="8">
        <f t="shared" si="151"/>
        <v>72872132.989999995</v>
      </c>
      <c r="ACL442" s="8">
        <f t="shared" si="151"/>
        <v>38368082.229999997</v>
      </c>
      <c r="ACM442" s="8">
        <f t="shared" si="151"/>
        <v>52490542.300000004</v>
      </c>
      <c r="ACN442" s="8">
        <f t="shared" si="151"/>
        <v>75777125.019999996</v>
      </c>
      <c r="ACO442" s="8">
        <f t="shared" si="151"/>
        <v>193792857.11000001</v>
      </c>
      <c r="ACP442" s="8">
        <f t="shared" si="151"/>
        <v>279321294.81</v>
      </c>
      <c r="ACQ442" s="8">
        <f t="shared" si="151"/>
        <v>30834371.59</v>
      </c>
      <c r="ACR442" s="8">
        <f t="shared" si="151"/>
        <v>71830766.890000001</v>
      </c>
      <c r="ACS442" s="8">
        <f t="shared" ref="ACS442:AFD442" si="152">SUM(ACS31)</f>
        <v>79722244.280000001</v>
      </c>
      <c r="ACT442" s="8">
        <f t="shared" si="152"/>
        <v>65338307.170000002</v>
      </c>
      <c r="ACU442" s="8">
        <f t="shared" si="152"/>
        <v>182804985.22</v>
      </c>
      <c r="ACV442" s="8">
        <f t="shared" si="152"/>
        <v>42070624.170000002</v>
      </c>
      <c r="ACW442" s="8">
        <f t="shared" si="152"/>
        <v>53152094.849999994</v>
      </c>
      <c r="ACX442" s="8">
        <f t="shared" si="152"/>
        <v>39600369</v>
      </c>
      <c r="ACY442" s="8">
        <f t="shared" si="152"/>
        <v>23384314.890000001</v>
      </c>
      <c r="ACZ442" s="8">
        <f t="shared" si="152"/>
        <v>26982145.25</v>
      </c>
      <c r="ADA442" s="8">
        <f t="shared" si="152"/>
        <v>21548255.789999999</v>
      </c>
      <c r="ADB442" s="8">
        <f t="shared" si="152"/>
        <v>23965472.109999999</v>
      </c>
      <c r="ADC442" s="8">
        <f t="shared" si="152"/>
        <v>22085497.029999997</v>
      </c>
      <c r="ADD442" s="8">
        <f t="shared" si="152"/>
        <v>34703647.439999998</v>
      </c>
      <c r="ADE442" s="8">
        <f t="shared" si="152"/>
        <v>193792556.81999999</v>
      </c>
      <c r="ADF442" s="8">
        <f t="shared" si="152"/>
        <v>176741510.16999999</v>
      </c>
      <c r="ADG442" s="8">
        <f t="shared" si="152"/>
        <v>9752225.379999999</v>
      </c>
      <c r="ADH442" s="8">
        <f t="shared" si="152"/>
        <v>16335172.42</v>
      </c>
      <c r="ADI442" s="8">
        <f t="shared" si="152"/>
        <v>40767050.740000002</v>
      </c>
      <c r="ADJ442" s="8">
        <f t="shared" si="152"/>
        <v>18894600.919999998</v>
      </c>
      <c r="ADK442" s="8">
        <f t="shared" si="152"/>
        <v>31727212.140000004</v>
      </c>
      <c r="ADL442" s="8">
        <f t="shared" si="152"/>
        <v>26985601.730000008</v>
      </c>
      <c r="ADM442" s="8">
        <f t="shared" si="152"/>
        <v>31123437.829999998</v>
      </c>
      <c r="ADN442" s="8">
        <f t="shared" si="152"/>
        <v>984499184.57000017</v>
      </c>
      <c r="ADO442" s="8">
        <f t="shared" si="152"/>
        <v>103916884.63</v>
      </c>
      <c r="ADP442" s="8">
        <f t="shared" si="152"/>
        <v>122942470.14</v>
      </c>
      <c r="ADQ442" s="8">
        <f t="shared" si="152"/>
        <v>222685274.16000003</v>
      </c>
      <c r="ADR442" s="8">
        <f t="shared" si="152"/>
        <v>11713105.590000002</v>
      </c>
      <c r="ADS442" s="8">
        <f t="shared" si="152"/>
        <v>19394752.52</v>
      </c>
      <c r="ADT442" s="8">
        <f t="shared" si="152"/>
        <v>41207438.18</v>
      </c>
      <c r="ADU442" s="8">
        <f t="shared" si="152"/>
        <v>13343372</v>
      </c>
      <c r="ADV442" s="8">
        <f t="shared" si="152"/>
        <v>869185669.95000005</v>
      </c>
      <c r="ADW442" s="8">
        <f t="shared" si="152"/>
        <v>167841620.16999999</v>
      </c>
      <c r="ADX442" s="8">
        <f t="shared" si="152"/>
        <v>145366210.47</v>
      </c>
      <c r="ADY442" s="8">
        <f t="shared" si="152"/>
        <v>36794836.509999998</v>
      </c>
      <c r="ADZ442" s="8">
        <f t="shared" si="152"/>
        <v>52127717.880000003</v>
      </c>
      <c r="AEA442" s="8">
        <f t="shared" si="152"/>
        <v>81349596.540000007</v>
      </c>
      <c r="AEB442" s="8">
        <f t="shared" si="152"/>
        <v>39464383.120000005</v>
      </c>
      <c r="AEC442" s="8">
        <f t="shared" si="152"/>
        <v>37128660.640000001</v>
      </c>
      <c r="AED442" s="8">
        <f t="shared" si="152"/>
        <v>26183444.199999996</v>
      </c>
      <c r="AEE442" s="8">
        <f t="shared" si="152"/>
        <v>35786735.289999999</v>
      </c>
      <c r="AEF442" s="8">
        <f t="shared" si="152"/>
        <v>38283523.93</v>
      </c>
      <c r="AEG442" s="8">
        <f t="shared" si="152"/>
        <v>72522810.090000004</v>
      </c>
      <c r="AEH442" s="8">
        <f t="shared" si="152"/>
        <v>30339487.979999997</v>
      </c>
      <c r="AEI442" s="8">
        <f t="shared" si="152"/>
        <v>53511758.5</v>
      </c>
      <c r="AEJ442" s="8">
        <f t="shared" si="152"/>
        <v>60071049.139999993</v>
      </c>
      <c r="AEK442" s="8">
        <f t="shared" si="152"/>
        <v>61087577.780000001</v>
      </c>
      <c r="AEL442" s="8">
        <f t="shared" si="152"/>
        <v>28485382.399999999</v>
      </c>
      <c r="AEM442" s="8">
        <f t="shared" si="152"/>
        <v>138239765.38999999</v>
      </c>
      <c r="AEN442" s="8">
        <f t="shared" si="152"/>
        <v>26104737.709999997</v>
      </c>
      <c r="AEO442" s="8">
        <f t="shared" si="152"/>
        <v>68588595.269999996</v>
      </c>
      <c r="AEP442" s="8">
        <f t="shared" si="152"/>
        <v>588795584.75</v>
      </c>
      <c r="AEQ442" s="8">
        <f t="shared" si="152"/>
        <v>77289466.190000013</v>
      </c>
      <c r="AER442" s="8">
        <f t="shared" si="152"/>
        <v>67742834.75</v>
      </c>
      <c r="AES442" s="8">
        <f t="shared" si="152"/>
        <v>47857882.659999996</v>
      </c>
      <c r="AET442" s="8">
        <f t="shared" si="152"/>
        <v>47358522.43</v>
      </c>
      <c r="AEU442" s="8">
        <f t="shared" si="152"/>
        <v>127408453.17000002</v>
      </c>
      <c r="AEV442" s="8">
        <f t="shared" si="152"/>
        <v>38677071.829999998</v>
      </c>
      <c r="AEW442" s="8">
        <f t="shared" si="152"/>
        <v>53432654.960000008</v>
      </c>
      <c r="AEX442" s="8">
        <f t="shared" si="152"/>
        <v>32089789.460000001</v>
      </c>
      <c r="AEY442" s="8">
        <f t="shared" si="152"/>
        <v>17746024.600000001</v>
      </c>
      <c r="AEZ442" s="8">
        <f t="shared" si="152"/>
        <v>215670968.20000002</v>
      </c>
      <c r="AFA442" s="8">
        <f t="shared" si="152"/>
        <v>168754604.77000001</v>
      </c>
      <c r="AFB442" s="8">
        <f t="shared" si="152"/>
        <v>58363078.640000001</v>
      </c>
      <c r="AFC442" s="8">
        <f t="shared" si="152"/>
        <v>36444993.989999995</v>
      </c>
      <c r="AFD442" s="8">
        <f t="shared" si="152"/>
        <v>55383850.640000001</v>
      </c>
      <c r="AFE442" s="8">
        <f t="shared" ref="AFE442:AHP442" si="153">SUM(AFE31)</f>
        <v>34591326.86999999</v>
      </c>
      <c r="AFF442" s="8">
        <f t="shared" si="153"/>
        <v>28596540.420000002</v>
      </c>
      <c r="AFG442" s="8">
        <f t="shared" si="153"/>
        <v>43155835.359999992</v>
      </c>
      <c r="AFH442" s="8">
        <f t="shared" si="153"/>
        <v>20062463.769999996</v>
      </c>
      <c r="AFI442" s="8">
        <f t="shared" si="153"/>
        <v>36142649.439999998</v>
      </c>
      <c r="AFJ442" s="8">
        <f t="shared" si="153"/>
        <v>24650261.959999997</v>
      </c>
      <c r="AFK442" s="8">
        <f t="shared" si="153"/>
        <v>25213055.609999996</v>
      </c>
      <c r="AFL442" s="8">
        <f t="shared" si="153"/>
        <v>27857662.850000001</v>
      </c>
      <c r="AFM442" s="8">
        <f t="shared" si="153"/>
        <v>283920642.12</v>
      </c>
      <c r="AFN442" s="8">
        <f t="shared" si="153"/>
        <v>56697445.280000001</v>
      </c>
      <c r="AFO442" s="8">
        <f t="shared" si="153"/>
        <v>35699555.899999991</v>
      </c>
      <c r="AFP442" s="8">
        <f t="shared" si="153"/>
        <v>31286925.310000002</v>
      </c>
      <c r="AFQ442" s="8">
        <f t="shared" si="153"/>
        <v>41937212.449999996</v>
      </c>
      <c r="AFR442" s="8">
        <f t="shared" si="153"/>
        <v>21295000.620000001</v>
      </c>
      <c r="AFS442" s="8">
        <f t="shared" si="153"/>
        <v>13444477.050000001</v>
      </c>
      <c r="AFT442" s="8">
        <f t="shared" si="153"/>
        <v>47026311.000000007</v>
      </c>
      <c r="AFU442" s="8">
        <f t="shared" si="153"/>
        <v>39770763.789999999</v>
      </c>
      <c r="AFV442" s="8">
        <f t="shared" si="153"/>
        <v>14749586.93</v>
      </c>
      <c r="AFW442" s="8">
        <f t="shared" si="153"/>
        <v>76180137.530000001</v>
      </c>
      <c r="AFX442" s="8">
        <f t="shared" si="153"/>
        <v>16736610.129999999</v>
      </c>
      <c r="AFY442" s="8">
        <f t="shared" si="153"/>
        <v>527918559.55000001</v>
      </c>
      <c r="AFZ442" s="8">
        <f t="shared" si="153"/>
        <v>23655418.68</v>
      </c>
      <c r="AGA442" s="8">
        <f t="shared" si="153"/>
        <v>38376152.840000004</v>
      </c>
      <c r="AGB442" s="8">
        <f t="shared" si="153"/>
        <v>36842664.609999999</v>
      </c>
      <c r="AGC442" s="8">
        <f t="shared" si="153"/>
        <v>122570715.69000001</v>
      </c>
      <c r="AGD442" s="8">
        <f t="shared" si="153"/>
        <v>39781828.270000011</v>
      </c>
      <c r="AGE442" s="8">
        <f t="shared" si="153"/>
        <v>20130890.509999998</v>
      </c>
      <c r="AGF442" s="8">
        <f t="shared" si="153"/>
        <v>30701740.380000003</v>
      </c>
      <c r="AGG442" s="8">
        <f t="shared" si="153"/>
        <v>24013210.419999998</v>
      </c>
      <c r="AGH442" s="8">
        <f t="shared" si="153"/>
        <v>35046567.149999999</v>
      </c>
      <c r="AGI442" s="8">
        <f t="shared" si="153"/>
        <v>21299973.529999997</v>
      </c>
      <c r="AGJ442" s="8">
        <f t="shared" si="153"/>
        <v>507604209.75999999</v>
      </c>
      <c r="AGK442" s="8">
        <f t="shared" si="153"/>
        <v>95775154.979999989</v>
      </c>
      <c r="AGL442" s="8">
        <f t="shared" si="153"/>
        <v>41368534.82</v>
      </c>
      <c r="AGM442" s="8">
        <f t="shared" si="153"/>
        <v>19694739.460000001</v>
      </c>
      <c r="AGN442" s="8">
        <f t="shared" si="153"/>
        <v>68258083.030000001</v>
      </c>
      <c r="AGO442" s="8">
        <f t="shared" si="153"/>
        <v>47793617.990000002</v>
      </c>
      <c r="AGP442" s="8">
        <f t="shared" si="153"/>
        <v>17626634.860000003</v>
      </c>
      <c r="AGQ442" s="8">
        <f t="shared" si="153"/>
        <v>18295645.869999997</v>
      </c>
      <c r="AGR442" s="8">
        <f t="shared" si="153"/>
        <v>980488211.38000011</v>
      </c>
      <c r="AGS442" s="8">
        <f t="shared" si="153"/>
        <v>539810497.90999997</v>
      </c>
      <c r="AGT442" s="8">
        <f t="shared" si="153"/>
        <v>37615759.060000002</v>
      </c>
      <c r="AGU442" s="8">
        <f t="shared" si="153"/>
        <v>74780264.039999992</v>
      </c>
      <c r="AGV442" s="8">
        <f t="shared" si="153"/>
        <v>103080015.87</v>
      </c>
      <c r="AGW442" s="8">
        <f t="shared" si="153"/>
        <v>65787441.150000013</v>
      </c>
      <c r="AGX442" s="8">
        <f t="shared" si="153"/>
        <v>54755894.880000003</v>
      </c>
      <c r="AGY442" s="8">
        <f t="shared" si="153"/>
        <v>78617752.109999999</v>
      </c>
      <c r="AGZ442" s="8">
        <f t="shared" si="153"/>
        <v>15027235.440000001</v>
      </c>
      <c r="AHA442" s="8">
        <f t="shared" si="153"/>
        <v>54358506.239999995</v>
      </c>
      <c r="AHB442" s="8">
        <f t="shared" si="153"/>
        <v>65282071.040000007</v>
      </c>
      <c r="AHC442" s="8">
        <f t="shared" si="153"/>
        <v>25186575.32</v>
      </c>
      <c r="AHD442" s="8">
        <f t="shared" si="153"/>
        <v>33977707.220000006</v>
      </c>
      <c r="AHE442" s="8">
        <f t="shared" si="153"/>
        <v>33010155.470000003</v>
      </c>
      <c r="AHF442" s="8">
        <f t="shared" si="153"/>
        <v>23108461.079999998</v>
      </c>
      <c r="AHG442" s="8">
        <f t="shared" si="153"/>
        <v>38079746.030000001</v>
      </c>
      <c r="AHH442" s="8">
        <f t="shared" si="153"/>
        <v>23403663.070000004</v>
      </c>
      <c r="AHI442" s="8">
        <f t="shared" si="153"/>
        <v>215580841.24000001</v>
      </c>
      <c r="AHJ442" s="8">
        <f t="shared" si="153"/>
        <v>27441013.060000002</v>
      </c>
      <c r="AHK442" s="8">
        <f t="shared" si="153"/>
        <v>24176819.459999997</v>
      </c>
      <c r="AHL442" s="8">
        <f t="shared" si="153"/>
        <v>29077533.100000001</v>
      </c>
      <c r="AHM442" s="8">
        <f t="shared" si="153"/>
        <v>79192709.089999989</v>
      </c>
      <c r="AHN442" s="8">
        <f t="shared" si="153"/>
        <v>27120167.239999998</v>
      </c>
      <c r="AHO442" s="8">
        <f t="shared" si="153"/>
        <v>21490000.510000002</v>
      </c>
      <c r="AHP442" s="8">
        <f t="shared" si="153"/>
        <v>93041787774.529938</v>
      </c>
    </row>
    <row r="443" spans="1:900">
      <c r="C443" s="7" t="s">
        <v>2738</v>
      </c>
      <c r="D443" s="8">
        <f>SUM(D49)</f>
        <v>1935082575.5699999</v>
      </c>
      <c r="E443" s="8">
        <f t="shared" ref="E443:BP443" si="154">SUM(E49)</f>
        <v>39425234.380000003</v>
      </c>
      <c r="F443" s="8">
        <f t="shared" si="154"/>
        <v>62067036.869999997</v>
      </c>
      <c r="G443" s="8">
        <f t="shared" si="154"/>
        <v>9146243.7300000004</v>
      </c>
      <c r="H443" s="8">
        <f t="shared" si="154"/>
        <v>110954933.89</v>
      </c>
      <c r="I443" s="8">
        <f t="shared" si="154"/>
        <v>24135100.979999997</v>
      </c>
      <c r="J443" s="8">
        <f t="shared" si="154"/>
        <v>93442105.830000013</v>
      </c>
      <c r="K443" s="8">
        <f t="shared" si="154"/>
        <v>35668963.469999999</v>
      </c>
      <c r="L443" s="8">
        <f t="shared" si="154"/>
        <v>37504712.07</v>
      </c>
      <c r="M443" s="8">
        <f t="shared" si="154"/>
        <v>25807681.52</v>
      </c>
      <c r="N443" s="8">
        <f t="shared" si="154"/>
        <v>13313738.870000001</v>
      </c>
      <c r="O443" s="8">
        <f t="shared" si="154"/>
        <v>11208869.99</v>
      </c>
      <c r="P443" s="8">
        <f t="shared" si="154"/>
        <v>23756520.860000003</v>
      </c>
      <c r="Q443" s="8">
        <f t="shared" si="154"/>
        <v>20077324.060000002</v>
      </c>
      <c r="R443" s="8">
        <f t="shared" si="154"/>
        <v>17687079.329999998</v>
      </c>
      <c r="S443" s="8">
        <f t="shared" si="154"/>
        <v>12407097</v>
      </c>
      <c r="T443" s="8">
        <f t="shared" si="154"/>
        <v>25887726.960000001</v>
      </c>
      <c r="U443" s="8">
        <f t="shared" si="154"/>
        <v>0</v>
      </c>
      <c r="V443" s="8">
        <f t="shared" si="154"/>
        <v>1867468266.6599998</v>
      </c>
      <c r="W443" s="8">
        <f t="shared" si="154"/>
        <v>205184662.01999998</v>
      </c>
      <c r="X443" s="8">
        <f t="shared" si="154"/>
        <v>17574836.98</v>
      </c>
      <c r="Y443" s="8">
        <f t="shared" si="154"/>
        <v>52285562.030000001</v>
      </c>
      <c r="Z443" s="8">
        <f t="shared" si="154"/>
        <v>32967335.710000005</v>
      </c>
      <c r="AA443" s="8">
        <f t="shared" si="154"/>
        <v>29054611.840000004</v>
      </c>
      <c r="AB443" s="8">
        <f t="shared" si="154"/>
        <v>14093300.380000001</v>
      </c>
      <c r="AC443" s="8">
        <f t="shared" si="154"/>
        <v>224839544.37</v>
      </c>
      <c r="AD443" s="8">
        <f t="shared" si="154"/>
        <v>46850747.840000004</v>
      </c>
      <c r="AE443" s="8">
        <f t="shared" si="154"/>
        <v>25005061.16</v>
      </c>
      <c r="AF443" s="8">
        <f t="shared" si="154"/>
        <v>103763834.08000001</v>
      </c>
      <c r="AG443" s="8">
        <f t="shared" si="154"/>
        <v>19296516.010000002</v>
      </c>
      <c r="AH443" s="8">
        <f t="shared" si="154"/>
        <v>191998193.56</v>
      </c>
      <c r="AI443" s="8">
        <f t="shared" si="154"/>
        <v>65971886.620000005</v>
      </c>
      <c r="AJ443" s="8">
        <f t="shared" si="154"/>
        <v>28680413</v>
      </c>
      <c r="AK443" s="8">
        <f t="shared" si="154"/>
        <v>17303207.789999999</v>
      </c>
      <c r="AL443" s="8">
        <f t="shared" si="154"/>
        <v>24979998.369999997</v>
      </c>
      <c r="AM443" s="8">
        <f t="shared" si="154"/>
        <v>24883154.629999995</v>
      </c>
      <c r="AN443" s="8">
        <f t="shared" si="154"/>
        <v>12286302.27</v>
      </c>
      <c r="AO443" s="8">
        <f t="shared" si="154"/>
        <v>17135198.73</v>
      </c>
      <c r="AP443" s="8">
        <f t="shared" si="154"/>
        <v>30407769.360000003</v>
      </c>
      <c r="AQ443" s="8">
        <f t="shared" si="154"/>
        <v>13282657.539999999</v>
      </c>
      <c r="AR443" s="8">
        <f t="shared" si="154"/>
        <v>8273310.6800000006</v>
      </c>
      <c r="AS443" s="8">
        <f t="shared" si="154"/>
        <v>6867189.1600000001</v>
      </c>
      <c r="AT443" s="8">
        <f t="shared" si="154"/>
        <v>668626874.48000002</v>
      </c>
      <c r="AU443" s="8">
        <f t="shared" si="154"/>
        <v>7921822.1200000001</v>
      </c>
      <c r="AV443" s="8">
        <f t="shared" si="154"/>
        <v>6310745.8600000003</v>
      </c>
      <c r="AW443" s="8">
        <f t="shared" si="154"/>
        <v>12628195.449999999</v>
      </c>
      <c r="AX443" s="8">
        <f t="shared" si="154"/>
        <v>21734886.419999998</v>
      </c>
      <c r="AY443" s="8">
        <f t="shared" si="154"/>
        <v>35110855.340000004</v>
      </c>
      <c r="AZ443" s="8">
        <f t="shared" si="154"/>
        <v>11672328.6</v>
      </c>
      <c r="BA443" s="8">
        <f t="shared" si="154"/>
        <v>12650248.379999999</v>
      </c>
      <c r="BB443" s="8">
        <f t="shared" si="154"/>
        <v>6342683.7999999998</v>
      </c>
      <c r="BC443" s="8">
        <f t="shared" si="154"/>
        <v>14229369.810000001</v>
      </c>
      <c r="BD443" s="8">
        <f t="shared" si="154"/>
        <v>9841118.0999999996</v>
      </c>
      <c r="BE443" s="8">
        <f t="shared" si="154"/>
        <v>4295152.75</v>
      </c>
      <c r="BF443" s="8">
        <f t="shared" si="154"/>
        <v>111615328.48999999</v>
      </c>
      <c r="BG443" s="8">
        <f t="shared" si="154"/>
        <v>4748030.3899999997</v>
      </c>
      <c r="BH443" s="8">
        <f t="shared" si="154"/>
        <v>0</v>
      </c>
      <c r="BI443" s="8">
        <f t="shared" si="154"/>
        <v>517641807.01999998</v>
      </c>
      <c r="BJ443" s="8">
        <f t="shared" si="154"/>
        <v>276395059.03000003</v>
      </c>
      <c r="BK443" s="8">
        <f t="shared" si="154"/>
        <v>23670496.59</v>
      </c>
      <c r="BL443" s="8">
        <f t="shared" si="154"/>
        <v>9165928.2800000012</v>
      </c>
      <c r="BM443" s="8">
        <f t="shared" si="154"/>
        <v>28100635.359999996</v>
      </c>
      <c r="BN443" s="8">
        <f t="shared" si="154"/>
        <v>21659619.84</v>
      </c>
      <c r="BO443" s="8">
        <f t="shared" si="154"/>
        <v>10648463.369999999</v>
      </c>
      <c r="BP443" s="8">
        <f t="shared" si="154"/>
        <v>0</v>
      </c>
      <c r="BQ443" s="8">
        <f t="shared" ref="BQ443:EB443" si="155">SUM(BQ49)</f>
        <v>0</v>
      </c>
      <c r="BR443" s="8">
        <f t="shared" si="155"/>
        <v>799559596.49000013</v>
      </c>
      <c r="BS443" s="8">
        <f t="shared" si="155"/>
        <v>19195209.280000001</v>
      </c>
      <c r="BT443" s="8">
        <f t="shared" si="155"/>
        <v>13577153.43</v>
      </c>
      <c r="BU443" s="8">
        <f t="shared" si="155"/>
        <v>15148573</v>
      </c>
      <c r="BV443" s="8">
        <f t="shared" si="155"/>
        <v>13481836.5</v>
      </c>
      <c r="BW443" s="8">
        <f t="shared" si="155"/>
        <v>13917374.199999999</v>
      </c>
      <c r="BX443" s="8">
        <f t="shared" si="155"/>
        <v>8655218.0300000012</v>
      </c>
      <c r="BY443" s="8">
        <f t="shared" si="155"/>
        <v>15935448.450000001</v>
      </c>
      <c r="BZ443" s="8">
        <f t="shared" si="155"/>
        <v>164192854.00999999</v>
      </c>
      <c r="CA443" s="8">
        <f t="shared" si="155"/>
        <v>27067822.649999999</v>
      </c>
      <c r="CB443" s="8">
        <f t="shared" si="155"/>
        <v>27955870.959999997</v>
      </c>
      <c r="CC443" s="8">
        <f t="shared" si="155"/>
        <v>76825731.449999988</v>
      </c>
      <c r="CD443" s="8">
        <f t="shared" si="155"/>
        <v>13483041</v>
      </c>
      <c r="CE443" s="8">
        <f t="shared" si="155"/>
        <v>15077312</v>
      </c>
      <c r="CF443" s="8">
        <f t="shared" si="155"/>
        <v>12735411.6</v>
      </c>
      <c r="CG443" s="8">
        <f t="shared" si="155"/>
        <v>1667510467.8999999</v>
      </c>
      <c r="CH443" s="8">
        <f t="shared" si="155"/>
        <v>15611791.16</v>
      </c>
      <c r="CI443" s="8">
        <f t="shared" si="155"/>
        <v>119276318.48</v>
      </c>
      <c r="CJ443" s="8">
        <f t="shared" si="155"/>
        <v>12174419.83</v>
      </c>
      <c r="CK443" s="8">
        <f t="shared" si="155"/>
        <v>18081561.150000002</v>
      </c>
      <c r="CL443" s="8">
        <f t="shared" si="155"/>
        <v>13022203.5</v>
      </c>
      <c r="CM443" s="8">
        <f t="shared" si="155"/>
        <v>15810217.190000001</v>
      </c>
      <c r="CN443" s="8">
        <f t="shared" si="155"/>
        <v>60498432.359999999</v>
      </c>
      <c r="CO443" s="8">
        <f t="shared" si="155"/>
        <v>4136533.56</v>
      </c>
      <c r="CP443" s="8">
        <f t="shared" si="155"/>
        <v>12471880.310000001</v>
      </c>
      <c r="CQ443" s="8">
        <f t="shared" si="155"/>
        <v>9646961</v>
      </c>
      <c r="CR443" s="8">
        <f t="shared" si="155"/>
        <v>18011424.5</v>
      </c>
      <c r="CS443" s="8">
        <f t="shared" si="155"/>
        <v>9677099.8499999996</v>
      </c>
      <c r="CT443" s="8">
        <f t="shared" si="155"/>
        <v>773984220.69999981</v>
      </c>
      <c r="CU443" s="8">
        <f t="shared" si="155"/>
        <v>11243107.490000002</v>
      </c>
      <c r="CV443" s="8">
        <f t="shared" si="155"/>
        <v>18451788.489999998</v>
      </c>
      <c r="CW443" s="8">
        <f t="shared" si="155"/>
        <v>28827930.509999998</v>
      </c>
      <c r="CX443" s="8">
        <f t="shared" si="155"/>
        <v>7588549.2999999998</v>
      </c>
      <c r="CY443" s="8">
        <f t="shared" si="155"/>
        <v>34475695.779999986</v>
      </c>
      <c r="CZ443" s="8">
        <f t="shared" si="155"/>
        <v>9324140.1500000004</v>
      </c>
      <c r="DA443" s="8">
        <f t="shared" si="155"/>
        <v>7355754.9500000002</v>
      </c>
      <c r="DB443" s="8">
        <f t="shared" si="155"/>
        <v>417914657.45999998</v>
      </c>
      <c r="DC443" s="8">
        <f t="shared" si="155"/>
        <v>450121919.93000001</v>
      </c>
      <c r="DD443" s="8">
        <f t="shared" si="155"/>
        <v>22897537.099999998</v>
      </c>
      <c r="DE443" s="8">
        <f t="shared" si="155"/>
        <v>17523891.149999999</v>
      </c>
      <c r="DF443" s="8">
        <f t="shared" si="155"/>
        <v>78272456.129999995</v>
      </c>
      <c r="DG443" s="8">
        <f t="shared" si="155"/>
        <v>73605495.310000002</v>
      </c>
      <c r="DH443" s="8">
        <f t="shared" si="155"/>
        <v>44016712.310000002</v>
      </c>
      <c r="DI443" s="8">
        <f t="shared" si="155"/>
        <v>42264347.990000002</v>
      </c>
      <c r="DJ443" s="8">
        <f t="shared" si="155"/>
        <v>7128085.7199999997</v>
      </c>
      <c r="DK443" s="8">
        <f t="shared" si="155"/>
        <v>1938841561.0599999</v>
      </c>
      <c r="DL443" s="8">
        <f t="shared" si="155"/>
        <v>15913741.67</v>
      </c>
      <c r="DM443" s="8">
        <f t="shared" si="155"/>
        <v>42080396.920000002</v>
      </c>
      <c r="DN443" s="8">
        <f t="shared" si="155"/>
        <v>20430539.470000003</v>
      </c>
      <c r="DO443" s="8">
        <f t="shared" si="155"/>
        <v>28934239.109999999</v>
      </c>
      <c r="DP443" s="8">
        <f t="shared" si="155"/>
        <v>18021884.199999999</v>
      </c>
      <c r="DQ443" s="8">
        <f t="shared" si="155"/>
        <v>57076686.640000001</v>
      </c>
      <c r="DR443" s="8">
        <f t="shared" si="155"/>
        <v>20897773.91</v>
      </c>
      <c r="DS443" s="8">
        <f t="shared" si="155"/>
        <v>58749186.019999996</v>
      </c>
      <c r="DT443" s="8">
        <f t="shared" si="155"/>
        <v>717070675.01000011</v>
      </c>
      <c r="DU443" s="8">
        <f t="shared" si="155"/>
        <v>28059975.849999998</v>
      </c>
      <c r="DV443" s="8">
        <f t="shared" si="155"/>
        <v>146001870.28999999</v>
      </c>
      <c r="DW443" s="8">
        <f t="shared" si="155"/>
        <v>216334181.61000001</v>
      </c>
      <c r="DX443" s="8">
        <f t="shared" si="155"/>
        <v>31133821.850000001</v>
      </c>
      <c r="DY443" s="8">
        <f t="shared" si="155"/>
        <v>56562374.469999999</v>
      </c>
      <c r="DZ443" s="8">
        <f t="shared" si="155"/>
        <v>40131767.090000004</v>
      </c>
      <c r="EA443" s="8">
        <f t="shared" si="155"/>
        <v>5911754.0900000008</v>
      </c>
      <c r="EB443" s="8">
        <f t="shared" si="155"/>
        <v>17795804.809999999</v>
      </c>
      <c r="EC443" s="8">
        <f t="shared" ref="EC443:GN443" si="156">SUM(EC49)</f>
        <v>14765075.290000001</v>
      </c>
      <c r="ED443" s="8">
        <f t="shared" si="156"/>
        <v>66639375.329999998</v>
      </c>
      <c r="EE443" s="8">
        <f t="shared" si="156"/>
        <v>270472607.45999998</v>
      </c>
      <c r="EF443" s="8">
        <f t="shared" si="156"/>
        <v>272134093.31</v>
      </c>
      <c r="EG443" s="8">
        <f t="shared" si="156"/>
        <v>16262577.91</v>
      </c>
      <c r="EH443" s="8">
        <f t="shared" si="156"/>
        <v>19282142.059999999</v>
      </c>
      <c r="EI443" s="8">
        <f t="shared" si="156"/>
        <v>17966239</v>
      </c>
      <c r="EJ443" s="8">
        <f t="shared" si="156"/>
        <v>23516738.770000003</v>
      </c>
      <c r="EK443" s="8">
        <f t="shared" si="156"/>
        <v>69772889.640000001</v>
      </c>
      <c r="EL443" s="8">
        <f t="shared" si="156"/>
        <v>7896599.4399999995</v>
      </c>
      <c r="EM443" s="8">
        <f t="shared" si="156"/>
        <v>17296114.550000001</v>
      </c>
      <c r="EN443" s="8">
        <f t="shared" si="156"/>
        <v>864820217.22000003</v>
      </c>
      <c r="EO443" s="8">
        <f t="shared" si="156"/>
        <v>13168611.779999999</v>
      </c>
      <c r="EP443" s="8">
        <f t="shared" si="156"/>
        <v>17127415.809999999</v>
      </c>
      <c r="EQ443" s="8">
        <f t="shared" si="156"/>
        <v>18064580.23</v>
      </c>
      <c r="ER443" s="8">
        <f t="shared" si="156"/>
        <v>3749866.8099999996</v>
      </c>
      <c r="ES443" s="8">
        <f t="shared" si="156"/>
        <v>6700585.7699999996</v>
      </c>
      <c r="ET443" s="8">
        <f t="shared" si="156"/>
        <v>18358728.25</v>
      </c>
      <c r="EU443" s="8">
        <f t="shared" si="156"/>
        <v>16485729</v>
      </c>
      <c r="EV443" s="8">
        <f t="shared" si="156"/>
        <v>8601218.4600000009</v>
      </c>
      <c r="EW443" s="8">
        <f t="shared" si="156"/>
        <v>698221166.87</v>
      </c>
      <c r="EX443" s="8">
        <f t="shared" si="156"/>
        <v>4784803.1300000008</v>
      </c>
      <c r="EY443" s="8">
        <f t="shared" si="156"/>
        <v>15002577</v>
      </c>
      <c r="EZ443" s="8">
        <f t="shared" si="156"/>
        <v>27462549.669999998</v>
      </c>
      <c r="FA443" s="8">
        <f t="shared" si="156"/>
        <v>66080733.740000002</v>
      </c>
      <c r="FB443" s="8">
        <f t="shared" si="156"/>
        <v>58390264.580000006</v>
      </c>
      <c r="FC443" s="8">
        <f t="shared" si="156"/>
        <v>22278754.300000001</v>
      </c>
      <c r="FD443" s="8">
        <f t="shared" si="156"/>
        <v>11611379.75</v>
      </c>
      <c r="FE443" s="8">
        <f t="shared" si="156"/>
        <v>12147217</v>
      </c>
      <c r="FF443" s="8">
        <f t="shared" si="156"/>
        <v>9177298.7100000009</v>
      </c>
      <c r="FG443" s="8">
        <f t="shared" si="156"/>
        <v>10866324.290000001</v>
      </c>
      <c r="FH443" s="8">
        <f t="shared" si="156"/>
        <v>5491003.4000000004</v>
      </c>
      <c r="FI443" s="8">
        <f t="shared" si="156"/>
        <v>529938270.48000002</v>
      </c>
      <c r="FJ443" s="8">
        <f t="shared" si="156"/>
        <v>11220426.01</v>
      </c>
      <c r="FK443" s="8">
        <f t="shared" si="156"/>
        <v>10205661.810000001</v>
      </c>
      <c r="FL443" s="8">
        <f t="shared" si="156"/>
        <v>9558019.1399999987</v>
      </c>
      <c r="FM443" s="8">
        <f t="shared" si="156"/>
        <v>30100137.5</v>
      </c>
      <c r="FN443" s="8">
        <f t="shared" si="156"/>
        <v>15190999.699999999</v>
      </c>
      <c r="FO443" s="8">
        <f t="shared" si="156"/>
        <v>10015368.449999999</v>
      </c>
      <c r="FP443" s="8">
        <f t="shared" si="156"/>
        <v>0</v>
      </c>
      <c r="FQ443" s="8">
        <f t="shared" si="156"/>
        <v>1498160560.73</v>
      </c>
      <c r="FR443" s="8">
        <f t="shared" si="156"/>
        <v>11373404.640000001</v>
      </c>
      <c r="FS443" s="8">
        <f t="shared" si="156"/>
        <v>40072147.170000002</v>
      </c>
      <c r="FT443" s="8">
        <f t="shared" si="156"/>
        <v>35071192.359999999</v>
      </c>
      <c r="FU443" s="8">
        <f t="shared" si="156"/>
        <v>43224889.950000003</v>
      </c>
      <c r="FV443" s="8">
        <f t="shared" si="156"/>
        <v>16325838.439999999</v>
      </c>
      <c r="FW443" s="8">
        <f t="shared" si="156"/>
        <v>59774630.140000001</v>
      </c>
      <c r="FX443" s="8">
        <f t="shared" si="156"/>
        <v>27486573.870000001</v>
      </c>
      <c r="FY443" s="8">
        <f t="shared" si="156"/>
        <v>24498192.920000006</v>
      </c>
      <c r="FZ443" s="8">
        <f t="shared" si="156"/>
        <v>16935974.199999999</v>
      </c>
      <c r="GA443" s="8">
        <f t="shared" si="156"/>
        <v>68612949.620000005</v>
      </c>
      <c r="GB443" s="8">
        <f t="shared" si="156"/>
        <v>16909748.25</v>
      </c>
      <c r="GC443" s="8">
        <f t="shared" si="156"/>
        <v>13531690.710000001</v>
      </c>
      <c r="GD443" s="8">
        <f t="shared" si="156"/>
        <v>0</v>
      </c>
      <c r="GE443" s="8">
        <f t="shared" si="156"/>
        <v>548676604.25</v>
      </c>
      <c r="GF443" s="8">
        <f t="shared" si="156"/>
        <v>17510364.310000002</v>
      </c>
      <c r="GG443" s="8">
        <f t="shared" si="156"/>
        <v>13863778.25</v>
      </c>
      <c r="GH443" s="8">
        <f t="shared" si="156"/>
        <v>85359983.229999989</v>
      </c>
      <c r="GI443" s="8">
        <f t="shared" si="156"/>
        <v>21484044.5</v>
      </c>
      <c r="GJ443" s="8">
        <f t="shared" si="156"/>
        <v>11634361.83</v>
      </c>
      <c r="GK443" s="8">
        <f t="shared" si="156"/>
        <v>17323948.359999999</v>
      </c>
      <c r="GL443" s="8">
        <f t="shared" si="156"/>
        <v>82000460.339999989</v>
      </c>
      <c r="GM443" s="8">
        <f t="shared" si="156"/>
        <v>12404887.979999999</v>
      </c>
      <c r="GN443" s="8">
        <f t="shared" si="156"/>
        <v>0</v>
      </c>
      <c r="GO443" s="8">
        <f t="shared" ref="GO443:IZ443" si="157">SUM(GO49)</f>
        <v>0</v>
      </c>
      <c r="GP443" s="8">
        <f t="shared" si="157"/>
        <v>0</v>
      </c>
      <c r="GQ443" s="8">
        <f t="shared" si="157"/>
        <v>358678083.14000005</v>
      </c>
      <c r="GR443" s="8">
        <f t="shared" si="157"/>
        <v>33100246.879999999</v>
      </c>
      <c r="GS443" s="8">
        <f t="shared" si="157"/>
        <v>13613142</v>
      </c>
      <c r="GT443" s="8">
        <f t="shared" si="157"/>
        <v>49726547.07</v>
      </c>
      <c r="GU443" s="8">
        <f t="shared" si="157"/>
        <v>2400101.5</v>
      </c>
      <c r="GV443" s="8">
        <f t="shared" si="157"/>
        <v>25111945.210000001</v>
      </c>
      <c r="GW443" s="8">
        <f t="shared" si="157"/>
        <v>27531157.629999999</v>
      </c>
      <c r="GX443" s="8">
        <f t="shared" si="157"/>
        <v>15189760.129999999</v>
      </c>
      <c r="GY443" s="8">
        <f t="shared" si="157"/>
        <v>374950479.36999995</v>
      </c>
      <c r="GZ443" s="8">
        <f t="shared" si="157"/>
        <v>3759700</v>
      </c>
      <c r="HA443" s="8">
        <f t="shared" si="157"/>
        <v>29330456.079999998</v>
      </c>
      <c r="HB443" s="8">
        <f t="shared" si="157"/>
        <v>15986418.59</v>
      </c>
      <c r="HC443" s="8">
        <f t="shared" si="157"/>
        <v>890993009.72000003</v>
      </c>
      <c r="HD443" s="8">
        <f t="shared" si="157"/>
        <v>33152026.170000002</v>
      </c>
      <c r="HE443" s="8">
        <f t="shared" si="157"/>
        <v>82504534.410000011</v>
      </c>
      <c r="HF443" s="8">
        <f t="shared" si="157"/>
        <v>57927193.950000003</v>
      </c>
      <c r="HG443" s="8">
        <f t="shared" si="157"/>
        <v>38958561.210000001</v>
      </c>
      <c r="HH443" s="8">
        <f t="shared" si="157"/>
        <v>73367591.219999999</v>
      </c>
      <c r="HI443" s="8">
        <f t="shared" si="157"/>
        <v>5467646.8300000001</v>
      </c>
      <c r="HJ443" s="8">
        <f t="shared" si="157"/>
        <v>743742052.38999999</v>
      </c>
      <c r="HK443" s="8">
        <f t="shared" si="157"/>
        <v>25830294.579999998</v>
      </c>
      <c r="HL443" s="8">
        <f t="shared" si="157"/>
        <v>27225388.999999996</v>
      </c>
      <c r="HM443" s="8">
        <f t="shared" si="157"/>
        <v>17740526.549999997</v>
      </c>
      <c r="HN443" s="8">
        <f t="shared" si="157"/>
        <v>15263547.340000002</v>
      </c>
      <c r="HO443" s="8">
        <f t="shared" si="157"/>
        <v>17672055.960000001</v>
      </c>
      <c r="HP443" s="8">
        <f t="shared" si="157"/>
        <v>24083842.25</v>
      </c>
      <c r="HQ443" s="8">
        <f t="shared" si="157"/>
        <v>12491004.73</v>
      </c>
      <c r="HR443" s="8">
        <f t="shared" si="157"/>
        <v>767838676.53999996</v>
      </c>
      <c r="HS443" s="8">
        <f t="shared" si="157"/>
        <v>155054679.08000001</v>
      </c>
      <c r="HT443" s="8">
        <f t="shared" si="157"/>
        <v>16944625.699999999</v>
      </c>
      <c r="HU443" s="8">
        <f t="shared" si="157"/>
        <v>12611277.669999998</v>
      </c>
      <c r="HV443" s="8">
        <f t="shared" si="157"/>
        <v>11303617.959999999</v>
      </c>
      <c r="HW443" s="8">
        <f t="shared" si="157"/>
        <v>4605971.1899999995</v>
      </c>
      <c r="HX443" s="8">
        <f t="shared" si="157"/>
        <v>46238795.5</v>
      </c>
      <c r="HY443" s="8">
        <f t="shared" si="157"/>
        <v>13733811.600000001</v>
      </c>
      <c r="HZ443" s="8">
        <f t="shared" si="157"/>
        <v>14206566.620000001</v>
      </c>
      <c r="IA443" s="8">
        <f t="shared" si="157"/>
        <v>18128129.080000002</v>
      </c>
      <c r="IB443" s="8">
        <f t="shared" si="157"/>
        <v>13606937.98</v>
      </c>
      <c r="IC443" s="8">
        <f t="shared" si="157"/>
        <v>21717501.34</v>
      </c>
      <c r="ID443" s="8">
        <f t="shared" si="157"/>
        <v>2417617.94</v>
      </c>
      <c r="IE443" s="8">
        <f t="shared" si="157"/>
        <v>12835041.5</v>
      </c>
      <c r="IF443" s="8">
        <f t="shared" si="157"/>
        <v>8603775.4000000004</v>
      </c>
      <c r="IG443" s="8">
        <f t="shared" si="157"/>
        <v>5209225.75</v>
      </c>
      <c r="IH443" s="8">
        <f t="shared" si="157"/>
        <v>608032850.91000009</v>
      </c>
      <c r="II443" s="8">
        <f t="shared" si="157"/>
        <v>191233044.83999997</v>
      </c>
      <c r="IJ443" s="8">
        <f t="shared" si="157"/>
        <v>25885954</v>
      </c>
      <c r="IK443" s="8">
        <f t="shared" si="157"/>
        <v>80929457.960000008</v>
      </c>
      <c r="IL443" s="8">
        <f t="shared" si="157"/>
        <v>140172993.70999998</v>
      </c>
      <c r="IM443" s="8">
        <f t="shared" si="157"/>
        <v>19170238.190000001</v>
      </c>
      <c r="IN443" s="8">
        <f t="shared" si="157"/>
        <v>12235858.43</v>
      </c>
      <c r="IO443" s="8">
        <f t="shared" si="157"/>
        <v>10934785.99</v>
      </c>
      <c r="IP443" s="8">
        <f t="shared" si="157"/>
        <v>16232094.33</v>
      </c>
      <c r="IQ443" s="8">
        <f t="shared" si="157"/>
        <v>12936482.710000001</v>
      </c>
      <c r="IR443" s="8">
        <f t="shared" si="157"/>
        <v>12768234.91</v>
      </c>
      <c r="IS443" s="8">
        <f t="shared" si="157"/>
        <v>1305788670.1300001</v>
      </c>
      <c r="IT443" s="8">
        <f t="shared" si="157"/>
        <v>309585102.5</v>
      </c>
      <c r="IU443" s="8">
        <f t="shared" si="157"/>
        <v>17711289.16</v>
      </c>
      <c r="IV443" s="8">
        <f t="shared" si="157"/>
        <v>18959075.649999999</v>
      </c>
      <c r="IW443" s="8">
        <f t="shared" si="157"/>
        <v>18914912.789999999</v>
      </c>
      <c r="IX443" s="8">
        <f t="shared" si="157"/>
        <v>3602498.6999999997</v>
      </c>
      <c r="IY443" s="8">
        <f t="shared" si="157"/>
        <v>8793018.5599999987</v>
      </c>
      <c r="IZ443" s="8">
        <f t="shared" si="157"/>
        <v>2305352.8400000003</v>
      </c>
      <c r="JA443" s="8">
        <f t="shared" ref="JA443:LL443" si="158">SUM(JA49)</f>
        <v>4929460.1399999997</v>
      </c>
      <c r="JB443" s="8">
        <f t="shared" si="158"/>
        <v>11541459.389999999</v>
      </c>
      <c r="JC443" s="8">
        <f t="shared" si="158"/>
        <v>16098449.719999999</v>
      </c>
      <c r="JD443" s="8">
        <f t="shared" si="158"/>
        <v>14954656.789999999</v>
      </c>
      <c r="JE443" s="8">
        <f t="shared" si="158"/>
        <v>284898986</v>
      </c>
      <c r="JF443" s="8">
        <f t="shared" si="158"/>
        <v>96953716.599999994</v>
      </c>
      <c r="JG443" s="8">
        <f t="shared" si="158"/>
        <v>13681303.51</v>
      </c>
      <c r="JH443" s="8">
        <f t="shared" si="158"/>
        <v>18231553.940000001</v>
      </c>
      <c r="JI443" s="8">
        <f t="shared" si="158"/>
        <v>5448410.0899999999</v>
      </c>
      <c r="JJ443" s="8">
        <f t="shared" si="158"/>
        <v>6854996.1799999997</v>
      </c>
      <c r="JK443" s="8">
        <f t="shared" si="158"/>
        <v>364017367.92000002</v>
      </c>
      <c r="JL443" s="8">
        <f t="shared" si="158"/>
        <v>10038869.120000001</v>
      </c>
      <c r="JM443" s="8">
        <f t="shared" si="158"/>
        <v>17849653.34</v>
      </c>
      <c r="JN443" s="8">
        <f t="shared" si="158"/>
        <v>30899248.110000003</v>
      </c>
      <c r="JO443" s="8">
        <f t="shared" si="158"/>
        <v>13701289.640000001</v>
      </c>
      <c r="JP443" s="8">
        <f t="shared" si="158"/>
        <v>46029526.940000005</v>
      </c>
      <c r="JQ443" s="8">
        <f t="shared" si="158"/>
        <v>8566302.1400000006</v>
      </c>
      <c r="JR443" s="8">
        <f t="shared" si="158"/>
        <v>756808823.32999992</v>
      </c>
      <c r="JS443" s="8">
        <f t="shared" si="158"/>
        <v>402466863.98999989</v>
      </c>
      <c r="JT443" s="8">
        <f t="shared" si="158"/>
        <v>17410349.280000001</v>
      </c>
      <c r="JU443" s="8">
        <f t="shared" si="158"/>
        <v>6838531.0100000007</v>
      </c>
      <c r="JV443" s="8">
        <f t="shared" si="158"/>
        <v>26444441.600000001</v>
      </c>
      <c r="JW443" s="8">
        <f t="shared" si="158"/>
        <v>5984302</v>
      </c>
      <c r="JX443" s="8">
        <f t="shared" si="158"/>
        <v>109348601.64</v>
      </c>
      <c r="JY443" s="8">
        <f t="shared" si="158"/>
        <v>37871612.93</v>
      </c>
      <c r="JZ443" s="8">
        <f t="shared" si="158"/>
        <v>25574973.09</v>
      </c>
      <c r="KA443" s="8">
        <f t="shared" si="158"/>
        <v>19448544.34</v>
      </c>
      <c r="KB443" s="8">
        <f t="shared" si="158"/>
        <v>17510201.41</v>
      </c>
      <c r="KC443" s="8">
        <f t="shared" si="158"/>
        <v>17478170.739999998</v>
      </c>
      <c r="KD443" s="8">
        <f t="shared" si="158"/>
        <v>11142634.270000001</v>
      </c>
      <c r="KE443" s="8">
        <f t="shared" si="158"/>
        <v>3260417.02</v>
      </c>
      <c r="KF443" s="8">
        <f t="shared" si="158"/>
        <v>8259590.1799999997</v>
      </c>
      <c r="KG443" s="8">
        <f t="shared" si="158"/>
        <v>1325006817.5499997</v>
      </c>
      <c r="KH443" s="8">
        <f t="shared" si="158"/>
        <v>63716523.890000001</v>
      </c>
      <c r="KI443" s="8">
        <f t="shared" si="158"/>
        <v>23619381.340000004</v>
      </c>
      <c r="KJ443" s="8">
        <f t="shared" si="158"/>
        <v>26248420.890000001</v>
      </c>
      <c r="KK443" s="8">
        <f t="shared" si="158"/>
        <v>13413852.4</v>
      </c>
      <c r="KL443" s="8">
        <f t="shared" si="158"/>
        <v>12867657.25</v>
      </c>
      <c r="KM443" s="8">
        <f t="shared" si="158"/>
        <v>129498230.05</v>
      </c>
      <c r="KN443" s="8">
        <f t="shared" si="158"/>
        <v>10298779.65</v>
      </c>
      <c r="KO443" s="8">
        <f t="shared" si="158"/>
        <v>9155301.5299999993</v>
      </c>
      <c r="KP443" s="8">
        <f t="shared" si="158"/>
        <v>377928600.93999994</v>
      </c>
      <c r="KQ443" s="8">
        <f t="shared" si="158"/>
        <v>16592417.949999999</v>
      </c>
      <c r="KR443" s="8">
        <f t="shared" si="158"/>
        <v>38298138.100000001</v>
      </c>
      <c r="KS443" s="8">
        <f t="shared" si="158"/>
        <v>152609776.46000001</v>
      </c>
      <c r="KT443" s="8">
        <f t="shared" si="158"/>
        <v>15564052.590000002</v>
      </c>
      <c r="KU443" s="8">
        <f t="shared" si="158"/>
        <v>29454558.73</v>
      </c>
      <c r="KV443" s="8">
        <f t="shared" si="158"/>
        <v>496301375.33000004</v>
      </c>
      <c r="KW443" s="8">
        <f t="shared" si="158"/>
        <v>51948952.840000004</v>
      </c>
      <c r="KX443" s="8">
        <f t="shared" si="158"/>
        <v>531767940.56000006</v>
      </c>
      <c r="KY443" s="8">
        <f t="shared" si="158"/>
        <v>11373603.25</v>
      </c>
      <c r="KZ443" s="8">
        <f t="shared" si="158"/>
        <v>12027611.079999998</v>
      </c>
      <c r="LA443" s="8">
        <f t="shared" si="158"/>
        <v>46634226.770000003</v>
      </c>
      <c r="LB443" s="8">
        <f t="shared" si="158"/>
        <v>32417331.09</v>
      </c>
      <c r="LC443" s="8">
        <f t="shared" si="158"/>
        <v>9361287.1399999987</v>
      </c>
      <c r="LD443" s="8">
        <f t="shared" si="158"/>
        <v>9412491.0600000005</v>
      </c>
      <c r="LE443" s="8">
        <f t="shared" si="158"/>
        <v>10314025.890000001</v>
      </c>
      <c r="LF443" s="8">
        <f t="shared" si="158"/>
        <v>1198304006.6999998</v>
      </c>
      <c r="LG443" s="8">
        <f t="shared" si="158"/>
        <v>179413915.57999998</v>
      </c>
      <c r="LH443" s="8">
        <f t="shared" si="158"/>
        <v>253660873.64000002</v>
      </c>
      <c r="LI443" s="8">
        <f t="shared" si="158"/>
        <v>325111283.45000005</v>
      </c>
      <c r="LJ443" s="8">
        <f t="shared" si="158"/>
        <v>25008864.029999997</v>
      </c>
      <c r="LK443" s="8">
        <f t="shared" si="158"/>
        <v>12290352.939999999</v>
      </c>
      <c r="LL443" s="8">
        <f t="shared" si="158"/>
        <v>6994868.7700000005</v>
      </c>
      <c r="LM443" s="8">
        <f t="shared" ref="LM443:NX443" si="159">SUM(LM49)</f>
        <v>23782342.589999996</v>
      </c>
      <c r="LN443" s="8">
        <f t="shared" si="159"/>
        <v>9603246.3200000003</v>
      </c>
      <c r="LO443" s="8">
        <f t="shared" si="159"/>
        <v>32485271.18</v>
      </c>
      <c r="LP443" s="8">
        <f t="shared" si="159"/>
        <v>4119335.9499999997</v>
      </c>
      <c r="LQ443" s="8">
        <f t="shared" si="159"/>
        <v>265814849.63999999</v>
      </c>
      <c r="LR443" s="8">
        <f t="shared" si="159"/>
        <v>23065960.490000002</v>
      </c>
      <c r="LS443" s="8">
        <f t="shared" si="159"/>
        <v>8159947.9799999995</v>
      </c>
      <c r="LT443" s="8">
        <f t="shared" si="159"/>
        <v>1160239037.0700002</v>
      </c>
      <c r="LU443" s="8">
        <f t="shared" si="159"/>
        <v>361842905.70999992</v>
      </c>
      <c r="LV443" s="8">
        <f t="shared" si="159"/>
        <v>854206536.39999998</v>
      </c>
      <c r="LW443" s="8">
        <f t="shared" si="159"/>
        <v>200584259.44999999</v>
      </c>
      <c r="LX443" s="8">
        <f t="shared" si="159"/>
        <v>76797720.849999994</v>
      </c>
      <c r="LY443" s="8">
        <f t="shared" si="159"/>
        <v>71612758.150000021</v>
      </c>
      <c r="LZ443" s="8">
        <f t="shared" si="159"/>
        <v>31622266.130000003</v>
      </c>
      <c r="MA443" s="8">
        <f t="shared" si="159"/>
        <v>34542743.270000003</v>
      </c>
      <c r="MB443" s="8">
        <f t="shared" si="159"/>
        <v>39537321.489999987</v>
      </c>
      <c r="MC443" s="8">
        <f t="shared" si="159"/>
        <v>31237483.439999998</v>
      </c>
      <c r="MD443" s="8">
        <f t="shared" si="159"/>
        <v>126467141.46999998</v>
      </c>
      <c r="ME443" s="8">
        <f t="shared" si="159"/>
        <v>21116450.75</v>
      </c>
      <c r="MF443" s="8">
        <f t="shared" si="159"/>
        <v>1318826382.6799998</v>
      </c>
      <c r="MG443" s="8">
        <f t="shared" si="159"/>
        <v>16651060.4</v>
      </c>
      <c r="MH443" s="8">
        <f t="shared" si="159"/>
        <v>7905626.5099999998</v>
      </c>
      <c r="MI443" s="8">
        <f t="shared" si="159"/>
        <v>11614075.569999998</v>
      </c>
      <c r="MJ443" s="8">
        <f t="shared" si="159"/>
        <v>9222397.5099999998</v>
      </c>
      <c r="MK443" s="8">
        <f t="shared" si="159"/>
        <v>21238005.750000004</v>
      </c>
      <c r="ML443" s="8">
        <f t="shared" si="159"/>
        <v>13242104.800000001</v>
      </c>
      <c r="MM443" s="8">
        <f t="shared" si="159"/>
        <v>11623775.5</v>
      </c>
      <c r="MN443" s="8">
        <f t="shared" si="159"/>
        <v>27922616.170000002</v>
      </c>
      <c r="MO443" s="8">
        <f t="shared" si="159"/>
        <v>11305183.08</v>
      </c>
      <c r="MP443" s="8">
        <f t="shared" si="159"/>
        <v>14623705.82</v>
      </c>
      <c r="MQ443" s="8">
        <f t="shared" si="159"/>
        <v>10491283.65</v>
      </c>
      <c r="MR443" s="8">
        <f t="shared" si="159"/>
        <v>806039068.61000013</v>
      </c>
      <c r="MS443" s="8">
        <f t="shared" si="159"/>
        <v>18737292.32</v>
      </c>
      <c r="MT443" s="8">
        <f t="shared" si="159"/>
        <v>20282027.25</v>
      </c>
      <c r="MU443" s="8">
        <f t="shared" si="159"/>
        <v>32633515.09</v>
      </c>
      <c r="MV443" s="8">
        <f t="shared" si="159"/>
        <v>57379302.389999993</v>
      </c>
      <c r="MW443" s="8">
        <f t="shared" si="159"/>
        <v>24341504.329999998</v>
      </c>
      <c r="MX443" s="8">
        <f t="shared" si="159"/>
        <v>109032620.34999999</v>
      </c>
      <c r="MY443" s="8">
        <f t="shared" si="159"/>
        <v>96435623.160000011</v>
      </c>
      <c r="MZ443" s="8">
        <f t="shared" si="159"/>
        <v>22535778.650000002</v>
      </c>
      <c r="NA443" s="8">
        <f t="shared" si="159"/>
        <v>5628256.6499999994</v>
      </c>
      <c r="NB443" s="8">
        <f t="shared" si="159"/>
        <v>2953237.5</v>
      </c>
      <c r="NC443" s="8">
        <f t="shared" si="159"/>
        <v>1304437798.1700001</v>
      </c>
      <c r="ND443" s="8">
        <f t="shared" si="159"/>
        <v>110269931.8</v>
      </c>
      <c r="NE443" s="8">
        <f t="shared" si="159"/>
        <v>9228156.620000001</v>
      </c>
      <c r="NF443" s="8">
        <f t="shared" si="159"/>
        <v>304527414.14999992</v>
      </c>
      <c r="NG443" s="8">
        <f t="shared" si="159"/>
        <v>10756599.800000001</v>
      </c>
      <c r="NH443" s="8">
        <f t="shared" si="159"/>
        <v>33266594.219999999</v>
      </c>
      <c r="NI443" s="8">
        <f t="shared" si="159"/>
        <v>221065465.16</v>
      </c>
      <c r="NJ443" s="8">
        <f t="shared" si="159"/>
        <v>154382508.70999998</v>
      </c>
      <c r="NK443" s="8">
        <f t="shared" si="159"/>
        <v>6306712.7199999997</v>
      </c>
      <c r="NL443" s="8">
        <f t="shared" si="159"/>
        <v>26744750.709999997</v>
      </c>
      <c r="NM443" s="8">
        <f t="shared" si="159"/>
        <v>20823799.330000002</v>
      </c>
      <c r="NN443" s="8">
        <f t="shared" si="159"/>
        <v>12641101.640000001</v>
      </c>
      <c r="NO443" s="8">
        <f t="shared" si="159"/>
        <v>337214130.66999996</v>
      </c>
      <c r="NP443" s="8">
        <f t="shared" si="159"/>
        <v>8619554.7699999996</v>
      </c>
      <c r="NQ443" s="8">
        <f t="shared" si="159"/>
        <v>7176733.2300000004</v>
      </c>
      <c r="NR443" s="8">
        <f t="shared" si="159"/>
        <v>13061899.189999999</v>
      </c>
      <c r="NS443" s="8">
        <f t="shared" si="159"/>
        <v>6275106.9199999999</v>
      </c>
      <c r="NT443" s="8">
        <f t="shared" si="159"/>
        <v>3185519.01</v>
      </c>
      <c r="NU443" s="8">
        <f t="shared" si="159"/>
        <v>8884651.9399999995</v>
      </c>
      <c r="NV443" s="8">
        <f t="shared" si="159"/>
        <v>662519093.83499992</v>
      </c>
      <c r="NW443" s="8">
        <f t="shared" si="159"/>
        <v>172740601.62</v>
      </c>
      <c r="NX443" s="8">
        <f t="shared" si="159"/>
        <v>14542312.82</v>
      </c>
      <c r="NY443" s="8">
        <f t="shared" ref="NY443:QJ443" si="160">SUM(NY49)</f>
        <v>7259039.4000000004</v>
      </c>
      <c r="NZ443" s="8">
        <f t="shared" si="160"/>
        <v>5056006.4499999993</v>
      </c>
      <c r="OA443" s="8">
        <f t="shared" si="160"/>
        <v>13728349.560000001</v>
      </c>
      <c r="OB443" s="8">
        <f t="shared" si="160"/>
        <v>8154915.4499999993</v>
      </c>
      <c r="OC443" s="8">
        <f t="shared" si="160"/>
        <v>932466372.12</v>
      </c>
      <c r="OD443" s="8">
        <f t="shared" si="160"/>
        <v>128401431.3</v>
      </c>
      <c r="OE443" s="8">
        <f t="shared" si="160"/>
        <v>29723187.700000003</v>
      </c>
      <c r="OF443" s="8">
        <f t="shared" si="160"/>
        <v>182309622.66</v>
      </c>
      <c r="OG443" s="8">
        <f t="shared" si="160"/>
        <v>10926383.91</v>
      </c>
      <c r="OH443" s="8">
        <f t="shared" si="160"/>
        <v>23847181</v>
      </c>
      <c r="OI443" s="8">
        <f t="shared" si="160"/>
        <v>44950434.32</v>
      </c>
      <c r="OJ443" s="8">
        <f t="shared" si="160"/>
        <v>9702899.7000000011</v>
      </c>
      <c r="OK443" s="8">
        <f t="shared" si="160"/>
        <v>6499885</v>
      </c>
      <c r="OL443" s="8">
        <f t="shared" si="160"/>
        <v>771085304.99000013</v>
      </c>
      <c r="OM443" s="8">
        <f t="shared" si="160"/>
        <v>163521548.12</v>
      </c>
      <c r="ON443" s="8">
        <f t="shared" si="160"/>
        <v>347100965.44999999</v>
      </c>
      <c r="OO443" s="8">
        <f t="shared" si="160"/>
        <v>52663706.169999994</v>
      </c>
      <c r="OP443" s="8">
        <f t="shared" si="160"/>
        <v>30628720.400000002</v>
      </c>
      <c r="OQ443" s="8">
        <f t="shared" si="160"/>
        <v>5136757.41</v>
      </c>
      <c r="OR443" s="8">
        <f t="shared" si="160"/>
        <v>705574731.77999997</v>
      </c>
      <c r="OS443" s="8">
        <f t="shared" si="160"/>
        <v>20331099.630000003</v>
      </c>
      <c r="OT443" s="8">
        <f t="shared" si="160"/>
        <v>20375749.990000002</v>
      </c>
      <c r="OU443" s="8">
        <f t="shared" si="160"/>
        <v>30477110.59</v>
      </c>
      <c r="OV443" s="8">
        <f t="shared" si="160"/>
        <v>41086158.57</v>
      </c>
      <c r="OW443" s="8">
        <f t="shared" si="160"/>
        <v>147718863.69000003</v>
      </c>
      <c r="OX443" s="8">
        <f t="shared" si="160"/>
        <v>17714185.380000003</v>
      </c>
      <c r="OY443" s="8">
        <f t="shared" si="160"/>
        <v>13353410.430000002</v>
      </c>
      <c r="OZ443" s="8">
        <f t="shared" si="160"/>
        <v>11655007.380000001</v>
      </c>
      <c r="PA443" s="8">
        <f t="shared" si="160"/>
        <v>981466536.20999992</v>
      </c>
      <c r="PB443" s="8">
        <f t="shared" si="160"/>
        <v>13901273.189999999</v>
      </c>
      <c r="PC443" s="8">
        <f t="shared" si="160"/>
        <v>61349328.140000001</v>
      </c>
      <c r="PD443" s="8">
        <f t="shared" si="160"/>
        <v>9878278.5</v>
      </c>
      <c r="PE443" s="8">
        <f t="shared" si="160"/>
        <v>43207471.439999998</v>
      </c>
      <c r="PF443" s="8">
        <f t="shared" si="160"/>
        <v>93960174.269999996</v>
      </c>
      <c r="PG443" s="8">
        <f t="shared" si="160"/>
        <v>18217503.420000002</v>
      </c>
      <c r="PH443" s="8">
        <f t="shared" si="160"/>
        <v>18424426.949999999</v>
      </c>
      <c r="PI443" s="8">
        <f t="shared" si="160"/>
        <v>33315969.190000001</v>
      </c>
      <c r="PJ443" s="8">
        <f t="shared" si="160"/>
        <v>17913919.379999999</v>
      </c>
      <c r="PK443" s="8">
        <f t="shared" si="160"/>
        <v>33781153.040000007</v>
      </c>
      <c r="PL443" s="8">
        <f t="shared" si="160"/>
        <v>50802707.410000004</v>
      </c>
      <c r="PM443" s="8">
        <f t="shared" si="160"/>
        <v>13449521</v>
      </c>
      <c r="PN443" s="8">
        <f t="shared" si="160"/>
        <v>143585448.77000001</v>
      </c>
      <c r="PO443" s="8">
        <f t="shared" si="160"/>
        <v>14739727.25</v>
      </c>
      <c r="PP443" s="8">
        <f t="shared" si="160"/>
        <v>13613</v>
      </c>
      <c r="PQ443" s="8">
        <f t="shared" si="160"/>
        <v>0</v>
      </c>
      <c r="PR443" s="8">
        <f t="shared" si="160"/>
        <v>6745402.79</v>
      </c>
      <c r="PS443" s="8">
        <f t="shared" si="160"/>
        <v>2247150618.3700004</v>
      </c>
      <c r="PT443" s="8">
        <f t="shared" si="160"/>
        <v>19732614.059999999</v>
      </c>
      <c r="PU443" s="8">
        <f t="shared" si="160"/>
        <v>16663655.959999999</v>
      </c>
      <c r="PV443" s="8">
        <f t="shared" si="160"/>
        <v>47089442.779999994</v>
      </c>
      <c r="PW443" s="8">
        <f t="shared" si="160"/>
        <v>318979141.83999997</v>
      </c>
      <c r="PX443" s="8">
        <f t="shared" si="160"/>
        <v>23646966.920000002</v>
      </c>
      <c r="PY443" s="8">
        <f t="shared" si="160"/>
        <v>80361422.469999999</v>
      </c>
      <c r="PZ443" s="8">
        <f t="shared" si="160"/>
        <v>14956736.93</v>
      </c>
      <c r="QA443" s="8">
        <f t="shared" si="160"/>
        <v>86247281.079999998</v>
      </c>
      <c r="QB443" s="8">
        <f t="shared" si="160"/>
        <v>13470268.319999998</v>
      </c>
      <c r="QC443" s="8">
        <f t="shared" si="160"/>
        <v>60174417.199999996</v>
      </c>
      <c r="QD443" s="8">
        <f t="shared" si="160"/>
        <v>15085041.07</v>
      </c>
      <c r="QE443" s="8">
        <f t="shared" si="160"/>
        <v>20072579.789999999</v>
      </c>
      <c r="QF443" s="8">
        <f t="shared" si="160"/>
        <v>32119308.07</v>
      </c>
      <c r="QG443" s="8">
        <f t="shared" si="160"/>
        <v>39826138.379999995</v>
      </c>
      <c r="QH443" s="8">
        <f t="shared" si="160"/>
        <v>41358131.990000002</v>
      </c>
      <c r="QI443" s="8">
        <f t="shared" si="160"/>
        <v>24652491.989999998</v>
      </c>
      <c r="QJ443" s="8">
        <f t="shared" si="160"/>
        <v>15135544.779999999</v>
      </c>
      <c r="QK443" s="8">
        <f t="shared" ref="QK443:SV443" si="161">SUM(QK49)</f>
        <v>8320177.879999999</v>
      </c>
      <c r="QL443" s="8">
        <f t="shared" si="161"/>
        <v>65697984.240000002</v>
      </c>
      <c r="QM443" s="8">
        <f t="shared" si="161"/>
        <v>154703671.12</v>
      </c>
      <c r="QN443" s="8">
        <f t="shared" si="161"/>
        <v>13173799.74</v>
      </c>
      <c r="QO443" s="8">
        <f t="shared" si="161"/>
        <v>6679.25</v>
      </c>
      <c r="QP443" s="8">
        <f t="shared" si="161"/>
        <v>0</v>
      </c>
      <c r="QQ443" s="8">
        <f t="shared" si="161"/>
        <v>0</v>
      </c>
      <c r="QR443" s="8">
        <f t="shared" si="161"/>
        <v>0</v>
      </c>
      <c r="QS443" s="8">
        <f t="shared" si="161"/>
        <v>852360536.18000007</v>
      </c>
      <c r="QT443" s="8">
        <f t="shared" si="161"/>
        <v>7450670.9700000007</v>
      </c>
      <c r="QU443" s="8">
        <f t="shared" si="161"/>
        <v>58648610.560000002</v>
      </c>
      <c r="QV443" s="8">
        <f t="shared" si="161"/>
        <v>18191856.93</v>
      </c>
      <c r="QW443" s="8">
        <f t="shared" si="161"/>
        <v>26077670.380000003</v>
      </c>
      <c r="QX443" s="8">
        <f t="shared" si="161"/>
        <v>79195213.599999994</v>
      </c>
      <c r="QY443" s="8">
        <f t="shared" si="161"/>
        <v>15978709.75</v>
      </c>
      <c r="QZ443" s="8">
        <f t="shared" si="161"/>
        <v>62979821.229999997</v>
      </c>
      <c r="RA443" s="8">
        <f t="shared" si="161"/>
        <v>56435512.140000008</v>
      </c>
      <c r="RB443" s="8">
        <f t="shared" si="161"/>
        <v>13267225.51</v>
      </c>
      <c r="RC443" s="8">
        <f t="shared" si="161"/>
        <v>9084295.2300000004</v>
      </c>
      <c r="RD443" s="8">
        <f t="shared" si="161"/>
        <v>0</v>
      </c>
      <c r="RE443" s="8">
        <f t="shared" si="161"/>
        <v>0</v>
      </c>
      <c r="RF443" s="8">
        <f t="shared" si="161"/>
        <v>1456556177.72</v>
      </c>
      <c r="RG443" s="8">
        <f t="shared" si="161"/>
        <v>71876149.709999993</v>
      </c>
      <c r="RH443" s="8">
        <f t="shared" si="161"/>
        <v>14052939.299999999</v>
      </c>
      <c r="RI443" s="8">
        <f t="shared" si="161"/>
        <v>23779878.93</v>
      </c>
      <c r="RJ443" s="8">
        <f t="shared" si="161"/>
        <v>12511622.41</v>
      </c>
      <c r="RK443" s="8">
        <f t="shared" si="161"/>
        <v>15444696.849999998</v>
      </c>
      <c r="RL443" s="8">
        <f t="shared" si="161"/>
        <v>110465285.95000002</v>
      </c>
      <c r="RM443" s="8">
        <f t="shared" si="161"/>
        <v>21964492.370000001</v>
      </c>
      <c r="RN443" s="8">
        <f t="shared" si="161"/>
        <v>21607886.150000002</v>
      </c>
      <c r="RO443" s="8">
        <f t="shared" si="161"/>
        <v>43145789.040000007</v>
      </c>
      <c r="RP443" s="8">
        <f t="shared" si="161"/>
        <v>80388508.030000001</v>
      </c>
      <c r="RQ443" s="8">
        <f t="shared" si="161"/>
        <v>7834368.2699999996</v>
      </c>
      <c r="RR443" s="8">
        <f t="shared" si="161"/>
        <v>7334833.6899999995</v>
      </c>
      <c r="RS443" s="8">
        <f t="shared" si="161"/>
        <v>17428875.189999998</v>
      </c>
      <c r="RT443" s="8">
        <f t="shared" si="161"/>
        <v>9110871.6099999994</v>
      </c>
      <c r="RU443" s="8">
        <f t="shared" si="161"/>
        <v>22708098.859999999</v>
      </c>
      <c r="RV443" s="8">
        <f t="shared" si="161"/>
        <v>13090781.9</v>
      </c>
      <c r="RW443" s="8">
        <f t="shared" si="161"/>
        <v>6182729.9600000009</v>
      </c>
      <c r="RX443" s="8">
        <f t="shared" si="161"/>
        <v>0</v>
      </c>
      <c r="RY443" s="8">
        <f t="shared" si="161"/>
        <v>2653188.7000000002</v>
      </c>
      <c r="RZ443" s="8">
        <f t="shared" si="161"/>
        <v>467068222.92000002</v>
      </c>
      <c r="SA443" s="8">
        <f t="shared" si="161"/>
        <v>10615469.210000001</v>
      </c>
      <c r="SB443" s="8">
        <f t="shared" si="161"/>
        <v>9889453.1099999994</v>
      </c>
      <c r="SC443" s="8">
        <f t="shared" si="161"/>
        <v>14249248.639999999</v>
      </c>
      <c r="SD443" s="8">
        <f t="shared" si="161"/>
        <v>7272836.6500000004</v>
      </c>
      <c r="SE443" s="8">
        <f t="shared" si="161"/>
        <v>12146752.280000001</v>
      </c>
      <c r="SF443" s="8">
        <f t="shared" si="161"/>
        <v>17226548.98</v>
      </c>
      <c r="SG443" s="8">
        <f t="shared" si="161"/>
        <v>51352566.710000001</v>
      </c>
      <c r="SH443" s="8">
        <f t="shared" si="161"/>
        <v>15324812.629999999</v>
      </c>
      <c r="SI443" s="8">
        <f t="shared" si="161"/>
        <v>18593493.510000002</v>
      </c>
      <c r="SJ443" s="8">
        <f t="shared" si="161"/>
        <v>82255389.359999999</v>
      </c>
      <c r="SK443" s="8">
        <f t="shared" si="161"/>
        <v>5302960.8600000003</v>
      </c>
      <c r="SL443" s="8">
        <f t="shared" si="161"/>
        <v>300601660.16999996</v>
      </c>
      <c r="SM443" s="8">
        <f t="shared" si="161"/>
        <v>24631484.870000001</v>
      </c>
      <c r="SN443" s="8">
        <f t="shared" si="161"/>
        <v>28796417.550000001</v>
      </c>
      <c r="SO443" s="8">
        <f t="shared" si="161"/>
        <v>115473334.98999999</v>
      </c>
      <c r="SP443" s="8">
        <f t="shared" si="161"/>
        <v>17110043.5</v>
      </c>
      <c r="SQ443" s="8">
        <f t="shared" si="161"/>
        <v>30083735.82</v>
      </c>
      <c r="SR443" s="8">
        <f t="shared" si="161"/>
        <v>17838475.109999999</v>
      </c>
      <c r="SS443" s="8">
        <f t="shared" si="161"/>
        <v>6287835.71</v>
      </c>
      <c r="ST443" s="8">
        <f t="shared" si="161"/>
        <v>630770298.64999998</v>
      </c>
      <c r="SU443" s="8">
        <f t="shared" si="161"/>
        <v>18661185.600000001</v>
      </c>
      <c r="SV443" s="8">
        <f t="shared" si="161"/>
        <v>24913953.079999998</v>
      </c>
      <c r="SW443" s="8">
        <f t="shared" ref="SW443:VH443" si="162">SUM(SW49)</f>
        <v>18957022.23</v>
      </c>
      <c r="SX443" s="8">
        <f t="shared" si="162"/>
        <v>5888934.8499999996</v>
      </c>
      <c r="SY443" s="8">
        <f t="shared" si="162"/>
        <v>11397807.199999999</v>
      </c>
      <c r="SZ443" s="8">
        <f t="shared" si="162"/>
        <v>18370408</v>
      </c>
      <c r="TA443" s="8">
        <f t="shared" si="162"/>
        <v>52809275</v>
      </c>
      <c r="TB443" s="8">
        <f t="shared" si="162"/>
        <v>16002740</v>
      </c>
      <c r="TC443" s="8">
        <f t="shared" si="162"/>
        <v>17503016.719999999</v>
      </c>
      <c r="TD443" s="8">
        <f t="shared" si="162"/>
        <v>19712707.75</v>
      </c>
      <c r="TE443" s="8">
        <f t="shared" si="162"/>
        <v>33281969.500000007</v>
      </c>
      <c r="TF443" s="8">
        <f t="shared" si="162"/>
        <v>16916549</v>
      </c>
      <c r="TG443" s="8">
        <f t="shared" si="162"/>
        <v>11080059</v>
      </c>
      <c r="TH443" s="8">
        <f t="shared" si="162"/>
        <v>1452121696.1600001</v>
      </c>
      <c r="TI443" s="8">
        <f t="shared" si="162"/>
        <v>18824813</v>
      </c>
      <c r="TJ443" s="8">
        <f t="shared" si="162"/>
        <v>10525283.25</v>
      </c>
      <c r="TK443" s="8">
        <f t="shared" si="162"/>
        <v>61347490.599999994</v>
      </c>
      <c r="TL443" s="8">
        <f t="shared" si="162"/>
        <v>52102946.020000003</v>
      </c>
      <c r="TM443" s="8">
        <f t="shared" si="162"/>
        <v>12675064</v>
      </c>
      <c r="TN443" s="8">
        <f t="shared" si="162"/>
        <v>3672480.02</v>
      </c>
      <c r="TO443" s="8">
        <f t="shared" si="162"/>
        <v>165150264.77999997</v>
      </c>
      <c r="TP443" s="8">
        <f t="shared" si="162"/>
        <v>16707551.120000001</v>
      </c>
      <c r="TQ443" s="8">
        <f t="shared" si="162"/>
        <v>54484588.089999996</v>
      </c>
      <c r="TR443" s="8">
        <f t="shared" si="162"/>
        <v>31199459.120000001</v>
      </c>
      <c r="TS443" s="8">
        <f t="shared" si="162"/>
        <v>15203153.18</v>
      </c>
      <c r="TT443" s="8">
        <f t="shared" si="162"/>
        <v>12981569.73</v>
      </c>
      <c r="TU443" s="8">
        <f t="shared" si="162"/>
        <v>16607154.749999998</v>
      </c>
      <c r="TV443" s="8">
        <f t="shared" si="162"/>
        <v>13320044.84</v>
      </c>
      <c r="TW443" s="8">
        <f t="shared" si="162"/>
        <v>13232464</v>
      </c>
      <c r="TX443" s="8">
        <f t="shared" si="162"/>
        <v>209504334.40000001</v>
      </c>
      <c r="TY443" s="8">
        <f t="shared" si="162"/>
        <v>17274569.690000001</v>
      </c>
      <c r="TZ443" s="8">
        <f t="shared" si="162"/>
        <v>523353287.73000002</v>
      </c>
      <c r="UA443" s="8">
        <f t="shared" si="162"/>
        <v>79964568.719999984</v>
      </c>
      <c r="UB443" s="8">
        <f t="shared" si="162"/>
        <v>9067324.6699999981</v>
      </c>
      <c r="UC443" s="8">
        <f t="shared" si="162"/>
        <v>16664547.58</v>
      </c>
      <c r="UD443" s="8">
        <f t="shared" si="162"/>
        <v>390267770.10000002</v>
      </c>
      <c r="UE443" s="8">
        <f t="shared" si="162"/>
        <v>8668282</v>
      </c>
      <c r="UF443" s="8">
        <f t="shared" si="162"/>
        <v>6833308.8899999997</v>
      </c>
      <c r="UG443" s="8">
        <f t="shared" si="162"/>
        <v>14022570</v>
      </c>
      <c r="UH443" s="8">
        <f t="shared" si="162"/>
        <v>13318891.949999999</v>
      </c>
      <c r="UI443" s="8">
        <f t="shared" si="162"/>
        <v>360170559.63000005</v>
      </c>
      <c r="UJ443" s="8">
        <f t="shared" si="162"/>
        <v>31894361.859999999</v>
      </c>
      <c r="UK443" s="8">
        <f t="shared" si="162"/>
        <v>26810838.73</v>
      </c>
      <c r="UL443" s="8">
        <f t="shared" si="162"/>
        <v>45793956.32</v>
      </c>
      <c r="UM443" s="8">
        <f t="shared" si="162"/>
        <v>24815979.979999997</v>
      </c>
      <c r="UN443" s="8">
        <f t="shared" si="162"/>
        <v>23777808.780000001</v>
      </c>
      <c r="UO443" s="8">
        <f t="shared" si="162"/>
        <v>2550077963.4900002</v>
      </c>
      <c r="UP443" s="8">
        <f t="shared" si="162"/>
        <v>28945553.120000001</v>
      </c>
      <c r="UQ443" s="8">
        <f t="shared" si="162"/>
        <v>28920778.5</v>
      </c>
      <c r="UR443" s="8">
        <f t="shared" si="162"/>
        <v>245795033.60999998</v>
      </c>
      <c r="US443" s="8">
        <f t="shared" si="162"/>
        <v>0</v>
      </c>
      <c r="UT443" s="8">
        <f t="shared" si="162"/>
        <v>19267153.550000001</v>
      </c>
      <c r="UU443" s="8">
        <f t="shared" si="162"/>
        <v>75272343.850000009</v>
      </c>
      <c r="UV443" s="8">
        <f t="shared" si="162"/>
        <v>11096046.59</v>
      </c>
      <c r="UW443" s="8">
        <f t="shared" si="162"/>
        <v>16497642</v>
      </c>
      <c r="UX443" s="8">
        <f t="shared" si="162"/>
        <v>16890578.600000001</v>
      </c>
      <c r="UY443" s="8">
        <f t="shared" si="162"/>
        <v>41930845.609999999</v>
      </c>
      <c r="UZ443" s="8">
        <f t="shared" si="162"/>
        <v>87366946.060000002</v>
      </c>
      <c r="VA443" s="8">
        <f t="shared" si="162"/>
        <v>35199578.140000001</v>
      </c>
      <c r="VB443" s="8">
        <f t="shared" si="162"/>
        <v>55535983.149999999</v>
      </c>
      <c r="VC443" s="8">
        <f t="shared" si="162"/>
        <v>8664013.8900000006</v>
      </c>
      <c r="VD443" s="8">
        <f t="shared" si="162"/>
        <v>9300495.3000000007</v>
      </c>
      <c r="VE443" s="8">
        <f t="shared" si="162"/>
        <v>12655450.890000001</v>
      </c>
      <c r="VF443" s="8">
        <f t="shared" si="162"/>
        <v>13587786.819999998</v>
      </c>
      <c r="VG443" s="8">
        <f t="shared" si="162"/>
        <v>103513147.09999999</v>
      </c>
      <c r="VH443" s="8">
        <f t="shared" si="162"/>
        <v>10786359</v>
      </c>
      <c r="VI443" s="8">
        <f t="shared" ref="VI443:XT443" si="163">SUM(VI49)</f>
        <v>9087037.2200000007</v>
      </c>
      <c r="VJ443" s="8">
        <f t="shared" si="163"/>
        <v>5086159.3599999994</v>
      </c>
      <c r="VK443" s="8">
        <f t="shared" si="163"/>
        <v>958557069.9200002</v>
      </c>
      <c r="VL443" s="8">
        <f t="shared" si="163"/>
        <v>15563882.950000001</v>
      </c>
      <c r="VM443" s="8">
        <f t="shared" si="163"/>
        <v>16054014.890000001</v>
      </c>
      <c r="VN443" s="8">
        <f t="shared" si="163"/>
        <v>41468236.819999993</v>
      </c>
      <c r="VO443" s="8">
        <f t="shared" si="163"/>
        <v>74031996.600000009</v>
      </c>
      <c r="VP443" s="8">
        <f t="shared" si="163"/>
        <v>65785924.190000005</v>
      </c>
      <c r="VQ443" s="8">
        <f t="shared" si="163"/>
        <v>36221547.909999996</v>
      </c>
      <c r="VR443" s="8">
        <f t="shared" si="163"/>
        <v>28824062.439999998</v>
      </c>
      <c r="VS443" s="8">
        <f t="shared" si="163"/>
        <v>15214213.740000002</v>
      </c>
      <c r="VT443" s="8">
        <f t="shared" si="163"/>
        <v>274286187.58000004</v>
      </c>
      <c r="VU443" s="8">
        <f t="shared" si="163"/>
        <v>19757574.850000001</v>
      </c>
      <c r="VV443" s="8">
        <f t="shared" si="163"/>
        <v>57915881.580000006</v>
      </c>
      <c r="VW443" s="8">
        <f t="shared" si="163"/>
        <v>21033355.969999999</v>
      </c>
      <c r="VX443" s="8">
        <f t="shared" si="163"/>
        <v>12377919.279999999</v>
      </c>
      <c r="VY443" s="8">
        <f t="shared" si="163"/>
        <v>16177577.33</v>
      </c>
      <c r="VZ443" s="8">
        <f t="shared" si="163"/>
        <v>3931429494.5799999</v>
      </c>
      <c r="WA443" s="8">
        <f t="shared" si="163"/>
        <v>68990219.040000007</v>
      </c>
      <c r="WB443" s="8">
        <f t="shared" si="163"/>
        <v>34242310.579999998</v>
      </c>
      <c r="WC443" s="8">
        <f t="shared" si="163"/>
        <v>14063932.810000001</v>
      </c>
      <c r="WD443" s="8">
        <f t="shared" si="163"/>
        <v>20610872</v>
      </c>
      <c r="WE443" s="8">
        <f t="shared" si="163"/>
        <v>33520818.75</v>
      </c>
      <c r="WF443" s="8">
        <f t="shared" si="163"/>
        <v>92515999.24000001</v>
      </c>
      <c r="WG443" s="8">
        <f t="shared" si="163"/>
        <v>64878004.710000001</v>
      </c>
      <c r="WH443" s="8">
        <f t="shared" si="163"/>
        <v>30028285.760000002</v>
      </c>
      <c r="WI443" s="8">
        <f t="shared" si="163"/>
        <v>42791912.729999997</v>
      </c>
      <c r="WJ443" s="8">
        <f t="shared" si="163"/>
        <v>17581671.73</v>
      </c>
      <c r="WK443" s="8">
        <f t="shared" si="163"/>
        <v>120874701.31999999</v>
      </c>
      <c r="WL443" s="8">
        <f t="shared" si="163"/>
        <v>28034292.5</v>
      </c>
      <c r="WM443" s="8">
        <f t="shared" si="163"/>
        <v>51297094.399999999</v>
      </c>
      <c r="WN443" s="8">
        <f t="shared" si="163"/>
        <v>146725369.84</v>
      </c>
      <c r="WO443" s="8">
        <f t="shared" si="163"/>
        <v>32720464.799999997</v>
      </c>
      <c r="WP443" s="8">
        <f t="shared" si="163"/>
        <v>30161257.129999999</v>
      </c>
      <c r="WQ443" s="8">
        <f t="shared" si="163"/>
        <v>40969836.410000004</v>
      </c>
      <c r="WR443" s="8">
        <f t="shared" si="163"/>
        <v>16868174.93</v>
      </c>
      <c r="WS443" s="8">
        <f t="shared" si="163"/>
        <v>64087362.240000002</v>
      </c>
      <c r="WT443" s="8">
        <f t="shared" si="163"/>
        <v>266962399.75999999</v>
      </c>
      <c r="WU443" s="8">
        <f t="shared" si="163"/>
        <v>25640233.329999998</v>
      </c>
      <c r="WV443" s="8">
        <f t="shared" si="163"/>
        <v>11037824.559999999</v>
      </c>
      <c r="WW443" s="8">
        <f t="shared" si="163"/>
        <v>16031361.779999999</v>
      </c>
      <c r="WX443" s="8">
        <f t="shared" si="163"/>
        <v>22353426.239999998</v>
      </c>
      <c r="WY443" s="8">
        <f t="shared" si="163"/>
        <v>19670183</v>
      </c>
      <c r="WZ443" s="8">
        <f t="shared" si="163"/>
        <v>14515139.75</v>
      </c>
      <c r="XA443" s="8">
        <f t="shared" si="163"/>
        <v>13598940.549999999</v>
      </c>
      <c r="XB443" s="8">
        <f t="shared" si="163"/>
        <v>234997233.13999999</v>
      </c>
      <c r="XC443" s="8">
        <f t="shared" si="163"/>
        <v>13316027.66</v>
      </c>
      <c r="XD443" s="8">
        <f t="shared" si="163"/>
        <v>6028564.0199999996</v>
      </c>
      <c r="XE443" s="8">
        <f t="shared" si="163"/>
        <v>7268270.8300000001</v>
      </c>
      <c r="XF443" s="8">
        <f t="shared" si="163"/>
        <v>10683037.539999999</v>
      </c>
      <c r="XG443" s="8">
        <f t="shared" si="163"/>
        <v>1814456112.3499997</v>
      </c>
      <c r="XH443" s="8">
        <f t="shared" si="163"/>
        <v>36820587.160000004</v>
      </c>
      <c r="XI443" s="8">
        <f t="shared" si="163"/>
        <v>41822603</v>
      </c>
      <c r="XJ443" s="8">
        <f t="shared" si="163"/>
        <v>342956867.10000002</v>
      </c>
      <c r="XK443" s="8">
        <f t="shared" si="163"/>
        <v>34643472.75</v>
      </c>
      <c r="XL443" s="8">
        <f t="shared" si="163"/>
        <v>49821928.75</v>
      </c>
      <c r="XM443" s="8">
        <f t="shared" si="163"/>
        <v>83683119.390000001</v>
      </c>
      <c r="XN443" s="8">
        <f t="shared" si="163"/>
        <v>27473471.899999999</v>
      </c>
      <c r="XO443" s="8">
        <f t="shared" si="163"/>
        <v>30785820.199999999</v>
      </c>
      <c r="XP443" s="8">
        <f t="shared" si="163"/>
        <v>82992681.920000002</v>
      </c>
      <c r="XQ443" s="8">
        <f t="shared" si="163"/>
        <v>88646303.959999993</v>
      </c>
      <c r="XR443" s="8">
        <f t="shared" si="163"/>
        <v>17319601.560000002</v>
      </c>
      <c r="XS443" s="8">
        <f t="shared" si="163"/>
        <v>15734828</v>
      </c>
      <c r="XT443" s="8">
        <f t="shared" si="163"/>
        <v>17863907.460000001</v>
      </c>
      <c r="XU443" s="8">
        <f t="shared" ref="XU443:AAF443" si="164">SUM(XU49)</f>
        <v>17092703.07</v>
      </c>
      <c r="XV443" s="8">
        <f t="shared" si="164"/>
        <v>17766588.050000001</v>
      </c>
      <c r="XW443" s="8">
        <f t="shared" si="164"/>
        <v>10699973.25</v>
      </c>
      <c r="XX443" s="8">
        <f t="shared" si="164"/>
        <v>14879227</v>
      </c>
      <c r="XY443" s="8">
        <f t="shared" si="164"/>
        <v>14835289.229999999</v>
      </c>
      <c r="XZ443" s="8">
        <f t="shared" si="164"/>
        <v>20997063</v>
      </c>
      <c r="YA443" s="8">
        <f t="shared" si="164"/>
        <v>13483269</v>
      </c>
      <c r="YB443" s="8">
        <f t="shared" si="164"/>
        <v>15237662</v>
      </c>
      <c r="YC443" s="8">
        <f t="shared" si="164"/>
        <v>23597455.920000002</v>
      </c>
      <c r="YD443" s="8">
        <f t="shared" si="164"/>
        <v>1477703987.04</v>
      </c>
      <c r="YE443" s="8">
        <f t="shared" si="164"/>
        <v>22836517.100000001</v>
      </c>
      <c r="YF443" s="8">
        <f t="shared" si="164"/>
        <v>100961845.31</v>
      </c>
      <c r="YG443" s="8">
        <f t="shared" si="164"/>
        <v>26472013.540000003</v>
      </c>
      <c r="YH443" s="8">
        <f t="shared" si="164"/>
        <v>197380895.25</v>
      </c>
      <c r="YI443" s="8">
        <f t="shared" si="164"/>
        <v>34327581.649999999</v>
      </c>
      <c r="YJ443" s="8">
        <f t="shared" si="164"/>
        <v>100879285.18000001</v>
      </c>
      <c r="YK443" s="8">
        <f t="shared" si="164"/>
        <v>23874235.609999999</v>
      </c>
      <c r="YL443" s="8">
        <f t="shared" si="164"/>
        <v>161661500.54999998</v>
      </c>
      <c r="YM443" s="8">
        <f t="shared" si="164"/>
        <v>99436783.25</v>
      </c>
      <c r="YN443" s="8">
        <f t="shared" si="164"/>
        <v>86503549.170000002</v>
      </c>
      <c r="YO443" s="8">
        <f t="shared" si="164"/>
        <v>29828960.989999998</v>
      </c>
      <c r="YP443" s="8">
        <f t="shared" si="164"/>
        <v>14782185</v>
      </c>
      <c r="YQ443" s="8">
        <f t="shared" si="164"/>
        <v>16343187.5</v>
      </c>
      <c r="YR443" s="8">
        <f t="shared" si="164"/>
        <v>8301427.6799999997</v>
      </c>
      <c r="YS443" s="8">
        <f t="shared" si="164"/>
        <v>15449705.050000001</v>
      </c>
      <c r="YT443" s="8">
        <f t="shared" si="164"/>
        <v>16519283.171999998</v>
      </c>
      <c r="YU443" s="8">
        <f t="shared" si="164"/>
        <v>425155396.24000001</v>
      </c>
      <c r="YV443" s="8">
        <f t="shared" si="164"/>
        <v>12247907.09</v>
      </c>
      <c r="YW443" s="8">
        <f t="shared" si="164"/>
        <v>12780585.140000001</v>
      </c>
      <c r="YX443" s="8">
        <f t="shared" si="164"/>
        <v>10890735.380000001</v>
      </c>
      <c r="YY443" s="8">
        <f t="shared" si="164"/>
        <v>21077613.77</v>
      </c>
      <c r="YZ443" s="8">
        <f t="shared" si="164"/>
        <v>8249884.5999999996</v>
      </c>
      <c r="ZA443" s="8">
        <f t="shared" si="164"/>
        <v>17371188.129999999</v>
      </c>
      <c r="ZB443" s="8">
        <f t="shared" si="164"/>
        <v>666042710.2900002</v>
      </c>
      <c r="ZC443" s="8">
        <f t="shared" si="164"/>
        <v>7049185.3399999989</v>
      </c>
      <c r="ZD443" s="8">
        <f t="shared" si="164"/>
        <v>30372027.16</v>
      </c>
      <c r="ZE443" s="8">
        <f t="shared" si="164"/>
        <v>20734390.280000001</v>
      </c>
      <c r="ZF443" s="8">
        <f t="shared" si="164"/>
        <v>10715229.290000001</v>
      </c>
      <c r="ZG443" s="8">
        <f t="shared" si="164"/>
        <v>14244435.139999999</v>
      </c>
      <c r="ZH443" s="8">
        <f t="shared" si="164"/>
        <v>8188039.2800000003</v>
      </c>
      <c r="ZI443" s="8">
        <f t="shared" si="164"/>
        <v>8649915.3000000007</v>
      </c>
      <c r="ZJ443" s="8">
        <f t="shared" si="164"/>
        <v>93947755.530000001</v>
      </c>
      <c r="ZK443" s="8">
        <f t="shared" si="164"/>
        <v>1223485654.9400001</v>
      </c>
      <c r="ZL443" s="8">
        <f t="shared" si="164"/>
        <v>10729456.380000001</v>
      </c>
      <c r="ZM443" s="8">
        <f t="shared" si="164"/>
        <v>47870184.800000004</v>
      </c>
      <c r="ZN443" s="8">
        <f t="shared" si="164"/>
        <v>167513440.30000001</v>
      </c>
      <c r="ZO443" s="8">
        <f t="shared" si="164"/>
        <v>84348663.720000014</v>
      </c>
      <c r="ZP443" s="8">
        <f t="shared" si="164"/>
        <v>15011061.670000002</v>
      </c>
      <c r="ZQ443" s="8">
        <f t="shared" si="164"/>
        <v>37924681.719999999</v>
      </c>
      <c r="ZR443" s="8">
        <f t="shared" si="164"/>
        <v>65995857.890000001</v>
      </c>
      <c r="ZS443" s="8">
        <f t="shared" si="164"/>
        <v>52711982.219999999</v>
      </c>
      <c r="ZT443" s="8">
        <f t="shared" si="164"/>
        <v>76339782.269999981</v>
      </c>
      <c r="ZU443" s="8">
        <f t="shared" si="164"/>
        <v>4514853.96</v>
      </c>
      <c r="ZV443" s="8">
        <f t="shared" si="164"/>
        <v>11768869.550000001</v>
      </c>
      <c r="ZW443" s="8">
        <f t="shared" si="164"/>
        <v>18498363.719999999</v>
      </c>
      <c r="ZX443" s="8">
        <f t="shared" si="164"/>
        <v>21192555.600000005</v>
      </c>
      <c r="ZY443" s="8">
        <f t="shared" si="164"/>
        <v>15862922.260000002</v>
      </c>
      <c r="ZZ443" s="8">
        <f t="shared" si="164"/>
        <v>15593725.030000001</v>
      </c>
      <c r="AAA443" s="8">
        <f t="shared" si="164"/>
        <v>20161794.579999998</v>
      </c>
      <c r="AAB443" s="8">
        <f t="shared" si="164"/>
        <v>14164055.25</v>
      </c>
      <c r="AAC443" s="8">
        <f t="shared" si="164"/>
        <v>12814195.77</v>
      </c>
      <c r="AAD443" s="8">
        <f t="shared" si="164"/>
        <v>18375217.220000003</v>
      </c>
      <c r="AAE443" s="8">
        <f t="shared" si="164"/>
        <v>8310198.6899999995</v>
      </c>
      <c r="AAF443" s="8">
        <f t="shared" si="164"/>
        <v>8060908.1600000001</v>
      </c>
      <c r="AAG443" s="8">
        <f t="shared" ref="AAG443:ACR443" si="165">SUM(AAG49)</f>
        <v>409354841.11999995</v>
      </c>
      <c r="AAH443" s="8">
        <f t="shared" si="165"/>
        <v>11806302.770000001</v>
      </c>
      <c r="AAI443" s="8">
        <f t="shared" si="165"/>
        <v>21666625.34</v>
      </c>
      <c r="AAJ443" s="8">
        <f t="shared" si="165"/>
        <v>11212026.530000001</v>
      </c>
      <c r="AAK443" s="8">
        <f t="shared" si="165"/>
        <v>11086517.33</v>
      </c>
      <c r="AAL443" s="8">
        <f t="shared" si="165"/>
        <v>21800657.640000001</v>
      </c>
      <c r="AAM443" s="8">
        <f t="shared" si="165"/>
        <v>11434789.42</v>
      </c>
      <c r="AAN443" s="8">
        <f t="shared" si="165"/>
        <v>2603004935.3899994</v>
      </c>
      <c r="AAO443" s="8">
        <f t="shared" si="165"/>
        <v>22223440.700000003</v>
      </c>
      <c r="AAP443" s="8">
        <f t="shared" si="165"/>
        <v>17401791.630000003</v>
      </c>
      <c r="AAQ443" s="8">
        <f t="shared" si="165"/>
        <v>53196217.300000004</v>
      </c>
      <c r="AAR443" s="8">
        <f t="shared" si="165"/>
        <v>35030130.349999994</v>
      </c>
      <c r="AAS443" s="8">
        <f t="shared" si="165"/>
        <v>22282472.149999999</v>
      </c>
      <c r="AAT443" s="8">
        <f t="shared" si="165"/>
        <v>21975277.09</v>
      </c>
      <c r="AAU443" s="8">
        <f t="shared" si="165"/>
        <v>25569585.860000003</v>
      </c>
      <c r="AAV443" s="8">
        <f t="shared" si="165"/>
        <v>132765967.79000002</v>
      </c>
      <c r="AAW443" s="8">
        <f t="shared" si="165"/>
        <v>18776274.169999998</v>
      </c>
      <c r="AAX443" s="8">
        <f t="shared" si="165"/>
        <v>39342303.849999994</v>
      </c>
      <c r="AAY443" s="8">
        <f t="shared" si="165"/>
        <v>292837460.55999994</v>
      </c>
      <c r="AAZ443" s="8">
        <f t="shared" si="165"/>
        <v>99727035.059999987</v>
      </c>
      <c r="ABA443" s="8">
        <f t="shared" si="165"/>
        <v>9342947.7699999977</v>
      </c>
      <c r="ABB443" s="8">
        <f t="shared" si="165"/>
        <v>16124070.780000001</v>
      </c>
      <c r="ABC443" s="8">
        <f t="shared" si="165"/>
        <v>14604800.27</v>
      </c>
      <c r="ABD443" s="8">
        <f t="shared" si="165"/>
        <v>14781652.139999999</v>
      </c>
      <c r="ABE443" s="8">
        <f t="shared" si="165"/>
        <v>24924295.299999997</v>
      </c>
      <c r="ABF443" s="8">
        <f t="shared" si="165"/>
        <v>12047966.990000002</v>
      </c>
      <c r="ABG443" s="8">
        <f t="shared" si="165"/>
        <v>399553402.85000002</v>
      </c>
      <c r="ABH443" s="8">
        <f t="shared" si="165"/>
        <v>301854906.34999996</v>
      </c>
      <c r="ABI443" s="8">
        <f t="shared" si="165"/>
        <v>17269724.079999998</v>
      </c>
      <c r="ABJ443" s="8">
        <f t="shared" si="165"/>
        <v>11257742.310000001</v>
      </c>
      <c r="ABK443" s="8">
        <f t="shared" si="165"/>
        <v>8006511.21</v>
      </c>
      <c r="ABL443" s="8">
        <f t="shared" si="165"/>
        <v>6980174.2000000002</v>
      </c>
      <c r="ABM443" s="8">
        <f t="shared" si="165"/>
        <v>7524970.0299999993</v>
      </c>
      <c r="ABN443" s="8">
        <f t="shared" si="165"/>
        <v>734927761.5</v>
      </c>
      <c r="ABO443" s="8">
        <f t="shared" si="165"/>
        <v>28355057.16</v>
      </c>
      <c r="ABP443" s="8">
        <f t="shared" si="165"/>
        <v>10277642.140000001</v>
      </c>
      <c r="ABQ443" s="8">
        <f t="shared" si="165"/>
        <v>24901589.749999996</v>
      </c>
      <c r="ABR443" s="8">
        <f t="shared" si="165"/>
        <v>25059258</v>
      </c>
      <c r="ABS443" s="8">
        <f t="shared" si="165"/>
        <v>12148035</v>
      </c>
      <c r="ABT443" s="8">
        <f t="shared" si="165"/>
        <v>12760463.110000001</v>
      </c>
      <c r="ABU443" s="8">
        <f t="shared" si="165"/>
        <v>19629654.640000001</v>
      </c>
      <c r="ABV443" s="8">
        <f t="shared" si="165"/>
        <v>775507</v>
      </c>
      <c r="ABW443" s="8">
        <f t="shared" si="165"/>
        <v>568476617.50999999</v>
      </c>
      <c r="ABX443" s="8">
        <f t="shared" si="165"/>
        <v>5175885.3599999994</v>
      </c>
      <c r="ABY443" s="8">
        <f t="shared" si="165"/>
        <v>38779954.079999991</v>
      </c>
      <c r="ABZ443" s="8">
        <f t="shared" si="165"/>
        <v>13775884.82</v>
      </c>
      <c r="ACA443" s="8">
        <f t="shared" si="165"/>
        <v>9284212.5800000001</v>
      </c>
      <c r="ACB443" s="8">
        <f t="shared" si="165"/>
        <v>121208894.13</v>
      </c>
      <c r="ACC443" s="8">
        <f t="shared" si="165"/>
        <v>8866140.0399999991</v>
      </c>
      <c r="ACD443" s="8">
        <f t="shared" si="165"/>
        <v>13807913.570000002</v>
      </c>
      <c r="ACE443" s="8">
        <f t="shared" si="165"/>
        <v>7311575.9400000004</v>
      </c>
      <c r="ACF443" s="8">
        <f t="shared" si="165"/>
        <v>30196236.52</v>
      </c>
      <c r="ACG443" s="8">
        <f t="shared" si="165"/>
        <v>8906018.9400000013</v>
      </c>
      <c r="ACH443" s="8">
        <f t="shared" si="165"/>
        <v>1511065871.4399998</v>
      </c>
      <c r="ACI443" s="8">
        <f t="shared" si="165"/>
        <v>14000962.219999999</v>
      </c>
      <c r="ACJ443" s="8">
        <f t="shared" si="165"/>
        <v>19191093.68</v>
      </c>
      <c r="ACK443" s="8">
        <f t="shared" si="165"/>
        <v>26207522.809999999</v>
      </c>
      <c r="ACL443" s="8">
        <f t="shared" si="165"/>
        <v>7988975.5699999994</v>
      </c>
      <c r="ACM443" s="8">
        <f t="shared" si="165"/>
        <v>22049319.5</v>
      </c>
      <c r="ACN443" s="8">
        <f t="shared" si="165"/>
        <v>20984822.770000003</v>
      </c>
      <c r="ACO443" s="8">
        <f t="shared" si="165"/>
        <v>205159964.07000005</v>
      </c>
      <c r="ACP443" s="8">
        <f t="shared" si="165"/>
        <v>366070885.10000002</v>
      </c>
      <c r="ACQ443" s="8">
        <f t="shared" si="165"/>
        <v>15727852.109999999</v>
      </c>
      <c r="ACR443" s="8">
        <f t="shared" si="165"/>
        <v>31698743.280000001</v>
      </c>
      <c r="ACS443" s="8">
        <f t="shared" ref="ACS443:AFD443" si="166">SUM(ACS49)</f>
        <v>47418438.219999999</v>
      </c>
      <c r="ACT443" s="8">
        <f t="shared" si="166"/>
        <v>17544877.140000001</v>
      </c>
      <c r="ACU443" s="8">
        <f t="shared" si="166"/>
        <v>289883319.19000006</v>
      </c>
      <c r="ACV443" s="8">
        <f t="shared" si="166"/>
        <v>24050877.330000006</v>
      </c>
      <c r="ACW443" s="8">
        <f t="shared" si="166"/>
        <v>17557353.489999998</v>
      </c>
      <c r="ACX443" s="8">
        <f t="shared" si="166"/>
        <v>16132632.699999999</v>
      </c>
      <c r="ACY443" s="8">
        <f t="shared" si="166"/>
        <v>5968797.7199999997</v>
      </c>
      <c r="ACZ443" s="8">
        <f t="shared" si="166"/>
        <v>8492417.5300000012</v>
      </c>
      <c r="ADA443" s="8">
        <f t="shared" si="166"/>
        <v>8178952.4800000004</v>
      </c>
      <c r="ADB443" s="8">
        <f t="shared" si="166"/>
        <v>0</v>
      </c>
      <c r="ADC443" s="8">
        <f t="shared" si="166"/>
        <v>0</v>
      </c>
      <c r="ADD443" s="8">
        <f t="shared" si="166"/>
        <v>0</v>
      </c>
      <c r="ADE443" s="8">
        <f t="shared" si="166"/>
        <v>220920283.60999998</v>
      </c>
      <c r="ADF443" s="8">
        <f t="shared" si="166"/>
        <v>229334198.75999996</v>
      </c>
      <c r="ADG443" s="8">
        <f t="shared" si="166"/>
        <v>2073772.6199999999</v>
      </c>
      <c r="ADH443" s="8">
        <f t="shared" si="166"/>
        <v>3229093.9</v>
      </c>
      <c r="ADI443" s="8">
        <f t="shared" si="166"/>
        <v>7569166.8300000001</v>
      </c>
      <c r="ADJ443" s="8">
        <f t="shared" si="166"/>
        <v>0</v>
      </c>
      <c r="ADK443" s="8">
        <f t="shared" si="166"/>
        <v>7709485.1200000001</v>
      </c>
      <c r="ADL443" s="8">
        <f t="shared" si="166"/>
        <v>8555381.5299999993</v>
      </c>
      <c r="ADM443" s="8">
        <f t="shared" si="166"/>
        <v>8260337.7299999995</v>
      </c>
      <c r="ADN443" s="8">
        <f t="shared" si="166"/>
        <v>1652690103.7300003</v>
      </c>
      <c r="ADO443" s="8">
        <f t="shared" si="166"/>
        <v>74063193.859999999</v>
      </c>
      <c r="ADP443" s="8">
        <f t="shared" si="166"/>
        <v>57599169.509999998</v>
      </c>
      <c r="ADQ443" s="8">
        <f t="shared" si="166"/>
        <v>228660159.51000002</v>
      </c>
      <c r="ADR443" s="8">
        <f t="shared" si="166"/>
        <v>3740378.7199999997</v>
      </c>
      <c r="ADS443" s="8">
        <f t="shared" si="166"/>
        <v>6279667.4300000006</v>
      </c>
      <c r="ADT443" s="8">
        <f t="shared" si="166"/>
        <v>13794649.470000001</v>
      </c>
      <c r="ADU443" s="8">
        <f t="shared" si="166"/>
        <v>5265835.93</v>
      </c>
      <c r="ADV443" s="8">
        <f t="shared" si="166"/>
        <v>1497210685.0799999</v>
      </c>
      <c r="ADW443" s="8">
        <f t="shared" si="166"/>
        <v>233143720.11999997</v>
      </c>
      <c r="ADX443" s="8">
        <f t="shared" si="166"/>
        <v>115623814.65000001</v>
      </c>
      <c r="ADY443" s="8">
        <f t="shared" si="166"/>
        <v>13325833.73</v>
      </c>
      <c r="ADZ443" s="8">
        <f t="shared" si="166"/>
        <v>28759530.189999998</v>
      </c>
      <c r="AEA443" s="8">
        <f t="shared" si="166"/>
        <v>36200169.510000005</v>
      </c>
      <c r="AEB443" s="8">
        <f t="shared" si="166"/>
        <v>26967185.629999999</v>
      </c>
      <c r="AEC443" s="8">
        <f t="shared" si="166"/>
        <v>21714930.919999998</v>
      </c>
      <c r="AED443" s="8">
        <f t="shared" si="166"/>
        <v>12184549.84</v>
      </c>
      <c r="AEE443" s="8">
        <f t="shared" si="166"/>
        <v>24952688.920000002</v>
      </c>
      <c r="AEF443" s="8">
        <f t="shared" si="166"/>
        <v>15124901.9</v>
      </c>
      <c r="AEG443" s="8">
        <f t="shared" si="166"/>
        <v>30794438.16</v>
      </c>
      <c r="AEH443" s="8">
        <f t="shared" si="166"/>
        <v>12660823.439999999</v>
      </c>
      <c r="AEI443" s="8">
        <f t="shared" si="166"/>
        <v>18015104.530000001</v>
      </c>
      <c r="AEJ443" s="8">
        <f t="shared" si="166"/>
        <v>25618006.599999998</v>
      </c>
      <c r="AEK443" s="8">
        <f t="shared" si="166"/>
        <v>24877891.429999996</v>
      </c>
      <c r="AEL443" s="8">
        <f t="shared" si="166"/>
        <v>8186419.75</v>
      </c>
      <c r="AEM443" s="8">
        <f t="shared" si="166"/>
        <v>81239651.209999993</v>
      </c>
      <c r="AEN443" s="8">
        <f t="shared" si="166"/>
        <v>10976263.060000001</v>
      </c>
      <c r="AEO443" s="8">
        <f t="shared" si="166"/>
        <v>24545302.879999999</v>
      </c>
      <c r="AEP443" s="8">
        <f t="shared" si="166"/>
        <v>1104150774.1199999</v>
      </c>
      <c r="AEQ443" s="8">
        <f t="shared" si="166"/>
        <v>41114826.219999999</v>
      </c>
      <c r="AER443" s="8">
        <f t="shared" si="166"/>
        <v>38105032.969999999</v>
      </c>
      <c r="AES443" s="8">
        <f t="shared" si="166"/>
        <v>11110826.9</v>
      </c>
      <c r="AET443" s="8">
        <f t="shared" si="166"/>
        <v>16950623.289999999</v>
      </c>
      <c r="AEU443" s="8">
        <f t="shared" si="166"/>
        <v>62955338.989999995</v>
      </c>
      <c r="AEV443" s="8">
        <f t="shared" si="166"/>
        <v>12514564.82</v>
      </c>
      <c r="AEW443" s="8">
        <f t="shared" si="166"/>
        <v>21212746.630000003</v>
      </c>
      <c r="AEX443" s="8">
        <f t="shared" si="166"/>
        <v>12831193</v>
      </c>
      <c r="AEY443" s="8">
        <f t="shared" si="166"/>
        <v>9119444.6500000004</v>
      </c>
      <c r="AEZ443" s="8">
        <f t="shared" si="166"/>
        <v>456580339.85000002</v>
      </c>
      <c r="AFA443" s="8">
        <f t="shared" si="166"/>
        <v>213222642.87000003</v>
      </c>
      <c r="AFB443" s="8">
        <f t="shared" si="166"/>
        <v>29092460.080000002</v>
      </c>
      <c r="AFC443" s="8">
        <f t="shared" si="166"/>
        <v>25254513</v>
      </c>
      <c r="AFD443" s="8">
        <f t="shared" si="166"/>
        <v>41651558.850000009</v>
      </c>
      <c r="AFE443" s="8">
        <f t="shared" ref="AFE443:AHP443" si="167">SUM(AFE49)</f>
        <v>40275387.299999997</v>
      </c>
      <c r="AFF443" s="8">
        <f t="shared" si="167"/>
        <v>15810368.4</v>
      </c>
      <c r="AFG443" s="8">
        <f t="shared" si="167"/>
        <v>21373645.949999996</v>
      </c>
      <c r="AFH443" s="8">
        <f t="shared" si="167"/>
        <v>17867594.329999998</v>
      </c>
      <c r="AFI443" s="8">
        <f t="shared" si="167"/>
        <v>18539094.199999999</v>
      </c>
      <c r="AFJ443" s="8">
        <f t="shared" si="167"/>
        <v>27513724.119999997</v>
      </c>
      <c r="AFK443" s="8">
        <f t="shared" si="167"/>
        <v>16838515.98</v>
      </c>
      <c r="AFL443" s="8">
        <f t="shared" si="167"/>
        <v>15159113.740000002</v>
      </c>
      <c r="AFM443" s="8">
        <f t="shared" si="167"/>
        <v>535604507.29000002</v>
      </c>
      <c r="AFN443" s="8">
        <f t="shared" si="167"/>
        <v>34846923.419999994</v>
      </c>
      <c r="AFO443" s="8">
        <f t="shared" si="167"/>
        <v>28172117.66</v>
      </c>
      <c r="AFP443" s="8">
        <f t="shared" si="167"/>
        <v>13468525.6</v>
      </c>
      <c r="AFQ443" s="8">
        <f t="shared" si="167"/>
        <v>18410320.449999999</v>
      </c>
      <c r="AFR443" s="8">
        <f t="shared" si="167"/>
        <v>11706907.4</v>
      </c>
      <c r="AFS443" s="8">
        <f t="shared" si="167"/>
        <v>7218457.9799999986</v>
      </c>
      <c r="AFT443" s="8">
        <f t="shared" si="167"/>
        <v>34776787.57</v>
      </c>
      <c r="AFU443" s="8">
        <f t="shared" si="167"/>
        <v>28473719.800000001</v>
      </c>
      <c r="AFV443" s="8">
        <f t="shared" si="167"/>
        <v>8639859.4100000001</v>
      </c>
      <c r="AFW443" s="8">
        <f t="shared" si="167"/>
        <v>68521110.379999995</v>
      </c>
      <c r="AFX443" s="8">
        <f t="shared" si="167"/>
        <v>9747466.3499999996</v>
      </c>
      <c r="AFY443" s="8">
        <f t="shared" si="167"/>
        <v>903053778.99000001</v>
      </c>
      <c r="AFZ443" s="8">
        <f t="shared" si="167"/>
        <v>7702825.5700000003</v>
      </c>
      <c r="AGA443" s="8">
        <f t="shared" si="167"/>
        <v>18372578.060000002</v>
      </c>
      <c r="AGB443" s="8">
        <f t="shared" si="167"/>
        <v>10994900.469999999</v>
      </c>
      <c r="AGC443" s="8">
        <f t="shared" si="167"/>
        <v>56852505.349999994</v>
      </c>
      <c r="AGD443" s="8">
        <f t="shared" si="167"/>
        <v>14465942.460000001</v>
      </c>
      <c r="AGE443" s="8">
        <f t="shared" si="167"/>
        <v>7807788.25</v>
      </c>
      <c r="AGF443" s="8">
        <f t="shared" si="167"/>
        <v>10549745.129999999</v>
      </c>
      <c r="AGG443" s="8">
        <f t="shared" si="167"/>
        <v>8007672.71</v>
      </c>
      <c r="AGH443" s="8">
        <f t="shared" si="167"/>
        <v>11109546.039999999</v>
      </c>
      <c r="AGI443" s="8">
        <f t="shared" si="167"/>
        <v>7707038.46</v>
      </c>
      <c r="AGJ443" s="8">
        <f t="shared" si="167"/>
        <v>732454627.55999982</v>
      </c>
      <c r="AGK443" s="8">
        <f t="shared" si="167"/>
        <v>99301455.859999999</v>
      </c>
      <c r="AGL443" s="8">
        <f t="shared" si="167"/>
        <v>23451398.630000003</v>
      </c>
      <c r="AGM443" s="8">
        <f t="shared" si="167"/>
        <v>12308389.5</v>
      </c>
      <c r="AGN443" s="8">
        <f t="shared" si="167"/>
        <v>55446067.970000006</v>
      </c>
      <c r="AGO443" s="8">
        <f t="shared" si="167"/>
        <v>31183712.449999999</v>
      </c>
      <c r="AGP443" s="8">
        <f t="shared" si="167"/>
        <v>8537901.3200000003</v>
      </c>
      <c r="AGQ443" s="8">
        <f t="shared" si="167"/>
        <v>16127302.789999999</v>
      </c>
      <c r="AGR443" s="8">
        <f t="shared" si="167"/>
        <v>1631422374.6800001</v>
      </c>
      <c r="AGS443" s="8">
        <f t="shared" si="167"/>
        <v>678344064.16000021</v>
      </c>
      <c r="AGT443" s="8">
        <f t="shared" si="167"/>
        <v>15091940.859999999</v>
      </c>
      <c r="AGU443" s="8">
        <f t="shared" si="167"/>
        <v>29769109.859999996</v>
      </c>
      <c r="AGV443" s="8">
        <f t="shared" si="167"/>
        <v>97478083.38000001</v>
      </c>
      <c r="AGW443" s="8">
        <f t="shared" si="167"/>
        <v>24851301.050000001</v>
      </c>
      <c r="AGX443" s="8">
        <f t="shared" si="167"/>
        <v>34128867.32</v>
      </c>
      <c r="AGY443" s="8">
        <f t="shared" si="167"/>
        <v>24099845.5</v>
      </c>
      <c r="AGZ443" s="8">
        <f t="shared" si="167"/>
        <v>5601725.8799999999</v>
      </c>
      <c r="AHA443" s="8">
        <f t="shared" si="167"/>
        <v>26112131.140000001</v>
      </c>
      <c r="AHB443" s="8">
        <f t="shared" si="167"/>
        <v>23445144.560000002</v>
      </c>
      <c r="AHC443" s="8">
        <f t="shared" si="167"/>
        <v>16863935.690000001</v>
      </c>
      <c r="AHD443" s="8">
        <f t="shared" si="167"/>
        <v>8556443.9800000004</v>
      </c>
      <c r="AHE443" s="8">
        <f t="shared" si="167"/>
        <v>15664178.520000001</v>
      </c>
      <c r="AHF443" s="8">
        <f t="shared" si="167"/>
        <v>9442051.339999998</v>
      </c>
      <c r="AHG443" s="8">
        <f t="shared" si="167"/>
        <v>11647768.399999999</v>
      </c>
      <c r="AHH443" s="8">
        <f t="shared" si="167"/>
        <v>8152153.1099999994</v>
      </c>
      <c r="AHI443" s="8">
        <f t="shared" si="167"/>
        <v>262477463.97000003</v>
      </c>
      <c r="AHJ443" s="8">
        <f t="shared" si="167"/>
        <v>8286320.9000000004</v>
      </c>
      <c r="AHK443" s="8">
        <f t="shared" si="167"/>
        <v>10038048.83</v>
      </c>
      <c r="AHL443" s="8">
        <f t="shared" si="167"/>
        <v>8762256.7799999993</v>
      </c>
      <c r="AHM443" s="8">
        <f t="shared" si="167"/>
        <v>30113974.560000002</v>
      </c>
      <c r="AHN443" s="8">
        <f t="shared" si="167"/>
        <v>9346868.4399999995</v>
      </c>
      <c r="AHO443" s="8">
        <f t="shared" si="167"/>
        <v>12076595.170000002</v>
      </c>
      <c r="AHP443" s="8">
        <f t="shared" si="167"/>
        <v>105371285752.19702</v>
      </c>
    </row>
    <row r="444" spans="1:900" ht="21.5" thickBot="1">
      <c r="C444" s="9" t="s">
        <v>2739</v>
      </c>
      <c r="D444" s="10">
        <f>SUM(D442:D443)</f>
        <v>3235016486.0699997</v>
      </c>
      <c r="E444" s="10">
        <f t="shared" ref="E444:BP444" si="168">SUM(E442:E443)</f>
        <v>129108866.69</v>
      </c>
      <c r="F444" s="10">
        <f t="shared" si="168"/>
        <v>221624211.80000001</v>
      </c>
      <c r="G444" s="10">
        <f t="shared" si="168"/>
        <v>48140670.689999998</v>
      </c>
      <c r="H444" s="10">
        <f t="shared" si="168"/>
        <v>271075602.39000005</v>
      </c>
      <c r="I444" s="10">
        <f t="shared" si="168"/>
        <v>95813005.229999989</v>
      </c>
      <c r="J444" s="10">
        <f t="shared" si="168"/>
        <v>257055585.27000001</v>
      </c>
      <c r="K444" s="10">
        <f t="shared" si="168"/>
        <v>115724256.50000001</v>
      </c>
      <c r="L444" s="10">
        <f t="shared" si="168"/>
        <v>138701705.72</v>
      </c>
      <c r="M444" s="10">
        <f t="shared" si="168"/>
        <v>87633393.040000007</v>
      </c>
      <c r="N444" s="10">
        <f t="shared" si="168"/>
        <v>48133061.709999993</v>
      </c>
      <c r="O444" s="10">
        <f t="shared" si="168"/>
        <v>56604773.559999995</v>
      </c>
      <c r="P444" s="10">
        <f t="shared" si="168"/>
        <v>66939467.88000001</v>
      </c>
      <c r="Q444" s="10">
        <f t="shared" si="168"/>
        <v>58155723.810000002</v>
      </c>
      <c r="R444" s="10">
        <f t="shared" si="168"/>
        <v>65004388.269999996</v>
      </c>
      <c r="S444" s="10">
        <f t="shared" si="168"/>
        <v>124768824</v>
      </c>
      <c r="T444" s="10">
        <f t="shared" si="168"/>
        <v>207171331.86000001</v>
      </c>
      <c r="U444" s="10">
        <f t="shared" si="168"/>
        <v>24362830.050000004</v>
      </c>
      <c r="V444" s="10">
        <f t="shared" si="168"/>
        <v>2721072393.8699999</v>
      </c>
      <c r="W444" s="10">
        <f t="shared" si="168"/>
        <v>399946456.27999997</v>
      </c>
      <c r="X444" s="10">
        <f t="shared" si="168"/>
        <v>55931317.670000002</v>
      </c>
      <c r="Y444" s="10">
        <f t="shared" si="168"/>
        <v>127252606.5</v>
      </c>
      <c r="Z444" s="10">
        <f t="shared" si="168"/>
        <v>89708554.329999998</v>
      </c>
      <c r="AA444" s="10">
        <f t="shared" si="168"/>
        <v>98461005.609999999</v>
      </c>
      <c r="AB444" s="10">
        <f t="shared" si="168"/>
        <v>32852844.469999999</v>
      </c>
      <c r="AC444" s="10">
        <f t="shared" si="168"/>
        <v>496792999.35000002</v>
      </c>
      <c r="AD444" s="10">
        <f t="shared" si="168"/>
        <v>121243897.05000001</v>
      </c>
      <c r="AE444" s="10">
        <f t="shared" si="168"/>
        <v>81672669.200000003</v>
      </c>
      <c r="AF444" s="10">
        <f t="shared" si="168"/>
        <v>296286889.39999998</v>
      </c>
      <c r="AG444" s="10">
        <f t="shared" si="168"/>
        <v>68990072.920000002</v>
      </c>
      <c r="AH444" s="10">
        <f t="shared" si="168"/>
        <v>356998015.16999996</v>
      </c>
      <c r="AI444" s="10">
        <f t="shared" si="168"/>
        <v>156314123.47</v>
      </c>
      <c r="AJ444" s="10">
        <f t="shared" si="168"/>
        <v>69584329</v>
      </c>
      <c r="AK444" s="10">
        <f t="shared" si="168"/>
        <v>47512249.069999993</v>
      </c>
      <c r="AL444" s="10">
        <f t="shared" si="168"/>
        <v>63379113.75</v>
      </c>
      <c r="AM444" s="10">
        <f t="shared" si="168"/>
        <v>93279292.469999984</v>
      </c>
      <c r="AN444" s="10">
        <f t="shared" si="168"/>
        <v>33851839.490000002</v>
      </c>
      <c r="AO444" s="10">
        <f t="shared" si="168"/>
        <v>63747260.350000009</v>
      </c>
      <c r="AP444" s="10">
        <f t="shared" si="168"/>
        <v>71976662.810000002</v>
      </c>
      <c r="AQ444" s="10">
        <f t="shared" si="168"/>
        <v>43940399.539999999</v>
      </c>
      <c r="AR444" s="10">
        <f t="shared" si="168"/>
        <v>26770590.039999999</v>
      </c>
      <c r="AS444" s="10">
        <f t="shared" si="168"/>
        <v>18034162.799999997</v>
      </c>
      <c r="AT444" s="10">
        <f t="shared" si="168"/>
        <v>1173338297.9300001</v>
      </c>
      <c r="AU444" s="10">
        <f t="shared" si="168"/>
        <v>22811816.740000002</v>
      </c>
      <c r="AV444" s="10">
        <f t="shared" si="168"/>
        <v>21144315.390000001</v>
      </c>
      <c r="AW444" s="10">
        <f t="shared" si="168"/>
        <v>47269026.510000005</v>
      </c>
      <c r="AX444" s="10">
        <f t="shared" si="168"/>
        <v>76676251</v>
      </c>
      <c r="AY444" s="10">
        <f t="shared" si="168"/>
        <v>91772297.699999988</v>
      </c>
      <c r="AZ444" s="10">
        <f t="shared" si="168"/>
        <v>32233177.990000002</v>
      </c>
      <c r="BA444" s="10">
        <f t="shared" si="168"/>
        <v>45402769.469999999</v>
      </c>
      <c r="BB444" s="10">
        <f t="shared" si="168"/>
        <v>24533185.150000002</v>
      </c>
      <c r="BC444" s="10">
        <f t="shared" si="168"/>
        <v>29797269.039999999</v>
      </c>
      <c r="BD444" s="10">
        <f t="shared" si="168"/>
        <v>23852812.850000001</v>
      </c>
      <c r="BE444" s="10">
        <f t="shared" si="168"/>
        <v>13227137.74</v>
      </c>
      <c r="BF444" s="10">
        <f t="shared" si="168"/>
        <v>246286948.60000002</v>
      </c>
      <c r="BG444" s="10">
        <f t="shared" si="168"/>
        <v>13664801.449999999</v>
      </c>
      <c r="BH444" s="10">
        <f t="shared" si="168"/>
        <v>26603657.380000003</v>
      </c>
      <c r="BI444" s="10">
        <f t="shared" si="168"/>
        <v>933003195.61999989</v>
      </c>
      <c r="BJ444" s="10">
        <f t="shared" si="168"/>
        <v>539454094.4000001</v>
      </c>
      <c r="BK444" s="10">
        <f t="shared" si="168"/>
        <v>86740746.879999995</v>
      </c>
      <c r="BL444" s="10">
        <f t="shared" si="168"/>
        <v>46590778.289999999</v>
      </c>
      <c r="BM444" s="10">
        <f t="shared" si="168"/>
        <v>102779183.55</v>
      </c>
      <c r="BN444" s="10">
        <f t="shared" si="168"/>
        <v>73111560.640000001</v>
      </c>
      <c r="BO444" s="10">
        <f t="shared" si="168"/>
        <v>42888946.209999993</v>
      </c>
      <c r="BP444" s="10">
        <f t="shared" si="168"/>
        <v>4304286.08</v>
      </c>
      <c r="BQ444" s="10">
        <f t="shared" ref="BQ444:EB444" si="169">SUM(BQ442:BQ443)</f>
        <v>4453437</v>
      </c>
      <c r="BR444" s="10">
        <f t="shared" si="169"/>
        <v>1250983588.5700002</v>
      </c>
      <c r="BS444" s="10">
        <f t="shared" si="169"/>
        <v>74982140.439999998</v>
      </c>
      <c r="BT444" s="10">
        <f t="shared" si="169"/>
        <v>59719199.50999999</v>
      </c>
      <c r="BU444" s="10">
        <f t="shared" si="169"/>
        <v>69682771.859999999</v>
      </c>
      <c r="BV444" s="10">
        <f t="shared" si="169"/>
        <v>55080423.909999996</v>
      </c>
      <c r="BW444" s="10">
        <f t="shared" si="169"/>
        <v>59171678.679999992</v>
      </c>
      <c r="BX444" s="10">
        <f t="shared" si="169"/>
        <v>31328862.460000001</v>
      </c>
      <c r="BY444" s="10">
        <f t="shared" si="169"/>
        <v>53741692.510000005</v>
      </c>
      <c r="BZ444" s="10">
        <f t="shared" si="169"/>
        <v>302164103.13999999</v>
      </c>
      <c r="CA444" s="10">
        <f t="shared" si="169"/>
        <v>57064169.549999997</v>
      </c>
      <c r="CB444" s="10">
        <f t="shared" si="169"/>
        <v>87252419.909999996</v>
      </c>
      <c r="CC444" s="10">
        <f t="shared" si="169"/>
        <v>161653572.58999997</v>
      </c>
      <c r="CD444" s="10">
        <f t="shared" si="169"/>
        <v>39431319.460000001</v>
      </c>
      <c r="CE444" s="10">
        <f t="shared" si="169"/>
        <v>36244327.829999998</v>
      </c>
      <c r="CF444" s="10">
        <f t="shared" si="169"/>
        <v>33566322.369999997</v>
      </c>
      <c r="CG444" s="10">
        <f t="shared" si="169"/>
        <v>2526173410.5999999</v>
      </c>
      <c r="CH444" s="10">
        <f t="shared" si="169"/>
        <v>62266062.409999996</v>
      </c>
      <c r="CI444" s="10">
        <f t="shared" si="169"/>
        <v>206697903.28000003</v>
      </c>
      <c r="CJ444" s="10">
        <f t="shared" si="169"/>
        <v>48798271.590000004</v>
      </c>
      <c r="CK444" s="10">
        <f t="shared" si="169"/>
        <v>63365919.900000006</v>
      </c>
      <c r="CL444" s="10">
        <f t="shared" si="169"/>
        <v>60978829.5</v>
      </c>
      <c r="CM444" s="10">
        <f t="shared" si="169"/>
        <v>62058213.679999992</v>
      </c>
      <c r="CN444" s="10">
        <f t="shared" si="169"/>
        <v>130097059.25</v>
      </c>
      <c r="CO444" s="10">
        <f t="shared" si="169"/>
        <v>22205658.059999999</v>
      </c>
      <c r="CP444" s="10">
        <f t="shared" si="169"/>
        <v>48733322.130000003</v>
      </c>
      <c r="CQ444" s="10">
        <f t="shared" si="169"/>
        <v>42884072.700000003</v>
      </c>
      <c r="CR444" s="10">
        <f t="shared" si="169"/>
        <v>71709533.539999992</v>
      </c>
      <c r="CS444" s="10">
        <f t="shared" si="169"/>
        <v>45619172.320000008</v>
      </c>
      <c r="CT444" s="10">
        <f t="shared" si="169"/>
        <v>1181103120.9899998</v>
      </c>
      <c r="CU444" s="10">
        <f t="shared" si="169"/>
        <v>41809761.289999999</v>
      </c>
      <c r="CV444" s="10">
        <f t="shared" si="169"/>
        <v>60594618.359999999</v>
      </c>
      <c r="CW444" s="10">
        <f t="shared" si="169"/>
        <v>118294619.88000003</v>
      </c>
      <c r="CX444" s="10">
        <f t="shared" si="169"/>
        <v>27570812.890000001</v>
      </c>
      <c r="CY444" s="10">
        <f t="shared" si="169"/>
        <v>114211344.70999998</v>
      </c>
      <c r="CZ444" s="10">
        <f t="shared" si="169"/>
        <v>38761065.210000001</v>
      </c>
      <c r="DA444" s="10">
        <f t="shared" si="169"/>
        <v>29820670.120000001</v>
      </c>
      <c r="DB444" s="10">
        <f t="shared" si="169"/>
        <v>683155507.73000002</v>
      </c>
      <c r="DC444" s="10">
        <f t="shared" si="169"/>
        <v>777050423.91000009</v>
      </c>
      <c r="DD444" s="10">
        <f t="shared" si="169"/>
        <v>77442259.289999977</v>
      </c>
      <c r="DE444" s="10">
        <f t="shared" si="169"/>
        <v>54044865.079999991</v>
      </c>
      <c r="DF444" s="10">
        <f t="shared" si="169"/>
        <v>155261055.81</v>
      </c>
      <c r="DG444" s="10">
        <f t="shared" si="169"/>
        <v>131785438.36</v>
      </c>
      <c r="DH444" s="10">
        <f t="shared" si="169"/>
        <v>95436494.110000014</v>
      </c>
      <c r="DI444" s="10">
        <f t="shared" si="169"/>
        <v>98397462.550000012</v>
      </c>
      <c r="DJ444" s="10">
        <f t="shared" si="169"/>
        <v>34204160.619999997</v>
      </c>
      <c r="DK444" s="10">
        <f t="shared" si="169"/>
        <v>3257438744.0500002</v>
      </c>
      <c r="DL444" s="10">
        <f t="shared" si="169"/>
        <v>59902571.499999993</v>
      </c>
      <c r="DM444" s="10">
        <f t="shared" si="169"/>
        <v>119146932.7</v>
      </c>
      <c r="DN444" s="10">
        <f t="shared" si="169"/>
        <v>101271032.47999999</v>
      </c>
      <c r="DO444" s="10">
        <f t="shared" si="169"/>
        <v>106994633.62</v>
      </c>
      <c r="DP444" s="10">
        <f t="shared" si="169"/>
        <v>68834546.400000006</v>
      </c>
      <c r="DQ444" s="10">
        <f t="shared" si="169"/>
        <v>165513325.91</v>
      </c>
      <c r="DR444" s="10">
        <f t="shared" si="169"/>
        <v>72964218.159999996</v>
      </c>
      <c r="DS444" s="10">
        <f t="shared" si="169"/>
        <v>152467714.97</v>
      </c>
      <c r="DT444" s="10">
        <f t="shared" si="169"/>
        <v>1179765149.5100002</v>
      </c>
      <c r="DU444" s="10">
        <f t="shared" si="169"/>
        <v>116581364.98999999</v>
      </c>
      <c r="DV444" s="10">
        <f t="shared" si="169"/>
        <v>336005728.09999996</v>
      </c>
      <c r="DW444" s="10">
        <f t="shared" si="169"/>
        <v>383960893.23000002</v>
      </c>
      <c r="DX444" s="10">
        <f t="shared" si="169"/>
        <v>96610031.299999997</v>
      </c>
      <c r="DY444" s="10">
        <f t="shared" si="169"/>
        <v>170279563.74000001</v>
      </c>
      <c r="DZ444" s="10">
        <f t="shared" si="169"/>
        <v>103902795.49000001</v>
      </c>
      <c r="EA444" s="10">
        <f t="shared" si="169"/>
        <v>25033586.299999997</v>
      </c>
      <c r="EB444" s="10">
        <f t="shared" si="169"/>
        <v>55817600</v>
      </c>
      <c r="EC444" s="10">
        <f t="shared" ref="EC444:GN444" si="170">SUM(EC442:EC443)</f>
        <v>45084402.420000002</v>
      </c>
      <c r="ED444" s="10">
        <f t="shared" si="170"/>
        <v>179100076.37</v>
      </c>
      <c r="EE444" s="10">
        <f t="shared" si="170"/>
        <v>498227336.52999997</v>
      </c>
      <c r="EF444" s="10">
        <f t="shared" si="170"/>
        <v>458038282.87</v>
      </c>
      <c r="EG444" s="10">
        <f t="shared" si="170"/>
        <v>58376987.760000005</v>
      </c>
      <c r="EH444" s="10">
        <f t="shared" si="170"/>
        <v>71187602.689999998</v>
      </c>
      <c r="EI444" s="10">
        <f t="shared" si="170"/>
        <v>79771975.780000001</v>
      </c>
      <c r="EJ444" s="10">
        <f t="shared" si="170"/>
        <v>111641891.87</v>
      </c>
      <c r="EK444" s="10">
        <f t="shared" si="170"/>
        <v>169632591.78</v>
      </c>
      <c r="EL444" s="10">
        <f t="shared" si="170"/>
        <v>45407831.359999992</v>
      </c>
      <c r="EM444" s="10">
        <f t="shared" si="170"/>
        <v>70042550.790000007</v>
      </c>
      <c r="EN444" s="10">
        <f t="shared" si="170"/>
        <v>1480461772.71</v>
      </c>
      <c r="EO444" s="10">
        <f t="shared" si="170"/>
        <v>56495149.68</v>
      </c>
      <c r="EP444" s="10">
        <f t="shared" si="170"/>
        <v>45905536.289999999</v>
      </c>
      <c r="EQ444" s="10">
        <f t="shared" si="170"/>
        <v>68100859.829999998</v>
      </c>
      <c r="ER444" s="10">
        <f t="shared" si="170"/>
        <v>20436180.640000001</v>
      </c>
      <c r="ES444" s="10">
        <f t="shared" si="170"/>
        <v>19907144.579999998</v>
      </c>
      <c r="ET444" s="10">
        <f t="shared" si="170"/>
        <v>91526202.799999997</v>
      </c>
      <c r="EU444" s="10">
        <f t="shared" si="170"/>
        <v>78769224.659999996</v>
      </c>
      <c r="EV444" s="10">
        <f t="shared" si="170"/>
        <v>43370862.839999996</v>
      </c>
      <c r="EW444" s="10">
        <f t="shared" si="170"/>
        <v>1064581625.03</v>
      </c>
      <c r="EX444" s="10">
        <f t="shared" si="170"/>
        <v>27317762.280000001</v>
      </c>
      <c r="EY444" s="10">
        <f t="shared" si="170"/>
        <v>53082369.630000003</v>
      </c>
      <c r="EZ444" s="10">
        <f t="shared" si="170"/>
        <v>83000021.340000004</v>
      </c>
      <c r="FA444" s="10">
        <f t="shared" si="170"/>
        <v>160109261.45000002</v>
      </c>
      <c r="FB444" s="10">
        <f t="shared" si="170"/>
        <v>149413830.81</v>
      </c>
      <c r="FC444" s="10">
        <f t="shared" si="170"/>
        <v>86494086.560000002</v>
      </c>
      <c r="FD444" s="10">
        <f t="shared" si="170"/>
        <v>66069071.960000001</v>
      </c>
      <c r="FE444" s="10">
        <f t="shared" si="170"/>
        <v>43998169.649999999</v>
      </c>
      <c r="FF444" s="10">
        <f t="shared" si="170"/>
        <v>40535641.290000007</v>
      </c>
      <c r="FG444" s="10">
        <f t="shared" si="170"/>
        <v>47878631.769999996</v>
      </c>
      <c r="FH444" s="10">
        <f t="shared" si="170"/>
        <v>29380828.060000002</v>
      </c>
      <c r="FI444" s="10">
        <f t="shared" si="170"/>
        <v>780203614.86000001</v>
      </c>
      <c r="FJ444" s="10">
        <f t="shared" si="170"/>
        <v>40738996.019999996</v>
      </c>
      <c r="FK444" s="10">
        <f t="shared" si="170"/>
        <v>43416181.230000004</v>
      </c>
      <c r="FL444" s="10">
        <f t="shared" si="170"/>
        <v>48252170.329999998</v>
      </c>
      <c r="FM444" s="10">
        <f t="shared" si="170"/>
        <v>95752554.409999996</v>
      </c>
      <c r="FN444" s="10">
        <f t="shared" si="170"/>
        <v>72633153.390000001</v>
      </c>
      <c r="FO444" s="10">
        <f t="shared" si="170"/>
        <v>29272780.52</v>
      </c>
      <c r="FP444" s="10">
        <f t="shared" si="170"/>
        <v>13415231.039999999</v>
      </c>
      <c r="FQ444" s="10">
        <f t="shared" si="170"/>
        <v>2403153106.5200005</v>
      </c>
      <c r="FR444" s="10">
        <f t="shared" si="170"/>
        <v>52648976.919999994</v>
      </c>
      <c r="FS444" s="10">
        <f t="shared" si="170"/>
        <v>109127236.14999999</v>
      </c>
      <c r="FT444" s="10">
        <f t="shared" si="170"/>
        <v>101613070.00999999</v>
      </c>
      <c r="FU444" s="10">
        <f t="shared" si="170"/>
        <v>109705864.60000001</v>
      </c>
      <c r="FV444" s="10">
        <f t="shared" si="170"/>
        <v>56476261.779999994</v>
      </c>
      <c r="FW444" s="10">
        <f t="shared" si="170"/>
        <v>160115667.12</v>
      </c>
      <c r="FX444" s="10">
        <f t="shared" si="170"/>
        <v>84599068.359999999</v>
      </c>
      <c r="FY444" s="10">
        <f t="shared" si="170"/>
        <v>71130120.570000008</v>
      </c>
      <c r="FZ444" s="10">
        <f t="shared" si="170"/>
        <v>61910583.839999989</v>
      </c>
      <c r="GA444" s="10">
        <f t="shared" si="170"/>
        <v>155246428.13</v>
      </c>
      <c r="GB444" s="10">
        <f t="shared" si="170"/>
        <v>55609493.379999995</v>
      </c>
      <c r="GC444" s="10">
        <f t="shared" si="170"/>
        <v>51986645.170000002</v>
      </c>
      <c r="GD444" s="10">
        <f t="shared" si="170"/>
        <v>22607233.5</v>
      </c>
      <c r="GE444" s="10">
        <f t="shared" si="170"/>
        <v>886491207.88</v>
      </c>
      <c r="GF444" s="10">
        <f t="shared" si="170"/>
        <v>43377277.890000001</v>
      </c>
      <c r="GG444" s="10">
        <f t="shared" si="170"/>
        <v>44094518.979999997</v>
      </c>
      <c r="GH444" s="10">
        <f t="shared" si="170"/>
        <v>184680955.41</v>
      </c>
      <c r="GI444" s="10">
        <f t="shared" si="170"/>
        <v>69256291.359999999</v>
      </c>
      <c r="GJ444" s="10">
        <f t="shared" si="170"/>
        <v>47001687.139999993</v>
      </c>
      <c r="GK444" s="10">
        <f t="shared" si="170"/>
        <v>54808075.439999998</v>
      </c>
      <c r="GL444" s="10">
        <f t="shared" si="170"/>
        <v>172787812.41</v>
      </c>
      <c r="GM444" s="10">
        <f t="shared" si="170"/>
        <v>41123505.279999994</v>
      </c>
      <c r="GN444" s="10">
        <f t="shared" si="170"/>
        <v>25232143.339999996</v>
      </c>
      <c r="GO444" s="10">
        <f t="shared" ref="GO444:IZ444" si="171">SUM(GO442:GO443)</f>
        <v>15995647.710000001</v>
      </c>
      <c r="GP444" s="10">
        <f t="shared" si="171"/>
        <v>16462357.43</v>
      </c>
      <c r="GQ444" s="10">
        <f t="shared" si="171"/>
        <v>566529815.08000004</v>
      </c>
      <c r="GR444" s="10">
        <f t="shared" si="171"/>
        <v>106405230.14</v>
      </c>
      <c r="GS444" s="10">
        <f t="shared" si="171"/>
        <v>44782947.149999999</v>
      </c>
      <c r="GT444" s="10">
        <f t="shared" si="171"/>
        <v>132040380.07999998</v>
      </c>
      <c r="GU444" s="10">
        <f t="shared" si="171"/>
        <v>15920627.18</v>
      </c>
      <c r="GV444" s="10">
        <f t="shared" si="171"/>
        <v>72909746.370000005</v>
      </c>
      <c r="GW444" s="10">
        <f t="shared" si="171"/>
        <v>77051624.50999999</v>
      </c>
      <c r="GX444" s="10">
        <f t="shared" si="171"/>
        <v>36543265.170000002</v>
      </c>
      <c r="GY444" s="10">
        <f t="shared" si="171"/>
        <v>652250784.5999999</v>
      </c>
      <c r="GZ444" s="10">
        <f t="shared" si="171"/>
        <v>35446567.569999993</v>
      </c>
      <c r="HA444" s="10">
        <f t="shared" si="171"/>
        <v>82173120.810000002</v>
      </c>
      <c r="HB444" s="10">
        <f t="shared" si="171"/>
        <v>58032597.129999995</v>
      </c>
      <c r="HC444" s="10">
        <f t="shared" si="171"/>
        <v>1772435974.8299999</v>
      </c>
      <c r="HD444" s="10">
        <f t="shared" si="171"/>
        <v>129930338.91000001</v>
      </c>
      <c r="HE444" s="10">
        <f t="shared" si="171"/>
        <v>190927941.48000002</v>
      </c>
      <c r="HF444" s="10">
        <f t="shared" si="171"/>
        <v>157267369.74000001</v>
      </c>
      <c r="HG444" s="10">
        <f t="shared" si="171"/>
        <v>108204899.78999999</v>
      </c>
      <c r="HH444" s="10">
        <f t="shared" si="171"/>
        <v>217237076.37</v>
      </c>
      <c r="HI444" s="10">
        <f t="shared" si="171"/>
        <v>19745590.890000001</v>
      </c>
      <c r="HJ444" s="10">
        <f t="shared" si="171"/>
        <v>1161152011.4099998</v>
      </c>
      <c r="HK444" s="10">
        <f t="shared" si="171"/>
        <v>113884892.34999999</v>
      </c>
      <c r="HL444" s="10">
        <f t="shared" si="171"/>
        <v>103127170.91</v>
      </c>
      <c r="HM444" s="10">
        <f t="shared" si="171"/>
        <v>75577061.24000001</v>
      </c>
      <c r="HN444" s="10">
        <f t="shared" si="171"/>
        <v>61053198.920000009</v>
      </c>
      <c r="HO444" s="10">
        <f t="shared" si="171"/>
        <v>65455535.670000002</v>
      </c>
      <c r="HP444" s="10">
        <f t="shared" si="171"/>
        <v>89927675.319999993</v>
      </c>
      <c r="HQ444" s="10">
        <f t="shared" si="171"/>
        <v>46932696.289999992</v>
      </c>
      <c r="HR444" s="10">
        <f t="shared" si="171"/>
        <v>1237435111.4000001</v>
      </c>
      <c r="HS444" s="10">
        <f t="shared" si="171"/>
        <v>294637566</v>
      </c>
      <c r="HT444" s="10">
        <f t="shared" si="171"/>
        <v>61397463.25</v>
      </c>
      <c r="HU444" s="10">
        <f t="shared" si="171"/>
        <v>49072605.370000005</v>
      </c>
      <c r="HV444" s="10">
        <f t="shared" si="171"/>
        <v>47397942.169999994</v>
      </c>
      <c r="HW444" s="10">
        <f t="shared" si="171"/>
        <v>26928764.920000002</v>
      </c>
      <c r="HX444" s="10">
        <f t="shared" si="171"/>
        <v>130191710.34999999</v>
      </c>
      <c r="HY444" s="10">
        <f t="shared" si="171"/>
        <v>58151122.579999998</v>
      </c>
      <c r="HZ444" s="10">
        <f t="shared" si="171"/>
        <v>52114035.920000002</v>
      </c>
      <c r="IA444" s="10">
        <f t="shared" si="171"/>
        <v>55723554.890000001</v>
      </c>
      <c r="IB444" s="10">
        <f t="shared" si="171"/>
        <v>54119194.230000004</v>
      </c>
      <c r="IC444" s="10">
        <f t="shared" si="171"/>
        <v>88323999.400000006</v>
      </c>
      <c r="ID444" s="10">
        <f t="shared" si="171"/>
        <v>15929666.09</v>
      </c>
      <c r="IE444" s="10">
        <f t="shared" si="171"/>
        <v>59065586.649999999</v>
      </c>
      <c r="IF444" s="10">
        <f t="shared" si="171"/>
        <v>25144973.490000002</v>
      </c>
      <c r="IG444" s="10">
        <f t="shared" si="171"/>
        <v>21670117.719999999</v>
      </c>
      <c r="IH444" s="10">
        <f t="shared" si="171"/>
        <v>1014673344.4000001</v>
      </c>
      <c r="II444" s="10">
        <f t="shared" si="171"/>
        <v>335638398.83999997</v>
      </c>
      <c r="IJ444" s="10">
        <f t="shared" si="171"/>
        <v>90117210.650000006</v>
      </c>
      <c r="IK444" s="10">
        <f t="shared" si="171"/>
        <v>153434014.67000002</v>
      </c>
      <c r="IL444" s="10">
        <f t="shared" si="171"/>
        <v>287206574.83999997</v>
      </c>
      <c r="IM444" s="10">
        <f t="shared" si="171"/>
        <v>62664670.960000008</v>
      </c>
      <c r="IN444" s="10">
        <f t="shared" si="171"/>
        <v>50521038.300000004</v>
      </c>
      <c r="IO444" s="10">
        <f t="shared" si="171"/>
        <v>34235314.630000003</v>
      </c>
      <c r="IP444" s="10">
        <f t="shared" si="171"/>
        <v>38268965.649999999</v>
      </c>
      <c r="IQ444" s="10">
        <f t="shared" si="171"/>
        <v>37983312.299999997</v>
      </c>
      <c r="IR444" s="10">
        <f t="shared" si="171"/>
        <v>42235324.100000001</v>
      </c>
      <c r="IS444" s="10">
        <f t="shared" si="171"/>
        <v>1915705425.7</v>
      </c>
      <c r="IT444" s="10">
        <f t="shared" si="171"/>
        <v>498656016.68000001</v>
      </c>
      <c r="IU444" s="10">
        <f t="shared" si="171"/>
        <v>106312686.43999998</v>
      </c>
      <c r="IV444" s="10">
        <f t="shared" si="171"/>
        <v>74355256.579999998</v>
      </c>
      <c r="IW444" s="10">
        <f t="shared" si="171"/>
        <v>59481689.68</v>
      </c>
      <c r="IX444" s="10">
        <f t="shared" si="171"/>
        <v>19373637.400000002</v>
      </c>
      <c r="IY444" s="10">
        <f t="shared" si="171"/>
        <v>41321692.229999997</v>
      </c>
      <c r="IZ444" s="10">
        <f t="shared" si="171"/>
        <v>14317238.24</v>
      </c>
      <c r="JA444" s="10">
        <f t="shared" ref="JA444:LL444" si="172">SUM(JA442:JA443)</f>
        <v>23868681.640000004</v>
      </c>
      <c r="JB444" s="10">
        <f t="shared" si="172"/>
        <v>52243022.559999987</v>
      </c>
      <c r="JC444" s="10">
        <f t="shared" si="172"/>
        <v>66315423.600000001</v>
      </c>
      <c r="JD444" s="10">
        <f t="shared" si="172"/>
        <v>44202105.719999999</v>
      </c>
      <c r="JE444" s="10">
        <f t="shared" si="172"/>
        <v>501897934.49000001</v>
      </c>
      <c r="JF444" s="10">
        <f t="shared" si="172"/>
        <v>206534647.63999999</v>
      </c>
      <c r="JG444" s="10">
        <f t="shared" si="172"/>
        <v>43907083.589999996</v>
      </c>
      <c r="JH444" s="10">
        <f t="shared" si="172"/>
        <v>47210051.840000004</v>
      </c>
      <c r="JI444" s="10">
        <f t="shared" si="172"/>
        <v>27038116.100000001</v>
      </c>
      <c r="JJ444" s="10">
        <f t="shared" si="172"/>
        <v>23450964.019999996</v>
      </c>
      <c r="JK444" s="10">
        <f t="shared" si="172"/>
        <v>584928523.32999992</v>
      </c>
      <c r="JL444" s="10">
        <f t="shared" si="172"/>
        <v>39199982.289999999</v>
      </c>
      <c r="JM444" s="10">
        <f t="shared" si="172"/>
        <v>63635131.200000003</v>
      </c>
      <c r="JN444" s="10">
        <f t="shared" si="172"/>
        <v>104923676.73999999</v>
      </c>
      <c r="JO444" s="10">
        <f t="shared" si="172"/>
        <v>55389018.07</v>
      </c>
      <c r="JP444" s="10">
        <f t="shared" si="172"/>
        <v>117936219.69999999</v>
      </c>
      <c r="JQ444" s="10">
        <f t="shared" si="172"/>
        <v>31766926.760000002</v>
      </c>
      <c r="JR444" s="10">
        <f t="shared" si="172"/>
        <v>1320251297.6399999</v>
      </c>
      <c r="JS444" s="10">
        <f t="shared" si="172"/>
        <v>657769455.90999997</v>
      </c>
      <c r="JT444" s="10">
        <f t="shared" si="172"/>
        <v>55877551.189999998</v>
      </c>
      <c r="JU444" s="10">
        <f t="shared" si="172"/>
        <v>22998475.890000001</v>
      </c>
      <c r="JV444" s="10">
        <f t="shared" si="172"/>
        <v>98684513.650000006</v>
      </c>
      <c r="JW444" s="10">
        <f t="shared" si="172"/>
        <v>20553453.420000002</v>
      </c>
      <c r="JX444" s="10">
        <f t="shared" si="172"/>
        <v>238410167.19999999</v>
      </c>
      <c r="JY444" s="10">
        <f t="shared" si="172"/>
        <v>88764944.269999996</v>
      </c>
      <c r="JZ444" s="10">
        <f t="shared" si="172"/>
        <v>66458306.189999998</v>
      </c>
      <c r="KA444" s="10">
        <f t="shared" si="172"/>
        <v>88350200.469999999</v>
      </c>
      <c r="KB444" s="10">
        <f t="shared" si="172"/>
        <v>71303357.99000001</v>
      </c>
      <c r="KC444" s="10">
        <f t="shared" si="172"/>
        <v>70767102.319999993</v>
      </c>
      <c r="KD444" s="10">
        <f t="shared" si="172"/>
        <v>34073454.780000001</v>
      </c>
      <c r="KE444" s="10">
        <f t="shared" si="172"/>
        <v>10960869.57</v>
      </c>
      <c r="KF444" s="10">
        <f t="shared" si="172"/>
        <v>34039507.780000001</v>
      </c>
      <c r="KG444" s="10">
        <f t="shared" si="172"/>
        <v>2197415957.3199997</v>
      </c>
      <c r="KH444" s="10">
        <f t="shared" si="172"/>
        <v>178495385.32999998</v>
      </c>
      <c r="KI444" s="10">
        <f t="shared" si="172"/>
        <v>81208727.280000001</v>
      </c>
      <c r="KJ444" s="10">
        <f t="shared" si="172"/>
        <v>88484907.819999993</v>
      </c>
      <c r="KK444" s="10">
        <f t="shared" si="172"/>
        <v>98678498.050000012</v>
      </c>
      <c r="KL444" s="10">
        <f t="shared" si="172"/>
        <v>68612326.180000007</v>
      </c>
      <c r="KM444" s="10">
        <f t="shared" si="172"/>
        <v>355812818.37</v>
      </c>
      <c r="KN444" s="10">
        <f t="shared" si="172"/>
        <v>56492175.199999996</v>
      </c>
      <c r="KO444" s="10">
        <f t="shared" si="172"/>
        <v>51678726.870000005</v>
      </c>
      <c r="KP444" s="10">
        <f t="shared" si="172"/>
        <v>609267597.5999999</v>
      </c>
      <c r="KQ444" s="10">
        <f t="shared" si="172"/>
        <v>63078953.949999988</v>
      </c>
      <c r="KR444" s="10">
        <f t="shared" si="172"/>
        <v>113492165.55000001</v>
      </c>
      <c r="KS444" s="10">
        <f t="shared" si="172"/>
        <v>303364263.39999998</v>
      </c>
      <c r="KT444" s="10">
        <f t="shared" si="172"/>
        <v>56755137.740000002</v>
      </c>
      <c r="KU444" s="10">
        <f t="shared" si="172"/>
        <v>108946205.65000001</v>
      </c>
      <c r="KV444" s="10">
        <f t="shared" si="172"/>
        <v>974738988.29000008</v>
      </c>
      <c r="KW444" s="10">
        <f t="shared" si="172"/>
        <v>127502475.38000001</v>
      </c>
      <c r="KX444" s="10">
        <f t="shared" si="172"/>
        <v>930638343.88000011</v>
      </c>
      <c r="KY444" s="10">
        <f t="shared" si="172"/>
        <v>57530688.029999994</v>
      </c>
      <c r="KZ444" s="10">
        <f t="shared" si="172"/>
        <v>28699723.5</v>
      </c>
      <c r="LA444" s="10">
        <f t="shared" si="172"/>
        <v>143985198.13</v>
      </c>
      <c r="LB444" s="10">
        <f t="shared" si="172"/>
        <v>117782329.77999999</v>
      </c>
      <c r="LC444" s="10">
        <f t="shared" si="172"/>
        <v>58979842.500000007</v>
      </c>
      <c r="LD444" s="10">
        <f t="shared" si="172"/>
        <v>52939033.289999999</v>
      </c>
      <c r="LE444" s="10">
        <f t="shared" si="172"/>
        <v>39793483.260000005</v>
      </c>
      <c r="LF444" s="10">
        <f t="shared" si="172"/>
        <v>2316325653.3999996</v>
      </c>
      <c r="LG444" s="10">
        <f t="shared" si="172"/>
        <v>323822297.94999999</v>
      </c>
      <c r="LH444" s="10">
        <f t="shared" si="172"/>
        <v>537045062.63999999</v>
      </c>
      <c r="LI444" s="10">
        <f t="shared" si="172"/>
        <v>557426814.03000009</v>
      </c>
      <c r="LJ444" s="10">
        <f t="shared" si="172"/>
        <v>84809623.129999995</v>
      </c>
      <c r="LK444" s="10">
        <f t="shared" si="172"/>
        <v>61071188.810000002</v>
      </c>
      <c r="LL444" s="10">
        <f t="shared" si="172"/>
        <v>29166093.18</v>
      </c>
      <c r="LM444" s="10">
        <f t="shared" ref="LM444:NX444" si="173">SUM(LM442:LM443)</f>
        <v>75671459.739999995</v>
      </c>
      <c r="LN444" s="10">
        <f t="shared" si="173"/>
        <v>42034513.539999999</v>
      </c>
      <c r="LO444" s="10">
        <f t="shared" si="173"/>
        <v>111518612.36000001</v>
      </c>
      <c r="LP444" s="10">
        <f t="shared" si="173"/>
        <v>11429043.08</v>
      </c>
      <c r="LQ444" s="10">
        <f t="shared" si="173"/>
        <v>570861012.53999996</v>
      </c>
      <c r="LR444" s="10">
        <f t="shared" si="173"/>
        <v>77240604.989999995</v>
      </c>
      <c r="LS444" s="10">
        <f t="shared" si="173"/>
        <v>44819443.68</v>
      </c>
      <c r="LT444" s="10">
        <f t="shared" si="173"/>
        <v>1980263202.8500001</v>
      </c>
      <c r="LU444" s="10">
        <f t="shared" si="173"/>
        <v>699700528.61999989</v>
      </c>
      <c r="LV444" s="10">
        <f t="shared" si="173"/>
        <v>1439783720.54</v>
      </c>
      <c r="LW444" s="10">
        <f t="shared" si="173"/>
        <v>378979774.73000002</v>
      </c>
      <c r="LX444" s="10">
        <f t="shared" si="173"/>
        <v>184529350.67000002</v>
      </c>
      <c r="LY444" s="10">
        <f t="shared" si="173"/>
        <v>166456580.98000002</v>
      </c>
      <c r="LZ444" s="10">
        <f t="shared" si="173"/>
        <v>113183904.78</v>
      </c>
      <c r="MA444" s="10">
        <f t="shared" si="173"/>
        <v>126150476.01000002</v>
      </c>
      <c r="MB444" s="10">
        <f t="shared" si="173"/>
        <v>128058929.76999998</v>
      </c>
      <c r="MC444" s="10">
        <f t="shared" si="173"/>
        <v>138681551.88</v>
      </c>
      <c r="MD444" s="10">
        <f t="shared" si="173"/>
        <v>274031802.73999995</v>
      </c>
      <c r="ME444" s="10">
        <f t="shared" si="173"/>
        <v>58593327.450000003</v>
      </c>
      <c r="MF444" s="10">
        <f t="shared" si="173"/>
        <v>2112807789.7199998</v>
      </c>
      <c r="MG444" s="10">
        <f t="shared" si="173"/>
        <v>67626038.38000001</v>
      </c>
      <c r="MH444" s="10">
        <f t="shared" si="173"/>
        <v>46221200.960000001</v>
      </c>
      <c r="MI444" s="10">
        <f t="shared" si="173"/>
        <v>38209905.030000001</v>
      </c>
      <c r="MJ444" s="10">
        <f t="shared" si="173"/>
        <v>37429861.839999996</v>
      </c>
      <c r="MK444" s="10">
        <f t="shared" si="173"/>
        <v>68426282.930000007</v>
      </c>
      <c r="ML444" s="10">
        <f t="shared" si="173"/>
        <v>56228231.430000007</v>
      </c>
      <c r="MM444" s="10">
        <f t="shared" si="173"/>
        <v>51994329.089999996</v>
      </c>
      <c r="MN444" s="10">
        <f t="shared" si="173"/>
        <v>80464400.99000001</v>
      </c>
      <c r="MO444" s="10">
        <f t="shared" si="173"/>
        <v>48065877.950000003</v>
      </c>
      <c r="MP444" s="10">
        <f t="shared" si="173"/>
        <v>60656348.210000008</v>
      </c>
      <c r="MQ444" s="10">
        <f t="shared" si="173"/>
        <v>51189644.779999986</v>
      </c>
      <c r="MR444" s="10">
        <f t="shared" si="173"/>
        <v>1260032507.45</v>
      </c>
      <c r="MS444" s="10">
        <f t="shared" si="173"/>
        <v>71358809.289999992</v>
      </c>
      <c r="MT444" s="10">
        <f t="shared" si="173"/>
        <v>79888583.039999992</v>
      </c>
      <c r="MU444" s="10">
        <f t="shared" si="173"/>
        <v>112504897.94000001</v>
      </c>
      <c r="MV444" s="10">
        <f t="shared" si="173"/>
        <v>132304112.04999998</v>
      </c>
      <c r="MW444" s="10">
        <f t="shared" si="173"/>
        <v>97176881.289999992</v>
      </c>
      <c r="MX444" s="10">
        <f t="shared" si="173"/>
        <v>223207599.37</v>
      </c>
      <c r="MY444" s="10">
        <f t="shared" si="173"/>
        <v>163648560.88</v>
      </c>
      <c r="MZ444" s="10">
        <f t="shared" si="173"/>
        <v>74657145.049999997</v>
      </c>
      <c r="NA444" s="10">
        <f t="shared" si="173"/>
        <v>21442429.039999999</v>
      </c>
      <c r="NB444" s="10">
        <f t="shared" si="173"/>
        <v>14373415.25</v>
      </c>
      <c r="NC444" s="10">
        <f t="shared" si="173"/>
        <v>2372712435.96</v>
      </c>
      <c r="ND444" s="10">
        <f t="shared" si="173"/>
        <v>254354986.50999999</v>
      </c>
      <c r="NE444" s="10">
        <f t="shared" si="173"/>
        <v>43278982.269999996</v>
      </c>
      <c r="NF444" s="10">
        <f t="shared" si="173"/>
        <v>585942889.36999989</v>
      </c>
      <c r="NG444" s="10">
        <f t="shared" si="173"/>
        <v>40696561.539999999</v>
      </c>
      <c r="NH444" s="10">
        <f t="shared" si="173"/>
        <v>139828595.83999997</v>
      </c>
      <c r="NI444" s="10">
        <f t="shared" si="173"/>
        <v>424024059.95999998</v>
      </c>
      <c r="NJ444" s="10">
        <f t="shared" si="173"/>
        <v>306832396.37</v>
      </c>
      <c r="NK444" s="10">
        <f t="shared" si="173"/>
        <v>15305098.09</v>
      </c>
      <c r="NL444" s="10">
        <f t="shared" si="173"/>
        <v>96632772.239999995</v>
      </c>
      <c r="NM444" s="10">
        <f t="shared" si="173"/>
        <v>76290862.730000004</v>
      </c>
      <c r="NN444" s="10">
        <f t="shared" si="173"/>
        <v>49581239.170000002</v>
      </c>
      <c r="NO444" s="10">
        <f t="shared" si="173"/>
        <v>564643506.79999995</v>
      </c>
      <c r="NP444" s="10">
        <f t="shared" si="173"/>
        <v>45717525.769999996</v>
      </c>
      <c r="NQ444" s="10">
        <f t="shared" si="173"/>
        <v>48685229.939999998</v>
      </c>
      <c r="NR444" s="10">
        <f t="shared" si="173"/>
        <v>53361043.329999998</v>
      </c>
      <c r="NS444" s="10">
        <f t="shared" si="173"/>
        <v>43273789.449999996</v>
      </c>
      <c r="NT444" s="10">
        <f t="shared" si="173"/>
        <v>8203222.79</v>
      </c>
      <c r="NU444" s="10">
        <f t="shared" si="173"/>
        <v>26608075.159999996</v>
      </c>
      <c r="NV444" s="10">
        <f t="shared" si="173"/>
        <v>1116130231.2249999</v>
      </c>
      <c r="NW444" s="10">
        <f t="shared" si="173"/>
        <v>362287997.08000004</v>
      </c>
      <c r="NX444" s="10">
        <f t="shared" si="173"/>
        <v>57335822.839999996</v>
      </c>
      <c r="NY444" s="10">
        <f t="shared" ref="NY444:QJ444" si="174">SUM(NY442:NY443)</f>
        <v>38029673.899999999</v>
      </c>
      <c r="NZ444" s="10">
        <f t="shared" si="174"/>
        <v>43933698.780000001</v>
      </c>
      <c r="OA444" s="10">
        <f t="shared" si="174"/>
        <v>66631295.760000005</v>
      </c>
      <c r="OB444" s="10">
        <f t="shared" si="174"/>
        <v>30729680.840000004</v>
      </c>
      <c r="OC444" s="10">
        <f t="shared" si="174"/>
        <v>1637238911.8500001</v>
      </c>
      <c r="OD444" s="10">
        <f t="shared" si="174"/>
        <v>238078224.88</v>
      </c>
      <c r="OE444" s="10">
        <f t="shared" si="174"/>
        <v>94028150.610000014</v>
      </c>
      <c r="OF444" s="10">
        <f t="shared" si="174"/>
        <v>361020029.56</v>
      </c>
      <c r="OG444" s="10">
        <f t="shared" si="174"/>
        <v>69688775.700000003</v>
      </c>
      <c r="OH444" s="10">
        <f t="shared" si="174"/>
        <v>94528001.379999995</v>
      </c>
      <c r="OI444" s="10">
        <f t="shared" si="174"/>
        <v>133335759.88</v>
      </c>
      <c r="OJ444" s="10">
        <f t="shared" si="174"/>
        <v>38507466.259999998</v>
      </c>
      <c r="OK444" s="10">
        <f t="shared" si="174"/>
        <v>45046411.369999997</v>
      </c>
      <c r="OL444" s="10">
        <f t="shared" si="174"/>
        <v>1472587482.0799999</v>
      </c>
      <c r="OM444" s="10">
        <f t="shared" si="174"/>
        <v>307978832.97000003</v>
      </c>
      <c r="ON444" s="10">
        <f t="shared" si="174"/>
        <v>560215962.24000001</v>
      </c>
      <c r="OO444" s="10">
        <f t="shared" si="174"/>
        <v>119926070.17999998</v>
      </c>
      <c r="OP444" s="10">
        <f t="shared" si="174"/>
        <v>93018838.510000005</v>
      </c>
      <c r="OQ444" s="10">
        <f t="shared" si="174"/>
        <v>24477225.23</v>
      </c>
      <c r="OR444" s="10">
        <f t="shared" si="174"/>
        <v>1052218861.5699999</v>
      </c>
      <c r="OS444" s="10">
        <f t="shared" si="174"/>
        <v>64474044.170000002</v>
      </c>
      <c r="OT444" s="10">
        <f t="shared" si="174"/>
        <v>63581588.110000007</v>
      </c>
      <c r="OU444" s="10">
        <f t="shared" si="174"/>
        <v>91634175.340000004</v>
      </c>
      <c r="OV444" s="10">
        <f t="shared" si="174"/>
        <v>145281257.89999998</v>
      </c>
      <c r="OW444" s="10">
        <f t="shared" si="174"/>
        <v>293664062.01999998</v>
      </c>
      <c r="OX444" s="10">
        <f t="shared" si="174"/>
        <v>59079312.830000006</v>
      </c>
      <c r="OY444" s="10">
        <f t="shared" si="174"/>
        <v>36951950.680000007</v>
      </c>
      <c r="OZ444" s="10">
        <f t="shared" si="174"/>
        <v>39730769.57</v>
      </c>
      <c r="PA444" s="10">
        <f t="shared" si="174"/>
        <v>1331517742.1899998</v>
      </c>
      <c r="PB444" s="10">
        <f t="shared" si="174"/>
        <v>53983710.030000001</v>
      </c>
      <c r="PC444" s="10">
        <f t="shared" si="174"/>
        <v>172494994.85000002</v>
      </c>
      <c r="PD444" s="10">
        <f t="shared" si="174"/>
        <v>29545860.800000004</v>
      </c>
      <c r="PE444" s="10">
        <f t="shared" si="174"/>
        <v>110027425.97</v>
      </c>
      <c r="PF444" s="10">
        <f t="shared" si="174"/>
        <v>198881964.63</v>
      </c>
      <c r="PG444" s="10">
        <f t="shared" si="174"/>
        <v>61530258.240000002</v>
      </c>
      <c r="PH444" s="10">
        <f t="shared" si="174"/>
        <v>50418682.569999993</v>
      </c>
      <c r="PI444" s="10">
        <f t="shared" si="174"/>
        <v>92890454.460000008</v>
      </c>
      <c r="PJ444" s="10">
        <f t="shared" si="174"/>
        <v>60931446.170000002</v>
      </c>
      <c r="PK444" s="10">
        <f t="shared" si="174"/>
        <v>95999439.99000001</v>
      </c>
      <c r="PL444" s="10">
        <f t="shared" si="174"/>
        <v>149975613.20000002</v>
      </c>
      <c r="PM444" s="10">
        <f t="shared" si="174"/>
        <v>43550647.399999999</v>
      </c>
      <c r="PN444" s="10">
        <f t="shared" si="174"/>
        <v>284492921.34000003</v>
      </c>
      <c r="PO444" s="10">
        <f t="shared" si="174"/>
        <v>48130723.039999999</v>
      </c>
      <c r="PP444" s="10">
        <f t="shared" si="174"/>
        <v>21098597.329999998</v>
      </c>
      <c r="PQ444" s="10">
        <f t="shared" si="174"/>
        <v>18068952.399999999</v>
      </c>
      <c r="PR444" s="10">
        <f t="shared" si="174"/>
        <v>27062415.349999998</v>
      </c>
      <c r="PS444" s="10">
        <f t="shared" si="174"/>
        <v>3251595769.7500005</v>
      </c>
      <c r="PT444" s="10">
        <f t="shared" si="174"/>
        <v>166905677.03999999</v>
      </c>
      <c r="PU444" s="10">
        <f t="shared" si="174"/>
        <v>50739021.340000004</v>
      </c>
      <c r="PV444" s="10">
        <f t="shared" si="174"/>
        <v>121987346.92999998</v>
      </c>
      <c r="PW444" s="10">
        <f t="shared" si="174"/>
        <v>613118614.09000003</v>
      </c>
      <c r="PX444" s="10">
        <f t="shared" si="174"/>
        <v>72117425.370000005</v>
      </c>
      <c r="PY444" s="10">
        <f t="shared" si="174"/>
        <v>177479645.63999999</v>
      </c>
      <c r="PZ444" s="10">
        <f t="shared" si="174"/>
        <v>63515511.629999995</v>
      </c>
      <c r="QA444" s="10">
        <f t="shared" si="174"/>
        <v>204418988.05000001</v>
      </c>
      <c r="QB444" s="10">
        <f t="shared" si="174"/>
        <v>30128022.359999999</v>
      </c>
      <c r="QC444" s="10">
        <f t="shared" si="174"/>
        <v>172494244.46000001</v>
      </c>
      <c r="QD444" s="10">
        <f t="shared" si="174"/>
        <v>44162588.170000002</v>
      </c>
      <c r="QE444" s="10">
        <f t="shared" si="174"/>
        <v>76168247.859999999</v>
      </c>
      <c r="QF444" s="10">
        <f t="shared" si="174"/>
        <v>94952643.669999987</v>
      </c>
      <c r="QG444" s="10">
        <f t="shared" si="174"/>
        <v>94292621.219999999</v>
      </c>
      <c r="QH444" s="10">
        <f t="shared" si="174"/>
        <v>106583580.99000001</v>
      </c>
      <c r="QI444" s="10">
        <f t="shared" si="174"/>
        <v>78242672.350000009</v>
      </c>
      <c r="QJ444" s="10">
        <f t="shared" si="174"/>
        <v>49822706.789999999</v>
      </c>
      <c r="QK444" s="10">
        <f t="shared" ref="QK444:SV444" si="175">SUM(QK442:QK443)</f>
        <v>30753757.710000001</v>
      </c>
      <c r="QL444" s="10">
        <f t="shared" si="175"/>
        <v>146213588.65000001</v>
      </c>
      <c r="QM444" s="10">
        <f t="shared" si="175"/>
        <v>281516972.43000001</v>
      </c>
      <c r="QN444" s="10">
        <f t="shared" si="175"/>
        <v>31935858.090000004</v>
      </c>
      <c r="QO444" s="10">
        <f t="shared" si="175"/>
        <v>16417655.66</v>
      </c>
      <c r="QP444" s="10">
        <f t="shared" si="175"/>
        <v>15414049.789999999</v>
      </c>
      <c r="QQ444" s="10">
        <f t="shared" si="175"/>
        <v>18154528.870000001</v>
      </c>
      <c r="QR444" s="10">
        <f t="shared" si="175"/>
        <v>11364981.220000001</v>
      </c>
      <c r="QS444" s="10">
        <f t="shared" si="175"/>
        <v>1335766549.99</v>
      </c>
      <c r="QT444" s="10">
        <f t="shared" si="175"/>
        <v>30469175.920000002</v>
      </c>
      <c r="QU444" s="10">
        <f t="shared" si="175"/>
        <v>170034664.56</v>
      </c>
      <c r="QV444" s="10">
        <f t="shared" si="175"/>
        <v>60303983.979999997</v>
      </c>
      <c r="QW444" s="10">
        <f t="shared" si="175"/>
        <v>82491839.620000005</v>
      </c>
      <c r="QX444" s="10">
        <f t="shared" si="175"/>
        <v>212309521.24000001</v>
      </c>
      <c r="QY444" s="10">
        <f t="shared" si="175"/>
        <v>49102512.280000001</v>
      </c>
      <c r="QZ444" s="10">
        <f t="shared" si="175"/>
        <v>130851538.97999999</v>
      </c>
      <c r="RA444" s="10">
        <f t="shared" si="175"/>
        <v>149010267.07000002</v>
      </c>
      <c r="RB444" s="10">
        <f t="shared" si="175"/>
        <v>38965151.279999994</v>
      </c>
      <c r="RC444" s="10">
        <f t="shared" si="175"/>
        <v>35612581.989999995</v>
      </c>
      <c r="RD444" s="10">
        <f t="shared" si="175"/>
        <v>23076885.030000001</v>
      </c>
      <c r="RE444" s="10">
        <f t="shared" si="175"/>
        <v>15581174.799999999</v>
      </c>
      <c r="RF444" s="10">
        <f t="shared" si="175"/>
        <v>2174306126.3699999</v>
      </c>
      <c r="RG444" s="10">
        <f t="shared" si="175"/>
        <v>192099292.99000001</v>
      </c>
      <c r="RH444" s="10">
        <f t="shared" si="175"/>
        <v>78987222.980000004</v>
      </c>
      <c r="RI444" s="10">
        <f t="shared" si="175"/>
        <v>91362140.370000005</v>
      </c>
      <c r="RJ444" s="10">
        <f t="shared" si="175"/>
        <v>60797768.109999999</v>
      </c>
      <c r="RK444" s="10">
        <f t="shared" si="175"/>
        <v>103446172.54000001</v>
      </c>
      <c r="RL444" s="10">
        <f t="shared" si="175"/>
        <v>242622346.74000001</v>
      </c>
      <c r="RM444" s="10">
        <f t="shared" si="175"/>
        <v>64239164.700000003</v>
      </c>
      <c r="RN444" s="10">
        <f t="shared" si="175"/>
        <v>90670651.74000001</v>
      </c>
      <c r="RO444" s="10">
        <f t="shared" si="175"/>
        <v>184422307.38</v>
      </c>
      <c r="RP444" s="10">
        <f t="shared" si="175"/>
        <v>234304135.28</v>
      </c>
      <c r="RQ444" s="10">
        <f t="shared" si="175"/>
        <v>31244437.920000002</v>
      </c>
      <c r="RR444" s="10">
        <f t="shared" si="175"/>
        <v>30887890.339999996</v>
      </c>
      <c r="RS444" s="10">
        <f t="shared" si="175"/>
        <v>83790203.739999995</v>
      </c>
      <c r="RT444" s="10">
        <f t="shared" si="175"/>
        <v>35126489.649999999</v>
      </c>
      <c r="RU444" s="10">
        <f t="shared" si="175"/>
        <v>50392165.870000005</v>
      </c>
      <c r="RV444" s="10">
        <f t="shared" si="175"/>
        <v>51787893.199999996</v>
      </c>
      <c r="RW444" s="10">
        <f t="shared" si="175"/>
        <v>30642627.390000001</v>
      </c>
      <c r="RX444" s="10">
        <f t="shared" si="175"/>
        <v>22607739.27</v>
      </c>
      <c r="RY444" s="10">
        <f t="shared" si="175"/>
        <v>27946793.23</v>
      </c>
      <c r="RZ444" s="10">
        <f t="shared" si="175"/>
        <v>748157397.23000002</v>
      </c>
      <c r="SA444" s="10">
        <f t="shared" si="175"/>
        <v>60040954.579999998</v>
      </c>
      <c r="SB444" s="10">
        <f t="shared" si="175"/>
        <v>46872903.969999999</v>
      </c>
      <c r="SC444" s="10">
        <f t="shared" si="175"/>
        <v>45318311.039999999</v>
      </c>
      <c r="SD444" s="10">
        <f t="shared" si="175"/>
        <v>28832744.899999999</v>
      </c>
      <c r="SE444" s="10">
        <f t="shared" si="175"/>
        <v>65871677.030000009</v>
      </c>
      <c r="SF444" s="10">
        <f t="shared" si="175"/>
        <v>65423868.63000001</v>
      </c>
      <c r="SG444" s="10">
        <f t="shared" si="175"/>
        <v>139360163.10999998</v>
      </c>
      <c r="SH444" s="10">
        <f t="shared" si="175"/>
        <v>57734186.800000012</v>
      </c>
      <c r="SI444" s="10">
        <f t="shared" si="175"/>
        <v>65959344.930000007</v>
      </c>
      <c r="SJ444" s="10">
        <f t="shared" si="175"/>
        <v>185693382.41999999</v>
      </c>
      <c r="SK444" s="10">
        <f t="shared" si="175"/>
        <v>20861964.809999999</v>
      </c>
      <c r="SL444" s="10">
        <f t="shared" si="175"/>
        <v>504143297.2299999</v>
      </c>
      <c r="SM444" s="10">
        <f t="shared" si="175"/>
        <v>72336714.480000004</v>
      </c>
      <c r="SN444" s="10">
        <f t="shared" si="175"/>
        <v>78793157.530000001</v>
      </c>
      <c r="SO444" s="10">
        <f t="shared" si="175"/>
        <v>205187082.39999998</v>
      </c>
      <c r="SP444" s="10">
        <f t="shared" si="175"/>
        <v>58756626.770000011</v>
      </c>
      <c r="SQ444" s="10">
        <f t="shared" si="175"/>
        <v>71375736.439999998</v>
      </c>
      <c r="SR444" s="10">
        <f t="shared" si="175"/>
        <v>53321986.130000003</v>
      </c>
      <c r="SS444" s="10">
        <f t="shared" si="175"/>
        <v>21842257.16</v>
      </c>
      <c r="ST444" s="10">
        <f t="shared" si="175"/>
        <v>1011394468.15</v>
      </c>
      <c r="SU444" s="10">
        <f t="shared" si="175"/>
        <v>42805739.25</v>
      </c>
      <c r="SV444" s="10">
        <f t="shared" si="175"/>
        <v>83754551.329999998</v>
      </c>
      <c r="SW444" s="10">
        <f t="shared" ref="SW444:VH444" si="176">SUM(SW442:SW443)</f>
        <v>57731932.11999999</v>
      </c>
      <c r="SX444" s="10">
        <f t="shared" si="176"/>
        <v>22750605.350000001</v>
      </c>
      <c r="SY444" s="10">
        <f t="shared" si="176"/>
        <v>34044154</v>
      </c>
      <c r="SZ444" s="10">
        <f t="shared" si="176"/>
        <v>60076473.229999997</v>
      </c>
      <c r="TA444" s="10">
        <f t="shared" si="176"/>
        <v>152859918.25</v>
      </c>
      <c r="TB444" s="10">
        <f t="shared" si="176"/>
        <v>47661891.420000002</v>
      </c>
      <c r="TC444" s="10">
        <f t="shared" si="176"/>
        <v>44336685.989999995</v>
      </c>
      <c r="TD444" s="10">
        <f t="shared" si="176"/>
        <v>59419859.350000001</v>
      </c>
      <c r="TE444" s="10">
        <f t="shared" si="176"/>
        <v>105361512.22999999</v>
      </c>
      <c r="TF444" s="10">
        <f t="shared" si="176"/>
        <v>50899899.399999999</v>
      </c>
      <c r="TG444" s="10">
        <f t="shared" si="176"/>
        <v>33341944.779999997</v>
      </c>
      <c r="TH444" s="10">
        <f t="shared" si="176"/>
        <v>2270358401.6599998</v>
      </c>
      <c r="TI444" s="10">
        <f t="shared" si="176"/>
        <v>61034175</v>
      </c>
      <c r="TJ444" s="10">
        <f t="shared" si="176"/>
        <v>39824009.25</v>
      </c>
      <c r="TK444" s="10">
        <f t="shared" si="176"/>
        <v>132069677.39999999</v>
      </c>
      <c r="TL444" s="10">
        <f t="shared" si="176"/>
        <v>110663476.52000001</v>
      </c>
      <c r="TM444" s="10">
        <f t="shared" si="176"/>
        <v>53003117</v>
      </c>
      <c r="TN444" s="10">
        <f t="shared" si="176"/>
        <v>15095371.02</v>
      </c>
      <c r="TO444" s="10">
        <f t="shared" si="176"/>
        <v>335148534.46999997</v>
      </c>
      <c r="TP444" s="10">
        <f t="shared" si="176"/>
        <v>56047915.789999992</v>
      </c>
      <c r="TQ444" s="10">
        <f t="shared" si="176"/>
        <v>139091262.41</v>
      </c>
      <c r="TR444" s="10">
        <f t="shared" si="176"/>
        <v>91908325.640000001</v>
      </c>
      <c r="TS444" s="10">
        <f t="shared" si="176"/>
        <v>40262719.68</v>
      </c>
      <c r="TT444" s="10">
        <f t="shared" si="176"/>
        <v>31292742.73</v>
      </c>
      <c r="TU444" s="10">
        <f t="shared" si="176"/>
        <v>53282006.519999996</v>
      </c>
      <c r="TV444" s="10">
        <f t="shared" si="176"/>
        <v>48973526.840000004</v>
      </c>
      <c r="TW444" s="10">
        <f t="shared" si="176"/>
        <v>48620870</v>
      </c>
      <c r="TX444" s="10">
        <f t="shared" si="176"/>
        <v>429937449.99000001</v>
      </c>
      <c r="TY444" s="10">
        <f t="shared" si="176"/>
        <v>40722681.969999999</v>
      </c>
      <c r="TZ444" s="10">
        <f t="shared" si="176"/>
        <v>909223618.77999997</v>
      </c>
      <c r="UA444" s="10">
        <f t="shared" si="176"/>
        <v>170073526.16999996</v>
      </c>
      <c r="UB444" s="10">
        <f t="shared" si="176"/>
        <v>34463249.170000002</v>
      </c>
      <c r="UC444" s="10">
        <f t="shared" si="176"/>
        <v>46790969.600000001</v>
      </c>
      <c r="UD444" s="10">
        <f t="shared" si="176"/>
        <v>585758733.75999999</v>
      </c>
      <c r="UE444" s="10">
        <f t="shared" si="176"/>
        <v>27793261.109999999</v>
      </c>
      <c r="UF444" s="10">
        <f t="shared" si="176"/>
        <v>16626163.09</v>
      </c>
      <c r="UG444" s="10">
        <f t="shared" si="176"/>
        <v>44758094</v>
      </c>
      <c r="UH444" s="10">
        <f t="shared" si="176"/>
        <v>43058651.43</v>
      </c>
      <c r="UI444" s="10">
        <f t="shared" si="176"/>
        <v>605542574.51999998</v>
      </c>
      <c r="UJ444" s="10">
        <f t="shared" si="176"/>
        <v>98458855.769999996</v>
      </c>
      <c r="UK444" s="10">
        <f t="shared" si="176"/>
        <v>76925498.269999996</v>
      </c>
      <c r="UL444" s="10">
        <f t="shared" si="176"/>
        <v>118456006.06999999</v>
      </c>
      <c r="UM444" s="10">
        <f t="shared" si="176"/>
        <v>84727458.879999995</v>
      </c>
      <c r="UN444" s="10">
        <f t="shared" si="176"/>
        <v>55780116.980000004</v>
      </c>
      <c r="UO444" s="10">
        <f t="shared" si="176"/>
        <v>3594972462.29</v>
      </c>
      <c r="UP444" s="10">
        <f t="shared" si="176"/>
        <v>88392589.409999996</v>
      </c>
      <c r="UQ444" s="10">
        <f t="shared" si="176"/>
        <v>71484012.359999999</v>
      </c>
      <c r="UR444" s="10">
        <f t="shared" si="176"/>
        <v>466452893.00999999</v>
      </c>
      <c r="US444" s="10">
        <f t="shared" si="176"/>
        <v>7586222</v>
      </c>
      <c r="UT444" s="10">
        <f t="shared" si="176"/>
        <v>56980347.099999994</v>
      </c>
      <c r="UU444" s="10">
        <f t="shared" si="176"/>
        <v>183510788.60000002</v>
      </c>
      <c r="UV444" s="10">
        <f t="shared" si="176"/>
        <v>42214538.899999999</v>
      </c>
      <c r="UW444" s="10">
        <f t="shared" si="176"/>
        <v>54770062.099999994</v>
      </c>
      <c r="UX444" s="10">
        <f t="shared" si="176"/>
        <v>48378248.900000006</v>
      </c>
      <c r="UY444" s="10">
        <f t="shared" si="176"/>
        <v>90368857.889999986</v>
      </c>
      <c r="UZ444" s="10">
        <f t="shared" si="176"/>
        <v>195413459.18000001</v>
      </c>
      <c r="VA444" s="10">
        <f t="shared" si="176"/>
        <v>74757643.590000004</v>
      </c>
      <c r="VB444" s="10">
        <f t="shared" si="176"/>
        <v>146558784.72999999</v>
      </c>
      <c r="VC444" s="10">
        <f t="shared" si="176"/>
        <v>34614522.890000001</v>
      </c>
      <c r="VD444" s="10">
        <f t="shared" si="176"/>
        <v>31003937.050000001</v>
      </c>
      <c r="VE444" s="10">
        <f t="shared" si="176"/>
        <v>33698481.969999999</v>
      </c>
      <c r="VF444" s="10">
        <f t="shared" si="176"/>
        <v>38920700.519999996</v>
      </c>
      <c r="VG444" s="10">
        <f t="shared" si="176"/>
        <v>239901190.97999999</v>
      </c>
      <c r="VH444" s="10">
        <f t="shared" si="176"/>
        <v>31810876.59</v>
      </c>
      <c r="VI444" s="10">
        <f t="shared" ref="VI444:XT444" si="177">SUM(VI442:VI443)</f>
        <v>25759516.740000002</v>
      </c>
      <c r="VJ444" s="10">
        <f t="shared" si="177"/>
        <v>22663570.009999998</v>
      </c>
      <c r="VK444" s="10">
        <f t="shared" si="177"/>
        <v>1430829282.4700003</v>
      </c>
      <c r="VL444" s="10">
        <f t="shared" si="177"/>
        <v>69627179.409999996</v>
      </c>
      <c r="VM444" s="10">
        <f t="shared" si="177"/>
        <v>64181270.589999996</v>
      </c>
      <c r="VN444" s="10">
        <f t="shared" si="177"/>
        <v>162719591</v>
      </c>
      <c r="VO444" s="10">
        <f t="shared" si="177"/>
        <v>207280405.96000001</v>
      </c>
      <c r="VP444" s="10">
        <f t="shared" si="177"/>
        <v>160111398.21000001</v>
      </c>
      <c r="VQ444" s="10">
        <f t="shared" si="177"/>
        <v>104120450.41</v>
      </c>
      <c r="VR444" s="10">
        <f t="shared" si="177"/>
        <v>78513943.799999997</v>
      </c>
      <c r="VS444" s="10">
        <f t="shared" si="177"/>
        <v>49578391.790000007</v>
      </c>
      <c r="VT444" s="10">
        <f t="shared" si="177"/>
        <v>469735710.34000003</v>
      </c>
      <c r="VU444" s="10">
        <f t="shared" si="177"/>
        <v>71428956.819999993</v>
      </c>
      <c r="VV444" s="10">
        <f t="shared" si="177"/>
        <v>138607817.63999999</v>
      </c>
      <c r="VW444" s="10">
        <f t="shared" si="177"/>
        <v>71368719.75</v>
      </c>
      <c r="VX444" s="10">
        <f t="shared" si="177"/>
        <v>52144627.639999993</v>
      </c>
      <c r="VY444" s="10">
        <f t="shared" si="177"/>
        <v>44112388.220000006</v>
      </c>
      <c r="VZ444" s="10">
        <f t="shared" si="177"/>
        <v>5355902954.4799995</v>
      </c>
      <c r="WA444" s="10">
        <f t="shared" si="177"/>
        <v>168576460.56</v>
      </c>
      <c r="WB444" s="10">
        <f t="shared" si="177"/>
        <v>89134914.620000005</v>
      </c>
      <c r="WC444" s="10">
        <f t="shared" si="177"/>
        <v>62389205.110000007</v>
      </c>
      <c r="WD444" s="10">
        <f t="shared" si="177"/>
        <v>56020067.729999997</v>
      </c>
      <c r="WE444" s="10">
        <f t="shared" si="177"/>
        <v>91273503.400000006</v>
      </c>
      <c r="WF444" s="10">
        <f t="shared" si="177"/>
        <v>188269078.09000003</v>
      </c>
      <c r="WG444" s="10">
        <f t="shared" si="177"/>
        <v>182196908.46000001</v>
      </c>
      <c r="WH444" s="10">
        <f t="shared" si="177"/>
        <v>96522960.280000001</v>
      </c>
      <c r="WI444" s="10">
        <f t="shared" si="177"/>
        <v>120706465.21000001</v>
      </c>
      <c r="WJ444" s="10">
        <f t="shared" si="177"/>
        <v>67716778.099999994</v>
      </c>
      <c r="WK444" s="10">
        <f t="shared" si="177"/>
        <v>264151818.39000002</v>
      </c>
      <c r="WL444" s="10">
        <f t="shared" si="177"/>
        <v>91167158.890000001</v>
      </c>
      <c r="WM444" s="10">
        <f t="shared" si="177"/>
        <v>164999356.82999998</v>
      </c>
      <c r="WN444" s="10">
        <f t="shared" si="177"/>
        <v>282564523.26999998</v>
      </c>
      <c r="WO444" s="10">
        <f t="shared" si="177"/>
        <v>100242064.55</v>
      </c>
      <c r="WP444" s="10">
        <f t="shared" si="177"/>
        <v>112067608.42</v>
      </c>
      <c r="WQ444" s="10">
        <f t="shared" si="177"/>
        <v>131876008.26000002</v>
      </c>
      <c r="WR444" s="10">
        <f t="shared" si="177"/>
        <v>52260414.880000003</v>
      </c>
      <c r="WS444" s="10">
        <f t="shared" si="177"/>
        <v>180946090.87</v>
      </c>
      <c r="WT444" s="10">
        <f t="shared" si="177"/>
        <v>575288670.03999996</v>
      </c>
      <c r="WU444" s="10">
        <f t="shared" si="177"/>
        <v>78597879.729999989</v>
      </c>
      <c r="WV444" s="10">
        <f t="shared" si="177"/>
        <v>47840017.959999993</v>
      </c>
      <c r="WW444" s="10">
        <f t="shared" si="177"/>
        <v>41566462.909999996</v>
      </c>
      <c r="WX444" s="10">
        <f t="shared" si="177"/>
        <v>50318049.399999999</v>
      </c>
      <c r="WY444" s="10">
        <f t="shared" si="177"/>
        <v>74532014.860000014</v>
      </c>
      <c r="WZ444" s="10">
        <f t="shared" si="177"/>
        <v>50924492.440000005</v>
      </c>
      <c r="XA444" s="10">
        <f t="shared" si="177"/>
        <v>55196499.649999991</v>
      </c>
      <c r="XB444" s="10">
        <f t="shared" si="177"/>
        <v>406141390.44</v>
      </c>
      <c r="XC444" s="10">
        <f t="shared" si="177"/>
        <v>40564319.670000002</v>
      </c>
      <c r="XD444" s="10">
        <f t="shared" si="177"/>
        <v>31990970.280000001</v>
      </c>
      <c r="XE444" s="10">
        <f t="shared" si="177"/>
        <v>24966142.670000002</v>
      </c>
      <c r="XF444" s="10">
        <f t="shared" si="177"/>
        <v>26601683.729999997</v>
      </c>
      <c r="XG444" s="10">
        <f t="shared" si="177"/>
        <v>2700516313.0199995</v>
      </c>
      <c r="XH444" s="10">
        <f t="shared" si="177"/>
        <v>92576894.659999996</v>
      </c>
      <c r="XI444" s="10">
        <f t="shared" si="177"/>
        <v>116753357</v>
      </c>
      <c r="XJ444" s="10">
        <f t="shared" si="177"/>
        <v>577765041.06000006</v>
      </c>
      <c r="XK444" s="10">
        <f t="shared" si="177"/>
        <v>99944514.180000007</v>
      </c>
      <c r="XL444" s="10">
        <f t="shared" si="177"/>
        <v>115904497.16</v>
      </c>
      <c r="XM444" s="10">
        <f t="shared" si="177"/>
        <v>199348940.81</v>
      </c>
      <c r="XN444" s="10">
        <f t="shared" si="177"/>
        <v>85318012.590000004</v>
      </c>
      <c r="XO444" s="10">
        <f t="shared" si="177"/>
        <v>86881602.670000002</v>
      </c>
      <c r="XP444" s="10">
        <f t="shared" si="177"/>
        <v>186634600.92000002</v>
      </c>
      <c r="XQ444" s="10">
        <f t="shared" si="177"/>
        <v>190130880.69</v>
      </c>
      <c r="XR444" s="10">
        <f t="shared" si="177"/>
        <v>53310167.920000002</v>
      </c>
      <c r="XS444" s="10">
        <f t="shared" si="177"/>
        <v>54078046.789999999</v>
      </c>
      <c r="XT444" s="10">
        <f t="shared" si="177"/>
        <v>66966342.320000008</v>
      </c>
      <c r="XU444" s="10">
        <f t="shared" ref="XU444:AAF444" si="178">SUM(XU442:XU443)</f>
        <v>50451240.260000005</v>
      </c>
      <c r="XV444" s="10">
        <f t="shared" si="178"/>
        <v>40043358.710000001</v>
      </c>
      <c r="XW444" s="10">
        <f t="shared" si="178"/>
        <v>35194300.060000002</v>
      </c>
      <c r="XX444" s="10">
        <f t="shared" si="178"/>
        <v>47206851.659999996</v>
      </c>
      <c r="XY444" s="10">
        <f t="shared" si="178"/>
        <v>47921775.330000006</v>
      </c>
      <c r="XZ444" s="10">
        <f t="shared" si="178"/>
        <v>54689989.629999995</v>
      </c>
      <c r="YA444" s="10">
        <f t="shared" si="178"/>
        <v>45245107.25</v>
      </c>
      <c r="YB444" s="10">
        <f t="shared" si="178"/>
        <v>42233505.489999995</v>
      </c>
      <c r="YC444" s="10">
        <f t="shared" si="178"/>
        <v>48824854.970000006</v>
      </c>
      <c r="YD444" s="10">
        <f t="shared" si="178"/>
        <v>2212912465.8499999</v>
      </c>
      <c r="YE444" s="10">
        <f t="shared" si="178"/>
        <v>81166735.849999994</v>
      </c>
      <c r="YF444" s="10">
        <f t="shared" si="178"/>
        <v>250225208.00000003</v>
      </c>
      <c r="YG444" s="10">
        <f t="shared" si="178"/>
        <v>71880307.63000001</v>
      </c>
      <c r="YH444" s="10">
        <f t="shared" si="178"/>
        <v>442040290.47000003</v>
      </c>
      <c r="YI444" s="10">
        <f t="shared" si="178"/>
        <v>86132858.199999988</v>
      </c>
      <c r="YJ444" s="10">
        <f t="shared" si="178"/>
        <v>190682107.18000001</v>
      </c>
      <c r="YK444" s="10">
        <f t="shared" si="178"/>
        <v>55148258.870000005</v>
      </c>
      <c r="YL444" s="10">
        <f t="shared" si="178"/>
        <v>280476281.25</v>
      </c>
      <c r="YM444" s="10">
        <f t="shared" si="178"/>
        <v>207512915.75</v>
      </c>
      <c r="YN444" s="10">
        <f t="shared" si="178"/>
        <v>132434221.07000001</v>
      </c>
      <c r="YO444" s="10">
        <f t="shared" si="178"/>
        <v>75880470.340000004</v>
      </c>
      <c r="YP444" s="10">
        <f t="shared" si="178"/>
        <v>48094918.030000001</v>
      </c>
      <c r="YQ444" s="10">
        <f t="shared" si="178"/>
        <v>50726052.280000001</v>
      </c>
      <c r="YR444" s="10">
        <f t="shared" si="178"/>
        <v>34129269.969999999</v>
      </c>
      <c r="YS444" s="10">
        <f t="shared" si="178"/>
        <v>42696129.990000002</v>
      </c>
      <c r="YT444" s="10">
        <f t="shared" si="178"/>
        <v>41268468.802000001</v>
      </c>
      <c r="YU444" s="10">
        <f t="shared" si="178"/>
        <v>649846744.92999995</v>
      </c>
      <c r="YV444" s="10">
        <f t="shared" si="178"/>
        <v>49994175.629999995</v>
      </c>
      <c r="YW444" s="10">
        <f t="shared" si="178"/>
        <v>49622561.580000006</v>
      </c>
      <c r="YX444" s="10">
        <f t="shared" si="178"/>
        <v>39190636.469999999</v>
      </c>
      <c r="YY444" s="10">
        <f t="shared" si="178"/>
        <v>71841884.149999991</v>
      </c>
      <c r="YZ444" s="10">
        <f t="shared" si="178"/>
        <v>23981001.789999999</v>
      </c>
      <c r="ZA444" s="10">
        <f t="shared" si="178"/>
        <v>45411947.939999998</v>
      </c>
      <c r="ZB444" s="10">
        <f t="shared" si="178"/>
        <v>953036339.62000024</v>
      </c>
      <c r="ZC444" s="10">
        <f t="shared" si="178"/>
        <v>33261791.879999999</v>
      </c>
      <c r="ZD444" s="10">
        <f t="shared" si="178"/>
        <v>91013801.00999999</v>
      </c>
      <c r="ZE444" s="10">
        <f t="shared" si="178"/>
        <v>84774058.400000006</v>
      </c>
      <c r="ZF444" s="10">
        <f t="shared" si="178"/>
        <v>40598668.550000004</v>
      </c>
      <c r="ZG444" s="10">
        <f t="shared" si="178"/>
        <v>68821925.979999989</v>
      </c>
      <c r="ZH444" s="10">
        <f t="shared" si="178"/>
        <v>33213037.950000007</v>
      </c>
      <c r="ZI444" s="10">
        <f t="shared" si="178"/>
        <v>35804037.109999999</v>
      </c>
      <c r="ZJ444" s="10">
        <f t="shared" si="178"/>
        <v>199052679.23000002</v>
      </c>
      <c r="ZK444" s="10">
        <f t="shared" si="178"/>
        <v>1913347538.8099999</v>
      </c>
      <c r="ZL444" s="10">
        <f t="shared" si="178"/>
        <v>48556658.509999998</v>
      </c>
      <c r="ZM444" s="10">
        <f t="shared" si="178"/>
        <v>150999818.69999999</v>
      </c>
      <c r="ZN444" s="10">
        <f t="shared" si="178"/>
        <v>355038991.64000005</v>
      </c>
      <c r="ZO444" s="10">
        <f t="shared" si="178"/>
        <v>221373713.19000006</v>
      </c>
      <c r="ZP444" s="10">
        <f t="shared" si="178"/>
        <v>61681593.039999999</v>
      </c>
      <c r="ZQ444" s="10">
        <f t="shared" si="178"/>
        <v>90206979.930000007</v>
      </c>
      <c r="ZR444" s="10">
        <f t="shared" si="178"/>
        <v>183918496.69</v>
      </c>
      <c r="ZS444" s="10">
        <f t="shared" si="178"/>
        <v>161934524.5</v>
      </c>
      <c r="ZT444" s="10">
        <f t="shared" si="178"/>
        <v>180718028.03999996</v>
      </c>
      <c r="ZU444" s="10">
        <f t="shared" si="178"/>
        <v>17598888.330000002</v>
      </c>
      <c r="ZV444" s="10">
        <f t="shared" si="178"/>
        <v>46696391.150000006</v>
      </c>
      <c r="ZW444" s="10">
        <f t="shared" si="178"/>
        <v>58828070.259999998</v>
      </c>
      <c r="ZX444" s="10">
        <f t="shared" si="178"/>
        <v>86539795.770000011</v>
      </c>
      <c r="ZY444" s="10">
        <f t="shared" si="178"/>
        <v>49104913.040000007</v>
      </c>
      <c r="ZZ444" s="10">
        <f t="shared" si="178"/>
        <v>49054877.180000007</v>
      </c>
      <c r="AAA444" s="10">
        <f t="shared" si="178"/>
        <v>64138790.729999989</v>
      </c>
      <c r="AAB444" s="10">
        <f t="shared" si="178"/>
        <v>31049681.190000001</v>
      </c>
      <c r="AAC444" s="10">
        <f t="shared" si="178"/>
        <v>48682201.210000008</v>
      </c>
      <c r="AAD444" s="10">
        <f t="shared" si="178"/>
        <v>51282967.489999995</v>
      </c>
      <c r="AAE444" s="10">
        <f t="shared" si="178"/>
        <v>24005828.890000001</v>
      </c>
      <c r="AAF444" s="10">
        <f t="shared" si="178"/>
        <v>26176357.309999999</v>
      </c>
      <c r="AAG444" s="10">
        <f t="shared" ref="AAG444:ACR444" si="179">SUM(AAG442:AAG443)</f>
        <v>722410583.98000002</v>
      </c>
      <c r="AAH444" s="10">
        <f t="shared" si="179"/>
        <v>46804895.880000003</v>
      </c>
      <c r="AAI444" s="10">
        <f t="shared" si="179"/>
        <v>75206257.429999992</v>
      </c>
      <c r="AAJ444" s="10">
        <f t="shared" si="179"/>
        <v>47645233.670000009</v>
      </c>
      <c r="AAK444" s="10">
        <f t="shared" si="179"/>
        <v>40240575.07</v>
      </c>
      <c r="AAL444" s="10">
        <f t="shared" si="179"/>
        <v>89110448.679999992</v>
      </c>
      <c r="AAM444" s="10">
        <f t="shared" si="179"/>
        <v>51375666.880000003</v>
      </c>
      <c r="AAN444" s="10">
        <f t="shared" si="179"/>
        <v>4111972127.1099997</v>
      </c>
      <c r="AAO444" s="10">
        <f t="shared" si="179"/>
        <v>79574882.569999993</v>
      </c>
      <c r="AAP444" s="10">
        <f t="shared" si="179"/>
        <v>46897345.940000005</v>
      </c>
      <c r="AAQ444" s="10">
        <f t="shared" si="179"/>
        <v>172830543.15000001</v>
      </c>
      <c r="AAR444" s="10">
        <f t="shared" si="179"/>
        <v>133676090.50999999</v>
      </c>
      <c r="AAS444" s="10">
        <f t="shared" si="179"/>
        <v>70143315.780000001</v>
      </c>
      <c r="AAT444" s="10">
        <f t="shared" si="179"/>
        <v>75356331.75</v>
      </c>
      <c r="AAU444" s="10">
        <f t="shared" si="179"/>
        <v>95189874.659999996</v>
      </c>
      <c r="AAV444" s="10">
        <f t="shared" si="179"/>
        <v>270454542.00999999</v>
      </c>
      <c r="AAW444" s="10">
        <f t="shared" si="179"/>
        <v>54829818.570000008</v>
      </c>
      <c r="AAX444" s="10">
        <f t="shared" si="179"/>
        <v>117731205.33999999</v>
      </c>
      <c r="AAY444" s="10">
        <f t="shared" si="179"/>
        <v>529189823.85999995</v>
      </c>
      <c r="AAZ444" s="10">
        <f t="shared" si="179"/>
        <v>244352189.59999996</v>
      </c>
      <c r="ABA444" s="10">
        <f t="shared" si="179"/>
        <v>37790213.579999998</v>
      </c>
      <c r="ABB444" s="10">
        <f t="shared" si="179"/>
        <v>50849522.869999997</v>
      </c>
      <c r="ABC444" s="10">
        <f t="shared" si="179"/>
        <v>66431195.030000001</v>
      </c>
      <c r="ABD444" s="10">
        <f t="shared" si="179"/>
        <v>38192491.779999994</v>
      </c>
      <c r="ABE444" s="10">
        <f t="shared" si="179"/>
        <v>65830845.089999989</v>
      </c>
      <c r="ABF444" s="10">
        <f t="shared" si="179"/>
        <v>41115227.640000001</v>
      </c>
      <c r="ABG444" s="10">
        <f t="shared" si="179"/>
        <v>633734296.62</v>
      </c>
      <c r="ABH444" s="10">
        <f t="shared" si="179"/>
        <v>490322900.63</v>
      </c>
      <c r="ABI444" s="10">
        <f t="shared" si="179"/>
        <v>41109107.5</v>
      </c>
      <c r="ABJ444" s="10">
        <f t="shared" si="179"/>
        <v>38682187.780000001</v>
      </c>
      <c r="ABK444" s="10">
        <f t="shared" si="179"/>
        <v>31183877.519999996</v>
      </c>
      <c r="ABL444" s="10">
        <f t="shared" si="179"/>
        <v>29298735.199999999</v>
      </c>
      <c r="ABM444" s="10">
        <f t="shared" si="179"/>
        <v>30976392.729999997</v>
      </c>
      <c r="ABN444" s="10">
        <f t="shared" si="179"/>
        <v>1073148540.13</v>
      </c>
      <c r="ABO444" s="10">
        <f t="shared" si="179"/>
        <v>68000450.659999996</v>
      </c>
      <c r="ABP444" s="10">
        <f t="shared" si="179"/>
        <v>38209186.380000003</v>
      </c>
      <c r="ABQ444" s="10">
        <f t="shared" si="179"/>
        <v>81506858.950000003</v>
      </c>
      <c r="ABR444" s="10">
        <f t="shared" si="179"/>
        <v>87146671.739999995</v>
      </c>
      <c r="ABS444" s="10">
        <f t="shared" si="179"/>
        <v>47982669.240000002</v>
      </c>
      <c r="ABT444" s="10">
        <f t="shared" si="179"/>
        <v>36432804.57</v>
      </c>
      <c r="ABU444" s="10">
        <f t="shared" si="179"/>
        <v>65287676.150000006</v>
      </c>
      <c r="ABV444" s="10">
        <f t="shared" si="179"/>
        <v>8521824.6400000006</v>
      </c>
      <c r="ABW444" s="10">
        <f t="shared" si="179"/>
        <v>1084575471.6700001</v>
      </c>
      <c r="ABX444" s="10">
        <f t="shared" si="179"/>
        <v>31635447.329999998</v>
      </c>
      <c r="ABY444" s="10">
        <f t="shared" si="179"/>
        <v>107966304.36999997</v>
      </c>
      <c r="ABZ444" s="10">
        <f t="shared" si="179"/>
        <v>41333350.010000005</v>
      </c>
      <c r="ACA444" s="10">
        <f t="shared" si="179"/>
        <v>35524447.659999996</v>
      </c>
      <c r="ACB444" s="10">
        <f t="shared" si="179"/>
        <v>214397111.88</v>
      </c>
      <c r="ACC444" s="10">
        <f t="shared" si="179"/>
        <v>41373420.799999997</v>
      </c>
      <c r="ACD444" s="10">
        <f t="shared" si="179"/>
        <v>56496377.940000005</v>
      </c>
      <c r="ACE444" s="10">
        <f t="shared" si="179"/>
        <v>32175225.460000001</v>
      </c>
      <c r="ACF444" s="10">
        <f t="shared" si="179"/>
        <v>98678582.620000005</v>
      </c>
      <c r="ACG444" s="10">
        <f t="shared" si="179"/>
        <v>30562395.189999998</v>
      </c>
      <c r="ACH444" s="10">
        <f t="shared" si="179"/>
        <v>2324096094.5599995</v>
      </c>
      <c r="ACI444" s="10">
        <f t="shared" si="179"/>
        <v>53795199.229999997</v>
      </c>
      <c r="ACJ444" s="10">
        <f t="shared" si="179"/>
        <v>74561857.840000004</v>
      </c>
      <c r="ACK444" s="10">
        <f t="shared" si="179"/>
        <v>99079655.799999997</v>
      </c>
      <c r="ACL444" s="10">
        <f t="shared" si="179"/>
        <v>46357057.799999997</v>
      </c>
      <c r="ACM444" s="10">
        <f t="shared" si="179"/>
        <v>74539861.800000012</v>
      </c>
      <c r="ACN444" s="10">
        <f t="shared" si="179"/>
        <v>96761947.789999992</v>
      </c>
      <c r="ACO444" s="10">
        <f t="shared" si="179"/>
        <v>398952821.18000007</v>
      </c>
      <c r="ACP444" s="10">
        <f t="shared" si="179"/>
        <v>645392179.91000009</v>
      </c>
      <c r="ACQ444" s="10">
        <f t="shared" si="179"/>
        <v>46562223.700000003</v>
      </c>
      <c r="ACR444" s="10">
        <f t="shared" si="179"/>
        <v>103529510.17</v>
      </c>
      <c r="ACS444" s="10">
        <f t="shared" ref="ACS444:AFD444" si="180">SUM(ACS442:ACS443)</f>
        <v>127140682.5</v>
      </c>
      <c r="ACT444" s="10">
        <f t="shared" si="180"/>
        <v>82883184.310000002</v>
      </c>
      <c r="ACU444" s="10">
        <f t="shared" si="180"/>
        <v>472688304.41000009</v>
      </c>
      <c r="ACV444" s="10">
        <f t="shared" si="180"/>
        <v>66121501.500000007</v>
      </c>
      <c r="ACW444" s="10">
        <f t="shared" si="180"/>
        <v>70709448.339999989</v>
      </c>
      <c r="ACX444" s="10">
        <f t="shared" si="180"/>
        <v>55733001.700000003</v>
      </c>
      <c r="ACY444" s="10">
        <f t="shared" si="180"/>
        <v>29353112.609999999</v>
      </c>
      <c r="ACZ444" s="10">
        <f t="shared" si="180"/>
        <v>35474562.780000001</v>
      </c>
      <c r="ADA444" s="10">
        <f t="shared" si="180"/>
        <v>29727208.27</v>
      </c>
      <c r="ADB444" s="10">
        <f t="shared" si="180"/>
        <v>23965472.109999999</v>
      </c>
      <c r="ADC444" s="10">
        <f t="shared" si="180"/>
        <v>22085497.029999997</v>
      </c>
      <c r="ADD444" s="10">
        <f t="shared" si="180"/>
        <v>34703647.439999998</v>
      </c>
      <c r="ADE444" s="10">
        <f t="shared" si="180"/>
        <v>414712840.42999995</v>
      </c>
      <c r="ADF444" s="10">
        <f t="shared" si="180"/>
        <v>406075708.92999995</v>
      </c>
      <c r="ADG444" s="10">
        <f t="shared" si="180"/>
        <v>11825997.999999998</v>
      </c>
      <c r="ADH444" s="10">
        <f t="shared" si="180"/>
        <v>19564266.32</v>
      </c>
      <c r="ADI444" s="10">
        <f t="shared" si="180"/>
        <v>48336217.57</v>
      </c>
      <c r="ADJ444" s="10">
        <f t="shared" si="180"/>
        <v>18894600.919999998</v>
      </c>
      <c r="ADK444" s="10">
        <f t="shared" si="180"/>
        <v>39436697.260000005</v>
      </c>
      <c r="ADL444" s="10">
        <f t="shared" si="180"/>
        <v>35540983.260000005</v>
      </c>
      <c r="ADM444" s="10">
        <f t="shared" si="180"/>
        <v>39383775.559999995</v>
      </c>
      <c r="ADN444" s="10">
        <f t="shared" si="180"/>
        <v>2637189288.3000002</v>
      </c>
      <c r="ADO444" s="10">
        <f t="shared" si="180"/>
        <v>177980078.49000001</v>
      </c>
      <c r="ADP444" s="10">
        <f t="shared" si="180"/>
        <v>180541639.65000001</v>
      </c>
      <c r="ADQ444" s="10">
        <f t="shared" si="180"/>
        <v>451345433.67000008</v>
      </c>
      <c r="ADR444" s="10">
        <f t="shared" si="180"/>
        <v>15453484.310000002</v>
      </c>
      <c r="ADS444" s="10">
        <f t="shared" si="180"/>
        <v>25674419.949999999</v>
      </c>
      <c r="ADT444" s="10">
        <f t="shared" si="180"/>
        <v>55002087.649999999</v>
      </c>
      <c r="ADU444" s="10">
        <f t="shared" si="180"/>
        <v>18609207.93</v>
      </c>
      <c r="ADV444" s="10">
        <f t="shared" si="180"/>
        <v>2366396355.0299997</v>
      </c>
      <c r="ADW444" s="10">
        <f t="shared" si="180"/>
        <v>400985340.28999996</v>
      </c>
      <c r="ADX444" s="10">
        <f t="shared" si="180"/>
        <v>260990025.12</v>
      </c>
      <c r="ADY444" s="10">
        <f t="shared" si="180"/>
        <v>50120670.239999995</v>
      </c>
      <c r="ADZ444" s="10">
        <f t="shared" si="180"/>
        <v>80887248.069999993</v>
      </c>
      <c r="AEA444" s="10">
        <f t="shared" si="180"/>
        <v>117549766.05000001</v>
      </c>
      <c r="AEB444" s="10">
        <f t="shared" si="180"/>
        <v>66431568.75</v>
      </c>
      <c r="AEC444" s="10">
        <f t="shared" si="180"/>
        <v>58843591.560000002</v>
      </c>
      <c r="AED444" s="10">
        <f t="shared" si="180"/>
        <v>38367994.039999992</v>
      </c>
      <c r="AEE444" s="10">
        <f t="shared" si="180"/>
        <v>60739424.210000001</v>
      </c>
      <c r="AEF444" s="10">
        <f t="shared" si="180"/>
        <v>53408425.829999998</v>
      </c>
      <c r="AEG444" s="10">
        <f t="shared" si="180"/>
        <v>103317248.25</v>
      </c>
      <c r="AEH444" s="10">
        <f t="shared" si="180"/>
        <v>43000311.419999994</v>
      </c>
      <c r="AEI444" s="10">
        <f t="shared" si="180"/>
        <v>71526863.030000001</v>
      </c>
      <c r="AEJ444" s="10">
        <f t="shared" si="180"/>
        <v>85689055.739999995</v>
      </c>
      <c r="AEK444" s="10">
        <f t="shared" si="180"/>
        <v>85965469.209999993</v>
      </c>
      <c r="AEL444" s="10">
        <f t="shared" si="180"/>
        <v>36671802.149999999</v>
      </c>
      <c r="AEM444" s="10">
        <f t="shared" si="180"/>
        <v>219479416.59999996</v>
      </c>
      <c r="AEN444" s="10">
        <f t="shared" si="180"/>
        <v>37081000.769999996</v>
      </c>
      <c r="AEO444" s="10">
        <f t="shared" si="180"/>
        <v>93133898.149999991</v>
      </c>
      <c r="AEP444" s="10">
        <f t="shared" si="180"/>
        <v>1692946358.8699999</v>
      </c>
      <c r="AEQ444" s="10">
        <f t="shared" si="180"/>
        <v>118404292.41000001</v>
      </c>
      <c r="AER444" s="10">
        <f t="shared" si="180"/>
        <v>105847867.72</v>
      </c>
      <c r="AES444" s="10">
        <f t="shared" si="180"/>
        <v>58968709.559999995</v>
      </c>
      <c r="AET444" s="10">
        <f t="shared" si="180"/>
        <v>64309145.719999999</v>
      </c>
      <c r="AEU444" s="10">
        <f t="shared" si="180"/>
        <v>190363792.16000003</v>
      </c>
      <c r="AEV444" s="10">
        <f t="shared" si="180"/>
        <v>51191636.649999999</v>
      </c>
      <c r="AEW444" s="10">
        <f t="shared" si="180"/>
        <v>74645401.590000004</v>
      </c>
      <c r="AEX444" s="10">
        <f t="shared" si="180"/>
        <v>44920982.460000001</v>
      </c>
      <c r="AEY444" s="10">
        <f t="shared" si="180"/>
        <v>26865469.25</v>
      </c>
      <c r="AEZ444" s="10">
        <f t="shared" si="180"/>
        <v>672251308.05000007</v>
      </c>
      <c r="AFA444" s="10">
        <f t="shared" si="180"/>
        <v>381977247.64000005</v>
      </c>
      <c r="AFB444" s="10">
        <f t="shared" si="180"/>
        <v>87455538.719999999</v>
      </c>
      <c r="AFC444" s="10">
        <f t="shared" si="180"/>
        <v>61699506.989999995</v>
      </c>
      <c r="AFD444" s="10">
        <f t="shared" si="180"/>
        <v>97035409.49000001</v>
      </c>
      <c r="AFE444" s="10">
        <f t="shared" ref="AFE444:AHP444" si="181">SUM(AFE442:AFE443)</f>
        <v>74866714.169999987</v>
      </c>
      <c r="AFF444" s="10">
        <f t="shared" si="181"/>
        <v>44406908.82</v>
      </c>
      <c r="AFG444" s="10">
        <f t="shared" si="181"/>
        <v>64529481.309999987</v>
      </c>
      <c r="AFH444" s="10">
        <f t="shared" si="181"/>
        <v>37930058.099999994</v>
      </c>
      <c r="AFI444" s="10">
        <f t="shared" si="181"/>
        <v>54681743.640000001</v>
      </c>
      <c r="AFJ444" s="10">
        <f t="shared" si="181"/>
        <v>52163986.079999998</v>
      </c>
      <c r="AFK444" s="10">
        <f t="shared" si="181"/>
        <v>42051571.589999996</v>
      </c>
      <c r="AFL444" s="10">
        <f t="shared" si="181"/>
        <v>43016776.590000004</v>
      </c>
      <c r="AFM444" s="10">
        <f t="shared" si="181"/>
        <v>819525149.41000009</v>
      </c>
      <c r="AFN444" s="10">
        <f t="shared" si="181"/>
        <v>91544368.699999988</v>
      </c>
      <c r="AFO444" s="10">
        <f t="shared" si="181"/>
        <v>63871673.559999987</v>
      </c>
      <c r="AFP444" s="10">
        <f t="shared" si="181"/>
        <v>44755450.910000004</v>
      </c>
      <c r="AFQ444" s="10">
        <f t="shared" si="181"/>
        <v>60347532.899999991</v>
      </c>
      <c r="AFR444" s="10">
        <f t="shared" si="181"/>
        <v>33001908.020000003</v>
      </c>
      <c r="AFS444" s="10">
        <f t="shared" si="181"/>
        <v>20662935.030000001</v>
      </c>
      <c r="AFT444" s="10">
        <f t="shared" si="181"/>
        <v>81803098.570000008</v>
      </c>
      <c r="AFU444" s="10">
        <f t="shared" si="181"/>
        <v>68244483.590000004</v>
      </c>
      <c r="AFV444" s="10">
        <f t="shared" si="181"/>
        <v>23389446.34</v>
      </c>
      <c r="AFW444" s="10">
        <f t="shared" si="181"/>
        <v>144701247.91</v>
      </c>
      <c r="AFX444" s="10">
        <f t="shared" si="181"/>
        <v>26484076.479999997</v>
      </c>
      <c r="AFY444" s="10">
        <f t="shared" si="181"/>
        <v>1430972338.54</v>
      </c>
      <c r="AFZ444" s="10">
        <f t="shared" si="181"/>
        <v>31358244.25</v>
      </c>
      <c r="AGA444" s="10">
        <f t="shared" si="181"/>
        <v>56748730.900000006</v>
      </c>
      <c r="AGB444" s="10">
        <f t="shared" si="181"/>
        <v>47837565.079999998</v>
      </c>
      <c r="AGC444" s="10">
        <f t="shared" si="181"/>
        <v>179423221.04000002</v>
      </c>
      <c r="AGD444" s="10">
        <f t="shared" si="181"/>
        <v>54247770.730000012</v>
      </c>
      <c r="AGE444" s="10">
        <f t="shared" si="181"/>
        <v>27938678.759999998</v>
      </c>
      <c r="AGF444" s="10">
        <f t="shared" si="181"/>
        <v>41251485.510000005</v>
      </c>
      <c r="AGG444" s="10">
        <f t="shared" si="181"/>
        <v>32020883.129999999</v>
      </c>
      <c r="AGH444" s="10">
        <f t="shared" si="181"/>
        <v>46156113.189999998</v>
      </c>
      <c r="AGI444" s="10">
        <f t="shared" si="181"/>
        <v>29007011.989999998</v>
      </c>
      <c r="AGJ444" s="10">
        <f t="shared" si="181"/>
        <v>1240058837.3199997</v>
      </c>
      <c r="AGK444" s="10">
        <f t="shared" si="181"/>
        <v>195076610.83999997</v>
      </c>
      <c r="AGL444" s="10">
        <f t="shared" si="181"/>
        <v>64819933.450000003</v>
      </c>
      <c r="AGM444" s="10">
        <f t="shared" si="181"/>
        <v>32003128.960000001</v>
      </c>
      <c r="AGN444" s="10">
        <f t="shared" si="181"/>
        <v>123704151</v>
      </c>
      <c r="AGO444" s="10">
        <f t="shared" si="181"/>
        <v>78977330.439999998</v>
      </c>
      <c r="AGP444" s="10">
        <f t="shared" si="181"/>
        <v>26164536.180000003</v>
      </c>
      <c r="AGQ444" s="10">
        <f t="shared" si="181"/>
        <v>34422948.659999996</v>
      </c>
      <c r="AGR444" s="10">
        <f t="shared" si="181"/>
        <v>2611910586.0600004</v>
      </c>
      <c r="AGS444" s="10">
        <f t="shared" si="181"/>
        <v>1218154562.0700002</v>
      </c>
      <c r="AGT444" s="10">
        <f t="shared" si="181"/>
        <v>52707699.920000002</v>
      </c>
      <c r="AGU444" s="10">
        <f t="shared" si="181"/>
        <v>104549373.89999999</v>
      </c>
      <c r="AGV444" s="10">
        <f t="shared" si="181"/>
        <v>200558099.25</v>
      </c>
      <c r="AGW444" s="10">
        <f t="shared" si="181"/>
        <v>90638742.200000018</v>
      </c>
      <c r="AGX444" s="10">
        <f t="shared" si="181"/>
        <v>88884762.200000003</v>
      </c>
      <c r="AGY444" s="10">
        <f t="shared" si="181"/>
        <v>102717597.61</v>
      </c>
      <c r="AGZ444" s="10">
        <f t="shared" si="181"/>
        <v>20628961.32</v>
      </c>
      <c r="AHA444" s="10">
        <f t="shared" si="181"/>
        <v>80470637.379999995</v>
      </c>
      <c r="AHB444" s="10">
        <f t="shared" si="181"/>
        <v>88727215.600000009</v>
      </c>
      <c r="AHC444" s="10">
        <f t="shared" si="181"/>
        <v>42050511.010000005</v>
      </c>
      <c r="AHD444" s="10">
        <f t="shared" si="181"/>
        <v>42534151.200000003</v>
      </c>
      <c r="AHE444" s="10">
        <f t="shared" si="181"/>
        <v>48674333.990000002</v>
      </c>
      <c r="AHF444" s="10">
        <f t="shared" si="181"/>
        <v>32550512.419999994</v>
      </c>
      <c r="AHG444" s="10">
        <f t="shared" si="181"/>
        <v>49727514.43</v>
      </c>
      <c r="AHH444" s="10">
        <f t="shared" si="181"/>
        <v>31555816.180000003</v>
      </c>
      <c r="AHI444" s="10">
        <f t="shared" si="181"/>
        <v>478058305.21000004</v>
      </c>
      <c r="AHJ444" s="10">
        <f t="shared" si="181"/>
        <v>35727333.960000001</v>
      </c>
      <c r="AHK444" s="10">
        <f t="shared" si="181"/>
        <v>34214868.289999999</v>
      </c>
      <c r="AHL444" s="10">
        <f t="shared" si="181"/>
        <v>37839789.880000003</v>
      </c>
      <c r="AHM444" s="10">
        <f t="shared" si="181"/>
        <v>109306683.64999999</v>
      </c>
      <c r="AHN444" s="10">
        <f t="shared" si="181"/>
        <v>36467035.68</v>
      </c>
      <c r="AHO444" s="10">
        <f t="shared" si="181"/>
        <v>33566595.680000007</v>
      </c>
      <c r="AHP444" s="10">
        <f t="shared" si="181"/>
        <v>198413073526.72696</v>
      </c>
    </row>
    <row r="445" spans="1:900" ht="21.5" thickTop="1">
      <c r="C445" s="3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  <c r="GP445" s="2"/>
      <c r="GQ445" s="2"/>
      <c r="GR445" s="2"/>
      <c r="GS445" s="2"/>
      <c r="GT445" s="2"/>
      <c r="GU445" s="2"/>
      <c r="GV445" s="2"/>
      <c r="GW445" s="2"/>
      <c r="GX445" s="2"/>
      <c r="GY445" s="2"/>
      <c r="GZ445" s="2"/>
      <c r="HA445" s="2"/>
      <c r="HB445" s="2"/>
      <c r="HC445" s="2"/>
      <c r="HD445" s="2"/>
      <c r="HE445" s="2"/>
      <c r="HF445" s="2"/>
      <c r="HG445" s="2"/>
      <c r="HH445" s="2"/>
      <c r="HI445" s="2"/>
      <c r="HJ445" s="2"/>
      <c r="HK445" s="2"/>
      <c r="HL445" s="2"/>
      <c r="HM445" s="2"/>
      <c r="HN445" s="2"/>
      <c r="HO445" s="2"/>
      <c r="HP445" s="2"/>
      <c r="HQ445" s="2"/>
      <c r="HR445" s="2"/>
      <c r="HS445" s="2"/>
      <c r="HT445" s="2"/>
      <c r="HU445" s="2"/>
      <c r="HV445" s="2"/>
      <c r="HW445" s="2"/>
      <c r="HX445" s="2"/>
      <c r="HY445" s="2"/>
      <c r="HZ445" s="2"/>
      <c r="IA445" s="2"/>
      <c r="IB445" s="2"/>
      <c r="IC445" s="2"/>
      <c r="ID445" s="2"/>
      <c r="IE445" s="2"/>
      <c r="IF445" s="2"/>
      <c r="IG445" s="2"/>
      <c r="IH445" s="2"/>
      <c r="II445" s="2"/>
      <c r="IJ445" s="2"/>
      <c r="IK445" s="2"/>
      <c r="IL445" s="2"/>
      <c r="IM445" s="2"/>
      <c r="IN445" s="2"/>
      <c r="IO445" s="2"/>
      <c r="IP445" s="2"/>
      <c r="IQ445" s="2"/>
      <c r="IR445" s="2"/>
      <c r="IS445" s="2"/>
      <c r="IT445" s="2"/>
      <c r="IU445" s="2"/>
      <c r="IV445" s="2"/>
      <c r="IW445" s="2"/>
      <c r="IX445" s="2"/>
      <c r="IY445" s="2"/>
      <c r="IZ445" s="2"/>
      <c r="JA445" s="2"/>
      <c r="JB445" s="2"/>
      <c r="JC445" s="2"/>
      <c r="JD445" s="2"/>
      <c r="JE445" s="2"/>
      <c r="JF445" s="2"/>
      <c r="JG445" s="2"/>
      <c r="JH445" s="2"/>
      <c r="JI445" s="2"/>
      <c r="JJ445" s="2"/>
      <c r="JK445" s="2"/>
      <c r="JL445" s="2"/>
      <c r="JM445" s="2"/>
      <c r="JN445" s="2"/>
      <c r="JO445" s="2"/>
      <c r="JP445" s="2"/>
      <c r="JQ445" s="2"/>
      <c r="JR445" s="2"/>
      <c r="JS445" s="2"/>
      <c r="JT445" s="2"/>
      <c r="JU445" s="2"/>
      <c r="JV445" s="2"/>
      <c r="JW445" s="2"/>
      <c r="JX445" s="2"/>
      <c r="JY445" s="2"/>
      <c r="JZ445" s="2"/>
      <c r="KA445" s="2"/>
      <c r="KB445" s="2"/>
      <c r="KC445" s="2"/>
      <c r="KD445" s="2"/>
      <c r="KE445" s="2"/>
      <c r="KF445" s="2"/>
      <c r="KG445" s="2"/>
      <c r="KH445" s="2"/>
      <c r="KI445" s="2"/>
      <c r="KJ445" s="2"/>
      <c r="KK445" s="2"/>
      <c r="KL445" s="2"/>
      <c r="KM445" s="2"/>
      <c r="KN445" s="2"/>
      <c r="KO445" s="2"/>
      <c r="KP445" s="2"/>
      <c r="KQ445" s="2"/>
      <c r="KR445" s="2"/>
      <c r="KS445" s="2"/>
      <c r="KT445" s="2"/>
      <c r="KU445" s="2"/>
      <c r="KV445" s="2"/>
      <c r="KW445" s="2"/>
      <c r="KX445" s="2"/>
      <c r="KY445" s="2"/>
      <c r="KZ445" s="2"/>
      <c r="LA445" s="2"/>
      <c r="LB445" s="2"/>
      <c r="LC445" s="2"/>
      <c r="LD445" s="2"/>
      <c r="LE445" s="2"/>
      <c r="LF445" s="2"/>
      <c r="LG445" s="2"/>
      <c r="LH445" s="2"/>
      <c r="LI445" s="2"/>
      <c r="LJ445" s="2"/>
      <c r="LK445" s="2"/>
      <c r="LL445" s="2"/>
      <c r="LM445" s="2"/>
      <c r="LN445" s="2"/>
      <c r="LO445" s="2"/>
      <c r="LP445" s="2"/>
      <c r="LQ445" s="2"/>
      <c r="LR445" s="2"/>
      <c r="LS445" s="2"/>
      <c r="LT445" s="2"/>
      <c r="LU445" s="2"/>
      <c r="LV445" s="2"/>
      <c r="LW445" s="2"/>
      <c r="LX445" s="2"/>
      <c r="LY445" s="2"/>
      <c r="LZ445" s="2"/>
      <c r="MA445" s="2"/>
      <c r="MB445" s="2"/>
      <c r="MC445" s="2"/>
      <c r="MD445" s="2"/>
      <c r="ME445" s="2"/>
      <c r="MF445" s="2"/>
      <c r="MG445" s="2"/>
      <c r="MH445" s="2"/>
      <c r="MI445" s="2"/>
      <c r="MJ445" s="2"/>
      <c r="MK445" s="2"/>
      <c r="ML445" s="2"/>
      <c r="MM445" s="2"/>
      <c r="MN445" s="2"/>
      <c r="MO445" s="2"/>
      <c r="MP445" s="2"/>
      <c r="MQ445" s="2"/>
      <c r="MR445" s="2"/>
      <c r="MS445" s="2"/>
      <c r="MT445" s="2"/>
      <c r="MU445" s="2"/>
      <c r="MV445" s="2"/>
      <c r="MW445" s="2"/>
      <c r="MX445" s="2"/>
      <c r="MY445" s="2"/>
      <c r="MZ445" s="2"/>
      <c r="NA445" s="2"/>
      <c r="NB445" s="2"/>
      <c r="NC445" s="2"/>
      <c r="ND445" s="2"/>
      <c r="NE445" s="2"/>
      <c r="NF445" s="2"/>
      <c r="NG445" s="2"/>
      <c r="NH445" s="2"/>
      <c r="NI445" s="2"/>
      <c r="NJ445" s="2"/>
      <c r="NK445" s="2"/>
      <c r="NL445" s="2"/>
      <c r="NM445" s="2"/>
      <c r="NN445" s="2"/>
      <c r="NO445" s="2"/>
      <c r="NP445" s="2"/>
      <c r="NQ445" s="2"/>
      <c r="NR445" s="2"/>
      <c r="NS445" s="2"/>
      <c r="NT445" s="2"/>
      <c r="NU445" s="2"/>
      <c r="NV445" s="2"/>
      <c r="NW445" s="2"/>
      <c r="NX445" s="2"/>
      <c r="NY445" s="2"/>
      <c r="NZ445" s="2"/>
      <c r="OA445" s="2"/>
      <c r="OB445" s="2"/>
      <c r="OC445" s="2"/>
      <c r="OD445" s="2"/>
      <c r="OE445" s="2"/>
      <c r="OF445" s="2"/>
      <c r="OG445" s="2"/>
      <c r="OH445" s="2"/>
      <c r="OI445" s="2"/>
      <c r="OJ445" s="2"/>
      <c r="OK445" s="2"/>
      <c r="OL445" s="2"/>
      <c r="OM445" s="2"/>
      <c r="ON445" s="2"/>
      <c r="OO445" s="2"/>
      <c r="OP445" s="2"/>
      <c r="OQ445" s="2"/>
      <c r="OR445" s="2"/>
      <c r="OS445" s="2"/>
      <c r="OT445" s="2"/>
      <c r="OU445" s="2"/>
      <c r="OV445" s="2"/>
      <c r="OW445" s="2"/>
      <c r="OX445" s="2"/>
      <c r="OY445" s="2"/>
      <c r="OZ445" s="2"/>
      <c r="PA445" s="2"/>
      <c r="PB445" s="2"/>
      <c r="PC445" s="2"/>
      <c r="PD445" s="2"/>
      <c r="PE445" s="2"/>
      <c r="PF445" s="2"/>
      <c r="PG445" s="2"/>
      <c r="PH445" s="2"/>
      <c r="PI445" s="2"/>
      <c r="PJ445" s="2"/>
      <c r="PK445" s="2"/>
      <c r="PL445" s="2"/>
      <c r="PM445" s="2"/>
      <c r="PN445" s="2"/>
      <c r="PO445" s="2"/>
      <c r="PP445" s="2"/>
      <c r="PQ445" s="2"/>
      <c r="PR445" s="2"/>
      <c r="PS445" s="2"/>
      <c r="PT445" s="2"/>
      <c r="PU445" s="2"/>
      <c r="PV445" s="2"/>
      <c r="PW445" s="2"/>
      <c r="PX445" s="2"/>
      <c r="PY445" s="2"/>
      <c r="PZ445" s="2"/>
      <c r="QA445" s="2"/>
      <c r="QB445" s="2"/>
      <c r="QC445" s="2"/>
      <c r="QD445" s="2"/>
      <c r="QE445" s="2"/>
      <c r="QF445" s="2"/>
      <c r="QG445" s="2"/>
      <c r="QH445" s="2"/>
      <c r="QI445" s="2"/>
      <c r="QJ445" s="2"/>
      <c r="QK445" s="2"/>
      <c r="QL445" s="2"/>
      <c r="QM445" s="2"/>
      <c r="QN445" s="2"/>
      <c r="QO445" s="2"/>
      <c r="QP445" s="2"/>
      <c r="QQ445" s="2"/>
      <c r="QR445" s="2"/>
      <c r="QS445" s="2"/>
      <c r="QT445" s="2"/>
      <c r="QU445" s="2"/>
      <c r="QV445" s="2"/>
      <c r="QW445" s="2"/>
      <c r="QX445" s="2"/>
      <c r="QY445" s="2"/>
      <c r="QZ445" s="2"/>
      <c r="RA445" s="2"/>
      <c r="RB445" s="2"/>
      <c r="RC445" s="2"/>
      <c r="RD445" s="2"/>
      <c r="RE445" s="2"/>
      <c r="RF445" s="2"/>
      <c r="RG445" s="2"/>
      <c r="RH445" s="2"/>
      <c r="RI445" s="2"/>
      <c r="RJ445" s="2"/>
      <c r="RK445" s="2"/>
      <c r="RL445" s="2"/>
      <c r="RM445" s="2"/>
      <c r="RN445" s="2"/>
      <c r="RO445" s="2"/>
      <c r="RP445" s="2"/>
      <c r="RQ445" s="2"/>
      <c r="RR445" s="2"/>
      <c r="RS445" s="2"/>
      <c r="RT445" s="2"/>
      <c r="RU445" s="2"/>
      <c r="RV445" s="2"/>
      <c r="RW445" s="2"/>
      <c r="RX445" s="2"/>
      <c r="RY445" s="2"/>
      <c r="RZ445" s="2"/>
      <c r="SA445" s="2"/>
      <c r="SB445" s="2"/>
      <c r="SC445" s="2"/>
      <c r="SD445" s="2"/>
      <c r="SE445" s="2"/>
      <c r="SF445" s="2"/>
      <c r="SG445" s="2"/>
      <c r="SH445" s="2"/>
      <c r="SI445" s="2"/>
      <c r="SJ445" s="2"/>
      <c r="SK445" s="2"/>
      <c r="SL445" s="2"/>
      <c r="SM445" s="2"/>
      <c r="SN445" s="2"/>
      <c r="SO445" s="2"/>
      <c r="SP445" s="2"/>
      <c r="SQ445" s="2"/>
      <c r="SR445" s="2"/>
      <c r="SS445" s="2"/>
      <c r="ST445" s="2"/>
      <c r="SU445" s="2"/>
      <c r="SV445" s="2"/>
      <c r="SW445" s="2"/>
      <c r="SX445" s="2"/>
      <c r="SY445" s="2"/>
      <c r="SZ445" s="2"/>
      <c r="TA445" s="2"/>
      <c r="TB445" s="2"/>
      <c r="TC445" s="2"/>
      <c r="TD445" s="2"/>
      <c r="TE445" s="2"/>
      <c r="TF445" s="2"/>
      <c r="TG445" s="2"/>
      <c r="TH445" s="2"/>
      <c r="TI445" s="2"/>
      <c r="TJ445" s="2"/>
      <c r="TK445" s="2"/>
      <c r="TL445" s="2"/>
      <c r="TM445" s="2"/>
      <c r="TN445" s="2"/>
      <c r="TO445" s="2"/>
      <c r="TP445" s="2"/>
      <c r="TQ445" s="2"/>
      <c r="TR445" s="2"/>
      <c r="TS445" s="2"/>
      <c r="TT445" s="2"/>
      <c r="TU445" s="2"/>
      <c r="TV445" s="2"/>
      <c r="TW445" s="2"/>
      <c r="TX445" s="2"/>
      <c r="TY445" s="2"/>
      <c r="TZ445" s="2"/>
      <c r="UA445" s="2"/>
      <c r="UB445" s="2"/>
      <c r="UC445" s="2"/>
      <c r="UD445" s="2"/>
      <c r="UE445" s="2"/>
      <c r="UF445" s="2"/>
      <c r="UG445" s="2"/>
      <c r="UH445" s="2"/>
      <c r="UI445" s="2"/>
      <c r="UJ445" s="2"/>
      <c r="UK445" s="2"/>
      <c r="UL445" s="2"/>
      <c r="UM445" s="2"/>
      <c r="UN445" s="2"/>
      <c r="UO445" s="2"/>
      <c r="UP445" s="2"/>
      <c r="UQ445" s="2"/>
      <c r="UR445" s="2"/>
      <c r="US445" s="2"/>
      <c r="UT445" s="2"/>
      <c r="UU445" s="2"/>
      <c r="UV445" s="2"/>
      <c r="UW445" s="2"/>
      <c r="UX445" s="2"/>
      <c r="UY445" s="2"/>
      <c r="UZ445" s="2"/>
      <c r="VA445" s="2"/>
      <c r="VB445" s="2"/>
      <c r="VC445" s="2"/>
      <c r="VD445" s="2"/>
      <c r="VE445" s="2"/>
      <c r="VF445" s="2"/>
      <c r="VG445" s="2"/>
      <c r="VH445" s="2"/>
      <c r="VI445" s="2"/>
      <c r="VJ445" s="2"/>
      <c r="VK445" s="2"/>
      <c r="VL445" s="2"/>
      <c r="VM445" s="2"/>
      <c r="VN445" s="2"/>
      <c r="VO445" s="2"/>
      <c r="VP445" s="2"/>
      <c r="VQ445" s="2"/>
      <c r="VR445" s="2"/>
      <c r="VS445" s="2"/>
      <c r="VT445" s="2"/>
      <c r="VU445" s="2"/>
      <c r="VV445" s="2"/>
      <c r="VW445" s="2"/>
      <c r="VX445" s="2"/>
      <c r="VY445" s="2"/>
      <c r="VZ445" s="2"/>
      <c r="WA445" s="2"/>
      <c r="WB445" s="2"/>
      <c r="WC445" s="2"/>
      <c r="WD445" s="2"/>
      <c r="WE445" s="2"/>
      <c r="WF445" s="2"/>
      <c r="WG445" s="2"/>
      <c r="WH445" s="2"/>
      <c r="WI445" s="2"/>
      <c r="WJ445" s="2"/>
      <c r="WK445" s="2"/>
      <c r="WL445" s="2"/>
      <c r="WM445" s="2"/>
      <c r="WN445" s="2"/>
      <c r="WO445" s="2"/>
      <c r="WP445" s="2"/>
      <c r="WQ445" s="2"/>
      <c r="WR445" s="2"/>
      <c r="WS445" s="2"/>
      <c r="WT445" s="2"/>
      <c r="WU445" s="2"/>
      <c r="WV445" s="2"/>
      <c r="WW445" s="2"/>
      <c r="WX445" s="2"/>
      <c r="WY445" s="2"/>
      <c r="WZ445" s="2"/>
      <c r="XA445" s="2"/>
      <c r="XB445" s="2"/>
      <c r="XC445" s="2"/>
      <c r="XD445" s="2"/>
      <c r="XE445" s="2"/>
      <c r="XF445" s="2"/>
      <c r="XG445" s="2"/>
      <c r="XH445" s="2"/>
      <c r="XI445" s="2"/>
      <c r="XJ445" s="2"/>
      <c r="XK445" s="2"/>
      <c r="XL445" s="2"/>
      <c r="XM445" s="2"/>
      <c r="XN445" s="2"/>
      <c r="XO445" s="2"/>
      <c r="XP445" s="2"/>
      <c r="XQ445" s="2"/>
      <c r="XR445" s="2"/>
      <c r="XS445" s="2"/>
      <c r="XT445" s="2"/>
      <c r="XU445" s="2"/>
      <c r="XV445" s="2"/>
      <c r="XW445" s="2"/>
      <c r="XX445" s="2"/>
      <c r="XY445" s="2"/>
      <c r="XZ445" s="2"/>
      <c r="YA445" s="2"/>
      <c r="YB445" s="2"/>
      <c r="YC445" s="2"/>
      <c r="YD445" s="2"/>
      <c r="YE445" s="2"/>
      <c r="YF445" s="2"/>
      <c r="YG445" s="2"/>
      <c r="YH445" s="2"/>
      <c r="YI445" s="2"/>
      <c r="YJ445" s="2"/>
      <c r="YK445" s="2"/>
      <c r="YL445" s="2"/>
      <c r="YM445" s="2"/>
      <c r="YN445" s="2"/>
      <c r="YO445" s="2"/>
      <c r="YP445" s="2"/>
      <c r="YQ445" s="2"/>
      <c r="YR445" s="2"/>
      <c r="YS445" s="2"/>
      <c r="YT445" s="2"/>
      <c r="YU445" s="2"/>
      <c r="YV445" s="2"/>
      <c r="YW445" s="2"/>
      <c r="YX445" s="2"/>
      <c r="YY445" s="2"/>
      <c r="YZ445" s="2"/>
      <c r="ZA445" s="2"/>
      <c r="ZB445" s="2"/>
      <c r="ZC445" s="2"/>
      <c r="ZD445" s="2"/>
      <c r="ZE445" s="2"/>
      <c r="ZF445" s="2"/>
      <c r="ZG445" s="2"/>
      <c r="ZH445" s="2"/>
      <c r="ZI445" s="2"/>
      <c r="ZJ445" s="2"/>
      <c r="ZK445" s="2"/>
      <c r="ZL445" s="2"/>
      <c r="ZM445" s="2"/>
      <c r="ZN445" s="2"/>
      <c r="ZO445" s="2"/>
      <c r="ZP445" s="2"/>
      <c r="ZQ445" s="2"/>
      <c r="ZR445" s="2"/>
      <c r="ZS445" s="2"/>
      <c r="ZT445" s="2"/>
      <c r="ZU445" s="2"/>
      <c r="ZV445" s="2"/>
      <c r="ZW445" s="2"/>
      <c r="ZX445" s="2"/>
      <c r="ZY445" s="2"/>
      <c r="ZZ445" s="2"/>
      <c r="AAA445" s="2"/>
      <c r="AAB445" s="2"/>
      <c r="AAC445" s="2"/>
      <c r="AAD445" s="2"/>
      <c r="AAE445" s="2"/>
      <c r="AAF445" s="2"/>
      <c r="AAG445" s="2"/>
      <c r="AAH445" s="2"/>
      <c r="AAI445" s="2"/>
      <c r="AAJ445" s="2"/>
      <c r="AAK445" s="2"/>
      <c r="AAL445" s="2"/>
      <c r="AAM445" s="2"/>
      <c r="AAN445" s="2"/>
      <c r="AAO445" s="2"/>
      <c r="AAP445" s="2"/>
      <c r="AAQ445" s="2"/>
      <c r="AAR445" s="2"/>
      <c r="AAS445" s="2"/>
      <c r="AAT445" s="2"/>
      <c r="AAU445" s="2"/>
      <c r="AAV445" s="2"/>
      <c r="AAW445" s="2"/>
      <c r="AAX445" s="2"/>
      <c r="AAY445" s="2"/>
      <c r="AAZ445" s="2"/>
      <c r="ABA445" s="2"/>
      <c r="ABB445" s="2"/>
      <c r="ABC445" s="2"/>
      <c r="ABD445" s="2"/>
      <c r="ABE445" s="2"/>
      <c r="ABF445" s="2"/>
      <c r="ABG445" s="2"/>
      <c r="ABH445" s="2"/>
      <c r="ABI445" s="2"/>
      <c r="ABJ445" s="2"/>
      <c r="ABK445" s="2"/>
      <c r="ABL445" s="2"/>
      <c r="ABM445" s="2"/>
      <c r="ABN445" s="2"/>
      <c r="ABO445" s="2"/>
      <c r="ABP445" s="2"/>
      <c r="ABQ445" s="2"/>
      <c r="ABR445" s="2"/>
      <c r="ABS445" s="2"/>
      <c r="ABT445" s="2"/>
      <c r="ABU445" s="2"/>
      <c r="ABV445" s="2"/>
      <c r="ABW445" s="2"/>
      <c r="ABX445" s="2"/>
      <c r="ABY445" s="2"/>
      <c r="ABZ445" s="2"/>
      <c r="ACA445" s="2"/>
      <c r="ACB445" s="2"/>
      <c r="ACC445" s="2"/>
      <c r="ACD445" s="2"/>
      <c r="ACE445" s="2"/>
      <c r="ACF445" s="2"/>
      <c r="ACG445" s="2"/>
      <c r="ACH445" s="2"/>
      <c r="ACI445" s="2"/>
      <c r="ACJ445" s="2"/>
      <c r="ACK445" s="2"/>
      <c r="ACL445" s="2"/>
      <c r="ACM445" s="2"/>
      <c r="ACN445" s="2"/>
      <c r="ACO445" s="2"/>
      <c r="ACP445" s="2"/>
      <c r="ACQ445" s="2"/>
      <c r="ACR445" s="2"/>
      <c r="ACS445" s="2"/>
      <c r="ACT445" s="2"/>
      <c r="ACU445" s="2"/>
      <c r="ACV445" s="2"/>
      <c r="ACW445" s="2"/>
      <c r="ACX445" s="2"/>
      <c r="ACY445" s="2"/>
      <c r="ACZ445" s="2"/>
      <c r="ADA445" s="2"/>
      <c r="ADB445" s="2"/>
      <c r="ADC445" s="2"/>
      <c r="ADD445" s="2"/>
      <c r="ADE445" s="2"/>
      <c r="ADF445" s="2"/>
      <c r="ADG445" s="2"/>
      <c r="ADH445" s="2"/>
      <c r="ADI445" s="2"/>
      <c r="ADJ445" s="2"/>
      <c r="ADK445" s="2"/>
      <c r="ADL445" s="2"/>
      <c r="ADM445" s="2"/>
      <c r="ADN445" s="2"/>
      <c r="ADO445" s="2"/>
      <c r="ADP445" s="2"/>
      <c r="ADQ445" s="2"/>
      <c r="ADR445" s="2"/>
      <c r="ADS445" s="2"/>
      <c r="ADT445" s="2"/>
      <c r="ADU445" s="2"/>
      <c r="ADV445" s="2"/>
      <c r="ADW445" s="2"/>
      <c r="ADX445" s="2"/>
      <c r="ADY445" s="2"/>
      <c r="ADZ445" s="2"/>
      <c r="AEA445" s="2"/>
      <c r="AEB445" s="2"/>
      <c r="AEC445" s="2"/>
      <c r="AED445" s="2"/>
      <c r="AEE445" s="2"/>
      <c r="AEF445" s="2"/>
      <c r="AEG445" s="2"/>
      <c r="AEH445" s="2"/>
      <c r="AEI445" s="2"/>
      <c r="AEJ445" s="2"/>
      <c r="AEK445" s="2"/>
      <c r="AEL445" s="2"/>
      <c r="AEM445" s="2"/>
      <c r="AEN445" s="2"/>
      <c r="AEO445" s="2"/>
      <c r="AEP445" s="2"/>
      <c r="AEQ445" s="2"/>
      <c r="AER445" s="2"/>
      <c r="AES445" s="2"/>
      <c r="AET445" s="2"/>
      <c r="AEU445" s="2"/>
      <c r="AEV445" s="2"/>
      <c r="AEW445" s="2"/>
      <c r="AEX445" s="2"/>
      <c r="AEY445" s="2"/>
      <c r="AEZ445" s="2"/>
      <c r="AFA445" s="2"/>
      <c r="AFB445" s="2"/>
      <c r="AFC445" s="2"/>
      <c r="AFD445" s="2"/>
      <c r="AFE445" s="2"/>
      <c r="AFF445" s="2"/>
      <c r="AFG445" s="2"/>
      <c r="AFH445" s="2"/>
      <c r="AFI445" s="2"/>
      <c r="AFJ445" s="2"/>
      <c r="AFK445" s="2"/>
      <c r="AFL445" s="2"/>
      <c r="AFM445" s="2"/>
      <c r="AFN445" s="2"/>
      <c r="AFO445" s="2"/>
      <c r="AFP445" s="2"/>
      <c r="AFQ445" s="2"/>
      <c r="AFR445" s="2"/>
      <c r="AFS445" s="2"/>
      <c r="AFT445" s="2"/>
      <c r="AFU445" s="2"/>
      <c r="AFV445" s="2"/>
      <c r="AFW445" s="2"/>
      <c r="AFX445" s="2"/>
      <c r="AFY445" s="2"/>
      <c r="AFZ445" s="2"/>
      <c r="AGA445" s="2"/>
      <c r="AGB445" s="2"/>
      <c r="AGC445" s="2"/>
      <c r="AGD445" s="2"/>
      <c r="AGE445" s="2"/>
      <c r="AGF445" s="2"/>
      <c r="AGG445" s="2"/>
      <c r="AGH445" s="2"/>
      <c r="AGI445" s="2"/>
      <c r="AGJ445" s="2"/>
      <c r="AGK445" s="2"/>
      <c r="AGL445" s="2"/>
      <c r="AGM445" s="2"/>
      <c r="AGN445" s="2"/>
      <c r="AGO445" s="2"/>
      <c r="AGP445" s="2"/>
      <c r="AGQ445" s="2"/>
      <c r="AGR445" s="2"/>
      <c r="AGS445" s="2"/>
      <c r="AGT445" s="2"/>
      <c r="AGU445" s="2"/>
      <c r="AGV445" s="2"/>
      <c r="AGW445" s="2"/>
      <c r="AGX445" s="2"/>
      <c r="AGY445" s="2"/>
      <c r="AGZ445" s="2"/>
      <c r="AHA445" s="2"/>
      <c r="AHB445" s="2"/>
      <c r="AHC445" s="2"/>
      <c r="AHD445" s="2"/>
      <c r="AHE445" s="2"/>
      <c r="AHF445" s="2"/>
      <c r="AHG445" s="2"/>
      <c r="AHH445" s="2"/>
      <c r="AHI445" s="2"/>
      <c r="AHJ445" s="2"/>
      <c r="AHK445" s="2"/>
      <c r="AHL445" s="2"/>
      <c r="AHM445" s="2"/>
      <c r="AHN445" s="2"/>
      <c r="AHO445" s="2"/>
      <c r="AHP445" s="2"/>
    </row>
    <row r="446" spans="1:900">
      <c r="C446" s="7" t="s">
        <v>2008</v>
      </c>
      <c r="D446" s="8">
        <f>SUM(D131)</f>
        <v>1287476174.6799998</v>
      </c>
      <c r="E446" s="8">
        <f t="shared" ref="E446:BP446" si="182">SUM(E131)</f>
        <v>95134806.090000004</v>
      </c>
      <c r="F446" s="8">
        <f t="shared" si="182"/>
        <v>145776953.77000001</v>
      </c>
      <c r="G446" s="8">
        <f t="shared" si="182"/>
        <v>59418258.380000003</v>
      </c>
      <c r="H446" s="8">
        <f t="shared" si="182"/>
        <v>193189391.75999999</v>
      </c>
      <c r="I446" s="8">
        <f t="shared" si="182"/>
        <v>92186759.019999996</v>
      </c>
      <c r="J446" s="8">
        <f t="shared" si="182"/>
        <v>160263566.94000003</v>
      </c>
      <c r="K446" s="8">
        <f t="shared" si="182"/>
        <v>104311475.81</v>
      </c>
      <c r="L446" s="8">
        <f t="shared" si="182"/>
        <v>102838679.64</v>
      </c>
      <c r="M446" s="8">
        <f t="shared" si="182"/>
        <v>82761453.599999994</v>
      </c>
      <c r="N446" s="8">
        <f t="shared" si="182"/>
        <v>59603050.039999999</v>
      </c>
      <c r="O446" s="8">
        <f t="shared" si="182"/>
        <v>58287086.409999996</v>
      </c>
      <c r="P446" s="8">
        <f t="shared" si="182"/>
        <v>59431428.030000001</v>
      </c>
      <c r="Q446" s="8">
        <f t="shared" si="182"/>
        <v>66134311.960000001</v>
      </c>
      <c r="R446" s="8">
        <f t="shared" si="182"/>
        <v>60011193.25</v>
      </c>
      <c r="S446" s="8">
        <f t="shared" si="182"/>
        <v>107276753.68000001</v>
      </c>
      <c r="T446" s="8">
        <f t="shared" si="182"/>
        <v>77720807.850000009</v>
      </c>
      <c r="U446" s="8">
        <f t="shared" si="182"/>
        <v>22629858.229999997</v>
      </c>
      <c r="V446" s="8">
        <f t="shared" si="182"/>
        <v>1077136315.51</v>
      </c>
      <c r="W446" s="8">
        <f t="shared" si="182"/>
        <v>284306866.79000002</v>
      </c>
      <c r="X446" s="8">
        <f t="shared" si="182"/>
        <v>69485097.789999992</v>
      </c>
      <c r="Y446" s="8">
        <f t="shared" si="182"/>
        <v>111118984.91999999</v>
      </c>
      <c r="Z446" s="8">
        <f t="shared" si="182"/>
        <v>95229593.370000005</v>
      </c>
      <c r="AA446" s="8">
        <f t="shared" si="182"/>
        <v>93394073.74000001</v>
      </c>
      <c r="AB446" s="8">
        <f t="shared" si="182"/>
        <v>48715192.820000008</v>
      </c>
      <c r="AC446" s="8">
        <f t="shared" si="182"/>
        <v>266189461.71999997</v>
      </c>
      <c r="AD446" s="8">
        <f t="shared" si="182"/>
        <v>115121315.27999999</v>
      </c>
      <c r="AE446" s="8">
        <f t="shared" si="182"/>
        <v>71384234.289999992</v>
      </c>
      <c r="AF446" s="8">
        <f t="shared" si="182"/>
        <v>208199532.34</v>
      </c>
      <c r="AG446" s="8">
        <f t="shared" si="182"/>
        <v>83021355.600000024</v>
      </c>
      <c r="AH446" s="8">
        <f t="shared" si="182"/>
        <v>213221573.47</v>
      </c>
      <c r="AI446" s="8">
        <f t="shared" si="182"/>
        <v>126273328.89</v>
      </c>
      <c r="AJ446" s="8">
        <f t="shared" si="182"/>
        <v>78163952.830000013</v>
      </c>
      <c r="AK446" s="8">
        <f t="shared" si="182"/>
        <v>52606125.270000011</v>
      </c>
      <c r="AL446" s="8">
        <f t="shared" si="182"/>
        <v>85581061.639999986</v>
      </c>
      <c r="AM446" s="8">
        <f t="shared" si="182"/>
        <v>98212098.74000001</v>
      </c>
      <c r="AN446" s="8">
        <f t="shared" si="182"/>
        <v>51885179.549999997</v>
      </c>
      <c r="AO446" s="8">
        <f t="shared" si="182"/>
        <v>64920203.660000004</v>
      </c>
      <c r="AP446" s="8">
        <f t="shared" si="182"/>
        <v>65594565.239999995</v>
      </c>
      <c r="AQ446" s="8">
        <f t="shared" si="182"/>
        <v>55022790.449999996</v>
      </c>
      <c r="AR446" s="8">
        <f t="shared" si="182"/>
        <v>48266488.199999996</v>
      </c>
      <c r="AS446" s="8">
        <f t="shared" si="182"/>
        <v>38300249.670000002</v>
      </c>
      <c r="AT446" s="8">
        <f t="shared" si="182"/>
        <v>633927478.08000004</v>
      </c>
      <c r="AU446" s="8">
        <f t="shared" si="182"/>
        <v>39050539.969999999</v>
      </c>
      <c r="AV446" s="8">
        <f t="shared" si="182"/>
        <v>35082907.120000005</v>
      </c>
      <c r="AW446" s="8">
        <f t="shared" si="182"/>
        <v>54465179.300000004</v>
      </c>
      <c r="AX446" s="8">
        <f t="shared" si="182"/>
        <v>77295554.580000013</v>
      </c>
      <c r="AY446" s="8">
        <f t="shared" si="182"/>
        <v>108749063.84</v>
      </c>
      <c r="AZ446" s="8">
        <f t="shared" si="182"/>
        <v>44816165.219999999</v>
      </c>
      <c r="BA446" s="8">
        <f t="shared" si="182"/>
        <v>52456089.229999997</v>
      </c>
      <c r="BB446" s="8">
        <f t="shared" si="182"/>
        <v>39045075.880000003</v>
      </c>
      <c r="BC446" s="8">
        <f t="shared" si="182"/>
        <v>43689526.840000004</v>
      </c>
      <c r="BD446" s="8">
        <f t="shared" si="182"/>
        <v>28607441.820000004</v>
      </c>
      <c r="BE446" s="8">
        <f t="shared" si="182"/>
        <v>33528503.319999997</v>
      </c>
      <c r="BF446" s="8">
        <f t="shared" si="182"/>
        <v>169506084.26999998</v>
      </c>
      <c r="BG446" s="8">
        <f t="shared" si="182"/>
        <v>31789544.059999995</v>
      </c>
      <c r="BH446" s="8">
        <f t="shared" si="182"/>
        <v>30075808.309999995</v>
      </c>
      <c r="BI446" s="8">
        <f t="shared" si="182"/>
        <v>520618484.28000003</v>
      </c>
      <c r="BJ446" s="8">
        <f t="shared" si="182"/>
        <v>311531280.33000004</v>
      </c>
      <c r="BK446" s="8">
        <f t="shared" si="182"/>
        <v>78876151.099999994</v>
      </c>
      <c r="BL446" s="8">
        <f t="shared" si="182"/>
        <v>59052634.160000004</v>
      </c>
      <c r="BM446" s="8">
        <f t="shared" si="182"/>
        <v>102812271.23</v>
      </c>
      <c r="BN446" s="8">
        <f t="shared" si="182"/>
        <v>79307176.409999996</v>
      </c>
      <c r="BO446" s="8">
        <f t="shared" si="182"/>
        <v>70333534.729999989</v>
      </c>
      <c r="BP446" s="8">
        <f t="shared" si="182"/>
        <v>11078033.34</v>
      </c>
      <c r="BQ446" s="8">
        <f t="shared" ref="BQ446:EB446" si="183">SUM(BQ131)</f>
        <v>11208388.66</v>
      </c>
      <c r="BR446" s="8">
        <f t="shared" si="183"/>
        <v>647170750.35000002</v>
      </c>
      <c r="BS446" s="8">
        <f t="shared" si="183"/>
        <v>90788596.090000004</v>
      </c>
      <c r="BT446" s="8">
        <f t="shared" si="183"/>
        <v>71553572.74000001</v>
      </c>
      <c r="BU446" s="8">
        <f t="shared" si="183"/>
        <v>90911538.020000011</v>
      </c>
      <c r="BV446" s="8">
        <f t="shared" si="183"/>
        <v>74966106.13000001</v>
      </c>
      <c r="BW446" s="8">
        <f t="shared" si="183"/>
        <v>63989051.769999996</v>
      </c>
      <c r="BX446" s="8">
        <f t="shared" si="183"/>
        <v>59663887.940000005</v>
      </c>
      <c r="BY446" s="8">
        <f t="shared" si="183"/>
        <v>86545661.099999994</v>
      </c>
      <c r="BZ446" s="8">
        <f t="shared" si="183"/>
        <v>238524018.02000001</v>
      </c>
      <c r="CA446" s="8">
        <f t="shared" si="183"/>
        <v>60236056.920000002</v>
      </c>
      <c r="CB446" s="8">
        <f t="shared" si="183"/>
        <v>86403225.290000007</v>
      </c>
      <c r="CC446" s="8">
        <f t="shared" si="183"/>
        <v>147601265.34999999</v>
      </c>
      <c r="CD446" s="8">
        <f t="shared" si="183"/>
        <v>56856676.420000002</v>
      </c>
      <c r="CE446" s="8">
        <f t="shared" si="183"/>
        <v>56187258.180000007</v>
      </c>
      <c r="CF446" s="8">
        <f t="shared" si="183"/>
        <v>51699418.870000012</v>
      </c>
      <c r="CG446" s="8">
        <f t="shared" si="183"/>
        <v>1132028555.7899995</v>
      </c>
      <c r="CH446" s="8">
        <f t="shared" si="183"/>
        <v>72540312.979999989</v>
      </c>
      <c r="CI446" s="8">
        <f t="shared" si="183"/>
        <v>167655501.33999994</v>
      </c>
      <c r="CJ446" s="8">
        <f t="shared" si="183"/>
        <v>59888788.429999992</v>
      </c>
      <c r="CK446" s="8">
        <f t="shared" si="183"/>
        <v>69991988.110000014</v>
      </c>
      <c r="CL446" s="8">
        <f t="shared" si="183"/>
        <v>73787806.840000004</v>
      </c>
      <c r="CM446" s="8">
        <f t="shared" si="183"/>
        <v>68314438.840000004</v>
      </c>
      <c r="CN446" s="8">
        <f t="shared" si="183"/>
        <v>116021869.55</v>
      </c>
      <c r="CO446" s="8">
        <f t="shared" si="183"/>
        <v>39732603.710000001</v>
      </c>
      <c r="CP446" s="8">
        <f t="shared" si="183"/>
        <v>72668270.730000019</v>
      </c>
      <c r="CQ446" s="8">
        <f t="shared" si="183"/>
        <v>56103051.829999998</v>
      </c>
      <c r="CR446" s="8">
        <f t="shared" si="183"/>
        <v>90132361.689999998</v>
      </c>
      <c r="CS446" s="8">
        <f t="shared" si="183"/>
        <v>54225247.750000007</v>
      </c>
      <c r="CT446" s="8">
        <f t="shared" si="183"/>
        <v>575383345.80000007</v>
      </c>
      <c r="CU446" s="8">
        <f t="shared" si="183"/>
        <v>60020369.299999997</v>
      </c>
      <c r="CV446" s="8">
        <f t="shared" si="183"/>
        <v>68198567.960000008</v>
      </c>
      <c r="CW446" s="8">
        <f t="shared" si="183"/>
        <v>117156036.24000001</v>
      </c>
      <c r="CX446" s="8">
        <f t="shared" si="183"/>
        <v>59619122.590000004</v>
      </c>
      <c r="CY446" s="8">
        <f t="shared" si="183"/>
        <v>101022672.64</v>
      </c>
      <c r="CZ446" s="8">
        <f t="shared" si="183"/>
        <v>56958890.350000001</v>
      </c>
      <c r="DA446" s="8">
        <f t="shared" si="183"/>
        <v>31426585.990000002</v>
      </c>
      <c r="DB446" s="8">
        <f t="shared" si="183"/>
        <v>373905677.94</v>
      </c>
      <c r="DC446" s="8">
        <f t="shared" si="183"/>
        <v>471646401.63000005</v>
      </c>
      <c r="DD446" s="8">
        <f t="shared" si="183"/>
        <v>78887476.709999993</v>
      </c>
      <c r="DE446" s="8">
        <f t="shared" si="183"/>
        <v>65631143.460000001</v>
      </c>
      <c r="DF446" s="8">
        <f t="shared" si="183"/>
        <v>132486783.33999999</v>
      </c>
      <c r="DG446" s="8">
        <f t="shared" si="183"/>
        <v>112356290.52999999</v>
      </c>
      <c r="DH446" s="8">
        <f t="shared" si="183"/>
        <v>104130489.48</v>
      </c>
      <c r="DI446" s="8">
        <f t="shared" si="183"/>
        <v>116718571.38000001</v>
      </c>
      <c r="DJ446" s="8">
        <f t="shared" si="183"/>
        <v>39566780.479999989</v>
      </c>
      <c r="DK446" s="8">
        <f t="shared" si="183"/>
        <v>1345260452.53</v>
      </c>
      <c r="DL446" s="8">
        <f t="shared" si="183"/>
        <v>73411257.689999998</v>
      </c>
      <c r="DM446" s="8">
        <f t="shared" si="183"/>
        <v>100079445.95</v>
      </c>
      <c r="DN446" s="8">
        <f t="shared" si="183"/>
        <v>79466491.970000014</v>
      </c>
      <c r="DO446" s="8">
        <f t="shared" si="183"/>
        <v>93838185.519999996</v>
      </c>
      <c r="DP446" s="8">
        <f t="shared" si="183"/>
        <v>79163304.099999994</v>
      </c>
      <c r="DQ446" s="8">
        <f t="shared" si="183"/>
        <v>129495163.63999997</v>
      </c>
      <c r="DR446" s="8">
        <f t="shared" si="183"/>
        <v>80284526.489999995</v>
      </c>
      <c r="DS446" s="8">
        <f t="shared" si="183"/>
        <v>142117252.72999999</v>
      </c>
      <c r="DT446" s="8">
        <f t="shared" si="183"/>
        <v>670870109.07999992</v>
      </c>
      <c r="DU446" s="8">
        <f t="shared" si="183"/>
        <v>97794629.939999998</v>
      </c>
      <c r="DV446" s="8">
        <f t="shared" si="183"/>
        <v>204280982.40000001</v>
      </c>
      <c r="DW446" s="8">
        <f t="shared" si="183"/>
        <v>243585279.03000003</v>
      </c>
      <c r="DX446" s="8">
        <f t="shared" si="183"/>
        <v>84588553.5</v>
      </c>
      <c r="DY446" s="8">
        <f t="shared" si="183"/>
        <v>130405553.60000001</v>
      </c>
      <c r="DZ446" s="8">
        <f t="shared" si="183"/>
        <v>106941862.90999998</v>
      </c>
      <c r="EA446" s="8">
        <f t="shared" si="183"/>
        <v>36291034.409999996</v>
      </c>
      <c r="EB446" s="8">
        <f t="shared" si="183"/>
        <v>65506778.869999997</v>
      </c>
      <c r="EC446" s="8">
        <f t="shared" ref="EC446:GN446" si="184">SUM(EC131)</f>
        <v>66499506.640000008</v>
      </c>
      <c r="ED446" s="8">
        <f t="shared" si="184"/>
        <v>139211792.44999999</v>
      </c>
      <c r="EE446" s="8">
        <f t="shared" si="184"/>
        <v>355175120.02999997</v>
      </c>
      <c r="EF446" s="8">
        <f t="shared" si="184"/>
        <v>334372180.38999993</v>
      </c>
      <c r="EG446" s="8">
        <f t="shared" si="184"/>
        <v>73378252.739999995</v>
      </c>
      <c r="EH446" s="8">
        <f t="shared" si="184"/>
        <v>78391631.039999977</v>
      </c>
      <c r="EI446" s="8">
        <f t="shared" si="184"/>
        <v>75733377.190000013</v>
      </c>
      <c r="EJ446" s="8">
        <f t="shared" si="184"/>
        <v>95392951.160000011</v>
      </c>
      <c r="EK446" s="8">
        <f t="shared" si="184"/>
        <v>138966242</v>
      </c>
      <c r="EL446" s="8">
        <f t="shared" si="184"/>
        <v>48866136.590000004</v>
      </c>
      <c r="EM446" s="8">
        <f t="shared" si="184"/>
        <v>61968145.050000004</v>
      </c>
      <c r="EN446" s="8">
        <f t="shared" si="184"/>
        <v>851508621.87000012</v>
      </c>
      <c r="EO446" s="8">
        <f t="shared" si="184"/>
        <v>65024585.939999998</v>
      </c>
      <c r="EP446" s="8">
        <f t="shared" si="184"/>
        <v>63667657.680000007</v>
      </c>
      <c r="EQ446" s="8">
        <f t="shared" si="184"/>
        <v>64187148.289999999</v>
      </c>
      <c r="ER446" s="8">
        <f t="shared" si="184"/>
        <v>40939066.870000005</v>
      </c>
      <c r="ES446" s="8">
        <f t="shared" si="184"/>
        <v>38779579.780000009</v>
      </c>
      <c r="ET446" s="8">
        <f t="shared" si="184"/>
        <v>93788622.849999994</v>
      </c>
      <c r="EU446" s="8">
        <f t="shared" si="184"/>
        <v>74282713.590000004</v>
      </c>
      <c r="EV446" s="8">
        <f t="shared" si="184"/>
        <v>57283213.079999998</v>
      </c>
      <c r="EW446" s="8">
        <f t="shared" si="184"/>
        <v>591994507.00999987</v>
      </c>
      <c r="EX446" s="8">
        <f t="shared" si="184"/>
        <v>34463515.530000001</v>
      </c>
      <c r="EY446" s="8">
        <f t="shared" si="184"/>
        <v>57655766.700000003</v>
      </c>
      <c r="EZ446" s="8">
        <f t="shared" si="184"/>
        <v>75753394.590000004</v>
      </c>
      <c r="FA446" s="8">
        <f t="shared" si="184"/>
        <v>114529674.93999998</v>
      </c>
      <c r="FB446" s="8">
        <f t="shared" si="184"/>
        <v>99831648.219999999</v>
      </c>
      <c r="FC446" s="8">
        <f t="shared" si="184"/>
        <v>84910445.909999996</v>
      </c>
      <c r="FD446" s="8">
        <f t="shared" si="184"/>
        <v>57018778.140000001</v>
      </c>
      <c r="FE446" s="8">
        <f t="shared" si="184"/>
        <v>50054272.549999997</v>
      </c>
      <c r="FF446" s="8">
        <f t="shared" si="184"/>
        <v>40754568.090000004</v>
      </c>
      <c r="FG446" s="8">
        <f t="shared" si="184"/>
        <v>46481342.769999996</v>
      </c>
      <c r="FH446" s="8">
        <f t="shared" si="184"/>
        <v>28072834.829999998</v>
      </c>
      <c r="FI446" s="8">
        <f t="shared" si="184"/>
        <v>421651699.98000008</v>
      </c>
      <c r="FJ446" s="8">
        <f t="shared" si="184"/>
        <v>50317053.920000002</v>
      </c>
      <c r="FK446" s="8">
        <f t="shared" si="184"/>
        <v>61218724.069999993</v>
      </c>
      <c r="FL446" s="8">
        <f t="shared" si="184"/>
        <v>60174605.910000011</v>
      </c>
      <c r="FM446" s="8">
        <f t="shared" si="184"/>
        <v>95138278.849999979</v>
      </c>
      <c r="FN446" s="8">
        <f t="shared" si="184"/>
        <v>82332308.930000007</v>
      </c>
      <c r="FO446" s="8">
        <f t="shared" si="184"/>
        <v>29601412.419999998</v>
      </c>
      <c r="FP446" s="8">
        <f t="shared" si="184"/>
        <v>11799978.480000002</v>
      </c>
      <c r="FQ446" s="8">
        <f t="shared" si="184"/>
        <v>947423959.66999996</v>
      </c>
      <c r="FR446" s="8">
        <f t="shared" si="184"/>
        <v>60243214.579999998</v>
      </c>
      <c r="FS446" s="8">
        <f t="shared" si="184"/>
        <v>94554717.180000007</v>
      </c>
      <c r="FT446" s="8">
        <f t="shared" si="184"/>
        <v>72065069.969999999</v>
      </c>
      <c r="FU446" s="8">
        <f t="shared" si="184"/>
        <v>120368819.57000002</v>
      </c>
      <c r="FV446" s="8">
        <f t="shared" si="184"/>
        <v>61324372.329999998</v>
      </c>
      <c r="FW446" s="8">
        <f t="shared" si="184"/>
        <v>142082038.86000001</v>
      </c>
      <c r="FX446" s="8">
        <f t="shared" si="184"/>
        <v>86892463.780000001</v>
      </c>
      <c r="FY446" s="8">
        <f t="shared" si="184"/>
        <v>84206470.519999996</v>
      </c>
      <c r="FZ446" s="8">
        <f t="shared" si="184"/>
        <v>67458589.539999992</v>
      </c>
      <c r="GA446" s="8">
        <f t="shared" si="184"/>
        <v>133527280.52000003</v>
      </c>
      <c r="GB446" s="8">
        <f t="shared" si="184"/>
        <v>71511979.319999993</v>
      </c>
      <c r="GC446" s="8">
        <f t="shared" si="184"/>
        <v>51489348.020000003</v>
      </c>
      <c r="GD446" s="8">
        <f t="shared" si="184"/>
        <v>24126638.060000002</v>
      </c>
      <c r="GE446" s="8">
        <f t="shared" si="184"/>
        <v>567206638.2299999</v>
      </c>
      <c r="GF446" s="8">
        <f t="shared" si="184"/>
        <v>54371507.559999995</v>
      </c>
      <c r="GG446" s="8">
        <f t="shared" si="184"/>
        <v>58699348.470000014</v>
      </c>
      <c r="GH446" s="8">
        <f t="shared" si="184"/>
        <v>115422782.35000001</v>
      </c>
      <c r="GI446" s="8">
        <f t="shared" si="184"/>
        <v>71311298.989999995</v>
      </c>
      <c r="GJ446" s="8">
        <f t="shared" si="184"/>
        <v>58979769.209999993</v>
      </c>
      <c r="GK446" s="8">
        <f t="shared" si="184"/>
        <v>60867602.110000007</v>
      </c>
      <c r="GL446" s="8">
        <f t="shared" si="184"/>
        <v>149261536.32000002</v>
      </c>
      <c r="GM446" s="8">
        <f t="shared" si="184"/>
        <v>52081586.950000003</v>
      </c>
      <c r="GN446" s="8">
        <f t="shared" si="184"/>
        <v>21272460.440000001</v>
      </c>
      <c r="GO446" s="8">
        <f t="shared" ref="GO446:IZ446" si="185">SUM(GO131)</f>
        <v>19012662.479999997</v>
      </c>
      <c r="GP446" s="8">
        <f t="shared" si="185"/>
        <v>19307029.579999998</v>
      </c>
      <c r="GQ446" s="8">
        <f t="shared" si="185"/>
        <v>367409290.32999998</v>
      </c>
      <c r="GR446" s="8">
        <f t="shared" si="185"/>
        <v>101619306.58</v>
      </c>
      <c r="GS446" s="8">
        <f t="shared" si="185"/>
        <v>63715151.390000001</v>
      </c>
      <c r="GT446" s="8">
        <f t="shared" si="185"/>
        <v>104540811.60999998</v>
      </c>
      <c r="GU446" s="8">
        <f t="shared" si="185"/>
        <v>30256527.029999997</v>
      </c>
      <c r="GV446" s="8">
        <f t="shared" si="185"/>
        <v>79403708.780000001</v>
      </c>
      <c r="GW446" s="8">
        <f t="shared" si="185"/>
        <v>82106602.689999998</v>
      </c>
      <c r="GX446" s="8">
        <f t="shared" si="185"/>
        <v>45033282.079999998</v>
      </c>
      <c r="GY446" s="8">
        <f t="shared" si="185"/>
        <v>390294953.5</v>
      </c>
      <c r="GZ446" s="8">
        <f t="shared" si="185"/>
        <v>42121687.850000009</v>
      </c>
      <c r="HA446" s="8">
        <f t="shared" si="185"/>
        <v>104132240.19000001</v>
      </c>
      <c r="HB446" s="8">
        <f t="shared" si="185"/>
        <v>72036227</v>
      </c>
      <c r="HC446" s="8">
        <f t="shared" si="185"/>
        <v>830758153.87</v>
      </c>
      <c r="HD446" s="8">
        <f t="shared" si="185"/>
        <v>117285905.66000001</v>
      </c>
      <c r="HE446" s="8">
        <f t="shared" si="185"/>
        <v>141900599.28</v>
      </c>
      <c r="HF446" s="8">
        <f t="shared" si="185"/>
        <v>146011253.03999996</v>
      </c>
      <c r="HG446" s="8">
        <f t="shared" si="185"/>
        <v>99341768.87000002</v>
      </c>
      <c r="HH446" s="8">
        <f t="shared" si="185"/>
        <v>148666772.90000001</v>
      </c>
      <c r="HI446" s="8">
        <f t="shared" si="185"/>
        <v>31999476.449999999</v>
      </c>
      <c r="HJ446" s="8">
        <f t="shared" si="185"/>
        <v>592095806.75</v>
      </c>
      <c r="HK446" s="8">
        <f t="shared" si="185"/>
        <v>104423335.43999998</v>
      </c>
      <c r="HL446" s="8">
        <f t="shared" si="185"/>
        <v>115266679.53999999</v>
      </c>
      <c r="HM446" s="8">
        <f t="shared" si="185"/>
        <v>90311963.429999992</v>
      </c>
      <c r="HN446" s="8">
        <f t="shared" si="185"/>
        <v>63049794.510000005</v>
      </c>
      <c r="HO446" s="8">
        <f t="shared" si="185"/>
        <v>69300668.340000004</v>
      </c>
      <c r="HP446" s="8">
        <f t="shared" si="185"/>
        <v>92871338.25</v>
      </c>
      <c r="HQ446" s="8">
        <f t="shared" si="185"/>
        <v>50753147.570000008</v>
      </c>
      <c r="HR446" s="8">
        <f t="shared" si="185"/>
        <v>716906145.15999997</v>
      </c>
      <c r="HS446" s="8">
        <f t="shared" si="185"/>
        <v>265884570.79000005</v>
      </c>
      <c r="HT446" s="8">
        <f t="shared" si="185"/>
        <v>72341734.840000004</v>
      </c>
      <c r="HU446" s="8">
        <f t="shared" si="185"/>
        <v>53047633.030000009</v>
      </c>
      <c r="HV446" s="8">
        <f t="shared" si="185"/>
        <v>54977343.169999994</v>
      </c>
      <c r="HW446" s="8">
        <f t="shared" si="185"/>
        <v>47332960.309999995</v>
      </c>
      <c r="HX446" s="8">
        <f t="shared" si="185"/>
        <v>119019741.31999999</v>
      </c>
      <c r="HY446" s="8">
        <f t="shared" si="185"/>
        <v>47626474.339999996</v>
      </c>
      <c r="HZ446" s="8">
        <f t="shared" si="185"/>
        <v>51572706.890000008</v>
      </c>
      <c r="IA446" s="8">
        <f t="shared" si="185"/>
        <v>52805456.559999995</v>
      </c>
      <c r="IB446" s="8">
        <f t="shared" si="185"/>
        <v>55351963.800000004</v>
      </c>
      <c r="IC446" s="8">
        <f t="shared" si="185"/>
        <v>82746695.5</v>
      </c>
      <c r="ID446" s="8">
        <f t="shared" si="185"/>
        <v>32634863.830000002</v>
      </c>
      <c r="IE446" s="8">
        <f t="shared" si="185"/>
        <v>65366698.779999994</v>
      </c>
      <c r="IF446" s="8">
        <f t="shared" si="185"/>
        <v>35893487.599999994</v>
      </c>
      <c r="IG446" s="8">
        <f t="shared" si="185"/>
        <v>40192969.060000002</v>
      </c>
      <c r="IH446" s="8">
        <f t="shared" si="185"/>
        <v>598391251.36000001</v>
      </c>
      <c r="II446" s="8">
        <f t="shared" si="185"/>
        <v>256234370.43000001</v>
      </c>
      <c r="IJ446" s="8">
        <f t="shared" si="185"/>
        <v>86212088.040000007</v>
      </c>
      <c r="IK446" s="8">
        <f t="shared" si="185"/>
        <v>124485650.81</v>
      </c>
      <c r="IL446" s="8">
        <f t="shared" si="185"/>
        <v>178253070.92999998</v>
      </c>
      <c r="IM446" s="8">
        <f t="shared" si="185"/>
        <v>66719045.559999995</v>
      </c>
      <c r="IN446" s="8">
        <f t="shared" si="185"/>
        <v>60938990.889999993</v>
      </c>
      <c r="IO446" s="8">
        <f t="shared" si="185"/>
        <v>39924806.309999995</v>
      </c>
      <c r="IP446" s="8">
        <f t="shared" si="185"/>
        <v>46604173</v>
      </c>
      <c r="IQ446" s="8">
        <f t="shared" si="185"/>
        <v>47183818.299999997</v>
      </c>
      <c r="IR446" s="8">
        <f t="shared" si="185"/>
        <v>50779045.609999992</v>
      </c>
      <c r="IS446" s="8">
        <f t="shared" si="185"/>
        <v>900869538.87000012</v>
      </c>
      <c r="IT446" s="8">
        <f t="shared" si="185"/>
        <v>392486613.31000006</v>
      </c>
      <c r="IU446" s="8">
        <f t="shared" si="185"/>
        <v>92684101.799999997</v>
      </c>
      <c r="IV446" s="8">
        <f t="shared" si="185"/>
        <v>82608412.320000008</v>
      </c>
      <c r="IW446" s="8">
        <f t="shared" si="185"/>
        <v>59990608.240000002</v>
      </c>
      <c r="IX446" s="8">
        <f t="shared" si="185"/>
        <v>38067528.93</v>
      </c>
      <c r="IY446" s="8">
        <f t="shared" si="185"/>
        <v>62556265.100000016</v>
      </c>
      <c r="IZ446" s="8">
        <f t="shared" si="185"/>
        <v>36957589.070000008</v>
      </c>
      <c r="JA446" s="8">
        <f t="shared" ref="JA446:LL446" si="186">SUM(JA131)</f>
        <v>46396807.220000006</v>
      </c>
      <c r="JB446" s="8">
        <f t="shared" si="186"/>
        <v>69118588.280000001</v>
      </c>
      <c r="JC446" s="8">
        <f t="shared" si="186"/>
        <v>71967125.280000001</v>
      </c>
      <c r="JD446" s="8">
        <f t="shared" si="186"/>
        <v>54016448.630000003</v>
      </c>
      <c r="JE446" s="8">
        <f t="shared" si="186"/>
        <v>361077803.06</v>
      </c>
      <c r="JF446" s="8">
        <f t="shared" si="186"/>
        <v>247682081.38</v>
      </c>
      <c r="JG446" s="8">
        <f t="shared" si="186"/>
        <v>60032489.640000008</v>
      </c>
      <c r="JH446" s="8">
        <f t="shared" si="186"/>
        <v>54139142.789999999</v>
      </c>
      <c r="JI446" s="8">
        <f t="shared" si="186"/>
        <v>44288133.930000007</v>
      </c>
      <c r="JJ446" s="8">
        <f t="shared" si="186"/>
        <v>52503419.149999991</v>
      </c>
      <c r="JK446" s="8">
        <f t="shared" si="186"/>
        <v>389121922.42999995</v>
      </c>
      <c r="JL446" s="8">
        <f t="shared" si="186"/>
        <v>46353997.270000003</v>
      </c>
      <c r="JM446" s="8">
        <f t="shared" si="186"/>
        <v>67556841.75999999</v>
      </c>
      <c r="JN446" s="8">
        <f t="shared" si="186"/>
        <v>83773273.99000001</v>
      </c>
      <c r="JO446" s="8">
        <f t="shared" si="186"/>
        <v>58502864.210000008</v>
      </c>
      <c r="JP446" s="8">
        <f t="shared" si="186"/>
        <v>121967928.67</v>
      </c>
      <c r="JQ446" s="8">
        <f t="shared" si="186"/>
        <v>45943606.650000006</v>
      </c>
      <c r="JR446" s="8">
        <f t="shared" si="186"/>
        <v>603363687.85000002</v>
      </c>
      <c r="JS446" s="8">
        <f t="shared" si="186"/>
        <v>344434461.55000001</v>
      </c>
      <c r="JT446" s="8">
        <f t="shared" si="186"/>
        <v>64360359.769999996</v>
      </c>
      <c r="JU446" s="8">
        <f t="shared" si="186"/>
        <v>40242916.150000006</v>
      </c>
      <c r="JV446" s="8">
        <f t="shared" si="186"/>
        <v>90823690.670000017</v>
      </c>
      <c r="JW446" s="8">
        <f t="shared" si="186"/>
        <v>35631614.859999999</v>
      </c>
      <c r="JX446" s="8">
        <f t="shared" si="186"/>
        <v>170936576.17000002</v>
      </c>
      <c r="JY446" s="8">
        <f t="shared" si="186"/>
        <v>110482385.04999998</v>
      </c>
      <c r="JZ446" s="8">
        <f t="shared" si="186"/>
        <v>59223899.200000003</v>
      </c>
      <c r="KA446" s="8">
        <f t="shared" si="186"/>
        <v>86232535.290000007</v>
      </c>
      <c r="KB446" s="8">
        <f t="shared" si="186"/>
        <v>60788335.129999995</v>
      </c>
      <c r="KC446" s="8">
        <f t="shared" si="186"/>
        <v>61916217.32</v>
      </c>
      <c r="KD446" s="8">
        <f t="shared" si="186"/>
        <v>57926116.160000004</v>
      </c>
      <c r="KE446" s="8">
        <f t="shared" si="186"/>
        <v>24628345.449999999</v>
      </c>
      <c r="KF446" s="8">
        <f t="shared" si="186"/>
        <v>45231254.190000005</v>
      </c>
      <c r="KG446" s="8">
        <f t="shared" si="186"/>
        <v>983004399.77999985</v>
      </c>
      <c r="KH446" s="8">
        <f t="shared" si="186"/>
        <v>123003394.58000001</v>
      </c>
      <c r="KI446" s="8">
        <f t="shared" si="186"/>
        <v>69484153.390000015</v>
      </c>
      <c r="KJ446" s="8">
        <f t="shared" si="186"/>
        <v>93335483.330000013</v>
      </c>
      <c r="KK446" s="8">
        <f t="shared" si="186"/>
        <v>78398580.059999987</v>
      </c>
      <c r="KL446" s="8">
        <f t="shared" si="186"/>
        <v>64892771.910000004</v>
      </c>
      <c r="KM446" s="8">
        <f t="shared" si="186"/>
        <v>195577277.41999999</v>
      </c>
      <c r="KN446" s="8">
        <f t="shared" si="186"/>
        <v>56171281.499999993</v>
      </c>
      <c r="KO446" s="8">
        <f t="shared" si="186"/>
        <v>64051472.050000012</v>
      </c>
      <c r="KP446" s="8">
        <f t="shared" si="186"/>
        <v>348110548.28999996</v>
      </c>
      <c r="KQ446" s="8">
        <f t="shared" si="186"/>
        <v>70341567.730000004</v>
      </c>
      <c r="KR446" s="8">
        <f t="shared" si="186"/>
        <v>91410891.989999995</v>
      </c>
      <c r="KS446" s="8">
        <f t="shared" si="186"/>
        <v>163974267.51999998</v>
      </c>
      <c r="KT446" s="8">
        <f t="shared" si="186"/>
        <v>61861346.350000001</v>
      </c>
      <c r="KU446" s="8">
        <f t="shared" si="186"/>
        <v>95490339.589999989</v>
      </c>
      <c r="KV446" s="8">
        <f t="shared" si="186"/>
        <v>426578721.7299999</v>
      </c>
      <c r="KW446" s="8">
        <f t="shared" si="186"/>
        <v>98747462.219999999</v>
      </c>
      <c r="KX446" s="8">
        <f t="shared" si="186"/>
        <v>568746981.64999986</v>
      </c>
      <c r="KY446" s="8">
        <f t="shared" si="186"/>
        <v>68978474.49000001</v>
      </c>
      <c r="KZ446" s="8">
        <f t="shared" si="186"/>
        <v>50622717.549999997</v>
      </c>
      <c r="LA446" s="8">
        <f t="shared" si="186"/>
        <v>120180211.84000002</v>
      </c>
      <c r="LB446" s="8">
        <f t="shared" si="186"/>
        <v>110535772.89999998</v>
      </c>
      <c r="LC446" s="8">
        <f t="shared" si="186"/>
        <v>75335713.950000003</v>
      </c>
      <c r="LD446" s="8">
        <f t="shared" si="186"/>
        <v>64235670.180000007</v>
      </c>
      <c r="LE446" s="8">
        <f t="shared" si="186"/>
        <v>53513514.079999998</v>
      </c>
      <c r="LF446" s="8">
        <f t="shared" si="186"/>
        <v>1052768558.5700002</v>
      </c>
      <c r="LG446" s="8">
        <f t="shared" si="186"/>
        <v>267608097.28999999</v>
      </c>
      <c r="LH446" s="8">
        <f t="shared" si="186"/>
        <v>371287034.44</v>
      </c>
      <c r="LI446" s="8">
        <f t="shared" si="186"/>
        <v>315879359.48000002</v>
      </c>
      <c r="LJ446" s="8">
        <f t="shared" si="186"/>
        <v>82729614.950000003</v>
      </c>
      <c r="LK446" s="8">
        <f t="shared" si="186"/>
        <v>73500009.219999999</v>
      </c>
      <c r="LL446" s="8">
        <f t="shared" si="186"/>
        <v>50637454.839999996</v>
      </c>
      <c r="LM446" s="8">
        <f t="shared" ref="LM446:NX446" si="187">SUM(LM131)</f>
        <v>91154429.040000007</v>
      </c>
      <c r="LN446" s="8">
        <f t="shared" si="187"/>
        <v>57699781.5</v>
      </c>
      <c r="LO446" s="8">
        <f t="shared" si="187"/>
        <v>94634431.310000002</v>
      </c>
      <c r="LP446" s="8">
        <f t="shared" si="187"/>
        <v>28635234.340000004</v>
      </c>
      <c r="LQ446" s="8">
        <f t="shared" si="187"/>
        <v>391379751.24999994</v>
      </c>
      <c r="LR446" s="8">
        <f t="shared" si="187"/>
        <v>108042577.98999999</v>
      </c>
      <c r="LS446" s="8">
        <f t="shared" si="187"/>
        <v>63537142.160000004</v>
      </c>
      <c r="LT446" s="8">
        <f t="shared" si="187"/>
        <v>912560631.87</v>
      </c>
      <c r="LU446" s="8">
        <f t="shared" si="187"/>
        <v>351441056.58999997</v>
      </c>
      <c r="LV446" s="8">
        <f t="shared" si="187"/>
        <v>785978173.44000006</v>
      </c>
      <c r="LW446" s="8">
        <f t="shared" si="187"/>
        <v>315143709.15999991</v>
      </c>
      <c r="LX446" s="8">
        <f t="shared" si="187"/>
        <v>122370834.00999999</v>
      </c>
      <c r="LY446" s="8">
        <f t="shared" si="187"/>
        <v>117095329.47</v>
      </c>
      <c r="LZ446" s="8">
        <f t="shared" si="187"/>
        <v>98688779.12999998</v>
      </c>
      <c r="MA446" s="8">
        <f t="shared" si="187"/>
        <v>89235495.269999996</v>
      </c>
      <c r="MB446" s="8">
        <f t="shared" si="187"/>
        <v>84774514.439999998</v>
      </c>
      <c r="MC446" s="8">
        <f t="shared" si="187"/>
        <v>90295228.469999999</v>
      </c>
      <c r="MD446" s="8">
        <f t="shared" si="187"/>
        <v>181383522.20000005</v>
      </c>
      <c r="ME446" s="8">
        <f t="shared" si="187"/>
        <v>62763037.410000004</v>
      </c>
      <c r="MF446" s="8">
        <f t="shared" si="187"/>
        <v>1051329346.0799998</v>
      </c>
      <c r="MG446" s="8">
        <f t="shared" si="187"/>
        <v>68989619.950000003</v>
      </c>
      <c r="MH446" s="8">
        <f t="shared" si="187"/>
        <v>44508525.560000002</v>
      </c>
      <c r="MI446" s="8">
        <f t="shared" si="187"/>
        <v>48356210.230000004</v>
      </c>
      <c r="MJ446" s="8">
        <f t="shared" si="187"/>
        <v>44072538.760000005</v>
      </c>
      <c r="MK446" s="8">
        <f t="shared" si="187"/>
        <v>78060022.640000015</v>
      </c>
      <c r="ML446" s="8">
        <f t="shared" si="187"/>
        <v>57519263.210000008</v>
      </c>
      <c r="MM446" s="8">
        <f t="shared" si="187"/>
        <v>57675900.399999991</v>
      </c>
      <c r="MN446" s="8">
        <f t="shared" si="187"/>
        <v>92741321.799999997</v>
      </c>
      <c r="MO446" s="8">
        <f t="shared" si="187"/>
        <v>49190221.719999999</v>
      </c>
      <c r="MP446" s="8">
        <f t="shared" si="187"/>
        <v>55862602.25</v>
      </c>
      <c r="MQ446" s="8">
        <f t="shared" si="187"/>
        <v>49176373</v>
      </c>
      <c r="MR446" s="8">
        <f t="shared" si="187"/>
        <v>739578343.4000001</v>
      </c>
      <c r="MS446" s="8">
        <f t="shared" si="187"/>
        <v>66556647.07</v>
      </c>
      <c r="MT446" s="8">
        <f t="shared" si="187"/>
        <v>74731821.329999998</v>
      </c>
      <c r="MU446" s="8">
        <f t="shared" si="187"/>
        <v>119787148.77</v>
      </c>
      <c r="MV446" s="8">
        <f t="shared" si="187"/>
        <v>111643166.50000001</v>
      </c>
      <c r="MW446" s="8">
        <f t="shared" si="187"/>
        <v>73224941.210000008</v>
      </c>
      <c r="MX446" s="8">
        <f t="shared" si="187"/>
        <v>157575204.63960004</v>
      </c>
      <c r="MY446" s="8">
        <f t="shared" si="187"/>
        <v>129719492.28</v>
      </c>
      <c r="MZ446" s="8">
        <f t="shared" si="187"/>
        <v>78844304.620000005</v>
      </c>
      <c r="NA446" s="8">
        <f t="shared" si="187"/>
        <v>34950175.790000007</v>
      </c>
      <c r="NB446" s="8">
        <f t="shared" si="187"/>
        <v>20969403.950000003</v>
      </c>
      <c r="NC446" s="8">
        <f t="shared" si="187"/>
        <v>1268780436.02</v>
      </c>
      <c r="ND446" s="8">
        <f t="shared" si="187"/>
        <v>180557658.84999999</v>
      </c>
      <c r="NE446" s="8">
        <f t="shared" si="187"/>
        <v>57892456.359999992</v>
      </c>
      <c r="NF446" s="8">
        <f t="shared" si="187"/>
        <v>433805543.65999997</v>
      </c>
      <c r="NG446" s="8">
        <f t="shared" si="187"/>
        <v>59651906.199999988</v>
      </c>
      <c r="NH446" s="8">
        <f t="shared" si="187"/>
        <v>139113104.04999998</v>
      </c>
      <c r="NI446" s="8">
        <f t="shared" si="187"/>
        <v>261089724.60999998</v>
      </c>
      <c r="NJ446" s="8">
        <f t="shared" si="187"/>
        <v>235116348.90000001</v>
      </c>
      <c r="NK446" s="8">
        <f t="shared" si="187"/>
        <v>28042396.549999997</v>
      </c>
      <c r="NL446" s="8">
        <f t="shared" si="187"/>
        <v>100891217.84000002</v>
      </c>
      <c r="NM446" s="8">
        <f t="shared" si="187"/>
        <v>76903676.569999993</v>
      </c>
      <c r="NN446" s="8">
        <f t="shared" si="187"/>
        <v>44618109.130000003</v>
      </c>
      <c r="NO446" s="8">
        <f t="shared" si="187"/>
        <v>400378579.13999999</v>
      </c>
      <c r="NP446" s="8">
        <f t="shared" si="187"/>
        <v>61971397.770000011</v>
      </c>
      <c r="NQ446" s="8">
        <f t="shared" si="187"/>
        <v>56178686.559999987</v>
      </c>
      <c r="NR446" s="8">
        <f t="shared" si="187"/>
        <v>57520108.160000004</v>
      </c>
      <c r="NS446" s="8">
        <f t="shared" si="187"/>
        <v>52964721.939999998</v>
      </c>
      <c r="NT446" s="8">
        <f t="shared" si="187"/>
        <v>23687310.900000002</v>
      </c>
      <c r="NU446" s="8">
        <f t="shared" si="187"/>
        <v>35904592.5</v>
      </c>
      <c r="NV446" s="8">
        <f t="shared" si="187"/>
        <v>621329580.54000008</v>
      </c>
      <c r="NW446" s="8">
        <f t="shared" si="187"/>
        <v>245424370.54999998</v>
      </c>
      <c r="NX446" s="8">
        <f t="shared" si="187"/>
        <v>65902655.939999998</v>
      </c>
      <c r="NY446" s="8">
        <f t="shared" ref="NY446:QJ446" si="188">SUM(NY131)</f>
        <v>49798051.269999996</v>
      </c>
      <c r="NZ446" s="8">
        <f t="shared" si="188"/>
        <v>64916928.359999999</v>
      </c>
      <c r="OA446" s="8">
        <f t="shared" si="188"/>
        <v>93473502.749999985</v>
      </c>
      <c r="OB446" s="8">
        <f t="shared" si="188"/>
        <v>46430380.699999996</v>
      </c>
      <c r="OC446" s="8">
        <f t="shared" si="188"/>
        <v>716491590.68000007</v>
      </c>
      <c r="OD446" s="8">
        <f t="shared" si="188"/>
        <v>216717052.81</v>
      </c>
      <c r="OE446" s="8">
        <f t="shared" si="188"/>
        <v>98077002.649999991</v>
      </c>
      <c r="OF446" s="8">
        <f t="shared" si="188"/>
        <v>222718670.66999999</v>
      </c>
      <c r="OG446" s="8">
        <f t="shared" si="188"/>
        <v>65669743.810000017</v>
      </c>
      <c r="OH446" s="8">
        <f t="shared" si="188"/>
        <v>97841721.099999994</v>
      </c>
      <c r="OI446" s="8">
        <f t="shared" si="188"/>
        <v>88474492.460000008</v>
      </c>
      <c r="OJ446" s="8">
        <f t="shared" si="188"/>
        <v>43375864.920000002</v>
      </c>
      <c r="OK446" s="8">
        <f t="shared" si="188"/>
        <v>35526561.369999997</v>
      </c>
      <c r="OL446" s="8">
        <f t="shared" si="188"/>
        <v>729258131.9799999</v>
      </c>
      <c r="OM446" s="8">
        <f t="shared" si="188"/>
        <v>195948914.98999998</v>
      </c>
      <c r="ON446" s="8">
        <f t="shared" si="188"/>
        <v>260089429.08000001</v>
      </c>
      <c r="OO446" s="8">
        <f t="shared" si="188"/>
        <v>122044101.01000001</v>
      </c>
      <c r="OP446" s="8">
        <f t="shared" si="188"/>
        <v>90452115.899999976</v>
      </c>
      <c r="OQ446" s="8">
        <f t="shared" si="188"/>
        <v>41339229.700000003</v>
      </c>
      <c r="OR446" s="8">
        <f t="shared" si="188"/>
        <v>438508557.34000003</v>
      </c>
      <c r="OS446" s="8">
        <f t="shared" si="188"/>
        <v>52432217.170000002</v>
      </c>
      <c r="OT446" s="8">
        <f t="shared" si="188"/>
        <v>56196466.020000003</v>
      </c>
      <c r="OU446" s="8">
        <f t="shared" si="188"/>
        <v>95189318.799999997</v>
      </c>
      <c r="OV446" s="8">
        <f t="shared" si="188"/>
        <v>96653331.659999996</v>
      </c>
      <c r="OW446" s="8">
        <f t="shared" si="188"/>
        <v>183409508.85000002</v>
      </c>
      <c r="OX446" s="8">
        <f t="shared" si="188"/>
        <v>60930978.979999997</v>
      </c>
      <c r="OY446" s="8">
        <f t="shared" si="188"/>
        <v>30478429.5</v>
      </c>
      <c r="OZ446" s="8">
        <f t="shared" si="188"/>
        <v>29138582.130000003</v>
      </c>
      <c r="PA446" s="8">
        <f t="shared" si="188"/>
        <v>641220965.91999996</v>
      </c>
      <c r="PB446" s="8">
        <f t="shared" si="188"/>
        <v>49853351.550000004</v>
      </c>
      <c r="PC446" s="8">
        <f t="shared" si="188"/>
        <v>148098075.88</v>
      </c>
      <c r="PD446" s="8">
        <f t="shared" si="188"/>
        <v>41970557</v>
      </c>
      <c r="PE446" s="8">
        <f t="shared" si="188"/>
        <v>94264312.830000013</v>
      </c>
      <c r="PF446" s="8">
        <f t="shared" si="188"/>
        <v>173590279.37</v>
      </c>
      <c r="PG446" s="8">
        <f t="shared" si="188"/>
        <v>57868891.839999996</v>
      </c>
      <c r="PH446" s="8">
        <f t="shared" si="188"/>
        <v>52402869.639999993</v>
      </c>
      <c r="PI446" s="8">
        <f t="shared" si="188"/>
        <v>73871140.219999999</v>
      </c>
      <c r="PJ446" s="8">
        <f t="shared" si="188"/>
        <v>62738308.139999993</v>
      </c>
      <c r="PK446" s="8">
        <f t="shared" si="188"/>
        <v>72392685.439999998</v>
      </c>
      <c r="PL446" s="8">
        <f t="shared" si="188"/>
        <v>105985837.57000001</v>
      </c>
      <c r="PM446" s="8">
        <f t="shared" si="188"/>
        <v>51606195.989999995</v>
      </c>
      <c r="PN446" s="8">
        <f t="shared" si="188"/>
        <v>195288673.72</v>
      </c>
      <c r="PO446" s="8">
        <f t="shared" si="188"/>
        <v>30684511.010000002</v>
      </c>
      <c r="PP446" s="8">
        <f t="shared" si="188"/>
        <v>23045443.729999997</v>
      </c>
      <c r="PQ446" s="8">
        <f t="shared" si="188"/>
        <v>21786269.380000003</v>
      </c>
      <c r="PR446" s="8">
        <f t="shared" si="188"/>
        <v>28404285.190000001</v>
      </c>
      <c r="PS446" s="8">
        <f t="shared" si="188"/>
        <v>1563372526.48</v>
      </c>
      <c r="PT446" s="8">
        <f t="shared" si="188"/>
        <v>79083829.120000005</v>
      </c>
      <c r="PU446" s="8">
        <f t="shared" si="188"/>
        <v>72339943.569999993</v>
      </c>
      <c r="PV446" s="8">
        <f t="shared" si="188"/>
        <v>109578769.94999999</v>
      </c>
      <c r="PW446" s="8">
        <f t="shared" si="188"/>
        <v>317775420.88999999</v>
      </c>
      <c r="PX446" s="8">
        <f t="shared" si="188"/>
        <v>91736494.859999999</v>
      </c>
      <c r="PY446" s="8">
        <f t="shared" si="188"/>
        <v>174900620.64000002</v>
      </c>
      <c r="PZ446" s="8">
        <f t="shared" si="188"/>
        <v>78427656.979999989</v>
      </c>
      <c r="QA446" s="8">
        <f t="shared" si="188"/>
        <v>157318461.62</v>
      </c>
      <c r="QB446" s="8">
        <f t="shared" si="188"/>
        <v>48061452.319999993</v>
      </c>
      <c r="QC446" s="8">
        <f t="shared" si="188"/>
        <v>141525426.77000001</v>
      </c>
      <c r="QD446" s="8">
        <f t="shared" si="188"/>
        <v>53861493.079999991</v>
      </c>
      <c r="QE446" s="8">
        <f t="shared" si="188"/>
        <v>60895451.390000008</v>
      </c>
      <c r="QF446" s="8">
        <f t="shared" si="188"/>
        <v>97168338.989999995</v>
      </c>
      <c r="QG446" s="8">
        <f t="shared" si="188"/>
        <v>117827691.95000002</v>
      </c>
      <c r="QH446" s="8">
        <f t="shared" si="188"/>
        <v>111920582.59999998</v>
      </c>
      <c r="QI446" s="8">
        <f t="shared" si="188"/>
        <v>67601066.299999997</v>
      </c>
      <c r="QJ446" s="8">
        <f t="shared" si="188"/>
        <v>64029770.150000006</v>
      </c>
      <c r="QK446" s="8">
        <f t="shared" ref="QK446:SV446" si="189">SUM(QK131)</f>
        <v>51752186.82</v>
      </c>
      <c r="QL446" s="8">
        <f t="shared" si="189"/>
        <v>143158671.73000002</v>
      </c>
      <c r="QM446" s="8">
        <f t="shared" si="189"/>
        <v>157200491.38</v>
      </c>
      <c r="QN446" s="8">
        <f t="shared" si="189"/>
        <v>54156040.930000007</v>
      </c>
      <c r="QO446" s="8">
        <f t="shared" si="189"/>
        <v>18186212.699999999</v>
      </c>
      <c r="QP446" s="8">
        <f t="shared" si="189"/>
        <v>18547104.379999999</v>
      </c>
      <c r="QQ446" s="8">
        <f t="shared" si="189"/>
        <v>18066826.98</v>
      </c>
      <c r="QR446" s="8">
        <f t="shared" si="189"/>
        <v>15133186.439999999</v>
      </c>
      <c r="QS446" s="8">
        <f t="shared" si="189"/>
        <v>763805339.04999995</v>
      </c>
      <c r="QT446" s="8">
        <f t="shared" si="189"/>
        <v>51890583.630000003</v>
      </c>
      <c r="QU446" s="8">
        <f t="shared" si="189"/>
        <v>138510558.71000001</v>
      </c>
      <c r="QV446" s="8">
        <f t="shared" si="189"/>
        <v>80081790.460000008</v>
      </c>
      <c r="QW446" s="8">
        <f t="shared" si="189"/>
        <v>83373197.969999999</v>
      </c>
      <c r="QX446" s="8">
        <f t="shared" si="189"/>
        <v>150448874.39999998</v>
      </c>
      <c r="QY446" s="8">
        <f t="shared" si="189"/>
        <v>63018035.889999993</v>
      </c>
      <c r="QZ446" s="8">
        <f t="shared" si="189"/>
        <v>123545679.38</v>
      </c>
      <c r="RA446" s="8">
        <f t="shared" si="189"/>
        <v>135808099.22</v>
      </c>
      <c r="RB446" s="8">
        <f t="shared" si="189"/>
        <v>54555657.210000001</v>
      </c>
      <c r="RC446" s="8">
        <f t="shared" si="189"/>
        <v>47906921.239999995</v>
      </c>
      <c r="RD446" s="8">
        <f t="shared" si="189"/>
        <v>26145222.5</v>
      </c>
      <c r="RE446" s="8">
        <f t="shared" si="189"/>
        <v>21899776.239999998</v>
      </c>
      <c r="RF446" s="8">
        <f t="shared" si="189"/>
        <v>1016461251.3299999</v>
      </c>
      <c r="RG446" s="8">
        <f t="shared" si="189"/>
        <v>131664489.08</v>
      </c>
      <c r="RH446" s="8">
        <f t="shared" si="189"/>
        <v>57535974.980000004</v>
      </c>
      <c r="RI446" s="8">
        <f t="shared" si="189"/>
        <v>89048136.61999999</v>
      </c>
      <c r="RJ446" s="8">
        <f t="shared" si="189"/>
        <v>75578106.75999999</v>
      </c>
      <c r="RK446" s="8">
        <f t="shared" si="189"/>
        <v>87651515.090000018</v>
      </c>
      <c r="RL446" s="8">
        <f t="shared" si="189"/>
        <v>151678254.31999999</v>
      </c>
      <c r="RM446" s="8">
        <f t="shared" si="189"/>
        <v>60356709.899999999</v>
      </c>
      <c r="RN446" s="8">
        <f t="shared" si="189"/>
        <v>79903138.980000004</v>
      </c>
      <c r="RO446" s="8">
        <f t="shared" si="189"/>
        <v>130358739.04999998</v>
      </c>
      <c r="RP446" s="8">
        <f t="shared" si="189"/>
        <v>157661070.23000002</v>
      </c>
      <c r="RQ446" s="8">
        <f t="shared" si="189"/>
        <v>54574524.429999992</v>
      </c>
      <c r="RR446" s="8">
        <f t="shared" si="189"/>
        <v>40329081.989999995</v>
      </c>
      <c r="RS446" s="8">
        <f t="shared" si="189"/>
        <v>67124293.549999997</v>
      </c>
      <c r="RT446" s="8">
        <f t="shared" si="189"/>
        <v>43135156.549999997</v>
      </c>
      <c r="RU446" s="8">
        <f t="shared" si="189"/>
        <v>52733671.559999995</v>
      </c>
      <c r="RV446" s="8">
        <f t="shared" si="189"/>
        <v>67242841</v>
      </c>
      <c r="RW446" s="8">
        <f t="shared" si="189"/>
        <v>15641506.469999999</v>
      </c>
      <c r="RX446" s="8">
        <f t="shared" si="189"/>
        <v>14258973.859999999</v>
      </c>
      <c r="RY446" s="8">
        <f t="shared" si="189"/>
        <v>17948774.5</v>
      </c>
      <c r="RZ446" s="8">
        <f t="shared" si="189"/>
        <v>466812721.74000007</v>
      </c>
      <c r="SA446" s="8">
        <f t="shared" si="189"/>
        <v>61141213.780000009</v>
      </c>
      <c r="SB446" s="8">
        <f t="shared" si="189"/>
        <v>64801728.050000004</v>
      </c>
      <c r="SC446" s="8">
        <f t="shared" si="189"/>
        <v>61297323.860000007</v>
      </c>
      <c r="SD446" s="8">
        <f t="shared" si="189"/>
        <v>38853014.659999996</v>
      </c>
      <c r="SE446" s="8">
        <f t="shared" si="189"/>
        <v>67588787.810000002</v>
      </c>
      <c r="SF446" s="8">
        <f t="shared" si="189"/>
        <v>82352334.299999997</v>
      </c>
      <c r="SG446" s="8">
        <f t="shared" si="189"/>
        <v>102154374.67000002</v>
      </c>
      <c r="SH446" s="8">
        <f t="shared" si="189"/>
        <v>59137563.519999988</v>
      </c>
      <c r="SI446" s="8">
        <f t="shared" si="189"/>
        <v>58441307.68</v>
      </c>
      <c r="SJ446" s="8">
        <f t="shared" si="189"/>
        <v>144105614.46000001</v>
      </c>
      <c r="SK446" s="8">
        <f t="shared" si="189"/>
        <v>18266561.109999999</v>
      </c>
      <c r="SL446" s="8">
        <f t="shared" si="189"/>
        <v>259420054.78</v>
      </c>
      <c r="SM446" s="8">
        <f t="shared" si="189"/>
        <v>57544168.739999995</v>
      </c>
      <c r="SN446" s="8">
        <f t="shared" si="189"/>
        <v>70924556.170000002</v>
      </c>
      <c r="SO446" s="8">
        <f t="shared" si="189"/>
        <v>111995032.72999999</v>
      </c>
      <c r="SP446" s="8">
        <f t="shared" si="189"/>
        <v>64507780.999999993</v>
      </c>
      <c r="SQ446" s="8">
        <f t="shared" si="189"/>
        <v>62191183.049999997</v>
      </c>
      <c r="SR446" s="8">
        <f t="shared" si="189"/>
        <v>55349478.000000007</v>
      </c>
      <c r="SS446" s="8">
        <f t="shared" si="189"/>
        <v>33503451.130000003</v>
      </c>
      <c r="ST446" s="8">
        <f t="shared" si="189"/>
        <v>554209144.78999996</v>
      </c>
      <c r="SU446" s="8">
        <f t="shared" si="189"/>
        <v>44821820.560000002</v>
      </c>
      <c r="SV446" s="8">
        <f t="shared" si="189"/>
        <v>78295580.689999998</v>
      </c>
      <c r="SW446" s="8">
        <f t="shared" ref="SW446:VH446" si="190">SUM(SW131)</f>
        <v>59480593.480000012</v>
      </c>
      <c r="SX446" s="8">
        <f t="shared" si="190"/>
        <v>34012408.879999995</v>
      </c>
      <c r="SY446" s="8">
        <f t="shared" si="190"/>
        <v>46484234.829999998</v>
      </c>
      <c r="SZ446" s="8">
        <f t="shared" si="190"/>
        <v>55022880.390000001</v>
      </c>
      <c r="TA446" s="8">
        <f t="shared" si="190"/>
        <v>154247582.22</v>
      </c>
      <c r="TB446" s="8">
        <f t="shared" si="190"/>
        <v>56622700.500000007</v>
      </c>
      <c r="TC446" s="8">
        <f t="shared" si="190"/>
        <v>48662085.020000011</v>
      </c>
      <c r="TD446" s="8">
        <f t="shared" si="190"/>
        <v>60752878.530000001</v>
      </c>
      <c r="TE446" s="8">
        <f t="shared" si="190"/>
        <v>99955647.950000003</v>
      </c>
      <c r="TF446" s="8">
        <f t="shared" si="190"/>
        <v>49568964.740000002</v>
      </c>
      <c r="TG446" s="8">
        <f t="shared" si="190"/>
        <v>33571272.069999993</v>
      </c>
      <c r="TH446" s="8">
        <f t="shared" si="190"/>
        <v>887107224.81999993</v>
      </c>
      <c r="TI446" s="8">
        <f t="shared" si="190"/>
        <v>59614839.199999988</v>
      </c>
      <c r="TJ446" s="8">
        <f t="shared" si="190"/>
        <v>47952444.850000001</v>
      </c>
      <c r="TK446" s="8">
        <f t="shared" si="190"/>
        <v>111663915.03999999</v>
      </c>
      <c r="TL446" s="8">
        <f t="shared" si="190"/>
        <v>102545150.18000001</v>
      </c>
      <c r="TM446" s="8">
        <f t="shared" si="190"/>
        <v>61794258.609999999</v>
      </c>
      <c r="TN446" s="8">
        <f t="shared" si="190"/>
        <v>34628812.280000001</v>
      </c>
      <c r="TO446" s="8">
        <f t="shared" si="190"/>
        <v>178194339.63000003</v>
      </c>
      <c r="TP446" s="8">
        <f t="shared" si="190"/>
        <v>61887781.949999996</v>
      </c>
      <c r="TQ446" s="8">
        <f t="shared" si="190"/>
        <v>91587095.660000026</v>
      </c>
      <c r="TR446" s="8">
        <f t="shared" si="190"/>
        <v>99766414.379999995</v>
      </c>
      <c r="TS446" s="8">
        <f t="shared" si="190"/>
        <v>56630078.549999997</v>
      </c>
      <c r="TT446" s="8">
        <f t="shared" si="190"/>
        <v>41611766.889999993</v>
      </c>
      <c r="TU446" s="8">
        <f t="shared" si="190"/>
        <v>65987809.739999995</v>
      </c>
      <c r="TV446" s="8">
        <f t="shared" si="190"/>
        <v>51916314.969999999</v>
      </c>
      <c r="TW446" s="8">
        <f t="shared" si="190"/>
        <v>47706244.949999988</v>
      </c>
      <c r="TX446" s="8">
        <f t="shared" si="190"/>
        <v>253386756.62</v>
      </c>
      <c r="TY446" s="8">
        <f t="shared" si="190"/>
        <v>49206097.860000007</v>
      </c>
      <c r="TZ446" s="8">
        <f t="shared" si="190"/>
        <v>499627473.05999982</v>
      </c>
      <c r="UA446" s="8">
        <f t="shared" si="190"/>
        <v>131208668.20999999</v>
      </c>
      <c r="UB446" s="8">
        <f t="shared" si="190"/>
        <v>56833370.439999998</v>
      </c>
      <c r="UC446" s="8">
        <f t="shared" si="190"/>
        <v>54717337.429999992</v>
      </c>
      <c r="UD446" s="8">
        <f t="shared" si="190"/>
        <v>317025203.21999997</v>
      </c>
      <c r="UE446" s="8">
        <f t="shared" si="190"/>
        <v>41302487.109999999</v>
      </c>
      <c r="UF446" s="8">
        <f t="shared" si="190"/>
        <v>28161182.210000001</v>
      </c>
      <c r="UG446" s="8">
        <f t="shared" si="190"/>
        <v>38828488.929999992</v>
      </c>
      <c r="UH446" s="8">
        <f t="shared" si="190"/>
        <v>32708068.620000001</v>
      </c>
      <c r="UI446" s="8">
        <f t="shared" si="190"/>
        <v>347143139.43000007</v>
      </c>
      <c r="UJ446" s="8">
        <f t="shared" si="190"/>
        <v>91543017.319999993</v>
      </c>
      <c r="UK446" s="8">
        <f t="shared" si="190"/>
        <v>66241219.299999997</v>
      </c>
      <c r="UL446" s="8">
        <f t="shared" si="190"/>
        <v>104244575.27999999</v>
      </c>
      <c r="UM446" s="8">
        <f t="shared" si="190"/>
        <v>70018948.469999999</v>
      </c>
      <c r="UN446" s="8">
        <f t="shared" si="190"/>
        <v>49411583.789999999</v>
      </c>
      <c r="UO446" s="8">
        <f t="shared" si="190"/>
        <v>1412016369.5000002</v>
      </c>
      <c r="UP446" s="8">
        <f t="shared" si="190"/>
        <v>73799186.370000005</v>
      </c>
      <c r="UQ446" s="8">
        <f t="shared" si="190"/>
        <v>77605111.220000014</v>
      </c>
      <c r="UR446" s="8">
        <f t="shared" si="190"/>
        <v>239480832.97</v>
      </c>
      <c r="US446" s="8">
        <f t="shared" si="190"/>
        <v>18985753.799999997</v>
      </c>
      <c r="UT446" s="8">
        <f t="shared" si="190"/>
        <v>62291713.49000001</v>
      </c>
      <c r="UU446" s="8">
        <f t="shared" si="190"/>
        <v>154236762.90999997</v>
      </c>
      <c r="UV446" s="8">
        <f t="shared" si="190"/>
        <v>50499799.639999993</v>
      </c>
      <c r="UW446" s="8">
        <f t="shared" si="190"/>
        <v>45727495.589999996</v>
      </c>
      <c r="UX446" s="8">
        <f t="shared" si="190"/>
        <v>55831078.5</v>
      </c>
      <c r="UY446" s="8">
        <f t="shared" si="190"/>
        <v>75360757.170000002</v>
      </c>
      <c r="UZ446" s="8">
        <f t="shared" si="190"/>
        <v>135586449.08000004</v>
      </c>
      <c r="VA446" s="8">
        <f t="shared" si="190"/>
        <v>85064430.409999982</v>
      </c>
      <c r="VB446" s="8">
        <f t="shared" si="190"/>
        <v>122185542.53999999</v>
      </c>
      <c r="VC446" s="8">
        <f t="shared" si="190"/>
        <v>46680417.929999992</v>
      </c>
      <c r="VD446" s="8">
        <f t="shared" si="190"/>
        <v>47264213.309999995</v>
      </c>
      <c r="VE446" s="8">
        <f t="shared" si="190"/>
        <v>40228021.390000001</v>
      </c>
      <c r="VF446" s="8">
        <f t="shared" si="190"/>
        <v>45551386.520000003</v>
      </c>
      <c r="VG446" s="8">
        <f t="shared" si="190"/>
        <v>157920399.86000001</v>
      </c>
      <c r="VH446" s="8">
        <f t="shared" si="190"/>
        <v>27050897.060000002</v>
      </c>
      <c r="VI446" s="8">
        <f t="shared" ref="VI446:XT446" si="191">SUM(VI131)</f>
        <v>27737295.25</v>
      </c>
      <c r="VJ446" s="8">
        <f t="shared" si="191"/>
        <v>25401812.640000001</v>
      </c>
      <c r="VK446" s="8">
        <f t="shared" si="191"/>
        <v>651823418.12000012</v>
      </c>
      <c r="VL446" s="8">
        <f t="shared" si="191"/>
        <v>72912475.469999999</v>
      </c>
      <c r="VM446" s="8">
        <f t="shared" si="191"/>
        <v>72256123.269999996</v>
      </c>
      <c r="VN446" s="8">
        <f t="shared" si="191"/>
        <v>98414127.610000014</v>
      </c>
      <c r="VO446" s="8">
        <f t="shared" si="191"/>
        <v>124681680.24999999</v>
      </c>
      <c r="VP446" s="8">
        <f t="shared" si="191"/>
        <v>109590066.24999999</v>
      </c>
      <c r="VQ446" s="8">
        <f t="shared" si="191"/>
        <v>89551564.769999996</v>
      </c>
      <c r="VR446" s="8">
        <f t="shared" si="191"/>
        <v>66683189.990000002</v>
      </c>
      <c r="VS446" s="8">
        <f t="shared" si="191"/>
        <v>67538930.430000007</v>
      </c>
      <c r="VT446" s="8">
        <f t="shared" si="191"/>
        <v>224300441.22</v>
      </c>
      <c r="VU446" s="8">
        <f t="shared" si="191"/>
        <v>65363237.500000007</v>
      </c>
      <c r="VV446" s="8">
        <f t="shared" si="191"/>
        <v>117077200.45999998</v>
      </c>
      <c r="VW446" s="8">
        <f t="shared" si="191"/>
        <v>63604784.719999984</v>
      </c>
      <c r="VX446" s="8">
        <f t="shared" si="191"/>
        <v>50811142.219999991</v>
      </c>
      <c r="VY446" s="8">
        <f t="shared" si="191"/>
        <v>50153810.969999999</v>
      </c>
      <c r="VZ446" s="8">
        <f t="shared" si="191"/>
        <v>2052038690.6100001</v>
      </c>
      <c r="WA446" s="8">
        <f t="shared" si="191"/>
        <v>134657246.32999998</v>
      </c>
      <c r="WB446" s="8">
        <f t="shared" si="191"/>
        <v>95776593.799999997</v>
      </c>
      <c r="WC446" s="8">
        <f t="shared" si="191"/>
        <v>78005295.629999995</v>
      </c>
      <c r="WD446" s="8">
        <f t="shared" si="191"/>
        <v>57157871.050000004</v>
      </c>
      <c r="WE446" s="8">
        <f t="shared" si="191"/>
        <v>104458362.06000002</v>
      </c>
      <c r="WF446" s="8">
        <f t="shared" si="191"/>
        <v>138265504.84000003</v>
      </c>
      <c r="WG446" s="8">
        <f t="shared" si="191"/>
        <v>147741078.99000001</v>
      </c>
      <c r="WH446" s="8">
        <f t="shared" si="191"/>
        <v>93566261.030000001</v>
      </c>
      <c r="WI446" s="8">
        <f t="shared" si="191"/>
        <v>129772727.75</v>
      </c>
      <c r="WJ446" s="8">
        <f t="shared" si="191"/>
        <v>81152711.799999997</v>
      </c>
      <c r="WK446" s="8">
        <f t="shared" si="191"/>
        <v>178334019.02000001</v>
      </c>
      <c r="WL446" s="8">
        <f t="shared" si="191"/>
        <v>95619513.179999992</v>
      </c>
      <c r="WM446" s="8">
        <f t="shared" si="191"/>
        <v>144109220.27999997</v>
      </c>
      <c r="WN446" s="8">
        <f t="shared" si="191"/>
        <v>197743157.76999995</v>
      </c>
      <c r="WO446" s="8">
        <f t="shared" si="191"/>
        <v>90868788.959999993</v>
      </c>
      <c r="WP446" s="8">
        <f t="shared" si="191"/>
        <v>110065592.97999999</v>
      </c>
      <c r="WQ446" s="8">
        <f t="shared" si="191"/>
        <v>128118523.37000002</v>
      </c>
      <c r="WR446" s="8">
        <f t="shared" si="191"/>
        <v>70292526.280000001</v>
      </c>
      <c r="WS446" s="8">
        <f t="shared" si="191"/>
        <v>167321496.95999998</v>
      </c>
      <c r="WT446" s="8">
        <f t="shared" si="191"/>
        <v>327499917.59000009</v>
      </c>
      <c r="WU446" s="8">
        <f t="shared" si="191"/>
        <v>87143374.129999995</v>
      </c>
      <c r="WV446" s="8">
        <f t="shared" si="191"/>
        <v>62121507.119999997</v>
      </c>
      <c r="WW446" s="8">
        <f t="shared" si="191"/>
        <v>52924221.310000002</v>
      </c>
      <c r="WX446" s="8">
        <f t="shared" si="191"/>
        <v>67364861.310000002</v>
      </c>
      <c r="WY446" s="8">
        <f t="shared" si="191"/>
        <v>50029375.820000008</v>
      </c>
      <c r="WZ446" s="8">
        <f t="shared" si="191"/>
        <v>53163818.239999995</v>
      </c>
      <c r="XA446" s="8">
        <f t="shared" si="191"/>
        <v>54943575.950000003</v>
      </c>
      <c r="XB446" s="8">
        <f t="shared" si="191"/>
        <v>214413104.74999997</v>
      </c>
      <c r="XC446" s="8">
        <f t="shared" si="191"/>
        <v>30736943.520000003</v>
      </c>
      <c r="XD446" s="8">
        <f t="shared" si="191"/>
        <v>22142087.050000001</v>
      </c>
      <c r="XE446" s="8">
        <f t="shared" si="191"/>
        <v>23100509.82</v>
      </c>
      <c r="XF446" s="8">
        <f t="shared" si="191"/>
        <v>25226554.469999999</v>
      </c>
      <c r="XG446" s="8">
        <f t="shared" si="191"/>
        <v>1052292293.2300001</v>
      </c>
      <c r="XH446" s="8">
        <f t="shared" si="191"/>
        <v>97668029.949999988</v>
      </c>
      <c r="XI446" s="8">
        <f t="shared" si="191"/>
        <v>102189274.49000001</v>
      </c>
      <c r="XJ446" s="8">
        <f t="shared" si="191"/>
        <v>386735887.55000007</v>
      </c>
      <c r="XK446" s="8">
        <f t="shared" si="191"/>
        <v>96065498.219999984</v>
      </c>
      <c r="XL446" s="8">
        <f t="shared" si="191"/>
        <v>117092947.13999999</v>
      </c>
      <c r="XM446" s="8">
        <f t="shared" si="191"/>
        <v>167006736.43000001</v>
      </c>
      <c r="XN446" s="8">
        <f t="shared" si="191"/>
        <v>86260144.949999988</v>
      </c>
      <c r="XO446" s="8">
        <f t="shared" si="191"/>
        <v>89146974.780000001</v>
      </c>
      <c r="XP446" s="8">
        <f t="shared" si="191"/>
        <v>173069234.67000002</v>
      </c>
      <c r="XQ446" s="8">
        <f t="shared" si="191"/>
        <v>120832832.59000003</v>
      </c>
      <c r="XR446" s="8">
        <f t="shared" si="191"/>
        <v>61089531.68999999</v>
      </c>
      <c r="XS446" s="8">
        <f t="shared" si="191"/>
        <v>55556130.859999999</v>
      </c>
      <c r="XT446" s="8">
        <f t="shared" si="191"/>
        <v>63957700.820000008</v>
      </c>
      <c r="XU446" s="8">
        <f t="shared" ref="XU446:AAF446" si="192">SUM(XU131)</f>
        <v>60909204.979999997</v>
      </c>
      <c r="XV446" s="8">
        <f t="shared" si="192"/>
        <v>56004795.289999999</v>
      </c>
      <c r="XW446" s="8">
        <f t="shared" si="192"/>
        <v>41548178.5</v>
      </c>
      <c r="XX446" s="8">
        <f t="shared" si="192"/>
        <v>51488829.470000006</v>
      </c>
      <c r="XY446" s="8">
        <f t="shared" si="192"/>
        <v>51764789.350000001</v>
      </c>
      <c r="XZ446" s="8">
        <f t="shared" si="192"/>
        <v>52260546.420000002</v>
      </c>
      <c r="YA446" s="8">
        <f t="shared" si="192"/>
        <v>51763768.339999996</v>
      </c>
      <c r="YB446" s="8">
        <f t="shared" si="192"/>
        <v>39161858.980000004</v>
      </c>
      <c r="YC446" s="8">
        <f t="shared" si="192"/>
        <v>38518205.989999995</v>
      </c>
      <c r="YD446" s="8">
        <f t="shared" si="192"/>
        <v>1143263081.6800001</v>
      </c>
      <c r="YE446" s="8">
        <f t="shared" si="192"/>
        <v>77797943.909999996</v>
      </c>
      <c r="YF446" s="8">
        <f t="shared" si="192"/>
        <v>138312853.67000002</v>
      </c>
      <c r="YG446" s="8">
        <f t="shared" si="192"/>
        <v>71744007.730000004</v>
      </c>
      <c r="YH446" s="8">
        <f t="shared" si="192"/>
        <v>249258130.64000002</v>
      </c>
      <c r="YI446" s="8">
        <f t="shared" si="192"/>
        <v>90515631.870000005</v>
      </c>
      <c r="YJ446" s="8">
        <f t="shared" si="192"/>
        <v>136377547.71999997</v>
      </c>
      <c r="YK446" s="8">
        <f t="shared" si="192"/>
        <v>54433756.880000003</v>
      </c>
      <c r="YL446" s="8">
        <f t="shared" si="192"/>
        <v>196017043.16</v>
      </c>
      <c r="YM446" s="8">
        <f t="shared" si="192"/>
        <v>155412741.28999999</v>
      </c>
      <c r="YN446" s="8">
        <f t="shared" si="192"/>
        <v>108615197.80000001</v>
      </c>
      <c r="YO446" s="8">
        <f t="shared" si="192"/>
        <v>70090756.980000004</v>
      </c>
      <c r="YP446" s="8">
        <f t="shared" si="192"/>
        <v>52969384.25</v>
      </c>
      <c r="YQ446" s="8">
        <f t="shared" si="192"/>
        <v>55999050.609999999</v>
      </c>
      <c r="YR446" s="8">
        <f t="shared" si="192"/>
        <v>30050457.359999999</v>
      </c>
      <c r="YS446" s="8">
        <f t="shared" si="192"/>
        <v>32032095.160000004</v>
      </c>
      <c r="YT446" s="8">
        <f t="shared" si="192"/>
        <v>29182826.070000004</v>
      </c>
      <c r="YU446" s="8">
        <f t="shared" si="192"/>
        <v>426850627.20999998</v>
      </c>
      <c r="YV446" s="8">
        <f t="shared" si="192"/>
        <v>72503858.829999998</v>
      </c>
      <c r="YW446" s="8">
        <f t="shared" si="192"/>
        <v>64731583.029999994</v>
      </c>
      <c r="YX446" s="8">
        <f t="shared" si="192"/>
        <v>58958206.980000004</v>
      </c>
      <c r="YY446" s="8">
        <f t="shared" si="192"/>
        <v>73594976.439999998</v>
      </c>
      <c r="YZ446" s="8">
        <f t="shared" si="192"/>
        <v>48849309.870000005</v>
      </c>
      <c r="ZA446" s="8">
        <f t="shared" si="192"/>
        <v>56541494.429999992</v>
      </c>
      <c r="ZB446" s="8">
        <f t="shared" si="192"/>
        <v>488000900.38000005</v>
      </c>
      <c r="ZC446" s="8">
        <f t="shared" si="192"/>
        <v>54817347.789999992</v>
      </c>
      <c r="ZD446" s="8">
        <f t="shared" si="192"/>
        <v>79094014.290000007</v>
      </c>
      <c r="ZE446" s="8">
        <f t="shared" si="192"/>
        <v>91560974.400000006</v>
      </c>
      <c r="ZF446" s="8">
        <f t="shared" si="192"/>
        <v>52705193.469999999</v>
      </c>
      <c r="ZG446" s="8">
        <f t="shared" si="192"/>
        <v>65218954.849999994</v>
      </c>
      <c r="ZH446" s="8">
        <f t="shared" si="192"/>
        <v>46198890.340000004</v>
      </c>
      <c r="ZI446" s="8">
        <f t="shared" si="192"/>
        <v>45269010.019999996</v>
      </c>
      <c r="ZJ446" s="8">
        <f t="shared" si="192"/>
        <v>157432734.94</v>
      </c>
      <c r="ZK446" s="8">
        <f t="shared" si="192"/>
        <v>872437981.73000002</v>
      </c>
      <c r="ZL446" s="8">
        <f t="shared" si="192"/>
        <v>51578514.880000003</v>
      </c>
      <c r="ZM446" s="8">
        <f t="shared" si="192"/>
        <v>103163615.75</v>
      </c>
      <c r="ZN446" s="8">
        <f t="shared" si="192"/>
        <v>225151581.09999999</v>
      </c>
      <c r="ZO446" s="8">
        <f t="shared" si="192"/>
        <v>150758297.80000001</v>
      </c>
      <c r="ZP446" s="8">
        <f t="shared" si="192"/>
        <v>60879282.469999999</v>
      </c>
      <c r="ZQ446" s="8">
        <f t="shared" si="192"/>
        <v>67939469.400000006</v>
      </c>
      <c r="ZR446" s="8">
        <f t="shared" si="192"/>
        <v>133741580.04999998</v>
      </c>
      <c r="ZS446" s="8">
        <f t="shared" si="192"/>
        <v>123520731.78</v>
      </c>
      <c r="ZT446" s="8">
        <f t="shared" si="192"/>
        <v>155494875.97999999</v>
      </c>
      <c r="ZU446" s="8">
        <f t="shared" si="192"/>
        <v>46444841.010000005</v>
      </c>
      <c r="ZV446" s="8">
        <f t="shared" si="192"/>
        <v>49670301.719999991</v>
      </c>
      <c r="ZW446" s="8">
        <f t="shared" si="192"/>
        <v>50790648.88000001</v>
      </c>
      <c r="ZX446" s="8">
        <f t="shared" si="192"/>
        <v>69234837.450000003</v>
      </c>
      <c r="ZY446" s="8">
        <f t="shared" si="192"/>
        <v>54432005.189999998</v>
      </c>
      <c r="ZZ446" s="8">
        <f t="shared" si="192"/>
        <v>59988836.659999996</v>
      </c>
      <c r="AAA446" s="8">
        <f t="shared" si="192"/>
        <v>57497577.260000005</v>
      </c>
      <c r="AAB446" s="8">
        <f t="shared" si="192"/>
        <v>35216930.310000002</v>
      </c>
      <c r="AAC446" s="8">
        <f t="shared" si="192"/>
        <v>40068018.799999997</v>
      </c>
      <c r="AAD446" s="8">
        <f t="shared" si="192"/>
        <v>28805075.850000001</v>
      </c>
      <c r="AAE446" s="8">
        <f t="shared" si="192"/>
        <v>30339543.419999998</v>
      </c>
      <c r="AAF446" s="8">
        <f t="shared" si="192"/>
        <v>25516193.079999998</v>
      </c>
      <c r="AAG446" s="8">
        <f t="shared" ref="AAG446:ACR446" si="193">SUM(AAG131)</f>
        <v>395508035.12999994</v>
      </c>
      <c r="AAH446" s="8">
        <f t="shared" si="193"/>
        <v>58493780.849999994</v>
      </c>
      <c r="AAI446" s="8">
        <f t="shared" si="193"/>
        <v>62175430.039999992</v>
      </c>
      <c r="AAJ446" s="8">
        <f t="shared" si="193"/>
        <v>59938082.150000006</v>
      </c>
      <c r="AAK446" s="8">
        <f t="shared" si="193"/>
        <v>59188782.779999994</v>
      </c>
      <c r="AAL446" s="8">
        <f t="shared" si="193"/>
        <v>72684211.890000001</v>
      </c>
      <c r="AAM446" s="8">
        <f t="shared" si="193"/>
        <v>49087095.5</v>
      </c>
      <c r="AAN446" s="8">
        <f t="shared" si="193"/>
        <v>1748639142.0400002</v>
      </c>
      <c r="AAO446" s="8">
        <f t="shared" si="193"/>
        <v>79482544.000000015</v>
      </c>
      <c r="AAP446" s="8">
        <f t="shared" si="193"/>
        <v>44642434.530000001</v>
      </c>
      <c r="AAQ446" s="8">
        <f t="shared" si="193"/>
        <v>113182653.23000002</v>
      </c>
      <c r="AAR446" s="8">
        <f t="shared" si="193"/>
        <v>89127594.339999989</v>
      </c>
      <c r="AAS446" s="8">
        <f t="shared" si="193"/>
        <v>68499955.019999996</v>
      </c>
      <c r="AAT446" s="8">
        <f t="shared" si="193"/>
        <v>75839309.75</v>
      </c>
      <c r="AAU446" s="8">
        <f t="shared" si="193"/>
        <v>92540700.530000001</v>
      </c>
      <c r="AAV446" s="8">
        <f t="shared" si="193"/>
        <v>152311015.81</v>
      </c>
      <c r="AAW446" s="8">
        <f t="shared" si="193"/>
        <v>51451882.480000004</v>
      </c>
      <c r="AAX446" s="8">
        <f t="shared" si="193"/>
        <v>91292357.370000005</v>
      </c>
      <c r="AAY446" s="8">
        <f t="shared" si="193"/>
        <v>304403836.94999993</v>
      </c>
      <c r="AAZ446" s="8">
        <f t="shared" si="193"/>
        <v>153097638.61000001</v>
      </c>
      <c r="ABA446" s="8">
        <f t="shared" si="193"/>
        <v>46870054.759999998</v>
      </c>
      <c r="ABB446" s="8">
        <f t="shared" si="193"/>
        <v>55347934.089999996</v>
      </c>
      <c r="ABC446" s="8">
        <f t="shared" si="193"/>
        <v>64222020.280000001</v>
      </c>
      <c r="ABD446" s="8">
        <f t="shared" si="193"/>
        <v>38870895.280000001</v>
      </c>
      <c r="ABE446" s="8">
        <f t="shared" si="193"/>
        <v>56304505.299999997</v>
      </c>
      <c r="ABF446" s="8">
        <f t="shared" si="193"/>
        <v>40478453.340000004</v>
      </c>
      <c r="ABG446" s="8">
        <f t="shared" si="193"/>
        <v>350817123.41000003</v>
      </c>
      <c r="ABH446" s="8">
        <f t="shared" si="193"/>
        <v>262464454.24000001</v>
      </c>
      <c r="ABI446" s="8">
        <f t="shared" si="193"/>
        <v>37365880.520000003</v>
      </c>
      <c r="ABJ446" s="8">
        <f t="shared" si="193"/>
        <v>32644747.209999997</v>
      </c>
      <c r="ABK446" s="8">
        <f t="shared" si="193"/>
        <v>32385671.759999998</v>
      </c>
      <c r="ABL446" s="8">
        <f t="shared" si="193"/>
        <v>27551736</v>
      </c>
      <c r="ABM446" s="8">
        <f t="shared" si="193"/>
        <v>31787472.430000003</v>
      </c>
      <c r="ABN446" s="8">
        <f t="shared" si="193"/>
        <v>471963788.02000004</v>
      </c>
      <c r="ABO446" s="8">
        <f t="shared" si="193"/>
        <v>73370489.450000003</v>
      </c>
      <c r="ABP446" s="8">
        <f t="shared" si="193"/>
        <v>49268876.349999994</v>
      </c>
      <c r="ABQ446" s="8">
        <f t="shared" si="193"/>
        <v>83345171.719999999</v>
      </c>
      <c r="ABR446" s="8">
        <f t="shared" si="193"/>
        <v>96179686.939999998</v>
      </c>
      <c r="ABS446" s="8">
        <f t="shared" si="193"/>
        <v>63870340.82</v>
      </c>
      <c r="ABT446" s="8">
        <f t="shared" si="193"/>
        <v>58006417.039999999</v>
      </c>
      <c r="ABU446" s="8">
        <f t="shared" si="193"/>
        <v>77975141.590000004</v>
      </c>
      <c r="ABV446" s="8">
        <f t="shared" si="193"/>
        <v>21833671.840000004</v>
      </c>
      <c r="ABW446" s="8">
        <f t="shared" si="193"/>
        <v>573424714.04000008</v>
      </c>
      <c r="ABX446" s="8">
        <f t="shared" si="193"/>
        <v>50515798.370000005</v>
      </c>
      <c r="ABY446" s="8">
        <f t="shared" si="193"/>
        <v>99941740.970000014</v>
      </c>
      <c r="ABZ446" s="8">
        <f t="shared" si="193"/>
        <v>62556454.56000001</v>
      </c>
      <c r="ACA446" s="8">
        <f t="shared" si="193"/>
        <v>45564475.050000004</v>
      </c>
      <c r="ACB446" s="8">
        <f t="shared" si="193"/>
        <v>168331092.23000002</v>
      </c>
      <c r="ACC446" s="8">
        <f t="shared" si="193"/>
        <v>39246420.920000002</v>
      </c>
      <c r="ACD446" s="8">
        <f t="shared" si="193"/>
        <v>65978503.880000003</v>
      </c>
      <c r="ACE446" s="8">
        <f t="shared" si="193"/>
        <v>47761510.979999997</v>
      </c>
      <c r="ACF446" s="8">
        <f t="shared" si="193"/>
        <v>89824091.800000012</v>
      </c>
      <c r="ACG446" s="8">
        <f t="shared" si="193"/>
        <v>38456796.969999999</v>
      </c>
      <c r="ACH446" s="8">
        <f t="shared" si="193"/>
        <v>1133273887.7</v>
      </c>
      <c r="ACI446" s="8">
        <f t="shared" si="193"/>
        <v>64461316.469999999</v>
      </c>
      <c r="ACJ446" s="8">
        <f t="shared" si="193"/>
        <v>78128638.860000014</v>
      </c>
      <c r="ACK446" s="8">
        <f t="shared" si="193"/>
        <v>123582536.93000001</v>
      </c>
      <c r="ACL446" s="8">
        <f t="shared" si="193"/>
        <v>55790948.990000002</v>
      </c>
      <c r="ACM446" s="8">
        <f t="shared" si="193"/>
        <v>66292861.089999996</v>
      </c>
      <c r="ACN446" s="8">
        <f t="shared" si="193"/>
        <v>104268986.74000001</v>
      </c>
      <c r="ACO446" s="8">
        <f t="shared" si="193"/>
        <v>262717670.69999999</v>
      </c>
      <c r="ACP446" s="8">
        <f t="shared" si="193"/>
        <v>301290336.14999998</v>
      </c>
      <c r="ACQ446" s="8">
        <f t="shared" si="193"/>
        <v>74419093.310000002</v>
      </c>
      <c r="ACR446" s="8">
        <f t="shared" si="193"/>
        <v>89785583.61999999</v>
      </c>
      <c r="ACS446" s="8">
        <f t="shared" ref="ACS446:AFD446" si="194">SUM(ACS131)</f>
        <v>107505978.61</v>
      </c>
      <c r="ACT446" s="8">
        <f t="shared" si="194"/>
        <v>93694288.12999998</v>
      </c>
      <c r="ACU446" s="8">
        <f t="shared" si="194"/>
        <v>210592115.03999999</v>
      </c>
      <c r="ACV446" s="8">
        <f t="shared" si="194"/>
        <v>64937293.74000001</v>
      </c>
      <c r="ACW446" s="8">
        <f t="shared" si="194"/>
        <v>87089495.920000002</v>
      </c>
      <c r="ACX446" s="8">
        <f t="shared" si="194"/>
        <v>60421680.390000001</v>
      </c>
      <c r="ACY446" s="8">
        <f t="shared" si="194"/>
        <v>45540858.659999996</v>
      </c>
      <c r="ACZ446" s="8">
        <f t="shared" si="194"/>
        <v>48467542.900000006</v>
      </c>
      <c r="ADA446" s="8">
        <f t="shared" si="194"/>
        <v>36771188.099999994</v>
      </c>
      <c r="ADB446" s="8">
        <f t="shared" si="194"/>
        <v>28039511.630000006</v>
      </c>
      <c r="ADC446" s="8">
        <f t="shared" si="194"/>
        <v>25955122.630000003</v>
      </c>
      <c r="ADD446" s="8">
        <f t="shared" si="194"/>
        <v>34311486.810000002</v>
      </c>
      <c r="ADE446" s="8">
        <f t="shared" si="194"/>
        <v>287531495.82000005</v>
      </c>
      <c r="ADF446" s="8">
        <f t="shared" si="194"/>
        <v>255917437.47999996</v>
      </c>
      <c r="ADG446" s="8">
        <f t="shared" si="194"/>
        <v>42670910.5</v>
      </c>
      <c r="ADH446" s="8">
        <f t="shared" si="194"/>
        <v>43895178.259999998</v>
      </c>
      <c r="ADI446" s="8">
        <f t="shared" si="194"/>
        <v>63697706.82</v>
      </c>
      <c r="ADJ446" s="8">
        <f t="shared" si="194"/>
        <v>30366051.109999999</v>
      </c>
      <c r="ADK446" s="8">
        <f t="shared" si="194"/>
        <v>60346198.579999976</v>
      </c>
      <c r="ADL446" s="8">
        <f t="shared" si="194"/>
        <v>50692737.270000003</v>
      </c>
      <c r="ADM446" s="8">
        <f t="shared" si="194"/>
        <v>59420700.020000003</v>
      </c>
      <c r="ADN446" s="8">
        <f t="shared" si="194"/>
        <v>1101029494.5800002</v>
      </c>
      <c r="ADO446" s="8">
        <f t="shared" si="194"/>
        <v>151943304.40999997</v>
      </c>
      <c r="ADP446" s="8">
        <f t="shared" si="194"/>
        <v>149107729.83000004</v>
      </c>
      <c r="ADQ446" s="8">
        <f t="shared" si="194"/>
        <v>360417661.63</v>
      </c>
      <c r="ADR446" s="8">
        <f t="shared" si="194"/>
        <v>40573409.369999997</v>
      </c>
      <c r="ADS446" s="8">
        <f t="shared" si="194"/>
        <v>50321175.450000003</v>
      </c>
      <c r="ADT446" s="8">
        <f t="shared" si="194"/>
        <v>76959383.120000005</v>
      </c>
      <c r="ADU446" s="8">
        <f t="shared" si="194"/>
        <v>39523797.630000003</v>
      </c>
      <c r="ADV446" s="8">
        <f t="shared" si="194"/>
        <v>1212220360.2700005</v>
      </c>
      <c r="ADW446" s="8">
        <f t="shared" si="194"/>
        <v>250083681.39999995</v>
      </c>
      <c r="ADX446" s="8">
        <f t="shared" si="194"/>
        <v>191791410.25</v>
      </c>
      <c r="ADY446" s="8">
        <f t="shared" si="194"/>
        <v>62764895.430000007</v>
      </c>
      <c r="ADZ446" s="8">
        <f t="shared" si="194"/>
        <v>69741404.689999998</v>
      </c>
      <c r="AEA446" s="8">
        <f t="shared" si="194"/>
        <v>101272373.01000001</v>
      </c>
      <c r="AEB446" s="8">
        <f t="shared" si="194"/>
        <v>74823585.00999999</v>
      </c>
      <c r="AEC446" s="8">
        <f t="shared" si="194"/>
        <v>72282949.829999998</v>
      </c>
      <c r="AED446" s="8">
        <f t="shared" si="194"/>
        <v>56184282.769999996</v>
      </c>
      <c r="AEE446" s="8">
        <f t="shared" si="194"/>
        <v>57531223.969999999</v>
      </c>
      <c r="AEF446" s="8">
        <f t="shared" si="194"/>
        <v>64428097.969999991</v>
      </c>
      <c r="AEG446" s="8">
        <f t="shared" si="194"/>
        <v>106085478.59999999</v>
      </c>
      <c r="AEH446" s="8">
        <f t="shared" si="194"/>
        <v>62829725.159999996</v>
      </c>
      <c r="AEI446" s="8">
        <f t="shared" si="194"/>
        <v>72531859</v>
      </c>
      <c r="AEJ446" s="8">
        <f t="shared" si="194"/>
        <v>89964906.490000024</v>
      </c>
      <c r="AEK446" s="8">
        <f t="shared" si="194"/>
        <v>95274722.86999999</v>
      </c>
      <c r="AEL446" s="8">
        <f t="shared" si="194"/>
        <v>60306570.650000006</v>
      </c>
      <c r="AEM446" s="8">
        <f t="shared" si="194"/>
        <v>122888783.99000001</v>
      </c>
      <c r="AEN446" s="8">
        <f t="shared" si="194"/>
        <v>44803503.560000002</v>
      </c>
      <c r="AEO446" s="8">
        <f t="shared" si="194"/>
        <v>97095065.320000023</v>
      </c>
      <c r="AEP446" s="8">
        <f t="shared" si="194"/>
        <v>807852159.87</v>
      </c>
      <c r="AEQ446" s="8">
        <f t="shared" si="194"/>
        <v>116062967.18000001</v>
      </c>
      <c r="AER446" s="8">
        <f t="shared" si="194"/>
        <v>110915334.64999998</v>
      </c>
      <c r="AES446" s="8">
        <f t="shared" si="194"/>
        <v>78857372.109999999</v>
      </c>
      <c r="AET446" s="8">
        <f t="shared" si="194"/>
        <v>67551058.36999999</v>
      </c>
      <c r="AEU446" s="8">
        <f t="shared" si="194"/>
        <v>154883058.88999999</v>
      </c>
      <c r="AEV446" s="8">
        <f t="shared" si="194"/>
        <v>68819842.899999991</v>
      </c>
      <c r="AEW446" s="8">
        <f t="shared" si="194"/>
        <v>86993210.310000002</v>
      </c>
      <c r="AEX446" s="8">
        <f t="shared" si="194"/>
        <v>64506923.620000005</v>
      </c>
      <c r="AEY446" s="8">
        <f t="shared" si="194"/>
        <v>31147425.879999999</v>
      </c>
      <c r="AEZ446" s="8">
        <f t="shared" si="194"/>
        <v>603977754.00999999</v>
      </c>
      <c r="AFA446" s="8">
        <f t="shared" si="194"/>
        <v>361520630.68000001</v>
      </c>
      <c r="AFB446" s="8">
        <f t="shared" si="194"/>
        <v>129397660.05</v>
      </c>
      <c r="AFC446" s="8">
        <f t="shared" si="194"/>
        <v>116952563.52000001</v>
      </c>
      <c r="AFD446" s="8">
        <f t="shared" si="194"/>
        <v>176742626.41</v>
      </c>
      <c r="AFE446" s="8">
        <f t="shared" ref="AFE446:AHP446" si="195">SUM(AFE131)</f>
        <v>149067327.42000002</v>
      </c>
      <c r="AFF446" s="8">
        <f t="shared" si="195"/>
        <v>95899315.719999999</v>
      </c>
      <c r="AFG446" s="8">
        <f t="shared" si="195"/>
        <v>118279256.99000001</v>
      </c>
      <c r="AFH446" s="8">
        <f t="shared" si="195"/>
        <v>73776200.310000002</v>
      </c>
      <c r="AFI446" s="8">
        <f t="shared" si="195"/>
        <v>104101340.56999998</v>
      </c>
      <c r="AFJ446" s="8">
        <f t="shared" si="195"/>
        <v>96755581.310000017</v>
      </c>
      <c r="AFK446" s="8">
        <f t="shared" si="195"/>
        <v>87485625.840000004</v>
      </c>
      <c r="AFL446" s="8">
        <f t="shared" si="195"/>
        <v>117552669.56</v>
      </c>
      <c r="AFM446" s="8">
        <f t="shared" si="195"/>
        <v>673846179.18999994</v>
      </c>
      <c r="AFN446" s="8">
        <f t="shared" si="195"/>
        <v>165170727.22</v>
      </c>
      <c r="AFO446" s="8">
        <f t="shared" si="195"/>
        <v>112819968.38000001</v>
      </c>
      <c r="AFP446" s="8">
        <f t="shared" si="195"/>
        <v>103171621.89</v>
      </c>
      <c r="AFQ446" s="8">
        <f t="shared" si="195"/>
        <v>110194060.81999999</v>
      </c>
      <c r="AFR446" s="8">
        <f t="shared" si="195"/>
        <v>82340008.429999992</v>
      </c>
      <c r="AFS446" s="8">
        <f t="shared" si="195"/>
        <v>66227587.460000008</v>
      </c>
      <c r="AFT446" s="8">
        <f t="shared" si="195"/>
        <v>134579427.45999998</v>
      </c>
      <c r="AFU446" s="8">
        <f t="shared" si="195"/>
        <v>130598547.33000003</v>
      </c>
      <c r="AFV446" s="8">
        <f t="shared" si="195"/>
        <v>68819745.320000008</v>
      </c>
      <c r="AFW446" s="8">
        <f t="shared" si="195"/>
        <v>148893807.68000001</v>
      </c>
      <c r="AFX446" s="8">
        <f t="shared" si="195"/>
        <v>67684929.61999999</v>
      </c>
      <c r="AFY446" s="8">
        <f t="shared" si="195"/>
        <v>620900782.90999997</v>
      </c>
      <c r="AFZ446" s="8">
        <f t="shared" si="195"/>
        <v>55734115.18</v>
      </c>
      <c r="AGA446" s="8">
        <f t="shared" si="195"/>
        <v>66481719.409999996</v>
      </c>
      <c r="AGB446" s="8">
        <f t="shared" si="195"/>
        <v>64870519.830000006</v>
      </c>
      <c r="AGC446" s="8">
        <f t="shared" si="195"/>
        <v>142612458.47000003</v>
      </c>
      <c r="AGD446" s="8">
        <f t="shared" si="195"/>
        <v>72606901.669999987</v>
      </c>
      <c r="AGE446" s="8">
        <f t="shared" si="195"/>
        <v>54094510.57</v>
      </c>
      <c r="AGF446" s="8">
        <f t="shared" si="195"/>
        <v>61713687.280000009</v>
      </c>
      <c r="AGG446" s="8">
        <f t="shared" si="195"/>
        <v>53208361.519999988</v>
      </c>
      <c r="AGH446" s="8">
        <f t="shared" si="195"/>
        <v>70027953.599999994</v>
      </c>
      <c r="AGI446" s="8">
        <f t="shared" si="195"/>
        <v>39931410.380000003</v>
      </c>
      <c r="AGJ446" s="8">
        <f t="shared" si="195"/>
        <v>895428208.31999993</v>
      </c>
      <c r="AGK446" s="8">
        <f t="shared" si="195"/>
        <v>234707217.34999999</v>
      </c>
      <c r="AGL446" s="8">
        <f t="shared" si="195"/>
        <v>118550977.24999997</v>
      </c>
      <c r="AGM446" s="8">
        <f t="shared" si="195"/>
        <v>71324038.870000005</v>
      </c>
      <c r="AGN446" s="8">
        <f t="shared" si="195"/>
        <v>150338225.73000002</v>
      </c>
      <c r="AGO446" s="8">
        <f t="shared" si="195"/>
        <v>127913800.49000001</v>
      </c>
      <c r="AGP446" s="8">
        <f t="shared" si="195"/>
        <v>64118593.210000001</v>
      </c>
      <c r="AGQ446" s="8">
        <f t="shared" si="195"/>
        <v>65683596.539999992</v>
      </c>
      <c r="AGR446" s="8">
        <f t="shared" si="195"/>
        <v>1273956958.3499999</v>
      </c>
      <c r="AGS446" s="8">
        <f t="shared" si="195"/>
        <v>763576898.09000015</v>
      </c>
      <c r="AGT446" s="8">
        <f t="shared" si="195"/>
        <v>79988897.319999993</v>
      </c>
      <c r="AGU446" s="8">
        <f t="shared" si="195"/>
        <v>166673036.74999997</v>
      </c>
      <c r="AGV446" s="8">
        <f t="shared" si="195"/>
        <v>211595065.93000001</v>
      </c>
      <c r="AGW446" s="8">
        <f t="shared" si="195"/>
        <v>144705106.36000001</v>
      </c>
      <c r="AGX446" s="8">
        <f t="shared" si="195"/>
        <v>123797646.36999996</v>
      </c>
      <c r="AGY446" s="8">
        <f t="shared" si="195"/>
        <v>102058792.52999999</v>
      </c>
      <c r="AGZ446" s="8">
        <f t="shared" si="195"/>
        <v>44915652.799999997</v>
      </c>
      <c r="AHA446" s="8">
        <f t="shared" si="195"/>
        <v>88407721.75</v>
      </c>
      <c r="AHB446" s="8">
        <f t="shared" si="195"/>
        <v>97258831.11999999</v>
      </c>
      <c r="AHC446" s="8">
        <f t="shared" si="195"/>
        <v>63209471.689999975</v>
      </c>
      <c r="AHD446" s="8">
        <f t="shared" si="195"/>
        <v>61036715.590000004</v>
      </c>
      <c r="AHE446" s="8">
        <f t="shared" si="195"/>
        <v>60137941.900000006</v>
      </c>
      <c r="AHF446" s="8">
        <f t="shared" si="195"/>
        <v>63636788.179999992</v>
      </c>
      <c r="AHG446" s="8">
        <f t="shared" si="195"/>
        <v>69699071.089999989</v>
      </c>
      <c r="AHH446" s="8">
        <f t="shared" si="195"/>
        <v>58278810.040000007</v>
      </c>
      <c r="AHI446" s="8">
        <f t="shared" si="195"/>
        <v>378824542.00999993</v>
      </c>
      <c r="AHJ446" s="8">
        <f t="shared" si="195"/>
        <v>74022598.550000012</v>
      </c>
      <c r="AHK446" s="8">
        <f t="shared" si="195"/>
        <v>78674368.430000007</v>
      </c>
      <c r="AHL446" s="8">
        <f t="shared" si="195"/>
        <v>71856014.75</v>
      </c>
      <c r="AHM446" s="8">
        <f t="shared" si="195"/>
        <v>120522228.16999999</v>
      </c>
      <c r="AHN446" s="8">
        <f t="shared" si="195"/>
        <v>67536036.23999998</v>
      </c>
      <c r="AHO446" s="8">
        <f t="shared" si="195"/>
        <v>32666758.920000002</v>
      </c>
      <c r="AHP446" s="8">
        <f t="shared" si="195"/>
        <v>130197791640.89963</v>
      </c>
    </row>
    <row r="447" spans="1:900">
      <c r="C447" s="7" t="s">
        <v>2172</v>
      </c>
      <c r="D447" s="8">
        <f>SUM(D196)</f>
        <v>1530870305.0700002</v>
      </c>
      <c r="E447" s="8">
        <f t="shared" ref="E447:BP447" si="196">SUM(E196)</f>
        <v>49157359.850000001</v>
      </c>
      <c r="F447" s="8">
        <f t="shared" si="196"/>
        <v>100717264.76000001</v>
      </c>
      <c r="G447" s="8">
        <f t="shared" si="196"/>
        <v>20965186.950000003</v>
      </c>
      <c r="H447" s="8">
        <f t="shared" si="196"/>
        <v>140385125.88000003</v>
      </c>
      <c r="I447" s="8">
        <f t="shared" si="196"/>
        <v>33031105.639999997</v>
      </c>
      <c r="J447" s="8">
        <f t="shared" si="196"/>
        <v>133255868.84999999</v>
      </c>
      <c r="K447" s="8">
        <f t="shared" si="196"/>
        <v>41384224.729999997</v>
      </c>
      <c r="L447" s="8">
        <f t="shared" si="196"/>
        <v>52189425.720000006</v>
      </c>
      <c r="M447" s="8">
        <f t="shared" si="196"/>
        <v>36384416.829999998</v>
      </c>
      <c r="N447" s="8">
        <f t="shared" si="196"/>
        <v>20923745.259999998</v>
      </c>
      <c r="O447" s="8">
        <f t="shared" si="196"/>
        <v>21655246.219999999</v>
      </c>
      <c r="P447" s="8">
        <f t="shared" si="196"/>
        <v>39385037.350000001</v>
      </c>
      <c r="Q447" s="8">
        <f t="shared" si="196"/>
        <v>23201925.580000002</v>
      </c>
      <c r="R447" s="8">
        <f t="shared" si="196"/>
        <v>17001362.599999998</v>
      </c>
      <c r="S447" s="8">
        <f t="shared" si="196"/>
        <v>76014338.25</v>
      </c>
      <c r="T447" s="8">
        <f t="shared" si="196"/>
        <v>134414036.44999999</v>
      </c>
      <c r="U447" s="8">
        <f t="shared" si="196"/>
        <v>9869142.7800000012</v>
      </c>
      <c r="V447" s="8">
        <f t="shared" si="196"/>
        <v>1039300741.9300001</v>
      </c>
      <c r="W447" s="8">
        <f t="shared" si="196"/>
        <v>167012837.47000003</v>
      </c>
      <c r="X447" s="8">
        <f t="shared" si="196"/>
        <v>25902678.589999996</v>
      </c>
      <c r="Y447" s="8">
        <f t="shared" si="196"/>
        <v>52604710.75</v>
      </c>
      <c r="Z447" s="8">
        <f t="shared" si="196"/>
        <v>32375832.470000006</v>
      </c>
      <c r="AA447" s="8">
        <f t="shared" si="196"/>
        <v>44662239.979999997</v>
      </c>
      <c r="AB447" s="8">
        <f t="shared" si="196"/>
        <v>14817823.850000001</v>
      </c>
      <c r="AC447" s="8">
        <f t="shared" si="196"/>
        <v>240246159.52000001</v>
      </c>
      <c r="AD447" s="8">
        <f t="shared" si="196"/>
        <v>55859103.949999996</v>
      </c>
      <c r="AE447" s="8">
        <f t="shared" si="196"/>
        <v>33694749.979999989</v>
      </c>
      <c r="AF447" s="8">
        <f t="shared" si="196"/>
        <v>168418975.57999998</v>
      </c>
      <c r="AG447" s="8">
        <f t="shared" si="196"/>
        <v>35610918.699999996</v>
      </c>
      <c r="AH447" s="8">
        <f t="shared" si="196"/>
        <v>159273318.55000001</v>
      </c>
      <c r="AI447" s="8">
        <f t="shared" si="196"/>
        <v>61002669.010000013</v>
      </c>
      <c r="AJ447" s="8">
        <f t="shared" si="196"/>
        <v>30610199.230000008</v>
      </c>
      <c r="AK447" s="8">
        <f t="shared" si="196"/>
        <v>20191424.859999999</v>
      </c>
      <c r="AL447" s="8">
        <f t="shared" si="196"/>
        <v>40090734.719999999</v>
      </c>
      <c r="AM447" s="8">
        <f t="shared" si="196"/>
        <v>38639996.029999994</v>
      </c>
      <c r="AN447" s="8">
        <f t="shared" si="196"/>
        <v>19719634.759999998</v>
      </c>
      <c r="AO447" s="8">
        <f t="shared" si="196"/>
        <v>34091340.75</v>
      </c>
      <c r="AP447" s="8">
        <f t="shared" si="196"/>
        <v>24087849.940000005</v>
      </c>
      <c r="AQ447" s="8">
        <f t="shared" si="196"/>
        <v>18547564.600000001</v>
      </c>
      <c r="AR447" s="8">
        <f t="shared" si="196"/>
        <v>15159720.050000001</v>
      </c>
      <c r="AS447" s="8">
        <f t="shared" si="196"/>
        <v>10500925.100000001</v>
      </c>
      <c r="AT447" s="8">
        <f t="shared" si="196"/>
        <v>491396878.80999988</v>
      </c>
      <c r="AU447" s="8">
        <f t="shared" si="196"/>
        <v>10683225.07</v>
      </c>
      <c r="AV447" s="8">
        <f t="shared" si="196"/>
        <v>9817727.629999999</v>
      </c>
      <c r="AW447" s="8">
        <f t="shared" si="196"/>
        <v>22608238.720000003</v>
      </c>
      <c r="AX447" s="8">
        <f t="shared" si="196"/>
        <v>33807253.200000003</v>
      </c>
      <c r="AY447" s="8">
        <f t="shared" si="196"/>
        <v>42229119.900000006</v>
      </c>
      <c r="AZ447" s="8">
        <f t="shared" si="196"/>
        <v>16591525.49</v>
      </c>
      <c r="BA447" s="8">
        <f t="shared" si="196"/>
        <v>19730476.380000003</v>
      </c>
      <c r="BB447" s="8">
        <f t="shared" si="196"/>
        <v>11704580.300000001</v>
      </c>
      <c r="BC447" s="8">
        <f t="shared" si="196"/>
        <v>12513482.060000001</v>
      </c>
      <c r="BD447" s="8">
        <f t="shared" si="196"/>
        <v>9207238.5600000005</v>
      </c>
      <c r="BE447" s="8">
        <f t="shared" si="196"/>
        <v>7665078.0399999991</v>
      </c>
      <c r="BF447" s="8">
        <f t="shared" si="196"/>
        <v>119249782.60999998</v>
      </c>
      <c r="BG447" s="8">
        <f t="shared" si="196"/>
        <v>8147193.2300000014</v>
      </c>
      <c r="BH447" s="8">
        <f t="shared" si="196"/>
        <v>12311128.669999998</v>
      </c>
      <c r="BI447" s="8">
        <f t="shared" si="196"/>
        <v>379209649.00999999</v>
      </c>
      <c r="BJ447" s="8">
        <f t="shared" si="196"/>
        <v>207235959.41</v>
      </c>
      <c r="BK447" s="8">
        <f t="shared" si="196"/>
        <v>33159429.829999998</v>
      </c>
      <c r="BL447" s="8">
        <f t="shared" si="196"/>
        <v>14906647.900000002</v>
      </c>
      <c r="BM447" s="8">
        <f t="shared" si="196"/>
        <v>34981919</v>
      </c>
      <c r="BN447" s="8">
        <f t="shared" si="196"/>
        <v>34528436.400000006</v>
      </c>
      <c r="BO447" s="8">
        <f t="shared" si="196"/>
        <v>23093974.800000004</v>
      </c>
      <c r="BP447" s="8">
        <f t="shared" si="196"/>
        <v>2403536.1500000004</v>
      </c>
      <c r="BQ447" s="8">
        <f t="shared" ref="BQ447:EB447" si="197">SUM(BQ196)</f>
        <v>2205652.4700000002</v>
      </c>
      <c r="BR447" s="8">
        <f t="shared" si="197"/>
        <v>524386772.25999999</v>
      </c>
      <c r="BS447" s="8">
        <f t="shared" si="197"/>
        <v>33356544</v>
      </c>
      <c r="BT447" s="8">
        <f t="shared" si="197"/>
        <v>29260291.890000001</v>
      </c>
      <c r="BU447" s="8">
        <f t="shared" si="197"/>
        <v>30351665.720000003</v>
      </c>
      <c r="BV447" s="8">
        <f t="shared" si="197"/>
        <v>21495626.000000007</v>
      </c>
      <c r="BW447" s="8">
        <f t="shared" si="197"/>
        <v>27796599.029999997</v>
      </c>
      <c r="BX447" s="8">
        <f t="shared" si="197"/>
        <v>14060594.840000002</v>
      </c>
      <c r="BY447" s="8">
        <f t="shared" si="197"/>
        <v>23825820.920000002</v>
      </c>
      <c r="BZ447" s="8">
        <f t="shared" si="197"/>
        <v>158873050.32999998</v>
      </c>
      <c r="CA447" s="8">
        <f t="shared" si="197"/>
        <v>20738085.659999996</v>
      </c>
      <c r="CB447" s="8">
        <f t="shared" si="197"/>
        <v>37977893.580000006</v>
      </c>
      <c r="CC447" s="8">
        <f t="shared" si="197"/>
        <v>74386450.180000007</v>
      </c>
      <c r="CD447" s="8">
        <f t="shared" si="197"/>
        <v>20288306.910000004</v>
      </c>
      <c r="CE447" s="8">
        <f t="shared" si="197"/>
        <v>18791044.279999997</v>
      </c>
      <c r="CF447" s="8">
        <f t="shared" si="197"/>
        <v>20857847.869999997</v>
      </c>
      <c r="CG447" s="8">
        <f t="shared" si="197"/>
        <v>1259905033.0699999</v>
      </c>
      <c r="CH447" s="8">
        <f t="shared" si="197"/>
        <v>48035158.75</v>
      </c>
      <c r="CI447" s="8">
        <f t="shared" si="197"/>
        <v>95263661.379999995</v>
      </c>
      <c r="CJ447" s="8">
        <f t="shared" si="197"/>
        <v>22191957.369999994</v>
      </c>
      <c r="CK447" s="8">
        <f t="shared" si="197"/>
        <v>33865908.5</v>
      </c>
      <c r="CL447" s="8">
        <f t="shared" si="197"/>
        <v>26180799.41</v>
      </c>
      <c r="CM447" s="8">
        <f t="shared" si="197"/>
        <v>32070470.040000007</v>
      </c>
      <c r="CN447" s="8">
        <f t="shared" si="197"/>
        <v>50648709.289999999</v>
      </c>
      <c r="CO447" s="8">
        <f t="shared" si="197"/>
        <v>12978056.67</v>
      </c>
      <c r="CP447" s="8">
        <f t="shared" si="197"/>
        <v>31556373.730000004</v>
      </c>
      <c r="CQ447" s="8">
        <f t="shared" si="197"/>
        <v>23669329.490000002</v>
      </c>
      <c r="CR447" s="8">
        <f t="shared" si="197"/>
        <v>30131083.199999996</v>
      </c>
      <c r="CS447" s="8">
        <f t="shared" si="197"/>
        <v>22118076.449999999</v>
      </c>
      <c r="CT447" s="8">
        <f t="shared" si="197"/>
        <v>433577006.23999995</v>
      </c>
      <c r="CU447" s="8">
        <f t="shared" si="197"/>
        <v>19597683.5</v>
      </c>
      <c r="CV447" s="8">
        <f t="shared" si="197"/>
        <v>28133250.039999999</v>
      </c>
      <c r="CW447" s="8">
        <f t="shared" si="197"/>
        <v>49722592.099999994</v>
      </c>
      <c r="CX447" s="8">
        <f t="shared" si="197"/>
        <v>13689133.380000001</v>
      </c>
      <c r="CY447" s="8">
        <f t="shared" si="197"/>
        <v>44916114.649999999</v>
      </c>
      <c r="CZ447" s="8">
        <f t="shared" si="197"/>
        <v>17475377.140000001</v>
      </c>
      <c r="DA447" s="8">
        <f t="shared" si="197"/>
        <v>13843564.359999999</v>
      </c>
      <c r="DB447" s="8">
        <f t="shared" si="197"/>
        <v>265147444.82999995</v>
      </c>
      <c r="DC447" s="8">
        <f t="shared" si="197"/>
        <v>346669804.31999999</v>
      </c>
      <c r="DD447" s="8">
        <f t="shared" si="197"/>
        <v>34664579.290000007</v>
      </c>
      <c r="DE447" s="8">
        <f t="shared" si="197"/>
        <v>24174794.449999999</v>
      </c>
      <c r="DF447" s="8">
        <f t="shared" si="197"/>
        <v>60886380.860000007</v>
      </c>
      <c r="DG447" s="8">
        <f t="shared" si="197"/>
        <v>60696369.730000004</v>
      </c>
      <c r="DH447" s="8">
        <f t="shared" si="197"/>
        <v>49179394.770000003</v>
      </c>
      <c r="DI447" s="8">
        <f t="shared" si="197"/>
        <v>73854166.909999996</v>
      </c>
      <c r="DJ447" s="8">
        <f t="shared" si="197"/>
        <v>20072476.98</v>
      </c>
      <c r="DK447" s="8">
        <f t="shared" si="197"/>
        <v>1565521940.1300001</v>
      </c>
      <c r="DL447" s="8">
        <f t="shared" si="197"/>
        <v>31306931.800000001</v>
      </c>
      <c r="DM447" s="8">
        <f t="shared" si="197"/>
        <v>47292218.359999999</v>
      </c>
      <c r="DN447" s="8">
        <f t="shared" si="197"/>
        <v>44232793.600000001</v>
      </c>
      <c r="DO447" s="8">
        <f t="shared" si="197"/>
        <v>48329401.679999992</v>
      </c>
      <c r="DP447" s="8">
        <f t="shared" si="197"/>
        <v>31945803.469999999</v>
      </c>
      <c r="DQ447" s="8">
        <f t="shared" si="197"/>
        <v>79868791.449999973</v>
      </c>
      <c r="DR447" s="8">
        <f t="shared" si="197"/>
        <v>31907449.969999999</v>
      </c>
      <c r="DS447" s="8">
        <f t="shared" si="197"/>
        <v>65908146.629999995</v>
      </c>
      <c r="DT447" s="8">
        <f t="shared" si="197"/>
        <v>507564195.50999999</v>
      </c>
      <c r="DU447" s="8">
        <f t="shared" si="197"/>
        <v>47712671.859999999</v>
      </c>
      <c r="DV447" s="8">
        <f t="shared" si="197"/>
        <v>140635805.33999997</v>
      </c>
      <c r="DW447" s="8">
        <f t="shared" si="197"/>
        <v>149128473.42000002</v>
      </c>
      <c r="DX447" s="8">
        <f t="shared" si="197"/>
        <v>49442774.440000013</v>
      </c>
      <c r="DY447" s="8">
        <f t="shared" si="197"/>
        <v>72791475.219999999</v>
      </c>
      <c r="DZ447" s="8">
        <f t="shared" si="197"/>
        <v>48565282.519999996</v>
      </c>
      <c r="EA447" s="8">
        <f t="shared" si="197"/>
        <v>14231649.6</v>
      </c>
      <c r="EB447" s="8">
        <f t="shared" si="197"/>
        <v>30835833.449999999</v>
      </c>
      <c r="EC447" s="8">
        <f t="shared" ref="EC447:GN447" si="198">SUM(EC196)</f>
        <v>28673199.759999994</v>
      </c>
      <c r="ED447" s="8">
        <f t="shared" si="198"/>
        <v>75687081.390000001</v>
      </c>
      <c r="EE447" s="8">
        <f t="shared" si="198"/>
        <v>216334439.45000002</v>
      </c>
      <c r="EF447" s="8">
        <f t="shared" si="198"/>
        <v>188089491.59999996</v>
      </c>
      <c r="EG447" s="8">
        <f t="shared" si="198"/>
        <v>26414677.77</v>
      </c>
      <c r="EH447" s="8">
        <f t="shared" si="198"/>
        <v>36750797.68999999</v>
      </c>
      <c r="EI447" s="8">
        <f t="shared" si="198"/>
        <v>38118139.310000002</v>
      </c>
      <c r="EJ447" s="8">
        <f t="shared" si="198"/>
        <v>59018282.32</v>
      </c>
      <c r="EK447" s="8">
        <f t="shared" si="198"/>
        <v>79828696.229999989</v>
      </c>
      <c r="EL447" s="8">
        <f t="shared" si="198"/>
        <v>22820549.470000003</v>
      </c>
      <c r="EM447" s="8">
        <f t="shared" si="198"/>
        <v>36332282.959999986</v>
      </c>
      <c r="EN447" s="8">
        <f t="shared" si="198"/>
        <v>735614067.02999985</v>
      </c>
      <c r="EO447" s="8">
        <f t="shared" si="198"/>
        <v>23732161.750000007</v>
      </c>
      <c r="EP447" s="8">
        <f t="shared" si="198"/>
        <v>27232948.949999999</v>
      </c>
      <c r="EQ447" s="8">
        <f t="shared" si="198"/>
        <v>29739792.170000002</v>
      </c>
      <c r="ER447" s="8">
        <f t="shared" si="198"/>
        <v>18968688.789999999</v>
      </c>
      <c r="ES447" s="8">
        <f t="shared" si="198"/>
        <v>11607518.299999997</v>
      </c>
      <c r="ET447" s="8">
        <f t="shared" si="198"/>
        <v>49155983.060000002</v>
      </c>
      <c r="EU447" s="8">
        <f t="shared" si="198"/>
        <v>40837425.890000008</v>
      </c>
      <c r="EV447" s="8">
        <f t="shared" si="198"/>
        <v>21389258.120000001</v>
      </c>
      <c r="EW447" s="8">
        <f t="shared" si="198"/>
        <v>492436935.77000004</v>
      </c>
      <c r="EX447" s="8">
        <f t="shared" si="198"/>
        <v>14418898.559999999</v>
      </c>
      <c r="EY447" s="8">
        <f t="shared" si="198"/>
        <v>30770001.210000005</v>
      </c>
      <c r="EZ447" s="8">
        <f t="shared" si="198"/>
        <v>56862395.099999994</v>
      </c>
      <c r="FA447" s="8">
        <f t="shared" si="198"/>
        <v>63312578.210000001</v>
      </c>
      <c r="FB447" s="8">
        <f t="shared" si="198"/>
        <v>65598267.279999994</v>
      </c>
      <c r="FC447" s="8">
        <f t="shared" si="198"/>
        <v>35996634.509999998</v>
      </c>
      <c r="FD447" s="8">
        <f t="shared" si="198"/>
        <v>33341273.290000003</v>
      </c>
      <c r="FE447" s="8">
        <f t="shared" si="198"/>
        <v>25049254.77</v>
      </c>
      <c r="FF447" s="8">
        <f t="shared" si="198"/>
        <v>22857558.219999995</v>
      </c>
      <c r="FG447" s="8">
        <f t="shared" si="198"/>
        <v>21464600.319999997</v>
      </c>
      <c r="FH447" s="8">
        <f t="shared" si="198"/>
        <v>18233980.899999999</v>
      </c>
      <c r="FI447" s="8">
        <f t="shared" si="198"/>
        <v>255777781.85000002</v>
      </c>
      <c r="FJ447" s="8">
        <f t="shared" si="198"/>
        <v>19541185.890000001</v>
      </c>
      <c r="FK447" s="8">
        <f t="shared" si="198"/>
        <v>15570641.310000001</v>
      </c>
      <c r="FL447" s="8">
        <f t="shared" si="198"/>
        <v>16794904.57</v>
      </c>
      <c r="FM447" s="8">
        <f t="shared" si="198"/>
        <v>41271551.850000001</v>
      </c>
      <c r="FN447" s="8">
        <f t="shared" si="198"/>
        <v>30263056.879999999</v>
      </c>
      <c r="FO447" s="8">
        <f t="shared" si="198"/>
        <v>14030969.490000002</v>
      </c>
      <c r="FP447" s="8">
        <f t="shared" si="198"/>
        <v>6793522.6799999988</v>
      </c>
      <c r="FQ447" s="8">
        <f t="shared" si="198"/>
        <v>1143359406.7</v>
      </c>
      <c r="FR447" s="8">
        <f t="shared" si="198"/>
        <v>20549022.379999999</v>
      </c>
      <c r="FS447" s="8">
        <f t="shared" si="198"/>
        <v>45436534.660000004</v>
      </c>
      <c r="FT447" s="8">
        <f t="shared" si="198"/>
        <v>48398680.559999987</v>
      </c>
      <c r="FU447" s="8">
        <f t="shared" si="198"/>
        <v>49495837.980000004</v>
      </c>
      <c r="FV447" s="8">
        <f t="shared" si="198"/>
        <v>26912281.300000001</v>
      </c>
      <c r="FW447" s="8">
        <f t="shared" si="198"/>
        <v>74590659.799999997</v>
      </c>
      <c r="FX447" s="8">
        <f t="shared" si="198"/>
        <v>42460906.230000004</v>
      </c>
      <c r="FY447" s="8">
        <f t="shared" si="198"/>
        <v>33654118.219999999</v>
      </c>
      <c r="FZ447" s="8">
        <f t="shared" si="198"/>
        <v>32282168.539999995</v>
      </c>
      <c r="GA447" s="8">
        <f t="shared" si="198"/>
        <v>71598382</v>
      </c>
      <c r="GB447" s="8">
        <f t="shared" si="198"/>
        <v>25670964.270000003</v>
      </c>
      <c r="GC447" s="8">
        <f t="shared" si="198"/>
        <v>28231184.390000001</v>
      </c>
      <c r="GD447" s="8">
        <f t="shared" si="198"/>
        <v>12458646.289999999</v>
      </c>
      <c r="GE447" s="8">
        <f t="shared" si="198"/>
        <v>412029845.75999999</v>
      </c>
      <c r="GF447" s="8">
        <f t="shared" si="198"/>
        <v>20532033.779999997</v>
      </c>
      <c r="GG447" s="8">
        <f t="shared" si="198"/>
        <v>23938829.909999996</v>
      </c>
      <c r="GH447" s="8">
        <f t="shared" si="198"/>
        <v>89537192.389999986</v>
      </c>
      <c r="GI447" s="8">
        <f t="shared" si="198"/>
        <v>30004120.319999997</v>
      </c>
      <c r="GJ447" s="8">
        <f t="shared" si="198"/>
        <v>22689498.25</v>
      </c>
      <c r="GK447" s="8">
        <f t="shared" si="198"/>
        <v>24108983.069999997</v>
      </c>
      <c r="GL447" s="8">
        <f t="shared" si="198"/>
        <v>83054226.470000014</v>
      </c>
      <c r="GM447" s="8">
        <f t="shared" si="198"/>
        <v>18648325.539999999</v>
      </c>
      <c r="GN447" s="8">
        <f t="shared" si="198"/>
        <v>12061549.499999998</v>
      </c>
      <c r="GO447" s="8">
        <f t="shared" ref="GO447:IZ447" si="199">SUM(GO196)</f>
        <v>8970044.1199999992</v>
      </c>
      <c r="GP447" s="8">
        <f t="shared" si="199"/>
        <v>9527977.2000000011</v>
      </c>
      <c r="GQ447" s="8">
        <f t="shared" si="199"/>
        <v>258812659.93000001</v>
      </c>
      <c r="GR447" s="8">
        <f t="shared" si="199"/>
        <v>41626052.840000004</v>
      </c>
      <c r="GS447" s="8">
        <f t="shared" si="199"/>
        <v>19773982.449999999</v>
      </c>
      <c r="GT447" s="8">
        <f t="shared" si="199"/>
        <v>50011444.619999997</v>
      </c>
      <c r="GU447" s="8">
        <f t="shared" si="199"/>
        <v>7267059.6500000004</v>
      </c>
      <c r="GV447" s="8">
        <f t="shared" si="199"/>
        <v>27410686.98</v>
      </c>
      <c r="GW447" s="8">
        <f t="shared" si="199"/>
        <v>33030655.280000005</v>
      </c>
      <c r="GX447" s="8">
        <f t="shared" si="199"/>
        <v>14580627.26</v>
      </c>
      <c r="GY447" s="8">
        <f t="shared" si="199"/>
        <v>290443336.05999994</v>
      </c>
      <c r="GZ447" s="8">
        <f t="shared" si="199"/>
        <v>20940201.969999999</v>
      </c>
      <c r="HA447" s="8">
        <f t="shared" si="199"/>
        <v>40896656.229999997</v>
      </c>
      <c r="HB447" s="8">
        <f t="shared" si="199"/>
        <v>24885809.579999998</v>
      </c>
      <c r="HC447" s="8">
        <f t="shared" si="199"/>
        <v>1071418752.6900001</v>
      </c>
      <c r="HD447" s="8">
        <f t="shared" si="199"/>
        <v>73222639.479999989</v>
      </c>
      <c r="HE447" s="8">
        <f t="shared" si="199"/>
        <v>97311228.330000013</v>
      </c>
      <c r="HF447" s="8">
        <f t="shared" si="199"/>
        <v>66561434.720000006</v>
      </c>
      <c r="HG447" s="8">
        <f t="shared" si="199"/>
        <v>45007343.979999997</v>
      </c>
      <c r="HH447" s="8">
        <f t="shared" si="199"/>
        <v>86976803.570000023</v>
      </c>
      <c r="HI447" s="8">
        <f t="shared" si="199"/>
        <v>13696036.18</v>
      </c>
      <c r="HJ447" s="8">
        <f t="shared" si="199"/>
        <v>502692611.97000003</v>
      </c>
      <c r="HK447" s="8">
        <f t="shared" si="199"/>
        <v>64249372.829999998</v>
      </c>
      <c r="HL447" s="8">
        <f t="shared" si="199"/>
        <v>88424355.989999995</v>
      </c>
      <c r="HM447" s="8">
        <f t="shared" si="199"/>
        <v>39087923.739999995</v>
      </c>
      <c r="HN447" s="8">
        <f t="shared" si="199"/>
        <v>31210888.960000001</v>
      </c>
      <c r="HO447" s="8">
        <f t="shared" si="199"/>
        <v>26943407.329999998</v>
      </c>
      <c r="HP447" s="8">
        <f t="shared" si="199"/>
        <v>56872178.880000003</v>
      </c>
      <c r="HQ447" s="8">
        <f t="shared" si="199"/>
        <v>22463452.409999996</v>
      </c>
      <c r="HR447" s="8">
        <f t="shared" si="199"/>
        <v>669179617.03999996</v>
      </c>
      <c r="HS447" s="8">
        <f t="shared" si="199"/>
        <v>165139201.15000001</v>
      </c>
      <c r="HT447" s="8">
        <f t="shared" si="199"/>
        <v>23316210.759999998</v>
      </c>
      <c r="HU447" s="8">
        <f t="shared" si="199"/>
        <v>20222258.66</v>
      </c>
      <c r="HV447" s="8">
        <f t="shared" si="199"/>
        <v>21476040.050000004</v>
      </c>
      <c r="HW447" s="8">
        <f t="shared" si="199"/>
        <v>13085405.039999999</v>
      </c>
      <c r="HX447" s="8">
        <f t="shared" si="199"/>
        <v>61858215.800000004</v>
      </c>
      <c r="HY447" s="8">
        <f t="shared" si="199"/>
        <v>27938721.400000002</v>
      </c>
      <c r="HZ447" s="8">
        <f t="shared" si="199"/>
        <v>24110595.809999999</v>
      </c>
      <c r="IA447" s="8">
        <f t="shared" si="199"/>
        <v>22352700.440000005</v>
      </c>
      <c r="IB447" s="8">
        <f t="shared" si="199"/>
        <v>21473648.799999997</v>
      </c>
      <c r="IC447" s="8">
        <f t="shared" si="199"/>
        <v>36477383.089999996</v>
      </c>
      <c r="ID447" s="8">
        <f t="shared" si="199"/>
        <v>8547444.2799999975</v>
      </c>
      <c r="IE447" s="8">
        <f t="shared" si="199"/>
        <v>27095871.529999997</v>
      </c>
      <c r="IF447" s="8">
        <f t="shared" si="199"/>
        <v>13860361.550000003</v>
      </c>
      <c r="IG447" s="8">
        <f t="shared" si="199"/>
        <v>13443632.16</v>
      </c>
      <c r="IH447" s="8">
        <f t="shared" si="199"/>
        <v>505447413.66000003</v>
      </c>
      <c r="II447" s="8">
        <f t="shared" si="199"/>
        <v>161948860.06</v>
      </c>
      <c r="IJ447" s="8">
        <f t="shared" si="199"/>
        <v>41534621.950000003</v>
      </c>
      <c r="IK447" s="8">
        <f t="shared" si="199"/>
        <v>67102023.229999997</v>
      </c>
      <c r="IL447" s="8">
        <f t="shared" si="199"/>
        <v>118704344.57999998</v>
      </c>
      <c r="IM447" s="8">
        <f t="shared" si="199"/>
        <v>29395409.050000001</v>
      </c>
      <c r="IN447" s="8">
        <f t="shared" si="199"/>
        <v>21355683.93</v>
      </c>
      <c r="IO447" s="8">
        <f t="shared" si="199"/>
        <v>15948415.84</v>
      </c>
      <c r="IP447" s="8">
        <f t="shared" si="199"/>
        <v>20442571.510000002</v>
      </c>
      <c r="IQ447" s="8">
        <f t="shared" si="199"/>
        <v>20764743.050000001</v>
      </c>
      <c r="IR447" s="8">
        <f t="shared" si="199"/>
        <v>22682518.829999998</v>
      </c>
      <c r="IS447" s="8">
        <f t="shared" si="199"/>
        <v>885006162.57000005</v>
      </c>
      <c r="IT447" s="8">
        <f t="shared" si="199"/>
        <v>229616469.79999998</v>
      </c>
      <c r="IU447" s="8">
        <f t="shared" si="199"/>
        <v>53941124.929999992</v>
      </c>
      <c r="IV447" s="8">
        <f t="shared" si="199"/>
        <v>28947874.049999997</v>
      </c>
      <c r="IW447" s="8">
        <f t="shared" si="199"/>
        <v>21638197.969999999</v>
      </c>
      <c r="IX447" s="8">
        <f t="shared" si="199"/>
        <v>8277168.8700000001</v>
      </c>
      <c r="IY447" s="8">
        <f t="shared" si="199"/>
        <v>25476651.031999994</v>
      </c>
      <c r="IZ447" s="8">
        <f t="shared" si="199"/>
        <v>10118870.800000001</v>
      </c>
      <c r="JA447" s="8">
        <f t="shared" ref="JA447:LL447" si="200">SUM(JA196)</f>
        <v>14559244.810000002</v>
      </c>
      <c r="JB447" s="8">
        <f t="shared" si="200"/>
        <v>24100550.839999996</v>
      </c>
      <c r="JC447" s="8">
        <f t="shared" si="200"/>
        <v>28956032.200000003</v>
      </c>
      <c r="JD447" s="8">
        <f t="shared" si="200"/>
        <v>15863178.239999998</v>
      </c>
      <c r="JE447" s="8">
        <f t="shared" si="200"/>
        <v>241205122.75000006</v>
      </c>
      <c r="JF447" s="8">
        <f t="shared" si="200"/>
        <v>78861720.800000012</v>
      </c>
      <c r="JG447" s="8">
        <f t="shared" si="200"/>
        <v>22306618.889999997</v>
      </c>
      <c r="JH447" s="8">
        <f t="shared" si="200"/>
        <v>21530328.050000004</v>
      </c>
      <c r="JI447" s="8">
        <f t="shared" si="200"/>
        <v>12599339.550000001</v>
      </c>
      <c r="JJ447" s="8">
        <f t="shared" si="200"/>
        <v>13776506.989999998</v>
      </c>
      <c r="JK447" s="8">
        <f t="shared" si="200"/>
        <v>233099356.22000006</v>
      </c>
      <c r="JL447" s="8">
        <f t="shared" si="200"/>
        <v>17863549.960000001</v>
      </c>
      <c r="JM447" s="8">
        <f t="shared" si="200"/>
        <v>20592314.77</v>
      </c>
      <c r="JN447" s="8">
        <f t="shared" si="200"/>
        <v>50371121.240000002</v>
      </c>
      <c r="JO447" s="8">
        <f t="shared" si="200"/>
        <v>23348748.760000002</v>
      </c>
      <c r="JP447" s="8">
        <f t="shared" si="200"/>
        <v>49748965.140000001</v>
      </c>
      <c r="JQ447" s="8">
        <f t="shared" si="200"/>
        <v>13732086.889999999</v>
      </c>
      <c r="JR447" s="8">
        <f t="shared" si="200"/>
        <v>607739544.00999999</v>
      </c>
      <c r="JS447" s="8">
        <f t="shared" si="200"/>
        <v>232637223.37</v>
      </c>
      <c r="JT447" s="8">
        <f t="shared" si="200"/>
        <v>30874647.41</v>
      </c>
      <c r="JU447" s="8">
        <f t="shared" si="200"/>
        <v>14005261.51</v>
      </c>
      <c r="JV447" s="8">
        <f t="shared" si="200"/>
        <v>44341631.359999999</v>
      </c>
      <c r="JW447" s="8">
        <f t="shared" si="200"/>
        <v>10135133.719999999</v>
      </c>
      <c r="JX447" s="8">
        <f t="shared" si="200"/>
        <v>119123531.86000001</v>
      </c>
      <c r="JY447" s="8">
        <f t="shared" si="200"/>
        <v>55211045.459999993</v>
      </c>
      <c r="JZ447" s="8">
        <f t="shared" si="200"/>
        <v>32163210.379999995</v>
      </c>
      <c r="KA447" s="8">
        <f t="shared" si="200"/>
        <v>41131545.43</v>
      </c>
      <c r="KB447" s="8">
        <f t="shared" si="200"/>
        <v>33979405.659999996</v>
      </c>
      <c r="KC447" s="8">
        <f t="shared" si="200"/>
        <v>31913158.849999998</v>
      </c>
      <c r="KD447" s="8">
        <f t="shared" si="200"/>
        <v>25292224.290000003</v>
      </c>
      <c r="KE447" s="8">
        <f t="shared" si="200"/>
        <v>5899466.7999999998</v>
      </c>
      <c r="KF447" s="8">
        <f t="shared" si="200"/>
        <v>26119714.020000007</v>
      </c>
      <c r="KG447" s="8">
        <f t="shared" si="200"/>
        <v>1019026941.8200001</v>
      </c>
      <c r="KH447" s="8">
        <f t="shared" si="200"/>
        <v>81488793.180000007</v>
      </c>
      <c r="KI447" s="8">
        <f t="shared" si="200"/>
        <v>41155400.430000007</v>
      </c>
      <c r="KJ447" s="8">
        <f t="shared" si="200"/>
        <v>33905636.07</v>
      </c>
      <c r="KK447" s="8">
        <f t="shared" si="200"/>
        <v>44855889.409999996</v>
      </c>
      <c r="KL447" s="8">
        <f t="shared" si="200"/>
        <v>37541631.680000007</v>
      </c>
      <c r="KM447" s="8">
        <f t="shared" si="200"/>
        <v>164825068.89000002</v>
      </c>
      <c r="KN447" s="8">
        <f t="shared" si="200"/>
        <v>28870367.519999996</v>
      </c>
      <c r="KO447" s="8">
        <f t="shared" si="200"/>
        <v>22470890.579999998</v>
      </c>
      <c r="KP447" s="8">
        <f t="shared" si="200"/>
        <v>252966210.10000002</v>
      </c>
      <c r="KQ447" s="8">
        <f t="shared" si="200"/>
        <v>26288550.370000001</v>
      </c>
      <c r="KR447" s="8">
        <f t="shared" si="200"/>
        <v>37695547.370000005</v>
      </c>
      <c r="KS447" s="8">
        <f t="shared" si="200"/>
        <v>128911808.06000002</v>
      </c>
      <c r="KT447" s="8">
        <f t="shared" si="200"/>
        <v>28513406.930000003</v>
      </c>
      <c r="KU447" s="8">
        <f t="shared" si="200"/>
        <v>44957755.139999993</v>
      </c>
      <c r="KV447" s="8">
        <f t="shared" si="200"/>
        <v>450333177.43000001</v>
      </c>
      <c r="KW447" s="8">
        <f t="shared" si="200"/>
        <v>52949738.099999994</v>
      </c>
      <c r="KX447" s="8">
        <f t="shared" si="200"/>
        <v>422732969.68999994</v>
      </c>
      <c r="KY447" s="8">
        <f t="shared" si="200"/>
        <v>34761028.796000004</v>
      </c>
      <c r="KZ447" s="8">
        <f t="shared" si="200"/>
        <v>12115536.859999999</v>
      </c>
      <c r="LA447" s="8">
        <f t="shared" si="200"/>
        <v>75211086.409999996</v>
      </c>
      <c r="LB447" s="8">
        <f t="shared" si="200"/>
        <v>59084251.270000011</v>
      </c>
      <c r="LC447" s="8">
        <f t="shared" si="200"/>
        <v>27813067.740000002</v>
      </c>
      <c r="LD447" s="8">
        <f t="shared" si="200"/>
        <v>28474580.079999998</v>
      </c>
      <c r="LE447" s="8">
        <f t="shared" si="200"/>
        <v>18683299.009999998</v>
      </c>
      <c r="LF447" s="8">
        <f t="shared" si="200"/>
        <v>1319653276.8700001</v>
      </c>
      <c r="LG447" s="8">
        <f t="shared" si="200"/>
        <v>146003166.90999997</v>
      </c>
      <c r="LH447" s="8">
        <f t="shared" si="200"/>
        <v>266004378.91</v>
      </c>
      <c r="LI447" s="8">
        <f t="shared" si="200"/>
        <v>168679534.13</v>
      </c>
      <c r="LJ447" s="8">
        <f t="shared" si="200"/>
        <v>40123228.300000004</v>
      </c>
      <c r="LK447" s="8">
        <f t="shared" si="200"/>
        <v>27225201.940000001</v>
      </c>
      <c r="LL447" s="8">
        <f t="shared" si="200"/>
        <v>18136802.899999999</v>
      </c>
      <c r="LM447" s="8">
        <f t="shared" ref="LM447:NX447" si="201">SUM(LM196)</f>
        <v>32794504.170000002</v>
      </c>
      <c r="LN447" s="8">
        <f t="shared" si="201"/>
        <v>23025229.439999998</v>
      </c>
      <c r="LO447" s="8">
        <f t="shared" si="201"/>
        <v>57072308.079999998</v>
      </c>
      <c r="LP447" s="8">
        <f t="shared" si="201"/>
        <v>16347315.269999998</v>
      </c>
      <c r="LQ447" s="8">
        <f t="shared" si="201"/>
        <v>273919988.25</v>
      </c>
      <c r="LR447" s="8">
        <f t="shared" si="201"/>
        <v>33486235.209999997</v>
      </c>
      <c r="LS447" s="8">
        <f t="shared" si="201"/>
        <v>20946797.540000003</v>
      </c>
      <c r="LT447" s="8">
        <f t="shared" si="201"/>
        <v>915254997.75</v>
      </c>
      <c r="LU447" s="8">
        <f t="shared" si="201"/>
        <v>310663475.58000004</v>
      </c>
      <c r="LV447" s="8">
        <f t="shared" si="201"/>
        <v>790521383.17000031</v>
      </c>
      <c r="LW447" s="8">
        <f t="shared" si="201"/>
        <v>151356071.09999999</v>
      </c>
      <c r="LX447" s="8">
        <f t="shared" si="201"/>
        <v>88506616.149999991</v>
      </c>
      <c r="LY447" s="8">
        <f t="shared" si="201"/>
        <v>67909518.320000008</v>
      </c>
      <c r="LZ447" s="8">
        <f t="shared" si="201"/>
        <v>45960226.080000006</v>
      </c>
      <c r="MA447" s="8">
        <f t="shared" si="201"/>
        <v>48666949.150000013</v>
      </c>
      <c r="MB447" s="8">
        <f t="shared" si="201"/>
        <v>47396827.140000001</v>
      </c>
      <c r="MC447" s="8">
        <f t="shared" si="201"/>
        <v>78417325.509999976</v>
      </c>
      <c r="MD447" s="8">
        <f t="shared" si="201"/>
        <v>117776019.24999999</v>
      </c>
      <c r="ME447" s="8">
        <f t="shared" si="201"/>
        <v>28561664.160000004</v>
      </c>
      <c r="MF447" s="8">
        <f t="shared" si="201"/>
        <v>947691479.43999994</v>
      </c>
      <c r="MG447" s="8">
        <f t="shared" si="201"/>
        <v>35540960.43</v>
      </c>
      <c r="MH447" s="8">
        <f t="shared" si="201"/>
        <v>15135109.619999999</v>
      </c>
      <c r="MI447" s="8">
        <f t="shared" si="201"/>
        <v>19105008.260000002</v>
      </c>
      <c r="MJ447" s="8">
        <f t="shared" si="201"/>
        <v>17374760.199999999</v>
      </c>
      <c r="MK447" s="8">
        <f t="shared" si="201"/>
        <v>32841981.180000003</v>
      </c>
      <c r="ML447" s="8">
        <f t="shared" si="201"/>
        <v>23059185.919999998</v>
      </c>
      <c r="MM447" s="8">
        <f t="shared" si="201"/>
        <v>25467359.699999999</v>
      </c>
      <c r="MN447" s="8">
        <f t="shared" si="201"/>
        <v>52056384.240000002</v>
      </c>
      <c r="MO447" s="8">
        <f t="shared" si="201"/>
        <v>24575661.190000001</v>
      </c>
      <c r="MP447" s="8">
        <f t="shared" si="201"/>
        <v>22542853.889999993</v>
      </c>
      <c r="MQ447" s="8">
        <f t="shared" si="201"/>
        <v>22801136.530000001</v>
      </c>
      <c r="MR447" s="8">
        <f t="shared" si="201"/>
        <v>552490662.88000011</v>
      </c>
      <c r="MS447" s="8">
        <f t="shared" si="201"/>
        <v>32373456.029999997</v>
      </c>
      <c r="MT447" s="8">
        <f t="shared" si="201"/>
        <v>36497706.779999994</v>
      </c>
      <c r="MU447" s="8">
        <f t="shared" si="201"/>
        <v>43680747.25</v>
      </c>
      <c r="MV447" s="8">
        <f t="shared" si="201"/>
        <v>50717216.659999989</v>
      </c>
      <c r="MW447" s="8">
        <f t="shared" si="201"/>
        <v>58396225.409999989</v>
      </c>
      <c r="MX447" s="8">
        <f t="shared" si="201"/>
        <v>88061147.308600008</v>
      </c>
      <c r="MY447" s="8">
        <f t="shared" si="201"/>
        <v>75956953.24000001</v>
      </c>
      <c r="MZ447" s="8">
        <f t="shared" si="201"/>
        <v>34707363.709999993</v>
      </c>
      <c r="NA447" s="8">
        <f t="shared" si="201"/>
        <v>9889825.589999998</v>
      </c>
      <c r="NB447" s="8">
        <f t="shared" si="201"/>
        <v>9551342.0399999991</v>
      </c>
      <c r="NC447" s="8">
        <f t="shared" si="201"/>
        <v>1358735676.8299999</v>
      </c>
      <c r="ND447" s="8">
        <f t="shared" si="201"/>
        <v>124617431.84</v>
      </c>
      <c r="NE447" s="8">
        <f t="shared" si="201"/>
        <v>25317757.669999998</v>
      </c>
      <c r="NF447" s="8">
        <f t="shared" si="201"/>
        <v>342338097.92000002</v>
      </c>
      <c r="NG447" s="8">
        <f t="shared" si="201"/>
        <v>20850287.190000001</v>
      </c>
      <c r="NH447" s="8">
        <f t="shared" si="201"/>
        <v>68227127.340000004</v>
      </c>
      <c r="NI447" s="8">
        <f t="shared" si="201"/>
        <v>180737942.02999997</v>
      </c>
      <c r="NJ447" s="8">
        <f t="shared" si="201"/>
        <v>165134940.44</v>
      </c>
      <c r="NK447" s="8">
        <f t="shared" si="201"/>
        <v>9429450.7299999967</v>
      </c>
      <c r="NL447" s="8">
        <f t="shared" si="201"/>
        <v>50333105.469999999</v>
      </c>
      <c r="NM447" s="8">
        <f t="shared" si="201"/>
        <v>41921108.330000006</v>
      </c>
      <c r="NN447" s="8">
        <f t="shared" si="201"/>
        <v>33038316.106999997</v>
      </c>
      <c r="NO447" s="8">
        <f t="shared" si="201"/>
        <v>232189415.53</v>
      </c>
      <c r="NP447" s="8">
        <f t="shared" si="201"/>
        <v>23749227.43</v>
      </c>
      <c r="NQ447" s="8">
        <f t="shared" si="201"/>
        <v>20620566.859999996</v>
      </c>
      <c r="NR447" s="8">
        <f t="shared" si="201"/>
        <v>24596740.850000001</v>
      </c>
      <c r="NS447" s="8">
        <f t="shared" si="201"/>
        <v>14736259.920000002</v>
      </c>
      <c r="NT447" s="8">
        <f t="shared" si="201"/>
        <v>6324031.9700000007</v>
      </c>
      <c r="NU447" s="8">
        <f t="shared" si="201"/>
        <v>12997780.68</v>
      </c>
      <c r="NV447" s="8">
        <f t="shared" si="201"/>
        <v>539739877.72000003</v>
      </c>
      <c r="NW447" s="8">
        <f t="shared" si="201"/>
        <v>178068104.54000002</v>
      </c>
      <c r="NX447" s="8">
        <f t="shared" si="201"/>
        <v>25896492.639999997</v>
      </c>
      <c r="NY447" s="8">
        <f t="shared" ref="NY447:QJ447" si="202">SUM(NY196)</f>
        <v>18031909.204</v>
      </c>
      <c r="NZ447" s="8">
        <f t="shared" si="202"/>
        <v>21107599.560000002</v>
      </c>
      <c r="OA447" s="8">
        <f t="shared" si="202"/>
        <v>42354437.710000001</v>
      </c>
      <c r="OB447" s="8">
        <f t="shared" si="202"/>
        <v>15737184.6</v>
      </c>
      <c r="OC447" s="8">
        <f t="shared" si="202"/>
        <v>999316721.43999994</v>
      </c>
      <c r="OD447" s="8">
        <f t="shared" si="202"/>
        <v>114470598.78999999</v>
      </c>
      <c r="OE447" s="8">
        <f t="shared" si="202"/>
        <v>49591032.069999993</v>
      </c>
      <c r="OF447" s="8">
        <f t="shared" si="202"/>
        <v>188286285.59000003</v>
      </c>
      <c r="OG447" s="8">
        <f t="shared" si="202"/>
        <v>45332468.289999999</v>
      </c>
      <c r="OH447" s="8">
        <f t="shared" si="202"/>
        <v>45641575</v>
      </c>
      <c r="OI447" s="8">
        <f t="shared" si="202"/>
        <v>75172704.75999999</v>
      </c>
      <c r="OJ447" s="8">
        <f t="shared" si="202"/>
        <v>19452467.279999997</v>
      </c>
      <c r="OK447" s="8">
        <f t="shared" si="202"/>
        <v>28021339.18</v>
      </c>
      <c r="OL447" s="8">
        <f t="shared" si="202"/>
        <v>759833084.29999995</v>
      </c>
      <c r="OM447" s="8">
        <f t="shared" si="202"/>
        <v>124230601.39999999</v>
      </c>
      <c r="ON447" s="8">
        <f t="shared" si="202"/>
        <v>282396030.38999999</v>
      </c>
      <c r="OO447" s="8">
        <f t="shared" si="202"/>
        <v>59652541.759999998</v>
      </c>
      <c r="OP447" s="8">
        <f t="shared" si="202"/>
        <v>49496089.289999992</v>
      </c>
      <c r="OQ447" s="8">
        <f t="shared" si="202"/>
        <v>18358752.34</v>
      </c>
      <c r="OR447" s="8">
        <f t="shared" si="202"/>
        <v>362800732.95000005</v>
      </c>
      <c r="OS447" s="8">
        <f t="shared" si="202"/>
        <v>21848579.290000003</v>
      </c>
      <c r="OT447" s="8">
        <f t="shared" si="202"/>
        <v>23427896.870000001</v>
      </c>
      <c r="OU447" s="8">
        <f t="shared" si="202"/>
        <v>41822163.429999992</v>
      </c>
      <c r="OV447" s="8">
        <f t="shared" si="202"/>
        <v>37973216.359999999</v>
      </c>
      <c r="OW447" s="8">
        <f t="shared" si="202"/>
        <v>136970955.95000002</v>
      </c>
      <c r="OX447" s="8">
        <f t="shared" si="202"/>
        <v>30245306.639999997</v>
      </c>
      <c r="OY447" s="8">
        <f t="shared" si="202"/>
        <v>20440973.240000002</v>
      </c>
      <c r="OZ447" s="8">
        <f t="shared" si="202"/>
        <v>17341267.089999996</v>
      </c>
      <c r="PA447" s="8">
        <f t="shared" si="202"/>
        <v>491452999.28000003</v>
      </c>
      <c r="PB447" s="8">
        <f t="shared" si="202"/>
        <v>20839247.170000006</v>
      </c>
      <c r="PC447" s="8">
        <f t="shared" si="202"/>
        <v>72567415.650000006</v>
      </c>
      <c r="PD447" s="8">
        <f t="shared" si="202"/>
        <v>11796954.58</v>
      </c>
      <c r="PE447" s="8">
        <f t="shared" si="202"/>
        <v>53850715.160000004</v>
      </c>
      <c r="PF447" s="8">
        <f t="shared" si="202"/>
        <v>79902341.429999992</v>
      </c>
      <c r="PG447" s="8">
        <f t="shared" si="202"/>
        <v>28677866.009999998</v>
      </c>
      <c r="PH447" s="8">
        <f t="shared" si="202"/>
        <v>23796322.899999999</v>
      </c>
      <c r="PI447" s="8">
        <f t="shared" si="202"/>
        <v>40903805.230000004</v>
      </c>
      <c r="PJ447" s="8">
        <f t="shared" si="202"/>
        <v>37348501.25999999</v>
      </c>
      <c r="PK447" s="8">
        <f t="shared" si="202"/>
        <v>53260930.399999999</v>
      </c>
      <c r="PL447" s="8">
        <f t="shared" si="202"/>
        <v>72299426.789999992</v>
      </c>
      <c r="PM447" s="8">
        <f t="shared" si="202"/>
        <v>21417104.219999999</v>
      </c>
      <c r="PN447" s="8">
        <f t="shared" si="202"/>
        <v>107748004.54000001</v>
      </c>
      <c r="PO447" s="8">
        <f t="shared" si="202"/>
        <v>20536677.920000002</v>
      </c>
      <c r="PP447" s="8">
        <f t="shared" si="202"/>
        <v>12649903.9</v>
      </c>
      <c r="PQ447" s="8">
        <f t="shared" si="202"/>
        <v>9183537.4000000004</v>
      </c>
      <c r="PR447" s="8">
        <f t="shared" si="202"/>
        <v>14661186.259999998</v>
      </c>
      <c r="PS447" s="8">
        <f t="shared" si="202"/>
        <v>1521330297.75</v>
      </c>
      <c r="PT447" s="8">
        <f t="shared" si="202"/>
        <v>27457714.140000004</v>
      </c>
      <c r="PU447" s="8">
        <f t="shared" si="202"/>
        <v>26378938.829999998</v>
      </c>
      <c r="PV447" s="8">
        <f t="shared" si="202"/>
        <v>58882918.130000003</v>
      </c>
      <c r="PW447" s="8">
        <f t="shared" si="202"/>
        <v>259656816.51000002</v>
      </c>
      <c r="PX447" s="8">
        <f t="shared" si="202"/>
        <v>35677937.619999997</v>
      </c>
      <c r="PY447" s="8">
        <f t="shared" si="202"/>
        <v>77714060.870000005</v>
      </c>
      <c r="PZ447" s="8">
        <f t="shared" si="202"/>
        <v>27296016.080000006</v>
      </c>
      <c r="QA447" s="8">
        <f t="shared" si="202"/>
        <v>91752367.460000008</v>
      </c>
      <c r="QB447" s="8">
        <f t="shared" si="202"/>
        <v>18500271.470000003</v>
      </c>
      <c r="QC447" s="8">
        <f t="shared" si="202"/>
        <v>68687931.629999995</v>
      </c>
      <c r="QD447" s="8">
        <f t="shared" si="202"/>
        <v>18484710.590000004</v>
      </c>
      <c r="QE447" s="8">
        <f t="shared" si="202"/>
        <v>43080754.970000006</v>
      </c>
      <c r="QF447" s="8">
        <f t="shared" si="202"/>
        <v>41963831.43</v>
      </c>
      <c r="QG447" s="8">
        <f t="shared" si="202"/>
        <v>45730123.250000007</v>
      </c>
      <c r="QH447" s="8">
        <f t="shared" si="202"/>
        <v>65819838.039999999</v>
      </c>
      <c r="QI447" s="8">
        <f t="shared" si="202"/>
        <v>24375031.670000002</v>
      </c>
      <c r="QJ447" s="8">
        <f t="shared" si="202"/>
        <v>21005397.160000004</v>
      </c>
      <c r="QK447" s="8">
        <f t="shared" ref="QK447:SV447" si="203">SUM(QK196)</f>
        <v>15419893.07</v>
      </c>
      <c r="QL447" s="8">
        <f t="shared" si="203"/>
        <v>57568407.149999999</v>
      </c>
      <c r="QM447" s="8">
        <f t="shared" si="203"/>
        <v>108670388.47999999</v>
      </c>
      <c r="QN447" s="8">
        <f t="shared" si="203"/>
        <v>16804357.710000001</v>
      </c>
      <c r="QO447" s="8">
        <f t="shared" si="203"/>
        <v>10544002.720000001</v>
      </c>
      <c r="QP447" s="8">
        <f t="shared" si="203"/>
        <v>10058438.449999997</v>
      </c>
      <c r="QQ447" s="8">
        <f t="shared" si="203"/>
        <v>19733704.820000004</v>
      </c>
      <c r="QR447" s="8">
        <f t="shared" si="203"/>
        <v>9656559.4400000013</v>
      </c>
      <c r="QS447" s="8">
        <f t="shared" si="203"/>
        <v>602564562.77000022</v>
      </c>
      <c r="QT447" s="8">
        <f t="shared" si="203"/>
        <v>19243773.420000002</v>
      </c>
      <c r="QU447" s="8">
        <f t="shared" si="203"/>
        <v>97140179.730000004</v>
      </c>
      <c r="QV447" s="8">
        <f t="shared" si="203"/>
        <v>24812770.280000001</v>
      </c>
      <c r="QW447" s="8">
        <f t="shared" si="203"/>
        <v>34769770.330000006</v>
      </c>
      <c r="QX447" s="8">
        <f t="shared" si="203"/>
        <v>102224764.26000002</v>
      </c>
      <c r="QY447" s="8">
        <f t="shared" si="203"/>
        <v>26846195.439999998</v>
      </c>
      <c r="QZ447" s="8">
        <f t="shared" si="203"/>
        <v>49554271.660000004</v>
      </c>
      <c r="RA447" s="8">
        <f t="shared" si="203"/>
        <v>78476771.660000011</v>
      </c>
      <c r="RB447" s="8">
        <f t="shared" si="203"/>
        <v>21081948.739999998</v>
      </c>
      <c r="RC447" s="8">
        <f t="shared" si="203"/>
        <v>21642005.700000003</v>
      </c>
      <c r="RD447" s="8">
        <f t="shared" si="203"/>
        <v>14581004.260000002</v>
      </c>
      <c r="RE447" s="8">
        <f t="shared" si="203"/>
        <v>9044294.5299999993</v>
      </c>
      <c r="RF447" s="8">
        <f t="shared" si="203"/>
        <v>902564626.28999996</v>
      </c>
      <c r="RG447" s="8">
        <f t="shared" si="203"/>
        <v>87370997.480000019</v>
      </c>
      <c r="RH447" s="8">
        <f t="shared" si="203"/>
        <v>44674802.910000004</v>
      </c>
      <c r="RI447" s="8">
        <f t="shared" si="203"/>
        <v>45629664.119999997</v>
      </c>
      <c r="RJ447" s="8">
        <f t="shared" si="203"/>
        <v>33651953.859999999</v>
      </c>
      <c r="RK447" s="8">
        <f t="shared" si="203"/>
        <v>51461056.500000007</v>
      </c>
      <c r="RL447" s="8">
        <f t="shared" si="203"/>
        <v>102476328.41</v>
      </c>
      <c r="RM447" s="8">
        <f t="shared" si="203"/>
        <v>32032689.769999996</v>
      </c>
      <c r="RN447" s="8">
        <f t="shared" si="203"/>
        <v>43474903.299999997</v>
      </c>
      <c r="RO447" s="8">
        <f t="shared" si="203"/>
        <v>94228006.269999996</v>
      </c>
      <c r="RP447" s="8">
        <f t="shared" si="203"/>
        <v>118298005.99000002</v>
      </c>
      <c r="RQ447" s="8">
        <f t="shared" si="203"/>
        <v>14939289.26</v>
      </c>
      <c r="RR447" s="8">
        <f t="shared" si="203"/>
        <v>17199899.82</v>
      </c>
      <c r="RS447" s="8">
        <f t="shared" si="203"/>
        <v>41177071.999999993</v>
      </c>
      <c r="RT447" s="8">
        <f t="shared" si="203"/>
        <v>20756056.839999996</v>
      </c>
      <c r="RU447" s="8">
        <f t="shared" si="203"/>
        <v>18190249.329999998</v>
      </c>
      <c r="RV447" s="8">
        <f t="shared" si="203"/>
        <v>27034383.340000004</v>
      </c>
      <c r="RW447" s="8">
        <f t="shared" si="203"/>
        <v>13035358.970000001</v>
      </c>
      <c r="RX447" s="8">
        <f t="shared" si="203"/>
        <v>11368734.300000001</v>
      </c>
      <c r="RY447" s="8">
        <f t="shared" si="203"/>
        <v>15697802.880000001</v>
      </c>
      <c r="RZ447" s="8">
        <f t="shared" si="203"/>
        <v>344806341.85999995</v>
      </c>
      <c r="SA447" s="8">
        <f t="shared" si="203"/>
        <v>30611198.07</v>
      </c>
      <c r="SB447" s="8">
        <f t="shared" si="203"/>
        <v>25245780.859999996</v>
      </c>
      <c r="SC447" s="8">
        <f t="shared" si="203"/>
        <v>21766274.419999998</v>
      </c>
      <c r="SD447" s="8">
        <f t="shared" si="203"/>
        <v>14594631.739999998</v>
      </c>
      <c r="SE447" s="8">
        <f t="shared" si="203"/>
        <v>33941818.560000002</v>
      </c>
      <c r="SF447" s="8">
        <f t="shared" si="203"/>
        <v>29518519.640000004</v>
      </c>
      <c r="SG447" s="8">
        <f t="shared" si="203"/>
        <v>59547602.329999998</v>
      </c>
      <c r="SH447" s="8">
        <f t="shared" si="203"/>
        <v>24922401.909999996</v>
      </c>
      <c r="SI447" s="8">
        <f t="shared" si="203"/>
        <v>34112552.899999999</v>
      </c>
      <c r="SJ447" s="8">
        <f t="shared" si="203"/>
        <v>76075213.450000003</v>
      </c>
      <c r="SK447" s="8">
        <f t="shared" si="203"/>
        <v>11185864.369999999</v>
      </c>
      <c r="SL447" s="8">
        <f t="shared" si="203"/>
        <v>216107406.05000001</v>
      </c>
      <c r="SM447" s="8">
        <f t="shared" si="203"/>
        <v>33813248.939999998</v>
      </c>
      <c r="SN447" s="8">
        <f t="shared" si="203"/>
        <v>43854772.399999999</v>
      </c>
      <c r="SO447" s="8">
        <f t="shared" si="203"/>
        <v>74504506.929999992</v>
      </c>
      <c r="SP447" s="8">
        <f t="shared" si="203"/>
        <v>25978281.139999993</v>
      </c>
      <c r="SQ447" s="8">
        <f t="shared" si="203"/>
        <v>31348955.640000001</v>
      </c>
      <c r="SR447" s="8">
        <f t="shared" si="203"/>
        <v>23890180.079999998</v>
      </c>
      <c r="SS447" s="8">
        <f t="shared" si="203"/>
        <v>13009949.339999998</v>
      </c>
      <c r="ST447" s="8">
        <f t="shared" si="203"/>
        <v>535110503.1699999</v>
      </c>
      <c r="SU447" s="8">
        <f t="shared" si="203"/>
        <v>18792750.350000001</v>
      </c>
      <c r="SV447" s="8">
        <f t="shared" si="203"/>
        <v>43835331.099999994</v>
      </c>
      <c r="SW447" s="8">
        <f t="shared" ref="SW447:VH447" si="204">SUM(SW196)</f>
        <v>29069373.520000003</v>
      </c>
      <c r="SX447" s="8">
        <f t="shared" si="204"/>
        <v>11677437.209999999</v>
      </c>
      <c r="SY447" s="8">
        <f t="shared" si="204"/>
        <v>13771490.01</v>
      </c>
      <c r="SZ447" s="8">
        <f t="shared" si="204"/>
        <v>21630620.903499998</v>
      </c>
      <c r="TA447" s="8">
        <f t="shared" si="204"/>
        <v>87301482.909999982</v>
      </c>
      <c r="TB447" s="8">
        <f t="shared" si="204"/>
        <v>20105882.109999999</v>
      </c>
      <c r="TC447" s="8">
        <f t="shared" si="204"/>
        <v>20138825.73</v>
      </c>
      <c r="TD447" s="8">
        <f t="shared" si="204"/>
        <v>30353219.379999999</v>
      </c>
      <c r="TE447" s="8">
        <f t="shared" si="204"/>
        <v>57312599.580000006</v>
      </c>
      <c r="TF447" s="8">
        <f t="shared" si="204"/>
        <v>26851244.27</v>
      </c>
      <c r="TG447" s="8">
        <f t="shared" si="204"/>
        <v>14935798.32</v>
      </c>
      <c r="TH447" s="8">
        <f t="shared" si="204"/>
        <v>1057367084.29</v>
      </c>
      <c r="TI447" s="8">
        <f t="shared" si="204"/>
        <v>26654213.179999996</v>
      </c>
      <c r="TJ447" s="8">
        <f t="shared" si="204"/>
        <v>20090742.920000002</v>
      </c>
      <c r="TK447" s="8">
        <f t="shared" si="204"/>
        <v>54418354.450000003</v>
      </c>
      <c r="TL447" s="8">
        <f t="shared" si="204"/>
        <v>44948749.910000004</v>
      </c>
      <c r="TM447" s="8">
        <f t="shared" si="204"/>
        <v>26737832.849999998</v>
      </c>
      <c r="TN447" s="8">
        <f t="shared" si="204"/>
        <v>10414645.57</v>
      </c>
      <c r="TO447" s="8">
        <f t="shared" si="204"/>
        <v>161130136.46000001</v>
      </c>
      <c r="TP447" s="8">
        <f t="shared" si="204"/>
        <v>23964179.640000001</v>
      </c>
      <c r="TQ447" s="8">
        <f t="shared" si="204"/>
        <v>59136111.210000008</v>
      </c>
      <c r="TR447" s="8">
        <f t="shared" si="204"/>
        <v>55253630.299999997</v>
      </c>
      <c r="TS447" s="8">
        <f t="shared" si="204"/>
        <v>21978059.579999998</v>
      </c>
      <c r="TT447" s="8">
        <f t="shared" si="204"/>
        <v>16529904.42</v>
      </c>
      <c r="TU447" s="8">
        <f t="shared" si="204"/>
        <v>24354893.010000002</v>
      </c>
      <c r="TV447" s="8">
        <f t="shared" si="204"/>
        <v>22519634.379999999</v>
      </c>
      <c r="TW447" s="8">
        <f t="shared" si="204"/>
        <v>20354568.339999996</v>
      </c>
      <c r="TX447" s="8">
        <f t="shared" si="204"/>
        <v>236646694.28999996</v>
      </c>
      <c r="TY447" s="8">
        <f t="shared" si="204"/>
        <v>19875876.109999999</v>
      </c>
      <c r="TZ447" s="8">
        <f t="shared" si="204"/>
        <v>413202836.12</v>
      </c>
      <c r="UA447" s="8">
        <f t="shared" si="204"/>
        <v>69172202.110000014</v>
      </c>
      <c r="UB447" s="8">
        <f t="shared" si="204"/>
        <v>17647202.409999996</v>
      </c>
      <c r="UC447" s="8">
        <f t="shared" si="204"/>
        <v>24682890.599999994</v>
      </c>
      <c r="UD447" s="8">
        <f t="shared" si="204"/>
        <v>240460353.96999997</v>
      </c>
      <c r="UE447" s="8">
        <f t="shared" si="204"/>
        <v>16502531.030000001</v>
      </c>
      <c r="UF447" s="8">
        <f t="shared" si="204"/>
        <v>10975171.480000002</v>
      </c>
      <c r="UG447" s="8">
        <f t="shared" si="204"/>
        <v>24067828.710000001</v>
      </c>
      <c r="UH447" s="8">
        <f t="shared" si="204"/>
        <v>20436587.48</v>
      </c>
      <c r="UI447" s="8">
        <f t="shared" si="204"/>
        <v>284451427.85000002</v>
      </c>
      <c r="UJ447" s="8">
        <f t="shared" si="204"/>
        <v>53299670.329999998</v>
      </c>
      <c r="UK447" s="8">
        <f t="shared" si="204"/>
        <v>40235821.880000003</v>
      </c>
      <c r="UL447" s="8">
        <f t="shared" si="204"/>
        <v>64928982.140000008</v>
      </c>
      <c r="UM447" s="8">
        <f t="shared" si="204"/>
        <v>47569384.829999991</v>
      </c>
      <c r="UN447" s="8">
        <f t="shared" si="204"/>
        <v>34766597.140000001</v>
      </c>
      <c r="UO447" s="8">
        <f t="shared" si="204"/>
        <v>1820715699.4999995</v>
      </c>
      <c r="UP447" s="8">
        <f t="shared" si="204"/>
        <v>44660848.909999996</v>
      </c>
      <c r="UQ447" s="8">
        <f t="shared" si="204"/>
        <v>32502390.07</v>
      </c>
      <c r="UR447" s="8">
        <f t="shared" si="204"/>
        <v>230282800.67000002</v>
      </c>
      <c r="US447" s="8">
        <f t="shared" si="204"/>
        <v>5266068.9400000013</v>
      </c>
      <c r="UT447" s="8">
        <f t="shared" si="204"/>
        <v>34809229.140000001</v>
      </c>
      <c r="UU447" s="8">
        <f t="shared" si="204"/>
        <v>96535768.790000007</v>
      </c>
      <c r="UV447" s="8">
        <f t="shared" si="204"/>
        <v>21303929.209999997</v>
      </c>
      <c r="UW447" s="8">
        <f t="shared" si="204"/>
        <v>28606854.840000004</v>
      </c>
      <c r="UX447" s="8">
        <f t="shared" si="204"/>
        <v>26413048.210000005</v>
      </c>
      <c r="UY447" s="8">
        <f t="shared" si="204"/>
        <v>41690630.289999992</v>
      </c>
      <c r="UZ447" s="8">
        <f t="shared" si="204"/>
        <v>101354181.90000001</v>
      </c>
      <c r="VA447" s="8">
        <f t="shared" si="204"/>
        <v>40286693.479999997</v>
      </c>
      <c r="VB447" s="8">
        <f t="shared" si="204"/>
        <v>81015478.820000008</v>
      </c>
      <c r="VC447" s="8">
        <f t="shared" si="204"/>
        <v>15176940.269999998</v>
      </c>
      <c r="VD447" s="8">
        <f t="shared" si="204"/>
        <v>17254968.77</v>
      </c>
      <c r="VE447" s="8">
        <f t="shared" si="204"/>
        <v>17610606.210000001</v>
      </c>
      <c r="VF447" s="8">
        <f t="shared" si="204"/>
        <v>19393839.640000001</v>
      </c>
      <c r="VG447" s="8">
        <f t="shared" si="204"/>
        <v>131307884.97999999</v>
      </c>
      <c r="VH447" s="8">
        <f t="shared" si="204"/>
        <v>14790280.960000001</v>
      </c>
      <c r="VI447" s="8">
        <f t="shared" ref="VI447:XT447" si="205">SUM(VI196)</f>
        <v>11900909.390000001</v>
      </c>
      <c r="VJ447" s="8">
        <f t="shared" si="205"/>
        <v>10725916.850000001</v>
      </c>
      <c r="VK447" s="8">
        <f t="shared" si="205"/>
        <v>612159435.00999999</v>
      </c>
      <c r="VL447" s="8">
        <f t="shared" si="205"/>
        <v>27876400.010000002</v>
      </c>
      <c r="VM447" s="8">
        <f t="shared" si="205"/>
        <v>30872170.350000005</v>
      </c>
      <c r="VN447" s="8">
        <f t="shared" si="205"/>
        <v>90905075.959999993</v>
      </c>
      <c r="VO447" s="8">
        <f t="shared" si="205"/>
        <v>108382643.41</v>
      </c>
      <c r="VP447" s="8">
        <f t="shared" si="205"/>
        <v>83035359.63000001</v>
      </c>
      <c r="VQ447" s="8">
        <f t="shared" si="205"/>
        <v>50221700.599999994</v>
      </c>
      <c r="VR447" s="8">
        <f t="shared" si="205"/>
        <v>31507093.859999999</v>
      </c>
      <c r="VS447" s="8">
        <f t="shared" si="205"/>
        <v>30906615.890000001</v>
      </c>
      <c r="VT447" s="8">
        <f t="shared" si="205"/>
        <v>202408082.37999997</v>
      </c>
      <c r="VU447" s="8">
        <f t="shared" si="205"/>
        <v>31143740.600000001</v>
      </c>
      <c r="VV447" s="8">
        <f t="shared" si="205"/>
        <v>68421742.24000001</v>
      </c>
      <c r="VW447" s="8">
        <f t="shared" si="205"/>
        <v>37663499.649999999</v>
      </c>
      <c r="VX447" s="8">
        <f t="shared" si="205"/>
        <v>24973052.32</v>
      </c>
      <c r="VY447" s="8">
        <f t="shared" si="205"/>
        <v>19168092.829999998</v>
      </c>
      <c r="VZ447" s="8">
        <f t="shared" si="205"/>
        <v>2671028063.8099999</v>
      </c>
      <c r="WA447" s="8">
        <f t="shared" si="205"/>
        <v>66694817.170000009</v>
      </c>
      <c r="WB447" s="8">
        <f t="shared" si="205"/>
        <v>47158285.18</v>
      </c>
      <c r="WC447" s="8">
        <f t="shared" si="205"/>
        <v>32153687.812999997</v>
      </c>
      <c r="WD447" s="8">
        <f t="shared" si="205"/>
        <v>23132490.120000001</v>
      </c>
      <c r="WE447" s="8">
        <f t="shared" si="205"/>
        <v>47012801.949999988</v>
      </c>
      <c r="WF447" s="8">
        <f t="shared" si="205"/>
        <v>78206677.689999998</v>
      </c>
      <c r="WG447" s="8">
        <f t="shared" si="205"/>
        <v>92515662.86999999</v>
      </c>
      <c r="WH447" s="8">
        <f t="shared" si="205"/>
        <v>40224443.409999996</v>
      </c>
      <c r="WI447" s="8">
        <f t="shared" si="205"/>
        <v>63827940.340000004</v>
      </c>
      <c r="WJ447" s="8">
        <f t="shared" si="205"/>
        <v>28803031.979999997</v>
      </c>
      <c r="WK447" s="8">
        <f t="shared" si="205"/>
        <v>133527008.17000002</v>
      </c>
      <c r="WL447" s="8">
        <f t="shared" si="205"/>
        <v>46835308.590000004</v>
      </c>
      <c r="WM447" s="8">
        <f t="shared" si="205"/>
        <v>78015041.24000001</v>
      </c>
      <c r="WN447" s="8">
        <f t="shared" si="205"/>
        <v>144904484.32999998</v>
      </c>
      <c r="WO447" s="8">
        <f t="shared" si="205"/>
        <v>47115720.509999998</v>
      </c>
      <c r="WP447" s="8">
        <f t="shared" si="205"/>
        <v>48602873.780000001</v>
      </c>
      <c r="WQ447" s="8">
        <f t="shared" si="205"/>
        <v>56934853.090000004</v>
      </c>
      <c r="WR447" s="8">
        <f t="shared" si="205"/>
        <v>24003288.209999997</v>
      </c>
      <c r="WS447" s="8">
        <f t="shared" si="205"/>
        <v>92184419.639999986</v>
      </c>
      <c r="WT447" s="8">
        <f t="shared" si="205"/>
        <v>286923768.28000003</v>
      </c>
      <c r="WU447" s="8">
        <f t="shared" si="205"/>
        <v>32339314.889999997</v>
      </c>
      <c r="WV447" s="8">
        <f t="shared" si="205"/>
        <v>21748796</v>
      </c>
      <c r="WW447" s="8">
        <f t="shared" si="205"/>
        <v>19965095.050000001</v>
      </c>
      <c r="WX447" s="8">
        <f t="shared" si="205"/>
        <v>24968346.549999993</v>
      </c>
      <c r="WY447" s="8">
        <f t="shared" si="205"/>
        <v>24192696.430000007</v>
      </c>
      <c r="WZ447" s="8">
        <f t="shared" si="205"/>
        <v>21704982.130000003</v>
      </c>
      <c r="XA447" s="8">
        <f t="shared" si="205"/>
        <v>26142949.670000002</v>
      </c>
      <c r="XB447" s="8">
        <f t="shared" si="205"/>
        <v>208102531.98999998</v>
      </c>
      <c r="XC447" s="8">
        <f t="shared" si="205"/>
        <v>20151760.080000002</v>
      </c>
      <c r="XD447" s="8">
        <f t="shared" si="205"/>
        <v>16212335.829999998</v>
      </c>
      <c r="XE447" s="8">
        <f t="shared" si="205"/>
        <v>15069624.789999997</v>
      </c>
      <c r="XF447" s="8">
        <f t="shared" si="205"/>
        <v>15543655.209999999</v>
      </c>
      <c r="XG447" s="8">
        <f t="shared" si="205"/>
        <v>1058720944.45</v>
      </c>
      <c r="XH447" s="8">
        <f t="shared" si="205"/>
        <v>51321927.419999994</v>
      </c>
      <c r="XI447" s="8">
        <f t="shared" si="205"/>
        <v>58858906.600000001</v>
      </c>
      <c r="XJ447" s="8">
        <f t="shared" si="205"/>
        <v>285326482.38999999</v>
      </c>
      <c r="XK447" s="8">
        <f t="shared" si="205"/>
        <v>39672452.009999998</v>
      </c>
      <c r="XL447" s="8">
        <f t="shared" si="205"/>
        <v>51005982.730000004</v>
      </c>
      <c r="XM447" s="8">
        <f t="shared" si="205"/>
        <v>95940448.650000006</v>
      </c>
      <c r="XN447" s="8">
        <f t="shared" si="205"/>
        <v>36947585.799999997</v>
      </c>
      <c r="XO447" s="8">
        <f t="shared" si="205"/>
        <v>35244734.809999995</v>
      </c>
      <c r="XP447" s="8">
        <f t="shared" si="205"/>
        <v>93275021.979999989</v>
      </c>
      <c r="XQ447" s="8">
        <f t="shared" si="205"/>
        <v>67856580.010000005</v>
      </c>
      <c r="XR447" s="8">
        <f t="shared" si="205"/>
        <v>23950218.039999999</v>
      </c>
      <c r="XS447" s="8">
        <f t="shared" si="205"/>
        <v>21063629.569999997</v>
      </c>
      <c r="XT447" s="8">
        <f t="shared" si="205"/>
        <v>33060424.029999997</v>
      </c>
      <c r="XU447" s="8">
        <f t="shared" ref="XU447:AAF447" si="206">SUM(XU196)</f>
        <v>23597409.199999999</v>
      </c>
      <c r="XV447" s="8">
        <f t="shared" si="206"/>
        <v>18793467.720000003</v>
      </c>
      <c r="XW447" s="8">
        <f t="shared" si="206"/>
        <v>16875418.920000002</v>
      </c>
      <c r="XX447" s="8">
        <f t="shared" si="206"/>
        <v>21292652.430000003</v>
      </c>
      <c r="XY447" s="8">
        <f t="shared" si="206"/>
        <v>19930415.07</v>
      </c>
      <c r="XZ447" s="8">
        <f t="shared" si="206"/>
        <v>19160753.290000003</v>
      </c>
      <c r="YA447" s="8">
        <f t="shared" si="206"/>
        <v>22716692.870000005</v>
      </c>
      <c r="YB447" s="8">
        <f t="shared" si="206"/>
        <v>20329692.469999999</v>
      </c>
      <c r="YC447" s="8">
        <f t="shared" si="206"/>
        <v>19139933.210000001</v>
      </c>
      <c r="YD447" s="8">
        <f t="shared" si="206"/>
        <v>1054566307.7199999</v>
      </c>
      <c r="YE447" s="8">
        <f t="shared" si="206"/>
        <v>33899258.520000003</v>
      </c>
      <c r="YF447" s="8">
        <f t="shared" si="206"/>
        <v>90961770.739999995</v>
      </c>
      <c r="YG447" s="8">
        <f t="shared" si="206"/>
        <v>27318106.059999999</v>
      </c>
      <c r="YH447" s="8">
        <f t="shared" si="206"/>
        <v>180103491.46000004</v>
      </c>
      <c r="YI447" s="8">
        <f t="shared" si="206"/>
        <v>36623406.999999993</v>
      </c>
      <c r="YJ447" s="8">
        <f t="shared" si="206"/>
        <v>65067112.119999997</v>
      </c>
      <c r="YK447" s="8">
        <f t="shared" si="206"/>
        <v>17832629.690000001</v>
      </c>
      <c r="YL447" s="8">
        <f t="shared" si="206"/>
        <v>138114526.66</v>
      </c>
      <c r="YM447" s="8">
        <f t="shared" si="206"/>
        <v>107157977.42</v>
      </c>
      <c r="YN447" s="8">
        <f t="shared" si="206"/>
        <v>45908676.280000001</v>
      </c>
      <c r="YO447" s="8">
        <f t="shared" si="206"/>
        <v>29774789.759999998</v>
      </c>
      <c r="YP447" s="8">
        <f t="shared" si="206"/>
        <v>26399746.079999998</v>
      </c>
      <c r="YQ447" s="8">
        <f t="shared" si="206"/>
        <v>23663674.179999996</v>
      </c>
      <c r="YR447" s="8">
        <f t="shared" si="206"/>
        <v>18635158.210000001</v>
      </c>
      <c r="YS447" s="8">
        <f t="shared" si="206"/>
        <v>22110451.290000007</v>
      </c>
      <c r="YT447" s="8">
        <f t="shared" si="206"/>
        <v>19425583.93</v>
      </c>
      <c r="YU447" s="8">
        <f t="shared" si="206"/>
        <v>302414696.82999998</v>
      </c>
      <c r="YV447" s="8">
        <f t="shared" si="206"/>
        <v>26207042.109999999</v>
      </c>
      <c r="YW447" s="8">
        <f t="shared" si="206"/>
        <v>25473936.75</v>
      </c>
      <c r="YX447" s="8">
        <f t="shared" si="206"/>
        <v>16276365.239999998</v>
      </c>
      <c r="YY447" s="8">
        <f t="shared" si="206"/>
        <v>39651012.240000002</v>
      </c>
      <c r="YZ447" s="8">
        <f t="shared" si="206"/>
        <v>13774023.120000001</v>
      </c>
      <c r="ZA447" s="8">
        <f t="shared" si="206"/>
        <v>19993398.82</v>
      </c>
      <c r="ZB447" s="8">
        <f t="shared" si="206"/>
        <v>348504766.80000007</v>
      </c>
      <c r="ZC447" s="8">
        <f t="shared" si="206"/>
        <v>21382297.710000001</v>
      </c>
      <c r="ZD447" s="8">
        <f t="shared" si="206"/>
        <v>38110616.960000016</v>
      </c>
      <c r="ZE447" s="8">
        <f t="shared" si="206"/>
        <v>42802905.639999993</v>
      </c>
      <c r="ZF447" s="8">
        <f t="shared" si="206"/>
        <v>17719248.5</v>
      </c>
      <c r="ZG447" s="8">
        <f t="shared" si="206"/>
        <v>23852586.449999999</v>
      </c>
      <c r="ZH447" s="8">
        <f t="shared" si="206"/>
        <v>16360945.659999998</v>
      </c>
      <c r="ZI447" s="8">
        <f t="shared" si="206"/>
        <v>18206779.329999998</v>
      </c>
      <c r="ZJ447" s="8">
        <f t="shared" si="206"/>
        <v>85493184.730000004</v>
      </c>
      <c r="ZK447" s="8">
        <f t="shared" si="206"/>
        <v>913431433.06999993</v>
      </c>
      <c r="ZL447" s="8">
        <f t="shared" si="206"/>
        <v>22866778.759999998</v>
      </c>
      <c r="ZM447" s="8">
        <f t="shared" si="206"/>
        <v>68510894.420000002</v>
      </c>
      <c r="ZN447" s="8">
        <f t="shared" si="206"/>
        <v>170163356.74000004</v>
      </c>
      <c r="ZO447" s="8">
        <f t="shared" si="206"/>
        <v>101860318.09999999</v>
      </c>
      <c r="ZP447" s="8">
        <f t="shared" si="206"/>
        <v>24609158.16</v>
      </c>
      <c r="ZQ447" s="8">
        <f t="shared" si="206"/>
        <v>44661041.839999996</v>
      </c>
      <c r="ZR447" s="8">
        <f t="shared" si="206"/>
        <v>64547478.639999993</v>
      </c>
      <c r="ZS447" s="8">
        <f t="shared" si="206"/>
        <v>78388511.109999985</v>
      </c>
      <c r="ZT447" s="8">
        <f t="shared" si="206"/>
        <v>93367276.840000004</v>
      </c>
      <c r="ZU447" s="8">
        <f t="shared" si="206"/>
        <v>11317170.940000001</v>
      </c>
      <c r="ZV447" s="8">
        <f t="shared" si="206"/>
        <v>32462578.950000007</v>
      </c>
      <c r="ZW447" s="8">
        <f t="shared" si="206"/>
        <v>30230130.93</v>
      </c>
      <c r="ZX447" s="8">
        <f t="shared" si="206"/>
        <v>49851322.760000005</v>
      </c>
      <c r="ZY447" s="8">
        <f t="shared" si="206"/>
        <v>27247963.779999997</v>
      </c>
      <c r="ZZ447" s="8">
        <f t="shared" si="206"/>
        <v>28180122.760000002</v>
      </c>
      <c r="AAA447" s="8">
        <f t="shared" si="206"/>
        <v>36000108.129999995</v>
      </c>
      <c r="AAB447" s="8">
        <f t="shared" si="206"/>
        <v>20190031.170000002</v>
      </c>
      <c r="AAC447" s="8">
        <f t="shared" si="206"/>
        <v>33505697.670000002</v>
      </c>
      <c r="AAD447" s="8">
        <f t="shared" si="206"/>
        <v>21263617.060000002</v>
      </c>
      <c r="AAE447" s="8">
        <f t="shared" si="206"/>
        <v>18734844.880000003</v>
      </c>
      <c r="AAF447" s="8">
        <f t="shared" si="206"/>
        <v>15745093.659999998</v>
      </c>
      <c r="AAG447" s="8">
        <f t="shared" ref="AAG447:ACR447" si="207">SUM(AAG196)</f>
        <v>282760723.19000006</v>
      </c>
      <c r="AAH447" s="8">
        <f t="shared" si="207"/>
        <v>27609494.460000001</v>
      </c>
      <c r="AAI447" s="8">
        <f t="shared" si="207"/>
        <v>40716250.829999991</v>
      </c>
      <c r="AAJ447" s="8">
        <f t="shared" si="207"/>
        <v>22856655.920000002</v>
      </c>
      <c r="AAK447" s="8">
        <f t="shared" si="207"/>
        <v>19239477.099999998</v>
      </c>
      <c r="AAL447" s="8">
        <f t="shared" si="207"/>
        <v>47471855.460000008</v>
      </c>
      <c r="AAM447" s="8">
        <f t="shared" si="207"/>
        <v>22733045.680000003</v>
      </c>
      <c r="AAN447" s="8">
        <f t="shared" si="207"/>
        <v>1896268951.6600001</v>
      </c>
      <c r="AAO447" s="8">
        <f t="shared" si="207"/>
        <v>42845311.070000008</v>
      </c>
      <c r="AAP447" s="8">
        <f t="shared" si="207"/>
        <v>21270880.680000003</v>
      </c>
      <c r="AAQ447" s="8">
        <f t="shared" si="207"/>
        <v>73983512.24000001</v>
      </c>
      <c r="AAR447" s="8">
        <f t="shared" si="207"/>
        <v>68495982.220000014</v>
      </c>
      <c r="AAS447" s="8">
        <f t="shared" si="207"/>
        <v>27971153.48</v>
      </c>
      <c r="AAT447" s="8">
        <f t="shared" si="207"/>
        <v>42126420.099999994</v>
      </c>
      <c r="AAU447" s="8">
        <f t="shared" si="207"/>
        <v>59086832.600000001</v>
      </c>
      <c r="AAV447" s="8">
        <f t="shared" si="207"/>
        <v>128469035.08000001</v>
      </c>
      <c r="AAW447" s="8">
        <f t="shared" si="207"/>
        <v>30639201.989999998</v>
      </c>
      <c r="AAX447" s="8">
        <f t="shared" si="207"/>
        <v>63780184.260000005</v>
      </c>
      <c r="AAY447" s="8">
        <f t="shared" si="207"/>
        <v>243471058.40000001</v>
      </c>
      <c r="AAZ447" s="8">
        <f t="shared" si="207"/>
        <v>102132396.31</v>
      </c>
      <c r="ABA447" s="8">
        <f t="shared" si="207"/>
        <v>15711167.029999997</v>
      </c>
      <c r="ABB447" s="8">
        <f t="shared" si="207"/>
        <v>34363413.890000001</v>
      </c>
      <c r="ABC447" s="8">
        <f t="shared" si="207"/>
        <v>27432521.140000001</v>
      </c>
      <c r="ABD447" s="8">
        <f t="shared" si="207"/>
        <v>15966718.83</v>
      </c>
      <c r="ABE447" s="8">
        <f t="shared" si="207"/>
        <v>34319963.869999997</v>
      </c>
      <c r="ABF447" s="8">
        <f t="shared" si="207"/>
        <v>21128411.5</v>
      </c>
      <c r="ABG447" s="8">
        <f t="shared" si="207"/>
        <v>287245679.51999992</v>
      </c>
      <c r="ABH447" s="8">
        <f t="shared" si="207"/>
        <v>246865731.56999999</v>
      </c>
      <c r="ABI447" s="8">
        <f t="shared" si="207"/>
        <v>22278630.140000001</v>
      </c>
      <c r="ABJ447" s="8">
        <f t="shared" si="207"/>
        <v>17775589.310000002</v>
      </c>
      <c r="ABK447" s="8">
        <f t="shared" si="207"/>
        <v>18712199.09</v>
      </c>
      <c r="ABL447" s="8">
        <f t="shared" si="207"/>
        <v>18552410.870000001</v>
      </c>
      <c r="ABM447" s="8">
        <f t="shared" si="207"/>
        <v>15551970.559999999</v>
      </c>
      <c r="ABN447" s="8">
        <f t="shared" si="207"/>
        <v>381527467.81999993</v>
      </c>
      <c r="ABO447" s="8">
        <f t="shared" si="207"/>
        <v>33663783.420000002</v>
      </c>
      <c r="ABP447" s="8">
        <f t="shared" si="207"/>
        <v>16902290.399999999</v>
      </c>
      <c r="ABQ447" s="8">
        <f t="shared" si="207"/>
        <v>38873128.700000003</v>
      </c>
      <c r="ABR447" s="8">
        <f t="shared" si="207"/>
        <v>37385856.210000001</v>
      </c>
      <c r="ABS447" s="8">
        <f t="shared" si="207"/>
        <v>23687654.040000003</v>
      </c>
      <c r="ABT447" s="8">
        <f t="shared" si="207"/>
        <v>18732072.199999999</v>
      </c>
      <c r="ABU447" s="8">
        <f t="shared" si="207"/>
        <v>28235583.93</v>
      </c>
      <c r="ABV447" s="8">
        <f t="shared" si="207"/>
        <v>8349027.7199999988</v>
      </c>
      <c r="ABW447" s="8">
        <f t="shared" si="207"/>
        <v>449628582.03999996</v>
      </c>
      <c r="ABX447" s="8">
        <f t="shared" si="207"/>
        <v>19662763.18</v>
      </c>
      <c r="ABY447" s="8">
        <f t="shared" si="207"/>
        <v>55872441.350000001</v>
      </c>
      <c r="ABZ447" s="8">
        <f t="shared" si="207"/>
        <v>18803710.930000003</v>
      </c>
      <c r="ACA447" s="8">
        <f t="shared" si="207"/>
        <v>16281666.090000002</v>
      </c>
      <c r="ACB447" s="8">
        <f t="shared" si="207"/>
        <v>92354484.399999976</v>
      </c>
      <c r="ACC447" s="8">
        <f t="shared" si="207"/>
        <v>14664870.869999999</v>
      </c>
      <c r="ACD447" s="8">
        <f t="shared" si="207"/>
        <v>21263217.570000004</v>
      </c>
      <c r="ACE447" s="8">
        <f t="shared" si="207"/>
        <v>17476602.18</v>
      </c>
      <c r="ACF447" s="8">
        <f t="shared" si="207"/>
        <v>42726853.650000006</v>
      </c>
      <c r="ACG447" s="8">
        <f t="shared" si="207"/>
        <v>14367926.5</v>
      </c>
      <c r="ACH447" s="8">
        <f t="shared" si="207"/>
        <v>962736684.23000002</v>
      </c>
      <c r="ACI447" s="8">
        <f t="shared" si="207"/>
        <v>23199055.809999999</v>
      </c>
      <c r="ACJ447" s="8">
        <f t="shared" si="207"/>
        <v>32697326.600000001</v>
      </c>
      <c r="ACK447" s="8">
        <f t="shared" si="207"/>
        <v>47017563.729999997</v>
      </c>
      <c r="ACL447" s="8">
        <f t="shared" si="207"/>
        <v>18861902.869999997</v>
      </c>
      <c r="ACM447" s="8">
        <f t="shared" si="207"/>
        <v>32120240.859999999</v>
      </c>
      <c r="ACN447" s="8">
        <f t="shared" si="207"/>
        <v>42252218.670000009</v>
      </c>
      <c r="ACO447" s="8">
        <f t="shared" si="207"/>
        <v>192297838.84000003</v>
      </c>
      <c r="ACP447" s="8">
        <f t="shared" si="207"/>
        <v>253951072.76999998</v>
      </c>
      <c r="ACQ447" s="8">
        <f t="shared" si="207"/>
        <v>25046229.629999999</v>
      </c>
      <c r="ACR447" s="8">
        <f t="shared" si="207"/>
        <v>43943954.270000003</v>
      </c>
      <c r="ACS447" s="8">
        <f t="shared" ref="ACS447:AFD447" si="208">SUM(ACS196)</f>
        <v>46138205.109999992</v>
      </c>
      <c r="ACT447" s="8">
        <f t="shared" si="208"/>
        <v>33218455.560000002</v>
      </c>
      <c r="ACU447" s="8">
        <f t="shared" si="208"/>
        <v>156209270.48999998</v>
      </c>
      <c r="ACV447" s="8">
        <f t="shared" si="208"/>
        <v>37178814.589999996</v>
      </c>
      <c r="ACW447" s="8">
        <f t="shared" si="208"/>
        <v>25761269.550000001</v>
      </c>
      <c r="ACX447" s="8">
        <f t="shared" si="208"/>
        <v>24998347.680000003</v>
      </c>
      <c r="ACY447" s="8">
        <f t="shared" si="208"/>
        <v>15023463.440000001</v>
      </c>
      <c r="ACZ447" s="8">
        <f t="shared" si="208"/>
        <v>18144021.850000001</v>
      </c>
      <c r="ADA447" s="8">
        <f t="shared" si="208"/>
        <v>14844597.600000001</v>
      </c>
      <c r="ADB447" s="8">
        <f t="shared" si="208"/>
        <v>15649274.569999998</v>
      </c>
      <c r="ADC447" s="8">
        <f t="shared" si="208"/>
        <v>14966355.109999999</v>
      </c>
      <c r="ADD447" s="8">
        <f t="shared" si="208"/>
        <v>17145622.350000001</v>
      </c>
      <c r="ADE447" s="8">
        <f t="shared" si="208"/>
        <v>146960678.58000004</v>
      </c>
      <c r="ADF447" s="8">
        <f t="shared" si="208"/>
        <v>130786741.87</v>
      </c>
      <c r="ADG447" s="8">
        <f t="shared" si="208"/>
        <v>8444389.2899999991</v>
      </c>
      <c r="ADH447" s="8">
        <f t="shared" si="208"/>
        <v>9419351.0499999989</v>
      </c>
      <c r="ADI447" s="8">
        <f t="shared" si="208"/>
        <v>22184853.25</v>
      </c>
      <c r="ADJ447" s="8">
        <f t="shared" si="208"/>
        <v>6769756.7199999997</v>
      </c>
      <c r="ADK447" s="8">
        <f t="shared" si="208"/>
        <v>19104242.600000001</v>
      </c>
      <c r="ADL447" s="8">
        <f t="shared" si="208"/>
        <v>14529625.870000001</v>
      </c>
      <c r="ADM447" s="8">
        <f t="shared" si="208"/>
        <v>20149643.449999999</v>
      </c>
      <c r="ADN447" s="8">
        <f t="shared" si="208"/>
        <v>1020922625.0899999</v>
      </c>
      <c r="ADO447" s="8">
        <f t="shared" si="208"/>
        <v>92486135.36999999</v>
      </c>
      <c r="ADP447" s="8">
        <f t="shared" si="208"/>
        <v>67966078.50999999</v>
      </c>
      <c r="ADQ447" s="8">
        <f t="shared" si="208"/>
        <v>214728869.84999999</v>
      </c>
      <c r="ADR447" s="8">
        <f t="shared" si="208"/>
        <v>8872901.8300000001</v>
      </c>
      <c r="ADS447" s="8">
        <f t="shared" si="208"/>
        <v>14229643.300000001</v>
      </c>
      <c r="ADT447" s="8">
        <f t="shared" si="208"/>
        <v>23851687.520000003</v>
      </c>
      <c r="ADU447" s="8">
        <f t="shared" si="208"/>
        <v>13189235.57</v>
      </c>
      <c r="ADV447" s="8">
        <f t="shared" si="208"/>
        <v>1206925197.0800002</v>
      </c>
      <c r="ADW447" s="8">
        <f t="shared" si="208"/>
        <v>144532075.95999998</v>
      </c>
      <c r="ADX447" s="8">
        <f t="shared" si="208"/>
        <v>104740331.14999999</v>
      </c>
      <c r="ADY447" s="8">
        <f t="shared" si="208"/>
        <v>24092042.240000002</v>
      </c>
      <c r="ADZ447" s="8">
        <f t="shared" si="208"/>
        <v>42994514.239999995</v>
      </c>
      <c r="AEA447" s="8">
        <f t="shared" si="208"/>
        <v>56914888.960000001</v>
      </c>
      <c r="AEB447" s="8">
        <f t="shared" si="208"/>
        <v>28107384.68</v>
      </c>
      <c r="AEC447" s="8">
        <f t="shared" si="208"/>
        <v>31103317.720000003</v>
      </c>
      <c r="AED447" s="8">
        <f t="shared" si="208"/>
        <v>20152485.48</v>
      </c>
      <c r="AEE447" s="8">
        <f t="shared" si="208"/>
        <v>19312745.580000002</v>
      </c>
      <c r="AEF447" s="8">
        <f t="shared" si="208"/>
        <v>37203158.329999998</v>
      </c>
      <c r="AEG447" s="8">
        <f t="shared" si="208"/>
        <v>45876422.149999999</v>
      </c>
      <c r="AEH447" s="8">
        <f t="shared" si="208"/>
        <v>19734302.149999999</v>
      </c>
      <c r="AEI447" s="8">
        <f t="shared" si="208"/>
        <v>36937425.490000002</v>
      </c>
      <c r="AEJ447" s="8">
        <f t="shared" si="208"/>
        <v>46959959.310000002</v>
      </c>
      <c r="AEK447" s="8">
        <f t="shared" si="208"/>
        <v>36726679.270000003</v>
      </c>
      <c r="AEL447" s="8">
        <f t="shared" si="208"/>
        <v>14800483.200000003</v>
      </c>
      <c r="AEM447" s="8">
        <f t="shared" si="208"/>
        <v>79103521.299999997</v>
      </c>
      <c r="AEN447" s="8">
        <f t="shared" si="208"/>
        <v>20418166.560000002</v>
      </c>
      <c r="AEO447" s="8">
        <f t="shared" si="208"/>
        <v>41724618.07</v>
      </c>
      <c r="AEP447" s="8">
        <f t="shared" si="208"/>
        <v>656306263.30000007</v>
      </c>
      <c r="AEQ447" s="8">
        <f t="shared" si="208"/>
        <v>59514392.589999996</v>
      </c>
      <c r="AER447" s="8">
        <f t="shared" si="208"/>
        <v>44419459.75</v>
      </c>
      <c r="AES447" s="8">
        <f t="shared" si="208"/>
        <v>34872975.780000001</v>
      </c>
      <c r="AET447" s="8">
        <f t="shared" si="208"/>
        <v>27942621.960000001</v>
      </c>
      <c r="AEU447" s="8">
        <f t="shared" si="208"/>
        <v>93567012.070000008</v>
      </c>
      <c r="AEV447" s="8">
        <f t="shared" si="208"/>
        <v>26513392.079999994</v>
      </c>
      <c r="AEW447" s="8">
        <f t="shared" si="208"/>
        <v>35860113.199999996</v>
      </c>
      <c r="AEX447" s="8">
        <f t="shared" si="208"/>
        <v>26486935.329999998</v>
      </c>
      <c r="AEY447" s="8">
        <f t="shared" si="208"/>
        <v>14401730.989999996</v>
      </c>
      <c r="AEZ447" s="8">
        <f t="shared" si="208"/>
        <v>313615772.94</v>
      </c>
      <c r="AFA447" s="8">
        <f t="shared" si="208"/>
        <v>155909569.74000004</v>
      </c>
      <c r="AFB447" s="8">
        <f t="shared" si="208"/>
        <v>57751172.830000013</v>
      </c>
      <c r="AFC447" s="8">
        <f t="shared" si="208"/>
        <v>32722593.050000001</v>
      </c>
      <c r="AFD447" s="8">
        <f t="shared" si="208"/>
        <v>65500567.939999998</v>
      </c>
      <c r="AFE447" s="8">
        <f t="shared" ref="AFE447:AHP447" si="209">SUM(AFE196)</f>
        <v>53769493.209999993</v>
      </c>
      <c r="AFF447" s="8">
        <f t="shared" si="209"/>
        <v>24374924.359999999</v>
      </c>
      <c r="AFG447" s="8">
        <f t="shared" si="209"/>
        <v>35834016.509999998</v>
      </c>
      <c r="AFH447" s="8">
        <f t="shared" si="209"/>
        <v>17654577.749999996</v>
      </c>
      <c r="AFI447" s="8">
        <f t="shared" si="209"/>
        <v>41002976.009999998</v>
      </c>
      <c r="AFJ447" s="8">
        <f t="shared" si="209"/>
        <v>29964025.990000002</v>
      </c>
      <c r="AFK447" s="8">
        <f t="shared" si="209"/>
        <v>29008553.34</v>
      </c>
      <c r="AFL447" s="8">
        <f t="shared" si="209"/>
        <v>38519093.039999999</v>
      </c>
      <c r="AFM447" s="8">
        <f t="shared" si="209"/>
        <v>368367576.11000007</v>
      </c>
      <c r="AFN447" s="8">
        <f t="shared" si="209"/>
        <v>43086199.439999998</v>
      </c>
      <c r="AFO447" s="8">
        <f t="shared" si="209"/>
        <v>36506008.43</v>
      </c>
      <c r="AFP447" s="8">
        <f t="shared" si="209"/>
        <v>19730883.949999996</v>
      </c>
      <c r="AFQ447" s="8">
        <f t="shared" si="209"/>
        <v>27276450.240000002</v>
      </c>
      <c r="AFR447" s="8">
        <f t="shared" si="209"/>
        <v>20641625.870000005</v>
      </c>
      <c r="AFS447" s="8">
        <f t="shared" si="209"/>
        <v>15040971.640000001</v>
      </c>
      <c r="AFT447" s="8">
        <f t="shared" si="209"/>
        <v>42094294.650000006</v>
      </c>
      <c r="AFU447" s="8">
        <f t="shared" si="209"/>
        <v>51333299.090000004</v>
      </c>
      <c r="AFV447" s="8">
        <f t="shared" si="209"/>
        <v>16441415.370000001</v>
      </c>
      <c r="AFW447" s="8">
        <f t="shared" si="209"/>
        <v>47333680.749999993</v>
      </c>
      <c r="AFX447" s="8">
        <f t="shared" si="209"/>
        <v>17427439.68</v>
      </c>
      <c r="AFY447" s="8">
        <f t="shared" si="209"/>
        <v>419474463.8499999</v>
      </c>
      <c r="AFZ447" s="8">
        <f t="shared" si="209"/>
        <v>16919038.530000001</v>
      </c>
      <c r="AGA447" s="8">
        <f t="shared" si="209"/>
        <v>22909720.880000003</v>
      </c>
      <c r="AGB447" s="8">
        <f t="shared" si="209"/>
        <v>20067858.969999999</v>
      </c>
      <c r="AGC447" s="8">
        <f t="shared" si="209"/>
        <v>77145393.060000002</v>
      </c>
      <c r="AGD447" s="8">
        <f t="shared" si="209"/>
        <v>24127643.769999996</v>
      </c>
      <c r="AGE447" s="8">
        <f t="shared" si="209"/>
        <v>13068832.52</v>
      </c>
      <c r="AGF447" s="8">
        <f t="shared" si="209"/>
        <v>24919267.369999997</v>
      </c>
      <c r="AGG447" s="8">
        <f t="shared" si="209"/>
        <v>14742556.299999999</v>
      </c>
      <c r="AGH447" s="8">
        <f t="shared" si="209"/>
        <v>20129738.890000001</v>
      </c>
      <c r="AGI447" s="8">
        <f t="shared" si="209"/>
        <v>18248392.199999999</v>
      </c>
      <c r="AGJ447" s="8">
        <f t="shared" si="209"/>
        <v>568473657.24000001</v>
      </c>
      <c r="AGK447" s="8">
        <f t="shared" si="209"/>
        <v>70540882.399999991</v>
      </c>
      <c r="AGL447" s="8">
        <f t="shared" si="209"/>
        <v>30365581.140000001</v>
      </c>
      <c r="AGM447" s="8">
        <f t="shared" si="209"/>
        <v>23709660.829999998</v>
      </c>
      <c r="AGN447" s="8">
        <f t="shared" si="209"/>
        <v>60462152.389999986</v>
      </c>
      <c r="AGO447" s="8">
        <f t="shared" si="209"/>
        <v>43559448.049999997</v>
      </c>
      <c r="AGP447" s="8">
        <f t="shared" si="209"/>
        <v>16053698.269999998</v>
      </c>
      <c r="AGQ447" s="8">
        <f t="shared" si="209"/>
        <v>22703366.379999999</v>
      </c>
      <c r="AGR447" s="8">
        <f t="shared" si="209"/>
        <v>1091886523.8700001</v>
      </c>
      <c r="AGS447" s="8">
        <f t="shared" si="209"/>
        <v>628295566.5</v>
      </c>
      <c r="AGT447" s="8">
        <f t="shared" si="209"/>
        <v>26964311.300000004</v>
      </c>
      <c r="AGU447" s="8">
        <f t="shared" si="209"/>
        <v>53981136.93</v>
      </c>
      <c r="AGV447" s="8">
        <f t="shared" si="209"/>
        <v>94077798.189999998</v>
      </c>
      <c r="AGW447" s="8">
        <f t="shared" si="209"/>
        <v>44455695.629999995</v>
      </c>
      <c r="AGX447" s="8">
        <f t="shared" si="209"/>
        <v>43307765.940000005</v>
      </c>
      <c r="AGY447" s="8">
        <f t="shared" si="209"/>
        <v>40384695.769999996</v>
      </c>
      <c r="AGZ447" s="8">
        <f t="shared" si="209"/>
        <v>12229487.029999999</v>
      </c>
      <c r="AHA447" s="8">
        <f t="shared" si="209"/>
        <v>35453622.850000001</v>
      </c>
      <c r="AHB447" s="8">
        <f t="shared" si="209"/>
        <v>49113690.630000003</v>
      </c>
      <c r="AHC447" s="8">
        <f t="shared" si="209"/>
        <v>19405904.739999998</v>
      </c>
      <c r="AHD447" s="8">
        <f t="shared" si="209"/>
        <v>21595706.930000003</v>
      </c>
      <c r="AHE447" s="8">
        <f t="shared" si="209"/>
        <v>22074907.469999999</v>
      </c>
      <c r="AHF447" s="8">
        <f t="shared" si="209"/>
        <v>18917761.129999999</v>
      </c>
      <c r="AHG447" s="8">
        <f t="shared" si="209"/>
        <v>23533899.129999999</v>
      </c>
      <c r="AHH447" s="8">
        <f t="shared" si="209"/>
        <v>22195451.239999998</v>
      </c>
      <c r="AHI447" s="8">
        <f t="shared" si="209"/>
        <v>240588205.19000003</v>
      </c>
      <c r="AHJ447" s="8">
        <f t="shared" si="209"/>
        <v>20551832.890000001</v>
      </c>
      <c r="AHK447" s="8">
        <f t="shared" si="209"/>
        <v>21226080.290000003</v>
      </c>
      <c r="AHL447" s="8">
        <f t="shared" si="209"/>
        <v>20712717.890000001</v>
      </c>
      <c r="AHM447" s="8">
        <f t="shared" si="209"/>
        <v>59560738.399999999</v>
      </c>
      <c r="AHN447" s="8">
        <f t="shared" si="209"/>
        <v>19253825.850000001</v>
      </c>
      <c r="AHO447" s="8">
        <f t="shared" si="209"/>
        <v>16336278.6</v>
      </c>
      <c r="AHP447" s="8">
        <f t="shared" si="209"/>
        <v>91816719429.884155</v>
      </c>
    </row>
    <row r="448" spans="1:900">
      <c r="C448" s="7" t="s">
        <v>1874</v>
      </c>
      <c r="D448" s="8">
        <f>SUM(D245)</f>
        <v>239598807.92000002</v>
      </c>
      <c r="E448" s="8">
        <f t="shared" ref="E448:BP448" si="210">SUM(E245)</f>
        <v>12334193.109999998</v>
      </c>
      <c r="F448" s="8">
        <f t="shared" si="210"/>
        <v>11112208.900000002</v>
      </c>
      <c r="G448" s="8">
        <f t="shared" si="210"/>
        <v>7812812.1800000016</v>
      </c>
      <c r="H448" s="8">
        <f t="shared" si="210"/>
        <v>41818617.470000006</v>
      </c>
      <c r="I448" s="8">
        <f t="shared" si="210"/>
        <v>11497935.299999999</v>
      </c>
      <c r="J448" s="8">
        <f t="shared" si="210"/>
        <v>25906089.020000003</v>
      </c>
      <c r="K448" s="8">
        <f t="shared" si="210"/>
        <v>15829091.85</v>
      </c>
      <c r="L448" s="8">
        <f t="shared" si="210"/>
        <v>11244081.800000001</v>
      </c>
      <c r="M448" s="8">
        <f t="shared" si="210"/>
        <v>9568441.0399999991</v>
      </c>
      <c r="N448" s="8">
        <f t="shared" si="210"/>
        <v>2073897.4900000005</v>
      </c>
      <c r="O448" s="8">
        <f t="shared" si="210"/>
        <v>2084700.4199999995</v>
      </c>
      <c r="P448" s="8">
        <f t="shared" si="210"/>
        <v>7430959.3999999994</v>
      </c>
      <c r="Q448" s="8">
        <f t="shared" si="210"/>
        <v>7913152.1999999993</v>
      </c>
      <c r="R448" s="8">
        <f t="shared" si="210"/>
        <v>6223531.0299999993</v>
      </c>
      <c r="S448" s="8">
        <f t="shared" si="210"/>
        <v>9838303.3599999994</v>
      </c>
      <c r="T448" s="8">
        <f t="shared" si="210"/>
        <v>9061289.9399999995</v>
      </c>
      <c r="U448" s="8">
        <f t="shared" si="210"/>
        <v>5173559.74</v>
      </c>
      <c r="V448" s="8">
        <f t="shared" si="210"/>
        <v>193401345.32000002</v>
      </c>
      <c r="W448" s="8">
        <f t="shared" si="210"/>
        <v>45239840.160000004</v>
      </c>
      <c r="X448" s="8">
        <f t="shared" si="210"/>
        <v>13661490</v>
      </c>
      <c r="Y448" s="8">
        <f t="shared" si="210"/>
        <v>10299813.290000001</v>
      </c>
      <c r="Z448" s="8">
        <f t="shared" si="210"/>
        <v>5842997.8000000007</v>
      </c>
      <c r="AA448" s="8">
        <f t="shared" si="210"/>
        <v>8760078.8599999994</v>
      </c>
      <c r="AB448" s="8">
        <f t="shared" si="210"/>
        <v>1869745.3900000001</v>
      </c>
      <c r="AC448" s="8">
        <f t="shared" si="210"/>
        <v>38990178.489999995</v>
      </c>
      <c r="AD448" s="8">
        <f t="shared" si="210"/>
        <v>15179221.980000002</v>
      </c>
      <c r="AE448" s="8">
        <f t="shared" si="210"/>
        <v>3164524.77</v>
      </c>
      <c r="AF448" s="8">
        <f t="shared" si="210"/>
        <v>17852333.789999999</v>
      </c>
      <c r="AG448" s="8">
        <f t="shared" si="210"/>
        <v>8836522.4899999984</v>
      </c>
      <c r="AH448" s="8">
        <f t="shared" si="210"/>
        <v>47085080.75</v>
      </c>
      <c r="AI448" s="8">
        <f t="shared" si="210"/>
        <v>6417312.0300000012</v>
      </c>
      <c r="AJ448" s="8">
        <f t="shared" si="210"/>
        <v>8802208.5599999987</v>
      </c>
      <c r="AK448" s="8">
        <f t="shared" si="210"/>
        <v>4440467.68</v>
      </c>
      <c r="AL448" s="8">
        <f t="shared" si="210"/>
        <v>14829993.479999999</v>
      </c>
      <c r="AM448" s="8">
        <f t="shared" si="210"/>
        <v>5444321.8199999994</v>
      </c>
      <c r="AN448" s="8">
        <f t="shared" si="210"/>
        <v>7527590.3499999996</v>
      </c>
      <c r="AO448" s="8">
        <f t="shared" si="210"/>
        <v>5272443.37</v>
      </c>
      <c r="AP448" s="8">
        <f t="shared" si="210"/>
        <v>5701580.2199999997</v>
      </c>
      <c r="AQ448" s="8">
        <f t="shared" si="210"/>
        <v>3138785.25</v>
      </c>
      <c r="AR448" s="8">
        <f t="shared" si="210"/>
        <v>3695526.05</v>
      </c>
      <c r="AS448" s="8">
        <f t="shared" si="210"/>
        <v>5307430.9300000006</v>
      </c>
      <c r="AT448" s="8">
        <f t="shared" si="210"/>
        <v>98982685.430000007</v>
      </c>
      <c r="AU448" s="8">
        <f t="shared" si="210"/>
        <v>2019590.5000000002</v>
      </c>
      <c r="AV448" s="8">
        <f t="shared" si="210"/>
        <v>2952558.7600000002</v>
      </c>
      <c r="AW448" s="8">
        <f t="shared" si="210"/>
        <v>1898624.28</v>
      </c>
      <c r="AX448" s="8">
        <f t="shared" si="210"/>
        <v>6949074.6699999999</v>
      </c>
      <c r="AY448" s="8">
        <f t="shared" si="210"/>
        <v>7251196.8399999999</v>
      </c>
      <c r="AZ448" s="8">
        <f t="shared" si="210"/>
        <v>2401984.41</v>
      </c>
      <c r="BA448" s="8">
        <f t="shared" si="210"/>
        <v>3510640.6400000001</v>
      </c>
      <c r="BB448" s="8">
        <f t="shared" si="210"/>
        <v>3453140.5300000003</v>
      </c>
      <c r="BC448" s="8">
        <f t="shared" si="210"/>
        <v>2088037.92</v>
      </c>
      <c r="BD448" s="8">
        <f t="shared" si="210"/>
        <v>3432157.8200000003</v>
      </c>
      <c r="BE448" s="8">
        <f t="shared" si="210"/>
        <v>2662690.5299999998</v>
      </c>
      <c r="BF448" s="8">
        <f t="shared" si="210"/>
        <v>19962681.810000002</v>
      </c>
      <c r="BG448" s="8">
        <f t="shared" si="210"/>
        <v>3374907.3699999996</v>
      </c>
      <c r="BH448" s="8">
        <f t="shared" si="210"/>
        <v>871851.24</v>
      </c>
      <c r="BI448" s="8">
        <f t="shared" si="210"/>
        <v>58233370.890000001</v>
      </c>
      <c r="BJ448" s="8">
        <f t="shared" si="210"/>
        <v>37167649</v>
      </c>
      <c r="BK448" s="8">
        <f t="shared" si="210"/>
        <v>7058484.3100000005</v>
      </c>
      <c r="BL448" s="8">
        <f t="shared" si="210"/>
        <v>4658742.7700000005</v>
      </c>
      <c r="BM448" s="8">
        <f t="shared" si="210"/>
        <v>8110721.2800000012</v>
      </c>
      <c r="BN448" s="8">
        <f t="shared" si="210"/>
        <v>6935410.75</v>
      </c>
      <c r="BO448" s="8">
        <f t="shared" si="210"/>
        <v>7837813.7299999995</v>
      </c>
      <c r="BP448" s="8">
        <f t="shared" si="210"/>
        <v>3190077.09</v>
      </c>
      <c r="BQ448" s="8">
        <f t="shared" ref="BQ448:EB448" si="211">SUM(BQ245)</f>
        <v>2315558.0499999998</v>
      </c>
      <c r="BR448" s="8">
        <f t="shared" si="211"/>
        <v>112291053.42999998</v>
      </c>
      <c r="BS448" s="8">
        <f t="shared" si="211"/>
        <v>13545357.24</v>
      </c>
      <c r="BT448" s="8">
        <f t="shared" si="211"/>
        <v>7632359.8599999994</v>
      </c>
      <c r="BU448" s="8">
        <f t="shared" si="211"/>
        <v>5947042.4900000002</v>
      </c>
      <c r="BV448" s="8">
        <f t="shared" si="211"/>
        <v>5231135.5299999993</v>
      </c>
      <c r="BW448" s="8">
        <f t="shared" si="211"/>
        <v>4902623.4099999992</v>
      </c>
      <c r="BX448" s="8">
        <f t="shared" si="211"/>
        <v>4012286.0800000005</v>
      </c>
      <c r="BY448" s="8">
        <f t="shared" si="211"/>
        <v>8521320.8499999996</v>
      </c>
      <c r="BZ448" s="8">
        <f t="shared" si="211"/>
        <v>40080581.120000005</v>
      </c>
      <c r="CA448" s="8">
        <f t="shared" si="211"/>
        <v>6571809.7800000003</v>
      </c>
      <c r="CB448" s="8">
        <f t="shared" si="211"/>
        <v>9602779.1800000034</v>
      </c>
      <c r="CC448" s="8">
        <f t="shared" si="211"/>
        <v>22079872.029999997</v>
      </c>
      <c r="CD448" s="8">
        <f t="shared" si="211"/>
        <v>5287123.3400000008</v>
      </c>
      <c r="CE448" s="8">
        <f t="shared" si="211"/>
        <v>5320878.1899999995</v>
      </c>
      <c r="CF448" s="8">
        <f t="shared" si="211"/>
        <v>5355293.870000001</v>
      </c>
      <c r="CG448" s="8">
        <f t="shared" si="211"/>
        <v>189664013.76000005</v>
      </c>
      <c r="CH448" s="8">
        <f t="shared" si="211"/>
        <v>9148912.1600000001</v>
      </c>
      <c r="CI448" s="8">
        <f t="shared" si="211"/>
        <v>24871670.02</v>
      </c>
      <c r="CJ448" s="8">
        <f t="shared" si="211"/>
        <v>4025554.9200000004</v>
      </c>
      <c r="CK448" s="8">
        <f t="shared" si="211"/>
        <v>6708296.5099999998</v>
      </c>
      <c r="CL448" s="8">
        <f t="shared" si="211"/>
        <v>4252899.4799999995</v>
      </c>
      <c r="CM448" s="8">
        <f t="shared" si="211"/>
        <v>5465663.6100000003</v>
      </c>
      <c r="CN448" s="8">
        <f t="shared" si="211"/>
        <v>22609397.399999995</v>
      </c>
      <c r="CO448" s="8">
        <f t="shared" si="211"/>
        <v>2696553</v>
      </c>
      <c r="CP448" s="8">
        <f t="shared" si="211"/>
        <v>5198145.2300000004</v>
      </c>
      <c r="CQ448" s="8">
        <f t="shared" si="211"/>
        <v>3760345.51</v>
      </c>
      <c r="CR448" s="8">
        <f t="shared" si="211"/>
        <v>3147588.48</v>
      </c>
      <c r="CS448" s="8">
        <f t="shared" si="211"/>
        <v>4003745.24</v>
      </c>
      <c r="CT448" s="8">
        <f t="shared" si="211"/>
        <v>66747733.390000001</v>
      </c>
      <c r="CU448" s="8">
        <f t="shared" si="211"/>
        <v>4437844.0200000005</v>
      </c>
      <c r="CV448" s="8">
        <f t="shared" si="211"/>
        <v>4336693.05</v>
      </c>
      <c r="CW448" s="8">
        <f t="shared" si="211"/>
        <v>10111327.789999999</v>
      </c>
      <c r="CX448" s="8">
        <f t="shared" si="211"/>
        <v>4828637.25</v>
      </c>
      <c r="CY448" s="8">
        <f t="shared" si="211"/>
        <v>11886318.730000002</v>
      </c>
      <c r="CZ448" s="8">
        <f t="shared" si="211"/>
        <v>4034260.5500000003</v>
      </c>
      <c r="DA448" s="8">
        <f t="shared" si="211"/>
        <v>4799023.33</v>
      </c>
      <c r="DB448" s="8">
        <f t="shared" si="211"/>
        <v>66548474.760000013</v>
      </c>
      <c r="DC448" s="8">
        <f t="shared" si="211"/>
        <v>111444506.28999999</v>
      </c>
      <c r="DD448" s="8">
        <f t="shared" si="211"/>
        <v>7179594.3699999992</v>
      </c>
      <c r="DE448" s="8">
        <f t="shared" si="211"/>
        <v>6080231.6799999997</v>
      </c>
      <c r="DF448" s="8">
        <f t="shared" si="211"/>
        <v>22335105.060000002</v>
      </c>
      <c r="DG448" s="8">
        <f t="shared" si="211"/>
        <v>18636132.080000002</v>
      </c>
      <c r="DH448" s="8">
        <f t="shared" si="211"/>
        <v>17868614.630000003</v>
      </c>
      <c r="DI448" s="8">
        <f t="shared" si="211"/>
        <v>14197607.619999997</v>
      </c>
      <c r="DJ448" s="8">
        <f t="shared" si="211"/>
        <v>8979161.9099999983</v>
      </c>
      <c r="DK448" s="8">
        <f t="shared" si="211"/>
        <v>268409155.90999997</v>
      </c>
      <c r="DL448" s="8">
        <f t="shared" si="211"/>
        <v>7759764.1200000001</v>
      </c>
      <c r="DM448" s="8">
        <f t="shared" si="211"/>
        <v>12526245.519999998</v>
      </c>
      <c r="DN448" s="8">
        <f t="shared" si="211"/>
        <v>14544140.479999999</v>
      </c>
      <c r="DO448" s="8">
        <f t="shared" si="211"/>
        <v>9882738.4199999999</v>
      </c>
      <c r="DP448" s="8">
        <f t="shared" si="211"/>
        <v>7776088.7000000002</v>
      </c>
      <c r="DQ448" s="8">
        <f t="shared" si="211"/>
        <v>14168528.41</v>
      </c>
      <c r="DR448" s="8">
        <f t="shared" si="211"/>
        <v>7894168.2800000003</v>
      </c>
      <c r="DS448" s="8">
        <f t="shared" si="211"/>
        <v>30667502.399999995</v>
      </c>
      <c r="DT448" s="8">
        <f t="shared" si="211"/>
        <v>104839117.88999999</v>
      </c>
      <c r="DU448" s="8">
        <f t="shared" si="211"/>
        <v>8490372.8000000007</v>
      </c>
      <c r="DV448" s="8">
        <f t="shared" si="211"/>
        <v>22223269.439999998</v>
      </c>
      <c r="DW448" s="8">
        <f t="shared" si="211"/>
        <v>35638307.640000008</v>
      </c>
      <c r="DX448" s="8">
        <f t="shared" si="211"/>
        <v>6559621.0099999988</v>
      </c>
      <c r="DY448" s="8">
        <f t="shared" si="211"/>
        <v>8997557.4700000025</v>
      </c>
      <c r="DZ448" s="8">
        <f t="shared" si="211"/>
        <v>7960236.5299999993</v>
      </c>
      <c r="EA448" s="8">
        <f t="shared" si="211"/>
        <v>5048828.9200000009</v>
      </c>
      <c r="EB448" s="8">
        <f t="shared" si="211"/>
        <v>5628082.3400000008</v>
      </c>
      <c r="EC448" s="8">
        <f t="shared" ref="EC448:GN448" si="212">SUM(EC245)</f>
        <v>5061390.47</v>
      </c>
      <c r="ED448" s="8">
        <f t="shared" si="212"/>
        <v>20459569.749999996</v>
      </c>
      <c r="EE448" s="8">
        <f t="shared" si="212"/>
        <v>72099908.450000003</v>
      </c>
      <c r="EF448" s="8">
        <f t="shared" si="212"/>
        <v>47079370.050000012</v>
      </c>
      <c r="EG448" s="8">
        <f t="shared" si="212"/>
        <v>5988687.6799999997</v>
      </c>
      <c r="EH448" s="8">
        <f t="shared" si="212"/>
        <v>5341982.6900000004</v>
      </c>
      <c r="EI448" s="8">
        <f t="shared" si="212"/>
        <v>4171720.4499999997</v>
      </c>
      <c r="EJ448" s="8">
        <f t="shared" si="212"/>
        <v>7641121.2000000011</v>
      </c>
      <c r="EK448" s="8">
        <f t="shared" si="212"/>
        <v>16311373.09</v>
      </c>
      <c r="EL448" s="8">
        <f t="shared" si="212"/>
        <v>4539657.040000001</v>
      </c>
      <c r="EM448" s="8">
        <f t="shared" si="212"/>
        <v>5967242.2700000005</v>
      </c>
      <c r="EN448" s="8">
        <f t="shared" si="212"/>
        <v>114039268.14</v>
      </c>
      <c r="EO448" s="8">
        <f t="shared" si="212"/>
        <v>7934872.9900000002</v>
      </c>
      <c r="EP448" s="8">
        <f t="shared" si="212"/>
        <v>5200350.0500000007</v>
      </c>
      <c r="EQ448" s="8">
        <f t="shared" si="212"/>
        <v>5627430.4799999995</v>
      </c>
      <c r="ER448" s="8">
        <f t="shared" si="212"/>
        <v>5022907.1400000006</v>
      </c>
      <c r="ES448" s="8">
        <f t="shared" si="212"/>
        <v>6628657.3899999987</v>
      </c>
      <c r="ET448" s="8">
        <f t="shared" si="212"/>
        <v>7793844.1499999976</v>
      </c>
      <c r="EU448" s="8">
        <f t="shared" si="212"/>
        <v>11283353.52</v>
      </c>
      <c r="EV448" s="8">
        <f t="shared" si="212"/>
        <v>3894257.18</v>
      </c>
      <c r="EW448" s="8">
        <f t="shared" si="212"/>
        <v>87449304</v>
      </c>
      <c r="EX448" s="8">
        <f t="shared" si="212"/>
        <v>3331678.8999999994</v>
      </c>
      <c r="EY448" s="8">
        <f t="shared" si="212"/>
        <v>6033655.4100000011</v>
      </c>
      <c r="EZ448" s="8">
        <f t="shared" si="212"/>
        <v>9797384.290000001</v>
      </c>
      <c r="FA448" s="8">
        <f t="shared" si="212"/>
        <v>20629341.109999999</v>
      </c>
      <c r="FB448" s="8">
        <f t="shared" si="212"/>
        <v>18004075.119999997</v>
      </c>
      <c r="FC448" s="8">
        <f t="shared" si="212"/>
        <v>10089698.430000002</v>
      </c>
      <c r="FD448" s="8">
        <f t="shared" si="212"/>
        <v>5026010.2699999996</v>
      </c>
      <c r="FE448" s="8">
        <f t="shared" si="212"/>
        <v>6393029.2000000002</v>
      </c>
      <c r="FF448" s="8">
        <f t="shared" si="212"/>
        <v>5366982.6999999993</v>
      </c>
      <c r="FG448" s="8">
        <f t="shared" si="212"/>
        <v>6269657.6200000001</v>
      </c>
      <c r="FH448" s="8">
        <f t="shared" si="212"/>
        <v>7240860.2199999988</v>
      </c>
      <c r="FI448" s="8">
        <f t="shared" si="212"/>
        <v>75940746.310000002</v>
      </c>
      <c r="FJ448" s="8">
        <f t="shared" si="212"/>
        <v>3968224.0500000007</v>
      </c>
      <c r="FK448" s="8">
        <f t="shared" si="212"/>
        <v>6703449.79</v>
      </c>
      <c r="FL448" s="8">
        <f t="shared" si="212"/>
        <v>4341806.4800000004</v>
      </c>
      <c r="FM448" s="8">
        <f t="shared" si="212"/>
        <v>6916201.9700000007</v>
      </c>
      <c r="FN448" s="8">
        <f t="shared" si="212"/>
        <v>4903405.46</v>
      </c>
      <c r="FO448" s="8">
        <f t="shared" si="212"/>
        <v>5027867.0399999991</v>
      </c>
      <c r="FP448" s="8">
        <f t="shared" si="212"/>
        <v>3784624</v>
      </c>
      <c r="FQ448" s="8">
        <f t="shared" si="212"/>
        <v>134349491.11000001</v>
      </c>
      <c r="FR448" s="8">
        <f t="shared" si="212"/>
        <v>3639485.24</v>
      </c>
      <c r="FS448" s="8">
        <f t="shared" si="212"/>
        <v>10921198.470000001</v>
      </c>
      <c r="FT448" s="8">
        <f t="shared" si="212"/>
        <v>5580091.2100000009</v>
      </c>
      <c r="FU448" s="8">
        <f t="shared" si="212"/>
        <v>10472279.759999998</v>
      </c>
      <c r="FV448" s="8">
        <f t="shared" si="212"/>
        <v>5307943.97</v>
      </c>
      <c r="FW448" s="8">
        <f t="shared" si="212"/>
        <v>25725141.280000005</v>
      </c>
      <c r="FX448" s="8">
        <f t="shared" si="212"/>
        <v>9913355.3299999982</v>
      </c>
      <c r="FY448" s="8">
        <f t="shared" si="212"/>
        <v>8118755.709999999</v>
      </c>
      <c r="FZ448" s="8">
        <f t="shared" si="212"/>
        <v>6688433.0399999982</v>
      </c>
      <c r="GA448" s="8">
        <f t="shared" si="212"/>
        <v>17862409.530000001</v>
      </c>
      <c r="GB448" s="8">
        <f t="shared" si="212"/>
        <v>6028880.0599999996</v>
      </c>
      <c r="GC448" s="8">
        <f t="shared" si="212"/>
        <v>7499065.1600000001</v>
      </c>
      <c r="GD448" s="8">
        <f t="shared" si="212"/>
        <v>4642610.5</v>
      </c>
      <c r="GE448" s="8">
        <f t="shared" si="212"/>
        <v>87377251.449999988</v>
      </c>
      <c r="GF448" s="8">
        <f t="shared" si="212"/>
        <v>4448559.5299999993</v>
      </c>
      <c r="GG448" s="8">
        <f t="shared" si="212"/>
        <v>3169629.53</v>
      </c>
      <c r="GH448" s="8">
        <f t="shared" si="212"/>
        <v>16698889.110000001</v>
      </c>
      <c r="GI448" s="8">
        <f t="shared" si="212"/>
        <v>4922944.2999999989</v>
      </c>
      <c r="GJ448" s="8">
        <f t="shared" si="212"/>
        <v>9424898.9499999993</v>
      </c>
      <c r="GK448" s="8">
        <f t="shared" si="212"/>
        <v>3910468.1499999994</v>
      </c>
      <c r="GL448" s="8">
        <f t="shared" si="212"/>
        <v>15522841.290000001</v>
      </c>
      <c r="GM448" s="8">
        <f t="shared" si="212"/>
        <v>4141150.84</v>
      </c>
      <c r="GN448" s="8">
        <f t="shared" si="212"/>
        <v>3893036.5800000005</v>
      </c>
      <c r="GO448" s="8">
        <f t="shared" ref="GO448:IZ448" si="213">SUM(GO245)</f>
        <v>3482347.8499999992</v>
      </c>
      <c r="GP448" s="8">
        <f t="shared" si="213"/>
        <v>4035626.8399999994</v>
      </c>
      <c r="GQ448" s="8">
        <f t="shared" si="213"/>
        <v>51655615.11999999</v>
      </c>
      <c r="GR448" s="8">
        <f t="shared" si="213"/>
        <v>7544013.8499999996</v>
      </c>
      <c r="GS448" s="8">
        <f t="shared" si="213"/>
        <v>7223889.0499999998</v>
      </c>
      <c r="GT448" s="8">
        <f t="shared" si="213"/>
        <v>13581297.240000002</v>
      </c>
      <c r="GU448" s="8">
        <f t="shared" si="213"/>
        <v>2644987.5500000003</v>
      </c>
      <c r="GV448" s="8">
        <f t="shared" si="213"/>
        <v>8122662.4900000002</v>
      </c>
      <c r="GW448" s="8">
        <f t="shared" si="213"/>
        <v>8356018.9499999993</v>
      </c>
      <c r="GX448" s="8">
        <f t="shared" si="213"/>
        <v>6779178.5099999998</v>
      </c>
      <c r="GY448" s="8">
        <f t="shared" si="213"/>
        <v>39552997.599999994</v>
      </c>
      <c r="GZ448" s="8">
        <f t="shared" si="213"/>
        <v>6328513.1500000004</v>
      </c>
      <c r="HA448" s="8">
        <f t="shared" si="213"/>
        <v>9972709.2800000012</v>
      </c>
      <c r="HB448" s="8">
        <f t="shared" si="213"/>
        <v>10907286.909999998</v>
      </c>
      <c r="HC448" s="8">
        <f t="shared" si="213"/>
        <v>160925750.83999997</v>
      </c>
      <c r="HD448" s="8">
        <f t="shared" si="213"/>
        <v>38113182.5</v>
      </c>
      <c r="HE448" s="8">
        <f t="shared" si="213"/>
        <v>11196192.410000002</v>
      </c>
      <c r="HF448" s="8">
        <f t="shared" si="213"/>
        <v>33438484.84</v>
      </c>
      <c r="HG448" s="8">
        <f t="shared" si="213"/>
        <v>13609530</v>
      </c>
      <c r="HH448" s="8">
        <f t="shared" si="213"/>
        <v>25032212.140000004</v>
      </c>
      <c r="HI448" s="8">
        <f t="shared" si="213"/>
        <v>12167808.23</v>
      </c>
      <c r="HJ448" s="8">
        <f t="shared" si="213"/>
        <v>82055719.459999993</v>
      </c>
      <c r="HK448" s="8">
        <f t="shared" si="213"/>
        <v>11361731.109999999</v>
      </c>
      <c r="HL448" s="8">
        <f t="shared" si="213"/>
        <v>24531195.099999998</v>
      </c>
      <c r="HM448" s="8">
        <f t="shared" si="213"/>
        <v>6565962.1900000013</v>
      </c>
      <c r="HN448" s="8">
        <f t="shared" si="213"/>
        <v>6105863.0899999999</v>
      </c>
      <c r="HO448" s="8">
        <f t="shared" si="213"/>
        <v>4643236.25</v>
      </c>
      <c r="HP448" s="8">
        <f t="shared" si="213"/>
        <v>9026650.4299999997</v>
      </c>
      <c r="HQ448" s="8">
        <f t="shared" si="213"/>
        <v>4398601.8499999996</v>
      </c>
      <c r="HR448" s="8">
        <f t="shared" si="213"/>
        <v>104216411.47999999</v>
      </c>
      <c r="HS448" s="8">
        <f t="shared" si="213"/>
        <v>47863518.909999996</v>
      </c>
      <c r="HT448" s="8">
        <f t="shared" si="213"/>
        <v>3548229.5900000003</v>
      </c>
      <c r="HU448" s="8">
        <f t="shared" si="213"/>
        <v>10218353.720000001</v>
      </c>
      <c r="HV448" s="8">
        <f t="shared" si="213"/>
        <v>5173731.7199999988</v>
      </c>
      <c r="HW448" s="8">
        <f t="shared" si="213"/>
        <v>3035482.4400000004</v>
      </c>
      <c r="HX448" s="8">
        <f t="shared" si="213"/>
        <v>4243301.9399999995</v>
      </c>
      <c r="HY448" s="8">
        <f t="shared" si="213"/>
        <v>2186544.5199999996</v>
      </c>
      <c r="HZ448" s="8">
        <f t="shared" si="213"/>
        <v>5929323.8000000007</v>
      </c>
      <c r="IA448" s="8">
        <f t="shared" si="213"/>
        <v>2885412.66</v>
      </c>
      <c r="IB448" s="8">
        <f t="shared" si="213"/>
        <v>6202897.04</v>
      </c>
      <c r="IC448" s="8">
        <f t="shared" si="213"/>
        <v>15335878.029999999</v>
      </c>
      <c r="ID448" s="8">
        <f t="shared" si="213"/>
        <v>2882295.35</v>
      </c>
      <c r="IE448" s="8">
        <f t="shared" si="213"/>
        <v>8605483.459999999</v>
      </c>
      <c r="IF448" s="8">
        <f t="shared" si="213"/>
        <v>4498119.6700000009</v>
      </c>
      <c r="IG448" s="8">
        <f t="shared" si="213"/>
        <v>3891567.94</v>
      </c>
      <c r="IH448" s="8">
        <f t="shared" si="213"/>
        <v>73306992.920000002</v>
      </c>
      <c r="II448" s="8">
        <f t="shared" si="213"/>
        <v>33235943.839999996</v>
      </c>
      <c r="IJ448" s="8">
        <f t="shared" si="213"/>
        <v>7711682.3099999996</v>
      </c>
      <c r="IK448" s="8">
        <f t="shared" si="213"/>
        <v>15513142.609999999</v>
      </c>
      <c r="IL448" s="8">
        <f t="shared" si="213"/>
        <v>19846786.030000001</v>
      </c>
      <c r="IM448" s="8">
        <f t="shared" si="213"/>
        <v>3915590.22</v>
      </c>
      <c r="IN448" s="8">
        <f t="shared" si="213"/>
        <v>4604287.3899999997</v>
      </c>
      <c r="IO448" s="8">
        <f t="shared" si="213"/>
        <v>2923010.4199999995</v>
      </c>
      <c r="IP448" s="8">
        <f t="shared" si="213"/>
        <v>9161403.5799999982</v>
      </c>
      <c r="IQ448" s="8">
        <f t="shared" si="213"/>
        <v>5354458.4699999988</v>
      </c>
      <c r="IR448" s="8">
        <f t="shared" si="213"/>
        <v>2291461.2000000002</v>
      </c>
      <c r="IS448" s="8">
        <f t="shared" si="213"/>
        <v>156926035.51000002</v>
      </c>
      <c r="IT448" s="8">
        <f t="shared" si="213"/>
        <v>46648376.950000003</v>
      </c>
      <c r="IU448" s="8">
        <f t="shared" si="213"/>
        <v>8689749.459999999</v>
      </c>
      <c r="IV448" s="8">
        <f t="shared" si="213"/>
        <v>5391161.6700000009</v>
      </c>
      <c r="IW448" s="8">
        <f t="shared" si="213"/>
        <v>7208034.96</v>
      </c>
      <c r="IX448" s="8">
        <f t="shared" si="213"/>
        <v>1428654.1199999999</v>
      </c>
      <c r="IY448" s="8">
        <f t="shared" si="213"/>
        <v>4044611.33</v>
      </c>
      <c r="IZ448" s="8">
        <f t="shared" si="213"/>
        <v>2611825.3199999998</v>
      </c>
      <c r="JA448" s="8">
        <f t="shared" ref="JA448:LL448" si="214">SUM(JA245)</f>
        <v>3805677.1500000008</v>
      </c>
      <c r="JB448" s="8">
        <f t="shared" si="214"/>
        <v>8273940.96</v>
      </c>
      <c r="JC448" s="8">
        <f t="shared" si="214"/>
        <v>5536121.3400000008</v>
      </c>
      <c r="JD448" s="8">
        <f t="shared" si="214"/>
        <v>3068660.95</v>
      </c>
      <c r="JE448" s="8">
        <f t="shared" si="214"/>
        <v>36544489.57</v>
      </c>
      <c r="JF448" s="8">
        <f t="shared" si="214"/>
        <v>28452686.270000003</v>
      </c>
      <c r="JG448" s="8">
        <f t="shared" si="214"/>
        <v>3174531.77</v>
      </c>
      <c r="JH448" s="8">
        <f t="shared" si="214"/>
        <v>2662365.65</v>
      </c>
      <c r="JI448" s="8">
        <f t="shared" si="214"/>
        <v>2684033.0299999998</v>
      </c>
      <c r="JJ448" s="8">
        <f t="shared" si="214"/>
        <v>3052401.1300000004</v>
      </c>
      <c r="JK448" s="8">
        <f t="shared" si="214"/>
        <v>43415725.979999997</v>
      </c>
      <c r="JL448" s="8">
        <f t="shared" si="214"/>
        <v>4629895.6999999993</v>
      </c>
      <c r="JM448" s="8">
        <f t="shared" si="214"/>
        <v>7762438.0499999998</v>
      </c>
      <c r="JN448" s="8">
        <f t="shared" si="214"/>
        <v>11231999.879999999</v>
      </c>
      <c r="JO448" s="8">
        <f t="shared" si="214"/>
        <v>4222898.9800000004</v>
      </c>
      <c r="JP448" s="8">
        <f t="shared" si="214"/>
        <v>17478507.540000003</v>
      </c>
      <c r="JQ448" s="8">
        <f t="shared" si="214"/>
        <v>4220013.1099999994</v>
      </c>
      <c r="JR448" s="8">
        <f t="shared" si="214"/>
        <v>118209959.62000002</v>
      </c>
      <c r="JS448" s="8">
        <f t="shared" si="214"/>
        <v>34081812.870000005</v>
      </c>
      <c r="JT448" s="8">
        <f t="shared" si="214"/>
        <v>7265456.1100000003</v>
      </c>
      <c r="JU448" s="8">
        <f t="shared" si="214"/>
        <v>4736138.4700000007</v>
      </c>
      <c r="JV448" s="8">
        <f t="shared" si="214"/>
        <v>9640626.7000000011</v>
      </c>
      <c r="JW448" s="8">
        <f t="shared" si="214"/>
        <v>4011158.35</v>
      </c>
      <c r="JX448" s="8">
        <f t="shared" si="214"/>
        <v>31582756.139999997</v>
      </c>
      <c r="JY448" s="8">
        <f t="shared" si="214"/>
        <v>17970623.219999999</v>
      </c>
      <c r="JZ448" s="8">
        <f t="shared" si="214"/>
        <v>7718582.4099999992</v>
      </c>
      <c r="KA448" s="8">
        <f t="shared" si="214"/>
        <v>11849346.689999999</v>
      </c>
      <c r="KB448" s="8">
        <f t="shared" si="214"/>
        <v>3651541.0000000005</v>
      </c>
      <c r="KC448" s="8">
        <f t="shared" si="214"/>
        <v>11361839.879999999</v>
      </c>
      <c r="KD448" s="8">
        <f t="shared" si="214"/>
        <v>9053453.1099999994</v>
      </c>
      <c r="KE448" s="8">
        <f t="shared" si="214"/>
        <v>3274704.97</v>
      </c>
      <c r="KF448" s="8">
        <f t="shared" si="214"/>
        <v>9663392.2000000011</v>
      </c>
      <c r="KG448" s="8">
        <f t="shared" si="214"/>
        <v>153809696.09999999</v>
      </c>
      <c r="KH448" s="8">
        <f t="shared" si="214"/>
        <v>14597411.029999999</v>
      </c>
      <c r="KI448" s="8">
        <f t="shared" si="214"/>
        <v>8823650.0600000005</v>
      </c>
      <c r="KJ448" s="8">
        <f t="shared" si="214"/>
        <v>6713790.4399999985</v>
      </c>
      <c r="KK448" s="8">
        <f t="shared" si="214"/>
        <v>11441331.1</v>
      </c>
      <c r="KL448" s="8">
        <f t="shared" si="214"/>
        <v>8878477.7200000007</v>
      </c>
      <c r="KM448" s="8">
        <f t="shared" si="214"/>
        <v>34834450.539999992</v>
      </c>
      <c r="KN448" s="8">
        <f t="shared" si="214"/>
        <v>5152372.95</v>
      </c>
      <c r="KO448" s="8">
        <f t="shared" si="214"/>
        <v>3629226.3</v>
      </c>
      <c r="KP448" s="8">
        <f t="shared" si="214"/>
        <v>39140034.690000005</v>
      </c>
      <c r="KQ448" s="8">
        <f t="shared" si="214"/>
        <v>5050556.8099999996</v>
      </c>
      <c r="KR448" s="8">
        <f t="shared" si="214"/>
        <v>8415676.620000001</v>
      </c>
      <c r="KS448" s="8">
        <f t="shared" si="214"/>
        <v>36004901.070000008</v>
      </c>
      <c r="KT448" s="8">
        <f t="shared" si="214"/>
        <v>8410577.5599999987</v>
      </c>
      <c r="KU448" s="8">
        <f t="shared" si="214"/>
        <v>11797719.93</v>
      </c>
      <c r="KV448" s="8">
        <f t="shared" si="214"/>
        <v>118072159.50999999</v>
      </c>
      <c r="KW448" s="8">
        <f t="shared" si="214"/>
        <v>8304494.2299999995</v>
      </c>
      <c r="KX448" s="8">
        <f t="shared" si="214"/>
        <v>84120704.269999981</v>
      </c>
      <c r="KY448" s="8">
        <f t="shared" si="214"/>
        <v>5610964.9900000002</v>
      </c>
      <c r="KZ448" s="8">
        <f t="shared" si="214"/>
        <v>3311504.0699999994</v>
      </c>
      <c r="LA448" s="8">
        <f t="shared" si="214"/>
        <v>15277241.309999999</v>
      </c>
      <c r="LB448" s="8">
        <f t="shared" si="214"/>
        <v>19306565.199999999</v>
      </c>
      <c r="LC448" s="8">
        <f t="shared" si="214"/>
        <v>5106003.2</v>
      </c>
      <c r="LD448" s="8">
        <f t="shared" si="214"/>
        <v>6736704.2599999998</v>
      </c>
      <c r="LE448" s="8">
        <f t="shared" si="214"/>
        <v>4898935.6999999993</v>
      </c>
      <c r="LF448" s="8">
        <f t="shared" si="214"/>
        <v>60498667.840000004</v>
      </c>
      <c r="LG448" s="8">
        <f t="shared" si="214"/>
        <v>36557100.350000001</v>
      </c>
      <c r="LH448" s="8">
        <f t="shared" si="214"/>
        <v>39265273.730000004</v>
      </c>
      <c r="LI448" s="8">
        <f t="shared" si="214"/>
        <v>38831583.310000002</v>
      </c>
      <c r="LJ448" s="8">
        <f t="shared" si="214"/>
        <v>11295823.800000001</v>
      </c>
      <c r="LK448" s="8">
        <f t="shared" si="214"/>
        <v>4536744.25</v>
      </c>
      <c r="LL448" s="8">
        <f t="shared" si="214"/>
        <v>2921972.9399999995</v>
      </c>
      <c r="LM448" s="8">
        <f t="shared" ref="LM448:NX448" si="215">SUM(LM245)</f>
        <v>8548431.6799999997</v>
      </c>
      <c r="LN448" s="8">
        <f t="shared" si="215"/>
        <v>3654520.1399999997</v>
      </c>
      <c r="LO448" s="8">
        <f t="shared" si="215"/>
        <v>7793329.79</v>
      </c>
      <c r="LP448" s="8">
        <f t="shared" si="215"/>
        <v>7580536.2400000002</v>
      </c>
      <c r="LQ448" s="8">
        <f t="shared" si="215"/>
        <v>83968576.320000008</v>
      </c>
      <c r="LR448" s="8">
        <f t="shared" si="215"/>
        <v>9662085.7699999996</v>
      </c>
      <c r="LS448" s="8">
        <f t="shared" si="215"/>
        <v>6675964.7199999988</v>
      </c>
      <c r="LT448" s="8">
        <f t="shared" si="215"/>
        <v>49868564.530000001</v>
      </c>
      <c r="LU448" s="8">
        <f t="shared" si="215"/>
        <v>30434144.009999998</v>
      </c>
      <c r="LV448" s="8">
        <f t="shared" si="215"/>
        <v>153504786.91</v>
      </c>
      <c r="LW448" s="8">
        <f t="shared" si="215"/>
        <v>38269216.829999991</v>
      </c>
      <c r="LX448" s="8">
        <f t="shared" si="215"/>
        <v>21324461.649999995</v>
      </c>
      <c r="LY448" s="8">
        <f t="shared" si="215"/>
        <v>12293558.289999999</v>
      </c>
      <c r="LZ448" s="8">
        <f t="shared" si="215"/>
        <v>7047841.4400000004</v>
      </c>
      <c r="MA448" s="8">
        <f t="shared" si="215"/>
        <v>11094388.33</v>
      </c>
      <c r="MB448" s="8">
        <f t="shared" si="215"/>
        <v>9595756.6499999985</v>
      </c>
      <c r="MC448" s="8">
        <f t="shared" si="215"/>
        <v>20700193.650000006</v>
      </c>
      <c r="MD448" s="8">
        <f t="shared" si="215"/>
        <v>19661285</v>
      </c>
      <c r="ME448" s="8">
        <f t="shared" si="215"/>
        <v>8856259.120000001</v>
      </c>
      <c r="MF448" s="8">
        <f t="shared" si="215"/>
        <v>189198617.79000002</v>
      </c>
      <c r="MG448" s="8">
        <f t="shared" si="215"/>
        <v>8680974.2200000007</v>
      </c>
      <c r="MH448" s="8">
        <f t="shared" si="215"/>
        <v>3420515.8899999997</v>
      </c>
      <c r="MI448" s="8">
        <f t="shared" si="215"/>
        <v>4265745.99</v>
      </c>
      <c r="MJ448" s="8">
        <f t="shared" si="215"/>
        <v>4069687.64</v>
      </c>
      <c r="MK448" s="8">
        <f t="shared" si="215"/>
        <v>6275709.4800000004</v>
      </c>
      <c r="ML448" s="8">
        <f t="shared" si="215"/>
        <v>6557318.9899999993</v>
      </c>
      <c r="MM448" s="8">
        <f t="shared" si="215"/>
        <v>6394509.1000000006</v>
      </c>
      <c r="MN448" s="8">
        <f t="shared" si="215"/>
        <v>12462102.999999998</v>
      </c>
      <c r="MO448" s="8">
        <f t="shared" si="215"/>
        <v>6639675.3899999987</v>
      </c>
      <c r="MP448" s="8">
        <f t="shared" si="215"/>
        <v>4796042.5899999989</v>
      </c>
      <c r="MQ448" s="8">
        <f t="shared" si="215"/>
        <v>5478595.7300000004</v>
      </c>
      <c r="MR448" s="8">
        <f t="shared" si="215"/>
        <v>148773128.38999999</v>
      </c>
      <c r="MS448" s="8">
        <f t="shared" si="215"/>
        <v>9985355.0299999993</v>
      </c>
      <c r="MT448" s="8">
        <f t="shared" si="215"/>
        <v>8283409.8999999985</v>
      </c>
      <c r="MU448" s="8">
        <f t="shared" si="215"/>
        <v>10786688.01</v>
      </c>
      <c r="MV448" s="8">
        <f t="shared" si="215"/>
        <v>6486502.2000000002</v>
      </c>
      <c r="MW448" s="8">
        <f t="shared" si="215"/>
        <v>1898581.6700000002</v>
      </c>
      <c r="MX448" s="8">
        <f t="shared" si="215"/>
        <v>31734845.840599999</v>
      </c>
      <c r="MY448" s="8">
        <f t="shared" si="215"/>
        <v>15817214.329999998</v>
      </c>
      <c r="MZ448" s="8">
        <f t="shared" si="215"/>
        <v>7384828.8400000008</v>
      </c>
      <c r="NA448" s="8">
        <f t="shared" si="215"/>
        <v>2322168.4200000004</v>
      </c>
      <c r="NB448" s="8">
        <f t="shared" si="215"/>
        <v>2745539.57</v>
      </c>
      <c r="NC448" s="8">
        <f t="shared" si="215"/>
        <v>196697440.84</v>
      </c>
      <c r="ND448" s="8">
        <f t="shared" si="215"/>
        <v>37494552.95000001</v>
      </c>
      <c r="NE448" s="8">
        <f t="shared" si="215"/>
        <v>6622922.7700000005</v>
      </c>
      <c r="NF448" s="8">
        <f t="shared" si="215"/>
        <v>85456303.460000008</v>
      </c>
      <c r="NG448" s="8">
        <f t="shared" si="215"/>
        <v>4754573.7</v>
      </c>
      <c r="NH448" s="8">
        <f t="shared" si="215"/>
        <v>15910172.460000001</v>
      </c>
      <c r="NI448" s="8">
        <f t="shared" si="215"/>
        <v>49352170.880000018</v>
      </c>
      <c r="NJ448" s="8">
        <f t="shared" si="215"/>
        <v>40361149.340000004</v>
      </c>
      <c r="NK448" s="8">
        <f t="shared" si="215"/>
        <v>9569.15</v>
      </c>
      <c r="NL448" s="8">
        <f t="shared" si="215"/>
        <v>9369134.599200001</v>
      </c>
      <c r="NM448" s="8">
        <f t="shared" si="215"/>
        <v>9754787.4800000004</v>
      </c>
      <c r="NN448" s="8">
        <f t="shared" si="215"/>
        <v>9275944.6099999994</v>
      </c>
      <c r="NO448" s="8">
        <f t="shared" si="215"/>
        <v>67431042.659999996</v>
      </c>
      <c r="NP448" s="8">
        <f t="shared" si="215"/>
        <v>3784433.62</v>
      </c>
      <c r="NQ448" s="8">
        <f t="shared" si="215"/>
        <v>5145970.58</v>
      </c>
      <c r="NR448" s="8">
        <f t="shared" si="215"/>
        <v>4424492.8899999997</v>
      </c>
      <c r="NS448" s="8">
        <f t="shared" si="215"/>
        <v>3132648.19</v>
      </c>
      <c r="NT448" s="8">
        <f t="shared" si="215"/>
        <v>1059397.3899999999</v>
      </c>
      <c r="NU448" s="8">
        <f t="shared" si="215"/>
        <v>3683162.1599999997</v>
      </c>
      <c r="NV448" s="8">
        <f t="shared" si="215"/>
        <v>126478184.30000001</v>
      </c>
      <c r="NW448" s="8">
        <f t="shared" si="215"/>
        <v>34637518.880000003</v>
      </c>
      <c r="NX448" s="8">
        <f t="shared" si="215"/>
        <v>5589397.2199999997</v>
      </c>
      <c r="NY448" s="8">
        <f t="shared" ref="NY448:QJ448" si="216">SUM(NY245)</f>
        <v>3728789.14</v>
      </c>
      <c r="NZ448" s="8">
        <f t="shared" si="216"/>
        <v>5632535.459999999</v>
      </c>
      <c r="OA448" s="8">
        <f t="shared" si="216"/>
        <v>10442835.430000002</v>
      </c>
      <c r="OB448" s="8">
        <f t="shared" si="216"/>
        <v>4154018.84</v>
      </c>
      <c r="OC448" s="8">
        <f t="shared" si="216"/>
        <v>138072785.10999998</v>
      </c>
      <c r="OD448" s="8">
        <f t="shared" si="216"/>
        <v>38133663.79999999</v>
      </c>
      <c r="OE448" s="8">
        <f t="shared" si="216"/>
        <v>19184918.640000001</v>
      </c>
      <c r="OF448" s="8">
        <f t="shared" si="216"/>
        <v>43348151.329999998</v>
      </c>
      <c r="OG448" s="8">
        <f t="shared" si="216"/>
        <v>5514048.290000001</v>
      </c>
      <c r="OH448" s="8">
        <f t="shared" si="216"/>
        <v>8464558.4400000013</v>
      </c>
      <c r="OI448" s="8">
        <f t="shared" si="216"/>
        <v>6463572.9200000009</v>
      </c>
      <c r="OJ448" s="8">
        <f t="shared" si="216"/>
        <v>3080724.0300000003</v>
      </c>
      <c r="OK448" s="8">
        <f t="shared" si="216"/>
        <v>3958309.1599999997</v>
      </c>
      <c r="OL448" s="8">
        <f t="shared" si="216"/>
        <v>128309082.01999998</v>
      </c>
      <c r="OM448" s="8">
        <f t="shared" si="216"/>
        <v>23885046.48</v>
      </c>
      <c r="ON448" s="8">
        <f t="shared" si="216"/>
        <v>37370437.030000009</v>
      </c>
      <c r="OO448" s="8">
        <f t="shared" si="216"/>
        <v>12139853.75</v>
      </c>
      <c r="OP448" s="8">
        <f t="shared" si="216"/>
        <v>9614729.4699999988</v>
      </c>
      <c r="OQ448" s="8">
        <f t="shared" si="216"/>
        <v>6800547.5800000001</v>
      </c>
      <c r="OR448" s="8">
        <f t="shared" si="216"/>
        <v>75602810.239999995</v>
      </c>
      <c r="OS448" s="8">
        <f t="shared" si="216"/>
        <v>6058431.9400000004</v>
      </c>
      <c r="OT448" s="8">
        <f t="shared" si="216"/>
        <v>8865773.1500000004</v>
      </c>
      <c r="OU448" s="8">
        <f t="shared" si="216"/>
        <v>12022161.910000002</v>
      </c>
      <c r="OV448" s="8">
        <f t="shared" si="216"/>
        <v>7914472.6500000004</v>
      </c>
      <c r="OW448" s="8">
        <f t="shared" si="216"/>
        <v>18121076.130000003</v>
      </c>
      <c r="OX448" s="8">
        <f t="shared" si="216"/>
        <v>7016349.21</v>
      </c>
      <c r="OY448" s="8">
        <f t="shared" si="216"/>
        <v>5014333.8599999994</v>
      </c>
      <c r="OZ448" s="8">
        <f t="shared" si="216"/>
        <v>6159015.0299999993</v>
      </c>
      <c r="PA448" s="8">
        <f t="shared" si="216"/>
        <v>73555291.00999999</v>
      </c>
      <c r="PB448" s="8">
        <f t="shared" si="216"/>
        <v>4396735.2200000007</v>
      </c>
      <c r="PC448" s="8">
        <f t="shared" si="216"/>
        <v>9277210.6099999994</v>
      </c>
      <c r="PD448" s="8">
        <f t="shared" si="216"/>
        <v>2919801.79</v>
      </c>
      <c r="PE448" s="8">
        <f t="shared" si="216"/>
        <v>6454128.5700000003</v>
      </c>
      <c r="PF448" s="8">
        <f t="shared" si="216"/>
        <v>19860702.050000001</v>
      </c>
      <c r="PG448" s="8">
        <f t="shared" si="216"/>
        <v>2739674.08</v>
      </c>
      <c r="PH448" s="8">
        <f t="shared" si="216"/>
        <v>3539087.98</v>
      </c>
      <c r="PI448" s="8">
        <f t="shared" si="216"/>
        <v>7038777.4899999984</v>
      </c>
      <c r="PJ448" s="8">
        <f t="shared" si="216"/>
        <v>6700406.0399999991</v>
      </c>
      <c r="PK448" s="8">
        <f t="shared" si="216"/>
        <v>4904189.96</v>
      </c>
      <c r="PL448" s="8">
        <f t="shared" si="216"/>
        <v>15410790.869999999</v>
      </c>
      <c r="PM448" s="8">
        <f t="shared" si="216"/>
        <v>3736061.59</v>
      </c>
      <c r="PN448" s="8">
        <f t="shared" si="216"/>
        <v>26571891.649999999</v>
      </c>
      <c r="PO448" s="8">
        <f t="shared" si="216"/>
        <v>6800541.6000000006</v>
      </c>
      <c r="PP448" s="8">
        <f t="shared" si="216"/>
        <v>4033317.8200000003</v>
      </c>
      <c r="PQ448" s="8">
        <f t="shared" si="216"/>
        <v>2802133.32</v>
      </c>
      <c r="PR448" s="8">
        <f t="shared" si="216"/>
        <v>5155278.76</v>
      </c>
      <c r="PS448" s="8">
        <f t="shared" si="216"/>
        <v>312469759.16999996</v>
      </c>
      <c r="PT448" s="8">
        <f t="shared" si="216"/>
        <v>16896050.790000003</v>
      </c>
      <c r="PU448" s="8">
        <f t="shared" si="216"/>
        <v>5463606.3399999999</v>
      </c>
      <c r="PV448" s="8">
        <f t="shared" si="216"/>
        <v>8284412.379999999</v>
      </c>
      <c r="PW448" s="8">
        <f t="shared" si="216"/>
        <v>82857059.789999992</v>
      </c>
      <c r="PX448" s="8">
        <f t="shared" si="216"/>
        <v>5811077.75</v>
      </c>
      <c r="PY448" s="8">
        <f t="shared" si="216"/>
        <v>15817835</v>
      </c>
      <c r="PZ448" s="8">
        <f t="shared" si="216"/>
        <v>7344997.4099999992</v>
      </c>
      <c r="QA448" s="8">
        <f t="shared" si="216"/>
        <v>11346624.860000001</v>
      </c>
      <c r="QB448" s="8">
        <f t="shared" si="216"/>
        <v>4362037.17</v>
      </c>
      <c r="QC448" s="8">
        <f t="shared" si="216"/>
        <v>10304907.549999997</v>
      </c>
      <c r="QD448" s="8">
        <f t="shared" si="216"/>
        <v>4682232.8499999996</v>
      </c>
      <c r="QE448" s="8">
        <f t="shared" si="216"/>
        <v>5386236.4100000001</v>
      </c>
      <c r="QF448" s="8">
        <f t="shared" si="216"/>
        <v>14367946.310000002</v>
      </c>
      <c r="QG448" s="8">
        <f t="shared" si="216"/>
        <v>6088406.6100000003</v>
      </c>
      <c r="QH448" s="8">
        <f t="shared" si="216"/>
        <v>13614203.200000001</v>
      </c>
      <c r="QI448" s="8">
        <f t="shared" si="216"/>
        <v>4661923.5200000005</v>
      </c>
      <c r="QJ448" s="8">
        <f t="shared" si="216"/>
        <v>4748551.8699999992</v>
      </c>
      <c r="QK448" s="8">
        <f t="shared" ref="QK448:SV448" si="217">SUM(QK245)</f>
        <v>3438250.73</v>
      </c>
      <c r="QL448" s="8">
        <f t="shared" si="217"/>
        <v>13903921.9</v>
      </c>
      <c r="QM448" s="8">
        <f t="shared" si="217"/>
        <v>23679655.899999999</v>
      </c>
      <c r="QN448" s="8">
        <f t="shared" si="217"/>
        <v>3051219.4499999997</v>
      </c>
      <c r="QO448" s="8">
        <f t="shared" si="217"/>
        <v>3739508.31</v>
      </c>
      <c r="QP448" s="8">
        <f t="shared" si="217"/>
        <v>2552509.7500000005</v>
      </c>
      <c r="QQ448" s="8">
        <f t="shared" si="217"/>
        <v>6747513.4799999995</v>
      </c>
      <c r="QR448" s="8">
        <f t="shared" si="217"/>
        <v>2341307.98</v>
      </c>
      <c r="QS448" s="8">
        <f t="shared" si="217"/>
        <v>88044560.319999993</v>
      </c>
      <c r="QT448" s="8">
        <f t="shared" si="217"/>
        <v>3625155.56</v>
      </c>
      <c r="QU448" s="8">
        <f t="shared" si="217"/>
        <v>13301177.879999999</v>
      </c>
      <c r="QV448" s="8">
        <f t="shared" si="217"/>
        <v>5259522.03</v>
      </c>
      <c r="QW448" s="8">
        <f t="shared" si="217"/>
        <v>8871150.7199999988</v>
      </c>
      <c r="QX448" s="8">
        <f t="shared" si="217"/>
        <v>23731526.919999998</v>
      </c>
      <c r="QY448" s="8">
        <f t="shared" si="217"/>
        <v>5407490.2400000012</v>
      </c>
      <c r="QZ448" s="8">
        <f t="shared" si="217"/>
        <v>16907462.57</v>
      </c>
      <c r="RA448" s="8">
        <f t="shared" si="217"/>
        <v>11080267.899999999</v>
      </c>
      <c r="RB448" s="8">
        <f t="shared" si="217"/>
        <v>4115901.7099999995</v>
      </c>
      <c r="RC448" s="8">
        <f t="shared" si="217"/>
        <v>6093828.8199999994</v>
      </c>
      <c r="RD448" s="8">
        <f t="shared" si="217"/>
        <v>4321660.3499999996</v>
      </c>
      <c r="RE448" s="8">
        <f t="shared" si="217"/>
        <v>4191561.1599999997</v>
      </c>
      <c r="RF448" s="8">
        <f t="shared" si="217"/>
        <v>258964323.00000003</v>
      </c>
      <c r="RG448" s="8">
        <f t="shared" si="217"/>
        <v>23688932.220000003</v>
      </c>
      <c r="RH448" s="8">
        <f t="shared" si="217"/>
        <v>5425133.2800000003</v>
      </c>
      <c r="RI448" s="8">
        <f t="shared" si="217"/>
        <v>11783799.940000001</v>
      </c>
      <c r="RJ448" s="8">
        <f t="shared" si="217"/>
        <v>7065714.4299999997</v>
      </c>
      <c r="RK448" s="8">
        <f t="shared" si="217"/>
        <v>11369139.619999997</v>
      </c>
      <c r="RL448" s="8">
        <f t="shared" si="217"/>
        <v>22342978.580000002</v>
      </c>
      <c r="RM448" s="8">
        <f t="shared" si="217"/>
        <v>4777057.95</v>
      </c>
      <c r="RN448" s="8">
        <f t="shared" si="217"/>
        <v>8538682.0500000007</v>
      </c>
      <c r="RO448" s="8">
        <f t="shared" si="217"/>
        <v>25908000.229999997</v>
      </c>
      <c r="RP448" s="8">
        <f t="shared" si="217"/>
        <v>21182999.279999997</v>
      </c>
      <c r="RQ448" s="8">
        <f t="shared" si="217"/>
        <v>4580932.21</v>
      </c>
      <c r="RR448" s="8">
        <f t="shared" si="217"/>
        <v>3658826.8800000004</v>
      </c>
      <c r="RS448" s="8">
        <f t="shared" si="217"/>
        <v>6814425.0499999998</v>
      </c>
      <c r="RT448" s="8">
        <f t="shared" si="217"/>
        <v>4656848.8100000015</v>
      </c>
      <c r="RU448" s="8">
        <f t="shared" si="217"/>
        <v>5484686.1299999999</v>
      </c>
      <c r="RV448" s="8">
        <f t="shared" si="217"/>
        <v>5050464.209999999</v>
      </c>
      <c r="RW448" s="8">
        <f t="shared" si="217"/>
        <v>4881889.7600000007</v>
      </c>
      <c r="RX448" s="8">
        <f t="shared" si="217"/>
        <v>5020759.16</v>
      </c>
      <c r="RY448" s="8">
        <f t="shared" si="217"/>
        <v>4623904.8300000019</v>
      </c>
      <c r="RZ448" s="8">
        <f t="shared" si="217"/>
        <v>74860966.970000014</v>
      </c>
      <c r="SA448" s="8">
        <f t="shared" si="217"/>
        <v>4677736.26</v>
      </c>
      <c r="SB448" s="8">
        <f t="shared" si="217"/>
        <v>3850686.0100000002</v>
      </c>
      <c r="SC448" s="8">
        <f t="shared" si="217"/>
        <v>5506035.0799999991</v>
      </c>
      <c r="SD448" s="8">
        <f t="shared" si="217"/>
        <v>2360909.4400000004</v>
      </c>
      <c r="SE448" s="8">
        <f t="shared" si="217"/>
        <v>5427277.330000001</v>
      </c>
      <c r="SF448" s="8">
        <f t="shared" si="217"/>
        <v>6306191.7699999996</v>
      </c>
      <c r="SG448" s="8">
        <f t="shared" si="217"/>
        <v>11540769.389999999</v>
      </c>
      <c r="SH448" s="8">
        <f t="shared" si="217"/>
        <v>4378684.17</v>
      </c>
      <c r="SI448" s="8">
        <f t="shared" si="217"/>
        <v>4709710.76</v>
      </c>
      <c r="SJ448" s="8">
        <f t="shared" si="217"/>
        <v>16651693.419999998</v>
      </c>
      <c r="SK448" s="8">
        <f t="shared" si="217"/>
        <v>6361331.75</v>
      </c>
      <c r="SL448" s="8">
        <f t="shared" si="217"/>
        <v>59845324.740000002</v>
      </c>
      <c r="SM448" s="8">
        <f t="shared" si="217"/>
        <v>6092335.7800000012</v>
      </c>
      <c r="SN448" s="8">
        <f t="shared" si="217"/>
        <v>7099437.29</v>
      </c>
      <c r="SO448" s="8">
        <f t="shared" si="217"/>
        <v>14166474.15</v>
      </c>
      <c r="SP448" s="8">
        <f t="shared" si="217"/>
        <v>6483159.46</v>
      </c>
      <c r="SQ448" s="8">
        <f t="shared" si="217"/>
        <v>6378150.2000000002</v>
      </c>
      <c r="SR448" s="8">
        <f t="shared" si="217"/>
        <v>3404513.06</v>
      </c>
      <c r="SS448" s="8">
        <f t="shared" si="217"/>
        <v>3200397.69</v>
      </c>
      <c r="ST448" s="8">
        <f t="shared" si="217"/>
        <v>79068052.560000002</v>
      </c>
      <c r="SU448" s="8">
        <f t="shared" si="217"/>
        <v>5196361.8</v>
      </c>
      <c r="SV448" s="8">
        <f t="shared" si="217"/>
        <v>7266221.8399999989</v>
      </c>
      <c r="SW448" s="8">
        <f t="shared" ref="SW448:VH448" si="218">SUM(SW245)</f>
        <v>6513327.8499999996</v>
      </c>
      <c r="SX448" s="8">
        <f t="shared" si="218"/>
        <v>2543954.9399999995</v>
      </c>
      <c r="SY448" s="8">
        <f t="shared" si="218"/>
        <v>3715806.93</v>
      </c>
      <c r="SZ448" s="8">
        <f t="shared" si="218"/>
        <v>6417046.3500000006</v>
      </c>
      <c r="TA448" s="8">
        <f t="shared" si="218"/>
        <v>19091473.690000001</v>
      </c>
      <c r="TB448" s="8">
        <f t="shared" si="218"/>
        <v>5588681.2000000002</v>
      </c>
      <c r="TC448" s="8">
        <f t="shared" si="218"/>
        <v>4724648.47</v>
      </c>
      <c r="TD448" s="8">
        <f t="shared" si="218"/>
        <v>5324103.16</v>
      </c>
      <c r="TE448" s="8">
        <f t="shared" si="218"/>
        <v>11456897.799999999</v>
      </c>
      <c r="TF448" s="8">
        <f t="shared" si="218"/>
        <v>5927242.54</v>
      </c>
      <c r="TG448" s="8">
        <f t="shared" si="218"/>
        <v>6700431.540000001</v>
      </c>
      <c r="TH448" s="8">
        <f t="shared" si="218"/>
        <v>178982214.78</v>
      </c>
      <c r="TI448" s="8">
        <f t="shared" si="218"/>
        <v>8083151.8599999994</v>
      </c>
      <c r="TJ448" s="8">
        <f t="shared" si="218"/>
        <v>3892386.88</v>
      </c>
      <c r="TK448" s="8">
        <f t="shared" si="218"/>
        <v>8267013.3600000013</v>
      </c>
      <c r="TL448" s="8">
        <f t="shared" si="218"/>
        <v>10367354.950000001</v>
      </c>
      <c r="TM448" s="8">
        <f t="shared" si="218"/>
        <v>6638855.3399999999</v>
      </c>
      <c r="TN448" s="8">
        <f t="shared" si="218"/>
        <v>4844015.9300000006</v>
      </c>
      <c r="TO448" s="8">
        <f t="shared" si="218"/>
        <v>37319295.889999993</v>
      </c>
      <c r="TP448" s="8">
        <f t="shared" si="218"/>
        <v>6461126.4800000004</v>
      </c>
      <c r="TQ448" s="8">
        <f t="shared" si="218"/>
        <v>11944112.550000001</v>
      </c>
      <c r="TR448" s="8">
        <f t="shared" si="218"/>
        <v>12051622.9</v>
      </c>
      <c r="TS448" s="8">
        <f t="shared" si="218"/>
        <v>4403319.28</v>
      </c>
      <c r="TT448" s="8">
        <f t="shared" si="218"/>
        <v>4923200.74</v>
      </c>
      <c r="TU448" s="8">
        <f t="shared" si="218"/>
        <v>6913375.1699999999</v>
      </c>
      <c r="TV448" s="8">
        <f t="shared" si="218"/>
        <v>6897753.3699999992</v>
      </c>
      <c r="TW448" s="8">
        <f t="shared" si="218"/>
        <v>6570042.3000000017</v>
      </c>
      <c r="TX448" s="8">
        <f t="shared" si="218"/>
        <v>54352233.999999993</v>
      </c>
      <c r="TY448" s="8">
        <f t="shared" si="218"/>
        <v>11423135.440000001</v>
      </c>
      <c r="TZ448" s="8">
        <f t="shared" si="218"/>
        <v>76216772.539999992</v>
      </c>
      <c r="UA448" s="8">
        <f t="shared" si="218"/>
        <v>16515403.560000002</v>
      </c>
      <c r="UB448" s="8">
        <f t="shared" si="218"/>
        <v>4125773.7499999995</v>
      </c>
      <c r="UC448" s="8">
        <f t="shared" si="218"/>
        <v>12637142.34</v>
      </c>
      <c r="UD448" s="8">
        <f t="shared" si="218"/>
        <v>61789683.440000005</v>
      </c>
      <c r="UE448" s="8">
        <f t="shared" si="218"/>
        <v>3989696.58</v>
      </c>
      <c r="UF448" s="8">
        <f t="shared" si="218"/>
        <v>5327505.8600000003</v>
      </c>
      <c r="UG448" s="8">
        <f t="shared" si="218"/>
        <v>5786838.4399999985</v>
      </c>
      <c r="UH448" s="8">
        <f t="shared" si="218"/>
        <v>6423005.1999999993</v>
      </c>
      <c r="UI448" s="8">
        <f t="shared" si="218"/>
        <v>60029601.840000004</v>
      </c>
      <c r="UJ448" s="8">
        <f t="shared" si="218"/>
        <v>10205239.439999999</v>
      </c>
      <c r="UK448" s="8">
        <f t="shared" si="218"/>
        <v>8935995.8100000005</v>
      </c>
      <c r="UL448" s="8">
        <f t="shared" si="218"/>
        <v>12204743.039999999</v>
      </c>
      <c r="UM448" s="8">
        <f t="shared" si="218"/>
        <v>7245021.1699999999</v>
      </c>
      <c r="UN448" s="8">
        <f t="shared" si="218"/>
        <v>10020668.220000001</v>
      </c>
      <c r="UO448" s="8">
        <f t="shared" si="218"/>
        <v>200876287.64000002</v>
      </c>
      <c r="UP448" s="8">
        <f t="shared" si="218"/>
        <v>7423775.6100000003</v>
      </c>
      <c r="UQ448" s="8">
        <f t="shared" si="218"/>
        <v>4521056.96</v>
      </c>
      <c r="UR448" s="8">
        <f t="shared" si="218"/>
        <v>41054260.640000001</v>
      </c>
      <c r="US448" s="8">
        <f t="shared" si="218"/>
        <v>4849504.0900000008</v>
      </c>
      <c r="UT448" s="8">
        <f t="shared" si="218"/>
        <v>6427134.9700000007</v>
      </c>
      <c r="UU448" s="8">
        <f t="shared" si="218"/>
        <v>18182153.219999999</v>
      </c>
      <c r="UV448" s="8">
        <f t="shared" si="218"/>
        <v>5195350.9800000004</v>
      </c>
      <c r="UW448" s="8">
        <f t="shared" si="218"/>
        <v>6561941.8299999991</v>
      </c>
      <c r="UX448" s="8">
        <f t="shared" si="218"/>
        <v>4959257.08</v>
      </c>
      <c r="UY448" s="8">
        <f t="shared" si="218"/>
        <v>7954309.5600000005</v>
      </c>
      <c r="UZ448" s="8">
        <f t="shared" si="218"/>
        <v>21558616.59</v>
      </c>
      <c r="VA448" s="8">
        <f t="shared" si="218"/>
        <v>10013967.529999999</v>
      </c>
      <c r="VB448" s="8">
        <f t="shared" si="218"/>
        <v>16297107.889999995</v>
      </c>
      <c r="VC448" s="8">
        <f t="shared" si="218"/>
        <v>4469036.8400000008</v>
      </c>
      <c r="VD448" s="8">
        <f t="shared" si="218"/>
        <v>3456028.68</v>
      </c>
      <c r="VE448" s="8">
        <f t="shared" si="218"/>
        <v>5739156.8300000001</v>
      </c>
      <c r="VF448" s="8">
        <f t="shared" si="218"/>
        <v>3505850.83</v>
      </c>
      <c r="VG448" s="8">
        <f t="shared" si="218"/>
        <v>29311969.220000003</v>
      </c>
      <c r="VH448" s="8">
        <f t="shared" si="218"/>
        <v>6824997.25</v>
      </c>
      <c r="VI448" s="8">
        <f t="shared" ref="VI448:XT448" si="219">SUM(VI245)</f>
        <v>5815238.0300000003</v>
      </c>
      <c r="VJ448" s="8">
        <f t="shared" si="219"/>
        <v>885882.62000000011</v>
      </c>
      <c r="VK448" s="8">
        <f t="shared" si="219"/>
        <v>102149045.98999999</v>
      </c>
      <c r="VL448" s="8">
        <f t="shared" si="219"/>
        <v>5634519.6399999997</v>
      </c>
      <c r="VM448" s="8">
        <f t="shared" si="219"/>
        <v>5600721.419999999</v>
      </c>
      <c r="VN448" s="8">
        <f t="shared" si="219"/>
        <v>12926635.120000001</v>
      </c>
      <c r="VO448" s="8">
        <f t="shared" si="219"/>
        <v>6841458.379999999</v>
      </c>
      <c r="VP448" s="8">
        <f t="shared" si="219"/>
        <v>12223518.980000002</v>
      </c>
      <c r="VQ448" s="8">
        <f t="shared" si="219"/>
        <v>9429704.5500000007</v>
      </c>
      <c r="VR448" s="8">
        <f t="shared" si="219"/>
        <v>5170956.1199999992</v>
      </c>
      <c r="VS448" s="8">
        <f t="shared" si="219"/>
        <v>6752786.4899999993</v>
      </c>
      <c r="VT448" s="8">
        <f t="shared" si="219"/>
        <v>29949713.310000002</v>
      </c>
      <c r="VU448" s="8">
        <f t="shared" si="219"/>
        <v>7197408.5800000001</v>
      </c>
      <c r="VV448" s="8">
        <f t="shared" si="219"/>
        <v>14098927.550000001</v>
      </c>
      <c r="VW448" s="8">
        <f t="shared" si="219"/>
        <v>10340685.23</v>
      </c>
      <c r="VX448" s="8">
        <f t="shared" si="219"/>
        <v>5182865.54</v>
      </c>
      <c r="VY448" s="8">
        <f t="shared" si="219"/>
        <v>5471613.7100000009</v>
      </c>
      <c r="VZ448" s="8">
        <f t="shared" si="219"/>
        <v>319508237.26999998</v>
      </c>
      <c r="WA448" s="8">
        <f t="shared" si="219"/>
        <v>16123731.770000003</v>
      </c>
      <c r="WB448" s="8">
        <f t="shared" si="219"/>
        <v>5936225.2199999997</v>
      </c>
      <c r="WC448" s="8">
        <f t="shared" si="219"/>
        <v>7088876.3900000015</v>
      </c>
      <c r="WD448" s="8">
        <f t="shared" si="219"/>
        <v>7370365.3200000003</v>
      </c>
      <c r="WE448" s="8">
        <f t="shared" si="219"/>
        <v>11631508.989999998</v>
      </c>
      <c r="WF448" s="8">
        <f t="shared" si="219"/>
        <v>19846060.510000005</v>
      </c>
      <c r="WG448" s="8">
        <f t="shared" si="219"/>
        <v>13613593.34</v>
      </c>
      <c r="WH448" s="8">
        <f t="shared" si="219"/>
        <v>13387708.67</v>
      </c>
      <c r="WI448" s="8">
        <f t="shared" si="219"/>
        <v>12178401.02</v>
      </c>
      <c r="WJ448" s="8">
        <f t="shared" si="219"/>
        <v>4068955.7600000002</v>
      </c>
      <c r="WK448" s="8">
        <f t="shared" si="219"/>
        <v>40999177.659999996</v>
      </c>
      <c r="WL448" s="8">
        <f t="shared" si="219"/>
        <v>12470484.77</v>
      </c>
      <c r="WM448" s="8">
        <f t="shared" si="219"/>
        <v>25201107.590000004</v>
      </c>
      <c r="WN448" s="8">
        <f t="shared" si="219"/>
        <v>28590137.539999999</v>
      </c>
      <c r="WO448" s="8">
        <f t="shared" si="219"/>
        <v>18065347.600000001</v>
      </c>
      <c r="WP448" s="8">
        <f t="shared" si="219"/>
        <v>9027659.620000001</v>
      </c>
      <c r="WQ448" s="8">
        <f t="shared" si="219"/>
        <v>10752639.370000001</v>
      </c>
      <c r="WR448" s="8">
        <f t="shared" si="219"/>
        <v>7361884.4600000009</v>
      </c>
      <c r="WS448" s="8">
        <f t="shared" si="219"/>
        <v>18951627.620000001</v>
      </c>
      <c r="WT448" s="8">
        <f t="shared" si="219"/>
        <v>55321179.710000001</v>
      </c>
      <c r="WU448" s="8">
        <f t="shared" si="219"/>
        <v>6267034.7399999993</v>
      </c>
      <c r="WV448" s="8">
        <f t="shared" si="219"/>
        <v>5471506.9199999999</v>
      </c>
      <c r="WW448" s="8">
        <f t="shared" si="219"/>
        <v>5812237.9900000002</v>
      </c>
      <c r="WX448" s="8">
        <f t="shared" si="219"/>
        <v>8750940.959999999</v>
      </c>
      <c r="WY448" s="8">
        <f t="shared" si="219"/>
        <v>4644250.1400000006</v>
      </c>
      <c r="WZ448" s="8">
        <f t="shared" si="219"/>
        <v>6509986.1600000001</v>
      </c>
      <c r="XA448" s="8">
        <f t="shared" si="219"/>
        <v>11020737.569999997</v>
      </c>
      <c r="XB448" s="8">
        <f t="shared" si="219"/>
        <v>40502838.390000008</v>
      </c>
      <c r="XC448" s="8">
        <f t="shared" si="219"/>
        <v>6490924.9600000009</v>
      </c>
      <c r="XD448" s="8">
        <f t="shared" si="219"/>
        <v>5322489.7600000007</v>
      </c>
      <c r="XE448" s="8">
        <f t="shared" si="219"/>
        <v>5638244.4900000002</v>
      </c>
      <c r="XF448" s="8">
        <f t="shared" si="219"/>
        <v>4388656.0200000005</v>
      </c>
      <c r="XG448" s="8">
        <f t="shared" si="219"/>
        <v>182613003.57999995</v>
      </c>
      <c r="XH448" s="8">
        <f t="shared" si="219"/>
        <v>15082264.129999999</v>
      </c>
      <c r="XI448" s="8">
        <f t="shared" si="219"/>
        <v>8807512.1500000004</v>
      </c>
      <c r="XJ448" s="8">
        <f t="shared" si="219"/>
        <v>47918163.139999993</v>
      </c>
      <c r="XK448" s="8">
        <f t="shared" si="219"/>
        <v>9185206.2800000012</v>
      </c>
      <c r="XL448" s="8">
        <f t="shared" si="219"/>
        <v>14710978.17</v>
      </c>
      <c r="XM448" s="8">
        <f t="shared" si="219"/>
        <v>22166726.159999996</v>
      </c>
      <c r="XN448" s="8">
        <f t="shared" si="219"/>
        <v>10055530.779999999</v>
      </c>
      <c r="XO448" s="8">
        <f t="shared" si="219"/>
        <v>5601778.1900000013</v>
      </c>
      <c r="XP448" s="8">
        <f t="shared" si="219"/>
        <v>26044329.270000003</v>
      </c>
      <c r="XQ448" s="8">
        <f t="shared" si="219"/>
        <v>16873663.799999997</v>
      </c>
      <c r="XR448" s="8">
        <f t="shared" si="219"/>
        <v>5434083.7199999997</v>
      </c>
      <c r="XS448" s="8">
        <f t="shared" si="219"/>
        <v>6380049.8099999996</v>
      </c>
      <c r="XT448" s="8">
        <f t="shared" si="219"/>
        <v>5975020.8600000013</v>
      </c>
      <c r="XU448" s="8">
        <f t="shared" ref="XU448:AAF448" si="220">SUM(XU245)</f>
        <v>6781647.8899999997</v>
      </c>
      <c r="XV448" s="8">
        <f t="shared" si="220"/>
        <v>4913968.6500000004</v>
      </c>
      <c r="XW448" s="8">
        <f t="shared" si="220"/>
        <v>5416841.7200000007</v>
      </c>
      <c r="XX448" s="8">
        <f t="shared" si="220"/>
        <v>5926146.9100000001</v>
      </c>
      <c r="XY448" s="8">
        <f t="shared" si="220"/>
        <v>5499742.8499999996</v>
      </c>
      <c r="XZ448" s="8">
        <f t="shared" si="220"/>
        <v>5573634.209999999</v>
      </c>
      <c r="YA448" s="8">
        <f t="shared" si="220"/>
        <v>5286303.0799999991</v>
      </c>
      <c r="YB448" s="8">
        <f t="shared" si="220"/>
        <v>6474691.3399999999</v>
      </c>
      <c r="YC448" s="8">
        <f t="shared" si="220"/>
        <v>5855014.2100000009</v>
      </c>
      <c r="YD448" s="8">
        <f t="shared" si="220"/>
        <v>388379833.82999998</v>
      </c>
      <c r="YE448" s="8">
        <f t="shared" si="220"/>
        <v>8440867.8800000008</v>
      </c>
      <c r="YF448" s="8">
        <f t="shared" si="220"/>
        <v>19387576.220000003</v>
      </c>
      <c r="YG448" s="8">
        <f t="shared" si="220"/>
        <v>7618534.4800000004</v>
      </c>
      <c r="YH448" s="8">
        <f t="shared" si="220"/>
        <v>63178557.160000004</v>
      </c>
      <c r="YI448" s="8">
        <f t="shared" si="220"/>
        <v>11133851.6</v>
      </c>
      <c r="YJ448" s="8">
        <f t="shared" si="220"/>
        <v>16874307.849999998</v>
      </c>
      <c r="YK448" s="8">
        <f t="shared" si="220"/>
        <v>7115188.9499999993</v>
      </c>
      <c r="YL448" s="8">
        <f t="shared" si="220"/>
        <v>28228340.620000001</v>
      </c>
      <c r="YM448" s="8">
        <f t="shared" si="220"/>
        <v>39947037.36999999</v>
      </c>
      <c r="YN448" s="8">
        <f t="shared" si="220"/>
        <v>14607688.189999998</v>
      </c>
      <c r="YO448" s="8">
        <f t="shared" si="220"/>
        <v>7005654.29</v>
      </c>
      <c r="YP448" s="8">
        <f t="shared" si="220"/>
        <v>5534320.9800000004</v>
      </c>
      <c r="YQ448" s="8">
        <f t="shared" si="220"/>
        <v>11028944.040000001</v>
      </c>
      <c r="YR448" s="8">
        <f t="shared" si="220"/>
        <v>5934443.5700000003</v>
      </c>
      <c r="YS448" s="8">
        <f t="shared" si="220"/>
        <v>5922291.6100000003</v>
      </c>
      <c r="YT448" s="8">
        <f t="shared" si="220"/>
        <v>7104892.6800000006</v>
      </c>
      <c r="YU448" s="8">
        <f t="shared" si="220"/>
        <v>59514383.549999997</v>
      </c>
      <c r="YV448" s="8">
        <f t="shared" si="220"/>
        <v>6293003.8499999996</v>
      </c>
      <c r="YW448" s="8">
        <f t="shared" si="220"/>
        <v>7129087.6999999993</v>
      </c>
      <c r="YX448" s="8">
        <f t="shared" si="220"/>
        <v>6280161.6699999999</v>
      </c>
      <c r="YY448" s="8">
        <f t="shared" si="220"/>
        <v>7547738.6199999992</v>
      </c>
      <c r="YZ448" s="8">
        <f t="shared" si="220"/>
        <v>4645790.16</v>
      </c>
      <c r="ZA448" s="8">
        <f t="shared" si="220"/>
        <v>4066605.7100000004</v>
      </c>
      <c r="ZB448" s="8">
        <f t="shared" si="220"/>
        <v>81727999.250000015</v>
      </c>
      <c r="ZC448" s="8">
        <f t="shared" si="220"/>
        <v>4802097.8199999994</v>
      </c>
      <c r="ZD448" s="8">
        <f t="shared" si="220"/>
        <v>7325864.3999999994</v>
      </c>
      <c r="ZE448" s="8">
        <f t="shared" si="220"/>
        <v>7811391.0399999991</v>
      </c>
      <c r="ZF448" s="8">
        <f t="shared" si="220"/>
        <v>3940415.73</v>
      </c>
      <c r="ZG448" s="8">
        <f t="shared" si="220"/>
        <v>5609673.79</v>
      </c>
      <c r="ZH448" s="8">
        <f t="shared" si="220"/>
        <v>5962174.2800000003</v>
      </c>
      <c r="ZI448" s="8">
        <f t="shared" si="220"/>
        <v>6155919.7399999993</v>
      </c>
      <c r="ZJ448" s="8">
        <f t="shared" si="220"/>
        <v>15311000.34</v>
      </c>
      <c r="ZK448" s="8">
        <f t="shared" si="220"/>
        <v>126294640.00000001</v>
      </c>
      <c r="ZL448" s="8">
        <f t="shared" si="220"/>
        <v>6248408.919999999</v>
      </c>
      <c r="ZM448" s="8">
        <f t="shared" si="220"/>
        <v>12366458.4</v>
      </c>
      <c r="ZN448" s="8">
        <f t="shared" si="220"/>
        <v>45624827.960000008</v>
      </c>
      <c r="ZO448" s="8">
        <f t="shared" si="220"/>
        <v>14134481.829999998</v>
      </c>
      <c r="ZP448" s="8">
        <f t="shared" si="220"/>
        <v>4704180.28</v>
      </c>
      <c r="ZQ448" s="8">
        <f t="shared" si="220"/>
        <v>6055469.0499999998</v>
      </c>
      <c r="ZR448" s="8">
        <f t="shared" si="220"/>
        <v>17414634.719999999</v>
      </c>
      <c r="ZS448" s="8">
        <f t="shared" si="220"/>
        <v>13106028.91</v>
      </c>
      <c r="ZT448" s="8">
        <f t="shared" si="220"/>
        <v>22472039.990000002</v>
      </c>
      <c r="ZU448" s="8">
        <f t="shared" si="220"/>
        <v>4642285.4200000009</v>
      </c>
      <c r="ZV448" s="8">
        <f t="shared" si="220"/>
        <v>9025314.7399999984</v>
      </c>
      <c r="ZW448" s="8">
        <f t="shared" si="220"/>
        <v>3523453</v>
      </c>
      <c r="ZX448" s="8">
        <f t="shared" si="220"/>
        <v>6816930.7999999998</v>
      </c>
      <c r="ZY448" s="8">
        <f t="shared" si="220"/>
        <v>6764136.9799999995</v>
      </c>
      <c r="ZZ448" s="8">
        <f t="shared" si="220"/>
        <v>5677008.6199999992</v>
      </c>
      <c r="AAA448" s="8">
        <f t="shared" si="220"/>
        <v>5777988.2799999993</v>
      </c>
      <c r="AAB448" s="8">
        <f t="shared" si="220"/>
        <v>4107217.1600000011</v>
      </c>
      <c r="AAC448" s="8">
        <f t="shared" si="220"/>
        <v>9134647.9100000001</v>
      </c>
      <c r="AAD448" s="8">
        <f t="shared" si="220"/>
        <v>8102699.1500000013</v>
      </c>
      <c r="AAE448" s="8">
        <f t="shared" si="220"/>
        <v>5069408.6399999997</v>
      </c>
      <c r="AAF448" s="8">
        <f t="shared" si="220"/>
        <v>5569858.7599999998</v>
      </c>
      <c r="AAG448" s="8">
        <f t="shared" ref="AAG448:ACR448" si="221">SUM(AAG245)</f>
        <v>61444251.489999995</v>
      </c>
      <c r="AAH448" s="8">
        <f t="shared" si="221"/>
        <v>5521822.96</v>
      </c>
      <c r="AAI448" s="8">
        <f t="shared" si="221"/>
        <v>5854821.629999999</v>
      </c>
      <c r="AAJ448" s="8">
        <f t="shared" si="221"/>
        <v>6236261.6099999985</v>
      </c>
      <c r="AAK448" s="8">
        <f t="shared" si="221"/>
        <v>3910267.6700000004</v>
      </c>
      <c r="AAL448" s="8">
        <f t="shared" si="221"/>
        <v>7099373.5899999999</v>
      </c>
      <c r="AAM448" s="8">
        <f t="shared" si="221"/>
        <v>3910459.87</v>
      </c>
      <c r="AAN448" s="8">
        <f t="shared" si="221"/>
        <v>290479460.06</v>
      </c>
      <c r="AAO448" s="8">
        <f t="shared" si="221"/>
        <v>5538936.4899999993</v>
      </c>
      <c r="AAP448" s="8">
        <f t="shared" si="221"/>
        <v>5582483.3899999997</v>
      </c>
      <c r="AAQ448" s="8">
        <f t="shared" si="221"/>
        <v>12704032.49</v>
      </c>
      <c r="AAR448" s="8">
        <f t="shared" si="221"/>
        <v>10664446.079999998</v>
      </c>
      <c r="AAS448" s="8">
        <f t="shared" si="221"/>
        <v>4131357.12</v>
      </c>
      <c r="AAT448" s="8">
        <f t="shared" si="221"/>
        <v>5613142.0300000003</v>
      </c>
      <c r="AAU448" s="8">
        <f t="shared" si="221"/>
        <v>14131198.319999998</v>
      </c>
      <c r="AAV448" s="8">
        <f t="shared" si="221"/>
        <v>27846405.66</v>
      </c>
      <c r="AAW448" s="8">
        <f t="shared" si="221"/>
        <v>7239446.8800000008</v>
      </c>
      <c r="AAX448" s="8">
        <f t="shared" si="221"/>
        <v>8747552.5500000007</v>
      </c>
      <c r="AAY448" s="8">
        <f t="shared" si="221"/>
        <v>49126611.890000001</v>
      </c>
      <c r="AAZ448" s="8">
        <f t="shared" si="221"/>
        <v>20907901.510000002</v>
      </c>
      <c r="ABA448" s="8">
        <f t="shared" si="221"/>
        <v>5375458.8799999999</v>
      </c>
      <c r="ABB448" s="8">
        <f t="shared" si="221"/>
        <v>9069417.4499999993</v>
      </c>
      <c r="ABC448" s="8">
        <f t="shared" si="221"/>
        <v>6626591.6600000001</v>
      </c>
      <c r="ABD448" s="8">
        <f t="shared" si="221"/>
        <v>3505054.3100000005</v>
      </c>
      <c r="ABE448" s="8">
        <f t="shared" si="221"/>
        <v>5321432.3099999996</v>
      </c>
      <c r="ABF448" s="8">
        <f t="shared" si="221"/>
        <v>5334996.5999999996</v>
      </c>
      <c r="ABG448" s="8">
        <f t="shared" si="221"/>
        <v>57087952.900000006</v>
      </c>
      <c r="ABH448" s="8">
        <f t="shared" si="221"/>
        <v>49143614.089999996</v>
      </c>
      <c r="ABI448" s="8">
        <f t="shared" si="221"/>
        <v>5645192.8300000001</v>
      </c>
      <c r="ABJ448" s="8">
        <f t="shared" si="221"/>
        <v>5928597.0999999996</v>
      </c>
      <c r="ABK448" s="8">
        <f t="shared" si="221"/>
        <v>7270749.0700000003</v>
      </c>
      <c r="ABL448" s="8">
        <f t="shared" si="221"/>
        <v>6913927.4900000002</v>
      </c>
      <c r="ABM448" s="8">
        <f t="shared" si="221"/>
        <v>6315707.7999999998</v>
      </c>
      <c r="ABN448" s="8">
        <f t="shared" si="221"/>
        <v>82440112.620000005</v>
      </c>
      <c r="ABO448" s="8">
        <f t="shared" si="221"/>
        <v>7109356.4299999997</v>
      </c>
      <c r="ABP448" s="8">
        <f t="shared" si="221"/>
        <v>7328748.0600000005</v>
      </c>
      <c r="ABQ448" s="8">
        <f t="shared" si="221"/>
        <v>11332019.869999999</v>
      </c>
      <c r="ABR448" s="8">
        <f t="shared" si="221"/>
        <v>9714801.1199999992</v>
      </c>
      <c r="ABS448" s="8">
        <f t="shared" si="221"/>
        <v>6806493.6499999994</v>
      </c>
      <c r="ABT448" s="8">
        <f t="shared" si="221"/>
        <v>5584739.6200000001</v>
      </c>
      <c r="ABU448" s="8">
        <f t="shared" si="221"/>
        <v>8519926.2000000011</v>
      </c>
      <c r="ABV448" s="8">
        <f t="shared" si="221"/>
        <v>5249631.1899999995</v>
      </c>
      <c r="ABW448" s="8">
        <f t="shared" si="221"/>
        <v>48555859.719999999</v>
      </c>
      <c r="ABX448" s="8">
        <f t="shared" si="221"/>
        <v>3792814.87</v>
      </c>
      <c r="ABY448" s="8">
        <f t="shared" si="221"/>
        <v>11473420.119999999</v>
      </c>
      <c r="ABZ448" s="8">
        <f t="shared" si="221"/>
        <v>3752269.1399999992</v>
      </c>
      <c r="ACA448" s="8">
        <f t="shared" si="221"/>
        <v>4701243.51</v>
      </c>
      <c r="ACB448" s="8">
        <f t="shared" si="221"/>
        <v>19863530.16</v>
      </c>
      <c r="ACC448" s="8">
        <f t="shared" si="221"/>
        <v>614940.18999999994</v>
      </c>
      <c r="ACD448" s="8">
        <f t="shared" si="221"/>
        <v>6631224.3400000008</v>
      </c>
      <c r="ACE448" s="8">
        <f t="shared" si="221"/>
        <v>4587370.879999999</v>
      </c>
      <c r="ACF448" s="8">
        <f t="shared" si="221"/>
        <v>4055962.72</v>
      </c>
      <c r="ACG448" s="8">
        <f t="shared" si="221"/>
        <v>3131029.2299999995</v>
      </c>
      <c r="ACH448" s="8">
        <f t="shared" si="221"/>
        <v>294932074.23000002</v>
      </c>
      <c r="ACI448" s="8">
        <f t="shared" si="221"/>
        <v>3836367.66</v>
      </c>
      <c r="ACJ448" s="8">
        <f t="shared" si="221"/>
        <v>7550131.5499999998</v>
      </c>
      <c r="ACK448" s="8">
        <f t="shared" si="221"/>
        <v>13015334.27</v>
      </c>
      <c r="ACL448" s="8">
        <f t="shared" si="221"/>
        <v>6148520.54</v>
      </c>
      <c r="ACM448" s="8">
        <f t="shared" si="221"/>
        <v>8337270.5999999996</v>
      </c>
      <c r="ACN448" s="8">
        <f t="shared" si="221"/>
        <v>7203443.79</v>
      </c>
      <c r="ACO448" s="8">
        <f t="shared" si="221"/>
        <v>39010397.739999995</v>
      </c>
      <c r="ACP448" s="8">
        <f t="shared" si="221"/>
        <v>63170441.229999997</v>
      </c>
      <c r="ACQ448" s="8">
        <f t="shared" si="221"/>
        <v>6179175.5600000005</v>
      </c>
      <c r="ACR448" s="8">
        <f t="shared" si="221"/>
        <v>3491588.3500000006</v>
      </c>
      <c r="ACS448" s="8">
        <f t="shared" ref="ACS448:AFD448" si="222">SUM(ACS245)</f>
        <v>10099315.73</v>
      </c>
      <c r="ACT448" s="8">
        <f t="shared" si="222"/>
        <v>12562299</v>
      </c>
      <c r="ACU448" s="8">
        <f t="shared" si="222"/>
        <v>63249303.470000014</v>
      </c>
      <c r="ACV448" s="8">
        <f t="shared" si="222"/>
        <v>8544926.6600000001</v>
      </c>
      <c r="ACW448" s="8">
        <f t="shared" si="222"/>
        <v>9090118.5600000005</v>
      </c>
      <c r="ACX448" s="8">
        <f t="shared" si="222"/>
        <v>4902087.1899999995</v>
      </c>
      <c r="ACY448" s="8">
        <f t="shared" si="222"/>
        <v>5659082.3399999989</v>
      </c>
      <c r="ACZ448" s="8">
        <f t="shared" si="222"/>
        <v>6940387.04</v>
      </c>
      <c r="ADA448" s="8">
        <f t="shared" si="222"/>
        <v>7542025.2300000004</v>
      </c>
      <c r="ADB448" s="8">
        <f t="shared" si="222"/>
        <v>5625153.0999999996</v>
      </c>
      <c r="ADC448" s="8">
        <f t="shared" si="222"/>
        <v>3900874.4299999997</v>
      </c>
      <c r="ADD448" s="8">
        <f t="shared" si="222"/>
        <v>4900498.8899999997</v>
      </c>
      <c r="ADE448" s="8">
        <f t="shared" si="222"/>
        <v>25163836.069999997</v>
      </c>
      <c r="ADF448" s="8">
        <f t="shared" si="222"/>
        <v>24531073.830000002</v>
      </c>
      <c r="ADG448" s="8">
        <f t="shared" si="222"/>
        <v>6333805.0800000001</v>
      </c>
      <c r="ADH448" s="8">
        <f t="shared" si="222"/>
        <v>4338016.13</v>
      </c>
      <c r="ADI448" s="8">
        <f t="shared" si="222"/>
        <v>4126054.38</v>
      </c>
      <c r="ADJ448" s="8">
        <f t="shared" si="222"/>
        <v>2915060.3199999994</v>
      </c>
      <c r="ADK448" s="8">
        <f t="shared" si="222"/>
        <v>8054538.7099999981</v>
      </c>
      <c r="ADL448" s="8">
        <f t="shared" si="222"/>
        <v>2758580.12</v>
      </c>
      <c r="ADM448" s="8">
        <f t="shared" si="222"/>
        <v>8184377.1399999997</v>
      </c>
      <c r="ADN448" s="8">
        <f t="shared" si="222"/>
        <v>186806779.17000002</v>
      </c>
      <c r="ADO448" s="8">
        <f t="shared" si="222"/>
        <v>34537588.640000001</v>
      </c>
      <c r="ADP448" s="8">
        <f t="shared" si="222"/>
        <v>17793117.539999999</v>
      </c>
      <c r="ADQ448" s="8">
        <f t="shared" si="222"/>
        <v>13149564.279999999</v>
      </c>
      <c r="ADR448" s="8">
        <f t="shared" si="222"/>
        <v>5078530.04</v>
      </c>
      <c r="ADS448" s="8">
        <f t="shared" si="222"/>
        <v>2704800.7800000003</v>
      </c>
      <c r="ADT448" s="8">
        <f t="shared" si="222"/>
        <v>22832231.790000003</v>
      </c>
      <c r="ADU448" s="8">
        <f t="shared" si="222"/>
        <v>2917867.31</v>
      </c>
      <c r="ADV448" s="8">
        <f t="shared" si="222"/>
        <v>193554078.61999997</v>
      </c>
      <c r="ADW448" s="8">
        <f t="shared" si="222"/>
        <v>29819070.779999994</v>
      </c>
      <c r="ADX448" s="8">
        <f t="shared" si="222"/>
        <v>25016774.510000005</v>
      </c>
      <c r="ADY448" s="8">
        <f t="shared" si="222"/>
        <v>6602200.8499999987</v>
      </c>
      <c r="ADZ448" s="8">
        <f t="shared" si="222"/>
        <v>5907393.0900000008</v>
      </c>
      <c r="AEA448" s="8">
        <f t="shared" si="222"/>
        <v>8448462.1600000001</v>
      </c>
      <c r="AEB448" s="8">
        <f t="shared" si="222"/>
        <v>8650584.0700000003</v>
      </c>
      <c r="AEC448" s="8">
        <f t="shared" si="222"/>
        <v>6829163.4400000023</v>
      </c>
      <c r="AED448" s="8">
        <f t="shared" si="222"/>
        <v>8588347.3699999992</v>
      </c>
      <c r="AEE448" s="8">
        <f t="shared" si="222"/>
        <v>5234925.7499999991</v>
      </c>
      <c r="AEF448" s="8">
        <f t="shared" si="222"/>
        <v>3715535.01</v>
      </c>
      <c r="AEG448" s="8">
        <f t="shared" si="222"/>
        <v>10981003.4</v>
      </c>
      <c r="AEH448" s="8">
        <f t="shared" si="222"/>
        <v>4323173.0900000008</v>
      </c>
      <c r="AEI448" s="8">
        <f t="shared" si="222"/>
        <v>5627401.0800000001</v>
      </c>
      <c r="AEJ448" s="8">
        <f t="shared" si="222"/>
        <v>7241828.4099999983</v>
      </c>
      <c r="AEK448" s="8">
        <f t="shared" si="222"/>
        <v>7655364.3899999997</v>
      </c>
      <c r="AEL448" s="8">
        <f t="shared" si="222"/>
        <v>4928215.3499999996</v>
      </c>
      <c r="AEM448" s="8">
        <f t="shared" si="222"/>
        <v>18906648.020000003</v>
      </c>
      <c r="AEN448" s="8">
        <f t="shared" si="222"/>
        <v>5704073.3900000006</v>
      </c>
      <c r="AEO448" s="8">
        <f t="shared" si="222"/>
        <v>16642208.640000002</v>
      </c>
      <c r="AEP448" s="8">
        <f t="shared" si="222"/>
        <v>109973133.89000002</v>
      </c>
      <c r="AEQ448" s="8">
        <f t="shared" si="222"/>
        <v>9973604.5800000019</v>
      </c>
      <c r="AER448" s="8">
        <f t="shared" si="222"/>
        <v>11590054.180000002</v>
      </c>
      <c r="AES448" s="8">
        <f t="shared" si="222"/>
        <v>5976697.0500000007</v>
      </c>
      <c r="AET448" s="8">
        <f t="shared" si="222"/>
        <v>5780640.4400000004</v>
      </c>
      <c r="AEU448" s="8">
        <f t="shared" si="222"/>
        <v>21669715.730000004</v>
      </c>
      <c r="AEV448" s="8">
        <f t="shared" si="222"/>
        <v>4294242.01</v>
      </c>
      <c r="AEW448" s="8">
        <f t="shared" si="222"/>
        <v>8500847.4000000004</v>
      </c>
      <c r="AEX448" s="8">
        <f t="shared" si="222"/>
        <v>5255832.8699999992</v>
      </c>
      <c r="AEY448" s="8">
        <f t="shared" si="222"/>
        <v>7246340.8000000007</v>
      </c>
      <c r="AEZ448" s="8">
        <f t="shared" si="222"/>
        <v>113031180.00000001</v>
      </c>
      <c r="AFA448" s="8">
        <f t="shared" si="222"/>
        <v>68741726.099999994</v>
      </c>
      <c r="AFB448" s="8">
        <f t="shared" si="222"/>
        <v>15566080.130000003</v>
      </c>
      <c r="AFC448" s="8">
        <f t="shared" si="222"/>
        <v>11223327.200000001</v>
      </c>
      <c r="AFD448" s="8">
        <f t="shared" si="222"/>
        <v>13490707.32</v>
      </c>
      <c r="AFE448" s="8">
        <f t="shared" ref="AFE448:AHP448" si="223">SUM(AFE245)</f>
        <v>10975693.809999997</v>
      </c>
      <c r="AFF448" s="8">
        <f t="shared" si="223"/>
        <v>6303806.9100000001</v>
      </c>
      <c r="AFG448" s="8">
        <f t="shared" si="223"/>
        <v>5673089.0899999999</v>
      </c>
      <c r="AFH448" s="8">
        <f t="shared" si="223"/>
        <v>4774567.49</v>
      </c>
      <c r="AFI448" s="8">
        <f t="shared" si="223"/>
        <v>6398991.5700000003</v>
      </c>
      <c r="AFJ448" s="8">
        <f t="shared" si="223"/>
        <v>5724143.1899999995</v>
      </c>
      <c r="AFK448" s="8">
        <f t="shared" si="223"/>
        <v>10088547.1</v>
      </c>
      <c r="AFL448" s="8">
        <f t="shared" si="223"/>
        <v>12994641.059999997</v>
      </c>
      <c r="AFM448" s="8">
        <f t="shared" si="223"/>
        <v>68522530.409999996</v>
      </c>
      <c r="AFN448" s="8">
        <f t="shared" si="223"/>
        <v>9130098.8900000006</v>
      </c>
      <c r="AFO448" s="8">
        <f t="shared" si="223"/>
        <v>3979794.84</v>
      </c>
      <c r="AFP448" s="8">
        <f t="shared" si="223"/>
        <v>6352450.5900000008</v>
      </c>
      <c r="AFQ448" s="8">
        <f t="shared" si="223"/>
        <v>6711523.2000000002</v>
      </c>
      <c r="AFR448" s="8">
        <f t="shared" si="223"/>
        <v>6675328.0699999994</v>
      </c>
      <c r="AFS448" s="8">
        <f t="shared" si="223"/>
        <v>4633712.34</v>
      </c>
      <c r="AFT448" s="8">
        <f t="shared" si="223"/>
        <v>12093785.880000001</v>
      </c>
      <c r="AFU448" s="8">
        <f t="shared" si="223"/>
        <v>14951742.610000001</v>
      </c>
      <c r="AFV448" s="8">
        <f t="shared" si="223"/>
        <v>5547695.7300000023</v>
      </c>
      <c r="AFW448" s="8">
        <f t="shared" si="223"/>
        <v>19162729.57</v>
      </c>
      <c r="AFX448" s="8">
        <f t="shared" si="223"/>
        <v>5942835.2200000016</v>
      </c>
      <c r="AFY448" s="8">
        <f t="shared" si="223"/>
        <v>64584645.369999997</v>
      </c>
      <c r="AFZ448" s="8">
        <f t="shared" si="223"/>
        <v>4959428.6800000006</v>
      </c>
      <c r="AGA448" s="8">
        <f t="shared" si="223"/>
        <v>4163739.1200000006</v>
      </c>
      <c r="AGB448" s="8">
        <f t="shared" si="223"/>
        <v>4076353.0399999996</v>
      </c>
      <c r="AGC448" s="8">
        <f t="shared" si="223"/>
        <v>14880648.200000001</v>
      </c>
      <c r="AGD448" s="8">
        <f t="shared" si="223"/>
        <v>5486319.1900000004</v>
      </c>
      <c r="AGE448" s="8">
        <f t="shared" si="223"/>
        <v>2464268.9199999995</v>
      </c>
      <c r="AGF448" s="8">
        <f t="shared" si="223"/>
        <v>4013125.39</v>
      </c>
      <c r="AGG448" s="8">
        <f t="shared" si="223"/>
        <v>3534917.0600000005</v>
      </c>
      <c r="AGH448" s="8">
        <f t="shared" si="223"/>
        <v>4745442.8000000007</v>
      </c>
      <c r="AGI448" s="8">
        <f t="shared" si="223"/>
        <v>6555014.4000000004</v>
      </c>
      <c r="AGJ448" s="8">
        <f t="shared" si="223"/>
        <v>155511449.18999997</v>
      </c>
      <c r="AGK448" s="8">
        <f t="shared" si="223"/>
        <v>32406039.639999997</v>
      </c>
      <c r="AGL448" s="8">
        <f t="shared" si="223"/>
        <v>9660690.6900000013</v>
      </c>
      <c r="AGM448" s="8">
        <f t="shared" si="223"/>
        <v>6196592.4999999991</v>
      </c>
      <c r="AGN448" s="8">
        <f t="shared" si="223"/>
        <v>13875192.930000002</v>
      </c>
      <c r="AGO448" s="8">
        <f t="shared" si="223"/>
        <v>21606755.299999997</v>
      </c>
      <c r="AGP448" s="8">
        <f t="shared" si="223"/>
        <v>5958643.5099999998</v>
      </c>
      <c r="AGQ448" s="8">
        <f t="shared" si="223"/>
        <v>6236460.3599999994</v>
      </c>
      <c r="AGR448" s="8">
        <f t="shared" si="223"/>
        <v>186550395.28</v>
      </c>
      <c r="AGS448" s="8">
        <f t="shared" si="223"/>
        <v>109467473.02</v>
      </c>
      <c r="AGT448" s="8">
        <f t="shared" si="223"/>
        <v>9533488.589999998</v>
      </c>
      <c r="AGU448" s="8">
        <f t="shared" si="223"/>
        <v>12000967</v>
      </c>
      <c r="AGV448" s="8">
        <f t="shared" si="223"/>
        <v>31628586.299999993</v>
      </c>
      <c r="AGW448" s="8">
        <f t="shared" si="223"/>
        <v>12176756.140000001</v>
      </c>
      <c r="AGX448" s="8">
        <f t="shared" si="223"/>
        <v>12723417.379999999</v>
      </c>
      <c r="AGY448" s="8">
        <f t="shared" si="223"/>
        <v>8666321.4499999993</v>
      </c>
      <c r="AGZ448" s="8">
        <f t="shared" si="223"/>
        <v>3762235.81</v>
      </c>
      <c r="AHA448" s="8">
        <f t="shared" si="223"/>
        <v>10149347.699999997</v>
      </c>
      <c r="AHB448" s="8">
        <f t="shared" si="223"/>
        <v>16308640.34</v>
      </c>
      <c r="AHC448" s="8">
        <f t="shared" si="223"/>
        <v>6984288.8700000001</v>
      </c>
      <c r="AHD448" s="8">
        <f t="shared" si="223"/>
        <v>5908046.4900000002</v>
      </c>
      <c r="AHE448" s="8">
        <f t="shared" si="223"/>
        <v>7728585.1600000001</v>
      </c>
      <c r="AHF448" s="8">
        <f t="shared" si="223"/>
        <v>4319558.9700000007</v>
      </c>
      <c r="AHG448" s="8">
        <f t="shared" si="223"/>
        <v>4246843.97</v>
      </c>
      <c r="AHH448" s="8">
        <f t="shared" si="223"/>
        <v>5937218.4300000006</v>
      </c>
      <c r="AHI448" s="8">
        <f t="shared" si="223"/>
        <v>45906643.860000007</v>
      </c>
      <c r="AHJ448" s="8">
        <f t="shared" si="223"/>
        <v>4196226.3600000003</v>
      </c>
      <c r="AHK448" s="8">
        <f t="shared" si="223"/>
        <v>3677468.14</v>
      </c>
      <c r="AHL448" s="8">
        <f t="shared" si="223"/>
        <v>5865181.0199999986</v>
      </c>
      <c r="AHM448" s="8">
        <f t="shared" si="223"/>
        <v>14459270.76</v>
      </c>
      <c r="AHN448" s="8">
        <f t="shared" si="223"/>
        <v>4778306.96</v>
      </c>
      <c r="AHO448" s="8">
        <f t="shared" si="223"/>
        <v>5578976.0200000014</v>
      </c>
      <c r="AHP448" s="8">
        <f t="shared" si="223"/>
        <v>18246167465.749798</v>
      </c>
    </row>
    <row r="449" spans="3:900" ht="21.5" thickBot="1">
      <c r="C449" s="9" t="s">
        <v>2740</v>
      </c>
      <c r="D449" s="10">
        <f>SUM(D446:D448)</f>
        <v>3057945287.6700001</v>
      </c>
      <c r="E449" s="10">
        <f t="shared" ref="E449:BP449" si="224">SUM(E446:E448)</f>
        <v>156626359.04999998</v>
      </c>
      <c r="F449" s="10">
        <f t="shared" si="224"/>
        <v>257606427.43000004</v>
      </c>
      <c r="G449" s="10">
        <f t="shared" si="224"/>
        <v>88196257.51000002</v>
      </c>
      <c r="H449" s="10">
        <f t="shared" si="224"/>
        <v>375393135.11000001</v>
      </c>
      <c r="I449" s="10">
        <f t="shared" si="224"/>
        <v>136715799.96000001</v>
      </c>
      <c r="J449" s="10">
        <f t="shared" si="224"/>
        <v>319425524.81</v>
      </c>
      <c r="K449" s="10">
        <f t="shared" si="224"/>
        <v>161524792.38999999</v>
      </c>
      <c r="L449" s="10">
        <f t="shared" si="224"/>
        <v>166272187.16000003</v>
      </c>
      <c r="M449" s="10">
        <f t="shared" si="224"/>
        <v>128714311.47</v>
      </c>
      <c r="N449" s="10">
        <f t="shared" si="224"/>
        <v>82600692.789999992</v>
      </c>
      <c r="O449" s="10">
        <f t="shared" si="224"/>
        <v>82027033.049999997</v>
      </c>
      <c r="P449" s="10">
        <f t="shared" si="224"/>
        <v>106247424.78</v>
      </c>
      <c r="Q449" s="10">
        <f t="shared" si="224"/>
        <v>97249389.74000001</v>
      </c>
      <c r="R449" s="10">
        <f t="shared" si="224"/>
        <v>83236086.879999995</v>
      </c>
      <c r="S449" s="10">
        <f t="shared" si="224"/>
        <v>193129395.29000002</v>
      </c>
      <c r="T449" s="10">
        <f t="shared" si="224"/>
        <v>221196134.24000001</v>
      </c>
      <c r="U449" s="10">
        <f t="shared" si="224"/>
        <v>37672560.75</v>
      </c>
      <c r="V449" s="10">
        <f t="shared" si="224"/>
        <v>2309838402.7600002</v>
      </c>
      <c r="W449" s="10">
        <f t="shared" si="224"/>
        <v>496559544.42000008</v>
      </c>
      <c r="X449" s="10">
        <f t="shared" si="224"/>
        <v>109049266.38</v>
      </c>
      <c r="Y449" s="10">
        <f t="shared" si="224"/>
        <v>174023508.95999998</v>
      </c>
      <c r="Z449" s="10">
        <f t="shared" si="224"/>
        <v>133448423.64</v>
      </c>
      <c r="AA449" s="10">
        <f t="shared" si="224"/>
        <v>146816392.57999998</v>
      </c>
      <c r="AB449" s="10">
        <f t="shared" si="224"/>
        <v>65402762.06000001</v>
      </c>
      <c r="AC449" s="10">
        <f t="shared" si="224"/>
        <v>545425799.73000002</v>
      </c>
      <c r="AD449" s="10">
        <f t="shared" si="224"/>
        <v>186159641.20999998</v>
      </c>
      <c r="AE449" s="10">
        <f t="shared" si="224"/>
        <v>108243509.03999998</v>
      </c>
      <c r="AF449" s="10">
        <f t="shared" si="224"/>
        <v>394470841.70999998</v>
      </c>
      <c r="AG449" s="10">
        <f t="shared" si="224"/>
        <v>127468796.79000001</v>
      </c>
      <c r="AH449" s="10">
        <f t="shared" si="224"/>
        <v>419579972.76999998</v>
      </c>
      <c r="AI449" s="10">
        <f t="shared" si="224"/>
        <v>193693309.93000001</v>
      </c>
      <c r="AJ449" s="10">
        <f t="shared" si="224"/>
        <v>117576360.62000002</v>
      </c>
      <c r="AK449" s="10">
        <f t="shared" si="224"/>
        <v>77238017.810000002</v>
      </c>
      <c r="AL449" s="10">
        <f t="shared" si="224"/>
        <v>140501789.83999997</v>
      </c>
      <c r="AM449" s="10">
        <f t="shared" si="224"/>
        <v>142296416.59</v>
      </c>
      <c r="AN449" s="10">
        <f t="shared" si="224"/>
        <v>79132404.659999996</v>
      </c>
      <c r="AO449" s="10">
        <f t="shared" si="224"/>
        <v>104283987.78</v>
      </c>
      <c r="AP449" s="10">
        <f t="shared" si="224"/>
        <v>95383995.400000006</v>
      </c>
      <c r="AQ449" s="10">
        <f t="shared" si="224"/>
        <v>76709140.299999997</v>
      </c>
      <c r="AR449" s="10">
        <f t="shared" si="224"/>
        <v>67121734.299999997</v>
      </c>
      <c r="AS449" s="10">
        <f t="shared" si="224"/>
        <v>54108605.700000003</v>
      </c>
      <c r="AT449" s="10">
        <f t="shared" si="224"/>
        <v>1224307042.3199999</v>
      </c>
      <c r="AU449" s="10">
        <f t="shared" si="224"/>
        <v>51753355.539999999</v>
      </c>
      <c r="AV449" s="10">
        <f t="shared" si="224"/>
        <v>47853193.509999998</v>
      </c>
      <c r="AW449" s="10">
        <f t="shared" si="224"/>
        <v>78972042.300000012</v>
      </c>
      <c r="AX449" s="10">
        <f t="shared" si="224"/>
        <v>118051882.45000002</v>
      </c>
      <c r="AY449" s="10">
        <f t="shared" si="224"/>
        <v>158229380.58000001</v>
      </c>
      <c r="AZ449" s="10">
        <f t="shared" si="224"/>
        <v>63809675.120000005</v>
      </c>
      <c r="BA449" s="10">
        <f t="shared" si="224"/>
        <v>75697206.25</v>
      </c>
      <c r="BB449" s="10">
        <f t="shared" si="224"/>
        <v>54202796.710000008</v>
      </c>
      <c r="BC449" s="10">
        <f t="shared" si="224"/>
        <v>58291046.820000008</v>
      </c>
      <c r="BD449" s="10">
        <f t="shared" si="224"/>
        <v>41246838.200000003</v>
      </c>
      <c r="BE449" s="10">
        <f t="shared" si="224"/>
        <v>43856271.890000001</v>
      </c>
      <c r="BF449" s="10">
        <f t="shared" si="224"/>
        <v>308718548.69</v>
      </c>
      <c r="BG449" s="10">
        <f t="shared" si="224"/>
        <v>43311644.659999996</v>
      </c>
      <c r="BH449" s="10">
        <f t="shared" si="224"/>
        <v>43258788.219999991</v>
      </c>
      <c r="BI449" s="10">
        <f t="shared" si="224"/>
        <v>958061504.17999995</v>
      </c>
      <c r="BJ449" s="10">
        <f t="shared" si="224"/>
        <v>555934888.74000001</v>
      </c>
      <c r="BK449" s="10">
        <f t="shared" si="224"/>
        <v>119094065.23999999</v>
      </c>
      <c r="BL449" s="10">
        <f t="shared" si="224"/>
        <v>78618024.829999998</v>
      </c>
      <c r="BM449" s="10">
        <f t="shared" si="224"/>
        <v>145904911.51000002</v>
      </c>
      <c r="BN449" s="10">
        <f t="shared" si="224"/>
        <v>120771023.56</v>
      </c>
      <c r="BO449" s="10">
        <f t="shared" si="224"/>
        <v>101265323.26000001</v>
      </c>
      <c r="BP449" s="10">
        <f t="shared" si="224"/>
        <v>16671646.58</v>
      </c>
      <c r="BQ449" s="10">
        <f t="shared" ref="BQ449:EB449" si="225">SUM(BQ446:BQ448)</f>
        <v>15729599.18</v>
      </c>
      <c r="BR449" s="10">
        <f t="shared" si="225"/>
        <v>1283848576.0400002</v>
      </c>
      <c r="BS449" s="10">
        <f t="shared" si="225"/>
        <v>137690497.33000001</v>
      </c>
      <c r="BT449" s="10">
        <f t="shared" si="225"/>
        <v>108446224.49000001</v>
      </c>
      <c r="BU449" s="10">
        <f t="shared" si="225"/>
        <v>127210246.23</v>
      </c>
      <c r="BV449" s="10">
        <f t="shared" si="225"/>
        <v>101692867.66000003</v>
      </c>
      <c r="BW449" s="10">
        <f t="shared" si="225"/>
        <v>96688274.209999993</v>
      </c>
      <c r="BX449" s="10">
        <f t="shared" si="225"/>
        <v>77736768.859999999</v>
      </c>
      <c r="BY449" s="10">
        <f t="shared" si="225"/>
        <v>118892802.86999999</v>
      </c>
      <c r="BZ449" s="10">
        <f t="shared" si="225"/>
        <v>437477649.47000003</v>
      </c>
      <c r="CA449" s="10">
        <f t="shared" si="225"/>
        <v>87545952.359999999</v>
      </c>
      <c r="CB449" s="10">
        <f t="shared" si="225"/>
        <v>133983898.05000001</v>
      </c>
      <c r="CC449" s="10">
        <f t="shared" si="225"/>
        <v>244067587.56</v>
      </c>
      <c r="CD449" s="10">
        <f t="shared" si="225"/>
        <v>82432106.670000017</v>
      </c>
      <c r="CE449" s="10">
        <f t="shared" si="225"/>
        <v>80299180.650000006</v>
      </c>
      <c r="CF449" s="10">
        <f t="shared" si="225"/>
        <v>77912560.610000014</v>
      </c>
      <c r="CG449" s="10">
        <f t="shared" si="225"/>
        <v>2581597602.6199999</v>
      </c>
      <c r="CH449" s="10">
        <f t="shared" si="225"/>
        <v>129724383.88999999</v>
      </c>
      <c r="CI449" s="10">
        <f t="shared" si="225"/>
        <v>287790832.73999995</v>
      </c>
      <c r="CJ449" s="10">
        <f t="shared" si="225"/>
        <v>86106300.719999984</v>
      </c>
      <c r="CK449" s="10">
        <f t="shared" si="225"/>
        <v>110566193.12000002</v>
      </c>
      <c r="CL449" s="10">
        <f t="shared" si="225"/>
        <v>104221505.73</v>
      </c>
      <c r="CM449" s="10">
        <f t="shared" si="225"/>
        <v>105850572.49000001</v>
      </c>
      <c r="CN449" s="10">
        <f t="shared" si="225"/>
        <v>189279976.24000001</v>
      </c>
      <c r="CO449" s="10">
        <f t="shared" si="225"/>
        <v>55407213.380000003</v>
      </c>
      <c r="CP449" s="10">
        <f t="shared" si="225"/>
        <v>109422789.69000003</v>
      </c>
      <c r="CQ449" s="10">
        <f t="shared" si="225"/>
        <v>83532726.829999998</v>
      </c>
      <c r="CR449" s="10">
        <f t="shared" si="225"/>
        <v>123411033.36999999</v>
      </c>
      <c r="CS449" s="10">
        <f t="shared" si="225"/>
        <v>80347069.439999998</v>
      </c>
      <c r="CT449" s="10">
        <f t="shared" si="225"/>
        <v>1075708085.4300001</v>
      </c>
      <c r="CU449" s="10">
        <f t="shared" si="225"/>
        <v>84055896.819999993</v>
      </c>
      <c r="CV449" s="10">
        <f t="shared" si="225"/>
        <v>100668511.05</v>
      </c>
      <c r="CW449" s="10">
        <f t="shared" si="225"/>
        <v>176989956.13</v>
      </c>
      <c r="CX449" s="10">
        <f t="shared" si="225"/>
        <v>78136893.219999999</v>
      </c>
      <c r="CY449" s="10">
        <f t="shared" si="225"/>
        <v>157825106.01999998</v>
      </c>
      <c r="CZ449" s="10">
        <f t="shared" si="225"/>
        <v>78468528.040000007</v>
      </c>
      <c r="DA449" s="10">
        <f t="shared" si="225"/>
        <v>50069173.68</v>
      </c>
      <c r="DB449" s="10">
        <f t="shared" si="225"/>
        <v>705601597.52999997</v>
      </c>
      <c r="DC449" s="10">
        <f t="shared" si="225"/>
        <v>929760712.24000001</v>
      </c>
      <c r="DD449" s="10">
        <f t="shared" si="225"/>
        <v>120731650.37</v>
      </c>
      <c r="DE449" s="10">
        <f t="shared" si="225"/>
        <v>95886169.590000004</v>
      </c>
      <c r="DF449" s="10">
        <f t="shared" si="225"/>
        <v>215708269.25999999</v>
      </c>
      <c r="DG449" s="10">
        <f t="shared" si="225"/>
        <v>191688792.34</v>
      </c>
      <c r="DH449" s="10">
        <f t="shared" si="225"/>
        <v>171178498.88</v>
      </c>
      <c r="DI449" s="10">
        <f t="shared" si="225"/>
        <v>204770345.91000003</v>
      </c>
      <c r="DJ449" s="10">
        <f t="shared" si="225"/>
        <v>68618419.36999999</v>
      </c>
      <c r="DK449" s="10">
        <f t="shared" si="225"/>
        <v>3179191548.5699997</v>
      </c>
      <c r="DL449" s="10">
        <f t="shared" si="225"/>
        <v>112477953.61</v>
      </c>
      <c r="DM449" s="10">
        <f t="shared" si="225"/>
        <v>159897909.83000001</v>
      </c>
      <c r="DN449" s="10">
        <f t="shared" si="225"/>
        <v>138243426.05000001</v>
      </c>
      <c r="DO449" s="10">
        <f t="shared" si="225"/>
        <v>152050325.61999997</v>
      </c>
      <c r="DP449" s="10">
        <f t="shared" si="225"/>
        <v>118885196.27</v>
      </c>
      <c r="DQ449" s="10">
        <f t="shared" si="225"/>
        <v>223532483.49999994</v>
      </c>
      <c r="DR449" s="10">
        <f t="shared" si="225"/>
        <v>120086144.73999999</v>
      </c>
      <c r="DS449" s="10">
        <f t="shared" si="225"/>
        <v>238692901.75999999</v>
      </c>
      <c r="DT449" s="10">
        <f t="shared" si="225"/>
        <v>1283273422.48</v>
      </c>
      <c r="DU449" s="10">
        <f t="shared" si="225"/>
        <v>153997674.60000002</v>
      </c>
      <c r="DV449" s="10">
        <f t="shared" si="225"/>
        <v>367140057.18000001</v>
      </c>
      <c r="DW449" s="10">
        <f t="shared" si="225"/>
        <v>428352060.09000003</v>
      </c>
      <c r="DX449" s="10">
        <f t="shared" si="225"/>
        <v>140590948.95000002</v>
      </c>
      <c r="DY449" s="10">
        <f t="shared" si="225"/>
        <v>212194586.28999999</v>
      </c>
      <c r="DZ449" s="10">
        <f t="shared" si="225"/>
        <v>163467381.95999998</v>
      </c>
      <c r="EA449" s="10">
        <f t="shared" si="225"/>
        <v>55571512.93</v>
      </c>
      <c r="EB449" s="10">
        <f t="shared" si="225"/>
        <v>101970694.66</v>
      </c>
      <c r="EC449" s="10">
        <f t="shared" ref="EC449:GN449" si="226">SUM(EC446:EC448)</f>
        <v>100234096.87</v>
      </c>
      <c r="ED449" s="10">
        <f t="shared" si="226"/>
        <v>235358443.58999997</v>
      </c>
      <c r="EE449" s="10">
        <f t="shared" si="226"/>
        <v>643609467.93000007</v>
      </c>
      <c r="EF449" s="10">
        <f t="shared" si="226"/>
        <v>569541042.03999996</v>
      </c>
      <c r="EG449" s="10">
        <f t="shared" si="226"/>
        <v>105781618.19</v>
      </c>
      <c r="EH449" s="10">
        <f t="shared" si="226"/>
        <v>120484411.41999996</v>
      </c>
      <c r="EI449" s="10">
        <f t="shared" si="226"/>
        <v>118023236.95000002</v>
      </c>
      <c r="EJ449" s="10">
        <f t="shared" si="226"/>
        <v>162052354.68000001</v>
      </c>
      <c r="EK449" s="10">
        <f t="shared" si="226"/>
        <v>235106311.31999999</v>
      </c>
      <c r="EL449" s="10">
        <f t="shared" si="226"/>
        <v>76226343.100000009</v>
      </c>
      <c r="EM449" s="10">
        <f t="shared" si="226"/>
        <v>104267670.27999999</v>
      </c>
      <c r="EN449" s="10">
        <f t="shared" si="226"/>
        <v>1701161957.0400002</v>
      </c>
      <c r="EO449" s="10">
        <f t="shared" si="226"/>
        <v>96691620.679999992</v>
      </c>
      <c r="EP449" s="10">
        <f t="shared" si="226"/>
        <v>96100956.680000007</v>
      </c>
      <c r="EQ449" s="10">
        <f t="shared" si="226"/>
        <v>99554370.940000013</v>
      </c>
      <c r="ER449" s="10">
        <f t="shared" si="226"/>
        <v>64930662.800000004</v>
      </c>
      <c r="ES449" s="10">
        <f t="shared" si="226"/>
        <v>57015755.470000006</v>
      </c>
      <c r="ET449" s="10">
        <f t="shared" si="226"/>
        <v>150738450.06</v>
      </c>
      <c r="EU449" s="10">
        <f t="shared" si="226"/>
        <v>126403493.00000001</v>
      </c>
      <c r="EV449" s="10">
        <f t="shared" si="226"/>
        <v>82566728.38000001</v>
      </c>
      <c r="EW449" s="10">
        <f t="shared" si="226"/>
        <v>1171880746.78</v>
      </c>
      <c r="EX449" s="10">
        <f t="shared" si="226"/>
        <v>52214092.990000002</v>
      </c>
      <c r="EY449" s="10">
        <f t="shared" si="226"/>
        <v>94459423.320000008</v>
      </c>
      <c r="EZ449" s="10">
        <f t="shared" si="226"/>
        <v>142413173.97999999</v>
      </c>
      <c r="FA449" s="10">
        <f t="shared" si="226"/>
        <v>198471594.25999999</v>
      </c>
      <c r="FB449" s="10">
        <f t="shared" si="226"/>
        <v>183433990.62</v>
      </c>
      <c r="FC449" s="10">
        <f t="shared" si="226"/>
        <v>130996778.84999999</v>
      </c>
      <c r="FD449" s="10">
        <f t="shared" si="226"/>
        <v>95386061.700000003</v>
      </c>
      <c r="FE449" s="10">
        <f t="shared" si="226"/>
        <v>81496556.519999996</v>
      </c>
      <c r="FF449" s="10">
        <f t="shared" si="226"/>
        <v>68979109.010000005</v>
      </c>
      <c r="FG449" s="10">
        <f t="shared" si="226"/>
        <v>74215600.709999993</v>
      </c>
      <c r="FH449" s="10">
        <f t="shared" si="226"/>
        <v>53547675.949999996</v>
      </c>
      <c r="FI449" s="10">
        <f t="shared" si="226"/>
        <v>753370228.1400001</v>
      </c>
      <c r="FJ449" s="10">
        <f t="shared" si="226"/>
        <v>73826463.859999999</v>
      </c>
      <c r="FK449" s="10">
        <f t="shared" si="226"/>
        <v>83492815.170000002</v>
      </c>
      <c r="FL449" s="10">
        <f t="shared" si="226"/>
        <v>81311316.960000023</v>
      </c>
      <c r="FM449" s="10">
        <f t="shared" si="226"/>
        <v>143326032.66999999</v>
      </c>
      <c r="FN449" s="10">
        <f t="shared" si="226"/>
        <v>117498771.27</v>
      </c>
      <c r="FO449" s="10">
        <f t="shared" si="226"/>
        <v>48660248.949999996</v>
      </c>
      <c r="FP449" s="10">
        <f t="shared" si="226"/>
        <v>22378125.16</v>
      </c>
      <c r="FQ449" s="10">
        <f t="shared" si="226"/>
        <v>2225132857.48</v>
      </c>
      <c r="FR449" s="10">
        <f t="shared" si="226"/>
        <v>84431722.199999988</v>
      </c>
      <c r="FS449" s="10">
        <f t="shared" si="226"/>
        <v>150912450.31</v>
      </c>
      <c r="FT449" s="10">
        <f t="shared" si="226"/>
        <v>126043841.73999998</v>
      </c>
      <c r="FU449" s="10">
        <f t="shared" si="226"/>
        <v>180336937.31</v>
      </c>
      <c r="FV449" s="10">
        <f t="shared" si="226"/>
        <v>93544597.599999994</v>
      </c>
      <c r="FW449" s="10">
        <f t="shared" si="226"/>
        <v>242397839.94000003</v>
      </c>
      <c r="FX449" s="10">
        <f t="shared" si="226"/>
        <v>139266725.34</v>
      </c>
      <c r="FY449" s="10">
        <f t="shared" si="226"/>
        <v>125979344.44999999</v>
      </c>
      <c r="FZ449" s="10">
        <f t="shared" si="226"/>
        <v>106429191.11999997</v>
      </c>
      <c r="GA449" s="10">
        <f t="shared" si="226"/>
        <v>222988072.05000004</v>
      </c>
      <c r="GB449" s="10">
        <f t="shared" si="226"/>
        <v>103211823.65000001</v>
      </c>
      <c r="GC449" s="10">
        <f t="shared" si="226"/>
        <v>87219597.569999993</v>
      </c>
      <c r="GD449" s="10">
        <f t="shared" si="226"/>
        <v>41227894.850000001</v>
      </c>
      <c r="GE449" s="10">
        <f t="shared" si="226"/>
        <v>1066613735.4399998</v>
      </c>
      <c r="GF449" s="10">
        <f t="shared" si="226"/>
        <v>79352100.86999999</v>
      </c>
      <c r="GG449" s="10">
        <f t="shared" si="226"/>
        <v>85807807.910000011</v>
      </c>
      <c r="GH449" s="10">
        <f t="shared" si="226"/>
        <v>221658863.85000002</v>
      </c>
      <c r="GI449" s="10">
        <f t="shared" si="226"/>
        <v>106238363.60999998</v>
      </c>
      <c r="GJ449" s="10">
        <f t="shared" si="226"/>
        <v>91094166.409999996</v>
      </c>
      <c r="GK449" s="10">
        <f t="shared" si="226"/>
        <v>88887053.330000013</v>
      </c>
      <c r="GL449" s="10">
        <f t="shared" si="226"/>
        <v>247838604.08000001</v>
      </c>
      <c r="GM449" s="10">
        <f t="shared" si="226"/>
        <v>74871063.330000013</v>
      </c>
      <c r="GN449" s="10">
        <f t="shared" si="226"/>
        <v>37227046.519999996</v>
      </c>
      <c r="GO449" s="10">
        <f t="shared" ref="GO449:IZ449" si="227">SUM(GO446:GO448)</f>
        <v>31465054.449999992</v>
      </c>
      <c r="GP449" s="10">
        <f t="shared" si="227"/>
        <v>32870633.620000001</v>
      </c>
      <c r="GQ449" s="10">
        <f t="shared" si="227"/>
        <v>677877565.38</v>
      </c>
      <c r="GR449" s="10">
        <f t="shared" si="227"/>
        <v>150789373.27000001</v>
      </c>
      <c r="GS449" s="10">
        <f t="shared" si="227"/>
        <v>90713022.890000001</v>
      </c>
      <c r="GT449" s="10">
        <f t="shared" si="227"/>
        <v>168133553.47</v>
      </c>
      <c r="GU449" s="10">
        <f t="shared" si="227"/>
        <v>40168574.229999997</v>
      </c>
      <c r="GV449" s="10">
        <f t="shared" si="227"/>
        <v>114937058.25</v>
      </c>
      <c r="GW449" s="10">
        <f t="shared" si="227"/>
        <v>123493276.92</v>
      </c>
      <c r="GX449" s="10">
        <f t="shared" si="227"/>
        <v>66393087.849999994</v>
      </c>
      <c r="GY449" s="10">
        <f t="shared" si="227"/>
        <v>720291287.15999997</v>
      </c>
      <c r="GZ449" s="10">
        <f t="shared" si="227"/>
        <v>69390402.970000014</v>
      </c>
      <c r="HA449" s="10">
        <f t="shared" si="227"/>
        <v>155001605.70000002</v>
      </c>
      <c r="HB449" s="10">
        <f t="shared" si="227"/>
        <v>107829323.48999999</v>
      </c>
      <c r="HC449" s="10">
        <f t="shared" si="227"/>
        <v>2063102657.3999999</v>
      </c>
      <c r="HD449" s="10">
        <f t="shared" si="227"/>
        <v>228621727.63999999</v>
      </c>
      <c r="HE449" s="10">
        <f t="shared" si="227"/>
        <v>250408020.02000001</v>
      </c>
      <c r="HF449" s="10">
        <f t="shared" si="227"/>
        <v>246011172.59999996</v>
      </c>
      <c r="HG449" s="10">
        <f t="shared" si="227"/>
        <v>157958642.85000002</v>
      </c>
      <c r="HH449" s="10">
        <f t="shared" si="227"/>
        <v>260675788.61000004</v>
      </c>
      <c r="HI449" s="10">
        <f t="shared" si="227"/>
        <v>57863320.859999999</v>
      </c>
      <c r="HJ449" s="10">
        <f t="shared" si="227"/>
        <v>1176844138.1800001</v>
      </c>
      <c r="HK449" s="10">
        <f t="shared" si="227"/>
        <v>180034439.38</v>
      </c>
      <c r="HL449" s="10">
        <f t="shared" si="227"/>
        <v>228222230.62999997</v>
      </c>
      <c r="HM449" s="10">
        <f t="shared" si="227"/>
        <v>135965849.35999998</v>
      </c>
      <c r="HN449" s="10">
        <f t="shared" si="227"/>
        <v>100366546.56</v>
      </c>
      <c r="HO449" s="10">
        <f t="shared" si="227"/>
        <v>100887311.92</v>
      </c>
      <c r="HP449" s="10">
        <f t="shared" si="227"/>
        <v>158770167.56</v>
      </c>
      <c r="HQ449" s="10">
        <f t="shared" si="227"/>
        <v>77615201.829999998</v>
      </c>
      <c r="HR449" s="10">
        <f t="shared" si="227"/>
        <v>1490302173.6799998</v>
      </c>
      <c r="HS449" s="10">
        <f t="shared" si="227"/>
        <v>478887290.85000002</v>
      </c>
      <c r="HT449" s="10">
        <f t="shared" si="227"/>
        <v>99206175.189999998</v>
      </c>
      <c r="HU449" s="10">
        <f t="shared" si="227"/>
        <v>83488245.410000011</v>
      </c>
      <c r="HV449" s="10">
        <f t="shared" si="227"/>
        <v>81627114.939999998</v>
      </c>
      <c r="HW449" s="10">
        <f t="shared" si="227"/>
        <v>63453847.789999992</v>
      </c>
      <c r="HX449" s="10">
        <f t="shared" si="227"/>
        <v>185121259.06</v>
      </c>
      <c r="HY449" s="10">
        <f t="shared" si="227"/>
        <v>77751740.25999999</v>
      </c>
      <c r="HZ449" s="10">
        <f t="shared" si="227"/>
        <v>81612626.5</v>
      </c>
      <c r="IA449" s="10">
        <f t="shared" si="227"/>
        <v>78043569.659999996</v>
      </c>
      <c r="IB449" s="10">
        <f t="shared" si="227"/>
        <v>83028509.640000001</v>
      </c>
      <c r="IC449" s="10">
        <f t="shared" si="227"/>
        <v>134559956.62</v>
      </c>
      <c r="ID449" s="10">
        <f t="shared" si="227"/>
        <v>44064603.460000001</v>
      </c>
      <c r="IE449" s="10">
        <f t="shared" si="227"/>
        <v>101068053.76999998</v>
      </c>
      <c r="IF449" s="10">
        <f t="shared" si="227"/>
        <v>54251968.82</v>
      </c>
      <c r="IG449" s="10">
        <f t="shared" si="227"/>
        <v>57528169.159999996</v>
      </c>
      <c r="IH449" s="10">
        <f t="shared" si="227"/>
        <v>1177145657.9400001</v>
      </c>
      <c r="II449" s="10">
        <f t="shared" si="227"/>
        <v>451419174.32999998</v>
      </c>
      <c r="IJ449" s="10">
        <f t="shared" si="227"/>
        <v>135458392.30000001</v>
      </c>
      <c r="IK449" s="10">
        <f t="shared" si="227"/>
        <v>207100816.64999998</v>
      </c>
      <c r="IL449" s="10">
        <f t="shared" si="227"/>
        <v>316804201.53999996</v>
      </c>
      <c r="IM449" s="10">
        <f t="shared" si="227"/>
        <v>100030044.83</v>
      </c>
      <c r="IN449" s="10">
        <f t="shared" si="227"/>
        <v>86898962.209999993</v>
      </c>
      <c r="IO449" s="10">
        <f t="shared" si="227"/>
        <v>58796232.569999993</v>
      </c>
      <c r="IP449" s="10">
        <f t="shared" si="227"/>
        <v>76208148.090000004</v>
      </c>
      <c r="IQ449" s="10">
        <f t="shared" si="227"/>
        <v>73303019.819999993</v>
      </c>
      <c r="IR449" s="10">
        <f t="shared" si="227"/>
        <v>75753025.640000001</v>
      </c>
      <c r="IS449" s="10">
        <f t="shared" si="227"/>
        <v>1942801736.95</v>
      </c>
      <c r="IT449" s="10">
        <f t="shared" si="227"/>
        <v>668751460.06000006</v>
      </c>
      <c r="IU449" s="10">
        <f t="shared" si="227"/>
        <v>155314976.19</v>
      </c>
      <c r="IV449" s="10">
        <f t="shared" si="227"/>
        <v>116947448.04000001</v>
      </c>
      <c r="IW449" s="10">
        <f t="shared" si="227"/>
        <v>88836841.170000002</v>
      </c>
      <c r="IX449" s="10">
        <f t="shared" si="227"/>
        <v>47773351.919999994</v>
      </c>
      <c r="IY449" s="10">
        <f t="shared" si="227"/>
        <v>92077527.462000012</v>
      </c>
      <c r="IZ449" s="10">
        <f t="shared" si="227"/>
        <v>49688285.190000005</v>
      </c>
      <c r="JA449" s="10">
        <f t="shared" ref="JA449:LL449" si="228">SUM(JA446:JA448)</f>
        <v>64761729.180000007</v>
      </c>
      <c r="JB449" s="10">
        <f t="shared" si="228"/>
        <v>101493080.08</v>
      </c>
      <c r="JC449" s="10">
        <f t="shared" si="228"/>
        <v>106459278.82000001</v>
      </c>
      <c r="JD449" s="10">
        <f t="shared" si="228"/>
        <v>72948287.820000008</v>
      </c>
      <c r="JE449" s="10">
        <f t="shared" si="228"/>
        <v>638827415.38000011</v>
      </c>
      <c r="JF449" s="10">
        <f t="shared" si="228"/>
        <v>354996488.44999999</v>
      </c>
      <c r="JG449" s="10">
        <f t="shared" si="228"/>
        <v>85513640.299999997</v>
      </c>
      <c r="JH449" s="10">
        <f t="shared" si="228"/>
        <v>78331836.49000001</v>
      </c>
      <c r="JI449" s="10">
        <f t="shared" si="228"/>
        <v>59571506.510000005</v>
      </c>
      <c r="JJ449" s="10">
        <f t="shared" si="228"/>
        <v>69332327.269999981</v>
      </c>
      <c r="JK449" s="10">
        <f t="shared" si="228"/>
        <v>665637004.63</v>
      </c>
      <c r="JL449" s="10">
        <f t="shared" si="228"/>
        <v>68847442.930000007</v>
      </c>
      <c r="JM449" s="10">
        <f t="shared" si="228"/>
        <v>95911594.579999983</v>
      </c>
      <c r="JN449" s="10">
        <f t="shared" si="228"/>
        <v>145376395.11000001</v>
      </c>
      <c r="JO449" s="10">
        <f t="shared" si="228"/>
        <v>86074511.950000018</v>
      </c>
      <c r="JP449" s="10">
        <f t="shared" si="228"/>
        <v>189195401.34999999</v>
      </c>
      <c r="JQ449" s="10">
        <f t="shared" si="228"/>
        <v>63895706.650000006</v>
      </c>
      <c r="JR449" s="10">
        <f t="shared" si="228"/>
        <v>1329313191.4800003</v>
      </c>
      <c r="JS449" s="10">
        <f t="shared" si="228"/>
        <v>611153497.79000008</v>
      </c>
      <c r="JT449" s="10">
        <f t="shared" si="228"/>
        <v>102500463.28999999</v>
      </c>
      <c r="JU449" s="10">
        <f t="shared" si="228"/>
        <v>58984316.130000003</v>
      </c>
      <c r="JV449" s="10">
        <f t="shared" si="228"/>
        <v>144805948.73000002</v>
      </c>
      <c r="JW449" s="10">
        <f t="shared" si="228"/>
        <v>49777906.93</v>
      </c>
      <c r="JX449" s="10">
        <f t="shared" si="228"/>
        <v>321642864.17000002</v>
      </c>
      <c r="JY449" s="10">
        <f t="shared" si="228"/>
        <v>183664053.72999999</v>
      </c>
      <c r="JZ449" s="10">
        <f t="shared" si="228"/>
        <v>99105691.989999995</v>
      </c>
      <c r="KA449" s="10">
        <f t="shared" si="228"/>
        <v>139213427.41</v>
      </c>
      <c r="KB449" s="10">
        <f t="shared" si="228"/>
        <v>98419281.789999992</v>
      </c>
      <c r="KC449" s="10">
        <f t="shared" si="228"/>
        <v>105191216.05</v>
      </c>
      <c r="KD449" s="10">
        <f t="shared" si="228"/>
        <v>92271793.560000002</v>
      </c>
      <c r="KE449" s="10">
        <f t="shared" si="228"/>
        <v>33802517.219999999</v>
      </c>
      <c r="KF449" s="10">
        <f t="shared" si="228"/>
        <v>81014360.410000011</v>
      </c>
      <c r="KG449" s="10">
        <f t="shared" si="228"/>
        <v>2155841037.6999998</v>
      </c>
      <c r="KH449" s="10">
        <f t="shared" si="228"/>
        <v>219089598.79000002</v>
      </c>
      <c r="KI449" s="10">
        <f t="shared" si="228"/>
        <v>119463203.88000003</v>
      </c>
      <c r="KJ449" s="10">
        <f t="shared" si="228"/>
        <v>133954909.84</v>
      </c>
      <c r="KK449" s="10">
        <f t="shared" si="228"/>
        <v>134695800.56999999</v>
      </c>
      <c r="KL449" s="10">
        <f t="shared" si="228"/>
        <v>111312881.31</v>
      </c>
      <c r="KM449" s="10">
        <f t="shared" si="228"/>
        <v>395236796.85000002</v>
      </c>
      <c r="KN449" s="10">
        <f t="shared" si="228"/>
        <v>90194021.969999984</v>
      </c>
      <c r="KO449" s="10">
        <f t="shared" si="228"/>
        <v>90151588.930000007</v>
      </c>
      <c r="KP449" s="10">
        <f t="shared" si="228"/>
        <v>640216793.08000004</v>
      </c>
      <c r="KQ449" s="10">
        <f t="shared" si="228"/>
        <v>101680674.91000001</v>
      </c>
      <c r="KR449" s="10">
        <f t="shared" si="228"/>
        <v>137522115.97999999</v>
      </c>
      <c r="KS449" s="10">
        <f t="shared" si="228"/>
        <v>328890976.64999998</v>
      </c>
      <c r="KT449" s="10">
        <f t="shared" si="228"/>
        <v>98785330.840000004</v>
      </c>
      <c r="KU449" s="10">
        <f t="shared" si="228"/>
        <v>152245814.66</v>
      </c>
      <c r="KV449" s="10">
        <f t="shared" si="228"/>
        <v>994984058.66999984</v>
      </c>
      <c r="KW449" s="10">
        <f t="shared" si="228"/>
        <v>160001694.54999998</v>
      </c>
      <c r="KX449" s="10">
        <f t="shared" si="228"/>
        <v>1075600655.6099997</v>
      </c>
      <c r="KY449" s="10">
        <f t="shared" si="228"/>
        <v>109350468.27600001</v>
      </c>
      <c r="KZ449" s="10">
        <f t="shared" si="228"/>
        <v>66049758.479999997</v>
      </c>
      <c r="LA449" s="10">
        <f t="shared" si="228"/>
        <v>210668539.56</v>
      </c>
      <c r="LB449" s="10">
        <f t="shared" si="228"/>
        <v>188926589.36999997</v>
      </c>
      <c r="LC449" s="10">
        <f t="shared" si="228"/>
        <v>108254784.89</v>
      </c>
      <c r="LD449" s="10">
        <f t="shared" si="228"/>
        <v>99446954.520000011</v>
      </c>
      <c r="LE449" s="10">
        <f t="shared" si="228"/>
        <v>77095748.790000007</v>
      </c>
      <c r="LF449" s="10">
        <f t="shared" si="228"/>
        <v>2432920503.2800007</v>
      </c>
      <c r="LG449" s="10">
        <f t="shared" si="228"/>
        <v>450168364.54999995</v>
      </c>
      <c r="LH449" s="10">
        <f t="shared" si="228"/>
        <v>676556687.08000004</v>
      </c>
      <c r="LI449" s="10">
        <f t="shared" si="228"/>
        <v>523390476.92000002</v>
      </c>
      <c r="LJ449" s="10">
        <f t="shared" si="228"/>
        <v>134148667.05</v>
      </c>
      <c r="LK449" s="10">
        <f t="shared" si="228"/>
        <v>105261955.41</v>
      </c>
      <c r="LL449" s="10">
        <f t="shared" si="228"/>
        <v>71696230.679999992</v>
      </c>
      <c r="LM449" s="10">
        <f t="shared" ref="LM449:NX449" si="229">SUM(LM446:LM448)</f>
        <v>132497364.89000002</v>
      </c>
      <c r="LN449" s="10">
        <f t="shared" si="229"/>
        <v>84379531.079999998</v>
      </c>
      <c r="LO449" s="10">
        <f t="shared" si="229"/>
        <v>159500069.17999998</v>
      </c>
      <c r="LP449" s="10">
        <f t="shared" si="229"/>
        <v>52563085.850000001</v>
      </c>
      <c r="LQ449" s="10">
        <f t="shared" si="229"/>
        <v>749268315.82000005</v>
      </c>
      <c r="LR449" s="10">
        <f t="shared" si="229"/>
        <v>151190898.97</v>
      </c>
      <c r="LS449" s="10">
        <f t="shared" si="229"/>
        <v>91159904.420000002</v>
      </c>
      <c r="LT449" s="10">
        <f t="shared" si="229"/>
        <v>1877684194.1499999</v>
      </c>
      <c r="LU449" s="10">
        <f t="shared" si="229"/>
        <v>692538676.18000007</v>
      </c>
      <c r="LV449" s="10">
        <f t="shared" si="229"/>
        <v>1730004343.5200005</v>
      </c>
      <c r="LW449" s="10">
        <f t="shared" si="229"/>
        <v>504768997.08999985</v>
      </c>
      <c r="LX449" s="10">
        <f t="shared" si="229"/>
        <v>232201911.80999997</v>
      </c>
      <c r="LY449" s="10">
        <f t="shared" si="229"/>
        <v>197298406.08000001</v>
      </c>
      <c r="LZ449" s="10">
        <f t="shared" si="229"/>
        <v>151696846.64999998</v>
      </c>
      <c r="MA449" s="10">
        <f t="shared" si="229"/>
        <v>148996832.75000003</v>
      </c>
      <c r="MB449" s="10">
        <f t="shared" si="229"/>
        <v>141767098.22999999</v>
      </c>
      <c r="MC449" s="10">
        <f t="shared" si="229"/>
        <v>189412747.62999997</v>
      </c>
      <c r="MD449" s="10">
        <f t="shared" si="229"/>
        <v>318820826.45000005</v>
      </c>
      <c r="ME449" s="10">
        <f t="shared" si="229"/>
        <v>100180960.69000001</v>
      </c>
      <c r="MF449" s="10">
        <f t="shared" si="229"/>
        <v>2188219443.3099999</v>
      </c>
      <c r="MG449" s="10">
        <f t="shared" si="229"/>
        <v>113211554.59999999</v>
      </c>
      <c r="MH449" s="10">
        <f t="shared" si="229"/>
        <v>63064151.07</v>
      </c>
      <c r="MI449" s="10">
        <f t="shared" si="229"/>
        <v>71726964.480000004</v>
      </c>
      <c r="MJ449" s="10">
        <f t="shared" si="229"/>
        <v>65516986.600000009</v>
      </c>
      <c r="MK449" s="10">
        <f t="shared" si="229"/>
        <v>117177713.30000003</v>
      </c>
      <c r="ML449" s="10">
        <f t="shared" si="229"/>
        <v>87135768.120000005</v>
      </c>
      <c r="MM449" s="10">
        <f t="shared" si="229"/>
        <v>89537769.199999988</v>
      </c>
      <c r="MN449" s="10">
        <f t="shared" si="229"/>
        <v>157259809.03999999</v>
      </c>
      <c r="MO449" s="10">
        <f t="shared" si="229"/>
        <v>80405558.299999997</v>
      </c>
      <c r="MP449" s="10">
        <f t="shared" si="229"/>
        <v>83201498.729999989</v>
      </c>
      <c r="MQ449" s="10">
        <f t="shared" si="229"/>
        <v>77456105.260000005</v>
      </c>
      <c r="MR449" s="10">
        <f t="shared" si="229"/>
        <v>1440842134.6700001</v>
      </c>
      <c r="MS449" s="10">
        <f t="shared" si="229"/>
        <v>108915458.13</v>
      </c>
      <c r="MT449" s="10">
        <f t="shared" si="229"/>
        <v>119512938.00999999</v>
      </c>
      <c r="MU449" s="10">
        <f t="shared" si="229"/>
        <v>174254584.02999997</v>
      </c>
      <c r="MV449" s="10">
        <f t="shared" si="229"/>
        <v>168846885.35999998</v>
      </c>
      <c r="MW449" s="10">
        <f t="shared" si="229"/>
        <v>133519748.29000001</v>
      </c>
      <c r="MX449" s="10">
        <f t="shared" si="229"/>
        <v>277371197.78880006</v>
      </c>
      <c r="MY449" s="10">
        <f t="shared" si="229"/>
        <v>221493659.85000002</v>
      </c>
      <c r="MZ449" s="10">
        <f t="shared" si="229"/>
        <v>120936497.17</v>
      </c>
      <c r="NA449" s="10">
        <f t="shared" si="229"/>
        <v>47162169.800000004</v>
      </c>
      <c r="NB449" s="10">
        <f t="shared" si="229"/>
        <v>33266285.560000002</v>
      </c>
      <c r="NC449" s="10">
        <f t="shared" si="229"/>
        <v>2824213553.6900001</v>
      </c>
      <c r="ND449" s="10">
        <f t="shared" si="229"/>
        <v>342669643.63999999</v>
      </c>
      <c r="NE449" s="10">
        <f t="shared" si="229"/>
        <v>89833136.799999982</v>
      </c>
      <c r="NF449" s="10">
        <f t="shared" si="229"/>
        <v>861599945.03999996</v>
      </c>
      <c r="NG449" s="10">
        <f t="shared" si="229"/>
        <v>85256767.089999989</v>
      </c>
      <c r="NH449" s="10">
        <f t="shared" si="229"/>
        <v>223250403.84999999</v>
      </c>
      <c r="NI449" s="10">
        <f t="shared" si="229"/>
        <v>491179837.51999998</v>
      </c>
      <c r="NJ449" s="10">
        <f t="shared" si="229"/>
        <v>440612438.68000007</v>
      </c>
      <c r="NK449" s="10">
        <f t="shared" si="229"/>
        <v>37481416.429999992</v>
      </c>
      <c r="NL449" s="10">
        <f t="shared" si="229"/>
        <v>160593457.90920001</v>
      </c>
      <c r="NM449" s="10">
        <f t="shared" si="229"/>
        <v>128579572.38000001</v>
      </c>
      <c r="NN449" s="10">
        <f t="shared" si="229"/>
        <v>86932369.847000003</v>
      </c>
      <c r="NO449" s="10">
        <f t="shared" si="229"/>
        <v>699999037.32999992</v>
      </c>
      <c r="NP449" s="10">
        <f t="shared" si="229"/>
        <v>89505058.820000023</v>
      </c>
      <c r="NQ449" s="10">
        <f t="shared" si="229"/>
        <v>81945223.999999985</v>
      </c>
      <c r="NR449" s="10">
        <f t="shared" si="229"/>
        <v>86541341.900000006</v>
      </c>
      <c r="NS449" s="10">
        <f t="shared" si="229"/>
        <v>70833630.049999997</v>
      </c>
      <c r="NT449" s="10">
        <f t="shared" si="229"/>
        <v>31070740.260000005</v>
      </c>
      <c r="NU449" s="10">
        <f t="shared" si="229"/>
        <v>52585535.339999996</v>
      </c>
      <c r="NV449" s="10">
        <f t="shared" si="229"/>
        <v>1287547642.5600002</v>
      </c>
      <c r="NW449" s="10">
        <f t="shared" si="229"/>
        <v>458129993.97000003</v>
      </c>
      <c r="NX449" s="10">
        <f t="shared" si="229"/>
        <v>97388545.799999997</v>
      </c>
      <c r="NY449" s="10">
        <f t="shared" ref="NY449:QJ449" si="230">SUM(NY446:NY448)</f>
        <v>71558749.613999993</v>
      </c>
      <c r="NZ449" s="10">
        <f t="shared" si="230"/>
        <v>91657063.379999995</v>
      </c>
      <c r="OA449" s="10">
        <f t="shared" si="230"/>
        <v>146270775.88999999</v>
      </c>
      <c r="OB449" s="10">
        <f t="shared" si="230"/>
        <v>66321584.140000001</v>
      </c>
      <c r="OC449" s="10">
        <f t="shared" si="230"/>
        <v>1853881097.2299998</v>
      </c>
      <c r="OD449" s="10">
        <f t="shared" si="230"/>
        <v>369321315.40000004</v>
      </c>
      <c r="OE449" s="10">
        <f t="shared" si="230"/>
        <v>166852953.35999995</v>
      </c>
      <c r="OF449" s="10">
        <f t="shared" si="230"/>
        <v>454353107.58999997</v>
      </c>
      <c r="OG449" s="10">
        <f t="shared" si="230"/>
        <v>116516260.39000003</v>
      </c>
      <c r="OH449" s="10">
        <f t="shared" si="230"/>
        <v>151947854.53999999</v>
      </c>
      <c r="OI449" s="10">
        <f t="shared" si="230"/>
        <v>170110770.13999999</v>
      </c>
      <c r="OJ449" s="10">
        <f t="shared" si="230"/>
        <v>65909056.230000004</v>
      </c>
      <c r="OK449" s="10">
        <f t="shared" si="230"/>
        <v>67506209.709999993</v>
      </c>
      <c r="OL449" s="10">
        <f t="shared" si="230"/>
        <v>1617400298.2999997</v>
      </c>
      <c r="OM449" s="10">
        <f t="shared" si="230"/>
        <v>344064562.87</v>
      </c>
      <c r="ON449" s="10">
        <f t="shared" si="230"/>
        <v>579855896.5</v>
      </c>
      <c r="OO449" s="10">
        <f t="shared" si="230"/>
        <v>193836496.52000001</v>
      </c>
      <c r="OP449" s="10">
        <f t="shared" si="230"/>
        <v>149562934.65999997</v>
      </c>
      <c r="OQ449" s="10">
        <f t="shared" si="230"/>
        <v>66498529.620000005</v>
      </c>
      <c r="OR449" s="10">
        <f t="shared" si="230"/>
        <v>876912100.53000009</v>
      </c>
      <c r="OS449" s="10">
        <f t="shared" si="230"/>
        <v>80339228.400000006</v>
      </c>
      <c r="OT449" s="10">
        <f t="shared" si="230"/>
        <v>88490136.040000007</v>
      </c>
      <c r="OU449" s="10">
        <f t="shared" si="230"/>
        <v>149033644.13999999</v>
      </c>
      <c r="OV449" s="10">
        <f t="shared" si="230"/>
        <v>142541020.66999999</v>
      </c>
      <c r="OW449" s="10">
        <f t="shared" si="230"/>
        <v>338501540.93000007</v>
      </c>
      <c r="OX449" s="10">
        <f t="shared" si="230"/>
        <v>98192634.829999983</v>
      </c>
      <c r="OY449" s="10">
        <f t="shared" si="230"/>
        <v>55933736.600000001</v>
      </c>
      <c r="OZ449" s="10">
        <f t="shared" si="230"/>
        <v>52638864.25</v>
      </c>
      <c r="PA449" s="10">
        <f t="shared" si="230"/>
        <v>1206229256.21</v>
      </c>
      <c r="PB449" s="10">
        <f t="shared" si="230"/>
        <v>75089333.940000013</v>
      </c>
      <c r="PC449" s="10">
        <f t="shared" si="230"/>
        <v>229942702.13999999</v>
      </c>
      <c r="PD449" s="10">
        <f t="shared" si="230"/>
        <v>56687313.369999997</v>
      </c>
      <c r="PE449" s="10">
        <f t="shared" si="230"/>
        <v>154569156.56</v>
      </c>
      <c r="PF449" s="10">
        <f t="shared" si="230"/>
        <v>273353322.85000002</v>
      </c>
      <c r="PG449" s="10">
        <f t="shared" si="230"/>
        <v>89286431.929999992</v>
      </c>
      <c r="PH449" s="10">
        <f t="shared" si="230"/>
        <v>79738280.519999996</v>
      </c>
      <c r="PI449" s="10">
        <f t="shared" si="230"/>
        <v>121813722.94</v>
      </c>
      <c r="PJ449" s="10">
        <f t="shared" si="230"/>
        <v>106787215.43999997</v>
      </c>
      <c r="PK449" s="10">
        <f t="shared" si="230"/>
        <v>130557805.8</v>
      </c>
      <c r="PL449" s="10">
        <f t="shared" si="230"/>
        <v>193696055.23000002</v>
      </c>
      <c r="PM449" s="10">
        <f t="shared" si="230"/>
        <v>76759361.799999997</v>
      </c>
      <c r="PN449" s="10">
        <f t="shared" si="230"/>
        <v>329608569.90999997</v>
      </c>
      <c r="PO449" s="10">
        <f t="shared" si="230"/>
        <v>58021730.530000009</v>
      </c>
      <c r="PP449" s="10">
        <f t="shared" si="230"/>
        <v>39728665.449999996</v>
      </c>
      <c r="PQ449" s="10">
        <f t="shared" si="230"/>
        <v>33771940.100000001</v>
      </c>
      <c r="PR449" s="10">
        <f t="shared" si="230"/>
        <v>48220750.210000001</v>
      </c>
      <c r="PS449" s="10">
        <f t="shared" si="230"/>
        <v>3397172583.4000001</v>
      </c>
      <c r="PT449" s="10">
        <f t="shared" si="230"/>
        <v>123437594.05000001</v>
      </c>
      <c r="PU449" s="10">
        <f t="shared" si="230"/>
        <v>104182488.73999999</v>
      </c>
      <c r="PV449" s="10">
        <f t="shared" si="230"/>
        <v>176746100.45999998</v>
      </c>
      <c r="PW449" s="10">
        <f t="shared" si="230"/>
        <v>660289297.18999994</v>
      </c>
      <c r="PX449" s="10">
        <f t="shared" si="230"/>
        <v>133225510.22999999</v>
      </c>
      <c r="PY449" s="10">
        <f t="shared" si="230"/>
        <v>268432516.51000002</v>
      </c>
      <c r="PZ449" s="10">
        <f t="shared" si="230"/>
        <v>113068670.47</v>
      </c>
      <c r="QA449" s="10">
        <f t="shared" si="230"/>
        <v>260417453.94000003</v>
      </c>
      <c r="QB449" s="10">
        <f t="shared" si="230"/>
        <v>70923760.959999993</v>
      </c>
      <c r="QC449" s="10">
        <f t="shared" si="230"/>
        <v>220518265.94999999</v>
      </c>
      <c r="QD449" s="10">
        <f t="shared" si="230"/>
        <v>77028436.519999981</v>
      </c>
      <c r="QE449" s="10">
        <f t="shared" si="230"/>
        <v>109362442.77000001</v>
      </c>
      <c r="QF449" s="10">
        <f t="shared" si="230"/>
        <v>153500116.72999999</v>
      </c>
      <c r="QG449" s="10">
        <f t="shared" si="230"/>
        <v>169646221.81000003</v>
      </c>
      <c r="QH449" s="10">
        <f t="shared" si="230"/>
        <v>191354623.83999997</v>
      </c>
      <c r="QI449" s="10">
        <f t="shared" si="230"/>
        <v>96638021.489999995</v>
      </c>
      <c r="QJ449" s="10">
        <f t="shared" si="230"/>
        <v>89783719.180000007</v>
      </c>
      <c r="QK449" s="10">
        <f t="shared" ref="QK449:SV449" si="231">SUM(QK446:QK448)</f>
        <v>70610330.620000005</v>
      </c>
      <c r="QL449" s="10">
        <f t="shared" si="231"/>
        <v>214631000.78000003</v>
      </c>
      <c r="QM449" s="10">
        <f t="shared" si="231"/>
        <v>289550535.75999999</v>
      </c>
      <c r="QN449" s="10">
        <f t="shared" si="231"/>
        <v>74011618.090000018</v>
      </c>
      <c r="QO449" s="10">
        <f t="shared" si="231"/>
        <v>32469723.73</v>
      </c>
      <c r="QP449" s="10">
        <f t="shared" si="231"/>
        <v>31158052.579999998</v>
      </c>
      <c r="QQ449" s="10">
        <f t="shared" si="231"/>
        <v>44548045.280000001</v>
      </c>
      <c r="QR449" s="10">
        <f t="shared" si="231"/>
        <v>27131053.860000003</v>
      </c>
      <c r="QS449" s="10">
        <f t="shared" si="231"/>
        <v>1454414462.1400001</v>
      </c>
      <c r="QT449" s="10">
        <f t="shared" si="231"/>
        <v>74759512.610000014</v>
      </c>
      <c r="QU449" s="10">
        <f t="shared" si="231"/>
        <v>248951916.31999999</v>
      </c>
      <c r="QV449" s="10">
        <f t="shared" si="231"/>
        <v>110154082.77000001</v>
      </c>
      <c r="QW449" s="10">
        <f t="shared" si="231"/>
        <v>127014119.02000001</v>
      </c>
      <c r="QX449" s="10">
        <f t="shared" si="231"/>
        <v>276405165.57999998</v>
      </c>
      <c r="QY449" s="10">
        <f t="shared" si="231"/>
        <v>95271721.569999978</v>
      </c>
      <c r="QZ449" s="10">
        <f t="shared" si="231"/>
        <v>190007413.60999998</v>
      </c>
      <c r="RA449" s="10">
        <f t="shared" si="231"/>
        <v>225365138.78</v>
      </c>
      <c r="RB449" s="10">
        <f t="shared" si="231"/>
        <v>79753507.659999996</v>
      </c>
      <c r="RC449" s="10">
        <f t="shared" si="231"/>
        <v>75642755.75999999</v>
      </c>
      <c r="RD449" s="10">
        <f t="shared" si="231"/>
        <v>45047887.110000007</v>
      </c>
      <c r="RE449" s="10">
        <f t="shared" si="231"/>
        <v>35135631.929999992</v>
      </c>
      <c r="RF449" s="10">
        <f t="shared" si="231"/>
        <v>2177990200.6199999</v>
      </c>
      <c r="RG449" s="10">
        <f t="shared" si="231"/>
        <v>242724418.78</v>
      </c>
      <c r="RH449" s="10">
        <f t="shared" si="231"/>
        <v>107635911.17000002</v>
      </c>
      <c r="RI449" s="10">
        <f t="shared" si="231"/>
        <v>146461600.67999998</v>
      </c>
      <c r="RJ449" s="10">
        <f t="shared" si="231"/>
        <v>116295775.04999998</v>
      </c>
      <c r="RK449" s="10">
        <f t="shared" si="231"/>
        <v>150481711.21000004</v>
      </c>
      <c r="RL449" s="10">
        <f t="shared" si="231"/>
        <v>276497561.31</v>
      </c>
      <c r="RM449" s="10">
        <f t="shared" si="231"/>
        <v>97166457.61999999</v>
      </c>
      <c r="RN449" s="10">
        <f t="shared" si="231"/>
        <v>131916724.33</v>
      </c>
      <c r="RO449" s="10">
        <f t="shared" si="231"/>
        <v>250494745.54999998</v>
      </c>
      <c r="RP449" s="10">
        <f t="shared" si="231"/>
        <v>297142075.5</v>
      </c>
      <c r="RQ449" s="10">
        <f t="shared" si="231"/>
        <v>74094745.899999991</v>
      </c>
      <c r="RR449" s="10">
        <f t="shared" si="231"/>
        <v>61187808.689999998</v>
      </c>
      <c r="RS449" s="10">
        <f t="shared" si="231"/>
        <v>115115790.59999998</v>
      </c>
      <c r="RT449" s="10">
        <f t="shared" si="231"/>
        <v>68548062.199999988</v>
      </c>
      <c r="RU449" s="10">
        <f t="shared" si="231"/>
        <v>76408607.019999981</v>
      </c>
      <c r="RV449" s="10">
        <f t="shared" si="231"/>
        <v>99327688.549999997</v>
      </c>
      <c r="RW449" s="10">
        <f t="shared" si="231"/>
        <v>33558755.199999996</v>
      </c>
      <c r="RX449" s="10">
        <f t="shared" si="231"/>
        <v>30648467.32</v>
      </c>
      <c r="RY449" s="10">
        <f t="shared" si="231"/>
        <v>38270482.210000008</v>
      </c>
      <c r="RZ449" s="10">
        <f t="shared" si="231"/>
        <v>886480030.57000005</v>
      </c>
      <c r="SA449" s="10">
        <f t="shared" si="231"/>
        <v>96430148.110000014</v>
      </c>
      <c r="SB449" s="10">
        <f t="shared" si="231"/>
        <v>93898194.920000002</v>
      </c>
      <c r="SC449" s="10">
        <f t="shared" si="231"/>
        <v>88569633.359999999</v>
      </c>
      <c r="SD449" s="10">
        <f t="shared" si="231"/>
        <v>55808555.839999989</v>
      </c>
      <c r="SE449" s="10">
        <f t="shared" si="231"/>
        <v>106957883.7</v>
      </c>
      <c r="SF449" s="10">
        <f t="shared" si="231"/>
        <v>118177045.70999999</v>
      </c>
      <c r="SG449" s="10">
        <f t="shared" si="231"/>
        <v>173242746.38999999</v>
      </c>
      <c r="SH449" s="10">
        <f t="shared" si="231"/>
        <v>88438649.599999979</v>
      </c>
      <c r="SI449" s="10">
        <f t="shared" si="231"/>
        <v>97263571.340000004</v>
      </c>
      <c r="SJ449" s="10">
        <f t="shared" si="231"/>
        <v>236832521.33000001</v>
      </c>
      <c r="SK449" s="10">
        <f t="shared" si="231"/>
        <v>35813757.229999997</v>
      </c>
      <c r="SL449" s="10">
        <f t="shared" si="231"/>
        <v>535372785.57000005</v>
      </c>
      <c r="SM449" s="10">
        <f t="shared" si="231"/>
        <v>97449753.459999993</v>
      </c>
      <c r="SN449" s="10">
        <f t="shared" si="231"/>
        <v>121878765.86</v>
      </c>
      <c r="SO449" s="10">
        <f t="shared" si="231"/>
        <v>200666013.80999997</v>
      </c>
      <c r="SP449" s="10">
        <f t="shared" si="231"/>
        <v>96969221.599999979</v>
      </c>
      <c r="SQ449" s="10">
        <f t="shared" si="231"/>
        <v>99918288.890000001</v>
      </c>
      <c r="SR449" s="10">
        <f t="shared" si="231"/>
        <v>82644171.140000015</v>
      </c>
      <c r="SS449" s="10">
        <f t="shared" si="231"/>
        <v>49713798.159999996</v>
      </c>
      <c r="ST449" s="10">
        <f t="shared" si="231"/>
        <v>1168387700.5199997</v>
      </c>
      <c r="SU449" s="10">
        <f t="shared" si="231"/>
        <v>68810932.710000008</v>
      </c>
      <c r="SV449" s="10">
        <f t="shared" si="231"/>
        <v>129397133.63</v>
      </c>
      <c r="SW449" s="10">
        <f t="shared" ref="SW449:VH449" si="232">SUM(SW446:SW448)</f>
        <v>95063294.850000009</v>
      </c>
      <c r="SX449" s="10">
        <f t="shared" si="232"/>
        <v>48233801.029999994</v>
      </c>
      <c r="SY449" s="10">
        <f t="shared" si="232"/>
        <v>63971531.769999996</v>
      </c>
      <c r="SZ449" s="10">
        <f t="shared" si="232"/>
        <v>83070547.6435</v>
      </c>
      <c r="TA449" s="10">
        <f t="shared" si="232"/>
        <v>260640538.81999999</v>
      </c>
      <c r="TB449" s="10">
        <f t="shared" si="232"/>
        <v>82317263.810000017</v>
      </c>
      <c r="TC449" s="10">
        <f t="shared" si="232"/>
        <v>73525559.220000014</v>
      </c>
      <c r="TD449" s="10">
        <f t="shared" si="232"/>
        <v>96430201.069999993</v>
      </c>
      <c r="TE449" s="10">
        <f t="shared" si="232"/>
        <v>168725145.33000001</v>
      </c>
      <c r="TF449" s="10">
        <f t="shared" si="232"/>
        <v>82347451.550000012</v>
      </c>
      <c r="TG449" s="10">
        <f t="shared" si="232"/>
        <v>55207501.929999992</v>
      </c>
      <c r="TH449" s="10">
        <f t="shared" si="232"/>
        <v>2123456523.8899999</v>
      </c>
      <c r="TI449" s="10">
        <f t="shared" si="232"/>
        <v>94352204.23999998</v>
      </c>
      <c r="TJ449" s="10">
        <f t="shared" si="232"/>
        <v>71935574.650000006</v>
      </c>
      <c r="TK449" s="10">
        <f t="shared" si="232"/>
        <v>174349282.85000002</v>
      </c>
      <c r="TL449" s="10">
        <f t="shared" si="232"/>
        <v>157861255.03999999</v>
      </c>
      <c r="TM449" s="10">
        <f t="shared" si="232"/>
        <v>95170946.799999997</v>
      </c>
      <c r="TN449" s="10">
        <f t="shared" si="232"/>
        <v>49887473.780000001</v>
      </c>
      <c r="TO449" s="10">
        <f t="shared" si="232"/>
        <v>376643771.98000002</v>
      </c>
      <c r="TP449" s="10">
        <f t="shared" si="232"/>
        <v>92313088.070000008</v>
      </c>
      <c r="TQ449" s="10">
        <f t="shared" si="232"/>
        <v>162667319.42000005</v>
      </c>
      <c r="TR449" s="10">
        <f t="shared" si="232"/>
        <v>167071667.58000001</v>
      </c>
      <c r="TS449" s="10">
        <f t="shared" si="232"/>
        <v>83011457.409999996</v>
      </c>
      <c r="TT449" s="10">
        <f t="shared" si="232"/>
        <v>63064872.049999997</v>
      </c>
      <c r="TU449" s="10">
        <f t="shared" si="232"/>
        <v>97256077.920000002</v>
      </c>
      <c r="TV449" s="10">
        <f t="shared" si="232"/>
        <v>81333702.719999999</v>
      </c>
      <c r="TW449" s="10">
        <f t="shared" si="232"/>
        <v>74630855.589999989</v>
      </c>
      <c r="TX449" s="10">
        <f t="shared" si="232"/>
        <v>544385684.90999997</v>
      </c>
      <c r="TY449" s="10">
        <f t="shared" si="232"/>
        <v>80505109.409999996</v>
      </c>
      <c r="TZ449" s="10">
        <f t="shared" si="232"/>
        <v>989047081.71999979</v>
      </c>
      <c r="UA449" s="10">
        <f t="shared" si="232"/>
        <v>216896273.88</v>
      </c>
      <c r="UB449" s="10">
        <f t="shared" si="232"/>
        <v>78606346.599999994</v>
      </c>
      <c r="UC449" s="10">
        <f t="shared" si="232"/>
        <v>92037370.36999999</v>
      </c>
      <c r="UD449" s="10">
        <f t="shared" si="232"/>
        <v>619275240.63</v>
      </c>
      <c r="UE449" s="10">
        <f t="shared" si="232"/>
        <v>61794714.719999999</v>
      </c>
      <c r="UF449" s="10">
        <f t="shared" si="232"/>
        <v>44463859.550000004</v>
      </c>
      <c r="UG449" s="10">
        <f t="shared" si="232"/>
        <v>68683156.079999998</v>
      </c>
      <c r="UH449" s="10">
        <f t="shared" si="232"/>
        <v>59567661.299999997</v>
      </c>
      <c r="UI449" s="10">
        <f t="shared" si="232"/>
        <v>691624169.12000012</v>
      </c>
      <c r="UJ449" s="10">
        <f t="shared" si="232"/>
        <v>155047927.08999997</v>
      </c>
      <c r="UK449" s="10">
        <f t="shared" si="232"/>
        <v>115413036.99000001</v>
      </c>
      <c r="UL449" s="10">
        <f t="shared" si="232"/>
        <v>181378300.45999998</v>
      </c>
      <c r="UM449" s="10">
        <f t="shared" si="232"/>
        <v>124833354.46999998</v>
      </c>
      <c r="UN449" s="10">
        <f t="shared" si="232"/>
        <v>94198849.150000006</v>
      </c>
      <c r="UO449" s="10">
        <f t="shared" si="232"/>
        <v>3433608356.6399999</v>
      </c>
      <c r="UP449" s="10">
        <f t="shared" si="232"/>
        <v>125883810.89</v>
      </c>
      <c r="UQ449" s="10">
        <f t="shared" si="232"/>
        <v>114628558.25000001</v>
      </c>
      <c r="UR449" s="10">
        <f t="shared" si="232"/>
        <v>510817894.27999997</v>
      </c>
      <c r="US449" s="10">
        <f t="shared" si="232"/>
        <v>29101326.829999998</v>
      </c>
      <c r="UT449" s="10">
        <f t="shared" si="232"/>
        <v>103528077.60000001</v>
      </c>
      <c r="UU449" s="10">
        <f t="shared" si="232"/>
        <v>268954684.91999996</v>
      </c>
      <c r="UV449" s="10">
        <f t="shared" si="232"/>
        <v>76999079.829999998</v>
      </c>
      <c r="UW449" s="10">
        <f t="shared" si="232"/>
        <v>80896292.260000005</v>
      </c>
      <c r="UX449" s="10">
        <f t="shared" si="232"/>
        <v>87203383.790000007</v>
      </c>
      <c r="UY449" s="10">
        <f t="shared" si="232"/>
        <v>125005697.02</v>
      </c>
      <c r="UZ449" s="10">
        <f t="shared" si="232"/>
        <v>258499247.57000005</v>
      </c>
      <c r="VA449" s="10">
        <f t="shared" si="232"/>
        <v>135365091.41999999</v>
      </c>
      <c r="VB449" s="10">
        <f t="shared" si="232"/>
        <v>219498129.25</v>
      </c>
      <c r="VC449" s="10">
        <f t="shared" si="232"/>
        <v>66326395.039999992</v>
      </c>
      <c r="VD449" s="10">
        <f t="shared" si="232"/>
        <v>67975210.760000005</v>
      </c>
      <c r="VE449" s="10">
        <f t="shared" si="232"/>
        <v>63577784.43</v>
      </c>
      <c r="VF449" s="10">
        <f t="shared" si="232"/>
        <v>68451076.99000001</v>
      </c>
      <c r="VG449" s="10">
        <f t="shared" si="232"/>
        <v>318540254.06000006</v>
      </c>
      <c r="VH449" s="10">
        <f t="shared" si="232"/>
        <v>48666175.270000003</v>
      </c>
      <c r="VI449" s="10">
        <f t="shared" ref="VI449:XT449" si="233">SUM(VI446:VI448)</f>
        <v>45453442.670000002</v>
      </c>
      <c r="VJ449" s="10">
        <f t="shared" si="233"/>
        <v>37013612.109999999</v>
      </c>
      <c r="VK449" s="10">
        <f t="shared" si="233"/>
        <v>1366131899.1200001</v>
      </c>
      <c r="VL449" s="10">
        <f t="shared" si="233"/>
        <v>106423395.12</v>
      </c>
      <c r="VM449" s="10">
        <f t="shared" si="233"/>
        <v>108729015.04000001</v>
      </c>
      <c r="VN449" s="10">
        <f t="shared" si="233"/>
        <v>202245838.69</v>
      </c>
      <c r="VO449" s="10">
        <f t="shared" si="233"/>
        <v>239905782.03999996</v>
      </c>
      <c r="VP449" s="10">
        <f t="shared" si="233"/>
        <v>204848944.85999998</v>
      </c>
      <c r="VQ449" s="10">
        <f t="shared" si="233"/>
        <v>149202969.92000002</v>
      </c>
      <c r="VR449" s="10">
        <f t="shared" si="233"/>
        <v>103361239.97</v>
      </c>
      <c r="VS449" s="10">
        <f t="shared" si="233"/>
        <v>105198332.81</v>
      </c>
      <c r="VT449" s="10">
        <f t="shared" si="233"/>
        <v>456658236.90999997</v>
      </c>
      <c r="VU449" s="10">
        <f t="shared" si="233"/>
        <v>103704386.68000001</v>
      </c>
      <c r="VV449" s="10">
        <f t="shared" si="233"/>
        <v>199597870.25</v>
      </c>
      <c r="VW449" s="10">
        <f t="shared" si="233"/>
        <v>111608969.59999998</v>
      </c>
      <c r="VX449" s="10">
        <f t="shared" si="233"/>
        <v>80967060.079999998</v>
      </c>
      <c r="VY449" s="10">
        <f t="shared" si="233"/>
        <v>74793517.50999999</v>
      </c>
      <c r="VZ449" s="10">
        <f t="shared" si="233"/>
        <v>5042574991.6900005</v>
      </c>
      <c r="WA449" s="10">
        <f t="shared" si="233"/>
        <v>217475795.27000001</v>
      </c>
      <c r="WB449" s="10">
        <f t="shared" si="233"/>
        <v>148871104.19999999</v>
      </c>
      <c r="WC449" s="10">
        <f t="shared" si="233"/>
        <v>117247859.83299999</v>
      </c>
      <c r="WD449" s="10">
        <f t="shared" si="233"/>
        <v>87660726.49000001</v>
      </c>
      <c r="WE449" s="10">
        <f t="shared" si="233"/>
        <v>163102673</v>
      </c>
      <c r="WF449" s="10">
        <f t="shared" si="233"/>
        <v>236318243.04000002</v>
      </c>
      <c r="WG449" s="10">
        <f t="shared" si="233"/>
        <v>253870335.20000002</v>
      </c>
      <c r="WH449" s="10">
        <f t="shared" si="233"/>
        <v>147178413.10999998</v>
      </c>
      <c r="WI449" s="10">
        <f t="shared" si="233"/>
        <v>205779069.11000001</v>
      </c>
      <c r="WJ449" s="10">
        <f t="shared" si="233"/>
        <v>114024699.54000001</v>
      </c>
      <c r="WK449" s="10">
        <f t="shared" si="233"/>
        <v>352860204.85000002</v>
      </c>
      <c r="WL449" s="10">
        <f t="shared" si="233"/>
        <v>154925306.53999999</v>
      </c>
      <c r="WM449" s="10">
        <f t="shared" si="233"/>
        <v>247325369.10999998</v>
      </c>
      <c r="WN449" s="10">
        <f t="shared" si="233"/>
        <v>371237779.63999993</v>
      </c>
      <c r="WO449" s="10">
        <f t="shared" si="233"/>
        <v>156049857.06999999</v>
      </c>
      <c r="WP449" s="10">
        <f t="shared" si="233"/>
        <v>167696126.38</v>
      </c>
      <c r="WQ449" s="10">
        <f t="shared" si="233"/>
        <v>195806015.83000004</v>
      </c>
      <c r="WR449" s="10">
        <f t="shared" si="233"/>
        <v>101657698.94999999</v>
      </c>
      <c r="WS449" s="10">
        <f t="shared" si="233"/>
        <v>278457544.21999997</v>
      </c>
      <c r="WT449" s="10">
        <f t="shared" si="233"/>
        <v>669744865.58000016</v>
      </c>
      <c r="WU449" s="10">
        <f t="shared" si="233"/>
        <v>125749723.75999999</v>
      </c>
      <c r="WV449" s="10">
        <f t="shared" si="233"/>
        <v>89341810.040000007</v>
      </c>
      <c r="WW449" s="10">
        <f t="shared" si="233"/>
        <v>78701554.349999994</v>
      </c>
      <c r="WX449" s="10">
        <f t="shared" si="233"/>
        <v>101084148.81999999</v>
      </c>
      <c r="WY449" s="10">
        <f t="shared" si="233"/>
        <v>78866322.390000015</v>
      </c>
      <c r="WZ449" s="10">
        <f t="shared" si="233"/>
        <v>81378786.530000001</v>
      </c>
      <c r="XA449" s="10">
        <f t="shared" si="233"/>
        <v>92107263.189999998</v>
      </c>
      <c r="XB449" s="10">
        <f t="shared" si="233"/>
        <v>463018475.12999994</v>
      </c>
      <c r="XC449" s="10">
        <f t="shared" si="233"/>
        <v>57379628.56000001</v>
      </c>
      <c r="XD449" s="10">
        <f t="shared" si="233"/>
        <v>43676912.639999993</v>
      </c>
      <c r="XE449" s="10">
        <f t="shared" si="233"/>
        <v>43808379.100000001</v>
      </c>
      <c r="XF449" s="10">
        <f t="shared" si="233"/>
        <v>45158865.700000003</v>
      </c>
      <c r="XG449" s="10">
        <f t="shared" si="233"/>
        <v>2293626241.2600002</v>
      </c>
      <c r="XH449" s="10">
        <f t="shared" si="233"/>
        <v>164072221.49999997</v>
      </c>
      <c r="XI449" s="10">
        <f t="shared" si="233"/>
        <v>169855693.24000001</v>
      </c>
      <c r="XJ449" s="10">
        <f t="shared" si="233"/>
        <v>719980533.08000004</v>
      </c>
      <c r="XK449" s="10">
        <f t="shared" si="233"/>
        <v>144923156.50999999</v>
      </c>
      <c r="XL449" s="10">
        <f t="shared" si="233"/>
        <v>182809908.03999999</v>
      </c>
      <c r="XM449" s="10">
        <f t="shared" si="233"/>
        <v>285113911.24000001</v>
      </c>
      <c r="XN449" s="10">
        <f t="shared" si="233"/>
        <v>133263261.52999999</v>
      </c>
      <c r="XO449" s="10">
        <f t="shared" si="233"/>
        <v>129993487.78</v>
      </c>
      <c r="XP449" s="10">
        <f t="shared" si="233"/>
        <v>292388585.92000002</v>
      </c>
      <c r="XQ449" s="10">
        <f t="shared" si="233"/>
        <v>205563076.40000004</v>
      </c>
      <c r="XR449" s="10">
        <f t="shared" si="233"/>
        <v>90473833.449999988</v>
      </c>
      <c r="XS449" s="10">
        <f t="shared" si="233"/>
        <v>82999810.239999995</v>
      </c>
      <c r="XT449" s="10">
        <f t="shared" si="233"/>
        <v>102993145.71000001</v>
      </c>
      <c r="XU449" s="10">
        <f t="shared" ref="XU449:AAF449" si="234">SUM(XU446:XU448)</f>
        <v>91288262.069999993</v>
      </c>
      <c r="XV449" s="10">
        <f t="shared" si="234"/>
        <v>79712231.660000011</v>
      </c>
      <c r="XW449" s="10">
        <f t="shared" si="234"/>
        <v>63840439.140000001</v>
      </c>
      <c r="XX449" s="10">
        <f t="shared" si="234"/>
        <v>78707628.810000002</v>
      </c>
      <c r="XY449" s="10">
        <f t="shared" si="234"/>
        <v>77194947.269999996</v>
      </c>
      <c r="XZ449" s="10">
        <f t="shared" si="234"/>
        <v>76994933.920000002</v>
      </c>
      <c r="YA449" s="10">
        <f t="shared" si="234"/>
        <v>79766764.290000007</v>
      </c>
      <c r="YB449" s="10">
        <f t="shared" si="234"/>
        <v>65966242.790000007</v>
      </c>
      <c r="YC449" s="10">
        <f t="shared" si="234"/>
        <v>63513153.409999996</v>
      </c>
      <c r="YD449" s="10">
        <f t="shared" si="234"/>
        <v>2586209223.23</v>
      </c>
      <c r="YE449" s="10">
        <f t="shared" si="234"/>
        <v>120138070.31</v>
      </c>
      <c r="YF449" s="10">
        <f t="shared" si="234"/>
        <v>248662200.63000003</v>
      </c>
      <c r="YG449" s="10">
        <f t="shared" si="234"/>
        <v>106680648.27000001</v>
      </c>
      <c r="YH449" s="10">
        <f t="shared" si="234"/>
        <v>492540179.26000005</v>
      </c>
      <c r="YI449" s="10">
        <f t="shared" si="234"/>
        <v>138272890.47</v>
      </c>
      <c r="YJ449" s="10">
        <f t="shared" si="234"/>
        <v>218318967.68999997</v>
      </c>
      <c r="YK449" s="10">
        <f t="shared" si="234"/>
        <v>79381575.520000011</v>
      </c>
      <c r="YL449" s="10">
        <f t="shared" si="234"/>
        <v>362359910.44</v>
      </c>
      <c r="YM449" s="10">
        <f t="shared" si="234"/>
        <v>302517756.07999998</v>
      </c>
      <c r="YN449" s="10">
        <f t="shared" si="234"/>
        <v>169131562.27000001</v>
      </c>
      <c r="YO449" s="10">
        <f t="shared" si="234"/>
        <v>106871201.03000002</v>
      </c>
      <c r="YP449" s="10">
        <f t="shared" si="234"/>
        <v>84903451.310000002</v>
      </c>
      <c r="YQ449" s="10">
        <f t="shared" si="234"/>
        <v>90691668.829999998</v>
      </c>
      <c r="YR449" s="10">
        <f t="shared" si="234"/>
        <v>54620059.140000001</v>
      </c>
      <c r="YS449" s="10">
        <f t="shared" si="234"/>
        <v>60064838.06000001</v>
      </c>
      <c r="YT449" s="10">
        <f t="shared" si="234"/>
        <v>55713302.68</v>
      </c>
      <c r="YU449" s="10">
        <f t="shared" si="234"/>
        <v>788779707.58999991</v>
      </c>
      <c r="YV449" s="10">
        <f t="shared" si="234"/>
        <v>105003904.78999999</v>
      </c>
      <c r="YW449" s="10">
        <f t="shared" si="234"/>
        <v>97334607.480000004</v>
      </c>
      <c r="YX449" s="10">
        <f t="shared" si="234"/>
        <v>81514733.890000001</v>
      </c>
      <c r="YY449" s="10">
        <f t="shared" si="234"/>
        <v>120793727.30000001</v>
      </c>
      <c r="YZ449" s="10">
        <f t="shared" si="234"/>
        <v>67269123.150000006</v>
      </c>
      <c r="ZA449" s="10">
        <f t="shared" si="234"/>
        <v>80601498.959999993</v>
      </c>
      <c r="ZB449" s="10">
        <f t="shared" si="234"/>
        <v>918233666.43000007</v>
      </c>
      <c r="ZC449" s="10">
        <f t="shared" si="234"/>
        <v>81001743.319999993</v>
      </c>
      <c r="ZD449" s="10">
        <f t="shared" si="234"/>
        <v>124530495.65000004</v>
      </c>
      <c r="ZE449" s="10">
        <f t="shared" si="234"/>
        <v>142175271.07999998</v>
      </c>
      <c r="ZF449" s="10">
        <f t="shared" si="234"/>
        <v>74364857.700000003</v>
      </c>
      <c r="ZG449" s="10">
        <f t="shared" si="234"/>
        <v>94681215.090000004</v>
      </c>
      <c r="ZH449" s="10">
        <f t="shared" si="234"/>
        <v>68522010.280000001</v>
      </c>
      <c r="ZI449" s="10">
        <f t="shared" si="234"/>
        <v>69631709.089999989</v>
      </c>
      <c r="ZJ449" s="10">
        <f t="shared" si="234"/>
        <v>258236920.01000002</v>
      </c>
      <c r="ZK449" s="10">
        <f t="shared" si="234"/>
        <v>1912164054.8</v>
      </c>
      <c r="ZL449" s="10">
        <f t="shared" si="234"/>
        <v>80693702.560000002</v>
      </c>
      <c r="ZM449" s="10">
        <f t="shared" si="234"/>
        <v>184040968.57000002</v>
      </c>
      <c r="ZN449" s="10">
        <f t="shared" si="234"/>
        <v>440939765.80000007</v>
      </c>
      <c r="ZO449" s="10">
        <f t="shared" si="234"/>
        <v>266753097.73000002</v>
      </c>
      <c r="ZP449" s="10">
        <f t="shared" si="234"/>
        <v>90192620.909999996</v>
      </c>
      <c r="ZQ449" s="10">
        <f t="shared" si="234"/>
        <v>118655980.29000001</v>
      </c>
      <c r="ZR449" s="10">
        <f t="shared" si="234"/>
        <v>215703693.40999997</v>
      </c>
      <c r="ZS449" s="10">
        <f t="shared" si="234"/>
        <v>215015271.79999998</v>
      </c>
      <c r="ZT449" s="10">
        <f t="shared" si="234"/>
        <v>271334192.81</v>
      </c>
      <c r="ZU449" s="10">
        <f t="shared" si="234"/>
        <v>62404297.370000005</v>
      </c>
      <c r="ZV449" s="10">
        <f t="shared" si="234"/>
        <v>91158195.409999996</v>
      </c>
      <c r="ZW449" s="10">
        <f t="shared" si="234"/>
        <v>84544232.810000002</v>
      </c>
      <c r="ZX449" s="10">
        <f t="shared" si="234"/>
        <v>125903091.01000001</v>
      </c>
      <c r="ZY449" s="10">
        <f t="shared" si="234"/>
        <v>88444105.950000003</v>
      </c>
      <c r="ZZ449" s="10">
        <f t="shared" si="234"/>
        <v>93845968.040000007</v>
      </c>
      <c r="AAA449" s="10">
        <f t="shared" si="234"/>
        <v>99275673.670000002</v>
      </c>
      <c r="AAB449" s="10">
        <f t="shared" si="234"/>
        <v>59514178.640000008</v>
      </c>
      <c r="AAC449" s="10">
        <f t="shared" si="234"/>
        <v>82708364.379999995</v>
      </c>
      <c r="AAD449" s="10">
        <f t="shared" si="234"/>
        <v>58171392.060000002</v>
      </c>
      <c r="AAE449" s="10">
        <f t="shared" si="234"/>
        <v>54143796.939999998</v>
      </c>
      <c r="AAF449" s="10">
        <f t="shared" si="234"/>
        <v>46831145.499999993</v>
      </c>
      <c r="AAG449" s="10">
        <f t="shared" ref="AAG449:ACR449" si="235">SUM(AAG446:AAG448)</f>
        <v>739713009.80999994</v>
      </c>
      <c r="AAH449" s="10">
        <f t="shared" si="235"/>
        <v>91625098.269999996</v>
      </c>
      <c r="AAI449" s="10">
        <f t="shared" si="235"/>
        <v>108746502.49999997</v>
      </c>
      <c r="AAJ449" s="10">
        <f t="shared" si="235"/>
        <v>89030999.680000007</v>
      </c>
      <c r="AAK449" s="10">
        <f t="shared" si="235"/>
        <v>82338527.549999997</v>
      </c>
      <c r="AAL449" s="10">
        <f t="shared" si="235"/>
        <v>127255440.94000001</v>
      </c>
      <c r="AAM449" s="10">
        <f t="shared" si="235"/>
        <v>75730601.050000012</v>
      </c>
      <c r="AAN449" s="10">
        <f t="shared" si="235"/>
        <v>3935387553.7600002</v>
      </c>
      <c r="AAO449" s="10">
        <f t="shared" si="235"/>
        <v>127866791.56000002</v>
      </c>
      <c r="AAP449" s="10">
        <f t="shared" si="235"/>
        <v>71495798.600000009</v>
      </c>
      <c r="AAQ449" s="10">
        <f t="shared" si="235"/>
        <v>199870197.96000004</v>
      </c>
      <c r="AAR449" s="10">
        <f t="shared" si="235"/>
        <v>168288022.63999999</v>
      </c>
      <c r="AAS449" s="10">
        <f t="shared" si="235"/>
        <v>100602465.62</v>
      </c>
      <c r="AAT449" s="10">
        <f t="shared" si="235"/>
        <v>123578871.88</v>
      </c>
      <c r="AAU449" s="10">
        <f t="shared" si="235"/>
        <v>165758731.44999999</v>
      </c>
      <c r="AAV449" s="10">
        <f t="shared" si="235"/>
        <v>308626456.55000001</v>
      </c>
      <c r="AAW449" s="10">
        <f t="shared" si="235"/>
        <v>89330531.349999994</v>
      </c>
      <c r="AAX449" s="10">
        <f t="shared" si="235"/>
        <v>163820094.18000001</v>
      </c>
      <c r="AAY449" s="10">
        <f t="shared" si="235"/>
        <v>597001507.23999989</v>
      </c>
      <c r="AAZ449" s="10">
        <f t="shared" si="235"/>
        <v>276137936.43000001</v>
      </c>
      <c r="ABA449" s="10">
        <f t="shared" si="235"/>
        <v>67956680.669999987</v>
      </c>
      <c r="ABB449" s="10">
        <f t="shared" si="235"/>
        <v>98780765.429999992</v>
      </c>
      <c r="ABC449" s="10">
        <f t="shared" si="235"/>
        <v>98281133.079999998</v>
      </c>
      <c r="ABD449" s="10">
        <f t="shared" si="235"/>
        <v>58342668.420000002</v>
      </c>
      <c r="ABE449" s="10">
        <f t="shared" si="235"/>
        <v>95945901.479999989</v>
      </c>
      <c r="ABF449" s="10">
        <f t="shared" si="235"/>
        <v>66941861.440000005</v>
      </c>
      <c r="ABG449" s="10">
        <f t="shared" si="235"/>
        <v>695150755.82999992</v>
      </c>
      <c r="ABH449" s="10">
        <f t="shared" si="235"/>
        <v>558473799.89999998</v>
      </c>
      <c r="ABI449" s="10">
        <f t="shared" si="235"/>
        <v>65289703.490000002</v>
      </c>
      <c r="ABJ449" s="10">
        <f t="shared" si="235"/>
        <v>56348933.619999997</v>
      </c>
      <c r="ABK449" s="10">
        <f t="shared" si="235"/>
        <v>58368619.919999994</v>
      </c>
      <c r="ABL449" s="10">
        <f t="shared" si="235"/>
        <v>53018074.360000007</v>
      </c>
      <c r="ABM449" s="10">
        <f t="shared" si="235"/>
        <v>53655150.789999999</v>
      </c>
      <c r="ABN449" s="10">
        <f t="shared" si="235"/>
        <v>935931368.45999992</v>
      </c>
      <c r="ABO449" s="10">
        <f t="shared" si="235"/>
        <v>114143629.30000001</v>
      </c>
      <c r="ABP449" s="10">
        <f t="shared" si="235"/>
        <v>73499914.809999987</v>
      </c>
      <c r="ABQ449" s="10">
        <f t="shared" si="235"/>
        <v>133550320.29000001</v>
      </c>
      <c r="ABR449" s="10">
        <f t="shared" si="235"/>
        <v>143280344.27000001</v>
      </c>
      <c r="ABS449" s="10">
        <f t="shared" si="235"/>
        <v>94364488.510000005</v>
      </c>
      <c r="ABT449" s="10">
        <f t="shared" si="235"/>
        <v>82323228.859999999</v>
      </c>
      <c r="ABU449" s="10">
        <f t="shared" si="235"/>
        <v>114730651.72000001</v>
      </c>
      <c r="ABV449" s="10">
        <f t="shared" si="235"/>
        <v>35432330.75</v>
      </c>
      <c r="ABW449" s="10">
        <f t="shared" si="235"/>
        <v>1071609155.8000001</v>
      </c>
      <c r="ABX449" s="10">
        <f t="shared" si="235"/>
        <v>73971376.420000017</v>
      </c>
      <c r="ABY449" s="10">
        <f t="shared" si="235"/>
        <v>167287602.44000003</v>
      </c>
      <c r="ABZ449" s="10">
        <f t="shared" si="235"/>
        <v>85112434.63000001</v>
      </c>
      <c r="ACA449" s="10">
        <f t="shared" si="235"/>
        <v>66547384.650000006</v>
      </c>
      <c r="ACB449" s="10">
        <f t="shared" si="235"/>
        <v>280549106.79000002</v>
      </c>
      <c r="ACC449" s="10">
        <f t="shared" si="235"/>
        <v>54526231.979999997</v>
      </c>
      <c r="ACD449" s="10">
        <f t="shared" si="235"/>
        <v>93872945.790000007</v>
      </c>
      <c r="ACE449" s="10">
        <f t="shared" si="235"/>
        <v>69825484.039999992</v>
      </c>
      <c r="ACF449" s="10">
        <f t="shared" si="235"/>
        <v>136606908.17000002</v>
      </c>
      <c r="ACG449" s="10">
        <f t="shared" si="235"/>
        <v>55955752.699999996</v>
      </c>
      <c r="ACH449" s="10">
        <f t="shared" si="235"/>
        <v>2390942646.1599998</v>
      </c>
      <c r="ACI449" s="10">
        <f t="shared" si="235"/>
        <v>91496739.939999998</v>
      </c>
      <c r="ACJ449" s="10">
        <f t="shared" si="235"/>
        <v>118376097.01000001</v>
      </c>
      <c r="ACK449" s="10">
        <f t="shared" si="235"/>
        <v>183615434.93000001</v>
      </c>
      <c r="ACL449" s="10">
        <f t="shared" si="235"/>
        <v>80801372.400000006</v>
      </c>
      <c r="ACM449" s="10">
        <f t="shared" si="235"/>
        <v>106750372.54999998</v>
      </c>
      <c r="ACN449" s="10">
        <f t="shared" si="235"/>
        <v>153724649.20000002</v>
      </c>
      <c r="ACO449" s="10">
        <f t="shared" si="235"/>
        <v>494025907.28000003</v>
      </c>
      <c r="ACP449" s="10">
        <f t="shared" si="235"/>
        <v>618411850.14999998</v>
      </c>
      <c r="ACQ449" s="10">
        <f t="shared" si="235"/>
        <v>105644498.5</v>
      </c>
      <c r="ACR449" s="10">
        <f t="shared" si="235"/>
        <v>137221126.23999998</v>
      </c>
      <c r="ACS449" s="10">
        <f t="shared" ref="ACS449:AFD449" si="236">SUM(ACS446:ACS448)</f>
        <v>163743499.44999999</v>
      </c>
      <c r="ACT449" s="10">
        <f t="shared" si="236"/>
        <v>139475042.69</v>
      </c>
      <c r="ACU449" s="10">
        <f t="shared" si="236"/>
        <v>430050689</v>
      </c>
      <c r="ACV449" s="10">
        <f t="shared" si="236"/>
        <v>110661034.99000001</v>
      </c>
      <c r="ACW449" s="10">
        <f t="shared" si="236"/>
        <v>121940884.03</v>
      </c>
      <c r="ACX449" s="10">
        <f t="shared" si="236"/>
        <v>90322115.260000005</v>
      </c>
      <c r="ACY449" s="10">
        <f t="shared" si="236"/>
        <v>66223404.43999999</v>
      </c>
      <c r="ACZ449" s="10">
        <f t="shared" si="236"/>
        <v>73551951.790000007</v>
      </c>
      <c r="ADA449" s="10">
        <f t="shared" si="236"/>
        <v>59157810.929999992</v>
      </c>
      <c r="ADB449" s="10">
        <f t="shared" si="236"/>
        <v>49313939.300000004</v>
      </c>
      <c r="ADC449" s="10">
        <f t="shared" si="236"/>
        <v>44822352.170000002</v>
      </c>
      <c r="ADD449" s="10">
        <f t="shared" si="236"/>
        <v>56357608.050000004</v>
      </c>
      <c r="ADE449" s="10">
        <f t="shared" si="236"/>
        <v>459656010.47000009</v>
      </c>
      <c r="ADF449" s="10">
        <f t="shared" si="236"/>
        <v>411235253.17999995</v>
      </c>
      <c r="ADG449" s="10">
        <f t="shared" si="236"/>
        <v>57449104.869999997</v>
      </c>
      <c r="ADH449" s="10">
        <f t="shared" si="236"/>
        <v>57652545.439999998</v>
      </c>
      <c r="ADI449" s="10">
        <f t="shared" si="236"/>
        <v>90008614.449999988</v>
      </c>
      <c r="ADJ449" s="10">
        <f t="shared" si="236"/>
        <v>40050868.149999999</v>
      </c>
      <c r="ADK449" s="10">
        <f t="shared" si="236"/>
        <v>87504979.889999971</v>
      </c>
      <c r="ADL449" s="10">
        <f t="shared" si="236"/>
        <v>67980943.260000005</v>
      </c>
      <c r="ADM449" s="10">
        <f t="shared" si="236"/>
        <v>87754720.609999999</v>
      </c>
      <c r="ADN449" s="10">
        <f t="shared" si="236"/>
        <v>2308758898.8400002</v>
      </c>
      <c r="ADO449" s="10">
        <f t="shared" si="236"/>
        <v>278967028.41999996</v>
      </c>
      <c r="ADP449" s="10">
        <f t="shared" si="236"/>
        <v>234866925.88000003</v>
      </c>
      <c r="ADQ449" s="10">
        <f t="shared" si="236"/>
        <v>588296095.75999999</v>
      </c>
      <c r="ADR449" s="10">
        <f t="shared" si="236"/>
        <v>54524841.239999995</v>
      </c>
      <c r="ADS449" s="10">
        <f t="shared" si="236"/>
        <v>67255619.530000001</v>
      </c>
      <c r="ADT449" s="10">
        <f t="shared" si="236"/>
        <v>123643302.43000002</v>
      </c>
      <c r="ADU449" s="10">
        <f t="shared" si="236"/>
        <v>55630900.510000005</v>
      </c>
      <c r="ADV449" s="10">
        <f t="shared" si="236"/>
        <v>2612699635.9700003</v>
      </c>
      <c r="ADW449" s="10">
        <f t="shared" si="236"/>
        <v>424434828.13999987</v>
      </c>
      <c r="ADX449" s="10">
        <f t="shared" si="236"/>
        <v>321548515.90999997</v>
      </c>
      <c r="ADY449" s="10">
        <f t="shared" si="236"/>
        <v>93459138.520000011</v>
      </c>
      <c r="ADZ449" s="10">
        <f t="shared" si="236"/>
        <v>118643312.02</v>
      </c>
      <c r="AEA449" s="10">
        <f t="shared" si="236"/>
        <v>166635724.13</v>
      </c>
      <c r="AEB449" s="10">
        <f t="shared" si="236"/>
        <v>111581553.75999999</v>
      </c>
      <c r="AEC449" s="10">
        <f t="shared" si="236"/>
        <v>110215430.98999999</v>
      </c>
      <c r="AED449" s="10">
        <f t="shared" si="236"/>
        <v>84925115.620000005</v>
      </c>
      <c r="AEE449" s="10">
        <f t="shared" si="236"/>
        <v>82078895.299999997</v>
      </c>
      <c r="AEF449" s="10">
        <f t="shared" si="236"/>
        <v>105346791.30999999</v>
      </c>
      <c r="AEG449" s="10">
        <f t="shared" si="236"/>
        <v>162942904.15000001</v>
      </c>
      <c r="AEH449" s="10">
        <f t="shared" si="236"/>
        <v>86887200.400000006</v>
      </c>
      <c r="AEI449" s="10">
        <f t="shared" si="236"/>
        <v>115096685.57000001</v>
      </c>
      <c r="AEJ449" s="10">
        <f t="shared" si="236"/>
        <v>144166694.21000001</v>
      </c>
      <c r="AEK449" s="10">
        <f t="shared" si="236"/>
        <v>139656766.52999997</v>
      </c>
      <c r="AEL449" s="10">
        <f t="shared" si="236"/>
        <v>80035269.200000003</v>
      </c>
      <c r="AEM449" s="10">
        <f t="shared" si="236"/>
        <v>220898953.31000003</v>
      </c>
      <c r="AEN449" s="10">
        <f t="shared" si="236"/>
        <v>70925743.510000005</v>
      </c>
      <c r="AEO449" s="10">
        <f t="shared" si="236"/>
        <v>155461892.03000003</v>
      </c>
      <c r="AEP449" s="10">
        <f t="shared" si="236"/>
        <v>1574131557.0600002</v>
      </c>
      <c r="AEQ449" s="10">
        <f t="shared" si="236"/>
        <v>185550964.35000002</v>
      </c>
      <c r="AER449" s="10">
        <f t="shared" si="236"/>
        <v>166924848.57999998</v>
      </c>
      <c r="AES449" s="10">
        <f t="shared" si="236"/>
        <v>119707044.94</v>
      </c>
      <c r="AET449" s="10">
        <f t="shared" si="236"/>
        <v>101274320.76999998</v>
      </c>
      <c r="AEU449" s="10">
        <f t="shared" si="236"/>
        <v>270119786.69</v>
      </c>
      <c r="AEV449" s="10">
        <f t="shared" si="236"/>
        <v>99627476.989999995</v>
      </c>
      <c r="AEW449" s="10">
        <f t="shared" si="236"/>
        <v>131354170.91</v>
      </c>
      <c r="AEX449" s="10">
        <f t="shared" si="236"/>
        <v>96249691.820000008</v>
      </c>
      <c r="AEY449" s="10">
        <f t="shared" si="236"/>
        <v>52795497.670000002</v>
      </c>
      <c r="AEZ449" s="10">
        <f t="shared" si="236"/>
        <v>1030624706.95</v>
      </c>
      <c r="AFA449" s="10">
        <f t="shared" si="236"/>
        <v>586171926.5200001</v>
      </c>
      <c r="AFB449" s="10">
        <f t="shared" si="236"/>
        <v>202714913.00999999</v>
      </c>
      <c r="AFC449" s="10">
        <f t="shared" si="236"/>
        <v>160898483.77000001</v>
      </c>
      <c r="AFD449" s="10">
        <f t="shared" si="236"/>
        <v>255733901.66999999</v>
      </c>
      <c r="AFE449" s="10">
        <f t="shared" ref="AFE449:AHP449" si="237">SUM(AFE446:AFE448)</f>
        <v>213812514.44</v>
      </c>
      <c r="AFF449" s="10">
        <f t="shared" si="237"/>
        <v>126578046.98999999</v>
      </c>
      <c r="AFG449" s="10">
        <f t="shared" si="237"/>
        <v>159786362.59</v>
      </c>
      <c r="AFH449" s="10">
        <f t="shared" si="237"/>
        <v>96205345.549999997</v>
      </c>
      <c r="AFI449" s="10">
        <f t="shared" si="237"/>
        <v>151503308.14999998</v>
      </c>
      <c r="AFJ449" s="10">
        <f t="shared" si="237"/>
        <v>132443750.49000001</v>
      </c>
      <c r="AFK449" s="10">
        <f t="shared" si="237"/>
        <v>126582726.28</v>
      </c>
      <c r="AFL449" s="10">
        <f t="shared" si="237"/>
        <v>169066403.66</v>
      </c>
      <c r="AFM449" s="10">
        <f t="shared" si="237"/>
        <v>1110736285.71</v>
      </c>
      <c r="AFN449" s="10">
        <f t="shared" si="237"/>
        <v>217387025.55000001</v>
      </c>
      <c r="AFO449" s="10">
        <f t="shared" si="237"/>
        <v>153305771.65000001</v>
      </c>
      <c r="AFP449" s="10">
        <f t="shared" si="237"/>
        <v>129254956.43000001</v>
      </c>
      <c r="AFQ449" s="10">
        <f t="shared" si="237"/>
        <v>144182034.25999999</v>
      </c>
      <c r="AFR449" s="10">
        <f t="shared" si="237"/>
        <v>109656962.36999999</v>
      </c>
      <c r="AFS449" s="10">
        <f t="shared" si="237"/>
        <v>85902271.440000013</v>
      </c>
      <c r="AFT449" s="10">
        <f t="shared" si="237"/>
        <v>188767507.98999998</v>
      </c>
      <c r="AFU449" s="10">
        <f t="shared" si="237"/>
        <v>196883589.03000003</v>
      </c>
      <c r="AFV449" s="10">
        <f t="shared" si="237"/>
        <v>90808856.420000017</v>
      </c>
      <c r="AFW449" s="10">
        <f t="shared" si="237"/>
        <v>215390218</v>
      </c>
      <c r="AFX449" s="10">
        <f t="shared" si="237"/>
        <v>91055204.519999981</v>
      </c>
      <c r="AFY449" s="10">
        <f t="shared" si="237"/>
        <v>1104959892.1299999</v>
      </c>
      <c r="AFZ449" s="10">
        <f t="shared" si="237"/>
        <v>77612582.390000015</v>
      </c>
      <c r="AGA449" s="10">
        <f t="shared" si="237"/>
        <v>93555179.409999996</v>
      </c>
      <c r="AGB449" s="10">
        <f t="shared" si="237"/>
        <v>89014731.840000018</v>
      </c>
      <c r="AGC449" s="10">
        <f t="shared" si="237"/>
        <v>234638499.73000002</v>
      </c>
      <c r="AGD449" s="10">
        <f t="shared" si="237"/>
        <v>102220864.62999998</v>
      </c>
      <c r="AGE449" s="10">
        <f t="shared" si="237"/>
        <v>69627612.010000005</v>
      </c>
      <c r="AGF449" s="10">
        <f t="shared" si="237"/>
        <v>90646080.040000007</v>
      </c>
      <c r="AGG449" s="10">
        <f t="shared" si="237"/>
        <v>71485834.879999995</v>
      </c>
      <c r="AGH449" s="10">
        <f t="shared" si="237"/>
        <v>94903135.289999992</v>
      </c>
      <c r="AGI449" s="10">
        <f t="shared" si="237"/>
        <v>64734816.979999997</v>
      </c>
      <c r="AGJ449" s="10">
        <f t="shared" si="237"/>
        <v>1619413314.75</v>
      </c>
      <c r="AGK449" s="10">
        <f t="shared" si="237"/>
        <v>337654139.38999999</v>
      </c>
      <c r="AGL449" s="10">
        <f t="shared" si="237"/>
        <v>158577249.07999998</v>
      </c>
      <c r="AGM449" s="10">
        <f t="shared" si="237"/>
        <v>101230292.2</v>
      </c>
      <c r="AGN449" s="10">
        <f t="shared" si="237"/>
        <v>224675571.05000001</v>
      </c>
      <c r="AGO449" s="10">
        <f t="shared" si="237"/>
        <v>193080003.84000003</v>
      </c>
      <c r="AGP449" s="10">
        <f t="shared" si="237"/>
        <v>86130934.99000001</v>
      </c>
      <c r="AGQ449" s="10">
        <f t="shared" si="237"/>
        <v>94623423.279999986</v>
      </c>
      <c r="AGR449" s="10">
        <f t="shared" si="237"/>
        <v>2552393877.5000005</v>
      </c>
      <c r="AGS449" s="10">
        <f t="shared" si="237"/>
        <v>1501339937.6100001</v>
      </c>
      <c r="AGT449" s="10">
        <f t="shared" si="237"/>
        <v>116486697.21000001</v>
      </c>
      <c r="AGU449" s="10">
        <f t="shared" si="237"/>
        <v>232655140.67999998</v>
      </c>
      <c r="AGV449" s="10">
        <f t="shared" si="237"/>
        <v>337301450.42000002</v>
      </c>
      <c r="AGW449" s="10">
        <f t="shared" si="237"/>
        <v>201337558.13</v>
      </c>
      <c r="AGX449" s="10">
        <f t="shared" si="237"/>
        <v>179828829.68999997</v>
      </c>
      <c r="AGY449" s="10">
        <f t="shared" si="237"/>
        <v>151109809.74999997</v>
      </c>
      <c r="AGZ449" s="10">
        <f t="shared" si="237"/>
        <v>60907375.640000001</v>
      </c>
      <c r="AHA449" s="10">
        <f t="shared" si="237"/>
        <v>134010692.3</v>
      </c>
      <c r="AHB449" s="10">
        <f t="shared" si="237"/>
        <v>162681162.09</v>
      </c>
      <c r="AHC449" s="10">
        <f t="shared" si="237"/>
        <v>89599665.299999982</v>
      </c>
      <c r="AHD449" s="10">
        <f t="shared" si="237"/>
        <v>88540469.010000005</v>
      </c>
      <c r="AHE449" s="10">
        <f t="shared" si="237"/>
        <v>89941434.530000001</v>
      </c>
      <c r="AHF449" s="10">
        <f t="shared" si="237"/>
        <v>86874108.279999986</v>
      </c>
      <c r="AHG449" s="10">
        <f t="shared" si="237"/>
        <v>97479814.189999983</v>
      </c>
      <c r="AHH449" s="10">
        <f t="shared" si="237"/>
        <v>86411479.710000008</v>
      </c>
      <c r="AHI449" s="10">
        <f t="shared" si="237"/>
        <v>665319391.05999994</v>
      </c>
      <c r="AHJ449" s="10">
        <f t="shared" si="237"/>
        <v>98770657.800000012</v>
      </c>
      <c r="AHK449" s="10">
        <f t="shared" si="237"/>
        <v>103577916.86000001</v>
      </c>
      <c r="AHL449" s="10">
        <f t="shared" si="237"/>
        <v>98433913.659999996</v>
      </c>
      <c r="AHM449" s="10">
        <f t="shared" si="237"/>
        <v>194542237.32999998</v>
      </c>
      <c r="AHN449" s="10">
        <f t="shared" si="237"/>
        <v>91568169.049999967</v>
      </c>
      <c r="AHO449" s="10">
        <f t="shared" si="237"/>
        <v>54582013.540000007</v>
      </c>
      <c r="AHP449" s="10">
        <f t="shared" si="237"/>
        <v>240260678536.53357</v>
      </c>
    </row>
    <row r="450" spans="3:900" ht="21.5" thickTop="1">
      <c r="C450" s="3" t="s">
        <v>2741</v>
      </c>
      <c r="D450" s="2">
        <f>SUM(D446/D440)</f>
        <v>0.2022402852755725</v>
      </c>
      <c r="E450" s="2">
        <f t="shared" ref="E450:BP450" si="238">SUM(E446/E440)</f>
        <v>0.49685873765463395</v>
      </c>
      <c r="F450" s="2">
        <f t="shared" si="238"/>
        <v>0.48866534893005603</v>
      </c>
      <c r="G450" s="2">
        <f t="shared" si="238"/>
        <v>0.59286354375602102</v>
      </c>
      <c r="H450" s="2">
        <f t="shared" si="238"/>
        <v>0.46992093683777675</v>
      </c>
      <c r="I450" s="2">
        <f t="shared" si="238"/>
        <v>0.60615551712834415</v>
      </c>
      <c r="J450" s="2">
        <f t="shared" si="238"/>
        <v>0.45054054549494643</v>
      </c>
      <c r="K450" s="2">
        <f t="shared" si="238"/>
        <v>0.55783005150260712</v>
      </c>
      <c r="L450" s="2">
        <f t="shared" si="238"/>
        <v>0.55150470421147468</v>
      </c>
      <c r="M450" s="2">
        <f t="shared" si="238"/>
        <v>0.55810984779041917</v>
      </c>
      <c r="N450" s="2">
        <f t="shared" si="238"/>
        <v>0.61144128068496584</v>
      </c>
      <c r="O450" s="2">
        <f t="shared" si="238"/>
        <v>0.54346881836515037</v>
      </c>
      <c r="P450" s="2">
        <f t="shared" si="238"/>
        <v>0.36631127160126598</v>
      </c>
      <c r="Q450" s="2">
        <f t="shared" si="238"/>
        <v>0.59478792234126665</v>
      </c>
      <c r="R450" s="2">
        <f t="shared" si="238"/>
        <v>0.64424537237916835</v>
      </c>
      <c r="S450" s="2">
        <f t="shared" si="238"/>
        <v>0.4726625786511261</v>
      </c>
      <c r="T450" s="2">
        <f t="shared" si="238"/>
        <v>0.3194796561775668</v>
      </c>
      <c r="U450" s="2">
        <f t="shared" si="238"/>
        <v>0.49826236110990585</v>
      </c>
      <c r="V450" s="2">
        <f t="shared" si="238"/>
        <v>0.30654146800844645</v>
      </c>
      <c r="W450" s="2">
        <f t="shared" si="238"/>
        <v>0.54993738574895756</v>
      </c>
      <c r="X450" s="2">
        <f t="shared" si="238"/>
        <v>0.57556376106939067</v>
      </c>
      <c r="Y450" s="2">
        <f t="shared" si="238"/>
        <v>0.5158620113381801</v>
      </c>
      <c r="Z450" s="2">
        <f t="shared" si="238"/>
        <v>0.63623393113551752</v>
      </c>
      <c r="AA450" s="2">
        <f t="shared" si="238"/>
        <v>0.53777583833345377</v>
      </c>
      <c r="AB450" s="2">
        <f t="shared" si="238"/>
        <v>0.66854989516849084</v>
      </c>
      <c r="AC450" s="2">
        <f t="shared" si="238"/>
        <v>0.46841192366648216</v>
      </c>
      <c r="AD450" s="2">
        <f t="shared" si="238"/>
        <v>0.51066748047182842</v>
      </c>
      <c r="AE450" s="2">
        <f t="shared" si="238"/>
        <v>0.60922118040451922</v>
      </c>
      <c r="AF450" s="2">
        <f t="shared" si="238"/>
        <v>0.50126109055582813</v>
      </c>
      <c r="AG450" s="2">
        <f t="shared" si="238"/>
        <v>0.54389797791892813</v>
      </c>
      <c r="AH450" s="2">
        <f t="shared" si="238"/>
        <v>0.46395528483523812</v>
      </c>
      <c r="AI450" s="2">
        <f t="shared" si="238"/>
        <v>0.57481632512278547</v>
      </c>
      <c r="AJ450" s="2">
        <f t="shared" si="238"/>
        <v>0.59369785824895849</v>
      </c>
      <c r="AK450" s="2">
        <f t="shared" si="238"/>
        <v>0.63173427801727966</v>
      </c>
      <c r="AL450" s="2">
        <f t="shared" si="238"/>
        <v>0.55799887567085948</v>
      </c>
      <c r="AM450" s="2">
        <f t="shared" si="238"/>
        <v>0.61799679693460607</v>
      </c>
      <c r="AN450" s="2">
        <f t="shared" si="238"/>
        <v>0.5927754212282641</v>
      </c>
      <c r="AO450" s="2">
        <f t="shared" si="238"/>
        <v>0.53812124450453247</v>
      </c>
      <c r="AP450" s="2">
        <f t="shared" si="238"/>
        <v>0.62546685525712786</v>
      </c>
      <c r="AQ450" s="2">
        <f t="shared" si="238"/>
        <v>0.62856174478887794</v>
      </c>
      <c r="AR450" s="2">
        <f t="shared" si="238"/>
        <v>0.61458753720933612</v>
      </c>
      <c r="AS450" s="2">
        <f t="shared" si="238"/>
        <v>0.67444616504303045</v>
      </c>
      <c r="AT450" s="2">
        <f t="shared" si="238"/>
        <v>0.50562300579150821</v>
      </c>
      <c r="AU450" s="2">
        <f t="shared" si="238"/>
        <v>0.71507550377474094</v>
      </c>
      <c r="AV450" s="2">
        <f t="shared" si="238"/>
        <v>0.65617951696960919</v>
      </c>
      <c r="AW450" s="2">
        <f t="shared" si="238"/>
        <v>0.67126164788073373</v>
      </c>
      <c r="AX450" s="2">
        <f t="shared" si="238"/>
        <v>0.52349410611164804</v>
      </c>
      <c r="AY450" s="2">
        <f t="shared" si="238"/>
        <v>0.54402451924757822</v>
      </c>
      <c r="AZ450" s="2">
        <f t="shared" si="238"/>
        <v>0.64522454086276859</v>
      </c>
      <c r="BA450" s="2">
        <f t="shared" si="238"/>
        <v>0.62005654219984518</v>
      </c>
      <c r="BB450" s="2">
        <f t="shared" si="238"/>
        <v>0.63540526601825731</v>
      </c>
      <c r="BC450" s="2">
        <f t="shared" si="238"/>
        <v>0.73100521042230604</v>
      </c>
      <c r="BD450" s="2">
        <f t="shared" si="238"/>
        <v>0.64360683970230192</v>
      </c>
      <c r="BE450" s="2">
        <f t="shared" si="238"/>
        <v>0.69238907560265517</v>
      </c>
      <c r="BF450" s="2">
        <f t="shared" si="238"/>
        <v>0.53156848520440569</v>
      </c>
      <c r="BG450" s="2">
        <f t="shared" si="238"/>
        <v>0.68186121011224987</v>
      </c>
      <c r="BH450" s="2">
        <f t="shared" si="238"/>
        <v>0.55384405582127427</v>
      </c>
      <c r="BI450" s="2">
        <f t="shared" si="238"/>
        <v>0.46762798088005525</v>
      </c>
      <c r="BJ450" s="2">
        <f t="shared" si="238"/>
        <v>0.32381308537512471</v>
      </c>
      <c r="BK450" s="2">
        <f t="shared" si="238"/>
        <v>0.56127927927549814</v>
      </c>
      <c r="BL450" s="2">
        <f t="shared" si="238"/>
        <v>0.70909214530033782</v>
      </c>
      <c r="BM450" s="2">
        <f t="shared" si="238"/>
        <v>0.62954225174311373</v>
      </c>
      <c r="BN450" s="2">
        <f t="shared" si="238"/>
        <v>0.56577910918332841</v>
      </c>
      <c r="BO450" s="2">
        <f t="shared" si="238"/>
        <v>0.63942924259154899</v>
      </c>
      <c r="BP450" s="2">
        <f t="shared" si="238"/>
        <v>0.66448345619860183</v>
      </c>
      <c r="BQ450" s="2">
        <f t="shared" ref="BQ450:EB450" si="239">SUM(BQ446/BQ440)</f>
        <v>0.71256670508497977</v>
      </c>
      <c r="BR450" s="2">
        <f t="shared" si="239"/>
        <v>0.26004793766673179</v>
      </c>
      <c r="BS450" s="2">
        <f t="shared" si="239"/>
        <v>0.58051794299752524</v>
      </c>
      <c r="BT450" s="2">
        <f t="shared" si="239"/>
        <v>0.52650667514720928</v>
      </c>
      <c r="BU450" s="2">
        <f t="shared" si="239"/>
        <v>0.55369593047486099</v>
      </c>
      <c r="BV450" s="2">
        <f t="shared" si="239"/>
        <v>0.55300495735659372</v>
      </c>
      <c r="BW450" s="2">
        <f t="shared" si="239"/>
        <v>0.55611205083321646</v>
      </c>
      <c r="BX450" s="2">
        <f t="shared" si="239"/>
        <v>0.73219260814339704</v>
      </c>
      <c r="BY450" s="2">
        <f t="shared" si="239"/>
        <v>0.64973926125831938</v>
      </c>
      <c r="BZ450" s="2">
        <f t="shared" si="239"/>
        <v>0.51851678553045155</v>
      </c>
      <c r="CA450" s="2">
        <f t="shared" si="239"/>
        <v>0.65117823030771105</v>
      </c>
      <c r="CB450" s="2">
        <f t="shared" si="239"/>
        <v>0.60503252377557482</v>
      </c>
      <c r="CC450" s="2">
        <f t="shared" si="239"/>
        <v>0.57035100201661737</v>
      </c>
      <c r="CD450" s="2">
        <f t="shared" si="239"/>
        <v>0.65016871129015497</v>
      </c>
      <c r="CE450" s="2">
        <f t="shared" si="239"/>
        <v>0.6135878477580512</v>
      </c>
      <c r="CF450" s="2">
        <f t="shared" si="239"/>
        <v>0.60231129199334821</v>
      </c>
      <c r="CG450" s="2">
        <f t="shared" si="239"/>
        <v>0.29625982656393562</v>
      </c>
      <c r="CH450" s="2">
        <f t="shared" si="239"/>
        <v>0.50256579017852165</v>
      </c>
      <c r="CI450" s="2">
        <f t="shared" si="239"/>
        <v>0.54694381736000608</v>
      </c>
      <c r="CJ450" s="2">
        <f t="shared" si="239"/>
        <v>0.60421139251686595</v>
      </c>
      <c r="CK450" s="2">
        <f t="shared" si="239"/>
        <v>0.54432597436739505</v>
      </c>
      <c r="CL450" s="2">
        <f t="shared" si="239"/>
        <v>0.60797082907787825</v>
      </c>
      <c r="CM450" s="2">
        <f t="shared" si="239"/>
        <v>0.57008139576540506</v>
      </c>
      <c r="CN450" s="2">
        <f t="shared" si="239"/>
        <v>0.5598466184397809</v>
      </c>
      <c r="CO450" s="2">
        <f t="shared" si="239"/>
        <v>0.64159114922794458</v>
      </c>
      <c r="CP450" s="2">
        <f t="shared" si="239"/>
        <v>0.52510925533069774</v>
      </c>
      <c r="CQ450" s="2">
        <f t="shared" si="239"/>
        <v>0.59437744818553362</v>
      </c>
      <c r="CR450" s="2">
        <f t="shared" si="239"/>
        <v>0.63096289422159402</v>
      </c>
      <c r="CS450" s="2">
        <f t="shared" si="239"/>
        <v>0.5616225387297028</v>
      </c>
      <c r="CT450" s="2">
        <f t="shared" si="239"/>
        <v>0.52286986336532804</v>
      </c>
      <c r="CU450" s="2">
        <f t="shared" si="239"/>
        <v>0.61853868980430304</v>
      </c>
      <c r="CV450" s="2">
        <f t="shared" si="239"/>
        <v>0.57875300840062216</v>
      </c>
      <c r="CW450" s="2">
        <f t="shared" si="239"/>
        <v>0.58319610324314219</v>
      </c>
      <c r="CX450" s="2">
        <f t="shared" si="239"/>
        <v>0.70224207573521147</v>
      </c>
      <c r="CY450" s="2">
        <f t="shared" si="239"/>
        <v>0.54102892655878354</v>
      </c>
      <c r="CZ450" s="2">
        <f t="shared" si="239"/>
        <v>0.66426572670255568</v>
      </c>
      <c r="DA450" s="2">
        <f t="shared" si="239"/>
        <v>0.53920369227532294</v>
      </c>
      <c r="DB450" s="2">
        <f t="shared" si="239"/>
        <v>0.45293425312090968</v>
      </c>
      <c r="DC450" s="2">
        <f t="shared" si="239"/>
        <v>0.46032879529813442</v>
      </c>
      <c r="DD450" s="2">
        <f t="shared" si="239"/>
        <v>0.59534809144811274</v>
      </c>
      <c r="DE450" s="2">
        <f t="shared" si="239"/>
        <v>0.60848432124423435</v>
      </c>
      <c r="DF450" s="2">
        <f t="shared" si="239"/>
        <v>0.56836252727858128</v>
      </c>
      <c r="DG450" s="2">
        <f t="shared" si="239"/>
        <v>0.52980118968845902</v>
      </c>
      <c r="DH450" s="2">
        <f t="shared" si="239"/>
        <v>0.54334319819469123</v>
      </c>
      <c r="DI450" s="2">
        <f t="shared" si="239"/>
        <v>0.49080112719686569</v>
      </c>
      <c r="DJ450" s="2">
        <f t="shared" si="239"/>
        <v>0.51250595248423425</v>
      </c>
      <c r="DK450" s="2">
        <f t="shared" si="239"/>
        <v>0.370441182742478</v>
      </c>
      <c r="DL450" s="2">
        <f t="shared" si="239"/>
        <v>0.58952174669666702</v>
      </c>
      <c r="DM450" s="2">
        <f t="shared" si="239"/>
        <v>0.49477174183947031</v>
      </c>
      <c r="DN450" s="2">
        <f t="shared" si="239"/>
        <v>0.48735848976393803</v>
      </c>
      <c r="DO450" s="2">
        <f t="shared" si="239"/>
        <v>0.48048181180995292</v>
      </c>
      <c r="DP450" s="2">
        <f t="shared" si="239"/>
        <v>0.57786416711005262</v>
      </c>
      <c r="DQ450" s="2">
        <f t="shared" si="239"/>
        <v>0.43613708858373967</v>
      </c>
      <c r="DR450" s="2">
        <f t="shared" si="239"/>
        <v>0.55518199965888904</v>
      </c>
      <c r="DS450" s="2">
        <f t="shared" si="239"/>
        <v>0.5223199252595957</v>
      </c>
      <c r="DT450" s="2">
        <f t="shared" si="239"/>
        <v>0.5088979425909933</v>
      </c>
      <c r="DU450" s="2">
        <f t="shared" si="239"/>
        <v>0.58346807139426748</v>
      </c>
      <c r="DV450" s="2">
        <f t="shared" si="239"/>
        <v>0.50750411793967443</v>
      </c>
      <c r="DW450" s="2">
        <f t="shared" si="239"/>
        <v>0.54549656606390473</v>
      </c>
      <c r="DX450" s="2">
        <f t="shared" si="239"/>
        <v>0.57670182367210809</v>
      </c>
      <c r="DY450" s="2">
        <f t="shared" si="239"/>
        <v>0.59987610589954998</v>
      </c>
      <c r="DZ450" s="2">
        <f t="shared" si="239"/>
        <v>0.61696214424126317</v>
      </c>
      <c r="EA450" s="2">
        <f t="shared" si="239"/>
        <v>0.56366089677074827</v>
      </c>
      <c r="EB450" s="2">
        <f t="shared" si="239"/>
        <v>0.59033030517818008</v>
      </c>
      <c r="EC450" s="2">
        <f t="shared" ref="EC450:GN450" si="240">SUM(EC446/EC440)</f>
        <v>0.6339738896688637</v>
      </c>
      <c r="ED450" s="2">
        <f t="shared" si="240"/>
        <v>0.56556571823700907</v>
      </c>
      <c r="EE450" s="2">
        <f t="shared" si="240"/>
        <v>0.48463496630122987</v>
      </c>
      <c r="EF450" s="2">
        <f t="shared" si="240"/>
        <v>0.44472677490179985</v>
      </c>
      <c r="EG450" s="2">
        <f t="shared" si="240"/>
        <v>0.63457799080578314</v>
      </c>
      <c r="EH450" s="2">
        <f t="shared" si="240"/>
        <v>0.58791148899367085</v>
      </c>
      <c r="EI450" s="2">
        <f t="shared" si="240"/>
        <v>0.56576126054800535</v>
      </c>
      <c r="EJ450" s="2">
        <f t="shared" si="240"/>
        <v>0.54654489297750986</v>
      </c>
      <c r="EK450" s="2">
        <f t="shared" si="240"/>
        <v>0.54804403505354027</v>
      </c>
      <c r="EL450" s="2">
        <f t="shared" si="240"/>
        <v>0.60385631549935193</v>
      </c>
      <c r="EM450" s="2">
        <f t="shared" si="240"/>
        <v>0.53789616209163904</v>
      </c>
      <c r="EN450" s="2">
        <f t="shared" si="240"/>
        <v>0.35475480275358612</v>
      </c>
      <c r="EO450" s="2">
        <f t="shared" si="240"/>
        <v>0.55655209081359747</v>
      </c>
      <c r="EP450" s="2">
        <f t="shared" si="240"/>
        <v>0.53511126133753317</v>
      </c>
      <c r="EQ450" s="2">
        <f t="shared" si="240"/>
        <v>0.54005896579813095</v>
      </c>
      <c r="ER450" s="2">
        <f t="shared" si="240"/>
        <v>0.56841475179466272</v>
      </c>
      <c r="ES450" s="2">
        <f t="shared" si="240"/>
        <v>0.58409520700567041</v>
      </c>
      <c r="ET450" s="2">
        <f t="shared" si="240"/>
        <v>0.50691054959251403</v>
      </c>
      <c r="EU450" s="2">
        <f t="shared" si="240"/>
        <v>0.4610186147390366</v>
      </c>
      <c r="EV450" s="2">
        <f t="shared" si="240"/>
        <v>0.57117467539330291</v>
      </c>
      <c r="EW450" s="2">
        <f t="shared" si="240"/>
        <v>0.48640448785360824</v>
      </c>
      <c r="EX450" s="2">
        <f t="shared" si="240"/>
        <v>0.59541215496974342</v>
      </c>
      <c r="EY450" s="2">
        <f t="shared" si="240"/>
        <v>0.51766198162002341</v>
      </c>
      <c r="EZ450" s="2">
        <f t="shared" si="240"/>
        <v>0.47020343246625906</v>
      </c>
      <c r="FA450" s="2">
        <f t="shared" si="240"/>
        <v>0.52484745229414709</v>
      </c>
      <c r="FB450" s="2">
        <f t="shared" si="240"/>
        <v>0.48848559876406356</v>
      </c>
      <c r="FC450" s="2">
        <f t="shared" si="240"/>
        <v>0.55876113442996278</v>
      </c>
      <c r="FD450" s="2">
        <f t="shared" si="240"/>
        <v>0.53457003262254188</v>
      </c>
      <c r="FE450" s="2">
        <f t="shared" si="240"/>
        <v>0.55400471720881916</v>
      </c>
      <c r="FF450" s="2">
        <f t="shared" si="240"/>
        <v>0.52067238636444291</v>
      </c>
      <c r="FG450" s="2">
        <f t="shared" si="240"/>
        <v>0.56572494242564009</v>
      </c>
      <c r="FH450" s="2">
        <f t="shared" si="240"/>
        <v>0.44162524728121227</v>
      </c>
      <c r="FI450" s="2">
        <f t="shared" si="240"/>
        <v>0.40502818972746274</v>
      </c>
      <c r="FJ450" s="2">
        <f t="shared" si="240"/>
        <v>0.60860198448731462</v>
      </c>
      <c r="FK450" s="2">
        <f t="shared" si="240"/>
        <v>0.68278724932447388</v>
      </c>
      <c r="FL450" s="2">
        <f t="shared" si="240"/>
        <v>0.66119508796120241</v>
      </c>
      <c r="FM450" s="2">
        <f t="shared" si="240"/>
        <v>0.61577635852306878</v>
      </c>
      <c r="FN450" s="2">
        <f t="shared" si="240"/>
        <v>0.61510617233786591</v>
      </c>
      <c r="FO450" s="2">
        <f t="shared" si="240"/>
        <v>0.55007121140414617</v>
      </c>
      <c r="FP450" s="2">
        <f t="shared" si="240"/>
        <v>0.42632482929554194</v>
      </c>
      <c r="FQ450" s="2">
        <f t="shared" si="240"/>
        <v>0.41337367942218456</v>
      </c>
      <c r="FR450" s="2">
        <f t="shared" si="240"/>
        <v>0.64855760194767675</v>
      </c>
      <c r="FS450" s="2">
        <f t="shared" si="240"/>
        <v>0.5617923354075306</v>
      </c>
      <c r="FT450" s="2">
        <f t="shared" si="240"/>
        <v>0.51820408288885011</v>
      </c>
      <c r="FU450" s="2">
        <f t="shared" si="240"/>
        <v>0.59704949954583575</v>
      </c>
      <c r="FV450" s="2">
        <f t="shared" si="240"/>
        <v>0.58232550678404615</v>
      </c>
      <c r="FW450" s="2">
        <f t="shared" si="240"/>
        <v>0.54051858109765227</v>
      </c>
      <c r="FX450" s="2">
        <f t="shared" si="240"/>
        <v>0.53046967189075445</v>
      </c>
      <c r="FY450" s="2">
        <f t="shared" si="240"/>
        <v>0.56917270560347788</v>
      </c>
      <c r="FZ450" s="2">
        <f t="shared" si="240"/>
        <v>0.57078783149080381</v>
      </c>
      <c r="GA450" s="2">
        <f t="shared" si="240"/>
        <v>0.53998448340597016</v>
      </c>
      <c r="GB450" s="2">
        <f t="shared" si="240"/>
        <v>0.63595677338630341</v>
      </c>
      <c r="GC450" s="2">
        <f t="shared" si="240"/>
        <v>0.5236775445341133</v>
      </c>
      <c r="GD450" s="2">
        <f t="shared" si="240"/>
        <v>0.47244807471033839</v>
      </c>
      <c r="GE450" s="2">
        <f t="shared" si="240"/>
        <v>0.51325990720821146</v>
      </c>
      <c r="GF450" s="2">
        <f t="shared" si="240"/>
        <v>0.64403320637095662</v>
      </c>
      <c r="GG450" s="2">
        <f t="shared" si="240"/>
        <v>0.62176819571213116</v>
      </c>
      <c r="GH450" s="2">
        <f t="shared" si="240"/>
        <v>0.5016801550997001</v>
      </c>
      <c r="GI450" s="2">
        <f t="shared" si="240"/>
        <v>0.62058257998739152</v>
      </c>
      <c r="GJ450" s="2">
        <f t="shared" si="240"/>
        <v>0.6124292147561603</v>
      </c>
      <c r="GK450" s="2">
        <f t="shared" si="240"/>
        <v>0.65840406454986744</v>
      </c>
      <c r="GL450" s="2">
        <f t="shared" si="240"/>
        <v>0.57840230795630354</v>
      </c>
      <c r="GM450" s="2">
        <f t="shared" si="240"/>
        <v>0.64420044658146869</v>
      </c>
      <c r="GN450" s="2">
        <f t="shared" si="240"/>
        <v>0.47750804558219812</v>
      </c>
      <c r="GO450" s="2">
        <f t="shared" ref="GO450:IZ450" si="241">SUM(GO446/GO440)</f>
        <v>0.55549226972928634</v>
      </c>
      <c r="GP450" s="2">
        <f t="shared" si="241"/>
        <v>0.50904388142475754</v>
      </c>
      <c r="GQ450" s="2">
        <f t="shared" si="241"/>
        <v>0.53756471099067493</v>
      </c>
      <c r="GR450" s="2">
        <f t="shared" si="241"/>
        <v>0.62195714634706201</v>
      </c>
      <c r="GS450" s="2">
        <f t="shared" si="241"/>
        <v>0.6641021643144841</v>
      </c>
      <c r="GT450" s="2">
        <f t="shared" si="241"/>
        <v>0.57162944021848583</v>
      </c>
      <c r="GU450" s="2">
        <f t="shared" si="241"/>
        <v>0.69822741509601161</v>
      </c>
      <c r="GV450" s="2">
        <f t="shared" si="241"/>
        <v>0.64323329507923044</v>
      </c>
      <c r="GW450" s="2">
        <f t="shared" si="241"/>
        <v>0.62766859624721338</v>
      </c>
      <c r="GX450" s="2">
        <f t="shared" si="241"/>
        <v>0.64850769551769505</v>
      </c>
      <c r="GY450" s="2">
        <f t="shared" si="241"/>
        <v>0.52931965222100275</v>
      </c>
      <c r="GZ450" s="2">
        <f t="shared" si="241"/>
        <v>0.55109602918595535</v>
      </c>
      <c r="HA450" s="2">
        <f t="shared" si="241"/>
        <v>0.61386866139384955</v>
      </c>
      <c r="HB450" s="2">
        <f t="shared" si="241"/>
        <v>0.60549348855597462</v>
      </c>
      <c r="HC450" s="2">
        <f t="shared" si="241"/>
        <v>0.39340916659304676</v>
      </c>
      <c r="HD450" s="2">
        <f t="shared" si="241"/>
        <v>0.4878408249621109</v>
      </c>
      <c r="HE450" s="2">
        <f t="shared" si="241"/>
        <v>0.5219786913587301</v>
      </c>
      <c r="HF450" s="2">
        <f t="shared" si="241"/>
        <v>0.52680104618291645</v>
      </c>
      <c r="HG450" s="2">
        <f t="shared" si="241"/>
        <v>0.52380908030444062</v>
      </c>
      <c r="HH450" s="2">
        <f t="shared" si="241"/>
        <v>0.53586156147148034</v>
      </c>
      <c r="HI450" s="2">
        <f t="shared" si="241"/>
        <v>0.47661033836248096</v>
      </c>
      <c r="HJ450" s="2">
        <f t="shared" si="241"/>
        <v>0.4943413410889872</v>
      </c>
      <c r="HK450" s="2">
        <f t="shared" si="241"/>
        <v>0.46765052470992391</v>
      </c>
      <c r="HL450" s="2">
        <f t="shared" si="241"/>
        <v>0.47065586281758376</v>
      </c>
      <c r="HM450" s="2">
        <f t="shared" si="241"/>
        <v>0.62087742070733976</v>
      </c>
      <c r="HN450" s="2">
        <f t="shared" si="241"/>
        <v>0.59618584790007056</v>
      </c>
      <c r="HO450" s="2">
        <f t="shared" si="241"/>
        <v>0.66282845627784281</v>
      </c>
      <c r="HP450" s="2">
        <f t="shared" si="241"/>
        <v>0.54940612581711312</v>
      </c>
      <c r="HQ450" s="2">
        <f t="shared" si="241"/>
        <v>0.60900855716235958</v>
      </c>
      <c r="HR450" s="2">
        <f t="shared" si="241"/>
        <v>0.46882882971719569</v>
      </c>
      <c r="HS450" s="2">
        <f t="shared" si="241"/>
        <v>0.53807964807923248</v>
      </c>
      <c r="HT450" s="2">
        <f t="shared" si="241"/>
        <v>0.66659102861323249</v>
      </c>
      <c r="HU450" s="2">
        <f t="shared" si="241"/>
        <v>0.60858980342689961</v>
      </c>
      <c r="HV450" s="2">
        <f t="shared" si="241"/>
        <v>0.63280227097342823</v>
      </c>
      <c r="HW450" s="2">
        <f t="shared" si="241"/>
        <v>0.66325997195602548</v>
      </c>
      <c r="HX450" s="2">
        <f t="shared" si="241"/>
        <v>0.57035252648982404</v>
      </c>
      <c r="HY450" s="2">
        <f t="shared" si="241"/>
        <v>0.56633408629736026</v>
      </c>
      <c r="HZ450" s="2">
        <f t="shared" si="241"/>
        <v>0.55668913352162974</v>
      </c>
      <c r="IA450" s="2">
        <f t="shared" si="241"/>
        <v>0.59524441825670704</v>
      </c>
      <c r="IB450" s="2">
        <f t="shared" si="241"/>
        <v>0.60958047775614865</v>
      </c>
      <c r="IC450" s="2">
        <f t="shared" si="241"/>
        <v>0.54654395208974449</v>
      </c>
      <c r="ID450" s="2">
        <f t="shared" si="241"/>
        <v>0.66721661621751638</v>
      </c>
      <c r="IE450" s="2">
        <f t="shared" si="241"/>
        <v>0.55220366697671497</v>
      </c>
      <c r="IF450" s="2">
        <f t="shared" si="241"/>
        <v>0.63016143791814161</v>
      </c>
      <c r="IG450" s="2">
        <f t="shared" si="241"/>
        <v>0.67057889185622821</v>
      </c>
      <c r="IH450" s="2">
        <f t="shared" si="241"/>
        <v>0.50302436769463776</v>
      </c>
      <c r="II450" s="2">
        <f t="shared" si="241"/>
        <v>0.41376341874586292</v>
      </c>
      <c r="IJ450" s="2">
        <f t="shared" si="241"/>
        <v>0.59451126639919583</v>
      </c>
      <c r="IK450" s="2">
        <f t="shared" si="241"/>
        <v>0.56536751242334804</v>
      </c>
      <c r="IL450" s="2">
        <f t="shared" si="241"/>
        <v>0.54957634778106879</v>
      </c>
      <c r="IM450" s="2">
        <f t="shared" si="241"/>
        <v>0.62246349706965842</v>
      </c>
      <c r="IN450" s="2">
        <f t="shared" si="241"/>
        <v>0.64723634114719997</v>
      </c>
      <c r="IO450" s="2">
        <f t="shared" si="241"/>
        <v>0.64758284201645722</v>
      </c>
      <c r="IP450" s="2">
        <f t="shared" si="241"/>
        <v>0.57330491122417349</v>
      </c>
      <c r="IQ450" s="2">
        <f t="shared" si="241"/>
        <v>0.61642462097993211</v>
      </c>
      <c r="IR450" s="2">
        <f t="shared" si="241"/>
        <v>0.62912259100255574</v>
      </c>
      <c r="IS450" s="2">
        <f t="shared" si="241"/>
        <v>0.44966624088316043</v>
      </c>
      <c r="IT450" s="2">
        <f t="shared" si="241"/>
        <v>0.57879029360439094</v>
      </c>
      <c r="IU450" s="2">
        <f t="shared" si="241"/>
        <v>0.56712297810229695</v>
      </c>
      <c r="IV450" s="2">
        <f t="shared" si="241"/>
        <v>0.64976344719090773</v>
      </c>
      <c r="IW450" s="2">
        <f t="shared" si="241"/>
        <v>0.62174642717203954</v>
      </c>
      <c r="IX450" s="2">
        <f t="shared" si="241"/>
        <v>0.739903562285953</v>
      </c>
      <c r="IY450" s="2">
        <f t="shared" si="241"/>
        <v>0.64023255890353847</v>
      </c>
      <c r="IZ450" s="2">
        <f t="shared" si="241"/>
        <v>0.72902814389012582</v>
      </c>
      <c r="JA450" s="2">
        <f t="shared" ref="JA450:LL450" si="242">SUM(JA446/JA440)</f>
        <v>0.69411954842604207</v>
      </c>
      <c r="JB450" s="2">
        <f t="shared" si="242"/>
        <v>0.65072685085270932</v>
      </c>
      <c r="JC450" s="2">
        <f t="shared" si="242"/>
        <v>0.62612211581143118</v>
      </c>
      <c r="JD450" s="2">
        <f t="shared" si="242"/>
        <v>0.70818219806033944</v>
      </c>
      <c r="JE450" s="2">
        <f t="shared" si="242"/>
        <v>0.33310283256909923</v>
      </c>
      <c r="JF450" s="2">
        <f t="shared" si="242"/>
        <v>0.68162330339097832</v>
      </c>
      <c r="JG450" s="2">
        <f t="shared" si="242"/>
        <v>0.5972861763983387</v>
      </c>
      <c r="JH450" s="2">
        <f t="shared" si="242"/>
        <v>0.65326061220160592</v>
      </c>
      <c r="JI450" s="2">
        <f t="shared" si="242"/>
        <v>0.69982766666248941</v>
      </c>
      <c r="JJ450" s="2">
        <f t="shared" si="242"/>
        <v>0.71624503996817668</v>
      </c>
      <c r="JK450" s="2">
        <f t="shared" si="242"/>
        <v>0.552179208189716</v>
      </c>
      <c r="JL450" s="2">
        <f t="shared" si="242"/>
        <v>0.61632020582935765</v>
      </c>
      <c r="JM450" s="2">
        <f t="shared" si="242"/>
        <v>0.65889534955805584</v>
      </c>
      <c r="JN450" s="2">
        <f t="shared" si="242"/>
        <v>0.51916089976853397</v>
      </c>
      <c r="JO450" s="2">
        <f t="shared" si="242"/>
        <v>0.63326131659826312</v>
      </c>
      <c r="JP450" s="2">
        <f t="shared" si="242"/>
        <v>0.62089063994294591</v>
      </c>
      <c r="JQ450" s="2">
        <f t="shared" si="242"/>
        <v>0.6587078909513383</v>
      </c>
      <c r="JR450" s="2">
        <f t="shared" si="242"/>
        <v>0.37092300447615201</v>
      </c>
      <c r="JS450" s="2">
        <f t="shared" si="242"/>
        <v>0.54951467754866301</v>
      </c>
      <c r="JT450" s="2">
        <f t="shared" si="242"/>
        <v>0.59259466167324182</v>
      </c>
      <c r="JU450" s="2">
        <f t="shared" si="242"/>
        <v>0.67645790465405398</v>
      </c>
      <c r="JV450" s="2">
        <f t="shared" si="242"/>
        <v>0.57534124928621977</v>
      </c>
      <c r="JW450" s="2">
        <f t="shared" si="242"/>
        <v>0.69507410081970722</v>
      </c>
      <c r="JX450" s="2">
        <f t="shared" si="242"/>
        <v>0.50467003096582153</v>
      </c>
      <c r="JY450" s="2">
        <f t="shared" si="242"/>
        <v>0.59234611838968332</v>
      </c>
      <c r="JZ450" s="2">
        <f t="shared" si="242"/>
        <v>0.54991199420454251</v>
      </c>
      <c r="KA450" s="2">
        <f t="shared" si="242"/>
        <v>0.57823735633032403</v>
      </c>
      <c r="KB450" s="2">
        <f t="shared" si="242"/>
        <v>0.58129330945851154</v>
      </c>
      <c r="KC450" s="2">
        <f t="shared" si="242"/>
        <v>0.57575932511491146</v>
      </c>
      <c r="KD450" s="2">
        <f t="shared" si="242"/>
        <v>0.59044700859391097</v>
      </c>
      <c r="KE450" s="2">
        <f t="shared" si="242"/>
        <v>0.70137437892383581</v>
      </c>
      <c r="KF450" s="2">
        <f t="shared" si="242"/>
        <v>0.52941285257089765</v>
      </c>
      <c r="KG450" s="2">
        <f t="shared" si="242"/>
        <v>0.44728299484215267</v>
      </c>
      <c r="KH450" s="2">
        <f t="shared" si="242"/>
        <v>0.4917238903226453</v>
      </c>
      <c r="KI450" s="2">
        <f t="shared" si="242"/>
        <v>0.53069630266348833</v>
      </c>
      <c r="KJ450" s="2">
        <f t="shared" si="242"/>
        <v>0.51081881026595821</v>
      </c>
      <c r="KK450" s="2">
        <f t="shared" si="242"/>
        <v>0.50787808225240993</v>
      </c>
      <c r="KL450" s="2">
        <f t="shared" si="242"/>
        <v>0.50301272064575853</v>
      </c>
      <c r="KM450" s="2">
        <f t="shared" si="242"/>
        <v>0.43802023606911578</v>
      </c>
      <c r="KN450" s="2">
        <f t="shared" si="242"/>
        <v>0.54875284090421017</v>
      </c>
      <c r="KO450" s="2">
        <f t="shared" si="242"/>
        <v>0.65069681171635896</v>
      </c>
      <c r="KP450" s="2">
        <f t="shared" si="242"/>
        <v>0.45408544151495162</v>
      </c>
      <c r="KQ450" s="2">
        <f t="shared" si="242"/>
        <v>0.57942208967510889</v>
      </c>
      <c r="KR450" s="2">
        <f t="shared" si="242"/>
        <v>0.60259474535958235</v>
      </c>
      <c r="KS450" s="2">
        <f t="shared" si="242"/>
        <v>0.47560468812662832</v>
      </c>
      <c r="KT450" s="2">
        <f t="shared" si="242"/>
        <v>0.58686812463990179</v>
      </c>
      <c r="KU450" s="2">
        <f t="shared" si="242"/>
        <v>0.5570751472976313</v>
      </c>
      <c r="KV450" s="2">
        <f t="shared" si="242"/>
        <v>0.41602592154210477</v>
      </c>
      <c r="KW450" s="2">
        <f t="shared" si="242"/>
        <v>0.5930231883950684</v>
      </c>
      <c r="KX450" s="2">
        <f t="shared" si="242"/>
        <v>0.52365454603311867</v>
      </c>
      <c r="KY450" s="2">
        <f t="shared" si="242"/>
        <v>0.58516347292802939</v>
      </c>
      <c r="KZ450" s="2">
        <f t="shared" si="242"/>
        <v>0.73506538176383573</v>
      </c>
      <c r="LA450" s="2">
        <f t="shared" si="242"/>
        <v>0.52783590764328281</v>
      </c>
      <c r="LB450" s="2">
        <f t="shared" si="242"/>
        <v>0.51731130059254937</v>
      </c>
      <c r="LC450" s="2">
        <f t="shared" si="242"/>
        <v>0.59281131009087784</v>
      </c>
      <c r="LD450" s="2">
        <f t="shared" si="242"/>
        <v>0.49624816790715004</v>
      </c>
      <c r="LE450" s="2">
        <f t="shared" si="242"/>
        <v>0.63856596739726279</v>
      </c>
      <c r="LF450" s="2">
        <f t="shared" si="242"/>
        <v>0.41964924167102619</v>
      </c>
      <c r="LG450" s="2">
        <f t="shared" si="242"/>
        <v>0.56730633218287196</v>
      </c>
      <c r="LH450" s="2">
        <f t="shared" si="242"/>
        <v>0.53513125117681926</v>
      </c>
      <c r="LI450" s="2">
        <f t="shared" si="242"/>
        <v>0.56971464996993249</v>
      </c>
      <c r="LJ450" s="2">
        <f t="shared" si="242"/>
        <v>0.55334959987043664</v>
      </c>
      <c r="LK450" s="2">
        <f t="shared" si="242"/>
        <v>0.62538565737582108</v>
      </c>
      <c r="LL450" s="2">
        <f t="shared" si="242"/>
        <v>0.67252028276165909</v>
      </c>
      <c r="LM450" s="2">
        <f t="shared" ref="LM450:NX450" si="243">SUM(LM446/LM440)</f>
        <v>0.56976573246897821</v>
      </c>
      <c r="LN450" s="2">
        <f t="shared" si="243"/>
        <v>0.6305395762932281</v>
      </c>
      <c r="LO450" s="2">
        <f t="shared" si="243"/>
        <v>0.53438046387155869</v>
      </c>
      <c r="LP450" s="2">
        <f t="shared" si="243"/>
        <v>0.46828901089071961</v>
      </c>
      <c r="LQ450" s="2">
        <f t="shared" si="243"/>
        <v>0.51172290433135137</v>
      </c>
      <c r="LR450" s="2">
        <f t="shared" si="243"/>
        <v>0.70735801412467114</v>
      </c>
      <c r="LS450" s="2">
        <f t="shared" si="243"/>
        <v>0.65047858795392555</v>
      </c>
      <c r="LT450" s="2">
        <f t="shared" si="243"/>
        <v>0.4688993482757442</v>
      </c>
      <c r="LU450" s="2">
        <f t="shared" si="243"/>
        <v>0.45476073029737429</v>
      </c>
      <c r="LV450" s="2">
        <f t="shared" si="243"/>
        <v>0.45062426209641199</v>
      </c>
      <c r="LW450" s="2">
        <f t="shared" si="243"/>
        <v>0.60618062297419772</v>
      </c>
      <c r="LX450" s="2">
        <f t="shared" si="243"/>
        <v>0.50486537011032817</v>
      </c>
      <c r="LY450" s="2">
        <f t="shared" si="243"/>
        <v>0.55689295153663809</v>
      </c>
      <c r="LZ450" s="2">
        <f t="shared" si="243"/>
        <v>0.58957556806248523</v>
      </c>
      <c r="MA450" s="2">
        <f t="shared" si="243"/>
        <v>0.56849990781016213</v>
      </c>
      <c r="MB450" s="2">
        <f t="shared" si="243"/>
        <v>0.55790144412063836</v>
      </c>
      <c r="MC450" s="2">
        <f t="shared" si="243"/>
        <v>0.45068146255490116</v>
      </c>
      <c r="MD450" s="2">
        <f t="shared" si="243"/>
        <v>0.53560184577990078</v>
      </c>
      <c r="ME450" s="2">
        <f t="shared" si="243"/>
        <v>0.58411235178838916</v>
      </c>
      <c r="MF450" s="2">
        <f t="shared" si="243"/>
        <v>0.42819467033428232</v>
      </c>
      <c r="MG450" s="2">
        <f t="shared" si="243"/>
        <v>0.4924296576916663</v>
      </c>
      <c r="MH450" s="2">
        <f t="shared" si="243"/>
        <v>0.54774181380780573</v>
      </c>
      <c r="MI450" s="2">
        <f t="shared" si="243"/>
        <v>0.58577662526850305</v>
      </c>
      <c r="MJ450" s="2">
        <f t="shared" si="243"/>
        <v>0.57598000860455678</v>
      </c>
      <c r="MK450" s="2">
        <f t="shared" si="243"/>
        <v>0.56978745190393287</v>
      </c>
      <c r="ML450" s="2">
        <f t="shared" si="243"/>
        <v>0.5391846408505494</v>
      </c>
      <c r="MM450" s="2">
        <f t="shared" si="243"/>
        <v>0.55943834777560542</v>
      </c>
      <c r="MN450" s="2">
        <f t="shared" si="243"/>
        <v>0.51413115692897959</v>
      </c>
      <c r="MO450" s="2">
        <f t="shared" si="243"/>
        <v>0.50485877238371701</v>
      </c>
      <c r="MP450" s="2">
        <f t="shared" si="243"/>
        <v>0.55164160549689145</v>
      </c>
      <c r="MQ450" s="2">
        <f t="shared" si="243"/>
        <v>0.53214899073212207</v>
      </c>
      <c r="MR450" s="2">
        <f t="shared" si="243"/>
        <v>0.35495499691616239</v>
      </c>
      <c r="MS450" s="2">
        <f t="shared" si="243"/>
        <v>0.56560364025361165</v>
      </c>
      <c r="MT450" s="2">
        <f t="shared" si="243"/>
        <v>0.55234156979002125</v>
      </c>
      <c r="MU450" s="2">
        <f t="shared" si="243"/>
        <v>0.61675261301564044</v>
      </c>
      <c r="MV450" s="2">
        <f t="shared" si="243"/>
        <v>0.59638099809765066</v>
      </c>
      <c r="MW450" s="2">
        <f t="shared" si="243"/>
        <v>0.5262235506935089</v>
      </c>
      <c r="MX450" s="2">
        <f t="shared" si="243"/>
        <v>0.53059060636005462</v>
      </c>
      <c r="MY450" s="2">
        <f t="shared" si="243"/>
        <v>0.55155639177871429</v>
      </c>
      <c r="MZ450" s="2">
        <f t="shared" si="243"/>
        <v>0.61240623815950357</v>
      </c>
      <c r="NA450" s="2">
        <f t="shared" si="243"/>
        <v>0.68698118229529226</v>
      </c>
      <c r="NB450" s="2">
        <f t="shared" si="243"/>
        <v>0.56140094878241731</v>
      </c>
      <c r="NC450" s="2">
        <f t="shared" si="243"/>
        <v>0.31765550928949676</v>
      </c>
      <c r="ND450" s="2">
        <f t="shared" si="243"/>
        <v>0.4850223378190664</v>
      </c>
      <c r="NE450" s="2">
        <f t="shared" si="243"/>
        <v>0.62905497453319126</v>
      </c>
      <c r="NF450" s="2">
        <f t="shared" si="243"/>
        <v>0.4742561935198375</v>
      </c>
      <c r="NG450" s="2">
        <f t="shared" si="243"/>
        <v>0.6530175105037882</v>
      </c>
      <c r="NH450" s="2">
        <f t="shared" si="243"/>
        <v>0.57237333697334292</v>
      </c>
      <c r="NI450" s="2">
        <f t="shared" si="243"/>
        <v>0.49769248308190328</v>
      </c>
      <c r="NJ450" s="2">
        <f t="shared" si="243"/>
        <v>0.50437310907199984</v>
      </c>
      <c r="NK450" s="2">
        <f t="shared" si="243"/>
        <v>0.71254262852343331</v>
      </c>
      <c r="NL450" s="2">
        <f t="shared" si="243"/>
        <v>0.57090882440661361</v>
      </c>
      <c r="NM450" s="2">
        <f t="shared" si="243"/>
        <v>0.53518891375041422</v>
      </c>
      <c r="NN450" s="2">
        <f t="shared" si="243"/>
        <v>0.48211501094624715</v>
      </c>
      <c r="NO450" s="2">
        <f t="shared" si="243"/>
        <v>0.53152030610468792</v>
      </c>
      <c r="NP450" s="2">
        <f t="shared" si="243"/>
        <v>0.64030983540915853</v>
      </c>
      <c r="NQ450" s="2">
        <f t="shared" si="243"/>
        <v>0.57021526342505757</v>
      </c>
      <c r="NR450" s="2">
        <f t="shared" si="243"/>
        <v>0.58865327497414044</v>
      </c>
      <c r="NS450" s="2">
        <f t="shared" si="243"/>
        <v>0.64606211435325767</v>
      </c>
      <c r="NT450" s="2">
        <f t="shared" si="243"/>
        <v>0.74182242619493066</v>
      </c>
      <c r="NU450" s="2">
        <f t="shared" si="243"/>
        <v>0.64127274136947332</v>
      </c>
      <c r="NV450" s="2">
        <f t="shared" si="243"/>
        <v>0.27306628563132218</v>
      </c>
      <c r="NW450" s="2">
        <f t="shared" si="243"/>
        <v>0.51058840006457329</v>
      </c>
      <c r="NX450" s="2">
        <f t="shared" si="243"/>
        <v>0.60390716866699368</v>
      </c>
      <c r="NY450" s="2">
        <f t="shared" ref="NY450:QJ450" si="244">SUM(NY446/NY440)</f>
        <v>0.59670200252109007</v>
      </c>
      <c r="NZ450" s="2">
        <f t="shared" si="244"/>
        <v>0.60005788919220548</v>
      </c>
      <c r="OA450" s="2">
        <f t="shared" si="244"/>
        <v>0.56656526844089594</v>
      </c>
      <c r="OB450" s="2">
        <f t="shared" si="244"/>
        <v>0.63664072116751036</v>
      </c>
      <c r="OC450" s="2">
        <f t="shared" si="244"/>
        <v>0.38369464677931436</v>
      </c>
      <c r="OD450" s="2">
        <f t="shared" si="244"/>
        <v>0.57215890999631436</v>
      </c>
      <c r="OE450" s="2">
        <f t="shared" si="244"/>
        <v>0.55574185719275171</v>
      </c>
      <c r="OF450" s="2">
        <f t="shared" si="244"/>
        <v>0.46182513038949591</v>
      </c>
      <c r="OG450" s="2">
        <f t="shared" si="244"/>
        <v>0.51840158300703809</v>
      </c>
      <c r="OH450" s="2">
        <f t="shared" si="244"/>
        <v>0.58349497515740967</v>
      </c>
      <c r="OI450" s="2">
        <f t="shared" si="244"/>
        <v>0.49758653933727132</v>
      </c>
      <c r="OJ450" s="2">
        <f t="shared" si="244"/>
        <v>0.6382939130605898</v>
      </c>
      <c r="OK450" s="2">
        <f t="shared" si="244"/>
        <v>0.46812121244792926</v>
      </c>
      <c r="OL450" s="2">
        <f t="shared" si="244"/>
        <v>0.4286816131486359</v>
      </c>
      <c r="OM450" s="2">
        <f t="shared" si="244"/>
        <v>0.5509395260185127</v>
      </c>
      <c r="ON450" s="2">
        <f t="shared" si="244"/>
        <v>0.42038905316094899</v>
      </c>
      <c r="OO450" s="2">
        <f t="shared" si="244"/>
        <v>0.56345296573045311</v>
      </c>
      <c r="OP450" s="2">
        <f t="shared" si="244"/>
        <v>0.52438617006534594</v>
      </c>
      <c r="OQ450" s="2">
        <f t="shared" si="244"/>
        <v>0.5250713147137489</v>
      </c>
      <c r="OR450" s="2">
        <f t="shared" si="244"/>
        <v>0.47654194968602037</v>
      </c>
      <c r="OS450" s="2">
        <f t="shared" si="244"/>
        <v>0.609584397159324</v>
      </c>
      <c r="OT450" s="2">
        <f t="shared" si="244"/>
        <v>0.56984697543164708</v>
      </c>
      <c r="OU450" s="2">
        <f t="shared" si="244"/>
        <v>0.59428113843821551</v>
      </c>
      <c r="OV450" s="2">
        <f t="shared" si="244"/>
        <v>0.55491239371443712</v>
      </c>
      <c r="OW450" s="2">
        <f t="shared" si="244"/>
        <v>0.52195209794727959</v>
      </c>
      <c r="OX450" s="2">
        <f t="shared" si="244"/>
        <v>0.57107000984060319</v>
      </c>
      <c r="OY450" s="2">
        <f t="shared" si="244"/>
        <v>0.48553520103717163</v>
      </c>
      <c r="OZ450" s="2">
        <f t="shared" si="244"/>
        <v>0.52208592253197483</v>
      </c>
      <c r="PA450" s="2">
        <f t="shared" si="244"/>
        <v>0.50008240224013212</v>
      </c>
      <c r="PB450" s="2">
        <f t="shared" si="244"/>
        <v>0.65672607983007625</v>
      </c>
      <c r="PC450" s="2">
        <f t="shared" si="244"/>
        <v>0.64269074155910233</v>
      </c>
      <c r="PD450" s="2">
        <f t="shared" si="244"/>
        <v>0.73868454726535615</v>
      </c>
      <c r="PE450" s="2">
        <f t="shared" si="244"/>
        <v>0.60590672489160124</v>
      </c>
      <c r="PF450" s="2">
        <f t="shared" si="244"/>
        <v>0.63419150617503384</v>
      </c>
      <c r="PG450" s="2">
        <f t="shared" si="244"/>
        <v>0.64485718649014678</v>
      </c>
      <c r="PH450" s="2">
        <f t="shared" si="244"/>
        <v>0.65416373825936602</v>
      </c>
      <c r="PI450" s="2">
        <f t="shared" si="244"/>
        <v>0.58323142068976719</v>
      </c>
      <c r="PJ450" s="2">
        <f t="shared" si="244"/>
        <v>0.58339342659993854</v>
      </c>
      <c r="PK450" s="2">
        <f t="shared" si="244"/>
        <v>0.54663539930511751</v>
      </c>
      <c r="PL450" s="2">
        <f t="shared" si="244"/>
        <v>0.53811276955822662</v>
      </c>
      <c r="PM450" s="2">
        <f t="shared" si="244"/>
        <v>0.66347769333109352</v>
      </c>
      <c r="PN450" s="2">
        <f t="shared" si="244"/>
        <v>0.58000043498932174</v>
      </c>
      <c r="PO450" s="2">
        <f t="shared" si="244"/>
        <v>0.51507113686724404</v>
      </c>
      <c r="PP450" s="2">
        <f t="shared" si="244"/>
        <v>0.56854335816798041</v>
      </c>
      <c r="PQ450" s="2">
        <f t="shared" si="244"/>
        <v>0.64490141094638387</v>
      </c>
      <c r="PR450" s="2">
        <f t="shared" si="244"/>
        <v>0.5885196603210513</v>
      </c>
      <c r="PS450" s="2">
        <f t="shared" si="244"/>
        <v>0.45379705297496242</v>
      </c>
      <c r="PT450" s="2">
        <f t="shared" si="244"/>
        <v>0.63412932470404437</v>
      </c>
      <c r="PU450" s="2">
        <f t="shared" si="244"/>
        <v>0.69423996361103357</v>
      </c>
      <c r="PV450" s="2">
        <f t="shared" si="244"/>
        <v>0.60340828172290906</v>
      </c>
      <c r="PW450" s="2">
        <f t="shared" si="244"/>
        <v>0.479212580873006</v>
      </c>
      <c r="PX450" s="2">
        <f t="shared" si="244"/>
        <v>0.68818783719524579</v>
      </c>
      <c r="PY450" s="2">
        <f t="shared" si="244"/>
        <v>0.62708825184955264</v>
      </c>
      <c r="PZ450" s="2">
        <f t="shared" si="244"/>
        <v>0.68795385185939328</v>
      </c>
      <c r="QA450" s="2">
        <f t="shared" si="244"/>
        <v>0.56024962075493834</v>
      </c>
      <c r="QB450" s="2">
        <f t="shared" si="244"/>
        <v>0.65735479358121185</v>
      </c>
      <c r="QC450" s="2">
        <f t="shared" si="244"/>
        <v>0.61400073389528265</v>
      </c>
      <c r="QD450" s="2">
        <f t="shared" si="244"/>
        <v>0.65838282114917523</v>
      </c>
      <c r="QE450" s="2">
        <f t="shared" si="244"/>
        <v>0.53121056129120525</v>
      </c>
      <c r="QF450" s="2">
        <f t="shared" si="244"/>
        <v>0.56338153643258959</v>
      </c>
      <c r="QG450" s="2">
        <f t="shared" si="244"/>
        <v>0.66424387503314619</v>
      </c>
      <c r="QH450" s="2">
        <f t="shared" si="244"/>
        <v>0.5439801335165545</v>
      </c>
      <c r="QI450" s="2">
        <f t="shared" si="244"/>
        <v>0.69860449223118948</v>
      </c>
      <c r="QJ450" s="2">
        <f t="shared" si="244"/>
        <v>0.68206298240102214</v>
      </c>
      <c r="QK450" s="2">
        <f t="shared" ref="QK450:SV450" si="245">SUM(QK446/QK440)</f>
        <v>0.70708755656328381</v>
      </c>
      <c r="QL450" s="2">
        <f t="shared" si="245"/>
        <v>0.64143894737518525</v>
      </c>
      <c r="QM450" s="2">
        <f t="shared" si="245"/>
        <v>0.52804711004136706</v>
      </c>
      <c r="QN450" s="2">
        <f t="shared" si="245"/>
        <v>0.72834444234129625</v>
      </c>
      <c r="QO450" s="2">
        <f t="shared" si="245"/>
        <v>0.55809855325358526</v>
      </c>
      <c r="QP450" s="2">
        <f t="shared" si="245"/>
        <v>0.58736761597951515</v>
      </c>
      <c r="QQ450" s="2">
        <f t="shared" si="245"/>
        <v>0.38123930382923754</v>
      </c>
      <c r="QR450" s="2">
        <f t="shared" si="245"/>
        <v>0.5566763216466043</v>
      </c>
      <c r="QS450" s="2">
        <f t="shared" si="245"/>
        <v>0.4968625302104242</v>
      </c>
      <c r="QT450" s="2">
        <f t="shared" si="245"/>
        <v>0.66820879929659516</v>
      </c>
      <c r="QU450" s="2">
        <f t="shared" si="245"/>
        <v>0.54022069674131634</v>
      </c>
      <c r="QV450" s="2">
        <f t="shared" si="245"/>
        <v>0.68215854357065198</v>
      </c>
      <c r="QW450" s="2">
        <f t="shared" si="245"/>
        <v>0.63978602635106552</v>
      </c>
      <c r="QX450" s="2">
        <f t="shared" si="245"/>
        <v>0.51532880912466705</v>
      </c>
      <c r="QY450" s="2">
        <f t="shared" si="245"/>
        <v>0.62814189967899614</v>
      </c>
      <c r="QZ450" s="2">
        <f t="shared" si="245"/>
        <v>0.64435834881981779</v>
      </c>
      <c r="RA450" s="2">
        <f t="shared" si="245"/>
        <v>0.57979118041139821</v>
      </c>
      <c r="RB450" s="2">
        <f t="shared" si="245"/>
        <v>0.66463656811639193</v>
      </c>
      <c r="RC450" s="2">
        <f t="shared" si="245"/>
        <v>0.61041385930714476</v>
      </c>
      <c r="RD450" s="2">
        <f t="shared" si="245"/>
        <v>0.52390285313414564</v>
      </c>
      <c r="RE450" s="2">
        <f t="shared" si="245"/>
        <v>0.58979372848883993</v>
      </c>
      <c r="RF450" s="2">
        <f t="shared" si="245"/>
        <v>0.4638923341736238</v>
      </c>
      <c r="RG450" s="2">
        <f t="shared" si="245"/>
        <v>0.52330200047522346</v>
      </c>
      <c r="RH450" s="2">
        <f t="shared" si="245"/>
        <v>0.51067350316441795</v>
      </c>
      <c r="RI450" s="2">
        <f t="shared" si="245"/>
        <v>0.57055814110976832</v>
      </c>
      <c r="RJ450" s="2">
        <f t="shared" si="245"/>
        <v>0.58208038206309232</v>
      </c>
      <c r="RK450" s="2">
        <f t="shared" si="245"/>
        <v>0.550653819324747</v>
      </c>
      <c r="RL450" s="2">
        <f t="shared" si="245"/>
        <v>0.51215281735239493</v>
      </c>
      <c r="RM450" s="2">
        <f t="shared" si="245"/>
        <v>0.57444513078601644</v>
      </c>
      <c r="RN450" s="2">
        <f t="shared" si="245"/>
        <v>0.57598577135689921</v>
      </c>
      <c r="RO450" s="2">
        <f t="shared" si="245"/>
        <v>0.49412035987790259</v>
      </c>
      <c r="RP450" s="2">
        <f t="shared" si="245"/>
        <v>0.52251582917842232</v>
      </c>
      <c r="RQ450" s="2">
        <f t="shared" si="245"/>
        <v>0.71820065166482605</v>
      </c>
      <c r="RR450" s="2">
        <f t="shared" si="245"/>
        <v>0.6088978913621873</v>
      </c>
      <c r="RS450" s="2">
        <f t="shared" si="245"/>
        <v>0.55478807521291296</v>
      </c>
      <c r="RT450" s="2">
        <f t="shared" si="245"/>
        <v>0.60595784190840529</v>
      </c>
      <c r="RU450" s="2">
        <f t="shared" si="245"/>
        <v>0.65287926214752778</v>
      </c>
      <c r="RV450" s="2">
        <f t="shared" si="245"/>
        <v>0.6333563397116484</v>
      </c>
      <c r="RW450" s="2">
        <f t="shared" si="245"/>
        <v>0.41980971182229743</v>
      </c>
      <c r="RX450" s="2">
        <f t="shared" si="245"/>
        <v>0.43725015614741042</v>
      </c>
      <c r="RY450" s="2">
        <f t="shared" si="245"/>
        <v>0.43233749661435539</v>
      </c>
      <c r="RZ450" s="2">
        <f t="shared" si="245"/>
        <v>0.51955159530513184</v>
      </c>
      <c r="SA450" s="2">
        <f t="shared" si="245"/>
        <v>0.57743630807072122</v>
      </c>
      <c r="SB450" s="2">
        <f t="shared" si="245"/>
        <v>0.63161634907317599</v>
      </c>
      <c r="SC450" s="2">
        <f t="shared" si="245"/>
        <v>0.65574367606395134</v>
      </c>
      <c r="SD450" s="2">
        <f t="shared" si="245"/>
        <v>0.66695186336746315</v>
      </c>
      <c r="SE450" s="2">
        <f t="shared" si="245"/>
        <v>0.57802052350492239</v>
      </c>
      <c r="SF450" s="2">
        <f t="shared" si="245"/>
        <v>0.60568357167615217</v>
      </c>
      <c r="SG450" s="2">
        <f t="shared" si="245"/>
        <v>0.54652904931922308</v>
      </c>
      <c r="SH450" s="2">
        <f t="shared" si="245"/>
        <v>0.60943618858519299</v>
      </c>
      <c r="SI450" s="2">
        <f t="shared" si="245"/>
        <v>0.56379801558841891</v>
      </c>
      <c r="SJ450" s="2">
        <f t="shared" si="245"/>
        <v>0.56737693898994501</v>
      </c>
      <c r="SK450" s="2">
        <f t="shared" si="245"/>
        <v>0.47116682120176512</v>
      </c>
      <c r="SL450" s="2">
        <f t="shared" si="245"/>
        <v>0.4710390876468839</v>
      </c>
      <c r="SM450" s="2">
        <f t="shared" si="245"/>
        <v>0.52767873929909415</v>
      </c>
      <c r="SN450" s="2">
        <f t="shared" si="245"/>
        <v>0.51462195857436188</v>
      </c>
      <c r="SO450" s="2">
        <f t="shared" si="245"/>
        <v>0.52400346883747595</v>
      </c>
      <c r="SP450" s="2">
        <f t="shared" si="245"/>
        <v>0.61830830733832653</v>
      </c>
      <c r="SQ450" s="2">
        <f t="shared" si="245"/>
        <v>0.57759248877151537</v>
      </c>
      <c r="SR450" s="2">
        <f t="shared" si="245"/>
        <v>0.61879231595192363</v>
      </c>
      <c r="SS450" s="2">
        <f t="shared" si="245"/>
        <v>0.63006247381832359</v>
      </c>
      <c r="ST450" s="2">
        <f t="shared" si="245"/>
        <v>0.46472094704252842</v>
      </c>
      <c r="SU450" s="2">
        <f t="shared" si="245"/>
        <v>0.57602064288591981</v>
      </c>
      <c r="SV450" s="2">
        <f t="shared" si="245"/>
        <v>0.55325832259136687</v>
      </c>
      <c r="SW450" s="2">
        <f t="shared" ref="SW450:VH450" si="246">SUM(SW446/SW440)</f>
        <v>0.50625922407305912</v>
      </c>
      <c r="SX450" s="2">
        <f t="shared" si="246"/>
        <v>0.67019888642922687</v>
      </c>
      <c r="SY450" s="2">
        <f t="shared" si="246"/>
        <v>0.64830765830382209</v>
      </c>
      <c r="SZ450" s="2">
        <f t="shared" si="246"/>
        <v>0.63512940479971203</v>
      </c>
      <c r="TA450" s="2">
        <f t="shared" si="246"/>
        <v>0.53850458528747702</v>
      </c>
      <c r="TB450" s="2">
        <f t="shared" si="246"/>
        <v>0.65431899913427627</v>
      </c>
      <c r="TC450" s="2">
        <f t="shared" si="246"/>
        <v>0.60799357753399819</v>
      </c>
      <c r="TD450" s="2">
        <f t="shared" si="246"/>
        <v>0.58445801773790318</v>
      </c>
      <c r="TE450" s="2">
        <f t="shared" si="246"/>
        <v>0.55445436195163578</v>
      </c>
      <c r="TF450" s="2">
        <f t="shared" si="246"/>
        <v>0.5830495651504235</v>
      </c>
      <c r="TG450" s="2">
        <f t="shared" si="246"/>
        <v>0.54828131979422978</v>
      </c>
      <c r="TH450" s="2">
        <f t="shared" si="246"/>
        <v>0.40798788951334936</v>
      </c>
      <c r="TI450" s="2">
        <f t="shared" si="246"/>
        <v>0.60094884505059254</v>
      </c>
      <c r="TJ450" s="2">
        <f t="shared" si="246"/>
        <v>0.65931662951770043</v>
      </c>
      <c r="TK450" s="2">
        <f t="shared" si="246"/>
        <v>0.58099497378859433</v>
      </c>
      <c r="TL450" s="2">
        <f t="shared" si="246"/>
        <v>0.62424161005776135</v>
      </c>
      <c r="TM450" s="2">
        <f t="shared" si="246"/>
        <v>0.6253830822592541</v>
      </c>
      <c r="TN450" s="2">
        <f t="shared" si="246"/>
        <v>0.69175636516460759</v>
      </c>
      <c r="TO450" s="2">
        <f t="shared" si="246"/>
        <v>0.45654692375479911</v>
      </c>
      <c r="TP450" s="2">
        <f t="shared" si="246"/>
        <v>0.64532115808193558</v>
      </c>
      <c r="TQ450" s="2">
        <f t="shared" si="246"/>
        <v>0.544427743202331</v>
      </c>
      <c r="TR450" s="2">
        <f t="shared" si="246"/>
        <v>0.57034593208618301</v>
      </c>
      <c r="TS450" s="2">
        <f t="shared" si="246"/>
        <v>0.66504841539817938</v>
      </c>
      <c r="TT450" s="2">
        <f t="shared" si="246"/>
        <v>0.64312023249943595</v>
      </c>
      <c r="TU450" s="2">
        <f t="shared" si="246"/>
        <v>0.6605756200714229</v>
      </c>
      <c r="TV450" s="2">
        <f t="shared" si="246"/>
        <v>0.61009774210086587</v>
      </c>
      <c r="TW450" s="2">
        <f t="shared" si="246"/>
        <v>0.62613187280717597</v>
      </c>
      <c r="TX450" s="2">
        <f t="shared" si="246"/>
        <v>0.45495695982413159</v>
      </c>
      <c r="TY450" s="2">
        <f t="shared" si="246"/>
        <v>0.57397399604632771</v>
      </c>
      <c r="TZ450" s="2">
        <f t="shared" si="246"/>
        <v>0.49357767265677144</v>
      </c>
      <c r="UA450" s="2">
        <f t="shared" si="246"/>
        <v>0.554382938221883</v>
      </c>
      <c r="UB450" s="2">
        <f t="shared" si="246"/>
        <v>0.65004417682091054</v>
      </c>
      <c r="UC450" s="2">
        <f t="shared" si="246"/>
        <v>0.56086469819765394</v>
      </c>
      <c r="UD450" s="2">
        <f t="shared" si="246"/>
        <v>0.47968838106404765</v>
      </c>
      <c r="UE450" s="2">
        <f t="shared" si="246"/>
        <v>0.64440767498843721</v>
      </c>
      <c r="UF450" s="2">
        <f t="shared" si="246"/>
        <v>0.58230917192025422</v>
      </c>
      <c r="UG450" s="2">
        <f t="shared" si="246"/>
        <v>0.50045832985421446</v>
      </c>
      <c r="UH450" s="2">
        <f t="shared" si="246"/>
        <v>0.46834395230210202</v>
      </c>
      <c r="UI450" s="2">
        <f t="shared" si="246"/>
        <v>0.486088371624747</v>
      </c>
      <c r="UJ450" s="2">
        <f t="shared" si="246"/>
        <v>0.56183383726329295</v>
      </c>
      <c r="UK450" s="2">
        <f t="shared" si="246"/>
        <v>0.54351448563659055</v>
      </c>
      <c r="UL450" s="2">
        <f t="shared" si="246"/>
        <v>0.5471597632799674</v>
      </c>
      <c r="UM450" s="2">
        <f t="shared" si="246"/>
        <v>0.53420973961650853</v>
      </c>
      <c r="UN450" s="2">
        <f t="shared" si="246"/>
        <v>0.48910310411600766</v>
      </c>
      <c r="UO450" s="2">
        <f t="shared" si="246"/>
        <v>0.40304497324680116</v>
      </c>
      <c r="UP450" s="2">
        <f t="shared" si="246"/>
        <v>0.51562050196718745</v>
      </c>
      <c r="UQ450" s="2">
        <f t="shared" si="246"/>
        <v>0.58501031365146539</v>
      </c>
      <c r="UR450" s="2">
        <f t="shared" si="246"/>
        <v>0.43682354566707293</v>
      </c>
      <c r="US450" s="2">
        <f t="shared" si="246"/>
        <v>0.59978929513611423</v>
      </c>
      <c r="UT450" s="2">
        <f t="shared" si="246"/>
        <v>0.53593616123467136</v>
      </c>
      <c r="UU450" s="2">
        <f t="shared" si="246"/>
        <v>0.529028685672844</v>
      </c>
      <c r="UV450" s="2">
        <f t="shared" si="246"/>
        <v>0.60308775412545801</v>
      </c>
      <c r="UW450" s="2">
        <f t="shared" si="246"/>
        <v>0.50512890737081517</v>
      </c>
      <c r="UX450" s="2">
        <f t="shared" si="246"/>
        <v>0.53456615247601635</v>
      </c>
      <c r="UY450" s="2">
        <f t="shared" si="246"/>
        <v>0.550930703444242</v>
      </c>
      <c r="UZ450" s="2">
        <f t="shared" si="246"/>
        <v>0.47674365940341462</v>
      </c>
      <c r="VA450" s="2">
        <f t="shared" si="246"/>
        <v>0.57864299928824314</v>
      </c>
      <c r="VB450" s="2">
        <f t="shared" si="246"/>
        <v>0.50574901716203968</v>
      </c>
      <c r="VC450" s="2">
        <f t="shared" si="246"/>
        <v>0.62978876699076658</v>
      </c>
      <c r="VD450" s="2">
        <f t="shared" si="246"/>
        <v>0.6339135139201908</v>
      </c>
      <c r="VE450" s="2">
        <f t="shared" si="246"/>
        <v>0.5957635236007246</v>
      </c>
      <c r="VF450" s="2">
        <f t="shared" si="246"/>
        <v>0.60892295116800099</v>
      </c>
      <c r="VG450" s="2">
        <f t="shared" si="246"/>
        <v>0.45799686736573869</v>
      </c>
      <c r="VH450" s="2">
        <f t="shared" si="246"/>
        <v>0.474618231268715</v>
      </c>
      <c r="VI450" s="2">
        <f t="shared" ref="VI450:XT450" si="247">SUM(VI446/VI440)</f>
        <v>0.50999554688182924</v>
      </c>
      <c r="VJ450" s="2">
        <f t="shared" si="247"/>
        <v>0.6482973468313229</v>
      </c>
      <c r="VK450" s="2">
        <f t="shared" si="247"/>
        <v>0.46160461178222489</v>
      </c>
      <c r="VL450" s="2">
        <f t="shared" si="247"/>
        <v>0.63345915588034929</v>
      </c>
      <c r="VM450" s="2">
        <f t="shared" si="247"/>
        <v>0.59967890514379008</v>
      </c>
      <c r="VN450" s="2">
        <f t="shared" si="247"/>
        <v>0.44459707793417808</v>
      </c>
      <c r="VO450" s="2">
        <f t="shared" si="247"/>
        <v>0.49222319399265008</v>
      </c>
      <c r="VP450" s="2">
        <f t="shared" si="247"/>
        <v>0.50613838140723011</v>
      </c>
      <c r="VQ450" s="2">
        <f t="shared" si="247"/>
        <v>0.58225820864215438</v>
      </c>
      <c r="VR450" s="2">
        <f t="shared" si="247"/>
        <v>0.60591162240198804</v>
      </c>
      <c r="VS450" s="2">
        <f t="shared" si="247"/>
        <v>0.57309871547947255</v>
      </c>
      <c r="VT450" s="2">
        <f t="shared" si="247"/>
        <v>0.47522089630455272</v>
      </c>
      <c r="VU450" s="2">
        <f t="shared" si="247"/>
        <v>0.57292908812091903</v>
      </c>
      <c r="VV450" s="2">
        <f t="shared" si="247"/>
        <v>0.51887361012046396</v>
      </c>
      <c r="VW450" s="2">
        <f t="shared" si="247"/>
        <v>0.49128194225347083</v>
      </c>
      <c r="VX450" s="2">
        <f t="shared" si="247"/>
        <v>0.59239167533451187</v>
      </c>
      <c r="VY450" s="2">
        <f t="shared" si="247"/>
        <v>0.63376993239301826</v>
      </c>
      <c r="VZ450" s="2">
        <f t="shared" si="247"/>
        <v>0.40049922922213343</v>
      </c>
      <c r="WA450" s="2">
        <f t="shared" si="247"/>
        <v>0.59220169167958836</v>
      </c>
      <c r="WB450" s="2">
        <f t="shared" si="247"/>
        <v>0.61722457824124011</v>
      </c>
      <c r="WC450" s="2">
        <f t="shared" si="247"/>
        <v>0.59698965309788199</v>
      </c>
      <c r="WD450" s="2">
        <f t="shared" si="247"/>
        <v>0.64586251449274656</v>
      </c>
      <c r="WE450" s="2">
        <f t="shared" si="247"/>
        <v>0.62377226915041206</v>
      </c>
      <c r="WF450" s="2">
        <f t="shared" si="247"/>
        <v>0.56510500875251701</v>
      </c>
      <c r="WG450" s="2">
        <f t="shared" si="247"/>
        <v>0.54118913700509208</v>
      </c>
      <c r="WH450" s="2">
        <f t="shared" si="247"/>
        <v>0.59234711766113812</v>
      </c>
      <c r="WI450" s="2">
        <f t="shared" si="247"/>
        <v>0.59938014106184523</v>
      </c>
      <c r="WJ450" s="2">
        <f t="shared" si="247"/>
        <v>0.69149279217351212</v>
      </c>
      <c r="WK450" s="2">
        <f t="shared" si="247"/>
        <v>0.4961243064670709</v>
      </c>
      <c r="WL450" s="2">
        <f t="shared" si="247"/>
        <v>0.59406759990918823</v>
      </c>
      <c r="WM450" s="2">
        <f t="shared" si="247"/>
        <v>0.55339503511101507</v>
      </c>
      <c r="WN450" s="2">
        <f t="shared" si="247"/>
        <v>0.5194614816187112</v>
      </c>
      <c r="WO450" s="2">
        <f t="shared" si="247"/>
        <v>0.5239325693193857</v>
      </c>
      <c r="WP450" s="2">
        <f t="shared" si="247"/>
        <v>0.59719971172122577</v>
      </c>
      <c r="WQ450" s="2">
        <f t="shared" si="247"/>
        <v>0.6260238340678439</v>
      </c>
      <c r="WR450" s="2">
        <f t="shared" si="247"/>
        <v>0.6583991204292714</v>
      </c>
      <c r="WS450" s="2">
        <f t="shared" si="247"/>
        <v>0.57763218899295843</v>
      </c>
      <c r="WT450" s="2">
        <f t="shared" si="247"/>
        <v>0.4748002125471189</v>
      </c>
      <c r="WU450" s="2">
        <f t="shared" si="247"/>
        <v>0.67908920201018319</v>
      </c>
      <c r="WV450" s="2">
        <f t="shared" si="247"/>
        <v>0.65024988469597</v>
      </c>
      <c r="WW450" s="2">
        <f t="shared" si="247"/>
        <v>0.66862504921083288</v>
      </c>
      <c r="WX450" s="2">
        <f t="shared" si="247"/>
        <v>0.64182441291132286</v>
      </c>
      <c r="WY450" s="2">
        <f t="shared" si="247"/>
        <v>0.61069496055551564</v>
      </c>
      <c r="WZ450" s="2">
        <f t="shared" si="247"/>
        <v>0.63061571734232824</v>
      </c>
      <c r="XA450" s="2">
        <f t="shared" si="247"/>
        <v>0.57171266914413199</v>
      </c>
      <c r="XB450" s="2">
        <f t="shared" si="247"/>
        <v>0.45478359133972496</v>
      </c>
      <c r="XC450" s="2">
        <f t="shared" si="247"/>
        <v>0.47419515389144684</v>
      </c>
      <c r="XD450" s="2">
        <f t="shared" si="247"/>
        <v>0.46472031444635176</v>
      </c>
      <c r="XE450" s="2">
        <f t="shared" si="247"/>
        <v>0.51033753345374266</v>
      </c>
      <c r="XF450" s="2">
        <f t="shared" si="247"/>
        <v>0.5271746354226633</v>
      </c>
      <c r="XG450" s="2">
        <f t="shared" si="247"/>
        <v>0.43869184045164444</v>
      </c>
      <c r="XH450" s="2">
        <f t="shared" si="247"/>
        <v>0.52603236476804149</v>
      </c>
      <c r="XI450" s="2">
        <f t="shared" si="247"/>
        <v>0.49270991116613055</v>
      </c>
      <c r="XJ450" s="2">
        <f t="shared" si="247"/>
        <v>0.51423655416581371</v>
      </c>
      <c r="XK450" s="2">
        <f t="shared" si="247"/>
        <v>0.58408719896266015</v>
      </c>
      <c r="XL450" s="2">
        <f t="shared" si="247"/>
        <v>0.56486827257398264</v>
      </c>
      <c r="XM450" s="2">
        <f t="shared" si="247"/>
        <v>0.50183331239245355</v>
      </c>
      <c r="XN450" s="2">
        <f t="shared" si="247"/>
        <v>0.53513142583765472</v>
      </c>
      <c r="XO450" s="2">
        <f t="shared" si="247"/>
        <v>0.6100303248112553</v>
      </c>
      <c r="XP450" s="2">
        <f t="shared" si="247"/>
        <v>0.51424752205372937</v>
      </c>
      <c r="XQ450" s="2">
        <f t="shared" si="247"/>
        <v>0.49144302276518909</v>
      </c>
      <c r="XR450" s="2">
        <f t="shared" si="247"/>
        <v>0.5826710961994247</v>
      </c>
      <c r="XS450" s="2">
        <f t="shared" si="247"/>
        <v>0.61278957024231007</v>
      </c>
      <c r="XT450" s="2">
        <f t="shared" si="247"/>
        <v>0.5356520540681492</v>
      </c>
      <c r="XU450" s="2">
        <f t="shared" ref="XU450:AAF450" si="248">SUM(XU446/XU440)</f>
        <v>0.58047464183108266</v>
      </c>
      <c r="XV450" s="2">
        <f t="shared" si="248"/>
        <v>0.60024653135272232</v>
      </c>
      <c r="XW450" s="2">
        <f t="shared" si="248"/>
        <v>0.58505515452323453</v>
      </c>
      <c r="XX450" s="2">
        <f t="shared" si="248"/>
        <v>0.55416674915273056</v>
      </c>
      <c r="XY450" s="2">
        <f t="shared" si="248"/>
        <v>0.60363512395687458</v>
      </c>
      <c r="XZ450" s="2">
        <f t="shared" si="248"/>
        <v>0.61886294030211464</v>
      </c>
      <c r="YA450" s="2">
        <f t="shared" si="248"/>
        <v>0.55736066477883661</v>
      </c>
      <c r="YB450" s="2">
        <f t="shared" si="248"/>
        <v>0.50176756924082822</v>
      </c>
      <c r="YC450" s="2">
        <f t="shared" si="248"/>
        <v>0.46682025511453795</v>
      </c>
      <c r="YD450" s="2">
        <f t="shared" si="248"/>
        <v>0.42936066924270766</v>
      </c>
      <c r="YE450" s="2">
        <f t="shared" si="248"/>
        <v>0.61114436560563234</v>
      </c>
      <c r="YF450" s="2">
        <f t="shared" si="248"/>
        <v>0.521893428548595</v>
      </c>
      <c r="YG450" s="2">
        <f t="shared" si="248"/>
        <v>0.61669860699041301</v>
      </c>
      <c r="YH450" s="2">
        <f t="shared" si="248"/>
        <v>0.48480318768838254</v>
      </c>
      <c r="YI450" s="2">
        <f t="shared" si="248"/>
        <v>0.60654967311913355</v>
      </c>
      <c r="YJ450" s="2">
        <f t="shared" si="248"/>
        <v>0.58399693215919346</v>
      </c>
      <c r="YK450" s="2">
        <f t="shared" si="248"/>
        <v>0.62282556128843403</v>
      </c>
      <c r="YL450" s="2">
        <f t="shared" si="248"/>
        <v>0.51448570735095545</v>
      </c>
      <c r="YM450" s="2">
        <f t="shared" si="248"/>
        <v>0.47783132150624263</v>
      </c>
      <c r="YN450" s="2">
        <f t="shared" si="248"/>
        <v>0.59950543670628387</v>
      </c>
      <c r="YO450" s="2">
        <f t="shared" si="248"/>
        <v>0.59902945113684658</v>
      </c>
      <c r="YP450" s="2">
        <f t="shared" si="248"/>
        <v>0.57427888588278386</v>
      </c>
      <c r="YQ450" s="2">
        <f t="shared" si="248"/>
        <v>0.57233668399159154</v>
      </c>
      <c r="YR450" s="2">
        <f t="shared" si="248"/>
        <v>0.45712244655270579</v>
      </c>
      <c r="YS450" s="2">
        <f t="shared" si="248"/>
        <v>0.45869693609142292</v>
      </c>
      <c r="YT450" s="2">
        <f t="shared" si="248"/>
        <v>0.46085334882340429</v>
      </c>
      <c r="YU450" s="2">
        <f t="shared" si="248"/>
        <v>0.4412786961509082</v>
      </c>
      <c r="YV450" s="2">
        <f t="shared" si="248"/>
        <v>0.63187836818672871</v>
      </c>
      <c r="YW450" s="2">
        <f t="shared" si="248"/>
        <v>0.6060444636516924</v>
      </c>
      <c r="YX450" s="2">
        <f t="shared" si="248"/>
        <v>0.68626999112900622</v>
      </c>
      <c r="YY450" s="2">
        <f t="shared" si="248"/>
        <v>0.56874235891362934</v>
      </c>
      <c r="YZ450" s="2">
        <f t="shared" si="248"/>
        <v>0.71048953065512488</v>
      </c>
      <c r="ZA450" s="2">
        <f t="shared" si="248"/>
        <v>0.66283779546453958</v>
      </c>
      <c r="ZB450" s="2">
        <f t="shared" si="248"/>
        <v>0.52379621898127959</v>
      </c>
      <c r="ZC450" s="2">
        <f t="shared" si="248"/>
        <v>0.67272300775693339</v>
      </c>
      <c r="ZD450" s="2">
        <f t="shared" si="248"/>
        <v>0.6144289558186915</v>
      </c>
      <c r="ZE450" s="2">
        <f t="shared" si="248"/>
        <v>0.61355590217000022</v>
      </c>
      <c r="ZF450" s="2">
        <f t="shared" si="248"/>
        <v>0.69235584837448549</v>
      </c>
      <c r="ZG450" s="2">
        <f t="shared" si="248"/>
        <v>0.68570823496835021</v>
      </c>
      <c r="ZH450" s="2">
        <f t="shared" si="248"/>
        <v>0.66306089871524287</v>
      </c>
      <c r="ZI450" s="2">
        <f t="shared" si="248"/>
        <v>0.63207374079229661</v>
      </c>
      <c r="ZJ450" s="2">
        <f t="shared" si="248"/>
        <v>0.59904920382527438</v>
      </c>
      <c r="ZK450" s="2">
        <f t="shared" si="248"/>
        <v>0.44534866819198254</v>
      </c>
      <c r="ZL450" s="2">
        <f t="shared" si="248"/>
        <v>0.61262218512030475</v>
      </c>
      <c r="ZM450" s="2">
        <f t="shared" si="248"/>
        <v>0.55175414838271153</v>
      </c>
      <c r="ZN450" s="2">
        <f t="shared" si="248"/>
        <v>0.48528943116770729</v>
      </c>
      <c r="ZO450" s="2">
        <f t="shared" si="248"/>
        <v>0.53116317962775128</v>
      </c>
      <c r="ZP450" s="2">
        <f t="shared" si="248"/>
        <v>0.63588673084933356</v>
      </c>
      <c r="ZQ450" s="2">
        <f t="shared" si="248"/>
        <v>0.54487031824187671</v>
      </c>
      <c r="ZR450" s="2">
        <f t="shared" si="248"/>
        <v>0.58675195127281321</v>
      </c>
      <c r="ZS450" s="2">
        <f t="shared" si="248"/>
        <v>0.54859389846421103</v>
      </c>
      <c r="ZT450" s="2">
        <f t="shared" si="248"/>
        <v>0.54647236154698975</v>
      </c>
      <c r="ZU450" s="2">
        <f t="shared" si="248"/>
        <v>0.72209010271425378</v>
      </c>
      <c r="ZV450" s="2">
        <f t="shared" si="248"/>
        <v>0.51780571771144324</v>
      </c>
      <c r="ZW450" s="2">
        <f t="shared" si="248"/>
        <v>0.57264846790987267</v>
      </c>
      <c r="ZX450" s="2">
        <f t="shared" si="248"/>
        <v>0.52371149175515053</v>
      </c>
      <c r="ZY450" s="2">
        <f t="shared" si="248"/>
        <v>0.58036199914393594</v>
      </c>
      <c r="ZZ450" s="2">
        <f t="shared" si="248"/>
        <v>0.60494187797472943</v>
      </c>
      <c r="AAA450" s="2">
        <f t="shared" si="248"/>
        <v>0.53383205483051432</v>
      </c>
      <c r="AAB450" s="2">
        <f t="shared" si="248"/>
        <v>0.55554465948618037</v>
      </c>
      <c r="AAC450" s="2">
        <f t="shared" si="248"/>
        <v>0.44474353654004367</v>
      </c>
      <c r="AAD450" s="2">
        <f t="shared" si="248"/>
        <v>0.44324042816687342</v>
      </c>
      <c r="AAE450" s="2">
        <f t="shared" si="248"/>
        <v>0.51976589352109315</v>
      </c>
      <c r="AAF450" s="2">
        <f t="shared" si="248"/>
        <v>0.50081972101559036</v>
      </c>
      <c r="AAG450" s="2">
        <f t="shared" ref="AAG450:ACR450" si="249">SUM(AAG446/AAG440)</f>
        <v>0.52275333614408881</v>
      </c>
      <c r="AAH450" s="2">
        <f t="shared" si="249"/>
        <v>0.61209756655530689</v>
      </c>
      <c r="AAI450" s="2">
        <f t="shared" si="249"/>
        <v>0.56475349657778418</v>
      </c>
      <c r="AAJ450" s="2">
        <f t="shared" si="249"/>
        <v>0.65284077240808613</v>
      </c>
      <c r="AAK450" s="2">
        <f t="shared" si="249"/>
        <v>0.6801638277182307</v>
      </c>
      <c r="AAL450" s="2">
        <f t="shared" si="249"/>
        <v>0.55009724123700876</v>
      </c>
      <c r="AAM450" s="2">
        <f t="shared" si="249"/>
        <v>0.58521442872269325</v>
      </c>
      <c r="AAN450" s="2">
        <f t="shared" si="249"/>
        <v>0.4341061841284265</v>
      </c>
      <c r="AAO450" s="2">
        <f t="shared" si="249"/>
        <v>0.60545713057319439</v>
      </c>
      <c r="AAP450" s="2">
        <f t="shared" si="249"/>
        <v>0.58929805502511123</v>
      </c>
      <c r="AAQ450" s="2">
        <f t="shared" si="249"/>
        <v>0.54208237422097005</v>
      </c>
      <c r="AAR450" s="2">
        <f t="shared" si="249"/>
        <v>0.51868764617668761</v>
      </c>
      <c r="AAS450" s="2">
        <f t="shared" si="249"/>
        <v>0.63215689563790667</v>
      </c>
      <c r="AAT450" s="2">
        <f t="shared" si="249"/>
        <v>0.57096262947090803</v>
      </c>
      <c r="AAU450" s="2">
        <f t="shared" si="249"/>
        <v>0.52999617973638957</v>
      </c>
      <c r="AAV450" s="2">
        <f t="shared" si="249"/>
        <v>0.47353000048336674</v>
      </c>
      <c r="AAW450" s="2">
        <f t="shared" si="249"/>
        <v>0.55512447484827721</v>
      </c>
      <c r="AAX450" s="2">
        <f t="shared" si="249"/>
        <v>0.53128930259020934</v>
      </c>
      <c r="AAY450" s="2">
        <f t="shared" si="249"/>
        <v>0.50486066963154852</v>
      </c>
      <c r="AAZ450" s="2">
        <f t="shared" si="249"/>
        <v>0.51902313565242197</v>
      </c>
      <c r="ABA450" s="2">
        <f t="shared" si="249"/>
        <v>0.66642411321835127</v>
      </c>
      <c r="ABB450" s="2">
        <f t="shared" si="249"/>
        <v>0.54831029517132091</v>
      </c>
      <c r="ABC450" s="2">
        <f t="shared" si="249"/>
        <v>0.62483710896140232</v>
      </c>
      <c r="ABD450" s="2">
        <f t="shared" si="249"/>
        <v>0.66613590984166871</v>
      </c>
      <c r="ABE450" s="2">
        <f t="shared" si="249"/>
        <v>0.56380577651380914</v>
      </c>
      <c r="ABF450" s="2">
        <f t="shared" si="249"/>
        <v>0.58169036297112231</v>
      </c>
      <c r="ABG450" s="2">
        <f t="shared" si="249"/>
        <v>0.49866089813242309</v>
      </c>
      <c r="ABH450" s="2">
        <f t="shared" si="249"/>
        <v>0.45402127457261993</v>
      </c>
      <c r="ABI450" s="2">
        <f t="shared" si="249"/>
        <v>0.5477205569934942</v>
      </c>
      <c r="ABJ450" s="2">
        <f t="shared" si="249"/>
        <v>0.52305600244223427</v>
      </c>
      <c r="ABK450" s="2">
        <f t="shared" si="249"/>
        <v>0.52819883614784935</v>
      </c>
      <c r="ABL450" s="2">
        <f t="shared" si="249"/>
        <v>0.49968264570341203</v>
      </c>
      <c r="ABM450" s="2">
        <f t="shared" si="249"/>
        <v>0.54338900431205017</v>
      </c>
      <c r="ABN450" s="2">
        <f t="shared" si="249"/>
        <v>0.49063271015150722</v>
      </c>
      <c r="ABO450" s="2">
        <f t="shared" si="249"/>
        <v>0.55768343566118894</v>
      </c>
      <c r="ABP450" s="2">
        <f t="shared" si="249"/>
        <v>0.62143420211320444</v>
      </c>
      <c r="ABQ450" s="2">
        <f t="shared" si="249"/>
        <v>0.49954158859967884</v>
      </c>
      <c r="ABR450" s="2">
        <f t="shared" si="249"/>
        <v>0.59083509406511714</v>
      </c>
      <c r="ABS450" s="2">
        <f t="shared" si="249"/>
        <v>0.61138679916567096</v>
      </c>
      <c r="ABT450" s="2">
        <f t="shared" si="249"/>
        <v>0.65444611477321812</v>
      </c>
      <c r="ABU450" s="2">
        <f t="shared" si="249"/>
        <v>0.58212028311091402</v>
      </c>
      <c r="ABV450" s="2">
        <f t="shared" si="249"/>
        <v>0.61059855989616618</v>
      </c>
      <c r="ABW450" s="2">
        <f t="shared" si="249"/>
        <v>0.51107815850487937</v>
      </c>
      <c r="ABX450" s="2">
        <f t="shared" si="249"/>
        <v>0.61146435038730607</v>
      </c>
      <c r="ABY450" s="2">
        <f t="shared" si="249"/>
        <v>0.54676669914690956</v>
      </c>
      <c r="ABZ450" s="2">
        <f t="shared" si="249"/>
        <v>0.71058043955505057</v>
      </c>
      <c r="ACA450" s="2">
        <f t="shared" si="249"/>
        <v>0.61531059353323003</v>
      </c>
      <c r="ACB450" s="2">
        <f t="shared" si="249"/>
        <v>0.58117049082463401</v>
      </c>
      <c r="ACC450" s="2">
        <f t="shared" si="249"/>
        <v>0.70877110838555757</v>
      </c>
      <c r="ACD450" s="2">
        <f t="shared" si="249"/>
        <v>0.66906786832469012</v>
      </c>
      <c r="ACE450" s="2">
        <f t="shared" si="249"/>
        <v>0.62119682453704017</v>
      </c>
      <c r="ACF450" s="2">
        <f t="shared" si="249"/>
        <v>0.6024947021166146</v>
      </c>
      <c r="ACG450" s="2">
        <f t="shared" si="249"/>
        <v>0.62284491347787385</v>
      </c>
      <c r="ACH450" s="2">
        <f t="shared" si="249"/>
        <v>0.46012098288438474</v>
      </c>
      <c r="ACI450" s="2">
        <f t="shared" si="249"/>
        <v>0.6728239284133668</v>
      </c>
      <c r="ACJ450" s="2">
        <f t="shared" si="249"/>
        <v>0.64657652485633821</v>
      </c>
      <c r="ACK450" s="2">
        <f t="shared" si="249"/>
        <v>0.64758997116273309</v>
      </c>
      <c r="ACL450" s="2">
        <f t="shared" si="249"/>
        <v>0.68112060736963664</v>
      </c>
      <c r="ACM450" s="2">
        <f t="shared" si="249"/>
        <v>0.61621478789654194</v>
      </c>
      <c r="ACN450" s="2">
        <f t="shared" si="249"/>
        <v>0.66237440434293549</v>
      </c>
      <c r="ACO450" s="2">
        <f t="shared" si="249"/>
        <v>0.50468009554274262</v>
      </c>
      <c r="ACP450" s="2">
        <f t="shared" si="249"/>
        <v>0.47285659182648265</v>
      </c>
      <c r="ACQ450" s="2">
        <f t="shared" si="249"/>
        <v>0.68785325565509492</v>
      </c>
      <c r="ACR450" s="2">
        <f t="shared" si="249"/>
        <v>0.65425690443480367</v>
      </c>
      <c r="ACS450" s="2">
        <f t="shared" ref="ACS450:AFD450" si="250">SUM(ACS446/ACS440)</f>
        <v>0.63663586066198252</v>
      </c>
      <c r="ACT450" s="2">
        <f t="shared" si="250"/>
        <v>0.66742747183140894</v>
      </c>
      <c r="ACU450" s="2">
        <f t="shared" si="250"/>
        <v>0.47844816981066551</v>
      </c>
      <c r="ACV450" s="2">
        <f t="shared" si="250"/>
        <v>0.57967439557704881</v>
      </c>
      <c r="ACW450" s="2">
        <f t="shared" si="250"/>
        <v>0.6922651473949063</v>
      </c>
      <c r="ACX450" s="2">
        <f t="shared" si="250"/>
        <v>0.64964216320043278</v>
      </c>
      <c r="ACY450" s="2">
        <f t="shared" si="250"/>
        <v>0.67278894043778981</v>
      </c>
      <c r="ACZ450" s="2">
        <f t="shared" si="250"/>
        <v>0.6363734511823419</v>
      </c>
      <c r="ADA450" s="2">
        <f t="shared" si="250"/>
        <v>0.62134294830044545</v>
      </c>
      <c r="ADB450" s="2">
        <f t="shared" si="250"/>
        <v>0.55406555327479512</v>
      </c>
      <c r="ADC450" s="2">
        <f t="shared" si="250"/>
        <v>0.55180739403817314</v>
      </c>
      <c r="ADD450" s="2">
        <f t="shared" si="250"/>
        <v>0.57299150569153556</v>
      </c>
      <c r="ADE450" s="2">
        <f t="shared" si="250"/>
        <v>0.58956787214497841</v>
      </c>
      <c r="ADF450" s="2">
        <f t="shared" si="250"/>
        <v>0.55849469278388042</v>
      </c>
      <c r="ADG450" s="2">
        <f t="shared" si="250"/>
        <v>0.7135514505369307</v>
      </c>
      <c r="ADH450" s="2">
        <f t="shared" si="250"/>
        <v>0.74173098522609882</v>
      </c>
      <c r="ADI450" s="2">
        <f t="shared" si="250"/>
        <v>0.68083766788518307</v>
      </c>
      <c r="ADJ450" s="2">
        <f t="shared" si="250"/>
        <v>0.66611681016743474</v>
      </c>
      <c r="ADK450" s="2">
        <f t="shared" si="250"/>
        <v>0.61865174271950896</v>
      </c>
      <c r="ADL450" s="2">
        <f t="shared" si="250"/>
        <v>0.66012674032651031</v>
      </c>
      <c r="ADM450" s="2">
        <f t="shared" si="250"/>
        <v>0.61426829488974277</v>
      </c>
      <c r="ADN450" s="2">
        <f t="shared" si="250"/>
        <v>0.45409737632414715</v>
      </c>
      <c r="ADO450" s="2">
        <f t="shared" si="250"/>
        <v>0.54271797536183919</v>
      </c>
      <c r="ADP450" s="2">
        <f t="shared" si="250"/>
        <v>0.63391180316011198</v>
      </c>
      <c r="ADQ450" s="2">
        <f t="shared" si="250"/>
        <v>0.55127680875829788</v>
      </c>
      <c r="ADR450" s="2">
        <f t="shared" si="250"/>
        <v>0.72536706616112645</v>
      </c>
      <c r="ADS450" s="2">
        <f t="shared" si="250"/>
        <v>0.71356345529562692</v>
      </c>
      <c r="ADT450" s="2">
        <f t="shared" si="250"/>
        <v>0.58850429154017536</v>
      </c>
      <c r="ADU450" s="2">
        <f t="shared" si="250"/>
        <v>0.69811168355732112</v>
      </c>
      <c r="ADV450" s="2">
        <f t="shared" si="250"/>
        <v>0.41296536893433405</v>
      </c>
      <c r="ADW450" s="2">
        <f t="shared" si="250"/>
        <v>0.57699908020160529</v>
      </c>
      <c r="ADX450" s="2">
        <f t="shared" si="250"/>
        <v>0.56841881875101896</v>
      </c>
      <c r="ADY450" s="2">
        <f t="shared" si="250"/>
        <v>0.65633321051911864</v>
      </c>
      <c r="ADZ450" s="2">
        <f t="shared" si="250"/>
        <v>0.56193387457164456</v>
      </c>
      <c r="AEA450" s="2">
        <f t="shared" si="250"/>
        <v>0.5889864957846721</v>
      </c>
      <c r="AEB450" s="2">
        <f t="shared" si="250"/>
        <v>0.65625401915497517</v>
      </c>
      <c r="AEC450" s="2">
        <f t="shared" si="250"/>
        <v>0.63311436847095892</v>
      </c>
      <c r="AED450" s="2">
        <f t="shared" si="250"/>
        <v>0.65044850591163184</v>
      </c>
      <c r="AEE450" s="2">
        <f t="shared" si="250"/>
        <v>0.68693053972036533</v>
      </c>
      <c r="AEF450" s="2">
        <f t="shared" si="250"/>
        <v>0.58964460413913722</v>
      </c>
      <c r="AEG450" s="2">
        <f t="shared" si="250"/>
        <v>0.58262434820658726</v>
      </c>
      <c r="AEH450" s="2">
        <f t="shared" si="250"/>
        <v>0.70617624768251031</v>
      </c>
      <c r="AEI450" s="2">
        <f t="shared" si="250"/>
        <v>0.61005811508404928</v>
      </c>
      <c r="AEJ450" s="2">
        <f t="shared" si="250"/>
        <v>0.60925697903071163</v>
      </c>
      <c r="AEK450" s="2">
        <f t="shared" si="250"/>
        <v>0.673527534005398</v>
      </c>
      <c r="AEL450" s="2">
        <f t="shared" si="250"/>
        <v>0.73950041232613162</v>
      </c>
      <c r="AEM450" s="2">
        <f t="shared" si="250"/>
        <v>0.55069129080525669</v>
      </c>
      <c r="AEN450" s="2">
        <f t="shared" si="250"/>
        <v>0.62526346414616318</v>
      </c>
      <c r="AEO450" s="2">
        <f t="shared" si="250"/>
        <v>0.61129874235020898</v>
      </c>
      <c r="AEP450" s="2">
        <f t="shared" si="250"/>
        <v>0.49334657767312451</v>
      </c>
      <c r="AEQ450" s="2">
        <f t="shared" si="250"/>
        <v>0.53493992554654302</v>
      </c>
      <c r="AER450" s="2">
        <f t="shared" si="250"/>
        <v>0.57665731226913441</v>
      </c>
      <c r="AES450" s="2">
        <f t="shared" si="250"/>
        <v>0.55129711569263573</v>
      </c>
      <c r="AET450" s="2">
        <f t="shared" si="250"/>
        <v>0.59955175094502011</v>
      </c>
      <c r="AEU450" s="2">
        <f t="shared" si="250"/>
        <v>0.51872487970068171</v>
      </c>
      <c r="AEV450" s="2">
        <f t="shared" si="250"/>
        <v>0.60110451213037919</v>
      </c>
      <c r="AEW450" s="2">
        <f t="shared" si="250"/>
        <v>0.59066133693897105</v>
      </c>
      <c r="AEX450" s="2">
        <f t="shared" si="250"/>
        <v>0.60447495151569286</v>
      </c>
      <c r="AEY450" s="2">
        <f t="shared" si="250"/>
        <v>0.52841400522038617</v>
      </c>
      <c r="AEZ450" s="2">
        <f t="shared" si="250"/>
        <v>0.577994272053033</v>
      </c>
      <c r="AFA450" s="2">
        <f t="shared" si="250"/>
        <v>0.60323122681435937</v>
      </c>
      <c r="AFB450" s="2">
        <f t="shared" si="250"/>
        <v>0.61116813501091904</v>
      </c>
      <c r="AFC450" s="2">
        <f t="shared" si="250"/>
        <v>0.7007623235193422</v>
      </c>
      <c r="AFD450" s="2">
        <f t="shared" si="250"/>
        <v>0.66405513873914079</v>
      </c>
      <c r="AFE450" s="2">
        <f t="shared" ref="AFE450:AHP450" si="251">SUM(AFE446/AFE440)</f>
        <v>0.65082056443944725</v>
      </c>
      <c r="AFF450" s="2">
        <f t="shared" si="251"/>
        <v>0.73800699154657778</v>
      </c>
      <c r="AFG450" s="2">
        <f t="shared" si="251"/>
        <v>0.70342140559398192</v>
      </c>
      <c r="AFH450" s="2">
        <f t="shared" si="251"/>
        <v>0.74656595582006802</v>
      </c>
      <c r="AFI450" s="2">
        <f t="shared" si="251"/>
        <v>0.66120855482621377</v>
      </c>
      <c r="AFJ450" s="2">
        <f t="shared" si="251"/>
        <v>0.71519710622979393</v>
      </c>
      <c r="AFK450" s="2">
        <f t="shared" si="251"/>
        <v>0.67185596958756877</v>
      </c>
      <c r="AFL450" s="2">
        <f t="shared" si="251"/>
        <v>0.67836489954655599</v>
      </c>
      <c r="AFM450" s="2">
        <f t="shared" si="251"/>
        <v>0.60264716923822648</v>
      </c>
      <c r="AFN450" s="2">
        <f t="shared" si="251"/>
        <v>0.73166242550030869</v>
      </c>
      <c r="AFO450" s="2">
        <f t="shared" si="251"/>
        <v>0.70608432065826676</v>
      </c>
      <c r="AFP450" s="2">
        <f t="shared" si="251"/>
        <v>0.76274890775868309</v>
      </c>
      <c r="AFQ450" s="2">
        <f t="shared" si="251"/>
        <v>0.72543909337362611</v>
      </c>
      <c r="AFR450" s="2">
        <f t="shared" si="251"/>
        <v>0.73067414905953987</v>
      </c>
      <c r="AFS450" s="2">
        <f t="shared" si="251"/>
        <v>0.75669721574470661</v>
      </c>
      <c r="AFT450" s="2">
        <f t="shared" si="251"/>
        <v>0.67317968929437921</v>
      </c>
      <c r="AFU450" s="2">
        <f t="shared" si="251"/>
        <v>0.62221665852596852</v>
      </c>
      <c r="AFV450" s="2">
        <f t="shared" si="251"/>
        <v>0.7346817566798417</v>
      </c>
      <c r="AFW450" s="2">
        <f t="shared" si="251"/>
        <v>0.66770680477984679</v>
      </c>
      <c r="AFX450" s="2">
        <f t="shared" si="251"/>
        <v>0.72223024601516705</v>
      </c>
      <c r="AFY450" s="2">
        <f t="shared" si="251"/>
        <v>0.5111594904928618</v>
      </c>
      <c r="AFZ450" s="2">
        <f t="shared" si="251"/>
        <v>0.64095674077031672</v>
      </c>
      <c r="AGA450" s="2">
        <f t="shared" si="251"/>
        <v>0.58772854220444593</v>
      </c>
      <c r="AGB450" s="2">
        <f t="shared" si="251"/>
        <v>0.64223536941135584</v>
      </c>
      <c r="AGC450" s="2">
        <f t="shared" si="251"/>
        <v>0.53182877671787454</v>
      </c>
      <c r="AGD450" s="2">
        <f t="shared" si="251"/>
        <v>0.61639323473171415</v>
      </c>
      <c r="AGE450" s="2">
        <f t="shared" si="251"/>
        <v>0.71066878543530876</v>
      </c>
      <c r="AGF450" s="2">
        <f t="shared" si="251"/>
        <v>0.58368525184353204</v>
      </c>
      <c r="AGG450" s="2">
        <f t="shared" si="251"/>
        <v>0.67064956005202503</v>
      </c>
      <c r="AGH450" s="2">
        <f t="shared" si="251"/>
        <v>0.62461191143894201</v>
      </c>
      <c r="AGI450" s="2">
        <f t="shared" si="251"/>
        <v>0.51658243259216963</v>
      </c>
      <c r="AGJ450" s="2">
        <f t="shared" si="251"/>
        <v>0.53551291288809066</v>
      </c>
      <c r="AGK450" s="2">
        <f t="shared" si="251"/>
        <v>0.67734006529920998</v>
      </c>
      <c r="AGL450" s="2">
        <f t="shared" si="251"/>
        <v>0.70002608251472598</v>
      </c>
      <c r="AGM450" s="2">
        <f t="shared" si="251"/>
        <v>0.67970032527206026</v>
      </c>
      <c r="AGN450" s="2">
        <f t="shared" si="251"/>
        <v>0.63246074487639437</v>
      </c>
      <c r="AGO450" s="2">
        <f t="shared" si="251"/>
        <v>0.63565553799186503</v>
      </c>
      <c r="AGP450" s="2">
        <f t="shared" si="251"/>
        <v>0.7074359338929529</v>
      </c>
      <c r="AGQ450" s="2">
        <f t="shared" si="251"/>
        <v>0.66009969447109429</v>
      </c>
      <c r="AGR450" s="2">
        <f t="shared" si="251"/>
        <v>0.47489904989124065</v>
      </c>
      <c r="AGS450" s="2">
        <f t="shared" si="251"/>
        <v>0.49206536653750765</v>
      </c>
      <c r="AGT450" s="2">
        <f t="shared" si="251"/>
        <v>0.62627321896807653</v>
      </c>
      <c r="AGU450" s="2">
        <f t="shared" si="251"/>
        <v>0.63821661586116074</v>
      </c>
      <c r="AGV450" s="2">
        <f t="shared" si="251"/>
        <v>0.59726003095160862</v>
      </c>
      <c r="AGW450" s="2">
        <f t="shared" si="251"/>
        <v>0.67405109829879306</v>
      </c>
      <c r="AGX450" s="2">
        <f t="shared" si="251"/>
        <v>0.65387567712584205</v>
      </c>
      <c r="AGY450" s="2">
        <f t="shared" si="251"/>
        <v>0.58638171823494978</v>
      </c>
      <c r="AGZ450" s="2">
        <f t="shared" si="251"/>
        <v>0.67956031275759987</v>
      </c>
      <c r="AHA450" s="2">
        <f t="shared" si="251"/>
        <v>0.56411274111743037</v>
      </c>
      <c r="AHB450" s="2">
        <f t="shared" si="251"/>
        <v>0.53572483140594485</v>
      </c>
      <c r="AHC450" s="2">
        <f t="shared" si="251"/>
        <v>0.67253067319112703</v>
      </c>
      <c r="AHD450" s="2">
        <f t="shared" si="251"/>
        <v>0.64449957714413464</v>
      </c>
      <c r="AHE450" s="2">
        <f t="shared" si="251"/>
        <v>0.59459774694325129</v>
      </c>
      <c r="AHF450" s="2">
        <f t="shared" si="251"/>
        <v>0.66074669814886955</v>
      </c>
      <c r="AHG450" s="2">
        <f t="shared" si="251"/>
        <v>0.66902791871841805</v>
      </c>
      <c r="AHH450" s="2">
        <f t="shared" si="251"/>
        <v>0.61778827439390749</v>
      </c>
      <c r="AHI450" s="2">
        <f t="shared" si="251"/>
        <v>0.56032596611860408</v>
      </c>
      <c r="AHJ450" s="2">
        <f t="shared" si="251"/>
        <v>0.71084874871609816</v>
      </c>
      <c r="AHK450" s="2">
        <f t="shared" si="251"/>
        <v>0.70236861831723674</v>
      </c>
      <c r="AHL450" s="2">
        <f t="shared" si="251"/>
        <v>0.69014586147861268</v>
      </c>
      <c r="AHM450" s="2">
        <f t="shared" si="251"/>
        <v>0.57988207986136142</v>
      </c>
      <c r="AHN450" s="2">
        <f t="shared" si="251"/>
        <v>0.69358354831970148</v>
      </c>
      <c r="AHO450" s="2">
        <f t="shared" si="251"/>
        <v>0.54932234816222481</v>
      </c>
      <c r="AHP450" s="2">
        <f t="shared" si="251"/>
        <v>0.48924804919505283</v>
      </c>
    </row>
    <row r="451" spans="3:900">
      <c r="C451" s="3" t="s">
        <v>2742</v>
      </c>
      <c r="D451" s="2">
        <f>SUM(D446/D449)</f>
        <v>0.42102655658073979</v>
      </c>
      <c r="E451" s="2">
        <f t="shared" ref="E451:BP451" si="252">SUM(E446/E449)</f>
        <v>0.60739971654215641</v>
      </c>
      <c r="F451" s="2">
        <f t="shared" si="252"/>
        <v>0.56589020399971313</v>
      </c>
      <c r="G451" s="2">
        <f t="shared" si="252"/>
        <v>0.67370498542143853</v>
      </c>
      <c r="H451" s="2">
        <f t="shared" si="252"/>
        <v>0.51463219140485994</v>
      </c>
      <c r="I451" s="2">
        <f t="shared" si="252"/>
        <v>0.67429484409974405</v>
      </c>
      <c r="J451" s="2">
        <f t="shared" si="252"/>
        <v>0.50172435980289198</v>
      </c>
      <c r="K451" s="2">
        <f t="shared" si="252"/>
        <v>0.645792353400096</v>
      </c>
      <c r="L451" s="2">
        <f t="shared" si="252"/>
        <v>0.61849598177860399</v>
      </c>
      <c r="M451" s="2">
        <f t="shared" si="252"/>
        <v>0.64298563737638115</v>
      </c>
      <c r="N451" s="2">
        <f t="shared" si="252"/>
        <v>0.72158051012395152</v>
      </c>
      <c r="O451" s="2">
        <f t="shared" si="252"/>
        <v>0.71058386781429494</v>
      </c>
      <c r="P451" s="2">
        <f t="shared" si="252"/>
        <v>0.55936817436338804</v>
      </c>
      <c r="Q451" s="2">
        <f t="shared" si="252"/>
        <v>0.68004860633894604</v>
      </c>
      <c r="R451" s="2">
        <f t="shared" si="252"/>
        <v>0.72097566691856962</v>
      </c>
      <c r="S451" s="2">
        <f t="shared" si="252"/>
        <v>0.55546569448381977</v>
      </c>
      <c r="T451" s="2">
        <f t="shared" si="252"/>
        <v>0.3513660314048353</v>
      </c>
      <c r="U451" s="2">
        <f t="shared" si="252"/>
        <v>0.60069869898610484</v>
      </c>
      <c r="V451" s="2">
        <f t="shared" si="252"/>
        <v>0.46632539931059325</v>
      </c>
      <c r="W451" s="2">
        <f t="shared" si="252"/>
        <v>0.57255342281675592</v>
      </c>
      <c r="X451" s="2">
        <f t="shared" si="252"/>
        <v>0.63718996098394476</v>
      </c>
      <c r="Y451" s="2">
        <f t="shared" si="252"/>
        <v>0.63852858492550646</v>
      </c>
      <c r="Z451" s="2">
        <f t="shared" si="252"/>
        <v>0.71360598179037438</v>
      </c>
      <c r="AA451" s="2">
        <f t="shared" si="252"/>
        <v>0.63612837843778069</v>
      </c>
      <c r="AB451" s="2">
        <f t="shared" si="252"/>
        <v>0.7448491666958813</v>
      </c>
      <c r="AC451" s="2">
        <f t="shared" si="252"/>
        <v>0.48803973308884668</v>
      </c>
      <c r="AD451" s="2">
        <f t="shared" si="252"/>
        <v>0.6184010375811575</v>
      </c>
      <c r="AE451" s="2">
        <f t="shared" si="252"/>
        <v>0.65947819802867702</v>
      </c>
      <c r="AF451" s="2">
        <f t="shared" si="252"/>
        <v>0.52779447889601028</v>
      </c>
      <c r="AG451" s="2">
        <f t="shared" si="252"/>
        <v>0.65130728217961098</v>
      </c>
      <c r="AH451" s="2">
        <f t="shared" si="252"/>
        <v>0.50817862459531904</v>
      </c>
      <c r="AI451" s="2">
        <f t="shared" si="252"/>
        <v>0.65192405940935538</v>
      </c>
      <c r="AJ451" s="2">
        <f t="shared" si="252"/>
        <v>0.66479309631483985</v>
      </c>
      <c r="AK451" s="2">
        <f t="shared" si="252"/>
        <v>0.68109108391941542</v>
      </c>
      <c r="AL451" s="2">
        <f t="shared" si="252"/>
        <v>0.60911011694198069</v>
      </c>
      <c r="AM451" s="2">
        <f t="shared" si="252"/>
        <v>0.69019375957287421</v>
      </c>
      <c r="AN451" s="2">
        <f t="shared" si="252"/>
        <v>0.65567550705592315</v>
      </c>
      <c r="AO451" s="2">
        <f t="shared" si="252"/>
        <v>0.62253280721252457</v>
      </c>
      <c r="AP451" s="2">
        <f t="shared" si="252"/>
        <v>0.68768942803165478</v>
      </c>
      <c r="AQ451" s="2">
        <f t="shared" si="252"/>
        <v>0.71729118896148025</v>
      </c>
      <c r="AR451" s="2">
        <f t="shared" si="252"/>
        <v>0.71908881234017819</v>
      </c>
      <c r="AS451" s="2">
        <f t="shared" si="252"/>
        <v>0.70784026264421007</v>
      </c>
      <c r="AT451" s="2">
        <f t="shared" si="252"/>
        <v>0.51778471916549584</v>
      </c>
      <c r="AU451" s="2">
        <f t="shared" si="252"/>
        <v>0.75455088008386173</v>
      </c>
      <c r="AV451" s="2">
        <f t="shared" si="252"/>
        <v>0.73313617225292693</v>
      </c>
      <c r="AW451" s="2">
        <f t="shared" si="252"/>
        <v>0.68967672246713563</v>
      </c>
      <c r="AX451" s="2">
        <f t="shared" si="252"/>
        <v>0.65475918702726288</v>
      </c>
      <c r="AY451" s="2">
        <f t="shared" si="252"/>
        <v>0.68728742690752687</v>
      </c>
      <c r="AZ451" s="2">
        <f t="shared" si="252"/>
        <v>0.70234122232590979</v>
      </c>
      <c r="BA451" s="2">
        <f t="shared" si="252"/>
        <v>0.6929725921027633</v>
      </c>
      <c r="BB451" s="2">
        <f t="shared" si="252"/>
        <v>0.7203516838605577</v>
      </c>
      <c r="BC451" s="2">
        <f t="shared" si="252"/>
        <v>0.74950664336002049</v>
      </c>
      <c r="BD451" s="2">
        <f t="shared" si="252"/>
        <v>0.6935669027838357</v>
      </c>
      <c r="BE451" s="2">
        <f t="shared" si="252"/>
        <v>0.76450874356342824</v>
      </c>
      <c r="BF451" s="2">
        <f t="shared" si="252"/>
        <v>0.54906349161484835</v>
      </c>
      <c r="BG451" s="2">
        <f t="shared" si="252"/>
        <v>0.73397222177893617</v>
      </c>
      <c r="BH451" s="2">
        <f t="shared" si="252"/>
        <v>0.6952531392475515</v>
      </c>
      <c r="BI451" s="2">
        <f t="shared" si="252"/>
        <v>0.54340820710210536</v>
      </c>
      <c r="BJ451" s="2">
        <f t="shared" si="252"/>
        <v>0.56037368159438761</v>
      </c>
      <c r="BK451" s="2">
        <f t="shared" si="252"/>
        <v>0.66230127371206693</v>
      </c>
      <c r="BL451" s="2">
        <f t="shared" si="252"/>
        <v>0.75113352552029522</v>
      </c>
      <c r="BM451" s="2">
        <f t="shared" si="252"/>
        <v>0.70465257245951907</v>
      </c>
      <c r="BN451" s="2">
        <f t="shared" si="252"/>
        <v>0.65667387815587708</v>
      </c>
      <c r="BO451" s="2">
        <f t="shared" si="252"/>
        <v>0.69454708152580269</v>
      </c>
      <c r="BP451" s="2">
        <f t="shared" si="252"/>
        <v>0.66448345619860183</v>
      </c>
      <c r="BQ451" s="2">
        <f t="shared" ref="BQ451:EB451" si="253">SUM(BQ446/BQ449)</f>
        <v>0.71256670508497977</v>
      </c>
      <c r="BR451" s="2">
        <f t="shared" si="253"/>
        <v>0.50408651178021513</v>
      </c>
      <c r="BS451" s="2">
        <f t="shared" si="253"/>
        <v>0.65936718837182218</v>
      </c>
      <c r="BT451" s="2">
        <f t="shared" si="253"/>
        <v>0.659806951108732</v>
      </c>
      <c r="BU451" s="2">
        <f t="shared" si="253"/>
        <v>0.71465578217362447</v>
      </c>
      <c r="BV451" s="2">
        <f t="shared" si="253"/>
        <v>0.73718155319055134</v>
      </c>
      <c r="BW451" s="2">
        <f t="shared" si="253"/>
        <v>0.66180777651507527</v>
      </c>
      <c r="BX451" s="2">
        <f t="shared" si="253"/>
        <v>0.76751180702469968</v>
      </c>
      <c r="BY451" s="2">
        <f t="shared" si="253"/>
        <v>0.72793019435020745</v>
      </c>
      <c r="BZ451" s="2">
        <f t="shared" si="253"/>
        <v>0.54522560937448938</v>
      </c>
      <c r="CA451" s="2">
        <f t="shared" si="253"/>
        <v>0.68805073559885144</v>
      </c>
      <c r="CB451" s="2">
        <f t="shared" si="253"/>
        <v>0.6448776796877197</v>
      </c>
      <c r="CC451" s="2">
        <f t="shared" si="253"/>
        <v>0.60475570240851684</v>
      </c>
      <c r="CD451" s="2">
        <f t="shared" si="253"/>
        <v>0.68973945610311782</v>
      </c>
      <c r="CE451" s="2">
        <f t="shared" si="253"/>
        <v>0.69972392900126068</v>
      </c>
      <c r="CF451" s="2">
        <f t="shared" si="253"/>
        <v>0.66355692156990198</v>
      </c>
      <c r="CG451" s="2">
        <f t="shared" si="253"/>
        <v>0.43849922801335561</v>
      </c>
      <c r="CH451" s="2">
        <f t="shared" si="253"/>
        <v>0.55918795529998955</v>
      </c>
      <c r="CI451" s="2">
        <f t="shared" si="253"/>
        <v>0.58256025650221333</v>
      </c>
      <c r="CJ451" s="2">
        <f t="shared" si="253"/>
        <v>0.69552155799546</v>
      </c>
      <c r="CK451" s="2">
        <f t="shared" si="253"/>
        <v>0.63303244992830776</v>
      </c>
      <c r="CL451" s="2">
        <f t="shared" si="253"/>
        <v>0.70799022066671502</v>
      </c>
      <c r="CM451" s="2">
        <f t="shared" si="253"/>
        <v>0.64538563404041915</v>
      </c>
      <c r="CN451" s="2">
        <f t="shared" si="253"/>
        <v>0.61296430744945019</v>
      </c>
      <c r="CO451" s="2">
        <f t="shared" si="253"/>
        <v>0.71710164229883522</v>
      </c>
      <c r="CP451" s="2">
        <f t="shared" si="253"/>
        <v>0.6641054476482704</v>
      </c>
      <c r="CQ451" s="2">
        <f t="shared" si="253"/>
        <v>0.67162959906932085</v>
      </c>
      <c r="CR451" s="2">
        <f t="shared" si="253"/>
        <v>0.73034281643014176</v>
      </c>
      <c r="CS451" s="2">
        <f t="shared" si="253"/>
        <v>0.67488768573561064</v>
      </c>
      <c r="CT451" s="2">
        <f t="shared" si="253"/>
        <v>0.53488799944270959</v>
      </c>
      <c r="CU451" s="2">
        <f t="shared" si="253"/>
        <v>0.71405304768241962</v>
      </c>
      <c r="CV451" s="2">
        <f t="shared" si="253"/>
        <v>0.6774568059929601</v>
      </c>
      <c r="CW451" s="2">
        <f t="shared" si="253"/>
        <v>0.66193607141157951</v>
      </c>
      <c r="CX451" s="2">
        <f t="shared" si="253"/>
        <v>0.7630086138968708</v>
      </c>
      <c r="CY451" s="2">
        <f t="shared" si="253"/>
        <v>0.64009253779432385</v>
      </c>
      <c r="CZ451" s="2">
        <f t="shared" si="253"/>
        <v>0.72588197807106458</v>
      </c>
      <c r="DA451" s="2">
        <f t="shared" si="253"/>
        <v>0.62766336410607215</v>
      </c>
      <c r="DB451" s="2">
        <f t="shared" si="253"/>
        <v>0.52991047532896596</v>
      </c>
      <c r="DC451" s="2">
        <f t="shared" si="253"/>
        <v>0.50727719016401451</v>
      </c>
      <c r="DD451" s="2">
        <f t="shared" si="253"/>
        <v>0.65341173145763887</v>
      </c>
      <c r="DE451" s="2">
        <f t="shared" si="253"/>
        <v>0.68446934256141867</v>
      </c>
      <c r="DF451" s="2">
        <f t="shared" si="253"/>
        <v>0.61419427171013774</v>
      </c>
      <c r="DG451" s="2">
        <f t="shared" si="253"/>
        <v>0.5861390703047088</v>
      </c>
      <c r="DH451" s="2">
        <f t="shared" si="253"/>
        <v>0.60831523912940633</v>
      </c>
      <c r="DI451" s="2">
        <f t="shared" si="253"/>
        <v>0.56999743230057232</v>
      </c>
      <c r="DJ451" s="2">
        <f t="shared" si="253"/>
        <v>0.57662040080886223</v>
      </c>
      <c r="DK451" s="2">
        <f t="shared" si="253"/>
        <v>0.423145454426959</v>
      </c>
      <c r="DL451" s="2">
        <f t="shared" si="253"/>
        <v>0.65267241564993472</v>
      </c>
      <c r="DM451" s="2">
        <f t="shared" si="253"/>
        <v>0.62589589855428562</v>
      </c>
      <c r="DN451" s="2">
        <f t="shared" si="253"/>
        <v>0.57483016907623874</v>
      </c>
      <c r="DO451" s="2">
        <f t="shared" si="253"/>
        <v>0.61715215102214138</v>
      </c>
      <c r="DP451" s="2">
        <f t="shared" si="253"/>
        <v>0.66588024904473664</v>
      </c>
      <c r="DQ451" s="2">
        <f t="shared" si="253"/>
        <v>0.57931250801854939</v>
      </c>
      <c r="DR451" s="2">
        <f t="shared" si="253"/>
        <v>0.6685577812813045</v>
      </c>
      <c r="DS451" s="2">
        <f t="shared" si="253"/>
        <v>0.59539790116128166</v>
      </c>
      <c r="DT451" s="2">
        <f t="shared" si="253"/>
        <v>0.52278033451632211</v>
      </c>
      <c r="DU451" s="2">
        <f t="shared" si="253"/>
        <v>0.63503965364422443</v>
      </c>
      <c r="DV451" s="2">
        <f t="shared" si="253"/>
        <v>0.55641158845232164</v>
      </c>
      <c r="DW451" s="2">
        <f t="shared" si="253"/>
        <v>0.5686567235811143</v>
      </c>
      <c r="DX451" s="2">
        <f t="shared" si="253"/>
        <v>0.6016642901392123</v>
      </c>
      <c r="DY451" s="2">
        <f t="shared" si="253"/>
        <v>0.61455645914443191</v>
      </c>
      <c r="DZ451" s="2">
        <f t="shared" si="253"/>
        <v>0.65420918612477907</v>
      </c>
      <c r="EA451" s="2">
        <f t="shared" si="253"/>
        <v>0.65305104173992112</v>
      </c>
      <c r="EB451" s="2">
        <f t="shared" si="253"/>
        <v>0.64240789070250703</v>
      </c>
      <c r="EC451" s="2">
        <f t="shared" ref="EC451:GN451" si="254">SUM(EC446/EC449)</f>
        <v>0.66344196951509882</v>
      </c>
      <c r="ED451" s="2">
        <f t="shared" si="254"/>
        <v>0.59148841370021232</v>
      </c>
      <c r="EE451" s="2">
        <f t="shared" si="254"/>
        <v>0.55184881162846622</v>
      </c>
      <c r="EF451" s="2">
        <f t="shared" si="254"/>
        <v>0.58709057944680365</v>
      </c>
      <c r="EG451" s="2">
        <f t="shared" si="254"/>
        <v>0.69367678426133927</v>
      </c>
      <c r="EH451" s="2">
        <f t="shared" si="254"/>
        <v>0.65063712488690684</v>
      </c>
      <c r="EI451" s="2">
        <f t="shared" si="254"/>
        <v>0.64168191914685491</v>
      </c>
      <c r="EJ451" s="2">
        <f t="shared" si="254"/>
        <v>0.58865513770762323</v>
      </c>
      <c r="EK451" s="2">
        <f t="shared" si="254"/>
        <v>0.5910783135500558</v>
      </c>
      <c r="EL451" s="2">
        <f t="shared" si="254"/>
        <v>0.64106625875904044</v>
      </c>
      <c r="EM451" s="2">
        <f t="shared" si="254"/>
        <v>0.59431792120789695</v>
      </c>
      <c r="EN451" s="2">
        <f t="shared" si="254"/>
        <v>0.50054529984412188</v>
      </c>
      <c r="EO451" s="2">
        <f t="shared" si="254"/>
        <v>0.67249452933670695</v>
      </c>
      <c r="EP451" s="2">
        <f t="shared" si="254"/>
        <v>0.66250805277623381</v>
      </c>
      <c r="EQ451" s="2">
        <f t="shared" si="254"/>
        <v>0.644744652434042</v>
      </c>
      <c r="ER451" s="2">
        <f t="shared" si="254"/>
        <v>0.6305043735053325</v>
      </c>
      <c r="ES451" s="2">
        <f t="shared" si="254"/>
        <v>0.68015550193673513</v>
      </c>
      <c r="ET451" s="2">
        <f t="shared" si="254"/>
        <v>0.62219442227691957</v>
      </c>
      <c r="EU451" s="2">
        <f t="shared" si="254"/>
        <v>0.58766345634135275</v>
      </c>
      <c r="EV451" s="2">
        <f t="shared" si="254"/>
        <v>0.69378082678004727</v>
      </c>
      <c r="EW451" s="2">
        <f t="shared" si="254"/>
        <v>0.50516616868792741</v>
      </c>
      <c r="EX451" s="2">
        <f t="shared" si="254"/>
        <v>0.66004240534448089</v>
      </c>
      <c r="EY451" s="2">
        <f t="shared" si="254"/>
        <v>0.61037601833201616</v>
      </c>
      <c r="EZ451" s="2">
        <f t="shared" si="254"/>
        <v>0.53192687497182356</v>
      </c>
      <c r="FA451" s="2">
        <f t="shared" si="254"/>
        <v>0.57705827056523185</v>
      </c>
      <c r="FB451" s="2">
        <f t="shared" si="254"/>
        <v>0.54423745502440835</v>
      </c>
      <c r="FC451" s="2">
        <f t="shared" si="254"/>
        <v>0.64818728105694945</v>
      </c>
      <c r="FD451" s="2">
        <f t="shared" si="254"/>
        <v>0.59776844880471669</v>
      </c>
      <c r="FE451" s="2">
        <f t="shared" si="254"/>
        <v>0.61418880364247319</v>
      </c>
      <c r="FF451" s="2">
        <f t="shared" si="254"/>
        <v>0.59082479717289116</v>
      </c>
      <c r="FG451" s="2">
        <f t="shared" si="254"/>
        <v>0.62630150972741483</v>
      </c>
      <c r="FH451" s="2">
        <f t="shared" si="254"/>
        <v>0.52425869716947071</v>
      </c>
      <c r="FI451" s="2">
        <f t="shared" si="254"/>
        <v>0.55968723508097507</v>
      </c>
      <c r="FJ451" s="2">
        <f t="shared" si="254"/>
        <v>0.68155849933999535</v>
      </c>
      <c r="FK451" s="2">
        <f t="shared" si="254"/>
        <v>0.73322146277320199</v>
      </c>
      <c r="FL451" s="2">
        <f t="shared" si="254"/>
        <v>0.74005203899971361</v>
      </c>
      <c r="FM451" s="2">
        <f t="shared" si="254"/>
        <v>0.66378924384972293</v>
      </c>
      <c r="FN451" s="2">
        <f t="shared" si="254"/>
        <v>0.70070782902749595</v>
      </c>
      <c r="FO451" s="2">
        <f t="shared" si="254"/>
        <v>0.60832842122152775</v>
      </c>
      <c r="FP451" s="2">
        <f t="shared" si="254"/>
        <v>0.52729969090940598</v>
      </c>
      <c r="FQ451" s="2">
        <f t="shared" si="254"/>
        <v>0.42578309716884649</v>
      </c>
      <c r="FR451" s="2">
        <f t="shared" si="254"/>
        <v>0.7135139851500033</v>
      </c>
      <c r="FS451" s="2">
        <f t="shared" si="254"/>
        <v>0.62655345523691675</v>
      </c>
      <c r="FT451" s="2">
        <f t="shared" si="254"/>
        <v>0.57174606053863375</v>
      </c>
      <c r="FU451" s="2">
        <f t="shared" si="254"/>
        <v>0.66746625159262563</v>
      </c>
      <c r="FV451" s="2">
        <f t="shared" si="254"/>
        <v>0.65556294968764717</v>
      </c>
      <c r="FW451" s="2">
        <f t="shared" si="254"/>
        <v>0.58615224828393331</v>
      </c>
      <c r="FX451" s="2">
        <f t="shared" si="254"/>
        <v>0.62392839041676573</v>
      </c>
      <c r="FY451" s="2">
        <f t="shared" si="254"/>
        <v>0.66841489680414035</v>
      </c>
      <c r="FZ451" s="2">
        <f t="shared" si="254"/>
        <v>0.63383540577640729</v>
      </c>
      <c r="GA451" s="2">
        <f t="shared" si="254"/>
        <v>0.59880907212857348</v>
      </c>
      <c r="GB451" s="2">
        <f t="shared" si="254"/>
        <v>0.69286615419666586</v>
      </c>
      <c r="GC451" s="2">
        <f t="shared" si="254"/>
        <v>0.59034149955434156</v>
      </c>
      <c r="GD451" s="2">
        <f t="shared" si="254"/>
        <v>0.58520179475038125</v>
      </c>
      <c r="GE451" s="2">
        <f t="shared" si="254"/>
        <v>0.53178261200247501</v>
      </c>
      <c r="GF451" s="2">
        <f t="shared" si="254"/>
        <v>0.68519304421536487</v>
      </c>
      <c r="GG451" s="2">
        <f t="shared" si="254"/>
        <v>0.6840793384626157</v>
      </c>
      <c r="GH451" s="2">
        <f t="shared" si="254"/>
        <v>0.52072261106647366</v>
      </c>
      <c r="GI451" s="2">
        <f t="shared" si="254"/>
        <v>0.67123868033004619</v>
      </c>
      <c r="GJ451" s="2">
        <f t="shared" si="254"/>
        <v>0.64745934382385872</v>
      </c>
      <c r="GK451" s="2">
        <f t="shared" si="254"/>
        <v>0.68477466435999801</v>
      </c>
      <c r="GL451" s="2">
        <f t="shared" si="254"/>
        <v>0.60225297376118114</v>
      </c>
      <c r="GM451" s="2">
        <f t="shared" si="254"/>
        <v>0.69561703325150293</v>
      </c>
      <c r="GN451" s="2">
        <f t="shared" si="254"/>
        <v>0.57142487595870672</v>
      </c>
      <c r="GO451" s="2">
        <f t="shared" ref="GO451:IZ451" si="255">SUM(GO446/GO449)</f>
        <v>0.60424692765786714</v>
      </c>
      <c r="GP451" s="2">
        <f t="shared" si="255"/>
        <v>0.58736408318739297</v>
      </c>
      <c r="GQ451" s="2">
        <f t="shared" si="255"/>
        <v>0.54199948352626215</v>
      </c>
      <c r="GR451" s="2">
        <f t="shared" si="255"/>
        <v>0.67391557094705068</v>
      </c>
      <c r="GS451" s="2">
        <f t="shared" si="255"/>
        <v>0.70238152538761678</v>
      </c>
      <c r="GT451" s="2">
        <f t="shared" si="255"/>
        <v>0.62177245084309218</v>
      </c>
      <c r="GU451" s="2">
        <f t="shared" si="255"/>
        <v>0.75323875965213716</v>
      </c>
      <c r="GV451" s="2">
        <f t="shared" si="255"/>
        <v>0.69084514593447066</v>
      </c>
      <c r="GW451" s="2">
        <f t="shared" si="255"/>
        <v>0.66486698497108754</v>
      </c>
      <c r="GX451" s="2">
        <f t="shared" si="255"/>
        <v>0.67828268782651602</v>
      </c>
      <c r="GY451" s="2">
        <f t="shared" si="255"/>
        <v>0.54185710761388517</v>
      </c>
      <c r="GZ451" s="2">
        <f t="shared" si="255"/>
        <v>0.60702468997349301</v>
      </c>
      <c r="HA451" s="2">
        <f t="shared" si="255"/>
        <v>0.67181394489257218</v>
      </c>
      <c r="HB451" s="2">
        <f t="shared" si="255"/>
        <v>0.66805785910991622</v>
      </c>
      <c r="HC451" s="2">
        <f t="shared" si="255"/>
        <v>0.40267417178210263</v>
      </c>
      <c r="HD451" s="2">
        <f t="shared" si="255"/>
        <v>0.51301294444194157</v>
      </c>
      <c r="HE451" s="2">
        <f t="shared" si="255"/>
        <v>0.5666775340049669</v>
      </c>
      <c r="HF451" s="2">
        <f t="shared" si="255"/>
        <v>0.59351472332277311</v>
      </c>
      <c r="HG451" s="2">
        <f t="shared" si="255"/>
        <v>0.62890999237272827</v>
      </c>
      <c r="HH451" s="2">
        <f t="shared" si="255"/>
        <v>0.57031293045178821</v>
      </c>
      <c r="HI451" s="2">
        <f t="shared" si="255"/>
        <v>0.55301831928075063</v>
      </c>
      <c r="HJ451" s="2">
        <f t="shared" si="255"/>
        <v>0.50312168582126893</v>
      </c>
      <c r="HK451" s="2">
        <f t="shared" si="255"/>
        <v>0.58001866642633237</v>
      </c>
      <c r="HL451" s="2">
        <f t="shared" si="255"/>
        <v>0.50506332893956085</v>
      </c>
      <c r="HM451" s="2">
        <f t="shared" si="255"/>
        <v>0.66422534669627864</v>
      </c>
      <c r="HN451" s="2">
        <f t="shared" si="255"/>
        <v>0.62819531677627549</v>
      </c>
      <c r="HO451" s="2">
        <f t="shared" si="255"/>
        <v>0.68691163458644766</v>
      </c>
      <c r="HP451" s="2">
        <f t="shared" si="255"/>
        <v>0.58494199305359729</v>
      </c>
      <c r="HQ451" s="2">
        <f t="shared" si="255"/>
        <v>0.65390730647282536</v>
      </c>
      <c r="HR451" s="2">
        <f t="shared" si="255"/>
        <v>0.48104750688898562</v>
      </c>
      <c r="HS451" s="2">
        <f t="shared" si="255"/>
        <v>0.55521325345274619</v>
      </c>
      <c r="HT451" s="2">
        <f t="shared" si="255"/>
        <v>0.72920596627630152</v>
      </c>
      <c r="HU451" s="2">
        <f t="shared" si="255"/>
        <v>0.63539044052836324</v>
      </c>
      <c r="HV451" s="2">
        <f t="shared" si="255"/>
        <v>0.67351814664050158</v>
      </c>
      <c r="HW451" s="2">
        <f t="shared" si="255"/>
        <v>0.74594310602956737</v>
      </c>
      <c r="HX451" s="2">
        <f t="shared" si="255"/>
        <v>0.64292854275274935</v>
      </c>
      <c r="HY451" s="2">
        <f t="shared" si="255"/>
        <v>0.61254544503747677</v>
      </c>
      <c r="HZ451" s="2">
        <f t="shared" si="255"/>
        <v>0.6319206855816607</v>
      </c>
      <c r="IA451" s="2">
        <f t="shared" si="255"/>
        <v>0.67661508552272953</v>
      </c>
      <c r="IB451" s="2">
        <f t="shared" si="255"/>
        <v>0.66666213858346213</v>
      </c>
      <c r="IC451" s="2">
        <f t="shared" si="255"/>
        <v>0.61494294126207483</v>
      </c>
      <c r="ID451" s="2">
        <f t="shared" si="255"/>
        <v>0.74061403638012002</v>
      </c>
      <c r="IE451" s="2">
        <f t="shared" si="255"/>
        <v>0.64675925123436762</v>
      </c>
      <c r="IF451" s="2">
        <f t="shared" si="255"/>
        <v>0.66160709704544129</v>
      </c>
      <c r="IG451" s="2">
        <f t="shared" si="255"/>
        <v>0.69866588224307058</v>
      </c>
      <c r="IH451" s="2">
        <f t="shared" si="255"/>
        <v>0.50834087296144992</v>
      </c>
      <c r="II451" s="2">
        <f t="shared" si="255"/>
        <v>0.56761959837063891</v>
      </c>
      <c r="IJ451" s="2">
        <f t="shared" si="255"/>
        <v>0.63644700469400151</v>
      </c>
      <c r="IK451" s="2">
        <f t="shared" si="255"/>
        <v>0.60108720392146275</v>
      </c>
      <c r="IL451" s="2">
        <f t="shared" si="255"/>
        <v>0.56266005963148058</v>
      </c>
      <c r="IM451" s="2">
        <f t="shared" si="255"/>
        <v>0.66699005957048507</v>
      </c>
      <c r="IN451" s="2">
        <f t="shared" si="255"/>
        <v>0.70126258519330598</v>
      </c>
      <c r="IO451" s="2">
        <f t="shared" si="255"/>
        <v>0.67903681179686848</v>
      </c>
      <c r="IP451" s="2">
        <f t="shared" si="255"/>
        <v>0.61153792826669384</v>
      </c>
      <c r="IQ451" s="2">
        <f t="shared" si="255"/>
        <v>0.64368178031222623</v>
      </c>
      <c r="IR451" s="2">
        <f t="shared" si="255"/>
        <v>0.67032366273152588</v>
      </c>
      <c r="IS451" s="2">
        <f t="shared" si="255"/>
        <v>0.4636960744559932</v>
      </c>
      <c r="IT451" s="2">
        <f t="shared" si="255"/>
        <v>0.58689458902233482</v>
      </c>
      <c r="IU451" s="2">
        <f t="shared" si="255"/>
        <v>0.59674929020764633</v>
      </c>
      <c r="IV451" s="2">
        <f t="shared" si="255"/>
        <v>0.70637208168702514</v>
      </c>
      <c r="IW451" s="2">
        <f t="shared" si="255"/>
        <v>0.67528974972444988</v>
      </c>
      <c r="IX451" s="2">
        <f t="shared" si="255"/>
        <v>0.79683604771435945</v>
      </c>
      <c r="IY451" s="2">
        <f t="shared" si="255"/>
        <v>0.6793868908547388</v>
      </c>
      <c r="IZ451" s="2">
        <f t="shared" si="255"/>
        <v>0.74378878097080903</v>
      </c>
      <c r="JA451" s="2">
        <f t="shared" ref="JA451:LL451" si="256">SUM(JA446/JA449)</f>
        <v>0.71642323031622301</v>
      </c>
      <c r="JB451" s="2">
        <f t="shared" si="256"/>
        <v>0.68101774254479797</v>
      </c>
      <c r="JC451" s="2">
        <f t="shared" si="256"/>
        <v>0.67600613190026493</v>
      </c>
      <c r="JD451" s="2">
        <f t="shared" si="256"/>
        <v>0.74047589387273427</v>
      </c>
      <c r="JE451" s="2">
        <f t="shared" si="256"/>
        <v>0.56521964206125452</v>
      </c>
      <c r="JF451" s="2">
        <f t="shared" si="256"/>
        <v>0.69770290534827406</v>
      </c>
      <c r="JG451" s="2">
        <f t="shared" si="256"/>
        <v>0.70202238414121176</v>
      </c>
      <c r="JH451" s="2">
        <f t="shared" si="256"/>
        <v>0.69115120002212005</v>
      </c>
      <c r="JI451" s="2">
        <f t="shared" si="256"/>
        <v>0.74344492064449563</v>
      </c>
      <c r="JJ451" s="2">
        <f t="shared" si="256"/>
        <v>0.75727184153990112</v>
      </c>
      <c r="JK451" s="2">
        <f t="shared" si="256"/>
        <v>0.58458577231038511</v>
      </c>
      <c r="JL451" s="2">
        <f t="shared" si="256"/>
        <v>0.67328567768493586</v>
      </c>
      <c r="JM451" s="2">
        <f t="shared" si="256"/>
        <v>0.70436574489073622</v>
      </c>
      <c r="JN451" s="2">
        <f t="shared" si="256"/>
        <v>0.57625086883336463</v>
      </c>
      <c r="JO451" s="2">
        <f t="shared" si="256"/>
        <v>0.67967697852279252</v>
      </c>
      <c r="JP451" s="2">
        <f t="shared" si="256"/>
        <v>0.64466645489108243</v>
      </c>
      <c r="JQ451" s="2">
        <f t="shared" si="256"/>
        <v>0.71904059065602344</v>
      </c>
      <c r="JR451" s="2">
        <f t="shared" si="256"/>
        <v>0.45389129643574871</v>
      </c>
      <c r="JS451" s="2">
        <f t="shared" si="256"/>
        <v>0.56358093800577735</v>
      </c>
      <c r="JT451" s="2">
        <f t="shared" si="256"/>
        <v>0.62790311091480722</v>
      </c>
      <c r="JU451" s="2">
        <f t="shared" si="256"/>
        <v>0.68226468984239119</v>
      </c>
      <c r="JV451" s="2">
        <f t="shared" si="256"/>
        <v>0.62720966553208812</v>
      </c>
      <c r="JW451" s="2">
        <f t="shared" si="256"/>
        <v>0.71581183415579985</v>
      </c>
      <c r="JX451" s="2">
        <f t="shared" si="256"/>
        <v>0.53144837088521191</v>
      </c>
      <c r="JY451" s="2">
        <f t="shared" si="256"/>
        <v>0.60154604456469973</v>
      </c>
      <c r="JZ451" s="2">
        <f t="shared" si="256"/>
        <v>0.59758322666245889</v>
      </c>
      <c r="KA451" s="2">
        <f t="shared" si="256"/>
        <v>0.61942685338846659</v>
      </c>
      <c r="KB451" s="2">
        <f t="shared" si="256"/>
        <v>0.61764660363713875</v>
      </c>
      <c r="KC451" s="2">
        <f t="shared" si="256"/>
        <v>0.58860634609043483</v>
      </c>
      <c r="KD451" s="2">
        <f t="shared" si="256"/>
        <v>0.62777706951511003</v>
      </c>
      <c r="KE451" s="2">
        <f t="shared" si="256"/>
        <v>0.72859501230955959</v>
      </c>
      <c r="KF451" s="2">
        <f t="shared" si="256"/>
        <v>0.55831156304996121</v>
      </c>
      <c r="KG451" s="2">
        <f t="shared" si="256"/>
        <v>0.45597257988406087</v>
      </c>
      <c r="KH451" s="2">
        <f t="shared" si="256"/>
        <v>0.56142964001636708</v>
      </c>
      <c r="KI451" s="2">
        <f t="shared" si="256"/>
        <v>0.58163644648101331</v>
      </c>
      <c r="KJ451" s="2">
        <f t="shared" si="256"/>
        <v>0.69676791572240893</v>
      </c>
      <c r="KK451" s="2">
        <f t="shared" si="256"/>
        <v>0.58204175429550287</v>
      </c>
      <c r="KL451" s="2">
        <f t="shared" si="256"/>
        <v>0.58297630199039907</v>
      </c>
      <c r="KM451" s="2">
        <f t="shared" si="256"/>
        <v>0.49483570097402985</v>
      </c>
      <c r="KN451" s="2">
        <f t="shared" si="256"/>
        <v>0.62278275514405468</v>
      </c>
      <c r="KO451" s="2">
        <f t="shared" si="256"/>
        <v>0.71048633540706696</v>
      </c>
      <c r="KP451" s="2">
        <f t="shared" si="256"/>
        <v>0.54373854614978967</v>
      </c>
      <c r="KQ451" s="2">
        <f t="shared" si="256"/>
        <v>0.69178895392129336</v>
      </c>
      <c r="KR451" s="2">
        <f t="shared" si="256"/>
        <v>0.66469957460001561</v>
      </c>
      <c r="KS451" s="2">
        <f t="shared" si="256"/>
        <v>0.49856724313388057</v>
      </c>
      <c r="KT451" s="2">
        <f t="shared" si="256"/>
        <v>0.62621996427987059</v>
      </c>
      <c r="KU451" s="2">
        <f t="shared" si="256"/>
        <v>0.62721159069792454</v>
      </c>
      <c r="KV451" s="2">
        <f t="shared" si="256"/>
        <v>0.42872920225496858</v>
      </c>
      <c r="KW451" s="2">
        <f t="shared" si="256"/>
        <v>0.61716510251797208</v>
      </c>
      <c r="KX451" s="2">
        <f t="shared" si="256"/>
        <v>0.52877150890861946</v>
      </c>
      <c r="KY451" s="2">
        <f t="shared" si="256"/>
        <v>0.63080182076494362</v>
      </c>
      <c r="KZ451" s="2">
        <f t="shared" si="256"/>
        <v>0.76643304555502134</v>
      </c>
      <c r="LA451" s="2">
        <f t="shared" si="256"/>
        <v>0.57047061744960637</v>
      </c>
      <c r="LB451" s="2">
        <f t="shared" si="256"/>
        <v>0.58507261084104534</v>
      </c>
      <c r="LC451" s="2">
        <f t="shared" si="256"/>
        <v>0.69591116943745468</v>
      </c>
      <c r="LD451" s="2">
        <f t="shared" si="256"/>
        <v>0.64592898284362665</v>
      </c>
      <c r="LE451" s="2">
        <f t="shared" si="256"/>
        <v>0.69411757353527603</v>
      </c>
      <c r="LF451" s="2">
        <f t="shared" si="256"/>
        <v>0.43271802640106194</v>
      </c>
      <c r="LG451" s="2">
        <f t="shared" si="256"/>
        <v>0.59446224649194979</v>
      </c>
      <c r="LH451" s="2">
        <f t="shared" si="256"/>
        <v>0.54878924638593785</v>
      </c>
      <c r="LI451" s="2">
        <f t="shared" si="256"/>
        <v>0.60352523289850002</v>
      </c>
      <c r="LJ451" s="2">
        <f t="shared" si="256"/>
        <v>0.61670098383582861</v>
      </c>
      <c r="LK451" s="2">
        <f t="shared" si="256"/>
        <v>0.69825806421431369</v>
      </c>
      <c r="LL451" s="2">
        <f t="shared" si="256"/>
        <v>0.70627778280296061</v>
      </c>
      <c r="LM451" s="2">
        <f t="shared" ref="LM451:NX451" si="257">SUM(LM446/LM449)</f>
        <v>0.68797163713917542</v>
      </c>
      <c r="LN451" s="2">
        <f t="shared" si="257"/>
        <v>0.68381254033392291</v>
      </c>
      <c r="LO451" s="2">
        <f t="shared" si="257"/>
        <v>0.59331906121747557</v>
      </c>
      <c r="LP451" s="2">
        <f t="shared" si="257"/>
        <v>0.54477841011307371</v>
      </c>
      <c r="LQ451" s="2">
        <f t="shared" si="257"/>
        <v>0.52234926125452608</v>
      </c>
      <c r="LR451" s="2">
        <f t="shared" si="257"/>
        <v>0.71461032857168405</v>
      </c>
      <c r="LS451" s="2">
        <f t="shared" si="257"/>
        <v>0.69698561625587108</v>
      </c>
      <c r="LT451" s="2">
        <f t="shared" si="257"/>
        <v>0.48600325587930021</v>
      </c>
      <c r="LU451" s="2">
        <f t="shared" si="257"/>
        <v>0.5074677684841038</v>
      </c>
      <c r="LV451" s="2">
        <f t="shared" si="257"/>
        <v>0.45432150293957535</v>
      </c>
      <c r="LW451" s="2">
        <f t="shared" si="257"/>
        <v>0.62433253820422352</v>
      </c>
      <c r="LX451" s="2">
        <f t="shared" si="257"/>
        <v>0.52700183670378375</v>
      </c>
      <c r="LY451" s="2">
        <f t="shared" si="257"/>
        <v>0.59349354004674781</v>
      </c>
      <c r="LZ451" s="2">
        <f t="shared" si="257"/>
        <v>0.65056579163901818</v>
      </c>
      <c r="MA451" s="2">
        <f t="shared" si="257"/>
        <v>0.59890867223820221</v>
      </c>
      <c r="MB451" s="2">
        <f t="shared" si="257"/>
        <v>0.59798440892444304</v>
      </c>
      <c r="MC451" s="2">
        <f t="shared" si="257"/>
        <v>0.47671146530424263</v>
      </c>
      <c r="MD451" s="2">
        <f t="shared" si="257"/>
        <v>0.56891992979149375</v>
      </c>
      <c r="ME451" s="2">
        <f t="shared" si="257"/>
        <v>0.62649666141866978</v>
      </c>
      <c r="MF451" s="2">
        <f t="shared" si="257"/>
        <v>0.48044968675066307</v>
      </c>
      <c r="MG451" s="2">
        <f t="shared" si="257"/>
        <v>0.60938673789751141</v>
      </c>
      <c r="MH451" s="2">
        <f t="shared" si="257"/>
        <v>0.70576587181196482</v>
      </c>
      <c r="MI451" s="2">
        <f t="shared" si="257"/>
        <v>0.67417059373094501</v>
      </c>
      <c r="MJ451" s="2">
        <f t="shared" si="257"/>
        <v>0.67268873382525196</v>
      </c>
      <c r="MK451" s="2">
        <f t="shared" si="257"/>
        <v>0.66616782698387067</v>
      </c>
      <c r="ML451" s="2">
        <f t="shared" si="257"/>
        <v>0.66011081845042907</v>
      </c>
      <c r="MM451" s="2">
        <f t="shared" si="257"/>
        <v>0.64415163472712478</v>
      </c>
      <c r="MN451" s="2">
        <f t="shared" si="257"/>
        <v>0.58973314520819919</v>
      </c>
      <c r="MO451" s="2">
        <f t="shared" si="257"/>
        <v>0.61177638412094704</v>
      </c>
      <c r="MP451" s="2">
        <f t="shared" si="257"/>
        <v>0.67141341325210535</v>
      </c>
      <c r="MQ451" s="2">
        <f t="shared" si="257"/>
        <v>0.63489343848270841</v>
      </c>
      <c r="MR451" s="2">
        <f t="shared" si="257"/>
        <v>0.51329588828923833</v>
      </c>
      <c r="MS451" s="2">
        <f t="shared" si="257"/>
        <v>0.61108540709215853</v>
      </c>
      <c r="MT451" s="2">
        <f t="shared" si="257"/>
        <v>0.62530318954879149</v>
      </c>
      <c r="MU451" s="2">
        <f t="shared" si="257"/>
        <v>0.68742609806682176</v>
      </c>
      <c r="MV451" s="2">
        <f t="shared" si="257"/>
        <v>0.66120951098366187</v>
      </c>
      <c r="MW451" s="2">
        <f t="shared" si="257"/>
        <v>0.54842030596820868</v>
      </c>
      <c r="MX451" s="2">
        <f t="shared" si="257"/>
        <v>0.56810226114242479</v>
      </c>
      <c r="MY451" s="2">
        <f t="shared" si="257"/>
        <v>0.58565781236288506</v>
      </c>
      <c r="MZ451" s="2">
        <f t="shared" si="257"/>
        <v>0.65194797654151371</v>
      </c>
      <c r="NA451" s="2">
        <f t="shared" si="257"/>
        <v>0.74106377925809519</v>
      </c>
      <c r="NB451" s="2">
        <f t="shared" si="257"/>
        <v>0.63035002546884888</v>
      </c>
      <c r="NC451" s="2">
        <f t="shared" si="257"/>
        <v>0.44925088414870901</v>
      </c>
      <c r="ND451" s="2">
        <f t="shared" si="257"/>
        <v>0.52691466023085864</v>
      </c>
      <c r="NE451" s="2">
        <f t="shared" si="257"/>
        <v>0.64444433782701893</v>
      </c>
      <c r="NF451" s="2">
        <f t="shared" si="257"/>
        <v>0.50348836041286016</v>
      </c>
      <c r="NG451" s="2">
        <f t="shared" si="257"/>
        <v>0.69967356534912206</v>
      </c>
      <c r="NH451" s="2">
        <f t="shared" si="257"/>
        <v>0.62312587861417201</v>
      </c>
      <c r="NI451" s="2">
        <f t="shared" si="257"/>
        <v>0.53155627463916177</v>
      </c>
      <c r="NJ451" s="2">
        <f t="shared" si="257"/>
        <v>0.5336125997812694</v>
      </c>
      <c r="NK451" s="2">
        <f t="shared" si="257"/>
        <v>0.74816800486640533</v>
      </c>
      <c r="NL451" s="2">
        <f t="shared" si="257"/>
        <v>0.62823989939269009</v>
      </c>
      <c r="NM451" s="2">
        <f t="shared" si="257"/>
        <v>0.59810182244751364</v>
      </c>
      <c r="NN451" s="2">
        <f t="shared" si="257"/>
        <v>0.51325080874393936</v>
      </c>
      <c r="NO451" s="2">
        <f t="shared" si="257"/>
        <v>0.57197018536934052</v>
      </c>
      <c r="NP451" s="2">
        <f t="shared" si="257"/>
        <v>0.69237871676759821</v>
      </c>
      <c r="NQ451" s="2">
        <f t="shared" si="257"/>
        <v>0.68556389033728182</v>
      </c>
      <c r="NR451" s="2">
        <f t="shared" si="257"/>
        <v>0.66465468291981733</v>
      </c>
      <c r="NS451" s="2">
        <f t="shared" si="257"/>
        <v>0.74773411870340811</v>
      </c>
      <c r="NT451" s="2">
        <f t="shared" si="257"/>
        <v>0.76236712423922137</v>
      </c>
      <c r="NU451" s="2">
        <f t="shared" si="257"/>
        <v>0.68278457693457428</v>
      </c>
      <c r="NV451" s="2">
        <f t="shared" si="257"/>
        <v>0.48256822505194863</v>
      </c>
      <c r="NW451" s="2">
        <f t="shared" si="257"/>
        <v>0.5357090209772889</v>
      </c>
      <c r="NX451" s="2">
        <f t="shared" si="257"/>
        <v>0.67669822358103227</v>
      </c>
      <c r="NY451" s="2">
        <f t="shared" ref="NY451:QJ451" si="258">SUM(NY446/NY449)</f>
        <v>0.69590443570659233</v>
      </c>
      <c r="NZ451" s="2">
        <f t="shared" si="258"/>
        <v>0.70825887243257657</v>
      </c>
      <c r="OA451" s="2">
        <f t="shared" si="258"/>
        <v>0.63904428059023122</v>
      </c>
      <c r="OB451" s="2">
        <f t="shared" si="258"/>
        <v>0.70007948848128942</v>
      </c>
      <c r="OC451" s="2">
        <f t="shared" si="258"/>
        <v>0.3864819549379705</v>
      </c>
      <c r="OD451" s="2">
        <f t="shared" si="258"/>
        <v>0.58679811798915726</v>
      </c>
      <c r="OE451" s="2">
        <f t="shared" si="258"/>
        <v>0.58780501438527255</v>
      </c>
      <c r="OF451" s="2">
        <f t="shared" si="258"/>
        <v>0.49018850526048846</v>
      </c>
      <c r="OG451" s="2">
        <f t="shared" si="258"/>
        <v>0.56361012265749044</v>
      </c>
      <c r="OH451" s="2">
        <f t="shared" si="258"/>
        <v>0.64391643696583645</v>
      </c>
      <c r="OI451" s="2">
        <f t="shared" si="258"/>
        <v>0.52009929992784176</v>
      </c>
      <c r="OJ451" s="2">
        <f t="shared" si="258"/>
        <v>0.65811691747842826</v>
      </c>
      <c r="OK451" s="2">
        <f t="shared" si="258"/>
        <v>0.52627101303152102</v>
      </c>
      <c r="OL451" s="2">
        <f t="shared" si="258"/>
        <v>0.45088289692199324</v>
      </c>
      <c r="OM451" s="2">
        <f t="shared" si="258"/>
        <v>0.56951205132984462</v>
      </c>
      <c r="ON451" s="2">
        <f t="shared" si="258"/>
        <v>0.44854149220503792</v>
      </c>
      <c r="OO451" s="2">
        <f t="shared" si="258"/>
        <v>0.62962395215086608</v>
      </c>
      <c r="OP451" s="2">
        <f t="shared" si="258"/>
        <v>0.6047762843489527</v>
      </c>
      <c r="OQ451" s="2">
        <f t="shared" si="258"/>
        <v>0.62165629730806671</v>
      </c>
      <c r="OR451" s="2">
        <f t="shared" si="258"/>
        <v>0.50005987723851486</v>
      </c>
      <c r="OS451" s="2">
        <f t="shared" si="258"/>
        <v>0.65263530922833701</v>
      </c>
      <c r="OT451" s="2">
        <f t="shared" si="258"/>
        <v>0.63505909850333642</v>
      </c>
      <c r="OU451" s="2">
        <f t="shared" si="258"/>
        <v>0.63871026806927278</v>
      </c>
      <c r="OV451" s="2">
        <f t="shared" si="258"/>
        <v>0.6780738008307402</v>
      </c>
      <c r="OW451" s="2">
        <f t="shared" si="258"/>
        <v>0.54182769255968599</v>
      </c>
      <c r="OX451" s="2">
        <f t="shared" si="258"/>
        <v>0.62052494146316828</v>
      </c>
      <c r="OY451" s="2">
        <f t="shared" si="258"/>
        <v>0.5449024390764553</v>
      </c>
      <c r="OZ451" s="2">
        <f t="shared" si="258"/>
        <v>0.5535564367728546</v>
      </c>
      <c r="PA451" s="2">
        <f t="shared" si="258"/>
        <v>0.53159128964814772</v>
      </c>
      <c r="PB451" s="2">
        <f t="shared" si="258"/>
        <v>0.66392054549099111</v>
      </c>
      <c r="PC451" s="2">
        <f t="shared" si="258"/>
        <v>0.64406512797188442</v>
      </c>
      <c r="PD451" s="2">
        <f t="shared" si="258"/>
        <v>0.74038712552942432</v>
      </c>
      <c r="PE451" s="2">
        <f t="shared" si="258"/>
        <v>0.60985202305486408</v>
      </c>
      <c r="PF451" s="2">
        <f t="shared" si="258"/>
        <v>0.63503994595762048</v>
      </c>
      <c r="PG451" s="2">
        <f t="shared" si="258"/>
        <v>0.64812637921704441</v>
      </c>
      <c r="PH451" s="2">
        <f t="shared" si="258"/>
        <v>0.65718584973570227</v>
      </c>
      <c r="PI451" s="2">
        <f t="shared" si="258"/>
        <v>0.60642707929044759</v>
      </c>
      <c r="PJ451" s="2">
        <f t="shared" si="258"/>
        <v>0.58750767010354787</v>
      </c>
      <c r="PK451" s="2">
        <f t="shared" si="258"/>
        <v>0.55448760797111984</v>
      </c>
      <c r="PL451" s="2">
        <f t="shared" si="258"/>
        <v>0.5471760250571418</v>
      </c>
      <c r="PM451" s="2">
        <f t="shared" si="258"/>
        <v>0.67231142599208005</v>
      </c>
      <c r="PN451" s="2">
        <f t="shared" si="258"/>
        <v>0.59248663884353436</v>
      </c>
      <c r="PO451" s="2">
        <f t="shared" si="258"/>
        <v>0.52884515387100772</v>
      </c>
      <c r="PP451" s="2">
        <f t="shared" si="258"/>
        <v>0.58007092533736238</v>
      </c>
      <c r="PQ451" s="2">
        <f t="shared" si="258"/>
        <v>0.64509972822082562</v>
      </c>
      <c r="PR451" s="2">
        <f t="shared" si="258"/>
        <v>0.58904693656361928</v>
      </c>
      <c r="PS451" s="2">
        <f t="shared" si="258"/>
        <v>0.46019814657615254</v>
      </c>
      <c r="PT451" s="2">
        <f t="shared" si="258"/>
        <v>0.64067863383635026</v>
      </c>
      <c r="PU451" s="2">
        <f t="shared" si="258"/>
        <v>0.69435799091470229</v>
      </c>
      <c r="PV451" s="2">
        <f t="shared" si="258"/>
        <v>0.61997843044236856</v>
      </c>
      <c r="PW451" s="2">
        <f t="shared" si="258"/>
        <v>0.48126695713887863</v>
      </c>
      <c r="PX451" s="2">
        <f t="shared" si="258"/>
        <v>0.68858054813696323</v>
      </c>
      <c r="PY451" s="2">
        <f t="shared" si="258"/>
        <v>0.65156272017248096</v>
      </c>
      <c r="PZ451" s="2">
        <f t="shared" si="258"/>
        <v>0.69362854143410879</v>
      </c>
      <c r="QA451" s="2">
        <f t="shared" si="258"/>
        <v>0.60410106634498495</v>
      </c>
      <c r="QB451" s="2">
        <f t="shared" si="258"/>
        <v>0.67764951645903237</v>
      </c>
      <c r="QC451" s="2">
        <f t="shared" si="258"/>
        <v>0.64178550543331991</v>
      </c>
      <c r="QD451" s="2">
        <f t="shared" si="258"/>
        <v>0.69924167636474321</v>
      </c>
      <c r="QE451" s="2">
        <f t="shared" si="258"/>
        <v>0.55682234090243521</v>
      </c>
      <c r="QF451" s="2">
        <f t="shared" si="258"/>
        <v>0.63301801366649679</v>
      </c>
      <c r="QG451" s="2">
        <f t="shared" si="258"/>
        <v>0.6945494611837828</v>
      </c>
      <c r="QH451" s="2">
        <f t="shared" si="258"/>
        <v>0.58488569731966189</v>
      </c>
      <c r="QI451" s="2">
        <f t="shared" si="258"/>
        <v>0.69952866643689815</v>
      </c>
      <c r="QJ451" s="2">
        <f t="shared" si="258"/>
        <v>0.71315568941438012</v>
      </c>
      <c r="QK451" s="2">
        <f t="shared" ref="QK451:SV451" si="259">SUM(QK446/QK449)</f>
        <v>0.73292656139102497</v>
      </c>
      <c r="QL451" s="2">
        <f t="shared" si="259"/>
        <v>0.66699904119041864</v>
      </c>
      <c r="QM451" s="2">
        <f t="shared" si="259"/>
        <v>0.5429121067498176</v>
      </c>
      <c r="QN451" s="2">
        <f t="shared" si="259"/>
        <v>0.73172350946502585</v>
      </c>
      <c r="QO451" s="2">
        <f t="shared" si="259"/>
        <v>0.5600975496812457</v>
      </c>
      <c r="QP451" s="2">
        <f t="shared" si="259"/>
        <v>0.5952587804510342</v>
      </c>
      <c r="QQ451" s="2">
        <f t="shared" si="259"/>
        <v>0.40555824316069744</v>
      </c>
      <c r="QR451" s="2">
        <f t="shared" si="259"/>
        <v>0.55778100320353707</v>
      </c>
      <c r="QS451" s="2">
        <f t="shared" si="259"/>
        <v>0.52516346538946679</v>
      </c>
      <c r="QT451" s="2">
        <f t="shared" si="259"/>
        <v>0.69410007928621775</v>
      </c>
      <c r="QU451" s="2">
        <f t="shared" si="259"/>
        <v>0.55637474399658804</v>
      </c>
      <c r="QV451" s="2">
        <f t="shared" si="259"/>
        <v>0.72699793277031344</v>
      </c>
      <c r="QW451" s="2">
        <f t="shared" si="259"/>
        <v>0.65640889857978557</v>
      </c>
      <c r="QX451" s="2">
        <f t="shared" si="259"/>
        <v>0.54430558157009379</v>
      </c>
      <c r="QY451" s="2">
        <f t="shared" si="259"/>
        <v>0.66145583234473304</v>
      </c>
      <c r="QZ451" s="2">
        <f t="shared" si="259"/>
        <v>0.65021504704855293</v>
      </c>
      <c r="RA451" s="2">
        <f t="shared" si="259"/>
        <v>0.60261360721178348</v>
      </c>
      <c r="RB451" s="2">
        <f t="shared" si="259"/>
        <v>0.68405338913215152</v>
      </c>
      <c r="RC451" s="2">
        <f t="shared" si="259"/>
        <v>0.63333125239381149</v>
      </c>
      <c r="RD451" s="2">
        <f t="shared" si="259"/>
        <v>0.58038732063409304</v>
      </c>
      <c r="RE451" s="2">
        <f t="shared" si="259"/>
        <v>0.62329251068062408</v>
      </c>
      <c r="RF451" s="2">
        <f t="shared" si="259"/>
        <v>0.46669688919658497</v>
      </c>
      <c r="RG451" s="2">
        <f t="shared" si="259"/>
        <v>0.54244434796376118</v>
      </c>
      <c r="RH451" s="2">
        <f t="shared" si="259"/>
        <v>0.53454255512482041</v>
      </c>
      <c r="RI451" s="2">
        <f t="shared" si="259"/>
        <v>0.60799647284040592</v>
      </c>
      <c r="RJ451" s="2">
        <f t="shared" si="259"/>
        <v>0.64987835308295672</v>
      </c>
      <c r="RK451" s="2">
        <f t="shared" si="259"/>
        <v>0.58247287584124219</v>
      </c>
      <c r="RL451" s="2">
        <f t="shared" si="259"/>
        <v>0.54856995338900405</v>
      </c>
      <c r="RM451" s="2">
        <f t="shared" si="259"/>
        <v>0.62116816212487547</v>
      </c>
      <c r="RN451" s="2">
        <f t="shared" si="259"/>
        <v>0.60570893786079816</v>
      </c>
      <c r="RO451" s="2">
        <f t="shared" si="259"/>
        <v>0.52040508380236561</v>
      </c>
      <c r="RP451" s="2">
        <f t="shared" si="259"/>
        <v>0.5305915359334562</v>
      </c>
      <c r="RQ451" s="2">
        <f t="shared" si="259"/>
        <v>0.73655053090613265</v>
      </c>
      <c r="RR451" s="2">
        <f t="shared" si="259"/>
        <v>0.65910322421124767</v>
      </c>
      <c r="RS451" s="2">
        <f t="shared" si="259"/>
        <v>0.5831023980301796</v>
      </c>
      <c r="RT451" s="2">
        <f t="shared" si="259"/>
        <v>0.62926879572680328</v>
      </c>
      <c r="RU451" s="2">
        <f t="shared" si="259"/>
        <v>0.69015355228497932</v>
      </c>
      <c r="RV451" s="2">
        <f t="shared" si="259"/>
        <v>0.67697982286329972</v>
      </c>
      <c r="RW451" s="2">
        <f t="shared" si="259"/>
        <v>0.46609316635201059</v>
      </c>
      <c r="RX451" s="2">
        <f t="shared" si="259"/>
        <v>0.46524264039445606</v>
      </c>
      <c r="RY451" s="2">
        <f t="shared" si="259"/>
        <v>0.46899786633234575</v>
      </c>
      <c r="RZ451" s="2">
        <f t="shared" si="259"/>
        <v>0.52659135642327215</v>
      </c>
      <c r="SA451" s="2">
        <f t="shared" si="259"/>
        <v>0.63404666464117498</v>
      </c>
      <c r="SB451" s="2">
        <f t="shared" si="259"/>
        <v>0.69012751635119507</v>
      </c>
      <c r="SC451" s="2">
        <f t="shared" si="259"/>
        <v>0.69208058715622089</v>
      </c>
      <c r="SD451" s="2">
        <f t="shared" si="259"/>
        <v>0.69618383911222181</v>
      </c>
      <c r="SE451" s="2">
        <f t="shared" si="259"/>
        <v>0.6319196441804692</v>
      </c>
      <c r="SF451" s="2">
        <f t="shared" si="259"/>
        <v>0.69685558481541432</v>
      </c>
      <c r="SG451" s="2">
        <f t="shared" si="259"/>
        <v>0.58966032805802149</v>
      </c>
      <c r="SH451" s="2">
        <f t="shared" si="259"/>
        <v>0.66868460551437459</v>
      </c>
      <c r="SI451" s="2">
        <f t="shared" si="259"/>
        <v>0.6008550464974115</v>
      </c>
      <c r="SJ451" s="2">
        <f t="shared" si="259"/>
        <v>0.60847054978232795</v>
      </c>
      <c r="SK451" s="2">
        <f t="shared" si="259"/>
        <v>0.51004313768840503</v>
      </c>
      <c r="SL451" s="2">
        <f t="shared" si="259"/>
        <v>0.48455965968423476</v>
      </c>
      <c r="SM451" s="2">
        <f t="shared" si="259"/>
        <v>0.59050091659410953</v>
      </c>
      <c r="SN451" s="2">
        <f t="shared" si="259"/>
        <v>0.58192709508947438</v>
      </c>
      <c r="SO451" s="2">
        <f t="shared" si="259"/>
        <v>0.55811659684455661</v>
      </c>
      <c r="SP451" s="2">
        <f t="shared" si="259"/>
        <v>0.66523975273407787</v>
      </c>
      <c r="SQ451" s="2">
        <f t="shared" si="259"/>
        <v>0.62242041713170493</v>
      </c>
      <c r="SR451" s="2">
        <f t="shared" si="259"/>
        <v>0.66973238688833192</v>
      </c>
      <c r="SS451" s="2">
        <f t="shared" si="259"/>
        <v>0.67392660327766041</v>
      </c>
      <c r="ST451" s="2">
        <f t="shared" si="259"/>
        <v>0.47433668168823157</v>
      </c>
      <c r="SU451" s="2">
        <f t="shared" si="259"/>
        <v>0.65137644259087668</v>
      </c>
      <c r="SV451" s="2">
        <f t="shared" si="259"/>
        <v>0.60507971462396914</v>
      </c>
      <c r="SW451" s="2">
        <f t="shared" ref="SW451:VH451" si="260">SUM(SW446/SW449)</f>
        <v>0.62569463402098779</v>
      </c>
      <c r="SX451" s="2">
        <f t="shared" si="260"/>
        <v>0.70515713366328492</v>
      </c>
      <c r="SY451" s="2">
        <f t="shared" si="260"/>
        <v>0.72663939011382528</v>
      </c>
      <c r="SZ451" s="2">
        <f t="shared" si="260"/>
        <v>0.66236327977675691</v>
      </c>
      <c r="TA451" s="2">
        <f t="shared" si="260"/>
        <v>0.5918019618833138</v>
      </c>
      <c r="TB451" s="2">
        <f t="shared" si="260"/>
        <v>0.68785936119904656</v>
      </c>
      <c r="TC451" s="2">
        <f t="shared" si="260"/>
        <v>0.66183903306869674</v>
      </c>
      <c r="TD451" s="2">
        <f t="shared" si="260"/>
        <v>0.63001920410700651</v>
      </c>
      <c r="TE451" s="2">
        <f t="shared" si="260"/>
        <v>0.59241702091589477</v>
      </c>
      <c r="TF451" s="2">
        <f t="shared" si="260"/>
        <v>0.60194898332588409</v>
      </c>
      <c r="TG451" s="2">
        <f t="shared" si="260"/>
        <v>0.60809257612428247</v>
      </c>
      <c r="TH451" s="2">
        <f t="shared" si="260"/>
        <v>0.41776566406685434</v>
      </c>
      <c r="TI451" s="2">
        <f t="shared" si="260"/>
        <v>0.63183303114318423</v>
      </c>
      <c r="TJ451" s="2">
        <f t="shared" si="260"/>
        <v>0.66660265221082793</v>
      </c>
      <c r="TK451" s="2">
        <f t="shared" si="260"/>
        <v>0.64046099424492109</v>
      </c>
      <c r="TL451" s="2">
        <f t="shared" si="260"/>
        <v>0.64959036436151729</v>
      </c>
      <c r="TM451" s="2">
        <f t="shared" si="260"/>
        <v>0.64929750819711296</v>
      </c>
      <c r="TN451" s="2">
        <f t="shared" si="260"/>
        <v>0.6941384210535585</v>
      </c>
      <c r="TO451" s="2">
        <f t="shared" si="260"/>
        <v>0.47311107440656747</v>
      </c>
      <c r="TP451" s="2">
        <f t="shared" si="260"/>
        <v>0.67041178281319291</v>
      </c>
      <c r="TQ451" s="2">
        <f t="shared" si="260"/>
        <v>0.56303316478416954</v>
      </c>
      <c r="TR451" s="2">
        <f t="shared" si="260"/>
        <v>0.59714741478969313</v>
      </c>
      <c r="TS451" s="2">
        <f t="shared" si="260"/>
        <v>0.6821959319458718</v>
      </c>
      <c r="TT451" s="2">
        <f t="shared" si="260"/>
        <v>0.65982480479796668</v>
      </c>
      <c r="TU451" s="2">
        <f t="shared" si="260"/>
        <v>0.67849548481977273</v>
      </c>
      <c r="TV451" s="2">
        <f t="shared" si="260"/>
        <v>0.6383124490068709</v>
      </c>
      <c r="TW451" s="2">
        <f t="shared" si="260"/>
        <v>0.63922950598455008</v>
      </c>
      <c r="TX451" s="2">
        <f t="shared" si="260"/>
        <v>0.46545448134237938</v>
      </c>
      <c r="TY451" s="2">
        <f t="shared" si="260"/>
        <v>0.61121707951977322</v>
      </c>
      <c r="TZ451" s="2">
        <f t="shared" si="260"/>
        <v>0.50516045423350719</v>
      </c>
      <c r="UA451" s="2">
        <f t="shared" si="260"/>
        <v>0.60493740101128934</v>
      </c>
      <c r="UB451" s="2">
        <f t="shared" si="260"/>
        <v>0.72301249069881091</v>
      </c>
      <c r="UC451" s="2">
        <f t="shared" si="260"/>
        <v>0.5945121770649302</v>
      </c>
      <c r="UD451" s="2">
        <f t="shared" si="260"/>
        <v>0.51192940137164933</v>
      </c>
      <c r="UE451" s="2">
        <f t="shared" si="260"/>
        <v>0.66838219574517033</v>
      </c>
      <c r="UF451" s="2">
        <f t="shared" si="260"/>
        <v>0.63334992722196104</v>
      </c>
      <c r="UG451" s="2">
        <f t="shared" si="260"/>
        <v>0.5653276748781576</v>
      </c>
      <c r="UH451" s="2">
        <f t="shared" si="260"/>
        <v>0.54909103204963328</v>
      </c>
      <c r="UI451" s="2">
        <f t="shared" si="260"/>
        <v>0.50192453492724753</v>
      </c>
      <c r="UJ451" s="2">
        <f t="shared" si="260"/>
        <v>0.59041755048335753</v>
      </c>
      <c r="UK451" s="2">
        <f t="shared" si="260"/>
        <v>0.5739491917688595</v>
      </c>
      <c r="UL451" s="2">
        <f t="shared" si="260"/>
        <v>0.574735649279002</v>
      </c>
      <c r="UM451" s="2">
        <f t="shared" si="260"/>
        <v>0.56089935872729424</v>
      </c>
      <c r="UN451" s="2">
        <f t="shared" si="260"/>
        <v>0.52454551447139408</v>
      </c>
      <c r="UO451" s="2">
        <f t="shared" si="260"/>
        <v>0.41123396230365261</v>
      </c>
      <c r="UP451" s="2">
        <f t="shared" si="260"/>
        <v>0.58624842899368002</v>
      </c>
      <c r="UQ451" s="2">
        <f t="shared" si="260"/>
        <v>0.67701375996325941</v>
      </c>
      <c r="UR451" s="2">
        <f t="shared" si="260"/>
        <v>0.46881840994930152</v>
      </c>
      <c r="US451" s="2">
        <f t="shared" si="260"/>
        <v>0.6524016554608757</v>
      </c>
      <c r="UT451" s="2">
        <f t="shared" si="260"/>
        <v>0.60168907734069621</v>
      </c>
      <c r="UU451" s="2">
        <f t="shared" si="260"/>
        <v>0.57346747075953475</v>
      </c>
      <c r="UV451" s="2">
        <f t="shared" si="260"/>
        <v>0.65584939133681064</v>
      </c>
      <c r="UW451" s="2">
        <f t="shared" si="260"/>
        <v>0.56526070988559285</v>
      </c>
      <c r="UX451" s="2">
        <f t="shared" si="260"/>
        <v>0.64023981723519308</v>
      </c>
      <c r="UY451" s="2">
        <f t="shared" si="260"/>
        <v>0.6028585813808377</v>
      </c>
      <c r="UZ451" s="2">
        <f t="shared" si="260"/>
        <v>0.52451390228238104</v>
      </c>
      <c r="VA451" s="2">
        <f t="shared" si="260"/>
        <v>0.62840743885784311</v>
      </c>
      <c r="VB451" s="2">
        <f t="shared" si="260"/>
        <v>0.55665869662531531</v>
      </c>
      <c r="VC451" s="2">
        <f t="shared" si="260"/>
        <v>0.70379850890204509</v>
      </c>
      <c r="VD451" s="2">
        <f t="shared" si="260"/>
        <v>0.69531543604735113</v>
      </c>
      <c r="VE451" s="2">
        <f t="shared" si="260"/>
        <v>0.63273707554706626</v>
      </c>
      <c r="VF451" s="2">
        <f t="shared" si="260"/>
        <v>0.66545901866021173</v>
      </c>
      <c r="VG451" s="2">
        <f t="shared" si="260"/>
        <v>0.49576277361244969</v>
      </c>
      <c r="VH451" s="2">
        <f t="shared" si="260"/>
        <v>0.55584596303123457</v>
      </c>
      <c r="VI451" s="2">
        <f t="shared" ref="VI451:XT451" si="261">SUM(VI446/VI449)</f>
        <v>0.61023530057728848</v>
      </c>
      <c r="VJ451" s="2">
        <f t="shared" si="261"/>
        <v>0.68628299676640236</v>
      </c>
      <c r="VK451" s="2">
        <f t="shared" si="261"/>
        <v>0.47713066252231945</v>
      </c>
      <c r="VL451" s="2">
        <f t="shared" si="261"/>
        <v>0.68511698379652286</v>
      </c>
      <c r="VM451" s="2">
        <f t="shared" si="261"/>
        <v>0.66455235746794816</v>
      </c>
      <c r="VN451" s="2">
        <f t="shared" si="261"/>
        <v>0.48660644019898974</v>
      </c>
      <c r="VO451" s="2">
        <f t="shared" si="261"/>
        <v>0.51971102651128087</v>
      </c>
      <c r="VP451" s="2">
        <f t="shared" si="261"/>
        <v>0.53497989127987544</v>
      </c>
      <c r="VQ451" s="2">
        <f t="shared" si="261"/>
        <v>0.6001996127692093</v>
      </c>
      <c r="VR451" s="2">
        <f t="shared" si="261"/>
        <v>0.6451469623366981</v>
      </c>
      <c r="VS451" s="2">
        <f t="shared" si="261"/>
        <v>0.6420152166478047</v>
      </c>
      <c r="VT451" s="2">
        <f t="shared" si="261"/>
        <v>0.49117791619776702</v>
      </c>
      <c r="VU451" s="2">
        <f t="shared" si="261"/>
        <v>0.63028421065437623</v>
      </c>
      <c r="VV451" s="2">
        <f t="shared" si="261"/>
        <v>0.58656537924657526</v>
      </c>
      <c r="VW451" s="2">
        <f t="shared" si="261"/>
        <v>0.56988954335799191</v>
      </c>
      <c r="VX451" s="2">
        <f t="shared" si="261"/>
        <v>0.6275532564699241</v>
      </c>
      <c r="VY451" s="2">
        <f t="shared" si="261"/>
        <v>0.67056360818027272</v>
      </c>
      <c r="VZ451" s="2">
        <f t="shared" si="261"/>
        <v>0.40694262236886769</v>
      </c>
      <c r="WA451" s="2">
        <f t="shared" si="261"/>
        <v>0.61918268266507848</v>
      </c>
      <c r="WB451" s="2">
        <f t="shared" si="261"/>
        <v>0.64335247806941442</v>
      </c>
      <c r="WC451" s="2">
        <f t="shared" si="261"/>
        <v>0.66530251162883081</v>
      </c>
      <c r="WD451" s="2">
        <f t="shared" si="261"/>
        <v>0.65203510555573996</v>
      </c>
      <c r="WE451" s="2">
        <f t="shared" si="261"/>
        <v>0.64044543316589309</v>
      </c>
      <c r="WF451" s="2">
        <f t="shared" si="261"/>
        <v>0.58508180774091467</v>
      </c>
      <c r="WG451" s="2">
        <f t="shared" si="261"/>
        <v>0.58195487422194891</v>
      </c>
      <c r="WH451" s="2">
        <f t="shared" si="261"/>
        <v>0.63573359063240686</v>
      </c>
      <c r="WI451" s="2">
        <f t="shared" si="261"/>
        <v>0.6306410477570461</v>
      </c>
      <c r="WJ451" s="2">
        <f t="shared" si="261"/>
        <v>0.71171169165441672</v>
      </c>
      <c r="WK451" s="2">
        <f t="shared" si="261"/>
        <v>0.50539566822450088</v>
      </c>
      <c r="WL451" s="2">
        <f t="shared" si="261"/>
        <v>0.61719750837034548</v>
      </c>
      <c r="WM451" s="2">
        <f t="shared" si="261"/>
        <v>0.58267059622139372</v>
      </c>
      <c r="WN451" s="2">
        <f t="shared" si="261"/>
        <v>0.53265903583885577</v>
      </c>
      <c r="WO451" s="2">
        <f t="shared" si="261"/>
        <v>0.58230613386104269</v>
      </c>
      <c r="WP451" s="2">
        <f t="shared" si="261"/>
        <v>0.65633950739321778</v>
      </c>
      <c r="WQ451" s="2">
        <f t="shared" si="261"/>
        <v>0.65431351956639217</v>
      </c>
      <c r="WR451" s="2">
        <f t="shared" si="261"/>
        <v>0.69146288973718706</v>
      </c>
      <c r="WS451" s="2">
        <f t="shared" si="261"/>
        <v>0.60088692309878622</v>
      </c>
      <c r="WT451" s="2">
        <f t="shared" si="261"/>
        <v>0.48899205417033637</v>
      </c>
      <c r="WU451" s="2">
        <f t="shared" si="261"/>
        <v>0.69299058100769861</v>
      </c>
      <c r="WV451" s="2">
        <f t="shared" si="261"/>
        <v>0.6953240268155193</v>
      </c>
      <c r="WW451" s="2">
        <f t="shared" si="261"/>
        <v>0.67246729428794316</v>
      </c>
      <c r="WX451" s="2">
        <f t="shared" si="261"/>
        <v>0.66642358961696613</v>
      </c>
      <c r="WY451" s="2">
        <f t="shared" si="261"/>
        <v>0.6343566468409787</v>
      </c>
      <c r="WZ451" s="2">
        <f t="shared" si="261"/>
        <v>0.6532884122129462</v>
      </c>
      <c r="XA451" s="2">
        <f t="shared" si="261"/>
        <v>0.59651730001641368</v>
      </c>
      <c r="XB451" s="2">
        <f t="shared" si="261"/>
        <v>0.46307678044553197</v>
      </c>
      <c r="XC451" s="2">
        <f t="shared" si="261"/>
        <v>0.53567693432974006</v>
      </c>
      <c r="XD451" s="2">
        <f t="shared" si="261"/>
        <v>0.50695174433464729</v>
      </c>
      <c r="XE451" s="2">
        <f t="shared" si="261"/>
        <v>0.52730802404876009</v>
      </c>
      <c r="XF451" s="2">
        <f t="shared" si="261"/>
        <v>0.55861798295788456</v>
      </c>
      <c r="XG451" s="2">
        <f t="shared" si="261"/>
        <v>0.45878978636550866</v>
      </c>
      <c r="XH451" s="2">
        <f t="shared" si="261"/>
        <v>0.59527462392529384</v>
      </c>
      <c r="XI451" s="2">
        <f t="shared" si="261"/>
        <v>0.60162407594787082</v>
      </c>
      <c r="XJ451" s="2">
        <f t="shared" si="261"/>
        <v>0.53714770022403957</v>
      </c>
      <c r="XK451" s="2">
        <f t="shared" si="261"/>
        <v>0.66287196976261875</v>
      </c>
      <c r="XL451" s="2">
        <f t="shared" si="261"/>
        <v>0.64051751021273584</v>
      </c>
      <c r="XM451" s="2">
        <f t="shared" si="261"/>
        <v>0.5857544295319177</v>
      </c>
      <c r="XN451" s="2">
        <f t="shared" si="261"/>
        <v>0.6472912636209287</v>
      </c>
      <c r="XO451" s="2">
        <f t="shared" si="261"/>
        <v>0.68578031332516953</v>
      </c>
      <c r="XP451" s="2">
        <f t="shared" si="261"/>
        <v>0.5919151533410173</v>
      </c>
      <c r="XQ451" s="2">
        <f t="shared" si="261"/>
        <v>0.58781389491794944</v>
      </c>
      <c r="XR451" s="2">
        <f t="shared" si="261"/>
        <v>0.67521767742671013</v>
      </c>
      <c r="XS451" s="2">
        <f t="shared" si="261"/>
        <v>0.66935250453411166</v>
      </c>
      <c r="XT451" s="2">
        <f t="shared" si="261"/>
        <v>0.62098987635630687</v>
      </c>
      <c r="XU451" s="2">
        <f t="shared" ref="XU451:AAF451" si="262">SUM(XU446/XU449)</f>
        <v>0.66721836519677324</v>
      </c>
      <c r="XV451" s="2">
        <f t="shared" si="262"/>
        <v>0.70258722060222378</v>
      </c>
      <c r="XW451" s="2">
        <f t="shared" si="262"/>
        <v>0.65081285560843649</v>
      </c>
      <c r="XX451" s="2">
        <f t="shared" si="262"/>
        <v>0.65417838459209454</v>
      </c>
      <c r="XY451" s="2">
        <f t="shared" si="262"/>
        <v>0.67057224832274964</v>
      </c>
      <c r="XZ451" s="2">
        <f t="shared" si="262"/>
        <v>0.67875305243199824</v>
      </c>
      <c r="YA451" s="2">
        <f t="shared" si="262"/>
        <v>0.64893905125457596</v>
      </c>
      <c r="YB451" s="2">
        <f t="shared" si="262"/>
        <v>0.59366514331685805</v>
      </c>
      <c r="YC451" s="2">
        <f t="shared" si="262"/>
        <v>0.60646029872507312</v>
      </c>
      <c r="YD451" s="2">
        <f t="shared" si="262"/>
        <v>0.44206132721626518</v>
      </c>
      <c r="YE451" s="2">
        <f t="shared" si="262"/>
        <v>0.64757111304728754</v>
      </c>
      <c r="YF451" s="2">
        <f t="shared" si="262"/>
        <v>0.55622790001687605</v>
      </c>
      <c r="YG451" s="2">
        <f t="shared" si="262"/>
        <v>0.67251192126637416</v>
      </c>
      <c r="YH451" s="2">
        <f t="shared" si="262"/>
        <v>0.50606659341881366</v>
      </c>
      <c r="YI451" s="2">
        <f t="shared" si="262"/>
        <v>0.65461589442681456</v>
      </c>
      <c r="YJ451" s="2">
        <f t="shared" si="262"/>
        <v>0.62467109094088435</v>
      </c>
      <c r="YK451" s="2">
        <f t="shared" si="262"/>
        <v>0.68572280813808661</v>
      </c>
      <c r="YL451" s="2">
        <f t="shared" si="262"/>
        <v>0.54094572140164143</v>
      </c>
      <c r="YM451" s="2">
        <f t="shared" si="262"/>
        <v>0.51373097336111906</v>
      </c>
      <c r="YN451" s="2">
        <f t="shared" si="262"/>
        <v>0.64219354650439375</v>
      </c>
      <c r="YO451" s="2">
        <f t="shared" si="262"/>
        <v>0.65584326090173439</v>
      </c>
      <c r="YP451" s="2">
        <f t="shared" si="262"/>
        <v>0.62387786871699547</v>
      </c>
      <c r="YQ451" s="2">
        <f t="shared" si="262"/>
        <v>0.61746631562122067</v>
      </c>
      <c r="YR451" s="2">
        <f t="shared" si="262"/>
        <v>0.55017255259603148</v>
      </c>
      <c r="YS451" s="2">
        <f t="shared" si="262"/>
        <v>0.53329195906600935</v>
      </c>
      <c r="YT451" s="2">
        <f t="shared" si="262"/>
        <v>0.52380355617431518</v>
      </c>
      <c r="YU451" s="2">
        <f t="shared" si="262"/>
        <v>0.5411531548069094</v>
      </c>
      <c r="YV451" s="2">
        <f t="shared" si="262"/>
        <v>0.69048726306895281</v>
      </c>
      <c r="YW451" s="2">
        <f t="shared" si="262"/>
        <v>0.66504180482056008</v>
      </c>
      <c r="YX451" s="2">
        <f t="shared" si="262"/>
        <v>0.72328282466776028</v>
      </c>
      <c r="YY451" s="2">
        <f t="shared" si="262"/>
        <v>0.60926157413142423</v>
      </c>
      <c r="YZ451" s="2">
        <f t="shared" si="262"/>
        <v>0.72617729476082815</v>
      </c>
      <c r="ZA451" s="2">
        <f t="shared" si="262"/>
        <v>0.70149432900819586</v>
      </c>
      <c r="ZB451" s="2">
        <f t="shared" si="262"/>
        <v>0.53145611865583009</v>
      </c>
      <c r="ZC451" s="2">
        <f t="shared" si="262"/>
        <v>0.67674281494710919</v>
      </c>
      <c r="ZD451" s="2">
        <f t="shared" si="262"/>
        <v>0.63513771367535699</v>
      </c>
      <c r="ZE451" s="2">
        <f t="shared" si="262"/>
        <v>0.64400070212266347</v>
      </c>
      <c r="ZF451" s="2">
        <f t="shared" si="262"/>
        <v>0.70873790524311053</v>
      </c>
      <c r="ZG451" s="2">
        <f t="shared" si="262"/>
        <v>0.68882676239426777</v>
      </c>
      <c r="ZH451" s="2">
        <f t="shared" si="262"/>
        <v>0.67421971642715217</v>
      </c>
      <c r="ZI451" s="2">
        <f t="shared" si="262"/>
        <v>0.65012062193517539</v>
      </c>
      <c r="ZJ451" s="2">
        <f t="shared" si="262"/>
        <v>0.60964456567211045</v>
      </c>
      <c r="ZK451" s="2">
        <f t="shared" si="262"/>
        <v>0.45625686746906841</v>
      </c>
      <c r="ZL451" s="2">
        <f t="shared" si="262"/>
        <v>0.63918884923701036</v>
      </c>
      <c r="ZM451" s="2">
        <f t="shared" si="262"/>
        <v>0.56054701598009515</v>
      </c>
      <c r="ZN451" s="2">
        <f t="shared" si="262"/>
        <v>0.5106175458942922</v>
      </c>
      <c r="ZO451" s="2">
        <f t="shared" si="262"/>
        <v>0.56516043893365886</v>
      </c>
      <c r="ZP451" s="2">
        <f t="shared" si="262"/>
        <v>0.67499183254414197</v>
      </c>
      <c r="ZQ451" s="2">
        <f t="shared" si="262"/>
        <v>0.5725751810734967</v>
      </c>
      <c r="ZR451" s="2">
        <f t="shared" si="262"/>
        <v>0.62002452501260585</v>
      </c>
      <c r="ZS451" s="2">
        <f t="shared" si="262"/>
        <v>0.57447422569544204</v>
      </c>
      <c r="ZT451" s="2">
        <f t="shared" si="262"/>
        <v>0.57307512322593368</v>
      </c>
      <c r="ZU451" s="2">
        <f t="shared" si="262"/>
        <v>0.74425709394058037</v>
      </c>
      <c r="ZV451" s="2">
        <f t="shared" si="262"/>
        <v>0.54488026552740632</v>
      </c>
      <c r="ZW451" s="2">
        <f t="shared" si="262"/>
        <v>0.6007582917470442</v>
      </c>
      <c r="ZX451" s="2">
        <f t="shared" si="262"/>
        <v>0.54990577987081302</v>
      </c>
      <c r="ZY451" s="2">
        <f t="shared" si="262"/>
        <v>0.61543960002006215</v>
      </c>
      <c r="ZZ451" s="2">
        <f t="shared" si="262"/>
        <v>0.63922657427787344</v>
      </c>
      <c r="AAA451" s="2">
        <f t="shared" si="262"/>
        <v>0.57917085963200199</v>
      </c>
      <c r="AAB451" s="2">
        <f t="shared" si="262"/>
        <v>0.59174017208615881</v>
      </c>
      <c r="AAC451" s="2">
        <f t="shared" si="262"/>
        <v>0.48444941573151201</v>
      </c>
      <c r="AAD451" s="2">
        <f t="shared" si="262"/>
        <v>0.49517597619615911</v>
      </c>
      <c r="AAE451" s="2">
        <f t="shared" si="262"/>
        <v>0.56035123383794216</v>
      </c>
      <c r="AAF451" s="2">
        <f t="shared" si="262"/>
        <v>0.54485519855584152</v>
      </c>
      <c r="AAG451" s="2">
        <f t="shared" ref="AAG451:ACR451" si="263">SUM(AAG446/AAG449)</f>
        <v>0.53467767889007212</v>
      </c>
      <c r="AAH451" s="2">
        <f t="shared" si="263"/>
        <v>0.63840347191367874</v>
      </c>
      <c r="AAI451" s="2">
        <f t="shared" si="263"/>
        <v>0.57174648021438679</v>
      </c>
      <c r="AAJ451" s="2">
        <f t="shared" si="263"/>
        <v>0.67322710477735481</v>
      </c>
      <c r="AAK451" s="2">
        <f t="shared" si="263"/>
        <v>0.71884674818914707</v>
      </c>
      <c r="AAL451" s="2">
        <f t="shared" si="263"/>
        <v>0.57116781296817054</v>
      </c>
      <c r="AAM451" s="2">
        <f t="shared" si="263"/>
        <v>0.64818045571288907</v>
      </c>
      <c r="AAN451" s="2">
        <f t="shared" si="263"/>
        <v>0.44433721409961063</v>
      </c>
      <c r="AAO451" s="2">
        <f t="shared" si="263"/>
        <v>0.62160427293355325</v>
      </c>
      <c r="AAP451" s="2">
        <f t="shared" si="263"/>
        <v>0.62440640435059069</v>
      </c>
      <c r="AAQ451" s="2">
        <f t="shared" si="263"/>
        <v>0.56628078815757832</v>
      </c>
      <c r="AAR451" s="2">
        <f t="shared" si="263"/>
        <v>0.52961341479815727</v>
      </c>
      <c r="AAS451" s="2">
        <f t="shared" si="263"/>
        <v>0.68089737759252333</v>
      </c>
      <c r="AAT451" s="2">
        <f t="shared" si="263"/>
        <v>0.61369155257901198</v>
      </c>
      <c r="AAU451" s="2">
        <f t="shared" si="263"/>
        <v>0.55828552571853074</v>
      </c>
      <c r="AAV451" s="2">
        <f t="shared" si="263"/>
        <v>0.4935125054171251</v>
      </c>
      <c r="AAW451" s="2">
        <f t="shared" si="263"/>
        <v>0.57597197399856292</v>
      </c>
      <c r="AAX451" s="2">
        <f t="shared" si="263"/>
        <v>0.55727203568623906</v>
      </c>
      <c r="AAY451" s="2">
        <f t="shared" si="263"/>
        <v>0.50988788681169428</v>
      </c>
      <c r="AAZ451" s="2">
        <f t="shared" si="263"/>
        <v>0.55442450461278692</v>
      </c>
      <c r="ABA451" s="2">
        <f t="shared" si="263"/>
        <v>0.68970488696472121</v>
      </c>
      <c r="ABB451" s="2">
        <f t="shared" si="263"/>
        <v>0.56031084441456125</v>
      </c>
      <c r="ABC451" s="2">
        <f t="shared" si="263"/>
        <v>0.65345217609288064</v>
      </c>
      <c r="ABD451" s="2">
        <f t="shared" si="263"/>
        <v>0.66625158452085764</v>
      </c>
      <c r="ABE451" s="2">
        <f t="shared" si="263"/>
        <v>0.58683596101013991</v>
      </c>
      <c r="ABF451" s="2">
        <f t="shared" si="263"/>
        <v>0.60468072547221952</v>
      </c>
      <c r="ABG451" s="2">
        <f t="shared" si="263"/>
        <v>0.50466337045283005</v>
      </c>
      <c r="ABH451" s="2">
        <f t="shared" si="263"/>
        <v>0.4699673543987144</v>
      </c>
      <c r="ABI451" s="2">
        <f t="shared" si="263"/>
        <v>0.57230893268987038</v>
      </c>
      <c r="ABJ451" s="2">
        <f t="shared" si="263"/>
        <v>0.57933212064217943</v>
      </c>
      <c r="ABK451" s="2">
        <f t="shared" si="263"/>
        <v>0.5548473101537742</v>
      </c>
      <c r="ABL451" s="2">
        <f t="shared" si="263"/>
        <v>0.51966685573904337</v>
      </c>
      <c r="ABM451" s="2">
        <f t="shared" si="263"/>
        <v>0.5924402776242762</v>
      </c>
      <c r="ABN451" s="2">
        <f t="shared" si="263"/>
        <v>0.50427179163422919</v>
      </c>
      <c r="ABO451" s="2">
        <f t="shared" si="263"/>
        <v>0.64279092841145535</v>
      </c>
      <c r="ABP451" s="2">
        <f t="shared" si="263"/>
        <v>0.6703256252386397</v>
      </c>
      <c r="ABQ451" s="2">
        <f t="shared" si="263"/>
        <v>0.62407316986600092</v>
      </c>
      <c r="ABR451" s="2">
        <f t="shared" si="263"/>
        <v>0.67126923396245686</v>
      </c>
      <c r="ABS451" s="2">
        <f t="shared" si="263"/>
        <v>0.67684721051851537</v>
      </c>
      <c r="ABT451" s="2">
        <f t="shared" si="263"/>
        <v>0.70461785626322426</v>
      </c>
      <c r="ABU451" s="2">
        <f t="shared" si="263"/>
        <v>0.67963652625540927</v>
      </c>
      <c r="ABV451" s="2">
        <f t="shared" si="263"/>
        <v>0.61620760976893973</v>
      </c>
      <c r="ABW451" s="2">
        <f t="shared" si="263"/>
        <v>0.53510621007331272</v>
      </c>
      <c r="ABX451" s="2">
        <f t="shared" si="263"/>
        <v>0.68291007704355478</v>
      </c>
      <c r="ABY451" s="2">
        <f t="shared" si="263"/>
        <v>0.59742467171675484</v>
      </c>
      <c r="ABZ451" s="2">
        <f t="shared" si="263"/>
        <v>0.73498607849657749</v>
      </c>
      <c r="ACA451" s="2">
        <f t="shared" si="263"/>
        <v>0.68469219774213919</v>
      </c>
      <c r="ACB451" s="2">
        <f t="shared" si="263"/>
        <v>0.6000058034617135</v>
      </c>
      <c r="ACC451" s="2">
        <f t="shared" si="263"/>
        <v>0.71977137415978842</v>
      </c>
      <c r="ACD451" s="2">
        <f t="shared" si="263"/>
        <v>0.70284897661141132</v>
      </c>
      <c r="ACE451" s="2">
        <f t="shared" si="263"/>
        <v>0.68401260136828412</v>
      </c>
      <c r="ACF451" s="2">
        <f t="shared" si="263"/>
        <v>0.65753696502828918</v>
      </c>
      <c r="ACG451" s="2">
        <f t="shared" si="263"/>
        <v>0.68727155143782026</v>
      </c>
      <c r="ACH451" s="2">
        <f t="shared" si="263"/>
        <v>0.47398622861995759</v>
      </c>
      <c r="ACI451" s="2">
        <f t="shared" si="263"/>
        <v>0.70452036337328761</v>
      </c>
      <c r="ACJ451" s="2">
        <f t="shared" si="263"/>
        <v>0.66000350436794664</v>
      </c>
      <c r="ACK451" s="2">
        <f t="shared" si="263"/>
        <v>0.67305091740851508</v>
      </c>
      <c r="ACL451" s="2">
        <f t="shared" si="263"/>
        <v>0.69047031421461347</v>
      </c>
      <c r="ACM451" s="2">
        <f t="shared" si="263"/>
        <v>0.62100824106210584</v>
      </c>
      <c r="ACN451" s="2">
        <f t="shared" si="263"/>
        <v>0.67828410916939663</v>
      </c>
      <c r="ACO451" s="2">
        <f t="shared" si="263"/>
        <v>0.53178925807042543</v>
      </c>
      <c r="ACP451" s="2">
        <f t="shared" si="263"/>
        <v>0.48720013382169175</v>
      </c>
      <c r="ACQ451" s="2">
        <f t="shared" si="263"/>
        <v>0.70442942478448134</v>
      </c>
      <c r="ACR451" s="2">
        <f t="shared" si="263"/>
        <v>0.65431312276919262</v>
      </c>
      <c r="ACS451" s="2">
        <f t="shared" ref="ACS451:AFD451" si="264">SUM(ACS446/ACS449)</f>
        <v>0.65655112399028437</v>
      </c>
      <c r="ACT451" s="2">
        <f t="shared" si="264"/>
        <v>0.67176382471699092</v>
      </c>
      <c r="ACU451" s="2">
        <f t="shared" si="264"/>
        <v>0.48969137924111078</v>
      </c>
      <c r="ACV451" s="2">
        <f t="shared" si="264"/>
        <v>0.58681263685874729</v>
      </c>
      <c r="ACW451" s="2">
        <f t="shared" si="264"/>
        <v>0.71419439520033468</v>
      </c>
      <c r="ACX451" s="2">
        <f t="shared" si="264"/>
        <v>0.66895776539412277</v>
      </c>
      <c r="ACY451" s="2">
        <f t="shared" si="264"/>
        <v>0.68768525334968422</v>
      </c>
      <c r="ACZ451" s="2">
        <f t="shared" si="264"/>
        <v>0.65895658402622526</v>
      </c>
      <c r="ADA451" s="2">
        <f t="shared" si="264"/>
        <v>0.621577903609558</v>
      </c>
      <c r="ADB451" s="2">
        <f t="shared" si="264"/>
        <v>0.56859200518178854</v>
      </c>
      <c r="ADC451" s="2">
        <f t="shared" si="264"/>
        <v>0.57906650082884303</v>
      </c>
      <c r="ADD451" s="2">
        <f t="shared" si="264"/>
        <v>0.60881730075483576</v>
      </c>
      <c r="ADE451" s="2">
        <f t="shared" si="264"/>
        <v>0.62553624726020218</v>
      </c>
      <c r="ADF451" s="2">
        <f t="shared" si="264"/>
        <v>0.62231395655173438</v>
      </c>
      <c r="ADG451" s="2">
        <f t="shared" si="264"/>
        <v>0.74276023267131541</v>
      </c>
      <c r="ADH451" s="2">
        <f t="shared" si="264"/>
        <v>0.76137450523641614</v>
      </c>
      <c r="ADI451" s="2">
        <f t="shared" si="264"/>
        <v>0.70768456118591005</v>
      </c>
      <c r="ADJ451" s="2">
        <f t="shared" si="264"/>
        <v>0.75818708838649729</v>
      </c>
      <c r="ADK451" s="2">
        <f t="shared" si="264"/>
        <v>0.68963159189179257</v>
      </c>
      <c r="ADL451" s="2">
        <f t="shared" si="264"/>
        <v>0.74569040732666059</v>
      </c>
      <c r="ADM451" s="2">
        <f t="shared" si="264"/>
        <v>0.67712254801742</v>
      </c>
      <c r="ADN451" s="2">
        <f t="shared" si="264"/>
        <v>0.47689236634158516</v>
      </c>
      <c r="ADO451" s="2">
        <f t="shared" si="264"/>
        <v>0.54466402452852281</v>
      </c>
      <c r="ADP451" s="2">
        <f t="shared" si="264"/>
        <v>0.63486048225531455</v>
      </c>
      <c r="ADQ451" s="2">
        <f t="shared" si="264"/>
        <v>0.61264669989758902</v>
      </c>
      <c r="ADR451" s="2">
        <f t="shared" si="264"/>
        <v>0.74412705195067896</v>
      </c>
      <c r="ADS451" s="2">
        <f t="shared" si="264"/>
        <v>0.74820774534020562</v>
      </c>
      <c r="ADT451" s="2">
        <f t="shared" si="264"/>
        <v>0.62243066634013711</v>
      </c>
      <c r="ADU451" s="2">
        <f t="shared" si="264"/>
        <v>0.71046481843117659</v>
      </c>
      <c r="ADV451" s="2">
        <f t="shared" si="264"/>
        <v>0.46397233864196069</v>
      </c>
      <c r="ADW451" s="2">
        <f t="shared" si="264"/>
        <v>0.58921574013127365</v>
      </c>
      <c r="ADX451" s="2">
        <f t="shared" si="264"/>
        <v>0.5964618113917266</v>
      </c>
      <c r="ADY451" s="2">
        <f t="shared" si="264"/>
        <v>0.67157579690902547</v>
      </c>
      <c r="ADZ451" s="2">
        <f t="shared" si="264"/>
        <v>0.58782415546730116</v>
      </c>
      <c r="AEA451" s="2">
        <f t="shared" si="264"/>
        <v>0.60774706947588797</v>
      </c>
      <c r="AEB451" s="2">
        <f t="shared" si="264"/>
        <v>0.67057306954998619</v>
      </c>
      <c r="AEC451" s="2">
        <f t="shared" si="264"/>
        <v>0.65583330011709828</v>
      </c>
      <c r="AED451" s="2">
        <f t="shared" si="264"/>
        <v>0.66157440422452019</v>
      </c>
      <c r="AEE451" s="2">
        <f t="shared" si="264"/>
        <v>0.70092590500544905</v>
      </c>
      <c r="AEF451" s="2">
        <f t="shared" si="264"/>
        <v>0.61158101892643202</v>
      </c>
      <c r="AEG451" s="2">
        <f t="shared" si="264"/>
        <v>0.65105921091440166</v>
      </c>
      <c r="AEH451" s="2">
        <f t="shared" si="264"/>
        <v>0.72311830592714077</v>
      </c>
      <c r="AEI451" s="2">
        <f t="shared" si="264"/>
        <v>0.63018199560479315</v>
      </c>
      <c r="AEJ451" s="2">
        <f t="shared" si="264"/>
        <v>0.62403391423370569</v>
      </c>
      <c r="AEK451" s="2">
        <f t="shared" si="264"/>
        <v>0.6822062778428557</v>
      </c>
      <c r="AEL451" s="2">
        <f t="shared" si="264"/>
        <v>0.75349994137334653</v>
      </c>
      <c r="AEM451" s="2">
        <f t="shared" si="264"/>
        <v>0.55631220586882191</v>
      </c>
      <c r="AEN451" s="2">
        <f t="shared" si="264"/>
        <v>0.63169593074033892</v>
      </c>
      <c r="AEO451" s="2">
        <f t="shared" si="264"/>
        <v>0.62455862367391779</v>
      </c>
      <c r="AEP451" s="2">
        <f t="shared" si="264"/>
        <v>0.51320498356492039</v>
      </c>
      <c r="AEQ451" s="2">
        <f t="shared" si="264"/>
        <v>0.62550452155599368</v>
      </c>
      <c r="AER451" s="2">
        <f t="shared" si="264"/>
        <v>0.66446269440132499</v>
      </c>
      <c r="AES451" s="2">
        <f t="shared" si="264"/>
        <v>0.65875297606356564</v>
      </c>
      <c r="AET451" s="2">
        <f t="shared" si="264"/>
        <v>0.66701072746182588</v>
      </c>
      <c r="AEU451" s="2">
        <f t="shared" si="264"/>
        <v>0.57338657337142729</v>
      </c>
      <c r="AEV451" s="2">
        <f t="shared" si="264"/>
        <v>0.6907717125759163</v>
      </c>
      <c r="AEW451" s="2">
        <f t="shared" si="264"/>
        <v>0.66227977160774887</v>
      </c>
      <c r="AEX451" s="2">
        <f t="shared" si="264"/>
        <v>0.67020394975016351</v>
      </c>
      <c r="AEY451" s="2">
        <f t="shared" si="264"/>
        <v>0.58996367596888677</v>
      </c>
      <c r="AEZ451" s="2">
        <f t="shared" si="264"/>
        <v>0.58603073450217757</v>
      </c>
      <c r="AFA451" s="2">
        <f t="shared" si="264"/>
        <v>0.61674845608230433</v>
      </c>
      <c r="AFB451" s="2">
        <f t="shared" si="264"/>
        <v>0.63832333856767987</v>
      </c>
      <c r="AFC451" s="2">
        <f t="shared" si="264"/>
        <v>0.7268717565243219</v>
      </c>
      <c r="AFD451" s="2">
        <f t="shared" si="264"/>
        <v>0.69111926598636642</v>
      </c>
      <c r="AFE451" s="2">
        <f t="shared" ref="AFE451:AHP451" si="265">SUM(AFE446/AFE449)</f>
        <v>0.69718710249689919</v>
      </c>
      <c r="AFF451" s="2">
        <f t="shared" si="265"/>
        <v>0.7576299208311873</v>
      </c>
      <c r="AFG451" s="2">
        <f t="shared" si="265"/>
        <v>0.74023374130804798</v>
      </c>
      <c r="AFH451" s="2">
        <f t="shared" si="265"/>
        <v>0.76686175688290537</v>
      </c>
      <c r="AFI451" s="2">
        <f t="shared" si="265"/>
        <v>0.68712255752812745</v>
      </c>
      <c r="AFJ451" s="2">
        <f t="shared" si="265"/>
        <v>0.73054093494056871</v>
      </c>
      <c r="AFK451" s="2">
        <f t="shared" si="265"/>
        <v>0.69113399917207097</v>
      </c>
      <c r="AFL451" s="2">
        <f t="shared" si="265"/>
        <v>0.69530472651682829</v>
      </c>
      <c r="AFM451" s="2">
        <f t="shared" si="265"/>
        <v>0.6066662157879058</v>
      </c>
      <c r="AFN451" s="2">
        <f t="shared" si="265"/>
        <v>0.75980029995860987</v>
      </c>
      <c r="AFO451" s="2">
        <f t="shared" si="265"/>
        <v>0.73591468322256093</v>
      </c>
      <c r="AFP451" s="2">
        <f t="shared" si="265"/>
        <v>0.79820244220866043</v>
      </c>
      <c r="AFQ451" s="2">
        <f t="shared" si="265"/>
        <v>0.76427039877443881</v>
      </c>
      <c r="AFR451" s="2">
        <f t="shared" si="265"/>
        <v>0.75088719083948119</v>
      </c>
      <c r="AFS451" s="2">
        <f t="shared" si="265"/>
        <v>0.77096433365278194</v>
      </c>
      <c r="AFT451" s="2">
        <f t="shared" si="265"/>
        <v>0.71293745885085991</v>
      </c>
      <c r="AFU451" s="2">
        <f t="shared" si="265"/>
        <v>0.66332876179994948</v>
      </c>
      <c r="AFV451" s="2">
        <f t="shared" si="265"/>
        <v>0.75785279138085193</v>
      </c>
      <c r="AFW451" s="2">
        <f t="shared" si="265"/>
        <v>0.69127469697811439</v>
      </c>
      <c r="AFX451" s="2">
        <f t="shared" si="265"/>
        <v>0.74333949362700313</v>
      </c>
      <c r="AFY451" s="2">
        <f t="shared" si="265"/>
        <v>0.56192155691109036</v>
      </c>
      <c r="AFZ451" s="2">
        <f t="shared" si="265"/>
        <v>0.71810669692625839</v>
      </c>
      <c r="AGA451" s="2">
        <f t="shared" si="265"/>
        <v>0.71061505978891693</v>
      </c>
      <c r="AGB451" s="2">
        <f t="shared" si="265"/>
        <v>0.72876161607274004</v>
      </c>
      <c r="AGC451" s="2">
        <f t="shared" si="265"/>
        <v>0.60779649816251413</v>
      </c>
      <c r="AGD451" s="2">
        <f t="shared" si="265"/>
        <v>0.71029434091375476</v>
      </c>
      <c r="AGE451" s="2">
        <f t="shared" si="265"/>
        <v>0.7769117596942845</v>
      </c>
      <c r="AGF451" s="2">
        <f t="shared" si="265"/>
        <v>0.680820254475066</v>
      </c>
      <c r="AGG451" s="2">
        <f t="shared" si="265"/>
        <v>0.74432034835038907</v>
      </c>
      <c r="AGH451" s="2">
        <f t="shared" si="265"/>
        <v>0.73788872607856704</v>
      </c>
      <c r="AGI451" s="2">
        <f t="shared" si="265"/>
        <v>0.61684596084263166</v>
      </c>
      <c r="AGJ451" s="2">
        <f t="shared" si="265"/>
        <v>0.55293370763610983</v>
      </c>
      <c r="AGK451" s="2">
        <f t="shared" si="265"/>
        <v>0.69511132833738665</v>
      </c>
      <c r="AGL451" s="2">
        <f t="shared" si="265"/>
        <v>0.74759133443027936</v>
      </c>
      <c r="AGM451" s="2">
        <f t="shared" si="265"/>
        <v>0.70457209319405678</v>
      </c>
      <c r="AGN451" s="2">
        <f t="shared" si="265"/>
        <v>0.66913472180089961</v>
      </c>
      <c r="AGO451" s="2">
        <f t="shared" si="265"/>
        <v>0.66249118472153423</v>
      </c>
      <c r="AGP451" s="2">
        <f t="shared" si="265"/>
        <v>0.74443164023987796</v>
      </c>
      <c r="AGQ451" s="2">
        <f t="shared" si="265"/>
        <v>0.6941578973066298</v>
      </c>
      <c r="AGR451" s="2">
        <f t="shared" si="265"/>
        <v>0.49912240018292381</v>
      </c>
      <c r="AGS451" s="2">
        <f t="shared" si="265"/>
        <v>0.50859693994788868</v>
      </c>
      <c r="AGT451" s="2">
        <f t="shared" si="265"/>
        <v>0.68667838676718185</v>
      </c>
      <c r="AGU451" s="2">
        <f t="shared" si="265"/>
        <v>0.71639524604034632</v>
      </c>
      <c r="AGV451" s="2">
        <f t="shared" si="265"/>
        <v>0.62731739121348784</v>
      </c>
      <c r="AGW451" s="2">
        <f t="shared" si="265"/>
        <v>0.71871889032530412</v>
      </c>
      <c r="AGX451" s="2">
        <f t="shared" si="265"/>
        <v>0.6884193517992081</v>
      </c>
      <c r="AGY451" s="2">
        <f t="shared" si="265"/>
        <v>0.67539488467921927</v>
      </c>
      <c r="AGZ451" s="2">
        <f t="shared" si="265"/>
        <v>0.73744193257445689</v>
      </c>
      <c r="AHA451" s="2">
        <f t="shared" si="265"/>
        <v>0.65970647739128208</v>
      </c>
      <c r="AHB451" s="2">
        <f t="shared" si="265"/>
        <v>0.59784937524723081</v>
      </c>
      <c r="AHC451" s="2">
        <f t="shared" si="265"/>
        <v>0.70546548894307071</v>
      </c>
      <c r="AHD451" s="2">
        <f t="shared" si="265"/>
        <v>0.68936517134448827</v>
      </c>
      <c r="AHE451" s="2">
        <f t="shared" si="265"/>
        <v>0.6686344532334646</v>
      </c>
      <c r="AHF451" s="2">
        <f t="shared" si="265"/>
        <v>0.73251731085279348</v>
      </c>
      <c r="AHG451" s="2">
        <f t="shared" si="265"/>
        <v>0.71501029899531865</v>
      </c>
      <c r="AHH451" s="2">
        <f t="shared" si="265"/>
        <v>0.67443365436613001</v>
      </c>
      <c r="AHI451" s="2">
        <f t="shared" si="265"/>
        <v>0.56938749584083104</v>
      </c>
      <c r="AHJ451" s="2">
        <f t="shared" si="265"/>
        <v>0.74943915732431221</v>
      </c>
      <c r="AHK451" s="2">
        <f t="shared" si="265"/>
        <v>0.75956700824886614</v>
      </c>
      <c r="AHL451" s="2">
        <f t="shared" si="265"/>
        <v>0.72999245969430249</v>
      </c>
      <c r="AHM451" s="2">
        <f t="shared" si="265"/>
        <v>0.61951702532113573</v>
      </c>
      <c r="AHN451" s="2">
        <f t="shared" si="265"/>
        <v>0.73754927002114179</v>
      </c>
      <c r="AHO451" s="2">
        <f t="shared" si="265"/>
        <v>0.5984894437076862</v>
      </c>
      <c r="AHP451" s="2">
        <f t="shared" si="265"/>
        <v>0.54190220569572733</v>
      </c>
    </row>
    <row r="452" spans="3:900">
      <c r="C452" s="3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  <c r="GP452" s="2"/>
      <c r="GQ452" s="2"/>
      <c r="GR452" s="2"/>
      <c r="GS452" s="2"/>
      <c r="GT452" s="2"/>
      <c r="GU452" s="2"/>
      <c r="GV452" s="2"/>
      <c r="GW452" s="2"/>
      <c r="GX452" s="2"/>
      <c r="GY452" s="2"/>
      <c r="GZ452" s="2"/>
      <c r="HA452" s="2"/>
      <c r="HB452" s="2"/>
      <c r="HC452" s="2"/>
      <c r="HD452" s="2"/>
      <c r="HE452" s="2"/>
      <c r="HF452" s="2"/>
      <c r="HG452" s="2"/>
      <c r="HH452" s="2"/>
      <c r="HI452" s="2"/>
      <c r="HJ452" s="2"/>
      <c r="HK452" s="2"/>
      <c r="HL452" s="2"/>
      <c r="HM452" s="2"/>
      <c r="HN452" s="2"/>
      <c r="HO452" s="2"/>
      <c r="HP452" s="2"/>
      <c r="HQ452" s="2"/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/>
      <c r="IL452" s="2"/>
      <c r="IM452" s="2"/>
      <c r="IN452" s="2"/>
      <c r="IO452" s="2"/>
      <c r="IP452" s="2"/>
      <c r="IQ452" s="2"/>
      <c r="IR452" s="2"/>
      <c r="IS452" s="2"/>
      <c r="IT452" s="2"/>
      <c r="IU452" s="2"/>
      <c r="IV452" s="2"/>
      <c r="IW452" s="2"/>
      <c r="IX452" s="2"/>
      <c r="IY452" s="2"/>
      <c r="IZ452" s="2"/>
      <c r="JA452" s="2"/>
      <c r="JB452" s="2"/>
      <c r="JC452" s="2"/>
      <c r="JD452" s="2"/>
      <c r="JE452" s="2"/>
      <c r="JF452" s="2"/>
      <c r="JG452" s="2"/>
      <c r="JH452" s="2"/>
      <c r="JI452" s="2"/>
      <c r="JJ452" s="2"/>
      <c r="JK452" s="2"/>
      <c r="JL452" s="2"/>
      <c r="JM452" s="2"/>
      <c r="JN452" s="2"/>
      <c r="JO452" s="2"/>
      <c r="JP452" s="2"/>
      <c r="JQ452" s="2"/>
      <c r="JR452" s="2"/>
      <c r="JS452" s="2"/>
      <c r="JT452" s="2"/>
      <c r="JU452" s="2"/>
      <c r="JV452" s="2"/>
      <c r="JW452" s="2"/>
      <c r="JX452" s="2"/>
      <c r="JY452" s="2"/>
      <c r="JZ452" s="2"/>
      <c r="KA452" s="2"/>
      <c r="KB452" s="2"/>
      <c r="KC452" s="2"/>
      <c r="KD452" s="2"/>
      <c r="KE452" s="2"/>
      <c r="KF452" s="2"/>
      <c r="KG452" s="2"/>
      <c r="KH452" s="2"/>
      <c r="KI452" s="2"/>
      <c r="KJ452" s="2"/>
      <c r="KK452" s="2"/>
      <c r="KL452" s="2"/>
      <c r="KM452" s="2"/>
      <c r="KN452" s="2"/>
      <c r="KO452" s="2"/>
      <c r="KP452" s="2"/>
      <c r="KQ452" s="2"/>
      <c r="KR452" s="2"/>
      <c r="KS452" s="2"/>
      <c r="KT452" s="2"/>
      <c r="KU452" s="2"/>
      <c r="KV452" s="2"/>
      <c r="KW452" s="2"/>
      <c r="KX452" s="2"/>
      <c r="KY452" s="2"/>
      <c r="KZ452" s="2"/>
      <c r="LA452" s="2"/>
      <c r="LB452" s="2"/>
      <c r="LC452" s="2"/>
      <c r="LD452" s="2"/>
      <c r="LE452" s="2"/>
      <c r="LF452" s="2"/>
      <c r="LG452" s="2"/>
      <c r="LH452" s="2"/>
      <c r="LI452" s="2"/>
      <c r="LJ452" s="2"/>
      <c r="LK452" s="2"/>
      <c r="LL452" s="2"/>
      <c r="LM452" s="2"/>
      <c r="LN452" s="2"/>
      <c r="LO452" s="2"/>
      <c r="LP452" s="2"/>
      <c r="LQ452" s="2"/>
      <c r="LR452" s="2"/>
      <c r="LS452" s="2"/>
      <c r="LT452" s="2"/>
      <c r="LU452" s="2"/>
      <c r="LV452" s="2"/>
      <c r="LW452" s="2"/>
      <c r="LX452" s="2"/>
      <c r="LY452" s="2"/>
      <c r="LZ452" s="2"/>
      <c r="MA452" s="2"/>
      <c r="MB452" s="2"/>
      <c r="MC452" s="2"/>
      <c r="MD452" s="2"/>
      <c r="ME452" s="2"/>
      <c r="MF452" s="2"/>
      <c r="MG452" s="2"/>
      <c r="MH452" s="2"/>
      <c r="MI452" s="2"/>
      <c r="MJ452" s="2"/>
      <c r="MK452" s="2"/>
      <c r="ML452" s="2"/>
      <c r="MM452" s="2"/>
      <c r="MN452" s="2"/>
      <c r="MO452" s="2"/>
      <c r="MP452" s="2"/>
      <c r="MQ452" s="2"/>
      <c r="MR452" s="2"/>
      <c r="MS452" s="2"/>
      <c r="MT452" s="2"/>
      <c r="MU452" s="2"/>
      <c r="MV452" s="2"/>
      <c r="MW452" s="2"/>
      <c r="MX452" s="2"/>
      <c r="MY452" s="2"/>
      <c r="MZ452" s="2"/>
      <c r="NA452" s="2"/>
      <c r="NB452" s="2"/>
      <c r="NC452" s="2"/>
      <c r="ND452" s="2"/>
      <c r="NE452" s="2"/>
      <c r="NF452" s="2"/>
      <c r="NG452" s="2"/>
      <c r="NH452" s="2"/>
      <c r="NI452" s="2"/>
      <c r="NJ452" s="2"/>
      <c r="NK452" s="2"/>
      <c r="NL452" s="2"/>
      <c r="NM452" s="2"/>
      <c r="NN452" s="2"/>
      <c r="NO452" s="2"/>
      <c r="NP452" s="2"/>
      <c r="NQ452" s="2"/>
      <c r="NR452" s="2"/>
      <c r="NS452" s="2"/>
      <c r="NT452" s="2"/>
      <c r="NU452" s="2"/>
      <c r="NV452" s="2"/>
      <c r="NW452" s="2"/>
      <c r="NX452" s="2"/>
      <c r="NY452" s="2"/>
      <c r="NZ452" s="2"/>
      <c r="OA452" s="2"/>
      <c r="OB452" s="2"/>
      <c r="OC452" s="2"/>
      <c r="OD452" s="2"/>
      <c r="OE452" s="2"/>
      <c r="OF452" s="2"/>
      <c r="OG452" s="2"/>
      <c r="OH452" s="2"/>
      <c r="OI452" s="2"/>
      <c r="OJ452" s="2"/>
      <c r="OK452" s="2"/>
      <c r="OL452" s="2"/>
      <c r="OM452" s="2"/>
      <c r="ON452" s="2"/>
      <c r="OO452" s="2"/>
      <c r="OP452" s="2"/>
      <c r="OQ452" s="2"/>
      <c r="OR452" s="2"/>
      <c r="OS452" s="2"/>
      <c r="OT452" s="2"/>
      <c r="OU452" s="2"/>
      <c r="OV452" s="2"/>
      <c r="OW452" s="2"/>
      <c r="OX452" s="2"/>
      <c r="OY452" s="2"/>
      <c r="OZ452" s="2"/>
      <c r="PA452" s="2"/>
      <c r="PB452" s="2"/>
      <c r="PC452" s="2"/>
      <c r="PD452" s="2"/>
      <c r="PE452" s="2"/>
      <c r="PF452" s="2"/>
      <c r="PG452" s="2"/>
      <c r="PH452" s="2"/>
      <c r="PI452" s="2"/>
      <c r="PJ452" s="2"/>
      <c r="PK452" s="2"/>
      <c r="PL452" s="2"/>
      <c r="PM452" s="2"/>
      <c r="PN452" s="2"/>
      <c r="PO452" s="2"/>
      <c r="PP452" s="2"/>
      <c r="PQ452" s="2"/>
      <c r="PR452" s="2"/>
      <c r="PS452" s="2"/>
      <c r="PT452" s="2"/>
      <c r="PU452" s="2"/>
      <c r="PV452" s="2"/>
      <c r="PW452" s="2"/>
      <c r="PX452" s="2"/>
      <c r="PY452" s="2"/>
      <c r="PZ452" s="2"/>
      <c r="QA452" s="2"/>
      <c r="QB452" s="2"/>
      <c r="QC452" s="2"/>
      <c r="QD452" s="2"/>
      <c r="QE452" s="2"/>
      <c r="QF452" s="2"/>
      <c r="QG452" s="2"/>
      <c r="QH452" s="2"/>
      <c r="QI452" s="2"/>
      <c r="QJ452" s="2"/>
      <c r="QK452" s="2"/>
      <c r="QL452" s="2"/>
      <c r="QM452" s="2"/>
      <c r="QN452" s="2"/>
      <c r="QO452" s="2"/>
      <c r="QP452" s="2"/>
      <c r="QQ452" s="2"/>
      <c r="QR452" s="2"/>
      <c r="QS452" s="2"/>
      <c r="QT452" s="2"/>
      <c r="QU452" s="2"/>
      <c r="QV452" s="2"/>
      <c r="QW452" s="2"/>
      <c r="QX452" s="2"/>
      <c r="QY452" s="2"/>
      <c r="QZ452" s="2"/>
      <c r="RA452" s="2"/>
      <c r="RB452" s="2"/>
      <c r="RC452" s="2"/>
      <c r="RD452" s="2"/>
      <c r="RE452" s="2"/>
      <c r="RF452" s="2"/>
      <c r="RG452" s="2"/>
      <c r="RH452" s="2"/>
      <c r="RI452" s="2"/>
      <c r="RJ452" s="2"/>
      <c r="RK452" s="2"/>
      <c r="RL452" s="2"/>
      <c r="RM452" s="2"/>
      <c r="RN452" s="2"/>
      <c r="RO452" s="2"/>
      <c r="RP452" s="2"/>
      <c r="RQ452" s="2"/>
      <c r="RR452" s="2"/>
      <c r="RS452" s="2"/>
      <c r="RT452" s="2"/>
      <c r="RU452" s="2"/>
      <c r="RV452" s="2"/>
      <c r="RW452" s="2"/>
      <c r="RX452" s="2"/>
      <c r="RY452" s="2"/>
      <c r="RZ452" s="2"/>
      <c r="SA452" s="2"/>
      <c r="SB452" s="2"/>
      <c r="SC452" s="2"/>
      <c r="SD452" s="2"/>
      <c r="SE452" s="2"/>
      <c r="SF452" s="2"/>
      <c r="SG452" s="2"/>
      <c r="SH452" s="2"/>
      <c r="SI452" s="2"/>
      <c r="SJ452" s="2"/>
      <c r="SK452" s="2"/>
      <c r="SL452" s="2"/>
      <c r="SM452" s="2"/>
      <c r="SN452" s="2"/>
      <c r="SO452" s="2"/>
      <c r="SP452" s="2"/>
      <c r="SQ452" s="2"/>
      <c r="SR452" s="2"/>
      <c r="SS452" s="2"/>
      <c r="ST452" s="2"/>
      <c r="SU452" s="2"/>
      <c r="SV452" s="2"/>
      <c r="SW452" s="2"/>
      <c r="SX452" s="2"/>
      <c r="SY452" s="2"/>
      <c r="SZ452" s="2"/>
      <c r="TA452" s="2"/>
      <c r="TB452" s="2"/>
      <c r="TC452" s="2"/>
      <c r="TD452" s="2"/>
      <c r="TE452" s="2"/>
      <c r="TF452" s="2"/>
      <c r="TG452" s="2"/>
      <c r="TH452" s="2"/>
      <c r="TI452" s="2"/>
      <c r="TJ452" s="2"/>
      <c r="TK452" s="2"/>
      <c r="TL452" s="2"/>
      <c r="TM452" s="2"/>
      <c r="TN452" s="2"/>
      <c r="TO452" s="2"/>
      <c r="TP452" s="2"/>
      <c r="TQ452" s="2"/>
      <c r="TR452" s="2"/>
      <c r="TS452" s="2"/>
      <c r="TT452" s="2"/>
      <c r="TU452" s="2"/>
      <c r="TV452" s="2"/>
      <c r="TW452" s="2"/>
      <c r="TX452" s="2"/>
      <c r="TY452" s="2"/>
      <c r="TZ452" s="2"/>
      <c r="UA452" s="2"/>
      <c r="UB452" s="2"/>
      <c r="UC452" s="2"/>
      <c r="UD452" s="2"/>
      <c r="UE452" s="2"/>
      <c r="UF452" s="2"/>
      <c r="UG452" s="2"/>
      <c r="UH452" s="2"/>
      <c r="UI452" s="2"/>
      <c r="UJ452" s="2"/>
      <c r="UK452" s="2"/>
      <c r="UL452" s="2"/>
      <c r="UM452" s="2"/>
      <c r="UN452" s="2"/>
      <c r="UO452" s="2"/>
      <c r="UP452" s="2"/>
      <c r="UQ452" s="2"/>
      <c r="UR452" s="2"/>
      <c r="US452" s="2"/>
      <c r="UT452" s="2"/>
      <c r="UU452" s="2"/>
      <c r="UV452" s="2"/>
      <c r="UW452" s="2"/>
      <c r="UX452" s="2"/>
      <c r="UY452" s="2"/>
      <c r="UZ452" s="2"/>
      <c r="VA452" s="2"/>
      <c r="VB452" s="2"/>
      <c r="VC452" s="2"/>
      <c r="VD452" s="2"/>
      <c r="VE452" s="2"/>
      <c r="VF452" s="2"/>
      <c r="VG452" s="2"/>
      <c r="VH452" s="2"/>
      <c r="VI452" s="2"/>
      <c r="VJ452" s="2"/>
      <c r="VK452" s="2"/>
      <c r="VL452" s="2"/>
      <c r="VM452" s="2"/>
      <c r="VN452" s="2"/>
      <c r="VO452" s="2"/>
      <c r="VP452" s="2"/>
      <c r="VQ452" s="2"/>
      <c r="VR452" s="2"/>
      <c r="VS452" s="2"/>
      <c r="VT452" s="2"/>
      <c r="VU452" s="2"/>
      <c r="VV452" s="2"/>
      <c r="VW452" s="2"/>
      <c r="VX452" s="2"/>
      <c r="VY452" s="2"/>
      <c r="VZ452" s="2"/>
      <c r="WA452" s="2"/>
      <c r="WB452" s="2"/>
      <c r="WC452" s="2"/>
      <c r="WD452" s="2"/>
      <c r="WE452" s="2"/>
      <c r="WF452" s="2"/>
      <c r="WG452" s="2"/>
      <c r="WH452" s="2"/>
      <c r="WI452" s="2"/>
      <c r="WJ452" s="2"/>
      <c r="WK452" s="2"/>
      <c r="WL452" s="2"/>
      <c r="WM452" s="2"/>
      <c r="WN452" s="2"/>
      <c r="WO452" s="2"/>
      <c r="WP452" s="2"/>
      <c r="WQ452" s="2"/>
      <c r="WR452" s="2"/>
      <c r="WS452" s="2"/>
      <c r="WT452" s="2"/>
      <c r="WU452" s="2"/>
      <c r="WV452" s="2"/>
      <c r="WW452" s="2"/>
      <c r="WX452" s="2"/>
      <c r="WY452" s="2"/>
      <c r="WZ452" s="2"/>
      <c r="XA452" s="2"/>
      <c r="XB452" s="2"/>
      <c r="XC452" s="2"/>
      <c r="XD452" s="2"/>
      <c r="XE452" s="2"/>
      <c r="XF452" s="2"/>
      <c r="XG452" s="2"/>
      <c r="XH452" s="2"/>
      <c r="XI452" s="2"/>
      <c r="XJ452" s="2"/>
      <c r="XK452" s="2"/>
      <c r="XL452" s="2"/>
      <c r="XM452" s="2"/>
      <c r="XN452" s="2"/>
      <c r="XO452" s="2"/>
      <c r="XP452" s="2"/>
      <c r="XQ452" s="2"/>
      <c r="XR452" s="2"/>
      <c r="XS452" s="2"/>
      <c r="XT452" s="2"/>
      <c r="XU452" s="2"/>
      <c r="XV452" s="2"/>
      <c r="XW452" s="2"/>
      <c r="XX452" s="2"/>
      <c r="XY452" s="2"/>
      <c r="XZ452" s="2"/>
      <c r="YA452" s="2"/>
      <c r="YB452" s="2"/>
      <c r="YC452" s="2"/>
      <c r="YD452" s="2"/>
      <c r="YE452" s="2"/>
      <c r="YF452" s="2"/>
      <c r="YG452" s="2"/>
      <c r="YH452" s="2"/>
      <c r="YI452" s="2"/>
      <c r="YJ452" s="2"/>
      <c r="YK452" s="2"/>
      <c r="YL452" s="2"/>
      <c r="YM452" s="2"/>
      <c r="YN452" s="2"/>
      <c r="YO452" s="2"/>
      <c r="YP452" s="2"/>
      <c r="YQ452" s="2"/>
      <c r="YR452" s="2"/>
      <c r="YS452" s="2"/>
      <c r="YT452" s="2"/>
      <c r="YU452" s="2"/>
      <c r="YV452" s="2"/>
      <c r="YW452" s="2"/>
      <c r="YX452" s="2"/>
      <c r="YY452" s="2"/>
      <c r="YZ452" s="2"/>
      <c r="ZA452" s="2"/>
      <c r="ZB452" s="2"/>
      <c r="ZC452" s="2"/>
      <c r="ZD452" s="2"/>
      <c r="ZE452" s="2"/>
      <c r="ZF452" s="2"/>
      <c r="ZG452" s="2"/>
      <c r="ZH452" s="2"/>
      <c r="ZI452" s="2"/>
      <c r="ZJ452" s="2"/>
      <c r="ZK452" s="2"/>
      <c r="ZL452" s="2"/>
      <c r="ZM452" s="2"/>
      <c r="ZN452" s="2"/>
      <c r="ZO452" s="2"/>
      <c r="ZP452" s="2"/>
      <c r="ZQ452" s="2"/>
      <c r="ZR452" s="2"/>
      <c r="ZS452" s="2"/>
      <c r="ZT452" s="2"/>
      <c r="ZU452" s="2"/>
      <c r="ZV452" s="2"/>
      <c r="ZW452" s="2"/>
      <c r="ZX452" s="2"/>
      <c r="ZY452" s="2"/>
      <c r="ZZ452" s="2"/>
      <c r="AAA452" s="2"/>
      <c r="AAB452" s="2"/>
      <c r="AAC452" s="2"/>
      <c r="AAD452" s="2"/>
      <c r="AAE452" s="2"/>
      <c r="AAF452" s="2"/>
      <c r="AAG452" s="2"/>
      <c r="AAH452" s="2"/>
      <c r="AAI452" s="2"/>
      <c r="AAJ452" s="2"/>
      <c r="AAK452" s="2"/>
      <c r="AAL452" s="2"/>
      <c r="AAM452" s="2"/>
      <c r="AAN452" s="2"/>
      <c r="AAO452" s="2"/>
      <c r="AAP452" s="2"/>
      <c r="AAQ452" s="2"/>
      <c r="AAR452" s="2"/>
      <c r="AAS452" s="2"/>
      <c r="AAT452" s="2"/>
      <c r="AAU452" s="2"/>
      <c r="AAV452" s="2"/>
      <c r="AAW452" s="2"/>
      <c r="AAX452" s="2"/>
      <c r="AAY452" s="2"/>
      <c r="AAZ452" s="2"/>
      <c r="ABA452" s="2"/>
      <c r="ABB452" s="2"/>
      <c r="ABC452" s="2"/>
      <c r="ABD452" s="2"/>
      <c r="ABE452" s="2"/>
      <c r="ABF452" s="2"/>
      <c r="ABG452" s="2"/>
      <c r="ABH452" s="2"/>
      <c r="ABI452" s="2"/>
      <c r="ABJ452" s="2"/>
      <c r="ABK452" s="2"/>
      <c r="ABL452" s="2"/>
      <c r="ABM452" s="2"/>
      <c r="ABN452" s="2"/>
      <c r="ABO452" s="2"/>
      <c r="ABP452" s="2"/>
      <c r="ABQ452" s="2"/>
      <c r="ABR452" s="2"/>
      <c r="ABS452" s="2"/>
      <c r="ABT452" s="2"/>
      <c r="ABU452" s="2"/>
      <c r="ABV452" s="2"/>
      <c r="ABW452" s="2"/>
      <c r="ABX452" s="2"/>
      <c r="ABY452" s="2"/>
      <c r="ABZ452" s="2"/>
      <c r="ACA452" s="2"/>
      <c r="ACB452" s="2"/>
      <c r="ACC452" s="2"/>
      <c r="ACD452" s="2"/>
      <c r="ACE452" s="2"/>
      <c r="ACF452" s="2"/>
      <c r="ACG452" s="2"/>
      <c r="ACH452" s="2"/>
      <c r="ACI452" s="2"/>
      <c r="ACJ452" s="2"/>
      <c r="ACK452" s="2"/>
      <c r="ACL452" s="2"/>
      <c r="ACM452" s="2"/>
      <c r="ACN452" s="2"/>
      <c r="ACO452" s="2"/>
      <c r="ACP452" s="2"/>
      <c r="ACQ452" s="2"/>
      <c r="ACR452" s="2"/>
      <c r="ACS452" s="2"/>
      <c r="ACT452" s="2"/>
      <c r="ACU452" s="2"/>
      <c r="ACV452" s="2"/>
      <c r="ACW452" s="2"/>
      <c r="ACX452" s="2"/>
      <c r="ACY452" s="2"/>
      <c r="ACZ452" s="2"/>
      <c r="ADA452" s="2"/>
      <c r="ADB452" s="2"/>
      <c r="ADC452" s="2"/>
      <c r="ADD452" s="2"/>
      <c r="ADE452" s="2"/>
      <c r="ADF452" s="2"/>
      <c r="ADG452" s="2"/>
      <c r="ADH452" s="2"/>
      <c r="ADI452" s="2"/>
      <c r="ADJ452" s="2"/>
      <c r="ADK452" s="2"/>
      <c r="ADL452" s="2"/>
      <c r="ADM452" s="2"/>
      <c r="ADN452" s="2"/>
      <c r="ADO452" s="2"/>
      <c r="ADP452" s="2"/>
      <c r="ADQ452" s="2"/>
      <c r="ADR452" s="2"/>
      <c r="ADS452" s="2"/>
      <c r="ADT452" s="2"/>
      <c r="ADU452" s="2"/>
      <c r="ADV452" s="2"/>
      <c r="ADW452" s="2"/>
      <c r="ADX452" s="2"/>
      <c r="ADY452" s="2"/>
      <c r="ADZ452" s="2"/>
      <c r="AEA452" s="2"/>
      <c r="AEB452" s="2"/>
      <c r="AEC452" s="2"/>
      <c r="AED452" s="2"/>
      <c r="AEE452" s="2"/>
      <c r="AEF452" s="2"/>
      <c r="AEG452" s="2"/>
      <c r="AEH452" s="2"/>
      <c r="AEI452" s="2"/>
      <c r="AEJ452" s="2"/>
      <c r="AEK452" s="2"/>
      <c r="AEL452" s="2"/>
      <c r="AEM452" s="2"/>
      <c r="AEN452" s="2"/>
      <c r="AEO452" s="2"/>
      <c r="AEP452" s="2"/>
      <c r="AEQ452" s="2"/>
      <c r="AER452" s="2"/>
      <c r="AES452" s="2"/>
      <c r="AET452" s="2"/>
      <c r="AEU452" s="2"/>
      <c r="AEV452" s="2"/>
      <c r="AEW452" s="2"/>
      <c r="AEX452" s="2"/>
      <c r="AEY452" s="2"/>
      <c r="AEZ452" s="2"/>
      <c r="AFA452" s="2"/>
      <c r="AFB452" s="2"/>
      <c r="AFC452" s="2"/>
      <c r="AFD452" s="2"/>
      <c r="AFE452" s="2"/>
      <c r="AFF452" s="2"/>
      <c r="AFG452" s="2"/>
      <c r="AFH452" s="2"/>
      <c r="AFI452" s="2"/>
      <c r="AFJ452" s="2"/>
      <c r="AFK452" s="2"/>
      <c r="AFL452" s="2"/>
      <c r="AFM452" s="2"/>
      <c r="AFN452" s="2"/>
      <c r="AFO452" s="2"/>
      <c r="AFP452" s="2"/>
      <c r="AFQ452" s="2"/>
      <c r="AFR452" s="2"/>
      <c r="AFS452" s="2"/>
      <c r="AFT452" s="2"/>
      <c r="AFU452" s="2"/>
      <c r="AFV452" s="2"/>
      <c r="AFW452" s="2"/>
      <c r="AFX452" s="2"/>
      <c r="AFY452" s="2"/>
      <c r="AFZ452" s="2"/>
      <c r="AGA452" s="2"/>
      <c r="AGB452" s="2"/>
      <c r="AGC452" s="2"/>
      <c r="AGD452" s="2"/>
      <c r="AGE452" s="2"/>
      <c r="AGF452" s="2"/>
      <c r="AGG452" s="2"/>
      <c r="AGH452" s="2"/>
      <c r="AGI452" s="2"/>
      <c r="AGJ452" s="2"/>
      <c r="AGK452" s="2"/>
      <c r="AGL452" s="2"/>
      <c r="AGM452" s="2"/>
      <c r="AGN452" s="2"/>
      <c r="AGO452" s="2"/>
      <c r="AGP452" s="2"/>
      <c r="AGQ452" s="2"/>
      <c r="AGR452" s="2"/>
      <c r="AGS452" s="2"/>
      <c r="AGT452" s="2"/>
      <c r="AGU452" s="2"/>
      <c r="AGV452" s="2"/>
      <c r="AGW452" s="2"/>
      <c r="AGX452" s="2"/>
      <c r="AGY452" s="2"/>
      <c r="AGZ452" s="2"/>
      <c r="AHA452" s="2"/>
      <c r="AHB452" s="2"/>
      <c r="AHC452" s="2"/>
      <c r="AHD452" s="2"/>
      <c r="AHE452" s="2"/>
      <c r="AHF452" s="2"/>
      <c r="AHG452" s="2"/>
      <c r="AHH452" s="2"/>
      <c r="AHI452" s="2"/>
      <c r="AHJ452" s="2"/>
      <c r="AHK452" s="2"/>
      <c r="AHL452" s="2"/>
      <c r="AHM452" s="2"/>
      <c r="AHN452" s="2"/>
      <c r="AHO452" s="2"/>
      <c r="AHP452" s="2"/>
    </row>
    <row r="453" spans="3:900">
      <c r="C453" s="11" t="s">
        <v>2743</v>
      </c>
      <c r="D453" s="12">
        <f>SUM(D442/D444)*D449</f>
        <v>1228780994.7840543</v>
      </c>
      <c r="E453" s="12">
        <f t="shared" ref="E453:BP453" si="266">SUM(E442/E444)*E449</f>
        <v>108798265.79859695</v>
      </c>
      <c r="F453" s="12">
        <f t="shared" si="266"/>
        <v>185462380.083424</v>
      </c>
      <c r="G453" s="12">
        <f t="shared" si="266"/>
        <v>71439854.74912475</v>
      </c>
      <c r="H453" s="12">
        <f t="shared" si="266"/>
        <v>221739615.12643096</v>
      </c>
      <c r="I453" s="12">
        <f t="shared" si="266"/>
        <v>102277368.2494484</v>
      </c>
      <c r="J453" s="12">
        <f t="shared" si="266"/>
        <v>203311363.49835804</v>
      </c>
      <c r="K453" s="12">
        <f t="shared" si="266"/>
        <v>111739016.32620439</v>
      </c>
      <c r="L453" s="12">
        <f t="shared" si="266"/>
        <v>121312462.45932709</v>
      </c>
      <c r="M453" s="12">
        <f t="shared" si="266"/>
        <v>90808464.825814828</v>
      </c>
      <c r="N453" s="12">
        <f t="shared" si="266"/>
        <v>59753111.206410937</v>
      </c>
      <c r="O453" s="12">
        <f t="shared" si="266"/>
        <v>65784050.501040511</v>
      </c>
      <c r="P453" s="12">
        <f t="shared" si="266"/>
        <v>68540684.002912253</v>
      </c>
      <c r="Q453" s="12">
        <f t="shared" si="266"/>
        <v>63675609.129406318</v>
      </c>
      <c r="R453" s="12">
        <f t="shared" si="266"/>
        <v>60588334.767474316</v>
      </c>
      <c r="S453" s="12">
        <f t="shared" si="266"/>
        <v>173924476.43210989</v>
      </c>
      <c r="T453" s="12">
        <f t="shared" si="266"/>
        <v>193555895.23394746</v>
      </c>
      <c r="U453" s="12">
        <f t="shared" si="266"/>
        <v>37672560.75</v>
      </c>
      <c r="V453" s="12">
        <f t="shared" si="266"/>
        <v>724599462.41264486</v>
      </c>
      <c r="W453" s="12">
        <f t="shared" si="266"/>
        <v>241809438.01252422</v>
      </c>
      <c r="X453" s="12">
        <f t="shared" si="266"/>
        <v>74783614.161241978</v>
      </c>
      <c r="Y453" s="12">
        <f t="shared" si="266"/>
        <v>102520714.45805521</v>
      </c>
      <c r="Z453" s="12">
        <f t="shared" si="266"/>
        <v>84406958.029858768</v>
      </c>
      <c r="AA453" s="12">
        <f t="shared" si="266"/>
        <v>103492710.56260121</v>
      </c>
      <c r="AB453" s="12">
        <f t="shared" si="266"/>
        <v>37346111.676653527</v>
      </c>
      <c r="AC453" s="12">
        <f t="shared" si="266"/>
        <v>298575927.73222935</v>
      </c>
      <c r="AD453" s="12">
        <f t="shared" si="266"/>
        <v>114224322.23293167</v>
      </c>
      <c r="AE453" s="12">
        <f t="shared" si="266"/>
        <v>75103468.556075007</v>
      </c>
      <c r="AF453" s="12">
        <f t="shared" si="266"/>
        <v>256321607.1911054</v>
      </c>
      <c r="AG453" s="12">
        <f t="shared" si="266"/>
        <v>91815787.973993778</v>
      </c>
      <c r="AH453" s="12">
        <f t="shared" si="266"/>
        <v>193924385.3364605</v>
      </c>
      <c r="AI453" s="12">
        <f t="shared" si="266"/>
        <v>111945654.64402764</v>
      </c>
      <c r="AJ453" s="12">
        <f t="shared" si="266"/>
        <v>69115182.218487576</v>
      </c>
      <c r="AK453" s="12">
        <f t="shared" si="266"/>
        <v>49109156.356080391</v>
      </c>
      <c r="AL453" s="12">
        <f t="shared" si="266"/>
        <v>85124958.680298224</v>
      </c>
      <c r="AM453" s="12">
        <f t="shared" si="266"/>
        <v>104337469.39448352</v>
      </c>
      <c r="AN453" s="12">
        <f t="shared" si="266"/>
        <v>50411819.378602743</v>
      </c>
      <c r="AO453" s="12">
        <f t="shared" si="266"/>
        <v>76252557.956095546</v>
      </c>
      <c r="AP453" s="12">
        <f t="shared" si="266"/>
        <v>55087398.982146412</v>
      </c>
      <c r="AQ453" s="12">
        <f t="shared" si="266"/>
        <v>53520884.128929392</v>
      </c>
      <c r="AR453" s="12">
        <f t="shared" si="266"/>
        <v>46378113.766624846</v>
      </c>
      <c r="AS453" s="12">
        <f t="shared" si="266"/>
        <v>33504708.826796982</v>
      </c>
      <c r="AT453" s="12">
        <f t="shared" si="266"/>
        <v>526635626.87702453</v>
      </c>
      <c r="AU453" s="12">
        <f t="shared" si="266"/>
        <v>33781052.791218728</v>
      </c>
      <c r="AV453" s="12">
        <f t="shared" si="266"/>
        <v>33570898.847774409</v>
      </c>
      <c r="AW453" s="12">
        <f t="shared" si="266"/>
        <v>57874201.729090661</v>
      </c>
      <c r="AX453" s="12">
        <f t="shared" si="266"/>
        <v>84588532.022004485</v>
      </c>
      <c r="AY453" s="12">
        <f t="shared" si="266"/>
        <v>97692932.966547862</v>
      </c>
      <c r="AZ453" s="12">
        <f t="shared" si="266"/>
        <v>40702816.215459064</v>
      </c>
      <c r="BA453" s="12">
        <f t="shared" si="266"/>
        <v>54606235.987330943</v>
      </c>
      <c r="BB453" s="12">
        <f t="shared" si="266"/>
        <v>40189483.782827549</v>
      </c>
      <c r="BC453" s="12">
        <f t="shared" si="266"/>
        <v>30454775.626812682</v>
      </c>
      <c r="BD453" s="12">
        <f t="shared" si="266"/>
        <v>24229348.123235684</v>
      </c>
      <c r="BE453" s="12">
        <f t="shared" si="266"/>
        <v>29615141.9860272</v>
      </c>
      <c r="BF453" s="12">
        <f t="shared" si="266"/>
        <v>168809704.88458198</v>
      </c>
      <c r="BG453" s="12">
        <f t="shared" si="266"/>
        <v>28262395.255314268</v>
      </c>
      <c r="BH453" s="12">
        <f t="shared" si="266"/>
        <v>43258788.219999991</v>
      </c>
      <c r="BI453" s="12">
        <f t="shared" si="266"/>
        <v>426517035.10615408</v>
      </c>
      <c r="BJ453" s="12">
        <f t="shared" si="266"/>
        <v>271095718.94737417</v>
      </c>
      <c r="BK453" s="12">
        <f t="shared" si="266"/>
        <v>86594740.913768664</v>
      </c>
      <c r="BL453" s="12">
        <f t="shared" si="266"/>
        <v>63151290.77757258</v>
      </c>
      <c r="BM453" s="12">
        <f t="shared" si="266"/>
        <v>106013363.68912245</v>
      </c>
      <c r="BN453" s="12">
        <f t="shared" si="266"/>
        <v>84992079.230283067</v>
      </c>
      <c r="BO453" s="12">
        <f t="shared" si="266"/>
        <v>76123178.705888823</v>
      </c>
      <c r="BP453" s="12">
        <f t="shared" si="266"/>
        <v>16671646.58</v>
      </c>
      <c r="BQ453" s="12">
        <f t="shared" ref="BQ453:EB453" si="267">SUM(BQ442/BQ444)*BQ449</f>
        <v>15729599.18</v>
      </c>
      <c r="BR453" s="12">
        <f t="shared" si="267"/>
        <v>463283495.25727642</v>
      </c>
      <c r="BS453" s="12">
        <f t="shared" si="267"/>
        <v>102442131.56440103</v>
      </c>
      <c r="BT453" s="12">
        <f t="shared" si="267"/>
        <v>83790987.298510179</v>
      </c>
      <c r="BU453" s="12">
        <f t="shared" si="267"/>
        <v>99555581.383504182</v>
      </c>
      <c r="BV453" s="12">
        <f t="shared" si="267"/>
        <v>76801871.591261566</v>
      </c>
      <c r="BW453" s="12">
        <f t="shared" si="267"/>
        <v>73946872.868151516</v>
      </c>
      <c r="BX453" s="12">
        <f t="shared" si="267"/>
        <v>56260448.604514591</v>
      </c>
      <c r="BY453" s="12">
        <f t="shared" si="267"/>
        <v>83638793.501791939</v>
      </c>
      <c r="BZ453" s="12">
        <f t="shared" si="267"/>
        <v>199756811.4034586</v>
      </c>
      <c r="CA453" s="12">
        <f t="shared" si="267"/>
        <v>46019398.466501184</v>
      </c>
      <c r="CB453" s="12">
        <f t="shared" si="267"/>
        <v>91055156.721482337</v>
      </c>
      <c r="CC453" s="12">
        <f t="shared" si="267"/>
        <v>128074661.22306705</v>
      </c>
      <c r="CD453" s="12">
        <f t="shared" si="267"/>
        <v>54245490.316077381</v>
      </c>
      <c r="CE453" s="12">
        <f t="shared" si="267"/>
        <v>46895449.018307261</v>
      </c>
      <c r="CF453" s="12">
        <f t="shared" si="267"/>
        <v>48351725.281041779</v>
      </c>
      <c r="CG453" s="12">
        <f t="shared" si="267"/>
        <v>877501989.78084147</v>
      </c>
      <c r="CH453" s="12">
        <f t="shared" si="267"/>
        <v>97198961.352198824</v>
      </c>
      <c r="CI453" s="12">
        <f t="shared" si="267"/>
        <v>121719331.88389002</v>
      </c>
      <c r="CJ453" s="12">
        <f t="shared" si="267"/>
        <v>64624100.207219265</v>
      </c>
      <c r="CK453" s="12">
        <f t="shared" si="267"/>
        <v>79015962.567409396</v>
      </c>
      <c r="CL453" s="12">
        <f t="shared" si="267"/>
        <v>81964705.003897578</v>
      </c>
      <c r="CM453" s="12">
        <f t="shared" si="267"/>
        <v>78883625.78763178</v>
      </c>
      <c r="CN453" s="12">
        <f t="shared" si="267"/>
        <v>101259986.35188848</v>
      </c>
      <c r="CO453" s="12">
        <f t="shared" si="267"/>
        <v>45085799.036269851</v>
      </c>
      <c r="CP453" s="12">
        <f t="shared" si="267"/>
        <v>81419200.430078119</v>
      </c>
      <c r="CQ453" s="12">
        <f t="shared" si="267"/>
        <v>64741672.081306227</v>
      </c>
      <c r="CR453" s="12">
        <f t="shared" si="267"/>
        <v>92413641.527103126</v>
      </c>
      <c r="CS453" s="12">
        <f t="shared" si="267"/>
        <v>63303213.225956269</v>
      </c>
      <c r="CT453" s="12">
        <f t="shared" si="267"/>
        <v>370789887.00515932</v>
      </c>
      <c r="CU453" s="12">
        <f t="shared" si="267"/>
        <v>61452335.977818266</v>
      </c>
      <c r="CV453" s="12">
        <f t="shared" si="267"/>
        <v>70013741.306883365</v>
      </c>
      <c r="CW453" s="12">
        <f t="shared" si="267"/>
        <v>133858204.56378846</v>
      </c>
      <c r="CX453" s="12">
        <f t="shared" si="267"/>
        <v>56630611.605653092</v>
      </c>
      <c r="CY453" s="12">
        <f t="shared" si="267"/>
        <v>110184213.9929634</v>
      </c>
      <c r="CZ453" s="12">
        <f t="shared" si="267"/>
        <v>59592587.741527364</v>
      </c>
      <c r="DA453" s="12">
        <f t="shared" si="267"/>
        <v>37718794.877074905</v>
      </c>
      <c r="DB453" s="12">
        <f t="shared" si="267"/>
        <v>273955732.71831924</v>
      </c>
      <c r="DC453" s="12">
        <f t="shared" si="267"/>
        <v>391178319.13982522</v>
      </c>
      <c r="DD453" s="12">
        <f t="shared" si="267"/>
        <v>85034635.990045384</v>
      </c>
      <c r="DE453" s="12">
        <f t="shared" si="267"/>
        <v>64795356.499832503</v>
      </c>
      <c r="DF453" s="12">
        <f t="shared" si="267"/>
        <v>106962286.85992336</v>
      </c>
      <c r="DG453" s="12">
        <f t="shared" si="267"/>
        <v>84625761.089015022</v>
      </c>
      <c r="DH453" s="12">
        <f t="shared" si="267"/>
        <v>92228461.903850034</v>
      </c>
      <c r="DI453" s="12">
        <f t="shared" si="267"/>
        <v>116815992.88819118</v>
      </c>
      <c r="DJ453" s="12">
        <f t="shared" si="267"/>
        <v>54318463.856568411</v>
      </c>
      <c r="DK453" s="12">
        <f t="shared" si="267"/>
        <v>1286923055.0496798</v>
      </c>
      <c r="DL453" s="12">
        <f t="shared" si="267"/>
        <v>82597014.403245166</v>
      </c>
      <c r="DM453" s="12">
        <f t="shared" si="267"/>
        <v>103425054.3409995</v>
      </c>
      <c r="DN453" s="12">
        <f t="shared" si="267"/>
        <v>110354031.58825855</v>
      </c>
      <c r="DO453" s="12">
        <f t="shared" si="267"/>
        <v>110931810.33195783</v>
      </c>
      <c r="DP453" s="12">
        <f t="shared" si="267"/>
        <v>87759324.853315368</v>
      </c>
      <c r="DQ453" s="12">
        <f t="shared" si="267"/>
        <v>146448095.01077303</v>
      </c>
      <c r="DR453" s="12">
        <f t="shared" si="267"/>
        <v>85692120.301925272</v>
      </c>
      <c r="DS453" s="12">
        <f t="shared" si="267"/>
        <v>146719242.35340998</v>
      </c>
      <c r="DT453" s="12">
        <f t="shared" si="267"/>
        <v>503289592.93365461</v>
      </c>
      <c r="DU453" s="12">
        <f t="shared" si="267"/>
        <v>116931964.90786514</v>
      </c>
      <c r="DV453" s="12">
        <f t="shared" si="267"/>
        <v>207609636.94054353</v>
      </c>
      <c r="DW453" s="12">
        <f t="shared" si="267"/>
        <v>187006667.90439987</v>
      </c>
      <c r="DX453" s="12">
        <f t="shared" si="267"/>
        <v>95283712.222795427</v>
      </c>
      <c r="DY453" s="12">
        <f t="shared" si="267"/>
        <v>141709148.18676451</v>
      </c>
      <c r="DZ453" s="12">
        <f t="shared" si="267"/>
        <v>100329187.56693219</v>
      </c>
      <c r="EA453" s="12">
        <f t="shared" si="267"/>
        <v>42448138.799166203</v>
      </c>
      <c r="EB453" s="12">
        <f t="shared" si="267"/>
        <v>69460329.138919368</v>
      </c>
      <c r="EC453" s="12">
        <f t="shared" ref="EC453:GN453" si="268">SUM(EC442/EC444)*EC449</f>
        <v>67407577.997163117</v>
      </c>
      <c r="ED453" s="12">
        <f t="shared" si="268"/>
        <v>147786511.86688319</v>
      </c>
      <c r="EE453" s="12">
        <f t="shared" si="268"/>
        <v>294213282.26629257</v>
      </c>
      <c r="EF453" s="12">
        <f t="shared" si="268"/>
        <v>231159861.08884892</v>
      </c>
      <c r="EG453" s="12">
        <f t="shared" si="268"/>
        <v>76313126.010629818</v>
      </c>
      <c r="EH453" s="12">
        <f t="shared" si="268"/>
        <v>87849550.162868828</v>
      </c>
      <c r="EI453" s="12">
        <f t="shared" si="268"/>
        <v>91442051.491522819</v>
      </c>
      <c r="EJ453" s="12">
        <f t="shared" si="268"/>
        <v>127916934.46954216</v>
      </c>
      <c r="EK453" s="12">
        <f t="shared" si="268"/>
        <v>138402921.12083006</v>
      </c>
      <c r="EL453" s="12">
        <f t="shared" si="268"/>
        <v>62970283.953186184</v>
      </c>
      <c r="EM453" s="12">
        <f t="shared" si="268"/>
        <v>78520099.001056984</v>
      </c>
      <c r="EN453" s="12">
        <f t="shared" si="268"/>
        <v>707418464.07517457</v>
      </c>
      <c r="EO453" s="12">
        <f t="shared" si="268"/>
        <v>74153501.525946274</v>
      </c>
      <c r="EP453" s="12">
        <f t="shared" si="268"/>
        <v>60245563.674696833</v>
      </c>
      <c r="EQ453" s="12">
        <f t="shared" si="268"/>
        <v>73146364.850470856</v>
      </c>
      <c r="ER453" s="12">
        <f t="shared" si="268"/>
        <v>53016433.733710945</v>
      </c>
      <c r="ES453" s="12">
        <f t="shared" si="268"/>
        <v>37824707.842209995</v>
      </c>
      <c r="ET453" s="12">
        <f t="shared" si="268"/>
        <v>120502668.86491543</v>
      </c>
      <c r="EU453" s="12">
        <f t="shared" si="268"/>
        <v>99948316.638341561</v>
      </c>
      <c r="EV453" s="12">
        <f t="shared" si="268"/>
        <v>66192268.159003809</v>
      </c>
      <c r="EW453" s="12">
        <f t="shared" si="268"/>
        <v>403285908.00832695</v>
      </c>
      <c r="EX453" s="12">
        <f t="shared" si="268"/>
        <v>43068609.073421195</v>
      </c>
      <c r="EY453" s="12">
        <f t="shared" si="268"/>
        <v>67762522.22813563</v>
      </c>
      <c r="EZ453" s="12">
        <f t="shared" si="268"/>
        <v>95292356.407351151</v>
      </c>
      <c r="FA453" s="12">
        <f t="shared" si="268"/>
        <v>116557853.25293115</v>
      </c>
      <c r="FB453" s="12">
        <f t="shared" si="268"/>
        <v>111748797.97617289</v>
      </c>
      <c r="FC453" s="12">
        <f t="shared" si="268"/>
        <v>97255223.026225939</v>
      </c>
      <c r="FD453" s="12">
        <f t="shared" si="268"/>
        <v>78622336.21697551</v>
      </c>
      <c r="FE453" s="12">
        <f t="shared" si="268"/>
        <v>58996612.438776046</v>
      </c>
      <c r="FF453" s="12">
        <f t="shared" si="268"/>
        <v>53362188.49292922</v>
      </c>
      <c r="FG453" s="12">
        <f t="shared" si="268"/>
        <v>57371953.452784017</v>
      </c>
      <c r="FH453" s="12">
        <f t="shared" si="268"/>
        <v>43540113.531980507</v>
      </c>
      <c r="FI453" s="12">
        <f t="shared" si="268"/>
        <v>241658018.49678481</v>
      </c>
      <c r="FJ453" s="12">
        <f t="shared" si="268"/>
        <v>53493012.959187418</v>
      </c>
      <c r="FK453" s="12">
        <f t="shared" si="268"/>
        <v>63866505.092754692</v>
      </c>
      <c r="FL453" s="12">
        <f t="shared" si="268"/>
        <v>65204784.994968586</v>
      </c>
      <c r="FM453" s="12">
        <f t="shared" si="268"/>
        <v>98271012.286690608</v>
      </c>
      <c r="FN453" s="12">
        <f t="shared" si="268"/>
        <v>92924266.160344616</v>
      </c>
      <c r="FO453" s="12">
        <f t="shared" si="268"/>
        <v>32011665.7458864</v>
      </c>
      <c r="FP453" s="12">
        <f t="shared" si="268"/>
        <v>22378125.16</v>
      </c>
      <c r="FQ453" s="12">
        <f t="shared" si="268"/>
        <v>837952706.36246645</v>
      </c>
      <c r="FR453" s="12">
        <f t="shared" si="268"/>
        <v>66192504.703109056</v>
      </c>
      <c r="FS453" s="12">
        <f t="shared" si="268"/>
        <v>95496532.781444192</v>
      </c>
      <c r="FT453" s="12">
        <f t="shared" si="268"/>
        <v>82540502.858280301</v>
      </c>
      <c r="FU453" s="12">
        <f t="shared" si="268"/>
        <v>109282902.98315328</v>
      </c>
      <c r="FV453" s="12">
        <f t="shared" si="268"/>
        <v>66503254.224591985</v>
      </c>
      <c r="FW453" s="12">
        <f t="shared" si="268"/>
        <v>151905500.93429023</v>
      </c>
      <c r="FX453" s="12">
        <f t="shared" si="268"/>
        <v>94018412.233270302</v>
      </c>
      <c r="FY453" s="12">
        <f t="shared" si="268"/>
        <v>82590323.602861121</v>
      </c>
      <c r="FZ453" s="12">
        <f t="shared" si="268"/>
        <v>77314911.732916921</v>
      </c>
      <c r="GA453" s="12">
        <f t="shared" si="268"/>
        <v>124435921.52570069</v>
      </c>
      <c r="GB453" s="12">
        <f t="shared" si="268"/>
        <v>71827147.252775535</v>
      </c>
      <c r="GC453" s="12">
        <f t="shared" si="268"/>
        <v>64517062.826538928</v>
      </c>
      <c r="GD453" s="12">
        <f t="shared" si="268"/>
        <v>41227894.850000001</v>
      </c>
      <c r="GE453" s="12">
        <f t="shared" si="268"/>
        <v>406453773.10132521</v>
      </c>
      <c r="GF453" s="12">
        <f t="shared" si="268"/>
        <v>47319565.344807595</v>
      </c>
      <c r="GG453" s="12">
        <f t="shared" si="268"/>
        <v>58828935.059104107</v>
      </c>
      <c r="GH453" s="12">
        <f t="shared" si="268"/>
        <v>119207602.11046746</v>
      </c>
      <c r="GI453" s="12">
        <f t="shared" si="268"/>
        <v>73282083.587147489</v>
      </c>
      <c r="GJ453" s="12">
        <f t="shared" si="268"/>
        <v>68545561.091655418</v>
      </c>
      <c r="GK453" s="12">
        <f t="shared" si="268"/>
        <v>60791289.897342503</v>
      </c>
      <c r="GL453" s="12">
        <f t="shared" si="268"/>
        <v>130221051.42322001</v>
      </c>
      <c r="GM453" s="12">
        <f t="shared" si="268"/>
        <v>52286238.733254552</v>
      </c>
      <c r="GN453" s="12">
        <f t="shared" si="268"/>
        <v>37227046.519999996</v>
      </c>
      <c r="GO453" s="12">
        <f t="shared" ref="GO453:IZ453" si="269">SUM(GO442/GO444)*GO449</f>
        <v>31465054.449999992</v>
      </c>
      <c r="GP453" s="12">
        <f t="shared" si="269"/>
        <v>32870633.620000001</v>
      </c>
      <c r="GQ453" s="12">
        <f t="shared" si="269"/>
        <v>248703637.93229011</v>
      </c>
      <c r="GR453" s="12">
        <f t="shared" si="269"/>
        <v>103882228.99193706</v>
      </c>
      <c r="GS453" s="12">
        <f t="shared" si="269"/>
        <v>63138034.184710637</v>
      </c>
      <c r="GT453" s="12">
        <f t="shared" si="269"/>
        <v>104814279.05101714</v>
      </c>
      <c r="GU453" s="12">
        <f t="shared" si="269"/>
        <v>34112992.739881568</v>
      </c>
      <c r="GV453" s="12">
        <f t="shared" si="269"/>
        <v>75349852.792922795</v>
      </c>
      <c r="GW453" s="12">
        <f t="shared" si="269"/>
        <v>79368147.894478813</v>
      </c>
      <c r="GX453" s="12">
        <f t="shared" si="269"/>
        <v>38795798.061034016</v>
      </c>
      <c r="GY453" s="12">
        <f t="shared" si="269"/>
        <v>306227295.54318362</v>
      </c>
      <c r="GZ453" s="12">
        <f t="shared" si="269"/>
        <v>62030392.793242894</v>
      </c>
      <c r="HA453" s="12">
        <f t="shared" si="269"/>
        <v>99676120.389235556</v>
      </c>
      <c r="HB453" s="12">
        <f t="shared" si="269"/>
        <v>78125247.042652145</v>
      </c>
      <c r="HC453" s="12">
        <f t="shared" si="269"/>
        <v>1025993237.2673689</v>
      </c>
      <c r="HD453" s="12">
        <f t="shared" si="269"/>
        <v>170288365.61435413</v>
      </c>
      <c r="HE453" s="12">
        <f t="shared" si="269"/>
        <v>142200719.69437319</v>
      </c>
      <c r="HF453" s="12">
        <f t="shared" si="269"/>
        <v>155396463.82330361</v>
      </c>
      <c r="HG453" s="12">
        <f t="shared" si="269"/>
        <v>101086528.29637632</v>
      </c>
      <c r="HH453" s="12">
        <f t="shared" si="269"/>
        <v>172637618.42621663</v>
      </c>
      <c r="HI453" s="12">
        <f t="shared" si="269"/>
        <v>41840695.62503282</v>
      </c>
      <c r="HJ453" s="12">
        <f t="shared" si="269"/>
        <v>423050951.6959275</v>
      </c>
      <c r="HK453" s="12">
        <f t="shared" si="269"/>
        <v>139200729.9408344</v>
      </c>
      <c r="HL453" s="12">
        <f t="shared" si="269"/>
        <v>167971969.20498729</v>
      </c>
      <c r="HM453" s="12">
        <f t="shared" si="269"/>
        <v>104050004.51384252</v>
      </c>
      <c r="HN453" s="12">
        <f t="shared" si="269"/>
        <v>75274502.869083196</v>
      </c>
      <c r="HO453" s="12">
        <f t="shared" si="269"/>
        <v>73649184.485021889</v>
      </c>
      <c r="HP453" s="12">
        <f t="shared" si="269"/>
        <v>116249378.98279665</v>
      </c>
      <c r="HQ453" s="12">
        <f t="shared" si="269"/>
        <v>56958134.799631976</v>
      </c>
      <c r="HR453" s="12">
        <f t="shared" si="269"/>
        <v>565557402.70894372</v>
      </c>
      <c r="HS453" s="12">
        <f t="shared" si="269"/>
        <v>226870156.01445985</v>
      </c>
      <c r="HT453" s="12">
        <f t="shared" si="269"/>
        <v>71827006.463136077</v>
      </c>
      <c r="HU453" s="12">
        <f t="shared" si="269"/>
        <v>62032416.091219068</v>
      </c>
      <c r="HV453" s="12">
        <f t="shared" si="269"/>
        <v>62160410.686270401</v>
      </c>
      <c r="HW453" s="12">
        <f t="shared" si="269"/>
        <v>52600524.37603537</v>
      </c>
      <c r="HX453" s="12">
        <f t="shared" si="269"/>
        <v>119373724.00291975</v>
      </c>
      <c r="HY453" s="12">
        <f t="shared" si="269"/>
        <v>59388762.815601781</v>
      </c>
      <c r="HZ453" s="12">
        <f t="shared" si="269"/>
        <v>59364585.354515307</v>
      </c>
      <c r="IA453" s="12">
        <f t="shared" si="269"/>
        <v>52654236.415678479</v>
      </c>
      <c r="IB453" s="12">
        <f t="shared" si="269"/>
        <v>62153036.578779727</v>
      </c>
      <c r="IC453" s="12">
        <f t="shared" si="269"/>
        <v>101473750.62777914</v>
      </c>
      <c r="ID453" s="12">
        <f t="shared" si="269"/>
        <v>37376994.614842966</v>
      </c>
      <c r="IE453" s="12">
        <f t="shared" si="269"/>
        <v>79105812.505065694</v>
      </c>
      <c r="IF453" s="12">
        <f t="shared" si="269"/>
        <v>35688745.640595369</v>
      </c>
      <c r="IG453" s="12">
        <f t="shared" si="269"/>
        <v>43699115.529061623</v>
      </c>
      <c r="IH453" s="12">
        <f t="shared" si="269"/>
        <v>471752898.50290102</v>
      </c>
      <c r="II453" s="12">
        <f t="shared" si="269"/>
        <v>194218974.63700631</v>
      </c>
      <c r="IJ453" s="12">
        <f t="shared" si="269"/>
        <v>96548291.924054191</v>
      </c>
      <c r="IK453" s="12">
        <f t="shared" si="269"/>
        <v>97864563.719997451</v>
      </c>
      <c r="IL453" s="12">
        <f t="shared" si="269"/>
        <v>162185898.06102523</v>
      </c>
      <c r="IM453" s="12">
        <f t="shared" si="269"/>
        <v>69429073.721869275</v>
      </c>
      <c r="IN453" s="12">
        <f t="shared" si="269"/>
        <v>65852613.300827242</v>
      </c>
      <c r="IO453" s="12">
        <f t="shared" si="269"/>
        <v>40016670.38049902</v>
      </c>
      <c r="IP453" s="12">
        <f t="shared" si="269"/>
        <v>43883839.671920523</v>
      </c>
      <c r="IQ453" s="12">
        <f t="shared" si="269"/>
        <v>48337233.766311958</v>
      </c>
      <c r="IR453" s="12">
        <f t="shared" si="269"/>
        <v>52851995.586941332</v>
      </c>
      <c r="IS453" s="12">
        <f t="shared" si="269"/>
        <v>618543600.81656289</v>
      </c>
      <c r="IT453" s="12">
        <f t="shared" si="269"/>
        <v>253564472.66913176</v>
      </c>
      <c r="IU453" s="12">
        <f t="shared" si="269"/>
        <v>129440091.95657319</v>
      </c>
      <c r="IV453" s="12">
        <f t="shared" si="269"/>
        <v>87128231.263049379</v>
      </c>
      <c r="IW453" s="12">
        <f t="shared" si="269"/>
        <v>60587120.755036302</v>
      </c>
      <c r="IX453" s="12">
        <f t="shared" si="269"/>
        <v>38889969.071798116</v>
      </c>
      <c r="IY453" s="12">
        <f t="shared" si="269"/>
        <v>72483958.945353717</v>
      </c>
      <c r="IZ453" s="12">
        <f t="shared" si="269"/>
        <v>41687508.262403361</v>
      </c>
      <c r="JA453" s="12">
        <f t="shared" ref="JA453:LL453" si="270">SUM(JA442/JA444)*JA449</f>
        <v>51386865.523714505</v>
      </c>
      <c r="JB453" s="12">
        <f t="shared" si="270"/>
        <v>79071363.174856633</v>
      </c>
      <c r="JC453" s="12">
        <f t="shared" si="270"/>
        <v>80615677.825325355</v>
      </c>
      <c r="JD453" s="12">
        <f t="shared" si="270"/>
        <v>48268092.385947794</v>
      </c>
      <c r="JE453" s="12">
        <f t="shared" si="270"/>
        <v>276201330.74448127</v>
      </c>
      <c r="JF453" s="12">
        <f t="shared" si="270"/>
        <v>188350217.09329703</v>
      </c>
      <c r="JG453" s="12">
        <f t="shared" si="270"/>
        <v>58867869.924676664</v>
      </c>
      <c r="JH453" s="12">
        <f t="shared" si="270"/>
        <v>48081687.495740913</v>
      </c>
      <c r="JI453" s="12">
        <f t="shared" si="270"/>
        <v>47567341.872746125</v>
      </c>
      <c r="JJ453" s="12">
        <f t="shared" si="270"/>
        <v>49065661.977220275</v>
      </c>
      <c r="JK453" s="12">
        <f t="shared" si="270"/>
        <v>251392493.11920679</v>
      </c>
      <c r="JL453" s="12">
        <f t="shared" si="270"/>
        <v>51216045.453648254</v>
      </c>
      <c r="JM453" s="12">
        <f t="shared" si="270"/>
        <v>69008393.749644458</v>
      </c>
      <c r="JN453" s="12">
        <f t="shared" si="270"/>
        <v>102564120.11726913</v>
      </c>
      <c r="JO453" s="12">
        <f t="shared" si="270"/>
        <v>64782713.323814481</v>
      </c>
      <c r="JP453" s="12">
        <f t="shared" si="270"/>
        <v>115354007.70929864</v>
      </c>
      <c r="JQ453" s="12">
        <f t="shared" si="270"/>
        <v>46665524.682825439</v>
      </c>
      <c r="JR453" s="12">
        <f t="shared" si="270"/>
        <v>567309810.69987619</v>
      </c>
      <c r="JS453" s="12">
        <f t="shared" si="270"/>
        <v>237209360.58196944</v>
      </c>
      <c r="JT453" s="12">
        <f t="shared" si="270"/>
        <v>70563328.801542148</v>
      </c>
      <c r="JU453" s="12">
        <f t="shared" si="270"/>
        <v>41445498.475825086</v>
      </c>
      <c r="JV453" s="12">
        <f t="shared" si="270"/>
        <v>106002368.38197972</v>
      </c>
      <c r="JW453" s="12">
        <f t="shared" si="270"/>
        <v>35284672.050690219</v>
      </c>
      <c r="JX453" s="12">
        <f t="shared" si="270"/>
        <v>174118965.17885852</v>
      </c>
      <c r="JY453" s="12">
        <f t="shared" si="270"/>
        <v>105303682.87391087</v>
      </c>
      <c r="JZ453" s="12">
        <f t="shared" si="270"/>
        <v>60967112.314740919</v>
      </c>
      <c r="KA453" s="12">
        <f t="shared" si="270"/>
        <v>108568352.4548378</v>
      </c>
      <c r="KB453" s="12">
        <f t="shared" si="270"/>
        <v>74250133.304564893</v>
      </c>
      <c r="KC453" s="12">
        <f t="shared" si="270"/>
        <v>79210923.312331662</v>
      </c>
      <c r="KD453" s="12">
        <f t="shared" si="270"/>
        <v>62097252.829850383</v>
      </c>
      <c r="KE453" s="12">
        <f t="shared" si="270"/>
        <v>23747630.446729954</v>
      </c>
      <c r="KF453" s="12">
        <f t="shared" si="270"/>
        <v>61356455.248557732</v>
      </c>
      <c r="KG453" s="12">
        <f t="shared" si="270"/>
        <v>855903234.39470327</v>
      </c>
      <c r="KH453" s="12">
        <f t="shared" si="270"/>
        <v>140882379.98966429</v>
      </c>
      <c r="KI453" s="12">
        <f t="shared" si="270"/>
        <v>84717591.394150868</v>
      </c>
      <c r="KJ453" s="12">
        <f t="shared" si="270"/>
        <v>94218135.056723505</v>
      </c>
      <c r="KK453" s="12">
        <f t="shared" si="270"/>
        <v>116385939.52174687</v>
      </c>
      <c r="KL453" s="12">
        <f t="shared" si="270"/>
        <v>90437098.721761107</v>
      </c>
      <c r="KM453" s="12">
        <f t="shared" si="270"/>
        <v>251390192.67992997</v>
      </c>
      <c r="KN453" s="12">
        <f t="shared" si="270"/>
        <v>73751242.864261314</v>
      </c>
      <c r="KO453" s="12">
        <f t="shared" si="270"/>
        <v>74180510.885856226</v>
      </c>
      <c r="KP453" s="12">
        <f t="shared" si="270"/>
        <v>243090410.74796534</v>
      </c>
      <c r="KQ453" s="12">
        <f t="shared" si="270"/>
        <v>74934380.783402517</v>
      </c>
      <c r="KR453" s="12">
        <f t="shared" si="270"/>
        <v>91115027.313726366</v>
      </c>
      <c r="KS453" s="12">
        <f t="shared" si="270"/>
        <v>163439786.50738552</v>
      </c>
      <c r="KT453" s="12">
        <f t="shared" si="270"/>
        <v>71695270.881768122</v>
      </c>
      <c r="KU453" s="12">
        <f t="shared" si="270"/>
        <v>111084828.25808701</v>
      </c>
      <c r="KV453" s="12">
        <f t="shared" si="270"/>
        <v>488374635.34566104</v>
      </c>
      <c r="KW453" s="12">
        <f t="shared" si="270"/>
        <v>94811426.990678236</v>
      </c>
      <c r="KX453" s="12">
        <f t="shared" si="270"/>
        <v>461001064.63025463</v>
      </c>
      <c r="KY453" s="12">
        <f t="shared" si="270"/>
        <v>87732287.024206355</v>
      </c>
      <c r="KZ453" s="12">
        <f t="shared" si="270"/>
        <v>38369324.313957527</v>
      </c>
      <c r="LA453" s="12">
        <f t="shared" si="270"/>
        <v>142436772.85940051</v>
      </c>
      <c r="LB453" s="12">
        <f t="shared" si="270"/>
        <v>136928163.02921167</v>
      </c>
      <c r="LC453" s="12">
        <f t="shared" si="270"/>
        <v>91072573.431327105</v>
      </c>
      <c r="LD453" s="12">
        <f t="shared" si="270"/>
        <v>81765415.734883159</v>
      </c>
      <c r="LE453" s="12">
        <f t="shared" si="270"/>
        <v>57113392.788802929</v>
      </c>
      <c r="LF453" s="12">
        <f t="shared" si="270"/>
        <v>1174298520.3201826</v>
      </c>
      <c r="LG453" s="12">
        <f t="shared" si="270"/>
        <v>200752343.89464918</v>
      </c>
      <c r="LH453" s="12">
        <f t="shared" si="270"/>
        <v>357000708.912974</v>
      </c>
      <c r="LI453" s="12">
        <f t="shared" si="270"/>
        <v>218130404.36128914</v>
      </c>
      <c r="LJ453" s="12">
        <f t="shared" si="270"/>
        <v>94590588.022616029</v>
      </c>
      <c r="LK453" s="12">
        <f t="shared" si="270"/>
        <v>84078372.637961239</v>
      </c>
      <c r="LL453" s="12">
        <f t="shared" si="270"/>
        <v>54501410.591646709</v>
      </c>
      <c r="LM453" s="12">
        <f t="shared" ref="LM453:NX453" si="271">SUM(LM442/LM444)*LM449</f>
        <v>90855539.360096246</v>
      </c>
      <c r="LN453" s="12">
        <f t="shared" si="271"/>
        <v>65102100.390663281</v>
      </c>
      <c r="LO453" s="12">
        <f t="shared" si="271"/>
        <v>113037842.91220301</v>
      </c>
      <c r="LP453" s="12">
        <f t="shared" si="271"/>
        <v>33617929.403460354</v>
      </c>
      <c r="LQ453" s="12">
        <f t="shared" si="271"/>
        <v>400380162.07565266</v>
      </c>
      <c r="LR453" s="12">
        <f t="shared" si="271"/>
        <v>106041546.46892759</v>
      </c>
      <c r="LS453" s="12">
        <f t="shared" si="271"/>
        <v>74563088.019512013</v>
      </c>
      <c r="LT453" s="12">
        <f t="shared" si="271"/>
        <v>777546344.69303775</v>
      </c>
      <c r="LU453" s="12">
        <f t="shared" si="271"/>
        <v>334399448.53105128</v>
      </c>
      <c r="LV453" s="12">
        <f t="shared" si="271"/>
        <v>703613367.46359372</v>
      </c>
      <c r="LW453" s="12">
        <f t="shared" si="271"/>
        <v>237607733.54565799</v>
      </c>
      <c r="LX453" s="12">
        <f t="shared" si="271"/>
        <v>135563748.07467481</v>
      </c>
      <c r="LY453" s="12">
        <f t="shared" si="271"/>
        <v>112416913.53219163</v>
      </c>
      <c r="LZ453" s="12">
        <f t="shared" si="271"/>
        <v>109314512.64966476</v>
      </c>
      <c r="MA453" s="12">
        <f t="shared" si="271"/>
        <v>108198260.24744052</v>
      </c>
      <c r="MB453" s="12">
        <f t="shared" si="271"/>
        <v>97997473.187131599</v>
      </c>
      <c r="MC453" s="12">
        <f t="shared" si="271"/>
        <v>146748258.46610048</v>
      </c>
      <c r="MD453" s="12">
        <f t="shared" si="271"/>
        <v>171683311.17229253</v>
      </c>
      <c r="ME453" s="12">
        <f t="shared" si="271"/>
        <v>64076741.753069319</v>
      </c>
      <c r="MF453" s="12">
        <f t="shared" si="271"/>
        <v>822320686.70184577</v>
      </c>
      <c r="MG453" s="12">
        <f t="shared" si="271"/>
        <v>85336308.928652152</v>
      </c>
      <c r="MH453" s="12">
        <f t="shared" si="271"/>
        <v>52277723.755809397</v>
      </c>
      <c r="MI453" s="12">
        <f t="shared" si="271"/>
        <v>49925225.23926194</v>
      </c>
      <c r="MJ453" s="12">
        <f t="shared" si="271"/>
        <v>49374162.01076173</v>
      </c>
      <c r="MK453" s="12">
        <f t="shared" si="271"/>
        <v>80808341.148320988</v>
      </c>
      <c r="ML453" s="12">
        <f t="shared" si="271"/>
        <v>66614742.579475746</v>
      </c>
      <c r="MM453" s="12">
        <f t="shared" si="271"/>
        <v>69520837.619825333</v>
      </c>
      <c r="MN453" s="12">
        <f t="shared" si="271"/>
        <v>102687784.23443241</v>
      </c>
      <c r="MO453" s="12">
        <f t="shared" si="271"/>
        <v>61494022.799146563</v>
      </c>
      <c r="MP453" s="12">
        <f t="shared" si="271"/>
        <v>63142357.731300168</v>
      </c>
      <c r="MQ453" s="12">
        <f t="shared" si="271"/>
        <v>61581528.005179733</v>
      </c>
      <c r="MR453" s="12">
        <f t="shared" si="271"/>
        <v>519139682.2516951</v>
      </c>
      <c r="MS453" s="12">
        <f t="shared" si="271"/>
        <v>80316595.600569889</v>
      </c>
      <c r="MT453" s="12">
        <f t="shared" si="271"/>
        <v>89171122.281052753</v>
      </c>
      <c r="MU453" s="12">
        <f t="shared" si="271"/>
        <v>123709765.96814665</v>
      </c>
      <c r="MV453" s="12">
        <f t="shared" si="271"/>
        <v>95619255.904161751</v>
      </c>
      <c r="MW453" s="12">
        <f t="shared" si="271"/>
        <v>100074843.6172258</v>
      </c>
      <c r="MX453" s="12">
        <f t="shared" si="271"/>
        <v>141880701.09473583</v>
      </c>
      <c r="MY453" s="12">
        <f t="shared" si="271"/>
        <v>90970794.272913963</v>
      </c>
      <c r="MZ453" s="12">
        <f t="shared" si="271"/>
        <v>84430974.100450575</v>
      </c>
      <c r="NA453" s="12">
        <f t="shared" si="271"/>
        <v>34782938.16956719</v>
      </c>
      <c r="NB453" s="12">
        <f t="shared" si="271"/>
        <v>26431219.551488176</v>
      </c>
      <c r="NC453" s="12">
        <f t="shared" si="271"/>
        <v>1271555568.8016193</v>
      </c>
      <c r="ND453" s="12">
        <f t="shared" si="271"/>
        <v>194112861.82661283</v>
      </c>
      <c r="NE453" s="12">
        <f t="shared" si="271"/>
        <v>70678475.285906911</v>
      </c>
      <c r="NF453" s="12">
        <f t="shared" si="271"/>
        <v>413807492.81496745</v>
      </c>
      <c r="NG453" s="12">
        <f t="shared" si="271"/>
        <v>62722359.043571688</v>
      </c>
      <c r="NH453" s="12">
        <f t="shared" si="271"/>
        <v>170136943.40427524</v>
      </c>
      <c r="NI453" s="12">
        <f t="shared" si="271"/>
        <v>235102625.13536522</v>
      </c>
      <c r="NJ453" s="12">
        <f t="shared" si="271"/>
        <v>218918593.90676847</v>
      </c>
      <c r="NK453" s="12">
        <f t="shared" si="271"/>
        <v>22036593.772042237</v>
      </c>
      <c r="NL453" s="12">
        <f t="shared" si="271"/>
        <v>116146507.89548042</v>
      </c>
      <c r="NM453" s="12">
        <f t="shared" si="271"/>
        <v>93483426.952279642</v>
      </c>
      <c r="NN453" s="12">
        <f t="shared" si="271"/>
        <v>64768322.690491661</v>
      </c>
      <c r="NO453" s="12">
        <f t="shared" si="271"/>
        <v>281948419.55023521</v>
      </c>
      <c r="NP453" s="12">
        <f t="shared" si="271"/>
        <v>72629828.944867149</v>
      </c>
      <c r="NQ453" s="12">
        <f t="shared" si="271"/>
        <v>69865605.338542074</v>
      </c>
      <c r="NR453" s="12">
        <f t="shared" si="271"/>
        <v>65357455.432967484</v>
      </c>
      <c r="NS453" s="12">
        <f t="shared" si="271"/>
        <v>60562086.749890998</v>
      </c>
      <c r="NT453" s="12">
        <f t="shared" si="271"/>
        <v>19005185.50344044</v>
      </c>
      <c r="NU453" s="12">
        <f t="shared" si="271"/>
        <v>35026798.912615769</v>
      </c>
      <c r="NV453" s="12">
        <f t="shared" si="271"/>
        <v>523277601.70463246</v>
      </c>
      <c r="NW453" s="12">
        <f t="shared" si="271"/>
        <v>239691482.57468683</v>
      </c>
      <c r="NX453" s="12">
        <f t="shared" si="271"/>
        <v>72687501.532079324</v>
      </c>
      <c r="NY453" s="12">
        <f t="shared" ref="NY453:QJ453" si="272">SUM(NY442/NY444)*NY449</f>
        <v>57899737.332467891</v>
      </c>
      <c r="NZ453" s="12">
        <f t="shared" si="272"/>
        <v>81108925.697399482</v>
      </c>
      <c r="OA453" s="12">
        <f t="shared" si="272"/>
        <v>116133941.25506836</v>
      </c>
      <c r="OB453" s="12">
        <f t="shared" si="272"/>
        <v>48721436.777982652</v>
      </c>
      <c r="OC453" s="12">
        <f t="shared" si="272"/>
        <v>798029218.45772159</v>
      </c>
      <c r="OD453" s="12">
        <f t="shared" si="272"/>
        <v>170137263.4739542</v>
      </c>
      <c r="OE453" s="12">
        <f t="shared" si="272"/>
        <v>114109156.75393134</v>
      </c>
      <c r="OF453" s="12">
        <f t="shared" si="272"/>
        <v>224911700.41908625</v>
      </c>
      <c r="OG453" s="12">
        <f t="shared" si="272"/>
        <v>98247875.273590729</v>
      </c>
      <c r="OH453" s="12">
        <f t="shared" si="272"/>
        <v>113615001.45014603</v>
      </c>
      <c r="OI453" s="12">
        <f t="shared" si="272"/>
        <v>112762666.32160605</v>
      </c>
      <c r="OJ453" s="12">
        <f t="shared" si="272"/>
        <v>49301654.496439412</v>
      </c>
      <c r="OK453" s="12">
        <f t="shared" si="272"/>
        <v>57765531.450485989</v>
      </c>
      <c r="OL453" s="12">
        <f t="shared" si="272"/>
        <v>770487216.7464385</v>
      </c>
      <c r="OM453" s="12">
        <f t="shared" si="272"/>
        <v>161383274.57765195</v>
      </c>
      <c r="ON453" s="12">
        <f t="shared" si="272"/>
        <v>220586337.86004004</v>
      </c>
      <c r="OO453" s="12">
        <f t="shared" si="272"/>
        <v>108716152.94141158</v>
      </c>
      <c r="OP453" s="12">
        <f t="shared" si="272"/>
        <v>100315692.04460075</v>
      </c>
      <c r="OQ453" s="12">
        <f t="shared" si="272"/>
        <v>52543238.05529353</v>
      </c>
      <c r="OR453" s="12">
        <f t="shared" si="272"/>
        <v>288890879.16270971</v>
      </c>
      <c r="OS453" s="12">
        <f t="shared" si="272"/>
        <v>55005237.368028328</v>
      </c>
      <c r="OT453" s="12">
        <f t="shared" si="272"/>
        <v>60132038.324467361</v>
      </c>
      <c r="OU453" s="12">
        <f t="shared" si="272"/>
        <v>99465730.888940588</v>
      </c>
      <c r="OV453" s="12">
        <f t="shared" si="272"/>
        <v>102229812.86087991</v>
      </c>
      <c r="OW453" s="12">
        <f t="shared" si="272"/>
        <v>168228533.60475174</v>
      </c>
      <c r="OX453" s="12">
        <f t="shared" si="272"/>
        <v>68750814.114610583</v>
      </c>
      <c r="OY453" s="12">
        <f t="shared" si="272"/>
        <v>35720835.035710707</v>
      </c>
      <c r="OZ453" s="12">
        <f t="shared" si="272"/>
        <v>37197271.802925527</v>
      </c>
      <c r="PA453" s="12">
        <f t="shared" si="272"/>
        <v>317113315.46374351</v>
      </c>
      <c r="PB453" s="12">
        <f t="shared" si="272"/>
        <v>55753179.678371929</v>
      </c>
      <c r="PC453" s="12">
        <f t="shared" si="272"/>
        <v>148161602.93041244</v>
      </c>
      <c r="PD453" s="12">
        <f t="shared" si="272"/>
        <v>37734639.332977749</v>
      </c>
      <c r="PE453" s="12">
        <f t="shared" si="272"/>
        <v>93870268.45375587</v>
      </c>
      <c r="PF453" s="12">
        <f t="shared" si="272"/>
        <v>144209758.22334978</v>
      </c>
      <c r="PG453" s="12">
        <f t="shared" si="272"/>
        <v>62851049.963945493</v>
      </c>
      <c r="PH453" s="12">
        <f t="shared" si="272"/>
        <v>50599634.889590226</v>
      </c>
      <c r="PI453" s="12">
        <f t="shared" si="272"/>
        <v>78124172.017027408</v>
      </c>
      <c r="PJ453" s="12">
        <f t="shared" si="272"/>
        <v>75391644.048675954</v>
      </c>
      <c r="PK453" s="12">
        <f t="shared" si="272"/>
        <v>84615941.77708675</v>
      </c>
      <c r="PL453" s="12">
        <f t="shared" si="272"/>
        <v>128083494.55856353</v>
      </c>
      <c r="PM453" s="12">
        <f t="shared" si="272"/>
        <v>53054165.434177481</v>
      </c>
      <c r="PN453" s="12">
        <f t="shared" si="272"/>
        <v>163252956.53990719</v>
      </c>
      <c r="PO453" s="12">
        <f t="shared" si="272"/>
        <v>40252945.260049947</v>
      </c>
      <c r="PP453" s="12">
        <f t="shared" si="272"/>
        <v>39703032.166691542</v>
      </c>
      <c r="PQ453" s="12">
        <f t="shared" si="272"/>
        <v>33771940.100000001</v>
      </c>
      <c r="PR453" s="12">
        <f t="shared" si="272"/>
        <v>36201557.58451888</v>
      </c>
      <c r="PS453" s="12">
        <f t="shared" si="272"/>
        <v>1049415047.6950436</v>
      </c>
      <c r="PT453" s="12">
        <f t="shared" si="272"/>
        <v>108844043.68622263</v>
      </c>
      <c r="PU453" s="12">
        <f t="shared" si="272"/>
        <v>69966985.492772132</v>
      </c>
      <c r="PV453" s="12">
        <f t="shared" si="272"/>
        <v>108518734.31377815</v>
      </c>
      <c r="PW453" s="12">
        <f t="shared" si="272"/>
        <v>316769285.65616959</v>
      </c>
      <c r="PX453" s="12">
        <f t="shared" si="272"/>
        <v>89541487.718854547</v>
      </c>
      <c r="PY453" s="12">
        <f t="shared" si="272"/>
        <v>146888331.61963084</v>
      </c>
      <c r="PZ453" s="12">
        <f t="shared" si="272"/>
        <v>86443074.362137094</v>
      </c>
      <c r="QA453" s="12">
        <f t="shared" si="272"/>
        <v>150543622.93068379</v>
      </c>
      <c r="QB453" s="12">
        <f t="shared" si="272"/>
        <v>39213677.935661033</v>
      </c>
      <c r="QC453" s="12">
        <f t="shared" si="272"/>
        <v>143590724.52949217</v>
      </c>
      <c r="QD453" s="12">
        <f t="shared" si="272"/>
        <v>50717090.726833172</v>
      </c>
      <c r="QE453" s="12">
        <f t="shared" si="272"/>
        <v>80542213.603576675</v>
      </c>
      <c r="QF453" s="12">
        <f t="shared" si="272"/>
        <v>101576153.92632347</v>
      </c>
      <c r="QG453" s="12">
        <f t="shared" si="272"/>
        <v>97993171.783046558</v>
      </c>
      <c r="QH453" s="12">
        <f t="shared" si="272"/>
        <v>117102382.39566302</v>
      </c>
      <c r="QI453" s="12">
        <f t="shared" si="272"/>
        <v>66189572.080517724</v>
      </c>
      <c r="QJ453" s="12">
        <f t="shared" si="272"/>
        <v>62508494.895385526</v>
      </c>
      <c r="QK453" s="12">
        <f t="shared" ref="QK453:SV453" si="273">SUM(QK442/QK444)*QK449</f>
        <v>51507282.580671132</v>
      </c>
      <c r="QL453" s="12">
        <f t="shared" si="273"/>
        <v>118191099.14805366</v>
      </c>
      <c r="QM453" s="12">
        <f t="shared" si="273"/>
        <v>130432133.51882383</v>
      </c>
      <c r="QN453" s="12">
        <f t="shared" si="273"/>
        <v>43481227.066740632</v>
      </c>
      <c r="QO453" s="12">
        <f t="shared" si="273"/>
        <v>32456513.963227268</v>
      </c>
      <c r="QP453" s="12">
        <f t="shared" si="273"/>
        <v>31158052.579999998</v>
      </c>
      <c r="QQ453" s="12">
        <f t="shared" si="273"/>
        <v>44548045.280000001</v>
      </c>
      <c r="QR453" s="12">
        <f t="shared" si="273"/>
        <v>27131053.860000003</v>
      </c>
      <c r="QS453" s="12">
        <f t="shared" si="273"/>
        <v>526343991.45268017</v>
      </c>
      <c r="QT453" s="12">
        <f t="shared" si="273"/>
        <v>56478462.548220865</v>
      </c>
      <c r="QU453" s="12">
        <f t="shared" si="273"/>
        <v>163083049.36748952</v>
      </c>
      <c r="QV453" s="12">
        <f t="shared" si="273"/>
        <v>76923984.495368257</v>
      </c>
      <c r="QW453" s="12">
        <f t="shared" si="273"/>
        <v>86861876.753764942</v>
      </c>
      <c r="QX453" s="12">
        <f t="shared" si="273"/>
        <v>173301140.85043308</v>
      </c>
      <c r="QY453" s="12">
        <f t="shared" si="273"/>
        <v>64268843.80136285</v>
      </c>
      <c r="QZ453" s="12">
        <f t="shared" si="273"/>
        <v>98555428.904176161</v>
      </c>
      <c r="RA453" s="12">
        <f t="shared" si="273"/>
        <v>140011308.63367385</v>
      </c>
      <c r="RB453" s="12">
        <f t="shared" si="273"/>
        <v>52598274.417473435</v>
      </c>
      <c r="RC453" s="12">
        <f t="shared" si="273"/>
        <v>56347296.488679044</v>
      </c>
      <c r="RD453" s="12">
        <f t="shared" si="273"/>
        <v>45047887.110000007</v>
      </c>
      <c r="RE453" s="12">
        <f t="shared" si="273"/>
        <v>35135631.929999992</v>
      </c>
      <c r="RF453" s="12">
        <f t="shared" si="273"/>
        <v>718966081.03894496</v>
      </c>
      <c r="RG453" s="12">
        <f t="shared" si="273"/>
        <v>151906298.67680836</v>
      </c>
      <c r="RH453" s="12">
        <f t="shared" si="273"/>
        <v>88485966.797918454</v>
      </c>
      <c r="RI453" s="12">
        <f t="shared" si="273"/>
        <v>108340349.16422394</v>
      </c>
      <c r="RJ453" s="12">
        <f t="shared" si="273"/>
        <v>92363172.414467156</v>
      </c>
      <c r="RK453" s="12">
        <f t="shared" si="273"/>
        <v>128014525.09725131</v>
      </c>
      <c r="RL453" s="12">
        <f t="shared" si="273"/>
        <v>150608983.50592065</v>
      </c>
      <c r="RM453" s="12">
        <f t="shared" si="273"/>
        <v>63943548.714174524</v>
      </c>
      <c r="RN453" s="12">
        <f t="shared" si="273"/>
        <v>100479412.41150539</v>
      </c>
      <c r="RO453" s="12">
        <f t="shared" si="273"/>
        <v>191891241.44754103</v>
      </c>
      <c r="RP453" s="12">
        <f t="shared" si="273"/>
        <v>195194202.94607684</v>
      </c>
      <c r="RQ453" s="12">
        <f t="shared" si="273"/>
        <v>55515902.275448956</v>
      </c>
      <c r="RR453" s="12">
        <f t="shared" si="273"/>
        <v>46657764.855459288</v>
      </c>
      <c r="RS453" s="12">
        <f t="shared" si="273"/>
        <v>91171001.624534309</v>
      </c>
      <c r="RT453" s="12">
        <f t="shared" si="273"/>
        <v>50768528.860878125</v>
      </c>
      <c r="RU453" s="12">
        <f t="shared" si="273"/>
        <v>41976782.707443401</v>
      </c>
      <c r="RV453" s="12">
        <f t="shared" si="273"/>
        <v>74219945.65693368</v>
      </c>
      <c r="RW453" s="12">
        <f t="shared" si="273"/>
        <v>26787641.26924558</v>
      </c>
      <c r="RX453" s="12">
        <f t="shared" si="273"/>
        <v>30648467.32</v>
      </c>
      <c r="RY453" s="12">
        <f t="shared" si="273"/>
        <v>34637191.974964231</v>
      </c>
      <c r="RZ453" s="12">
        <f t="shared" si="273"/>
        <v>333058178.34294766</v>
      </c>
      <c r="SA453" s="12">
        <f t="shared" si="273"/>
        <v>79380931.032454923</v>
      </c>
      <c r="SB453" s="12">
        <f t="shared" si="273"/>
        <v>74087137.419288889</v>
      </c>
      <c r="SC453" s="12">
        <f t="shared" si="273"/>
        <v>60721050.773011371</v>
      </c>
      <c r="SD453" s="12">
        <f t="shared" si="273"/>
        <v>41731279.753229514</v>
      </c>
      <c r="SE453" s="12">
        <f t="shared" si="273"/>
        <v>87234825.531839848</v>
      </c>
      <c r="SF453" s="12">
        <f t="shared" si="273"/>
        <v>87060226.896544665</v>
      </c>
      <c r="SG453" s="12">
        <f t="shared" si="273"/>
        <v>109404849.73086707</v>
      </c>
      <c r="SH453" s="12">
        <f t="shared" si="273"/>
        <v>64963724.092428371</v>
      </c>
      <c r="SI453" s="12">
        <f t="shared" si="273"/>
        <v>69845627.993398115</v>
      </c>
      <c r="SJ453" s="12">
        <f t="shared" si="273"/>
        <v>131924360.35392265</v>
      </c>
      <c r="SK453" s="12">
        <f t="shared" si="273"/>
        <v>26710158.668219466</v>
      </c>
      <c r="SL453" s="12">
        <f t="shared" si="273"/>
        <v>216150157.72504783</v>
      </c>
      <c r="SM453" s="12">
        <f t="shared" si="273"/>
        <v>64266989.421153918</v>
      </c>
      <c r="SN453" s="12">
        <f t="shared" si="273"/>
        <v>77335915.41201587</v>
      </c>
      <c r="SO453" s="12">
        <f t="shared" si="273"/>
        <v>87737005.011003122</v>
      </c>
      <c r="SP453" s="12">
        <f t="shared" si="273"/>
        <v>68731596.485273898</v>
      </c>
      <c r="SQ453" s="12">
        <f t="shared" si="273"/>
        <v>57804321.92476891</v>
      </c>
      <c r="SR453" s="12">
        <f t="shared" si="273"/>
        <v>54996176.440904759</v>
      </c>
      <c r="SS453" s="12">
        <f t="shared" si="273"/>
        <v>35402447.77801501</v>
      </c>
      <c r="ST453" s="12">
        <f t="shared" si="273"/>
        <v>439706377.84671336</v>
      </c>
      <c r="SU453" s="12">
        <f t="shared" si="273"/>
        <v>38812768.699541502</v>
      </c>
      <c r="SV453" s="12">
        <f t="shared" si="273"/>
        <v>90906161.321614161</v>
      </c>
      <c r="SW453" s="12">
        <f t="shared" ref="SW453:VH453" si="274">SUM(SW442/SW444)*SW449</f>
        <v>63848039.660156988</v>
      </c>
      <c r="SX453" s="12">
        <f t="shared" si="274"/>
        <v>35748607.451028571</v>
      </c>
      <c r="SY453" s="12">
        <f t="shared" si="274"/>
        <v>42554192.822375253</v>
      </c>
      <c r="SZ453" s="12">
        <f t="shared" si="274"/>
        <v>57668925.82804887</v>
      </c>
      <c r="TA453" s="12">
        <f t="shared" si="274"/>
        <v>170595757.63555399</v>
      </c>
      <c r="TB453" s="12">
        <f t="shared" si="274"/>
        <v>54678793.514000177</v>
      </c>
      <c r="TC453" s="12">
        <f t="shared" si="274"/>
        <v>44499504.077645198</v>
      </c>
      <c r="TD453" s="12">
        <f t="shared" si="274"/>
        <v>64439206.935029067</v>
      </c>
      <c r="TE453" s="12">
        <f t="shared" si="274"/>
        <v>115427645.87405349</v>
      </c>
      <c r="TF453" s="12">
        <f t="shared" si="274"/>
        <v>54979328.71298904</v>
      </c>
      <c r="TG453" s="12">
        <f t="shared" si="274"/>
        <v>36861170.224899799</v>
      </c>
      <c r="TH453" s="12">
        <f t="shared" si="274"/>
        <v>765293298.67471528</v>
      </c>
      <c r="TI453" s="12">
        <f t="shared" si="274"/>
        <v>65251088.333119832</v>
      </c>
      <c r="TJ453" s="12">
        <f t="shared" si="274"/>
        <v>52923367.863141403</v>
      </c>
      <c r="TK453" s="12">
        <f t="shared" si="274"/>
        <v>93362555.227712989</v>
      </c>
      <c r="TL453" s="12">
        <f t="shared" si="274"/>
        <v>83536493.983789369</v>
      </c>
      <c r="TM453" s="12">
        <f t="shared" si="274"/>
        <v>72411948.652200595</v>
      </c>
      <c r="TN453" s="12">
        <f t="shared" si="274"/>
        <v>37750590.859892488</v>
      </c>
      <c r="TO453" s="12">
        <f t="shared" si="274"/>
        <v>191046007.78687367</v>
      </c>
      <c r="TP453" s="12">
        <f t="shared" si="274"/>
        <v>64795104.283531226</v>
      </c>
      <c r="TQ453" s="12">
        <f t="shared" si="274"/>
        <v>98947559.165196553</v>
      </c>
      <c r="TR453" s="12">
        <f t="shared" si="274"/>
        <v>110357048.67605326</v>
      </c>
      <c r="TS453" s="12">
        <f t="shared" si="274"/>
        <v>51666433.707436346</v>
      </c>
      <c r="TT453" s="12">
        <f t="shared" si="274"/>
        <v>36902862.503750071</v>
      </c>
      <c r="TU453" s="12">
        <f t="shared" si="274"/>
        <v>66942903.888364486</v>
      </c>
      <c r="TV453" s="12">
        <f t="shared" si="274"/>
        <v>59212188.5645447</v>
      </c>
      <c r="TW453" s="12">
        <f t="shared" si="274"/>
        <v>54319616.612090424</v>
      </c>
      <c r="TX453" s="12">
        <f t="shared" si="274"/>
        <v>279111839.66434753</v>
      </c>
      <c r="TY453" s="12">
        <f t="shared" si="274"/>
        <v>46354826.186301023</v>
      </c>
      <c r="TZ453" s="12">
        <f t="shared" si="274"/>
        <v>419747042.38262534</v>
      </c>
      <c r="UA453" s="12">
        <f t="shared" si="274"/>
        <v>114916751.32660341</v>
      </c>
      <c r="UB453" s="12">
        <f t="shared" si="274"/>
        <v>57924916.876734272</v>
      </c>
      <c r="UC453" s="12">
        <f t="shared" si="274"/>
        <v>59258371.542223029</v>
      </c>
      <c r="UD453" s="12">
        <f t="shared" si="274"/>
        <v>206676753.72833532</v>
      </c>
      <c r="UE453" s="12">
        <f t="shared" si="274"/>
        <v>42521912.900073119</v>
      </c>
      <c r="UF453" s="12">
        <f t="shared" si="274"/>
        <v>26189331.319883477</v>
      </c>
      <c r="UG453" s="12">
        <f t="shared" si="274"/>
        <v>47164939.420623809</v>
      </c>
      <c r="UH453" s="12">
        <f t="shared" si="274"/>
        <v>41142206.293387018</v>
      </c>
      <c r="UI453" s="12">
        <f t="shared" si="274"/>
        <v>280253153.22893369</v>
      </c>
      <c r="UJ453" s="12">
        <f t="shared" si="274"/>
        <v>104822331.29592288</v>
      </c>
      <c r="UK453" s="12">
        <f t="shared" si="274"/>
        <v>75188138.982609898</v>
      </c>
      <c r="UL453" s="12">
        <f t="shared" si="274"/>
        <v>111259188.35898302</v>
      </c>
      <c r="UM453" s="12">
        <f t="shared" si="274"/>
        <v>88270685.574768707</v>
      </c>
      <c r="UN453" s="12">
        <f t="shared" si="274"/>
        <v>54043999.292157955</v>
      </c>
      <c r="UO453" s="12">
        <f t="shared" si="274"/>
        <v>997993314.41928196</v>
      </c>
      <c r="UP453" s="12">
        <f t="shared" si="274"/>
        <v>84661163.613956928</v>
      </c>
      <c r="UQ453" s="12">
        <f t="shared" si="274"/>
        <v>68252494.099778354</v>
      </c>
      <c r="UR453" s="12">
        <f t="shared" si="274"/>
        <v>241644943.75346032</v>
      </c>
      <c r="US453" s="12">
        <f t="shared" si="274"/>
        <v>29101326.829999998</v>
      </c>
      <c r="UT453" s="12">
        <f t="shared" si="274"/>
        <v>68521422.334196702</v>
      </c>
      <c r="UU453" s="12">
        <f t="shared" si="274"/>
        <v>158635015.55443192</v>
      </c>
      <c r="UV453" s="12">
        <f t="shared" si="274"/>
        <v>56759953.703223586</v>
      </c>
      <c r="UW453" s="12">
        <f t="shared" si="274"/>
        <v>56529000.756913476</v>
      </c>
      <c r="UX453" s="12">
        <f t="shared" si="274"/>
        <v>56757560.685994245</v>
      </c>
      <c r="UY453" s="12">
        <f t="shared" si="274"/>
        <v>67003474.744530931</v>
      </c>
      <c r="UZ453" s="12">
        <f t="shared" si="274"/>
        <v>142927424.04378197</v>
      </c>
      <c r="VA453" s="12">
        <f t="shared" si="274"/>
        <v>71628543.770123318</v>
      </c>
      <c r="VB453" s="12">
        <f t="shared" si="274"/>
        <v>136323009.92882246</v>
      </c>
      <c r="VC453" s="12">
        <f t="shared" si="274"/>
        <v>49724900.640485905</v>
      </c>
      <c r="VD453" s="12">
        <f t="shared" si="274"/>
        <v>47584151.161009833</v>
      </c>
      <c r="VE453" s="12">
        <f t="shared" si="274"/>
        <v>39701173.926738463</v>
      </c>
      <c r="VF453" s="12">
        <f t="shared" si="274"/>
        <v>44553803.063453346</v>
      </c>
      <c r="VG453" s="12">
        <f t="shared" si="274"/>
        <v>181095733.50097936</v>
      </c>
      <c r="VH453" s="12">
        <f t="shared" si="274"/>
        <v>32164560.29142509</v>
      </c>
      <c r="VI453" s="12">
        <f t="shared" ref="VI453:XT453" si="275">SUM(VI442/VI444)*VI449</f>
        <v>29419091.968146488</v>
      </c>
      <c r="VJ453" s="12">
        <f t="shared" si="275"/>
        <v>28707015.682446003</v>
      </c>
      <c r="VK453" s="12">
        <f t="shared" si="275"/>
        <v>450917619.96844882</v>
      </c>
      <c r="VL453" s="12">
        <f t="shared" si="275"/>
        <v>82634390.900314629</v>
      </c>
      <c r="VM453" s="12">
        <f t="shared" si="275"/>
        <v>81532027.345911518</v>
      </c>
      <c r="VN453" s="12">
        <f t="shared" si="275"/>
        <v>150704544.3497479</v>
      </c>
      <c r="VO453" s="12">
        <f t="shared" si="275"/>
        <v>154221349.11905614</v>
      </c>
      <c r="VP453" s="12">
        <f t="shared" si="275"/>
        <v>120681438.31379974</v>
      </c>
      <c r="VQ453" s="12">
        <f t="shared" si="275"/>
        <v>97298060.730781615</v>
      </c>
      <c r="VR453" s="12">
        <f t="shared" si="275"/>
        <v>65415230.757161252</v>
      </c>
      <c r="VS453" s="12">
        <f t="shared" si="275"/>
        <v>72915923.827427506</v>
      </c>
      <c r="VT453" s="12">
        <f t="shared" si="275"/>
        <v>190008195.04201567</v>
      </c>
      <c r="VU453" s="12">
        <f t="shared" si="275"/>
        <v>75019280.900466338</v>
      </c>
      <c r="VV453" s="12">
        <f t="shared" si="275"/>
        <v>116197909.02239312</v>
      </c>
      <c r="VW453" s="12">
        <f t="shared" si="275"/>
        <v>78716251.399857268</v>
      </c>
      <c r="VX453" s="12">
        <f t="shared" si="275"/>
        <v>61747367.095935747</v>
      </c>
      <c r="VY453" s="12">
        <f t="shared" si="275"/>
        <v>47364081.876947023</v>
      </c>
      <c r="VZ453" s="12">
        <f t="shared" si="275"/>
        <v>1341139730.5489941</v>
      </c>
      <c r="WA453" s="12">
        <f t="shared" si="275"/>
        <v>128473435.73691824</v>
      </c>
      <c r="WB453" s="12">
        <f t="shared" si="275"/>
        <v>91680376.995779082</v>
      </c>
      <c r="WC453" s="12">
        <f t="shared" si="275"/>
        <v>90817549.975705355</v>
      </c>
      <c r="WD453" s="12">
        <f t="shared" si="275"/>
        <v>55408641.008410394</v>
      </c>
      <c r="WE453" s="12">
        <f t="shared" si="275"/>
        <v>103202100.1545238</v>
      </c>
      <c r="WF453" s="12">
        <f t="shared" si="275"/>
        <v>120190737.58190612</v>
      </c>
      <c r="WG453" s="12">
        <f t="shared" si="275"/>
        <v>163470333.67389902</v>
      </c>
      <c r="WH453" s="12">
        <f t="shared" si="275"/>
        <v>101391219.74429719</v>
      </c>
      <c r="WI453" s="12">
        <f t="shared" si="275"/>
        <v>132827881.68440512</v>
      </c>
      <c r="WJ453" s="12">
        <f t="shared" si="275"/>
        <v>84419852.814072236</v>
      </c>
      <c r="WK453" s="12">
        <f t="shared" si="275"/>
        <v>191392939.05974329</v>
      </c>
      <c r="WL453" s="12">
        <f t="shared" si="275"/>
        <v>107285110.09124433</v>
      </c>
      <c r="WM453" s="12">
        <f t="shared" si="275"/>
        <v>170433719.04240552</v>
      </c>
      <c r="WN453" s="12">
        <f t="shared" si="275"/>
        <v>178467647.40294102</v>
      </c>
      <c r="WO453" s="12">
        <f t="shared" si="275"/>
        <v>105112918.78739791</v>
      </c>
      <c r="WP453" s="12">
        <f t="shared" si="275"/>
        <v>122563317.18774548</v>
      </c>
      <c r="WQ453" s="12">
        <f t="shared" si="275"/>
        <v>134975084.24134496</v>
      </c>
      <c r="WR453" s="12">
        <f t="shared" si="275"/>
        <v>68845486.249290615</v>
      </c>
      <c r="WS453" s="12">
        <f t="shared" si="275"/>
        <v>179833642.37672076</v>
      </c>
      <c r="WT453" s="12">
        <f t="shared" si="275"/>
        <v>358950118.77967882</v>
      </c>
      <c r="WU453" s="12">
        <f t="shared" si="275"/>
        <v>84727596.070736364</v>
      </c>
      <c r="WV453" s="12">
        <f t="shared" si="275"/>
        <v>68728539.662072957</v>
      </c>
      <c r="WW453" s="12">
        <f t="shared" si="275"/>
        <v>48347923.030322649</v>
      </c>
      <c r="WX453" s="12">
        <f t="shared" si="275"/>
        <v>56178253.388348922</v>
      </c>
      <c r="WY453" s="12">
        <f t="shared" si="275"/>
        <v>58052246.762737438</v>
      </c>
      <c r="WZ453" s="12">
        <f t="shared" si="275"/>
        <v>58183180.593227953</v>
      </c>
      <c r="XA453" s="12">
        <f t="shared" si="275"/>
        <v>69414498.172535464</v>
      </c>
      <c r="XB453" s="12">
        <f t="shared" si="275"/>
        <v>195111625.17714763</v>
      </c>
      <c r="XC453" s="12">
        <f t="shared" si="275"/>
        <v>38543648.387243263</v>
      </c>
      <c r="XD453" s="12">
        <f t="shared" si="275"/>
        <v>35446181.851231083</v>
      </c>
      <c r="XE453" s="12">
        <f t="shared" si="275"/>
        <v>31054660.268427223</v>
      </c>
      <c r="XF453" s="12">
        <f t="shared" si="275"/>
        <v>27023402.455135752</v>
      </c>
      <c r="XG453" s="12">
        <f t="shared" si="275"/>
        <v>752556434.41016424</v>
      </c>
      <c r="XH453" s="12">
        <f t="shared" si="275"/>
        <v>98815814.332069442</v>
      </c>
      <c r="XI453" s="12">
        <f t="shared" si="275"/>
        <v>109011128.18251474</v>
      </c>
      <c r="XJ453" s="12">
        <f t="shared" si="275"/>
        <v>292605648.0487296</v>
      </c>
      <c r="XK453" s="12">
        <f t="shared" si="275"/>
        <v>94688869.369877428</v>
      </c>
      <c r="XL453" s="12">
        <f t="shared" si="275"/>
        <v>104228468.69696999</v>
      </c>
      <c r="XM453" s="12">
        <f t="shared" si="275"/>
        <v>165428191.43079838</v>
      </c>
      <c r="XN453" s="12">
        <f t="shared" si="275"/>
        <v>90350817.137502149</v>
      </c>
      <c r="XO453" s="12">
        <f t="shared" si="275"/>
        <v>83931306.386241674</v>
      </c>
      <c r="XP453" s="12">
        <f t="shared" si="275"/>
        <v>162369217.65345493</v>
      </c>
      <c r="XQ453" s="12">
        <f t="shared" si="275"/>
        <v>109721691.31107314</v>
      </c>
      <c r="XR453" s="12">
        <f t="shared" si="275"/>
        <v>61080364.847325958</v>
      </c>
      <c r="XS453" s="12">
        <f t="shared" si="275"/>
        <v>58849756.462529995</v>
      </c>
      <c r="XT453" s="12">
        <f t="shared" si="275"/>
        <v>75518746.4784289</v>
      </c>
      <c r="XU453" s="12">
        <f t="shared" ref="XU453:AAF453" si="276">SUM(XU442/XU444)*XU449</f>
        <v>60360119.386142537</v>
      </c>
      <c r="XV453" s="12">
        <f t="shared" si="276"/>
        <v>44345208.810947202</v>
      </c>
      <c r="XW453" s="12">
        <f t="shared" si="276"/>
        <v>44431302.151859738</v>
      </c>
      <c r="XX453" s="12">
        <f t="shared" si="276"/>
        <v>53899605.514346704</v>
      </c>
      <c r="XY453" s="12">
        <f t="shared" si="276"/>
        <v>53297473.481541984</v>
      </c>
      <c r="XZ453" s="12">
        <f t="shared" si="276"/>
        <v>47434360.053804569</v>
      </c>
      <c r="YA453" s="12">
        <f t="shared" si="276"/>
        <v>55995868.262746938</v>
      </c>
      <c r="YB453" s="12">
        <f t="shared" si="276"/>
        <v>42165914.131940581</v>
      </c>
      <c r="YC453" s="12">
        <f t="shared" si="276"/>
        <v>32816721.462510027</v>
      </c>
      <c r="YD453" s="12">
        <f t="shared" si="276"/>
        <v>859230980.99814534</v>
      </c>
      <c r="YE453" s="12">
        <f t="shared" si="276"/>
        <v>86336845.359110013</v>
      </c>
      <c r="YF453" s="12">
        <f t="shared" si="276"/>
        <v>148331003.64504141</v>
      </c>
      <c r="YG453" s="12">
        <f t="shared" si="276"/>
        <v>67392397.307078823</v>
      </c>
      <c r="YH453" s="12">
        <f t="shared" si="276"/>
        <v>272609952.02762014</v>
      </c>
      <c r="YI453" s="12">
        <f t="shared" si="276"/>
        <v>83165303.925397992</v>
      </c>
      <c r="YJ453" s="12">
        <f t="shared" si="276"/>
        <v>102818558.51415297</v>
      </c>
      <c r="YK453" s="12">
        <f t="shared" si="276"/>
        <v>45016493.541166387</v>
      </c>
      <c r="YL453" s="12">
        <f t="shared" si="276"/>
        <v>153502153.91306013</v>
      </c>
      <c r="YM453" s="12">
        <f t="shared" si="276"/>
        <v>157556212.68940103</v>
      </c>
      <c r="YN453" s="12">
        <f t="shared" si="276"/>
        <v>58657998.150279678</v>
      </c>
      <c r="YO453" s="12">
        <f t="shared" si="276"/>
        <v>64859641.6367281</v>
      </c>
      <c r="YP453" s="12">
        <f t="shared" si="276"/>
        <v>58808001.399469979</v>
      </c>
      <c r="YQ453" s="12">
        <f t="shared" si="276"/>
        <v>61472147.858899593</v>
      </c>
      <c r="YR453" s="12">
        <f t="shared" si="276"/>
        <v>41334557.538981333</v>
      </c>
      <c r="YS453" s="12">
        <f t="shared" si="276"/>
        <v>38330221.079014599</v>
      </c>
      <c r="YT453" s="12">
        <f t="shared" si="276"/>
        <v>33411922.228160605</v>
      </c>
      <c r="YU453" s="12">
        <f t="shared" si="276"/>
        <v>272728882.15634888</v>
      </c>
      <c r="YV453" s="12">
        <f t="shared" si="276"/>
        <v>79279346.804021537</v>
      </c>
      <c r="YW453" s="12">
        <f t="shared" si="276"/>
        <v>72265501.848258436</v>
      </c>
      <c r="YX453" s="12">
        <f t="shared" si="276"/>
        <v>58862501.715953134</v>
      </c>
      <c r="YY453" s="12">
        <f t="shared" si="276"/>
        <v>85354184.476315528</v>
      </c>
      <c r="YZ453" s="12">
        <f t="shared" si="276"/>
        <v>44127366.688345179</v>
      </c>
      <c r="ZA453" s="12">
        <f t="shared" si="276"/>
        <v>49769441.197490379</v>
      </c>
      <c r="ZB453" s="12">
        <f t="shared" si="276"/>
        <v>276513288.68195444</v>
      </c>
      <c r="ZC453" s="12">
        <f t="shared" si="276"/>
        <v>63835010.28331349</v>
      </c>
      <c r="ZD453" s="12">
        <f t="shared" si="276"/>
        <v>82973681.692581698</v>
      </c>
      <c r="ZE453" s="12">
        <f t="shared" si="276"/>
        <v>107401454.48591892</v>
      </c>
      <c r="ZF453" s="12">
        <f t="shared" si="276"/>
        <v>54737699.228229821</v>
      </c>
      <c r="ZG453" s="12">
        <f t="shared" si="276"/>
        <v>75084547.194977313</v>
      </c>
      <c r="ZH453" s="12">
        <f t="shared" si="276"/>
        <v>51629219.18507386</v>
      </c>
      <c r="ZI453" s="12">
        <f t="shared" si="276"/>
        <v>52809349.533945441</v>
      </c>
      <c r="ZJ453" s="12">
        <f t="shared" si="276"/>
        <v>136355721.9082303</v>
      </c>
      <c r="ZK453" s="12">
        <f t="shared" si="276"/>
        <v>689435175.97082949</v>
      </c>
      <c r="ZL453" s="12">
        <f t="shared" si="276"/>
        <v>62862995.334132977</v>
      </c>
      <c r="ZM453" s="12">
        <f t="shared" si="276"/>
        <v>125696029.8007663</v>
      </c>
      <c r="ZN453" s="12">
        <f t="shared" si="276"/>
        <v>232896877.91029546</v>
      </c>
      <c r="ZO453" s="12">
        <f t="shared" si="276"/>
        <v>165113806.35946316</v>
      </c>
      <c r="ZP453" s="12">
        <f t="shared" si="276"/>
        <v>68243009.560290575</v>
      </c>
      <c r="ZQ453" s="12">
        <f t="shared" si="276"/>
        <v>68770812.976286516</v>
      </c>
      <c r="ZR453" s="12">
        <f t="shared" si="276"/>
        <v>138302287.06516168</v>
      </c>
      <c r="ZS453" s="12">
        <f t="shared" si="276"/>
        <v>145024754.21799994</v>
      </c>
      <c r="ZT453" s="12">
        <f t="shared" si="276"/>
        <v>156715892.54315078</v>
      </c>
      <c r="ZU453" s="12">
        <f t="shared" si="276"/>
        <v>46394974.291241534</v>
      </c>
      <c r="ZV453" s="12">
        <f t="shared" si="276"/>
        <v>68183638.195342541</v>
      </c>
      <c r="ZW453" s="12">
        <f t="shared" si="276"/>
        <v>57959475.532807313</v>
      </c>
      <c r="ZX453" s="12">
        <f t="shared" si="276"/>
        <v>95070937.632463947</v>
      </c>
      <c r="ZY453" s="12">
        <f t="shared" si="276"/>
        <v>59872993.811033189</v>
      </c>
      <c r="ZZ453" s="12">
        <f t="shared" si="276"/>
        <v>64013904.340805389</v>
      </c>
      <c r="AAA453" s="12">
        <f t="shared" si="276"/>
        <v>68068728.285707831</v>
      </c>
      <c r="AAB453" s="12">
        <f t="shared" si="276"/>
        <v>32365361.579462264</v>
      </c>
      <c r="AAC453" s="12">
        <f t="shared" si="276"/>
        <v>60937755.273604274</v>
      </c>
      <c r="AAD453" s="12">
        <f t="shared" si="276"/>
        <v>37327981.130226538</v>
      </c>
      <c r="AAE453" s="12">
        <f t="shared" si="276"/>
        <v>35400611.171903238</v>
      </c>
      <c r="AAF453" s="12">
        <f t="shared" si="276"/>
        <v>32409675.070312571</v>
      </c>
      <c r="AAG453" s="12">
        <f t="shared" ref="AAG453:ACR453" si="277">SUM(AAG442/AAG444)*AAG449</f>
        <v>320553727.92778337</v>
      </c>
      <c r="AAH453" s="12">
        <f t="shared" si="277"/>
        <v>68513121.816082433</v>
      </c>
      <c r="AAI453" s="12">
        <f t="shared" si="277"/>
        <v>77417065.200238943</v>
      </c>
      <c r="AAJ453" s="12">
        <f t="shared" si="277"/>
        <v>68079944.274994969</v>
      </c>
      <c r="AAK453" s="12">
        <f t="shared" si="277"/>
        <v>59653774.38676054</v>
      </c>
      <c r="AAL453" s="12">
        <f t="shared" si="277"/>
        <v>96122702.390756965</v>
      </c>
      <c r="AAM453" s="12">
        <f t="shared" si="277"/>
        <v>58875083.092842527</v>
      </c>
      <c r="AAN453" s="12">
        <f t="shared" si="277"/>
        <v>1444166089.1073959</v>
      </c>
      <c r="AAO453" s="12">
        <f t="shared" si="277"/>
        <v>92156527.617942646</v>
      </c>
      <c r="AAP453" s="12">
        <f t="shared" si="277"/>
        <v>44966472.372255579</v>
      </c>
      <c r="AAQ453" s="12">
        <f t="shared" si="277"/>
        <v>138351335.0976277</v>
      </c>
      <c r="AAR453" s="12">
        <f t="shared" si="277"/>
        <v>124187754.99354345</v>
      </c>
      <c r="AAS453" s="12">
        <f t="shared" si="277"/>
        <v>68644015.788089558</v>
      </c>
      <c r="AAT453" s="12">
        <f t="shared" si="277"/>
        <v>87541024.90727219</v>
      </c>
      <c r="AAU453" s="12">
        <f t="shared" si="277"/>
        <v>121233175.22887726</v>
      </c>
      <c r="AAV453" s="12">
        <f t="shared" si="277"/>
        <v>157121919.46611518</v>
      </c>
      <c r="AAW453" s="12">
        <f t="shared" si="277"/>
        <v>58739612.172727577</v>
      </c>
      <c r="AAX453" s="12">
        <f t="shared" si="277"/>
        <v>109076240.13253428</v>
      </c>
      <c r="AAY453" s="12">
        <f t="shared" si="277"/>
        <v>266639135.46297807</v>
      </c>
      <c r="AAZ453" s="12">
        <f t="shared" si="277"/>
        <v>163438239.68150541</v>
      </c>
      <c r="ABA453" s="12">
        <f t="shared" si="277"/>
        <v>51155618.755430669</v>
      </c>
      <c r="ABB453" s="12">
        <f t="shared" si="277"/>
        <v>67457992.597541809</v>
      </c>
      <c r="ABC453" s="12">
        <f t="shared" si="277"/>
        <v>76674170.894621864</v>
      </c>
      <c r="ABD453" s="12">
        <f t="shared" si="277"/>
        <v>35762287.059404641</v>
      </c>
      <c r="ABE453" s="12">
        <f t="shared" si="277"/>
        <v>59619708.522232704</v>
      </c>
      <c r="ABF453" s="12">
        <f t="shared" si="277"/>
        <v>47325933.639721051</v>
      </c>
      <c r="ABG453" s="12">
        <f t="shared" si="277"/>
        <v>256875832.93724316</v>
      </c>
      <c r="ABH453" s="12">
        <f t="shared" si="277"/>
        <v>214663514.16555309</v>
      </c>
      <c r="ABI453" s="12">
        <f t="shared" si="277"/>
        <v>37861835.722807221</v>
      </c>
      <c r="ABJ453" s="12">
        <f t="shared" si="277"/>
        <v>39949608.490172617</v>
      </c>
      <c r="ABK453" s="12">
        <f t="shared" si="277"/>
        <v>43382381.938466601</v>
      </c>
      <c r="ABL453" s="12">
        <f t="shared" si="277"/>
        <v>40386969.561272949</v>
      </c>
      <c r="ABM453" s="12">
        <f t="shared" si="277"/>
        <v>40620921.621706501</v>
      </c>
      <c r="ABN453" s="12">
        <f t="shared" si="277"/>
        <v>294974483.35198396</v>
      </c>
      <c r="ABO453" s="12">
        <f t="shared" si="277"/>
        <v>66547633.952351667</v>
      </c>
      <c r="ABP453" s="12">
        <f t="shared" si="277"/>
        <v>53729647.675155386</v>
      </c>
      <c r="ABQ453" s="12">
        <f t="shared" si="277"/>
        <v>92748658.568711445</v>
      </c>
      <c r="ABR453" s="12">
        <f t="shared" si="277"/>
        <v>102079698.94756107</v>
      </c>
      <c r="ABS453" s="12">
        <f t="shared" si="277"/>
        <v>70473714.459002718</v>
      </c>
      <c r="ABT453" s="12">
        <f t="shared" si="277"/>
        <v>53489804.220791191</v>
      </c>
      <c r="ABU453" s="12">
        <f t="shared" si="277"/>
        <v>80235273.684007198</v>
      </c>
      <c r="ABV453" s="12">
        <f t="shared" si="277"/>
        <v>32207901.512866545</v>
      </c>
      <c r="ABW453" s="12">
        <f t="shared" si="277"/>
        <v>509928789.52366859</v>
      </c>
      <c r="ABX453" s="12">
        <f t="shared" si="277"/>
        <v>61868896.556905024</v>
      </c>
      <c r="ABY453" s="12">
        <f t="shared" si="277"/>
        <v>107200285.58099012</v>
      </c>
      <c r="ABZ453" s="12">
        <f t="shared" si="277"/>
        <v>56745532.457081757</v>
      </c>
      <c r="ACA453" s="12">
        <f t="shared" si="277"/>
        <v>49155416.401910737</v>
      </c>
      <c r="ACB453" s="12">
        <f t="shared" si="277"/>
        <v>121941340.64523913</v>
      </c>
      <c r="ACC453" s="12">
        <f t="shared" si="277"/>
        <v>42841503.010520965</v>
      </c>
      <c r="ACD453" s="12">
        <f t="shared" si="277"/>
        <v>70930067.515463755</v>
      </c>
      <c r="ACE453" s="12">
        <f t="shared" si="277"/>
        <v>53958172.41104465</v>
      </c>
      <c r="ACF453" s="12">
        <f t="shared" si="277"/>
        <v>94804377.166365713</v>
      </c>
      <c r="ACG453" s="12">
        <f t="shared" si="277"/>
        <v>39649995.567744412</v>
      </c>
      <c r="ACH453" s="12">
        <f t="shared" si="277"/>
        <v>836414913.14609802</v>
      </c>
      <c r="ACI453" s="12">
        <f t="shared" si="277"/>
        <v>67683417.980245918</v>
      </c>
      <c r="ACJ453" s="12">
        <f t="shared" si="277"/>
        <v>87907881.316305876</v>
      </c>
      <c r="ACK453" s="12">
        <f t="shared" si="277"/>
        <v>135047384.70473826</v>
      </c>
      <c r="ACL453" s="12">
        <f t="shared" si="277"/>
        <v>66876412.086274654</v>
      </c>
      <c r="ACM453" s="12">
        <f t="shared" si="277"/>
        <v>75172998.856787965</v>
      </c>
      <c r="ACN453" s="12">
        <f t="shared" si="277"/>
        <v>120386290.55261646</v>
      </c>
      <c r="ACO453" s="12">
        <f t="shared" si="277"/>
        <v>239974971.91517702</v>
      </c>
      <c r="ACP453" s="12">
        <f t="shared" si="277"/>
        <v>267644393.72945866</v>
      </c>
      <c r="ACQ453" s="12">
        <f t="shared" si="277"/>
        <v>69959754.1598555</v>
      </c>
      <c r="ACR453" s="12">
        <f t="shared" si="277"/>
        <v>95206658.614954993</v>
      </c>
      <c r="ACS453" s="12">
        <f t="shared" ref="ACS453:AFD453" si="278">SUM(ACS442/ACS444)*ACS449</f>
        <v>102673660.43449505</v>
      </c>
      <c r="ACT453" s="12">
        <f t="shared" si="278"/>
        <v>109950688.52257617</v>
      </c>
      <c r="ACU453" s="12">
        <f t="shared" si="278"/>
        <v>166315538.40669271</v>
      </c>
      <c r="ACV453" s="12">
        <f t="shared" si="278"/>
        <v>70409453.925173044</v>
      </c>
      <c r="ACW453" s="12">
        <f t="shared" si="278"/>
        <v>91662621.986387432</v>
      </c>
      <c r="ACX453" s="12">
        <f t="shared" si="278"/>
        <v>64177219.673357926</v>
      </c>
      <c r="ACY453" s="12">
        <f t="shared" si="278"/>
        <v>52757230.999250539</v>
      </c>
      <c r="ACZ453" s="12">
        <f t="shared" si="278"/>
        <v>55944014.276552491</v>
      </c>
      <c r="ADA453" s="12">
        <f t="shared" si="278"/>
        <v>42881512.125796989</v>
      </c>
      <c r="ADB453" s="12">
        <f t="shared" si="278"/>
        <v>49313939.300000004</v>
      </c>
      <c r="ADC453" s="12">
        <f t="shared" si="278"/>
        <v>44822352.170000002</v>
      </c>
      <c r="ADD453" s="12">
        <f t="shared" si="278"/>
        <v>56357608.050000004</v>
      </c>
      <c r="ADE453" s="12">
        <f t="shared" si="278"/>
        <v>214794201.77658477</v>
      </c>
      <c r="ADF453" s="12">
        <f t="shared" si="278"/>
        <v>178987164.42234814</v>
      </c>
      <c r="ADG453" s="12">
        <f t="shared" si="278"/>
        <v>47374996.898485489</v>
      </c>
      <c r="ADH453" s="12">
        <f t="shared" si="278"/>
        <v>48136958.207911201</v>
      </c>
      <c r="ADI453" s="12">
        <f t="shared" si="278"/>
        <v>75913795.840691954</v>
      </c>
      <c r="ADJ453" s="12">
        <f t="shared" si="278"/>
        <v>40050868.149999999</v>
      </c>
      <c r="ADK453" s="12">
        <f t="shared" si="278"/>
        <v>70398619.893872499</v>
      </c>
      <c r="ADL453" s="12">
        <f t="shared" si="278"/>
        <v>51616654.683517285</v>
      </c>
      <c r="ADM453" s="12">
        <f t="shared" si="278"/>
        <v>69349079.725315064</v>
      </c>
      <c r="ADN453" s="12">
        <f t="shared" si="278"/>
        <v>861891584.10465384</v>
      </c>
      <c r="ADO453" s="12">
        <f t="shared" si="278"/>
        <v>162879940.01263386</v>
      </c>
      <c r="ADP453" s="12">
        <f t="shared" si="278"/>
        <v>159936068.36546472</v>
      </c>
      <c r="ADQ453" s="12">
        <f t="shared" si="278"/>
        <v>290254132.64146829</v>
      </c>
      <c r="ADR453" s="12">
        <f t="shared" si="278"/>
        <v>41327587.352506034</v>
      </c>
      <c r="ADS453" s="12">
        <f t="shared" si="278"/>
        <v>50805669.569318891</v>
      </c>
      <c r="ADT453" s="12">
        <f t="shared" si="278"/>
        <v>92633279.188908562</v>
      </c>
      <c r="ADU453" s="12">
        <f t="shared" si="278"/>
        <v>39889059.383513473</v>
      </c>
      <c r="ADV453" s="12">
        <f t="shared" si="278"/>
        <v>959653727.76274264</v>
      </c>
      <c r="ADW453" s="12">
        <f t="shared" si="278"/>
        <v>177656941.67291147</v>
      </c>
      <c r="ADX453" s="12">
        <f t="shared" si="278"/>
        <v>179096075.48640096</v>
      </c>
      <c r="ADY453" s="12">
        <f t="shared" si="278"/>
        <v>68610689.077825144</v>
      </c>
      <c r="ADZ453" s="12">
        <f t="shared" si="278"/>
        <v>76459581.020424902</v>
      </c>
      <c r="AEA453" s="12">
        <f t="shared" si="278"/>
        <v>115319233.56921254</v>
      </c>
      <c r="AEB453" s="12">
        <f t="shared" si="278"/>
        <v>66286214.063092053</v>
      </c>
      <c r="AEC453" s="12">
        <f t="shared" si="278"/>
        <v>69542854.642828479</v>
      </c>
      <c r="AED453" s="12">
        <f t="shared" si="278"/>
        <v>57955389.163598262</v>
      </c>
      <c r="AEE453" s="12">
        <f t="shared" si="278"/>
        <v>48359623.707350336</v>
      </c>
      <c r="AEF453" s="12">
        <f t="shared" si="278"/>
        <v>75513298.573943391</v>
      </c>
      <c r="AEG453" s="12">
        <f t="shared" si="278"/>
        <v>114376616.61864407</v>
      </c>
      <c r="AEH453" s="12">
        <f t="shared" si="278"/>
        <v>61304513.504652463</v>
      </c>
      <c r="AEI453" s="12">
        <f t="shared" si="278"/>
        <v>86107873.062866449</v>
      </c>
      <c r="AEJ453" s="12">
        <f t="shared" si="278"/>
        <v>101065935.40390275</v>
      </c>
      <c r="AEK453" s="12">
        <f t="shared" si="278"/>
        <v>99240935.532662287</v>
      </c>
      <c r="AEL453" s="12">
        <f t="shared" si="278"/>
        <v>62168617.711331703</v>
      </c>
      <c r="AEM453" s="12">
        <f t="shared" si="278"/>
        <v>139133864.82216012</v>
      </c>
      <c r="AEN453" s="12">
        <f t="shared" si="278"/>
        <v>49931174.800255664</v>
      </c>
      <c r="AEO453" s="12">
        <f t="shared" si="278"/>
        <v>114490137.36309621</v>
      </c>
      <c r="AEP453" s="12">
        <f t="shared" si="278"/>
        <v>547472579.83484769</v>
      </c>
      <c r="AEQ453" s="12">
        <f t="shared" si="278"/>
        <v>121120059.87073508</v>
      </c>
      <c r="AER453" s="12">
        <f t="shared" si="278"/>
        <v>106832217.56471024</v>
      </c>
      <c r="AES453" s="12">
        <f t="shared" si="278"/>
        <v>97151959.964203537</v>
      </c>
      <c r="AET453" s="12">
        <f t="shared" si="278"/>
        <v>74580405.913827136</v>
      </c>
      <c r="AEU453" s="12">
        <f t="shared" si="278"/>
        <v>180788288.58303645</v>
      </c>
      <c r="AEV453" s="12">
        <f t="shared" si="278"/>
        <v>75272043.168479189</v>
      </c>
      <c r="AEW453" s="12">
        <f t="shared" si="278"/>
        <v>94025913.750742808</v>
      </c>
      <c r="AEX453" s="12">
        <f t="shared" si="278"/>
        <v>68757007.904801831</v>
      </c>
      <c r="AEY453" s="12">
        <f t="shared" si="278"/>
        <v>34874142.405722648</v>
      </c>
      <c r="AEZ453" s="12">
        <f t="shared" si="278"/>
        <v>330643950.76225805</v>
      </c>
      <c r="AFA453" s="12">
        <f t="shared" si="278"/>
        <v>258966240.5243046</v>
      </c>
      <c r="AFB453" s="12">
        <f t="shared" si="278"/>
        <v>135280927.68809131</v>
      </c>
      <c r="AFC453" s="12">
        <f t="shared" si="278"/>
        <v>95040374.876061261</v>
      </c>
      <c r="AFD453" s="12">
        <f t="shared" si="278"/>
        <v>145962471.72157654</v>
      </c>
      <c r="AFE453" s="12">
        <f t="shared" ref="AFE453:AHP453" si="279">SUM(AFE442/AFE444)*AFE449</f>
        <v>98789677.868009388</v>
      </c>
      <c r="AFF453" s="12">
        <f t="shared" si="279"/>
        <v>81511961.38660197</v>
      </c>
      <c r="AFG453" s="12">
        <f t="shared" si="279"/>
        <v>106861450.25062658</v>
      </c>
      <c r="AFH453" s="12">
        <f t="shared" si="279"/>
        <v>50886193.068531193</v>
      </c>
      <c r="AFI453" s="12">
        <f t="shared" si="279"/>
        <v>100138192.21851249</v>
      </c>
      <c r="AFJ453" s="12">
        <f t="shared" si="279"/>
        <v>62586726.77997499</v>
      </c>
      <c r="AFK453" s="12">
        <f t="shared" si="279"/>
        <v>75895791.674097776</v>
      </c>
      <c r="AFL453" s="12">
        <f t="shared" si="279"/>
        <v>109487396.44795142</v>
      </c>
      <c r="AFM453" s="12">
        <f t="shared" si="279"/>
        <v>384809373.68646282</v>
      </c>
      <c r="AFN453" s="12">
        <f t="shared" si="279"/>
        <v>134637325.71136394</v>
      </c>
      <c r="AFO453" s="12">
        <f t="shared" si="279"/>
        <v>85686622.250012174</v>
      </c>
      <c r="AFP453" s="12">
        <f t="shared" si="279"/>
        <v>90357489.100152045</v>
      </c>
      <c r="AFQ453" s="12">
        <f t="shared" si="279"/>
        <v>100196185.52185749</v>
      </c>
      <c r="AFR453" s="12">
        <f t="shared" si="279"/>
        <v>70757881.036493674</v>
      </c>
      <c r="AFS453" s="12">
        <f t="shared" si="279"/>
        <v>55892888.17107366</v>
      </c>
      <c r="AFT453" s="12">
        <f t="shared" si="279"/>
        <v>108517155.12752277</v>
      </c>
      <c r="AFU453" s="12">
        <f t="shared" si="279"/>
        <v>114737635.94552194</v>
      </c>
      <c r="AFV453" s="12">
        <f t="shared" si="279"/>
        <v>57264849.381666847</v>
      </c>
      <c r="AFW453" s="12">
        <f t="shared" si="279"/>
        <v>113395403.7498161</v>
      </c>
      <c r="AFX453" s="12">
        <f t="shared" si="279"/>
        <v>57542329.614910312</v>
      </c>
      <c r="AFY453" s="12">
        <f t="shared" si="279"/>
        <v>407645080.8329075</v>
      </c>
      <c r="AFZ453" s="12">
        <f t="shared" si="279"/>
        <v>58547861.182357028</v>
      </c>
      <c r="AGA453" s="12">
        <f t="shared" si="279"/>
        <v>63266399.214079715</v>
      </c>
      <c r="AGB453" s="12">
        <f t="shared" si="279"/>
        <v>68555744.947422579</v>
      </c>
      <c r="AGC453" s="12">
        <f t="shared" si="279"/>
        <v>160290338.52826864</v>
      </c>
      <c r="AGD453" s="12">
        <f t="shared" si="279"/>
        <v>74962211.858647138</v>
      </c>
      <c r="AGE453" s="12">
        <f t="shared" si="279"/>
        <v>50169367.201889507</v>
      </c>
      <c r="AGF453" s="12">
        <f t="shared" si="279"/>
        <v>67464053.268533558</v>
      </c>
      <c r="AGG453" s="12">
        <f t="shared" si="279"/>
        <v>53608902.29209663</v>
      </c>
      <c r="AGH453" s="12">
        <f t="shared" si="279"/>
        <v>72060424.368816301</v>
      </c>
      <c r="AGI453" s="12">
        <f t="shared" si="279"/>
        <v>47535054.235118903</v>
      </c>
      <c r="AGJ453" s="12">
        <f t="shared" si="279"/>
        <v>662888720.41349089</v>
      </c>
      <c r="AGK453" s="12">
        <f t="shared" si="279"/>
        <v>165775268.44691709</v>
      </c>
      <c r="AGL453" s="12">
        <f t="shared" si="279"/>
        <v>101205109.30925356</v>
      </c>
      <c r="AGM453" s="12">
        <f t="shared" si="279"/>
        <v>62297165.781213358</v>
      </c>
      <c r="AGN453" s="12">
        <f t="shared" si="279"/>
        <v>123972588.30500817</v>
      </c>
      <c r="AGO453" s="12">
        <f t="shared" si="279"/>
        <v>116843553.63273905</v>
      </c>
      <c r="AGP453" s="12">
        <f t="shared" si="279"/>
        <v>58025050.808262713</v>
      </c>
      <c r="AGQ453" s="12">
        <f t="shared" si="279"/>
        <v>50291933.455127597</v>
      </c>
      <c r="AGR453" s="12">
        <f t="shared" si="279"/>
        <v>958146163.59526074</v>
      </c>
      <c r="AGS453" s="12">
        <f t="shared" si="279"/>
        <v>665300680.62647974</v>
      </c>
      <c r="AGT453" s="12">
        <f t="shared" si="279"/>
        <v>83132740.426866546</v>
      </c>
      <c r="AGU453" s="12">
        <f t="shared" si="279"/>
        <v>166409536.48325714</v>
      </c>
      <c r="AGV453" s="12">
        <f t="shared" si="279"/>
        <v>173361429.8913317</v>
      </c>
      <c r="AGW453" s="12">
        <f t="shared" si="279"/>
        <v>146134891.49634382</v>
      </c>
      <c r="AGX453" s="12">
        <f t="shared" si="279"/>
        <v>110780388.57484913</v>
      </c>
      <c r="AGY453" s="12">
        <f t="shared" si="279"/>
        <v>115656069.07416806</v>
      </c>
      <c r="AGZ453" s="12">
        <f t="shared" si="279"/>
        <v>44368180.228610791</v>
      </c>
      <c r="AHA453" s="12">
        <f t="shared" si="279"/>
        <v>90525206.345970526</v>
      </c>
      <c r="AHB453" s="12">
        <f t="shared" si="279"/>
        <v>119694539.14013205</v>
      </c>
      <c r="AHC453" s="12">
        <f t="shared" si="279"/>
        <v>53666618.181847386</v>
      </c>
      <c r="AHD453" s="12">
        <f t="shared" si="279"/>
        <v>70729097.637271389</v>
      </c>
      <c r="AHE453" s="12">
        <f t="shared" si="279"/>
        <v>60996843.585781671</v>
      </c>
      <c r="AHF453" s="12">
        <f t="shared" si="279"/>
        <v>61674204.207445949</v>
      </c>
      <c r="AHG453" s="12">
        <f t="shared" si="279"/>
        <v>74646935.604072362</v>
      </c>
      <c r="AHH453" s="12">
        <f t="shared" si="279"/>
        <v>64087873.531052545</v>
      </c>
      <c r="AHI453" s="12">
        <f t="shared" si="279"/>
        <v>300026403.58898014</v>
      </c>
      <c r="AHJ453" s="12">
        <f t="shared" si="279"/>
        <v>75862557.045792818</v>
      </c>
      <c r="AHK453" s="12">
        <f t="shared" si="279"/>
        <v>73189952.822323442</v>
      </c>
      <c r="AHL453" s="12">
        <f t="shared" si="279"/>
        <v>75640361.420822769</v>
      </c>
      <c r="AHM453" s="12">
        <f t="shared" si="279"/>
        <v>140945880.82027522</v>
      </c>
      <c r="AHN453" s="12">
        <f t="shared" si="279"/>
        <v>68098325.30091162</v>
      </c>
      <c r="AHO453" s="12">
        <f t="shared" si="279"/>
        <v>34944487.966359861</v>
      </c>
      <c r="AHP453" s="12">
        <f t="shared" si="279"/>
        <v>112665373635.0166</v>
      </c>
    </row>
    <row r="454" spans="3:900">
      <c r="C454" s="11" t="s">
        <v>2744</v>
      </c>
      <c r="D454" s="12">
        <f>SUM(D443/D444)*D449</f>
        <v>1829164292.8859456</v>
      </c>
      <c r="E454" s="12">
        <f t="shared" ref="E454:BP454" si="280">SUM(E443/E444)*E449</f>
        <v>47828093.251403041</v>
      </c>
      <c r="F454" s="12">
        <f t="shared" si="280"/>
        <v>72144047.346576005</v>
      </c>
      <c r="G454" s="12">
        <f t="shared" si="280"/>
        <v>16756402.76087527</v>
      </c>
      <c r="H454" s="12">
        <f t="shared" si="280"/>
        <v>153653519.98356906</v>
      </c>
      <c r="I454" s="12">
        <f t="shared" si="280"/>
        <v>34438431.71055162</v>
      </c>
      <c r="J454" s="12">
        <f t="shared" si="280"/>
        <v>116114161.31164196</v>
      </c>
      <c r="K454" s="12">
        <f t="shared" si="280"/>
        <v>49785776.063795596</v>
      </c>
      <c r="L454" s="12">
        <f t="shared" si="280"/>
        <v>44959724.700672925</v>
      </c>
      <c r="M454" s="12">
        <f t="shared" si="280"/>
        <v>37905846.644185156</v>
      </c>
      <c r="N454" s="12">
        <f t="shared" si="280"/>
        <v>22847581.583589066</v>
      </c>
      <c r="O454" s="12">
        <f t="shared" si="280"/>
        <v>16242982.548959484</v>
      </c>
      <c r="P454" s="12">
        <f t="shared" si="280"/>
        <v>37706740.777087741</v>
      </c>
      <c r="Q454" s="12">
        <f t="shared" si="280"/>
        <v>33573780.610593684</v>
      </c>
      <c r="R454" s="12">
        <f t="shared" si="280"/>
        <v>22647752.112525679</v>
      </c>
      <c r="S454" s="12">
        <f t="shared" si="280"/>
        <v>19204918.857890118</v>
      </c>
      <c r="T454" s="12">
        <f t="shared" si="280"/>
        <v>27640239.006052539</v>
      </c>
      <c r="U454" s="12">
        <f t="shared" si="280"/>
        <v>0</v>
      </c>
      <c r="V454" s="12">
        <f t="shared" si="280"/>
        <v>1585238940.3473554</v>
      </c>
      <c r="W454" s="12">
        <f t="shared" si="280"/>
        <v>254750106.40747586</v>
      </c>
      <c r="X454" s="12">
        <f t="shared" si="280"/>
        <v>34265652.218758009</v>
      </c>
      <c r="Y454" s="12">
        <f t="shared" si="280"/>
        <v>71502794.501944751</v>
      </c>
      <c r="Z454" s="12">
        <f t="shared" si="280"/>
        <v>49041465.610141225</v>
      </c>
      <c r="AA454" s="12">
        <f t="shared" si="280"/>
        <v>43323682.017398767</v>
      </c>
      <c r="AB454" s="12">
        <f t="shared" si="280"/>
        <v>28056650.383346479</v>
      </c>
      <c r="AC454" s="12">
        <f t="shared" si="280"/>
        <v>246849871.99777067</v>
      </c>
      <c r="AD454" s="12">
        <f t="shared" si="280"/>
        <v>71935318.977068305</v>
      </c>
      <c r="AE454" s="12">
        <f t="shared" si="280"/>
        <v>33140040.483924974</v>
      </c>
      <c r="AF454" s="12">
        <f t="shared" si="280"/>
        <v>138149234.51889461</v>
      </c>
      <c r="AG454" s="12">
        <f t="shared" si="280"/>
        <v>35653008.816006221</v>
      </c>
      <c r="AH454" s="12">
        <f t="shared" si="280"/>
        <v>225655587.43353951</v>
      </c>
      <c r="AI454" s="12">
        <f t="shared" si="280"/>
        <v>81747655.285972357</v>
      </c>
      <c r="AJ454" s="12">
        <f t="shared" si="280"/>
        <v>48461178.401512459</v>
      </c>
      <c r="AK454" s="12">
        <f t="shared" si="280"/>
        <v>28128861.453919612</v>
      </c>
      <c r="AL454" s="12">
        <f t="shared" si="280"/>
        <v>55376831.15970175</v>
      </c>
      <c r="AM454" s="12">
        <f t="shared" si="280"/>
        <v>37958947.195516467</v>
      </c>
      <c r="AN454" s="12">
        <f t="shared" si="280"/>
        <v>28720585.281397257</v>
      </c>
      <c r="AO454" s="12">
        <f t="shared" si="280"/>
        <v>28031429.823904447</v>
      </c>
      <c r="AP454" s="12">
        <f t="shared" si="280"/>
        <v>40296596.417853586</v>
      </c>
      <c r="AQ454" s="12">
        <f t="shared" si="280"/>
        <v>23188256.171070598</v>
      </c>
      <c r="AR454" s="12">
        <f t="shared" si="280"/>
        <v>20743620.533375151</v>
      </c>
      <c r="AS454" s="12">
        <f t="shared" si="280"/>
        <v>20603896.873203024</v>
      </c>
      <c r="AT454" s="12">
        <f t="shared" si="280"/>
        <v>697671415.4429754</v>
      </c>
      <c r="AU454" s="12">
        <f t="shared" si="280"/>
        <v>17972302.748781264</v>
      </c>
      <c r="AV454" s="12">
        <f t="shared" si="280"/>
        <v>14282294.662225587</v>
      </c>
      <c r="AW454" s="12">
        <f t="shared" si="280"/>
        <v>21097840.570909347</v>
      </c>
      <c r="AX454" s="12">
        <f t="shared" si="280"/>
        <v>33463350.427995514</v>
      </c>
      <c r="AY454" s="12">
        <f t="shared" si="280"/>
        <v>60536447.613452166</v>
      </c>
      <c r="AZ454" s="12">
        <f t="shared" si="280"/>
        <v>23106858.904540937</v>
      </c>
      <c r="BA454" s="12">
        <f t="shared" si="280"/>
        <v>21090970.262669053</v>
      </c>
      <c r="BB454" s="12">
        <f t="shared" si="280"/>
        <v>14013312.927172454</v>
      </c>
      <c r="BC454" s="12">
        <f t="shared" si="280"/>
        <v>27836271.19318733</v>
      </c>
      <c r="BD454" s="12">
        <f t="shared" si="280"/>
        <v>17017490.076764319</v>
      </c>
      <c r="BE454" s="12">
        <f t="shared" si="280"/>
        <v>14241129.903972799</v>
      </c>
      <c r="BF454" s="12">
        <f t="shared" si="280"/>
        <v>139908843.80541795</v>
      </c>
      <c r="BG454" s="12">
        <f t="shared" si="280"/>
        <v>15049249.404685728</v>
      </c>
      <c r="BH454" s="12">
        <f t="shared" si="280"/>
        <v>0</v>
      </c>
      <c r="BI454" s="12">
        <f t="shared" si="280"/>
        <v>531544469.07384592</v>
      </c>
      <c r="BJ454" s="12">
        <f t="shared" si="280"/>
        <v>284839169.79262578</v>
      </c>
      <c r="BK454" s="12">
        <f t="shared" si="280"/>
        <v>32499324.326231323</v>
      </c>
      <c r="BL454" s="12">
        <f t="shared" si="280"/>
        <v>15466734.052427422</v>
      </c>
      <c r="BM454" s="12">
        <f t="shared" si="280"/>
        <v>39891547.820877559</v>
      </c>
      <c r="BN454" s="12">
        <f t="shared" si="280"/>
        <v>35778944.329716928</v>
      </c>
      <c r="BO454" s="12">
        <f t="shared" si="280"/>
        <v>25142144.554111186</v>
      </c>
      <c r="BP454" s="12">
        <f t="shared" si="280"/>
        <v>0</v>
      </c>
      <c r="BQ454" s="12">
        <f t="shared" ref="BQ454:EB454" si="281">SUM(BQ443/BQ444)*BQ449</f>
        <v>0</v>
      </c>
      <c r="BR454" s="12">
        <f t="shared" si="281"/>
        <v>820565080.78272367</v>
      </c>
      <c r="BS454" s="12">
        <f t="shared" si="281"/>
        <v>35248365.765598997</v>
      </c>
      <c r="BT454" s="12">
        <f t="shared" si="281"/>
        <v>24655237.191489842</v>
      </c>
      <c r="BU454" s="12">
        <f t="shared" si="281"/>
        <v>27654664.846495815</v>
      </c>
      <c r="BV454" s="12">
        <f t="shared" si="281"/>
        <v>24890996.068738464</v>
      </c>
      <c r="BW454" s="12">
        <f t="shared" si="281"/>
        <v>22741401.341848485</v>
      </c>
      <c r="BX454" s="12">
        <f t="shared" si="281"/>
        <v>21476320.255485415</v>
      </c>
      <c r="BY454" s="12">
        <f t="shared" si="281"/>
        <v>35254009.368208058</v>
      </c>
      <c r="BZ454" s="12">
        <f t="shared" si="281"/>
        <v>237720838.06654143</v>
      </c>
      <c r="CA454" s="12">
        <f t="shared" si="281"/>
        <v>41526553.893498816</v>
      </c>
      <c r="CB454" s="12">
        <f t="shared" si="281"/>
        <v>42928741.328517675</v>
      </c>
      <c r="CC454" s="12">
        <f t="shared" si="281"/>
        <v>115992926.33693299</v>
      </c>
      <c r="CD454" s="12">
        <f t="shared" si="281"/>
        <v>28186616.353922628</v>
      </c>
      <c r="CE454" s="12">
        <f t="shared" si="281"/>
        <v>33403731.631692752</v>
      </c>
      <c r="CF454" s="12">
        <f t="shared" si="281"/>
        <v>29560835.328958239</v>
      </c>
      <c r="CG454" s="12">
        <f t="shared" si="281"/>
        <v>1704095612.8391585</v>
      </c>
      <c r="CH454" s="12">
        <f t="shared" si="281"/>
        <v>32525422.537801173</v>
      </c>
      <c r="CI454" s="12">
        <f t="shared" si="281"/>
        <v>166071500.85610992</v>
      </c>
      <c r="CJ454" s="12">
        <f t="shared" si="281"/>
        <v>21482200.512780722</v>
      </c>
      <c r="CK454" s="12">
        <f t="shared" si="281"/>
        <v>31550230.552590616</v>
      </c>
      <c r="CL454" s="12">
        <f t="shared" si="281"/>
        <v>22256800.72610243</v>
      </c>
      <c r="CM454" s="12">
        <f t="shared" si="281"/>
        <v>26966946.702368241</v>
      </c>
      <c r="CN454" s="12">
        <f t="shared" si="281"/>
        <v>88019989.888111532</v>
      </c>
      <c r="CO454" s="12">
        <f t="shared" si="281"/>
        <v>10321414.343730152</v>
      </c>
      <c r="CP454" s="12">
        <f t="shared" si="281"/>
        <v>28003589.259921905</v>
      </c>
      <c r="CQ454" s="12">
        <f t="shared" si="281"/>
        <v>18791054.748693764</v>
      </c>
      <c r="CR454" s="12">
        <f t="shared" si="281"/>
        <v>30997391.842896871</v>
      </c>
      <c r="CS454" s="12">
        <f t="shared" si="281"/>
        <v>17043856.214043725</v>
      </c>
      <c r="CT454" s="12">
        <f t="shared" si="281"/>
        <v>704918198.42484081</v>
      </c>
      <c r="CU454" s="12">
        <f t="shared" si="281"/>
        <v>22603560.842181727</v>
      </c>
      <c r="CV454" s="12">
        <f t="shared" si="281"/>
        <v>30654769.743116636</v>
      </c>
      <c r="CW454" s="12">
        <f t="shared" si="281"/>
        <v>43131751.566211522</v>
      </c>
      <c r="CX454" s="12">
        <f t="shared" si="281"/>
        <v>21506281.61434691</v>
      </c>
      <c r="CY454" s="12">
        <f t="shared" si="281"/>
        <v>47640892.027036577</v>
      </c>
      <c r="CZ454" s="12">
        <f t="shared" si="281"/>
        <v>18875940.298472643</v>
      </c>
      <c r="DA454" s="12">
        <f t="shared" si="281"/>
        <v>12350378.802925093</v>
      </c>
      <c r="DB454" s="12">
        <f t="shared" si="281"/>
        <v>431645864.81168073</v>
      </c>
      <c r="DC454" s="12">
        <f t="shared" si="281"/>
        <v>538582393.10017467</v>
      </c>
      <c r="DD454" s="12">
        <f t="shared" si="281"/>
        <v>35697014.379954621</v>
      </c>
      <c r="DE454" s="12">
        <f t="shared" si="281"/>
        <v>31090813.090167496</v>
      </c>
      <c r="DF454" s="12">
        <f t="shared" si="281"/>
        <v>108745982.40007663</v>
      </c>
      <c r="DG454" s="12">
        <f t="shared" si="281"/>
        <v>107063031.25098497</v>
      </c>
      <c r="DH454" s="12">
        <f t="shared" si="281"/>
        <v>78950036.976149946</v>
      </c>
      <c r="DI454" s="12">
        <f t="shared" si="281"/>
        <v>87954353.021808833</v>
      </c>
      <c r="DJ454" s="12">
        <f t="shared" si="281"/>
        <v>14299955.513431581</v>
      </c>
      <c r="DK454" s="12">
        <f t="shared" si="281"/>
        <v>1892268493.5203202</v>
      </c>
      <c r="DL454" s="12">
        <f t="shared" si="281"/>
        <v>29880939.206754826</v>
      </c>
      <c r="DM454" s="12">
        <f t="shared" si="281"/>
        <v>56472855.489000522</v>
      </c>
      <c r="DN454" s="12">
        <f t="shared" si="281"/>
        <v>27889394.461741466</v>
      </c>
      <c r="DO454" s="12">
        <f t="shared" si="281"/>
        <v>41118515.288042143</v>
      </c>
      <c r="DP454" s="12">
        <f t="shared" si="281"/>
        <v>31125871.416684628</v>
      </c>
      <c r="DQ454" s="12">
        <f t="shared" si="281"/>
        <v>77084388.489226922</v>
      </c>
      <c r="DR454" s="12">
        <f t="shared" si="281"/>
        <v>34394024.438074723</v>
      </c>
      <c r="DS454" s="12">
        <f t="shared" si="281"/>
        <v>91973659.40659</v>
      </c>
      <c r="DT454" s="12">
        <f t="shared" si="281"/>
        <v>779983829.54634535</v>
      </c>
      <c r="DU454" s="12">
        <f t="shared" si="281"/>
        <v>37065709.692134902</v>
      </c>
      <c r="DV454" s="12">
        <f t="shared" si="281"/>
        <v>159530420.23945647</v>
      </c>
      <c r="DW454" s="12">
        <f t="shared" si="281"/>
        <v>241345392.18560019</v>
      </c>
      <c r="DX454" s="12">
        <f t="shared" si="281"/>
        <v>45307236.727204591</v>
      </c>
      <c r="DY454" s="12">
        <f t="shared" si="281"/>
        <v>70485438.103235453</v>
      </c>
      <c r="DZ454" s="12">
        <f t="shared" si="281"/>
        <v>63138194.393067792</v>
      </c>
      <c r="EA454" s="12">
        <f t="shared" si="281"/>
        <v>13123374.130833803</v>
      </c>
      <c r="EB454" s="12">
        <f t="shared" si="281"/>
        <v>32510365.521080609</v>
      </c>
      <c r="EC454" s="12">
        <f t="shared" ref="EC454:GN454" si="282">SUM(EC443/EC444)*EC449</f>
        <v>32826518.872836899</v>
      </c>
      <c r="ED454" s="12">
        <f t="shared" si="282"/>
        <v>87571931.723116785</v>
      </c>
      <c r="EE454" s="12">
        <f t="shared" si="282"/>
        <v>349396185.66370749</v>
      </c>
      <c r="EF454" s="12">
        <f t="shared" si="282"/>
        <v>338381180.95115107</v>
      </c>
      <c r="EG454" s="12">
        <f t="shared" si="282"/>
        <v>29468492.179370169</v>
      </c>
      <c r="EH454" s="12">
        <f t="shared" si="282"/>
        <v>32634861.257131141</v>
      </c>
      <c r="EI454" s="12">
        <f t="shared" si="282"/>
        <v>26581185.458477199</v>
      </c>
      <c r="EJ454" s="12">
        <f t="shared" si="282"/>
        <v>34135420.210457847</v>
      </c>
      <c r="EK454" s="12">
        <f t="shared" si="282"/>
        <v>96703390.199169904</v>
      </c>
      <c r="EL454" s="12">
        <f t="shared" si="282"/>
        <v>13256059.146813834</v>
      </c>
      <c r="EM454" s="12">
        <f t="shared" si="282"/>
        <v>25747571.278942998</v>
      </c>
      <c r="EN454" s="12">
        <f t="shared" si="282"/>
        <v>993743492.96482575</v>
      </c>
      <c r="EO454" s="12">
        <f t="shared" si="282"/>
        <v>22538119.15405371</v>
      </c>
      <c r="EP454" s="12">
        <f t="shared" si="282"/>
        <v>35855393.005303182</v>
      </c>
      <c r="EQ454" s="12">
        <f t="shared" si="282"/>
        <v>26408006.089529149</v>
      </c>
      <c r="ER454" s="12">
        <f t="shared" si="282"/>
        <v>11914229.066289056</v>
      </c>
      <c r="ES454" s="12">
        <f t="shared" si="282"/>
        <v>19191047.627790008</v>
      </c>
      <c r="ET454" s="12">
        <f t="shared" si="282"/>
        <v>30235781.195084564</v>
      </c>
      <c r="EU454" s="12">
        <f t="shared" si="282"/>
        <v>26455176.361658469</v>
      </c>
      <c r="EV454" s="12">
        <f t="shared" si="282"/>
        <v>16374460.220996195</v>
      </c>
      <c r="EW454" s="12">
        <f t="shared" si="282"/>
        <v>768594838.77167308</v>
      </c>
      <c r="EX454" s="12">
        <f t="shared" si="282"/>
        <v>9145483.9165788032</v>
      </c>
      <c r="EY454" s="12">
        <f t="shared" si="282"/>
        <v>26696901.091864381</v>
      </c>
      <c r="EZ454" s="12">
        <f t="shared" si="282"/>
        <v>47120817.572648846</v>
      </c>
      <c r="FA454" s="12">
        <f t="shared" si="282"/>
        <v>81913741.007068843</v>
      </c>
      <c r="FB454" s="12">
        <f t="shared" si="282"/>
        <v>71685192.643827111</v>
      </c>
      <c r="FC454" s="12">
        <f t="shared" si="282"/>
        <v>33741555.82377407</v>
      </c>
      <c r="FD454" s="12">
        <f t="shared" si="282"/>
        <v>16763725.483024489</v>
      </c>
      <c r="FE454" s="12">
        <f t="shared" si="282"/>
        <v>22499944.081223954</v>
      </c>
      <c r="FF454" s="12">
        <f t="shared" si="282"/>
        <v>15616920.517070778</v>
      </c>
      <c r="FG454" s="12">
        <f t="shared" si="282"/>
        <v>16843647.25721598</v>
      </c>
      <c r="FH454" s="12">
        <f t="shared" si="282"/>
        <v>10007562.418019481</v>
      </c>
      <c r="FI454" s="12">
        <f t="shared" si="282"/>
        <v>511712209.64321524</v>
      </c>
      <c r="FJ454" s="12">
        <f t="shared" si="282"/>
        <v>20333450.900812577</v>
      </c>
      <c r="FK454" s="12">
        <f t="shared" si="282"/>
        <v>19626310.07724531</v>
      </c>
      <c r="FL454" s="12">
        <f t="shared" si="282"/>
        <v>16106531.965031441</v>
      </c>
      <c r="FM454" s="12">
        <f t="shared" si="282"/>
        <v>45055020.383309394</v>
      </c>
      <c r="FN454" s="12">
        <f t="shared" si="282"/>
        <v>24574505.109655384</v>
      </c>
      <c r="FO454" s="12">
        <f t="shared" si="282"/>
        <v>16648583.204113591</v>
      </c>
      <c r="FP454" s="12">
        <f t="shared" si="282"/>
        <v>0</v>
      </c>
      <c r="FQ454" s="12">
        <f t="shared" si="282"/>
        <v>1387180151.1175334</v>
      </c>
      <c r="FR454" s="12">
        <f t="shared" si="282"/>
        <v>18239217.496890936</v>
      </c>
      <c r="FS454" s="12">
        <f t="shared" si="282"/>
        <v>55415917.528555796</v>
      </c>
      <c r="FT454" s="12">
        <f t="shared" si="282"/>
        <v>43503338.881719679</v>
      </c>
      <c r="FU454" s="12">
        <f t="shared" si="282"/>
        <v>71054034.326846719</v>
      </c>
      <c r="FV454" s="12">
        <f t="shared" si="282"/>
        <v>27041343.375408012</v>
      </c>
      <c r="FW454" s="12">
        <f t="shared" si="282"/>
        <v>90492339.005709797</v>
      </c>
      <c r="FX454" s="12">
        <f t="shared" si="282"/>
        <v>45248313.106729716</v>
      </c>
      <c r="FY454" s="12">
        <f t="shared" si="282"/>
        <v>43389020.847138874</v>
      </c>
      <c r="FZ454" s="12">
        <f t="shared" si="282"/>
        <v>29114279.387083046</v>
      </c>
      <c r="GA454" s="12">
        <f t="shared" si="282"/>
        <v>98552150.524299368</v>
      </c>
      <c r="GB454" s="12">
        <f t="shared" si="282"/>
        <v>31384676.397224467</v>
      </c>
      <c r="GC454" s="12">
        <f t="shared" si="282"/>
        <v>22702534.743461069</v>
      </c>
      <c r="GD454" s="12">
        <f t="shared" si="282"/>
        <v>0</v>
      </c>
      <c r="GE454" s="12">
        <f t="shared" si="282"/>
        <v>660159962.33867466</v>
      </c>
      <c r="GF454" s="12">
        <f t="shared" si="282"/>
        <v>32032535.525192402</v>
      </c>
      <c r="GG454" s="12">
        <f t="shared" si="282"/>
        <v>26978872.850895904</v>
      </c>
      <c r="GH454" s="12">
        <f t="shared" si="282"/>
        <v>102451261.73953256</v>
      </c>
      <c r="GI454" s="12">
        <f t="shared" si="282"/>
        <v>32956280.022852499</v>
      </c>
      <c r="GJ454" s="12">
        <f t="shared" si="282"/>
        <v>22548605.318344586</v>
      </c>
      <c r="GK454" s="12">
        <f t="shared" si="282"/>
        <v>28095763.43265751</v>
      </c>
      <c r="GL454" s="12">
        <f t="shared" si="282"/>
        <v>117617552.65678</v>
      </c>
      <c r="GM454" s="12">
        <f t="shared" si="282"/>
        <v>22584824.596745465</v>
      </c>
      <c r="GN454" s="12">
        <f t="shared" si="282"/>
        <v>0</v>
      </c>
      <c r="GO454" s="12">
        <f t="shared" ref="GO454:IZ454" si="283">SUM(GO443/GO444)*GO449</f>
        <v>0</v>
      </c>
      <c r="GP454" s="12">
        <f t="shared" si="283"/>
        <v>0</v>
      </c>
      <c r="GQ454" s="12">
        <f t="shared" si="283"/>
        <v>429173927.44770986</v>
      </c>
      <c r="GR454" s="12">
        <f t="shared" si="283"/>
        <v>46907144.278062962</v>
      </c>
      <c r="GS454" s="12">
        <f t="shared" si="283"/>
        <v>27574988.705289364</v>
      </c>
      <c r="GT454" s="12">
        <f t="shared" si="283"/>
        <v>63319274.418982856</v>
      </c>
      <c r="GU454" s="12">
        <f t="shared" si="283"/>
        <v>6055581.4901184281</v>
      </c>
      <c r="GV454" s="12">
        <f t="shared" si="283"/>
        <v>39587205.457077198</v>
      </c>
      <c r="GW454" s="12">
        <f t="shared" si="283"/>
        <v>44125129.025521196</v>
      </c>
      <c r="GX454" s="12">
        <f t="shared" si="283"/>
        <v>27597289.788965985</v>
      </c>
      <c r="GY454" s="12">
        <f t="shared" si="283"/>
        <v>414063991.6168164</v>
      </c>
      <c r="GZ454" s="12">
        <f t="shared" si="283"/>
        <v>7360010.1767571252</v>
      </c>
      <c r="HA454" s="12">
        <f t="shared" si="283"/>
        <v>55325485.310764454</v>
      </c>
      <c r="HB454" s="12">
        <f t="shared" si="283"/>
        <v>29704076.447347857</v>
      </c>
      <c r="HC454" s="12">
        <f t="shared" si="283"/>
        <v>1037109420.1326312</v>
      </c>
      <c r="HD454" s="12">
        <f t="shared" si="283"/>
        <v>58333362.025645867</v>
      </c>
      <c r="HE454" s="12">
        <f t="shared" si="283"/>
        <v>108207300.32562682</v>
      </c>
      <c r="HF454" s="12">
        <f t="shared" si="283"/>
        <v>90614708.776696309</v>
      </c>
      <c r="HG454" s="12">
        <f t="shared" si="283"/>
        <v>56872114.553623721</v>
      </c>
      <c r="HH454" s="12">
        <f t="shared" si="283"/>
        <v>88038170.183783412</v>
      </c>
      <c r="HI454" s="12">
        <f t="shared" si="283"/>
        <v>16022625.23496717</v>
      </c>
      <c r="HJ454" s="12">
        <f t="shared" si="283"/>
        <v>753793186.48407257</v>
      </c>
      <c r="HK454" s="12">
        <f t="shared" si="283"/>
        <v>40833709.439165592</v>
      </c>
      <c r="HL454" s="12">
        <f t="shared" si="283"/>
        <v>60250261.425012685</v>
      </c>
      <c r="HM454" s="12">
        <f t="shared" si="283"/>
        <v>31915844.846157447</v>
      </c>
      <c r="HN454" s="12">
        <f t="shared" si="283"/>
        <v>25092043.690916795</v>
      </c>
      <c r="HO454" s="12">
        <f t="shared" si="283"/>
        <v>27238127.434978109</v>
      </c>
      <c r="HP454" s="12">
        <f t="shared" si="283"/>
        <v>42520788.577203348</v>
      </c>
      <c r="HQ454" s="12">
        <f t="shared" si="283"/>
        <v>20657067.030368026</v>
      </c>
      <c r="HR454" s="12">
        <f t="shared" si="283"/>
        <v>924744770.9710561</v>
      </c>
      <c r="HS454" s="12">
        <f t="shared" si="283"/>
        <v>252017134.83554024</v>
      </c>
      <c r="HT454" s="12">
        <f t="shared" si="283"/>
        <v>27379168.72686391</v>
      </c>
      <c r="HU454" s="12">
        <f t="shared" si="283"/>
        <v>21455829.318780936</v>
      </c>
      <c r="HV454" s="12">
        <f t="shared" si="283"/>
        <v>19466704.253729593</v>
      </c>
      <c r="HW454" s="12">
        <f t="shared" si="283"/>
        <v>10853323.413964618</v>
      </c>
      <c r="HX454" s="12">
        <f t="shared" si="283"/>
        <v>65747535.057080247</v>
      </c>
      <c r="HY454" s="12">
        <f t="shared" si="283"/>
        <v>18362977.444398202</v>
      </c>
      <c r="HZ454" s="12">
        <f t="shared" si="283"/>
        <v>22248041.145484697</v>
      </c>
      <c r="IA454" s="12">
        <f t="shared" si="283"/>
        <v>25389333.244321518</v>
      </c>
      <c r="IB454" s="12">
        <f t="shared" si="283"/>
        <v>20875473.061220262</v>
      </c>
      <c r="IC454" s="12">
        <f t="shared" si="283"/>
        <v>33086205.99222086</v>
      </c>
      <c r="ID454" s="12">
        <f t="shared" si="283"/>
        <v>6687608.8451570347</v>
      </c>
      <c r="IE454" s="12">
        <f t="shared" si="283"/>
        <v>21962241.264934279</v>
      </c>
      <c r="IF454" s="12">
        <f t="shared" si="283"/>
        <v>18563223.179404635</v>
      </c>
      <c r="IG454" s="12">
        <f t="shared" si="283"/>
        <v>13829053.630938368</v>
      </c>
      <c r="IH454" s="12">
        <f t="shared" si="283"/>
        <v>705392759.4370991</v>
      </c>
      <c r="II454" s="12">
        <f t="shared" si="283"/>
        <v>257200199.69299367</v>
      </c>
      <c r="IJ454" s="12">
        <f t="shared" si="283"/>
        <v>38910100.375945829</v>
      </c>
      <c r="IK454" s="12">
        <f t="shared" si="283"/>
        <v>109236252.93000256</v>
      </c>
      <c r="IL454" s="12">
        <f t="shared" si="283"/>
        <v>154618303.4789747</v>
      </c>
      <c r="IM454" s="12">
        <f t="shared" si="283"/>
        <v>30600971.108130716</v>
      </c>
      <c r="IN454" s="12">
        <f t="shared" si="283"/>
        <v>21046348.909172751</v>
      </c>
      <c r="IO454" s="12">
        <f t="shared" si="283"/>
        <v>18779562.189500973</v>
      </c>
      <c r="IP454" s="12">
        <f t="shared" si="283"/>
        <v>32324308.418079481</v>
      </c>
      <c r="IQ454" s="12">
        <f t="shared" si="283"/>
        <v>24965786.053688042</v>
      </c>
      <c r="IR454" s="12">
        <f t="shared" si="283"/>
        <v>22901030.053058665</v>
      </c>
      <c r="IS454" s="12">
        <f t="shared" si="283"/>
        <v>1324258136.1334372</v>
      </c>
      <c r="IT454" s="12">
        <f t="shared" si="283"/>
        <v>415186987.39086831</v>
      </c>
      <c r="IU454" s="12">
        <f t="shared" si="283"/>
        <v>25874884.233426824</v>
      </c>
      <c r="IV454" s="12">
        <f t="shared" si="283"/>
        <v>29819216.776950624</v>
      </c>
      <c r="IW454" s="12">
        <f t="shared" si="283"/>
        <v>28249720.414963696</v>
      </c>
      <c r="IX454" s="12">
        <f t="shared" si="283"/>
        <v>8883382.8482018784</v>
      </c>
      <c r="IY454" s="12">
        <f t="shared" si="283"/>
        <v>19593568.516646292</v>
      </c>
      <c r="IZ454" s="12">
        <f t="shared" si="283"/>
        <v>8000776.9275966492</v>
      </c>
      <c r="JA454" s="12">
        <f t="shared" ref="JA454:LL454" si="284">SUM(JA443/JA444)*JA449</f>
        <v>13374863.656285493</v>
      </c>
      <c r="JB454" s="12">
        <f t="shared" si="284"/>
        <v>22421716.905143365</v>
      </c>
      <c r="JC454" s="12">
        <f t="shared" si="284"/>
        <v>25843600.994674653</v>
      </c>
      <c r="JD454" s="12">
        <f t="shared" si="284"/>
        <v>24680195.434052214</v>
      </c>
      <c r="JE454" s="12">
        <f t="shared" si="284"/>
        <v>362626084.63551891</v>
      </c>
      <c r="JF454" s="12">
        <f t="shared" si="284"/>
        <v>166646271.35670295</v>
      </c>
      <c r="JG454" s="12">
        <f t="shared" si="284"/>
        <v>26645770.375323337</v>
      </c>
      <c r="JH454" s="12">
        <f t="shared" si="284"/>
        <v>30250148.994259089</v>
      </c>
      <c r="JI454" s="12">
        <f t="shared" si="284"/>
        <v>12004164.637253875</v>
      </c>
      <c r="JJ454" s="12">
        <f t="shared" si="284"/>
        <v>20266665.29277971</v>
      </c>
      <c r="JK454" s="12">
        <f t="shared" si="284"/>
        <v>414244511.51079321</v>
      </c>
      <c r="JL454" s="12">
        <f t="shared" si="284"/>
        <v>17631397.476351757</v>
      </c>
      <c r="JM454" s="12">
        <f t="shared" si="284"/>
        <v>26903200.830355521</v>
      </c>
      <c r="JN454" s="12">
        <f t="shared" si="284"/>
        <v>42812274.992730893</v>
      </c>
      <c r="JO454" s="12">
        <f t="shared" si="284"/>
        <v>21291798.626185529</v>
      </c>
      <c r="JP454" s="12">
        <f t="shared" si="284"/>
        <v>73841393.640701354</v>
      </c>
      <c r="JQ454" s="12">
        <f t="shared" si="284"/>
        <v>17230181.967174571</v>
      </c>
      <c r="JR454" s="12">
        <f t="shared" si="284"/>
        <v>762003380.78012419</v>
      </c>
      <c r="JS454" s="12">
        <f t="shared" si="284"/>
        <v>373944137.20803058</v>
      </c>
      <c r="JT454" s="12">
        <f t="shared" si="284"/>
        <v>31937134.488457851</v>
      </c>
      <c r="JU454" s="12">
        <f t="shared" si="284"/>
        <v>17538817.65417492</v>
      </c>
      <c r="JV454" s="12">
        <f t="shared" si="284"/>
        <v>38803580.348020285</v>
      </c>
      <c r="JW454" s="12">
        <f t="shared" si="284"/>
        <v>14493234.879309777</v>
      </c>
      <c r="JX454" s="12">
        <f t="shared" si="284"/>
        <v>147523898.99114153</v>
      </c>
      <c r="JY454" s="12">
        <f t="shared" si="284"/>
        <v>78360370.856089115</v>
      </c>
      <c r="JZ454" s="12">
        <f t="shared" si="284"/>
        <v>38138579.675259076</v>
      </c>
      <c r="KA454" s="12">
        <f t="shared" si="284"/>
        <v>30645074.955162197</v>
      </c>
      <c r="KB454" s="12">
        <f t="shared" si="284"/>
        <v>24169148.485435095</v>
      </c>
      <c r="KC454" s="12">
        <f t="shared" si="284"/>
        <v>25980292.737668339</v>
      </c>
      <c r="KD454" s="12">
        <f t="shared" si="284"/>
        <v>30174540.730149623</v>
      </c>
      <c r="KE454" s="12">
        <f t="shared" si="284"/>
        <v>10054886.773270041</v>
      </c>
      <c r="KF454" s="12">
        <f t="shared" si="284"/>
        <v>19657905.161442284</v>
      </c>
      <c r="KG454" s="12">
        <f t="shared" si="284"/>
        <v>1299937803.3052964</v>
      </c>
      <c r="KH454" s="12">
        <f t="shared" si="284"/>
        <v>78207218.800335765</v>
      </c>
      <c r="KI454" s="12">
        <f t="shared" si="284"/>
        <v>34745612.485849172</v>
      </c>
      <c r="KJ454" s="12">
        <f t="shared" si="284"/>
        <v>39736774.783276513</v>
      </c>
      <c r="KK454" s="12">
        <f t="shared" si="284"/>
        <v>18309861.048253108</v>
      </c>
      <c r="KL454" s="12">
        <f t="shared" si="284"/>
        <v>20875782.588238884</v>
      </c>
      <c r="KM454" s="12">
        <f t="shared" si="284"/>
        <v>143846604.17007005</v>
      </c>
      <c r="KN454" s="12">
        <f t="shared" si="284"/>
        <v>16442779.105738681</v>
      </c>
      <c r="KO454" s="12">
        <f t="shared" si="284"/>
        <v>15971078.044143775</v>
      </c>
      <c r="KP454" s="12">
        <f t="shared" si="284"/>
        <v>397126382.33203471</v>
      </c>
      <c r="KQ454" s="12">
        <f t="shared" si="284"/>
        <v>26746294.126597498</v>
      </c>
      <c r="KR454" s="12">
        <f t="shared" si="284"/>
        <v>46407088.666273639</v>
      </c>
      <c r="KS454" s="12">
        <f t="shared" si="284"/>
        <v>165451190.14261448</v>
      </c>
      <c r="KT454" s="12">
        <f t="shared" si="284"/>
        <v>27090059.958231881</v>
      </c>
      <c r="KU454" s="12">
        <f t="shared" si="284"/>
        <v>41160986.401912972</v>
      </c>
      <c r="KV454" s="12">
        <f t="shared" si="284"/>
        <v>506609423.32433879</v>
      </c>
      <c r="KW454" s="12">
        <f t="shared" si="284"/>
        <v>65190267.559321746</v>
      </c>
      <c r="KX454" s="12">
        <f t="shared" si="284"/>
        <v>614599590.97974503</v>
      </c>
      <c r="KY454" s="12">
        <f t="shared" si="284"/>
        <v>21618181.251793656</v>
      </c>
      <c r="KZ454" s="12">
        <f t="shared" si="284"/>
        <v>27680434.166042462</v>
      </c>
      <c r="LA454" s="12">
        <f t="shared" si="284"/>
        <v>68231766.700599506</v>
      </c>
      <c r="LB454" s="12">
        <f t="shared" si="284"/>
        <v>51998426.34078829</v>
      </c>
      <c r="LC454" s="12">
        <f t="shared" si="284"/>
        <v>17182211.458672903</v>
      </c>
      <c r="LD454" s="12">
        <f t="shared" si="284"/>
        <v>17681538.785116844</v>
      </c>
      <c r="LE454" s="12">
        <f t="shared" si="284"/>
        <v>19982356.001197074</v>
      </c>
      <c r="LF454" s="12">
        <f t="shared" si="284"/>
        <v>1258621982.9598186</v>
      </c>
      <c r="LG454" s="12">
        <f t="shared" si="284"/>
        <v>249416020.6553508</v>
      </c>
      <c r="LH454" s="12">
        <f t="shared" si="284"/>
        <v>319555978.16702592</v>
      </c>
      <c r="LI454" s="12">
        <f t="shared" si="284"/>
        <v>305260072.55871081</v>
      </c>
      <c r="LJ454" s="12">
        <f t="shared" si="284"/>
        <v>39558079.027383968</v>
      </c>
      <c r="LK454" s="12">
        <f t="shared" si="284"/>
        <v>21183582.772038762</v>
      </c>
      <c r="LL454" s="12">
        <f t="shared" si="284"/>
        <v>17194820.088353287</v>
      </c>
      <c r="LM454" s="12">
        <f t="shared" ref="LM454:NX454" si="285">SUM(LM443/LM444)*LM449</f>
        <v>41641825.529903777</v>
      </c>
      <c r="LN454" s="12">
        <f t="shared" si="285"/>
        <v>19277430.689336713</v>
      </c>
      <c r="LO454" s="12">
        <f t="shared" si="285"/>
        <v>46462226.267796956</v>
      </c>
      <c r="LP454" s="12">
        <f t="shared" si="285"/>
        <v>18945156.44653964</v>
      </c>
      <c r="LQ454" s="12">
        <f t="shared" si="285"/>
        <v>348888153.74434739</v>
      </c>
      <c r="LR454" s="12">
        <f t="shared" si="285"/>
        <v>45149352.501072407</v>
      </c>
      <c r="LS454" s="12">
        <f t="shared" si="285"/>
        <v>16596816.400487997</v>
      </c>
      <c r="LT454" s="12">
        <f t="shared" si="285"/>
        <v>1100137849.4569621</v>
      </c>
      <c r="LU454" s="12">
        <f t="shared" si="285"/>
        <v>358139227.64894879</v>
      </c>
      <c r="LV454" s="12">
        <f t="shared" si="285"/>
        <v>1026390976.0564067</v>
      </c>
      <c r="LW454" s="12">
        <f t="shared" si="285"/>
        <v>267161263.54434183</v>
      </c>
      <c r="LX454" s="12">
        <f t="shared" si="285"/>
        <v>96638163.735325158</v>
      </c>
      <c r="LY454" s="12">
        <f t="shared" si="285"/>
        <v>84881492.547808379</v>
      </c>
      <c r="LZ454" s="12">
        <f t="shared" si="285"/>
        <v>42382334.000335224</v>
      </c>
      <c r="MA454" s="12">
        <f t="shared" si="285"/>
        <v>40798572.502559505</v>
      </c>
      <c r="MB454" s="12">
        <f t="shared" si="285"/>
        <v>43769625.042868406</v>
      </c>
      <c r="MC454" s="12">
        <f t="shared" si="285"/>
        <v>42664489.163899474</v>
      </c>
      <c r="MD454" s="12">
        <f t="shared" si="285"/>
        <v>147137515.27770749</v>
      </c>
      <c r="ME454" s="12">
        <f t="shared" si="285"/>
        <v>36104218.936930694</v>
      </c>
      <c r="MF454" s="12">
        <f t="shared" si="285"/>
        <v>1365898756.6081543</v>
      </c>
      <c r="MG454" s="12">
        <f t="shared" si="285"/>
        <v>27875245.671347834</v>
      </c>
      <c r="MH454" s="12">
        <f t="shared" si="285"/>
        <v>10786427.314190602</v>
      </c>
      <c r="MI454" s="12">
        <f t="shared" si="285"/>
        <v>21801739.240738064</v>
      </c>
      <c r="MJ454" s="12">
        <f t="shared" si="285"/>
        <v>16142824.589238279</v>
      </c>
      <c r="MK454" s="12">
        <f t="shared" si="285"/>
        <v>36369372.151679032</v>
      </c>
      <c r="ML454" s="12">
        <f t="shared" si="285"/>
        <v>20521025.540524259</v>
      </c>
      <c r="MM454" s="12">
        <f t="shared" si="285"/>
        <v>20016931.580174651</v>
      </c>
      <c r="MN454" s="12">
        <f t="shared" si="285"/>
        <v>54572024.805567563</v>
      </c>
      <c r="MO454" s="12">
        <f t="shared" si="285"/>
        <v>18911535.500853438</v>
      </c>
      <c r="MP454" s="12">
        <f t="shared" si="285"/>
        <v>20059140.998699818</v>
      </c>
      <c r="MQ454" s="12">
        <f t="shared" si="285"/>
        <v>15874577.254820272</v>
      </c>
      <c r="MR454" s="12">
        <f t="shared" si="285"/>
        <v>921702452.41830504</v>
      </c>
      <c r="MS454" s="12">
        <f t="shared" si="285"/>
        <v>28598862.529430114</v>
      </c>
      <c r="MT454" s="12">
        <f t="shared" si="285"/>
        <v>30341815.728947252</v>
      </c>
      <c r="MU454" s="12">
        <f t="shared" si="285"/>
        <v>50544818.061853319</v>
      </c>
      <c r="MV454" s="12">
        <f t="shared" si="285"/>
        <v>73227629.455838248</v>
      </c>
      <c r="MW454" s="12">
        <f t="shared" si="285"/>
        <v>33444904.672774207</v>
      </c>
      <c r="MX454" s="12">
        <f t="shared" si="285"/>
        <v>135490496.69406423</v>
      </c>
      <c r="MY454" s="12">
        <f t="shared" si="285"/>
        <v>130522865.57708606</v>
      </c>
      <c r="MZ454" s="12">
        <f t="shared" si="285"/>
        <v>36505523.069549419</v>
      </c>
      <c r="NA454" s="12">
        <f t="shared" si="285"/>
        <v>12379231.630432818</v>
      </c>
      <c r="NB454" s="12">
        <f t="shared" si="285"/>
        <v>6835066.0085118255</v>
      </c>
      <c r="NC454" s="12">
        <f t="shared" si="285"/>
        <v>1552657984.8883808</v>
      </c>
      <c r="ND454" s="12">
        <f t="shared" si="285"/>
        <v>148556781.81338716</v>
      </c>
      <c r="NE454" s="12">
        <f t="shared" si="285"/>
        <v>19154661.514093079</v>
      </c>
      <c r="NF454" s="12">
        <f t="shared" si="285"/>
        <v>447792452.22503257</v>
      </c>
      <c r="NG454" s="12">
        <f t="shared" si="285"/>
        <v>22534408.0464283</v>
      </c>
      <c r="NH454" s="12">
        <f t="shared" si="285"/>
        <v>53113460.445724778</v>
      </c>
      <c r="NI454" s="12">
        <f t="shared" si="285"/>
        <v>256077212.38463473</v>
      </c>
      <c r="NJ454" s="12">
        <f t="shared" si="285"/>
        <v>221693844.77323157</v>
      </c>
      <c r="NK454" s="12">
        <f t="shared" si="285"/>
        <v>15444822.657957753</v>
      </c>
      <c r="NL454" s="12">
        <f t="shared" si="285"/>
        <v>44446950.013719611</v>
      </c>
      <c r="NM454" s="12">
        <f t="shared" si="285"/>
        <v>35096145.427720353</v>
      </c>
      <c r="NN454" s="12">
        <f t="shared" si="285"/>
        <v>22164047.156508334</v>
      </c>
      <c r="NO454" s="12">
        <f t="shared" si="285"/>
        <v>418050617.77976477</v>
      </c>
      <c r="NP454" s="12">
        <f t="shared" si="285"/>
        <v>16875229.875132892</v>
      </c>
      <c r="NQ454" s="12">
        <f t="shared" si="285"/>
        <v>12079618.661457911</v>
      </c>
      <c r="NR454" s="12">
        <f t="shared" si="285"/>
        <v>21183886.467032522</v>
      </c>
      <c r="NS454" s="12">
        <f t="shared" si="285"/>
        <v>10271543.300108997</v>
      </c>
      <c r="NT454" s="12">
        <f t="shared" si="285"/>
        <v>12065554.756559568</v>
      </c>
      <c r="NU454" s="12">
        <f t="shared" si="285"/>
        <v>17558736.427384235</v>
      </c>
      <c r="NV454" s="12">
        <f t="shared" si="285"/>
        <v>764270040.85536778</v>
      </c>
      <c r="NW454" s="12">
        <f t="shared" si="285"/>
        <v>218438511.3953132</v>
      </c>
      <c r="NX454" s="12">
        <f t="shared" si="285"/>
        <v>24701044.267920673</v>
      </c>
      <c r="NY454" s="12">
        <f t="shared" ref="NY454:QJ454" si="286">SUM(NY443/NY444)*NY449</f>
        <v>13659012.281532099</v>
      </c>
      <c r="NZ454" s="12">
        <f t="shared" si="286"/>
        <v>10548137.682600524</v>
      </c>
      <c r="OA454" s="12">
        <f t="shared" si="286"/>
        <v>30136834.634931609</v>
      </c>
      <c r="OB454" s="12">
        <f t="shared" si="286"/>
        <v>17600147.362017341</v>
      </c>
      <c r="OC454" s="12">
        <f t="shared" si="286"/>
        <v>1055851878.7722782</v>
      </c>
      <c r="OD454" s="12">
        <f t="shared" si="286"/>
        <v>199184051.92604581</v>
      </c>
      <c r="OE454" s="12">
        <f t="shared" si="286"/>
        <v>52743796.606068589</v>
      </c>
      <c r="OF454" s="12">
        <f t="shared" si="286"/>
        <v>229441407.17091373</v>
      </c>
      <c r="OG454" s="12">
        <f t="shared" si="286"/>
        <v>18268385.116409305</v>
      </c>
      <c r="OH454" s="12">
        <f t="shared" si="286"/>
        <v>38332853.08985395</v>
      </c>
      <c r="OI454" s="12">
        <f t="shared" si="286"/>
        <v>57348103.818393953</v>
      </c>
      <c r="OJ454" s="12">
        <f t="shared" si="286"/>
        <v>16607401.733560598</v>
      </c>
      <c r="OK454" s="12">
        <f t="shared" si="286"/>
        <v>9740678.2595140003</v>
      </c>
      <c r="OL454" s="12">
        <f t="shared" si="286"/>
        <v>846913081.55356121</v>
      </c>
      <c r="OM454" s="12">
        <f t="shared" si="286"/>
        <v>182681288.29234803</v>
      </c>
      <c r="ON454" s="12">
        <f t="shared" si="286"/>
        <v>359269558.63995993</v>
      </c>
      <c r="OO454" s="12">
        <f t="shared" si="286"/>
        <v>85120343.578588426</v>
      </c>
      <c r="OP454" s="12">
        <f t="shared" si="286"/>
        <v>49247242.615399197</v>
      </c>
      <c r="OQ454" s="12">
        <f t="shared" si="286"/>
        <v>13955291.564706475</v>
      </c>
      <c r="OR454" s="12">
        <f t="shared" si="286"/>
        <v>588021221.36729038</v>
      </c>
      <c r="OS454" s="12">
        <f t="shared" si="286"/>
        <v>25333991.031971678</v>
      </c>
      <c r="OT454" s="12">
        <f t="shared" si="286"/>
        <v>28358097.715532649</v>
      </c>
      <c r="OU454" s="12">
        <f t="shared" si="286"/>
        <v>49567913.251059383</v>
      </c>
      <c r="OV454" s="12">
        <f t="shared" si="286"/>
        <v>40311207.809120081</v>
      </c>
      <c r="OW454" s="12">
        <f t="shared" si="286"/>
        <v>170273007.32524836</v>
      </c>
      <c r="OX454" s="12">
        <f t="shared" si="286"/>
        <v>29441820.715389401</v>
      </c>
      <c r="OY454" s="12">
        <f t="shared" si="286"/>
        <v>20212901.56428929</v>
      </c>
      <c r="OZ454" s="12">
        <f t="shared" si="286"/>
        <v>15441592.447074469</v>
      </c>
      <c r="PA454" s="12">
        <f t="shared" si="286"/>
        <v>889115940.74625659</v>
      </c>
      <c r="PB454" s="12">
        <f t="shared" si="286"/>
        <v>19336154.261628084</v>
      </c>
      <c r="PC454" s="12">
        <f t="shared" si="286"/>
        <v>81781099.209587514</v>
      </c>
      <c r="PD454" s="12">
        <f t="shared" si="286"/>
        <v>18952674.037022252</v>
      </c>
      <c r="PE454" s="12">
        <f t="shared" si="286"/>
        <v>60698888.106244117</v>
      </c>
      <c r="PF454" s="12">
        <f t="shared" si="286"/>
        <v>129143564.62665024</v>
      </c>
      <c r="PG454" s="12">
        <f t="shared" si="286"/>
        <v>26435381.966054499</v>
      </c>
      <c r="PH454" s="12">
        <f t="shared" si="286"/>
        <v>29138645.630409777</v>
      </c>
      <c r="PI454" s="12">
        <f t="shared" si="286"/>
        <v>43689550.922972582</v>
      </c>
      <c r="PJ454" s="12">
        <f t="shared" si="286"/>
        <v>31395571.391324002</v>
      </c>
      <c r="PK454" s="12">
        <f t="shared" si="286"/>
        <v>45941864.02291324</v>
      </c>
      <c r="PL454" s="12">
        <f t="shared" si="286"/>
        <v>65612560.671436481</v>
      </c>
      <c r="PM454" s="12">
        <f t="shared" si="286"/>
        <v>23705196.365822516</v>
      </c>
      <c r="PN454" s="12">
        <f t="shared" si="286"/>
        <v>166355613.37009278</v>
      </c>
      <c r="PO454" s="12">
        <f t="shared" si="286"/>
        <v>17768785.269950062</v>
      </c>
      <c r="PP454" s="12">
        <f t="shared" si="286"/>
        <v>25633.283308452523</v>
      </c>
      <c r="PQ454" s="12">
        <f t="shared" si="286"/>
        <v>0</v>
      </c>
      <c r="PR454" s="12">
        <f t="shared" si="286"/>
        <v>12019192.625481121</v>
      </c>
      <c r="PS454" s="12">
        <f t="shared" si="286"/>
        <v>2347757535.7049561</v>
      </c>
      <c r="PT454" s="12">
        <f t="shared" si="286"/>
        <v>14593550.363777384</v>
      </c>
      <c r="PU454" s="12">
        <f t="shared" si="286"/>
        <v>34215503.247227855</v>
      </c>
      <c r="PV454" s="12">
        <f t="shared" si="286"/>
        <v>68227366.146221846</v>
      </c>
      <c r="PW454" s="12">
        <f t="shared" si="286"/>
        <v>343520011.53383034</v>
      </c>
      <c r="PX454" s="12">
        <f t="shared" si="286"/>
        <v>43684022.511145443</v>
      </c>
      <c r="PY454" s="12">
        <f t="shared" si="286"/>
        <v>121544184.89036916</v>
      </c>
      <c r="PZ454" s="12">
        <f t="shared" si="286"/>
        <v>26625596.107862912</v>
      </c>
      <c r="QA454" s="12">
        <f t="shared" si="286"/>
        <v>109873831.00931622</v>
      </c>
      <c r="QB454" s="12">
        <f t="shared" si="286"/>
        <v>31710083.024338957</v>
      </c>
      <c r="QC454" s="12">
        <f t="shared" si="286"/>
        <v>76927541.420507818</v>
      </c>
      <c r="QD454" s="12">
        <f t="shared" si="286"/>
        <v>26311345.793166801</v>
      </c>
      <c r="QE454" s="12">
        <f t="shared" si="286"/>
        <v>28820229.166423336</v>
      </c>
      <c r="QF454" s="12">
        <f t="shared" si="286"/>
        <v>51923962.803676523</v>
      </c>
      <c r="QG454" s="12">
        <f t="shared" si="286"/>
        <v>71653050.026953474</v>
      </c>
      <c r="QH454" s="12">
        <f t="shared" si="286"/>
        <v>74252241.444336921</v>
      </c>
      <c r="QI454" s="12">
        <f t="shared" si="286"/>
        <v>30448449.40948227</v>
      </c>
      <c r="QJ454" s="12">
        <f t="shared" si="286"/>
        <v>27275224.284614481</v>
      </c>
      <c r="QK454" s="12">
        <f t="shared" ref="QK454:SV454" si="287">SUM(QK443/QK444)*QK449</f>
        <v>19103048.039328869</v>
      </c>
      <c r="QL454" s="12">
        <f t="shared" si="287"/>
        <v>96439901.63194637</v>
      </c>
      <c r="QM454" s="12">
        <f t="shared" si="287"/>
        <v>159118402.24117616</v>
      </c>
      <c r="QN454" s="12">
        <f t="shared" si="287"/>
        <v>30530391.023259379</v>
      </c>
      <c r="QO454" s="12">
        <f t="shared" si="287"/>
        <v>13209.766772730723</v>
      </c>
      <c r="QP454" s="12">
        <f t="shared" si="287"/>
        <v>0</v>
      </c>
      <c r="QQ454" s="12">
        <f t="shared" si="287"/>
        <v>0</v>
      </c>
      <c r="QR454" s="12">
        <f t="shared" si="287"/>
        <v>0</v>
      </c>
      <c r="QS454" s="12">
        <f t="shared" si="287"/>
        <v>928070470.68732011</v>
      </c>
      <c r="QT454" s="12">
        <f t="shared" si="287"/>
        <v>18281050.06177916</v>
      </c>
      <c r="QU454" s="12">
        <f t="shared" si="287"/>
        <v>85868866.952510476</v>
      </c>
      <c r="QV454" s="12">
        <f t="shared" si="287"/>
        <v>33230098.274631746</v>
      </c>
      <c r="QW454" s="12">
        <f t="shared" si="287"/>
        <v>40152242.266235076</v>
      </c>
      <c r="QX454" s="12">
        <f t="shared" si="287"/>
        <v>103104024.72956687</v>
      </c>
      <c r="QY454" s="12">
        <f t="shared" si="287"/>
        <v>31002877.768637136</v>
      </c>
      <c r="QZ454" s="12">
        <f t="shared" si="287"/>
        <v>91451984.705823809</v>
      </c>
      <c r="RA454" s="12">
        <f t="shared" si="287"/>
        <v>85353830.14632614</v>
      </c>
      <c r="RB454" s="12">
        <f t="shared" si="287"/>
        <v>27155233.242526561</v>
      </c>
      <c r="RC454" s="12">
        <f t="shared" si="287"/>
        <v>19295459.27132095</v>
      </c>
      <c r="RD454" s="12">
        <f t="shared" si="287"/>
        <v>0</v>
      </c>
      <c r="RE454" s="12">
        <f t="shared" si="287"/>
        <v>0</v>
      </c>
      <c r="RF454" s="12">
        <f t="shared" si="287"/>
        <v>1459024119.5810549</v>
      </c>
      <c r="RG454" s="12">
        <f t="shared" si="287"/>
        <v>90818120.103191599</v>
      </c>
      <c r="RH454" s="12">
        <f t="shared" si="287"/>
        <v>19149944.372081555</v>
      </c>
      <c r="RI454" s="12">
        <f t="shared" si="287"/>
        <v>38121251.515776031</v>
      </c>
      <c r="RJ454" s="12">
        <f t="shared" si="287"/>
        <v>23932602.635532811</v>
      </c>
      <c r="RK454" s="12">
        <f t="shared" si="287"/>
        <v>22467186.112748727</v>
      </c>
      <c r="RL454" s="12">
        <f t="shared" si="287"/>
        <v>125888577.80407937</v>
      </c>
      <c r="RM454" s="12">
        <f t="shared" si="287"/>
        <v>33222908.905825451</v>
      </c>
      <c r="RN454" s="12">
        <f t="shared" si="287"/>
        <v>31437311.918494601</v>
      </c>
      <c r="RO454" s="12">
        <f t="shared" si="287"/>
        <v>58603504.102458976</v>
      </c>
      <c r="RP454" s="12">
        <f t="shared" si="287"/>
        <v>101947872.55392319</v>
      </c>
      <c r="RQ454" s="12">
        <f t="shared" si="287"/>
        <v>18578843.624551028</v>
      </c>
      <c r="RR454" s="12">
        <f t="shared" si="287"/>
        <v>14530043.834540717</v>
      </c>
      <c r="RS454" s="12">
        <f t="shared" si="287"/>
        <v>23944788.975465674</v>
      </c>
      <c r="RT454" s="12">
        <f t="shared" si="287"/>
        <v>17779533.33912186</v>
      </c>
      <c r="RU454" s="12">
        <f t="shared" si="287"/>
        <v>34431824.312556572</v>
      </c>
      <c r="RV454" s="12">
        <f t="shared" si="287"/>
        <v>25107742.893066313</v>
      </c>
      <c r="RW454" s="12">
        <f t="shared" si="287"/>
        <v>6771113.9307544148</v>
      </c>
      <c r="RX454" s="12">
        <f t="shared" si="287"/>
        <v>0</v>
      </c>
      <c r="RY454" s="12">
        <f t="shared" si="287"/>
        <v>3633290.2350357804</v>
      </c>
      <c r="RZ454" s="12">
        <f t="shared" si="287"/>
        <v>553421852.22705233</v>
      </c>
      <c r="SA454" s="12">
        <f t="shared" si="287"/>
        <v>17049217.077545088</v>
      </c>
      <c r="SB454" s="12">
        <f t="shared" si="287"/>
        <v>19811057.500711113</v>
      </c>
      <c r="SC454" s="12">
        <f t="shared" si="287"/>
        <v>27848582.586988628</v>
      </c>
      <c r="SD454" s="12">
        <f t="shared" si="287"/>
        <v>14077276.086770479</v>
      </c>
      <c r="SE454" s="12">
        <f t="shared" si="287"/>
        <v>19723058.168160167</v>
      </c>
      <c r="SF454" s="12">
        <f t="shared" si="287"/>
        <v>31116818.813455321</v>
      </c>
      <c r="SG454" s="12">
        <f t="shared" si="287"/>
        <v>63837896.659132913</v>
      </c>
      <c r="SH454" s="12">
        <f t="shared" si="287"/>
        <v>23474925.507571604</v>
      </c>
      <c r="SI454" s="12">
        <f t="shared" si="287"/>
        <v>27417943.346601881</v>
      </c>
      <c r="SJ454" s="12">
        <f t="shared" si="287"/>
        <v>104908160.97607738</v>
      </c>
      <c r="SK454" s="12">
        <f t="shared" si="287"/>
        <v>9103598.561780531</v>
      </c>
      <c r="SL454" s="12">
        <f t="shared" si="287"/>
        <v>319222627.84495229</v>
      </c>
      <c r="SM454" s="12">
        <f t="shared" si="287"/>
        <v>33182764.038846072</v>
      </c>
      <c r="SN454" s="12">
        <f t="shared" si="287"/>
        <v>44542850.447984129</v>
      </c>
      <c r="SO454" s="12">
        <f t="shared" si="287"/>
        <v>112929008.79899685</v>
      </c>
      <c r="SP454" s="12">
        <f t="shared" si="287"/>
        <v>28237625.114726081</v>
      </c>
      <c r="SQ454" s="12">
        <f t="shared" si="287"/>
        <v>42113966.965231091</v>
      </c>
      <c r="SR454" s="12">
        <f t="shared" si="287"/>
        <v>27647994.699095249</v>
      </c>
      <c r="SS454" s="12">
        <f t="shared" si="287"/>
        <v>14311350.381984985</v>
      </c>
      <c r="ST454" s="12">
        <f t="shared" si="287"/>
        <v>728681322.67328632</v>
      </c>
      <c r="SU454" s="12">
        <f t="shared" si="287"/>
        <v>29998164.010458507</v>
      </c>
      <c r="SV454" s="12">
        <f t="shared" si="287"/>
        <v>38490972.308385834</v>
      </c>
      <c r="SW454" s="12">
        <f t="shared" ref="SW454:VH454" si="288">SUM(SW443/SW444)*SW449</f>
        <v>31215255.189843021</v>
      </c>
      <c r="SX454" s="12">
        <f t="shared" si="288"/>
        <v>12485193.578971419</v>
      </c>
      <c r="SY454" s="12">
        <f t="shared" si="288"/>
        <v>21417338.947624739</v>
      </c>
      <c r="SZ454" s="12">
        <f t="shared" si="288"/>
        <v>25401621.815451127</v>
      </c>
      <c r="TA454" s="12">
        <f t="shared" si="288"/>
        <v>90044781.184446007</v>
      </c>
      <c r="TB454" s="12">
        <f t="shared" si="288"/>
        <v>27638470.29599984</v>
      </c>
      <c r="TC454" s="12">
        <f t="shared" si="288"/>
        <v>29026055.142354824</v>
      </c>
      <c r="TD454" s="12">
        <f t="shared" si="288"/>
        <v>31990994.134970922</v>
      </c>
      <c r="TE454" s="12">
        <f t="shared" si="288"/>
        <v>53297499.455946542</v>
      </c>
      <c r="TF454" s="12">
        <f t="shared" si="288"/>
        <v>27368122.837010976</v>
      </c>
      <c r="TG454" s="12">
        <f t="shared" si="288"/>
        <v>18346331.70510019</v>
      </c>
      <c r="TH454" s="12">
        <f t="shared" si="288"/>
        <v>1358163225.2152848</v>
      </c>
      <c r="TI454" s="12">
        <f t="shared" si="288"/>
        <v>29101115.906880151</v>
      </c>
      <c r="TJ454" s="12">
        <f t="shared" si="288"/>
        <v>19012206.7868586</v>
      </c>
      <c r="TK454" s="12">
        <f t="shared" si="288"/>
        <v>80986727.622287035</v>
      </c>
      <c r="TL454" s="12">
        <f t="shared" si="288"/>
        <v>74324761.056210592</v>
      </c>
      <c r="TM454" s="12">
        <f t="shared" si="288"/>
        <v>22758998.147799406</v>
      </c>
      <c r="TN454" s="12">
        <f t="shared" si="288"/>
        <v>12136882.92010751</v>
      </c>
      <c r="TO454" s="12">
        <f t="shared" si="288"/>
        <v>185597764.19312635</v>
      </c>
      <c r="TP454" s="12">
        <f t="shared" si="288"/>
        <v>27517983.786468782</v>
      </c>
      <c r="TQ454" s="12">
        <f t="shared" si="288"/>
        <v>63719760.254803479</v>
      </c>
      <c r="TR454" s="12">
        <f t="shared" si="288"/>
        <v>56714618.903946772</v>
      </c>
      <c r="TS454" s="12">
        <f t="shared" si="288"/>
        <v>31345023.702563651</v>
      </c>
      <c r="TT454" s="12">
        <f t="shared" si="288"/>
        <v>26162009.54624993</v>
      </c>
      <c r="TU454" s="12">
        <f t="shared" si="288"/>
        <v>30313174.031635512</v>
      </c>
      <c r="TV454" s="12">
        <f t="shared" si="288"/>
        <v>22121514.155455295</v>
      </c>
      <c r="TW454" s="12">
        <f t="shared" si="288"/>
        <v>20311238.977909561</v>
      </c>
      <c r="TX454" s="12">
        <f t="shared" si="288"/>
        <v>265273845.24565238</v>
      </c>
      <c r="TY454" s="12">
        <f t="shared" si="288"/>
        <v>34150283.223698981</v>
      </c>
      <c r="TZ454" s="12">
        <f t="shared" si="288"/>
        <v>569300039.33737445</v>
      </c>
      <c r="UA454" s="12">
        <f t="shared" si="288"/>
        <v>101979522.5533966</v>
      </c>
      <c r="UB454" s="12">
        <f t="shared" si="288"/>
        <v>20681429.723265711</v>
      </c>
      <c r="UC454" s="12">
        <f t="shared" si="288"/>
        <v>32778998.827776954</v>
      </c>
      <c r="UD454" s="12">
        <f t="shared" si="288"/>
        <v>412598486.90166467</v>
      </c>
      <c r="UE454" s="12">
        <f t="shared" si="288"/>
        <v>19272801.819926884</v>
      </c>
      <c r="UF454" s="12">
        <f t="shared" si="288"/>
        <v>18274528.230116528</v>
      </c>
      <c r="UG454" s="12">
        <f t="shared" si="288"/>
        <v>21518216.659376193</v>
      </c>
      <c r="UH454" s="12">
        <f t="shared" si="288"/>
        <v>18425455.006612975</v>
      </c>
      <c r="UI454" s="12">
        <f t="shared" si="288"/>
        <v>411371015.89106649</v>
      </c>
      <c r="UJ454" s="12">
        <f t="shared" si="288"/>
        <v>50225595.794077098</v>
      </c>
      <c r="UK454" s="12">
        <f t="shared" si="288"/>
        <v>40224898.007390119</v>
      </c>
      <c r="UL454" s="12">
        <f t="shared" si="288"/>
        <v>70119112.101016954</v>
      </c>
      <c r="UM454" s="12">
        <f t="shared" si="288"/>
        <v>36562668.895231269</v>
      </c>
      <c r="UN454" s="12">
        <f t="shared" si="288"/>
        <v>40154849.857842043</v>
      </c>
      <c r="UO454" s="12">
        <f t="shared" si="288"/>
        <v>2435615042.2207184</v>
      </c>
      <c r="UP454" s="12">
        <f t="shared" si="288"/>
        <v>41222647.276043065</v>
      </c>
      <c r="UQ454" s="12">
        <f t="shared" si="288"/>
        <v>46376064.150221661</v>
      </c>
      <c r="UR454" s="12">
        <f t="shared" si="288"/>
        <v>269172950.52653962</v>
      </c>
      <c r="US454" s="12">
        <f t="shared" si="288"/>
        <v>0</v>
      </c>
      <c r="UT454" s="12">
        <f t="shared" si="288"/>
        <v>35006655.265803315</v>
      </c>
      <c r="UU454" s="12">
        <f t="shared" si="288"/>
        <v>110319669.365568</v>
      </c>
      <c r="UV454" s="12">
        <f t="shared" si="288"/>
        <v>20239126.126776412</v>
      </c>
      <c r="UW454" s="12">
        <f t="shared" si="288"/>
        <v>24367291.503086522</v>
      </c>
      <c r="UX454" s="12">
        <f t="shared" si="288"/>
        <v>30445823.104005754</v>
      </c>
      <c r="UY454" s="12">
        <f t="shared" si="288"/>
        <v>58002222.27546908</v>
      </c>
      <c r="UZ454" s="12">
        <f t="shared" si="288"/>
        <v>115571823.52621807</v>
      </c>
      <c r="VA454" s="12">
        <f t="shared" si="288"/>
        <v>63736547.649876684</v>
      </c>
      <c r="VB454" s="12">
        <f t="shared" si="288"/>
        <v>83175119.321177542</v>
      </c>
      <c r="VC454" s="12">
        <f t="shared" si="288"/>
        <v>16601494.399514083</v>
      </c>
      <c r="VD454" s="12">
        <f t="shared" si="288"/>
        <v>20391059.598990168</v>
      </c>
      <c r="VE454" s="12">
        <f t="shared" si="288"/>
        <v>23876610.503261544</v>
      </c>
      <c r="VF454" s="12">
        <f t="shared" si="288"/>
        <v>23897273.926546667</v>
      </c>
      <c r="VG454" s="12">
        <f t="shared" si="288"/>
        <v>137444520.5590207</v>
      </c>
      <c r="VH454" s="12">
        <f t="shared" si="288"/>
        <v>16501614.978574911</v>
      </c>
      <c r="VI454" s="12">
        <f t="shared" ref="VI454:XT454" si="289">SUM(VI443/VI444)*VI449</f>
        <v>16034350.701853508</v>
      </c>
      <c r="VJ454" s="12">
        <f t="shared" si="289"/>
        <v>8306596.4275539946</v>
      </c>
      <c r="VK454" s="12">
        <f t="shared" si="289"/>
        <v>915214279.15155125</v>
      </c>
      <c r="VL454" s="12">
        <f t="shared" si="289"/>
        <v>23789004.219685387</v>
      </c>
      <c r="VM454" s="12">
        <f t="shared" si="289"/>
        <v>27196987.6940885</v>
      </c>
      <c r="VN454" s="12">
        <f t="shared" si="289"/>
        <v>51541294.340252101</v>
      </c>
      <c r="VO454" s="12">
        <f t="shared" si="289"/>
        <v>85684432.920943797</v>
      </c>
      <c r="VP454" s="12">
        <f t="shared" si="289"/>
        <v>84167506.546200246</v>
      </c>
      <c r="VQ454" s="12">
        <f t="shared" si="289"/>
        <v>51904909.189218417</v>
      </c>
      <c r="VR454" s="12">
        <f t="shared" si="289"/>
        <v>37946009.212838747</v>
      </c>
      <c r="VS454" s="12">
        <f t="shared" si="289"/>
        <v>32282408.982572503</v>
      </c>
      <c r="VT454" s="12">
        <f t="shared" si="289"/>
        <v>266650041.86798429</v>
      </c>
      <c r="VU454" s="12">
        <f t="shared" si="289"/>
        <v>28685105.779533677</v>
      </c>
      <c r="VV454" s="12">
        <f t="shared" si="289"/>
        <v>83399961.227606893</v>
      </c>
      <c r="VW454" s="12">
        <f t="shared" si="289"/>
        <v>32892718.200142685</v>
      </c>
      <c r="VX454" s="12">
        <f t="shared" si="289"/>
        <v>19219692.984064244</v>
      </c>
      <c r="VY454" s="12">
        <f t="shared" si="289"/>
        <v>27429435.63305296</v>
      </c>
      <c r="VZ454" s="12">
        <f t="shared" si="289"/>
        <v>3701435261.1410065</v>
      </c>
      <c r="WA454" s="12">
        <f t="shared" si="289"/>
        <v>89002359.53308177</v>
      </c>
      <c r="WB454" s="12">
        <f t="shared" si="289"/>
        <v>57190727.204220906</v>
      </c>
      <c r="WC454" s="12">
        <f t="shared" si="289"/>
        <v>26430309.85729463</v>
      </c>
      <c r="WD454" s="12">
        <f t="shared" si="289"/>
        <v>32252085.481589608</v>
      </c>
      <c r="WE454" s="12">
        <f t="shared" si="289"/>
        <v>59900572.84547618</v>
      </c>
      <c r="WF454" s="12">
        <f t="shared" si="289"/>
        <v>116127505.45809387</v>
      </c>
      <c r="WG454" s="12">
        <f t="shared" si="289"/>
        <v>90400001.526100963</v>
      </c>
      <c r="WH454" s="12">
        <f t="shared" si="289"/>
        <v>45787193.365702793</v>
      </c>
      <c r="WI454" s="12">
        <f t="shared" si="289"/>
        <v>72951187.425594881</v>
      </c>
      <c r="WJ454" s="12">
        <f t="shared" si="289"/>
        <v>29604846.72592777</v>
      </c>
      <c r="WK454" s="12">
        <f t="shared" si="289"/>
        <v>161467265.79025677</v>
      </c>
      <c r="WL454" s="12">
        <f t="shared" si="289"/>
        <v>47640196.448755682</v>
      </c>
      <c r="WM454" s="12">
        <f t="shared" si="289"/>
        <v>76891650.067594469</v>
      </c>
      <c r="WN454" s="12">
        <f t="shared" si="289"/>
        <v>192770132.23705894</v>
      </c>
      <c r="WO454" s="12">
        <f t="shared" si="289"/>
        <v>50936938.282602102</v>
      </c>
      <c r="WP454" s="12">
        <f t="shared" si="289"/>
        <v>45132809.192254514</v>
      </c>
      <c r="WQ454" s="12">
        <f t="shared" si="289"/>
        <v>60830931.588655077</v>
      </c>
      <c r="WR454" s="12">
        <f t="shared" si="289"/>
        <v>32812212.700709369</v>
      </c>
      <c r="WS454" s="12">
        <f t="shared" si="289"/>
        <v>98623901.843279183</v>
      </c>
      <c r="WT454" s="12">
        <f t="shared" si="289"/>
        <v>310794746.80032146</v>
      </c>
      <c r="WU454" s="12">
        <f t="shared" si="289"/>
        <v>41022127.689263619</v>
      </c>
      <c r="WV454" s="12">
        <f t="shared" si="289"/>
        <v>20613270.377927061</v>
      </c>
      <c r="WW454" s="12">
        <f t="shared" si="289"/>
        <v>30353631.319677342</v>
      </c>
      <c r="WX454" s="12">
        <f t="shared" si="289"/>
        <v>44905895.431651063</v>
      </c>
      <c r="WY454" s="12">
        <f t="shared" si="289"/>
        <v>20814075.627262566</v>
      </c>
      <c r="WZ454" s="12">
        <f t="shared" si="289"/>
        <v>23195605.936772052</v>
      </c>
      <c r="XA454" s="12">
        <f t="shared" si="289"/>
        <v>22692765.017464533</v>
      </c>
      <c r="XB454" s="12">
        <f t="shared" si="289"/>
        <v>267906849.95285228</v>
      </c>
      <c r="XC454" s="12">
        <f t="shared" si="289"/>
        <v>18835980.172756739</v>
      </c>
      <c r="XD454" s="12">
        <f t="shared" si="289"/>
        <v>8230730.7887689089</v>
      </c>
      <c r="XE454" s="12">
        <f t="shared" si="289"/>
        <v>12753718.831572777</v>
      </c>
      <c r="XF454" s="12">
        <f t="shared" si="289"/>
        <v>18135463.244864255</v>
      </c>
      <c r="XG454" s="12">
        <f t="shared" si="289"/>
        <v>1541069806.8498361</v>
      </c>
      <c r="XH454" s="12">
        <f t="shared" si="289"/>
        <v>65256407.167930551</v>
      </c>
      <c r="XI454" s="12">
        <f t="shared" si="289"/>
        <v>60844565.057485282</v>
      </c>
      <c r="XJ454" s="12">
        <f t="shared" si="289"/>
        <v>427374885.03127038</v>
      </c>
      <c r="XK454" s="12">
        <f t="shared" si="289"/>
        <v>50234287.14012254</v>
      </c>
      <c r="XL454" s="12">
        <f t="shared" si="289"/>
        <v>78581439.343029991</v>
      </c>
      <c r="XM454" s="12">
        <f t="shared" si="289"/>
        <v>119685719.80920164</v>
      </c>
      <c r="XN454" s="12">
        <f t="shared" si="289"/>
        <v>42912444.392497838</v>
      </c>
      <c r="XO454" s="12">
        <f t="shared" si="289"/>
        <v>46062181.393758319</v>
      </c>
      <c r="XP454" s="12">
        <f t="shared" si="289"/>
        <v>130019368.26654506</v>
      </c>
      <c r="XQ454" s="12">
        <f t="shared" si="289"/>
        <v>95841385.088926896</v>
      </c>
      <c r="XR454" s="12">
        <f t="shared" si="289"/>
        <v>29393468.60267403</v>
      </c>
      <c r="XS454" s="12">
        <f t="shared" si="289"/>
        <v>24150053.777469996</v>
      </c>
      <c r="XT454" s="12">
        <f t="shared" si="289"/>
        <v>27474399.231571112</v>
      </c>
      <c r="XU454" s="12">
        <f t="shared" ref="XU454:AAF454" si="290">SUM(XU443/XU444)*XU449</f>
        <v>30928142.683857445</v>
      </c>
      <c r="XV454" s="12">
        <f t="shared" si="290"/>
        <v>35367022.849052809</v>
      </c>
      <c r="XW454" s="12">
        <f t="shared" si="290"/>
        <v>19409136.988140259</v>
      </c>
      <c r="XX454" s="12">
        <f t="shared" si="290"/>
        <v>24808023.295653306</v>
      </c>
      <c r="XY454" s="12">
        <f t="shared" si="290"/>
        <v>23897473.788458008</v>
      </c>
      <c r="XZ454" s="12">
        <f t="shared" si="290"/>
        <v>29560573.866195433</v>
      </c>
      <c r="YA454" s="12">
        <f t="shared" si="290"/>
        <v>23770896.027253069</v>
      </c>
      <c r="YB454" s="12">
        <f t="shared" si="290"/>
        <v>23800328.658059429</v>
      </c>
      <c r="YC454" s="12">
        <f t="shared" si="290"/>
        <v>30696431.947489973</v>
      </c>
      <c r="YD454" s="12">
        <f t="shared" si="290"/>
        <v>1726978242.2318549</v>
      </c>
      <c r="YE454" s="12">
        <f t="shared" si="290"/>
        <v>33801224.950889997</v>
      </c>
      <c r="YF454" s="12">
        <f t="shared" si="290"/>
        <v>100331196.98495862</v>
      </c>
      <c r="YG454" s="12">
        <f t="shared" si="290"/>
        <v>39288250.962921172</v>
      </c>
      <c r="YH454" s="12">
        <f t="shared" si="290"/>
        <v>219930227.23237982</v>
      </c>
      <c r="YI454" s="12">
        <f t="shared" si="290"/>
        <v>55107586.544601999</v>
      </c>
      <c r="YJ454" s="12">
        <f t="shared" si="290"/>
        <v>115500409.17584699</v>
      </c>
      <c r="YK454" s="12">
        <f t="shared" si="290"/>
        <v>34365081.978833623</v>
      </c>
      <c r="YL454" s="12">
        <f t="shared" si="290"/>
        <v>208857756.52693984</v>
      </c>
      <c r="YM454" s="12">
        <f t="shared" si="290"/>
        <v>144961543.39059895</v>
      </c>
      <c r="YN454" s="12">
        <f t="shared" si="290"/>
        <v>110473564.11972034</v>
      </c>
      <c r="YO454" s="12">
        <f t="shared" si="290"/>
        <v>42011559.393271916</v>
      </c>
      <c r="YP454" s="12">
        <f t="shared" si="290"/>
        <v>26095449.910530023</v>
      </c>
      <c r="YQ454" s="12">
        <f t="shared" si="290"/>
        <v>29219520.971100405</v>
      </c>
      <c r="YR454" s="12">
        <f t="shared" si="290"/>
        <v>13285501.601018658</v>
      </c>
      <c r="YS454" s="12">
        <f t="shared" si="290"/>
        <v>21734616.980985407</v>
      </c>
      <c r="YT454" s="12">
        <f t="shared" si="290"/>
        <v>22301380.451839387</v>
      </c>
      <c r="YU454" s="12">
        <f t="shared" si="290"/>
        <v>516050825.43365109</v>
      </c>
      <c r="YV454" s="12">
        <f t="shared" si="290"/>
        <v>25724557.985978454</v>
      </c>
      <c r="YW454" s="12">
        <f t="shared" si="290"/>
        <v>25069105.631741572</v>
      </c>
      <c r="YX454" s="12">
        <f t="shared" si="290"/>
        <v>22652232.174046855</v>
      </c>
      <c r="YY454" s="12">
        <f t="shared" si="290"/>
        <v>35439542.823684499</v>
      </c>
      <c r="YZ454" s="12">
        <f t="shared" si="290"/>
        <v>23141756.461654831</v>
      </c>
      <c r="ZA454" s="12">
        <f t="shared" si="290"/>
        <v>30832057.762509607</v>
      </c>
      <c r="ZB454" s="12">
        <f t="shared" si="290"/>
        <v>641720377.74804556</v>
      </c>
      <c r="ZC454" s="12">
        <f t="shared" si="290"/>
        <v>17166733.036686502</v>
      </c>
      <c r="ZD454" s="12">
        <f t="shared" si="290"/>
        <v>41556813.957418337</v>
      </c>
      <c r="ZE454" s="12">
        <f t="shared" si="290"/>
        <v>34773816.594081059</v>
      </c>
      <c r="ZF454" s="12">
        <f t="shared" si="290"/>
        <v>19627158.471770179</v>
      </c>
      <c r="ZG454" s="12">
        <f t="shared" si="290"/>
        <v>19596667.895022698</v>
      </c>
      <c r="ZH454" s="12">
        <f t="shared" si="290"/>
        <v>16892791.094926134</v>
      </c>
      <c r="ZI454" s="12">
        <f t="shared" si="290"/>
        <v>16822359.556054544</v>
      </c>
      <c r="ZJ454" s="12">
        <f t="shared" si="290"/>
        <v>121881198.10176969</v>
      </c>
      <c r="ZK454" s="12">
        <f t="shared" si="290"/>
        <v>1222728878.8291705</v>
      </c>
      <c r="ZL454" s="12">
        <f t="shared" si="290"/>
        <v>17830707.225867022</v>
      </c>
      <c r="ZM454" s="12">
        <f t="shared" si="290"/>
        <v>58344938.769233733</v>
      </c>
      <c r="ZN454" s="12">
        <f t="shared" si="290"/>
        <v>208042887.88970459</v>
      </c>
      <c r="ZO454" s="12">
        <f t="shared" si="290"/>
        <v>101639291.37053685</v>
      </c>
      <c r="ZP454" s="12">
        <f t="shared" si="290"/>
        <v>21949611.349709421</v>
      </c>
      <c r="ZQ454" s="12">
        <f t="shared" si="290"/>
        <v>49885167.313713476</v>
      </c>
      <c r="ZR454" s="12">
        <f t="shared" si="290"/>
        <v>77401406.344838306</v>
      </c>
      <c r="ZS454" s="12">
        <f t="shared" si="290"/>
        <v>69990517.582000047</v>
      </c>
      <c r="ZT454" s="12">
        <f t="shared" si="290"/>
        <v>114618300.26684923</v>
      </c>
      <c r="ZU454" s="12">
        <f t="shared" si="290"/>
        <v>16009323.078758467</v>
      </c>
      <c r="ZV454" s="12">
        <f t="shared" si="290"/>
        <v>22974557.214657445</v>
      </c>
      <c r="ZW454" s="12">
        <f t="shared" si="290"/>
        <v>26584757.277192686</v>
      </c>
      <c r="ZX454" s="12">
        <f t="shared" si="290"/>
        <v>30832153.377536051</v>
      </c>
      <c r="ZY454" s="12">
        <f t="shared" si="290"/>
        <v>28571112.138966806</v>
      </c>
      <c r="ZZ454" s="12">
        <f t="shared" si="290"/>
        <v>29832063.69919461</v>
      </c>
      <c r="AAA454" s="12">
        <f t="shared" si="290"/>
        <v>31206945.384292167</v>
      </c>
      <c r="AAB454" s="12">
        <f t="shared" si="290"/>
        <v>27148817.060537744</v>
      </c>
      <c r="AAC454" s="12">
        <f t="shared" si="290"/>
        <v>21770609.106395714</v>
      </c>
      <c r="AAD454" s="12">
        <f t="shared" si="290"/>
        <v>20843410.929773472</v>
      </c>
      <c r="AAE454" s="12">
        <f t="shared" si="290"/>
        <v>18743185.768096756</v>
      </c>
      <c r="AAF454" s="12">
        <f t="shared" si="290"/>
        <v>14421470.429687424</v>
      </c>
      <c r="AAG454" s="12">
        <f t="shared" ref="AAG454:ACR454" si="291">SUM(AAG443/AAG444)*AAG449</f>
        <v>419159281.88221657</v>
      </c>
      <c r="AAH454" s="12">
        <f t="shared" si="291"/>
        <v>23111976.453917563</v>
      </c>
      <c r="AAI454" s="12">
        <f t="shared" si="291"/>
        <v>31329437.299761038</v>
      </c>
      <c r="AAJ454" s="12">
        <f t="shared" si="291"/>
        <v>20951055.405005038</v>
      </c>
      <c r="AAK454" s="12">
        <f t="shared" si="291"/>
        <v>22684753.163239457</v>
      </c>
      <c r="AAL454" s="12">
        <f t="shared" si="291"/>
        <v>31132738.549243052</v>
      </c>
      <c r="AAM454" s="12">
        <f t="shared" si="291"/>
        <v>16855517.957157485</v>
      </c>
      <c r="AAN454" s="12">
        <f t="shared" si="291"/>
        <v>2491221464.6526041</v>
      </c>
      <c r="AAO454" s="12">
        <f t="shared" si="291"/>
        <v>35710263.942057379</v>
      </c>
      <c r="AAP454" s="12">
        <f t="shared" si="291"/>
        <v>26529326.227744434</v>
      </c>
      <c r="AAQ454" s="12">
        <f t="shared" si="291"/>
        <v>61518862.862372361</v>
      </c>
      <c r="AAR454" s="12">
        <f t="shared" si="291"/>
        <v>44100267.646456547</v>
      </c>
      <c r="AAS454" s="12">
        <f t="shared" si="291"/>
        <v>31958449.831910446</v>
      </c>
      <c r="AAT454" s="12">
        <f t="shared" si="291"/>
        <v>36037846.972727798</v>
      </c>
      <c r="AAU454" s="12">
        <f t="shared" si="291"/>
        <v>44525556.221122749</v>
      </c>
      <c r="AAV454" s="12">
        <f t="shared" si="291"/>
        <v>151504537.08388487</v>
      </c>
      <c r="AAW454" s="12">
        <f t="shared" si="291"/>
        <v>30590919.177272405</v>
      </c>
      <c r="AAX454" s="12">
        <f t="shared" si="291"/>
        <v>54743854.047465719</v>
      </c>
      <c r="AAY454" s="12">
        <f t="shared" si="291"/>
        <v>330362371.77702183</v>
      </c>
      <c r="AAZ454" s="12">
        <f t="shared" si="291"/>
        <v>112699696.74849463</v>
      </c>
      <c r="ABA454" s="12">
        <f t="shared" si="291"/>
        <v>16801061.914569322</v>
      </c>
      <c r="ABB454" s="12">
        <f t="shared" si="291"/>
        <v>31322772.832458183</v>
      </c>
      <c r="ABC454" s="12">
        <f t="shared" si="291"/>
        <v>21606962.185378134</v>
      </c>
      <c r="ABD454" s="12">
        <f t="shared" si="291"/>
        <v>22580381.36059536</v>
      </c>
      <c r="ABE454" s="12">
        <f t="shared" si="291"/>
        <v>36326192.957767285</v>
      </c>
      <c r="ABF454" s="12">
        <f t="shared" si="291"/>
        <v>19615927.800278962</v>
      </c>
      <c r="ABG454" s="12">
        <f t="shared" si="291"/>
        <v>438274922.89275676</v>
      </c>
      <c r="ABH454" s="12">
        <f t="shared" si="291"/>
        <v>343810285.73444688</v>
      </c>
      <c r="ABI454" s="12">
        <f t="shared" si="291"/>
        <v>27427867.767192777</v>
      </c>
      <c r="ABJ454" s="12">
        <f t="shared" si="291"/>
        <v>16399325.129827376</v>
      </c>
      <c r="ABK454" s="12">
        <f t="shared" si="291"/>
        <v>14986237.981533391</v>
      </c>
      <c r="ABL454" s="12">
        <f t="shared" si="291"/>
        <v>12631104.798727065</v>
      </c>
      <c r="ABM454" s="12">
        <f t="shared" si="291"/>
        <v>13034229.168293504</v>
      </c>
      <c r="ABN454" s="12">
        <f t="shared" si="291"/>
        <v>640956885.10801601</v>
      </c>
      <c r="ABO454" s="12">
        <f t="shared" si="291"/>
        <v>47595995.347648352</v>
      </c>
      <c r="ABP454" s="12">
        <f t="shared" si="291"/>
        <v>19770267.134844601</v>
      </c>
      <c r="ABQ454" s="12">
        <f t="shared" si="291"/>
        <v>40801661.721288554</v>
      </c>
      <c r="ABR454" s="12">
        <f t="shared" si="291"/>
        <v>41200645.322438933</v>
      </c>
      <c r="ABS454" s="12">
        <f t="shared" si="291"/>
        <v>23890774.050997291</v>
      </c>
      <c r="ABT454" s="12">
        <f t="shared" si="291"/>
        <v>28833424.639208816</v>
      </c>
      <c r="ABU454" s="12">
        <f t="shared" si="291"/>
        <v>34495378.035992816</v>
      </c>
      <c r="ABV454" s="12">
        <f t="shared" si="291"/>
        <v>3224429.2371334517</v>
      </c>
      <c r="ABW454" s="12">
        <f t="shared" si="291"/>
        <v>561680366.27633154</v>
      </c>
      <c r="ABX454" s="12">
        <f t="shared" si="291"/>
        <v>12102479.863094993</v>
      </c>
      <c r="ABY454" s="12">
        <f t="shared" si="291"/>
        <v>60087316.859009914</v>
      </c>
      <c r="ABZ454" s="12">
        <f t="shared" si="291"/>
        <v>28366902.172918245</v>
      </c>
      <c r="ACA454" s="12">
        <f t="shared" si="291"/>
        <v>17391968.248089265</v>
      </c>
      <c r="ACB454" s="12">
        <f t="shared" si="291"/>
        <v>158607766.14476091</v>
      </c>
      <c r="ACC454" s="12">
        <f t="shared" si="291"/>
        <v>11684728.969479034</v>
      </c>
      <c r="ACD454" s="12">
        <f t="shared" si="291"/>
        <v>22942878.274536259</v>
      </c>
      <c r="ACE454" s="12">
        <f t="shared" si="291"/>
        <v>15867311.62895534</v>
      </c>
      <c r="ACF454" s="12">
        <f t="shared" si="291"/>
        <v>41802531.003634319</v>
      </c>
      <c r="ACG454" s="12">
        <f t="shared" si="291"/>
        <v>16305757.132255584</v>
      </c>
      <c r="ACH454" s="12">
        <f t="shared" si="291"/>
        <v>1554527733.0139019</v>
      </c>
      <c r="ACI454" s="12">
        <f t="shared" si="291"/>
        <v>23813321.959754083</v>
      </c>
      <c r="ACJ454" s="12">
        <f t="shared" si="291"/>
        <v>30468215.693694122</v>
      </c>
      <c r="ACK454" s="12">
        <f t="shared" si="291"/>
        <v>48568050.22526174</v>
      </c>
      <c r="ACL454" s="12">
        <f t="shared" si="291"/>
        <v>13924960.313725352</v>
      </c>
      <c r="ACM454" s="12">
        <f t="shared" si="291"/>
        <v>31577373.693212014</v>
      </c>
      <c r="ACN454" s="12">
        <f t="shared" si="291"/>
        <v>33338358.647383563</v>
      </c>
      <c r="ACO454" s="12">
        <f t="shared" si="291"/>
        <v>254050935.36482298</v>
      </c>
      <c r="ACP454" s="12">
        <f t="shared" si="291"/>
        <v>350767456.42054123</v>
      </c>
      <c r="ACQ454" s="12">
        <f t="shared" si="291"/>
        <v>35684744.340144493</v>
      </c>
      <c r="ACR454" s="12">
        <f t="shared" si="291"/>
        <v>42014467.625044994</v>
      </c>
      <c r="ACS454" s="12">
        <f t="shared" ref="ACS454:AFD454" si="292">SUM(ACS443/ACS444)*ACS449</f>
        <v>61069839.015504956</v>
      </c>
      <c r="ACT454" s="12">
        <f t="shared" si="292"/>
        <v>29524354.167423818</v>
      </c>
      <c r="ACU454" s="12">
        <f t="shared" si="292"/>
        <v>263735150.59330729</v>
      </c>
      <c r="ACV454" s="12">
        <f t="shared" si="292"/>
        <v>40251581.064826973</v>
      </c>
      <c r="ACW454" s="12">
        <f t="shared" si="292"/>
        <v>30278262.04361257</v>
      </c>
      <c r="ACX454" s="12">
        <f t="shared" si="292"/>
        <v>26144895.586642072</v>
      </c>
      <c r="ACY454" s="12">
        <f t="shared" si="292"/>
        <v>13466173.440749452</v>
      </c>
      <c r="ACZ454" s="12">
        <f t="shared" si="292"/>
        <v>17607937.513447516</v>
      </c>
      <c r="ADA454" s="12">
        <f t="shared" si="292"/>
        <v>16276298.804203</v>
      </c>
      <c r="ADB454" s="12">
        <f t="shared" si="292"/>
        <v>0</v>
      </c>
      <c r="ADC454" s="12">
        <f t="shared" si="292"/>
        <v>0</v>
      </c>
      <c r="ADD454" s="12">
        <f t="shared" si="292"/>
        <v>0</v>
      </c>
      <c r="ADE454" s="12">
        <f t="shared" si="292"/>
        <v>244861808.69341534</v>
      </c>
      <c r="ADF454" s="12">
        <f t="shared" si="292"/>
        <v>232248088.75765184</v>
      </c>
      <c r="ADG454" s="12">
        <f t="shared" si="292"/>
        <v>10074107.971514512</v>
      </c>
      <c r="ADH454" s="12">
        <f t="shared" si="292"/>
        <v>9515587.2320887931</v>
      </c>
      <c r="ADI454" s="12">
        <f t="shared" si="292"/>
        <v>14094818.609308049</v>
      </c>
      <c r="ADJ454" s="12">
        <f t="shared" si="292"/>
        <v>0</v>
      </c>
      <c r="ADK454" s="12">
        <f t="shared" si="292"/>
        <v>17106359.996127471</v>
      </c>
      <c r="ADL454" s="12">
        <f t="shared" si="292"/>
        <v>16364288.57648273</v>
      </c>
      <c r="ADM454" s="12">
        <f t="shared" si="292"/>
        <v>18405640.884684943</v>
      </c>
      <c r="ADN454" s="12">
        <f t="shared" si="292"/>
        <v>1446867314.7353466</v>
      </c>
      <c r="ADO454" s="12">
        <f t="shared" si="292"/>
        <v>116087088.40736608</v>
      </c>
      <c r="ADP454" s="12">
        <f t="shared" si="292"/>
        <v>74930857.514535293</v>
      </c>
      <c r="ADQ454" s="12">
        <f t="shared" si="292"/>
        <v>298041963.1185317</v>
      </c>
      <c r="ADR454" s="12">
        <f t="shared" si="292"/>
        <v>13197253.887493955</v>
      </c>
      <c r="ADS454" s="12">
        <f t="shared" si="292"/>
        <v>16449949.960681116</v>
      </c>
      <c r="ADT454" s="12">
        <f t="shared" si="292"/>
        <v>31010023.241091464</v>
      </c>
      <c r="ADU454" s="12">
        <f t="shared" si="292"/>
        <v>15741841.126486532</v>
      </c>
      <c r="ADV454" s="12">
        <f t="shared" si="292"/>
        <v>1653045908.207258</v>
      </c>
      <c r="ADW454" s="12">
        <f t="shared" si="292"/>
        <v>246777886.46708837</v>
      </c>
      <c r="ADX454" s="12">
        <f t="shared" si="292"/>
        <v>142452440.42359903</v>
      </c>
      <c r="ADY454" s="12">
        <f t="shared" si="292"/>
        <v>24848449.442174871</v>
      </c>
      <c r="ADZ454" s="12">
        <f t="shared" si="292"/>
        <v>42183730.999575093</v>
      </c>
      <c r="AEA454" s="12">
        <f t="shared" si="292"/>
        <v>51316490.560787447</v>
      </c>
      <c r="AEB454" s="12">
        <f t="shared" si="292"/>
        <v>45295339.696907938</v>
      </c>
      <c r="AEC454" s="12">
        <f t="shared" si="292"/>
        <v>40672576.3471715</v>
      </c>
      <c r="AED454" s="12">
        <f t="shared" si="292"/>
        <v>26969726.45640175</v>
      </c>
      <c r="AEE454" s="12">
        <f t="shared" si="292"/>
        <v>33719271.592649661</v>
      </c>
      <c r="AEF454" s="12">
        <f t="shared" si="292"/>
        <v>29833492.736056596</v>
      </c>
      <c r="AEG454" s="12">
        <f t="shared" si="292"/>
        <v>48566287.531355955</v>
      </c>
      <c r="AEH454" s="12">
        <f t="shared" si="292"/>
        <v>25582686.895347551</v>
      </c>
      <c r="AEI454" s="12">
        <f t="shared" si="292"/>
        <v>28988812.507133558</v>
      </c>
      <c r="AEJ454" s="12">
        <f t="shared" si="292"/>
        <v>43100758.806097239</v>
      </c>
      <c r="AEK454" s="12">
        <f t="shared" si="292"/>
        <v>40415830.997337691</v>
      </c>
      <c r="AEL454" s="12">
        <f t="shared" si="292"/>
        <v>17866651.488668296</v>
      </c>
      <c r="AEM454" s="12">
        <f t="shared" si="292"/>
        <v>81765088.487839907</v>
      </c>
      <c r="AEN454" s="12">
        <f t="shared" si="292"/>
        <v>20994568.709744345</v>
      </c>
      <c r="AEO454" s="12">
        <f t="shared" si="292"/>
        <v>40971754.666903839</v>
      </c>
      <c r="AEP454" s="12">
        <f t="shared" si="292"/>
        <v>1026658977.2251525</v>
      </c>
      <c r="AEQ454" s="12">
        <f t="shared" si="292"/>
        <v>64430904.479264952</v>
      </c>
      <c r="AER454" s="12">
        <f t="shared" si="292"/>
        <v>60092631.015289731</v>
      </c>
      <c r="AES454" s="12">
        <f t="shared" si="292"/>
        <v>22555084.975796461</v>
      </c>
      <c r="AET454" s="12">
        <f t="shared" si="292"/>
        <v>26693914.856172845</v>
      </c>
      <c r="AEU454" s="12">
        <f t="shared" si="292"/>
        <v>89331498.106963515</v>
      </c>
      <c r="AEV454" s="12">
        <f t="shared" si="292"/>
        <v>24355433.821520794</v>
      </c>
      <c r="AEW454" s="12">
        <f t="shared" si="292"/>
        <v>37328257.159257203</v>
      </c>
      <c r="AEX454" s="12">
        <f t="shared" si="292"/>
        <v>27492683.915198173</v>
      </c>
      <c r="AEY454" s="12">
        <f t="shared" si="292"/>
        <v>17921355.264277358</v>
      </c>
      <c r="AEZ454" s="12">
        <f t="shared" si="292"/>
        <v>699980756.18774188</v>
      </c>
      <c r="AFA454" s="12">
        <f t="shared" si="292"/>
        <v>327205685.99569553</v>
      </c>
      <c r="AFB454" s="12">
        <f t="shared" si="292"/>
        <v>67433985.321908697</v>
      </c>
      <c r="AFC454" s="12">
        <f t="shared" si="292"/>
        <v>65858108.893938743</v>
      </c>
      <c r="AFD454" s="12">
        <f t="shared" si="292"/>
        <v>109771429.94842345</v>
      </c>
      <c r="AFE454" s="12">
        <f t="shared" ref="AFE454:AHP454" si="293">SUM(AFE443/AFE444)*AFE449</f>
        <v>115022836.57199059</v>
      </c>
      <c r="AFF454" s="12">
        <f t="shared" si="293"/>
        <v>45066085.603398032</v>
      </c>
      <c r="AFG454" s="12">
        <f t="shared" si="293"/>
        <v>52924912.33937341</v>
      </c>
      <c r="AFH454" s="12">
        <f t="shared" si="293"/>
        <v>45319152.481468804</v>
      </c>
      <c r="AFI454" s="12">
        <f t="shared" si="293"/>
        <v>51365115.931487463</v>
      </c>
      <c r="AFJ454" s="12">
        <f t="shared" si="293"/>
        <v>69857023.710025027</v>
      </c>
      <c r="AFK454" s="12">
        <f t="shared" si="293"/>
        <v>50686934.605902232</v>
      </c>
      <c r="AFL454" s="12">
        <f t="shared" si="293"/>
        <v>59579007.212048583</v>
      </c>
      <c r="AFM454" s="12">
        <f t="shared" si="293"/>
        <v>725926912.02353716</v>
      </c>
      <c r="AFN454" s="12">
        <f t="shared" si="293"/>
        <v>82749699.8386361</v>
      </c>
      <c r="AFO454" s="12">
        <f t="shared" si="293"/>
        <v>67619149.399987847</v>
      </c>
      <c r="AFP454" s="12">
        <f t="shared" si="293"/>
        <v>38897467.329847969</v>
      </c>
      <c r="AFQ454" s="12">
        <f t="shared" si="293"/>
        <v>43985848.738142513</v>
      </c>
      <c r="AFR454" s="12">
        <f t="shared" si="293"/>
        <v>38899081.333506316</v>
      </c>
      <c r="AFS454" s="12">
        <f t="shared" si="293"/>
        <v>30009383.268926345</v>
      </c>
      <c r="AFT454" s="12">
        <f t="shared" si="293"/>
        <v>80250352.862477228</v>
      </c>
      <c r="AFU454" s="12">
        <f t="shared" si="293"/>
        <v>82145953.08447808</v>
      </c>
      <c r="AFV454" s="12">
        <f t="shared" si="293"/>
        <v>33544007.038333174</v>
      </c>
      <c r="AFW454" s="12">
        <f t="shared" si="293"/>
        <v>101994814.25018391</v>
      </c>
      <c r="AFX454" s="12">
        <f t="shared" si="293"/>
        <v>33512874.905089676</v>
      </c>
      <c r="AFY454" s="12">
        <f t="shared" si="293"/>
        <v>697314811.29709244</v>
      </c>
      <c r="AFZ454" s="12">
        <f t="shared" si="293"/>
        <v>19064721.207642991</v>
      </c>
      <c r="AGA454" s="12">
        <f t="shared" si="293"/>
        <v>30288780.195920289</v>
      </c>
      <c r="AGB454" s="12">
        <f t="shared" si="293"/>
        <v>20458986.89257744</v>
      </c>
      <c r="AGC454" s="12">
        <f t="shared" si="293"/>
        <v>74348161.201731354</v>
      </c>
      <c r="AGD454" s="12">
        <f t="shared" si="293"/>
        <v>27258652.771352854</v>
      </c>
      <c r="AGE454" s="12">
        <f t="shared" si="293"/>
        <v>19458244.808110494</v>
      </c>
      <c r="AGF454" s="12">
        <f t="shared" si="293"/>
        <v>23182026.771466441</v>
      </c>
      <c r="AGG454" s="12">
        <f t="shared" si="293"/>
        <v>17876932.587903365</v>
      </c>
      <c r="AGH454" s="12">
        <f t="shared" si="293"/>
        <v>22842710.92118369</v>
      </c>
      <c r="AGI454" s="12">
        <f t="shared" si="293"/>
        <v>17199762.74488109</v>
      </c>
      <c r="AGJ454" s="12">
        <f t="shared" si="293"/>
        <v>956524594.33650923</v>
      </c>
      <c r="AGK454" s="12">
        <f t="shared" si="293"/>
        <v>171878870.94308296</v>
      </c>
      <c r="AGL454" s="12">
        <f t="shared" si="293"/>
        <v>57372139.77074641</v>
      </c>
      <c r="AGM454" s="12">
        <f t="shared" si="293"/>
        <v>38933126.418786645</v>
      </c>
      <c r="AGN454" s="12">
        <f t="shared" si="293"/>
        <v>100702982.74499185</v>
      </c>
      <c r="AGO454" s="12">
        <f t="shared" si="293"/>
        <v>76236450.207260981</v>
      </c>
      <c r="AGP454" s="12">
        <f t="shared" si="293"/>
        <v>28105884.181737296</v>
      </c>
      <c r="AGQ454" s="12">
        <f t="shared" si="293"/>
        <v>44331489.824872397</v>
      </c>
      <c r="AGR454" s="12">
        <f t="shared" si="293"/>
        <v>1594247713.9047396</v>
      </c>
      <c r="AGS454" s="12">
        <f t="shared" si="293"/>
        <v>836039256.98352039</v>
      </c>
      <c r="AGT454" s="12">
        <f t="shared" si="293"/>
        <v>33353956.783133462</v>
      </c>
      <c r="AGU454" s="12">
        <f t="shared" si="293"/>
        <v>66245604.196742818</v>
      </c>
      <c r="AGV454" s="12">
        <f t="shared" si="293"/>
        <v>163940020.52866831</v>
      </c>
      <c r="AGW454" s="12">
        <f t="shared" si="293"/>
        <v>55202666.633656181</v>
      </c>
      <c r="AGX454" s="12">
        <f t="shared" si="293"/>
        <v>69048441.115150839</v>
      </c>
      <c r="AGY454" s="12">
        <f t="shared" si="293"/>
        <v>35453740.675831921</v>
      </c>
      <c r="AGZ454" s="12">
        <f t="shared" si="293"/>
        <v>16539195.411389213</v>
      </c>
      <c r="AHA454" s="12">
        <f t="shared" si="293"/>
        <v>43485485.954029471</v>
      </c>
      <c r="AHB454" s="12">
        <f t="shared" si="293"/>
        <v>42986622.949867949</v>
      </c>
      <c r="AHC454" s="12">
        <f t="shared" si="293"/>
        <v>35933047.118152589</v>
      </c>
      <c r="AHD454" s="12">
        <f t="shared" si="293"/>
        <v>17811371.372728631</v>
      </c>
      <c r="AHE454" s="12">
        <f t="shared" si="293"/>
        <v>28944590.94421833</v>
      </c>
      <c r="AHF454" s="12">
        <f t="shared" si="293"/>
        <v>25199904.072554041</v>
      </c>
      <c r="AHG454" s="12">
        <f t="shared" si="293"/>
        <v>22832878.585927613</v>
      </c>
      <c r="AHH454" s="12">
        <f t="shared" si="293"/>
        <v>22323606.178947464</v>
      </c>
      <c r="AHI454" s="12">
        <f t="shared" si="293"/>
        <v>365292987.4710198</v>
      </c>
      <c r="AHJ454" s="12">
        <f t="shared" si="293"/>
        <v>22908100.75420719</v>
      </c>
      <c r="AHK454" s="12">
        <f t="shared" si="293"/>
        <v>30387964.037676569</v>
      </c>
      <c r="AHL454" s="12">
        <f t="shared" si="293"/>
        <v>22793552.239177216</v>
      </c>
      <c r="AHM454" s="12">
        <f t="shared" si="293"/>
        <v>53596356.509724759</v>
      </c>
      <c r="AHN454" s="12">
        <f t="shared" si="293"/>
        <v>23469843.74908834</v>
      </c>
      <c r="AHO454" s="12">
        <f t="shared" si="293"/>
        <v>19637525.573640138</v>
      </c>
      <c r="AHP454" s="12">
        <f t="shared" si="293"/>
        <v>127595304901.51697</v>
      </c>
    </row>
    <row r="455" spans="3:900" ht="21.5" thickBot="1">
      <c r="C455" s="13" t="s">
        <v>2745</v>
      </c>
      <c r="D455" s="14">
        <f>SUM(D453:D454)</f>
        <v>3057945287.6700001</v>
      </c>
      <c r="E455" s="14">
        <f t="shared" ref="E455:BP455" si="294">SUM(E453:E454)</f>
        <v>156626359.04999998</v>
      </c>
      <c r="F455" s="14">
        <f t="shared" si="294"/>
        <v>257606427.43000001</v>
      </c>
      <c r="G455" s="14">
        <f t="shared" si="294"/>
        <v>88196257.51000002</v>
      </c>
      <c r="H455" s="14">
        <f t="shared" si="294"/>
        <v>375393135.11000001</v>
      </c>
      <c r="I455" s="14">
        <f t="shared" si="294"/>
        <v>136715799.96000004</v>
      </c>
      <c r="J455" s="14">
        <f t="shared" si="294"/>
        <v>319425524.81</v>
      </c>
      <c r="K455" s="14">
        <f t="shared" si="294"/>
        <v>161524792.38999999</v>
      </c>
      <c r="L455" s="14">
        <f t="shared" si="294"/>
        <v>166272187.16000003</v>
      </c>
      <c r="M455" s="14">
        <f t="shared" si="294"/>
        <v>128714311.46999998</v>
      </c>
      <c r="N455" s="14">
        <f t="shared" si="294"/>
        <v>82600692.790000007</v>
      </c>
      <c r="O455" s="14">
        <f t="shared" si="294"/>
        <v>82027033.049999997</v>
      </c>
      <c r="P455" s="14">
        <f t="shared" si="294"/>
        <v>106247424.78</v>
      </c>
      <c r="Q455" s="14">
        <f t="shared" si="294"/>
        <v>97249389.74000001</v>
      </c>
      <c r="R455" s="14">
        <f t="shared" si="294"/>
        <v>83236086.879999995</v>
      </c>
      <c r="S455" s="14">
        <f t="shared" si="294"/>
        <v>193129395.29000002</v>
      </c>
      <c r="T455" s="14">
        <f t="shared" si="294"/>
        <v>221196134.24000001</v>
      </c>
      <c r="U455" s="14">
        <f t="shared" si="294"/>
        <v>37672560.75</v>
      </c>
      <c r="V455" s="14">
        <f t="shared" si="294"/>
        <v>2309838402.7600002</v>
      </c>
      <c r="W455" s="14">
        <f t="shared" si="294"/>
        <v>496559544.42000008</v>
      </c>
      <c r="X455" s="14">
        <f t="shared" si="294"/>
        <v>109049266.38</v>
      </c>
      <c r="Y455" s="14">
        <f t="shared" si="294"/>
        <v>174023508.95999998</v>
      </c>
      <c r="Z455" s="14">
        <f t="shared" si="294"/>
        <v>133448423.63999999</v>
      </c>
      <c r="AA455" s="14">
        <f t="shared" si="294"/>
        <v>146816392.57999998</v>
      </c>
      <c r="AB455" s="14">
        <f t="shared" si="294"/>
        <v>65402762.060000002</v>
      </c>
      <c r="AC455" s="14">
        <f t="shared" si="294"/>
        <v>545425799.73000002</v>
      </c>
      <c r="AD455" s="14">
        <f t="shared" si="294"/>
        <v>186159641.20999998</v>
      </c>
      <c r="AE455" s="14">
        <f t="shared" si="294"/>
        <v>108243509.03999998</v>
      </c>
      <c r="AF455" s="14">
        <f t="shared" si="294"/>
        <v>394470841.71000004</v>
      </c>
      <c r="AG455" s="14">
        <f t="shared" si="294"/>
        <v>127468796.78999999</v>
      </c>
      <c r="AH455" s="14">
        <f t="shared" si="294"/>
        <v>419579972.76999998</v>
      </c>
      <c r="AI455" s="14">
        <f t="shared" si="294"/>
        <v>193693309.93000001</v>
      </c>
      <c r="AJ455" s="14">
        <f t="shared" si="294"/>
        <v>117576360.62000003</v>
      </c>
      <c r="AK455" s="14">
        <f t="shared" si="294"/>
        <v>77238017.810000002</v>
      </c>
      <c r="AL455" s="14">
        <f t="shared" si="294"/>
        <v>140501789.83999997</v>
      </c>
      <c r="AM455" s="14">
        <f t="shared" si="294"/>
        <v>142296416.58999997</v>
      </c>
      <c r="AN455" s="14">
        <f t="shared" si="294"/>
        <v>79132404.659999996</v>
      </c>
      <c r="AO455" s="14">
        <f t="shared" si="294"/>
        <v>104283987.78</v>
      </c>
      <c r="AP455" s="14">
        <f t="shared" si="294"/>
        <v>95383995.400000006</v>
      </c>
      <c r="AQ455" s="14">
        <f t="shared" si="294"/>
        <v>76709140.299999982</v>
      </c>
      <c r="AR455" s="14">
        <f t="shared" si="294"/>
        <v>67121734.299999997</v>
      </c>
      <c r="AS455" s="14">
        <f t="shared" si="294"/>
        <v>54108605.700000003</v>
      </c>
      <c r="AT455" s="14">
        <f t="shared" si="294"/>
        <v>1224307042.3199999</v>
      </c>
      <c r="AU455" s="14">
        <f t="shared" si="294"/>
        <v>51753355.539999992</v>
      </c>
      <c r="AV455" s="14">
        <f t="shared" si="294"/>
        <v>47853193.509999998</v>
      </c>
      <c r="AW455" s="14">
        <f t="shared" si="294"/>
        <v>78972042.300000012</v>
      </c>
      <c r="AX455" s="14">
        <f t="shared" si="294"/>
        <v>118051882.45</v>
      </c>
      <c r="AY455" s="14">
        <f t="shared" si="294"/>
        <v>158229380.58000004</v>
      </c>
      <c r="AZ455" s="14">
        <f t="shared" si="294"/>
        <v>63809675.120000005</v>
      </c>
      <c r="BA455" s="14">
        <f t="shared" si="294"/>
        <v>75697206.25</v>
      </c>
      <c r="BB455" s="14">
        <f t="shared" si="294"/>
        <v>54202796.710000001</v>
      </c>
      <c r="BC455" s="14">
        <f t="shared" si="294"/>
        <v>58291046.820000008</v>
      </c>
      <c r="BD455" s="14">
        <f t="shared" si="294"/>
        <v>41246838.200000003</v>
      </c>
      <c r="BE455" s="14">
        <f t="shared" si="294"/>
        <v>43856271.890000001</v>
      </c>
      <c r="BF455" s="14">
        <f t="shared" si="294"/>
        <v>308718548.68999994</v>
      </c>
      <c r="BG455" s="14">
        <f t="shared" si="294"/>
        <v>43311644.659999996</v>
      </c>
      <c r="BH455" s="14">
        <f t="shared" si="294"/>
        <v>43258788.219999991</v>
      </c>
      <c r="BI455" s="14">
        <f t="shared" si="294"/>
        <v>958061504.18000007</v>
      </c>
      <c r="BJ455" s="14">
        <f t="shared" si="294"/>
        <v>555934888.74000001</v>
      </c>
      <c r="BK455" s="14">
        <f t="shared" si="294"/>
        <v>119094065.23999998</v>
      </c>
      <c r="BL455" s="14">
        <f t="shared" si="294"/>
        <v>78618024.829999998</v>
      </c>
      <c r="BM455" s="14">
        <f t="shared" si="294"/>
        <v>145904911.51000002</v>
      </c>
      <c r="BN455" s="14">
        <f t="shared" si="294"/>
        <v>120771023.56</v>
      </c>
      <c r="BO455" s="14">
        <f t="shared" si="294"/>
        <v>101265323.26000001</v>
      </c>
      <c r="BP455" s="14">
        <f t="shared" si="294"/>
        <v>16671646.58</v>
      </c>
      <c r="BQ455" s="14">
        <f t="shared" ref="BQ455:EB455" si="295">SUM(BQ453:BQ454)</f>
        <v>15729599.18</v>
      </c>
      <c r="BR455" s="14">
        <f t="shared" si="295"/>
        <v>1283848576.04</v>
      </c>
      <c r="BS455" s="14">
        <f t="shared" si="295"/>
        <v>137690497.33000004</v>
      </c>
      <c r="BT455" s="14">
        <f t="shared" si="295"/>
        <v>108446224.49000002</v>
      </c>
      <c r="BU455" s="14">
        <f t="shared" si="295"/>
        <v>127210246.22999999</v>
      </c>
      <c r="BV455" s="14">
        <f t="shared" si="295"/>
        <v>101692867.66000003</v>
      </c>
      <c r="BW455" s="14">
        <f t="shared" si="295"/>
        <v>96688274.210000008</v>
      </c>
      <c r="BX455" s="14">
        <f t="shared" si="295"/>
        <v>77736768.860000014</v>
      </c>
      <c r="BY455" s="14">
        <f t="shared" si="295"/>
        <v>118892802.87</v>
      </c>
      <c r="BZ455" s="14">
        <f t="shared" si="295"/>
        <v>437477649.47000003</v>
      </c>
      <c r="CA455" s="14">
        <f t="shared" si="295"/>
        <v>87545952.359999999</v>
      </c>
      <c r="CB455" s="14">
        <f t="shared" si="295"/>
        <v>133983898.05000001</v>
      </c>
      <c r="CC455" s="14">
        <f t="shared" si="295"/>
        <v>244067587.56000003</v>
      </c>
      <c r="CD455" s="14">
        <f t="shared" si="295"/>
        <v>82432106.670000017</v>
      </c>
      <c r="CE455" s="14">
        <f t="shared" si="295"/>
        <v>80299180.650000006</v>
      </c>
      <c r="CF455" s="14">
        <f t="shared" si="295"/>
        <v>77912560.610000014</v>
      </c>
      <c r="CG455" s="14">
        <f t="shared" si="295"/>
        <v>2581597602.6199999</v>
      </c>
      <c r="CH455" s="14">
        <f t="shared" si="295"/>
        <v>129724383.89</v>
      </c>
      <c r="CI455" s="14">
        <f t="shared" si="295"/>
        <v>287790832.73999995</v>
      </c>
      <c r="CJ455" s="14">
        <f t="shared" si="295"/>
        <v>86106300.719999984</v>
      </c>
      <c r="CK455" s="14">
        <f t="shared" si="295"/>
        <v>110566193.12</v>
      </c>
      <c r="CL455" s="14">
        <f t="shared" si="295"/>
        <v>104221505.73</v>
      </c>
      <c r="CM455" s="14">
        <f t="shared" si="295"/>
        <v>105850572.49000002</v>
      </c>
      <c r="CN455" s="14">
        <f t="shared" si="295"/>
        <v>189279976.24000001</v>
      </c>
      <c r="CO455" s="14">
        <f t="shared" si="295"/>
        <v>55407213.380000003</v>
      </c>
      <c r="CP455" s="14">
        <f t="shared" si="295"/>
        <v>109422789.69000003</v>
      </c>
      <c r="CQ455" s="14">
        <f t="shared" si="295"/>
        <v>83532726.829999983</v>
      </c>
      <c r="CR455" s="14">
        <f t="shared" si="295"/>
        <v>123411033.37</v>
      </c>
      <c r="CS455" s="14">
        <f t="shared" si="295"/>
        <v>80347069.439999998</v>
      </c>
      <c r="CT455" s="14">
        <f t="shared" si="295"/>
        <v>1075708085.4300001</v>
      </c>
      <c r="CU455" s="14">
        <f t="shared" si="295"/>
        <v>84055896.819999993</v>
      </c>
      <c r="CV455" s="14">
        <f t="shared" si="295"/>
        <v>100668511.05</v>
      </c>
      <c r="CW455" s="14">
        <f t="shared" si="295"/>
        <v>176989956.13</v>
      </c>
      <c r="CX455" s="14">
        <f t="shared" si="295"/>
        <v>78136893.219999999</v>
      </c>
      <c r="CY455" s="14">
        <f t="shared" si="295"/>
        <v>157825106.01999998</v>
      </c>
      <c r="CZ455" s="14">
        <f t="shared" si="295"/>
        <v>78468528.040000007</v>
      </c>
      <c r="DA455" s="14">
        <f t="shared" si="295"/>
        <v>50069173.68</v>
      </c>
      <c r="DB455" s="14">
        <f t="shared" si="295"/>
        <v>705601597.52999997</v>
      </c>
      <c r="DC455" s="14">
        <f t="shared" si="295"/>
        <v>929760712.23999989</v>
      </c>
      <c r="DD455" s="14">
        <f t="shared" si="295"/>
        <v>120731650.37</v>
      </c>
      <c r="DE455" s="14">
        <f t="shared" si="295"/>
        <v>95886169.590000004</v>
      </c>
      <c r="DF455" s="14">
        <f t="shared" si="295"/>
        <v>215708269.25999999</v>
      </c>
      <c r="DG455" s="14">
        <f t="shared" si="295"/>
        <v>191688792.33999997</v>
      </c>
      <c r="DH455" s="14">
        <f t="shared" si="295"/>
        <v>171178498.88</v>
      </c>
      <c r="DI455" s="14">
        <f t="shared" si="295"/>
        <v>204770345.91000003</v>
      </c>
      <c r="DJ455" s="14">
        <f t="shared" si="295"/>
        <v>68618419.36999999</v>
      </c>
      <c r="DK455" s="14">
        <f t="shared" si="295"/>
        <v>3179191548.5699997</v>
      </c>
      <c r="DL455" s="14">
        <f t="shared" si="295"/>
        <v>112477953.60999998</v>
      </c>
      <c r="DM455" s="14">
        <f t="shared" si="295"/>
        <v>159897909.83000001</v>
      </c>
      <c r="DN455" s="14">
        <f t="shared" si="295"/>
        <v>138243426.05000001</v>
      </c>
      <c r="DO455" s="14">
        <f t="shared" si="295"/>
        <v>152050325.61999997</v>
      </c>
      <c r="DP455" s="14">
        <f t="shared" si="295"/>
        <v>118885196.27</v>
      </c>
      <c r="DQ455" s="14">
        <f t="shared" si="295"/>
        <v>223532483.49999994</v>
      </c>
      <c r="DR455" s="14">
        <f t="shared" si="295"/>
        <v>120086144.73999999</v>
      </c>
      <c r="DS455" s="14">
        <f t="shared" si="295"/>
        <v>238692901.75999999</v>
      </c>
      <c r="DT455" s="14">
        <f t="shared" si="295"/>
        <v>1283273422.48</v>
      </c>
      <c r="DU455" s="14">
        <f t="shared" si="295"/>
        <v>153997674.60000002</v>
      </c>
      <c r="DV455" s="14">
        <f t="shared" si="295"/>
        <v>367140057.18000001</v>
      </c>
      <c r="DW455" s="14">
        <f t="shared" si="295"/>
        <v>428352060.09000003</v>
      </c>
      <c r="DX455" s="14">
        <f t="shared" si="295"/>
        <v>140590948.95000002</v>
      </c>
      <c r="DY455" s="14">
        <f t="shared" si="295"/>
        <v>212194586.28999996</v>
      </c>
      <c r="DZ455" s="14">
        <f t="shared" si="295"/>
        <v>163467381.95999998</v>
      </c>
      <c r="EA455" s="14">
        <f t="shared" si="295"/>
        <v>55571512.930000007</v>
      </c>
      <c r="EB455" s="14">
        <f t="shared" si="295"/>
        <v>101970694.65999998</v>
      </c>
      <c r="EC455" s="14">
        <f t="shared" ref="EC455:GN455" si="296">SUM(EC453:EC454)</f>
        <v>100234096.87000002</v>
      </c>
      <c r="ED455" s="14">
        <f t="shared" si="296"/>
        <v>235358443.58999997</v>
      </c>
      <c r="EE455" s="14">
        <f t="shared" si="296"/>
        <v>643609467.93000007</v>
      </c>
      <c r="EF455" s="14">
        <f t="shared" si="296"/>
        <v>569541042.03999996</v>
      </c>
      <c r="EG455" s="14">
        <f t="shared" si="296"/>
        <v>105781618.18999998</v>
      </c>
      <c r="EH455" s="14">
        <f t="shared" si="296"/>
        <v>120484411.41999997</v>
      </c>
      <c r="EI455" s="14">
        <f t="shared" si="296"/>
        <v>118023236.95000002</v>
      </c>
      <c r="EJ455" s="14">
        <f t="shared" si="296"/>
        <v>162052354.68000001</v>
      </c>
      <c r="EK455" s="14">
        <f t="shared" si="296"/>
        <v>235106311.31999996</v>
      </c>
      <c r="EL455" s="14">
        <f t="shared" si="296"/>
        <v>76226343.100000024</v>
      </c>
      <c r="EM455" s="14">
        <f t="shared" si="296"/>
        <v>104267670.27999999</v>
      </c>
      <c r="EN455" s="14">
        <f t="shared" si="296"/>
        <v>1701161957.0400004</v>
      </c>
      <c r="EO455" s="14">
        <f t="shared" si="296"/>
        <v>96691620.679999977</v>
      </c>
      <c r="EP455" s="14">
        <f t="shared" si="296"/>
        <v>96100956.680000007</v>
      </c>
      <c r="EQ455" s="14">
        <f t="shared" si="296"/>
        <v>99554370.939999998</v>
      </c>
      <c r="ER455" s="14">
        <f t="shared" si="296"/>
        <v>64930662.799999997</v>
      </c>
      <c r="ES455" s="14">
        <f t="shared" si="296"/>
        <v>57015755.469999999</v>
      </c>
      <c r="ET455" s="14">
        <f t="shared" si="296"/>
        <v>150738450.06</v>
      </c>
      <c r="EU455" s="14">
        <f t="shared" si="296"/>
        <v>126403493.00000003</v>
      </c>
      <c r="EV455" s="14">
        <f t="shared" si="296"/>
        <v>82566728.38000001</v>
      </c>
      <c r="EW455" s="14">
        <f t="shared" si="296"/>
        <v>1171880746.78</v>
      </c>
      <c r="EX455" s="14">
        <f t="shared" si="296"/>
        <v>52214092.989999995</v>
      </c>
      <c r="EY455" s="14">
        <f t="shared" si="296"/>
        <v>94459423.320000008</v>
      </c>
      <c r="EZ455" s="14">
        <f t="shared" si="296"/>
        <v>142413173.97999999</v>
      </c>
      <c r="FA455" s="14">
        <f t="shared" si="296"/>
        <v>198471594.25999999</v>
      </c>
      <c r="FB455" s="14">
        <f t="shared" si="296"/>
        <v>183433990.62</v>
      </c>
      <c r="FC455" s="14">
        <f t="shared" si="296"/>
        <v>130996778.85000001</v>
      </c>
      <c r="FD455" s="14">
        <f t="shared" si="296"/>
        <v>95386061.700000003</v>
      </c>
      <c r="FE455" s="14">
        <f t="shared" si="296"/>
        <v>81496556.519999996</v>
      </c>
      <c r="FF455" s="14">
        <f t="shared" si="296"/>
        <v>68979109.00999999</v>
      </c>
      <c r="FG455" s="14">
        <f t="shared" si="296"/>
        <v>74215600.709999993</v>
      </c>
      <c r="FH455" s="14">
        <f t="shared" si="296"/>
        <v>53547675.949999988</v>
      </c>
      <c r="FI455" s="14">
        <f t="shared" si="296"/>
        <v>753370228.1400001</v>
      </c>
      <c r="FJ455" s="14">
        <f t="shared" si="296"/>
        <v>73826463.859999999</v>
      </c>
      <c r="FK455" s="14">
        <f t="shared" si="296"/>
        <v>83492815.170000002</v>
      </c>
      <c r="FL455" s="14">
        <f t="shared" si="296"/>
        <v>81311316.960000023</v>
      </c>
      <c r="FM455" s="14">
        <f t="shared" si="296"/>
        <v>143326032.67000002</v>
      </c>
      <c r="FN455" s="14">
        <f t="shared" si="296"/>
        <v>117498771.27</v>
      </c>
      <c r="FO455" s="14">
        <f t="shared" si="296"/>
        <v>48660248.949999988</v>
      </c>
      <c r="FP455" s="14">
        <f t="shared" si="296"/>
        <v>22378125.16</v>
      </c>
      <c r="FQ455" s="14">
        <f t="shared" si="296"/>
        <v>2225132857.48</v>
      </c>
      <c r="FR455" s="14">
        <f t="shared" si="296"/>
        <v>84431722.199999988</v>
      </c>
      <c r="FS455" s="14">
        <f t="shared" si="296"/>
        <v>150912450.31</v>
      </c>
      <c r="FT455" s="14">
        <f t="shared" si="296"/>
        <v>126043841.73999998</v>
      </c>
      <c r="FU455" s="14">
        <f t="shared" si="296"/>
        <v>180336937.31</v>
      </c>
      <c r="FV455" s="14">
        <f t="shared" si="296"/>
        <v>93544597.599999994</v>
      </c>
      <c r="FW455" s="14">
        <f t="shared" si="296"/>
        <v>242397839.94000003</v>
      </c>
      <c r="FX455" s="14">
        <f t="shared" si="296"/>
        <v>139266725.34000003</v>
      </c>
      <c r="FY455" s="14">
        <f t="shared" si="296"/>
        <v>125979344.44999999</v>
      </c>
      <c r="FZ455" s="14">
        <f t="shared" si="296"/>
        <v>106429191.11999997</v>
      </c>
      <c r="GA455" s="14">
        <f t="shared" si="296"/>
        <v>222988072.05000007</v>
      </c>
      <c r="GB455" s="14">
        <f t="shared" si="296"/>
        <v>103211823.65000001</v>
      </c>
      <c r="GC455" s="14">
        <f t="shared" si="296"/>
        <v>87219597.569999993</v>
      </c>
      <c r="GD455" s="14">
        <f t="shared" si="296"/>
        <v>41227894.850000001</v>
      </c>
      <c r="GE455" s="14">
        <f t="shared" si="296"/>
        <v>1066613735.4399998</v>
      </c>
      <c r="GF455" s="14">
        <f t="shared" si="296"/>
        <v>79352100.870000005</v>
      </c>
      <c r="GG455" s="14">
        <f t="shared" si="296"/>
        <v>85807807.910000011</v>
      </c>
      <c r="GH455" s="14">
        <f t="shared" si="296"/>
        <v>221658863.85000002</v>
      </c>
      <c r="GI455" s="14">
        <f t="shared" si="296"/>
        <v>106238363.60999998</v>
      </c>
      <c r="GJ455" s="14">
        <f t="shared" si="296"/>
        <v>91094166.409999996</v>
      </c>
      <c r="GK455" s="14">
        <f t="shared" si="296"/>
        <v>88887053.330000013</v>
      </c>
      <c r="GL455" s="14">
        <f t="shared" si="296"/>
        <v>247838604.08000001</v>
      </c>
      <c r="GM455" s="14">
        <f t="shared" si="296"/>
        <v>74871063.330000013</v>
      </c>
      <c r="GN455" s="14">
        <f t="shared" si="296"/>
        <v>37227046.519999996</v>
      </c>
      <c r="GO455" s="14">
        <f t="shared" ref="GO455:IZ455" si="297">SUM(GO453:GO454)</f>
        <v>31465054.449999992</v>
      </c>
      <c r="GP455" s="14">
        <f t="shared" si="297"/>
        <v>32870633.620000001</v>
      </c>
      <c r="GQ455" s="14">
        <f t="shared" si="297"/>
        <v>677877565.38</v>
      </c>
      <c r="GR455" s="14">
        <f t="shared" si="297"/>
        <v>150789373.27000001</v>
      </c>
      <c r="GS455" s="14">
        <f t="shared" si="297"/>
        <v>90713022.890000001</v>
      </c>
      <c r="GT455" s="14">
        <f t="shared" si="297"/>
        <v>168133553.47</v>
      </c>
      <c r="GU455" s="14">
        <f t="shared" si="297"/>
        <v>40168574.229999997</v>
      </c>
      <c r="GV455" s="14">
        <f t="shared" si="297"/>
        <v>114937058.25</v>
      </c>
      <c r="GW455" s="14">
        <f t="shared" si="297"/>
        <v>123493276.92000002</v>
      </c>
      <c r="GX455" s="14">
        <f t="shared" si="297"/>
        <v>66393087.850000001</v>
      </c>
      <c r="GY455" s="14">
        <f t="shared" si="297"/>
        <v>720291287.16000009</v>
      </c>
      <c r="GZ455" s="14">
        <f t="shared" si="297"/>
        <v>69390402.970000014</v>
      </c>
      <c r="HA455" s="14">
        <f t="shared" si="297"/>
        <v>155001605.70000002</v>
      </c>
      <c r="HB455" s="14">
        <f t="shared" si="297"/>
        <v>107829323.49000001</v>
      </c>
      <c r="HC455" s="14">
        <f t="shared" si="297"/>
        <v>2063102657.4000001</v>
      </c>
      <c r="HD455" s="14">
        <f t="shared" si="297"/>
        <v>228621727.63999999</v>
      </c>
      <c r="HE455" s="14">
        <f t="shared" si="297"/>
        <v>250408020.02000001</v>
      </c>
      <c r="HF455" s="14">
        <f t="shared" si="297"/>
        <v>246011172.5999999</v>
      </c>
      <c r="HG455" s="14">
        <f t="shared" si="297"/>
        <v>157958642.85000002</v>
      </c>
      <c r="HH455" s="14">
        <f t="shared" si="297"/>
        <v>260675788.61000004</v>
      </c>
      <c r="HI455" s="14">
        <f t="shared" si="297"/>
        <v>57863320.859999992</v>
      </c>
      <c r="HJ455" s="14">
        <f t="shared" si="297"/>
        <v>1176844138.1800001</v>
      </c>
      <c r="HK455" s="14">
        <f t="shared" si="297"/>
        <v>180034439.38</v>
      </c>
      <c r="HL455" s="14">
        <f t="shared" si="297"/>
        <v>228222230.62999997</v>
      </c>
      <c r="HM455" s="14">
        <f t="shared" si="297"/>
        <v>135965849.35999995</v>
      </c>
      <c r="HN455" s="14">
        <f t="shared" si="297"/>
        <v>100366546.55999999</v>
      </c>
      <c r="HO455" s="14">
        <f t="shared" si="297"/>
        <v>100887311.92</v>
      </c>
      <c r="HP455" s="14">
        <f t="shared" si="297"/>
        <v>158770167.56</v>
      </c>
      <c r="HQ455" s="14">
        <f t="shared" si="297"/>
        <v>77615201.829999998</v>
      </c>
      <c r="HR455" s="14">
        <f t="shared" si="297"/>
        <v>1490302173.6799998</v>
      </c>
      <c r="HS455" s="14">
        <f t="shared" si="297"/>
        <v>478887290.85000008</v>
      </c>
      <c r="HT455" s="14">
        <f t="shared" si="297"/>
        <v>99206175.189999983</v>
      </c>
      <c r="HU455" s="14">
        <f t="shared" si="297"/>
        <v>83488245.409999996</v>
      </c>
      <c r="HV455" s="14">
        <f t="shared" si="297"/>
        <v>81627114.939999998</v>
      </c>
      <c r="HW455" s="14">
        <f t="shared" si="297"/>
        <v>63453847.789999992</v>
      </c>
      <c r="HX455" s="14">
        <f t="shared" si="297"/>
        <v>185121259.06</v>
      </c>
      <c r="HY455" s="14">
        <f t="shared" si="297"/>
        <v>77751740.25999999</v>
      </c>
      <c r="HZ455" s="14">
        <f t="shared" si="297"/>
        <v>81612626.5</v>
      </c>
      <c r="IA455" s="14">
        <f t="shared" si="297"/>
        <v>78043569.659999996</v>
      </c>
      <c r="IB455" s="14">
        <f t="shared" si="297"/>
        <v>83028509.639999986</v>
      </c>
      <c r="IC455" s="14">
        <f t="shared" si="297"/>
        <v>134559956.62</v>
      </c>
      <c r="ID455" s="14">
        <f t="shared" si="297"/>
        <v>44064603.460000001</v>
      </c>
      <c r="IE455" s="14">
        <f t="shared" si="297"/>
        <v>101068053.76999998</v>
      </c>
      <c r="IF455" s="14">
        <f t="shared" si="297"/>
        <v>54251968.820000008</v>
      </c>
      <c r="IG455" s="14">
        <f t="shared" si="297"/>
        <v>57528169.159999989</v>
      </c>
      <c r="IH455" s="14">
        <f t="shared" si="297"/>
        <v>1177145657.9400001</v>
      </c>
      <c r="II455" s="14">
        <f t="shared" si="297"/>
        <v>451419174.32999998</v>
      </c>
      <c r="IJ455" s="14">
        <f t="shared" si="297"/>
        <v>135458392.30000001</v>
      </c>
      <c r="IK455" s="14">
        <f t="shared" si="297"/>
        <v>207100816.65000001</v>
      </c>
      <c r="IL455" s="14">
        <f t="shared" si="297"/>
        <v>316804201.53999996</v>
      </c>
      <c r="IM455" s="14">
        <f t="shared" si="297"/>
        <v>100030044.82999998</v>
      </c>
      <c r="IN455" s="14">
        <f t="shared" si="297"/>
        <v>86898962.209999993</v>
      </c>
      <c r="IO455" s="14">
        <f t="shared" si="297"/>
        <v>58796232.569999993</v>
      </c>
      <c r="IP455" s="14">
        <f t="shared" si="297"/>
        <v>76208148.090000004</v>
      </c>
      <c r="IQ455" s="14">
        <f t="shared" si="297"/>
        <v>73303019.819999993</v>
      </c>
      <c r="IR455" s="14">
        <f t="shared" si="297"/>
        <v>75753025.640000001</v>
      </c>
      <c r="IS455" s="14">
        <f t="shared" si="297"/>
        <v>1942801736.95</v>
      </c>
      <c r="IT455" s="14">
        <f t="shared" si="297"/>
        <v>668751460.06000006</v>
      </c>
      <c r="IU455" s="14">
        <f t="shared" si="297"/>
        <v>155314976.19</v>
      </c>
      <c r="IV455" s="14">
        <f t="shared" si="297"/>
        <v>116947448.04000001</v>
      </c>
      <c r="IW455" s="14">
        <f t="shared" si="297"/>
        <v>88836841.170000002</v>
      </c>
      <c r="IX455" s="14">
        <f t="shared" si="297"/>
        <v>47773351.919999994</v>
      </c>
      <c r="IY455" s="14">
        <f t="shared" si="297"/>
        <v>92077527.462000012</v>
      </c>
      <c r="IZ455" s="14">
        <f t="shared" si="297"/>
        <v>49688285.190000013</v>
      </c>
      <c r="JA455" s="14">
        <f t="shared" ref="JA455:LL455" si="298">SUM(JA453:JA454)</f>
        <v>64761729.18</v>
      </c>
      <c r="JB455" s="14">
        <f t="shared" si="298"/>
        <v>101493080.08</v>
      </c>
      <c r="JC455" s="14">
        <f t="shared" si="298"/>
        <v>106459278.82000001</v>
      </c>
      <c r="JD455" s="14">
        <f t="shared" si="298"/>
        <v>72948287.820000008</v>
      </c>
      <c r="JE455" s="14">
        <f t="shared" si="298"/>
        <v>638827415.38000011</v>
      </c>
      <c r="JF455" s="14">
        <f t="shared" si="298"/>
        <v>354996488.44999999</v>
      </c>
      <c r="JG455" s="14">
        <f t="shared" si="298"/>
        <v>85513640.299999997</v>
      </c>
      <c r="JH455" s="14">
        <f t="shared" si="298"/>
        <v>78331836.49000001</v>
      </c>
      <c r="JI455" s="14">
        <f t="shared" si="298"/>
        <v>59571506.509999998</v>
      </c>
      <c r="JJ455" s="14">
        <f t="shared" si="298"/>
        <v>69332327.269999981</v>
      </c>
      <c r="JK455" s="14">
        <f t="shared" si="298"/>
        <v>665637004.63</v>
      </c>
      <c r="JL455" s="14">
        <f t="shared" si="298"/>
        <v>68847442.930000007</v>
      </c>
      <c r="JM455" s="14">
        <f t="shared" si="298"/>
        <v>95911594.579999983</v>
      </c>
      <c r="JN455" s="14">
        <f t="shared" si="298"/>
        <v>145376395.11000001</v>
      </c>
      <c r="JO455" s="14">
        <f t="shared" si="298"/>
        <v>86074511.950000018</v>
      </c>
      <c r="JP455" s="14">
        <f t="shared" si="298"/>
        <v>189195401.34999999</v>
      </c>
      <c r="JQ455" s="14">
        <f t="shared" si="298"/>
        <v>63895706.650000006</v>
      </c>
      <c r="JR455" s="14">
        <f t="shared" si="298"/>
        <v>1329313191.4800005</v>
      </c>
      <c r="JS455" s="14">
        <f t="shared" si="298"/>
        <v>611153497.78999996</v>
      </c>
      <c r="JT455" s="14">
        <f t="shared" si="298"/>
        <v>102500463.28999999</v>
      </c>
      <c r="JU455" s="14">
        <f t="shared" si="298"/>
        <v>58984316.13000001</v>
      </c>
      <c r="JV455" s="14">
        <f t="shared" si="298"/>
        <v>144805948.73000002</v>
      </c>
      <c r="JW455" s="14">
        <f t="shared" si="298"/>
        <v>49777906.929999992</v>
      </c>
      <c r="JX455" s="14">
        <f t="shared" si="298"/>
        <v>321642864.17000008</v>
      </c>
      <c r="JY455" s="14">
        <f t="shared" si="298"/>
        <v>183664053.72999999</v>
      </c>
      <c r="JZ455" s="14">
        <f t="shared" si="298"/>
        <v>99105691.989999995</v>
      </c>
      <c r="KA455" s="14">
        <f t="shared" si="298"/>
        <v>139213427.41</v>
      </c>
      <c r="KB455" s="14">
        <f t="shared" si="298"/>
        <v>98419281.789999992</v>
      </c>
      <c r="KC455" s="14">
        <f t="shared" si="298"/>
        <v>105191216.05</v>
      </c>
      <c r="KD455" s="14">
        <f t="shared" si="298"/>
        <v>92271793.560000002</v>
      </c>
      <c r="KE455" s="14">
        <f t="shared" si="298"/>
        <v>33802517.219999999</v>
      </c>
      <c r="KF455" s="14">
        <f t="shared" si="298"/>
        <v>81014360.410000011</v>
      </c>
      <c r="KG455" s="14">
        <f t="shared" si="298"/>
        <v>2155841037.6999998</v>
      </c>
      <c r="KH455" s="14">
        <f t="shared" si="298"/>
        <v>219089598.79000005</v>
      </c>
      <c r="KI455" s="14">
        <f t="shared" si="298"/>
        <v>119463203.88000004</v>
      </c>
      <c r="KJ455" s="14">
        <f t="shared" si="298"/>
        <v>133954909.84000002</v>
      </c>
      <c r="KK455" s="14">
        <f t="shared" si="298"/>
        <v>134695800.56999999</v>
      </c>
      <c r="KL455" s="14">
        <f t="shared" si="298"/>
        <v>111312881.30999999</v>
      </c>
      <c r="KM455" s="14">
        <f t="shared" si="298"/>
        <v>395236796.85000002</v>
      </c>
      <c r="KN455" s="14">
        <f t="shared" si="298"/>
        <v>90194021.969999999</v>
      </c>
      <c r="KO455" s="14">
        <f t="shared" si="298"/>
        <v>90151588.930000007</v>
      </c>
      <c r="KP455" s="14">
        <f t="shared" si="298"/>
        <v>640216793.08000004</v>
      </c>
      <c r="KQ455" s="14">
        <f t="shared" si="298"/>
        <v>101680674.91000001</v>
      </c>
      <c r="KR455" s="14">
        <f t="shared" si="298"/>
        <v>137522115.98000002</v>
      </c>
      <c r="KS455" s="14">
        <f t="shared" si="298"/>
        <v>328890976.64999998</v>
      </c>
      <c r="KT455" s="14">
        <f t="shared" si="298"/>
        <v>98785330.840000004</v>
      </c>
      <c r="KU455" s="14">
        <f t="shared" si="298"/>
        <v>152245814.65999997</v>
      </c>
      <c r="KV455" s="14">
        <f t="shared" si="298"/>
        <v>994984058.66999984</v>
      </c>
      <c r="KW455" s="14">
        <f t="shared" si="298"/>
        <v>160001694.54999998</v>
      </c>
      <c r="KX455" s="14">
        <f t="shared" si="298"/>
        <v>1075600655.6099997</v>
      </c>
      <c r="KY455" s="14">
        <f t="shared" si="298"/>
        <v>109350468.27600001</v>
      </c>
      <c r="KZ455" s="14">
        <f t="shared" si="298"/>
        <v>66049758.479999989</v>
      </c>
      <c r="LA455" s="14">
        <f t="shared" si="298"/>
        <v>210668539.56</v>
      </c>
      <c r="LB455" s="14">
        <f t="shared" si="298"/>
        <v>188926589.36999995</v>
      </c>
      <c r="LC455" s="14">
        <f t="shared" si="298"/>
        <v>108254784.89000002</v>
      </c>
      <c r="LD455" s="14">
        <f t="shared" si="298"/>
        <v>99446954.520000011</v>
      </c>
      <c r="LE455" s="14">
        <f t="shared" si="298"/>
        <v>77095748.790000007</v>
      </c>
      <c r="LF455" s="14">
        <f t="shared" si="298"/>
        <v>2432920503.2800012</v>
      </c>
      <c r="LG455" s="14">
        <f t="shared" si="298"/>
        <v>450168364.54999995</v>
      </c>
      <c r="LH455" s="14">
        <f t="shared" si="298"/>
        <v>676556687.07999992</v>
      </c>
      <c r="LI455" s="14">
        <f t="shared" si="298"/>
        <v>523390476.91999996</v>
      </c>
      <c r="LJ455" s="14">
        <f t="shared" si="298"/>
        <v>134148667.05</v>
      </c>
      <c r="LK455" s="14">
        <f t="shared" si="298"/>
        <v>105261955.41</v>
      </c>
      <c r="LL455" s="14">
        <f t="shared" si="298"/>
        <v>71696230.679999992</v>
      </c>
      <c r="LM455" s="14">
        <f t="shared" ref="LM455:NX455" si="299">SUM(LM453:LM454)</f>
        <v>132497364.89000002</v>
      </c>
      <c r="LN455" s="14">
        <f t="shared" si="299"/>
        <v>84379531.079999998</v>
      </c>
      <c r="LO455" s="14">
        <f t="shared" si="299"/>
        <v>159500069.17999998</v>
      </c>
      <c r="LP455" s="14">
        <f t="shared" si="299"/>
        <v>52563085.849999994</v>
      </c>
      <c r="LQ455" s="14">
        <f t="shared" si="299"/>
        <v>749268315.82000005</v>
      </c>
      <c r="LR455" s="14">
        <f t="shared" si="299"/>
        <v>151190898.97</v>
      </c>
      <c r="LS455" s="14">
        <f t="shared" si="299"/>
        <v>91159904.420000017</v>
      </c>
      <c r="LT455" s="14">
        <f t="shared" si="299"/>
        <v>1877684194.1499999</v>
      </c>
      <c r="LU455" s="14">
        <f t="shared" si="299"/>
        <v>692538676.18000007</v>
      </c>
      <c r="LV455" s="14">
        <f t="shared" si="299"/>
        <v>1730004343.5200005</v>
      </c>
      <c r="LW455" s="14">
        <f t="shared" si="299"/>
        <v>504768997.08999979</v>
      </c>
      <c r="LX455" s="14">
        <f t="shared" si="299"/>
        <v>232201911.80999997</v>
      </c>
      <c r="LY455" s="14">
        <f t="shared" si="299"/>
        <v>197298406.08000001</v>
      </c>
      <c r="LZ455" s="14">
        <f t="shared" si="299"/>
        <v>151696846.64999998</v>
      </c>
      <c r="MA455" s="14">
        <f t="shared" si="299"/>
        <v>148996832.75000003</v>
      </c>
      <c r="MB455" s="14">
        <f t="shared" si="299"/>
        <v>141767098.23000002</v>
      </c>
      <c r="MC455" s="14">
        <f t="shared" si="299"/>
        <v>189412747.62999997</v>
      </c>
      <c r="MD455" s="14">
        <f t="shared" si="299"/>
        <v>318820826.45000005</v>
      </c>
      <c r="ME455" s="14">
        <f t="shared" si="299"/>
        <v>100180960.69000001</v>
      </c>
      <c r="MF455" s="14">
        <f t="shared" si="299"/>
        <v>2188219443.3099999</v>
      </c>
      <c r="MG455" s="14">
        <f t="shared" si="299"/>
        <v>113211554.59999999</v>
      </c>
      <c r="MH455" s="14">
        <f t="shared" si="299"/>
        <v>63064151.07</v>
      </c>
      <c r="MI455" s="14">
        <f t="shared" si="299"/>
        <v>71726964.480000004</v>
      </c>
      <c r="MJ455" s="14">
        <f t="shared" si="299"/>
        <v>65516986.600000009</v>
      </c>
      <c r="MK455" s="14">
        <f t="shared" si="299"/>
        <v>117177713.30000001</v>
      </c>
      <c r="ML455" s="14">
        <f t="shared" si="299"/>
        <v>87135768.120000005</v>
      </c>
      <c r="MM455" s="14">
        <f t="shared" si="299"/>
        <v>89537769.199999988</v>
      </c>
      <c r="MN455" s="14">
        <f t="shared" si="299"/>
        <v>157259809.03999996</v>
      </c>
      <c r="MO455" s="14">
        <f t="shared" si="299"/>
        <v>80405558.299999997</v>
      </c>
      <c r="MP455" s="14">
        <f t="shared" si="299"/>
        <v>83201498.729999989</v>
      </c>
      <c r="MQ455" s="14">
        <f t="shared" si="299"/>
        <v>77456105.260000005</v>
      </c>
      <c r="MR455" s="14">
        <f t="shared" si="299"/>
        <v>1440842134.6700001</v>
      </c>
      <c r="MS455" s="14">
        <f t="shared" si="299"/>
        <v>108915458.13</v>
      </c>
      <c r="MT455" s="14">
        <f t="shared" si="299"/>
        <v>119512938.01000001</v>
      </c>
      <c r="MU455" s="14">
        <f t="shared" si="299"/>
        <v>174254584.02999997</v>
      </c>
      <c r="MV455" s="14">
        <f t="shared" si="299"/>
        <v>168846885.36000001</v>
      </c>
      <c r="MW455" s="14">
        <f t="shared" si="299"/>
        <v>133519748.29000001</v>
      </c>
      <c r="MX455" s="14">
        <f t="shared" si="299"/>
        <v>277371197.78880006</v>
      </c>
      <c r="MY455" s="14">
        <f t="shared" si="299"/>
        <v>221493659.85000002</v>
      </c>
      <c r="MZ455" s="14">
        <f t="shared" si="299"/>
        <v>120936497.16999999</v>
      </c>
      <c r="NA455" s="14">
        <f t="shared" si="299"/>
        <v>47162169.800000012</v>
      </c>
      <c r="NB455" s="14">
        <f t="shared" si="299"/>
        <v>33266285.560000002</v>
      </c>
      <c r="NC455" s="14">
        <f t="shared" si="299"/>
        <v>2824213553.6900001</v>
      </c>
      <c r="ND455" s="14">
        <f t="shared" si="299"/>
        <v>342669643.63999999</v>
      </c>
      <c r="NE455" s="14">
        <f t="shared" si="299"/>
        <v>89833136.799999982</v>
      </c>
      <c r="NF455" s="14">
        <f t="shared" si="299"/>
        <v>861599945.03999996</v>
      </c>
      <c r="NG455" s="14">
        <f t="shared" si="299"/>
        <v>85256767.089999989</v>
      </c>
      <c r="NH455" s="14">
        <f t="shared" si="299"/>
        <v>223250403.85000002</v>
      </c>
      <c r="NI455" s="14">
        <f t="shared" si="299"/>
        <v>491179837.51999998</v>
      </c>
      <c r="NJ455" s="14">
        <f t="shared" si="299"/>
        <v>440612438.68000007</v>
      </c>
      <c r="NK455" s="14">
        <f t="shared" si="299"/>
        <v>37481416.429999992</v>
      </c>
      <c r="NL455" s="14">
        <f t="shared" si="299"/>
        <v>160593457.90920004</v>
      </c>
      <c r="NM455" s="14">
        <f t="shared" si="299"/>
        <v>128579572.38</v>
      </c>
      <c r="NN455" s="14">
        <f t="shared" si="299"/>
        <v>86932369.847000003</v>
      </c>
      <c r="NO455" s="14">
        <f t="shared" si="299"/>
        <v>699999037.32999992</v>
      </c>
      <c r="NP455" s="14">
        <f t="shared" si="299"/>
        <v>89505058.820000038</v>
      </c>
      <c r="NQ455" s="14">
        <f t="shared" si="299"/>
        <v>81945223.999999985</v>
      </c>
      <c r="NR455" s="14">
        <f t="shared" si="299"/>
        <v>86541341.900000006</v>
      </c>
      <c r="NS455" s="14">
        <f t="shared" si="299"/>
        <v>70833630.049999997</v>
      </c>
      <c r="NT455" s="14">
        <f t="shared" si="299"/>
        <v>31070740.260000005</v>
      </c>
      <c r="NU455" s="14">
        <f t="shared" si="299"/>
        <v>52585535.340000004</v>
      </c>
      <c r="NV455" s="14">
        <f t="shared" si="299"/>
        <v>1287547642.5600002</v>
      </c>
      <c r="NW455" s="14">
        <f t="shared" si="299"/>
        <v>458129993.97000003</v>
      </c>
      <c r="NX455" s="14">
        <f t="shared" si="299"/>
        <v>97388545.799999997</v>
      </c>
      <c r="NY455" s="14">
        <f t="shared" ref="NY455:QJ455" si="300">SUM(NY453:NY454)</f>
        <v>71558749.613999993</v>
      </c>
      <c r="NZ455" s="14">
        <f t="shared" si="300"/>
        <v>91657063.38000001</v>
      </c>
      <c r="OA455" s="14">
        <f t="shared" si="300"/>
        <v>146270775.88999999</v>
      </c>
      <c r="OB455" s="14">
        <f t="shared" si="300"/>
        <v>66321584.139999993</v>
      </c>
      <c r="OC455" s="14">
        <f t="shared" si="300"/>
        <v>1853881097.2299998</v>
      </c>
      <c r="OD455" s="14">
        <f t="shared" si="300"/>
        <v>369321315.39999998</v>
      </c>
      <c r="OE455" s="14">
        <f t="shared" si="300"/>
        <v>166852953.35999992</v>
      </c>
      <c r="OF455" s="14">
        <f t="shared" si="300"/>
        <v>454353107.58999997</v>
      </c>
      <c r="OG455" s="14">
        <f t="shared" si="300"/>
        <v>116516260.39000003</v>
      </c>
      <c r="OH455" s="14">
        <f t="shared" si="300"/>
        <v>151947854.53999999</v>
      </c>
      <c r="OI455" s="14">
        <f t="shared" si="300"/>
        <v>170110770.14000002</v>
      </c>
      <c r="OJ455" s="14">
        <f t="shared" si="300"/>
        <v>65909056.230000012</v>
      </c>
      <c r="OK455" s="14">
        <f t="shared" si="300"/>
        <v>67506209.709999993</v>
      </c>
      <c r="OL455" s="14">
        <f t="shared" si="300"/>
        <v>1617400298.2999997</v>
      </c>
      <c r="OM455" s="14">
        <f t="shared" si="300"/>
        <v>344064562.87</v>
      </c>
      <c r="ON455" s="14">
        <f t="shared" si="300"/>
        <v>579855896.5</v>
      </c>
      <c r="OO455" s="14">
        <f t="shared" si="300"/>
        <v>193836496.52000001</v>
      </c>
      <c r="OP455" s="14">
        <f t="shared" si="300"/>
        <v>149562934.65999997</v>
      </c>
      <c r="OQ455" s="14">
        <f t="shared" si="300"/>
        <v>66498529.620000005</v>
      </c>
      <c r="OR455" s="14">
        <f t="shared" si="300"/>
        <v>876912100.53000009</v>
      </c>
      <c r="OS455" s="14">
        <f t="shared" si="300"/>
        <v>80339228.400000006</v>
      </c>
      <c r="OT455" s="14">
        <f t="shared" si="300"/>
        <v>88490136.040000007</v>
      </c>
      <c r="OU455" s="14">
        <f t="shared" si="300"/>
        <v>149033644.13999999</v>
      </c>
      <c r="OV455" s="14">
        <f t="shared" si="300"/>
        <v>142541020.66999999</v>
      </c>
      <c r="OW455" s="14">
        <f t="shared" si="300"/>
        <v>338501540.93000007</v>
      </c>
      <c r="OX455" s="14">
        <f t="shared" si="300"/>
        <v>98192634.829999983</v>
      </c>
      <c r="OY455" s="14">
        <f t="shared" si="300"/>
        <v>55933736.599999994</v>
      </c>
      <c r="OZ455" s="14">
        <f t="shared" si="300"/>
        <v>52638864.25</v>
      </c>
      <c r="PA455" s="14">
        <f t="shared" si="300"/>
        <v>1206229256.21</v>
      </c>
      <c r="PB455" s="14">
        <f t="shared" si="300"/>
        <v>75089333.940000013</v>
      </c>
      <c r="PC455" s="14">
        <f t="shared" si="300"/>
        <v>229942702.13999996</v>
      </c>
      <c r="PD455" s="14">
        <f t="shared" si="300"/>
        <v>56687313.370000005</v>
      </c>
      <c r="PE455" s="14">
        <f t="shared" si="300"/>
        <v>154569156.56</v>
      </c>
      <c r="PF455" s="14">
        <f t="shared" si="300"/>
        <v>273353322.85000002</v>
      </c>
      <c r="PG455" s="14">
        <f t="shared" si="300"/>
        <v>89286431.929999992</v>
      </c>
      <c r="PH455" s="14">
        <f t="shared" si="300"/>
        <v>79738280.520000011</v>
      </c>
      <c r="PI455" s="14">
        <f t="shared" si="300"/>
        <v>121813722.94</v>
      </c>
      <c r="PJ455" s="14">
        <f t="shared" si="300"/>
        <v>106787215.43999995</v>
      </c>
      <c r="PK455" s="14">
        <f t="shared" si="300"/>
        <v>130557805.79999998</v>
      </c>
      <c r="PL455" s="14">
        <f t="shared" si="300"/>
        <v>193696055.23000002</v>
      </c>
      <c r="PM455" s="14">
        <f t="shared" si="300"/>
        <v>76759361.799999997</v>
      </c>
      <c r="PN455" s="14">
        <f t="shared" si="300"/>
        <v>329608569.90999997</v>
      </c>
      <c r="PO455" s="14">
        <f t="shared" si="300"/>
        <v>58021730.530000009</v>
      </c>
      <c r="PP455" s="14">
        <f t="shared" si="300"/>
        <v>39728665.449999996</v>
      </c>
      <c r="PQ455" s="14">
        <f t="shared" si="300"/>
        <v>33771940.100000001</v>
      </c>
      <c r="PR455" s="14">
        <f t="shared" si="300"/>
        <v>48220750.210000001</v>
      </c>
      <c r="PS455" s="14">
        <f t="shared" si="300"/>
        <v>3397172583.3999996</v>
      </c>
      <c r="PT455" s="14">
        <f t="shared" si="300"/>
        <v>123437594.05000001</v>
      </c>
      <c r="PU455" s="14">
        <f t="shared" si="300"/>
        <v>104182488.73999998</v>
      </c>
      <c r="PV455" s="14">
        <f t="shared" si="300"/>
        <v>176746100.45999998</v>
      </c>
      <c r="PW455" s="14">
        <f t="shared" si="300"/>
        <v>660289297.18999994</v>
      </c>
      <c r="PX455" s="14">
        <f t="shared" si="300"/>
        <v>133225510.22999999</v>
      </c>
      <c r="PY455" s="14">
        <f t="shared" si="300"/>
        <v>268432516.50999999</v>
      </c>
      <c r="PZ455" s="14">
        <f t="shared" si="300"/>
        <v>113068670.47</v>
      </c>
      <c r="QA455" s="14">
        <f t="shared" si="300"/>
        <v>260417453.94</v>
      </c>
      <c r="QB455" s="14">
        <f t="shared" si="300"/>
        <v>70923760.959999993</v>
      </c>
      <c r="QC455" s="14">
        <f t="shared" si="300"/>
        <v>220518265.94999999</v>
      </c>
      <c r="QD455" s="14">
        <f t="shared" si="300"/>
        <v>77028436.519999981</v>
      </c>
      <c r="QE455" s="14">
        <f t="shared" si="300"/>
        <v>109362442.77000001</v>
      </c>
      <c r="QF455" s="14">
        <f t="shared" si="300"/>
        <v>153500116.72999999</v>
      </c>
      <c r="QG455" s="14">
        <f t="shared" si="300"/>
        <v>169646221.81000003</v>
      </c>
      <c r="QH455" s="14">
        <f t="shared" si="300"/>
        <v>191354623.83999994</v>
      </c>
      <c r="QI455" s="14">
        <f t="shared" si="300"/>
        <v>96638021.489999995</v>
      </c>
      <c r="QJ455" s="14">
        <f t="shared" si="300"/>
        <v>89783719.180000007</v>
      </c>
      <c r="QK455" s="14">
        <f t="shared" ref="QK455:SV455" si="301">SUM(QK453:QK454)</f>
        <v>70610330.620000005</v>
      </c>
      <c r="QL455" s="14">
        <f t="shared" si="301"/>
        <v>214631000.78000003</v>
      </c>
      <c r="QM455" s="14">
        <f t="shared" si="301"/>
        <v>289550535.75999999</v>
      </c>
      <c r="QN455" s="14">
        <f t="shared" si="301"/>
        <v>74011618.090000004</v>
      </c>
      <c r="QO455" s="14">
        <f t="shared" si="301"/>
        <v>32469723.73</v>
      </c>
      <c r="QP455" s="14">
        <f t="shared" si="301"/>
        <v>31158052.579999998</v>
      </c>
      <c r="QQ455" s="14">
        <f t="shared" si="301"/>
        <v>44548045.280000001</v>
      </c>
      <c r="QR455" s="14">
        <f t="shared" si="301"/>
        <v>27131053.860000003</v>
      </c>
      <c r="QS455" s="14">
        <f t="shared" si="301"/>
        <v>1454414462.1400003</v>
      </c>
      <c r="QT455" s="14">
        <f t="shared" si="301"/>
        <v>74759512.610000029</v>
      </c>
      <c r="QU455" s="14">
        <f t="shared" si="301"/>
        <v>248951916.31999999</v>
      </c>
      <c r="QV455" s="14">
        <f t="shared" si="301"/>
        <v>110154082.77000001</v>
      </c>
      <c r="QW455" s="14">
        <f t="shared" si="301"/>
        <v>127014119.02000001</v>
      </c>
      <c r="QX455" s="14">
        <f t="shared" si="301"/>
        <v>276405165.57999992</v>
      </c>
      <c r="QY455" s="14">
        <f t="shared" si="301"/>
        <v>95271721.569999993</v>
      </c>
      <c r="QZ455" s="14">
        <f t="shared" si="301"/>
        <v>190007413.60999995</v>
      </c>
      <c r="RA455" s="14">
        <f t="shared" si="301"/>
        <v>225365138.77999997</v>
      </c>
      <c r="RB455" s="14">
        <f t="shared" si="301"/>
        <v>79753507.659999996</v>
      </c>
      <c r="RC455" s="14">
        <f t="shared" si="301"/>
        <v>75642755.75999999</v>
      </c>
      <c r="RD455" s="14">
        <f t="shared" si="301"/>
        <v>45047887.110000007</v>
      </c>
      <c r="RE455" s="14">
        <f t="shared" si="301"/>
        <v>35135631.929999992</v>
      </c>
      <c r="RF455" s="14">
        <f t="shared" si="301"/>
        <v>2177990200.6199999</v>
      </c>
      <c r="RG455" s="14">
        <f t="shared" si="301"/>
        <v>242724418.77999997</v>
      </c>
      <c r="RH455" s="14">
        <f t="shared" si="301"/>
        <v>107635911.17000002</v>
      </c>
      <c r="RI455" s="14">
        <f t="shared" si="301"/>
        <v>146461600.67999998</v>
      </c>
      <c r="RJ455" s="14">
        <f t="shared" si="301"/>
        <v>116295775.04999997</v>
      </c>
      <c r="RK455" s="14">
        <f t="shared" si="301"/>
        <v>150481711.21000004</v>
      </c>
      <c r="RL455" s="14">
        <f t="shared" si="301"/>
        <v>276497561.31</v>
      </c>
      <c r="RM455" s="14">
        <f t="shared" si="301"/>
        <v>97166457.619999975</v>
      </c>
      <c r="RN455" s="14">
        <f t="shared" si="301"/>
        <v>131916724.32999998</v>
      </c>
      <c r="RO455" s="14">
        <f t="shared" si="301"/>
        <v>250494745.55000001</v>
      </c>
      <c r="RP455" s="14">
        <f t="shared" si="301"/>
        <v>297142075.5</v>
      </c>
      <c r="RQ455" s="14">
        <f t="shared" si="301"/>
        <v>74094745.899999976</v>
      </c>
      <c r="RR455" s="14">
        <f t="shared" si="301"/>
        <v>61187808.690000005</v>
      </c>
      <c r="RS455" s="14">
        <f t="shared" si="301"/>
        <v>115115790.59999998</v>
      </c>
      <c r="RT455" s="14">
        <f t="shared" si="301"/>
        <v>68548062.199999988</v>
      </c>
      <c r="RU455" s="14">
        <f t="shared" si="301"/>
        <v>76408607.019999981</v>
      </c>
      <c r="RV455" s="14">
        <f t="shared" si="301"/>
        <v>99327688.549999997</v>
      </c>
      <c r="RW455" s="14">
        <f t="shared" si="301"/>
        <v>33558755.199999996</v>
      </c>
      <c r="RX455" s="14">
        <f t="shared" si="301"/>
        <v>30648467.32</v>
      </c>
      <c r="RY455" s="14">
        <f t="shared" si="301"/>
        <v>38270482.210000008</v>
      </c>
      <c r="RZ455" s="14">
        <f t="shared" si="301"/>
        <v>886480030.56999993</v>
      </c>
      <c r="SA455" s="14">
        <f t="shared" si="301"/>
        <v>96430148.110000014</v>
      </c>
      <c r="SB455" s="14">
        <f t="shared" si="301"/>
        <v>93898194.920000002</v>
      </c>
      <c r="SC455" s="14">
        <f t="shared" si="301"/>
        <v>88569633.359999999</v>
      </c>
      <c r="SD455" s="14">
        <f t="shared" si="301"/>
        <v>55808555.839999989</v>
      </c>
      <c r="SE455" s="14">
        <f t="shared" si="301"/>
        <v>106957883.70000002</v>
      </c>
      <c r="SF455" s="14">
        <f t="shared" si="301"/>
        <v>118177045.70999998</v>
      </c>
      <c r="SG455" s="14">
        <f t="shared" si="301"/>
        <v>173242746.38999999</v>
      </c>
      <c r="SH455" s="14">
        <f t="shared" si="301"/>
        <v>88438649.599999979</v>
      </c>
      <c r="SI455" s="14">
        <f t="shared" si="301"/>
        <v>97263571.340000004</v>
      </c>
      <c r="SJ455" s="14">
        <f t="shared" si="301"/>
        <v>236832521.33000004</v>
      </c>
      <c r="SK455" s="14">
        <f t="shared" si="301"/>
        <v>35813757.229999997</v>
      </c>
      <c r="SL455" s="14">
        <f t="shared" si="301"/>
        <v>535372785.57000011</v>
      </c>
      <c r="SM455" s="14">
        <f t="shared" si="301"/>
        <v>97449753.459999993</v>
      </c>
      <c r="SN455" s="14">
        <f t="shared" si="301"/>
        <v>121878765.86</v>
      </c>
      <c r="SO455" s="14">
        <f t="shared" si="301"/>
        <v>200666013.80999997</v>
      </c>
      <c r="SP455" s="14">
        <f t="shared" si="301"/>
        <v>96969221.599999979</v>
      </c>
      <c r="SQ455" s="14">
        <f t="shared" si="301"/>
        <v>99918288.890000001</v>
      </c>
      <c r="SR455" s="14">
        <f t="shared" si="301"/>
        <v>82644171.140000015</v>
      </c>
      <c r="SS455" s="14">
        <f t="shared" si="301"/>
        <v>49713798.159999996</v>
      </c>
      <c r="ST455" s="14">
        <f t="shared" si="301"/>
        <v>1168387700.5199997</v>
      </c>
      <c r="SU455" s="14">
        <f t="shared" si="301"/>
        <v>68810932.710000008</v>
      </c>
      <c r="SV455" s="14">
        <f t="shared" si="301"/>
        <v>129397133.63</v>
      </c>
      <c r="SW455" s="14">
        <f t="shared" ref="SW455:VH455" si="302">SUM(SW453:SW454)</f>
        <v>95063294.850000009</v>
      </c>
      <c r="SX455" s="14">
        <f t="shared" si="302"/>
        <v>48233801.029999986</v>
      </c>
      <c r="SY455" s="14">
        <f t="shared" si="302"/>
        <v>63971531.769999996</v>
      </c>
      <c r="SZ455" s="14">
        <f t="shared" si="302"/>
        <v>83070547.6435</v>
      </c>
      <c r="TA455" s="14">
        <f t="shared" si="302"/>
        <v>260640538.81999999</v>
      </c>
      <c r="TB455" s="14">
        <f t="shared" si="302"/>
        <v>82317263.810000017</v>
      </c>
      <c r="TC455" s="14">
        <f t="shared" si="302"/>
        <v>73525559.220000029</v>
      </c>
      <c r="TD455" s="14">
        <f t="shared" si="302"/>
        <v>96430201.069999993</v>
      </c>
      <c r="TE455" s="14">
        <f t="shared" si="302"/>
        <v>168725145.33000004</v>
      </c>
      <c r="TF455" s="14">
        <f t="shared" si="302"/>
        <v>82347451.550000012</v>
      </c>
      <c r="TG455" s="14">
        <f t="shared" si="302"/>
        <v>55207501.929999992</v>
      </c>
      <c r="TH455" s="14">
        <f t="shared" si="302"/>
        <v>2123456523.8900001</v>
      </c>
      <c r="TI455" s="14">
        <f t="shared" si="302"/>
        <v>94352204.23999998</v>
      </c>
      <c r="TJ455" s="14">
        <f t="shared" si="302"/>
        <v>71935574.650000006</v>
      </c>
      <c r="TK455" s="14">
        <f t="shared" si="302"/>
        <v>174349282.85000002</v>
      </c>
      <c r="TL455" s="14">
        <f t="shared" si="302"/>
        <v>157861255.03999996</v>
      </c>
      <c r="TM455" s="14">
        <f t="shared" si="302"/>
        <v>95170946.799999997</v>
      </c>
      <c r="TN455" s="14">
        <f t="shared" si="302"/>
        <v>49887473.780000001</v>
      </c>
      <c r="TO455" s="14">
        <f t="shared" si="302"/>
        <v>376643771.98000002</v>
      </c>
      <c r="TP455" s="14">
        <f t="shared" si="302"/>
        <v>92313088.070000008</v>
      </c>
      <c r="TQ455" s="14">
        <f t="shared" si="302"/>
        <v>162667319.42000002</v>
      </c>
      <c r="TR455" s="14">
        <f t="shared" si="302"/>
        <v>167071667.58000004</v>
      </c>
      <c r="TS455" s="14">
        <f t="shared" si="302"/>
        <v>83011457.409999996</v>
      </c>
      <c r="TT455" s="14">
        <f t="shared" si="302"/>
        <v>63064872.049999997</v>
      </c>
      <c r="TU455" s="14">
        <f t="shared" si="302"/>
        <v>97256077.920000002</v>
      </c>
      <c r="TV455" s="14">
        <f t="shared" si="302"/>
        <v>81333702.719999999</v>
      </c>
      <c r="TW455" s="14">
        <f t="shared" si="302"/>
        <v>74630855.589999989</v>
      </c>
      <c r="TX455" s="14">
        <f t="shared" si="302"/>
        <v>544385684.90999985</v>
      </c>
      <c r="TY455" s="14">
        <f t="shared" si="302"/>
        <v>80505109.409999996</v>
      </c>
      <c r="TZ455" s="14">
        <f t="shared" si="302"/>
        <v>989047081.71999979</v>
      </c>
      <c r="UA455" s="14">
        <f t="shared" si="302"/>
        <v>216896273.88</v>
      </c>
      <c r="UB455" s="14">
        <f t="shared" si="302"/>
        <v>78606346.599999979</v>
      </c>
      <c r="UC455" s="14">
        <f t="shared" si="302"/>
        <v>92037370.369999975</v>
      </c>
      <c r="UD455" s="14">
        <f t="shared" si="302"/>
        <v>619275240.63</v>
      </c>
      <c r="UE455" s="14">
        <f t="shared" si="302"/>
        <v>61794714.719999999</v>
      </c>
      <c r="UF455" s="14">
        <f t="shared" si="302"/>
        <v>44463859.550000004</v>
      </c>
      <c r="UG455" s="14">
        <f t="shared" si="302"/>
        <v>68683156.079999998</v>
      </c>
      <c r="UH455" s="14">
        <f t="shared" si="302"/>
        <v>59567661.299999997</v>
      </c>
      <c r="UI455" s="14">
        <f t="shared" si="302"/>
        <v>691624169.12000012</v>
      </c>
      <c r="UJ455" s="14">
        <f t="shared" si="302"/>
        <v>155047927.08999997</v>
      </c>
      <c r="UK455" s="14">
        <f t="shared" si="302"/>
        <v>115413036.99000001</v>
      </c>
      <c r="UL455" s="14">
        <f t="shared" si="302"/>
        <v>181378300.45999998</v>
      </c>
      <c r="UM455" s="14">
        <f t="shared" si="302"/>
        <v>124833354.46999997</v>
      </c>
      <c r="UN455" s="14">
        <f t="shared" si="302"/>
        <v>94198849.150000006</v>
      </c>
      <c r="UO455" s="14">
        <f t="shared" si="302"/>
        <v>3433608356.6400003</v>
      </c>
      <c r="UP455" s="14">
        <f t="shared" si="302"/>
        <v>125883810.88999999</v>
      </c>
      <c r="UQ455" s="14">
        <f t="shared" si="302"/>
        <v>114628558.25000001</v>
      </c>
      <c r="UR455" s="14">
        <f t="shared" si="302"/>
        <v>510817894.27999997</v>
      </c>
      <c r="US455" s="14">
        <f t="shared" si="302"/>
        <v>29101326.829999998</v>
      </c>
      <c r="UT455" s="14">
        <f t="shared" si="302"/>
        <v>103528077.60000002</v>
      </c>
      <c r="UU455" s="14">
        <f t="shared" si="302"/>
        <v>268954684.9199999</v>
      </c>
      <c r="UV455" s="14">
        <f t="shared" si="302"/>
        <v>76999079.829999998</v>
      </c>
      <c r="UW455" s="14">
        <f t="shared" si="302"/>
        <v>80896292.25999999</v>
      </c>
      <c r="UX455" s="14">
        <f t="shared" si="302"/>
        <v>87203383.789999992</v>
      </c>
      <c r="UY455" s="14">
        <f t="shared" si="302"/>
        <v>125005697.02000001</v>
      </c>
      <c r="UZ455" s="14">
        <f t="shared" si="302"/>
        <v>258499247.57000005</v>
      </c>
      <c r="VA455" s="14">
        <f t="shared" si="302"/>
        <v>135365091.42000002</v>
      </c>
      <c r="VB455" s="14">
        <f t="shared" si="302"/>
        <v>219498129.25</v>
      </c>
      <c r="VC455" s="14">
        <f t="shared" si="302"/>
        <v>66326395.039999992</v>
      </c>
      <c r="VD455" s="14">
        <f t="shared" si="302"/>
        <v>67975210.760000005</v>
      </c>
      <c r="VE455" s="14">
        <f t="shared" si="302"/>
        <v>63577784.430000007</v>
      </c>
      <c r="VF455" s="14">
        <f t="shared" si="302"/>
        <v>68451076.99000001</v>
      </c>
      <c r="VG455" s="14">
        <f t="shared" si="302"/>
        <v>318540254.06000006</v>
      </c>
      <c r="VH455" s="14">
        <f t="shared" si="302"/>
        <v>48666175.270000003</v>
      </c>
      <c r="VI455" s="14">
        <f t="shared" ref="VI455:XT455" si="303">SUM(VI453:VI454)</f>
        <v>45453442.669999994</v>
      </c>
      <c r="VJ455" s="14">
        <f t="shared" si="303"/>
        <v>37013612.109999999</v>
      </c>
      <c r="VK455" s="14">
        <f t="shared" si="303"/>
        <v>1366131899.1200001</v>
      </c>
      <c r="VL455" s="14">
        <f t="shared" si="303"/>
        <v>106423395.12000002</v>
      </c>
      <c r="VM455" s="14">
        <f t="shared" si="303"/>
        <v>108729015.04000002</v>
      </c>
      <c r="VN455" s="14">
        <f t="shared" si="303"/>
        <v>202245838.69</v>
      </c>
      <c r="VO455" s="14">
        <f t="shared" si="303"/>
        <v>239905782.03999993</v>
      </c>
      <c r="VP455" s="14">
        <f t="shared" si="303"/>
        <v>204848944.85999998</v>
      </c>
      <c r="VQ455" s="14">
        <f t="shared" si="303"/>
        <v>149202969.92000002</v>
      </c>
      <c r="VR455" s="14">
        <f t="shared" si="303"/>
        <v>103361239.97</v>
      </c>
      <c r="VS455" s="14">
        <f t="shared" si="303"/>
        <v>105198332.81</v>
      </c>
      <c r="VT455" s="14">
        <f t="shared" si="303"/>
        <v>456658236.90999997</v>
      </c>
      <c r="VU455" s="14">
        <f t="shared" si="303"/>
        <v>103704386.68000001</v>
      </c>
      <c r="VV455" s="14">
        <f t="shared" si="303"/>
        <v>199597870.25</v>
      </c>
      <c r="VW455" s="14">
        <f t="shared" si="303"/>
        <v>111608969.59999995</v>
      </c>
      <c r="VX455" s="14">
        <f t="shared" si="303"/>
        <v>80967060.079999983</v>
      </c>
      <c r="VY455" s="14">
        <f t="shared" si="303"/>
        <v>74793517.50999999</v>
      </c>
      <c r="VZ455" s="14">
        <f t="shared" si="303"/>
        <v>5042574991.6900005</v>
      </c>
      <c r="WA455" s="14">
        <f t="shared" si="303"/>
        <v>217475795.27000001</v>
      </c>
      <c r="WB455" s="14">
        <f t="shared" si="303"/>
        <v>148871104.19999999</v>
      </c>
      <c r="WC455" s="14">
        <f t="shared" si="303"/>
        <v>117247859.83299999</v>
      </c>
      <c r="WD455" s="14">
        <f t="shared" si="303"/>
        <v>87660726.49000001</v>
      </c>
      <c r="WE455" s="14">
        <f t="shared" si="303"/>
        <v>163102673</v>
      </c>
      <c r="WF455" s="14">
        <f t="shared" si="303"/>
        <v>236318243.03999999</v>
      </c>
      <c r="WG455" s="14">
        <f t="shared" si="303"/>
        <v>253870335.19999999</v>
      </c>
      <c r="WH455" s="14">
        <f t="shared" si="303"/>
        <v>147178413.10999998</v>
      </c>
      <c r="WI455" s="14">
        <f t="shared" si="303"/>
        <v>205779069.11000001</v>
      </c>
      <c r="WJ455" s="14">
        <f t="shared" si="303"/>
        <v>114024699.54000001</v>
      </c>
      <c r="WK455" s="14">
        <f t="shared" si="303"/>
        <v>352860204.85000002</v>
      </c>
      <c r="WL455" s="14">
        <f t="shared" si="303"/>
        <v>154925306.54000002</v>
      </c>
      <c r="WM455" s="14">
        <f t="shared" si="303"/>
        <v>247325369.10999998</v>
      </c>
      <c r="WN455" s="14">
        <f t="shared" si="303"/>
        <v>371237779.63999999</v>
      </c>
      <c r="WO455" s="14">
        <f t="shared" si="303"/>
        <v>156049857.06999999</v>
      </c>
      <c r="WP455" s="14">
        <f t="shared" si="303"/>
        <v>167696126.38</v>
      </c>
      <c r="WQ455" s="14">
        <f t="shared" si="303"/>
        <v>195806015.83000004</v>
      </c>
      <c r="WR455" s="14">
        <f t="shared" si="303"/>
        <v>101657698.94999999</v>
      </c>
      <c r="WS455" s="14">
        <f t="shared" si="303"/>
        <v>278457544.21999991</v>
      </c>
      <c r="WT455" s="14">
        <f t="shared" si="303"/>
        <v>669744865.58000028</v>
      </c>
      <c r="WU455" s="14">
        <f t="shared" si="303"/>
        <v>125749723.75999999</v>
      </c>
      <c r="WV455" s="14">
        <f t="shared" si="303"/>
        <v>89341810.040000021</v>
      </c>
      <c r="WW455" s="14">
        <f t="shared" si="303"/>
        <v>78701554.349999994</v>
      </c>
      <c r="WX455" s="14">
        <f t="shared" si="303"/>
        <v>101084148.81999999</v>
      </c>
      <c r="WY455" s="14">
        <f t="shared" si="303"/>
        <v>78866322.390000001</v>
      </c>
      <c r="WZ455" s="14">
        <f t="shared" si="303"/>
        <v>81378786.530000001</v>
      </c>
      <c r="XA455" s="14">
        <f t="shared" si="303"/>
        <v>92107263.189999998</v>
      </c>
      <c r="XB455" s="14">
        <f t="shared" si="303"/>
        <v>463018475.12999988</v>
      </c>
      <c r="XC455" s="14">
        <f t="shared" si="303"/>
        <v>57379628.560000002</v>
      </c>
      <c r="XD455" s="14">
        <f t="shared" si="303"/>
        <v>43676912.639999993</v>
      </c>
      <c r="XE455" s="14">
        <f t="shared" si="303"/>
        <v>43808379.100000001</v>
      </c>
      <c r="XF455" s="14">
        <f t="shared" si="303"/>
        <v>45158865.700000003</v>
      </c>
      <c r="XG455" s="14">
        <f t="shared" si="303"/>
        <v>2293626241.2600002</v>
      </c>
      <c r="XH455" s="14">
        <f t="shared" si="303"/>
        <v>164072221.5</v>
      </c>
      <c r="XI455" s="14">
        <f t="shared" si="303"/>
        <v>169855693.24000001</v>
      </c>
      <c r="XJ455" s="14">
        <f t="shared" si="303"/>
        <v>719980533.07999992</v>
      </c>
      <c r="XK455" s="14">
        <f t="shared" si="303"/>
        <v>144923156.50999996</v>
      </c>
      <c r="XL455" s="14">
        <f t="shared" si="303"/>
        <v>182809908.03999996</v>
      </c>
      <c r="XM455" s="14">
        <f t="shared" si="303"/>
        <v>285113911.24000001</v>
      </c>
      <c r="XN455" s="14">
        <f t="shared" si="303"/>
        <v>133263261.52999999</v>
      </c>
      <c r="XO455" s="14">
        <f t="shared" si="303"/>
        <v>129993487.78</v>
      </c>
      <c r="XP455" s="14">
        <f t="shared" si="303"/>
        <v>292388585.91999996</v>
      </c>
      <c r="XQ455" s="14">
        <f t="shared" si="303"/>
        <v>205563076.40000004</v>
      </c>
      <c r="XR455" s="14">
        <f t="shared" si="303"/>
        <v>90473833.449999988</v>
      </c>
      <c r="XS455" s="14">
        <f t="shared" si="303"/>
        <v>82999810.239999995</v>
      </c>
      <c r="XT455" s="14">
        <f t="shared" si="303"/>
        <v>102993145.71000001</v>
      </c>
      <c r="XU455" s="14">
        <f t="shared" ref="XU455:AAF455" si="304">SUM(XU453:XU454)</f>
        <v>91288262.069999978</v>
      </c>
      <c r="XV455" s="14">
        <f t="shared" si="304"/>
        <v>79712231.660000011</v>
      </c>
      <c r="XW455" s="14">
        <f t="shared" si="304"/>
        <v>63840439.140000001</v>
      </c>
      <c r="XX455" s="14">
        <f t="shared" si="304"/>
        <v>78707628.810000002</v>
      </c>
      <c r="XY455" s="14">
        <f t="shared" si="304"/>
        <v>77194947.269999996</v>
      </c>
      <c r="XZ455" s="14">
        <f t="shared" si="304"/>
        <v>76994933.920000002</v>
      </c>
      <c r="YA455" s="14">
        <f t="shared" si="304"/>
        <v>79766764.290000007</v>
      </c>
      <c r="YB455" s="14">
        <f t="shared" si="304"/>
        <v>65966242.790000007</v>
      </c>
      <c r="YC455" s="14">
        <f t="shared" si="304"/>
        <v>63513153.409999996</v>
      </c>
      <c r="YD455" s="14">
        <f t="shared" si="304"/>
        <v>2586209223.2300005</v>
      </c>
      <c r="YE455" s="14">
        <f t="shared" si="304"/>
        <v>120138070.31</v>
      </c>
      <c r="YF455" s="14">
        <f t="shared" si="304"/>
        <v>248662200.63000003</v>
      </c>
      <c r="YG455" s="14">
        <f t="shared" si="304"/>
        <v>106680648.27</v>
      </c>
      <c r="YH455" s="14">
        <f t="shared" si="304"/>
        <v>492540179.25999999</v>
      </c>
      <c r="YI455" s="14">
        <f t="shared" si="304"/>
        <v>138272890.47</v>
      </c>
      <c r="YJ455" s="14">
        <f t="shared" si="304"/>
        <v>218318967.68999997</v>
      </c>
      <c r="YK455" s="14">
        <f t="shared" si="304"/>
        <v>79381575.520000011</v>
      </c>
      <c r="YL455" s="14">
        <f t="shared" si="304"/>
        <v>362359910.43999994</v>
      </c>
      <c r="YM455" s="14">
        <f t="shared" si="304"/>
        <v>302517756.07999998</v>
      </c>
      <c r="YN455" s="14">
        <f t="shared" si="304"/>
        <v>169131562.27000001</v>
      </c>
      <c r="YO455" s="14">
        <f t="shared" si="304"/>
        <v>106871201.03000002</v>
      </c>
      <c r="YP455" s="14">
        <f t="shared" si="304"/>
        <v>84903451.310000002</v>
      </c>
      <c r="YQ455" s="14">
        <f t="shared" si="304"/>
        <v>90691668.829999998</v>
      </c>
      <c r="YR455" s="14">
        <f t="shared" si="304"/>
        <v>54620059.139999993</v>
      </c>
      <c r="YS455" s="14">
        <f t="shared" si="304"/>
        <v>60064838.060000002</v>
      </c>
      <c r="YT455" s="14">
        <f t="shared" si="304"/>
        <v>55713302.679999992</v>
      </c>
      <c r="YU455" s="14">
        <f t="shared" si="304"/>
        <v>788779707.58999991</v>
      </c>
      <c r="YV455" s="14">
        <f t="shared" si="304"/>
        <v>105003904.78999999</v>
      </c>
      <c r="YW455" s="14">
        <f t="shared" si="304"/>
        <v>97334607.480000004</v>
      </c>
      <c r="YX455" s="14">
        <f t="shared" si="304"/>
        <v>81514733.889999986</v>
      </c>
      <c r="YY455" s="14">
        <f t="shared" si="304"/>
        <v>120793727.30000003</v>
      </c>
      <c r="YZ455" s="14">
        <f t="shared" si="304"/>
        <v>67269123.150000006</v>
      </c>
      <c r="ZA455" s="14">
        <f t="shared" si="304"/>
        <v>80601498.959999979</v>
      </c>
      <c r="ZB455" s="14">
        <f t="shared" si="304"/>
        <v>918233666.43000007</v>
      </c>
      <c r="ZC455" s="14">
        <f t="shared" si="304"/>
        <v>81001743.319999993</v>
      </c>
      <c r="ZD455" s="14">
        <f t="shared" si="304"/>
        <v>124530495.65000004</v>
      </c>
      <c r="ZE455" s="14">
        <f t="shared" si="304"/>
        <v>142175271.07999998</v>
      </c>
      <c r="ZF455" s="14">
        <f t="shared" si="304"/>
        <v>74364857.700000003</v>
      </c>
      <c r="ZG455" s="14">
        <f t="shared" si="304"/>
        <v>94681215.090000004</v>
      </c>
      <c r="ZH455" s="14">
        <f t="shared" si="304"/>
        <v>68522010.280000001</v>
      </c>
      <c r="ZI455" s="14">
        <f t="shared" si="304"/>
        <v>69631709.089999989</v>
      </c>
      <c r="ZJ455" s="14">
        <f t="shared" si="304"/>
        <v>258236920.00999999</v>
      </c>
      <c r="ZK455" s="14">
        <f t="shared" si="304"/>
        <v>1912164054.8</v>
      </c>
      <c r="ZL455" s="14">
        <f t="shared" si="304"/>
        <v>80693702.560000002</v>
      </c>
      <c r="ZM455" s="14">
        <f t="shared" si="304"/>
        <v>184040968.57000005</v>
      </c>
      <c r="ZN455" s="14">
        <f t="shared" si="304"/>
        <v>440939765.80000007</v>
      </c>
      <c r="ZO455" s="14">
        <f t="shared" si="304"/>
        <v>266753097.73000002</v>
      </c>
      <c r="ZP455" s="14">
        <f t="shared" si="304"/>
        <v>90192620.909999996</v>
      </c>
      <c r="ZQ455" s="14">
        <f t="shared" si="304"/>
        <v>118655980.28999999</v>
      </c>
      <c r="ZR455" s="14">
        <f t="shared" si="304"/>
        <v>215703693.40999997</v>
      </c>
      <c r="ZS455" s="14">
        <f t="shared" si="304"/>
        <v>215015271.79999998</v>
      </c>
      <c r="ZT455" s="14">
        <f t="shared" si="304"/>
        <v>271334192.81</v>
      </c>
      <c r="ZU455" s="14">
        <f t="shared" si="304"/>
        <v>62404297.370000005</v>
      </c>
      <c r="ZV455" s="14">
        <f t="shared" si="304"/>
        <v>91158195.409999982</v>
      </c>
      <c r="ZW455" s="14">
        <f t="shared" si="304"/>
        <v>84544232.810000002</v>
      </c>
      <c r="ZX455" s="14">
        <f t="shared" si="304"/>
        <v>125903091.00999999</v>
      </c>
      <c r="ZY455" s="14">
        <f t="shared" si="304"/>
        <v>88444105.949999988</v>
      </c>
      <c r="ZZ455" s="14">
        <f t="shared" si="304"/>
        <v>93845968.039999992</v>
      </c>
      <c r="AAA455" s="14">
        <f t="shared" si="304"/>
        <v>99275673.670000002</v>
      </c>
      <c r="AAB455" s="14">
        <f t="shared" si="304"/>
        <v>59514178.640000008</v>
      </c>
      <c r="AAC455" s="14">
        <f t="shared" si="304"/>
        <v>82708364.379999995</v>
      </c>
      <c r="AAD455" s="14">
        <f t="shared" si="304"/>
        <v>58171392.06000001</v>
      </c>
      <c r="AAE455" s="14">
        <f t="shared" si="304"/>
        <v>54143796.939999998</v>
      </c>
      <c r="AAF455" s="14">
        <f t="shared" si="304"/>
        <v>46831145.499999993</v>
      </c>
      <c r="AAG455" s="14">
        <f t="shared" ref="AAG455:ACR455" si="305">SUM(AAG453:AAG454)</f>
        <v>739713009.80999994</v>
      </c>
      <c r="AAH455" s="14">
        <f t="shared" si="305"/>
        <v>91625098.269999996</v>
      </c>
      <c r="AAI455" s="14">
        <f t="shared" si="305"/>
        <v>108746502.49999999</v>
      </c>
      <c r="AAJ455" s="14">
        <f t="shared" si="305"/>
        <v>89030999.680000007</v>
      </c>
      <c r="AAK455" s="14">
        <f t="shared" si="305"/>
        <v>82338527.549999997</v>
      </c>
      <c r="AAL455" s="14">
        <f t="shared" si="305"/>
        <v>127255440.94000001</v>
      </c>
      <c r="AAM455" s="14">
        <f t="shared" si="305"/>
        <v>75730601.050000012</v>
      </c>
      <c r="AAN455" s="14">
        <f t="shared" si="305"/>
        <v>3935387553.7600002</v>
      </c>
      <c r="AAO455" s="14">
        <f t="shared" si="305"/>
        <v>127866791.56000003</v>
      </c>
      <c r="AAP455" s="14">
        <f t="shared" si="305"/>
        <v>71495798.600000009</v>
      </c>
      <c r="AAQ455" s="14">
        <f t="shared" si="305"/>
        <v>199870197.96000007</v>
      </c>
      <c r="AAR455" s="14">
        <f t="shared" si="305"/>
        <v>168288022.63999999</v>
      </c>
      <c r="AAS455" s="14">
        <f t="shared" si="305"/>
        <v>100602465.62</v>
      </c>
      <c r="AAT455" s="14">
        <f t="shared" si="305"/>
        <v>123578871.88</v>
      </c>
      <c r="AAU455" s="14">
        <f t="shared" si="305"/>
        <v>165758731.45000002</v>
      </c>
      <c r="AAV455" s="14">
        <f t="shared" si="305"/>
        <v>308626456.55000007</v>
      </c>
      <c r="AAW455" s="14">
        <f t="shared" si="305"/>
        <v>89330531.349999979</v>
      </c>
      <c r="AAX455" s="14">
        <f t="shared" si="305"/>
        <v>163820094.18000001</v>
      </c>
      <c r="AAY455" s="14">
        <f t="shared" si="305"/>
        <v>597001507.23999989</v>
      </c>
      <c r="AAZ455" s="14">
        <f t="shared" si="305"/>
        <v>276137936.43000007</v>
      </c>
      <c r="ABA455" s="14">
        <f t="shared" si="305"/>
        <v>67956680.669999987</v>
      </c>
      <c r="ABB455" s="14">
        <f t="shared" si="305"/>
        <v>98780765.429999992</v>
      </c>
      <c r="ABC455" s="14">
        <f t="shared" si="305"/>
        <v>98281133.079999998</v>
      </c>
      <c r="ABD455" s="14">
        <f t="shared" si="305"/>
        <v>58342668.420000002</v>
      </c>
      <c r="ABE455" s="14">
        <f t="shared" si="305"/>
        <v>95945901.479999989</v>
      </c>
      <c r="ABF455" s="14">
        <f t="shared" si="305"/>
        <v>66941861.440000013</v>
      </c>
      <c r="ABG455" s="14">
        <f t="shared" si="305"/>
        <v>695150755.82999992</v>
      </c>
      <c r="ABH455" s="14">
        <f t="shared" si="305"/>
        <v>558473799.89999998</v>
      </c>
      <c r="ABI455" s="14">
        <f t="shared" si="305"/>
        <v>65289703.489999995</v>
      </c>
      <c r="ABJ455" s="14">
        <f t="shared" si="305"/>
        <v>56348933.61999999</v>
      </c>
      <c r="ABK455" s="14">
        <f t="shared" si="305"/>
        <v>58368619.919999994</v>
      </c>
      <c r="ABL455" s="14">
        <f t="shared" si="305"/>
        <v>53018074.360000014</v>
      </c>
      <c r="ABM455" s="14">
        <f t="shared" si="305"/>
        <v>53655150.790000007</v>
      </c>
      <c r="ABN455" s="14">
        <f t="shared" si="305"/>
        <v>935931368.46000004</v>
      </c>
      <c r="ABO455" s="14">
        <f t="shared" si="305"/>
        <v>114143629.30000001</v>
      </c>
      <c r="ABP455" s="14">
        <f t="shared" si="305"/>
        <v>73499914.809999987</v>
      </c>
      <c r="ABQ455" s="14">
        <f t="shared" si="305"/>
        <v>133550320.28999999</v>
      </c>
      <c r="ABR455" s="14">
        <f t="shared" si="305"/>
        <v>143280344.27000001</v>
      </c>
      <c r="ABS455" s="14">
        <f t="shared" si="305"/>
        <v>94364488.510000005</v>
      </c>
      <c r="ABT455" s="14">
        <f t="shared" si="305"/>
        <v>82323228.860000014</v>
      </c>
      <c r="ABU455" s="14">
        <f t="shared" si="305"/>
        <v>114730651.72000001</v>
      </c>
      <c r="ABV455" s="14">
        <f t="shared" si="305"/>
        <v>35432330.75</v>
      </c>
      <c r="ABW455" s="14">
        <f t="shared" si="305"/>
        <v>1071609155.8000002</v>
      </c>
      <c r="ABX455" s="14">
        <f t="shared" si="305"/>
        <v>73971376.420000017</v>
      </c>
      <c r="ABY455" s="14">
        <f t="shared" si="305"/>
        <v>167287602.44000003</v>
      </c>
      <c r="ABZ455" s="14">
        <f t="shared" si="305"/>
        <v>85112434.629999995</v>
      </c>
      <c r="ACA455" s="14">
        <f t="shared" si="305"/>
        <v>66547384.650000006</v>
      </c>
      <c r="ACB455" s="14">
        <f t="shared" si="305"/>
        <v>280549106.79000002</v>
      </c>
      <c r="ACC455" s="14">
        <f t="shared" si="305"/>
        <v>54526231.979999997</v>
      </c>
      <c r="ACD455" s="14">
        <f t="shared" si="305"/>
        <v>93872945.790000021</v>
      </c>
      <c r="ACE455" s="14">
        <f t="shared" si="305"/>
        <v>69825484.039999992</v>
      </c>
      <c r="ACF455" s="14">
        <f t="shared" si="305"/>
        <v>136606908.17000002</v>
      </c>
      <c r="ACG455" s="14">
        <f t="shared" si="305"/>
        <v>55955752.699999996</v>
      </c>
      <c r="ACH455" s="14">
        <f t="shared" si="305"/>
        <v>2390942646.1599998</v>
      </c>
      <c r="ACI455" s="14">
        <f t="shared" si="305"/>
        <v>91496739.939999998</v>
      </c>
      <c r="ACJ455" s="14">
        <f t="shared" si="305"/>
        <v>118376097.00999999</v>
      </c>
      <c r="ACK455" s="14">
        <f t="shared" si="305"/>
        <v>183615434.93000001</v>
      </c>
      <c r="ACL455" s="14">
        <f t="shared" si="305"/>
        <v>80801372.400000006</v>
      </c>
      <c r="ACM455" s="14">
        <f t="shared" si="305"/>
        <v>106750372.54999998</v>
      </c>
      <c r="ACN455" s="14">
        <f t="shared" si="305"/>
        <v>153724649.20000002</v>
      </c>
      <c r="ACO455" s="14">
        <f t="shared" si="305"/>
        <v>494025907.27999997</v>
      </c>
      <c r="ACP455" s="14">
        <f t="shared" si="305"/>
        <v>618411850.14999986</v>
      </c>
      <c r="ACQ455" s="14">
        <f t="shared" si="305"/>
        <v>105644498.5</v>
      </c>
      <c r="ACR455" s="14">
        <f t="shared" si="305"/>
        <v>137221126.23999998</v>
      </c>
      <c r="ACS455" s="14">
        <f t="shared" ref="ACS455:AFD455" si="306">SUM(ACS453:ACS454)</f>
        <v>163743499.44999999</v>
      </c>
      <c r="ACT455" s="14">
        <f t="shared" si="306"/>
        <v>139475042.69</v>
      </c>
      <c r="ACU455" s="14">
        <f t="shared" si="306"/>
        <v>430050689</v>
      </c>
      <c r="ACV455" s="14">
        <f t="shared" si="306"/>
        <v>110661034.99000001</v>
      </c>
      <c r="ACW455" s="14">
        <f t="shared" si="306"/>
        <v>121940884.03</v>
      </c>
      <c r="ACX455" s="14">
        <f t="shared" si="306"/>
        <v>90322115.25999999</v>
      </c>
      <c r="ACY455" s="14">
        <f t="shared" si="306"/>
        <v>66223404.43999999</v>
      </c>
      <c r="ACZ455" s="14">
        <f t="shared" si="306"/>
        <v>73551951.790000007</v>
      </c>
      <c r="ADA455" s="14">
        <f t="shared" si="306"/>
        <v>59157810.929999992</v>
      </c>
      <c r="ADB455" s="14">
        <f t="shared" si="306"/>
        <v>49313939.300000004</v>
      </c>
      <c r="ADC455" s="14">
        <f t="shared" si="306"/>
        <v>44822352.170000002</v>
      </c>
      <c r="ADD455" s="14">
        <f t="shared" si="306"/>
        <v>56357608.050000004</v>
      </c>
      <c r="ADE455" s="14">
        <f t="shared" si="306"/>
        <v>459656010.47000015</v>
      </c>
      <c r="ADF455" s="14">
        <f t="shared" si="306"/>
        <v>411235253.17999995</v>
      </c>
      <c r="ADG455" s="14">
        <f t="shared" si="306"/>
        <v>57449104.870000005</v>
      </c>
      <c r="ADH455" s="14">
        <f t="shared" si="306"/>
        <v>57652545.439999998</v>
      </c>
      <c r="ADI455" s="14">
        <f t="shared" si="306"/>
        <v>90008614.450000003</v>
      </c>
      <c r="ADJ455" s="14">
        <f t="shared" si="306"/>
        <v>40050868.149999999</v>
      </c>
      <c r="ADK455" s="14">
        <f t="shared" si="306"/>
        <v>87504979.889999971</v>
      </c>
      <c r="ADL455" s="14">
        <f t="shared" si="306"/>
        <v>67980943.26000002</v>
      </c>
      <c r="ADM455" s="14">
        <f t="shared" si="306"/>
        <v>87754720.610000014</v>
      </c>
      <c r="ADN455" s="14">
        <f t="shared" si="306"/>
        <v>2308758898.8400002</v>
      </c>
      <c r="ADO455" s="14">
        <f t="shared" si="306"/>
        <v>278967028.41999996</v>
      </c>
      <c r="ADP455" s="14">
        <f t="shared" si="306"/>
        <v>234866925.88</v>
      </c>
      <c r="ADQ455" s="14">
        <f t="shared" si="306"/>
        <v>588296095.75999999</v>
      </c>
      <c r="ADR455" s="14">
        <f t="shared" si="306"/>
        <v>54524841.239999987</v>
      </c>
      <c r="ADS455" s="14">
        <f t="shared" si="306"/>
        <v>67255619.530000001</v>
      </c>
      <c r="ADT455" s="14">
        <f t="shared" si="306"/>
        <v>123643302.43000002</v>
      </c>
      <c r="ADU455" s="14">
        <f t="shared" si="306"/>
        <v>55630900.510000005</v>
      </c>
      <c r="ADV455" s="14">
        <f t="shared" si="306"/>
        <v>2612699635.9700007</v>
      </c>
      <c r="ADW455" s="14">
        <f t="shared" si="306"/>
        <v>424434828.13999987</v>
      </c>
      <c r="ADX455" s="14">
        <f t="shared" si="306"/>
        <v>321548515.90999997</v>
      </c>
      <c r="ADY455" s="14">
        <f t="shared" si="306"/>
        <v>93459138.520000011</v>
      </c>
      <c r="ADZ455" s="14">
        <f t="shared" si="306"/>
        <v>118643312.02</v>
      </c>
      <c r="AEA455" s="14">
        <f t="shared" si="306"/>
        <v>166635724.13</v>
      </c>
      <c r="AEB455" s="14">
        <f t="shared" si="306"/>
        <v>111581553.75999999</v>
      </c>
      <c r="AEC455" s="14">
        <f t="shared" si="306"/>
        <v>110215430.98999998</v>
      </c>
      <c r="AED455" s="14">
        <f t="shared" si="306"/>
        <v>84925115.620000005</v>
      </c>
      <c r="AEE455" s="14">
        <f t="shared" si="306"/>
        <v>82078895.299999997</v>
      </c>
      <c r="AEF455" s="14">
        <f t="shared" si="306"/>
        <v>105346791.30999999</v>
      </c>
      <c r="AEG455" s="14">
        <f t="shared" si="306"/>
        <v>162942904.15000004</v>
      </c>
      <c r="AEH455" s="14">
        <f t="shared" si="306"/>
        <v>86887200.400000006</v>
      </c>
      <c r="AEI455" s="14">
        <f t="shared" si="306"/>
        <v>115096685.57000001</v>
      </c>
      <c r="AEJ455" s="14">
        <f t="shared" si="306"/>
        <v>144166694.20999998</v>
      </c>
      <c r="AEK455" s="14">
        <f t="shared" si="306"/>
        <v>139656766.52999997</v>
      </c>
      <c r="AEL455" s="14">
        <f t="shared" si="306"/>
        <v>80035269.200000003</v>
      </c>
      <c r="AEM455" s="14">
        <f t="shared" si="306"/>
        <v>220898953.31000003</v>
      </c>
      <c r="AEN455" s="14">
        <f t="shared" si="306"/>
        <v>70925743.510000005</v>
      </c>
      <c r="AEO455" s="14">
        <f t="shared" si="306"/>
        <v>155461892.03000003</v>
      </c>
      <c r="AEP455" s="14">
        <f t="shared" si="306"/>
        <v>1574131557.0600002</v>
      </c>
      <c r="AEQ455" s="14">
        <f t="shared" si="306"/>
        <v>185550964.35000002</v>
      </c>
      <c r="AER455" s="14">
        <f t="shared" si="306"/>
        <v>166924848.57999998</v>
      </c>
      <c r="AES455" s="14">
        <f t="shared" si="306"/>
        <v>119707044.94</v>
      </c>
      <c r="AET455" s="14">
        <f t="shared" si="306"/>
        <v>101274320.76999998</v>
      </c>
      <c r="AEU455" s="14">
        <f t="shared" si="306"/>
        <v>270119786.68999994</v>
      </c>
      <c r="AEV455" s="14">
        <f t="shared" si="306"/>
        <v>99627476.98999998</v>
      </c>
      <c r="AEW455" s="14">
        <f t="shared" si="306"/>
        <v>131354170.91000001</v>
      </c>
      <c r="AEX455" s="14">
        <f t="shared" si="306"/>
        <v>96249691.820000008</v>
      </c>
      <c r="AEY455" s="14">
        <f t="shared" si="306"/>
        <v>52795497.670000002</v>
      </c>
      <c r="AEZ455" s="14">
        <f t="shared" si="306"/>
        <v>1030624706.9499999</v>
      </c>
      <c r="AFA455" s="14">
        <f t="shared" si="306"/>
        <v>586171926.5200001</v>
      </c>
      <c r="AFB455" s="14">
        <f t="shared" si="306"/>
        <v>202714913.00999999</v>
      </c>
      <c r="AFC455" s="14">
        <f t="shared" si="306"/>
        <v>160898483.77000001</v>
      </c>
      <c r="AFD455" s="14">
        <f t="shared" si="306"/>
        <v>255733901.66999999</v>
      </c>
      <c r="AFE455" s="14">
        <f t="shared" ref="AFE455:AHP455" si="307">SUM(AFE453:AFE454)</f>
        <v>213812514.44</v>
      </c>
      <c r="AFF455" s="14">
        <f t="shared" si="307"/>
        <v>126578046.99000001</v>
      </c>
      <c r="AFG455" s="14">
        <f t="shared" si="307"/>
        <v>159786362.58999997</v>
      </c>
      <c r="AFH455" s="14">
        <f t="shared" si="307"/>
        <v>96205345.549999997</v>
      </c>
      <c r="AFI455" s="14">
        <f t="shared" si="307"/>
        <v>151503308.14999995</v>
      </c>
      <c r="AFJ455" s="14">
        <f t="shared" si="307"/>
        <v>132443750.49000001</v>
      </c>
      <c r="AFK455" s="14">
        <f t="shared" si="307"/>
        <v>126582726.28</v>
      </c>
      <c r="AFL455" s="14">
        <f t="shared" si="307"/>
        <v>169066403.66</v>
      </c>
      <c r="AFM455" s="14">
        <f t="shared" si="307"/>
        <v>1110736285.71</v>
      </c>
      <c r="AFN455" s="14">
        <f t="shared" si="307"/>
        <v>217387025.55000004</v>
      </c>
      <c r="AFO455" s="14">
        <f t="shared" si="307"/>
        <v>153305771.65000004</v>
      </c>
      <c r="AFP455" s="14">
        <f t="shared" si="307"/>
        <v>129254956.43000001</v>
      </c>
      <c r="AFQ455" s="14">
        <f t="shared" si="307"/>
        <v>144182034.25999999</v>
      </c>
      <c r="AFR455" s="14">
        <f t="shared" si="307"/>
        <v>109656962.36999999</v>
      </c>
      <c r="AFS455" s="14">
        <f t="shared" si="307"/>
        <v>85902271.439999998</v>
      </c>
      <c r="AFT455" s="14">
        <f t="shared" si="307"/>
        <v>188767507.99000001</v>
      </c>
      <c r="AFU455" s="14">
        <f t="shared" si="307"/>
        <v>196883589.03000003</v>
      </c>
      <c r="AFV455" s="14">
        <f t="shared" si="307"/>
        <v>90808856.420000017</v>
      </c>
      <c r="AFW455" s="14">
        <f t="shared" si="307"/>
        <v>215390218</v>
      </c>
      <c r="AFX455" s="14">
        <f t="shared" si="307"/>
        <v>91055204.519999981</v>
      </c>
      <c r="AFY455" s="14">
        <f t="shared" si="307"/>
        <v>1104959892.1299999</v>
      </c>
      <c r="AFZ455" s="14">
        <f t="shared" si="307"/>
        <v>77612582.390000015</v>
      </c>
      <c r="AGA455" s="14">
        <f t="shared" si="307"/>
        <v>93555179.409999996</v>
      </c>
      <c r="AGB455" s="14">
        <f t="shared" si="307"/>
        <v>89014731.840000018</v>
      </c>
      <c r="AGC455" s="14">
        <f t="shared" si="307"/>
        <v>234638499.72999999</v>
      </c>
      <c r="AGD455" s="14">
        <f t="shared" si="307"/>
        <v>102220864.63</v>
      </c>
      <c r="AGE455" s="14">
        <f t="shared" si="307"/>
        <v>69627612.010000005</v>
      </c>
      <c r="AGF455" s="14">
        <f t="shared" si="307"/>
        <v>90646080.039999992</v>
      </c>
      <c r="AGG455" s="14">
        <f t="shared" si="307"/>
        <v>71485834.879999995</v>
      </c>
      <c r="AGH455" s="14">
        <f t="shared" si="307"/>
        <v>94903135.289999992</v>
      </c>
      <c r="AGI455" s="14">
        <f t="shared" si="307"/>
        <v>64734816.979999989</v>
      </c>
      <c r="AGJ455" s="14">
        <f t="shared" si="307"/>
        <v>1619413314.75</v>
      </c>
      <c r="AGK455" s="14">
        <f t="shared" si="307"/>
        <v>337654139.39000005</v>
      </c>
      <c r="AGL455" s="14">
        <f t="shared" si="307"/>
        <v>158577249.07999998</v>
      </c>
      <c r="AGM455" s="14">
        <f t="shared" si="307"/>
        <v>101230292.2</v>
      </c>
      <c r="AGN455" s="14">
        <f t="shared" si="307"/>
        <v>224675571.05000001</v>
      </c>
      <c r="AGO455" s="14">
        <f t="shared" si="307"/>
        <v>193080003.84000003</v>
      </c>
      <c r="AGP455" s="14">
        <f t="shared" si="307"/>
        <v>86130934.99000001</v>
      </c>
      <c r="AGQ455" s="14">
        <f t="shared" si="307"/>
        <v>94623423.280000001</v>
      </c>
      <c r="AGR455" s="14">
        <f t="shared" si="307"/>
        <v>2552393877.5000005</v>
      </c>
      <c r="AGS455" s="14">
        <f t="shared" si="307"/>
        <v>1501339937.6100001</v>
      </c>
      <c r="AGT455" s="14">
        <f t="shared" si="307"/>
        <v>116486697.21000001</v>
      </c>
      <c r="AGU455" s="14">
        <f t="shared" si="307"/>
        <v>232655140.67999995</v>
      </c>
      <c r="AGV455" s="14">
        <f t="shared" si="307"/>
        <v>337301450.42000002</v>
      </c>
      <c r="AGW455" s="14">
        <f t="shared" si="307"/>
        <v>201337558.13</v>
      </c>
      <c r="AGX455" s="14">
        <f t="shared" si="307"/>
        <v>179828829.68999997</v>
      </c>
      <c r="AGY455" s="14">
        <f t="shared" si="307"/>
        <v>151109809.74999997</v>
      </c>
      <c r="AGZ455" s="14">
        <f t="shared" si="307"/>
        <v>60907375.640000001</v>
      </c>
      <c r="AHA455" s="14">
        <f t="shared" si="307"/>
        <v>134010692.3</v>
      </c>
      <c r="AHB455" s="14">
        <f t="shared" si="307"/>
        <v>162681162.09</v>
      </c>
      <c r="AHC455" s="14">
        <f t="shared" si="307"/>
        <v>89599665.299999982</v>
      </c>
      <c r="AHD455" s="14">
        <f t="shared" si="307"/>
        <v>88540469.01000002</v>
      </c>
      <c r="AHE455" s="14">
        <f t="shared" si="307"/>
        <v>89941434.530000001</v>
      </c>
      <c r="AHF455" s="14">
        <f t="shared" si="307"/>
        <v>86874108.279999986</v>
      </c>
      <c r="AHG455" s="14">
        <f t="shared" si="307"/>
        <v>97479814.189999968</v>
      </c>
      <c r="AHH455" s="14">
        <f t="shared" si="307"/>
        <v>86411479.710000008</v>
      </c>
      <c r="AHI455" s="14">
        <f t="shared" si="307"/>
        <v>665319391.05999994</v>
      </c>
      <c r="AHJ455" s="14">
        <f t="shared" si="307"/>
        <v>98770657.800000012</v>
      </c>
      <c r="AHK455" s="14">
        <f t="shared" si="307"/>
        <v>103577916.86000001</v>
      </c>
      <c r="AHL455" s="14">
        <f t="shared" si="307"/>
        <v>98433913.659999982</v>
      </c>
      <c r="AHM455" s="14">
        <f t="shared" si="307"/>
        <v>194542237.32999998</v>
      </c>
      <c r="AHN455" s="14">
        <f t="shared" si="307"/>
        <v>91568169.049999952</v>
      </c>
      <c r="AHO455" s="14">
        <f t="shared" si="307"/>
        <v>54582013.539999999</v>
      </c>
      <c r="AHP455" s="14">
        <f t="shared" si="307"/>
        <v>240260678536.53357</v>
      </c>
    </row>
    <row r="456" spans="3:900" ht="21.5" thickTop="1">
      <c r="D456" s="2">
        <f>SUM(D449-D455)</f>
        <v>0</v>
      </c>
      <c r="E456" s="2">
        <f t="shared" ref="E456:BP456" si="308">SUM(E449-E455)</f>
        <v>0</v>
      </c>
      <c r="F456" s="2">
        <f t="shared" si="308"/>
        <v>2.9802322387695313E-8</v>
      </c>
      <c r="G456" s="2">
        <f t="shared" si="308"/>
        <v>0</v>
      </c>
      <c r="H456" s="2">
        <f t="shared" si="308"/>
        <v>0</v>
      </c>
      <c r="I456" s="2">
        <f t="shared" si="308"/>
        <v>-2.9802322387695313E-8</v>
      </c>
      <c r="J456" s="2">
        <f t="shared" si="308"/>
        <v>0</v>
      </c>
      <c r="K456" s="2">
        <f t="shared" si="308"/>
        <v>0</v>
      </c>
      <c r="L456" s="2">
        <f t="shared" si="308"/>
        <v>0</v>
      </c>
      <c r="M456" s="2">
        <f t="shared" si="308"/>
        <v>1.4901161193847656E-8</v>
      </c>
      <c r="N456" s="2">
        <f t="shared" si="308"/>
        <v>-1.4901161193847656E-8</v>
      </c>
      <c r="O456" s="2">
        <f t="shared" si="308"/>
        <v>0</v>
      </c>
      <c r="P456" s="2">
        <f t="shared" si="308"/>
        <v>0</v>
      </c>
      <c r="Q456" s="2">
        <f t="shared" si="308"/>
        <v>0</v>
      </c>
      <c r="R456" s="2">
        <f t="shared" si="308"/>
        <v>0</v>
      </c>
      <c r="S456" s="2">
        <f t="shared" si="308"/>
        <v>0</v>
      </c>
      <c r="T456" s="2">
        <f t="shared" si="308"/>
        <v>0</v>
      </c>
      <c r="U456" s="2">
        <f t="shared" si="308"/>
        <v>0</v>
      </c>
      <c r="V456" s="2">
        <f t="shared" si="308"/>
        <v>0</v>
      </c>
      <c r="W456" s="2">
        <f t="shared" si="308"/>
        <v>0</v>
      </c>
      <c r="X456" s="2">
        <f t="shared" si="308"/>
        <v>0</v>
      </c>
      <c r="Y456" s="2">
        <f t="shared" si="308"/>
        <v>0</v>
      </c>
      <c r="Z456" s="2">
        <f t="shared" si="308"/>
        <v>1.4901161193847656E-8</v>
      </c>
      <c r="AA456" s="2">
        <f t="shared" si="308"/>
        <v>0</v>
      </c>
      <c r="AB456" s="2">
        <f t="shared" si="308"/>
        <v>7.4505805969238281E-9</v>
      </c>
      <c r="AC456" s="2">
        <f t="shared" si="308"/>
        <v>0</v>
      </c>
      <c r="AD456" s="2">
        <f t="shared" si="308"/>
        <v>0</v>
      </c>
      <c r="AE456" s="2">
        <f t="shared" si="308"/>
        <v>0</v>
      </c>
      <c r="AF456" s="2">
        <f t="shared" si="308"/>
        <v>-5.9604644775390625E-8</v>
      </c>
      <c r="AG456" s="2">
        <f t="shared" si="308"/>
        <v>1.4901161193847656E-8</v>
      </c>
      <c r="AH456" s="2">
        <f t="shared" si="308"/>
        <v>0</v>
      </c>
      <c r="AI456" s="2">
        <f t="shared" si="308"/>
        <v>0</v>
      </c>
      <c r="AJ456" s="2">
        <f t="shared" si="308"/>
        <v>-1.4901161193847656E-8</v>
      </c>
      <c r="AK456" s="2">
        <f t="shared" si="308"/>
        <v>0</v>
      </c>
      <c r="AL456" s="2">
        <f t="shared" si="308"/>
        <v>0</v>
      </c>
      <c r="AM456" s="2">
        <f t="shared" si="308"/>
        <v>2.9802322387695313E-8</v>
      </c>
      <c r="AN456" s="2">
        <f t="shared" si="308"/>
        <v>0</v>
      </c>
      <c r="AO456" s="2">
        <f t="shared" si="308"/>
        <v>0</v>
      </c>
      <c r="AP456" s="2">
        <f t="shared" si="308"/>
        <v>0</v>
      </c>
      <c r="AQ456" s="2">
        <f t="shared" si="308"/>
        <v>1.4901161193847656E-8</v>
      </c>
      <c r="AR456" s="2">
        <f t="shared" si="308"/>
        <v>0</v>
      </c>
      <c r="AS456" s="2">
        <f t="shared" si="308"/>
        <v>0</v>
      </c>
      <c r="AT456" s="2">
        <f t="shared" si="308"/>
        <v>0</v>
      </c>
      <c r="AU456" s="2">
        <f t="shared" si="308"/>
        <v>7.4505805969238281E-9</v>
      </c>
      <c r="AV456" s="2">
        <f t="shared" si="308"/>
        <v>0</v>
      </c>
      <c r="AW456" s="2">
        <f t="shared" si="308"/>
        <v>0</v>
      </c>
      <c r="AX456" s="2">
        <f t="shared" si="308"/>
        <v>1.4901161193847656E-8</v>
      </c>
      <c r="AY456" s="2">
        <f t="shared" si="308"/>
        <v>-2.9802322387695313E-8</v>
      </c>
      <c r="AZ456" s="2">
        <f t="shared" si="308"/>
        <v>0</v>
      </c>
      <c r="BA456" s="2">
        <f t="shared" si="308"/>
        <v>0</v>
      </c>
      <c r="BB456" s="2">
        <f t="shared" si="308"/>
        <v>7.4505805969238281E-9</v>
      </c>
      <c r="BC456" s="2">
        <f t="shared" si="308"/>
        <v>0</v>
      </c>
      <c r="BD456" s="2">
        <f t="shared" si="308"/>
        <v>0</v>
      </c>
      <c r="BE456" s="2">
        <f t="shared" si="308"/>
        <v>0</v>
      </c>
      <c r="BF456" s="2">
        <f t="shared" si="308"/>
        <v>5.9604644775390625E-8</v>
      </c>
      <c r="BG456" s="2">
        <f t="shared" si="308"/>
        <v>0</v>
      </c>
      <c r="BH456" s="2">
        <f t="shared" si="308"/>
        <v>0</v>
      </c>
      <c r="BI456" s="2">
        <f t="shared" si="308"/>
        <v>-1.1920928955078125E-7</v>
      </c>
      <c r="BJ456" s="2">
        <f t="shared" si="308"/>
        <v>0</v>
      </c>
      <c r="BK456" s="2">
        <f t="shared" si="308"/>
        <v>1.4901161193847656E-8</v>
      </c>
      <c r="BL456" s="2">
        <f t="shared" si="308"/>
        <v>0</v>
      </c>
      <c r="BM456" s="2">
        <f t="shared" si="308"/>
        <v>0</v>
      </c>
      <c r="BN456" s="2">
        <f t="shared" si="308"/>
        <v>0</v>
      </c>
      <c r="BO456" s="2">
        <f t="shared" si="308"/>
        <v>0</v>
      </c>
      <c r="BP456" s="2">
        <f t="shared" si="308"/>
        <v>0</v>
      </c>
      <c r="BQ456" s="2">
        <f t="shared" ref="BQ456:EB456" si="309">SUM(BQ449-BQ455)</f>
        <v>0</v>
      </c>
      <c r="BR456" s="2">
        <f t="shared" si="309"/>
        <v>2.384185791015625E-7</v>
      </c>
      <c r="BS456" s="2">
        <f t="shared" si="309"/>
        <v>-2.9802322387695313E-8</v>
      </c>
      <c r="BT456" s="2">
        <f t="shared" si="309"/>
        <v>-1.4901161193847656E-8</v>
      </c>
      <c r="BU456" s="2">
        <f t="shared" si="309"/>
        <v>1.4901161193847656E-8</v>
      </c>
      <c r="BV456" s="2">
        <f t="shared" si="309"/>
        <v>0</v>
      </c>
      <c r="BW456" s="2">
        <f t="shared" si="309"/>
        <v>-1.4901161193847656E-8</v>
      </c>
      <c r="BX456" s="2">
        <f t="shared" si="309"/>
        <v>-1.4901161193847656E-8</v>
      </c>
      <c r="BY456" s="2">
        <f t="shared" si="309"/>
        <v>-1.4901161193847656E-8</v>
      </c>
      <c r="BZ456" s="2">
        <f t="shared" si="309"/>
        <v>0</v>
      </c>
      <c r="CA456" s="2">
        <f t="shared" si="309"/>
        <v>0</v>
      </c>
      <c r="CB456" s="2">
        <f t="shared" si="309"/>
        <v>0</v>
      </c>
      <c r="CC456" s="2">
        <f t="shared" si="309"/>
        <v>-2.9802322387695313E-8</v>
      </c>
      <c r="CD456" s="2">
        <f t="shared" si="309"/>
        <v>0</v>
      </c>
      <c r="CE456" s="2">
        <f t="shared" si="309"/>
        <v>0</v>
      </c>
      <c r="CF456" s="2">
        <f t="shared" si="309"/>
        <v>0</v>
      </c>
      <c r="CG456" s="2">
        <f t="shared" si="309"/>
        <v>0</v>
      </c>
      <c r="CH456" s="2">
        <f t="shared" si="309"/>
        <v>-1.4901161193847656E-8</v>
      </c>
      <c r="CI456" s="2">
        <f t="shared" si="309"/>
        <v>0</v>
      </c>
      <c r="CJ456" s="2">
        <f t="shared" si="309"/>
        <v>0</v>
      </c>
      <c r="CK456" s="2">
        <f t="shared" si="309"/>
        <v>1.4901161193847656E-8</v>
      </c>
      <c r="CL456" s="2">
        <f t="shared" si="309"/>
        <v>0</v>
      </c>
      <c r="CM456" s="2">
        <f t="shared" si="309"/>
        <v>-1.4901161193847656E-8</v>
      </c>
      <c r="CN456" s="2">
        <f t="shared" si="309"/>
        <v>0</v>
      </c>
      <c r="CO456" s="2">
        <f t="shared" si="309"/>
        <v>0</v>
      </c>
      <c r="CP456" s="2">
        <f t="shared" si="309"/>
        <v>0</v>
      </c>
      <c r="CQ456" s="2">
        <f t="shared" si="309"/>
        <v>1.4901161193847656E-8</v>
      </c>
      <c r="CR456" s="2">
        <f t="shared" si="309"/>
        <v>-1.4901161193847656E-8</v>
      </c>
      <c r="CS456" s="2">
        <f t="shared" si="309"/>
        <v>0</v>
      </c>
      <c r="CT456" s="2">
        <f t="shared" si="309"/>
        <v>0</v>
      </c>
      <c r="CU456" s="2">
        <f t="shared" si="309"/>
        <v>0</v>
      </c>
      <c r="CV456" s="2">
        <f t="shared" si="309"/>
        <v>0</v>
      </c>
      <c r="CW456" s="2">
        <f t="shared" si="309"/>
        <v>0</v>
      </c>
      <c r="CX456" s="2">
        <f t="shared" si="309"/>
        <v>0</v>
      </c>
      <c r="CY456" s="2">
        <f t="shared" si="309"/>
        <v>0</v>
      </c>
      <c r="CZ456" s="2">
        <f t="shared" si="309"/>
        <v>0</v>
      </c>
      <c r="DA456" s="2">
        <f t="shared" si="309"/>
        <v>0</v>
      </c>
      <c r="DB456" s="2">
        <f t="shared" si="309"/>
        <v>0</v>
      </c>
      <c r="DC456" s="2">
        <f t="shared" si="309"/>
        <v>1.1920928955078125E-7</v>
      </c>
      <c r="DD456" s="2">
        <f t="shared" si="309"/>
        <v>0</v>
      </c>
      <c r="DE456" s="2">
        <f t="shared" si="309"/>
        <v>0</v>
      </c>
      <c r="DF456" s="2">
        <f t="shared" si="309"/>
        <v>0</v>
      </c>
      <c r="DG456" s="2">
        <f t="shared" si="309"/>
        <v>2.9802322387695313E-8</v>
      </c>
      <c r="DH456" s="2">
        <f t="shared" si="309"/>
        <v>0</v>
      </c>
      <c r="DI456" s="2">
        <f t="shared" si="309"/>
        <v>0</v>
      </c>
      <c r="DJ456" s="2">
        <f t="shared" si="309"/>
        <v>0</v>
      </c>
      <c r="DK456" s="2">
        <f t="shared" si="309"/>
        <v>0</v>
      </c>
      <c r="DL456" s="2">
        <f t="shared" si="309"/>
        <v>1.4901161193847656E-8</v>
      </c>
      <c r="DM456" s="2">
        <f t="shared" si="309"/>
        <v>0</v>
      </c>
      <c r="DN456" s="2">
        <f t="shared" si="309"/>
        <v>0</v>
      </c>
      <c r="DO456" s="2">
        <f t="shared" si="309"/>
        <v>0</v>
      </c>
      <c r="DP456" s="2">
        <f t="shared" si="309"/>
        <v>0</v>
      </c>
      <c r="DQ456" s="2">
        <f t="shared" si="309"/>
        <v>0</v>
      </c>
      <c r="DR456" s="2">
        <f t="shared" si="309"/>
        <v>0</v>
      </c>
      <c r="DS456" s="2">
        <f t="shared" si="309"/>
        <v>0</v>
      </c>
      <c r="DT456" s="2">
        <f t="shared" si="309"/>
        <v>0</v>
      </c>
      <c r="DU456" s="2">
        <f t="shared" si="309"/>
        <v>0</v>
      </c>
      <c r="DV456" s="2">
        <f t="shared" si="309"/>
        <v>0</v>
      </c>
      <c r="DW456" s="2">
        <f t="shared" si="309"/>
        <v>0</v>
      </c>
      <c r="DX456" s="2">
        <f t="shared" si="309"/>
        <v>0</v>
      </c>
      <c r="DY456" s="2">
        <f t="shared" si="309"/>
        <v>2.9802322387695313E-8</v>
      </c>
      <c r="DZ456" s="2">
        <f t="shared" si="309"/>
        <v>0</v>
      </c>
      <c r="EA456" s="2">
        <f t="shared" si="309"/>
        <v>-7.4505805969238281E-9</v>
      </c>
      <c r="EB456" s="2">
        <f t="shared" si="309"/>
        <v>1.4901161193847656E-8</v>
      </c>
      <c r="EC456" s="2">
        <f t="shared" ref="EC456:GN456" si="310">SUM(EC449-EC455)</f>
        <v>-1.4901161193847656E-8</v>
      </c>
      <c r="ED456" s="2">
        <f t="shared" si="310"/>
        <v>0</v>
      </c>
      <c r="EE456" s="2">
        <f t="shared" si="310"/>
        <v>0</v>
      </c>
      <c r="EF456" s="2">
        <f t="shared" si="310"/>
        <v>0</v>
      </c>
      <c r="EG456" s="2">
        <f t="shared" si="310"/>
        <v>1.4901161193847656E-8</v>
      </c>
      <c r="EH456" s="2">
        <f t="shared" si="310"/>
        <v>-1.4901161193847656E-8</v>
      </c>
      <c r="EI456" s="2">
        <f t="shared" si="310"/>
        <v>0</v>
      </c>
      <c r="EJ456" s="2">
        <f t="shared" si="310"/>
        <v>0</v>
      </c>
      <c r="EK456" s="2">
        <f t="shared" si="310"/>
        <v>2.9802322387695313E-8</v>
      </c>
      <c r="EL456" s="2">
        <f t="shared" si="310"/>
        <v>-1.4901161193847656E-8</v>
      </c>
      <c r="EM456" s="2">
        <f t="shared" si="310"/>
        <v>0</v>
      </c>
      <c r="EN456" s="2">
        <f t="shared" si="310"/>
        <v>-2.384185791015625E-7</v>
      </c>
      <c r="EO456" s="2">
        <f t="shared" si="310"/>
        <v>1.4901161193847656E-8</v>
      </c>
      <c r="EP456" s="2">
        <f t="shared" si="310"/>
        <v>0</v>
      </c>
      <c r="EQ456" s="2">
        <f t="shared" si="310"/>
        <v>1.4901161193847656E-8</v>
      </c>
      <c r="ER456" s="2">
        <f t="shared" si="310"/>
        <v>7.4505805969238281E-9</v>
      </c>
      <c r="ES456" s="2">
        <f t="shared" si="310"/>
        <v>7.4505805969238281E-9</v>
      </c>
      <c r="ET456" s="2">
        <f t="shared" si="310"/>
        <v>0</v>
      </c>
      <c r="EU456" s="2">
        <f t="shared" si="310"/>
        <v>-1.4901161193847656E-8</v>
      </c>
      <c r="EV456" s="2">
        <f t="shared" si="310"/>
        <v>0</v>
      </c>
      <c r="EW456" s="2">
        <f t="shared" si="310"/>
        <v>0</v>
      </c>
      <c r="EX456" s="2">
        <f t="shared" si="310"/>
        <v>7.4505805969238281E-9</v>
      </c>
      <c r="EY456" s="2">
        <f t="shared" si="310"/>
        <v>0</v>
      </c>
      <c r="EZ456" s="2">
        <f t="shared" si="310"/>
        <v>0</v>
      </c>
      <c r="FA456" s="2">
        <f t="shared" si="310"/>
        <v>0</v>
      </c>
      <c r="FB456" s="2">
        <f t="shared" si="310"/>
        <v>0</v>
      </c>
      <c r="FC456" s="2">
        <f t="shared" si="310"/>
        <v>-1.4901161193847656E-8</v>
      </c>
      <c r="FD456" s="2">
        <f t="shared" si="310"/>
        <v>0</v>
      </c>
      <c r="FE456" s="2">
        <f t="shared" si="310"/>
        <v>0</v>
      </c>
      <c r="FF456" s="2">
        <f t="shared" si="310"/>
        <v>1.4901161193847656E-8</v>
      </c>
      <c r="FG456" s="2">
        <f t="shared" si="310"/>
        <v>0</v>
      </c>
      <c r="FH456" s="2">
        <f t="shared" si="310"/>
        <v>7.4505805969238281E-9</v>
      </c>
      <c r="FI456" s="2">
        <f t="shared" si="310"/>
        <v>0</v>
      </c>
      <c r="FJ456" s="2">
        <f t="shared" si="310"/>
        <v>0</v>
      </c>
      <c r="FK456" s="2">
        <f t="shared" si="310"/>
        <v>0</v>
      </c>
      <c r="FL456" s="2">
        <f t="shared" si="310"/>
        <v>0</v>
      </c>
      <c r="FM456" s="2">
        <f t="shared" si="310"/>
        <v>-2.9802322387695313E-8</v>
      </c>
      <c r="FN456" s="2">
        <f t="shared" si="310"/>
        <v>0</v>
      </c>
      <c r="FO456" s="2">
        <f t="shared" si="310"/>
        <v>7.4505805969238281E-9</v>
      </c>
      <c r="FP456" s="2">
        <f t="shared" si="310"/>
        <v>0</v>
      </c>
      <c r="FQ456" s="2">
        <f t="shared" si="310"/>
        <v>0</v>
      </c>
      <c r="FR456" s="2">
        <f t="shared" si="310"/>
        <v>0</v>
      </c>
      <c r="FS456" s="2">
        <f t="shared" si="310"/>
        <v>0</v>
      </c>
      <c r="FT456" s="2">
        <f t="shared" si="310"/>
        <v>0</v>
      </c>
      <c r="FU456" s="2">
        <f t="shared" si="310"/>
        <v>0</v>
      </c>
      <c r="FV456" s="2">
        <f t="shared" si="310"/>
        <v>0</v>
      </c>
      <c r="FW456" s="2">
        <f t="shared" si="310"/>
        <v>0</v>
      </c>
      <c r="FX456" s="2">
        <f t="shared" si="310"/>
        <v>-2.9802322387695313E-8</v>
      </c>
      <c r="FY456" s="2">
        <f t="shared" si="310"/>
        <v>0</v>
      </c>
      <c r="FZ456" s="2">
        <f t="shared" si="310"/>
        <v>0</v>
      </c>
      <c r="GA456" s="2">
        <f t="shared" si="310"/>
        <v>-2.9802322387695313E-8</v>
      </c>
      <c r="GB456" s="2">
        <f t="shared" si="310"/>
        <v>0</v>
      </c>
      <c r="GC456" s="2">
        <f t="shared" si="310"/>
        <v>0</v>
      </c>
      <c r="GD456" s="2">
        <f t="shared" si="310"/>
        <v>0</v>
      </c>
      <c r="GE456" s="2">
        <f t="shared" si="310"/>
        <v>0</v>
      </c>
      <c r="GF456" s="2">
        <f t="shared" si="310"/>
        <v>-1.4901161193847656E-8</v>
      </c>
      <c r="GG456" s="2">
        <f t="shared" si="310"/>
        <v>0</v>
      </c>
      <c r="GH456" s="2">
        <f t="shared" si="310"/>
        <v>0</v>
      </c>
      <c r="GI456" s="2">
        <f t="shared" si="310"/>
        <v>0</v>
      </c>
      <c r="GJ456" s="2">
        <f t="shared" si="310"/>
        <v>0</v>
      </c>
      <c r="GK456" s="2">
        <f t="shared" si="310"/>
        <v>0</v>
      </c>
      <c r="GL456" s="2">
        <f t="shared" si="310"/>
        <v>0</v>
      </c>
      <c r="GM456" s="2">
        <f t="shared" si="310"/>
        <v>0</v>
      </c>
      <c r="GN456" s="2">
        <f t="shared" si="310"/>
        <v>0</v>
      </c>
      <c r="GO456" s="2">
        <f t="shared" ref="GO456:IZ456" si="311">SUM(GO449-GO455)</f>
        <v>0</v>
      </c>
      <c r="GP456" s="2">
        <f t="shared" si="311"/>
        <v>0</v>
      </c>
      <c r="GQ456" s="2">
        <f t="shared" si="311"/>
        <v>0</v>
      </c>
      <c r="GR456" s="2">
        <f t="shared" si="311"/>
        <v>0</v>
      </c>
      <c r="GS456" s="2">
        <f t="shared" si="311"/>
        <v>0</v>
      </c>
      <c r="GT456" s="2">
        <f t="shared" si="311"/>
        <v>0</v>
      </c>
      <c r="GU456" s="2">
        <f t="shared" si="311"/>
        <v>0</v>
      </c>
      <c r="GV456" s="2">
        <f t="shared" si="311"/>
        <v>0</v>
      </c>
      <c r="GW456" s="2">
        <f t="shared" si="311"/>
        <v>-1.4901161193847656E-8</v>
      </c>
      <c r="GX456" s="2">
        <f t="shared" si="311"/>
        <v>-7.4505805969238281E-9</v>
      </c>
      <c r="GY456" s="2">
        <f t="shared" si="311"/>
        <v>-1.1920928955078125E-7</v>
      </c>
      <c r="GZ456" s="2">
        <f t="shared" si="311"/>
        <v>0</v>
      </c>
      <c r="HA456" s="2">
        <f t="shared" si="311"/>
        <v>0</v>
      </c>
      <c r="HB456" s="2">
        <f t="shared" si="311"/>
        <v>-1.4901161193847656E-8</v>
      </c>
      <c r="HC456" s="2">
        <f t="shared" si="311"/>
        <v>-2.384185791015625E-7</v>
      </c>
      <c r="HD456" s="2">
        <f t="shared" si="311"/>
        <v>0</v>
      </c>
      <c r="HE456" s="2">
        <f t="shared" si="311"/>
        <v>0</v>
      </c>
      <c r="HF456" s="2">
        <f t="shared" si="311"/>
        <v>5.9604644775390625E-8</v>
      </c>
      <c r="HG456" s="2">
        <f t="shared" si="311"/>
        <v>0</v>
      </c>
      <c r="HH456" s="2">
        <f t="shared" si="311"/>
        <v>0</v>
      </c>
      <c r="HI456" s="2">
        <f t="shared" si="311"/>
        <v>7.4505805969238281E-9</v>
      </c>
      <c r="HJ456" s="2">
        <f t="shared" si="311"/>
        <v>0</v>
      </c>
      <c r="HK456" s="2">
        <f t="shared" si="311"/>
        <v>0</v>
      </c>
      <c r="HL456" s="2">
        <f t="shared" si="311"/>
        <v>0</v>
      </c>
      <c r="HM456" s="2">
        <f t="shared" si="311"/>
        <v>2.9802322387695313E-8</v>
      </c>
      <c r="HN456" s="2">
        <f t="shared" si="311"/>
        <v>1.4901161193847656E-8</v>
      </c>
      <c r="HO456" s="2">
        <f t="shared" si="311"/>
        <v>0</v>
      </c>
      <c r="HP456" s="2">
        <f t="shared" si="311"/>
        <v>0</v>
      </c>
      <c r="HQ456" s="2">
        <f t="shared" si="311"/>
        <v>0</v>
      </c>
      <c r="HR456" s="2">
        <f t="shared" si="311"/>
        <v>0</v>
      </c>
      <c r="HS456" s="2">
        <f t="shared" si="311"/>
        <v>-5.9604644775390625E-8</v>
      </c>
      <c r="HT456" s="2">
        <f t="shared" si="311"/>
        <v>1.4901161193847656E-8</v>
      </c>
      <c r="HU456" s="2">
        <f t="shared" si="311"/>
        <v>1.4901161193847656E-8</v>
      </c>
      <c r="HV456" s="2">
        <f t="shared" si="311"/>
        <v>0</v>
      </c>
      <c r="HW456" s="2">
        <f t="shared" si="311"/>
        <v>0</v>
      </c>
      <c r="HX456" s="2">
        <f t="shared" si="311"/>
        <v>0</v>
      </c>
      <c r="HY456" s="2">
        <f t="shared" si="311"/>
        <v>0</v>
      </c>
      <c r="HZ456" s="2">
        <f t="shared" si="311"/>
        <v>0</v>
      </c>
      <c r="IA456" s="2">
        <f t="shared" si="311"/>
        <v>0</v>
      </c>
      <c r="IB456" s="2">
        <f t="shared" si="311"/>
        <v>1.4901161193847656E-8</v>
      </c>
      <c r="IC456" s="2">
        <f t="shared" si="311"/>
        <v>0</v>
      </c>
      <c r="ID456" s="2">
        <f t="shared" si="311"/>
        <v>0</v>
      </c>
      <c r="IE456" s="2">
        <f t="shared" si="311"/>
        <v>0</v>
      </c>
      <c r="IF456" s="2">
        <f t="shared" si="311"/>
        <v>-7.4505805969238281E-9</v>
      </c>
      <c r="IG456" s="2">
        <f t="shared" si="311"/>
        <v>7.4505805969238281E-9</v>
      </c>
      <c r="IH456" s="2">
        <f t="shared" si="311"/>
        <v>0</v>
      </c>
      <c r="II456" s="2">
        <f t="shared" si="311"/>
        <v>0</v>
      </c>
      <c r="IJ456" s="2">
        <f t="shared" si="311"/>
        <v>0</v>
      </c>
      <c r="IK456" s="2">
        <f t="shared" si="311"/>
        <v>-2.9802322387695313E-8</v>
      </c>
      <c r="IL456" s="2">
        <f t="shared" si="311"/>
        <v>0</v>
      </c>
      <c r="IM456" s="2">
        <f t="shared" si="311"/>
        <v>1.4901161193847656E-8</v>
      </c>
      <c r="IN456" s="2">
        <f t="shared" si="311"/>
        <v>0</v>
      </c>
      <c r="IO456" s="2">
        <f t="shared" si="311"/>
        <v>0</v>
      </c>
      <c r="IP456" s="2">
        <f t="shared" si="311"/>
        <v>0</v>
      </c>
      <c r="IQ456" s="2">
        <f t="shared" si="311"/>
        <v>0</v>
      </c>
      <c r="IR456" s="2">
        <f t="shared" si="311"/>
        <v>0</v>
      </c>
      <c r="IS456" s="2">
        <f t="shared" si="311"/>
        <v>0</v>
      </c>
      <c r="IT456" s="2">
        <f t="shared" si="311"/>
        <v>0</v>
      </c>
      <c r="IU456" s="2">
        <f t="shared" si="311"/>
        <v>0</v>
      </c>
      <c r="IV456" s="2">
        <f t="shared" si="311"/>
        <v>0</v>
      </c>
      <c r="IW456" s="2">
        <f t="shared" si="311"/>
        <v>0</v>
      </c>
      <c r="IX456" s="2">
        <f t="shared" si="311"/>
        <v>0</v>
      </c>
      <c r="IY456" s="2">
        <f t="shared" si="311"/>
        <v>0</v>
      </c>
      <c r="IZ456" s="2">
        <f t="shared" si="311"/>
        <v>-7.4505805969238281E-9</v>
      </c>
      <c r="JA456" s="2">
        <f t="shared" ref="JA456:LL456" si="312">SUM(JA449-JA455)</f>
        <v>7.4505805969238281E-9</v>
      </c>
      <c r="JB456" s="2">
        <f t="shared" si="312"/>
        <v>0</v>
      </c>
      <c r="JC456" s="2">
        <f t="shared" si="312"/>
        <v>0</v>
      </c>
      <c r="JD456" s="2">
        <f t="shared" si="312"/>
        <v>0</v>
      </c>
      <c r="JE456" s="2">
        <f t="shared" si="312"/>
        <v>0</v>
      </c>
      <c r="JF456" s="2">
        <f t="shared" si="312"/>
        <v>0</v>
      </c>
      <c r="JG456" s="2">
        <f t="shared" si="312"/>
        <v>0</v>
      </c>
      <c r="JH456" s="2">
        <f t="shared" si="312"/>
        <v>0</v>
      </c>
      <c r="JI456" s="2">
        <f t="shared" si="312"/>
        <v>7.4505805969238281E-9</v>
      </c>
      <c r="JJ456" s="2">
        <f t="shared" si="312"/>
        <v>0</v>
      </c>
      <c r="JK456" s="2">
        <f t="shared" si="312"/>
        <v>0</v>
      </c>
      <c r="JL456" s="2">
        <f t="shared" si="312"/>
        <v>0</v>
      </c>
      <c r="JM456" s="2">
        <f t="shared" si="312"/>
        <v>0</v>
      </c>
      <c r="JN456" s="2">
        <f t="shared" si="312"/>
        <v>0</v>
      </c>
      <c r="JO456" s="2">
        <f t="shared" si="312"/>
        <v>0</v>
      </c>
      <c r="JP456" s="2">
        <f t="shared" si="312"/>
        <v>0</v>
      </c>
      <c r="JQ456" s="2">
        <f t="shared" si="312"/>
        <v>0</v>
      </c>
      <c r="JR456" s="2">
        <f t="shared" si="312"/>
        <v>-2.384185791015625E-7</v>
      </c>
      <c r="JS456" s="2">
        <f t="shared" si="312"/>
        <v>1.1920928955078125E-7</v>
      </c>
      <c r="JT456" s="2">
        <f t="shared" si="312"/>
        <v>0</v>
      </c>
      <c r="JU456" s="2">
        <f t="shared" si="312"/>
        <v>-7.4505805969238281E-9</v>
      </c>
      <c r="JV456" s="2">
        <f t="shared" si="312"/>
        <v>0</v>
      </c>
      <c r="JW456" s="2">
        <f t="shared" si="312"/>
        <v>7.4505805969238281E-9</v>
      </c>
      <c r="JX456" s="2">
        <f t="shared" si="312"/>
        <v>-5.9604644775390625E-8</v>
      </c>
      <c r="JY456" s="2">
        <f t="shared" si="312"/>
        <v>0</v>
      </c>
      <c r="JZ456" s="2">
        <f t="shared" si="312"/>
        <v>0</v>
      </c>
      <c r="KA456" s="2">
        <f t="shared" si="312"/>
        <v>0</v>
      </c>
      <c r="KB456" s="2">
        <f t="shared" si="312"/>
        <v>0</v>
      </c>
      <c r="KC456" s="2">
        <f t="shared" si="312"/>
        <v>0</v>
      </c>
      <c r="KD456" s="2">
        <f t="shared" si="312"/>
        <v>0</v>
      </c>
      <c r="KE456" s="2">
        <f t="shared" si="312"/>
        <v>0</v>
      </c>
      <c r="KF456" s="2">
        <f t="shared" si="312"/>
        <v>0</v>
      </c>
      <c r="KG456" s="2">
        <f t="shared" si="312"/>
        <v>0</v>
      </c>
      <c r="KH456" s="2">
        <f t="shared" si="312"/>
        <v>-2.9802322387695313E-8</v>
      </c>
      <c r="KI456" s="2">
        <f t="shared" si="312"/>
        <v>-1.4901161193847656E-8</v>
      </c>
      <c r="KJ456" s="2">
        <f t="shared" si="312"/>
        <v>-1.4901161193847656E-8</v>
      </c>
      <c r="KK456" s="2">
        <f t="shared" si="312"/>
        <v>0</v>
      </c>
      <c r="KL456" s="2">
        <f t="shared" si="312"/>
        <v>1.4901161193847656E-8</v>
      </c>
      <c r="KM456" s="2">
        <f t="shared" si="312"/>
        <v>0</v>
      </c>
      <c r="KN456" s="2">
        <f t="shared" si="312"/>
        <v>-1.4901161193847656E-8</v>
      </c>
      <c r="KO456" s="2">
        <f t="shared" si="312"/>
        <v>0</v>
      </c>
      <c r="KP456" s="2">
        <f t="shared" si="312"/>
        <v>0</v>
      </c>
      <c r="KQ456" s="2">
        <f t="shared" si="312"/>
        <v>0</v>
      </c>
      <c r="KR456" s="2">
        <f t="shared" si="312"/>
        <v>-2.9802322387695313E-8</v>
      </c>
      <c r="KS456" s="2">
        <f t="shared" si="312"/>
        <v>0</v>
      </c>
      <c r="KT456" s="2">
        <f t="shared" si="312"/>
        <v>0</v>
      </c>
      <c r="KU456" s="2">
        <f t="shared" si="312"/>
        <v>2.9802322387695313E-8</v>
      </c>
      <c r="KV456" s="2">
        <f t="shared" si="312"/>
        <v>0</v>
      </c>
      <c r="KW456" s="2">
        <f t="shared" si="312"/>
        <v>0</v>
      </c>
      <c r="KX456" s="2">
        <f t="shared" si="312"/>
        <v>0</v>
      </c>
      <c r="KY456" s="2">
        <f t="shared" si="312"/>
        <v>0</v>
      </c>
      <c r="KZ456" s="2">
        <f t="shared" si="312"/>
        <v>7.4505805969238281E-9</v>
      </c>
      <c r="LA456" s="2">
        <f t="shared" si="312"/>
        <v>0</v>
      </c>
      <c r="LB456" s="2">
        <f t="shared" si="312"/>
        <v>2.9802322387695313E-8</v>
      </c>
      <c r="LC456" s="2">
        <f t="shared" si="312"/>
        <v>-1.4901161193847656E-8</v>
      </c>
      <c r="LD456" s="2">
        <f t="shared" si="312"/>
        <v>0</v>
      </c>
      <c r="LE456" s="2">
        <f t="shared" si="312"/>
        <v>0</v>
      </c>
      <c r="LF456" s="2">
        <f t="shared" si="312"/>
        <v>-4.76837158203125E-7</v>
      </c>
      <c r="LG456" s="2">
        <f t="shared" si="312"/>
        <v>0</v>
      </c>
      <c r="LH456" s="2">
        <f t="shared" si="312"/>
        <v>1.1920928955078125E-7</v>
      </c>
      <c r="LI456" s="2">
        <f t="shared" si="312"/>
        <v>5.9604644775390625E-8</v>
      </c>
      <c r="LJ456" s="2">
        <f t="shared" si="312"/>
        <v>0</v>
      </c>
      <c r="LK456" s="2">
        <f t="shared" si="312"/>
        <v>0</v>
      </c>
      <c r="LL456" s="2">
        <f t="shared" si="312"/>
        <v>0</v>
      </c>
      <c r="LM456" s="2">
        <f t="shared" ref="LM456:NX456" si="313">SUM(LM449-LM455)</f>
        <v>0</v>
      </c>
      <c r="LN456" s="2">
        <f t="shared" si="313"/>
        <v>0</v>
      </c>
      <c r="LO456" s="2">
        <f t="shared" si="313"/>
        <v>0</v>
      </c>
      <c r="LP456" s="2">
        <f t="shared" si="313"/>
        <v>7.4505805969238281E-9</v>
      </c>
      <c r="LQ456" s="2">
        <f t="shared" si="313"/>
        <v>0</v>
      </c>
      <c r="LR456" s="2">
        <f t="shared" si="313"/>
        <v>0</v>
      </c>
      <c r="LS456" s="2">
        <f t="shared" si="313"/>
        <v>-1.4901161193847656E-8</v>
      </c>
      <c r="LT456" s="2">
        <f t="shared" si="313"/>
        <v>0</v>
      </c>
      <c r="LU456" s="2">
        <f t="shared" si="313"/>
        <v>0</v>
      </c>
      <c r="LV456" s="2">
        <f t="shared" si="313"/>
        <v>0</v>
      </c>
      <c r="LW456" s="2">
        <f t="shared" si="313"/>
        <v>5.9604644775390625E-8</v>
      </c>
      <c r="LX456" s="2">
        <f t="shared" si="313"/>
        <v>0</v>
      </c>
      <c r="LY456" s="2">
        <f t="shared" si="313"/>
        <v>0</v>
      </c>
      <c r="LZ456" s="2">
        <f t="shared" si="313"/>
        <v>0</v>
      </c>
      <c r="MA456" s="2">
        <f t="shared" si="313"/>
        <v>0</v>
      </c>
      <c r="MB456" s="2">
        <f t="shared" si="313"/>
        <v>-2.9802322387695313E-8</v>
      </c>
      <c r="MC456" s="2">
        <f t="shared" si="313"/>
        <v>0</v>
      </c>
      <c r="MD456" s="2">
        <f t="shared" si="313"/>
        <v>0</v>
      </c>
      <c r="ME456" s="2">
        <f t="shared" si="313"/>
        <v>0</v>
      </c>
      <c r="MF456" s="2">
        <f t="shared" si="313"/>
        <v>0</v>
      </c>
      <c r="MG456" s="2">
        <f t="shared" si="313"/>
        <v>0</v>
      </c>
      <c r="MH456" s="2">
        <f t="shared" si="313"/>
        <v>0</v>
      </c>
      <c r="MI456" s="2">
        <f t="shared" si="313"/>
        <v>0</v>
      </c>
      <c r="MJ456" s="2">
        <f t="shared" si="313"/>
        <v>0</v>
      </c>
      <c r="MK456" s="2">
        <f t="shared" si="313"/>
        <v>1.4901161193847656E-8</v>
      </c>
      <c r="ML456" s="2">
        <f t="shared" si="313"/>
        <v>0</v>
      </c>
      <c r="MM456" s="2">
        <f t="shared" si="313"/>
        <v>0</v>
      </c>
      <c r="MN456" s="2">
        <f t="shared" si="313"/>
        <v>2.9802322387695313E-8</v>
      </c>
      <c r="MO456" s="2">
        <f t="shared" si="313"/>
        <v>0</v>
      </c>
      <c r="MP456" s="2">
        <f t="shared" si="313"/>
        <v>0</v>
      </c>
      <c r="MQ456" s="2">
        <f t="shared" si="313"/>
        <v>0</v>
      </c>
      <c r="MR456" s="2">
        <f t="shared" si="313"/>
        <v>0</v>
      </c>
      <c r="MS456" s="2">
        <f t="shared" si="313"/>
        <v>0</v>
      </c>
      <c r="MT456" s="2">
        <f t="shared" si="313"/>
        <v>-1.4901161193847656E-8</v>
      </c>
      <c r="MU456" s="2">
        <f t="shared" si="313"/>
        <v>0</v>
      </c>
      <c r="MV456" s="2">
        <f t="shared" si="313"/>
        <v>-2.9802322387695313E-8</v>
      </c>
      <c r="MW456" s="2">
        <f t="shared" si="313"/>
        <v>0</v>
      </c>
      <c r="MX456" s="2">
        <f t="shared" si="313"/>
        <v>0</v>
      </c>
      <c r="MY456" s="2">
        <f t="shared" si="313"/>
        <v>0</v>
      </c>
      <c r="MZ456" s="2">
        <f t="shared" si="313"/>
        <v>1.4901161193847656E-8</v>
      </c>
      <c r="NA456" s="2">
        <f t="shared" si="313"/>
        <v>-7.4505805969238281E-9</v>
      </c>
      <c r="NB456" s="2">
        <f t="shared" si="313"/>
        <v>0</v>
      </c>
      <c r="NC456" s="2">
        <f t="shared" si="313"/>
        <v>0</v>
      </c>
      <c r="ND456" s="2">
        <f t="shared" si="313"/>
        <v>0</v>
      </c>
      <c r="NE456" s="2">
        <f t="shared" si="313"/>
        <v>0</v>
      </c>
      <c r="NF456" s="2">
        <f t="shared" si="313"/>
        <v>0</v>
      </c>
      <c r="NG456" s="2">
        <f t="shared" si="313"/>
        <v>0</v>
      </c>
      <c r="NH456" s="2">
        <f t="shared" si="313"/>
        <v>-2.9802322387695313E-8</v>
      </c>
      <c r="NI456" s="2">
        <f t="shared" si="313"/>
        <v>0</v>
      </c>
      <c r="NJ456" s="2">
        <f t="shared" si="313"/>
        <v>0</v>
      </c>
      <c r="NK456" s="2">
        <f t="shared" si="313"/>
        <v>0</v>
      </c>
      <c r="NL456" s="2">
        <f t="shared" si="313"/>
        <v>-2.9802322387695313E-8</v>
      </c>
      <c r="NM456" s="2">
        <f t="shared" si="313"/>
        <v>1.4901161193847656E-8</v>
      </c>
      <c r="NN456" s="2">
        <f t="shared" si="313"/>
        <v>0</v>
      </c>
      <c r="NO456" s="2">
        <f t="shared" si="313"/>
        <v>0</v>
      </c>
      <c r="NP456" s="2">
        <f t="shared" si="313"/>
        <v>-1.4901161193847656E-8</v>
      </c>
      <c r="NQ456" s="2">
        <f t="shared" si="313"/>
        <v>0</v>
      </c>
      <c r="NR456" s="2">
        <f t="shared" si="313"/>
        <v>0</v>
      </c>
      <c r="NS456" s="2">
        <f t="shared" si="313"/>
        <v>0</v>
      </c>
      <c r="NT456" s="2">
        <f t="shared" si="313"/>
        <v>0</v>
      </c>
      <c r="NU456" s="2">
        <f t="shared" si="313"/>
        <v>-7.4505805969238281E-9</v>
      </c>
      <c r="NV456" s="2">
        <f t="shared" si="313"/>
        <v>0</v>
      </c>
      <c r="NW456" s="2">
        <f t="shared" si="313"/>
        <v>0</v>
      </c>
      <c r="NX456" s="2">
        <f t="shared" si="313"/>
        <v>0</v>
      </c>
      <c r="NY456" s="2">
        <f t="shared" ref="NY456:QJ456" si="314">SUM(NY449-NY455)</f>
        <v>0</v>
      </c>
      <c r="NZ456" s="2">
        <f t="shared" si="314"/>
        <v>-1.4901161193847656E-8</v>
      </c>
      <c r="OA456" s="2">
        <f t="shared" si="314"/>
        <v>0</v>
      </c>
      <c r="OB456" s="2">
        <f t="shared" si="314"/>
        <v>7.4505805969238281E-9</v>
      </c>
      <c r="OC456" s="2">
        <f t="shared" si="314"/>
        <v>0</v>
      </c>
      <c r="OD456" s="2">
        <f t="shared" si="314"/>
        <v>5.9604644775390625E-8</v>
      </c>
      <c r="OE456" s="2">
        <f t="shared" si="314"/>
        <v>2.9802322387695313E-8</v>
      </c>
      <c r="OF456" s="2">
        <f t="shared" si="314"/>
        <v>0</v>
      </c>
      <c r="OG456" s="2">
        <f t="shared" si="314"/>
        <v>0</v>
      </c>
      <c r="OH456" s="2">
        <f t="shared" si="314"/>
        <v>0</v>
      </c>
      <c r="OI456" s="2">
        <f t="shared" si="314"/>
        <v>-2.9802322387695313E-8</v>
      </c>
      <c r="OJ456" s="2">
        <f t="shared" si="314"/>
        <v>-7.4505805969238281E-9</v>
      </c>
      <c r="OK456" s="2">
        <f t="shared" si="314"/>
        <v>0</v>
      </c>
      <c r="OL456" s="2">
        <f t="shared" si="314"/>
        <v>0</v>
      </c>
      <c r="OM456" s="2">
        <f t="shared" si="314"/>
        <v>0</v>
      </c>
      <c r="ON456" s="2">
        <f t="shared" si="314"/>
        <v>0</v>
      </c>
      <c r="OO456" s="2">
        <f t="shared" si="314"/>
        <v>0</v>
      </c>
      <c r="OP456" s="2">
        <f t="shared" si="314"/>
        <v>0</v>
      </c>
      <c r="OQ456" s="2">
        <f t="shared" si="314"/>
        <v>0</v>
      </c>
      <c r="OR456" s="2">
        <f t="shared" si="314"/>
        <v>0</v>
      </c>
      <c r="OS456" s="2">
        <f t="shared" si="314"/>
        <v>0</v>
      </c>
      <c r="OT456" s="2">
        <f t="shared" si="314"/>
        <v>0</v>
      </c>
      <c r="OU456" s="2">
        <f t="shared" si="314"/>
        <v>0</v>
      </c>
      <c r="OV456" s="2">
        <f t="shared" si="314"/>
        <v>0</v>
      </c>
      <c r="OW456" s="2">
        <f t="shared" si="314"/>
        <v>0</v>
      </c>
      <c r="OX456" s="2">
        <f t="shared" si="314"/>
        <v>0</v>
      </c>
      <c r="OY456" s="2">
        <f t="shared" si="314"/>
        <v>7.4505805969238281E-9</v>
      </c>
      <c r="OZ456" s="2">
        <f t="shared" si="314"/>
        <v>0</v>
      </c>
      <c r="PA456" s="2">
        <f t="shared" si="314"/>
        <v>0</v>
      </c>
      <c r="PB456" s="2">
        <f t="shared" si="314"/>
        <v>0</v>
      </c>
      <c r="PC456" s="2">
        <f t="shared" si="314"/>
        <v>2.9802322387695313E-8</v>
      </c>
      <c r="PD456" s="2">
        <f t="shared" si="314"/>
        <v>-7.4505805969238281E-9</v>
      </c>
      <c r="PE456" s="2">
        <f t="shared" si="314"/>
        <v>0</v>
      </c>
      <c r="PF456" s="2">
        <f t="shared" si="314"/>
        <v>0</v>
      </c>
      <c r="PG456" s="2">
        <f t="shared" si="314"/>
        <v>0</v>
      </c>
      <c r="PH456" s="2">
        <f t="shared" si="314"/>
        <v>-1.4901161193847656E-8</v>
      </c>
      <c r="PI456" s="2">
        <f t="shared" si="314"/>
        <v>0</v>
      </c>
      <c r="PJ456" s="2">
        <f t="shared" si="314"/>
        <v>1.4901161193847656E-8</v>
      </c>
      <c r="PK456" s="2">
        <f t="shared" si="314"/>
        <v>1.4901161193847656E-8</v>
      </c>
      <c r="PL456" s="2">
        <f t="shared" si="314"/>
        <v>0</v>
      </c>
      <c r="PM456" s="2">
        <f t="shared" si="314"/>
        <v>0</v>
      </c>
      <c r="PN456" s="2">
        <f t="shared" si="314"/>
        <v>0</v>
      </c>
      <c r="PO456" s="2">
        <f t="shared" si="314"/>
        <v>0</v>
      </c>
      <c r="PP456" s="2">
        <f t="shared" si="314"/>
        <v>0</v>
      </c>
      <c r="PQ456" s="2">
        <f t="shared" si="314"/>
        <v>0</v>
      </c>
      <c r="PR456" s="2">
        <f t="shared" si="314"/>
        <v>0</v>
      </c>
      <c r="PS456" s="2">
        <f t="shared" si="314"/>
        <v>4.76837158203125E-7</v>
      </c>
      <c r="PT456" s="2">
        <f t="shared" si="314"/>
        <v>0</v>
      </c>
      <c r="PU456" s="2">
        <f t="shared" si="314"/>
        <v>1.4901161193847656E-8</v>
      </c>
      <c r="PV456" s="2">
        <f t="shared" si="314"/>
        <v>0</v>
      </c>
      <c r="PW456" s="2">
        <f t="shared" si="314"/>
        <v>0</v>
      </c>
      <c r="PX456" s="2">
        <f t="shared" si="314"/>
        <v>0</v>
      </c>
      <c r="PY456" s="2">
        <f t="shared" si="314"/>
        <v>2.9802322387695313E-8</v>
      </c>
      <c r="PZ456" s="2">
        <f t="shared" si="314"/>
        <v>0</v>
      </c>
      <c r="QA456" s="2">
        <f t="shared" si="314"/>
        <v>2.9802322387695313E-8</v>
      </c>
      <c r="QB456" s="2">
        <f t="shared" si="314"/>
        <v>0</v>
      </c>
      <c r="QC456" s="2">
        <f t="shared" si="314"/>
        <v>0</v>
      </c>
      <c r="QD456" s="2">
        <f t="shared" si="314"/>
        <v>0</v>
      </c>
      <c r="QE456" s="2">
        <f t="shared" si="314"/>
        <v>0</v>
      </c>
      <c r="QF456" s="2">
        <f t="shared" si="314"/>
        <v>0</v>
      </c>
      <c r="QG456" s="2">
        <f t="shared" si="314"/>
        <v>0</v>
      </c>
      <c r="QH456" s="2">
        <f t="shared" si="314"/>
        <v>2.9802322387695313E-8</v>
      </c>
      <c r="QI456" s="2">
        <f t="shared" si="314"/>
        <v>0</v>
      </c>
      <c r="QJ456" s="2">
        <f t="shared" si="314"/>
        <v>0</v>
      </c>
      <c r="QK456" s="2">
        <f t="shared" ref="QK456:SV456" si="315">SUM(QK449-QK455)</f>
        <v>0</v>
      </c>
      <c r="QL456" s="2">
        <f t="shared" si="315"/>
        <v>0</v>
      </c>
      <c r="QM456" s="2">
        <f t="shared" si="315"/>
        <v>0</v>
      </c>
      <c r="QN456" s="2">
        <f t="shared" si="315"/>
        <v>1.4901161193847656E-8</v>
      </c>
      <c r="QO456" s="2">
        <f t="shared" si="315"/>
        <v>0</v>
      </c>
      <c r="QP456" s="2">
        <f t="shared" si="315"/>
        <v>0</v>
      </c>
      <c r="QQ456" s="2">
        <f t="shared" si="315"/>
        <v>0</v>
      </c>
      <c r="QR456" s="2">
        <f t="shared" si="315"/>
        <v>0</v>
      </c>
      <c r="QS456" s="2">
        <f t="shared" si="315"/>
        <v>-2.384185791015625E-7</v>
      </c>
      <c r="QT456" s="2">
        <f t="shared" si="315"/>
        <v>-1.4901161193847656E-8</v>
      </c>
      <c r="QU456" s="2">
        <f t="shared" si="315"/>
        <v>0</v>
      </c>
      <c r="QV456" s="2">
        <f t="shared" si="315"/>
        <v>0</v>
      </c>
      <c r="QW456" s="2">
        <f t="shared" si="315"/>
        <v>0</v>
      </c>
      <c r="QX456" s="2">
        <f t="shared" si="315"/>
        <v>5.9604644775390625E-8</v>
      </c>
      <c r="QY456" s="2">
        <f t="shared" si="315"/>
        <v>-1.4901161193847656E-8</v>
      </c>
      <c r="QZ456" s="2">
        <f t="shared" si="315"/>
        <v>2.9802322387695313E-8</v>
      </c>
      <c r="RA456" s="2">
        <f t="shared" si="315"/>
        <v>2.9802322387695313E-8</v>
      </c>
      <c r="RB456" s="2">
        <f t="shared" si="315"/>
        <v>0</v>
      </c>
      <c r="RC456" s="2">
        <f t="shared" si="315"/>
        <v>0</v>
      </c>
      <c r="RD456" s="2">
        <f t="shared" si="315"/>
        <v>0</v>
      </c>
      <c r="RE456" s="2">
        <f t="shared" si="315"/>
        <v>0</v>
      </c>
      <c r="RF456" s="2">
        <f t="shared" si="315"/>
        <v>0</v>
      </c>
      <c r="RG456" s="2">
        <f t="shared" si="315"/>
        <v>2.9802322387695313E-8</v>
      </c>
      <c r="RH456" s="2">
        <f t="shared" si="315"/>
        <v>0</v>
      </c>
      <c r="RI456" s="2">
        <f t="shared" si="315"/>
        <v>0</v>
      </c>
      <c r="RJ456" s="2">
        <f t="shared" si="315"/>
        <v>1.4901161193847656E-8</v>
      </c>
      <c r="RK456" s="2">
        <f t="shared" si="315"/>
        <v>0</v>
      </c>
      <c r="RL456" s="2">
        <f t="shared" si="315"/>
        <v>0</v>
      </c>
      <c r="RM456" s="2">
        <f t="shared" si="315"/>
        <v>1.4901161193847656E-8</v>
      </c>
      <c r="RN456" s="2">
        <f t="shared" si="315"/>
        <v>1.4901161193847656E-8</v>
      </c>
      <c r="RO456" s="2">
        <f t="shared" si="315"/>
        <v>-2.9802322387695313E-8</v>
      </c>
      <c r="RP456" s="2">
        <f t="shared" si="315"/>
        <v>0</v>
      </c>
      <c r="RQ456" s="2">
        <f t="shared" si="315"/>
        <v>1.4901161193847656E-8</v>
      </c>
      <c r="RR456" s="2">
        <f t="shared" si="315"/>
        <v>-7.4505805969238281E-9</v>
      </c>
      <c r="RS456" s="2">
        <f t="shared" si="315"/>
        <v>0</v>
      </c>
      <c r="RT456" s="2">
        <f t="shared" si="315"/>
        <v>0</v>
      </c>
      <c r="RU456" s="2">
        <f t="shared" si="315"/>
        <v>0</v>
      </c>
      <c r="RV456" s="2">
        <f t="shared" si="315"/>
        <v>0</v>
      </c>
      <c r="RW456" s="2">
        <f t="shared" si="315"/>
        <v>0</v>
      </c>
      <c r="RX456" s="2">
        <f t="shared" si="315"/>
        <v>0</v>
      </c>
      <c r="RY456" s="2">
        <f t="shared" si="315"/>
        <v>0</v>
      </c>
      <c r="RZ456" s="2">
        <f t="shared" si="315"/>
        <v>1.1920928955078125E-7</v>
      </c>
      <c r="SA456" s="2">
        <f t="shared" si="315"/>
        <v>0</v>
      </c>
      <c r="SB456" s="2">
        <f t="shared" si="315"/>
        <v>0</v>
      </c>
      <c r="SC456" s="2">
        <f t="shared" si="315"/>
        <v>0</v>
      </c>
      <c r="SD456" s="2">
        <f t="shared" si="315"/>
        <v>0</v>
      </c>
      <c r="SE456" s="2">
        <f t="shared" si="315"/>
        <v>-1.4901161193847656E-8</v>
      </c>
      <c r="SF456" s="2">
        <f t="shared" si="315"/>
        <v>1.4901161193847656E-8</v>
      </c>
      <c r="SG456" s="2">
        <f t="shared" si="315"/>
        <v>0</v>
      </c>
      <c r="SH456" s="2">
        <f t="shared" si="315"/>
        <v>0</v>
      </c>
      <c r="SI456" s="2">
        <f t="shared" si="315"/>
        <v>0</v>
      </c>
      <c r="SJ456" s="2">
        <f t="shared" si="315"/>
        <v>-2.9802322387695313E-8</v>
      </c>
      <c r="SK456" s="2">
        <f t="shared" si="315"/>
        <v>0</v>
      </c>
      <c r="SL456" s="2">
        <f t="shared" si="315"/>
        <v>-5.9604644775390625E-8</v>
      </c>
      <c r="SM456" s="2">
        <f t="shared" si="315"/>
        <v>0</v>
      </c>
      <c r="SN456" s="2">
        <f t="shared" si="315"/>
        <v>0</v>
      </c>
      <c r="SO456" s="2">
        <f t="shared" si="315"/>
        <v>0</v>
      </c>
      <c r="SP456" s="2">
        <f t="shared" si="315"/>
        <v>0</v>
      </c>
      <c r="SQ456" s="2">
        <f t="shared" si="315"/>
        <v>0</v>
      </c>
      <c r="SR456" s="2">
        <f t="shared" si="315"/>
        <v>0</v>
      </c>
      <c r="SS456" s="2">
        <f t="shared" si="315"/>
        <v>0</v>
      </c>
      <c r="ST456" s="2">
        <f t="shared" si="315"/>
        <v>0</v>
      </c>
      <c r="SU456" s="2">
        <f t="shared" si="315"/>
        <v>0</v>
      </c>
      <c r="SV456" s="2">
        <f t="shared" si="315"/>
        <v>0</v>
      </c>
      <c r="SW456" s="2">
        <f t="shared" ref="SW456:VH456" si="316">SUM(SW449-SW455)</f>
        <v>0</v>
      </c>
      <c r="SX456" s="2">
        <f t="shared" si="316"/>
        <v>7.4505805969238281E-9</v>
      </c>
      <c r="SY456" s="2">
        <f t="shared" si="316"/>
        <v>0</v>
      </c>
      <c r="SZ456" s="2">
        <f t="shared" si="316"/>
        <v>0</v>
      </c>
      <c r="TA456" s="2">
        <f t="shared" si="316"/>
        <v>0</v>
      </c>
      <c r="TB456" s="2">
        <f t="shared" si="316"/>
        <v>0</v>
      </c>
      <c r="TC456" s="2">
        <f t="shared" si="316"/>
        <v>-1.4901161193847656E-8</v>
      </c>
      <c r="TD456" s="2">
        <f t="shared" si="316"/>
        <v>0</v>
      </c>
      <c r="TE456" s="2">
        <f t="shared" si="316"/>
        <v>-2.9802322387695313E-8</v>
      </c>
      <c r="TF456" s="2">
        <f t="shared" si="316"/>
        <v>0</v>
      </c>
      <c r="TG456" s="2">
        <f t="shared" si="316"/>
        <v>0</v>
      </c>
      <c r="TH456" s="2">
        <f t="shared" si="316"/>
        <v>-2.384185791015625E-7</v>
      </c>
      <c r="TI456" s="2">
        <f t="shared" si="316"/>
        <v>0</v>
      </c>
      <c r="TJ456" s="2">
        <f t="shared" si="316"/>
        <v>0</v>
      </c>
      <c r="TK456" s="2">
        <f t="shared" si="316"/>
        <v>0</v>
      </c>
      <c r="TL456" s="2">
        <f t="shared" si="316"/>
        <v>2.9802322387695313E-8</v>
      </c>
      <c r="TM456" s="2">
        <f t="shared" si="316"/>
        <v>0</v>
      </c>
      <c r="TN456" s="2">
        <f t="shared" si="316"/>
        <v>0</v>
      </c>
      <c r="TO456" s="2">
        <f t="shared" si="316"/>
        <v>0</v>
      </c>
      <c r="TP456" s="2">
        <f t="shared" si="316"/>
        <v>0</v>
      </c>
      <c r="TQ456" s="2">
        <f t="shared" si="316"/>
        <v>2.9802322387695313E-8</v>
      </c>
      <c r="TR456" s="2">
        <f t="shared" si="316"/>
        <v>-2.9802322387695313E-8</v>
      </c>
      <c r="TS456" s="2">
        <f t="shared" si="316"/>
        <v>0</v>
      </c>
      <c r="TT456" s="2">
        <f t="shared" si="316"/>
        <v>0</v>
      </c>
      <c r="TU456" s="2">
        <f t="shared" si="316"/>
        <v>0</v>
      </c>
      <c r="TV456" s="2">
        <f t="shared" si="316"/>
        <v>0</v>
      </c>
      <c r="TW456" s="2">
        <f t="shared" si="316"/>
        <v>0</v>
      </c>
      <c r="TX456" s="2">
        <f t="shared" si="316"/>
        <v>1.1920928955078125E-7</v>
      </c>
      <c r="TY456" s="2">
        <f t="shared" si="316"/>
        <v>0</v>
      </c>
      <c r="TZ456" s="2">
        <f t="shared" si="316"/>
        <v>0</v>
      </c>
      <c r="UA456" s="2">
        <f t="shared" si="316"/>
        <v>0</v>
      </c>
      <c r="UB456" s="2">
        <f t="shared" si="316"/>
        <v>1.4901161193847656E-8</v>
      </c>
      <c r="UC456" s="2">
        <f t="shared" si="316"/>
        <v>1.4901161193847656E-8</v>
      </c>
      <c r="UD456" s="2">
        <f t="shared" si="316"/>
        <v>0</v>
      </c>
      <c r="UE456" s="2">
        <f t="shared" si="316"/>
        <v>0</v>
      </c>
      <c r="UF456" s="2">
        <f t="shared" si="316"/>
        <v>0</v>
      </c>
      <c r="UG456" s="2">
        <f t="shared" si="316"/>
        <v>0</v>
      </c>
      <c r="UH456" s="2">
        <f t="shared" si="316"/>
        <v>0</v>
      </c>
      <c r="UI456" s="2">
        <f t="shared" si="316"/>
        <v>0</v>
      </c>
      <c r="UJ456" s="2">
        <f t="shared" si="316"/>
        <v>0</v>
      </c>
      <c r="UK456" s="2">
        <f t="shared" si="316"/>
        <v>0</v>
      </c>
      <c r="UL456" s="2">
        <f t="shared" si="316"/>
        <v>0</v>
      </c>
      <c r="UM456" s="2">
        <f t="shared" si="316"/>
        <v>1.4901161193847656E-8</v>
      </c>
      <c r="UN456" s="2">
        <f t="shared" si="316"/>
        <v>0</v>
      </c>
      <c r="UO456" s="2">
        <f t="shared" si="316"/>
        <v>-4.76837158203125E-7</v>
      </c>
      <c r="UP456" s="2">
        <f t="shared" si="316"/>
        <v>1.4901161193847656E-8</v>
      </c>
      <c r="UQ456" s="2">
        <f t="shared" si="316"/>
        <v>0</v>
      </c>
      <c r="UR456" s="2">
        <f t="shared" si="316"/>
        <v>0</v>
      </c>
      <c r="US456" s="2">
        <f t="shared" si="316"/>
        <v>0</v>
      </c>
      <c r="UT456" s="2">
        <f t="shared" si="316"/>
        <v>-1.4901161193847656E-8</v>
      </c>
      <c r="UU456" s="2">
        <f t="shared" si="316"/>
        <v>5.9604644775390625E-8</v>
      </c>
      <c r="UV456" s="2">
        <f t="shared" si="316"/>
        <v>0</v>
      </c>
      <c r="UW456" s="2">
        <f t="shared" si="316"/>
        <v>1.4901161193847656E-8</v>
      </c>
      <c r="UX456" s="2">
        <f t="shared" si="316"/>
        <v>1.4901161193847656E-8</v>
      </c>
      <c r="UY456" s="2">
        <f t="shared" si="316"/>
        <v>-1.4901161193847656E-8</v>
      </c>
      <c r="UZ456" s="2">
        <f t="shared" si="316"/>
        <v>0</v>
      </c>
      <c r="VA456" s="2">
        <f t="shared" si="316"/>
        <v>-2.9802322387695313E-8</v>
      </c>
      <c r="VB456" s="2">
        <f t="shared" si="316"/>
        <v>0</v>
      </c>
      <c r="VC456" s="2">
        <f t="shared" si="316"/>
        <v>0</v>
      </c>
      <c r="VD456" s="2">
        <f t="shared" si="316"/>
        <v>0</v>
      </c>
      <c r="VE456" s="2">
        <f t="shared" si="316"/>
        <v>-7.4505805969238281E-9</v>
      </c>
      <c r="VF456" s="2">
        <f t="shared" si="316"/>
        <v>0</v>
      </c>
      <c r="VG456" s="2">
        <f t="shared" si="316"/>
        <v>0</v>
      </c>
      <c r="VH456" s="2">
        <f t="shared" si="316"/>
        <v>0</v>
      </c>
      <c r="VI456" s="2">
        <f t="shared" ref="VI456:XT456" si="317">SUM(VI449-VI455)</f>
        <v>7.4505805969238281E-9</v>
      </c>
      <c r="VJ456" s="2">
        <f t="shared" si="317"/>
        <v>0</v>
      </c>
      <c r="VK456" s="2">
        <f t="shared" si="317"/>
        <v>0</v>
      </c>
      <c r="VL456" s="2">
        <f t="shared" si="317"/>
        <v>-1.4901161193847656E-8</v>
      </c>
      <c r="VM456" s="2">
        <f t="shared" si="317"/>
        <v>-1.4901161193847656E-8</v>
      </c>
      <c r="VN456" s="2">
        <f t="shared" si="317"/>
        <v>0</v>
      </c>
      <c r="VO456" s="2">
        <f t="shared" si="317"/>
        <v>2.9802322387695313E-8</v>
      </c>
      <c r="VP456" s="2">
        <f t="shared" si="317"/>
        <v>0</v>
      </c>
      <c r="VQ456" s="2">
        <f t="shared" si="317"/>
        <v>0</v>
      </c>
      <c r="VR456" s="2">
        <f t="shared" si="317"/>
        <v>0</v>
      </c>
      <c r="VS456" s="2">
        <f t="shared" si="317"/>
        <v>0</v>
      </c>
      <c r="VT456" s="2">
        <f t="shared" si="317"/>
        <v>0</v>
      </c>
      <c r="VU456" s="2">
        <f t="shared" si="317"/>
        <v>0</v>
      </c>
      <c r="VV456" s="2">
        <f t="shared" si="317"/>
        <v>0</v>
      </c>
      <c r="VW456" s="2">
        <f t="shared" si="317"/>
        <v>2.9802322387695313E-8</v>
      </c>
      <c r="VX456" s="2">
        <f t="shared" si="317"/>
        <v>1.4901161193847656E-8</v>
      </c>
      <c r="VY456" s="2">
        <f t="shared" si="317"/>
        <v>0</v>
      </c>
      <c r="VZ456" s="2">
        <f t="shared" si="317"/>
        <v>0</v>
      </c>
      <c r="WA456" s="2">
        <f t="shared" si="317"/>
        <v>0</v>
      </c>
      <c r="WB456" s="2">
        <f t="shared" si="317"/>
        <v>0</v>
      </c>
      <c r="WC456" s="2">
        <f t="shared" si="317"/>
        <v>0</v>
      </c>
      <c r="WD456" s="2">
        <f t="shared" si="317"/>
        <v>0</v>
      </c>
      <c r="WE456" s="2">
        <f t="shared" si="317"/>
        <v>0</v>
      </c>
      <c r="WF456" s="2">
        <f t="shared" si="317"/>
        <v>2.9802322387695313E-8</v>
      </c>
      <c r="WG456" s="2">
        <f t="shared" si="317"/>
        <v>2.9802322387695313E-8</v>
      </c>
      <c r="WH456" s="2">
        <f t="shared" si="317"/>
        <v>0</v>
      </c>
      <c r="WI456" s="2">
        <f t="shared" si="317"/>
        <v>0</v>
      </c>
      <c r="WJ456" s="2">
        <f t="shared" si="317"/>
        <v>0</v>
      </c>
      <c r="WK456" s="2">
        <f t="shared" si="317"/>
        <v>0</v>
      </c>
      <c r="WL456" s="2">
        <f t="shared" si="317"/>
        <v>-2.9802322387695313E-8</v>
      </c>
      <c r="WM456" s="2">
        <f t="shared" si="317"/>
        <v>0</v>
      </c>
      <c r="WN456" s="2">
        <f t="shared" si="317"/>
        <v>-5.9604644775390625E-8</v>
      </c>
      <c r="WO456" s="2">
        <f t="shared" si="317"/>
        <v>0</v>
      </c>
      <c r="WP456" s="2">
        <f t="shared" si="317"/>
        <v>0</v>
      </c>
      <c r="WQ456" s="2">
        <f t="shared" si="317"/>
        <v>0</v>
      </c>
      <c r="WR456" s="2">
        <f t="shared" si="317"/>
        <v>0</v>
      </c>
      <c r="WS456" s="2">
        <f t="shared" si="317"/>
        <v>5.9604644775390625E-8</v>
      </c>
      <c r="WT456" s="2">
        <f t="shared" si="317"/>
        <v>-1.1920928955078125E-7</v>
      </c>
      <c r="WU456" s="2">
        <f t="shared" si="317"/>
        <v>0</v>
      </c>
      <c r="WV456" s="2">
        <f t="shared" si="317"/>
        <v>-1.4901161193847656E-8</v>
      </c>
      <c r="WW456" s="2">
        <f t="shared" si="317"/>
        <v>0</v>
      </c>
      <c r="WX456" s="2">
        <f t="shared" si="317"/>
        <v>0</v>
      </c>
      <c r="WY456" s="2">
        <f t="shared" si="317"/>
        <v>1.4901161193847656E-8</v>
      </c>
      <c r="WZ456" s="2">
        <f t="shared" si="317"/>
        <v>0</v>
      </c>
      <c r="XA456" s="2">
        <f t="shared" si="317"/>
        <v>0</v>
      </c>
      <c r="XB456" s="2">
        <f t="shared" si="317"/>
        <v>5.9604644775390625E-8</v>
      </c>
      <c r="XC456" s="2">
        <f t="shared" si="317"/>
        <v>7.4505805969238281E-9</v>
      </c>
      <c r="XD456" s="2">
        <f t="shared" si="317"/>
        <v>0</v>
      </c>
      <c r="XE456" s="2">
        <f t="shared" si="317"/>
        <v>0</v>
      </c>
      <c r="XF456" s="2">
        <f t="shared" si="317"/>
        <v>0</v>
      </c>
      <c r="XG456" s="2">
        <f t="shared" si="317"/>
        <v>0</v>
      </c>
      <c r="XH456" s="2">
        <f t="shared" si="317"/>
        <v>-2.9802322387695313E-8</v>
      </c>
      <c r="XI456" s="2">
        <f t="shared" si="317"/>
        <v>0</v>
      </c>
      <c r="XJ456" s="2">
        <f t="shared" si="317"/>
        <v>1.1920928955078125E-7</v>
      </c>
      <c r="XK456" s="2">
        <f t="shared" si="317"/>
        <v>2.9802322387695313E-8</v>
      </c>
      <c r="XL456" s="2">
        <f t="shared" si="317"/>
        <v>2.9802322387695313E-8</v>
      </c>
      <c r="XM456" s="2">
        <f t="shared" si="317"/>
        <v>0</v>
      </c>
      <c r="XN456" s="2">
        <f t="shared" si="317"/>
        <v>0</v>
      </c>
      <c r="XO456" s="2">
        <f t="shared" si="317"/>
        <v>0</v>
      </c>
      <c r="XP456" s="2">
        <f t="shared" si="317"/>
        <v>5.9604644775390625E-8</v>
      </c>
      <c r="XQ456" s="2">
        <f t="shared" si="317"/>
        <v>0</v>
      </c>
      <c r="XR456" s="2">
        <f t="shared" si="317"/>
        <v>0</v>
      </c>
      <c r="XS456" s="2">
        <f t="shared" si="317"/>
        <v>0</v>
      </c>
      <c r="XT456" s="2">
        <f t="shared" si="317"/>
        <v>0</v>
      </c>
      <c r="XU456" s="2">
        <f t="shared" ref="XU456:AAF456" si="318">SUM(XU449-XU455)</f>
        <v>1.4901161193847656E-8</v>
      </c>
      <c r="XV456" s="2">
        <f t="shared" si="318"/>
        <v>0</v>
      </c>
      <c r="XW456" s="2">
        <f t="shared" si="318"/>
        <v>0</v>
      </c>
      <c r="XX456" s="2">
        <f t="shared" si="318"/>
        <v>0</v>
      </c>
      <c r="XY456" s="2">
        <f t="shared" si="318"/>
        <v>0</v>
      </c>
      <c r="XZ456" s="2">
        <f t="shared" si="318"/>
        <v>0</v>
      </c>
      <c r="YA456" s="2">
        <f t="shared" si="318"/>
        <v>0</v>
      </c>
      <c r="YB456" s="2">
        <f t="shared" si="318"/>
        <v>0</v>
      </c>
      <c r="YC456" s="2">
        <f t="shared" si="318"/>
        <v>0</v>
      </c>
      <c r="YD456" s="2">
        <f t="shared" si="318"/>
        <v>-4.76837158203125E-7</v>
      </c>
      <c r="YE456" s="2">
        <f t="shared" si="318"/>
        <v>0</v>
      </c>
      <c r="YF456" s="2">
        <f t="shared" si="318"/>
        <v>0</v>
      </c>
      <c r="YG456" s="2">
        <f t="shared" si="318"/>
        <v>1.4901161193847656E-8</v>
      </c>
      <c r="YH456" s="2">
        <f t="shared" si="318"/>
        <v>5.9604644775390625E-8</v>
      </c>
      <c r="YI456" s="2">
        <f t="shared" si="318"/>
        <v>0</v>
      </c>
      <c r="YJ456" s="2">
        <f t="shared" si="318"/>
        <v>0</v>
      </c>
      <c r="YK456" s="2">
        <f t="shared" si="318"/>
        <v>0</v>
      </c>
      <c r="YL456" s="2">
        <f t="shared" si="318"/>
        <v>5.9604644775390625E-8</v>
      </c>
      <c r="YM456" s="2">
        <f t="shared" si="318"/>
        <v>0</v>
      </c>
      <c r="YN456" s="2">
        <f t="shared" si="318"/>
        <v>0</v>
      </c>
      <c r="YO456" s="2">
        <f t="shared" si="318"/>
        <v>0</v>
      </c>
      <c r="YP456" s="2">
        <f t="shared" si="318"/>
        <v>0</v>
      </c>
      <c r="YQ456" s="2">
        <f t="shared" si="318"/>
        <v>0</v>
      </c>
      <c r="YR456" s="2">
        <f t="shared" si="318"/>
        <v>7.4505805969238281E-9</v>
      </c>
      <c r="YS456" s="2">
        <f t="shared" si="318"/>
        <v>7.4505805969238281E-9</v>
      </c>
      <c r="YT456" s="2">
        <f t="shared" si="318"/>
        <v>7.4505805969238281E-9</v>
      </c>
      <c r="YU456" s="2">
        <f t="shared" si="318"/>
        <v>0</v>
      </c>
      <c r="YV456" s="2">
        <f t="shared" si="318"/>
        <v>0</v>
      </c>
      <c r="YW456" s="2">
        <f t="shared" si="318"/>
        <v>0</v>
      </c>
      <c r="YX456" s="2">
        <f t="shared" si="318"/>
        <v>1.4901161193847656E-8</v>
      </c>
      <c r="YY456" s="2">
        <f t="shared" si="318"/>
        <v>-1.4901161193847656E-8</v>
      </c>
      <c r="YZ456" s="2">
        <f t="shared" si="318"/>
        <v>0</v>
      </c>
      <c r="ZA456" s="2">
        <f t="shared" si="318"/>
        <v>1.4901161193847656E-8</v>
      </c>
      <c r="ZB456" s="2">
        <f t="shared" si="318"/>
        <v>0</v>
      </c>
      <c r="ZC456" s="2">
        <f t="shared" si="318"/>
        <v>0</v>
      </c>
      <c r="ZD456" s="2">
        <f t="shared" si="318"/>
        <v>0</v>
      </c>
      <c r="ZE456" s="2">
        <f t="shared" si="318"/>
        <v>0</v>
      </c>
      <c r="ZF456" s="2">
        <f t="shared" si="318"/>
        <v>0</v>
      </c>
      <c r="ZG456" s="2">
        <f t="shared" si="318"/>
        <v>0</v>
      </c>
      <c r="ZH456" s="2">
        <f t="shared" si="318"/>
        <v>0</v>
      </c>
      <c r="ZI456" s="2">
        <f t="shared" si="318"/>
        <v>0</v>
      </c>
      <c r="ZJ456" s="2">
        <f t="shared" si="318"/>
        <v>2.9802322387695313E-8</v>
      </c>
      <c r="ZK456" s="2">
        <f t="shared" si="318"/>
        <v>0</v>
      </c>
      <c r="ZL456" s="2">
        <f t="shared" si="318"/>
        <v>0</v>
      </c>
      <c r="ZM456" s="2">
        <f t="shared" si="318"/>
        <v>-2.9802322387695313E-8</v>
      </c>
      <c r="ZN456" s="2">
        <f t="shared" si="318"/>
        <v>0</v>
      </c>
      <c r="ZO456" s="2">
        <f t="shared" si="318"/>
        <v>0</v>
      </c>
      <c r="ZP456" s="2">
        <f t="shared" si="318"/>
        <v>0</v>
      </c>
      <c r="ZQ456" s="2">
        <f t="shared" si="318"/>
        <v>1.4901161193847656E-8</v>
      </c>
      <c r="ZR456" s="2">
        <f t="shared" si="318"/>
        <v>0</v>
      </c>
      <c r="ZS456" s="2">
        <f t="shared" si="318"/>
        <v>0</v>
      </c>
      <c r="ZT456" s="2">
        <f t="shared" si="318"/>
        <v>0</v>
      </c>
      <c r="ZU456" s="2">
        <f t="shared" si="318"/>
        <v>0</v>
      </c>
      <c r="ZV456" s="2">
        <f t="shared" si="318"/>
        <v>1.4901161193847656E-8</v>
      </c>
      <c r="ZW456" s="2">
        <f t="shared" si="318"/>
        <v>0</v>
      </c>
      <c r="ZX456" s="2">
        <f t="shared" si="318"/>
        <v>1.4901161193847656E-8</v>
      </c>
      <c r="ZY456" s="2">
        <f t="shared" si="318"/>
        <v>1.4901161193847656E-8</v>
      </c>
      <c r="ZZ456" s="2">
        <f t="shared" si="318"/>
        <v>1.4901161193847656E-8</v>
      </c>
      <c r="AAA456" s="2">
        <f t="shared" si="318"/>
        <v>0</v>
      </c>
      <c r="AAB456" s="2">
        <f t="shared" si="318"/>
        <v>0</v>
      </c>
      <c r="AAC456" s="2">
        <f t="shared" si="318"/>
        <v>0</v>
      </c>
      <c r="AAD456" s="2">
        <f t="shared" si="318"/>
        <v>-7.4505805969238281E-9</v>
      </c>
      <c r="AAE456" s="2">
        <f t="shared" si="318"/>
        <v>0</v>
      </c>
      <c r="AAF456" s="2">
        <f t="shared" si="318"/>
        <v>0</v>
      </c>
      <c r="AAG456" s="2">
        <f t="shared" ref="AAG456:ACR456" si="319">SUM(AAG449-AAG455)</f>
        <v>0</v>
      </c>
      <c r="AAH456" s="2">
        <f t="shared" si="319"/>
        <v>0</v>
      </c>
      <c r="AAI456" s="2">
        <f t="shared" si="319"/>
        <v>-1.4901161193847656E-8</v>
      </c>
      <c r="AAJ456" s="2">
        <f t="shared" si="319"/>
        <v>0</v>
      </c>
      <c r="AAK456" s="2">
        <f t="shared" si="319"/>
        <v>0</v>
      </c>
      <c r="AAL456" s="2">
        <f t="shared" si="319"/>
        <v>0</v>
      </c>
      <c r="AAM456" s="2">
        <f t="shared" si="319"/>
        <v>0</v>
      </c>
      <c r="AAN456" s="2">
        <f t="shared" si="319"/>
        <v>0</v>
      </c>
      <c r="AAO456" s="2">
        <f t="shared" si="319"/>
        <v>-1.4901161193847656E-8</v>
      </c>
      <c r="AAP456" s="2">
        <f t="shared" si="319"/>
        <v>0</v>
      </c>
      <c r="AAQ456" s="2">
        <f t="shared" si="319"/>
        <v>-2.9802322387695313E-8</v>
      </c>
      <c r="AAR456" s="2">
        <f t="shared" si="319"/>
        <v>0</v>
      </c>
      <c r="AAS456" s="2">
        <f t="shared" si="319"/>
        <v>0</v>
      </c>
      <c r="AAT456" s="2">
        <f t="shared" si="319"/>
        <v>0</v>
      </c>
      <c r="AAU456" s="2">
        <f t="shared" si="319"/>
        <v>-2.9802322387695313E-8</v>
      </c>
      <c r="AAV456" s="2">
        <f t="shared" si="319"/>
        <v>-5.9604644775390625E-8</v>
      </c>
      <c r="AAW456" s="2">
        <f t="shared" si="319"/>
        <v>1.4901161193847656E-8</v>
      </c>
      <c r="AAX456" s="2">
        <f t="shared" si="319"/>
        <v>0</v>
      </c>
      <c r="AAY456" s="2">
        <f t="shared" si="319"/>
        <v>0</v>
      </c>
      <c r="AAZ456" s="2">
        <f t="shared" si="319"/>
        <v>-5.9604644775390625E-8</v>
      </c>
      <c r="ABA456" s="2">
        <f t="shared" si="319"/>
        <v>0</v>
      </c>
      <c r="ABB456" s="2">
        <f t="shared" si="319"/>
        <v>0</v>
      </c>
      <c r="ABC456" s="2">
        <f t="shared" si="319"/>
        <v>0</v>
      </c>
      <c r="ABD456" s="2">
        <f t="shared" si="319"/>
        <v>0</v>
      </c>
      <c r="ABE456" s="2">
        <f t="shared" si="319"/>
        <v>0</v>
      </c>
      <c r="ABF456" s="2">
        <f t="shared" si="319"/>
        <v>-7.4505805969238281E-9</v>
      </c>
      <c r="ABG456" s="2">
        <f t="shared" si="319"/>
        <v>0</v>
      </c>
      <c r="ABH456" s="2">
        <f t="shared" si="319"/>
        <v>0</v>
      </c>
      <c r="ABI456" s="2">
        <f t="shared" si="319"/>
        <v>7.4505805969238281E-9</v>
      </c>
      <c r="ABJ456" s="2">
        <f t="shared" si="319"/>
        <v>7.4505805969238281E-9</v>
      </c>
      <c r="ABK456" s="2">
        <f t="shared" si="319"/>
        <v>0</v>
      </c>
      <c r="ABL456" s="2">
        <f t="shared" si="319"/>
        <v>-7.4505805969238281E-9</v>
      </c>
      <c r="ABM456" s="2">
        <f t="shared" si="319"/>
        <v>-7.4505805969238281E-9</v>
      </c>
      <c r="ABN456" s="2">
        <f t="shared" si="319"/>
        <v>-1.1920928955078125E-7</v>
      </c>
      <c r="ABO456" s="2">
        <f t="shared" si="319"/>
        <v>0</v>
      </c>
      <c r="ABP456" s="2">
        <f t="shared" si="319"/>
        <v>0</v>
      </c>
      <c r="ABQ456" s="2">
        <f t="shared" si="319"/>
        <v>1.4901161193847656E-8</v>
      </c>
      <c r="ABR456" s="2">
        <f t="shared" si="319"/>
        <v>0</v>
      </c>
      <c r="ABS456" s="2">
        <f t="shared" si="319"/>
        <v>0</v>
      </c>
      <c r="ABT456" s="2">
        <f t="shared" si="319"/>
        <v>-1.4901161193847656E-8</v>
      </c>
      <c r="ABU456" s="2">
        <f t="shared" si="319"/>
        <v>0</v>
      </c>
      <c r="ABV456" s="2">
        <f t="shared" si="319"/>
        <v>0</v>
      </c>
      <c r="ABW456" s="2">
        <f t="shared" si="319"/>
        <v>-1.1920928955078125E-7</v>
      </c>
      <c r="ABX456" s="2">
        <f t="shared" si="319"/>
        <v>0</v>
      </c>
      <c r="ABY456" s="2">
        <f t="shared" si="319"/>
        <v>0</v>
      </c>
      <c r="ABZ456" s="2">
        <f t="shared" si="319"/>
        <v>1.4901161193847656E-8</v>
      </c>
      <c r="ACA456" s="2">
        <f t="shared" si="319"/>
        <v>0</v>
      </c>
      <c r="ACB456" s="2">
        <f t="shared" si="319"/>
        <v>0</v>
      </c>
      <c r="ACC456" s="2">
        <f t="shared" si="319"/>
        <v>0</v>
      </c>
      <c r="ACD456" s="2">
        <f t="shared" si="319"/>
        <v>-1.4901161193847656E-8</v>
      </c>
      <c r="ACE456" s="2">
        <f t="shared" si="319"/>
        <v>0</v>
      </c>
      <c r="ACF456" s="2">
        <f t="shared" si="319"/>
        <v>0</v>
      </c>
      <c r="ACG456" s="2">
        <f t="shared" si="319"/>
        <v>0</v>
      </c>
      <c r="ACH456" s="2">
        <f t="shared" si="319"/>
        <v>0</v>
      </c>
      <c r="ACI456" s="2">
        <f t="shared" si="319"/>
        <v>0</v>
      </c>
      <c r="ACJ456" s="2">
        <f t="shared" si="319"/>
        <v>1.4901161193847656E-8</v>
      </c>
      <c r="ACK456" s="2">
        <f t="shared" si="319"/>
        <v>0</v>
      </c>
      <c r="ACL456" s="2">
        <f t="shared" si="319"/>
        <v>0</v>
      </c>
      <c r="ACM456" s="2">
        <f t="shared" si="319"/>
        <v>0</v>
      </c>
      <c r="ACN456" s="2">
        <f t="shared" si="319"/>
        <v>0</v>
      </c>
      <c r="ACO456" s="2">
        <f t="shared" si="319"/>
        <v>5.9604644775390625E-8</v>
      </c>
      <c r="ACP456" s="2">
        <f t="shared" si="319"/>
        <v>1.1920928955078125E-7</v>
      </c>
      <c r="ACQ456" s="2">
        <f t="shared" si="319"/>
        <v>0</v>
      </c>
      <c r="ACR456" s="2">
        <f t="shared" si="319"/>
        <v>0</v>
      </c>
      <c r="ACS456" s="2">
        <f t="shared" ref="ACS456:AFD456" si="320">SUM(ACS449-ACS455)</f>
        <v>0</v>
      </c>
      <c r="ACT456" s="2">
        <f t="shared" si="320"/>
        <v>0</v>
      </c>
      <c r="ACU456" s="2">
        <f t="shared" si="320"/>
        <v>0</v>
      </c>
      <c r="ACV456" s="2">
        <f t="shared" si="320"/>
        <v>0</v>
      </c>
      <c r="ACW456" s="2">
        <f t="shared" si="320"/>
        <v>0</v>
      </c>
      <c r="ACX456" s="2">
        <f t="shared" si="320"/>
        <v>1.4901161193847656E-8</v>
      </c>
      <c r="ACY456" s="2">
        <f t="shared" si="320"/>
        <v>0</v>
      </c>
      <c r="ACZ456" s="2">
        <f t="shared" si="320"/>
        <v>0</v>
      </c>
      <c r="ADA456" s="2">
        <f t="shared" si="320"/>
        <v>0</v>
      </c>
      <c r="ADB456" s="2">
        <f t="shared" si="320"/>
        <v>0</v>
      </c>
      <c r="ADC456" s="2">
        <f t="shared" si="320"/>
        <v>0</v>
      </c>
      <c r="ADD456" s="2">
        <f t="shared" si="320"/>
        <v>0</v>
      </c>
      <c r="ADE456" s="2">
        <f t="shared" si="320"/>
        <v>-5.9604644775390625E-8</v>
      </c>
      <c r="ADF456" s="2">
        <f t="shared" si="320"/>
        <v>0</v>
      </c>
      <c r="ADG456" s="2">
        <f t="shared" si="320"/>
        <v>-7.4505805969238281E-9</v>
      </c>
      <c r="ADH456" s="2">
        <f t="shared" si="320"/>
        <v>0</v>
      </c>
      <c r="ADI456" s="2">
        <f t="shared" si="320"/>
        <v>-1.4901161193847656E-8</v>
      </c>
      <c r="ADJ456" s="2">
        <f t="shared" si="320"/>
        <v>0</v>
      </c>
      <c r="ADK456" s="2">
        <f t="shared" si="320"/>
        <v>0</v>
      </c>
      <c r="ADL456" s="2">
        <f t="shared" si="320"/>
        <v>-1.4901161193847656E-8</v>
      </c>
      <c r="ADM456" s="2">
        <f t="shared" si="320"/>
        <v>-1.4901161193847656E-8</v>
      </c>
      <c r="ADN456" s="2">
        <f t="shared" si="320"/>
        <v>0</v>
      </c>
      <c r="ADO456" s="2">
        <f t="shared" si="320"/>
        <v>0</v>
      </c>
      <c r="ADP456" s="2">
        <f t="shared" si="320"/>
        <v>2.9802322387695313E-8</v>
      </c>
      <c r="ADQ456" s="2">
        <f t="shared" si="320"/>
        <v>0</v>
      </c>
      <c r="ADR456" s="2">
        <f t="shared" si="320"/>
        <v>7.4505805969238281E-9</v>
      </c>
      <c r="ADS456" s="2">
        <f t="shared" si="320"/>
        <v>0</v>
      </c>
      <c r="ADT456" s="2">
        <f t="shared" si="320"/>
        <v>0</v>
      </c>
      <c r="ADU456" s="2">
        <f t="shared" si="320"/>
        <v>0</v>
      </c>
      <c r="ADV456" s="2">
        <f t="shared" si="320"/>
        <v>-4.76837158203125E-7</v>
      </c>
      <c r="ADW456" s="2">
        <f t="shared" si="320"/>
        <v>0</v>
      </c>
      <c r="ADX456" s="2">
        <f t="shared" si="320"/>
        <v>0</v>
      </c>
      <c r="ADY456" s="2">
        <f t="shared" si="320"/>
        <v>0</v>
      </c>
      <c r="ADZ456" s="2">
        <f t="shared" si="320"/>
        <v>0</v>
      </c>
      <c r="AEA456" s="2">
        <f t="shared" si="320"/>
        <v>0</v>
      </c>
      <c r="AEB456" s="2">
        <f t="shared" si="320"/>
        <v>0</v>
      </c>
      <c r="AEC456" s="2">
        <f t="shared" si="320"/>
        <v>1.4901161193847656E-8</v>
      </c>
      <c r="AED456" s="2">
        <f t="shared" si="320"/>
        <v>0</v>
      </c>
      <c r="AEE456" s="2">
        <f t="shared" si="320"/>
        <v>0</v>
      </c>
      <c r="AEF456" s="2">
        <f t="shared" si="320"/>
        <v>0</v>
      </c>
      <c r="AEG456" s="2">
        <f t="shared" si="320"/>
        <v>-2.9802322387695313E-8</v>
      </c>
      <c r="AEH456" s="2">
        <f t="shared" si="320"/>
        <v>0</v>
      </c>
      <c r="AEI456" s="2">
        <f t="shared" si="320"/>
        <v>0</v>
      </c>
      <c r="AEJ456" s="2">
        <f t="shared" si="320"/>
        <v>2.9802322387695313E-8</v>
      </c>
      <c r="AEK456" s="2">
        <f t="shared" si="320"/>
        <v>0</v>
      </c>
      <c r="AEL456" s="2">
        <f t="shared" si="320"/>
        <v>0</v>
      </c>
      <c r="AEM456" s="2">
        <f t="shared" si="320"/>
        <v>0</v>
      </c>
      <c r="AEN456" s="2">
        <f t="shared" si="320"/>
        <v>0</v>
      </c>
      <c r="AEO456" s="2">
        <f t="shared" si="320"/>
        <v>0</v>
      </c>
      <c r="AEP456" s="2">
        <f t="shared" si="320"/>
        <v>0</v>
      </c>
      <c r="AEQ456" s="2">
        <f t="shared" si="320"/>
        <v>0</v>
      </c>
      <c r="AER456" s="2">
        <f t="shared" si="320"/>
        <v>0</v>
      </c>
      <c r="AES456" s="2">
        <f t="shared" si="320"/>
        <v>0</v>
      </c>
      <c r="AET456" s="2">
        <f t="shared" si="320"/>
        <v>0</v>
      </c>
      <c r="AEU456" s="2">
        <f t="shared" si="320"/>
        <v>5.9604644775390625E-8</v>
      </c>
      <c r="AEV456" s="2">
        <f t="shared" si="320"/>
        <v>1.4901161193847656E-8</v>
      </c>
      <c r="AEW456" s="2">
        <f t="shared" si="320"/>
        <v>-1.4901161193847656E-8</v>
      </c>
      <c r="AEX456" s="2">
        <f t="shared" si="320"/>
        <v>0</v>
      </c>
      <c r="AEY456" s="2">
        <f t="shared" si="320"/>
        <v>0</v>
      </c>
      <c r="AEZ456" s="2">
        <f t="shared" si="320"/>
        <v>1.1920928955078125E-7</v>
      </c>
      <c r="AFA456" s="2">
        <f t="shared" si="320"/>
        <v>0</v>
      </c>
      <c r="AFB456" s="2">
        <f t="shared" si="320"/>
        <v>0</v>
      </c>
      <c r="AFC456" s="2">
        <f t="shared" si="320"/>
        <v>0</v>
      </c>
      <c r="AFD456" s="2">
        <f t="shared" si="320"/>
        <v>0</v>
      </c>
      <c r="AFE456" s="2">
        <f t="shared" ref="AFE456:AHP456" si="321">SUM(AFE449-AFE455)</f>
        <v>0</v>
      </c>
      <c r="AFF456" s="2">
        <f t="shared" si="321"/>
        <v>-1.4901161193847656E-8</v>
      </c>
      <c r="AFG456" s="2">
        <f t="shared" si="321"/>
        <v>2.9802322387695313E-8</v>
      </c>
      <c r="AFH456" s="2">
        <f t="shared" si="321"/>
        <v>0</v>
      </c>
      <c r="AFI456" s="2">
        <f t="shared" si="321"/>
        <v>2.9802322387695313E-8</v>
      </c>
      <c r="AFJ456" s="2">
        <f t="shared" si="321"/>
        <v>0</v>
      </c>
      <c r="AFK456" s="2">
        <f t="shared" si="321"/>
        <v>0</v>
      </c>
      <c r="AFL456" s="2">
        <f t="shared" si="321"/>
        <v>0</v>
      </c>
      <c r="AFM456" s="2">
        <f t="shared" si="321"/>
        <v>0</v>
      </c>
      <c r="AFN456" s="2">
        <f t="shared" si="321"/>
        <v>-2.9802322387695313E-8</v>
      </c>
      <c r="AFO456" s="2">
        <f t="shared" si="321"/>
        <v>-2.9802322387695313E-8</v>
      </c>
      <c r="AFP456" s="2">
        <f t="shared" si="321"/>
        <v>0</v>
      </c>
      <c r="AFQ456" s="2">
        <f t="shared" si="321"/>
        <v>0</v>
      </c>
      <c r="AFR456" s="2">
        <f t="shared" si="321"/>
        <v>0</v>
      </c>
      <c r="AFS456" s="2">
        <f t="shared" si="321"/>
        <v>1.4901161193847656E-8</v>
      </c>
      <c r="AFT456" s="2">
        <f t="shared" si="321"/>
        <v>-2.9802322387695313E-8</v>
      </c>
      <c r="AFU456" s="2">
        <f t="shared" si="321"/>
        <v>0</v>
      </c>
      <c r="AFV456" s="2">
        <f t="shared" si="321"/>
        <v>0</v>
      </c>
      <c r="AFW456" s="2">
        <f t="shared" si="321"/>
        <v>0</v>
      </c>
      <c r="AFX456" s="2">
        <f t="shared" si="321"/>
        <v>0</v>
      </c>
      <c r="AFY456" s="2">
        <f t="shared" si="321"/>
        <v>0</v>
      </c>
      <c r="AFZ456" s="2">
        <f t="shared" si="321"/>
        <v>0</v>
      </c>
      <c r="AGA456" s="2">
        <f t="shared" si="321"/>
        <v>0</v>
      </c>
      <c r="AGB456" s="2">
        <f t="shared" si="321"/>
        <v>0</v>
      </c>
      <c r="AGC456" s="2">
        <f t="shared" si="321"/>
        <v>2.9802322387695313E-8</v>
      </c>
      <c r="AGD456" s="2">
        <f t="shared" si="321"/>
        <v>-1.4901161193847656E-8</v>
      </c>
      <c r="AGE456" s="2">
        <f t="shared" si="321"/>
        <v>0</v>
      </c>
      <c r="AGF456" s="2">
        <f t="shared" si="321"/>
        <v>1.4901161193847656E-8</v>
      </c>
      <c r="AGG456" s="2">
        <f t="shared" si="321"/>
        <v>0</v>
      </c>
      <c r="AGH456" s="2">
        <f t="shared" si="321"/>
        <v>0</v>
      </c>
      <c r="AGI456" s="2">
        <f t="shared" si="321"/>
        <v>7.4505805969238281E-9</v>
      </c>
      <c r="AGJ456" s="2">
        <f t="shared" si="321"/>
        <v>0</v>
      </c>
      <c r="AGK456" s="2">
        <f t="shared" si="321"/>
        <v>-5.9604644775390625E-8</v>
      </c>
      <c r="AGL456" s="2">
        <f t="shared" si="321"/>
        <v>0</v>
      </c>
      <c r="AGM456" s="2">
        <f t="shared" si="321"/>
        <v>0</v>
      </c>
      <c r="AGN456" s="2">
        <f t="shared" si="321"/>
        <v>0</v>
      </c>
      <c r="AGO456" s="2">
        <f t="shared" si="321"/>
        <v>0</v>
      </c>
      <c r="AGP456" s="2">
        <f t="shared" si="321"/>
        <v>0</v>
      </c>
      <c r="AGQ456" s="2">
        <f t="shared" si="321"/>
        <v>-1.4901161193847656E-8</v>
      </c>
      <c r="AGR456" s="2">
        <f t="shared" si="321"/>
        <v>0</v>
      </c>
      <c r="AGS456" s="2">
        <f t="shared" si="321"/>
        <v>0</v>
      </c>
      <c r="AGT456" s="2">
        <f t="shared" si="321"/>
        <v>0</v>
      </c>
      <c r="AGU456" s="2">
        <f t="shared" si="321"/>
        <v>2.9802322387695313E-8</v>
      </c>
      <c r="AGV456" s="2">
        <f t="shared" si="321"/>
        <v>0</v>
      </c>
      <c r="AGW456" s="2">
        <f t="shared" si="321"/>
        <v>0</v>
      </c>
      <c r="AGX456" s="2">
        <f t="shared" si="321"/>
        <v>0</v>
      </c>
      <c r="AGY456" s="2">
        <f t="shared" si="321"/>
        <v>0</v>
      </c>
      <c r="AGZ456" s="2">
        <f t="shared" si="321"/>
        <v>0</v>
      </c>
      <c r="AHA456" s="2">
        <f t="shared" si="321"/>
        <v>0</v>
      </c>
      <c r="AHB456" s="2">
        <f t="shared" si="321"/>
        <v>0</v>
      </c>
      <c r="AHC456" s="2">
        <f t="shared" si="321"/>
        <v>0</v>
      </c>
      <c r="AHD456" s="2">
        <f t="shared" si="321"/>
        <v>-1.4901161193847656E-8</v>
      </c>
      <c r="AHE456" s="2">
        <f t="shared" si="321"/>
        <v>0</v>
      </c>
      <c r="AHF456" s="2">
        <f t="shared" si="321"/>
        <v>0</v>
      </c>
      <c r="AHG456" s="2">
        <f t="shared" si="321"/>
        <v>1.4901161193847656E-8</v>
      </c>
      <c r="AHH456" s="2">
        <f t="shared" si="321"/>
        <v>0</v>
      </c>
      <c r="AHI456" s="2">
        <f t="shared" si="321"/>
        <v>0</v>
      </c>
      <c r="AHJ456" s="2">
        <f t="shared" si="321"/>
        <v>0</v>
      </c>
      <c r="AHK456" s="2">
        <f t="shared" si="321"/>
        <v>0</v>
      </c>
      <c r="AHL456" s="2">
        <f t="shared" si="321"/>
        <v>1.4901161193847656E-8</v>
      </c>
      <c r="AHM456" s="2">
        <f t="shared" si="321"/>
        <v>0</v>
      </c>
      <c r="AHN456" s="2">
        <f t="shared" si="321"/>
        <v>1.4901161193847656E-8</v>
      </c>
      <c r="AHO456" s="2">
        <f t="shared" si="321"/>
        <v>7.4505805969238281E-9</v>
      </c>
      <c r="AHP456" s="2">
        <f t="shared" si="321"/>
        <v>0</v>
      </c>
    </row>
    <row r="458" spans="3:900">
      <c r="D458" s="2">
        <f>VLOOKUP(D$3,[1]หน่วยบริการ!$C$3:$L$984,6,0)</f>
        <v>1228780994.78</v>
      </c>
      <c r="E458" s="2">
        <f>VLOOKUP(E$3,[1]หน่วยบริการ!$C$3:$L$984,6,0)</f>
        <v>108798265.8</v>
      </c>
      <c r="F458" s="2">
        <f>VLOOKUP(F$3,[1]หน่วยบริการ!$C$3:$L$984,6,0)</f>
        <v>185462380.08000001</v>
      </c>
      <c r="G458" s="2">
        <f>VLOOKUP(G$3,[1]หน่วยบริการ!$C$3:$L$984,6,0)</f>
        <v>71439854.75</v>
      </c>
      <c r="H458" s="2">
        <f>VLOOKUP(H$3,[1]หน่วยบริการ!$C$3:$L$984,6,0)</f>
        <v>221739615.13</v>
      </c>
      <c r="I458" s="2">
        <f>VLOOKUP(I$3,[1]หน่วยบริการ!$C$3:$L$984,6,0)</f>
        <v>102277368.25</v>
      </c>
      <c r="J458" s="2">
        <f>VLOOKUP(J$3,[1]หน่วยบริการ!$C$3:$L$984,6,0)</f>
        <v>203311363.5</v>
      </c>
      <c r="K458" s="2">
        <f>VLOOKUP(K$3,[1]หน่วยบริการ!$C$3:$L$984,6,0)</f>
        <v>111739016.33</v>
      </c>
      <c r="L458" s="2">
        <f>VLOOKUP(L$3,[1]หน่วยบริการ!$C$3:$L$984,6,0)</f>
        <v>121312462.45999999</v>
      </c>
      <c r="M458" s="2">
        <f>VLOOKUP(M$3,[1]หน่วยบริการ!$C$3:$L$984,6,0)</f>
        <v>90808464.829999998</v>
      </c>
      <c r="N458" s="2">
        <f>VLOOKUP(N$3,[1]หน่วยบริการ!$C$3:$L$984,6,0)</f>
        <v>59753111.210000001</v>
      </c>
      <c r="O458" s="2">
        <f>VLOOKUP(O$3,[1]หน่วยบริการ!$C$3:$L$984,6,0)</f>
        <v>65784050.5</v>
      </c>
      <c r="P458" s="2">
        <f>VLOOKUP(P$3,[1]หน่วยบริการ!$C$3:$L$984,6,0)</f>
        <v>68540684</v>
      </c>
      <c r="Q458" s="2">
        <f>VLOOKUP(Q$3,[1]หน่วยบริการ!$C$3:$L$984,6,0)</f>
        <v>63675609.130000003</v>
      </c>
      <c r="R458" s="2">
        <f>VLOOKUP(R$3,[1]หน่วยบริการ!$C$3:$L$984,6,0)</f>
        <v>60588334.770000003</v>
      </c>
      <c r="S458" s="2">
        <f>VLOOKUP(S$3,[1]หน่วยบริการ!$C$3:$L$984,6,0)</f>
        <v>173924476.43000001</v>
      </c>
      <c r="T458" s="2">
        <f>VLOOKUP(T$3,[1]หน่วยบริการ!$C$3:$L$984,6,0)</f>
        <v>193555895.22999999</v>
      </c>
      <c r="U458" s="2">
        <f>VLOOKUP(U$3,[1]หน่วยบริการ!$C$3:$L$984,6,0)</f>
        <v>37672560.75</v>
      </c>
      <c r="V458" s="2">
        <f>VLOOKUP(V$3,[1]หน่วยบริการ!$C$3:$L$984,6,0)</f>
        <v>724599462.40999997</v>
      </c>
      <c r="W458" s="2">
        <f>VLOOKUP(W$3,[1]หน่วยบริการ!$C$3:$L$984,6,0)</f>
        <v>241809438.00999999</v>
      </c>
      <c r="X458" s="2">
        <f>VLOOKUP(X$3,[1]หน่วยบริการ!$C$3:$L$984,6,0)</f>
        <v>74783614.159999996</v>
      </c>
      <c r="Y458" s="2">
        <f>VLOOKUP(Y$3,[1]หน่วยบริการ!$C$3:$L$984,6,0)</f>
        <v>102520714.45999999</v>
      </c>
      <c r="Z458" s="2">
        <f>VLOOKUP(Z$3,[1]หน่วยบริการ!$C$3:$L$984,6,0)</f>
        <v>84406958.030000001</v>
      </c>
      <c r="AA458" s="2">
        <f>VLOOKUP(AA$3,[1]หน่วยบริการ!$C$3:$L$984,6,0)</f>
        <v>103492710.56</v>
      </c>
      <c r="AB458" s="2">
        <f>VLOOKUP(AB$3,[1]หน่วยบริการ!$C$3:$L$984,6,0)</f>
        <v>37346111.68</v>
      </c>
      <c r="AC458" s="2">
        <f>VLOOKUP(AC$3,[1]หน่วยบริการ!$C$3:$L$984,6,0)</f>
        <v>298575927.73000002</v>
      </c>
      <c r="AD458" s="2">
        <f>VLOOKUP(AD$3,[1]หน่วยบริการ!$C$3:$L$984,6,0)</f>
        <v>114224322.23</v>
      </c>
      <c r="AE458" s="2">
        <f>VLOOKUP(AE$3,[1]หน่วยบริการ!$C$3:$L$984,6,0)</f>
        <v>75103468.560000002</v>
      </c>
      <c r="AF458" s="2">
        <f>VLOOKUP(AF$3,[1]หน่วยบริการ!$C$3:$L$984,6,0)</f>
        <v>256321607.19</v>
      </c>
      <c r="AG458" s="2">
        <f>VLOOKUP(AG$3,[1]หน่วยบริการ!$C$3:$L$984,6,0)</f>
        <v>91815787.969999999</v>
      </c>
      <c r="AH458" s="2">
        <f>VLOOKUP(AH$3,[1]หน่วยบริการ!$C$3:$L$984,6,0)</f>
        <v>193924385.34</v>
      </c>
      <c r="AI458" s="2">
        <f>VLOOKUP(AI$3,[1]หน่วยบริการ!$C$3:$L$984,6,0)</f>
        <v>111945654.64</v>
      </c>
      <c r="AJ458" s="2">
        <f>VLOOKUP(AJ$3,[1]หน่วยบริการ!$C$3:$L$984,6,0)</f>
        <v>69115182.219999999</v>
      </c>
      <c r="AK458" s="2">
        <f>VLOOKUP(AK$3,[1]หน่วยบริการ!$C$3:$L$984,6,0)</f>
        <v>49109156.359999999</v>
      </c>
      <c r="AL458" s="2">
        <f>VLOOKUP(AL$3,[1]หน่วยบริการ!$C$3:$L$984,6,0)</f>
        <v>85124958.680000007</v>
      </c>
      <c r="AM458" s="2">
        <f>VLOOKUP(AM$3,[1]หน่วยบริการ!$C$3:$L$984,6,0)</f>
        <v>104337469.39</v>
      </c>
      <c r="AN458" s="2">
        <f>VLOOKUP(AN$3,[1]หน่วยบริการ!$C$3:$L$984,6,0)</f>
        <v>50411819.380000003</v>
      </c>
      <c r="AO458" s="2">
        <f>VLOOKUP(AO$3,[1]หน่วยบริการ!$C$3:$L$984,6,0)</f>
        <v>76252557.959999993</v>
      </c>
      <c r="AP458" s="2">
        <f>VLOOKUP(AP$3,[1]หน่วยบริการ!$C$3:$L$984,6,0)</f>
        <v>55087398.979999997</v>
      </c>
      <c r="AQ458" s="2">
        <f>VLOOKUP(AQ$3,[1]หน่วยบริการ!$C$3:$L$984,6,0)</f>
        <v>53520884.130000003</v>
      </c>
      <c r="AR458" s="2">
        <f>VLOOKUP(AR$3,[1]หน่วยบริการ!$C$3:$L$984,6,0)</f>
        <v>46378113.770000003</v>
      </c>
      <c r="AS458" s="2">
        <f>VLOOKUP(AS$3,[1]หน่วยบริการ!$C$3:$L$984,6,0)</f>
        <v>33504708.829999998</v>
      </c>
      <c r="AT458" s="2">
        <f>VLOOKUP(AT$3,[1]หน่วยบริการ!$C$3:$L$984,6,0)</f>
        <v>526635626.88</v>
      </c>
      <c r="AU458" s="2">
        <f>VLOOKUP(AU$3,[1]หน่วยบริการ!$C$3:$L$984,6,0)</f>
        <v>33781052.789999999</v>
      </c>
      <c r="AV458" s="2">
        <f>VLOOKUP(AV$3,[1]หน่วยบริการ!$C$3:$L$984,6,0)</f>
        <v>33570898.850000001</v>
      </c>
      <c r="AW458" s="2">
        <f>VLOOKUP(AW$3,[1]หน่วยบริการ!$C$3:$L$984,6,0)</f>
        <v>57874201.729999997</v>
      </c>
      <c r="AX458" s="2">
        <f>VLOOKUP(AX$3,[1]หน่วยบริการ!$C$3:$L$984,6,0)</f>
        <v>84588532.019999996</v>
      </c>
      <c r="AY458" s="2">
        <f>VLOOKUP(AY$3,[1]หน่วยบริการ!$C$3:$L$984,6,0)</f>
        <v>97692932.969999999</v>
      </c>
      <c r="AZ458" s="2">
        <f>VLOOKUP(AZ$3,[1]หน่วยบริการ!$C$3:$L$984,6,0)</f>
        <v>40702816.219999999</v>
      </c>
      <c r="BA458" s="2">
        <f>VLOOKUP(BA$3,[1]หน่วยบริการ!$C$3:$L$984,6,0)</f>
        <v>54606235.990000002</v>
      </c>
      <c r="BB458" s="2">
        <f>VLOOKUP(BB$3,[1]หน่วยบริการ!$C$3:$L$984,6,0)</f>
        <v>40189483.780000001</v>
      </c>
      <c r="BC458" s="2">
        <f>VLOOKUP(BC$3,[1]หน่วยบริการ!$C$3:$L$984,6,0)</f>
        <v>30454775.629999999</v>
      </c>
      <c r="BD458" s="2">
        <f>VLOOKUP(BD$3,[1]หน่วยบริการ!$C$3:$L$984,6,0)</f>
        <v>24229348.120000001</v>
      </c>
      <c r="BE458" s="2">
        <f>VLOOKUP(BE$3,[1]หน่วยบริการ!$C$3:$L$984,6,0)</f>
        <v>29615141.989999998</v>
      </c>
      <c r="BF458" s="2">
        <f>VLOOKUP(BF$3,[1]หน่วยบริการ!$C$3:$L$984,6,0)</f>
        <v>168809704.88</v>
      </c>
      <c r="BG458" s="2">
        <f>VLOOKUP(BG$3,[1]หน่วยบริการ!$C$3:$L$984,6,0)</f>
        <v>28262395.260000002</v>
      </c>
      <c r="BH458" s="2">
        <f>VLOOKUP(BH$3,[1]หน่วยบริการ!$C$3:$L$984,6,0)</f>
        <v>43258788.219999999</v>
      </c>
      <c r="BI458" s="2">
        <f>VLOOKUP(BI$3,[1]หน่วยบริการ!$C$3:$L$984,6,0)</f>
        <v>426517035.11000001</v>
      </c>
      <c r="BJ458" s="2">
        <f>VLOOKUP(BJ$3,[1]หน่วยบริการ!$C$3:$L$984,6,0)</f>
        <v>271095718.94999999</v>
      </c>
      <c r="BK458" s="2">
        <f>VLOOKUP(BK$3,[1]หน่วยบริการ!$C$3:$L$984,6,0)</f>
        <v>86594740.909999996</v>
      </c>
      <c r="BL458" s="2">
        <f>VLOOKUP(BL$3,[1]หน่วยบริการ!$C$3:$L$984,6,0)</f>
        <v>63151290.780000001</v>
      </c>
      <c r="BM458" s="2">
        <f>VLOOKUP(BM$3,[1]หน่วยบริการ!$C$3:$L$984,6,0)</f>
        <v>106013363.69</v>
      </c>
      <c r="BN458" s="2">
        <f>VLOOKUP(BN$3,[1]หน่วยบริการ!$C$3:$L$984,6,0)</f>
        <v>84992079.230000004</v>
      </c>
      <c r="BO458" s="2">
        <f>VLOOKUP(BO$3,[1]หน่วยบริการ!$C$3:$L$984,6,0)</f>
        <v>76123178.709999993</v>
      </c>
      <c r="BP458" s="2">
        <f>VLOOKUP(BP$3,[1]หน่วยบริการ!$C$3:$L$984,6,0)</f>
        <v>16671646.58</v>
      </c>
      <c r="BQ458" s="2">
        <f>VLOOKUP(BQ$3,[1]หน่วยบริการ!$C$3:$L$984,6,0)</f>
        <v>15729599.18</v>
      </c>
      <c r="BR458" s="2">
        <f>VLOOKUP(BR$3,[1]หน่วยบริการ!$C$3:$L$984,6,0)</f>
        <v>463283495.25999999</v>
      </c>
      <c r="BS458" s="2">
        <f>VLOOKUP(BS$3,[1]หน่วยบริการ!$C$3:$L$984,6,0)</f>
        <v>102442131.56</v>
      </c>
      <c r="BT458" s="2">
        <f>VLOOKUP(BT$3,[1]หน่วยบริการ!$C$3:$L$984,6,0)</f>
        <v>83790987.299999997</v>
      </c>
      <c r="BU458" s="2">
        <f>VLOOKUP(BU$3,[1]หน่วยบริการ!$C$3:$L$984,6,0)</f>
        <v>99555581.379999995</v>
      </c>
      <c r="BV458" s="2">
        <f>VLOOKUP(BV$3,[1]หน่วยบริการ!$C$3:$L$984,6,0)</f>
        <v>76801871.590000004</v>
      </c>
      <c r="BW458" s="2">
        <f>VLOOKUP(BW$3,[1]หน่วยบริการ!$C$3:$L$984,6,0)</f>
        <v>73946872.870000005</v>
      </c>
      <c r="BX458" s="2">
        <f>VLOOKUP(BX$3,[1]หน่วยบริการ!$C$3:$L$984,6,0)</f>
        <v>56260448.600000001</v>
      </c>
      <c r="BY458" s="2">
        <f>VLOOKUP(BY$3,[1]หน่วยบริการ!$C$3:$L$984,6,0)</f>
        <v>83638793.5</v>
      </c>
      <c r="BZ458" s="2">
        <f>VLOOKUP(BZ$3,[1]หน่วยบริการ!$C$3:$L$984,6,0)</f>
        <v>199756811.40000001</v>
      </c>
      <c r="CA458" s="2">
        <f>VLOOKUP(CA$3,[1]หน่วยบริการ!$C$3:$L$984,6,0)</f>
        <v>46019398.469999999</v>
      </c>
      <c r="CB458" s="2">
        <f>VLOOKUP(CB$3,[1]หน่วยบริการ!$C$3:$L$984,6,0)</f>
        <v>91055156.719999999</v>
      </c>
      <c r="CC458" s="2">
        <f>VLOOKUP(CC$3,[1]หน่วยบริการ!$C$3:$L$984,6,0)</f>
        <v>128074661.22</v>
      </c>
      <c r="CD458" s="2">
        <f>VLOOKUP(CD$3,[1]หน่วยบริการ!$C$3:$L$984,6,0)</f>
        <v>54245490.32</v>
      </c>
      <c r="CE458" s="2">
        <f>VLOOKUP(CE$3,[1]หน่วยบริการ!$C$3:$L$984,6,0)</f>
        <v>46895449.020000003</v>
      </c>
      <c r="CF458" s="2">
        <f>VLOOKUP(CF$3,[1]หน่วยบริการ!$C$3:$L$984,6,0)</f>
        <v>48351725.280000001</v>
      </c>
      <c r="CG458" s="2">
        <f>VLOOKUP(CG$3,[1]หน่วยบริการ!$C$3:$L$984,6,0)</f>
        <v>877501989.77999997</v>
      </c>
      <c r="CH458" s="2">
        <f>VLOOKUP(CH$3,[1]หน่วยบริการ!$C$3:$L$984,6,0)</f>
        <v>97198961.349999994</v>
      </c>
      <c r="CI458" s="2">
        <f>VLOOKUP(CI$3,[1]หน่วยบริการ!$C$3:$L$984,6,0)</f>
        <v>121719331.88</v>
      </c>
      <c r="CJ458" s="2">
        <f>VLOOKUP(CJ$3,[1]หน่วยบริการ!$C$3:$L$984,6,0)</f>
        <v>64624100.210000001</v>
      </c>
      <c r="CK458" s="2">
        <f>VLOOKUP(CK$3,[1]หน่วยบริการ!$C$3:$L$984,6,0)</f>
        <v>79015962.569999993</v>
      </c>
      <c r="CL458" s="2">
        <f>VLOOKUP(CL$3,[1]หน่วยบริการ!$C$3:$L$984,6,0)</f>
        <v>81964705</v>
      </c>
      <c r="CM458" s="2">
        <f>VLOOKUP(CM$3,[1]หน่วยบริการ!$C$3:$L$984,6,0)</f>
        <v>78883625.790000007</v>
      </c>
      <c r="CN458" s="2">
        <f>VLOOKUP(CN$3,[1]หน่วยบริการ!$C$3:$L$984,6,0)</f>
        <v>101259986.34999999</v>
      </c>
      <c r="CO458" s="2">
        <f>VLOOKUP(CO$3,[1]หน่วยบริการ!$C$3:$L$984,6,0)</f>
        <v>45085799.039999999</v>
      </c>
      <c r="CP458" s="2">
        <f>VLOOKUP(CP$3,[1]หน่วยบริการ!$C$3:$L$984,6,0)</f>
        <v>81419200.430000007</v>
      </c>
      <c r="CQ458" s="2">
        <f>VLOOKUP(CQ$3,[1]หน่วยบริการ!$C$3:$L$984,6,0)</f>
        <v>64741672.079999998</v>
      </c>
      <c r="CR458" s="2">
        <f>VLOOKUP(CR$3,[1]หน่วยบริการ!$C$3:$L$984,6,0)</f>
        <v>92413641.530000001</v>
      </c>
      <c r="CS458" s="2">
        <f>VLOOKUP(CS$3,[1]หน่วยบริการ!$C$3:$L$984,6,0)</f>
        <v>63303213.229999997</v>
      </c>
      <c r="CT458" s="2">
        <f>VLOOKUP(CT$3,[1]หน่วยบริการ!$C$3:$L$984,6,0)</f>
        <v>370789887.00999999</v>
      </c>
      <c r="CU458" s="2">
        <f>VLOOKUP(CU$3,[1]หน่วยบริการ!$C$3:$L$984,6,0)</f>
        <v>61452335.979999997</v>
      </c>
      <c r="CV458" s="2">
        <f>VLOOKUP(CV$3,[1]หน่วยบริการ!$C$3:$L$984,6,0)</f>
        <v>70013741.310000002</v>
      </c>
      <c r="CW458" s="2">
        <f>VLOOKUP(CW$3,[1]หน่วยบริการ!$C$3:$L$984,6,0)</f>
        <v>133858204.56</v>
      </c>
      <c r="CX458" s="2">
        <f>VLOOKUP(CX$3,[1]หน่วยบริการ!$C$3:$L$984,6,0)</f>
        <v>56630611.609999999</v>
      </c>
      <c r="CY458" s="2">
        <f>VLOOKUP(CY$3,[1]หน่วยบริการ!$C$3:$L$984,6,0)</f>
        <v>110184213.98999999</v>
      </c>
      <c r="CZ458" s="2">
        <f>VLOOKUP(CZ$3,[1]หน่วยบริการ!$C$3:$L$984,6,0)</f>
        <v>59592587.740000002</v>
      </c>
      <c r="DA458" s="2">
        <f>VLOOKUP(DA$3,[1]หน่วยบริการ!$C$3:$L$984,6,0)</f>
        <v>37718794.880000003</v>
      </c>
      <c r="DB458" s="2">
        <f>VLOOKUP(DB$3,[1]หน่วยบริการ!$C$3:$L$984,6,0)</f>
        <v>273955732.72000003</v>
      </c>
      <c r="DC458" s="2">
        <f>VLOOKUP(DC$3,[1]หน่วยบริการ!$C$3:$L$984,6,0)</f>
        <v>391178319.13999999</v>
      </c>
      <c r="DD458" s="2">
        <f>VLOOKUP(DD$3,[1]หน่วยบริการ!$C$3:$L$984,6,0)</f>
        <v>85034635.989999995</v>
      </c>
      <c r="DE458" s="2">
        <f>VLOOKUP(DE$3,[1]หน่วยบริการ!$C$3:$L$984,6,0)</f>
        <v>64795356.5</v>
      </c>
      <c r="DF458" s="2">
        <f>VLOOKUP(DF$3,[1]หน่วยบริการ!$C$3:$L$984,6,0)</f>
        <v>106962286.86</v>
      </c>
      <c r="DG458" s="2">
        <f>VLOOKUP(DG$3,[1]หน่วยบริการ!$C$3:$L$984,6,0)</f>
        <v>84625761.090000004</v>
      </c>
      <c r="DH458" s="2">
        <f>VLOOKUP(DH$3,[1]หน่วยบริการ!$C$3:$L$984,6,0)</f>
        <v>92228461.900000006</v>
      </c>
      <c r="DI458" s="2">
        <f>VLOOKUP(DI$3,[1]หน่วยบริการ!$C$3:$L$984,6,0)</f>
        <v>116815992.89</v>
      </c>
      <c r="DJ458" s="2">
        <f>VLOOKUP(DJ$3,[1]หน่วยบริการ!$C$3:$L$984,6,0)</f>
        <v>54318463.859999999</v>
      </c>
      <c r="DK458" s="2">
        <f>VLOOKUP(DK$3,[1]หน่วยบริการ!$C$3:$L$984,6,0)</f>
        <v>1286923055.05</v>
      </c>
      <c r="DL458" s="2">
        <f>VLOOKUP(DL$3,[1]หน่วยบริการ!$C$3:$L$984,6,0)</f>
        <v>82597014.400000006</v>
      </c>
      <c r="DM458" s="2">
        <f>VLOOKUP(DM$3,[1]หน่วยบริการ!$C$3:$L$984,6,0)</f>
        <v>103425054.34</v>
      </c>
      <c r="DN458" s="2">
        <f>VLOOKUP(DN$3,[1]หน่วยบริการ!$C$3:$L$984,6,0)</f>
        <v>110354031.59</v>
      </c>
      <c r="DO458" s="2">
        <f>VLOOKUP(DO$3,[1]หน่วยบริการ!$C$3:$L$984,6,0)</f>
        <v>110931810.33</v>
      </c>
      <c r="DP458" s="2">
        <f>VLOOKUP(DP$3,[1]หน่วยบริการ!$C$3:$L$984,6,0)</f>
        <v>87759324.849999994</v>
      </c>
      <c r="DQ458" s="2">
        <f>VLOOKUP(DQ$3,[1]หน่วยบริการ!$C$3:$L$984,6,0)</f>
        <v>146448095.00999999</v>
      </c>
      <c r="DR458" s="2">
        <f>VLOOKUP(DR$3,[1]หน่วยบริการ!$C$3:$L$984,6,0)</f>
        <v>85692120.299999997</v>
      </c>
      <c r="DS458" s="2">
        <f>VLOOKUP(DS$3,[1]หน่วยบริการ!$C$3:$L$984,6,0)</f>
        <v>146719242.34999999</v>
      </c>
      <c r="DT458" s="2">
        <f>VLOOKUP(DT$3,[1]หน่วยบริการ!$C$3:$L$984,6,0)</f>
        <v>503289592.93000001</v>
      </c>
      <c r="DU458" s="2">
        <f>VLOOKUP(DU$3,[1]หน่วยบริการ!$C$3:$L$984,6,0)</f>
        <v>116931964.91</v>
      </c>
      <c r="DV458" s="2">
        <f>VLOOKUP(DV$3,[1]หน่วยบริการ!$C$3:$L$984,6,0)</f>
        <v>207609636.94</v>
      </c>
      <c r="DW458" s="2">
        <f>VLOOKUP(DW$3,[1]หน่วยบริการ!$C$3:$L$984,6,0)</f>
        <v>187006667.90000001</v>
      </c>
      <c r="DX458" s="2">
        <f>VLOOKUP(DX$3,[1]หน่วยบริการ!$C$3:$L$984,6,0)</f>
        <v>95283712.219999999</v>
      </c>
      <c r="DY458" s="2">
        <f>VLOOKUP(DY$3,[1]หน่วยบริการ!$C$3:$L$984,6,0)</f>
        <v>141709148.19</v>
      </c>
      <c r="DZ458" s="2">
        <f>VLOOKUP(DZ$3,[1]หน่วยบริการ!$C$3:$L$984,6,0)</f>
        <v>100329187.56999999</v>
      </c>
      <c r="EA458" s="2">
        <f>VLOOKUP(EA$3,[1]หน่วยบริการ!$C$3:$L$984,6,0)</f>
        <v>42448138.799999997</v>
      </c>
      <c r="EB458" s="2">
        <f>VLOOKUP(EB$3,[1]หน่วยบริการ!$C$3:$L$984,6,0)</f>
        <v>69460329.140000001</v>
      </c>
      <c r="EC458" s="2">
        <f>VLOOKUP(EC$3,[1]หน่วยบริการ!$C$3:$L$984,6,0)</f>
        <v>67407578</v>
      </c>
      <c r="ED458" s="2">
        <f>VLOOKUP(ED$3,[1]หน่วยบริการ!$C$3:$L$984,6,0)</f>
        <v>147786511.87</v>
      </c>
      <c r="EE458" s="2">
        <f>VLOOKUP(EE$3,[1]หน่วยบริการ!$C$3:$L$984,6,0)</f>
        <v>294213282.26999998</v>
      </c>
      <c r="EF458" s="2">
        <f>VLOOKUP(EF$3,[1]หน่วยบริการ!$C$3:$L$984,6,0)</f>
        <v>231159861.09</v>
      </c>
      <c r="EG458" s="2">
        <f>VLOOKUP(EG$3,[1]หน่วยบริการ!$C$3:$L$984,6,0)</f>
        <v>76313126.010000005</v>
      </c>
      <c r="EH458" s="2">
        <f>VLOOKUP(EH$3,[1]หน่วยบริการ!$C$3:$L$984,6,0)</f>
        <v>87849550.159999996</v>
      </c>
      <c r="EI458" s="2">
        <f>VLOOKUP(EI$3,[1]หน่วยบริการ!$C$3:$L$984,6,0)</f>
        <v>91442051.489999995</v>
      </c>
      <c r="EJ458" s="2">
        <f>VLOOKUP(EJ$3,[1]หน่วยบริการ!$C$3:$L$984,6,0)</f>
        <v>127916934.47</v>
      </c>
      <c r="EK458" s="2">
        <f>VLOOKUP(EK$3,[1]หน่วยบริการ!$C$3:$L$984,6,0)</f>
        <v>138402921.12</v>
      </c>
      <c r="EL458" s="2">
        <f>VLOOKUP(EL$3,[1]หน่วยบริการ!$C$3:$L$984,6,0)</f>
        <v>62970283.950000003</v>
      </c>
      <c r="EM458" s="2">
        <f>VLOOKUP(EM$3,[1]หน่วยบริการ!$C$3:$L$984,6,0)</f>
        <v>78520099</v>
      </c>
      <c r="EN458" s="2">
        <f>VLOOKUP(EN$3,[1]หน่วยบริการ!$C$3:$L$984,6,0)</f>
        <v>707418464.08000004</v>
      </c>
      <c r="EO458" s="2">
        <f>VLOOKUP(EO$3,[1]หน่วยบริการ!$C$3:$L$984,6,0)</f>
        <v>74153501.530000001</v>
      </c>
      <c r="EP458" s="2">
        <f>VLOOKUP(EP$3,[1]หน่วยบริการ!$C$3:$L$984,6,0)</f>
        <v>60245563.670000002</v>
      </c>
      <c r="EQ458" s="2">
        <f>VLOOKUP(EQ$3,[1]หน่วยบริการ!$C$3:$L$984,6,0)</f>
        <v>73146364.849999994</v>
      </c>
      <c r="ER458" s="2">
        <f>VLOOKUP(ER$3,[1]หน่วยบริการ!$C$3:$L$984,6,0)</f>
        <v>53016433.729999997</v>
      </c>
      <c r="ES458" s="2">
        <f>VLOOKUP(ES$3,[1]หน่วยบริการ!$C$3:$L$984,6,0)</f>
        <v>37824707.840000004</v>
      </c>
      <c r="ET458" s="2">
        <f>VLOOKUP(ET$3,[1]หน่วยบริการ!$C$3:$L$984,6,0)</f>
        <v>120502668.86</v>
      </c>
      <c r="EU458" s="2">
        <f>VLOOKUP(EU$3,[1]หน่วยบริการ!$C$3:$L$984,6,0)</f>
        <v>99948316.640000001</v>
      </c>
      <c r="EV458" s="2">
        <f>VLOOKUP(EV$3,[1]หน่วยบริการ!$C$3:$L$984,6,0)</f>
        <v>66192268.159999996</v>
      </c>
      <c r="EW458" s="2">
        <f>VLOOKUP(EW$3,[1]หน่วยบริการ!$C$3:$L$984,6,0)</f>
        <v>403285908.00999999</v>
      </c>
      <c r="EX458" s="2">
        <f>VLOOKUP(EX$3,[1]หน่วยบริการ!$C$3:$L$984,6,0)</f>
        <v>43068609.07</v>
      </c>
      <c r="EY458" s="2">
        <f>VLOOKUP(EY$3,[1]หน่วยบริการ!$C$3:$L$984,6,0)</f>
        <v>67762522.230000004</v>
      </c>
      <c r="EZ458" s="2">
        <f>VLOOKUP(EZ$3,[1]หน่วยบริการ!$C$3:$L$984,6,0)</f>
        <v>95292356.409999996</v>
      </c>
      <c r="FA458" s="2">
        <f>VLOOKUP(FA$3,[1]หน่วยบริการ!$C$3:$L$984,6,0)</f>
        <v>116557853.25</v>
      </c>
      <c r="FB458" s="2">
        <f>VLOOKUP(FB$3,[1]หน่วยบริการ!$C$3:$L$984,6,0)</f>
        <v>111748797.98</v>
      </c>
      <c r="FC458" s="2">
        <f>VLOOKUP(FC$3,[1]หน่วยบริการ!$C$3:$L$984,6,0)</f>
        <v>97255223.030000001</v>
      </c>
      <c r="FD458" s="2">
        <f>VLOOKUP(FD$3,[1]หน่วยบริการ!$C$3:$L$984,6,0)</f>
        <v>78622336.219999999</v>
      </c>
      <c r="FE458" s="2">
        <f>VLOOKUP(FE$3,[1]หน่วยบริการ!$C$3:$L$984,6,0)</f>
        <v>58996612.439999998</v>
      </c>
      <c r="FF458" s="2">
        <f>VLOOKUP(FF$3,[1]หน่วยบริการ!$C$3:$L$984,6,0)</f>
        <v>53362188.490000002</v>
      </c>
      <c r="FG458" s="2">
        <f>VLOOKUP(FG$3,[1]หน่วยบริการ!$C$3:$L$984,6,0)</f>
        <v>57371953.450000003</v>
      </c>
      <c r="FH458" s="2">
        <f>VLOOKUP(FH$3,[1]หน่วยบริการ!$C$3:$L$984,6,0)</f>
        <v>43540113.530000001</v>
      </c>
      <c r="FI458" s="2">
        <f>VLOOKUP(FI$3,[1]หน่วยบริการ!$C$3:$L$984,6,0)</f>
        <v>241658018.5</v>
      </c>
      <c r="FJ458" s="2">
        <f>VLOOKUP(FJ$3,[1]หน่วยบริการ!$C$3:$L$984,6,0)</f>
        <v>53493012.960000001</v>
      </c>
      <c r="FK458" s="2">
        <f>VLOOKUP(FK$3,[1]หน่วยบริการ!$C$3:$L$984,6,0)</f>
        <v>63866505.090000004</v>
      </c>
      <c r="FL458" s="2">
        <f>VLOOKUP(FL$3,[1]หน่วยบริการ!$C$3:$L$984,6,0)</f>
        <v>65204784.990000002</v>
      </c>
      <c r="FM458" s="2">
        <f>VLOOKUP(FM$3,[1]หน่วยบริการ!$C$3:$L$984,6,0)</f>
        <v>98271012.290000007</v>
      </c>
      <c r="FN458" s="2">
        <f>VLOOKUP(FN$3,[1]หน่วยบริการ!$C$3:$L$984,6,0)</f>
        <v>92924266.159999996</v>
      </c>
      <c r="FO458" s="2">
        <f>VLOOKUP(FO$3,[1]หน่วยบริการ!$C$3:$L$984,6,0)</f>
        <v>32011665.75</v>
      </c>
      <c r="FP458" s="2">
        <f>VLOOKUP(FP$3,[1]หน่วยบริการ!$C$3:$L$984,6,0)</f>
        <v>22378125.16</v>
      </c>
      <c r="FQ458" s="2">
        <f>VLOOKUP(FQ$3,[1]หน่วยบริการ!$C$3:$L$984,6,0)</f>
        <v>837952706.36000001</v>
      </c>
      <c r="FR458" s="2">
        <f>VLOOKUP(FR$3,[1]หน่วยบริการ!$C$3:$L$984,6,0)</f>
        <v>66192504.700000003</v>
      </c>
      <c r="FS458" s="2">
        <f>VLOOKUP(FS$3,[1]หน่วยบริการ!$C$3:$L$984,6,0)</f>
        <v>95496532.780000001</v>
      </c>
      <c r="FT458" s="2">
        <f>VLOOKUP(FT$3,[1]หน่วยบริการ!$C$3:$L$984,6,0)</f>
        <v>82540502.859999999</v>
      </c>
      <c r="FU458" s="2">
        <f>VLOOKUP(FU$3,[1]หน่วยบริการ!$C$3:$L$984,6,0)</f>
        <v>109282902.98</v>
      </c>
      <c r="FV458" s="2">
        <f>VLOOKUP(FV$3,[1]หน่วยบริการ!$C$3:$L$984,6,0)</f>
        <v>66503254.219999999</v>
      </c>
      <c r="FW458" s="2">
        <f>VLOOKUP(FW$3,[1]หน่วยบริการ!$C$3:$L$984,6,0)</f>
        <v>151905500.93000001</v>
      </c>
      <c r="FX458" s="2">
        <f>VLOOKUP(FX$3,[1]หน่วยบริการ!$C$3:$L$984,6,0)</f>
        <v>94018412.230000004</v>
      </c>
      <c r="FY458" s="2">
        <f>VLOOKUP(FY$3,[1]หน่วยบริการ!$C$3:$L$984,6,0)</f>
        <v>82590323.599999994</v>
      </c>
      <c r="FZ458" s="2">
        <f>VLOOKUP(FZ$3,[1]หน่วยบริการ!$C$3:$L$984,6,0)</f>
        <v>77314911.730000004</v>
      </c>
      <c r="GA458" s="2">
        <f>VLOOKUP(GA$3,[1]หน่วยบริการ!$C$3:$L$984,6,0)</f>
        <v>124435921.53</v>
      </c>
      <c r="GB458" s="2">
        <f>VLOOKUP(GB$3,[1]หน่วยบริการ!$C$3:$L$984,6,0)</f>
        <v>71827147.25</v>
      </c>
      <c r="GC458" s="2">
        <f>VLOOKUP(GC$3,[1]หน่วยบริการ!$C$3:$L$984,6,0)</f>
        <v>64517062.829999998</v>
      </c>
      <c r="GD458" s="2">
        <f>VLOOKUP(GD$3,[1]หน่วยบริการ!$C$3:$L$984,6,0)</f>
        <v>41227894.850000001</v>
      </c>
      <c r="GE458" s="2">
        <f>VLOOKUP(GE$3,[1]หน่วยบริการ!$C$3:$L$984,6,0)</f>
        <v>406453773.10000002</v>
      </c>
      <c r="GF458" s="2">
        <f>VLOOKUP(GF$3,[1]หน่วยบริการ!$C$3:$L$984,6,0)</f>
        <v>47319565.340000004</v>
      </c>
      <c r="GG458" s="2">
        <f>VLOOKUP(GG$3,[1]หน่วยบริการ!$C$3:$L$984,6,0)</f>
        <v>58828935.060000002</v>
      </c>
      <c r="GH458" s="2">
        <f>VLOOKUP(GH$3,[1]หน่วยบริการ!$C$3:$L$984,6,0)</f>
        <v>119207602.11</v>
      </c>
      <c r="GI458" s="2">
        <f>VLOOKUP(GI$3,[1]หน่วยบริการ!$C$3:$L$984,6,0)</f>
        <v>73282083.590000004</v>
      </c>
      <c r="GJ458" s="2">
        <f>VLOOKUP(GJ$3,[1]หน่วยบริการ!$C$3:$L$984,6,0)</f>
        <v>68545561.090000004</v>
      </c>
      <c r="GK458" s="2">
        <f>VLOOKUP(GK$3,[1]หน่วยบริการ!$C$3:$L$984,6,0)</f>
        <v>60791289.899999999</v>
      </c>
      <c r="GL458" s="2">
        <f>VLOOKUP(GL$3,[1]หน่วยบริการ!$C$3:$L$984,6,0)</f>
        <v>130221051.42</v>
      </c>
      <c r="GM458" s="2">
        <f>VLOOKUP(GM$3,[1]หน่วยบริการ!$C$3:$L$984,6,0)</f>
        <v>52286238.729999997</v>
      </c>
      <c r="GN458" s="2">
        <f>VLOOKUP(GN$3,[1]หน่วยบริการ!$C$3:$L$984,6,0)</f>
        <v>37227046.520000003</v>
      </c>
      <c r="GO458" s="2">
        <f>VLOOKUP(GO$3,[1]หน่วยบริการ!$C$3:$L$984,6,0)</f>
        <v>31465054.449999999</v>
      </c>
      <c r="GP458" s="2">
        <f>VLOOKUP(GP$3,[1]หน่วยบริการ!$C$3:$L$984,6,0)</f>
        <v>32870633.620000001</v>
      </c>
      <c r="GQ458" s="2">
        <f>VLOOKUP(GQ$3,[1]หน่วยบริการ!$C$3:$L$984,6,0)</f>
        <v>248703637.93000001</v>
      </c>
      <c r="GR458" s="2">
        <f>VLOOKUP(GR$3,[1]หน่วยบริการ!$C$3:$L$984,6,0)</f>
        <v>103882228.98999999</v>
      </c>
      <c r="GS458" s="2">
        <f>VLOOKUP(GS$3,[1]หน่วยบริการ!$C$3:$L$984,6,0)</f>
        <v>63138034.18</v>
      </c>
      <c r="GT458" s="2">
        <f>VLOOKUP(GT$3,[1]หน่วยบริการ!$C$3:$L$984,6,0)</f>
        <v>104814279.05</v>
      </c>
      <c r="GU458" s="2">
        <f>VLOOKUP(GU$3,[1]หน่วยบริการ!$C$3:$L$984,6,0)</f>
        <v>34112992.740000002</v>
      </c>
      <c r="GV458" s="2">
        <f>VLOOKUP(GV$3,[1]หน่วยบริการ!$C$3:$L$984,6,0)</f>
        <v>75349852.790000007</v>
      </c>
      <c r="GW458" s="2">
        <f>VLOOKUP(GW$3,[1]หน่วยบริการ!$C$3:$L$984,6,0)</f>
        <v>79368147.890000001</v>
      </c>
      <c r="GX458" s="2">
        <f>VLOOKUP(GX$3,[1]หน่วยบริการ!$C$3:$L$984,6,0)</f>
        <v>38795798.060000002</v>
      </c>
      <c r="GY458" s="2">
        <f>VLOOKUP(GY$3,[1]หน่วยบริการ!$C$3:$L$984,6,0)</f>
        <v>306227295.54000002</v>
      </c>
      <c r="GZ458" s="2">
        <f>VLOOKUP(GZ$3,[1]หน่วยบริการ!$C$3:$L$984,6,0)</f>
        <v>62030392.789999999</v>
      </c>
      <c r="HA458" s="2">
        <f>VLOOKUP(HA$3,[1]หน่วยบริการ!$C$3:$L$984,6,0)</f>
        <v>99676120.390000001</v>
      </c>
      <c r="HB458" s="2">
        <f>VLOOKUP(HB$3,[1]หน่วยบริการ!$C$3:$L$984,6,0)</f>
        <v>78125247.040000007</v>
      </c>
      <c r="HC458" s="2">
        <f>VLOOKUP(HC$3,[1]หน่วยบริการ!$C$3:$L$984,6,0)</f>
        <v>1025993237.27</v>
      </c>
      <c r="HD458" s="2">
        <f>VLOOKUP(HD$3,[1]หน่วยบริการ!$C$3:$L$984,6,0)</f>
        <v>170288365.61000001</v>
      </c>
      <c r="HE458" s="2">
        <f>VLOOKUP(HE$3,[1]หน่วยบริการ!$C$3:$L$984,6,0)</f>
        <v>142200719.69</v>
      </c>
      <c r="HF458" s="2">
        <f>VLOOKUP(HF$3,[1]หน่วยบริการ!$C$3:$L$984,6,0)</f>
        <v>155396463.81999999</v>
      </c>
      <c r="HG458" s="2">
        <f>VLOOKUP(HG$3,[1]หน่วยบริการ!$C$3:$L$984,6,0)</f>
        <v>101086528.3</v>
      </c>
      <c r="HH458" s="2">
        <f>VLOOKUP(HH$3,[1]หน่วยบริการ!$C$3:$L$984,6,0)</f>
        <v>172637618.43000001</v>
      </c>
      <c r="HI458" s="2">
        <f>VLOOKUP(HI$3,[1]หน่วยบริการ!$C$3:$L$984,6,0)</f>
        <v>41840695.630000003</v>
      </c>
      <c r="HJ458" s="2">
        <f>VLOOKUP(HJ$3,[1]หน่วยบริการ!$C$3:$L$984,6,0)</f>
        <v>423050951.69999999</v>
      </c>
      <c r="HK458" s="2">
        <f>VLOOKUP(HK$3,[1]หน่วยบริการ!$C$3:$L$984,6,0)</f>
        <v>139200729.94</v>
      </c>
      <c r="HL458" s="2">
        <f>VLOOKUP(HL$3,[1]หน่วยบริการ!$C$3:$L$984,6,0)</f>
        <v>167971969.19999999</v>
      </c>
      <c r="HM458" s="2">
        <f>VLOOKUP(HM$3,[1]หน่วยบริการ!$C$3:$L$984,6,0)</f>
        <v>104050004.51000001</v>
      </c>
      <c r="HN458" s="2">
        <f>VLOOKUP(HN$3,[1]หน่วยบริการ!$C$3:$L$984,6,0)</f>
        <v>75274502.870000005</v>
      </c>
      <c r="HO458" s="2">
        <f>VLOOKUP(HO$3,[1]หน่วยบริการ!$C$3:$L$984,6,0)</f>
        <v>73649184.489999995</v>
      </c>
      <c r="HP458" s="2">
        <f>VLOOKUP(HP$3,[1]หน่วยบริการ!$C$3:$L$984,6,0)</f>
        <v>116249378.98</v>
      </c>
      <c r="HQ458" s="2">
        <f>VLOOKUP(HQ$3,[1]หน่วยบริการ!$C$3:$L$984,6,0)</f>
        <v>56958134.799999997</v>
      </c>
      <c r="HR458" s="2">
        <f>VLOOKUP(HR$3,[1]หน่วยบริการ!$C$3:$L$984,6,0)</f>
        <v>565557402.71000004</v>
      </c>
      <c r="HS458" s="2">
        <f>VLOOKUP(HS$3,[1]หน่วยบริการ!$C$3:$L$984,6,0)</f>
        <v>226870156.00999999</v>
      </c>
      <c r="HT458" s="2">
        <f>VLOOKUP(HT$3,[1]หน่วยบริการ!$C$3:$L$984,6,0)</f>
        <v>71827006.459999993</v>
      </c>
      <c r="HU458" s="2">
        <f>VLOOKUP(HU$3,[1]หน่วยบริการ!$C$3:$L$984,6,0)</f>
        <v>62032416.090000004</v>
      </c>
      <c r="HV458" s="2">
        <f>VLOOKUP(HV$3,[1]หน่วยบริการ!$C$3:$L$984,6,0)</f>
        <v>62160410.689999998</v>
      </c>
      <c r="HW458" s="2">
        <f>VLOOKUP(HW$3,[1]หน่วยบริการ!$C$3:$L$984,6,0)</f>
        <v>52600524.380000003</v>
      </c>
      <c r="HX458" s="2">
        <f>VLOOKUP(HX$3,[1]หน่วยบริการ!$C$3:$L$984,6,0)</f>
        <v>119373724</v>
      </c>
      <c r="HY458" s="2">
        <f>VLOOKUP(HY$3,[1]หน่วยบริการ!$C$3:$L$984,6,0)</f>
        <v>59388762.82</v>
      </c>
      <c r="HZ458" s="2">
        <f>VLOOKUP(HZ$3,[1]หน่วยบริการ!$C$3:$L$984,6,0)</f>
        <v>59364585.350000001</v>
      </c>
      <c r="IA458" s="2">
        <f>VLOOKUP(IA$3,[1]หน่วยบริการ!$C$3:$L$984,6,0)</f>
        <v>52654236.420000002</v>
      </c>
      <c r="IB458" s="2">
        <f>VLOOKUP(IB$3,[1]หน่วยบริการ!$C$3:$L$984,6,0)</f>
        <v>62153036.579999998</v>
      </c>
      <c r="IC458" s="2">
        <f>VLOOKUP(IC$3,[1]หน่วยบริการ!$C$3:$L$984,6,0)</f>
        <v>101473750.63</v>
      </c>
      <c r="ID458" s="2">
        <f>VLOOKUP(ID$3,[1]หน่วยบริการ!$C$3:$L$984,6,0)</f>
        <v>37376994.609999999</v>
      </c>
      <c r="IE458" s="2">
        <f>VLOOKUP(IE$3,[1]หน่วยบริการ!$C$3:$L$984,6,0)</f>
        <v>79105812.510000005</v>
      </c>
      <c r="IF458" s="2">
        <f>VLOOKUP(IF$3,[1]หน่วยบริการ!$C$3:$L$984,6,0)</f>
        <v>35688745.640000001</v>
      </c>
      <c r="IG458" s="2">
        <f>VLOOKUP(IG$3,[1]หน่วยบริการ!$C$3:$L$984,6,0)</f>
        <v>43699115.530000001</v>
      </c>
      <c r="IH458" s="2">
        <f>VLOOKUP(IH$3,[1]หน่วยบริการ!$C$3:$L$984,6,0)</f>
        <v>471752898.5</v>
      </c>
      <c r="II458" s="2">
        <f>VLOOKUP(II$3,[1]หน่วยบริการ!$C$3:$L$984,6,0)</f>
        <v>194218974.63999999</v>
      </c>
      <c r="IJ458" s="2">
        <f>VLOOKUP(IJ$3,[1]หน่วยบริการ!$C$3:$L$984,6,0)</f>
        <v>96548291.920000002</v>
      </c>
      <c r="IK458" s="2">
        <f>VLOOKUP(IK$3,[1]หน่วยบริการ!$C$3:$L$984,6,0)</f>
        <v>97864563.719999999</v>
      </c>
      <c r="IL458" s="2">
        <f>VLOOKUP(IL$3,[1]หน่วยบริการ!$C$3:$L$984,6,0)</f>
        <v>162185898.06</v>
      </c>
      <c r="IM458" s="2">
        <f>VLOOKUP(IM$3,[1]หน่วยบริการ!$C$3:$L$984,6,0)</f>
        <v>69429073.719999999</v>
      </c>
      <c r="IN458" s="2">
        <f>VLOOKUP(IN$3,[1]หน่วยบริการ!$C$3:$L$984,6,0)</f>
        <v>65852613.299999997</v>
      </c>
      <c r="IO458" s="2">
        <f>VLOOKUP(IO$3,[1]หน่วยบริการ!$C$3:$L$984,6,0)</f>
        <v>40016670.380000003</v>
      </c>
      <c r="IP458" s="2">
        <f>VLOOKUP(IP$3,[1]หน่วยบริการ!$C$3:$L$984,6,0)</f>
        <v>43883839.670000002</v>
      </c>
      <c r="IQ458" s="2">
        <f>VLOOKUP(IQ$3,[1]หน่วยบริการ!$C$3:$L$984,6,0)</f>
        <v>48337233.770000003</v>
      </c>
      <c r="IR458" s="2">
        <f>VLOOKUP(IR$3,[1]หน่วยบริการ!$C$3:$L$984,6,0)</f>
        <v>52851995.590000004</v>
      </c>
      <c r="IS458" s="2">
        <f>VLOOKUP(IS$3,[1]หน่วยบริการ!$C$3:$L$984,6,0)</f>
        <v>618543600.82000005</v>
      </c>
      <c r="IT458" s="2">
        <f>VLOOKUP(IT$3,[1]หน่วยบริการ!$C$3:$L$984,6,0)</f>
        <v>253564472.66999999</v>
      </c>
      <c r="IU458" s="2">
        <f>VLOOKUP(IU$3,[1]หน่วยบริการ!$C$3:$L$984,6,0)</f>
        <v>129440091.95999999</v>
      </c>
      <c r="IV458" s="2">
        <f>VLOOKUP(IV$3,[1]หน่วยบริการ!$C$3:$L$984,6,0)</f>
        <v>87128231.260000005</v>
      </c>
      <c r="IW458" s="2">
        <f>VLOOKUP(IW$3,[1]หน่วยบริการ!$C$3:$L$984,6,0)</f>
        <v>60587120.759999998</v>
      </c>
      <c r="IX458" s="2">
        <f>VLOOKUP(IX$3,[1]หน่วยบริการ!$C$3:$L$984,6,0)</f>
        <v>38889969.07</v>
      </c>
      <c r="IY458" s="2">
        <f>VLOOKUP(IY$3,[1]หน่วยบริการ!$C$3:$L$984,6,0)</f>
        <v>72483958.950000003</v>
      </c>
      <c r="IZ458" s="2">
        <f>VLOOKUP(IZ$3,[1]หน่วยบริการ!$C$3:$L$984,6,0)</f>
        <v>41687508.259999998</v>
      </c>
      <c r="JA458" s="2">
        <f>VLOOKUP(JA$3,[1]หน่วยบริการ!$C$3:$L$984,6,0)</f>
        <v>51386865.520000003</v>
      </c>
      <c r="JB458" s="2">
        <f>VLOOKUP(JB$3,[1]หน่วยบริการ!$C$3:$L$984,6,0)</f>
        <v>79071363.170000002</v>
      </c>
      <c r="JC458" s="2">
        <f>VLOOKUP(JC$3,[1]หน่วยบริการ!$C$3:$L$984,6,0)</f>
        <v>80615677.829999998</v>
      </c>
      <c r="JD458" s="2">
        <f>VLOOKUP(JD$3,[1]หน่วยบริการ!$C$3:$L$984,6,0)</f>
        <v>48268092.390000001</v>
      </c>
      <c r="JE458" s="2">
        <f>VLOOKUP(JE$3,[1]หน่วยบริการ!$C$3:$L$984,6,0)</f>
        <v>276201330.74000001</v>
      </c>
      <c r="JF458" s="2">
        <f>VLOOKUP(JF$3,[1]หน่วยบริการ!$C$3:$L$984,6,0)</f>
        <v>188350217.09</v>
      </c>
      <c r="JG458" s="2">
        <f>VLOOKUP(JG$3,[1]หน่วยบริการ!$C$3:$L$984,6,0)</f>
        <v>58867869.920000002</v>
      </c>
      <c r="JH458" s="2">
        <f>VLOOKUP(JH$3,[1]หน่วยบริการ!$C$3:$L$984,6,0)</f>
        <v>48081687.5</v>
      </c>
      <c r="JI458" s="2">
        <f>VLOOKUP(JI$3,[1]หน่วยบริการ!$C$3:$L$984,6,0)</f>
        <v>47567341.869999997</v>
      </c>
      <c r="JJ458" s="2">
        <f>VLOOKUP(JJ$3,[1]หน่วยบริการ!$C$3:$L$984,6,0)</f>
        <v>49065661.979999997</v>
      </c>
      <c r="JK458" s="2">
        <f>VLOOKUP(JK$3,[1]หน่วยบริการ!$C$3:$L$984,6,0)</f>
        <v>251392493.12</v>
      </c>
      <c r="JL458" s="2">
        <f>VLOOKUP(JL$3,[1]หน่วยบริการ!$C$3:$L$984,6,0)</f>
        <v>51216045.450000003</v>
      </c>
      <c r="JM458" s="2">
        <f>VLOOKUP(JM$3,[1]หน่วยบริการ!$C$3:$L$984,6,0)</f>
        <v>69008393.75</v>
      </c>
      <c r="JN458" s="2">
        <f>VLOOKUP(JN$3,[1]หน่วยบริการ!$C$3:$L$984,6,0)</f>
        <v>102564120.12</v>
      </c>
      <c r="JO458" s="2">
        <f>VLOOKUP(JO$3,[1]หน่วยบริการ!$C$3:$L$984,6,0)</f>
        <v>64782713.32</v>
      </c>
      <c r="JP458" s="2">
        <f>VLOOKUP(JP$3,[1]หน่วยบริการ!$C$3:$L$984,6,0)</f>
        <v>115354007.70999999</v>
      </c>
      <c r="JQ458" s="2">
        <f>VLOOKUP(JQ$3,[1]หน่วยบริการ!$C$3:$L$984,6,0)</f>
        <v>46665524.68</v>
      </c>
      <c r="JR458" s="2">
        <f>VLOOKUP(JR$3,[1]หน่วยบริการ!$C$3:$L$984,6,0)</f>
        <v>567309810.70000005</v>
      </c>
      <c r="JS458" s="2">
        <f>VLOOKUP(JS$3,[1]หน่วยบริการ!$C$3:$L$984,6,0)</f>
        <v>237209360.58000001</v>
      </c>
      <c r="JT458" s="2">
        <f>VLOOKUP(JT$3,[1]หน่วยบริการ!$C$3:$L$984,6,0)</f>
        <v>70563328.799999997</v>
      </c>
      <c r="JU458" s="2">
        <f>VLOOKUP(JU$3,[1]หน่วยบริการ!$C$3:$L$984,6,0)</f>
        <v>41445498.479999997</v>
      </c>
      <c r="JV458" s="2">
        <f>VLOOKUP(JV$3,[1]หน่วยบริการ!$C$3:$L$984,6,0)</f>
        <v>106002368.38</v>
      </c>
      <c r="JW458" s="2">
        <f>VLOOKUP(JW$3,[1]หน่วยบริการ!$C$3:$L$984,6,0)</f>
        <v>35284672.049999997</v>
      </c>
      <c r="JX458" s="2">
        <f>VLOOKUP(JX$3,[1]หน่วยบริการ!$C$3:$L$984,6,0)</f>
        <v>174118965.18000001</v>
      </c>
      <c r="JY458" s="2">
        <f>VLOOKUP(JY$3,[1]หน่วยบริการ!$C$3:$L$984,6,0)</f>
        <v>105303682.87</v>
      </c>
      <c r="JZ458" s="2">
        <f>VLOOKUP(JZ$3,[1]หน่วยบริการ!$C$3:$L$984,6,0)</f>
        <v>60967112.310000002</v>
      </c>
      <c r="KA458" s="2">
        <f>VLOOKUP(KA$3,[1]หน่วยบริการ!$C$3:$L$984,6,0)</f>
        <v>108568352.45</v>
      </c>
      <c r="KB458" s="2">
        <f>VLOOKUP(KB$3,[1]หน่วยบริการ!$C$3:$L$984,6,0)</f>
        <v>74250133.299999997</v>
      </c>
      <c r="KC458" s="2">
        <f>VLOOKUP(KC$3,[1]หน่วยบริการ!$C$3:$L$984,6,0)</f>
        <v>79210923.310000002</v>
      </c>
      <c r="KD458" s="2">
        <f>VLOOKUP(KD$3,[1]หน่วยบริการ!$C$3:$L$984,6,0)</f>
        <v>62097252.829999998</v>
      </c>
      <c r="KE458" s="2">
        <f>VLOOKUP(KE$3,[1]หน่วยบริการ!$C$3:$L$984,6,0)</f>
        <v>23747630.449999999</v>
      </c>
      <c r="KF458" s="2">
        <f>VLOOKUP(KF$3,[1]หน่วยบริการ!$C$3:$L$984,6,0)</f>
        <v>61356455.25</v>
      </c>
      <c r="KG458" s="2">
        <f>VLOOKUP(KG$3,[1]หน่วยบริการ!$C$3:$L$984,6,0)</f>
        <v>855903234.38999999</v>
      </c>
      <c r="KH458" s="2">
        <f>VLOOKUP(KH$3,[1]หน่วยบริการ!$C$3:$L$984,6,0)</f>
        <v>140882379.99000001</v>
      </c>
      <c r="KI458" s="2">
        <f>VLOOKUP(KI$3,[1]หน่วยบริการ!$C$3:$L$984,6,0)</f>
        <v>84717591.390000001</v>
      </c>
      <c r="KJ458" s="2">
        <f>VLOOKUP(KJ$3,[1]หน่วยบริการ!$C$3:$L$984,6,0)</f>
        <v>94218135.060000002</v>
      </c>
      <c r="KK458" s="2">
        <f>VLOOKUP(KK$3,[1]หน่วยบริการ!$C$3:$L$984,6,0)</f>
        <v>116385939.52</v>
      </c>
      <c r="KL458" s="2">
        <f>VLOOKUP(KL$3,[1]หน่วยบริการ!$C$3:$L$984,6,0)</f>
        <v>90437098.719999999</v>
      </c>
      <c r="KM458" s="2">
        <f>VLOOKUP(KM$3,[1]หน่วยบริการ!$C$3:$L$984,6,0)</f>
        <v>251390192.68000001</v>
      </c>
      <c r="KN458" s="2">
        <f>VLOOKUP(KN$3,[1]หน่วยบริการ!$C$3:$L$984,6,0)</f>
        <v>73751242.859999999</v>
      </c>
      <c r="KO458" s="2">
        <f>VLOOKUP(KO$3,[1]หน่วยบริการ!$C$3:$L$984,6,0)</f>
        <v>74180510.890000001</v>
      </c>
      <c r="KP458" s="2">
        <f>VLOOKUP(KP$3,[1]หน่วยบริการ!$C$3:$L$984,6,0)</f>
        <v>243090410.75</v>
      </c>
      <c r="KQ458" s="2">
        <f>VLOOKUP(KQ$3,[1]หน่วยบริการ!$C$3:$L$984,6,0)</f>
        <v>74934380.780000001</v>
      </c>
      <c r="KR458" s="2">
        <f>VLOOKUP(KR$3,[1]หน่วยบริการ!$C$3:$L$984,6,0)</f>
        <v>91115027.310000002</v>
      </c>
      <c r="KS458" s="2">
        <f>VLOOKUP(KS$3,[1]หน่วยบริการ!$C$3:$L$984,6,0)</f>
        <v>163439786.50999999</v>
      </c>
      <c r="KT458" s="2">
        <f>VLOOKUP(KT$3,[1]หน่วยบริการ!$C$3:$L$984,6,0)</f>
        <v>71695270.879999995</v>
      </c>
      <c r="KU458" s="2">
        <f>VLOOKUP(KU$3,[1]หน่วยบริการ!$C$3:$L$984,6,0)</f>
        <v>111084828.26000001</v>
      </c>
      <c r="KV458" s="2">
        <f>VLOOKUP(KV$3,[1]หน่วยบริการ!$C$3:$L$984,6,0)</f>
        <v>488374635.35000002</v>
      </c>
      <c r="KW458" s="2">
        <f>VLOOKUP(KW$3,[1]หน่วยบริการ!$C$3:$L$984,6,0)</f>
        <v>94811426.989999995</v>
      </c>
      <c r="KX458" s="2">
        <f>VLOOKUP(KX$3,[1]หน่วยบริการ!$C$3:$L$984,6,0)</f>
        <v>461001064.63</v>
      </c>
      <c r="KY458" s="2">
        <f>VLOOKUP(KY$3,[1]หน่วยบริการ!$C$3:$L$984,6,0)</f>
        <v>87732287.019999996</v>
      </c>
      <c r="KZ458" s="2">
        <f>VLOOKUP(KZ$3,[1]หน่วยบริการ!$C$3:$L$984,6,0)</f>
        <v>38369324.310000002</v>
      </c>
      <c r="LA458" s="2">
        <f>VLOOKUP(LA$3,[1]หน่วยบริการ!$C$3:$L$984,6,0)</f>
        <v>142436772.86000001</v>
      </c>
      <c r="LB458" s="2">
        <f>VLOOKUP(LB$3,[1]หน่วยบริการ!$C$3:$L$984,6,0)</f>
        <v>136928163.03</v>
      </c>
      <c r="LC458" s="2">
        <f>VLOOKUP(LC$3,[1]หน่วยบริการ!$C$3:$L$984,6,0)</f>
        <v>91072573.430000007</v>
      </c>
      <c r="LD458" s="2">
        <f>VLOOKUP(LD$3,[1]หน่วยบริการ!$C$3:$L$984,6,0)</f>
        <v>81765415.730000004</v>
      </c>
      <c r="LE458" s="2">
        <f>VLOOKUP(LE$3,[1]หน่วยบริการ!$C$3:$L$984,6,0)</f>
        <v>57113392.789999999</v>
      </c>
      <c r="LF458" s="2">
        <f>VLOOKUP(LF$3,[1]หน่วยบริการ!$C$3:$L$984,6,0)</f>
        <v>1174298520.3199999</v>
      </c>
      <c r="LG458" s="2">
        <f>VLOOKUP(LG$3,[1]หน่วยบริการ!$C$3:$L$984,6,0)</f>
        <v>200752343.88999999</v>
      </c>
      <c r="LH458" s="2">
        <f>VLOOKUP(LH$3,[1]หน่วยบริการ!$C$3:$L$984,6,0)</f>
        <v>357000708.91000003</v>
      </c>
      <c r="LI458" s="2">
        <f>VLOOKUP(LI$3,[1]หน่วยบริการ!$C$3:$L$984,6,0)</f>
        <v>218130404.36000001</v>
      </c>
      <c r="LJ458" s="2">
        <f>VLOOKUP(LJ$3,[1]หน่วยบริการ!$C$3:$L$984,6,0)</f>
        <v>94590588.019999996</v>
      </c>
      <c r="LK458" s="2">
        <f>VLOOKUP(LK$3,[1]หน่วยบริการ!$C$3:$L$984,6,0)</f>
        <v>84078372.640000001</v>
      </c>
      <c r="LL458" s="2">
        <f>VLOOKUP(LL$3,[1]หน่วยบริการ!$C$3:$L$984,6,0)</f>
        <v>54501410.590000004</v>
      </c>
      <c r="LM458" s="2">
        <f>VLOOKUP(LM$3,[1]หน่วยบริการ!$C$3:$L$984,6,0)</f>
        <v>90855539.359999999</v>
      </c>
      <c r="LN458" s="2">
        <f>VLOOKUP(LN$3,[1]หน่วยบริการ!$C$3:$L$984,6,0)</f>
        <v>65102100.390000001</v>
      </c>
      <c r="LO458" s="2">
        <f>VLOOKUP(LO$3,[1]หน่วยบริการ!$C$3:$L$984,6,0)</f>
        <v>113037842.91</v>
      </c>
      <c r="LP458" s="2">
        <f>VLOOKUP(LP$3,[1]หน่วยบริการ!$C$3:$L$984,6,0)</f>
        <v>33617929.399999999</v>
      </c>
      <c r="LQ458" s="2">
        <f>VLOOKUP(LQ$3,[1]หน่วยบริการ!$C$3:$L$984,6,0)</f>
        <v>400380162.07999998</v>
      </c>
      <c r="LR458" s="2">
        <f>VLOOKUP(LR$3,[1]หน่วยบริการ!$C$3:$L$984,6,0)</f>
        <v>106041546.47</v>
      </c>
      <c r="LS458" s="2">
        <f>VLOOKUP(LS$3,[1]หน่วยบริการ!$C$3:$L$984,6,0)</f>
        <v>74563088.019999996</v>
      </c>
      <c r="LT458" s="2">
        <f>VLOOKUP(LT$3,[1]หน่วยบริการ!$C$3:$L$984,6,0)</f>
        <v>777546344.69000006</v>
      </c>
      <c r="LU458" s="2">
        <f>VLOOKUP(LU$3,[1]หน่วยบริการ!$C$3:$L$984,6,0)</f>
        <v>334399448.52999997</v>
      </c>
      <c r="LV458" s="2">
        <f>VLOOKUP(LV$3,[1]หน่วยบริการ!$C$3:$L$984,6,0)</f>
        <v>703613367.46000004</v>
      </c>
      <c r="LW458" s="2">
        <f>VLOOKUP(LW$3,[1]หน่วยบริการ!$C$3:$L$984,6,0)</f>
        <v>237607733.55000001</v>
      </c>
      <c r="LX458" s="2">
        <f>VLOOKUP(LX$3,[1]หน่วยบริการ!$C$3:$L$984,6,0)</f>
        <v>135563748.06999999</v>
      </c>
      <c r="LY458" s="2">
        <f>VLOOKUP(LY$3,[1]หน่วยบริการ!$C$3:$L$984,6,0)</f>
        <v>112416913.53</v>
      </c>
      <c r="LZ458" s="2">
        <f>VLOOKUP(LZ$3,[1]หน่วยบริการ!$C$3:$L$984,6,0)</f>
        <v>109314512.65000001</v>
      </c>
      <c r="MA458" s="2">
        <f>VLOOKUP(MA$3,[1]หน่วยบริการ!$C$3:$L$984,6,0)</f>
        <v>108198260.25</v>
      </c>
      <c r="MB458" s="2">
        <f>VLOOKUP(MB$3,[1]หน่วยบริการ!$C$3:$L$984,6,0)</f>
        <v>97997473.189999998</v>
      </c>
      <c r="MC458" s="2">
        <f>VLOOKUP(MC$3,[1]หน่วยบริการ!$C$3:$L$984,6,0)</f>
        <v>146748258.47</v>
      </c>
      <c r="MD458" s="2">
        <f>VLOOKUP(MD$3,[1]หน่วยบริการ!$C$3:$L$984,6,0)</f>
        <v>171683311.16999999</v>
      </c>
      <c r="ME458" s="2">
        <f>VLOOKUP(ME$3,[1]หน่วยบริการ!$C$3:$L$984,6,0)</f>
        <v>64076741.75</v>
      </c>
      <c r="MF458" s="2">
        <f>VLOOKUP(MF$3,[1]หน่วยบริการ!$C$3:$L$984,6,0)</f>
        <v>822320686.70000005</v>
      </c>
      <c r="MG458" s="2">
        <f>VLOOKUP(MG$3,[1]หน่วยบริการ!$C$3:$L$984,6,0)</f>
        <v>85336308.930000007</v>
      </c>
      <c r="MH458" s="2">
        <f>VLOOKUP(MH$3,[1]หน่วยบริการ!$C$3:$L$984,6,0)</f>
        <v>52277723.759999998</v>
      </c>
      <c r="MI458" s="2">
        <f>VLOOKUP(MI$3,[1]หน่วยบริการ!$C$3:$L$984,6,0)</f>
        <v>49925225.240000002</v>
      </c>
      <c r="MJ458" s="2">
        <f>VLOOKUP(MJ$3,[1]หน่วยบริการ!$C$3:$L$984,6,0)</f>
        <v>49374162.009999998</v>
      </c>
      <c r="MK458" s="2">
        <f>VLOOKUP(MK$3,[1]หน่วยบริการ!$C$3:$L$984,6,0)</f>
        <v>80808341.150000006</v>
      </c>
      <c r="ML458" s="2">
        <f>VLOOKUP(ML$3,[1]หน่วยบริการ!$C$3:$L$984,6,0)</f>
        <v>66614742.579999998</v>
      </c>
      <c r="MM458" s="2">
        <f>VLOOKUP(MM$3,[1]หน่วยบริการ!$C$3:$L$984,6,0)</f>
        <v>69520837.620000005</v>
      </c>
      <c r="MN458" s="2">
        <f>VLOOKUP(MN$3,[1]หน่วยบริการ!$C$3:$L$984,6,0)</f>
        <v>102687784.23</v>
      </c>
      <c r="MO458" s="2">
        <f>VLOOKUP(MO$3,[1]หน่วยบริการ!$C$3:$L$984,6,0)</f>
        <v>61494022.799999997</v>
      </c>
      <c r="MP458" s="2">
        <f>VLOOKUP(MP$3,[1]หน่วยบริการ!$C$3:$L$984,6,0)</f>
        <v>63142357.729999997</v>
      </c>
      <c r="MQ458" s="2">
        <f>VLOOKUP(MQ$3,[1]หน่วยบริการ!$C$3:$L$984,6,0)</f>
        <v>61581528.009999998</v>
      </c>
      <c r="MR458" s="2">
        <f>VLOOKUP(MR$3,[1]หน่วยบริการ!$C$3:$L$984,6,0)</f>
        <v>519139682.25</v>
      </c>
      <c r="MS458" s="2">
        <f>VLOOKUP(MS$3,[1]หน่วยบริการ!$C$3:$L$984,6,0)</f>
        <v>80316595.599999994</v>
      </c>
      <c r="MT458" s="2">
        <f>VLOOKUP(MT$3,[1]หน่วยบริการ!$C$3:$L$984,6,0)</f>
        <v>89171122.280000001</v>
      </c>
      <c r="MU458" s="2">
        <f>VLOOKUP(MU$3,[1]หน่วยบริการ!$C$3:$L$984,6,0)</f>
        <v>123709765.97</v>
      </c>
      <c r="MV458" s="2">
        <f>VLOOKUP(MV$3,[1]หน่วยบริการ!$C$3:$L$984,6,0)</f>
        <v>95619255.900000006</v>
      </c>
      <c r="MW458" s="2">
        <f>VLOOKUP(MW$3,[1]หน่วยบริการ!$C$3:$L$984,6,0)</f>
        <v>100074843.62</v>
      </c>
      <c r="MX458" s="2">
        <f>VLOOKUP(MX$3,[1]หน่วยบริการ!$C$3:$L$984,6,0)</f>
        <v>141880701.09</v>
      </c>
      <c r="MY458" s="2">
        <f>VLOOKUP(MY$3,[1]หน่วยบริการ!$C$3:$L$984,6,0)</f>
        <v>90970794.269999996</v>
      </c>
      <c r="MZ458" s="2">
        <f>VLOOKUP(MZ$3,[1]หน่วยบริการ!$C$3:$L$984,6,0)</f>
        <v>84430974.099999994</v>
      </c>
      <c r="NA458" s="2">
        <f>VLOOKUP(NA$3,[1]หน่วยบริการ!$C$3:$L$984,6,0)</f>
        <v>34782938.170000002</v>
      </c>
      <c r="NB458" s="2">
        <f>VLOOKUP(NB$3,[1]หน่วยบริการ!$C$3:$L$984,6,0)</f>
        <v>26431219.550000001</v>
      </c>
      <c r="NC458" s="2">
        <f>VLOOKUP(NC$3,[1]หน่วยบริการ!$C$3:$L$984,6,0)</f>
        <v>1271555568.8</v>
      </c>
      <c r="ND458" s="2">
        <f>VLOOKUP(ND$3,[1]หน่วยบริการ!$C$3:$L$984,6,0)</f>
        <v>194112861.83000001</v>
      </c>
      <c r="NE458" s="2">
        <f>VLOOKUP(NE$3,[1]หน่วยบริการ!$C$3:$L$984,6,0)</f>
        <v>70678475.290000007</v>
      </c>
      <c r="NF458" s="2">
        <f>VLOOKUP(NF$3,[1]หน่วยบริการ!$C$3:$L$984,6,0)</f>
        <v>413807492.81</v>
      </c>
      <c r="NG458" s="2">
        <f>VLOOKUP(NG$3,[1]หน่วยบริการ!$C$3:$L$984,6,0)</f>
        <v>62722359.039999999</v>
      </c>
      <c r="NH458" s="2">
        <f>VLOOKUP(NH$3,[1]หน่วยบริการ!$C$3:$L$984,6,0)</f>
        <v>170136943.40000001</v>
      </c>
      <c r="NI458" s="2">
        <f>VLOOKUP(NI$3,[1]หน่วยบริการ!$C$3:$L$984,6,0)</f>
        <v>235102625.13999999</v>
      </c>
      <c r="NJ458" s="2">
        <f>VLOOKUP(NJ$3,[1]หน่วยบริการ!$C$3:$L$984,6,0)</f>
        <v>218918593.91</v>
      </c>
      <c r="NK458" s="2">
        <f>VLOOKUP(NK$3,[1]หน่วยบริการ!$C$3:$L$984,6,0)</f>
        <v>22036593.77</v>
      </c>
      <c r="NL458" s="2">
        <f>VLOOKUP(NL$3,[1]หน่วยบริการ!$C$3:$L$984,6,0)</f>
        <v>116146507.90000001</v>
      </c>
      <c r="NM458" s="2">
        <f>VLOOKUP(NM$3,[1]หน่วยบริการ!$C$3:$L$984,6,0)</f>
        <v>93483426.950000003</v>
      </c>
      <c r="NN458" s="2">
        <f>VLOOKUP(NN$3,[1]หน่วยบริการ!$C$3:$L$984,6,0)</f>
        <v>64768322.689999998</v>
      </c>
      <c r="NO458" s="2">
        <f>VLOOKUP(NO$3,[1]หน่วยบริการ!$C$3:$L$984,6,0)</f>
        <v>281948419.55000001</v>
      </c>
      <c r="NP458" s="2">
        <f>VLOOKUP(NP$3,[1]หน่วยบริการ!$C$3:$L$984,6,0)</f>
        <v>72629828.939999998</v>
      </c>
      <c r="NQ458" s="2">
        <f>VLOOKUP(NQ$3,[1]หน่วยบริการ!$C$3:$L$984,6,0)</f>
        <v>69865605.340000004</v>
      </c>
      <c r="NR458" s="2">
        <f>VLOOKUP(NR$3,[1]หน่วยบริการ!$C$3:$L$984,6,0)</f>
        <v>65357455.43</v>
      </c>
      <c r="NS458" s="2">
        <f>VLOOKUP(NS$3,[1]หน่วยบริการ!$C$3:$L$984,6,0)</f>
        <v>60562086.75</v>
      </c>
      <c r="NT458" s="2">
        <f>VLOOKUP(NT$3,[1]หน่วยบริการ!$C$3:$L$984,6,0)</f>
        <v>19005185.5</v>
      </c>
      <c r="NU458" s="2">
        <f>VLOOKUP(NU$3,[1]หน่วยบริการ!$C$3:$L$984,6,0)</f>
        <v>35026798.909999996</v>
      </c>
      <c r="NV458" s="2">
        <f>VLOOKUP(NV$3,[1]หน่วยบริการ!$C$3:$L$984,6,0)</f>
        <v>523277601.69999999</v>
      </c>
      <c r="NW458" s="2">
        <f>VLOOKUP(NW$3,[1]หน่วยบริการ!$C$3:$L$984,6,0)</f>
        <v>239691482.56999999</v>
      </c>
      <c r="NX458" s="2">
        <f>VLOOKUP(NX$3,[1]หน่วยบริการ!$C$3:$L$984,6,0)</f>
        <v>72687501.530000001</v>
      </c>
      <c r="NY458" s="2">
        <f>VLOOKUP(NY$3,[1]หน่วยบริการ!$C$3:$L$984,6,0)</f>
        <v>57899737.329999998</v>
      </c>
      <c r="NZ458" s="2">
        <f>VLOOKUP(NZ$3,[1]หน่วยบริการ!$C$3:$L$984,6,0)</f>
        <v>81108925.700000003</v>
      </c>
      <c r="OA458" s="2">
        <f>VLOOKUP(OA$3,[1]หน่วยบริการ!$C$3:$L$984,6,0)</f>
        <v>116133941.26000001</v>
      </c>
      <c r="OB458" s="2">
        <f>VLOOKUP(OB$3,[1]หน่วยบริการ!$C$3:$L$984,6,0)</f>
        <v>48721436.780000001</v>
      </c>
      <c r="OC458" s="2">
        <f>VLOOKUP(OC$3,[1]หน่วยบริการ!$C$3:$L$984,6,0)</f>
        <v>798029218.46000004</v>
      </c>
      <c r="OD458" s="2">
        <f>VLOOKUP(OD$3,[1]หน่วยบริการ!$C$3:$L$984,6,0)</f>
        <v>170137263.47</v>
      </c>
      <c r="OE458" s="2">
        <f>VLOOKUP(OE$3,[1]หน่วยบริการ!$C$3:$L$984,6,0)</f>
        <v>114109156.75</v>
      </c>
      <c r="OF458" s="2">
        <f>VLOOKUP(OF$3,[1]หน่วยบริการ!$C$3:$L$984,6,0)</f>
        <v>224911700.41999999</v>
      </c>
      <c r="OG458" s="2">
        <f>VLOOKUP(OG$3,[1]หน่วยบริการ!$C$3:$L$984,6,0)</f>
        <v>98247875.269999996</v>
      </c>
      <c r="OH458" s="2">
        <f>VLOOKUP(OH$3,[1]หน่วยบริการ!$C$3:$L$984,6,0)</f>
        <v>113615001.45</v>
      </c>
      <c r="OI458" s="2">
        <f>VLOOKUP(OI$3,[1]หน่วยบริการ!$C$3:$L$984,6,0)</f>
        <v>112762666.31999999</v>
      </c>
      <c r="OJ458" s="2">
        <f>VLOOKUP(OJ$3,[1]หน่วยบริการ!$C$3:$L$984,6,0)</f>
        <v>49301654.5</v>
      </c>
      <c r="OK458" s="2">
        <f>VLOOKUP(OK$3,[1]หน่วยบริการ!$C$3:$L$984,6,0)</f>
        <v>57765531.450000003</v>
      </c>
      <c r="OL458" s="2">
        <f>VLOOKUP(OL$3,[1]หน่วยบริการ!$C$3:$L$984,6,0)</f>
        <v>770487216.75</v>
      </c>
      <c r="OM458" s="2">
        <f>VLOOKUP(OM$3,[1]หน่วยบริการ!$C$3:$L$984,6,0)</f>
        <v>161383274.58000001</v>
      </c>
      <c r="ON458" s="2">
        <f>VLOOKUP(ON$3,[1]หน่วยบริการ!$C$3:$L$984,6,0)</f>
        <v>220586337.86000001</v>
      </c>
      <c r="OO458" s="2">
        <f>VLOOKUP(OO$3,[1]หน่วยบริการ!$C$3:$L$984,6,0)</f>
        <v>108716152.94</v>
      </c>
      <c r="OP458" s="2">
        <f>VLOOKUP(OP$3,[1]หน่วยบริการ!$C$3:$L$984,6,0)</f>
        <v>100315692.04000001</v>
      </c>
      <c r="OQ458" s="2">
        <f>VLOOKUP(OQ$3,[1]หน่วยบริการ!$C$3:$L$984,6,0)</f>
        <v>52543238.060000002</v>
      </c>
      <c r="OR458" s="2">
        <f>VLOOKUP(OR$3,[1]หน่วยบริการ!$C$3:$L$984,6,0)</f>
        <v>288890879.16000003</v>
      </c>
      <c r="OS458" s="2">
        <f>VLOOKUP(OS$3,[1]หน่วยบริการ!$C$3:$L$984,6,0)</f>
        <v>55005237.369999997</v>
      </c>
      <c r="OT458" s="2">
        <f>VLOOKUP(OT$3,[1]หน่วยบริการ!$C$3:$L$984,6,0)</f>
        <v>60132038.32</v>
      </c>
      <c r="OU458" s="2">
        <f>VLOOKUP(OU$3,[1]หน่วยบริการ!$C$3:$L$984,6,0)</f>
        <v>99465730.890000001</v>
      </c>
      <c r="OV458" s="2">
        <f>VLOOKUP(OV$3,[1]หน่วยบริการ!$C$3:$L$984,6,0)</f>
        <v>102229812.86</v>
      </c>
      <c r="OW458" s="2">
        <f>VLOOKUP(OW$3,[1]หน่วยบริการ!$C$3:$L$984,6,0)</f>
        <v>168228533.59999999</v>
      </c>
      <c r="OX458" s="2">
        <f>VLOOKUP(OX$3,[1]หน่วยบริการ!$C$3:$L$984,6,0)</f>
        <v>68750814.109999999</v>
      </c>
      <c r="OY458" s="2">
        <f>VLOOKUP(OY$3,[1]หน่วยบริการ!$C$3:$L$984,6,0)</f>
        <v>35720835.039999999</v>
      </c>
      <c r="OZ458" s="2">
        <f>VLOOKUP(OZ$3,[1]หน่วยบริการ!$C$3:$L$984,6,0)</f>
        <v>37197271.799999997</v>
      </c>
      <c r="PA458" s="2">
        <f>VLOOKUP(PA$3,[1]หน่วยบริการ!$C$3:$L$984,6,0)</f>
        <v>317113315.45999998</v>
      </c>
      <c r="PB458" s="2">
        <f>VLOOKUP(PB$3,[1]หน่วยบริการ!$C$3:$L$984,6,0)</f>
        <v>55753179.68</v>
      </c>
      <c r="PC458" s="2">
        <f>VLOOKUP(PC$3,[1]หน่วยบริการ!$C$3:$L$984,6,0)</f>
        <v>148161602.93000001</v>
      </c>
      <c r="PD458" s="2">
        <f>VLOOKUP(PD$3,[1]หน่วยบริการ!$C$3:$L$984,6,0)</f>
        <v>37734639.329999998</v>
      </c>
      <c r="PE458" s="2">
        <f>VLOOKUP(PE$3,[1]หน่วยบริการ!$C$3:$L$984,6,0)</f>
        <v>93870268.450000003</v>
      </c>
      <c r="PF458" s="2">
        <f>VLOOKUP(PF$3,[1]หน่วยบริการ!$C$3:$L$984,6,0)</f>
        <v>144209758.22</v>
      </c>
      <c r="PG458" s="2">
        <f>VLOOKUP(PG$3,[1]หน่วยบริการ!$C$3:$L$984,6,0)</f>
        <v>62851049.960000001</v>
      </c>
      <c r="PH458" s="2">
        <f>VLOOKUP(PH$3,[1]หน่วยบริการ!$C$3:$L$984,6,0)</f>
        <v>50599634.890000001</v>
      </c>
      <c r="PI458" s="2">
        <f>VLOOKUP(PI$3,[1]หน่วยบริการ!$C$3:$L$984,6,0)</f>
        <v>78124172.019999996</v>
      </c>
      <c r="PJ458" s="2">
        <f>VLOOKUP(PJ$3,[1]หน่วยบริการ!$C$3:$L$984,6,0)</f>
        <v>75391644.049999997</v>
      </c>
      <c r="PK458" s="2">
        <f>VLOOKUP(PK$3,[1]หน่วยบริการ!$C$3:$L$984,6,0)</f>
        <v>84615941.780000001</v>
      </c>
      <c r="PL458" s="2">
        <f>VLOOKUP(PL$3,[1]หน่วยบริการ!$C$3:$L$984,6,0)</f>
        <v>128083494.56</v>
      </c>
      <c r="PM458" s="2">
        <f>VLOOKUP(PM$3,[1]หน่วยบริการ!$C$3:$L$984,6,0)</f>
        <v>53054165.43</v>
      </c>
      <c r="PN458" s="2">
        <f>VLOOKUP(PN$3,[1]หน่วยบริการ!$C$3:$L$984,6,0)</f>
        <v>163252956.53999999</v>
      </c>
      <c r="PO458" s="2">
        <f>VLOOKUP(PO$3,[1]หน่วยบริการ!$C$3:$L$984,6,0)</f>
        <v>40252945.259999998</v>
      </c>
      <c r="PP458" s="2">
        <f>VLOOKUP(PP$3,[1]หน่วยบริการ!$C$3:$L$984,6,0)</f>
        <v>39703032.170000002</v>
      </c>
      <c r="PQ458" s="2">
        <f>VLOOKUP(PQ$3,[1]หน่วยบริการ!$C$3:$L$984,6,0)</f>
        <v>33771940.100000001</v>
      </c>
      <c r="PR458" s="2">
        <f>VLOOKUP(PR$3,[1]หน่วยบริการ!$C$3:$L$984,6,0)</f>
        <v>36201557.579999998</v>
      </c>
      <c r="PS458" s="2">
        <f>VLOOKUP(PS$3,[1]หน่วยบริการ!$C$3:$L$984,6,0)</f>
        <v>1049415047.7</v>
      </c>
      <c r="PT458" s="2">
        <f>VLOOKUP(PT$3,[1]หน่วยบริการ!$C$3:$L$984,6,0)</f>
        <v>108844043.69</v>
      </c>
      <c r="PU458" s="2">
        <f>VLOOKUP(PU$3,[1]หน่วยบริการ!$C$3:$L$984,6,0)</f>
        <v>69966985.489999995</v>
      </c>
      <c r="PV458" s="2">
        <f>VLOOKUP(PV$3,[1]หน่วยบริการ!$C$3:$L$984,6,0)</f>
        <v>108518734.31</v>
      </c>
      <c r="PW458" s="2">
        <f>VLOOKUP(PW$3,[1]หน่วยบริการ!$C$3:$L$984,6,0)</f>
        <v>316769285.66000003</v>
      </c>
      <c r="PX458" s="2">
        <f>VLOOKUP(PX$3,[1]หน่วยบริการ!$C$3:$L$984,6,0)</f>
        <v>89541487.719999999</v>
      </c>
      <c r="PY458" s="2">
        <f>VLOOKUP(PY$3,[1]หน่วยบริการ!$C$3:$L$984,6,0)</f>
        <v>146888331.62</v>
      </c>
      <c r="PZ458" s="2">
        <f>VLOOKUP(PZ$3,[1]หน่วยบริการ!$C$3:$L$984,6,0)</f>
        <v>86443074.359999999</v>
      </c>
      <c r="QA458" s="2">
        <f>VLOOKUP(QA$3,[1]หน่วยบริการ!$C$3:$L$984,6,0)</f>
        <v>150543622.93000001</v>
      </c>
      <c r="QB458" s="2">
        <f>VLOOKUP(QB$3,[1]หน่วยบริการ!$C$3:$L$984,6,0)</f>
        <v>39213677.939999998</v>
      </c>
      <c r="QC458" s="2">
        <f>VLOOKUP(QC$3,[1]หน่วยบริการ!$C$3:$L$984,6,0)</f>
        <v>143590724.53</v>
      </c>
      <c r="QD458" s="2">
        <f>VLOOKUP(QD$3,[1]หน่วยบริการ!$C$3:$L$984,6,0)</f>
        <v>50717090.729999997</v>
      </c>
      <c r="QE458" s="2">
        <f>VLOOKUP(QE$3,[1]หน่วยบริการ!$C$3:$L$984,6,0)</f>
        <v>80542213.599999994</v>
      </c>
      <c r="QF458" s="2">
        <f>VLOOKUP(QF$3,[1]หน่วยบริการ!$C$3:$L$984,6,0)</f>
        <v>101576153.93000001</v>
      </c>
      <c r="QG458" s="2">
        <f>VLOOKUP(QG$3,[1]หน่วยบริการ!$C$3:$L$984,6,0)</f>
        <v>97993171.780000001</v>
      </c>
      <c r="QH458" s="2">
        <f>VLOOKUP(QH$3,[1]หน่วยบริการ!$C$3:$L$984,6,0)</f>
        <v>117102382.40000001</v>
      </c>
      <c r="QI458" s="2">
        <f>VLOOKUP(QI$3,[1]หน่วยบริการ!$C$3:$L$984,6,0)</f>
        <v>66189572.079999998</v>
      </c>
      <c r="QJ458" s="2">
        <f>VLOOKUP(QJ$3,[1]หน่วยบริการ!$C$3:$L$984,6,0)</f>
        <v>62508494.899999999</v>
      </c>
      <c r="QK458" s="2">
        <f>VLOOKUP(QK$3,[1]หน่วยบริการ!$C$3:$L$984,6,0)</f>
        <v>51507282.579999998</v>
      </c>
      <c r="QL458" s="2">
        <f>VLOOKUP(QL$3,[1]หน่วยบริการ!$C$3:$L$984,6,0)</f>
        <v>118191099.15000001</v>
      </c>
      <c r="QM458" s="2">
        <f>VLOOKUP(QM$3,[1]หน่วยบริการ!$C$3:$L$984,6,0)</f>
        <v>130432133.52</v>
      </c>
      <c r="QN458" s="2">
        <f>VLOOKUP(QN$3,[1]หน่วยบริการ!$C$3:$L$984,6,0)</f>
        <v>43481227.07</v>
      </c>
      <c r="QO458" s="2">
        <f>VLOOKUP(QO$3,[1]หน่วยบริการ!$C$3:$L$984,6,0)</f>
        <v>32456513.960000001</v>
      </c>
      <c r="QP458" s="2">
        <f>VLOOKUP(QP$3,[1]หน่วยบริการ!$C$3:$L$984,6,0)</f>
        <v>31158052.579999998</v>
      </c>
      <c r="QQ458" s="2">
        <f>VLOOKUP(QQ$3,[1]หน่วยบริการ!$C$3:$L$984,6,0)</f>
        <v>44548045.280000001</v>
      </c>
      <c r="QR458" s="2">
        <f>VLOOKUP(QR$3,[1]หน่วยบริการ!$C$3:$L$984,6,0)</f>
        <v>27131053.859999999</v>
      </c>
      <c r="QS458" s="2">
        <f>VLOOKUP(QS$3,[1]หน่วยบริการ!$C$3:$L$984,6,0)</f>
        <v>526343991.44999999</v>
      </c>
      <c r="QT458" s="2">
        <f>VLOOKUP(QT$3,[1]หน่วยบริการ!$C$3:$L$984,6,0)</f>
        <v>56478462.549999997</v>
      </c>
      <c r="QU458" s="2">
        <f>VLOOKUP(QU$3,[1]หน่วยบริการ!$C$3:$L$984,6,0)</f>
        <v>163083049.37</v>
      </c>
      <c r="QV458" s="2">
        <f>VLOOKUP(QV$3,[1]หน่วยบริการ!$C$3:$L$984,6,0)</f>
        <v>76923984.5</v>
      </c>
      <c r="QW458" s="2">
        <f>VLOOKUP(QW$3,[1]หน่วยบริการ!$C$3:$L$984,6,0)</f>
        <v>86861876.75</v>
      </c>
      <c r="QX458" s="2">
        <f>VLOOKUP(QX$3,[1]หน่วยบริการ!$C$3:$L$984,6,0)</f>
        <v>173301140.84999999</v>
      </c>
      <c r="QY458" s="2">
        <f>VLOOKUP(QY$3,[1]หน่วยบริการ!$C$3:$L$984,6,0)</f>
        <v>64268843.799999997</v>
      </c>
      <c r="QZ458" s="2">
        <f>VLOOKUP(QZ$3,[1]หน่วยบริการ!$C$3:$L$984,6,0)</f>
        <v>98555428.900000006</v>
      </c>
      <c r="RA458" s="2">
        <f>VLOOKUP(RA$3,[1]หน่วยบริการ!$C$3:$L$984,6,0)</f>
        <v>140011308.63</v>
      </c>
      <c r="RB458" s="2">
        <f>VLOOKUP(RB$3,[1]หน่วยบริการ!$C$3:$L$984,6,0)</f>
        <v>52598274.420000002</v>
      </c>
      <c r="RC458" s="2">
        <f>VLOOKUP(RC$3,[1]หน่วยบริการ!$C$3:$L$984,6,0)</f>
        <v>56347296.490000002</v>
      </c>
      <c r="RD458" s="2">
        <f>VLOOKUP(RD$3,[1]หน่วยบริการ!$C$3:$L$984,6,0)</f>
        <v>45047887.109999999</v>
      </c>
      <c r="RE458" s="2">
        <f>VLOOKUP(RE$3,[1]หน่วยบริการ!$C$3:$L$984,6,0)</f>
        <v>35135631.93</v>
      </c>
      <c r="RF458" s="2">
        <f>VLOOKUP(RF$3,[1]หน่วยบริการ!$C$3:$L$984,6,0)</f>
        <v>718966081.03999996</v>
      </c>
      <c r="RG458" s="2">
        <f>VLOOKUP(RG$3,[1]หน่วยบริการ!$C$3:$L$984,6,0)</f>
        <v>151906298.68000001</v>
      </c>
      <c r="RH458" s="2">
        <f>VLOOKUP(RH$3,[1]หน่วยบริการ!$C$3:$L$984,6,0)</f>
        <v>88485966.799999997</v>
      </c>
      <c r="RI458" s="2">
        <f>VLOOKUP(RI$3,[1]หน่วยบริการ!$C$3:$L$984,6,0)</f>
        <v>108340349.16</v>
      </c>
      <c r="RJ458" s="2">
        <f>VLOOKUP(RJ$3,[1]หน่วยบริการ!$C$3:$L$984,6,0)</f>
        <v>92363172.409999996</v>
      </c>
      <c r="RK458" s="2">
        <f>VLOOKUP(RK$3,[1]หน่วยบริการ!$C$3:$L$984,6,0)</f>
        <v>128014525.09999999</v>
      </c>
      <c r="RL458" s="2">
        <f>VLOOKUP(RL$3,[1]หน่วยบริการ!$C$3:$L$984,6,0)</f>
        <v>150608983.50999999</v>
      </c>
      <c r="RM458" s="2">
        <f>VLOOKUP(RM$3,[1]หน่วยบริการ!$C$3:$L$984,6,0)</f>
        <v>63943548.710000001</v>
      </c>
      <c r="RN458" s="2">
        <f>VLOOKUP(RN$3,[1]หน่วยบริการ!$C$3:$L$984,6,0)</f>
        <v>100479412.41</v>
      </c>
      <c r="RO458" s="2">
        <f>VLOOKUP(RO$3,[1]หน่วยบริการ!$C$3:$L$984,6,0)</f>
        <v>191891241.44999999</v>
      </c>
      <c r="RP458" s="2">
        <f>VLOOKUP(RP$3,[1]หน่วยบริการ!$C$3:$L$984,6,0)</f>
        <v>195194202.94999999</v>
      </c>
      <c r="RQ458" s="2">
        <f>VLOOKUP(RQ$3,[1]หน่วยบริการ!$C$3:$L$984,6,0)</f>
        <v>55515902.280000001</v>
      </c>
      <c r="RR458" s="2">
        <f>VLOOKUP(RR$3,[1]หน่วยบริการ!$C$3:$L$984,6,0)</f>
        <v>46657764.859999999</v>
      </c>
      <c r="RS458" s="2">
        <f>VLOOKUP(RS$3,[1]หน่วยบริการ!$C$3:$L$984,6,0)</f>
        <v>91171001.620000005</v>
      </c>
      <c r="RT458" s="2">
        <f>VLOOKUP(RT$3,[1]หน่วยบริการ!$C$3:$L$984,6,0)</f>
        <v>50768528.859999999</v>
      </c>
      <c r="RU458" s="2">
        <f>VLOOKUP(RU$3,[1]หน่วยบริการ!$C$3:$L$984,6,0)</f>
        <v>41976782.710000001</v>
      </c>
      <c r="RV458" s="2">
        <f>VLOOKUP(RV$3,[1]หน่วยบริการ!$C$3:$L$984,6,0)</f>
        <v>74219945.659999996</v>
      </c>
      <c r="RW458" s="2">
        <f>VLOOKUP(RW$3,[1]หน่วยบริการ!$C$3:$L$984,6,0)</f>
        <v>26787641.27</v>
      </c>
      <c r="RX458" s="2">
        <f>VLOOKUP(RX$3,[1]หน่วยบริการ!$C$3:$L$984,6,0)</f>
        <v>30648467.32</v>
      </c>
      <c r="RY458" s="2">
        <f>VLOOKUP(RY$3,[1]หน่วยบริการ!$C$3:$L$984,6,0)</f>
        <v>34637191.969999999</v>
      </c>
      <c r="RZ458" s="2">
        <f>VLOOKUP(RZ$3,[1]หน่วยบริการ!$C$3:$L$984,6,0)</f>
        <v>333058178.33999997</v>
      </c>
      <c r="SA458" s="2">
        <f>VLOOKUP(SA$3,[1]หน่วยบริการ!$C$3:$L$984,6,0)</f>
        <v>79380931.030000001</v>
      </c>
      <c r="SB458" s="2">
        <f>VLOOKUP(SB$3,[1]หน่วยบริการ!$C$3:$L$984,6,0)</f>
        <v>74087137.420000002</v>
      </c>
      <c r="SC458" s="2">
        <f>VLOOKUP(SC$3,[1]หน่วยบริการ!$C$3:$L$984,6,0)</f>
        <v>60721050.770000003</v>
      </c>
      <c r="SD458" s="2">
        <f>VLOOKUP(SD$3,[1]หน่วยบริการ!$C$3:$L$984,6,0)</f>
        <v>41731279.75</v>
      </c>
      <c r="SE458" s="2">
        <f>VLOOKUP(SE$3,[1]หน่วยบริการ!$C$3:$L$984,6,0)</f>
        <v>87234825.530000001</v>
      </c>
      <c r="SF458" s="2">
        <f>VLOOKUP(SF$3,[1]หน่วยบริการ!$C$3:$L$984,6,0)</f>
        <v>87060226.900000006</v>
      </c>
      <c r="SG458" s="2">
        <f>VLOOKUP(SG$3,[1]หน่วยบริการ!$C$3:$L$984,6,0)</f>
        <v>109404849.73</v>
      </c>
      <c r="SH458" s="2">
        <f>VLOOKUP(SH$3,[1]หน่วยบริการ!$C$3:$L$984,6,0)</f>
        <v>64963724.090000004</v>
      </c>
      <c r="SI458" s="2">
        <f>VLOOKUP(SI$3,[1]หน่วยบริการ!$C$3:$L$984,6,0)</f>
        <v>69845627.989999995</v>
      </c>
      <c r="SJ458" s="2">
        <f>VLOOKUP(SJ$3,[1]หน่วยบริการ!$C$3:$L$984,6,0)</f>
        <v>131924360.34999999</v>
      </c>
      <c r="SK458" s="2">
        <f>VLOOKUP(SK$3,[1]หน่วยบริการ!$C$3:$L$984,6,0)</f>
        <v>26710158.670000002</v>
      </c>
      <c r="SL458" s="2">
        <f>VLOOKUP(SL$3,[1]หน่วยบริการ!$C$3:$L$984,6,0)</f>
        <v>216150157.72999999</v>
      </c>
      <c r="SM458" s="2">
        <f>VLOOKUP(SM$3,[1]หน่วยบริการ!$C$3:$L$984,6,0)</f>
        <v>64266989.420000002</v>
      </c>
      <c r="SN458" s="2">
        <f>VLOOKUP(SN$3,[1]หน่วยบริการ!$C$3:$L$984,6,0)</f>
        <v>77335915.409999996</v>
      </c>
      <c r="SO458" s="2">
        <f>VLOOKUP(SO$3,[1]หน่วยบริการ!$C$3:$L$984,6,0)</f>
        <v>87737005.010000005</v>
      </c>
      <c r="SP458" s="2">
        <f>VLOOKUP(SP$3,[1]หน่วยบริการ!$C$3:$L$984,6,0)</f>
        <v>68731596.489999995</v>
      </c>
      <c r="SQ458" s="2">
        <f>VLOOKUP(SQ$3,[1]หน่วยบริการ!$C$3:$L$984,6,0)</f>
        <v>57804321.920000002</v>
      </c>
      <c r="SR458" s="2">
        <f>VLOOKUP(SR$3,[1]หน่วยบริการ!$C$3:$L$984,6,0)</f>
        <v>54996176.439999998</v>
      </c>
      <c r="SS458" s="2">
        <f>VLOOKUP(SS$3,[1]หน่วยบริการ!$C$3:$L$984,6,0)</f>
        <v>35402447.780000001</v>
      </c>
      <c r="ST458" s="2">
        <f>VLOOKUP(ST$3,[1]หน่วยบริการ!$C$3:$L$984,6,0)</f>
        <v>439706377.85000002</v>
      </c>
      <c r="SU458" s="2">
        <f>VLOOKUP(SU$3,[1]หน่วยบริการ!$C$3:$L$984,6,0)</f>
        <v>38812768.700000003</v>
      </c>
      <c r="SV458" s="2">
        <f>VLOOKUP(SV$3,[1]หน่วยบริการ!$C$3:$L$984,6,0)</f>
        <v>90906161.319999993</v>
      </c>
      <c r="SW458" s="2">
        <f>VLOOKUP(SW$3,[1]หน่วยบริการ!$C$3:$L$984,6,0)</f>
        <v>63848039.659999996</v>
      </c>
      <c r="SX458" s="2">
        <f>VLOOKUP(SX$3,[1]หน่วยบริการ!$C$3:$L$984,6,0)</f>
        <v>35748607.450000003</v>
      </c>
      <c r="SY458" s="2">
        <f>VLOOKUP(SY$3,[1]หน่วยบริการ!$C$3:$L$984,6,0)</f>
        <v>42554192.82</v>
      </c>
      <c r="SZ458" s="2">
        <f>VLOOKUP(SZ$3,[1]หน่วยบริการ!$C$3:$L$984,6,0)</f>
        <v>57668925.829999998</v>
      </c>
      <c r="TA458" s="2">
        <f>VLOOKUP(TA$3,[1]หน่วยบริการ!$C$3:$L$984,6,0)</f>
        <v>170595757.63999999</v>
      </c>
      <c r="TB458" s="2">
        <f>VLOOKUP(TB$3,[1]หน่วยบริการ!$C$3:$L$984,6,0)</f>
        <v>54678793.509999998</v>
      </c>
      <c r="TC458" s="2">
        <f>VLOOKUP(TC$3,[1]หน่วยบริการ!$C$3:$L$984,6,0)</f>
        <v>44499504.079999998</v>
      </c>
      <c r="TD458" s="2">
        <f>VLOOKUP(TD$3,[1]หน่วยบริการ!$C$3:$L$984,6,0)</f>
        <v>64439206.939999998</v>
      </c>
      <c r="TE458" s="2">
        <f>VLOOKUP(TE$3,[1]หน่วยบริการ!$C$3:$L$984,6,0)</f>
        <v>115427645.87</v>
      </c>
      <c r="TF458" s="2">
        <f>VLOOKUP(TF$3,[1]หน่วยบริการ!$C$3:$L$984,6,0)</f>
        <v>54979328.710000001</v>
      </c>
      <c r="TG458" s="2">
        <f>VLOOKUP(TG$3,[1]หน่วยบริการ!$C$3:$L$984,6,0)</f>
        <v>36861170.219999999</v>
      </c>
      <c r="TH458" s="2">
        <f>VLOOKUP(TH$3,[1]หน่วยบริการ!$C$3:$L$984,6,0)</f>
        <v>765293298.66999996</v>
      </c>
      <c r="TI458" s="2">
        <f>VLOOKUP(TI$3,[1]หน่วยบริการ!$C$3:$L$984,6,0)</f>
        <v>65251088.329999998</v>
      </c>
      <c r="TJ458" s="2">
        <f>VLOOKUP(TJ$3,[1]หน่วยบริการ!$C$3:$L$984,6,0)</f>
        <v>52923367.859999999</v>
      </c>
      <c r="TK458" s="2">
        <f>VLOOKUP(TK$3,[1]หน่วยบริการ!$C$3:$L$984,6,0)</f>
        <v>93362555.230000004</v>
      </c>
      <c r="TL458" s="2">
        <f>VLOOKUP(TL$3,[1]หน่วยบริการ!$C$3:$L$984,6,0)</f>
        <v>83536493.980000004</v>
      </c>
      <c r="TM458" s="2">
        <f>VLOOKUP(TM$3,[1]หน่วยบริการ!$C$3:$L$984,6,0)</f>
        <v>72411948.650000006</v>
      </c>
      <c r="TN458" s="2">
        <f>VLOOKUP(TN$3,[1]หน่วยบริการ!$C$3:$L$984,6,0)</f>
        <v>37750590.859999999</v>
      </c>
      <c r="TO458" s="2">
        <f>VLOOKUP(TO$3,[1]หน่วยบริการ!$C$3:$L$984,6,0)</f>
        <v>191046007.78999999</v>
      </c>
      <c r="TP458" s="2">
        <f>VLOOKUP(TP$3,[1]หน่วยบริการ!$C$3:$L$984,6,0)</f>
        <v>64795104.280000001</v>
      </c>
      <c r="TQ458" s="2">
        <f>VLOOKUP(TQ$3,[1]หน่วยบริการ!$C$3:$L$984,6,0)</f>
        <v>98947559.170000002</v>
      </c>
      <c r="TR458" s="2">
        <f>VLOOKUP(TR$3,[1]หน่วยบริการ!$C$3:$L$984,6,0)</f>
        <v>110357048.68000001</v>
      </c>
      <c r="TS458" s="2">
        <f>VLOOKUP(TS$3,[1]หน่วยบริการ!$C$3:$L$984,6,0)</f>
        <v>51666433.710000001</v>
      </c>
      <c r="TT458" s="2">
        <f>VLOOKUP(TT$3,[1]หน่วยบริการ!$C$3:$L$984,6,0)</f>
        <v>36902862.5</v>
      </c>
      <c r="TU458" s="2">
        <f>VLOOKUP(TU$3,[1]หน่วยบริการ!$C$3:$L$984,6,0)</f>
        <v>66942903.890000001</v>
      </c>
      <c r="TV458" s="2">
        <f>VLOOKUP(TV$3,[1]หน่วยบริการ!$C$3:$L$984,6,0)</f>
        <v>59212188.560000002</v>
      </c>
      <c r="TW458" s="2">
        <f>VLOOKUP(TW$3,[1]หน่วยบริการ!$C$3:$L$984,6,0)</f>
        <v>54319616.609999999</v>
      </c>
      <c r="TX458" s="2">
        <f>VLOOKUP(TX$3,[1]หน่วยบริการ!$C$3:$L$984,6,0)</f>
        <v>279111839.66000003</v>
      </c>
      <c r="TY458" s="2">
        <f>VLOOKUP(TY$3,[1]หน่วยบริการ!$C$3:$L$984,6,0)</f>
        <v>46354826.189999998</v>
      </c>
      <c r="TZ458" s="2">
        <f>VLOOKUP(TZ$3,[1]หน่วยบริการ!$C$3:$L$984,6,0)</f>
        <v>419747042.38</v>
      </c>
      <c r="UA458" s="2">
        <f>VLOOKUP(UA$3,[1]หน่วยบริการ!$C$3:$L$984,6,0)</f>
        <v>114916751.33</v>
      </c>
      <c r="UB458" s="2">
        <f>VLOOKUP(UB$3,[1]หน่วยบริการ!$C$3:$L$984,6,0)</f>
        <v>57924916.880000003</v>
      </c>
      <c r="UC458" s="2">
        <f>VLOOKUP(UC$3,[1]หน่วยบริการ!$C$3:$L$984,6,0)</f>
        <v>59258371.539999999</v>
      </c>
      <c r="UD458" s="2">
        <f>VLOOKUP(UD$3,[1]หน่วยบริการ!$C$3:$L$984,6,0)</f>
        <v>206676753.72999999</v>
      </c>
      <c r="UE458" s="2">
        <f>VLOOKUP(UE$3,[1]หน่วยบริการ!$C$3:$L$984,6,0)</f>
        <v>42521912.899999999</v>
      </c>
      <c r="UF458" s="2">
        <f>VLOOKUP(UF$3,[1]หน่วยบริการ!$C$3:$L$984,6,0)</f>
        <v>26189331.32</v>
      </c>
      <c r="UG458" s="2">
        <f>VLOOKUP(UG$3,[1]หน่วยบริการ!$C$3:$L$984,6,0)</f>
        <v>47164939.420000002</v>
      </c>
      <c r="UH458" s="2">
        <f>VLOOKUP(UH$3,[1]หน่วยบริการ!$C$3:$L$984,6,0)</f>
        <v>41142206.289999999</v>
      </c>
      <c r="UI458" s="2">
        <f>VLOOKUP(UI$3,[1]หน่วยบริการ!$C$3:$L$984,6,0)</f>
        <v>280253153.23000002</v>
      </c>
      <c r="UJ458" s="2">
        <f>VLOOKUP(UJ$3,[1]หน่วยบริการ!$C$3:$L$984,6,0)</f>
        <v>104822331.3</v>
      </c>
      <c r="UK458" s="2">
        <f>VLOOKUP(UK$3,[1]หน่วยบริการ!$C$3:$L$984,6,0)</f>
        <v>75188138.980000004</v>
      </c>
      <c r="UL458" s="2">
        <f>VLOOKUP(UL$3,[1]หน่วยบริการ!$C$3:$L$984,6,0)</f>
        <v>111259188.36</v>
      </c>
      <c r="UM458" s="2">
        <f>VLOOKUP(UM$3,[1]หน่วยบริการ!$C$3:$L$984,6,0)</f>
        <v>88270685.569999993</v>
      </c>
      <c r="UN458" s="2">
        <f>VLOOKUP(UN$3,[1]หน่วยบริการ!$C$3:$L$984,6,0)</f>
        <v>54043999.289999999</v>
      </c>
      <c r="UO458" s="2">
        <f>VLOOKUP(UO$3,[1]หน่วยบริการ!$C$3:$L$984,6,0)</f>
        <v>997993314.41999996</v>
      </c>
      <c r="UP458" s="2">
        <f>VLOOKUP(UP$3,[1]หน่วยบริการ!$C$3:$L$984,6,0)</f>
        <v>84661163.609999999</v>
      </c>
      <c r="UQ458" s="2">
        <f>VLOOKUP(UQ$3,[1]หน่วยบริการ!$C$3:$L$984,6,0)</f>
        <v>68252494.099999994</v>
      </c>
      <c r="UR458" s="2">
        <f>VLOOKUP(UR$3,[1]หน่วยบริการ!$C$3:$L$984,6,0)</f>
        <v>241644943.75</v>
      </c>
      <c r="US458" s="2">
        <f>VLOOKUP(US$3,[1]หน่วยบริการ!$C$3:$L$984,6,0)</f>
        <v>29101326.829999998</v>
      </c>
      <c r="UT458" s="2">
        <f>VLOOKUP(UT$3,[1]หน่วยบริการ!$C$3:$L$984,6,0)</f>
        <v>68521422.329999998</v>
      </c>
      <c r="UU458" s="2">
        <f>VLOOKUP(UU$3,[1]หน่วยบริการ!$C$3:$L$984,6,0)</f>
        <v>158635015.55000001</v>
      </c>
      <c r="UV458" s="2">
        <f>VLOOKUP(UV$3,[1]หน่วยบริการ!$C$3:$L$984,6,0)</f>
        <v>56759953.700000003</v>
      </c>
      <c r="UW458" s="2">
        <f>VLOOKUP(UW$3,[1]หน่วยบริการ!$C$3:$L$984,6,0)</f>
        <v>56529000.759999998</v>
      </c>
      <c r="UX458" s="2">
        <f>VLOOKUP(UX$3,[1]หน่วยบริการ!$C$3:$L$984,6,0)</f>
        <v>56757560.689999998</v>
      </c>
      <c r="UY458" s="2">
        <f>VLOOKUP(UY$3,[1]หน่วยบริการ!$C$3:$L$984,6,0)</f>
        <v>67003474.740000002</v>
      </c>
      <c r="UZ458" s="2">
        <f>VLOOKUP(UZ$3,[1]หน่วยบริการ!$C$3:$L$984,6,0)</f>
        <v>142927424.03999999</v>
      </c>
      <c r="VA458" s="2">
        <f>VLOOKUP(VA$3,[1]หน่วยบริการ!$C$3:$L$984,6,0)</f>
        <v>71628543.769999996</v>
      </c>
      <c r="VB458" s="2">
        <f>VLOOKUP(VB$3,[1]หน่วยบริการ!$C$3:$L$984,6,0)</f>
        <v>136323009.93000001</v>
      </c>
      <c r="VC458" s="2">
        <f>VLOOKUP(VC$3,[1]หน่วยบริการ!$C$3:$L$984,6,0)</f>
        <v>49724900.640000001</v>
      </c>
      <c r="VD458" s="2">
        <f>VLOOKUP(VD$3,[1]หน่วยบริการ!$C$3:$L$984,6,0)</f>
        <v>47584151.159999996</v>
      </c>
      <c r="VE458" s="2">
        <f>VLOOKUP(VE$3,[1]หน่วยบริการ!$C$3:$L$984,6,0)</f>
        <v>39701173.93</v>
      </c>
      <c r="VF458" s="2">
        <f>VLOOKUP(VF$3,[1]หน่วยบริการ!$C$3:$L$984,6,0)</f>
        <v>44553803.060000002</v>
      </c>
      <c r="VG458" s="2">
        <f>VLOOKUP(VG$3,[1]หน่วยบริการ!$C$3:$L$984,6,0)</f>
        <v>181095733.5</v>
      </c>
      <c r="VH458" s="2">
        <f>VLOOKUP(VH$3,[1]หน่วยบริการ!$C$3:$L$984,6,0)</f>
        <v>32164560.289999999</v>
      </c>
      <c r="VI458" s="2">
        <f>VLOOKUP(VI$3,[1]หน่วยบริการ!$C$3:$L$984,6,0)</f>
        <v>29419091.969999999</v>
      </c>
      <c r="VJ458" s="2">
        <f>VLOOKUP(VJ$3,[1]หน่วยบริการ!$C$3:$L$984,6,0)</f>
        <v>28707015.68</v>
      </c>
      <c r="VK458" s="2">
        <f>VLOOKUP(VK$3,[1]หน่วยบริการ!$C$3:$L$984,6,0)</f>
        <v>450917619.97000003</v>
      </c>
      <c r="VL458" s="2">
        <f>VLOOKUP(VL$3,[1]หน่วยบริการ!$C$3:$L$984,6,0)</f>
        <v>82634390.900000006</v>
      </c>
      <c r="VM458" s="2">
        <f>VLOOKUP(VM$3,[1]หน่วยบริการ!$C$3:$L$984,6,0)</f>
        <v>81532027.349999994</v>
      </c>
      <c r="VN458" s="2">
        <f>VLOOKUP(VN$3,[1]หน่วยบริการ!$C$3:$L$984,6,0)</f>
        <v>150704544.34999999</v>
      </c>
      <c r="VO458" s="2">
        <f>VLOOKUP(VO$3,[1]หน่วยบริการ!$C$3:$L$984,6,0)</f>
        <v>154221349.12</v>
      </c>
      <c r="VP458" s="2">
        <f>VLOOKUP(VP$3,[1]หน่วยบริการ!$C$3:$L$984,6,0)</f>
        <v>120681438.31</v>
      </c>
      <c r="VQ458" s="2">
        <f>VLOOKUP(VQ$3,[1]หน่วยบริการ!$C$3:$L$984,6,0)</f>
        <v>97298060.730000004</v>
      </c>
      <c r="VR458" s="2">
        <f>VLOOKUP(VR$3,[1]หน่วยบริการ!$C$3:$L$984,6,0)</f>
        <v>65415230.759999998</v>
      </c>
      <c r="VS458" s="2">
        <f>VLOOKUP(VS$3,[1]หน่วยบริการ!$C$3:$L$984,6,0)</f>
        <v>72915923.829999998</v>
      </c>
      <c r="VT458" s="2">
        <f>VLOOKUP(VT$3,[1]หน่วยบริการ!$C$3:$L$984,6,0)</f>
        <v>190008195.03999999</v>
      </c>
      <c r="VU458" s="2">
        <f>VLOOKUP(VU$3,[1]หน่วยบริการ!$C$3:$L$984,6,0)</f>
        <v>75019280.900000006</v>
      </c>
      <c r="VV458" s="2">
        <f>VLOOKUP(VV$3,[1]หน่วยบริการ!$C$3:$L$984,6,0)</f>
        <v>116197909.02</v>
      </c>
      <c r="VW458" s="2">
        <f>VLOOKUP(VW$3,[1]หน่วยบริการ!$C$3:$L$984,6,0)</f>
        <v>78716251.400000006</v>
      </c>
      <c r="VX458" s="2">
        <f>VLOOKUP(VX$3,[1]หน่วยบริการ!$C$3:$L$984,6,0)</f>
        <v>61747367.100000001</v>
      </c>
      <c r="VY458" s="2">
        <f>VLOOKUP(VY$3,[1]หน่วยบริการ!$C$3:$L$984,6,0)</f>
        <v>47364081.880000003</v>
      </c>
      <c r="VZ458" s="2">
        <f>VLOOKUP(VZ$3,[1]หน่วยบริการ!$C$3:$L$984,6,0)</f>
        <v>1341139730.55</v>
      </c>
      <c r="WA458" s="2">
        <f>VLOOKUP(WA$3,[1]หน่วยบริการ!$C$3:$L$984,6,0)</f>
        <v>128473435.73999999</v>
      </c>
      <c r="WB458" s="2">
        <f>VLOOKUP(WB$3,[1]หน่วยบริการ!$C$3:$L$984,6,0)</f>
        <v>91680377</v>
      </c>
      <c r="WC458" s="2">
        <f>VLOOKUP(WC$3,[1]หน่วยบริการ!$C$3:$L$984,6,0)</f>
        <v>90817549.980000004</v>
      </c>
      <c r="WD458" s="2">
        <f>VLOOKUP(WD$3,[1]หน่วยบริการ!$C$3:$L$984,6,0)</f>
        <v>55408641.009999998</v>
      </c>
      <c r="WE458" s="2">
        <f>VLOOKUP(WE$3,[1]หน่วยบริการ!$C$3:$L$984,6,0)</f>
        <v>103202100.15000001</v>
      </c>
      <c r="WF458" s="2">
        <f>VLOOKUP(WF$3,[1]หน่วยบริการ!$C$3:$L$984,6,0)</f>
        <v>120190737.58</v>
      </c>
      <c r="WG458" s="2">
        <f>VLOOKUP(WG$3,[1]หน่วยบริการ!$C$3:$L$984,6,0)</f>
        <v>163470333.66999999</v>
      </c>
      <c r="WH458" s="2">
        <f>VLOOKUP(WH$3,[1]หน่วยบริการ!$C$3:$L$984,6,0)</f>
        <v>101391219.73999999</v>
      </c>
      <c r="WI458" s="2">
        <f>VLOOKUP(WI$3,[1]หน่วยบริการ!$C$3:$L$984,6,0)</f>
        <v>132827881.68000001</v>
      </c>
      <c r="WJ458" s="2">
        <f>VLOOKUP(WJ$3,[1]หน่วยบริการ!$C$3:$L$984,6,0)</f>
        <v>84419852.810000002</v>
      </c>
      <c r="WK458" s="2">
        <f>VLOOKUP(WK$3,[1]หน่วยบริการ!$C$3:$L$984,6,0)</f>
        <v>191392939.06</v>
      </c>
      <c r="WL458" s="2">
        <f>VLOOKUP(WL$3,[1]หน่วยบริการ!$C$3:$L$984,6,0)</f>
        <v>107285110.09</v>
      </c>
      <c r="WM458" s="2">
        <f>VLOOKUP(WM$3,[1]หน่วยบริการ!$C$3:$L$984,6,0)</f>
        <v>170433719.03999999</v>
      </c>
      <c r="WN458" s="2">
        <f>VLOOKUP(WN$3,[1]หน่วยบริการ!$C$3:$L$984,6,0)</f>
        <v>178467647.40000001</v>
      </c>
      <c r="WO458" s="2">
        <f>VLOOKUP(WO$3,[1]หน่วยบริการ!$C$3:$L$984,6,0)</f>
        <v>105112918.79000001</v>
      </c>
      <c r="WP458" s="2">
        <f>VLOOKUP(WP$3,[1]หน่วยบริการ!$C$3:$L$984,6,0)</f>
        <v>122563317.19</v>
      </c>
      <c r="WQ458" s="2">
        <f>VLOOKUP(WQ$3,[1]หน่วยบริการ!$C$3:$L$984,6,0)</f>
        <v>134975084.24000001</v>
      </c>
      <c r="WR458" s="2">
        <f>VLOOKUP(WR$3,[1]หน่วยบริการ!$C$3:$L$984,6,0)</f>
        <v>68845486.25</v>
      </c>
      <c r="WS458" s="2">
        <f>VLOOKUP(WS$3,[1]หน่วยบริการ!$C$3:$L$984,6,0)</f>
        <v>179833642.38</v>
      </c>
      <c r="WT458" s="2">
        <f>VLOOKUP(WT$3,[1]หน่วยบริการ!$C$3:$L$984,6,0)</f>
        <v>358950118.77999997</v>
      </c>
      <c r="WU458" s="2">
        <f>VLOOKUP(WU$3,[1]หน่วยบริการ!$C$3:$L$984,6,0)</f>
        <v>84727596.069999993</v>
      </c>
      <c r="WV458" s="2">
        <f>VLOOKUP(WV$3,[1]หน่วยบริการ!$C$3:$L$984,6,0)</f>
        <v>68728539.659999996</v>
      </c>
      <c r="WW458" s="2">
        <f>VLOOKUP(WW$3,[1]หน่วยบริการ!$C$3:$L$984,6,0)</f>
        <v>48347923.030000001</v>
      </c>
      <c r="WX458" s="2">
        <f>VLOOKUP(WX$3,[1]หน่วยบริการ!$C$3:$L$984,6,0)</f>
        <v>56178253.390000001</v>
      </c>
      <c r="WY458" s="2">
        <f>VLOOKUP(WY$3,[1]หน่วยบริการ!$C$3:$L$984,6,0)</f>
        <v>58052246.759999998</v>
      </c>
      <c r="WZ458" s="2">
        <f>VLOOKUP(WZ$3,[1]หน่วยบริการ!$C$3:$L$984,6,0)</f>
        <v>58183180.590000004</v>
      </c>
      <c r="XA458" s="2">
        <f>VLOOKUP(XA$3,[1]หน่วยบริการ!$C$3:$L$984,6,0)</f>
        <v>69414498.170000002</v>
      </c>
      <c r="XB458" s="2">
        <f>VLOOKUP(XB$3,[1]หน่วยบริการ!$C$3:$L$984,6,0)</f>
        <v>195111625.18000001</v>
      </c>
      <c r="XC458" s="2">
        <f>VLOOKUP(XC$3,[1]หน่วยบริการ!$C$3:$L$984,6,0)</f>
        <v>38543648.390000001</v>
      </c>
      <c r="XD458" s="2">
        <f>VLOOKUP(XD$3,[1]หน่วยบริการ!$C$3:$L$984,6,0)</f>
        <v>35446181.850000001</v>
      </c>
      <c r="XE458" s="2">
        <f>VLOOKUP(XE$3,[1]หน่วยบริการ!$C$3:$L$984,6,0)</f>
        <v>31054660.27</v>
      </c>
      <c r="XF458" s="2">
        <f>VLOOKUP(XF$3,[1]หน่วยบริการ!$C$3:$L$984,6,0)</f>
        <v>27023402.460000001</v>
      </c>
      <c r="XG458" s="2">
        <f>VLOOKUP(XG$3,[1]หน่วยบริการ!$C$3:$L$984,6,0)</f>
        <v>752556434.40999997</v>
      </c>
      <c r="XH458" s="2">
        <f>VLOOKUP(XH$3,[1]หน่วยบริการ!$C$3:$L$984,6,0)</f>
        <v>98815814.329999998</v>
      </c>
      <c r="XI458" s="2">
        <f>VLOOKUP(XI$3,[1]หน่วยบริการ!$C$3:$L$984,6,0)</f>
        <v>109011128.18000001</v>
      </c>
      <c r="XJ458" s="2">
        <f>VLOOKUP(XJ$3,[1]หน่วยบริการ!$C$3:$L$984,6,0)</f>
        <v>292605648.05000001</v>
      </c>
      <c r="XK458" s="2">
        <f>VLOOKUP(XK$3,[1]หน่วยบริการ!$C$3:$L$984,6,0)</f>
        <v>94688869.370000005</v>
      </c>
      <c r="XL458" s="2">
        <f>VLOOKUP(XL$3,[1]หน่วยบริการ!$C$3:$L$984,6,0)</f>
        <v>104228468.7</v>
      </c>
      <c r="XM458" s="2">
        <f>VLOOKUP(XM$3,[1]หน่วยบริการ!$C$3:$L$984,6,0)</f>
        <v>165428191.43000001</v>
      </c>
      <c r="XN458" s="2">
        <f>VLOOKUP(XN$3,[1]หน่วยบริการ!$C$3:$L$984,6,0)</f>
        <v>90350817.140000001</v>
      </c>
      <c r="XO458" s="2">
        <f>VLOOKUP(XO$3,[1]หน่วยบริการ!$C$3:$L$984,6,0)</f>
        <v>83931306.390000001</v>
      </c>
      <c r="XP458" s="2">
        <f>VLOOKUP(XP$3,[1]หน่วยบริการ!$C$3:$L$984,6,0)</f>
        <v>162369217.65000001</v>
      </c>
      <c r="XQ458" s="2">
        <f>VLOOKUP(XQ$3,[1]หน่วยบริการ!$C$3:$L$984,6,0)</f>
        <v>109721691.31</v>
      </c>
      <c r="XR458" s="2">
        <f>VLOOKUP(XR$3,[1]หน่วยบริการ!$C$3:$L$984,6,0)</f>
        <v>61080364.850000001</v>
      </c>
      <c r="XS458" s="2">
        <f>VLOOKUP(XS$3,[1]หน่วยบริการ!$C$3:$L$984,6,0)</f>
        <v>58849756.460000001</v>
      </c>
      <c r="XT458" s="2">
        <f>VLOOKUP(XT$3,[1]หน่วยบริการ!$C$3:$L$984,6,0)</f>
        <v>75518746.480000004</v>
      </c>
      <c r="XU458" s="2">
        <f>VLOOKUP(XU$3,[1]หน่วยบริการ!$C$3:$L$984,6,0)</f>
        <v>60360119.390000001</v>
      </c>
      <c r="XV458" s="2">
        <f>VLOOKUP(XV$3,[1]หน่วยบริการ!$C$3:$L$984,6,0)</f>
        <v>44345208.810000002</v>
      </c>
      <c r="XW458" s="2">
        <f>VLOOKUP(XW$3,[1]หน่วยบริการ!$C$3:$L$984,6,0)</f>
        <v>44431302.149999999</v>
      </c>
      <c r="XX458" s="2">
        <f>VLOOKUP(XX$3,[1]หน่วยบริการ!$C$3:$L$984,6,0)</f>
        <v>53899605.509999998</v>
      </c>
      <c r="XY458" s="2">
        <f>VLOOKUP(XY$3,[1]หน่วยบริการ!$C$3:$L$984,6,0)</f>
        <v>53297473.479999997</v>
      </c>
      <c r="XZ458" s="2">
        <f>VLOOKUP(XZ$3,[1]หน่วยบริการ!$C$3:$L$984,6,0)</f>
        <v>47434360.049999997</v>
      </c>
      <c r="YA458" s="2">
        <f>VLOOKUP(YA$3,[1]หน่วยบริการ!$C$3:$L$984,6,0)</f>
        <v>55995868.259999998</v>
      </c>
      <c r="YB458" s="2">
        <f>VLOOKUP(YB$3,[1]หน่วยบริการ!$C$3:$L$984,6,0)</f>
        <v>42165914.130000003</v>
      </c>
      <c r="YC458" s="2">
        <f>VLOOKUP(YC$3,[1]หน่วยบริการ!$C$3:$L$984,6,0)</f>
        <v>32816721.460000001</v>
      </c>
      <c r="YD458" s="2">
        <f>VLOOKUP(YD$3,[1]หน่วยบริการ!$C$3:$L$984,6,0)</f>
        <v>859230981</v>
      </c>
      <c r="YE458" s="2">
        <f>VLOOKUP(YE$3,[1]หน่วยบริการ!$C$3:$L$984,6,0)</f>
        <v>86336845.359999999</v>
      </c>
      <c r="YF458" s="2">
        <f>VLOOKUP(YF$3,[1]หน่วยบริการ!$C$3:$L$984,6,0)</f>
        <v>148331003.65000001</v>
      </c>
      <c r="YG458" s="2">
        <f>VLOOKUP(YG$3,[1]หน่วยบริการ!$C$3:$L$984,6,0)</f>
        <v>67392397.310000002</v>
      </c>
      <c r="YH458" s="2">
        <f>VLOOKUP(YH$3,[1]หน่วยบริการ!$C$3:$L$984,6,0)</f>
        <v>272609952.02999997</v>
      </c>
      <c r="YI458" s="2">
        <f>VLOOKUP(YI$3,[1]หน่วยบริการ!$C$3:$L$984,6,0)</f>
        <v>83165303.930000007</v>
      </c>
      <c r="YJ458" s="2">
        <f>VLOOKUP(YJ$3,[1]หน่วยบริการ!$C$3:$L$984,6,0)</f>
        <v>102818558.51000001</v>
      </c>
      <c r="YK458" s="2">
        <f>VLOOKUP(YK$3,[1]หน่วยบริการ!$C$3:$L$984,6,0)</f>
        <v>45016493.539999999</v>
      </c>
      <c r="YL458" s="2">
        <f>VLOOKUP(YL$3,[1]หน่วยบริการ!$C$3:$L$984,6,0)</f>
        <v>153502153.91</v>
      </c>
      <c r="YM458" s="2">
        <f>VLOOKUP(YM$3,[1]หน่วยบริการ!$C$3:$L$984,6,0)</f>
        <v>157556212.69</v>
      </c>
      <c r="YN458" s="2">
        <f>VLOOKUP(YN$3,[1]หน่วยบริการ!$C$3:$L$984,6,0)</f>
        <v>58657998.149999999</v>
      </c>
      <c r="YO458" s="2">
        <f>VLOOKUP(YO$3,[1]หน่วยบริการ!$C$3:$L$984,6,0)</f>
        <v>64859641.640000001</v>
      </c>
      <c r="YP458" s="2">
        <f>VLOOKUP(YP$3,[1]หน่วยบริการ!$C$3:$L$984,6,0)</f>
        <v>58808001.399999999</v>
      </c>
      <c r="YQ458" s="2">
        <f>VLOOKUP(YQ$3,[1]หน่วยบริการ!$C$3:$L$984,6,0)</f>
        <v>61472147.859999999</v>
      </c>
      <c r="YR458" s="2">
        <f>VLOOKUP(YR$3,[1]หน่วยบริการ!$C$3:$L$984,6,0)</f>
        <v>41334557.539999999</v>
      </c>
      <c r="YS458" s="2">
        <f>VLOOKUP(YS$3,[1]หน่วยบริการ!$C$3:$L$984,6,0)</f>
        <v>38330221.079999998</v>
      </c>
      <c r="YT458" s="2">
        <f>VLOOKUP(YT$3,[1]หน่วยบริการ!$C$3:$L$984,6,0)</f>
        <v>33411922.23</v>
      </c>
      <c r="YU458" s="2">
        <f>VLOOKUP(YU$3,[1]หน่วยบริการ!$C$3:$L$984,6,0)</f>
        <v>272728882.16000003</v>
      </c>
      <c r="YV458" s="2">
        <f>VLOOKUP(YV$3,[1]หน่วยบริการ!$C$3:$L$984,6,0)</f>
        <v>79279346.799999997</v>
      </c>
      <c r="YW458" s="2">
        <f>VLOOKUP(YW$3,[1]หน่วยบริการ!$C$3:$L$984,6,0)</f>
        <v>72265501.849999994</v>
      </c>
      <c r="YX458" s="2">
        <f>VLOOKUP(YX$3,[1]หน่วยบริการ!$C$3:$L$984,6,0)</f>
        <v>58862501.719999999</v>
      </c>
      <c r="YY458" s="2">
        <f>VLOOKUP(YY$3,[1]หน่วยบริการ!$C$3:$L$984,6,0)</f>
        <v>85354184.480000004</v>
      </c>
      <c r="YZ458" s="2">
        <f>VLOOKUP(YZ$3,[1]หน่วยบริการ!$C$3:$L$984,6,0)</f>
        <v>44127366.689999998</v>
      </c>
      <c r="ZA458" s="2">
        <f>VLOOKUP(ZA$3,[1]หน่วยบริการ!$C$3:$L$984,6,0)</f>
        <v>49769441.200000003</v>
      </c>
      <c r="ZB458" s="2">
        <f>VLOOKUP(ZB$3,[1]หน่วยบริการ!$C$3:$L$984,6,0)</f>
        <v>276513288.68000001</v>
      </c>
      <c r="ZC458" s="2">
        <f>VLOOKUP(ZC$3,[1]หน่วยบริการ!$C$3:$L$984,6,0)</f>
        <v>63835010.280000001</v>
      </c>
      <c r="ZD458" s="2">
        <f>VLOOKUP(ZD$3,[1]หน่วยบริการ!$C$3:$L$984,6,0)</f>
        <v>82973681.689999998</v>
      </c>
      <c r="ZE458" s="2">
        <f>VLOOKUP(ZE$3,[1]หน่วยบริการ!$C$3:$L$984,6,0)</f>
        <v>107401454.48999999</v>
      </c>
      <c r="ZF458" s="2">
        <f>VLOOKUP(ZF$3,[1]หน่วยบริการ!$C$3:$L$984,6,0)</f>
        <v>54737699.229999997</v>
      </c>
      <c r="ZG458" s="2">
        <f>VLOOKUP(ZG$3,[1]หน่วยบริการ!$C$3:$L$984,6,0)</f>
        <v>75084547.189999998</v>
      </c>
      <c r="ZH458" s="2">
        <f>VLOOKUP(ZH$3,[1]หน่วยบริการ!$C$3:$L$984,6,0)</f>
        <v>51629219.189999998</v>
      </c>
      <c r="ZI458" s="2">
        <f>VLOOKUP(ZI$3,[1]หน่วยบริการ!$C$3:$L$984,6,0)</f>
        <v>52809349.530000001</v>
      </c>
      <c r="ZJ458" s="2">
        <f>VLOOKUP(ZJ$3,[1]หน่วยบริการ!$C$3:$L$984,6,0)</f>
        <v>136355721.91</v>
      </c>
      <c r="ZK458" s="2">
        <f>VLOOKUP(ZK$3,[1]หน่วยบริการ!$C$3:$L$984,6,0)</f>
        <v>689435175.97000003</v>
      </c>
      <c r="ZL458" s="2">
        <f>VLOOKUP(ZL$3,[1]หน่วยบริการ!$C$3:$L$984,6,0)</f>
        <v>62862995.329999998</v>
      </c>
      <c r="ZM458" s="2">
        <f>VLOOKUP(ZM$3,[1]หน่วยบริการ!$C$3:$L$984,6,0)</f>
        <v>125696029.8</v>
      </c>
      <c r="ZN458" s="2">
        <f>VLOOKUP(ZN$3,[1]หน่วยบริการ!$C$3:$L$984,6,0)</f>
        <v>232896877.91</v>
      </c>
      <c r="ZO458" s="2">
        <f>VLOOKUP(ZO$3,[1]หน่วยบริการ!$C$3:$L$984,6,0)</f>
        <v>165113806.36000001</v>
      </c>
      <c r="ZP458" s="2">
        <f>VLOOKUP(ZP$3,[1]หน่วยบริการ!$C$3:$L$984,6,0)</f>
        <v>68243009.560000002</v>
      </c>
      <c r="ZQ458" s="2">
        <f>VLOOKUP(ZQ$3,[1]หน่วยบริการ!$C$3:$L$984,6,0)</f>
        <v>68770812.980000004</v>
      </c>
      <c r="ZR458" s="2">
        <f>VLOOKUP(ZR$3,[1]หน่วยบริการ!$C$3:$L$984,6,0)</f>
        <v>138302287.06999999</v>
      </c>
      <c r="ZS458" s="2">
        <f>VLOOKUP(ZS$3,[1]หน่วยบริการ!$C$3:$L$984,6,0)</f>
        <v>145024754.22</v>
      </c>
      <c r="ZT458" s="2">
        <f>VLOOKUP(ZT$3,[1]หน่วยบริการ!$C$3:$L$984,6,0)</f>
        <v>156715892.53999999</v>
      </c>
      <c r="ZU458" s="2">
        <f>VLOOKUP(ZU$3,[1]หน่วยบริการ!$C$3:$L$984,6,0)</f>
        <v>46394974.289999999</v>
      </c>
      <c r="ZV458" s="2">
        <f>VLOOKUP(ZV$3,[1]หน่วยบริการ!$C$3:$L$984,6,0)</f>
        <v>68183638.200000003</v>
      </c>
      <c r="ZW458" s="2">
        <f>VLOOKUP(ZW$3,[1]หน่วยบริการ!$C$3:$L$984,6,0)</f>
        <v>57959475.530000001</v>
      </c>
      <c r="ZX458" s="2">
        <f>VLOOKUP(ZX$3,[1]หน่วยบริการ!$C$3:$L$984,6,0)</f>
        <v>95070937.629999995</v>
      </c>
      <c r="ZY458" s="2">
        <f>VLOOKUP(ZY$3,[1]หน่วยบริการ!$C$3:$L$984,6,0)</f>
        <v>59872993.810000002</v>
      </c>
      <c r="ZZ458" s="2">
        <f>VLOOKUP(ZZ$3,[1]หน่วยบริการ!$C$3:$L$984,6,0)</f>
        <v>64013904.340000004</v>
      </c>
      <c r="AAA458" s="2">
        <f>VLOOKUP(AAA$3,[1]หน่วยบริการ!$C$3:$L$984,6,0)</f>
        <v>68068728.290000007</v>
      </c>
      <c r="AAB458" s="2">
        <f>VLOOKUP(AAB$3,[1]หน่วยบริการ!$C$3:$L$984,6,0)</f>
        <v>32365361.579999998</v>
      </c>
      <c r="AAC458" s="2">
        <f>VLOOKUP(AAC$3,[1]หน่วยบริการ!$C$3:$L$984,6,0)</f>
        <v>60937755.270000003</v>
      </c>
      <c r="AAD458" s="2">
        <f>VLOOKUP(AAD$3,[1]หน่วยบริการ!$C$3:$L$984,6,0)</f>
        <v>37327981.130000003</v>
      </c>
      <c r="AAE458" s="2">
        <f>VLOOKUP(AAE$3,[1]หน่วยบริการ!$C$3:$L$984,6,0)</f>
        <v>35400611.170000002</v>
      </c>
      <c r="AAF458" s="2">
        <f>VLOOKUP(AAF$3,[1]หน่วยบริการ!$C$3:$L$984,6,0)</f>
        <v>32409675.07</v>
      </c>
      <c r="AAG458" s="2">
        <f>VLOOKUP(AAG$3,[1]หน่วยบริการ!$C$3:$L$984,6,0)</f>
        <v>320553727.93000001</v>
      </c>
      <c r="AAH458" s="2">
        <f>VLOOKUP(AAH$3,[1]หน่วยบริการ!$C$3:$L$984,6,0)</f>
        <v>68513121.819999993</v>
      </c>
      <c r="AAI458" s="2">
        <f>VLOOKUP(AAI$3,[1]หน่วยบริการ!$C$3:$L$984,6,0)</f>
        <v>77417065.200000003</v>
      </c>
      <c r="AAJ458" s="2">
        <f>VLOOKUP(AAJ$3,[1]หน่วยบริการ!$C$3:$L$984,6,0)</f>
        <v>68079944.269999996</v>
      </c>
      <c r="AAK458" s="2">
        <f>VLOOKUP(AAK$3,[1]หน่วยบริการ!$C$3:$L$984,6,0)</f>
        <v>59653774.390000001</v>
      </c>
      <c r="AAL458" s="2">
        <f>VLOOKUP(AAL$3,[1]หน่วยบริการ!$C$3:$L$984,6,0)</f>
        <v>96122702.390000001</v>
      </c>
      <c r="AAM458" s="2">
        <f>VLOOKUP(AAM$3,[1]หน่วยบริการ!$C$3:$L$984,6,0)</f>
        <v>58875083.090000004</v>
      </c>
      <c r="AAN458" s="2">
        <f>VLOOKUP(AAN$3,[1]หน่วยบริการ!$C$3:$L$984,6,0)</f>
        <v>1444166089.1099999</v>
      </c>
      <c r="AAO458" s="2">
        <f>VLOOKUP(AAO$3,[1]หน่วยบริการ!$C$3:$L$984,6,0)</f>
        <v>92156527.620000005</v>
      </c>
      <c r="AAP458" s="2">
        <f>VLOOKUP(AAP$3,[1]หน่วยบริการ!$C$3:$L$984,6,0)</f>
        <v>44966472.369999997</v>
      </c>
      <c r="AAQ458" s="2">
        <f>VLOOKUP(AAQ$3,[1]หน่วยบริการ!$C$3:$L$984,6,0)</f>
        <v>138351335.09999999</v>
      </c>
      <c r="AAR458" s="2">
        <f>VLOOKUP(AAR$3,[1]หน่วยบริการ!$C$3:$L$984,6,0)</f>
        <v>124187754.98999999</v>
      </c>
      <c r="AAS458" s="2">
        <f>VLOOKUP(AAS$3,[1]หน่วยบริการ!$C$3:$L$984,6,0)</f>
        <v>68644015.790000007</v>
      </c>
      <c r="AAT458" s="2">
        <f>VLOOKUP(AAT$3,[1]หน่วยบริการ!$C$3:$L$984,6,0)</f>
        <v>87541024.909999996</v>
      </c>
      <c r="AAU458" s="2">
        <f>VLOOKUP(AAU$3,[1]หน่วยบริการ!$C$3:$L$984,6,0)</f>
        <v>121233175.23</v>
      </c>
      <c r="AAV458" s="2">
        <f>VLOOKUP(AAV$3,[1]หน่วยบริการ!$C$3:$L$984,6,0)</f>
        <v>157121919.47</v>
      </c>
      <c r="AAW458" s="2">
        <f>VLOOKUP(AAW$3,[1]หน่วยบริการ!$C$3:$L$984,6,0)</f>
        <v>58739612.170000002</v>
      </c>
      <c r="AAX458" s="2">
        <f>VLOOKUP(AAX$3,[1]หน่วยบริการ!$C$3:$L$984,6,0)</f>
        <v>109076240.13</v>
      </c>
      <c r="AAY458" s="2">
        <f>VLOOKUP(AAY$3,[1]หน่วยบริการ!$C$3:$L$984,6,0)</f>
        <v>266639135.46000001</v>
      </c>
      <c r="AAZ458" s="2">
        <f>VLOOKUP(AAZ$3,[1]หน่วยบริการ!$C$3:$L$984,6,0)</f>
        <v>163438239.68000001</v>
      </c>
      <c r="ABA458" s="2">
        <f>VLOOKUP(ABA$3,[1]หน่วยบริการ!$C$3:$L$984,6,0)</f>
        <v>51155618.759999998</v>
      </c>
      <c r="ABB458" s="2">
        <f>VLOOKUP(ABB$3,[1]หน่วยบริการ!$C$3:$L$984,6,0)</f>
        <v>67457992.599999994</v>
      </c>
      <c r="ABC458" s="2">
        <f>VLOOKUP(ABC$3,[1]หน่วยบริการ!$C$3:$L$984,6,0)</f>
        <v>76674170.890000001</v>
      </c>
      <c r="ABD458" s="2">
        <f>VLOOKUP(ABD$3,[1]หน่วยบริการ!$C$3:$L$984,6,0)</f>
        <v>35762287.060000002</v>
      </c>
      <c r="ABE458" s="2">
        <f>VLOOKUP(ABE$3,[1]หน่วยบริการ!$C$3:$L$984,6,0)</f>
        <v>59619708.520000003</v>
      </c>
      <c r="ABF458" s="2">
        <f>VLOOKUP(ABF$3,[1]หน่วยบริการ!$C$3:$L$984,6,0)</f>
        <v>47325933.640000001</v>
      </c>
      <c r="ABG458" s="2">
        <f>VLOOKUP(ABG$3,[1]หน่วยบริการ!$C$3:$L$984,6,0)</f>
        <v>256875832.94</v>
      </c>
      <c r="ABH458" s="2">
        <f>VLOOKUP(ABH$3,[1]หน่วยบริการ!$C$3:$L$984,6,0)</f>
        <v>214663514.16999999</v>
      </c>
      <c r="ABI458" s="2">
        <f>VLOOKUP(ABI$3,[1]หน่วยบริการ!$C$3:$L$984,6,0)</f>
        <v>37861835.719999999</v>
      </c>
      <c r="ABJ458" s="2">
        <f>VLOOKUP(ABJ$3,[1]หน่วยบริการ!$C$3:$L$984,6,0)</f>
        <v>39949608.490000002</v>
      </c>
      <c r="ABK458" s="2">
        <f>VLOOKUP(ABK$3,[1]หน่วยบริการ!$C$3:$L$984,6,0)</f>
        <v>43382381.939999998</v>
      </c>
      <c r="ABL458" s="2">
        <f>VLOOKUP(ABL$3,[1]หน่วยบริการ!$C$3:$L$984,6,0)</f>
        <v>40386969.560000002</v>
      </c>
      <c r="ABM458" s="2">
        <f>VLOOKUP(ABM$3,[1]หน่วยบริการ!$C$3:$L$984,6,0)</f>
        <v>40620921.619999997</v>
      </c>
      <c r="ABN458" s="2">
        <f>VLOOKUP(ABN$3,[1]หน่วยบริการ!$C$3:$L$984,6,0)</f>
        <v>294974483.35000002</v>
      </c>
      <c r="ABO458" s="2">
        <f>VLOOKUP(ABO$3,[1]หน่วยบริการ!$C$3:$L$984,6,0)</f>
        <v>66547633.950000003</v>
      </c>
      <c r="ABP458" s="2">
        <f>VLOOKUP(ABP$3,[1]หน่วยบริการ!$C$3:$L$984,6,0)</f>
        <v>53729647.68</v>
      </c>
      <c r="ABQ458" s="2">
        <f>VLOOKUP(ABQ$3,[1]หน่วยบริการ!$C$3:$L$984,6,0)</f>
        <v>92748658.569999993</v>
      </c>
      <c r="ABR458" s="2">
        <f>VLOOKUP(ABR$3,[1]หน่วยบริการ!$C$3:$L$984,6,0)</f>
        <v>102079698.95</v>
      </c>
      <c r="ABS458" s="2">
        <f>VLOOKUP(ABS$3,[1]หน่วยบริการ!$C$3:$L$984,6,0)</f>
        <v>70473714.459999993</v>
      </c>
      <c r="ABT458" s="2">
        <f>VLOOKUP(ABT$3,[1]หน่วยบริการ!$C$3:$L$984,6,0)</f>
        <v>53489804.219999999</v>
      </c>
      <c r="ABU458" s="2">
        <f>VLOOKUP(ABU$3,[1]หน่วยบริการ!$C$3:$L$984,6,0)</f>
        <v>80235273.680000007</v>
      </c>
      <c r="ABV458" s="2">
        <f>VLOOKUP(ABV$3,[1]หน่วยบริการ!$C$3:$L$984,6,0)</f>
        <v>32207901.510000002</v>
      </c>
      <c r="ABW458" s="2">
        <f>VLOOKUP(ABW$3,[1]หน่วยบริการ!$C$3:$L$984,6,0)</f>
        <v>509928789.51999998</v>
      </c>
      <c r="ABX458" s="2">
        <f>VLOOKUP(ABX$3,[1]หน่วยบริการ!$C$3:$L$984,6,0)</f>
        <v>61868896.560000002</v>
      </c>
      <c r="ABY458" s="2">
        <f>VLOOKUP(ABY$3,[1]หน่วยบริการ!$C$3:$L$984,6,0)</f>
        <v>107200285.58</v>
      </c>
      <c r="ABZ458" s="2">
        <f>VLOOKUP(ABZ$3,[1]หน่วยบริการ!$C$3:$L$984,6,0)</f>
        <v>56745532.460000001</v>
      </c>
      <c r="ACA458" s="2">
        <f>VLOOKUP(ACA$3,[1]หน่วยบริการ!$C$3:$L$984,6,0)</f>
        <v>49155416.399999999</v>
      </c>
      <c r="ACB458" s="2">
        <f>VLOOKUP(ACB$3,[1]หน่วยบริการ!$C$3:$L$984,6,0)</f>
        <v>121941340.65000001</v>
      </c>
      <c r="ACC458" s="2">
        <f>VLOOKUP(ACC$3,[1]หน่วยบริการ!$C$3:$L$984,6,0)</f>
        <v>42841503.009999998</v>
      </c>
      <c r="ACD458" s="2">
        <f>VLOOKUP(ACD$3,[1]หน่วยบริการ!$C$3:$L$984,6,0)</f>
        <v>70930067.519999996</v>
      </c>
      <c r="ACE458" s="2">
        <f>VLOOKUP(ACE$3,[1]หน่วยบริการ!$C$3:$L$984,6,0)</f>
        <v>53958172.409999996</v>
      </c>
      <c r="ACF458" s="2">
        <f>VLOOKUP(ACF$3,[1]หน่วยบริการ!$C$3:$L$984,6,0)</f>
        <v>94804377.170000002</v>
      </c>
      <c r="ACG458" s="2">
        <f>VLOOKUP(ACG$3,[1]หน่วยบริการ!$C$3:$L$984,6,0)</f>
        <v>39649995.57</v>
      </c>
      <c r="ACH458" s="2">
        <f>VLOOKUP(ACH$3,[1]หน่วยบริการ!$C$3:$L$984,6,0)</f>
        <v>836414913.14999998</v>
      </c>
      <c r="ACI458" s="2">
        <f>VLOOKUP(ACI$3,[1]หน่วยบริการ!$C$3:$L$984,6,0)</f>
        <v>67683417.980000004</v>
      </c>
      <c r="ACJ458" s="2">
        <f>VLOOKUP(ACJ$3,[1]หน่วยบริการ!$C$3:$L$984,6,0)</f>
        <v>87907881.319999993</v>
      </c>
      <c r="ACK458" s="2">
        <f>VLOOKUP(ACK$3,[1]หน่วยบริการ!$C$3:$L$984,6,0)</f>
        <v>135047384.69999999</v>
      </c>
      <c r="ACL458" s="2">
        <f>VLOOKUP(ACL$3,[1]หน่วยบริการ!$C$3:$L$984,6,0)</f>
        <v>66876412.090000004</v>
      </c>
      <c r="ACM458" s="2">
        <f>VLOOKUP(ACM$3,[1]หน่วยบริการ!$C$3:$L$984,6,0)</f>
        <v>75172998.859999999</v>
      </c>
      <c r="ACN458" s="2">
        <f>VLOOKUP(ACN$3,[1]หน่วยบริการ!$C$3:$L$984,6,0)</f>
        <v>120386290.55</v>
      </c>
      <c r="ACO458" s="2">
        <f>VLOOKUP(ACO$3,[1]หน่วยบริการ!$C$3:$L$984,6,0)</f>
        <v>239974971.91999999</v>
      </c>
      <c r="ACP458" s="2">
        <f>VLOOKUP(ACP$3,[1]หน่วยบริการ!$C$3:$L$984,6,0)</f>
        <v>267644393.72999999</v>
      </c>
      <c r="ACQ458" s="2">
        <f>VLOOKUP(ACQ$3,[1]หน่วยบริการ!$C$3:$L$984,6,0)</f>
        <v>69959754.159999996</v>
      </c>
      <c r="ACR458" s="2">
        <f>VLOOKUP(ACR$3,[1]หน่วยบริการ!$C$3:$L$984,6,0)</f>
        <v>95206658.609999999</v>
      </c>
      <c r="ACS458" s="2">
        <f>VLOOKUP(ACS$3,[1]หน่วยบริการ!$C$3:$L$984,6,0)</f>
        <v>102673660.43000001</v>
      </c>
      <c r="ACT458" s="2">
        <f>VLOOKUP(ACT$3,[1]หน่วยบริการ!$C$3:$L$984,6,0)</f>
        <v>109950688.52</v>
      </c>
      <c r="ACU458" s="2">
        <f>VLOOKUP(ACU$3,[1]หน่วยบริการ!$C$3:$L$984,6,0)</f>
        <v>166315538.41</v>
      </c>
      <c r="ACV458" s="2">
        <f>VLOOKUP(ACV$3,[1]หน่วยบริการ!$C$3:$L$984,6,0)</f>
        <v>70409453.930000007</v>
      </c>
      <c r="ACW458" s="2">
        <f>VLOOKUP(ACW$3,[1]หน่วยบริการ!$C$3:$L$984,6,0)</f>
        <v>91662621.989999995</v>
      </c>
      <c r="ACX458" s="2">
        <f>VLOOKUP(ACX$3,[1]หน่วยบริการ!$C$3:$L$984,6,0)</f>
        <v>64177219.670000002</v>
      </c>
      <c r="ACY458" s="2">
        <f>VLOOKUP(ACY$3,[1]หน่วยบริการ!$C$3:$L$984,6,0)</f>
        <v>52757231</v>
      </c>
      <c r="ACZ458" s="2">
        <f>VLOOKUP(ACZ$3,[1]หน่วยบริการ!$C$3:$L$984,6,0)</f>
        <v>55944014.280000001</v>
      </c>
      <c r="ADA458" s="2">
        <f>VLOOKUP(ADA$3,[1]หน่วยบริการ!$C$3:$L$984,6,0)</f>
        <v>42881512.130000003</v>
      </c>
      <c r="ADB458" s="2">
        <f>VLOOKUP(ADB$3,[1]หน่วยบริการ!$C$3:$L$984,6,0)</f>
        <v>49313939.299999997</v>
      </c>
      <c r="ADC458" s="2">
        <f>VLOOKUP(ADC$3,[1]หน่วยบริการ!$C$3:$L$984,6,0)</f>
        <v>44822352.170000002</v>
      </c>
      <c r="ADD458" s="2">
        <f>VLOOKUP(ADD$3,[1]หน่วยบริการ!$C$3:$L$984,6,0)</f>
        <v>56357608.049999997</v>
      </c>
      <c r="ADE458" s="2">
        <f>VLOOKUP(ADE$3,[1]หน่วยบริการ!$C$3:$L$984,6,0)</f>
        <v>214794201.78</v>
      </c>
      <c r="ADF458" s="2">
        <f>VLOOKUP(ADF$3,[1]หน่วยบริการ!$C$3:$L$984,6,0)</f>
        <v>178987164.41999999</v>
      </c>
      <c r="ADG458" s="2">
        <f>VLOOKUP(ADG$3,[1]หน่วยบริการ!$C$3:$L$984,6,0)</f>
        <v>47374996.899999999</v>
      </c>
      <c r="ADH458" s="2">
        <f>VLOOKUP(ADH$3,[1]หน่วยบริการ!$C$3:$L$984,6,0)</f>
        <v>48136958.210000001</v>
      </c>
      <c r="ADI458" s="2">
        <f>VLOOKUP(ADI$3,[1]หน่วยบริการ!$C$3:$L$984,6,0)</f>
        <v>75913795.840000004</v>
      </c>
      <c r="ADJ458" s="2">
        <f>VLOOKUP(ADJ$3,[1]หน่วยบริการ!$C$3:$L$984,6,0)</f>
        <v>40050868.149999999</v>
      </c>
      <c r="ADK458" s="2">
        <f>VLOOKUP(ADK$3,[1]หน่วยบริการ!$C$3:$L$984,6,0)</f>
        <v>70398619.890000001</v>
      </c>
      <c r="ADL458" s="2">
        <f>VLOOKUP(ADL$3,[1]หน่วยบริการ!$C$3:$L$984,6,0)</f>
        <v>51616654.68</v>
      </c>
      <c r="ADM458" s="2">
        <f>VLOOKUP(ADM$3,[1]หน่วยบริการ!$C$3:$L$984,6,0)</f>
        <v>69349079.730000004</v>
      </c>
      <c r="ADN458" s="2">
        <f>VLOOKUP(ADN$3,[1]หน่วยบริการ!$C$3:$L$984,6,0)</f>
        <v>861891584.10000002</v>
      </c>
      <c r="ADO458" s="2">
        <f>VLOOKUP(ADO$3,[1]หน่วยบริการ!$C$3:$L$984,6,0)</f>
        <v>162879940.00999999</v>
      </c>
      <c r="ADP458" s="2">
        <f>VLOOKUP(ADP$3,[1]หน่วยบริการ!$C$3:$L$984,6,0)</f>
        <v>159936068.37</v>
      </c>
      <c r="ADQ458" s="2">
        <f>VLOOKUP(ADQ$3,[1]หน่วยบริการ!$C$3:$L$984,6,0)</f>
        <v>290254132.63999999</v>
      </c>
      <c r="ADR458" s="2">
        <f>VLOOKUP(ADR$3,[1]หน่วยบริการ!$C$3:$L$984,6,0)</f>
        <v>41327587.350000001</v>
      </c>
      <c r="ADS458" s="2">
        <f>VLOOKUP(ADS$3,[1]หน่วยบริการ!$C$3:$L$984,6,0)</f>
        <v>50805669.57</v>
      </c>
      <c r="ADT458" s="2">
        <f>VLOOKUP(ADT$3,[1]หน่วยบริการ!$C$3:$L$984,6,0)</f>
        <v>92633279.189999998</v>
      </c>
      <c r="ADU458" s="2">
        <f>VLOOKUP(ADU$3,[1]หน่วยบริการ!$C$3:$L$984,6,0)</f>
        <v>39889059.380000003</v>
      </c>
      <c r="ADV458" s="2">
        <f>VLOOKUP(ADV$3,[1]หน่วยบริการ!$C$3:$L$984,6,0)</f>
        <v>959653727.75999999</v>
      </c>
      <c r="ADW458" s="2">
        <f>VLOOKUP(ADW$3,[1]หน่วยบริการ!$C$3:$L$984,6,0)</f>
        <v>177656941.66999999</v>
      </c>
      <c r="ADX458" s="2">
        <f>VLOOKUP(ADX$3,[1]หน่วยบริการ!$C$3:$L$984,6,0)</f>
        <v>179096075.49000001</v>
      </c>
      <c r="ADY458" s="2">
        <f>VLOOKUP(ADY$3,[1]หน่วยบริการ!$C$3:$L$984,6,0)</f>
        <v>68610689.079999998</v>
      </c>
      <c r="ADZ458" s="2">
        <f>VLOOKUP(ADZ$3,[1]หน่วยบริการ!$C$3:$L$984,6,0)</f>
        <v>76459581.019999996</v>
      </c>
      <c r="AEA458" s="2">
        <f>VLOOKUP(AEA$3,[1]หน่วยบริการ!$C$3:$L$984,6,0)</f>
        <v>115319233.56999999</v>
      </c>
      <c r="AEB458" s="2">
        <f>VLOOKUP(AEB$3,[1]หน่วยบริการ!$C$3:$L$984,6,0)</f>
        <v>66286214.060000002</v>
      </c>
      <c r="AEC458" s="2">
        <f>VLOOKUP(AEC$3,[1]หน่วยบริการ!$C$3:$L$984,6,0)</f>
        <v>69542854.640000001</v>
      </c>
      <c r="AED458" s="2">
        <f>VLOOKUP(AED$3,[1]หน่วยบริการ!$C$3:$L$984,6,0)</f>
        <v>57955389.159999996</v>
      </c>
      <c r="AEE458" s="2">
        <f>VLOOKUP(AEE$3,[1]หน่วยบริการ!$C$3:$L$984,6,0)</f>
        <v>48359623.710000001</v>
      </c>
      <c r="AEF458" s="2">
        <f>VLOOKUP(AEF$3,[1]หน่วยบริการ!$C$3:$L$984,6,0)</f>
        <v>75513298.569999993</v>
      </c>
      <c r="AEG458" s="2">
        <f>VLOOKUP(AEG$3,[1]หน่วยบริการ!$C$3:$L$984,6,0)</f>
        <v>114376616.62</v>
      </c>
      <c r="AEH458" s="2">
        <f>VLOOKUP(AEH$3,[1]หน่วยบริการ!$C$3:$L$984,6,0)</f>
        <v>61304513.5</v>
      </c>
      <c r="AEI458" s="2">
        <f>VLOOKUP(AEI$3,[1]หน่วยบริการ!$C$3:$L$984,6,0)</f>
        <v>86107873.060000002</v>
      </c>
      <c r="AEJ458" s="2">
        <f>VLOOKUP(AEJ$3,[1]หน่วยบริการ!$C$3:$L$984,6,0)</f>
        <v>101065935.40000001</v>
      </c>
      <c r="AEK458" s="2">
        <f>VLOOKUP(AEK$3,[1]หน่วยบริการ!$C$3:$L$984,6,0)</f>
        <v>99240935.530000001</v>
      </c>
      <c r="AEL458" s="2">
        <f>VLOOKUP(AEL$3,[1]หน่วยบริการ!$C$3:$L$984,6,0)</f>
        <v>62168617.710000001</v>
      </c>
      <c r="AEM458" s="2">
        <f>VLOOKUP(AEM$3,[1]หน่วยบริการ!$C$3:$L$984,6,0)</f>
        <v>139133864.81999999</v>
      </c>
      <c r="AEN458" s="2">
        <f>VLOOKUP(AEN$3,[1]หน่วยบริการ!$C$3:$L$984,6,0)</f>
        <v>49931174.799999997</v>
      </c>
      <c r="AEO458" s="2">
        <f>VLOOKUP(AEO$3,[1]หน่วยบริการ!$C$3:$L$984,6,0)</f>
        <v>114490137.36</v>
      </c>
      <c r="AEP458" s="2">
        <f>VLOOKUP(AEP$3,[1]หน่วยบริการ!$C$3:$L$984,6,0)</f>
        <v>547472579.83000004</v>
      </c>
      <c r="AEQ458" s="2">
        <f>VLOOKUP(AEQ$3,[1]หน่วยบริการ!$C$3:$L$984,6,0)</f>
        <v>121120059.87</v>
      </c>
      <c r="AER458" s="2">
        <f>VLOOKUP(AER$3,[1]หน่วยบริการ!$C$3:$L$984,6,0)</f>
        <v>106832217.56</v>
      </c>
      <c r="AES458" s="2">
        <f>VLOOKUP(AES$3,[1]หน่วยบริการ!$C$3:$L$984,6,0)</f>
        <v>97151959.959999993</v>
      </c>
      <c r="AET458" s="2">
        <f>VLOOKUP(AET$3,[1]หน่วยบริการ!$C$3:$L$984,6,0)</f>
        <v>74580405.909999996</v>
      </c>
      <c r="AEU458" s="2">
        <f>VLOOKUP(AEU$3,[1]หน่วยบริการ!$C$3:$L$984,6,0)</f>
        <v>180788288.58000001</v>
      </c>
      <c r="AEV458" s="2">
        <f>VLOOKUP(AEV$3,[1]หน่วยบริการ!$C$3:$L$984,6,0)</f>
        <v>75272043.170000002</v>
      </c>
      <c r="AEW458" s="2">
        <f>VLOOKUP(AEW$3,[1]หน่วยบริการ!$C$3:$L$984,6,0)</f>
        <v>94025913.75</v>
      </c>
      <c r="AEX458" s="2">
        <f>VLOOKUP(AEX$3,[1]หน่วยบริการ!$C$3:$L$984,6,0)</f>
        <v>68757007.900000006</v>
      </c>
      <c r="AEY458" s="2">
        <f>VLOOKUP(AEY$3,[1]หน่วยบริการ!$C$3:$L$984,6,0)</f>
        <v>34874142.409999996</v>
      </c>
      <c r="AEZ458" s="2">
        <f>VLOOKUP(AEZ$3,[1]หน่วยบริการ!$C$3:$L$984,6,0)</f>
        <v>330643950.75999999</v>
      </c>
      <c r="AFA458" s="2">
        <f>VLOOKUP(AFA$3,[1]หน่วยบริการ!$C$3:$L$984,6,0)</f>
        <v>258966240.52000001</v>
      </c>
      <c r="AFB458" s="2">
        <f>VLOOKUP(AFB$3,[1]หน่วยบริการ!$C$3:$L$984,6,0)</f>
        <v>135280927.69</v>
      </c>
      <c r="AFC458" s="2">
        <f>VLOOKUP(AFC$3,[1]หน่วยบริการ!$C$3:$L$984,6,0)</f>
        <v>95040374.879999995</v>
      </c>
      <c r="AFD458" s="2">
        <f>VLOOKUP(AFD$3,[1]หน่วยบริการ!$C$3:$L$984,6,0)</f>
        <v>145962471.72</v>
      </c>
      <c r="AFE458" s="2">
        <f>VLOOKUP(AFE$3,[1]หน่วยบริการ!$C$3:$L$984,6,0)</f>
        <v>98789677.870000005</v>
      </c>
      <c r="AFF458" s="2">
        <f>VLOOKUP(AFF$3,[1]หน่วยบริการ!$C$3:$L$984,6,0)</f>
        <v>81511961.390000001</v>
      </c>
      <c r="AFG458" s="2">
        <f>VLOOKUP(AFG$3,[1]หน่วยบริการ!$C$3:$L$984,6,0)</f>
        <v>106861450.25</v>
      </c>
      <c r="AFH458" s="2">
        <f>VLOOKUP(AFH$3,[1]หน่วยบริการ!$C$3:$L$984,6,0)</f>
        <v>50886193.07</v>
      </c>
      <c r="AFI458" s="2">
        <f>VLOOKUP(AFI$3,[1]หน่วยบริการ!$C$3:$L$984,6,0)</f>
        <v>100138192.22</v>
      </c>
      <c r="AFJ458" s="2">
        <f>VLOOKUP(AFJ$3,[1]หน่วยบริการ!$C$3:$L$984,6,0)</f>
        <v>62586726.780000001</v>
      </c>
      <c r="AFK458" s="2">
        <f>VLOOKUP(AFK$3,[1]หน่วยบริการ!$C$3:$L$984,6,0)</f>
        <v>75895791.670000002</v>
      </c>
      <c r="AFL458" s="2">
        <f>VLOOKUP(AFL$3,[1]หน่วยบริการ!$C$3:$L$984,6,0)</f>
        <v>109487396.45</v>
      </c>
      <c r="AFM458" s="2">
        <f>VLOOKUP(AFM$3,[1]หน่วยบริการ!$C$3:$L$984,6,0)</f>
        <v>384809373.69</v>
      </c>
      <c r="AFN458" s="2">
        <f>VLOOKUP(AFN$3,[1]หน่วยบริการ!$C$3:$L$984,6,0)</f>
        <v>134637325.71000001</v>
      </c>
      <c r="AFO458" s="2">
        <f>VLOOKUP(AFO$3,[1]หน่วยบริการ!$C$3:$L$984,6,0)</f>
        <v>85686622.25</v>
      </c>
      <c r="AFP458" s="2">
        <f>VLOOKUP(AFP$3,[1]หน่วยบริการ!$C$3:$L$984,6,0)</f>
        <v>90357489.099999994</v>
      </c>
      <c r="AFQ458" s="2">
        <f>VLOOKUP(AFQ$3,[1]หน่วยบริการ!$C$3:$L$984,6,0)</f>
        <v>100196185.52</v>
      </c>
      <c r="AFR458" s="2">
        <f>VLOOKUP(AFR$3,[1]หน่วยบริการ!$C$3:$L$984,6,0)</f>
        <v>70757881.040000007</v>
      </c>
      <c r="AFS458" s="2">
        <f>VLOOKUP(AFS$3,[1]หน่วยบริการ!$C$3:$L$984,6,0)</f>
        <v>55892888.170000002</v>
      </c>
      <c r="AFT458" s="2">
        <f>VLOOKUP(AFT$3,[1]หน่วยบริการ!$C$3:$L$984,6,0)</f>
        <v>108517155.13</v>
      </c>
      <c r="AFU458" s="2">
        <f>VLOOKUP(AFU$3,[1]หน่วยบริการ!$C$3:$L$984,6,0)</f>
        <v>114737635.95</v>
      </c>
      <c r="AFV458" s="2">
        <f>VLOOKUP(AFV$3,[1]หน่วยบริการ!$C$3:$L$984,6,0)</f>
        <v>57264849.380000003</v>
      </c>
      <c r="AFW458" s="2">
        <f>VLOOKUP(AFW$3,[1]หน่วยบริการ!$C$3:$L$984,6,0)</f>
        <v>113395403.75</v>
      </c>
      <c r="AFX458" s="2">
        <f>VLOOKUP(AFX$3,[1]หน่วยบริการ!$C$3:$L$984,6,0)</f>
        <v>57542329.609999999</v>
      </c>
      <c r="AFY458" s="2">
        <f>VLOOKUP(AFY$3,[1]หน่วยบริการ!$C$3:$L$984,6,0)</f>
        <v>407645080.82999998</v>
      </c>
      <c r="AFZ458" s="2">
        <f>VLOOKUP(AFZ$3,[1]หน่วยบริการ!$C$3:$L$984,6,0)</f>
        <v>58547861.18</v>
      </c>
      <c r="AGA458" s="2">
        <f>VLOOKUP(AGA$3,[1]หน่วยบริการ!$C$3:$L$984,6,0)</f>
        <v>63266399.210000001</v>
      </c>
      <c r="AGB458" s="2">
        <f>VLOOKUP(AGB$3,[1]หน่วยบริการ!$C$3:$L$984,6,0)</f>
        <v>68555744.950000003</v>
      </c>
      <c r="AGC458" s="2">
        <f>VLOOKUP(AGC$3,[1]หน่วยบริการ!$C$3:$L$984,6,0)</f>
        <v>160290338.53</v>
      </c>
      <c r="AGD458" s="2">
        <f>VLOOKUP(AGD$3,[1]หน่วยบริการ!$C$3:$L$984,6,0)</f>
        <v>74962211.859999999</v>
      </c>
      <c r="AGE458" s="2">
        <f>VLOOKUP(AGE$3,[1]หน่วยบริการ!$C$3:$L$984,6,0)</f>
        <v>50169367.200000003</v>
      </c>
      <c r="AGF458" s="2">
        <f>VLOOKUP(AGF$3,[1]หน่วยบริการ!$C$3:$L$984,6,0)</f>
        <v>67464053.269999996</v>
      </c>
      <c r="AGG458" s="2">
        <f>VLOOKUP(AGG$3,[1]หน่วยบริการ!$C$3:$L$984,6,0)</f>
        <v>53608902.289999999</v>
      </c>
      <c r="AGH458" s="2">
        <f>VLOOKUP(AGH$3,[1]หน่วยบริการ!$C$3:$L$984,6,0)</f>
        <v>72060424.370000005</v>
      </c>
      <c r="AGI458" s="2">
        <f>VLOOKUP(AGI$3,[1]หน่วยบริการ!$C$3:$L$984,6,0)</f>
        <v>47535054.240000002</v>
      </c>
      <c r="AGJ458" s="2">
        <f>VLOOKUP(AGJ$3,[1]หน่วยบริการ!$C$3:$L$984,6,0)</f>
        <v>662888720.40999997</v>
      </c>
      <c r="AGK458" s="2">
        <f>VLOOKUP(AGK$3,[1]หน่วยบริการ!$C$3:$L$984,6,0)</f>
        <v>165775268.44999999</v>
      </c>
      <c r="AGL458" s="2">
        <f>VLOOKUP(AGL$3,[1]หน่วยบริการ!$C$3:$L$984,6,0)</f>
        <v>101205109.31</v>
      </c>
      <c r="AGM458" s="2">
        <f>VLOOKUP(AGM$3,[1]หน่วยบริการ!$C$3:$L$984,6,0)</f>
        <v>62297165.780000001</v>
      </c>
      <c r="AGN458" s="2">
        <f>VLOOKUP(AGN$3,[1]หน่วยบริการ!$C$3:$L$984,6,0)</f>
        <v>123972588.31</v>
      </c>
      <c r="AGO458" s="2">
        <f>VLOOKUP(AGO$3,[1]หน่วยบริการ!$C$3:$L$984,6,0)</f>
        <v>116843553.63</v>
      </c>
      <c r="AGP458" s="2">
        <f>VLOOKUP(AGP$3,[1]หน่วยบริการ!$C$3:$L$984,6,0)</f>
        <v>58025050.810000002</v>
      </c>
      <c r="AGQ458" s="2">
        <f>VLOOKUP(AGQ$3,[1]หน่วยบริการ!$C$3:$L$984,6,0)</f>
        <v>50291933.460000001</v>
      </c>
      <c r="AGR458" s="2">
        <f>VLOOKUP(AGR$3,[1]หน่วยบริการ!$C$3:$L$984,6,0)</f>
        <v>958146163.60000002</v>
      </c>
      <c r="AGS458" s="2">
        <f>VLOOKUP(AGS$3,[1]หน่วยบริการ!$C$3:$L$984,6,0)</f>
        <v>665300680.63</v>
      </c>
      <c r="AGT458" s="2">
        <f>VLOOKUP(AGT$3,[1]หน่วยบริการ!$C$3:$L$984,6,0)</f>
        <v>83132740.430000007</v>
      </c>
      <c r="AGU458" s="2">
        <f>VLOOKUP(AGU$3,[1]หน่วยบริการ!$C$3:$L$984,6,0)</f>
        <v>166409536.47999999</v>
      </c>
      <c r="AGV458" s="2">
        <f>VLOOKUP(AGV$3,[1]หน่วยบริการ!$C$3:$L$984,6,0)</f>
        <v>173361429.88999999</v>
      </c>
      <c r="AGW458" s="2">
        <f>VLOOKUP(AGW$3,[1]หน่วยบริการ!$C$3:$L$984,6,0)</f>
        <v>146134891.5</v>
      </c>
      <c r="AGX458" s="2">
        <f>VLOOKUP(AGX$3,[1]หน่วยบริการ!$C$3:$L$984,6,0)</f>
        <v>110780388.56999999</v>
      </c>
      <c r="AGY458" s="2">
        <f>VLOOKUP(AGY$3,[1]หน่วยบริการ!$C$3:$L$984,6,0)</f>
        <v>115656069.06999999</v>
      </c>
      <c r="AGZ458" s="2">
        <f>VLOOKUP(AGZ$3,[1]หน่วยบริการ!$C$3:$L$984,6,0)</f>
        <v>44368180.229999997</v>
      </c>
      <c r="AHA458" s="2">
        <f>VLOOKUP(AHA$3,[1]หน่วยบริการ!$C$3:$L$984,6,0)</f>
        <v>90525206.349999994</v>
      </c>
      <c r="AHB458" s="2">
        <f>VLOOKUP(AHB$3,[1]หน่วยบริการ!$C$3:$L$984,6,0)</f>
        <v>119694539.14</v>
      </c>
      <c r="AHC458" s="2">
        <f>VLOOKUP(AHC$3,[1]หน่วยบริการ!$C$3:$L$984,6,0)</f>
        <v>53666618.18</v>
      </c>
      <c r="AHD458" s="2">
        <f>VLOOKUP(AHD$3,[1]หน่วยบริการ!$C$3:$L$984,6,0)</f>
        <v>70729097.640000001</v>
      </c>
      <c r="AHE458" s="2">
        <f>VLOOKUP(AHE$3,[1]หน่วยบริการ!$C$3:$L$984,6,0)</f>
        <v>60996843.590000004</v>
      </c>
      <c r="AHF458" s="2">
        <f>VLOOKUP(AHF$3,[1]หน่วยบริการ!$C$3:$L$984,6,0)</f>
        <v>61674204.210000001</v>
      </c>
      <c r="AHG458" s="2">
        <f>VLOOKUP(AHG$3,[1]หน่วยบริการ!$C$3:$L$984,6,0)</f>
        <v>74646935.599999994</v>
      </c>
      <c r="AHH458" s="2">
        <f>VLOOKUP(AHH$3,[1]หน่วยบริการ!$C$3:$L$984,6,0)</f>
        <v>64087873.530000001</v>
      </c>
      <c r="AHI458" s="2">
        <f>VLOOKUP(AHI$3,[1]หน่วยบริการ!$C$3:$L$984,6,0)</f>
        <v>300026403.58999997</v>
      </c>
      <c r="AHJ458" s="2">
        <f>VLOOKUP(AHJ$3,[1]หน่วยบริการ!$C$3:$L$984,6,0)</f>
        <v>75862557.049999997</v>
      </c>
      <c r="AHK458" s="2">
        <f>VLOOKUP(AHK$3,[1]หน่วยบริการ!$C$3:$L$984,6,0)</f>
        <v>73189952.819999993</v>
      </c>
      <c r="AHL458" s="2">
        <f>VLOOKUP(AHL$3,[1]หน่วยบริการ!$C$3:$L$984,6,0)</f>
        <v>75640361.420000002</v>
      </c>
      <c r="AHM458" s="2">
        <f>VLOOKUP(AHM$3,[1]หน่วยบริการ!$C$3:$L$984,6,0)</f>
        <v>140945880.81999999</v>
      </c>
      <c r="AHN458" s="2">
        <f>VLOOKUP(AHN$3,[1]หน่วยบริการ!$C$3:$L$984,6,0)</f>
        <v>68098325.299999997</v>
      </c>
      <c r="AHO458" s="2">
        <f>VLOOKUP(AHO$3,[1]หน่วยบริการ!$C$3:$L$984,6,0)</f>
        <v>34944487.969999999</v>
      </c>
      <c r="AHP458" s="2"/>
    </row>
    <row r="459" spans="3:900">
      <c r="D459" s="2">
        <f>VLOOKUP(D$3,[1]หน่วยบริการ!$C$3:$L$984,10,0)</f>
        <v>1829164292.8900001</v>
      </c>
      <c r="E459" s="2">
        <f>VLOOKUP(E$3,[1]หน่วยบริการ!$C$3:$L$984,10,0)</f>
        <v>47828093.25</v>
      </c>
      <c r="F459" s="2">
        <f>VLOOKUP(F$3,[1]หน่วยบริการ!$C$3:$L$984,10,0)</f>
        <v>72144047.349999994</v>
      </c>
      <c r="G459" s="2">
        <f>VLOOKUP(G$3,[1]หน่วยบริการ!$C$3:$L$984,10,0)</f>
        <v>16756402.76</v>
      </c>
      <c r="H459" s="2">
        <f>VLOOKUP(H$3,[1]หน่วยบริการ!$C$3:$L$984,10,0)</f>
        <v>153653519.97999999</v>
      </c>
      <c r="I459" s="2">
        <f>VLOOKUP(I$3,[1]หน่วยบริการ!$C$3:$L$984,10,0)</f>
        <v>34438431.710000001</v>
      </c>
      <c r="J459" s="2">
        <f>VLOOKUP(J$3,[1]หน่วยบริการ!$C$3:$L$984,10,0)</f>
        <v>116114161.31</v>
      </c>
      <c r="K459" s="2">
        <f>VLOOKUP(K$3,[1]หน่วยบริการ!$C$3:$L$984,10,0)</f>
        <v>49785776.060000002</v>
      </c>
      <c r="L459" s="2">
        <f>VLOOKUP(L$3,[1]หน่วยบริการ!$C$3:$L$984,10,0)</f>
        <v>44959724.700000003</v>
      </c>
      <c r="M459" s="2">
        <f>VLOOKUP(M$3,[1]หน่วยบริการ!$C$3:$L$984,10,0)</f>
        <v>37905846.640000001</v>
      </c>
      <c r="N459" s="2">
        <f>VLOOKUP(N$3,[1]หน่วยบริการ!$C$3:$L$984,10,0)</f>
        <v>22847581.579999998</v>
      </c>
      <c r="O459" s="2">
        <f>VLOOKUP(O$3,[1]หน่วยบริการ!$C$3:$L$984,10,0)</f>
        <v>16242982.550000001</v>
      </c>
      <c r="P459" s="2">
        <f>VLOOKUP(P$3,[1]หน่วยบริการ!$C$3:$L$984,10,0)</f>
        <v>37706740.780000001</v>
      </c>
      <c r="Q459" s="2">
        <f>VLOOKUP(Q$3,[1]หน่วยบริการ!$C$3:$L$984,10,0)</f>
        <v>33573780.609999999</v>
      </c>
      <c r="R459" s="2">
        <f>VLOOKUP(R$3,[1]หน่วยบริการ!$C$3:$L$984,10,0)</f>
        <v>22647752.109999999</v>
      </c>
      <c r="S459" s="2">
        <f>VLOOKUP(S$3,[1]หน่วยบริการ!$C$3:$L$984,10,0)</f>
        <v>19204918.859999999</v>
      </c>
      <c r="T459" s="2">
        <f>VLOOKUP(T$3,[1]หน่วยบริการ!$C$3:$L$984,10,0)</f>
        <v>27640239.010000002</v>
      </c>
      <c r="U459" s="2">
        <f>VLOOKUP(U$3,[1]หน่วยบริการ!$C$3:$L$984,10,0)</f>
        <v>0</v>
      </c>
      <c r="V459" s="2">
        <f>VLOOKUP(V$3,[1]หน่วยบริการ!$C$3:$L$984,10,0)</f>
        <v>1585238940.3499999</v>
      </c>
      <c r="W459" s="2">
        <f>VLOOKUP(W$3,[1]หน่วยบริการ!$C$3:$L$984,10,0)</f>
        <v>254750106.41</v>
      </c>
      <c r="X459" s="2">
        <f>VLOOKUP(X$3,[1]หน่วยบริการ!$C$3:$L$984,10,0)</f>
        <v>34265652.219999999</v>
      </c>
      <c r="Y459" s="2">
        <f>VLOOKUP(Y$3,[1]หน่วยบริการ!$C$3:$L$984,10,0)</f>
        <v>71502794.5</v>
      </c>
      <c r="Z459" s="2">
        <f>VLOOKUP(Z$3,[1]หน่วยบริการ!$C$3:$L$984,10,0)</f>
        <v>49041465.609999999</v>
      </c>
      <c r="AA459" s="2">
        <f>VLOOKUP(AA$3,[1]หน่วยบริการ!$C$3:$L$984,10,0)</f>
        <v>43323682.020000003</v>
      </c>
      <c r="AB459" s="2">
        <f>VLOOKUP(AB$3,[1]หน่วยบริการ!$C$3:$L$984,10,0)</f>
        <v>28056650.379999999</v>
      </c>
      <c r="AC459" s="2">
        <f>VLOOKUP(AC$3,[1]หน่วยบริการ!$C$3:$L$984,10,0)</f>
        <v>246849872</v>
      </c>
      <c r="AD459" s="2">
        <f>VLOOKUP(AD$3,[1]หน่วยบริการ!$C$3:$L$984,10,0)</f>
        <v>71935318.980000004</v>
      </c>
      <c r="AE459" s="2">
        <f>VLOOKUP(AE$3,[1]หน่วยบริการ!$C$3:$L$984,10,0)</f>
        <v>33140040.48</v>
      </c>
      <c r="AF459" s="2">
        <f>VLOOKUP(AF$3,[1]หน่วยบริการ!$C$3:$L$984,10,0)</f>
        <v>138149234.52000001</v>
      </c>
      <c r="AG459" s="2">
        <f>VLOOKUP(AG$3,[1]หน่วยบริการ!$C$3:$L$984,10,0)</f>
        <v>35653008.82</v>
      </c>
      <c r="AH459" s="2">
        <f>VLOOKUP(AH$3,[1]หน่วยบริการ!$C$3:$L$984,10,0)</f>
        <v>225655587.43000001</v>
      </c>
      <c r="AI459" s="2">
        <f>VLOOKUP(AI$3,[1]หน่วยบริการ!$C$3:$L$984,10,0)</f>
        <v>81747655.290000007</v>
      </c>
      <c r="AJ459" s="2">
        <f>VLOOKUP(AJ$3,[1]หน่วยบริการ!$C$3:$L$984,10,0)</f>
        <v>48461178.399999999</v>
      </c>
      <c r="AK459" s="2">
        <f>VLOOKUP(AK$3,[1]หน่วยบริการ!$C$3:$L$984,10,0)</f>
        <v>28128861.449999999</v>
      </c>
      <c r="AL459" s="2">
        <f>VLOOKUP(AL$3,[1]หน่วยบริการ!$C$3:$L$984,10,0)</f>
        <v>55376831.159999996</v>
      </c>
      <c r="AM459" s="2">
        <f>VLOOKUP(AM$3,[1]หน่วยบริการ!$C$3:$L$984,10,0)</f>
        <v>37958947.200000003</v>
      </c>
      <c r="AN459" s="2">
        <f>VLOOKUP(AN$3,[1]หน่วยบริการ!$C$3:$L$984,10,0)</f>
        <v>28720585.280000001</v>
      </c>
      <c r="AO459" s="2">
        <f>VLOOKUP(AO$3,[1]หน่วยบริการ!$C$3:$L$984,10,0)</f>
        <v>28031429.82</v>
      </c>
      <c r="AP459" s="2">
        <f>VLOOKUP(AP$3,[1]หน่วยบริการ!$C$3:$L$984,10,0)</f>
        <v>40296596.420000002</v>
      </c>
      <c r="AQ459" s="2">
        <f>VLOOKUP(AQ$3,[1]หน่วยบริการ!$C$3:$L$984,10,0)</f>
        <v>23188256.170000002</v>
      </c>
      <c r="AR459" s="2">
        <f>VLOOKUP(AR$3,[1]หน่วยบริการ!$C$3:$L$984,10,0)</f>
        <v>20743620.530000001</v>
      </c>
      <c r="AS459" s="2">
        <f>VLOOKUP(AS$3,[1]หน่วยบริการ!$C$3:$L$984,10,0)</f>
        <v>20603896.870000001</v>
      </c>
      <c r="AT459" s="2">
        <f>VLOOKUP(AT$3,[1]หน่วยบริการ!$C$3:$L$984,10,0)</f>
        <v>697671415.44000006</v>
      </c>
      <c r="AU459" s="2">
        <f>VLOOKUP(AU$3,[1]หน่วยบริการ!$C$3:$L$984,10,0)</f>
        <v>17972302.75</v>
      </c>
      <c r="AV459" s="2">
        <f>VLOOKUP(AV$3,[1]หน่วยบริการ!$C$3:$L$984,10,0)</f>
        <v>14282294.66</v>
      </c>
      <c r="AW459" s="2">
        <f>VLOOKUP(AW$3,[1]หน่วยบริการ!$C$3:$L$984,10,0)</f>
        <v>21097840.57</v>
      </c>
      <c r="AX459" s="2">
        <f>VLOOKUP(AX$3,[1]หน่วยบริการ!$C$3:$L$984,10,0)</f>
        <v>33463350.43</v>
      </c>
      <c r="AY459" s="2">
        <f>VLOOKUP(AY$3,[1]หน่วยบริการ!$C$3:$L$984,10,0)</f>
        <v>60536447.609999999</v>
      </c>
      <c r="AZ459" s="2">
        <f>VLOOKUP(AZ$3,[1]หน่วยบริการ!$C$3:$L$984,10,0)</f>
        <v>23106858.899999999</v>
      </c>
      <c r="BA459" s="2">
        <f>VLOOKUP(BA$3,[1]หน่วยบริการ!$C$3:$L$984,10,0)</f>
        <v>21090970.260000002</v>
      </c>
      <c r="BB459" s="2">
        <f>VLOOKUP(BB$3,[1]หน่วยบริการ!$C$3:$L$984,10,0)</f>
        <v>14013312.93</v>
      </c>
      <c r="BC459" s="2">
        <f>VLOOKUP(BC$3,[1]หน่วยบริการ!$C$3:$L$984,10,0)</f>
        <v>27836271.190000001</v>
      </c>
      <c r="BD459" s="2">
        <f>VLOOKUP(BD$3,[1]หน่วยบริการ!$C$3:$L$984,10,0)</f>
        <v>17017490.079999998</v>
      </c>
      <c r="BE459" s="2">
        <f>VLOOKUP(BE$3,[1]หน่วยบริการ!$C$3:$L$984,10,0)</f>
        <v>14241129.9</v>
      </c>
      <c r="BF459" s="2">
        <f>VLOOKUP(BF$3,[1]หน่วยบริการ!$C$3:$L$984,10,0)</f>
        <v>139908843.81</v>
      </c>
      <c r="BG459" s="2">
        <f>VLOOKUP(BG$3,[1]หน่วยบริการ!$C$3:$L$984,10,0)</f>
        <v>15049249.4</v>
      </c>
      <c r="BH459" s="2">
        <f>VLOOKUP(BH$3,[1]หน่วยบริการ!$C$3:$L$984,10,0)</f>
        <v>0</v>
      </c>
      <c r="BI459" s="2">
        <f>VLOOKUP(BI$3,[1]หน่วยบริการ!$C$3:$L$984,10,0)</f>
        <v>531544469.06999999</v>
      </c>
      <c r="BJ459" s="2">
        <f>VLOOKUP(BJ$3,[1]หน่วยบริการ!$C$3:$L$984,10,0)</f>
        <v>284839169.79000002</v>
      </c>
      <c r="BK459" s="2">
        <f>VLOOKUP(BK$3,[1]หน่วยบริการ!$C$3:$L$984,10,0)</f>
        <v>32499324.329999998</v>
      </c>
      <c r="BL459" s="2">
        <f>VLOOKUP(BL$3,[1]หน่วยบริการ!$C$3:$L$984,10,0)</f>
        <v>15466734.050000001</v>
      </c>
      <c r="BM459" s="2">
        <f>VLOOKUP(BM$3,[1]หน่วยบริการ!$C$3:$L$984,10,0)</f>
        <v>39891547.82</v>
      </c>
      <c r="BN459" s="2">
        <f>VLOOKUP(BN$3,[1]หน่วยบริการ!$C$3:$L$984,10,0)</f>
        <v>35778944.329999998</v>
      </c>
      <c r="BO459" s="2">
        <f>VLOOKUP(BO$3,[1]หน่วยบริการ!$C$3:$L$984,10,0)</f>
        <v>25142144.550000001</v>
      </c>
      <c r="BP459" s="2">
        <f>VLOOKUP(BP$3,[1]หน่วยบริการ!$C$3:$L$984,10,0)</f>
        <v>0</v>
      </c>
      <c r="BQ459" s="2">
        <f>VLOOKUP(BQ$3,[1]หน่วยบริการ!$C$3:$L$984,10,0)</f>
        <v>0</v>
      </c>
      <c r="BR459" s="2">
        <f>VLOOKUP(BR$3,[1]หน่วยบริการ!$C$3:$L$984,10,0)</f>
        <v>820565080.77999997</v>
      </c>
      <c r="BS459" s="2">
        <f>VLOOKUP(BS$3,[1]หน่วยบริการ!$C$3:$L$984,10,0)</f>
        <v>35248365.770000003</v>
      </c>
      <c r="BT459" s="2">
        <f>VLOOKUP(BT$3,[1]หน่วยบริการ!$C$3:$L$984,10,0)</f>
        <v>24655237.190000001</v>
      </c>
      <c r="BU459" s="2">
        <f>VLOOKUP(BU$3,[1]หน่วยบริการ!$C$3:$L$984,10,0)</f>
        <v>27654664.850000001</v>
      </c>
      <c r="BV459" s="2">
        <f>VLOOKUP(BV$3,[1]หน่วยบริการ!$C$3:$L$984,10,0)</f>
        <v>24890996.07</v>
      </c>
      <c r="BW459" s="2">
        <f>VLOOKUP(BW$3,[1]หน่วยบริการ!$C$3:$L$984,10,0)</f>
        <v>22741401.34</v>
      </c>
      <c r="BX459" s="2">
        <f>VLOOKUP(BX$3,[1]หน่วยบริการ!$C$3:$L$984,10,0)</f>
        <v>21476320.260000002</v>
      </c>
      <c r="BY459" s="2">
        <f>VLOOKUP(BY$3,[1]หน่วยบริการ!$C$3:$L$984,10,0)</f>
        <v>35254009.369999997</v>
      </c>
      <c r="BZ459" s="2">
        <f>VLOOKUP(BZ$3,[1]หน่วยบริการ!$C$3:$L$984,10,0)</f>
        <v>237720838.06999999</v>
      </c>
      <c r="CA459" s="2">
        <f>VLOOKUP(CA$3,[1]หน่วยบริการ!$C$3:$L$984,10,0)</f>
        <v>41526553.890000001</v>
      </c>
      <c r="CB459" s="2">
        <f>VLOOKUP(CB$3,[1]หน่วยบริการ!$C$3:$L$984,10,0)</f>
        <v>42928741.329999998</v>
      </c>
      <c r="CC459" s="2">
        <f>VLOOKUP(CC$3,[1]หน่วยบริการ!$C$3:$L$984,10,0)</f>
        <v>115992926.34</v>
      </c>
      <c r="CD459" s="2">
        <f>VLOOKUP(CD$3,[1]หน่วยบริการ!$C$3:$L$984,10,0)</f>
        <v>28186616.350000001</v>
      </c>
      <c r="CE459" s="2">
        <f>VLOOKUP(CE$3,[1]หน่วยบริการ!$C$3:$L$984,10,0)</f>
        <v>33403731.629999999</v>
      </c>
      <c r="CF459" s="2">
        <f>VLOOKUP(CF$3,[1]หน่วยบริการ!$C$3:$L$984,10,0)</f>
        <v>29560835.329999998</v>
      </c>
      <c r="CG459" s="2">
        <f>VLOOKUP(CG$3,[1]หน่วยบริการ!$C$3:$L$984,10,0)</f>
        <v>1704095612.8399999</v>
      </c>
      <c r="CH459" s="2">
        <f>VLOOKUP(CH$3,[1]หน่วยบริการ!$C$3:$L$984,10,0)</f>
        <v>32525422.539999999</v>
      </c>
      <c r="CI459" s="2">
        <f>VLOOKUP(CI$3,[1]หน่วยบริการ!$C$3:$L$984,10,0)</f>
        <v>166071500.86000001</v>
      </c>
      <c r="CJ459" s="2">
        <f>VLOOKUP(CJ$3,[1]หน่วยบริการ!$C$3:$L$984,10,0)</f>
        <v>21482200.510000002</v>
      </c>
      <c r="CK459" s="2">
        <f>VLOOKUP(CK$3,[1]หน่วยบริการ!$C$3:$L$984,10,0)</f>
        <v>31550230.550000001</v>
      </c>
      <c r="CL459" s="2">
        <f>VLOOKUP(CL$3,[1]หน่วยบริการ!$C$3:$L$984,10,0)</f>
        <v>22256800.73</v>
      </c>
      <c r="CM459" s="2">
        <f>VLOOKUP(CM$3,[1]หน่วยบริการ!$C$3:$L$984,10,0)</f>
        <v>26966946.699999999</v>
      </c>
      <c r="CN459" s="2">
        <f>VLOOKUP(CN$3,[1]หน่วยบริการ!$C$3:$L$984,10,0)</f>
        <v>88019989.890000001</v>
      </c>
      <c r="CO459" s="2">
        <f>VLOOKUP(CO$3,[1]หน่วยบริการ!$C$3:$L$984,10,0)</f>
        <v>10321414.34</v>
      </c>
      <c r="CP459" s="2">
        <f>VLOOKUP(CP$3,[1]หน่วยบริการ!$C$3:$L$984,10,0)</f>
        <v>28003589.260000002</v>
      </c>
      <c r="CQ459" s="2">
        <f>VLOOKUP(CQ$3,[1]หน่วยบริการ!$C$3:$L$984,10,0)</f>
        <v>18791054.75</v>
      </c>
      <c r="CR459" s="2">
        <f>VLOOKUP(CR$3,[1]หน่วยบริการ!$C$3:$L$984,10,0)</f>
        <v>30997391.84</v>
      </c>
      <c r="CS459" s="2">
        <f>VLOOKUP(CS$3,[1]หน่วยบริการ!$C$3:$L$984,10,0)</f>
        <v>17043856.210000001</v>
      </c>
      <c r="CT459" s="2">
        <f>VLOOKUP(CT$3,[1]หน่วยบริการ!$C$3:$L$984,10,0)</f>
        <v>704918198.41999996</v>
      </c>
      <c r="CU459" s="2">
        <f>VLOOKUP(CU$3,[1]หน่วยบริการ!$C$3:$L$984,10,0)</f>
        <v>22603560.84</v>
      </c>
      <c r="CV459" s="2">
        <f>VLOOKUP(CV$3,[1]หน่วยบริการ!$C$3:$L$984,10,0)</f>
        <v>30654769.739999998</v>
      </c>
      <c r="CW459" s="2">
        <f>VLOOKUP(CW$3,[1]หน่วยบริการ!$C$3:$L$984,10,0)</f>
        <v>43131751.57</v>
      </c>
      <c r="CX459" s="2">
        <f>VLOOKUP(CX$3,[1]หน่วยบริการ!$C$3:$L$984,10,0)</f>
        <v>21506281.609999999</v>
      </c>
      <c r="CY459" s="2">
        <f>VLOOKUP(CY$3,[1]หน่วยบริการ!$C$3:$L$984,10,0)</f>
        <v>47640892.030000001</v>
      </c>
      <c r="CZ459" s="2">
        <f>VLOOKUP(CZ$3,[1]หน่วยบริการ!$C$3:$L$984,10,0)</f>
        <v>18875940.300000001</v>
      </c>
      <c r="DA459" s="2">
        <f>VLOOKUP(DA$3,[1]หน่วยบริการ!$C$3:$L$984,10,0)</f>
        <v>12350378.800000001</v>
      </c>
      <c r="DB459" s="2">
        <f>VLOOKUP(DB$3,[1]หน่วยบริการ!$C$3:$L$984,10,0)</f>
        <v>431645864.81</v>
      </c>
      <c r="DC459" s="2">
        <f>VLOOKUP(DC$3,[1]หน่วยบริการ!$C$3:$L$984,10,0)</f>
        <v>538582393.10000002</v>
      </c>
      <c r="DD459" s="2">
        <f>VLOOKUP(DD$3,[1]หน่วยบริการ!$C$3:$L$984,10,0)</f>
        <v>35697014.380000003</v>
      </c>
      <c r="DE459" s="2">
        <f>VLOOKUP(DE$3,[1]หน่วยบริการ!$C$3:$L$984,10,0)</f>
        <v>31090813.09</v>
      </c>
      <c r="DF459" s="2">
        <f>VLOOKUP(DF$3,[1]หน่วยบริการ!$C$3:$L$984,10,0)</f>
        <v>108745982.40000001</v>
      </c>
      <c r="DG459" s="2">
        <f>VLOOKUP(DG$3,[1]หน่วยบริการ!$C$3:$L$984,10,0)</f>
        <v>107063031.25</v>
      </c>
      <c r="DH459" s="2">
        <f>VLOOKUP(DH$3,[1]หน่วยบริการ!$C$3:$L$984,10,0)</f>
        <v>78950036.980000004</v>
      </c>
      <c r="DI459" s="2">
        <f>VLOOKUP(DI$3,[1]หน่วยบริการ!$C$3:$L$984,10,0)</f>
        <v>87954353.019999996</v>
      </c>
      <c r="DJ459" s="2">
        <f>VLOOKUP(DJ$3,[1]หน่วยบริการ!$C$3:$L$984,10,0)</f>
        <v>14299955.51</v>
      </c>
      <c r="DK459" s="2">
        <f>VLOOKUP(DK$3,[1]หน่วยบริการ!$C$3:$L$984,10,0)</f>
        <v>1892268493.52</v>
      </c>
      <c r="DL459" s="2">
        <f>VLOOKUP(DL$3,[1]หน่วยบริการ!$C$3:$L$984,10,0)</f>
        <v>29880939.210000001</v>
      </c>
      <c r="DM459" s="2">
        <f>VLOOKUP(DM$3,[1]หน่วยบริการ!$C$3:$L$984,10,0)</f>
        <v>56472855.490000002</v>
      </c>
      <c r="DN459" s="2">
        <f>VLOOKUP(DN$3,[1]หน่วยบริการ!$C$3:$L$984,10,0)</f>
        <v>27889394.460000001</v>
      </c>
      <c r="DO459" s="2">
        <f>VLOOKUP(DO$3,[1]หน่วยบริการ!$C$3:$L$984,10,0)</f>
        <v>41118515.289999999</v>
      </c>
      <c r="DP459" s="2">
        <f>VLOOKUP(DP$3,[1]หน่วยบริการ!$C$3:$L$984,10,0)</f>
        <v>31125871.420000002</v>
      </c>
      <c r="DQ459" s="2">
        <f>VLOOKUP(DQ$3,[1]หน่วยบริการ!$C$3:$L$984,10,0)</f>
        <v>77084388.489999995</v>
      </c>
      <c r="DR459" s="2">
        <f>VLOOKUP(DR$3,[1]หน่วยบริการ!$C$3:$L$984,10,0)</f>
        <v>34394024.439999998</v>
      </c>
      <c r="DS459" s="2">
        <f>VLOOKUP(DS$3,[1]หน่วยบริการ!$C$3:$L$984,10,0)</f>
        <v>91973659.409999996</v>
      </c>
      <c r="DT459" s="2">
        <f>VLOOKUP(DT$3,[1]หน่วยบริการ!$C$3:$L$984,10,0)</f>
        <v>779983829.54999995</v>
      </c>
      <c r="DU459" s="2">
        <f>VLOOKUP(DU$3,[1]หน่วยบริการ!$C$3:$L$984,10,0)</f>
        <v>37065709.689999998</v>
      </c>
      <c r="DV459" s="2">
        <f>VLOOKUP(DV$3,[1]หน่วยบริการ!$C$3:$L$984,10,0)</f>
        <v>159530420.24000001</v>
      </c>
      <c r="DW459" s="2">
        <f>VLOOKUP(DW$3,[1]หน่วยบริการ!$C$3:$L$984,10,0)</f>
        <v>241345392.19</v>
      </c>
      <c r="DX459" s="2">
        <f>VLOOKUP(DX$3,[1]หน่วยบริการ!$C$3:$L$984,10,0)</f>
        <v>45307236.729999997</v>
      </c>
      <c r="DY459" s="2">
        <f>VLOOKUP(DY$3,[1]หน่วยบริการ!$C$3:$L$984,10,0)</f>
        <v>70485438.099999994</v>
      </c>
      <c r="DZ459" s="2">
        <f>VLOOKUP(DZ$3,[1]หน่วยบริการ!$C$3:$L$984,10,0)</f>
        <v>63138194.390000001</v>
      </c>
      <c r="EA459" s="2">
        <f>VLOOKUP(EA$3,[1]หน่วยบริการ!$C$3:$L$984,10,0)</f>
        <v>13123374.130000001</v>
      </c>
      <c r="EB459" s="2">
        <f>VLOOKUP(EB$3,[1]หน่วยบริการ!$C$3:$L$984,10,0)</f>
        <v>32510365.52</v>
      </c>
      <c r="EC459" s="2">
        <f>VLOOKUP(EC$3,[1]หน่วยบริการ!$C$3:$L$984,10,0)</f>
        <v>32826518.870000001</v>
      </c>
      <c r="ED459" s="2">
        <f>VLOOKUP(ED$3,[1]หน่วยบริการ!$C$3:$L$984,10,0)</f>
        <v>87571931.719999999</v>
      </c>
      <c r="EE459" s="2">
        <f>VLOOKUP(EE$3,[1]หน่วยบริการ!$C$3:$L$984,10,0)</f>
        <v>349396185.66000003</v>
      </c>
      <c r="EF459" s="2">
        <f>VLOOKUP(EF$3,[1]หน่วยบริการ!$C$3:$L$984,10,0)</f>
        <v>338381180.94999999</v>
      </c>
      <c r="EG459" s="2">
        <f>VLOOKUP(EG$3,[1]หน่วยบริการ!$C$3:$L$984,10,0)</f>
        <v>29468492.18</v>
      </c>
      <c r="EH459" s="2">
        <f>VLOOKUP(EH$3,[1]หน่วยบริการ!$C$3:$L$984,10,0)</f>
        <v>32634861.260000002</v>
      </c>
      <c r="EI459" s="2">
        <f>VLOOKUP(EI$3,[1]หน่วยบริการ!$C$3:$L$984,10,0)</f>
        <v>26581185.460000001</v>
      </c>
      <c r="EJ459" s="2">
        <f>VLOOKUP(EJ$3,[1]หน่วยบริการ!$C$3:$L$984,10,0)</f>
        <v>34135420.210000001</v>
      </c>
      <c r="EK459" s="2">
        <f>VLOOKUP(EK$3,[1]หน่วยบริการ!$C$3:$L$984,10,0)</f>
        <v>96703390.200000003</v>
      </c>
      <c r="EL459" s="2">
        <f>VLOOKUP(EL$3,[1]หน่วยบริการ!$C$3:$L$984,10,0)</f>
        <v>13256059.15</v>
      </c>
      <c r="EM459" s="2">
        <f>VLOOKUP(EM$3,[1]หน่วยบริการ!$C$3:$L$984,10,0)</f>
        <v>25747571.280000001</v>
      </c>
      <c r="EN459" s="2">
        <f>VLOOKUP(EN$3,[1]หน่วยบริการ!$C$3:$L$984,10,0)</f>
        <v>993743492.96000004</v>
      </c>
      <c r="EO459" s="2">
        <f>VLOOKUP(EO$3,[1]หน่วยบริการ!$C$3:$L$984,10,0)</f>
        <v>22538119.149999999</v>
      </c>
      <c r="EP459" s="2">
        <f>VLOOKUP(EP$3,[1]หน่วยบริการ!$C$3:$L$984,10,0)</f>
        <v>35855393.009999998</v>
      </c>
      <c r="EQ459" s="2">
        <f>VLOOKUP(EQ$3,[1]หน่วยบริการ!$C$3:$L$984,10,0)</f>
        <v>26408006.09</v>
      </c>
      <c r="ER459" s="2">
        <f>VLOOKUP(ER$3,[1]หน่วยบริการ!$C$3:$L$984,10,0)</f>
        <v>11914229.07</v>
      </c>
      <c r="ES459" s="2">
        <f>VLOOKUP(ES$3,[1]หน่วยบริการ!$C$3:$L$984,10,0)</f>
        <v>19191047.629999999</v>
      </c>
      <c r="ET459" s="2">
        <f>VLOOKUP(ET$3,[1]หน่วยบริการ!$C$3:$L$984,10,0)</f>
        <v>30235781.199999999</v>
      </c>
      <c r="EU459" s="2">
        <f>VLOOKUP(EU$3,[1]หน่วยบริการ!$C$3:$L$984,10,0)</f>
        <v>26455176.359999999</v>
      </c>
      <c r="EV459" s="2">
        <f>VLOOKUP(EV$3,[1]หน่วยบริการ!$C$3:$L$984,10,0)</f>
        <v>16374460.220000001</v>
      </c>
      <c r="EW459" s="2">
        <f>VLOOKUP(EW$3,[1]หน่วยบริการ!$C$3:$L$984,10,0)</f>
        <v>768594838.76999998</v>
      </c>
      <c r="EX459" s="2">
        <f>VLOOKUP(EX$3,[1]หน่วยบริการ!$C$3:$L$984,10,0)</f>
        <v>9145483.9199999999</v>
      </c>
      <c r="EY459" s="2">
        <f>VLOOKUP(EY$3,[1]หน่วยบริการ!$C$3:$L$984,10,0)</f>
        <v>26696901.09</v>
      </c>
      <c r="EZ459" s="2">
        <f>VLOOKUP(EZ$3,[1]หน่วยบริการ!$C$3:$L$984,10,0)</f>
        <v>47120817.57</v>
      </c>
      <c r="FA459" s="2">
        <f>VLOOKUP(FA$3,[1]หน่วยบริการ!$C$3:$L$984,10,0)</f>
        <v>81913741.010000005</v>
      </c>
      <c r="FB459" s="2">
        <f>VLOOKUP(FB$3,[1]หน่วยบริการ!$C$3:$L$984,10,0)</f>
        <v>71685192.640000001</v>
      </c>
      <c r="FC459" s="2">
        <f>VLOOKUP(FC$3,[1]หน่วยบริการ!$C$3:$L$984,10,0)</f>
        <v>33741555.82</v>
      </c>
      <c r="FD459" s="2">
        <f>VLOOKUP(FD$3,[1]หน่วยบริการ!$C$3:$L$984,10,0)</f>
        <v>16763725.48</v>
      </c>
      <c r="FE459" s="2">
        <f>VLOOKUP(FE$3,[1]หน่วยบริการ!$C$3:$L$984,10,0)</f>
        <v>22499944.079999998</v>
      </c>
      <c r="FF459" s="2">
        <f>VLOOKUP(FF$3,[1]หน่วยบริการ!$C$3:$L$984,10,0)</f>
        <v>15616920.52</v>
      </c>
      <c r="FG459" s="2">
        <f>VLOOKUP(FG$3,[1]หน่วยบริการ!$C$3:$L$984,10,0)</f>
        <v>16843647.260000002</v>
      </c>
      <c r="FH459" s="2">
        <f>VLOOKUP(FH$3,[1]หน่วยบริการ!$C$3:$L$984,10,0)</f>
        <v>10007562.42</v>
      </c>
      <c r="FI459" s="2">
        <f>VLOOKUP(FI$3,[1]หน่วยบริการ!$C$3:$L$984,10,0)</f>
        <v>511712209.63999999</v>
      </c>
      <c r="FJ459" s="2">
        <f>VLOOKUP(FJ$3,[1]หน่วยบริการ!$C$3:$L$984,10,0)</f>
        <v>20333450.899999999</v>
      </c>
      <c r="FK459" s="2">
        <f>VLOOKUP(FK$3,[1]หน่วยบริการ!$C$3:$L$984,10,0)</f>
        <v>19626310.079999998</v>
      </c>
      <c r="FL459" s="2">
        <f>VLOOKUP(FL$3,[1]หน่วยบริการ!$C$3:$L$984,10,0)</f>
        <v>16106531.970000001</v>
      </c>
      <c r="FM459" s="2">
        <f>VLOOKUP(FM$3,[1]หน่วยบริการ!$C$3:$L$984,10,0)</f>
        <v>45055020.380000003</v>
      </c>
      <c r="FN459" s="2">
        <f>VLOOKUP(FN$3,[1]หน่วยบริการ!$C$3:$L$984,10,0)</f>
        <v>24574505.109999999</v>
      </c>
      <c r="FO459" s="2">
        <f>VLOOKUP(FO$3,[1]หน่วยบริการ!$C$3:$L$984,10,0)</f>
        <v>16648583.199999999</v>
      </c>
      <c r="FP459" s="2">
        <f>VLOOKUP(FP$3,[1]หน่วยบริการ!$C$3:$L$984,10,0)</f>
        <v>0</v>
      </c>
      <c r="FQ459" s="2">
        <f>VLOOKUP(FQ$3,[1]หน่วยบริการ!$C$3:$L$984,10,0)</f>
        <v>1387180151.1199999</v>
      </c>
      <c r="FR459" s="2">
        <f>VLOOKUP(FR$3,[1]หน่วยบริการ!$C$3:$L$984,10,0)</f>
        <v>18239217.5</v>
      </c>
      <c r="FS459" s="2">
        <f>VLOOKUP(FS$3,[1]หน่วยบริการ!$C$3:$L$984,10,0)</f>
        <v>55415917.530000001</v>
      </c>
      <c r="FT459" s="2">
        <f>VLOOKUP(FT$3,[1]หน่วยบริการ!$C$3:$L$984,10,0)</f>
        <v>43503338.880000003</v>
      </c>
      <c r="FU459" s="2">
        <f>VLOOKUP(FU$3,[1]หน่วยบริการ!$C$3:$L$984,10,0)</f>
        <v>71054034.329999998</v>
      </c>
      <c r="FV459" s="2">
        <f>VLOOKUP(FV$3,[1]หน่วยบริการ!$C$3:$L$984,10,0)</f>
        <v>27041343.379999999</v>
      </c>
      <c r="FW459" s="2">
        <f>VLOOKUP(FW$3,[1]หน่วยบริการ!$C$3:$L$984,10,0)</f>
        <v>90492339.010000005</v>
      </c>
      <c r="FX459" s="2">
        <f>VLOOKUP(FX$3,[1]หน่วยบริการ!$C$3:$L$984,10,0)</f>
        <v>45248313.109999999</v>
      </c>
      <c r="FY459" s="2">
        <f>VLOOKUP(FY$3,[1]หน่วยบริการ!$C$3:$L$984,10,0)</f>
        <v>43389020.850000001</v>
      </c>
      <c r="FZ459" s="2">
        <f>VLOOKUP(FZ$3,[1]หน่วยบริการ!$C$3:$L$984,10,0)</f>
        <v>29114279.390000001</v>
      </c>
      <c r="GA459" s="2">
        <f>VLOOKUP(GA$3,[1]หน่วยบริการ!$C$3:$L$984,10,0)</f>
        <v>98552150.519999996</v>
      </c>
      <c r="GB459" s="2">
        <f>VLOOKUP(GB$3,[1]หน่วยบริการ!$C$3:$L$984,10,0)</f>
        <v>31384676.399999999</v>
      </c>
      <c r="GC459" s="2">
        <f>VLOOKUP(GC$3,[1]หน่วยบริการ!$C$3:$L$984,10,0)</f>
        <v>22702534.739999998</v>
      </c>
      <c r="GD459" s="2">
        <f>VLOOKUP(GD$3,[1]หน่วยบริการ!$C$3:$L$984,10,0)</f>
        <v>0</v>
      </c>
      <c r="GE459" s="2">
        <f>VLOOKUP(GE$3,[1]หน่วยบริการ!$C$3:$L$984,10,0)</f>
        <v>660159962.34000003</v>
      </c>
      <c r="GF459" s="2">
        <f>VLOOKUP(GF$3,[1]หน่วยบริการ!$C$3:$L$984,10,0)</f>
        <v>32032535.530000001</v>
      </c>
      <c r="GG459" s="2">
        <f>VLOOKUP(GG$3,[1]หน่วยบริการ!$C$3:$L$984,10,0)</f>
        <v>26978872.850000001</v>
      </c>
      <c r="GH459" s="2">
        <f>VLOOKUP(GH$3,[1]หน่วยบริการ!$C$3:$L$984,10,0)</f>
        <v>102451261.73999999</v>
      </c>
      <c r="GI459" s="2">
        <f>VLOOKUP(GI$3,[1]หน่วยบริการ!$C$3:$L$984,10,0)</f>
        <v>32956280.02</v>
      </c>
      <c r="GJ459" s="2">
        <f>VLOOKUP(GJ$3,[1]หน่วยบริการ!$C$3:$L$984,10,0)</f>
        <v>22548605.32</v>
      </c>
      <c r="GK459" s="2">
        <f>VLOOKUP(GK$3,[1]หน่วยบริการ!$C$3:$L$984,10,0)</f>
        <v>28095763.43</v>
      </c>
      <c r="GL459" s="2">
        <f>VLOOKUP(GL$3,[1]หน่วยบริการ!$C$3:$L$984,10,0)</f>
        <v>117617552.66</v>
      </c>
      <c r="GM459" s="2">
        <f>VLOOKUP(GM$3,[1]หน่วยบริการ!$C$3:$L$984,10,0)</f>
        <v>22584824.600000001</v>
      </c>
      <c r="GN459" s="2">
        <f>VLOOKUP(GN$3,[1]หน่วยบริการ!$C$3:$L$984,10,0)</f>
        <v>0</v>
      </c>
      <c r="GO459" s="2">
        <f>VLOOKUP(GO$3,[1]หน่วยบริการ!$C$3:$L$984,10,0)</f>
        <v>0</v>
      </c>
      <c r="GP459" s="2">
        <f>VLOOKUP(GP$3,[1]หน่วยบริการ!$C$3:$L$984,10,0)</f>
        <v>0</v>
      </c>
      <c r="GQ459" s="2">
        <f>VLOOKUP(GQ$3,[1]หน่วยบริการ!$C$3:$L$984,10,0)</f>
        <v>429173927.44999999</v>
      </c>
      <c r="GR459" s="2">
        <f>VLOOKUP(GR$3,[1]หน่วยบริการ!$C$3:$L$984,10,0)</f>
        <v>46907144.280000001</v>
      </c>
      <c r="GS459" s="2">
        <f>VLOOKUP(GS$3,[1]หน่วยบริการ!$C$3:$L$984,10,0)</f>
        <v>27574988.710000001</v>
      </c>
      <c r="GT459" s="2">
        <f>VLOOKUP(GT$3,[1]หน่วยบริการ!$C$3:$L$984,10,0)</f>
        <v>63319274.420000002</v>
      </c>
      <c r="GU459" s="2">
        <f>VLOOKUP(GU$3,[1]หน่วยบริการ!$C$3:$L$984,10,0)</f>
        <v>6055581.4900000002</v>
      </c>
      <c r="GV459" s="2">
        <f>VLOOKUP(GV$3,[1]หน่วยบริการ!$C$3:$L$984,10,0)</f>
        <v>39587205.460000001</v>
      </c>
      <c r="GW459" s="2">
        <f>VLOOKUP(GW$3,[1]หน่วยบริการ!$C$3:$L$984,10,0)</f>
        <v>44125129.030000001</v>
      </c>
      <c r="GX459" s="2">
        <f>VLOOKUP(GX$3,[1]หน่วยบริการ!$C$3:$L$984,10,0)</f>
        <v>27597289.789999999</v>
      </c>
      <c r="GY459" s="2">
        <f>VLOOKUP(GY$3,[1]หน่วยบริการ!$C$3:$L$984,10,0)</f>
        <v>414063991.62</v>
      </c>
      <c r="GZ459" s="2">
        <f>VLOOKUP(GZ$3,[1]หน่วยบริการ!$C$3:$L$984,10,0)</f>
        <v>7360010.1799999997</v>
      </c>
      <c r="HA459" s="2">
        <f>VLOOKUP(HA$3,[1]หน่วยบริการ!$C$3:$L$984,10,0)</f>
        <v>55325485.310000002</v>
      </c>
      <c r="HB459" s="2">
        <f>VLOOKUP(HB$3,[1]หน่วยบริการ!$C$3:$L$984,10,0)</f>
        <v>29704076.449999999</v>
      </c>
      <c r="HC459" s="2">
        <f>VLOOKUP(HC$3,[1]หน่วยบริการ!$C$3:$L$984,10,0)</f>
        <v>1037109420.13</v>
      </c>
      <c r="HD459" s="2">
        <f>VLOOKUP(HD$3,[1]หน่วยบริการ!$C$3:$L$984,10,0)</f>
        <v>58333362.030000001</v>
      </c>
      <c r="HE459" s="2">
        <f>VLOOKUP(HE$3,[1]หน่วยบริการ!$C$3:$L$984,10,0)</f>
        <v>108207300.33</v>
      </c>
      <c r="HF459" s="2">
        <f>VLOOKUP(HF$3,[1]หน่วยบริการ!$C$3:$L$984,10,0)</f>
        <v>90614708.780000001</v>
      </c>
      <c r="HG459" s="2">
        <f>VLOOKUP(HG$3,[1]หน่วยบริการ!$C$3:$L$984,10,0)</f>
        <v>56872114.549999997</v>
      </c>
      <c r="HH459" s="2">
        <f>VLOOKUP(HH$3,[1]หน่วยบริการ!$C$3:$L$984,10,0)</f>
        <v>88038170.180000007</v>
      </c>
      <c r="HI459" s="2">
        <f>VLOOKUP(HI$3,[1]หน่วยบริการ!$C$3:$L$984,10,0)</f>
        <v>16022625.23</v>
      </c>
      <c r="HJ459" s="2">
        <f>VLOOKUP(HJ$3,[1]หน่วยบริการ!$C$3:$L$984,10,0)</f>
        <v>753793186.48000002</v>
      </c>
      <c r="HK459" s="2">
        <f>VLOOKUP(HK$3,[1]หน่วยบริการ!$C$3:$L$984,10,0)</f>
        <v>40833709.439999998</v>
      </c>
      <c r="HL459" s="2">
        <f>VLOOKUP(HL$3,[1]หน่วยบริการ!$C$3:$L$984,10,0)</f>
        <v>60250261.43</v>
      </c>
      <c r="HM459" s="2">
        <f>VLOOKUP(HM$3,[1]หน่วยบริการ!$C$3:$L$984,10,0)</f>
        <v>31915844.850000001</v>
      </c>
      <c r="HN459" s="2">
        <f>VLOOKUP(HN$3,[1]หน่วยบริการ!$C$3:$L$984,10,0)</f>
        <v>25092043.690000001</v>
      </c>
      <c r="HO459" s="2">
        <f>VLOOKUP(HO$3,[1]หน่วยบริการ!$C$3:$L$984,10,0)</f>
        <v>27238127.43</v>
      </c>
      <c r="HP459" s="2">
        <f>VLOOKUP(HP$3,[1]หน่วยบริการ!$C$3:$L$984,10,0)</f>
        <v>42520788.579999998</v>
      </c>
      <c r="HQ459" s="2">
        <f>VLOOKUP(HQ$3,[1]หน่วยบริการ!$C$3:$L$984,10,0)</f>
        <v>20657067.030000001</v>
      </c>
      <c r="HR459" s="2">
        <f>VLOOKUP(HR$3,[1]หน่วยบริการ!$C$3:$L$984,10,0)</f>
        <v>924744770.97000003</v>
      </c>
      <c r="HS459" s="2">
        <f>VLOOKUP(HS$3,[1]หน่วยบริการ!$C$3:$L$984,10,0)</f>
        <v>252017134.84</v>
      </c>
      <c r="HT459" s="2">
        <f>VLOOKUP(HT$3,[1]หน่วยบริการ!$C$3:$L$984,10,0)</f>
        <v>27379168.73</v>
      </c>
      <c r="HU459" s="2">
        <f>VLOOKUP(HU$3,[1]หน่วยบริการ!$C$3:$L$984,10,0)</f>
        <v>21455829.32</v>
      </c>
      <c r="HV459" s="2">
        <f>VLOOKUP(HV$3,[1]หน่วยบริการ!$C$3:$L$984,10,0)</f>
        <v>19466704.25</v>
      </c>
      <c r="HW459" s="2">
        <f>VLOOKUP(HW$3,[1]หน่วยบริการ!$C$3:$L$984,10,0)</f>
        <v>10853323.41</v>
      </c>
      <c r="HX459" s="2">
        <f>VLOOKUP(HX$3,[1]หน่วยบริการ!$C$3:$L$984,10,0)</f>
        <v>65747535.060000002</v>
      </c>
      <c r="HY459" s="2">
        <f>VLOOKUP(HY$3,[1]หน่วยบริการ!$C$3:$L$984,10,0)</f>
        <v>18362977.440000001</v>
      </c>
      <c r="HZ459" s="2">
        <f>VLOOKUP(HZ$3,[1]หน่วยบริการ!$C$3:$L$984,10,0)</f>
        <v>22248041.149999999</v>
      </c>
      <c r="IA459" s="2">
        <f>VLOOKUP(IA$3,[1]หน่วยบริการ!$C$3:$L$984,10,0)</f>
        <v>25389333.239999998</v>
      </c>
      <c r="IB459" s="2">
        <f>VLOOKUP(IB$3,[1]หน่วยบริการ!$C$3:$L$984,10,0)</f>
        <v>20875473.059999999</v>
      </c>
      <c r="IC459" s="2">
        <f>VLOOKUP(IC$3,[1]หน่วยบริการ!$C$3:$L$984,10,0)</f>
        <v>33086205.989999998</v>
      </c>
      <c r="ID459" s="2">
        <f>VLOOKUP(ID$3,[1]หน่วยบริการ!$C$3:$L$984,10,0)</f>
        <v>6687608.8499999996</v>
      </c>
      <c r="IE459" s="2">
        <f>VLOOKUP(IE$3,[1]หน่วยบริการ!$C$3:$L$984,10,0)</f>
        <v>21962241.260000002</v>
      </c>
      <c r="IF459" s="2">
        <f>VLOOKUP(IF$3,[1]หน่วยบริการ!$C$3:$L$984,10,0)</f>
        <v>18563223.18</v>
      </c>
      <c r="IG459" s="2">
        <f>VLOOKUP(IG$3,[1]หน่วยบริการ!$C$3:$L$984,10,0)</f>
        <v>13829053.630000001</v>
      </c>
      <c r="IH459" s="2">
        <f>VLOOKUP(IH$3,[1]หน่วยบริการ!$C$3:$L$984,10,0)</f>
        <v>705392759.44000006</v>
      </c>
      <c r="II459" s="2">
        <f>VLOOKUP(II$3,[1]หน่วยบริการ!$C$3:$L$984,10,0)</f>
        <v>257200199.69</v>
      </c>
      <c r="IJ459" s="2">
        <f>VLOOKUP(IJ$3,[1]หน่วยบริการ!$C$3:$L$984,10,0)</f>
        <v>38910100.380000003</v>
      </c>
      <c r="IK459" s="2">
        <f>VLOOKUP(IK$3,[1]หน่วยบริการ!$C$3:$L$984,10,0)</f>
        <v>109236252.93000001</v>
      </c>
      <c r="IL459" s="2">
        <f>VLOOKUP(IL$3,[1]หน่วยบริการ!$C$3:$L$984,10,0)</f>
        <v>154618303.47999999</v>
      </c>
      <c r="IM459" s="2">
        <f>VLOOKUP(IM$3,[1]หน่วยบริการ!$C$3:$L$984,10,0)</f>
        <v>30600971.109999999</v>
      </c>
      <c r="IN459" s="2">
        <f>VLOOKUP(IN$3,[1]หน่วยบริการ!$C$3:$L$984,10,0)</f>
        <v>21046348.91</v>
      </c>
      <c r="IO459" s="2">
        <f>VLOOKUP(IO$3,[1]หน่วยบริการ!$C$3:$L$984,10,0)</f>
        <v>18779562.190000001</v>
      </c>
      <c r="IP459" s="2">
        <f>VLOOKUP(IP$3,[1]หน่วยบริการ!$C$3:$L$984,10,0)</f>
        <v>32324308.420000002</v>
      </c>
      <c r="IQ459" s="2">
        <f>VLOOKUP(IQ$3,[1]หน่วยบริการ!$C$3:$L$984,10,0)</f>
        <v>24965786.050000001</v>
      </c>
      <c r="IR459" s="2">
        <f>VLOOKUP(IR$3,[1]หน่วยบริการ!$C$3:$L$984,10,0)</f>
        <v>22901030.050000001</v>
      </c>
      <c r="IS459" s="2">
        <f>VLOOKUP(IS$3,[1]หน่วยบริการ!$C$3:$L$984,10,0)</f>
        <v>1324258136.1300001</v>
      </c>
      <c r="IT459" s="2">
        <f>VLOOKUP(IT$3,[1]หน่วยบริการ!$C$3:$L$984,10,0)</f>
        <v>415186987.38999999</v>
      </c>
      <c r="IU459" s="2">
        <f>VLOOKUP(IU$3,[1]หน่วยบริการ!$C$3:$L$984,10,0)</f>
        <v>25874884.23</v>
      </c>
      <c r="IV459" s="2">
        <f>VLOOKUP(IV$3,[1]หน่วยบริการ!$C$3:$L$984,10,0)</f>
        <v>29819216.780000001</v>
      </c>
      <c r="IW459" s="2">
        <f>VLOOKUP(IW$3,[1]หน่วยบริการ!$C$3:$L$984,10,0)</f>
        <v>28249720.41</v>
      </c>
      <c r="IX459" s="2">
        <f>VLOOKUP(IX$3,[1]หน่วยบริการ!$C$3:$L$984,10,0)</f>
        <v>8883382.8499999996</v>
      </c>
      <c r="IY459" s="2">
        <f>VLOOKUP(IY$3,[1]หน่วยบริการ!$C$3:$L$984,10,0)</f>
        <v>19593568.52</v>
      </c>
      <c r="IZ459" s="2">
        <f>VLOOKUP(IZ$3,[1]หน่วยบริการ!$C$3:$L$984,10,0)</f>
        <v>8000776.9299999997</v>
      </c>
      <c r="JA459" s="2">
        <f>VLOOKUP(JA$3,[1]หน่วยบริการ!$C$3:$L$984,10,0)</f>
        <v>13374863.66</v>
      </c>
      <c r="JB459" s="2">
        <f>VLOOKUP(JB$3,[1]หน่วยบริการ!$C$3:$L$984,10,0)</f>
        <v>22421716.91</v>
      </c>
      <c r="JC459" s="2">
        <f>VLOOKUP(JC$3,[1]หน่วยบริการ!$C$3:$L$984,10,0)</f>
        <v>25843600.989999998</v>
      </c>
      <c r="JD459" s="2">
        <f>VLOOKUP(JD$3,[1]หน่วยบริการ!$C$3:$L$984,10,0)</f>
        <v>24680195.43</v>
      </c>
      <c r="JE459" s="2">
        <f>VLOOKUP(JE$3,[1]หน่วยบริการ!$C$3:$L$984,10,0)</f>
        <v>362626084.63999999</v>
      </c>
      <c r="JF459" s="2">
        <f>VLOOKUP(JF$3,[1]หน่วยบริการ!$C$3:$L$984,10,0)</f>
        <v>166646271.36000001</v>
      </c>
      <c r="JG459" s="2">
        <f>VLOOKUP(JG$3,[1]หน่วยบริการ!$C$3:$L$984,10,0)</f>
        <v>26645770.379999999</v>
      </c>
      <c r="JH459" s="2">
        <f>VLOOKUP(JH$3,[1]หน่วยบริการ!$C$3:$L$984,10,0)</f>
        <v>30250148.989999998</v>
      </c>
      <c r="JI459" s="2">
        <f>VLOOKUP(JI$3,[1]หน่วยบริการ!$C$3:$L$984,10,0)</f>
        <v>12004164.640000001</v>
      </c>
      <c r="JJ459" s="2">
        <f>VLOOKUP(JJ$3,[1]หน่วยบริการ!$C$3:$L$984,10,0)</f>
        <v>20266665.289999999</v>
      </c>
      <c r="JK459" s="2">
        <f>VLOOKUP(JK$3,[1]หน่วยบริการ!$C$3:$L$984,10,0)</f>
        <v>414244511.50999999</v>
      </c>
      <c r="JL459" s="2">
        <f>VLOOKUP(JL$3,[1]หน่วยบริการ!$C$3:$L$984,10,0)</f>
        <v>17631397.48</v>
      </c>
      <c r="JM459" s="2">
        <f>VLOOKUP(JM$3,[1]หน่วยบริการ!$C$3:$L$984,10,0)</f>
        <v>26903200.829999998</v>
      </c>
      <c r="JN459" s="2">
        <f>VLOOKUP(JN$3,[1]หน่วยบริการ!$C$3:$L$984,10,0)</f>
        <v>42812274.990000002</v>
      </c>
      <c r="JO459" s="2">
        <f>VLOOKUP(JO$3,[1]หน่วยบริการ!$C$3:$L$984,10,0)</f>
        <v>21291798.629999999</v>
      </c>
      <c r="JP459" s="2">
        <f>VLOOKUP(JP$3,[1]หน่วยบริการ!$C$3:$L$984,10,0)</f>
        <v>73841393.640000001</v>
      </c>
      <c r="JQ459" s="2">
        <f>VLOOKUP(JQ$3,[1]หน่วยบริการ!$C$3:$L$984,10,0)</f>
        <v>17230181.969999999</v>
      </c>
      <c r="JR459" s="2">
        <f>VLOOKUP(JR$3,[1]หน่วยบริการ!$C$3:$L$984,10,0)</f>
        <v>762003380.77999997</v>
      </c>
      <c r="JS459" s="2">
        <f>VLOOKUP(JS$3,[1]หน่วยบริการ!$C$3:$L$984,10,0)</f>
        <v>373944137.20999998</v>
      </c>
      <c r="JT459" s="2">
        <f>VLOOKUP(JT$3,[1]หน่วยบริการ!$C$3:$L$984,10,0)</f>
        <v>31937134.489999998</v>
      </c>
      <c r="JU459" s="2">
        <f>VLOOKUP(JU$3,[1]หน่วยบริการ!$C$3:$L$984,10,0)</f>
        <v>17538817.649999999</v>
      </c>
      <c r="JV459" s="2">
        <f>VLOOKUP(JV$3,[1]หน่วยบริการ!$C$3:$L$984,10,0)</f>
        <v>38803580.350000001</v>
      </c>
      <c r="JW459" s="2">
        <f>VLOOKUP(JW$3,[1]หน่วยบริการ!$C$3:$L$984,10,0)</f>
        <v>14493234.880000001</v>
      </c>
      <c r="JX459" s="2">
        <f>VLOOKUP(JX$3,[1]หน่วยบริการ!$C$3:$L$984,10,0)</f>
        <v>147523898.99000001</v>
      </c>
      <c r="JY459" s="2">
        <f>VLOOKUP(JY$3,[1]หน่วยบริการ!$C$3:$L$984,10,0)</f>
        <v>78360370.859999999</v>
      </c>
      <c r="JZ459" s="2">
        <f>VLOOKUP(JZ$3,[1]หน่วยบริการ!$C$3:$L$984,10,0)</f>
        <v>38138579.68</v>
      </c>
      <c r="KA459" s="2">
        <f>VLOOKUP(KA$3,[1]หน่วยบริการ!$C$3:$L$984,10,0)</f>
        <v>30645074.960000001</v>
      </c>
      <c r="KB459" s="2">
        <f>VLOOKUP(KB$3,[1]หน่วยบริการ!$C$3:$L$984,10,0)</f>
        <v>24169148.489999998</v>
      </c>
      <c r="KC459" s="2">
        <f>VLOOKUP(KC$3,[1]หน่วยบริการ!$C$3:$L$984,10,0)</f>
        <v>25980292.739999998</v>
      </c>
      <c r="KD459" s="2">
        <f>VLOOKUP(KD$3,[1]หน่วยบริการ!$C$3:$L$984,10,0)</f>
        <v>30174540.73</v>
      </c>
      <c r="KE459" s="2">
        <f>VLOOKUP(KE$3,[1]หน่วยบริการ!$C$3:$L$984,10,0)</f>
        <v>10054886.77</v>
      </c>
      <c r="KF459" s="2">
        <f>VLOOKUP(KF$3,[1]หน่วยบริการ!$C$3:$L$984,10,0)</f>
        <v>19657905.16</v>
      </c>
      <c r="KG459" s="2">
        <f>VLOOKUP(KG$3,[1]หน่วยบริการ!$C$3:$L$984,10,0)</f>
        <v>1299937803.3099999</v>
      </c>
      <c r="KH459" s="2">
        <f>VLOOKUP(KH$3,[1]หน่วยบริการ!$C$3:$L$984,10,0)</f>
        <v>78207218.799999997</v>
      </c>
      <c r="KI459" s="2">
        <f>VLOOKUP(KI$3,[1]หน่วยบริการ!$C$3:$L$984,10,0)</f>
        <v>34745612.490000002</v>
      </c>
      <c r="KJ459" s="2">
        <f>VLOOKUP(KJ$3,[1]หน่วยบริการ!$C$3:$L$984,10,0)</f>
        <v>39736774.780000001</v>
      </c>
      <c r="KK459" s="2">
        <f>VLOOKUP(KK$3,[1]หน่วยบริการ!$C$3:$L$984,10,0)</f>
        <v>18309861.050000001</v>
      </c>
      <c r="KL459" s="2">
        <f>VLOOKUP(KL$3,[1]หน่วยบริการ!$C$3:$L$984,10,0)</f>
        <v>20875782.59</v>
      </c>
      <c r="KM459" s="2">
        <f>VLOOKUP(KM$3,[1]หน่วยบริการ!$C$3:$L$984,10,0)</f>
        <v>143846604.16999999</v>
      </c>
      <c r="KN459" s="2">
        <f>VLOOKUP(KN$3,[1]หน่วยบริการ!$C$3:$L$984,10,0)</f>
        <v>16442779.109999999</v>
      </c>
      <c r="KO459" s="2">
        <f>VLOOKUP(KO$3,[1]หน่วยบริการ!$C$3:$L$984,10,0)</f>
        <v>15971078.039999999</v>
      </c>
      <c r="KP459" s="2">
        <f>VLOOKUP(KP$3,[1]หน่วยบริการ!$C$3:$L$984,10,0)</f>
        <v>397126382.32999998</v>
      </c>
      <c r="KQ459" s="2">
        <f>VLOOKUP(KQ$3,[1]หน่วยบริการ!$C$3:$L$984,10,0)</f>
        <v>26746294.129999999</v>
      </c>
      <c r="KR459" s="2">
        <f>VLOOKUP(KR$3,[1]หน่วยบริการ!$C$3:$L$984,10,0)</f>
        <v>46407088.670000002</v>
      </c>
      <c r="KS459" s="2">
        <f>VLOOKUP(KS$3,[1]หน่วยบริการ!$C$3:$L$984,10,0)</f>
        <v>165451190.13999999</v>
      </c>
      <c r="KT459" s="2">
        <f>VLOOKUP(KT$3,[1]หน่วยบริการ!$C$3:$L$984,10,0)</f>
        <v>27090059.960000001</v>
      </c>
      <c r="KU459" s="2">
        <f>VLOOKUP(KU$3,[1]หน่วยบริการ!$C$3:$L$984,10,0)</f>
        <v>41160986.399999999</v>
      </c>
      <c r="KV459" s="2">
        <f>VLOOKUP(KV$3,[1]หน่วยบริการ!$C$3:$L$984,10,0)</f>
        <v>506609423.31999999</v>
      </c>
      <c r="KW459" s="2">
        <f>VLOOKUP(KW$3,[1]หน่วยบริการ!$C$3:$L$984,10,0)</f>
        <v>65190267.560000002</v>
      </c>
      <c r="KX459" s="2">
        <f>VLOOKUP(KX$3,[1]หน่วยบริการ!$C$3:$L$984,10,0)</f>
        <v>614599590.98000002</v>
      </c>
      <c r="KY459" s="2">
        <f>VLOOKUP(KY$3,[1]หน่วยบริการ!$C$3:$L$984,10,0)</f>
        <v>21618181.25</v>
      </c>
      <c r="KZ459" s="2">
        <f>VLOOKUP(KZ$3,[1]หน่วยบริการ!$C$3:$L$984,10,0)</f>
        <v>27680434.170000002</v>
      </c>
      <c r="LA459" s="2">
        <f>VLOOKUP(LA$3,[1]หน่วยบริการ!$C$3:$L$984,10,0)</f>
        <v>68231766.700000003</v>
      </c>
      <c r="LB459" s="2">
        <f>VLOOKUP(LB$3,[1]หน่วยบริการ!$C$3:$L$984,10,0)</f>
        <v>51998426.340000004</v>
      </c>
      <c r="LC459" s="2">
        <f>VLOOKUP(LC$3,[1]หน่วยบริการ!$C$3:$L$984,10,0)</f>
        <v>17182211.460000001</v>
      </c>
      <c r="LD459" s="2">
        <f>VLOOKUP(LD$3,[1]หน่วยบริการ!$C$3:$L$984,10,0)</f>
        <v>17681538.789999999</v>
      </c>
      <c r="LE459" s="2">
        <f>VLOOKUP(LE$3,[1]หน่วยบริการ!$C$3:$L$984,10,0)</f>
        <v>19982356</v>
      </c>
      <c r="LF459" s="2">
        <f>VLOOKUP(LF$3,[1]หน่วยบริการ!$C$3:$L$984,10,0)</f>
        <v>1258621982.96</v>
      </c>
      <c r="LG459" s="2">
        <f>VLOOKUP(LG$3,[1]หน่วยบริการ!$C$3:$L$984,10,0)</f>
        <v>249416020.66</v>
      </c>
      <c r="LH459" s="2">
        <f>VLOOKUP(LH$3,[1]หน่วยบริการ!$C$3:$L$984,10,0)</f>
        <v>319555978.17000002</v>
      </c>
      <c r="LI459" s="2">
        <f>VLOOKUP(LI$3,[1]หน่วยบริการ!$C$3:$L$984,10,0)</f>
        <v>305260072.56</v>
      </c>
      <c r="LJ459" s="2">
        <f>VLOOKUP(LJ$3,[1]หน่วยบริการ!$C$3:$L$984,10,0)</f>
        <v>39558079.030000001</v>
      </c>
      <c r="LK459" s="2">
        <f>VLOOKUP(LK$3,[1]หน่วยบริการ!$C$3:$L$984,10,0)</f>
        <v>21183582.77</v>
      </c>
      <c r="LL459" s="2">
        <f>VLOOKUP(LL$3,[1]หน่วยบริการ!$C$3:$L$984,10,0)</f>
        <v>17194820.09</v>
      </c>
      <c r="LM459" s="2">
        <f>VLOOKUP(LM$3,[1]หน่วยบริการ!$C$3:$L$984,10,0)</f>
        <v>41641825.530000001</v>
      </c>
      <c r="LN459" s="2">
        <f>VLOOKUP(LN$3,[1]หน่วยบริการ!$C$3:$L$984,10,0)</f>
        <v>19277430.690000001</v>
      </c>
      <c r="LO459" s="2">
        <f>VLOOKUP(LO$3,[1]หน่วยบริการ!$C$3:$L$984,10,0)</f>
        <v>46462226.270000003</v>
      </c>
      <c r="LP459" s="2">
        <f>VLOOKUP(LP$3,[1]หน่วยบริการ!$C$3:$L$984,10,0)</f>
        <v>18945156.449999999</v>
      </c>
      <c r="LQ459" s="2">
        <f>VLOOKUP(LQ$3,[1]หน่วยบริการ!$C$3:$L$984,10,0)</f>
        <v>348888153.74000001</v>
      </c>
      <c r="LR459" s="2">
        <f>VLOOKUP(LR$3,[1]หน่วยบริการ!$C$3:$L$984,10,0)</f>
        <v>45149352.5</v>
      </c>
      <c r="LS459" s="2">
        <f>VLOOKUP(LS$3,[1]หน่วยบริการ!$C$3:$L$984,10,0)</f>
        <v>16596816.4</v>
      </c>
      <c r="LT459" s="2">
        <f>VLOOKUP(LT$3,[1]หน่วยบริการ!$C$3:$L$984,10,0)</f>
        <v>1100137849.46</v>
      </c>
      <c r="LU459" s="2">
        <f>VLOOKUP(LU$3,[1]หน่วยบริการ!$C$3:$L$984,10,0)</f>
        <v>358139227.64999998</v>
      </c>
      <c r="LV459" s="2">
        <f>VLOOKUP(LV$3,[1]หน่วยบริการ!$C$3:$L$984,10,0)</f>
        <v>1026390976.0599999</v>
      </c>
      <c r="LW459" s="2">
        <f>VLOOKUP(LW$3,[1]หน่วยบริการ!$C$3:$L$984,10,0)</f>
        <v>267161263.53999999</v>
      </c>
      <c r="LX459" s="2">
        <f>VLOOKUP(LX$3,[1]หน่วยบริการ!$C$3:$L$984,10,0)</f>
        <v>96638163.739999995</v>
      </c>
      <c r="LY459" s="2">
        <f>VLOOKUP(LY$3,[1]หน่วยบริการ!$C$3:$L$984,10,0)</f>
        <v>84881492.549999997</v>
      </c>
      <c r="LZ459" s="2">
        <f>VLOOKUP(LZ$3,[1]หน่วยบริการ!$C$3:$L$984,10,0)</f>
        <v>42382334</v>
      </c>
      <c r="MA459" s="2">
        <f>VLOOKUP(MA$3,[1]หน่วยบริการ!$C$3:$L$984,10,0)</f>
        <v>40798572.5</v>
      </c>
      <c r="MB459" s="2">
        <f>VLOOKUP(MB$3,[1]หน่วยบริการ!$C$3:$L$984,10,0)</f>
        <v>43769625.039999999</v>
      </c>
      <c r="MC459" s="2">
        <f>VLOOKUP(MC$3,[1]หน่วยบริการ!$C$3:$L$984,10,0)</f>
        <v>42664489.159999996</v>
      </c>
      <c r="MD459" s="2">
        <f>VLOOKUP(MD$3,[1]หน่วยบริการ!$C$3:$L$984,10,0)</f>
        <v>147137515.28</v>
      </c>
      <c r="ME459" s="2">
        <f>VLOOKUP(ME$3,[1]หน่วยบริการ!$C$3:$L$984,10,0)</f>
        <v>36104218.939999998</v>
      </c>
      <c r="MF459" s="2">
        <f>VLOOKUP(MF$3,[1]หน่วยบริการ!$C$3:$L$984,10,0)</f>
        <v>1365898756.6099999</v>
      </c>
      <c r="MG459" s="2">
        <f>VLOOKUP(MG$3,[1]หน่วยบริการ!$C$3:$L$984,10,0)</f>
        <v>27875245.670000002</v>
      </c>
      <c r="MH459" s="2">
        <f>VLOOKUP(MH$3,[1]หน่วยบริการ!$C$3:$L$984,10,0)</f>
        <v>10786427.310000001</v>
      </c>
      <c r="MI459" s="2">
        <f>VLOOKUP(MI$3,[1]หน่วยบริการ!$C$3:$L$984,10,0)</f>
        <v>21801739.239999998</v>
      </c>
      <c r="MJ459" s="2">
        <f>VLOOKUP(MJ$3,[1]หน่วยบริการ!$C$3:$L$984,10,0)</f>
        <v>16142824.59</v>
      </c>
      <c r="MK459" s="2">
        <f>VLOOKUP(MK$3,[1]หน่วยบริการ!$C$3:$L$984,10,0)</f>
        <v>36369372.149999999</v>
      </c>
      <c r="ML459" s="2">
        <f>VLOOKUP(ML$3,[1]หน่วยบริการ!$C$3:$L$984,10,0)</f>
        <v>20521025.539999999</v>
      </c>
      <c r="MM459" s="2">
        <f>VLOOKUP(MM$3,[1]หน่วยบริการ!$C$3:$L$984,10,0)</f>
        <v>20016931.579999998</v>
      </c>
      <c r="MN459" s="2">
        <f>VLOOKUP(MN$3,[1]หน่วยบริการ!$C$3:$L$984,10,0)</f>
        <v>54572024.810000002</v>
      </c>
      <c r="MO459" s="2">
        <f>VLOOKUP(MO$3,[1]หน่วยบริการ!$C$3:$L$984,10,0)</f>
        <v>18911535.5</v>
      </c>
      <c r="MP459" s="2">
        <f>VLOOKUP(MP$3,[1]หน่วยบริการ!$C$3:$L$984,10,0)</f>
        <v>20059141</v>
      </c>
      <c r="MQ459" s="2">
        <f>VLOOKUP(MQ$3,[1]หน่วยบริการ!$C$3:$L$984,10,0)</f>
        <v>15874577.25</v>
      </c>
      <c r="MR459" s="2">
        <f>VLOOKUP(MR$3,[1]หน่วยบริการ!$C$3:$L$984,10,0)</f>
        <v>921702452.41999996</v>
      </c>
      <c r="MS459" s="2">
        <f>VLOOKUP(MS$3,[1]หน่วยบริการ!$C$3:$L$984,10,0)</f>
        <v>28598862.530000001</v>
      </c>
      <c r="MT459" s="2">
        <f>VLOOKUP(MT$3,[1]หน่วยบริการ!$C$3:$L$984,10,0)</f>
        <v>30341815.73</v>
      </c>
      <c r="MU459" s="2">
        <f>VLOOKUP(MU$3,[1]หน่วยบริการ!$C$3:$L$984,10,0)</f>
        <v>50544818.060000002</v>
      </c>
      <c r="MV459" s="2">
        <f>VLOOKUP(MV$3,[1]หน่วยบริการ!$C$3:$L$984,10,0)</f>
        <v>73227629.459999993</v>
      </c>
      <c r="MW459" s="2">
        <f>VLOOKUP(MW$3,[1]หน่วยบริการ!$C$3:$L$984,10,0)</f>
        <v>33444904.670000002</v>
      </c>
      <c r="MX459" s="2">
        <f>VLOOKUP(MX$3,[1]หน่วยบริการ!$C$3:$L$984,10,0)</f>
        <v>135490496.69</v>
      </c>
      <c r="MY459" s="2">
        <f>VLOOKUP(MY$3,[1]หน่วยบริการ!$C$3:$L$984,10,0)</f>
        <v>130522865.58</v>
      </c>
      <c r="MZ459" s="2">
        <f>VLOOKUP(MZ$3,[1]หน่วยบริการ!$C$3:$L$984,10,0)</f>
        <v>36505523.07</v>
      </c>
      <c r="NA459" s="2">
        <f>VLOOKUP(NA$3,[1]หน่วยบริการ!$C$3:$L$984,10,0)</f>
        <v>12379231.630000001</v>
      </c>
      <c r="NB459" s="2">
        <f>VLOOKUP(NB$3,[1]หน่วยบริการ!$C$3:$L$984,10,0)</f>
        <v>6835066.0099999998</v>
      </c>
      <c r="NC459" s="2">
        <f>VLOOKUP(NC$3,[1]หน่วยบริการ!$C$3:$L$984,10,0)</f>
        <v>1552657984.8900001</v>
      </c>
      <c r="ND459" s="2">
        <f>VLOOKUP(ND$3,[1]หน่วยบริการ!$C$3:$L$984,10,0)</f>
        <v>148556781.81</v>
      </c>
      <c r="NE459" s="2">
        <f>VLOOKUP(NE$3,[1]หน่วยบริการ!$C$3:$L$984,10,0)</f>
        <v>19154661.510000002</v>
      </c>
      <c r="NF459" s="2">
        <f>VLOOKUP(NF$3,[1]หน่วยบริการ!$C$3:$L$984,10,0)</f>
        <v>447792452.23000002</v>
      </c>
      <c r="NG459" s="2">
        <f>VLOOKUP(NG$3,[1]หน่วยบริการ!$C$3:$L$984,10,0)</f>
        <v>22534408.050000001</v>
      </c>
      <c r="NH459" s="2">
        <f>VLOOKUP(NH$3,[1]หน่วยบริการ!$C$3:$L$984,10,0)</f>
        <v>53113460.450000003</v>
      </c>
      <c r="NI459" s="2">
        <f>VLOOKUP(NI$3,[1]หน่วยบริการ!$C$3:$L$984,10,0)</f>
        <v>256077212.38</v>
      </c>
      <c r="NJ459" s="2">
        <f>VLOOKUP(NJ$3,[1]หน่วยบริการ!$C$3:$L$984,10,0)</f>
        <v>221693844.77000001</v>
      </c>
      <c r="NK459" s="2">
        <f>VLOOKUP(NK$3,[1]หน่วยบริการ!$C$3:$L$984,10,0)</f>
        <v>15444822.66</v>
      </c>
      <c r="NL459" s="2">
        <f>VLOOKUP(NL$3,[1]หน่วยบริการ!$C$3:$L$984,10,0)</f>
        <v>44446950.009999998</v>
      </c>
      <c r="NM459" s="2">
        <f>VLOOKUP(NM$3,[1]หน่วยบริการ!$C$3:$L$984,10,0)</f>
        <v>35096145.43</v>
      </c>
      <c r="NN459" s="2">
        <f>VLOOKUP(NN$3,[1]หน่วยบริการ!$C$3:$L$984,10,0)</f>
        <v>22164047.16</v>
      </c>
      <c r="NO459" s="2">
        <f>VLOOKUP(NO$3,[1]หน่วยบริการ!$C$3:$L$984,10,0)</f>
        <v>418050617.77999997</v>
      </c>
      <c r="NP459" s="2">
        <f>VLOOKUP(NP$3,[1]หน่วยบริการ!$C$3:$L$984,10,0)</f>
        <v>16875229.879999999</v>
      </c>
      <c r="NQ459" s="2">
        <f>VLOOKUP(NQ$3,[1]หน่วยบริการ!$C$3:$L$984,10,0)</f>
        <v>12079618.66</v>
      </c>
      <c r="NR459" s="2">
        <f>VLOOKUP(NR$3,[1]หน่วยบริการ!$C$3:$L$984,10,0)</f>
        <v>21183886.469999999</v>
      </c>
      <c r="NS459" s="2">
        <f>VLOOKUP(NS$3,[1]หน่วยบริการ!$C$3:$L$984,10,0)</f>
        <v>10271543.300000001</v>
      </c>
      <c r="NT459" s="2">
        <f>VLOOKUP(NT$3,[1]หน่วยบริการ!$C$3:$L$984,10,0)</f>
        <v>12065554.76</v>
      </c>
      <c r="NU459" s="2">
        <f>VLOOKUP(NU$3,[1]หน่วยบริการ!$C$3:$L$984,10,0)</f>
        <v>17558736.43</v>
      </c>
      <c r="NV459" s="2">
        <f>VLOOKUP(NV$3,[1]หน่วยบริการ!$C$3:$L$984,10,0)</f>
        <v>764270040.86000001</v>
      </c>
      <c r="NW459" s="2">
        <f>VLOOKUP(NW$3,[1]หน่วยบริการ!$C$3:$L$984,10,0)</f>
        <v>218438511.40000001</v>
      </c>
      <c r="NX459" s="2">
        <f>VLOOKUP(NX$3,[1]หน่วยบริการ!$C$3:$L$984,10,0)</f>
        <v>24701044.27</v>
      </c>
      <c r="NY459" s="2">
        <f>VLOOKUP(NY$3,[1]หน่วยบริการ!$C$3:$L$984,10,0)</f>
        <v>13659012.279999999</v>
      </c>
      <c r="NZ459" s="2">
        <f>VLOOKUP(NZ$3,[1]หน่วยบริการ!$C$3:$L$984,10,0)</f>
        <v>10548137.68</v>
      </c>
      <c r="OA459" s="2">
        <f>VLOOKUP(OA$3,[1]หน่วยบริการ!$C$3:$L$984,10,0)</f>
        <v>30136834.629999999</v>
      </c>
      <c r="OB459" s="2">
        <f>VLOOKUP(OB$3,[1]หน่วยบริการ!$C$3:$L$984,10,0)</f>
        <v>17600147.359999999</v>
      </c>
      <c r="OC459" s="2">
        <f>VLOOKUP(OC$3,[1]หน่วยบริการ!$C$3:$L$984,10,0)</f>
        <v>1055851878.77</v>
      </c>
      <c r="OD459" s="2">
        <f>VLOOKUP(OD$3,[1]หน่วยบริการ!$C$3:$L$984,10,0)</f>
        <v>199184051.93000001</v>
      </c>
      <c r="OE459" s="2">
        <f>VLOOKUP(OE$3,[1]หน่วยบริการ!$C$3:$L$984,10,0)</f>
        <v>52743796.609999999</v>
      </c>
      <c r="OF459" s="2">
        <f>VLOOKUP(OF$3,[1]หน่วยบริการ!$C$3:$L$984,10,0)</f>
        <v>229441407.16999999</v>
      </c>
      <c r="OG459" s="2">
        <f>VLOOKUP(OG$3,[1]หน่วยบริการ!$C$3:$L$984,10,0)</f>
        <v>18268385.120000001</v>
      </c>
      <c r="OH459" s="2">
        <f>VLOOKUP(OH$3,[1]หน่วยบริการ!$C$3:$L$984,10,0)</f>
        <v>38332853.090000004</v>
      </c>
      <c r="OI459" s="2">
        <f>VLOOKUP(OI$3,[1]หน่วยบริการ!$C$3:$L$984,10,0)</f>
        <v>57348103.82</v>
      </c>
      <c r="OJ459" s="2">
        <f>VLOOKUP(OJ$3,[1]หน่วยบริการ!$C$3:$L$984,10,0)</f>
        <v>16607401.73</v>
      </c>
      <c r="OK459" s="2">
        <f>VLOOKUP(OK$3,[1]หน่วยบริการ!$C$3:$L$984,10,0)</f>
        <v>9740678.2599999998</v>
      </c>
      <c r="OL459" s="2">
        <f>VLOOKUP(OL$3,[1]หน่วยบริการ!$C$3:$L$984,10,0)</f>
        <v>846913081.54999995</v>
      </c>
      <c r="OM459" s="2">
        <f>VLOOKUP(OM$3,[1]หน่วยบริการ!$C$3:$L$984,10,0)</f>
        <v>182681288.28999999</v>
      </c>
      <c r="ON459" s="2">
        <f>VLOOKUP(ON$3,[1]หน่วยบริการ!$C$3:$L$984,10,0)</f>
        <v>359269558.63999999</v>
      </c>
      <c r="OO459" s="2">
        <f>VLOOKUP(OO$3,[1]หน่วยบริการ!$C$3:$L$984,10,0)</f>
        <v>85120343.579999998</v>
      </c>
      <c r="OP459" s="2">
        <f>VLOOKUP(OP$3,[1]หน่วยบริการ!$C$3:$L$984,10,0)</f>
        <v>49247242.619999997</v>
      </c>
      <c r="OQ459" s="2">
        <f>VLOOKUP(OQ$3,[1]หน่วยบริการ!$C$3:$L$984,10,0)</f>
        <v>13955291.560000001</v>
      </c>
      <c r="OR459" s="2">
        <f>VLOOKUP(OR$3,[1]หน่วยบริการ!$C$3:$L$984,10,0)</f>
        <v>588021221.37</v>
      </c>
      <c r="OS459" s="2">
        <f>VLOOKUP(OS$3,[1]หน่วยบริการ!$C$3:$L$984,10,0)</f>
        <v>25333991.030000001</v>
      </c>
      <c r="OT459" s="2">
        <f>VLOOKUP(OT$3,[1]หน่วยบริการ!$C$3:$L$984,10,0)</f>
        <v>28358097.719999999</v>
      </c>
      <c r="OU459" s="2">
        <f>VLOOKUP(OU$3,[1]หน่วยบริการ!$C$3:$L$984,10,0)</f>
        <v>49567913.25</v>
      </c>
      <c r="OV459" s="2">
        <f>VLOOKUP(OV$3,[1]หน่วยบริการ!$C$3:$L$984,10,0)</f>
        <v>40311207.810000002</v>
      </c>
      <c r="OW459" s="2">
        <f>VLOOKUP(OW$3,[1]หน่วยบริการ!$C$3:$L$984,10,0)</f>
        <v>170273007.33000001</v>
      </c>
      <c r="OX459" s="2">
        <f>VLOOKUP(OX$3,[1]หน่วยบริการ!$C$3:$L$984,10,0)</f>
        <v>29441820.719999999</v>
      </c>
      <c r="OY459" s="2">
        <f>VLOOKUP(OY$3,[1]หน่วยบริการ!$C$3:$L$984,10,0)</f>
        <v>20212901.559999999</v>
      </c>
      <c r="OZ459" s="2">
        <f>VLOOKUP(OZ$3,[1]หน่วยบริการ!$C$3:$L$984,10,0)</f>
        <v>15441592.449999999</v>
      </c>
      <c r="PA459" s="2">
        <f>VLOOKUP(PA$3,[1]หน่วยบริการ!$C$3:$L$984,10,0)</f>
        <v>889115940.75</v>
      </c>
      <c r="PB459" s="2">
        <f>VLOOKUP(PB$3,[1]หน่วยบริการ!$C$3:$L$984,10,0)</f>
        <v>19336154.260000002</v>
      </c>
      <c r="PC459" s="2">
        <f>VLOOKUP(PC$3,[1]หน่วยบริการ!$C$3:$L$984,10,0)</f>
        <v>81781099.209999993</v>
      </c>
      <c r="PD459" s="2">
        <f>VLOOKUP(PD$3,[1]หน่วยบริการ!$C$3:$L$984,10,0)</f>
        <v>18952674.039999999</v>
      </c>
      <c r="PE459" s="2">
        <f>VLOOKUP(PE$3,[1]หน่วยบริการ!$C$3:$L$984,10,0)</f>
        <v>60698888.109999999</v>
      </c>
      <c r="PF459" s="2">
        <f>VLOOKUP(PF$3,[1]หน่วยบริการ!$C$3:$L$984,10,0)</f>
        <v>129143564.63</v>
      </c>
      <c r="PG459" s="2">
        <f>VLOOKUP(PG$3,[1]หน่วยบริการ!$C$3:$L$984,10,0)</f>
        <v>26435381.969999999</v>
      </c>
      <c r="PH459" s="2">
        <f>VLOOKUP(PH$3,[1]หน่วยบริการ!$C$3:$L$984,10,0)</f>
        <v>29138645.629999999</v>
      </c>
      <c r="PI459" s="2">
        <f>VLOOKUP(PI$3,[1]หน่วยบริการ!$C$3:$L$984,10,0)</f>
        <v>43689550.920000002</v>
      </c>
      <c r="PJ459" s="2">
        <f>VLOOKUP(PJ$3,[1]หน่วยบริการ!$C$3:$L$984,10,0)</f>
        <v>31395571.390000001</v>
      </c>
      <c r="PK459" s="2">
        <f>VLOOKUP(PK$3,[1]หน่วยบริการ!$C$3:$L$984,10,0)</f>
        <v>45941864.020000003</v>
      </c>
      <c r="PL459" s="2">
        <f>VLOOKUP(PL$3,[1]หน่วยบริการ!$C$3:$L$984,10,0)</f>
        <v>65612560.670000002</v>
      </c>
      <c r="PM459" s="2">
        <f>VLOOKUP(PM$3,[1]หน่วยบริการ!$C$3:$L$984,10,0)</f>
        <v>23705196.370000001</v>
      </c>
      <c r="PN459" s="2">
        <f>VLOOKUP(PN$3,[1]หน่วยบริการ!$C$3:$L$984,10,0)</f>
        <v>166355613.37</v>
      </c>
      <c r="PO459" s="2">
        <f>VLOOKUP(PO$3,[1]หน่วยบริการ!$C$3:$L$984,10,0)</f>
        <v>17768785.27</v>
      </c>
      <c r="PP459" s="2">
        <f>VLOOKUP(PP$3,[1]หน่วยบริการ!$C$3:$L$984,10,0)</f>
        <v>25633.279999999999</v>
      </c>
      <c r="PQ459" s="2">
        <f>VLOOKUP(PQ$3,[1]หน่วยบริการ!$C$3:$L$984,10,0)</f>
        <v>0</v>
      </c>
      <c r="PR459" s="2">
        <f>VLOOKUP(PR$3,[1]หน่วยบริการ!$C$3:$L$984,10,0)</f>
        <v>12019192.630000001</v>
      </c>
      <c r="PS459" s="2">
        <f>VLOOKUP(PS$3,[1]หน่วยบริการ!$C$3:$L$984,10,0)</f>
        <v>2347757535.6999998</v>
      </c>
      <c r="PT459" s="2">
        <f>VLOOKUP(PT$3,[1]หน่วยบริการ!$C$3:$L$984,10,0)</f>
        <v>14593550.359999999</v>
      </c>
      <c r="PU459" s="2">
        <f>VLOOKUP(PU$3,[1]หน่วยบริการ!$C$3:$L$984,10,0)</f>
        <v>34215503.25</v>
      </c>
      <c r="PV459" s="2">
        <f>VLOOKUP(PV$3,[1]หน่วยบริการ!$C$3:$L$984,10,0)</f>
        <v>68227366.150000006</v>
      </c>
      <c r="PW459" s="2">
        <f>VLOOKUP(PW$3,[1]หน่วยบริการ!$C$3:$L$984,10,0)</f>
        <v>343520011.52999997</v>
      </c>
      <c r="PX459" s="2">
        <f>VLOOKUP(PX$3,[1]หน่วยบริการ!$C$3:$L$984,10,0)</f>
        <v>43684022.509999998</v>
      </c>
      <c r="PY459" s="2">
        <f>VLOOKUP(PY$3,[1]หน่วยบริการ!$C$3:$L$984,10,0)</f>
        <v>121544184.89</v>
      </c>
      <c r="PZ459" s="2">
        <f>VLOOKUP(PZ$3,[1]หน่วยบริการ!$C$3:$L$984,10,0)</f>
        <v>26625596.109999999</v>
      </c>
      <c r="QA459" s="2">
        <f>VLOOKUP(QA$3,[1]หน่วยบริการ!$C$3:$L$984,10,0)</f>
        <v>109873831.01000001</v>
      </c>
      <c r="QB459" s="2">
        <f>VLOOKUP(QB$3,[1]หน่วยบริการ!$C$3:$L$984,10,0)</f>
        <v>31710083.02</v>
      </c>
      <c r="QC459" s="2">
        <f>VLOOKUP(QC$3,[1]หน่วยบริการ!$C$3:$L$984,10,0)</f>
        <v>76927541.420000002</v>
      </c>
      <c r="QD459" s="2">
        <f>VLOOKUP(QD$3,[1]หน่วยบริการ!$C$3:$L$984,10,0)</f>
        <v>26311345.789999999</v>
      </c>
      <c r="QE459" s="2">
        <f>VLOOKUP(QE$3,[1]หน่วยบริการ!$C$3:$L$984,10,0)</f>
        <v>28820229.170000002</v>
      </c>
      <c r="QF459" s="2">
        <f>VLOOKUP(QF$3,[1]หน่วยบริการ!$C$3:$L$984,10,0)</f>
        <v>51923962.799999997</v>
      </c>
      <c r="QG459" s="2">
        <f>VLOOKUP(QG$3,[1]หน่วยบริการ!$C$3:$L$984,10,0)</f>
        <v>71653050.030000001</v>
      </c>
      <c r="QH459" s="2">
        <f>VLOOKUP(QH$3,[1]หน่วยบริการ!$C$3:$L$984,10,0)</f>
        <v>74252241.439999998</v>
      </c>
      <c r="QI459" s="2">
        <f>VLOOKUP(QI$3,[1]หน่วยบริการ!$C$3:$L$984,10,0)</f>
        <v>30448449.41</v>
      </c>
      <c r="QJ459" s="2">
        <f>VLOOKUP(QJ$3,[1]หน่วยบริการ!$C$3:$L$984,10,0)</f>
        <v>27275224.280000001</v>
      </c>
      <c r="QK459" s="2">
        <f>VLOOKUP(QK$3,[1]หน่วยบริการ!$C$3:$L$984,10,0)</f>
        <v>19103048.039999999</v>
      </c>
      <c r="QL459" s="2">
        <f>VLOOKUP(QL$3,[1]หน่วยบริการ!$C$3:$L$984,10,0)</f>
        <v>96439901.629999995</v>
      </c>
      <c r="QM459" s="2">
        <f>VLOOKUP(QM$3,[1]หน่วยบริการ!$C$3:$L$984,10,0)</f>
        <v>159118402.24000001</v>
      </c>
      <c r="QN459" s="2">
        <f>VLOOKUP(QN$3,[1]หน่วยบริการ!$C$3:$L$984,10,0)</f>
        <v>30530391.02</v>
      </c>
      <c r="QO459" s="2">
        <f>VLOOKUP(QO$3,[1]หน่วยบริการ!$C$3:$L$984,10,0)</f>
        <v>13209.77</v>
      </c>
      <c r="QP459" s="2">
        <f>VLOOKUP(QP$3,[1]หน่วยบริการ!$C$3:$L$984,10,0)</f>
        <v>0</v>
      </c>
      <c r="QQ459" s="2">
        <f>VLOOKUP(QQ$3,[1]หน่วยบริการ!$C$3:$L$984,10,0)</f>
        <v>0</v>
      </c>
      <c r="QR459" s="2">
        <f>VLOOKUP(QR$3,[1]หน่วยบริการ!$C$3:$L$984,10,0)</f>
        <v>0</v>
      </c>
      <c r="QS459" s="2">
        <f>VLOOKUP(QS$3,[1]หน่วยบริการ!$C$3:$L$984,10,0)</f>
        <v>928070470.69000006</v>
      </c>
      <c r="QT459" s="2">
        <f>VLOOKUP(QT$3,[1]หน่วยบริการ!$C$3:$L$984,10,0)</f>
        <v>18281050.059999999</v>
      </c>
      <c r="QU459" s="2">
        <f>VLOOKUP(QU$3,[1]หน่วยบริการ!$C$3:$L$984,10,0)</f>
        <v>85868866.950000003</v>
      </c>
      <c r="QV459" s="2">
        <f>VLOOKUP(QV$3,[1]หน่วยบริการ!$C$3:$L$984,10,0)</f>
        <v>33230098.27</v>
      </c>
      <c r="QW459" s="2">
        <f>VLOOKUP(QW$3,[1]หน่วยบริการ!$C$3:$L$984,10,0)</f>
        <v>40152242.270000003</v>
      </c>
      <c r="QX459" s="2">
        <f>VLOOKUP(QX$3,[1]หน่วยบริการ!$C$3:$L$984,10,0)</f>
        <v>103104024.73</v>
      </c>
      <c r="QY459" s="2">
        <f>VLOOKUP(QY$3,[1]หน่วยบริการ!$C$3:$L$984,10,0)</f>
        <v>31002877.77</v>
      </c>
      <c r="QZ459" s="2">
        <f>VLOOKUP(QZ$3,[1]หน่วยบริการ!$C$3:$L$984,10,0)</f>
        <v>91451984.709999993</v>
      </c>
      <c r="RA459" s="2">
        <f>VLOOKUP(RA$3,[1]หน่วยบริการ!$C$3:$L$984,10,0)</f>
        <v>85353830.150000006</v>
      </c>
      <c r="RB459" s="2">
        <f>VLOOKUP(RB$3,[1]หน่วยบริการ!$C$3:$L$984,10,0)</f>
        <v>27155233.239999998</v>
      </c>
      <c r="RC459" s="2">
        <f>VLOOKUP(RC$3,[1]หน่วยบริการ!$C$3:$L$984,10,0)</f>
        <v>19295459.27</v>
      </c>
      <c r="RD459" s="2">
        <f>VLOOKUP(RD$3,[1]หน่วยบริการ!$C$3:$L$984,10,0)</f>
        <v>0</v>
      </c>
      <c r="RE459" s="2">
        <f>VLOOKUP(RE$3,[1]หน่วยบริการ!$C$3:$L$984,10,0)</f>
        <v>0</v>
      </c>
      <c r="RF459" s="2">
        <f>VLOOKUP(RF$3,[1]หน่วยบริการ!$C$3:$L$984,10,0)</f>
        <v>1459024119.5799999</v>
      </c>
      <c r="RG459" s="2">
        <f>VLOOKUP(RG$3,[1]หน่วยบริการ!$C$3:$L$984,10,0)</f>
        <v>90818120.099999994</v>
      </c>
      <c r="RH459" s="2">
        <f>VLOOKUP(RH$3,[1]หน่วยบริการ!$C$3:$L$984,10,0)</f>
        <v>19149944.370000001</v>
      </c>
      <c r="RI459" s="2">
        <f>VLOOKUP(RI$3,[1]หน่วยบริการ!$C$3:$L$984,10,0)</f>
        <v>38121251.520000003</v>
      </c>
      <c r="RJ459" s="2">
        <f>VLOOKUP(RJ$3,[1]หน่วยบริการ!$C$3:$L$984,10,0)</f>
        <v>23932602.640000001</v>
      </c>
      <c r="RK459" s="2">
        <f>VLOOKUP(RK$3,[1]หน่วยบริการ!$C$3:$L$984,10,0)</f>
        <v>22467186.109999999</v>
      </c>
      <c r="RL459" s="2">
        <f>VLOOKUP(RL$3,[1]หน่วยบริการ!$C$3:$L$984,10,0)</f>
        <v>125888577.8</v>
      </c>
      <c r="RM459" s="2">
        <f>VLOOKUP(RM$3,[1]หน่วยบริการ!$C$3:$L$984,10,0)</f>
        <v>33222908.91</v>
      </c>
      <c r="RN459" s="2">
        <f>VLOOKUP(RN$3,[1]หน่วยบริการ!$C$3:$L$984,10,0)</f>
        <v>31437311.920000002</v>
      </c>
      <c r="RO459" s="2">
        <f>VLOOKUP(RO$3,[1]หน่วยบริการ!$C$3:$L$984,10,0)</f>
        <v>58603504.100000001</v>
      </c>
      <c r="RP459" s="2">
        <f>VLOOKUP(RP$3,[1]หน่วยบริการ!$C$3:$L$984,10,0)</f>
        <v>101947872.55</v>
      </c>
      <c r="RQ459" s="2">
        <f>VLOOKUP(RQ$3,[1]หน่วยบริการ!$C$3:$L$984,10,0)</f>
        <v>18578843.620000001</v>
      </c>
      <c r="RR459" s="2">
        <f>VLOOKUP(RR$3,[1]หน่วยบริการ!$C$3:$L$984,10,0)</f>
        <v>14530043.83</v>
      </c>
      <c r="RS459" s="2">
        <f>VLOOKUP(RS$3,[1]หน่วยบริการ!$C$3:$L$984,10,0)</f>
        <v>23944788.98</v>
      </c>
      <c r="RT459" s="2">
        <f>VLOOKUP(RT$3,[1]หน่วยบริการ!$C$3:$L$984,10,0)</f>
        <v>17779533.34</v>
      </c>
      <c r="RU459" s="2">
        <f>VLOOKUP(RU$3,[1]หน่วยบริการ!$C$3:$L$984,10,0)</f>
        <v>34431824.310000002</v>
      </c>
      <c r="RV459" s="2">
        <f>VLOOKUP(RV$3,[1]หน่วยบริการ!$C$3:$L$984,10,0)</f>
        <v>25107742.890000001</v>
      </c>
      <c r="RW459" s="2">
        <f>VLOOKUP(RW$3,[1]หน่วยบริการ!$C$3:$L$984,10,0)</f>
        <v>6771113.9299999997</v>
      </c>
      <c r="RX459" s="2">
        <f>VLOOKUP(RX$3,[1]หน่วยบริการ!$C$3:$L$984,10,0)</f>
        <v>0</v>
      </c>
      <c r="RY459" s="2">
        <f>VLOOKUP(RY$3,[1]หน่วยบริการ!$C$3:$L$984,10,0)</f>
        <v>3633290.24</v>
      </c>
      <c r="RZ459" s="2">
        <f>VLOOKUP(RZ$3,[1]หน่วยบริการ!$C$3:$L$984,10,0)</f>
        <v>553421852.23000002</v>
      </c>
      <c r="SA459" s="2">
        <f>VLOOKUP(SA$3,[1]หน่วยบริการ!$C$3:$L$984,10,0)</f>
        <v>17049217.079999998</v>
      </c>
      <c r="SB459" s="2">
        <f>VLOOKUP(SB$3,[1]หน่วยบริการ!$C$3:$L$984,10,0)</f>
        <v>19811057.5</v>
      </c>
      <c r="SC459" s="2">
        <f>VLOOKUP(SC$3,[1]หน่วยบริการ!$C$3:$L$984,10,0)</f>
        <v>27848582.59</v>
      </c>
      <c r="SD459" s="2">
        <f>VLOOKUP(SD$3,[1]หน่วยบริการ!$C$3:$L$984,10,0)</f>
        <v>14077276.09</v>
      </c>
      <c r="SE459" s="2">
        <f>VLOOKUP(SE$3,[1]หน่วยบริการ!$C$3:$L$984,10,0)</f>
        <v>19723058.170000002</v>
      </c>
      <c r="SF459" s="2">
        <f>VLOOKUP(SF$3,[1]หน่วยบริการ!$C$3:$L$984,10,0)</f>
        <v>31116818.809999999</v>
      </c>
      <c r="SG459" s="2">
        <f>VLOOKUP(SG$3,[1]หน่วยบริการ!$C$3:$L$984,10,0)</f>
        <v>63837896.659999996</v>
      </c>
      <c r="SH459" s="2">
        <f>VLOOKUP(SH$3,[1]หน่วยบริการ!$C$3:$L$984,10,0)</f>
        <v>23474925.510000002</v>
      </c>
      <c r="SI459" s="2">
        <f>VLOOKUP(SI$3,[1]หน่วยบริการ!$C$3:$L$984,10,0)</f>
        <v>27417943.350000001</v>
      </c>
      <c r="SJ459" s="2">
        <f>VLOOKUP(SJ$3,[1]หน่วยบริการ!$C$3:$L$984,10,0)</f>
        <v>104908160.98</v>
      </c>
      <c r="SK459" s="2">
        <f>VLOOKUP(SK$3,[1]หน่วยบริการ!$C$3:$L$984,10,0)</f>
        <v>9103598.5600000005</v>
      </c>
      <c r="SL459" s="2">
        <f>VLOOKUP(SL$3,[1]หน่วยบริการ!$C$3:$L$984,10,0)</f>
        <v>319222627.83999997</v>
      </c>
      <c r="SM459" s="2">
        <f>VLOOKUP(SM$3,[1]หน่วยบริการ!$C$3:$L$984,10,0)</f>
        <v>33182764.039999999</v>
      </c>
      <c r="SN459" s="2">
        <f>VLOOKUP(SN$3,[1]หน่วยบริการ!$C$3:$L$984,10,0)</f>
        <v>44542850.450000003</v>
      </c>
      <c r="SO459" s="2">
        <f>VLOOKUP(SO$3,[1]หน่วยบริการ!$C$3:$L$984,10,0)</f>
        <v>112929008.8</v>
      </c>
      <c r="SP459" s="2">
        <f>VLOOKUP(SP$3,[1]หน่วยบริการ!$C$3:$L$984,10,0)</f>
        <v>28237625.109999999</v>
      </c>
      <c r="SQ459" s="2">
        <f>VLOOKUP(SQ$3,[1]หน่วยบริการ!$C$3:$L$984,10,0)</f>
        <v>42113966.969999999</v>
      </c>
      <c r="SR459" s="2">
        <f>VLOOKUP(SR$3,[1]หน่วยบริการ!$C$3:$L$984,10,0)</f>
        <v>27647994.699999999</v>
      </c>
      <c r="SS459" s="2">
        <f>VLOOKUP(SS$3,[1]หน่วยบริการ!$C$3:$L$984,10,0)</f>
        <v>14311350.380000001</v>
      </c>
      <c r="ST459" s="2">
        <f>VLOOKUP(ST$3,[1]หน่วยบริการ!$C$3:$L$984,10,0)</f>
        <v>728681322.66999996</v>
      </c>
      <c r="SU459" s="2">
        <f>VLOOKUP(SU$3,[1]หน่วยบริการ!$C$3:$L$984,10,0)</f>
        <v>29998164.010000002</v>
      </c>
      <c r="SV459" s="2">
        <f>VLOOKUP(SV$3,[1]หน่วยบริการ!$C$3:$L$984,10,0)</f>
        <v>38490972.310000002</v>
      </c>
      <c r="SW459" s="2">
        <f>VLOOKUP(SW$3,[1]หน่วยบริการ!$C$3:$L$984,10,0)</f>
        <v>31215255.190000001</v>
      </c>
      <c r="SX459" s="2">
        <f>VLOOKUP(SX$3,[1]หน่วยบริการ!$C$3:$L$984,10,0)</f>
        <v>12485193.58</v>
      </c>
      <c r="SY459" s="2">
        <f>VLOOKUP(SY$3,[1]หน่วยบริการ!$C$3:$L$984,10,0)</f>
        <v>21417338.949999999</v>
      </c>
      <c r="SZ459" s="2">
        <f>VLOOKUP(SZ$3,[1]หน่วยบริการ!$C$3:$L$984,10,0)</f>
        <v>25401621.82</v>
      </c>
      <c r="TA459" s="2">
        <f>VLOOKUP(TA$3,[1]หน่วยบริการ!$C$3:$L$984,10,0)</f>
        <v>90044781.180000007</v>
      </c>
      <c r="TB459" s="2">
        <f>VLOOKUP(TB$3,[1]หน่วยบริการ!$C$3:$L$984,10,0)</f>
        <v>27638470.300000001</v>
      </c>
      <c r="TC459" s="2">
        <f>VLOOKUP(TC$3,[1]หน่วยบริการ!$C$3:$L$984,10,0)</f>
        <v>29026055.140000001</v>
      </c>
      <c r="TD459" s="2">
        <f>VLOOKUP(TD$3,[1]หน่วยบริการ!$C$3:$L$984,10,0)</f>
        <v>31990994.129999999</v>
      </c>
      <c r="TE459" s="2">
        <f>VLOOKUP(TE$3,[1]หน่วยบริการ!$C$3:$L$984,10,0)</f>
        <v>53297499.460000001</v>
      </c>
      <c r="TF459" s="2">
        <f>VLOOKUP(TF$3,[1]หน่วยบริการ!$C$3:$L$984,10,0)</f>
        <v>27368122.84</v>
      </c>
      <c r="TG459" s="2">
        <f>VLOOKUP(TG$3,[1]หน่วยบริการ!$C$3:$L$984,10,0)</f>
        <v>18346331.710000001</v>
      </c>
      <c r="TH459" s="2">
        <f>VLOOKUP(TH$3,[1]หน่วยบริการ!$C$3:$L$984,10,0)</f>
        <v>1358163225.22</v>
      </c>
      <c r="TI459" s="2">
        <f>VLOOKUP(TI$3,[1]หน่วยบริการ!$C$3:$L$984,10,0)</f>
        <v>29101115.91</v>
      </c>
      <c r="TJ459" s="2">
        <f>VLOOKUP(TJ$3,[1]หน่วยบริการ!$C$3:$L$984,10,0)</f>
        <v>19012206.789999999</v>
      </c>
      <c r="TK459" s="2">
        <f>VLOOKUP(TK$3,[1]หน่วยบริการ!$C$3:$L$984,10,0)</f>
        <v>80986727.620000005</v>
      </c>
      <c r="TL459" s="2">
        <f>VLOOKUP(TL$3,[1]หน่วยบริการ!$C$3:$L$984,10,0)</f>
        <v>74324761.060000002</v>
      </c>
      <c r="TM459" s="2">
        <f>VLOOKUP(TM$3,[1]หน่วยบริการ!$C$3:$L$984,10,0)</f>
        <v>22758998.149999999</v>
      </c>
      <c r="TN459" s="2">
        <f>VLOOKUP(TN$3,[1]หน่วยบริการ!$C$3:$L$984,10,0)</f>
        <v>12136882.92</v>
      </c>
      <c r="TO459" s="2">
        <f>VLOOKUP(TO$3,[1]หน่วยบริการ!$C$3:$L$984,10,0)</f>
        <v>185597764.19</v>
      </c>
      <c r="TP459" s="2">
        <f>VLOOKUP(TP$3,[1]หน่วยบริการ!$C$3:$L$984,10,0)</f>
        <v>27517983.789999999</v>
      </c>
      <c r="TQ459" s="2">
        <f>VLOOKUP(TQ$3,[1]หน่วยบริการ!$C$3:$L$984,10,0)</f>
        <v>63719760.25</v>
      </c>
      <c r="TR459" s="2">
        <f>VLOOKUP(TR$3,[1]หน่วยบริการ!$C$3:$L$984,10,0)</f>
        <v>56714618.899999999</v>
      </c>
      <c r="TS459" s="2">
        <f>VLOOKUP(TS$3,[1]หน่วยบริการ!$C$3:$L$984,10,0)</f>
        <v>31345023.699999999</v>
      </c>
      <c r="TT459" s="2">
        <f>VLOOKUP(TT$3,[1]หน่วยบริการ!$C$3:$L$984,10,0)</f>
        <v>26162009.550000001</v>
      </c>
      <c r="TU459" s="2">
        <f>VLOOKUP(TU$3,[1]หน่วยบริการ!$C$3:$L$984,10,0)</f>
        <v>30313174.030000001</v>
      </c>
      <c r="TV459" s="2">
        <f>VLOOKUP(TV$3,[1]หน่วยบริการ!$C$3:$L$984,10,0)</f>
        <v>22121514.16</v>
      </c>
      <c r="TW459" s="2">
        <f>VLOOKUP(TW$3,[1]หน่วยบริการ!$C$3:$L$984,10,0)</f>
        <v>20311238.98</v>
      </c>
      <c r="TX459" s="2">
        <f>VLOOKUP(TX$3,[1]หน่วยบริการ!$C$3:$L$984,10,0)</f>
        <v>265273845.25</v>
      </c>
      <c r="TY459" s="2">
        <f>VLOOKUP(TY$3,[1]หน่วยบริการ!$C$3:$L$984,10,0)</f>
        <v>34150283.219999999</v>
      </c>
      <c r="TZ459" s="2">
        <f>VLOOKUP(TZ$3,[1]หน่วยบริการ!$C$3:$L$984,10,0)</f>
        <v>569300039.34000003</v>
      </c>
      <c r="UA459" s="2">
        <f>VLOOKUP(UA$3,[1]หน่วยบริการ!$C$3:$L$984,10,0)</f>
        <v>101979522.55</v>
      </c>
      <c r="UB459" s="2">
        <f>VLOOKUP(UB$3,[1]หน่วยบริการ!$C$3:$L$984,10,0)</f>
        <v>20681429.719999999</v>
      </c>
      <c r="UC459" s="2">
        <f>VLOOKUP(UC$3,[1]หน่วยบริการ!$C$3:$L$984,10,0)</f>
        <v>32778998.829999998</v>
      </c>
      <c r="UD459" s="2">
        <f>VLOOKUP(UD$3,[1]หน่วยบริการ!$C$3:$L$984,10,0)</f>
        <v>412598486.89999998</v>
      </c>
      <c r="UE459" s="2">
        <f>VLOOKUP(UE$3,[1]หน่วยบริการ!$C$3:$L$984,10,0)</f>
        <v>19272801.82</v>
      </c>
      <c r="UF459" s="2">
        <f>VLOOKUP(UF$3,[1]หน่วยบริการ!$C$3:$L$984,10,0)</f>
        <v>18274528.23</v>
      </c>
      <c r="UG459" s="2">
        <f>VLOOKUP(UG$3,[1]หน่วยบริการ!$C$3:$L$984,10,0)</f>
        <v>21518216.66</v>
      </c>
      <c r="UH459" s="2">
        <f>VLOOKUP(UH$3,[1]หน่วยบริการ!$C$3:$L$984,10,0)</f>
        <v>18425455.010000002</v>
      </c>
      <c r="UI459" s="2">
        <f>VLOOKUP(UI$3,[1]หน่วยบริการ!$C$3:$L$984,10,0)</f>
        <v>411371015.88999999</v>
      </c>
      <c r="UJ459" s="2">
        <f>VLOOKUP(UJ$3,[1]หน่วยบริการ!$C$3:$L$984,10,0)</f>
        <v>50225595.789999999</v>
      </c>
      <c r="UK459" s="2">
        <f>VLOOKUP(UK$3,[1]หน่วยบริการ!$C$3:$L$984,10,0)</f>
        <v>40224898.009999998</v>
      </c>
      <c r="UL459" s="2">
        <f>VLOOKUP(UL$3,[1]หน่วยบริการ!$C$3:$L$984,10,0)</f>
        <v>70119112.099999994</v>
      </c>
      <c r="UM459" s="2">
        <f>VLOOKUP(UM$3,[1]หน่วยบริการ!$C$3:$L$984,10,0)</f>
        <v>36562668.899999999</v>
      </c>
      <c r="UN459" s="2">
        <f>VLOOKUP(UN$3,[1]หน่วยบริการ!$C$3:$L$984,10,0)</f>
        <v>40154849.859999999</v>
      </c>
      <c r="UO459" s="2">
        <f>VLOOKUP(UO$3,[1]หน่วยบริการ!$C$3:$L$984,10,0)</f>
        <v>2435615042.2199998</v>
      </c>
      <c r="UP459" s="2">
        <f>VLOOKUP(UP$3,[1]หน่วยบริการ!$C$3:$L$984,10,0)</f>
        <v>41222647.280000001</v>
      </c>
      <c r="UQ459" s="2">
        <f>VLOOKUP(UQ$3,[1]หน่วยบริการ!$C$3:$L$984,10,0)</f>
        <v>46376064.149999999</v>
      </c>
      <c r="UR459" s="2">
        <f>VLOOKUP(UR$3,[1]หน่วยบริการ!$C$3:$L$984,10,0)</f>
        <v>269172950.52999997</v>
      </c>
      <c r="US459" s="2">
        <f>VLOOKUP(US$3,[1]หน่วยบริการ!$C$3:$L$984,10,0)</f>
        <v>0</v>
      </c>
      <c r="UT459" s="2">
        <f>VLOOKUP(UT$3,[1]หน่วยบริการ!$C$3:$L$984,10,0)</f>
        <v>35006655.270000003</v>
      </c>
      <c r="UU459" s="2">
        <f>VLOOKUP(UU$3,[1]หน่วยบริการ!$C$3:$L$984,10,0)</f>
        <v>110319669.37</v>
      </c>
      <c r="UV459" s="2">
        <f>VLOOKUP(UV$3,[1]หน่วยบริการ!$C$3:$L$984,10,0)</f>
        <v>20239126.129999999</v>
      </c>
      <c r="UW459" s="2">
        <f>VLOOKUP(UW$3,[1]หน่วยบริการ!$C$3:$L$984,10,0)</f>
        <v>24367291.5</v>
      </c>
      <c r="UX459" s="2">
        <f>VLOOKUP(UX$3,[1]หน่วยบริการ!$C$3:$L$984,10,0)</f>
        <v>30445823.100000001</v>
      </c>
      <c r="UY459" s="2">
        <f>VLOOKUP(UY$3,[1]หน่วยบริการ!$C$3:$L$984,10,0)</f>
        <v>58002222.280000001</v>
      </c>
      <c r="UZ459" s="2">
        <f>VLOOKUP(UZ$3,[1]หน่วยบริการ!$C$3:$L$984,10,0)</f>
        <v>115571823.53</v>
      </c>
      <c r="VA459" s="2">
        <f>VLOOKUP(VA$3,[1]หน่วยบริการ!$C$3:$L$984,10,0)</f>
        <v>63736547.649999999</v>
      </c>
      <c r="VB459" s="2">
        <f>VLOOKUP(VB$3,[1]หน่วยบริการ!$C$3:$L$984,10,0)</f>
        <v>83175119.319999993</v>
      </c>
      <c r="VC459" s="2">
        <f>VLOOKUP(VC$3,[1]หน่วยบริการ!$C$3:$L$984,10,0)</f>
        <v>16601494.4</v>
      </c>
      <c r="VD459" s="2">
        <f>VLOOKUP(VD$3,[1]หน่วยบริการ!$C$3:$L$984,10,0)</f>
        <v>20391059.600000001</v>
      </c>
      <c r="VE459" s="2">
        <f>VLOOKUP(VE$3,[1]หน่วยบริการ!$C$3:$L$984,10,0)</f>
        <v>23876610.5</v>
      </c>
      <c r="VF459" s="2">
        <f>VLOOKUP(VF$3,[1]หน่วยบริการ!$C$3:$L$984,10,0)</f>
        <v>23897273.93</v>
      </c>
      <c r="VG459" s="2">
        <f>VLOOKUP(VG$3,[1]หน่วยบริการ!$C$3:$L$984,10,0)</f>
        <v>137444520.56</v>
      </c>
      <c r="VH459" s="2">
        <f>VLOOKUP(VH$3,[1]หน่วยบริการ!$C$3:$L$984,10,0)</f>
        <v>16501614.98</v>
      </c>
      <c r="VI459" s="2">
        <f>VLOOKUP(VI$3,[1]หน่วยบริการ!$C$3:$L$984,10,0)</f>
        <v>16034350.699999999</v>
      </c>
      <c r="VJ459" s="2">
        <f>VLOOKUP(VJ$3,[1]หน่วยบริการ!$C$3:$L$984,10,0)</f>
        <v>8306596.4299999997</v>
      </c>
      <c r="VK459" s="2">
        <f>VLOOKUP(VK$3,[1]หน่วยบริการ!$C$3:$L$984,10,0)</f>
        <v>915214279.14999998</v>
      </c>
      <c r="VL459" s="2">
        <f>VLOOKUP(VL$3,[1]หน่วยบริการ!$C$3:$L$984,10,0)</f>
        <v>23789004.219999999</v>
      </c>
      <c r="VM459" s="2">
        <f>VLOOKUP(VM$3,[1]หน่วยบริการ!$C$3:$L$984,10,0)</f>
        <v>27196987.690000001</v>
      </c>
      <c r="VN459" s="2">
        <f>VLOOKUP(VN$3,[1]หน่วยบริการ!$C$3:$L$984,10,0)</f>
        <v>51541294.340000004</v>
      </c>
      <c r="VO459" s="2">
        <f>VLOOKUP(VO$3,[1]หน่วยบริการ!$C$3:$L$984,10,0)</f>
        <v>85684432.920000002</v>
      </c>
      <c r="VP459" s="2">
        <f>VLOOKUP(VP$3,[1]หน่วยบริการ!$C$3:$L$984,10,0)</f>
        <v>84167506.549999997</v>
      </c>
      <c r="VQ459" s="2">
        <f>VLOOKUP(VQ$3,[1]หน่วยบริการ!$C$3:$L$984,10,0)</f>
        <v>51904909.189999998</v>
      </c>
      <c r="VR459" s="2">
        <f>VLOOKUP(VR$3,[1]หน่วยบริการ!$C$3:$L$984,10,0)</f>
        <v>37946009.210000001</v>
      </c>
      <c r="VS459" s="2">
        <f>VLOOKUP(VS$3,[1]หน่วยบริการ!$C$3:$L$984,10,0)</f>
        <v>32282408.98</v>
      </c>
      <c r="VT459" s="2">
        <f>VLOOKUP(VT$3,[1]หน่วยบริการ!$C$3:$L$984,10,0)</f>
        <v>266650041.87</v>
      </c>
      <c r="VU459" s="2">
        <f>VLOOKUP(VU$3,[1]หน่วยบริการ!$C$3:$L$984,10,0)</f>
        <v>28685105.780000001</v>
      </c>
      <c r="VV459" s="2">
        <f>VLOOKUP(VV$3,[1]หน่วยบริการ!$C$3:$L$984,10,0)</f>
        <v>83399961.230000004</v>
      </c>
      <c r="VW459" s="2">
        <f>VLOOKUP(VW$3,[1]หน่วยบริการ!$C$3:$L$984,10,0)</f>
        <v>32892718.199999999</v>
      </c>
      <c r="VX459" s="2">
        <f>VLOOKUP(VX$3,[1]หน่วยบริการ!$C$3:$L$984,10,0)</f>
        <v>19219692.98</v>
      </c>
      <c r="VY459" s="2">
        <f>VLOOKUP(VY$3,[1]หน่วยบริการ!$C$3:$L$984,10,0)</f>
        <v>27429435.629999999</v>
      </c>
      <c r="VZ459" s="2">
        <f>VLOOKUP(VZ$3,[1]หน่วยบริการ!$C$3:$L$984,10,0)</f>
        <v>3701435261.1399999</v>
      </c>
      <c r="WA459" s="2">
        <f>VLOOKUP(WA$3,[1]หน่วยบริการ!$C$3:$L$984,10,0)</f>
        <v>89002359.530000001</v>
      </c>
      <c r="WB459" s="2">
        <f>VLOOKUP(WB$3,[1]หน่วยบริการ!$C$3:$L$984,10,0)</f>
        <v>57190727.200000003</v>
      </c>
      <c r="WC459" s="2">
        <f>VLOOKUP(WC$3,[1]หน่วยบริการ!$C$3:$L$984,10,0)</f>
        <v>26430309.859999999</v>
      </c>
      <c r="WD459" s="2">
        <f>VLOOKUP(WD$3,[1]หน่วยบริการ!$C$3:$L$984,10,0)</f>
        <v>32252085.48</v>
      </c>
      <c r="WE459" s="2">
        <f>VLOOKUP(WE$3,[1]หน่วยบริการ!$C$3:$L$984,10,0)</f>
        <v>59900572.850000001</v>
      </c>
      <c r="WF459" s="2">
        <f>VLOOKUP(WF$3,[1]หน่วยบริการ!$C$3:$L$984,10,0)</f>
        <v>116127505.45999999</v>
      </c>
      <c r="WG459" s="2">
        <f>VLOOKUP(WG$3,[1]หน่วยบริการ!$C$3:$L$984,10,0)</f>
        <v>90400001.530000001</v>
      </c>
      <c r="WH459" s="2">
        <f>VLOOKUP(WH$3,[1]หน่วยบริการ!$C$3:$L$984,10,0)</f>
        <v>45787193.369999997</v>
      </c>
      <c r="WI459" s="2">
        <f>VLOOKUP(WI$3,[1]หน่วยบริการ!$C$3:$L$984,10,0)</f>
        <v>72951187.430000007</v>
      </c>
      <c r="WJ459" s="2">
        <f>VLOOKUP(WJ$3,[1]หน่วยบริการ!$C$3:$L$984,10,0)</f>
        <v>29604846.73</v>
      </c>
      <c r="WK459" s="2">
        <f>VLOOKUP(WK$3,[1]หน่วยบริการ!$C$3:$L$984,10,0)</f>
        <v>161467265.78999999</v>
      </c>
      <c r="WL459" s="2">
        <f>VLOOKUP(WL$3,[1]หน่วยบริการ!$C$3:$L$984,10,0)</f>
        <v>47640196.450000003</v>
      </c>
      <c r="WM459" s="2">
        <f>VLOOKUP(WM$3,[1]หน่วยบริการ!$C$3:$L$984,10,0)</f>
        <v>76891650.069999993</v>
      </c>
      <c r="WN459" s="2">
        <f>VLOOKUP(WN$3,[1]หน่วยบริการ!$C$3:$L$984,10,0)</f>
        <v>192770132.24000001</v>
      </c>
      <c r="WO459" s="2">
        <f>VLOOKUP(WO$3,[1]หน่วยบริการ!$C$3:$L$984,10,0)</f>
        <v>50936938.280000001</v>
      </c>
      <c r="WP459" s="2">
        <f>VLOOKUP(WP$3,[1]หน่วยบริการ!$C$3:$L$984,10,0)</f>
        <v>45132809.189999998</v>
      </c>
      <c r="WQ459" s="2">
        <f>VLOOKUP(WQ$3,[1]หน่วยบริการ!$C$3:$L$984,10,0)</f>
        <v>60830931.590000004</v>
      </c>
      <c r="WR459" s="2">
        <f>VLOOKUP(WR$3,[1]หน่วยบริการ!$C$3:$L$984,10,0)</f>
        <v>32812212.699999999</v>
      </c>
      <c r="WS459" s="2">
        <f>VLOOKUP(WS$3,[1]หน่วยบริการ!$C$3:$L$984,10,0)</f>
        <v>98623901.840000004</v>
      </c>
      <c r="WT459" s="2">
        <f>VLOOKUP(WT$3,[1]หน่วยบริการ!$C$3:$L$984,10,0)</f>
        <v>310794746.80000001</v>
      </c>
      <c r="WU459" s="2">
        <f>VLOOKUP(WU$3,[1]หน่วยบริการ!$C$3:$L$984,10,0)</f>
        <v>41022127.689999998</v>
      </c>
      <c r="WV459" s="2">
        <f>VLOOKUP(WV$3,[1]หน่วยบริการ!$C$3:$L$984,10,0)</f>
        <v>20613270.379999999</v>
      </c>
      <c r="WW459" s="2">
        <f>VLOOKUP(WW$3,[1]หน่วยบริการ!$C$3:$L$984,10,0)</f>
        <v>30353631.32</v>
      </c>
      <c r="WX459" s="2">
        <f>VLOOKUP(WX$3,[1]หน่วยบริการ!$C$3:$L$984,10,0)</f>
        <v>44905895.43</v>
      </c>
      <c r="WY459" s="2">
        <f>VLOOKUP(WY$3,[1]หน่วยบริการ!$C$3:$L$984,10,0)</f>
        <v>20814075.629999999</v>
      </c>
      <c r="WZ459" s="2">
        <f>VLOOKUP(WZ$3,[1]หน่วยบริการ!$C$3:$L$984,10,0)</f>
        <v>23195605.940000001</v>
      </c>
      <c r="XA459" s="2">
        <f>VLOOKUP(XA$3,[1]หน่วยบริการ!$C$3:$L$984,10,0)</f>
        <v>22692765.02</v>
      </c>
      <c r="XB459" s="2">
        <f>VLOOKUP(XB$3,[1]หน่วยบริการ!$C$3:$L$984,10,0)</f>
        <v>267906849.94999999</v>
      </c>
      <c r="XC459" s="2">
        <f>VLOOKUP(XC$3,[1]หน่วยบริการ!$C$3:$L$984,10,0)</f>
        <v>18835980.170000002</v>
      </c>
      <c r="XD459" s="2">
        <f>VLOOKUP(XD$3,[1]หน่วยบริการ!$C$3:$L$984,10,0)</f>
        <v>8230730.79</v>
      </c>
      <c r="XE459" s="2">
        <f>VLOOKUP(XE$3,[1]หน่วยบริการ!$C$3:$L$984,10,0)</f>
        <v>12753718.83</v>
      </c>
      <c r="XF459" s="2">
        <f>VLOOKUP(XF$3,[1]หน่วยบริการ!$C$3:$L$984,10,0)</f>
        <v>18135463.239999998</v>
      </c>
      <c r="XG459" s="2">
        <f>VLOOKUP(XG$3,[1]หน่วยบริการ!$C$3:$L$984,10,0)</f>
        <v>1541069806.8499999</v>
      </c>
      <c r="XH459" s="2">
        <f>VLOOKUP(XH$3,[1]หน่วยบริการ!$C$3:$L$984,10,0)</f>
        <v>65256407.170000002</v>
      </c>
      <c r="XI459" s="2">
        <f>VLOOKUP(XI$3,[1]หน่วยบริการ!$C$3:$L$984,10,0)</f>
        <v>60844565.060000002</v>
      </c>
      <c r="XJ459" s="2">
        <f>VLOOKUP(XJ$3,[1]หน่วยบริการ!$C$3:$L$984,10,0)</f>
        <v>427374885.02999997</v>
      </c>
      <c r="XK459" s="2">
        <f>VLOOKUP(XK$3,[1]หน่วยบริการ!$C$3:$L$984,10,0)</f>
        <v>50234287.140000001</v>
      </c>
      <c r="XL459" s="2">
        <f>VLOOKUP(XL$3,[1]หน่วยบริการ!$C$3:$L$984,10,0)</f>
        <v>78581439.340000004</v>
      </c>
      <c r="XM459" s="2">
        <f>VLOOKUP(XM$3,[1]หน่วยบริการ!$C$3:$L$984,10,0)</f>
        <v>119685719.81</v>
      </c>
      <c r="XN459" s="2">
        <f>VLOOKUP(XN$3,[1]หน่วยบริการ!$C$3:$L$984,10,0)</f>
        <v>42912444.390000001</v>
      </c>
      <c r="XO459" s="2">
        <f>VLOOKUP(XO$3,[1]หน่วยบริการ!$C$3:$L$984,10,0)</f>
        <v>46062181.390000001</v>
      </c>
      <c r="XP459" s="2">
        <f>VLOOKUP(XP$3,[1]หน่วยบริการ!$C$3:$L$984,10,0)</f>
        <v>130019368.27</v>
      </c>
      <c r="XQ459" s="2">
        <f>VLOOKUP(XQ$3,[1]หน่วยบริการ!$C$3:$L$984,10,0)</f>
        <v>95841385.090000004</v>
      </c>
      <c r="XR459" s="2">
        <f>VLOOKUP(XR$3,[1]หน่วยบริการ!$C$3:$L$984,10,0)</f>
        <v>29393468.600000001</v>
      </c>
      <c r="XS459" s="2">
        <f>VLOOKUP(XS$3,[1]หน่วยบริการ!$C$3:$L$984,10,0)</f>
        <v>24150053.780000001</v>
      </c>
      <c r="XT459" s="2">
        <f>VLOOKUP(XT$3,[1]หน่วยบริการ!$C$3:$L$984,10,0)</f>
        <v>27474399.23</v>
      </c>
      <c r="XU459" s="2">
        <f>VLOOKUP(XU$3,[1]หน่วยบริการ!$C$3:$L$984,10,0)</f>
        <v>30928142.68</v>
      </c>
      <c r="XV459" s="2">
        <f>VLOOKUP(XV$3,[1]หน่วยบริการ!$C$3:$L$984,10,0)</f>
        <v>35367022.850000001</v>
      </c>
      <c r="XW459" s="2">
        <f>VLOOKUP(XW$3,[1]หน่วยบริการ!$C$3:$L$984,10,0)</f>
        <v>19409136.989999998</v>
      </c>
      <c r="XX459" s="2">
        <f>VLOOKUP(XX$3,[1]หน่วยบริการ!$C$3:$L$984,10,0)</f>
        <v>24808023.300000001</v>
      </c>
      <c r="XY459" s="2">
        <f>VLOOKUP(XY$3,[1]หน่วยบริการ!$C$3:$L$984,10,0)</f>
        <v>23897473.789999999</v>
      </c>
      <c r="XZ459" s="2">
        <f>VLOOKUP(XZ$3,[1]หน่วยบริการ!$C$3:$L$984,10,0)</f>
        <v>29560573.870000001</v>
      </c>
      <c r="YA459" s="2">
        <f>VLOOKUP(YA$3,[1]หน่วยบริการ!$C$3:$L$984,10,0)</f>
        <v>23770896.030000001</v>
      </c>
      <c r="YB459" s="2">
        <f>VLOOKUP(YB$3,[1]หน่วยบริการ!$C$3:$L$984,10,0)</f>
        <v>23800328.66</v>
      </c>
      <c r="YC459" s="2">
        <f>VLOOKUP(YC$3,[1]หน่วยบริการ!$C$3:$L$984,10,0)</f>
        <v>30696431.949999999</v>
      </c>
      <c r="YD459" s="2">
        <f>VLOOKUP(YD$3,[1]หน่วยบริการ!$C$3:$L$984,10,0)</f>
        <v>1726978242.23</v>
      </c>
      <c r="YE459" s="2">
        <f>VLOOKUP(YE$3,[1]หน่วยบริการ!$C$3:$L$984,10,0)</f>
        <v>33801224.950000003</v>
      </c>
      <c r="YF459" s="2">
        <f>VLOOKUP(YF$3,[1]หน่วยบริการ!$C$3:$L$984,10,0)</f>
        <v>100331196.98</v>
      </c>
      <c r="YG459" s="2">
        <f>VLOOKUP(YG$3,[1]หน่วยบริการ!$C$3:$L$984,10,0)</f>
        <v>39288250.960000001</v>
      </c>
      <c r="YH459" s="2">
        <f>VLOOKUP(YH$3,[1]หน่วยบริการ!$C$3:$L$984,10,0)</f>
        <v>219930227.22999999</v>
      </c>
      <c r="YI459" s="2">
        <f>VLOOKUP(YI$3,[1]หน่วยบริการ!$C$3:$L$984,10,0)</f>
        <v>55107586.539999999</v>
      </c>
      <c r="YJ459" s="2">
        <f>VLOOKUP(YJ$3,[1]หน่วยบริการ!$C$3:$L$984,10,0)</f>
        <v>115500409.18000001</v>
      </c>
      <c r="YK459" s="2">
        <f>VLOOKUP(YK$3,[1]หน่วยบริการ!$C$3:$L$984,10,0)</f>
        <v>34365081.979999997</v>
      </c>
      <c r="YL459" s="2">
        <f>VLOOKUP(YL$3,[1]หน่วยบริการ!$C$3:$L$984,10,0)</f>
        <v>208857756.53</v>
      </c>
      <c r="YM459" s="2">
        <f>VLOOKUP(YM$3,[1]หน่วยบริการ!$C$3:$L$984,10,0)</f>
        <v>144961543.38999999</v>
      </c>
      <c r="YN459" s="2">
        <f>VLOOKUP(YN$3,[1]หน่วยบริการ!$C$3:$L$984,10,0)</f>
        <v>110473564.12</v>
      </c>
      <c r="YO459" s="2">
        <f>VLOOKUP(YO$3,[1]หน่วยบริการ!$C$3:$L$984,10,0)</f>
        <v>42011559.390000001</v>
      </c>
      <c r="YP459" s="2">
        <f>VLOOKUP(YP$3,[1]หน่วยบริการ!$C$3:$L$984,10,0)</f>
        <v>26095449.91</v>
      </c>
      <c r="YQ459" s="2">
        <f>VLOOKUP(YQ$3,[1]หน่วยบริการ!$C$3:$L$984,10,0)</f>
        <v>29219520.969999999</v>
      </c>
      <c r="YR459" s="2">
        <f>VLOOKUP(YR$3,[1]หน่วยบริการ!$C$3:$L$984,10,0)</f>
        <v>13285501.6</v>
      </c>
      <c r="YS459" s="2">
        <f>VLOOKUP(YS$3,[1]หน่วยบริการ!$C$3:$L$984,10,0)</f>
        <v>21734616.98</v>
      </c>
      <c r="YT459" s="2">
        <f>VLOOKUP(YT$3,[1]หน่วยบริการ!$C$3:$L$984,10,0)</f>
        <v>22301380.449999999</v>
      </c>
      <c r="YU459" s="2">
        <f>VLOOKUP(YU$3,[1]หน่วยบริการ!$C$3:$L$984,10,0)</f>
        <v>516050825.43000001</v>
      </c>
      <c r="YV459" s="2">
        <f>VLOOKUP(YV$3,[1]หน่วยบริการ!$C$3:$L$984,10,0)</f>
        <v>25724557.989999998</v>
      </c>
      <c r="YW459" s="2">
        <f>VLOOKUP(YW$3,[1]หน่วยบริการ!$C$3:$L$984,10,0)</f>
        <v>25069105.629999999</v>
      </c>
      <c r="YX459" s="2">
        <f>VLOOKUP(YX$3,[1]หน่วยบริการ!$C$3:$L$984,10,0)</f>
        <v>22652232.170000002</v>
      </c>
      <c r="YY459" s="2">
        <f>VLOOKUP(YY$3,[1]หน่วยบริการ!$C$3:$L$984,10,0)</f>
        <v>35439542.82</v>
      </c>
      <c r="YZ459" s="2">
        <f>VLOOKUP(YZ$3,[1]หน่วยบริการ!$C$3:$L$984,10,0)</f>
        <v>23141756.460000001</v>
      </c>
      <c r="ZA459" s="2">
        <f>VLOOKUP(ZA$3,[1]หน่วยบริการ!$C$3:$L$984,10,0)</f>
        <v>30832057.760000002</v>
      </c>
      <c r="ZB459" s="2">
        <f>VLOOKUP(ZB$3,[1]หน่วยบริการ!$C$3:$L$984,10,0)</f>
        <v>641720377.75</v>
      </c>
      <c r="ZC459" s="2">
        <f>VLOOKUP(ZC$3,[1]หน่วยบริการ!$C$3:$L$984,10,0)</f>
        <v>17166733.039999999</v>
      </c>
      <c r="ZD459" s="2">
        <f>VLOOKUP(ZD$3,[1]หน่วยบริการ!$C$3:$L$984,10,0)</f>
        <v>41556813.960000001</v>
      </c>
      <c r="ZE459" s="2">
        <f>VLOOKUP(ZE$3,[1]หน่วยบริการ!$C$3:$L$984,10,0)</f>
        <v>34773816.590000004</v>
      </c>
      <c r="ZF459" s="2">
        <f>VLOOKUP(ZF$3,[1]หน่วยบริการ!$C$3:$L$984,10,0)</f>
        <v>19627158.469999999</v>
      </c>
      <c r="ZG459" s="2">
        <f>VLOOKUP(ZG$3,[1]หน่วยบริการ!$C$3:$L$984,10,0)</f>
        <v>19596667.899999999</v>
      </c>
      <c r="ZH459" s="2">
        <f>VLOOKUP(ZH$3,[1]หน่วยบริการ!$C$3:$L$984,10,0)</f>
        <v>16892791.09</v>
      </c>
      <c r="ZI459" s="2">
        <f>VLOOKUP(ZI$3,[1]หน่วยบริการ!$C$3:$L$984,10,0)</f>
        <v>16822359.559999999</v>
      </c>
      <c r="ZJ459" s="2">
        <f>VLOOKUP(ZJ$3,[1]หน่วยบริการ!$C$3:$L$984,10,0)</f>
        <v>121881198.09999999</v>
      </c>
      <c r="ZK459" s="2">
        <f>VLOOKUP(ZK$3,[1]หน่วยบริการ!$C$3:$L$984,10,0)</f>
        <v>1222728878.8299999</v>
      </c>
      <c r="ZL459" s="2">
        <f>VLOOKUP(ZL$3,[1]หน่วยบริการ!$C$3:$L$984,10,0)</f>
        <v>17830707.23</v>
      </c>
      <c r="ZM459" s="2">
        <f>VLOOKUP(ZM$3,[1]หน่วยบริการ!$C$3:$L$984,10,0)</f>
        <v>58344938.770000003</v>
      </c>
      <c r="ZN459" s="2">
        <f>VLOOKUP(ZN$3,[1]หน่วยบริการ!$C$3:$L$984,10,0)</f>
        <v>208042887.88999999</v>
      </c>
      <c r="ZO459" s="2">
        <f>VLOOKUP(ZO$3,[1]หน่วยบริการ!$C$3:$L$984,10,0)</f>
        <v>101639291.37</v>
      </c>
      <c r="ZP459" s="2">
        <f>VLOOKUP(ZP$3,[1]หน่วยบริการ!$C$3:$L$984,10,0)</f>
        <v>21949611.350000001</v>
      </c>
      <c r="ZQ459" s="2">
        <f>VLOOKUP(ZQ$3,[1]หน่วยบริการ!$C$3:$L$984,10,0)</f>
        <v>49885167.310000002</v>
      </c>
      <c r="ZR459" s="2">
        <f>VLOOKUP(ZR$3,[1]หน่วยบริการ!$C$3:$L$984,10,0)</f>
        <v>77401406.340000004</v>
      </c>
      <c r="ZS459" s="2">
        <f>VLOOKUP(ZS$3,[1]หน่วยบริการ!$C$3:$L$984,10,0)</f>
        <v>69990517.579999998</v>
      </c>
      <c r="ZT459" s="2">
        <f>VLOOKUP(ZT$3,[1]หน่วยบริการ!$C$3:$L$984,10,0)</f>
        <v>114618300.27</v>
      </c>
      <c r="ZU459" s="2">
        <f>VLOOKUP(ZU$3,[1]หน่วยบริการ!$C$3:$L$984,10,0)</f>
        <v>16009323.08</v>
      </c>
      <c r="ZV459" s="2">
        <f>VLOOKUP(ZV$3,[1]หน่วยบริการ!$C$3:$L$984,10,0)</f>
        <v>22974557.210000001</v>
      </c>
      <c r="ZW459" s="2">
        <f>VLOOKUP(ZW$3,[1]หน่วยบริการ!$C$3:$L$984,10,0)</f>
        <v>26584757.280000001</v>
      </c>
      <c r="ZX459" s="2">
        <f>VLOOKUP(ZX$3,[1]หน่วยบริการ!$C$3:$L$984,10,0)</f>
        <v>30832153.379999999</v>
      </c>
      <c r="ZY459" s="2">
        <f>VLOOKUP(ZY$3,[1]หน่วยบริการ!$C$3:$L$984,10,0)</f>
        <v>28571112.140000001</v>
      </c>
      <c r="ZZ459" s="2">
        <f>VLOOKUP(ZZ$3,[1]หน่วยบริการ!$C$3:$L$984,10,0)</f>
        <v>29832063.699999999</v>
      </c>
      <c r="AAA459" s="2">
        <f>VLOOKUP(AAA$3,[1]หน่วยบริการ!$C$3:$L$984,10,0)</f>
        <v>31206945.379999999</v>
      </c>
      <c r="AAB459" s="2">
        <f>VLOOKUP(AAB$3,[1]หน่วยบริการ!$C$3:$L$984,10,0)</f>
        <v>27148817.059999999</v>
      </c>
      <c r="AAC459" s="2">
        <f>VLOOKUP(AAC$3,[1]หน่วยบริการ!$C$3:$L$984,10,0)</f>
        <v>21770609.109999999</v>
      </c>
      <c r="AAD459" s="2">
        <f>VLOOKUP(AAD$3,[1]หน่วยบริการ!$C$3:$L$984,10,0)</f>
        <v>20843410.93</v>
      </c>
      <c r="AAE459" s="2">
        <f>VLOOKUP(AAE$3,[1]หน่วยบริการ!$C$3:$L$984,10,0)</f>
        <v>18743185.77</v>
      </c>
      <c r="AAF459" s="2">
        <f>VLOOKUP(AAF$3,[1]หน่วยบริการ!$C$3:$L$984,10,0)</f>
        <v>14421470.43</v>
      </c>
      <c r="AAG459" s="2">
        <f>VLOOKUP(AAG$3,[1]หน่วยบริการ!$C$3:$L$984,10,0)</f>
        <v>419159281.88</v>
      </c>
      <c r="AAH459" s="2">
        <f>VLOOKUP(AAH$3,[1]หน่วยบริการ!$C$3:$L$984,10,0)</f>
        <v>23111976.449999999</v>
      </c>
      <c r="AAI459" s="2">
        <f>VLOOKUP(AAI$3,[1]หน่วยบริการ!$C$3:$L$984,10,0)</f>
        <v>31329437.300000001</v>
      </c>
      <c r="AAJ459" s="2">
        <f>VLOOKUP(AAJ$3,[1]หน่วยบริการ!$C$3:$L$984,10,0)</f>
        <v>20951055.41</v>
      </c>
      <c r="AAK459" s="2">
        <f>VLOOKUP(AAK$3,[1]หน่วยบริการ!$C$3:$L$984,10,0)</f>
        <v>22684753.16</v>
      </c>
      <c r="AAL459" s="2">
        <f>VLOOKUP(AAL$3,[1]หน่วยบริการ!$C$3:$L$984,10,0)</f>
        <v>31132738.550000001</v>
      </c>
      <c r="AAM459" s="2">
        <f>VLOOKUP(AAM$3,[1]หน่วยบริการ!$C$3:$L$984,10,0)</f>
        <v>16855517.960000001</v>
      </c>
      <c r="AAN459" s="2">
        <f>VLOOKUP(AAN$3,[1]หน่วยบริการ!$C$3:$L$984,10,0)</f>
        <v>2491221464.6500001</v>
      </c>
      <c r="AAO459" s="2">
        <f>VLOOKUP(AAO$3,[1]หน่วยบริการ!$C$3:$L$984,10,0)</f>
        <v>35710263.939999998</v>
      </c>
      <c r="AAP459" s="2">
        <f>VLOOKUP(AAP$3,[1]หน่วยบริการ!$C$3:$L$984,10,0)</f>
        <v>26529326.23</v>
      </c>
      <c r="AAQ459" s="2">
        <f>VLOOKUP(AAQ$3,[1]หน่วยบริการ!$C$3:$L$984,10,0)</f>
        <v>61518862.859999999</v>
      </c>
      <c r="AAR459" s="2">
        <f>VLOOKUP(AAR$3,[1]หน่วยบริการ!$C$3:$L$984,10,0)</f>
        <v>44100267.649999999</v>
      </c>
      <c r="AAS459" s="2">
        <f>VLOOKUP(AAS$3,[1]หน่วยบริการ!$C$3:$L$984,10,0)</f>
        <v>31958449.829999998</v>
      </c>
      <c r="AAT459" s="2">
        <f>VLOOKUP(AAT$3,[1]หน่วยบริการ!$C$3:$L$984,10,0)</f>
        <v>36037846.969999999</v>
      </c>
      <c r="AAU459" s="2">
        <f>VLOOKUP(AAU$3,[1]หน่วยบริการ!$C$3:$L$984,10,0)</f>
        <v>44525556.219999999</v>
      </c>
      <c r="AAV459" s="2">
        <f>VLOOKUP(AAV$3,[1]หน่วยบริการ!$C$3:$L$984,10,0)</f>
        <v>151504537.08000001</v>
      </c>
      <c r="AAW459" s="2">
        <f>VLOOKUP(AAW$3,[1]หน่วยบริการ!$C$3:$L$984,10,0)</f>
        <v>30590919.18</v>
      </c>
      <c r="AAX459" s="2">
        <f>VLOOKUP(AAX$3,[1]หน่วยบริการ!$C$3:$L$984,10,0)</f>
        <v>54743854.049999997</v>
      </c>
      <c r="AAY459" s="2">
        <f>VLOOKUP(AAY$3,[1]หน่วยบริการ!$C$3:$L$984,10,0)</f>
        <v>330362371.77999997</v>
      </c>
      <c r="AAZ459" s="2">
        <f>VLOOKUP(AAZ$3,[1]หน่วยบริการ!$C$3:$L$984,10,0)</f>
        <v>112699696.75</v>
      </c>
      <c r="ABA459" s="2">
        <f>VLOOKUP(ABA$3,[1]หน่วยบริการ!$C$3:$L$984,10,0)</f>
        <v>16801061.91</v>
      </c>
      <c r="ABB459" s="2">
        <f>VLOOKUP(ABB$3,[1]หน่วยบริการ!$C$3:$L$984,10,0)</f>
        <v>31322772.829999998</v>
      </c>
      <c r="ABC459" s="2">
        <f>VLOOKUP(ABC$3,[1]หน่วยบริการ!$C$3:$L$984,10,0)</f>
        <v>21606962.190000001</v>
      </c>
      <c r="ABD459" s="2">
        <f>VLOOKUP(ABD$3,[1]หน่วยบริการ!$C$3:$L$984,10,0)</f>
        <v>22580381.359999999</v>
      </c>
      <c r="ABE459" s="2">
        <f>VLOOKUP(ABE$3,[1]หน่วยบริการ!$C$3:$L$984,10,0)</f>
        <v>36326192.960000001</v>
      </c>
      <c r="ABF459" s="2">
        <f>VLOOKUP(ABF$3,[1]หน่วยบริการ!$C$3:$L$984,10,0)</f>
        <v>19615927.800000001</v>
      </c>
      <c r="ABG459" s="2">
        <f>VLOOKUP(ABG$3,[1]หน่วยบริการ!$C$3:$L$984,10,0)</f>
        <v>438274922.88999999</v>
      </c>
      <c r="ABH459" s="2">
        <f>VLOOKUP(ABH$3,[1]หน่วยบริการ!$C$3:$L$984,10,0)</f>
        <v>343810285.73000002</v>
      </c>
      <c r="ABI459" s="2">
        <f>VLOOKUP(ABI$3,[1]หน่วยบริการ!$C$3:$L$984,10,0)</f>
        <v>27427867.77</v>
      </c>
      <c r="ABJ459" s="2">
        <f>VLOOKUP(ABJ$3,[1]หน่วยบริการ!$C$3:$L$984,10,0)</f>
        <v>16399325.130000001</v>
      </c>
      <c r="ABK459" s="2">
        <f>VLOOKUP(ABK$3,[1]หน่วยบริการ!$C$3:$L$984,10,0)</f>
        <v>14986237.98</v>
      </c>
      <c r="ABL459" s="2">
        <f>VLOOKUP(ABL$3,[1]หน่วยบริการ!$C$3:$L$984,10,0)</f>
        <v>12631104.800000001</v>
      </c>
      <c r="ABM459" s="2">
        <f>VLOOKUP(ABM$3,[1]หน่วยบริการ!$C$3:$L$984,10,0)</f>
        <v>13034229.17</v>
      </c>
      <c r="ABN459" s="2">
        <f>VLOOKUP(ABN$3,[1]หน่วยบริการ!$C$3:$L$984,10,0)</f>
        <v>640956885.11000001</v>
      </c>
      <c r="ABO459" s="2">
        <f>VLOOKUP(ABO$3,[1]หน่วยบริการ!$C$3:$L$984,10,0)</f>
        <v>47595995.350000001</v>
      </c>
      <c r="ABP459" s="2">
        <f>VLOOKUP(ABP$3,[1]หน่วยบริการ!$C$3:$L$984,10,0)</f>
        <v>19770267.129999999</v>
      </c>
      <c r="ABQ459" s="2">
        <f>VLOOKUP(ABQ$3,[1]หน่วยบริการ!$C$3:$L$984,10,0)</f>
        <v>40801661.719999999</v>
      </c>
      <c r="ABR459" s="2">
        <f>VLOOKUP(ABR$3,[1]หน่วยบริการ!$C$3:$L$984,10,0)</f>
        <v>41200645.32</v>
      </c>
      <c r="ABS459" s="2">
        <f>VLOOKUP(ABS$3,[1]หน่วยบริการ!$C$3:$L$984,10,0)</f>
        <v>23890774.050000001</v>
      </c>
      <c r="ABT459" s="2">
        <f>VLOOKUP(ABT$3,[1]หน่วยบริการ!$C$3:$L$984,10,0)</f>
        <v>28833424.640000001</v>
      </c>
      <c r="ABU459" s="2">
        <f>VLOOKUP(ABU$3,[1]หน่วยบริการ!$C$3:$L$984,10,0)</f>
        <v>34495378.039999999</v>
      </c>
      <c r="ABV459" s="2">
        <f>VLOOKUP(ABV$3,[1]หน่วยบริการ!$C$3:$L$984,10,0)</f>
        <v>3224429.24</v>
      </c>
      <c r="ABW459" s="2">
        <f>VLOOKUP(ABW$3,[1]หน่วยบริการ!$C$3:$L$984,10,0)</f>
        <v>561680366.27999997</v>
      </c>
      <c r="ABX459" s="2">
        <f>VLOOKUP(ABX$3,[1]หน่วยบริการ!$C$3:$L$984,10,0)</f>
        <v>12102479.859999999</v>
      </c>
      <c r="ABY459" s="2">
        <f>VLOOKUP(ABY$3,[1]หน่วยบริการ!$C$3:$L$984,10,0)</f>
        <v>60087316.859999999</v>
      </c>
      <c r="ABZ459" s="2">
        <f>VLOOKUP(ABZ$3,[1]หน่วยบริการ!$C$3:$L$984,10,0)</f>
        <v>28366902.170000002</v>
      </c>
      <c r="ACA459" s="2">
        <f>VLOOKUP(ACA$3,[1]หน่วยบริการ!$C$3:$L$984,10,0)</f>
        <v>17391968.25</v>
      </c>
      <c r="ACB459" s="2">
        <f>VLOOKUP(ACB$3,[1]หน่วยบริการ!$C$3:$L$984,10,0)</f>
        <v>158607766.13999999</v>
      </c>
      <c r="ACC459" s="2">
        <f>VLOOKUP(ACC$3,[1]หน่วยบริการ!$C$3:$L$984,10,0)</f>
        <v>11684728.970000001</v>
      </c>
      <c r="ACD459" s="2">
        <f>VLOOKUP(ACD$3,[1]หน่วยบริการ!$C$3:$L$984,10,0)</f>
        <v>22942878.27</v>
      </c>
      <c r="ACE459" s="2">
        <f>VLOOKUP(ACE$3,[1]หน่วยบริการ!$C$3:$L$984,10,0)</f>
        <v>15867311.630000001</v>
      </c>
      <c r="ACF459" s="2">
        <f>VLOOKUP(ACF$3,[1]หน่วยบริการ!$C$3:$L$984,10,0)</f>
        <v>41802531</v>
      </c>
      <c r="ACG459" s="2">
        <f>VLOOKUP(ACG$3,[1]หน่วยบริการ!$C$3:$L$984,10,0)</f>
        <v>16305757.130000001</v>
      </c>
      <c r="ACH459" s="2">
        <f>VLOOKUP(ACH$3,[1]หน่วยบริการ!$C$3:$L$984,10,0)</f>
        <v>1554527733.01</v>
      </c>
      <c r="ACI459" s="2">
        <f>VLOOKUP(ACI$3,[1]หน่วยบริการ!$C$3:$L$984,10,0)</f>
        <v>23813321.960000001</v>
      </c>
      <c r="ACJ459" s="2">
        <f>VLOOKUP(ACJ$3,[1]หน่วยบริการ!$C$3:$L$984,10,0)</f>
        <v>30468215.690000001</v>
      </c>
      <c r="ACK459" s="2">
        <f>VLOOKUP(ACK$3,[1]หน่วยบริการ!$C$3:$L$984,10,0)</f>
        <v>48568050.229999997</v>
      </c>
      <c r="ACL459" s="2">
        <f>VLOOKUP(ACL$3,[1]หน่วยบริการ!$C$3:$L$984,10,0)</f>
        <v>13924960.310000001</v>
      </c>
      <c r="ACM459" s="2">
        <f>VLOOKUP(ACM$3,[1]หน่วยบริการ!$C$3:$L$984,10,0)</f>
        <v>31577373.690000001</v>
      </c>
      <c r="ACN459" s="2">
        <f>VLOOKUP(ACN$3,[1]หน่วยบริการ!$C$3:$L$984,10,0)</f>
        <v>33338358.649999999</v>
      </c>
      <c r="ACO459" s="2">
        <f>VLOOKUP(ACO$3,[1]หน่วยบริการ!$C$3:$L$984,10,0)</f>
        <v>254050935.36000001</v>
      </c>
      <c r="ACP459" s="2">
        <f>VLOOKUP(ACP$3,[1]หน่วยบริการ!$C$3:$L$984,10,0)</f>
        <v>350767456.42000002</v>
      </c>
      <c r="ACQ459" s="2">
        <f>VLOOKUP(ACQ$3,[1]หน่วยบริการ!$C$3:$L$984,10,0)</f>
        <v>35684744.340000004</v>
      </c>
      <c r="ACR459" s="2">
        <f>VLOOKUP(ACR$3,[1]หน่วยบริการ!$C$3:$L$984,10,0)</f>
        <v>42014467.630000003</v>
      </c>
      <c r="ACS459" s="2">
        <f>VLOOKUP(ACS$3,[1]หน่วยบริการ!$C$3:$L$984,10,0)</f>
        <v>61069839.020000003</v>
      </c>
      <c r="ACT459" s="2">
        <f>VLOOKUP(ACT$3,[1]หน่วยบริการ!$C$3:$L$984,10,0)</f>
        <v>29524354.170000002</v>
      </c>
      <c r="ACU459" s="2">
        <f>VLOOKUP(ACU$3,[1]หน่วยบริการ!$C$3:$L$984,10,0)</f>
        <v>263735150.59</v>
      </c>
      <c r="ACV459" s="2">
        <f>VLOOKUP(ACV$3,[1]หน่วยบริการ!$C$3:$L$984,10,0)</f>
        <v>40251581.060000002</v>
      </c>
      <c r="ACW459" s="2">
        <f>VLOOKUP(ACW$3,[1]หน่วยบริการ!$C$3:$L$984,10,0)</f>
        <v>30278262.039999999</v>
      </c>
      <c r="ACX459" s="2">
        <f>VLOOKUP(ACX$3,[1]หน่วยบริการ!$C$3:$L$984,10,0)</f>
        <v>26144895.59</v>
      </c>
      <c r="ACY459" s="2">
        <f>VLOOKUP(ACY$3,[1]หน่วยบริการ!$C$3:$L$984,10,0)</f>
        <v>13466173.439999999</v>
      </c>
      <c r="ACZ459" s="2">
        <f>VLOOKUP(ACZ$3,[1]หน่วยบริการ!$C$3:$L$984,10,0)</f>
        <v>17607937.510000002</v>
      </c>
      <c r="ADA459" s="2">
        <f>VLOOKUP(ADA$3,[1]หน่วยบริการ!$C$3:$L$984,10,0)</f>
        <v>16276298.800000001</v>
      </c>
      <c r="ADB459" s="2">
        <f>VLOOKUP(ADB$3,[1]หน่วยบริการ!$C$3:$L$984,10,0)</f>
        <v>0</v>
      </c>
      <c r="ADC459" s="2">
        <f>VLOOKUP(ADC$3,[1]หน่วยบริการ!$C$3:$L$984,10,0)</f>
        <v>0</v>
      </c>
      <c r="ADD459" s="2">
        <f>VLOOKUP(ADD$3,[1]หน่วยบริการ!$C$3:$L$984,10,0)</f>
        <v>0</v>
      </c>
      <c r="ADE459" s="2">
        <f>VLOOKUP(ADE$3,[1]หน่วยบริการ!$C$3:$L$984,10,0)</f>
        <v>244861808.69</v>
      </c>
      <c r="ADF459" s="2">
        <f>VLOOKUP(ADF$3,[1]หน่วยบริการ!$C$3:$L$984,10,0)</f>
        <v>232248088.75999999</v>
      </c>
      <c r="ADG459" s="2">
        <f>VLOOKUP(ADG$3,[1]หน่วยบริการ!$C$3:$L$984,10,0)</f>
        <v>10074107.970000001</v>
      </c>
      <c r="ADH459" s="2">
        <f>VLOOKUP(ADH$3,[1]หน่วยบริการ!$C$3:$L$984,10,0)</f>
        <v>9515587.2300000004</v>
      </c>
      <c r="ADI459" s="2">
        <f>VLOOKUP(ADI$3,[1]หน่วยบริการ!$C$3:$L$984,10,0)</f>
        <v>14094818.609999999</v>
      </c>
      <c r="ADJ459" s="2">
        <f>VLOOKUP(ADJ$3,[1]หน่วยบริการ!$C$3:$L$984,10,0)</f>
        <v>0</v>
      </c>
      <c r="ADK459" s="2">
        <f>VLOOKUP(ADK$3,[1]หน่วยบริการ!$C$3:$L$984,10,0)</f>
        <v>17106360</v>
      </c>
      <c r="ADL459" s="2">
        <f>VLOOKUP(ADL$3,[1]หน่วยบริการ!$C$3:$L$984,10,0)</f>
        <v>16364288.58</v>
      </c>
      <c r="ADM459" s="2">
        <f>VLOOKUP(ADM$3,[1]หน่วยบริการ!$C$3:$L$984,10,0)</f>
        <v>18405640.879999999</v>
      </c>
      <c r="ADN459" s="2">
        <f>VLOOKUP(ADN$3,[1]หน่วยบริการ!$C$3:$L$984,10,0)</f>
        <v>1446867314.74</v>
      </c>
      <c r="ADO459" s="2">
        <f>VLOOKUP(ADO$3,[1]หน่วยบริการ!$C$3:$L$984,10,0)</f>
        <v>116087088.41</v>
      </c>
      <c r="ADP459" s="2">
        <f>VLOOKUP(ADP$3,[1]หน่วยบริการ!$C$3:$L$984,10,0)</f>
        <v>74930857.510000005</v>
      </c>
      <c r="ADQ459" s="2">
        <f>VLOOKUP(ADQ$3,[1]หน่วยบริการ!$C$3:$L$984,10,0)</f>
        <v>298041963.12</v>
      </c>
      <c r="ADR459" s="2">
        <f>VLOOKUP(ADR$3,[1]หน่วยบริการ!$C$3:$L$984,10,0)</f>
        <v>13197253.890000001</v>
      </c>
      <c r="ADS459" s="2">
        <f>VLOOKUP(ADS$3,[1]หน่วยบริการ!$C$3:$L$984,10,0)</f>
        <v>16449949.960000001</v>
      </c>
      <c r="ADT459" s="2">
        <f>VLOOKUP(ADT$3,[1]หน่วยบริการ!$C$3:$L$984,10,0)</f>
        <v>31010023.239999998</v>
      </c>
      <c r="ADU459" s="2">
        <f>VLOOKUP(ADU$3,[1]หน่วยบริการ!$C$3:$L$984,10,0)</f>
        <v>15741841.130000001</v>
      </c>
      <c r="ADV459" s="2">
        <f>VLOOKUP(ADV$3,[1]หน่วยบริการ!$C$3:$L$984,10,0)</f>
        <v>1653045908.21</v>
      </c>
      <c r="ADW459" s="2">
        <f>VLOOKUP(ADW$3,[1]หน่วยบริการ!$C$3:$L$984,10,0)</f>
        <v>246777886.47</v>
      </c>
      <c r="ADX459" s="2">
        <f>VLOOKUP(ADX$3,[1]หน่วยบริการ!$C$3:$L$984,10,0)</f>
        <v>142452440.41999999</v>
      </c>
      <c r="ADY459" s="2">
        <f>VLOOKUP(ADY$3,[1]หน่วยบริการ!$C$3:$L$984,10,0)</f>
        <v>24848449.440000001</v>
      </c>
      <c r="ADZ459" s="2">
        <f>VLOOKUP(ADZ$3,[1]หน่วยบริการ!$C$3:$L$984,10,0)</f>
        <v>42183731</v>
      </c>
      <c r="AEA459" s="2">
        <f>VLOOKUP(AEA$3,[1]หน่วยบริการ!$C$3:$L$984,10,0)</f>
        <v>51316490.560000002</v>
      </c>
      <c r="AEB459" s="2">
        <f>VLOOKUP(AEB$3,[1]หน่วยบริการ!$C$3:$L$984,10,0)</f>
        <v>45295339.700000003</v>
      </c>
      <c r="AEC459" s="2">
        <f>VLOOKUP(AEC$3,[1]หน่วยบริการ!$C$3:$L$984,10,0)</f>
        <v>40672576.350000001</v>
      </c>
      <c r="AED459" s="2">
        <f>VLOOKUP(AED$3,[1]หน่วยบริการ!$C$3:$L$984,10,0)</f>
        <v>26969726.460000001</v>
      </c>
      <c r="AEE459" s="2">
        <f>VLOOKUP(AEE$3,[1]หน่วยบริการ!$C$3:$L$984,10,0)</f>
        <v>33719271.590000004</v>
      </c>
      <c r="AEF459" s="2">
        <f>VLOOKUP(AEF$3,[1]หน่วยบริการ!$C$3:$L$984,10,0)</f>
        <v>29833492.739999998</v>
      </c>
      <c r="AEG459" s="2">
        <f>VLOOKUP(AEG$3,[1]หน่วยบริการ!$C$3:$L$984,10,0)</f>
        <v>48566287.530000001</v>
      </c>
      <c r="AEH459" s="2">
        <f>VLOOKUP(AEH$3,[1]หน่วยบริการ!$C$3:$L$984,10,0)</f>
        <v>25582686.899999999</v>
      </c>
      <c r="AEI459" s="2">
        <f>VLOOKUP(AEI$3,[1]หน่วยบริการ!$C$3:$L$984,10,0)</f>
        <v>28988812.510000002</v>
      </c>
      <c r="AEJ459" s="2">
        <f>VLOOKUP(AEJ$3,[1]หน่วยบริการ!$C$3:$L$984,10,0)</f>
        <v>43100758.810000002</v>
      </c>
      <c r="AEK459" s="2">
        <f>VLOOKUP(AEK$3,[1]หน่วยบริการ!$C$3:$L$984,10,0)</f>
        <v>40415831</v>
      </c>
      <c r="AEL459" s="2">
        <f>VLOOKUP(AEL$3,[1]หน่วยบริการ!$C$3:$L$984,10,0)</f>
        <v>17866651.489999998</v>
      </c>
      <c r="AEM459" s="2">
        <f>VLOOKUP(AEM$3,[1]หน่วยบริการ!$C$3:$L$984,10,0)</f>
        <v>81765088.489999995</v>
      </c>
      <c r="AEN459" s="2">
        <f>VLOOKUP(AEN$3,[1]หน่วยบริการ!$C$3:$L$984,10,0)</f>
        <v>20994568.710000001</v>
      </c>
      <c r="AEO459" s="2">
        <f>VLOOKUP(AEO$3,[1]หน่วยบริการ!$C$3:$L$984,10,0)</f>
        <v>40971754.670000002</v>
      </c>
      <c r="AEP459" s="2">
        <f>VLOOKUP(AEP$3,[1]หน่วยบริการ!$C$3:$L$984,10,0)</f>
        <v>1026658977.23</v>
      </c>
      <c r="AEQ459" s="2">
        <f>VLOOKUP(AEQ$3,[1]หน่วยบริการ!$C$3:$L$984,10,0)</f>
        <v>64430904.479999997</v>
      </c>
      <c r="AER459" s="2">
        <f>VLOOKUP(AER$3,[1]หน่วยบริการ!$C$3:$L$984,10,0)</f>
        <v>60092631.020000003</v>
      </c>
      <c r="AES459" s="2">
        <f>VLOOKUP(AES$3,[1]หน่วยบริการ!$C$3:$L$984,10,0)</f>
        <v>22555084.98</v>
      </c>
      <c r="AET459" s="2">
        <f>VLOOKUP(AET$3,[1]หน่วยบริการ!$C$3:$L$984,10,0)</f>
        <v>26693914.859999999</v>
      </c>
      <c r="AEU459" s="2">
        <f>VLOOKUP(AEU$3,[1]หน่วยบริการ!$C$3:$L$984,10,0)</f>
        <v>89331498.109999999</v>
      </c>
      <c r="AEV459" s="2">
        <f>VLOOKUP(AEV$3,[1]หน่วยบริการ!$C$3:$L$984,10,0)</f>
        <v>24355433.82</v>
      </c>
      <c r="AEW459" s="2">
        <f>VLOOKUP(AEW$3,[1]หน่วยบริการ!$C$3:$L$984,10,0)</f>
        <v>37328257.159999996</v>
      </c>
      <c r="AEX459" s="2">
        <f>VLOOKUP(AEX$3,[1]หน่วยบริการ!$C$3:$L$984,10,0)</f>
        <v>27492683.920000002</v>
      </c>
      <c r="AEY459" s="2">
        <f>VLOOKUP(AEY$3,[1]หน่วยบริการ!$C$3:$L$984,10,0)</f>
        <v>17921355.260000002</v>
      </c>
      <c r="AEZ459" s="2">
        <f>VLOOKUP(AEZ$3,[1]หน่วยบริการ!$C$3:$L$984,10,0)</f>
        <v>699980756.19000006</v>
      </c>
      <c r="AFA459" s="2">
        <f>VLOOKUP(AFA$3,[1]หน่วยบริการ!$C$3:$L$984,10,0)</f>
        <v>327205686</v>
      </c>
      <c r="AFB459" s="2">
        <f>VLOOKUP(AFB$3,[1]หน่วยบริการ!$C$3:$L$984,10,0)</f>
        <v>67433985.319999993</v>
      </c>
      <c r="AFC459" s="2">
        <f>VLOOKUP(AFC$3,[1]หน่วยบริการ!$C$3:$L$984,10,0)</f>
        <v>65858108.890000001</v>
      </c>
      <c r="AFD459" s="2">
        <f>VLOOKUP(AFD$3,[1]หน่วยบริการ!$C$3:$L$984,10,0)</f>
        <v>109771429.95</v>
      </c>
      <c r="AFE459" s="2">
        <f>VLOOKUP(AFE$3,[1]หน่วยบริการ!$C$3:$L$984,10,0)</f>
        <v>115022836.56999999</v>
      </c>
      <c r="AFF459" s="2">
        <f>VLOOKUP(AFF$3,[1]หน่วยบริการ!$C$3:$L$984,10,0)</f>
        <v>45066085.600000001</v>
      </c>
      <c r="AFG459" s="2">
        <f>VLOOKUP(AFG$3,[1]หน่วยบริการ!$C$3:$L$984,10,0)</f>
        <v>52924912.340000004</v>
      </c>
      <c r="AFH459" s="2">
        <f>VLOOKUP(AFH$3,[1]หน่วยบริการ!$C$3:$L$984,10,0)</f>
        <v>45319152.479999997</v>
      </c>
      <c r="AFI459" s="2">
        <f>VLOOKUP(AFI$3,[1]หน่วยบริการ!$C$3:$L$984,10,0)</f>
        <v>51365115.93</v>
      </c>
      <c r="AFJ459" s="2">
        <f>VLOOKUP(AFJ$3,[1]หน่วยบริการ!$C$3:$L$984,10,0)</f>
        <v>69857023.709999993</v>
      </c>
      <c r="AFK459" s="2">
        <f>VLOOKUP(AFK$3,[1]หน่วยบริการ!$C$3:$L$984,10,0)</f>
        <v>50686934.609999999</v>
      </c>
      <c r="AFL459" s="2">
        <f>VLOOKUP(AFL$3,[1]หน่วยบริการ!$C$3:$L$984,10,0)</f>
        <v>59579007.210000001</v>
      </c>
      <c r="AFM459" s="2">
        <f>VLOOKUP(AFM$3,[1]หน่วยบริการ!$C$3:$L$984,10,0)</f>
        <v>725926912.01999998</v>
      </c>
      <c r="AFN459" s="2">
        <f>VLOOKUP(AFN$3,[1]หน่วยบริการ!$C$3:$L$984,10,0)</f>
        <v>82749699.840000004</v>
      </c>
      <c r="AFO459" s="2">
        <f>VLOOKUP(AFO$3,[1]หน่วยบริการ!$C$3:$L$984,10,0)</f>
        <v>67619149.400000006</v>
      </c>
      <c r="AFP459" s="2">
        <f>VLOOKUP(AFP$3,[1]หน่วยบริการ!$C$3:$L$984,10,0)</f>
        <v>38897467.329999998</v>
      </c>
      <c r="AFQ459" s="2">
        <f>VLOOKUP(AFQ$3,[1]หน่วยบริการ!$C$3:$L$984,10,0)</f>
        <v>43985848.740000002</v>
      </c>
      <c r="AFR459" s="2">
        <f>VLOOKUP(AFR$3,[1]หน่วยบริการ!$C$3:$L$984,10,0)</f>
        <v>38899081.329999998</v>
      </c>
      <c r="AFS459" s="2">
        <f>VLOOKUP(AFS$3,[1]หน่วยบริการ!$C$3:$L$984,10,0)</f>
        <v>30009383.27</v>
      </c>
      <c r="AFT459" s="2">
        <f>VLOOKUP(AFT$3,[1]หน่วยบริการ!$C$3:$L$984,10,0)</f>
        <v>80250352.859999999</v>
      </c>
      <c r="AFU459" s="2">
        <f>VLOOKUP(AFU$3,[1]หน่วยบริการ!$C$3:$L$984,10,0)</f>
        <v>82145953.079999998</v>
      </c>
      <c r="AFV459" s="2">
        <f>VLOOKUP(AFV$3,[1]หน่วยบริการ!$C$3:$L$984,10,0)</f>
        <v>33544007.039999999</v>
      </c>
      <c r="AFW459" s="2">
        <f>VLOOKUP(AFW$3,[1]หน่วยบริการ!$C$3:$L$984,10,0)</f>
        <v>101994814.25</v>
      </c>
      <c r="AFX459" s="2">
        <f>VLOOKUP(AFX$3,[1]หน่วยบริการ!$C$3:$L$984,10,0)</f>
        <v>33512874.91</v>
      </c>
      <c r="AFY459" s="2">
        <f>VLOOKUP(AFY$3,[1]หน่วยบริการ!$C$3:$L$984,10,0)</f>
        <v>697314811.29999995</v>
      </c>
      <c r="AFZ459" s="2">
        <f>VLOOKUP(AFZ$3,[1]หน่วยบริการ!$C$3:$L$984,10,0)</f>
        <v>19064721.210000001</v>
      </c>
      <c r="AGA459" s="2">
        <f>VLOOKUP(AGA$3,[1]หน่วยบริการ!$C$3:$L$984,10,0)</f>
        <v>30288780.199999999</v>
      </c>
      <c r="AGB459" s="2">
        <f>VLOOKUP(AGB$3,[1]หน่วยบริการ!$C$3:$L$984,10,0)</f>
        <v>20458986.890000001</v>
      </c>
      <c r="AGC459" s="2">
        <f>VLOOKUP(AGC$3,[1]หน่วยบริการ!$C$3:$L$984,10,0)</f>
        <v>74348161.200000003</v>
      </c>
      <c r="AGD459" s="2">
        <f>VLOOKUP(AGD$3,[1]หน่วยบริการ!$C$3:$L$984,10,0)</f>
        <v>27258652.77</v>
      </c>
      <c r="AGE459" s="2">
        <f>VLOOKUP(AGE$3,[1]หน่วยบริการ!$C$3:$L$984,10,0)</f>
        <v>19458244.809999999</v>
      </c>
      <c r="AGF459" s="2">
        <f>VLOOKUP(AGF$3,[1]หน่วยบริการ!$C$3:$L$984,10,0)</f>
        <v>23182026.77</v>
      </c>
      <c r="AGG459" s="2">
        <f>VLOOKUP(AGG$3,[1]หน่วยบริการ!$C$3:$L$984,10,0)</f>
        <v>17876932.59</v>
      </c>
      <c r="AGH459" s="2">
        <f>VLOOKUP(AGH$3,[1]หน่วยบริการ!$C$3:$L$984,10,0)</f>
        <v>22842710.920000002</v>
      </c>
      <c r="AGI459" s="2">
        <f>VLOOKUP(AGI$3,[1]หน่วยบริการ!$C$3:$L$984,10,0)</f>
        <v>17199762.739999998</v>
      </c>
      <c r="AGJ459" s="2">
        <f>VLOOKUP(AGJ$3,[1]หน่วยบริการ!$C$3:$L$984,10,0)</f>
        <v>956524594.34000003</v>
      </c>
      <c r="AGK459" s="2">
        <f>VLOOKUP(AGK$3,[1]หน่วยบริการ!$C$3:$L$984,10,0)</f>
        <v>171878870.94</v>
      </c>
      <c r="AGL459" s="2">
        <f>VLOOKUP(AGL$3,[1]หน่วยบริการ!$C$3:$L$984,10,0)</f>
        <v>57372139.770000003</v>
      </c>
      <c r="AGM459" s="2">
        <f>VLOOKUP(AGM$3,[1]หน่วยบริการ!$C$3:$L$984,10,0)</f>
        <v>38933126.420000002</v>
      </c>
      <c r="AGN459" s="2">
        <f>VLOOKUP(AGN$3,[1]หน่วยบริการ!$C$3:$L$984,10,0)</f>
        <v>100702982.73999999</v>
      </c>
      <c r="AGO459" s="2">
        <f>VLOOKUP(AGO$3,[1]หน่วยบริการ!$C$3:$L$984,10,0)</f>
        <v>76236450.209999993</v>
      </c>
      <c r="AGP459" s="2">
        <f>VLOOKUP(AGP$3,[1]หน่วยบริการ!$C$3:$L$984,10,0)</f>
        <v>28105884.18</v>
      </c>
      <c r="AGQ459" s="2">
        <f>VLOOKUP(AGQ$3,[1]หน่วยบริการ!$C$3:$L$984,10,0)</f>
        <v>44331489.82</v>
      </c>
      <c r="AGR459" s="2">
        <f>VLOOKUP(AGR$3,[1]หน่วยบริการ!$C$3:$L$984,10,0)</f>
        <v>1594247713.9000001</v>
      </c>
      <c r="AGS459" s="2">
        <f>VLOOKUP(AGS$3,[1]หน่วยบริการ!$C$3:$L$984,10,0)</f>
        <v>836039256.98000002</v>
      </c>
      <c r="AGT459" s="2">
        <f>VLOOKUP(AGT$3,[1]หน่วยบริการ!$C$3:$L$984,10,0)</f>
        <v>33353956.780000001</v>
      </c>
      <c r="AGU459" s="2">
        <f>VLOOKUP(AGU$3,[1]หน่วยบริการ!$C$3:$L$984,10,0)</f>
        <v>66245604.200000003</v>
      </c>
      <c r="AGV459" s="2">
        <f>VLOOKUP(AGV$3,[1]หน่วยบริการ!$C$3:$L$984,10,0)</f>
        <v>163940020.53</v>
      </c>
      <c r="AGW459" s="2">
        <f>VLOOKUP(AGW$3,[1]หน่วยบริการ!$C$3:$L$984,10,0)</f>
        <v>55202666.630000003</v>
      </c>
      <c r="AGX459" s="2">
        <f>VLOOKUP(AGX$3,[1]หน่วยบริการ!$C$3:$L$984,10,0)</f>
        <v>69048441.120000005</v>
      </c>
      <c r="AGY459" s="2">
        <f>VLOOKUP(AGY$3,[1]หน่วยบริการ!$C$3:$L$984,10,0)</f>
        <v>35453740.68</v>
      </c>
      <c r="AGZ459" s="2">
        <f>VLOOKUP(AGZ$3,[1]หน่วยบริการ!$C$3:$L$984,10,0)</f>
        <v>16539195.41</v>
      </c>
      <c r="AHA459" s="2">
        <f>VLOOKUP(AHA$3,[1]หน่วยบริการ!$C$3:$L$984,10,0)</f>
        <v>43485485.950000003</v>
      </c>
      <c r="AHB459" s="2">
        <f>VLOOKUP(AHB$3,[1]หน่วยบริการ!$C$3:$L$984,10,0)</f>
        <v>42986622.950000003</v>
      </c>
      <c r="AHC459" s="2">
        <f>VLOOKUP(AHC$3,[1]หน่วยบริการ!$C$3:$L$984,10,0)</f>
        <v>35933047.119999997</v>
      </c>
      <c r="AHD459" s="2">
        <f>VLOOKUP(AHD$3,[1]หน่วยบริการ!$C$3:$L$984,10,0)</f>
        <v>17811371.370000001</v>
      </c>
      <c r="AHE459" s="2">
        <f>VLOOKUP(AHE$3,[1]หน่วยบริการ!$C$3:$L$984,10,0)</f>
        <v>28944590.940000001</v>
      </c>
      <c r="AHF459" s="2">
        <f>VLOOKUP(AHF$3,[1]หน่วยบริการ!$C$3:$L$984,10,0)</f>
        <v>25199904.07</v>
      </c>
      <c r="AHG459" s="2">
        <f>VLOOKUP(AHG$3,[1]หน่วยบริการ!$C$3:$L$984,10,0)</f>
        <v>22832878.59</v>
      </c>
      <c r="AHH459" s="2">
        <f>VLOOKUP(AHH$3,[1]หน่วยบริการ!$C$3:$L$984,10,0)</f>
        <v>22323606.18</v>
      </c>
      <c r="AHI459" s="2">
        <f>VLOOKUP(AHI$3,[1]หน่วยบริการ!$C$3:$L$984,10,0)</f>
        <v>365292987.47000003</v>
      </c>
      <c r="AHJ459" s="2">
        <f>VLOOKUP(AHJ$3,[1]หน่วยบริการ!$C$3:$L$984,10,0)</f>
        <v>22908100.75</v>
      </c>
      <c r="AHK459" s="2">
        <f>VLOOKUP(AHK$3,[1]หน่วยบริการ!$C$3:$L$984,10,0)</f>
        <v>30387964.039999999</v>
      </c>
      <c r="AHL459" s="2">
        <f>VLOOKUP(AHL$3,[1]หน่วยบริการ!$C$3:$L$984,10,0)</f>
        <v>22793552.239999998</v>
      </c>
      <c r="AHM459" s="2">
        <f>VLOOKUP(AHM$3,[1]หน่วยบริการ!$C$3:$L$984,10,0)</f>
        <v>53596356.509999998</v>
      </c>
      <c r="AHN459" s="2">
        <f>VLOOKUP(AHN$3,[1]หน่วยบริการ!$C$3:$L$984,10,0)</f>
        <v>23469843.75</v>
      </c>
      <c r="AHO459" s="2">
        <f>VLOOKUP(AHO$3,[1]หน่วยบริการ!$C$3:$L$984,10,0)</f>
        <v>19637525.57</v>
      </c>
      <c r="AHP459" s="2"/>
    </row>
    <row r="460" spans="3:900">
      <c r="D460" s="2">
        <f>D453-D458</f>
        <v>4.0543079376220703E-3</v>
      </c>
      <c r="E460" s="2">
        <f t="shared" ref="E460:BP460" si="322">E453-E458</f>
        <v>-1.4030486345291138E-3</v>
      </c>
      <c r="F460" s="2">
        <f t="shared" si="322"/>
        <v>3.4239888191223145E-3</v>
      </c>
      <c r="G460" s="2">
        <f t="shared" si="322"/>
        <v>-8.7524950504302979E-4</v>
      </c>
      <c r="H460" s="2">
        <f t="shared" si="322"/>
        <v>-3.5690367221832275E-3</v>
      </c>
      <c r="I460" s="2">
        <f t="shared" si="322"/>
        <v>-5.5159628391265869E-4</v>
      </c>
      <c r="J460" s="2">
        <f t="shared" si="322"/>
        <v>-1.6419589519500732E-3</v>
      </c>
      <c r="K460" s="2">
        <f t="shared" si="322"/>
        <v>-3.7956088781356812E-3</v>
      </c>
      <c r="L460" s="2">
        <f t="shared" si="322"/>
        <v>-6.7290663719177246E-4</v>
      </c>
      <c r="M460" s="2">
        <f t="shared" si="322"/>
        <v>-4.1851699352264404E-3</v>
      </c>
      <c r="N460" s="2">
        <f t="shared" si="322"/>
        <v>-3.5890638828277588E-3</v>
      </c>
      <c r="O460" s="2">
        <f t="shared" si="322"/>
        <v>1.0405108332633972E-3</v>
      </c>
      <c r="P460" s="2">
        <f t="shared" si="322"/>
        <v>2.9122531414031982E-3</v>
      </c>
      <c r="Q460" s="2">
        <f t="shared" si="322"/>
        <v>-5.936846137046814E-4</v>
      </c>
      <c r="R460" s="2">
        <f t="shared" si="322"/>
        <v>-2.5256872177124023E-3</v>
      </c>
      <c r="S460" s="2">
        <f t="shared" si="322"/>
        <v>2.1098852157592773E-3</v>
      </c>
      <c r="T460" s="2">
        <f t="shared" si="322"/>
        <v>3.9474666118621826E-3</v>
      </c>
      <c r="U460" s="2">
        <f t="shared" si="322"/>
        <v>0</v>
      </c>
      <c r="V460" s="2">
        <f t="shared" si="322"/>
        <v>2.6448965072631836E-3</v>
      </c>
      <c r="W460" s="2">
        <f t="shared" si="322"/>
        <v>2.5242269039154053E-3</v>
      </c>
      <c r="X460" s="2">
        <f t="shared" si="322"/>
        <v>1.2419819831848145E-3</v>
      </c>
      <c r="Y460" s="2">
        <f t="shared" si="322"/>
        <v>-1.9447803497314453E-3</v>
      </c>
      <c r="Z460" s="2">
        <f t="shared" si="322"/>
        <v>-1.4123320579528809E-4</v>
      </c>
      <c r="AA460" s="2">
        <f t="shared" si="322"/>
        <v>2.6012063026428223E-3</v>
      </c>
      <c r="AB460" s="2">
        <f t="shared" si="322"/>
        <v>-3.3464729785919189E-3</v>
      </c>
      <c r="AC460" s="2">
        <f t="shared" si="322"/>
        <v>2.2293329238891602E-3</v>
      </c>
      <c r="AD460" s="2">
        <f t="shared" si="322"/>
        <v>2.9316693544387817E-3</v>
      </c>
      <c r="AE460" s="2">
        <f t="shared" si="322"/>
        <v>-3.9249956607818604E-3</v>
      </c>
      <c r="AF460" s="2">
        <f t="shared" si="322"/>
        <v>1.1053979396820068E-3</v>
      </c>
      <c r="AG460" s="2">
        <f t="shared" si="322"/>
        <v>3.9937794208526611E-3</v>
      </c>
      <c r="AH460" s="2">
        <f t="shared" si="322"/>
        <v>-3.5395026206970215E-3</v>
      </c>
      <c r="AI460" s="2">
        <f t="shared" si="322"/>
        <v>4.027634859085083E-3</v>
      </c>
      <c r="AJ460" s="2">
        <f t="shared" si="322"/>
        <v>-1.5124231576919556E-3</v>
      </c>
      <c r="AK460" s="2">
        <f t="shared" si="322"/>
        <v>-3.9196088910102844E-3</v>
      </c>
      <c r="AL460" s="2">
        <f t="shared" si="322"/>
        <v>2.9821693897247314E-4</v>
      </c>
      <c r="AM460" s="2">
        <f t="shared" si="322"/>
        <v>4.4835209846496582E-3</v>
      </c>
      <c r="AN460" s="2">
        <f t="shared" si="322"/>
        <v>-1.397259533405304E-3</v>
      </c>
      <c r="AO460" s="2">
        <f t="shared" si="322"/>
        <v>-3.9044469594955444E-3</v>
      </c>
      <c r="AP460" s="2">
        <f t="shared" si="322"/>
        <v>2.1464154124259949E-3</v>
      </c>
      <c r="AQ460" s="2">
        <f t="shared" si="322"/>
        <v>-1.0706111788749695E-3</v>
      </c>
      <c r="AR460" s="2">
        <f t="shared" si="322"/>
        <v>-3.3751577138900757E-3</v>
      </c>
      <c r="AS460" s="2">
        <f t="shared" si="322"/>
        <v>-3.2030157744884491E-3</v>
      </c>
      <c r="AT460" s="2">
        <f t="shared" si="322"/>
        <v>-2.9754638671875E-3</v>
      </c>
      <c r="AU460" s="2">
        <f t="shared" si="322"/>
        <v>1.2187287211418152E-3</v>
      </c>
      <c r="AV460" s="2">
        <f t="shared" si="322"/>
        <v>-2.2255927324295044E-3</v>
      </c>
      <c r="AW460" s="2">
        <f t="shared" si="322"/>
        <v>-9.093359112739563E-4</v>
      </c>
      <c r="AX460" s="2">
        <f t="shared" si="322"/>
        <v>2.0044893026351929E-3</v>
      </c>
      <c r="AY460" s="2">
        <f t="shared" si="322"/>
        <v>-3.4521371126174927E-3</v>
      </c>
      <c r="AZ460" s="2">
        <f t="shared" si="322"/>
        <v>-4.5409351587295532E-3</v>
      </c>
      <c r="BA460" s="2">
        <f t="shared" si="322"/>
        <v>-2.6690587401390076E-3</v>
      </c>
      <c r="BB460" s="2">
        <f t="shared" si="322"/>
        <v>2.8275474905967712E-3</v>
      </c>
      <c r="BC460" s="2">
        <f t="shared" si="322"/>
        <v>-3.1873174011707306E-3</v>
      </c>
      <c r="BD460" s="2">
        <f t="shared" si="322"/>
        <v>3.2356828451156616E-3</v>
      </c>
      <c r="BE460" s="2">
        <f t="shared" si="322"/>
        <v>-3.9727985858917236E-3</v>
      </c>
      <c r="BF460" s="2">
        <f t="shared" si="322"/>
        <v>4.5819878578186035E-3</v>
      </c>
      <c r="BG460" s="2">
        <f t="shared" si="322"/>
        <v>-4.6857334673404694E-3</v>
      </c>
      <c r="BH460" s="2">
        <f t="shared" si="322"/>
        <v>0</v>
      </c>
      <c r="BI460" s="2">
        <f t="shared" si="322"/>
        <v>-3.8459300994873047E-3</v>
      </c>
      <c r="BJ460" s="2">
        <f t="shared" si="322"/>
        <v>-2.6258230209350586E-3</v>
      </c>
      <c r="BK460" s="2">
        <f t="shared" si="322"/>
        <v>3.7686675786972046E-3</v>
      </c>
      <c r="BL460" s="2">
        <f t="shared" si="322"/>
        <v>-2.427421510219574E-3</v>
      </c>
      <c r="BM460" s="2">
        <f t="shared" si="322"/>
        <v>-8.7754428386688232E-4</v>
      </c>
      <c r="BN460" s="2">
        <f t="shared" si="322"/>
        <v>2.8306245803833008E-4</v>
      </c>
      <c r="BO460" s="2">
        <f t="shared" si="322"/>
        <v>-4.111170768737793E-3</v>
      </c>
      <c r="BP460" s="2">
        <f t="shared" si="322"/>
        <v>0</v>
      </c>
      <c r="BQ460" s="2">
        <f t="shared" ref="BQ460:EB460" si="323">BQ453-BQ458</f>
        <v>0</v>
      </c>
      <c r="BR460" s="2">
        <f t="shared" si="323"/>
        <v>-2.7235746383666992E-3</v>
      </c>
      <c r="BS460" s="2">
        <f t="shared" si="323"/>
        <v>4.4010281562805176E-3</v>
      </c>
      <c r="BT460" s="2">
        <f t="shared" si="323"/>
        <v>-1.4898180961608887E-3</v>
      </c>
      <c r="BU460" s="2">
        <f t="shared" si="323"/>
        <v>3.5041868686676025E-3</v>
      </c>
      <c r="BV460" s="2">
        <f t="shared" si="323"/>
        <v>1.2615621089935303E-3</v>
      </c>
      <c r="BW460" s="2">
        <f t="shared" si="323"/>
        <v>-1.8484890460968018E-3</v>
      </c>
      <c r="BX460" s="2">
        <f t="shared" si="323"/>
        <v>4.5145899057388306E-3</v>
      </c>
      <c r="BY460" s="2">
        <f t="shared" si="323"/>
        <v>1.7919391393661499E-3</v>
      </c>
      <c r="BZ460" s="2">
        <f t="shared" si="323"/>
        <v>3.4585893154144287E-3</v>
      </c>
      <c r="CA460" s="2">
        <f t="shared" si="323"/>
        <v>-3.4988150000572205E-3</v>
      </c>
      <c r="CB460" s="2">
        <f t="shared" si="323"/>
        <v>1.4823377132415771E-3</v>
      </c>
      <c r="CC460" s="2">
        <f t="shared" si="323"/>
        <v>3.0670464038848877E-3</v>
      </c>
      <c r="CD460" s="2">
        <f t="shared" si="323"/>
        <v>-3.9226189255714417E-3</v>
      </c>
      <c r="CE460" s="2">
        <f t="shared" si="323"/>
        <v>-1.6927421092987061E-3</v>
      </c>
      <c r="CF460" s="2">
        <f t="shared" si="323"/>
        <v>1.0417774319648743E-3</v>
      </c>
      <c r="CG460" s="2">
        <f t="shared" si="323"/>
        <v>8.4149837493896484E-4</v>
      </c>
      <c r="CH460" s="2">
        <f t="shared" si="323"/>
        <v>2.198830246925354E-3</v>
      </c>
      <c r="CI460" s="2">
        <f t="shared" si="323"/>
        <v>3.8900226354598999E-3</v>
      </c>
      <c r="CJ460" s="2">
        <f t="shared" si="323"/>
        <v>-2.7807354927062988E-3</v>
      </c>
      <c r="CK460" s="2">
        <f t="shared" si="323"/>
        <v>-2.5905966758728027E-3</v>
      </c>
      <c r="CL460" s="2">
        <f t="shared" si="323"/>
        <v>3.8975775241851807E-3</v>
      </c>
      <c r="CM460" s="2">
        <f t="shared" si="323"/>
        <v>-2.3682266473770142E-3</v>
      </c>
      <c r="CN460" s="2">
        <f t="shared" si="323"/>
        <v>1.8884837627410889E-3</v>
      </c>
      <c r="CO460" s="2">
        <f t="shared" si="323"/>
        <v>-3.7301480770111084E-3</v>
      </c>
      <c r="CP460" s="2">
        <f t="shared" si="323"/>
        <v>7.8111886978149414E-5</v>
      </c>
      <c r="CQ460" s="2">
        <f t="shared" si="323"/>
        <v>1.3062283396720886E-3</v>
      </c>
      <c r="CR460" s="2">
        <f t="shared" si="323"/>
        <v>-2.8968751430511475E-3</v>
      </c>
      <c r="CS460" s="2">
        <f t="shared" si="323"/>
        <v>-4.0437281131744385E-3</v>
      </c>
      <c r="CT460" s="2">
        <f t="shared" si="323"/>
        <v>-4.8406720161437988E-3</v>
      </c>
      <c r="CU460" s="2">
        <f t="shared" si="323"/>
        <v>-2.1817311644554138E-3</v>
      </c>
      <c r="CV460" s="2">
        <f t="shared" si="323"/>
        <v>-3.1166374683380127E-3</v>
      </c>
      <c r="CW460" s="2">
        <f t="shared" si="323"/>
        <v>3.7884563207626343E-3</v>
      </c>
      <c r="CX460" s="2">
        <f t="shared" si="323"/>
        <v>-4.3469071388244629E-3</v>
      </c>
      <c r="CY460" s="2">
        <f t="shared" si="323"/>
        <v>2.9634088277816772E-3</v>
      </c>
      <c r="CZ460" s="2">
        <f t="shared" si="323"/>
        <v>1.5273615717887878E-3</v>
      </c>
      <c r="DA460" s="2">
        <f t="shared" si="323"/>
        <v>-2.9250979423522949E-3</v>
      </c>
      <c r="DB460" s="2">
        <f t="shared" si="323"/>
        <v>-1.6807913780212402E-3</v>
      </c>
      <c r="DC460" s="2">
        <f t="shared" si="323"/>
        <v>-1.7476081848144531E-4</v>
      </c>
      <c r="DD460" s="2">
        <f t="shared" si="323"/>
        <v>4.5388936996459961E-5</v>
      </c>
      <c r="DE460" s="2">
        <f t="shared" si="323"/>
        <v>-1.6749650239944458E-4</v>
      </c>
      <c r="DF460" s="2">
        <f t="shared" si="323"/>
        <v>-7.6636672019958496E-5</v>
      </c>
      <c r="DG460" s="2">
        <f t="shared" si="323"/>
        <v>-9.8498165607452393E-4</v>
      </c>
      <c r="DH460" s="2">
        <f t="shared" si="323"/>
        <v>3.8500279188156128E-3</v>
      </c>
      <c r="DI460" s="2">
        <f t="shared" si="323"/>
        <v>-1.8088221549987793E-3</v>
      </c>
      <c r="DJ460" s="2">
        <f t="shared" si="323"/>
        <v>-3.4315884113311768E-3</v>
      </c>
      <c r="DK460" s="2">
        <f t="shared" si="323"/>
        <v>-3.2019615173339844E-4</v>
      </c>
      <c r="DL460" s="2">
        <f t="shared" si="323"/>
        <v>3.2451599836349487E-3</v>
      </c>
      <c r="DM460" s="2">
        <f t="shared" si="323"/>
        <v>9.9949538707733154E-4</v>
      </c>
      <c r="DN460" s="2">
        <f t="shared" si="323"/>
        <v>-1.741454005241394E-3</v>
      </c>
      <c r="DO460" s="2">
        <f t="shared" si="323"/>
        <v>1.9578337669372559E-3</v>
      </c>
      <c r="DP460" s="2">
        <f t="shared" si="323"/>
        <v>3.3153742551803589E-3</v>
      </c>
      <c r="DQ460" s="2">
        <f t="shared" si="323"/>
        <v>7.7304244041442871E-4</v>
      </c>
      <c r="DR460" s="2">
        <f t="shared" si="323"/>
        <v>1.9252747297286987E-3</v>
      </c>
      <c r="DS460" s="2">
        <f t="shared" si="323"/>
        <v>3.4099817276000977E-3</v>
      </c>
      <c r="DT460" s="2">
        <f t="shared" si="323"/>
        <v>3.6545991897583008E-3</v>
      </c>
      <c r="DU460" s="2">
        <f t="shared" si="323"/>
        <v>-2.134859561920166E-3</v>
      </c>
      <c r="DV460" s="2">
        <f t="shared" si="323"/>
        <v>5.4353475570678711E-4</v>
      </c>
      <c r="DW460" s="2">
        <f t="shared" si="323"/>
        <v>4.3998658657073975E-3</v>
      </c>
      <c r="DX460" s="2">
        <f t="shared" si="323"/>
        <v>2.7954280376434326E-3</v>
      </c>
      <c r="DY460" s="2">
        <f t="shared" si="323"/>
        <v>-3.2354891300201416E-3</v>
      </c>
      <c r="DZ460" s="2">
        <f t="shared" si="323"/>
        <v>-3.0678063631057739E-3</v>
      </c>
      <c r="EA460" s="2">
        <f t="shared" si="323"/>
        <v>-8.3379447460174561E-4</v>
      </c>
      <c r="EB460" s="2">
        <f t="shared" si="323"/>
        <v>-1.080632209777832E-3</v>
      </c>
      <c r="EC460" s="2">
        <f t="shared" ref="EC460:GN460" si="324">EC453-EC458</f>
        <v>-2.8368830680847168E-3</v>
      </c>
      <c r="ED460" s="2">
        <f t="shared" si="324"/>
        <v>-3.1168162822723389E-3</v>
      </c>
      <c r="EE460" s="2">
        <f t="shared" si="324"/>
        <v>-3.7074089050292969E-3</v>
      </c>
      <c r="EF460" s="2">
        <f t="shared" si="324"/>
        <v>-1.1510848999023438E-3</v>
      </c>
      <c r="EG460" s="2">
        <f t="shared" si="324"/>
        <v>6.2981247901916504E-4</v>
      </c>
      <c r="EH460" s="2">
        <f t="shared" si="324"/>
        <v>2.8688311576843262E-3</v>
      </c>
      <c r="EI460" s="2">
        <f t="shared" si="324"/>
        <v>1.5228241682052612E-3</v>
      </c>
      <c r="EJ460" s="2">
        <f t="shared" si="324"/>
        <v>-4.5783817768096924E-4</v>
      </c>
      <c r="EK460" s="2">
        <f t="shared" si="324"/>
        <v>8.3005428314208984E-4</v>
      </c>
      <c r="EL460" s="2">
        <f t="shared" si="324"/>
        <v>3.1861811876296997E-3</v>
      </c>
      <c r="EM460" s="2">
        <f t="shared" si="324"/>
        <v>1.0569840669631958E-3</v>
      </c>
      <c r="EN460" s="2">
        <f t="shared" si="324"/>
        <v>-4.8254728317260742E-3</v>
      </c>
      <c r="EO460" s="2">
        <f t="shared" si="324"/>
        <v>-4.0537267923355103E-3</v>
      </c>
      <c r="EP460" s="2">
        <f t="shared" si="324"/>
        <v>4.6968311071395874E-3</v>
      </c>
      <c r="EQ460" s="2">
        <f t="shared" si="324"/>
        <v>4.7086179256439209E-4</v>
      </c>
      <c r="ER460" s="2">
        <f t="shared" si="324"/>
        <v>3.7109479308128357E-3</v>
      </c>
      <c r="ES460" s="2">
        <f t="shared" si="324"/>
        <v>2.2099912166595459E-3</v>
      </c>
      <c r="ET460" s="2">
        <f t="shared" si="324"/>
        <v>4.9154311418533325E-3</v>
      </c>
      <c r="EU460" s="2">
        <f t="shared" si="324"/>
        <v>-1.6584396362304688E-3</v>
      </c>
      <c r="EV460" s="2">
        <f t="shared" si="324"/>
        <v>-9.9618732929229736E-4</v>
      </c>
      <c r="EW460" s="2">
        <f t="shared" si="324"/>
        <v>-1.6730427742004395E-3</v>
      </c>
      <c r="EX460" s="2">
        <f t="shared" si="324"/>
        <v>3.421194851398468E-3</v>
      </c>
      <c r="EY460" s="2">
        <f t="shared" si="324"/>
        <v>-1.8643736839294434E-3</v>
      </c>
      <c r="EZ460" s="2">
        <f t="shared" si="324"/>
        <v>-2.6488453149795532E-3</v>
      </c>
      <c r="FA460" s="2">
        <f t="shared" si="324"/>
        <v>2.9311478137969971E-3</v>
      </c>
      <c r="FB460" s="2">
        <f t="shared" si="324"/>
        <v>-3.8271099328994751E-3</v>
      </c>
      <c r="FC460" s="2">
        <f t="shared" si="324"/>
        <v>-3.7740617990493774E-3</v>
      </c>
      <c r="FD460" s="2">
        <f t="shared" si="324"/>
        <v>-3.0244886875152588E-3</v>
      </c>
      <c r="FE460" s="2">
        <f t="shared" si="324"/>
        <v>-1.2239515781402588E-3</v>
      </c>
      <c r="FF460" s="2">
        <f t="shared" si="324"/>
        <v>2.9292181134223938E-3</v>
      </c>
      <c r="FG460" s="2">
        <f t="shared" si="324"/>
        <v>2.7840137481689453E-3</v>
      </c>
      <c r="FH460" s="2">
        <f t="shared" si="324"/>
        <v>1.9805058836936951E-3</v>
      </c>
      <c r="FI460" s="2">
        <f t="shared" si="324"/>
        <v>-3.2151937484741211E-3</v>
      </c>
      <c r="FJ460" s="2">
        <f t="shared" si="324"/>
        <v>-8.1258267164230347E-4</v>
      </c>
      <c r="FK460" s="2">
        <f t="shared" si="324"/>
        <v>2.7546882629394531E-3</v>
      </c>
      <c r="FL460" s="2">
        <f t="shared" si="324"/>
        <v>4.9685835838317871E-3</v>
      </c>
      <c r="FM460" s="2">
        <f t="shared" si="324"/>
        <v>-3.309398889541626E-3</v>
      </c>
      <c r="FN460" s="2">
        <f t="shared" si="324"/>
        <v>3.4461915493011475E-4</v>
      </c>
      <c r="FO460" s="2">
        <f t="shared" si="324"/>
        <v>-4.1135996580123901E-3</v>
      </c>
      <c r="FP460" s="2">
        <f t="shared" si="324"/>
        <v>0</v>
      </c>
      <c r="FQ460" s="2">
        <f t="shared" si="324"/>
        <v>2.4664402008056641E-3</v>
      </c>
      <c r="FR460" s="2">
        <f t="shared" si="324"/>
        <v>3.1090527772903442E-3</v>
      </c>
      <c r="FS460" s="2">
        <f t="shared" si="324"/>
        <v>1.4441907405853271E-3</v>
      </c>
      <c r="FT460" s="2">
        <f t="shared" si="324"/>
        <v>-1.7196983098983765E-3</v>
      </c>
      <c r="FU460" s="2">
        <f t="shared" si="324"/>
        <v>3.1532794237136841E-3</v>
      </c>
      <c r="FV460" s="2">
        <f t="shared" si="324"/>
        <v>4.5919865369796753E-3</v>
      </c>
      <c r="FW460" s="2">
        <f t="shared" si="324"/>
        <v>4.2902231216430664E-3</v>
      </c>
      <c r="FX460" s="2">
        <f t="shared" si="324"/>
        <v>3.2702982425689697E-3</v>
      </c>
      <c r="FY460" s="2">
        <f t="shared" si="324"/>
        <v>2.8611272573471069E-3</v>
      </c>
      <c r="FZ460" s="2">
        <f t="shared" si="324"/>
        <v>2.9169172048568726E-3</v>
      </c>
      <c r="GA460" s="2">
        <f t="shared" si="324"/>
        <v>-4.2993128299713135E-3</v>
      </c>
      <c r="GB460" s="2">
        <f t="shared" si="324"/>
        <v>2.775534987449646E-3</v>
      </c>
      <c r="GC460" s="2">
        <f t="shared" si="324"/>
        <v>-3.4610703587532043E-3</v>
      </c>
      <c r="GD460" s="2">
        <f t="shared" si="324"/>
        <v>0</v>
      </c>
      <c r="GE460" s="2">
        <f t="shared" si="324"/>
        <v>1.3251900672912598E-3</v>
      </c>
      <c r="GF460" s="2">
        <f t="shared" si="324"/>
        <v>4.807591438293457E-3</v>
      </c>
      <c r="GG460" s="2">
        <f t="shared" si="324"/>
        <v>-8.9589506387710571E-4</v>
      </c>
      <c r="GH460" s="2">
        <f t="shared" si="324"/>
        <v>4.6746432781219482E-4</v>
      </c>
      <c r="GI460" s="2">
        <f t="shared" si="324"/>
        <v>-2.852514386177063E-3</v>
      </c>
      <c r="GJ460" s="2">
        <f t="shared" si="324"/>
        <v>1.6554147005081177E-3</v>
      </c>
      <c r="GK460" s="2">
        <f t="shared" si="324"/>
        <v>-2.6574954390525818E-3</v>
      </c>
      <c r="GL460" s="2">
        <f t="shared" si="324"/>
        <v>3.2200068235397339E-3</v>
      </c>
      <c r="GM460" s="2">
        <f t="shared" si="324"/>
        <v>3.2545551657676697E-3</v>
      </c>
      <c r="GN460" s="2">
        <f t="shared" si="324"/>
        <v>0</v>
      </c>
      <c r="GO460" s="2">
        <f t="shared" ref="GO460:IZ460" si="325">GO453-GO458</f>
        <v>0</v>
      </c>
      <c r="GP460" s="2">
        <f t="shared" si="325"/>
        <v>0</v>
      </c>
      <c r="GQ460" s="2">
        <f t="shared" si="325"/>
        <v>2.2900998592376709E-3</v>
      </c>
      <c r="GR460" s="2">
        <f t="shared" si="325"/>
        <v>1.9370615482330322E-3</v>
      </c>
      <c r="GS460" s="2">
        <f t="shared" si="325"/>
        <v>4.7106370329856873E-3</v>
      </c>
      <c r="GT460" s="2">
        <f t="shared" si="325"/>
        <v>1.0171383619308472E-3</v>
      </c>
      <c r="GU460" s="2">
        <f t="shared" si="325"/>
        <v>-1.1843442916870117E-4</v>
      </c>
      <c r="GV460" s="2">
        <f t="shared" si="325"/>
        <v>2.9227882623672485E-3</v>
      </c>
      <c r="GW460" s="2">
        <f t="shared" si="325"/>
        <v>4.4788122177124023E-3</v>
      </c>
      <c r="GX460" s="2">
        <f t="shared" si="325"/>
        <v>1.0340139269828796E-3</v>
      </c>
      <c r="GY460" s="2">
        <f t="shared" si="325"/>
        <v>3.1836032867431641E-3</v>
      </c>
      <c r="GZ460" s="2">
        <f t="shared" si="325"/>
        <v>3.2428950071334839E-3</v>
      </c>
      <c r="HA460" s="2">
        <f t="shared" si="325"/>
        <v>-7.6444447040557861E-4</v>
      </c>
      <c r="HB460" s="2">
        <f t="shared" si="325"/>
        <v>2.6521384716033936E-3</v>
      </c>
      <c r="HC460" s="2">
        <f t="shared" si="325"/>
        <v>-2.631068229675293E-3</v>
      </c>
      <c r="HD460" s="2">
        <f t="shared" si="325"/>
        <v>4.3541193008422852E-3</v>
      </c>
      <c r="HE460" s="2">
        <f t="shared" si="325"/>
        <v>4.3731927871704102E-3</v>
      </c>
      <c r="HF460" s="2">
        <f t="shared" si="325"/>
        <v>3.3036172389984131E-3</v>
      </c>
      <c r="HG460" s="2">
        <f t="shared" si="325"/>
        <v>-3.6236792802810669E-3</v>
      </c>
      <c r="HH460" s="2">
        <f t="shared" si="325"/>
        <v>-3.7833750247955322E-3</v>
      </c>
      <c r="HI460" s="2">
        <f t="shared" si="325"/>
        <v>-4.9671828746795654E-3</v>
      </c>
      <c r="HJ460" s="2">
        <f t="shared" si="325"/>
        <v>-4.0724873542785645E-3</v>
      </c>
      <c r="HK460" s="2">
        <f t="shared" si="325"/>
        <v>8.3440542221069336E-4</v>
      </c>
      <c r="HL460" s="2">
        <f t="shared" si="325"/>
        <v>4.9872994422912598E-3</v>
      </c>
      <c r="HM460" s="2">
        <f t="shared" si="325"/>
        <v>3.8425177335739136E-3</v>
      </c>
      <c r="HN460" s="2">
        <f t="shared" si="325"/>
        <v>-9.168088436126709E-4</v>
      </c>
      <c r="HO460" s="2">
        <f t="shared" si="325"/>
        <v>-4.9781054258346558E-3</v>
      </c>
      <c r="HP460" s="2">
        <f t="shared" si="325"/>
        <v>2.7966499328613281E-3</v>
      </c>
      <c r="HQ460" s="2">
        <f t="shared" si="325"/>
        <v>-3.6802142858505249E-4</v>
      </c>
      <c r="HR460" s="2">
        <f t="shared" si="325"/>
        <v>-1.0563135147094727E-3</v>
      </c>
      <c r="HS460" s="2">
        <f t="shared" si="325"/>
        <v>4.4598579406738281E-3</v>
      </c>
      <c r="HT460" s="2">
        <f t="shared" si="325"/>
        <v>3.1360834836959839E-3</v>
      </c>
      <c r="HU460" s="2">
        <f t="shared" si="325"/>
        <v>1.2190639972686768E-3</v>
      </c>
      <c r="HV460" s="2">
        <f t="shared" si="325"/>
        <v>-3.729596734046936E-3</v>
      </c>
      <c r="HW460" s="2">
        <f t="shared" si="325"/>
        <v>-3.9646327495574951E-3</v>
      </c>
      <c r="HX460" s="2">
        <f t="shared" si="325"/>
        <v>2.9197484254837036E-3</v>
      </c>
      <c r="HY460" s="2">
        <f t="shared" si="325"/>
        <v>-4.3982192873954773E-3</v>
      </c>
      <c r="HZ460" s="2">
        <f t="shared" si="325"/>
        <v>4.5153051614761353E-3</v>
      </c>
      <c r="IA460" s="2">
        <f t="shared" si="325"/>
        <v>-4.3215230107307434E-3</v>
      </c>
      <c r="IB460" s="2">
        <f t="shared" si="325"/>
        <v>-1.2202709913253784E-3</v>
      </c>
      <c r="IC460" s="2">
        <f t="shared" si="325"/>
        <v>-2.2208541631698608E-3</v>
      </c>
      <c r="ID460" s="2">
        <f t="shared" si="325"/>
        <v>4.8429667949676514E-3</v>
      </c>
      <c r="IE460" s="2">
        <f t="shared" si="325"/>
        <v>-4.9343109130859375E-3</v>
      </c>
      <c r="IF460" s="2">
        <f t="shared" si="325"/>
        <v>5.9536844491958618E-4</v>
      </c>
      <c r="IG460" s="2">
        <f t="shared" si="325"/>
        <v>-9.3837827444076538E-4</v>
      </c>
      <c r="IH460" s="2">
        <f t="shared" si="325"/>
        <v>2.9010176658630371E-3</v>
      </c>
      <c r="II460" s="2">
        <f t="shared" si="325"/>
        <v>-2.9936730861663818E-3</v>
      </c>
      <c r="IJ460" s="2">
        <f t="shared" si="325"/>
        <v>4.0541887283325195E-3</v>
      </c>
      <c r="IK460" s="2">
        <f t="shared" si="325"/>
        <v>-2.5480985641479492E-6</v>
      </c>
      <c r="IL460" s="2">
        <f t="shared" si="325"/>
        <v>1.0252296924591064E-3</v>
      </c>
      <c r="IM460" s="2">
        <f t="shared" si="325"/>
        <v>1.8692761659622192E-3</v>
      </c>
      <c r="IN460" s="2">
        <f t="shared" si="325"/>
        <v>8.2724541425704956E-4</v>
      </c>
      <c r="IO460" s="2">
        <f t="shared" si="325"/>
        <v>4.9901753664016724E-4</v>
      </c>
      <c r="IP460" s="2">
        <f t="shared" si="325"/>
        <v>1.9205212593078613E-3</v>
      </c>
      <c r="IQ460" s="2">
        <f t="shared" si="325"/>
        <v>-3.6880448460578918E-3</v>
      </c>
      <c r="IR460" s="2">
        <f t="shared" si="325"/>
        <v>-3.0586719512939453E-3</v>
      </c>
      <c r="IS460" s="2">
        <f t="shared" si="325"/>
        <v>-3.4371614456176758E-3</v>
      </c>
      <c r="IT460" s="2">
        <f t="shared" si="325"/>
        <v>-8.6823105812072754E-4</v>
      </c>
      <c r="IU460" s="2">
        <f t="shared" si="325"/>
        <v>-3.4268051385879517E-3</v>
      </c>
      <c r="IV460" s="2">
        <f t="shared" si="325"/>
        <v>3.0493736267089844E-3</v>
      </c>
      <c r="IW460" s="2">
        <f t="shared" si="325"/>
        <v>-4.9636960029602051E-3</v>
      </c>
      <c r="IX460" s="2">
        <f t="shared" si="325"/>
        <v>1.7981156706809998E-3</v>
      </c>
      <c r="IY460" s="2">
        <f t="shared" si="325"/>
        <v>-4.6462863683700562E-3</v>
      </c>
      <c r="IZ460" s="2">
        <f t="shared" si="325"/>
        <v>2.4033635854721069E-3</v>
      </c>
      <c r="JA460" s="2">
        <f t="shared" ref="JA460:LL460" si="326">JA453-JA458</f>
        <v>3.7145018577575684E-3</v>
      </c>
      <c r="JB460" s="2">
        <f t="shared" si="326"/>
        <v>4.8566311597824097E-3</v>
      </c>
      <c r="JC460" s="2">
        <f t="shared" si="326"/>
        <v>-4.6746432781219482E-3</v>
      </c>
      <c r="JD460" s="2">
        <f t="shared" si="326"/>
        <v>-4.0522068738937378E-3</v>
      </c>
      <c r="JE460" s="2">
        <f t="shared" si="326"/>
        <v>4.4812560081481934E-3</v>
      </c>
      <c r="JF460" s="2">
        <f t="shared" si="326"/>
        <v>3.2970309257507324E-3</v>
      </c>
      <c r="JG460" s="2">
        <f t="shared" si="326"/>
        <v>4.6766623854637146E-3</v>
      </c>
      <c r="JH460" s="2">
        <f t="shared" si="326"/>
        <v>-4.2590871453285217E-3</v>
      </c>
      <c r="JI460" s="2">
        <f t="shared" si="326"/>
        <v>2.7461275458335876E-3</v>
      </c>
      <c r="JJ460" s="2">
        <f t="shared" si="326"/>
        <v>-2.7797222137451172E-3</v>
      </c>
      <c r="JK460" s="2">
        <f t="shared" si="326"/>
        <v>-7.9321861267089844E-4</v>
      </c>
      <c r="JL460" s="2">
        <f t="shared" si="326"/>
        <v>3.6482512950897217E-3</v>
      </c>
      <c r="JM460" s="2">
        <f t="shared" si="326"/>
        <v>-3.5554170608520508E-4</v>
      </c>
      <c r="JN460" s="2">
        <f t="shared" si="326"/>
        <v>-2.7308762073516846E-3</v>
      </c>
      <c r="JO460" s="2">
        <f t="shared" si="326"/>
        <v>3.8144811987876892E-3</v>
      </c>
      <c r="JP460" s="2">
        <f t="shared" si="326"/>
        <v>-7.0135295391082764E-4</v>
      </c>
      <c r="JQ460" s="2">
        <f t="shared" si="326"/>
        <v>2.8254389762878418E-3</v>
      </c>
      <c r="JR460" s="2">
        <f t="shared" si="326"/>
        <v>-1.2385845184326172E-4</v>
      </c>
      <c r="JS460" s="2">
        <f t="shared" si="326"/>
        <v>1.9694268703460693E-3</v>
      </c>
      <c r="JT460" s="2">
        <f t="shared" si="326"/>
        <v>1.5421509742736816E-3</v>
      </c>
      <c r="JU460" s="2">
        <f t="shared" si="326"/>
        <v>-4.1749104857444763E-3</v>
      </c>
      <c r="JV460" s="2">
        <f t="shared" si="326"/>
        <v>1.9797235727310181E-3</v>
      </c>
      <c r="JW460" s="2">
        <f t="shared" si="326"/>
        <v>6.9022178649902344E-4</v>
      </c>
      <c r="JX460" s="2">
        <f t="shared" si="326"/>
        <v>-1.1414885520935059E-3</v>
      </c>
      <c r="JY460" s="2">
        <f t="shared" si="326"/>
        <v>3.9108693599700928E-3</v>
      </c>
      <c r="JZ460" s="2">
        <f t="shared" si="326"/>
        <v>4.7409161925315857E-3</v>
      </c>
      <c r="KA460" s="2">
        <f t="shared" si="326"/>
        <v>4.8377960920333862E-3</v>
      </c>
      <c r="KB460" s="2">
        <f t="shared" si="326"/>
        <v>4.5648962259292603E-3</v>
      </c>
      <c r="KC460" s="2">
        <f t="shared" si="326"/>
        <v>2.331659197807312E-3</v>
      </c>
      <c r="KD460" s="2">
        <f t="shared" si="326"/>
        <v>-1.4961510896682739E-4</v>
      </c>
      <c r="KE460" s="2">
        <f t="shared" si="326"/>
        <v>-3.2700449228286743E-3</v>
      </c>
      <c r="KF460" s="2">
        <f t="shared" si="326"/>
        <v>-1.4422684907913208E-3</v>
      </c>
      <c r="KG460" s="2">
        <f t="shared" si="326"/>
        <v>4.7032833099365234E-3</v>
      </c>
      <c r="KH460" s="2">
        <f t="shared" si="326"/>
        <v>-3.357231616973877E-4</v>
      </c>
      <c r="KI460" s="2">
        <f t="shared" si="326"/>
        <v>4.1508674621582031E-3</v>
      </c>
      <c r="KJ460" s="2">
        <f t="shared" si="326"/>
        <v>-3.2764971256256104E-3</v>
      </c>
      <c r="KK460" s="2">
        <f t="shared" si="326"/>
        <v>1.7468780279159546E-3</v>
      </c>
      <c r="KL460" s="2">
        <f t="shared" si="326"/>
        <v>1.7611086368560791E-3</v>
      </c>
      <c r="KM460" s="2">
        <f t="shared" si="326"/>
        <v>-7.0035457611083984E-5</v>
      </c>
      <c r="KN460" s="2">
        <f t="shared" si="326"/>
        <v>4.261314868927002E-3</v>
      </c>
      <c r="KO460" s="2">
        <f t="shared" si="326"/>
        <v>-4.1437745094299316E-3</v>
      </c>
      <c r="KP460" s="2">
        <f t="shared" si="326"/>
        <v>-2.0346641540527344E-3</v>
      </c>
      <c r="KQ460" s="2">
        <f t="shared" si="326"/>
        <v>3.40251624584198E-3</v>
      </c>
      <c r="KR460" s="2">
        <f t="shared" si="326"/>
        <v>3.7263631820678711E-3</v>
      </c>
      <c r="KS460" s="2">
        <f t="shared" si="326"/>
        <v>-2.6144683361053467E-3</v>
      </c>
      <c r="KT460" s="2">
        <f t="shared" si="326"/>
        <v>1.7681270837783813E-3</v>
      </c>
      <c r="KU460" s="2">
        <f t="shared" si="326"/>
        <v>-1.9129961729049683E-3</v>
      </c>
      <c r="KV460" s="2">
        <f t="shared" si="326"/>
        <v>-4.3389797210693359E-3</v>
      </c>
      <c r="KW460" s="2">
        <f t="shared" si="326"/>
        <v>6.7824125289916992E-4</v>
      </c>
      <c r="KX460" s="2">
        <f t="shared" si="326"/>
        <v>2.5463104248046875E-4</v>
      </c>
      <c r="KY460" s="2">
        <f t="shared" si="326"/>
        <v>4.2063593864440918E-3</v>
      </c>
      <c r="KZ460" s="2">
        <f t="shared" si="326"/>
        <v>3.9575248956680298E-3</v>
      </c>
      <c r="LA460" s="2">
        <f t="shared" si="326"/>
        <v>-5.9950351715087891E-4</v>
      </c>
      <c r="LB460" s="2">
        <f t="shared" si="326"/>
        <v>-7.8833103179931641E-4</v>
      </c>
      <c r="LC460" s="2">
        <f t="shared" si="326"/>
        <v>1.3270974159240723E-3</v>
      </c>
      <c r="LD460" s="2">
        <f t="shared" si="326"/>
        <v>4.8831552267074585E-3</v>
      </c>
      <c r="LE460" s="2">
        <f t="shared" si="326"/>
        <v>-1.1970698833465576E-3</v>
      </c>
      <c r="LF460" s="2">
        <f t="shared" si="326"/>
        <v>1.8262863159179688E-4</v>
      </c>
      <c r="LG460" s="2">
        <f t="shared" si="326"/>
        <v>4.6491920948028564E-3</v>
      </c>
      <c r="LH460" s="2">
        <f t="shared" si="326"/>
        <v>2.9739737510681152E-3</v>
      </c>
      <c r="LI460" s="2">
        <f t="shared" si="326"/>
        <v>1.2891292572021484E-3</v>
      </c>
      <c r="LJ460" s="2">
        <f t="shared" si="326"/>
        <v>2.6160329580307007E-3</v>
      </c>
      <c r="LK460" s="2">
        <f t="shared" si="326"/>
        <v>-2.0387619733810425E-3</v>
      </c>
      <c r="LL460" s="2">
        <f t="shared" si="326"/>
        <v>1.6467049717903137E-3</v>
      </c>
      <c r="LM460" s="2">
        <f t="shared" ref="LM460:NX460" si="327">LM453-LM458</f>
        <v>9.6246600151062012E-5</v>
      </c>
      <c r="LN460" s="2">
        <f t="shared" si="327"/>
        <v>6.6328048706054688E-4</v>
      </c>
      <c r="LO460" s="2">
        <f t="shared" si="327"/>
        <v>2.2030174732208252E-3</v>
      </c>
      <c r="LP460" s="2">
        <f t="shared" si="327"/>
        <v>3.4603551030158997E-3</v>
      </c>
      <c r="LQ460" s="2">
        <f t="shared" si="327"/>
        <v>-4.3473243713378906E-3</v>
      </c>
      <c r="LR460" s="2">
        <f t="shared" si="327"/>
        <v>-1.0724067687988281E-3</v>
      </c>
      <c r="LS460" s="2">
        <f t="shared" si="327"/>
        <v>-4.8798322677612305E-4</v>
      </c>
      <c r="LT460" s="2">
        <f t="shared" si="327"/>
        <v>3.0376911163330078E-3</v>
      </c>
      <c r="LU460" s="2">
        <f t="shared" si="327"/>
        <v>1.0513067245483398E-3</v>
      </c>
      <c r="LV460" s="2">
        <f t="shared" si="327"/>
        <v>3.5936832427978516E-3</v>
      </c>
      <c r="LW460" s="2">
        <f t="shared" si="327"/>
        <v>-4.3420195579528809E-3</v>
      </c>
      <c r="LX460" s="2">
        <f t="shared" si="327"/>
        <v>4.6748220920562744E-3</v>
      </c>
      <c r="LY460" s="2">
        <f t="shared" si="327"/>
        <v>2.1916329860687256E-3</v>
      </c>
      <c r="LZ460" s="2">
        <f t="shared" si="327"/>
        <v>-3.3524632453918457E-4</v>
      </c>
      <c r="MA460" s="2">
        <f t="shared" si="327"/>
        <v>-2.5594830513000488E-3</v>
      </c>
      <c r="MB460" s="2">
        <f t="shared" si="327"/>
        <v>-2.8683990240097046E-3</v>
      </c>
      <c r="MC460" s="2">
        <f t="shared" si="327"/>
        <v>-3.8995146751403809E-3</v>
      </c>
      <c r="MD460" s="2">
        <f t="shared" si="327"/>
        <v>2.2925436496734619E-3</v>
      </c>
      <c r="ME460" s="2">
        <f t="shared" si="327"/>
        <v>3.0693188309669495E-3</v>
      </c>
      <c r="MF460" s="2">
        <f t="shared" si="327"/>
        <v>1.8457174301147461E-3</v>
      </c>
      <c r="MG460" s="2">
        <f t="shared" si="327"/>
        <v>-1.3478547334671021E-3</v>
      </c>
      <c r="MH460" s="2">
        <f t="shared" si="327"/>
        <v>-4.1906014084815979E-3</v>
      </c>
      <c r="MI460" s="2">
        <f t="shared" si="327"/>
        <v>-7.3806196451187134E-4</v>
      </c>
      <c r="MJ460" s="2">
        <f t="shared" si="327"/>
        <v>7.6173245906829834E-4</v>
      </c>
      <c r="MK460" s="2">
        <f t="shared" si="327"/>
        <v>-1.6790181398391724E-3</v>
      </c>
      <c r="ML460" s="2">
        <f t="shared" si="327"/>
        <v>-5.2425265312194824E-4</v>
      </c>
      <c r="MM460" s="2">
        <f t="shared" si="327"/>
        <v>-1.7467141151428223E-4</v>
      </c>
      <c r="MN460" s="2">
        <f t="shared" si="327"/>
        <v>4.4324100017547607E-3</v>
      </c>
      <c r="MO460" s="2">
        <f t="shared" si="327"/>
        <v>-8.5343420505523682E-4</v>
      </c>
      <c r="MP460" s="2">
        <f t="shared" si="327"/>
        <v>1.3001710176467896E-3</v>
      </c>
      <c r="MQ460" s="2">
        <f t="shared" si="327"/>
        <v>-4.8202648758888245E-3</v>
      </c>
      <c r="MR460" s="2">
        <f t="shared" si="327"/>
        <v>1.695096492767334E-3</v>
      </c>
      <c r="MS460" s="2">
        <f t="shared" si="327"/>
        <v>5.6989490985870361E-4</v>
      </c>
      <c r="MT460" s="2">
        <f t="shared" si="327"/>
        <v>1.0527521371841431E-3</v>
      </c>
      <c r="MU460" s="2">
        <f t="shared" si="327"/>
        <v>-1.8533468246459961E-3</v>
      </c>
      <c r="MV460" s="2">
        <f t="shared" si="327"/>
        <v>4.1617453098297119E-3</v>
      </c>
      <c r="MW460" s="2">
        <f t="shared" si="327"/>
        <v>-2.7742087841033936E-3</v>
      </c>
      <c r="MX460" s="2">
        <f t="shared" si="327"/>
        <v>4.7358274459838867E-3</v>
      </c>
      <c r="MY460" s="2">
        <f t="shared" si="327"/>
        <v>2.9139667749404907E-3</v>
      </c>
      <c r="MZ460" s="2">
        <f t="shared" si="327"/>
        <v>4.5058131217956543E-4</v>
      </c>
      <c r="NA460" s="2">
        <f t="shared" si="327"/>
        <v>-4.328116774559021E-4</v>
      </c>
      <c r="NB460" s="2">
        <f t="shared" si="327"/>
        <v>1.488175243139267E-3</v>
      </c>
      <c r="NC460" s="2">
        <f t="shared" si="327"/>
        <v>1.6193389892578125E-3</v>
      </c>
      <c r="ND460" s="2">
        <f t="shared" si="327"/>
        <v>-3.3871829509735107E-3</v>
      </c>
      <c r="NE460" s="2">
        <f t="shared" si="327"/>
        <v>-4.0930956602096558E-3</v>
      </c>
      <c r="NF460" s="2">
        <f t="shared" si="327"/>
        <v>4.9674510955810547E-3</v>
      </c>
      <c r="NG460" s="2">
        <f t="shared" si="327"/>
        <v>3.5716891288757324E-3</v>
      </c>
      <c r="NH460" s="2">
        <f t="shared" si="327"/>
        <v>4.2752325534820557E-3</v>
      </c>
      <c r="NI460" s="2">
        <f t="shared" si="327"/>
        <v>-4.6347677707672119E-3</v>
      </c>
      <c r="NJ460" s="2">
        <f t="shared" si="327"/>
        <v>-3.2315254211425781E-3</v>
      </c>
      <c r="NK460" s="2">
        <f t="shared" si="327"/>
        <v>2.0422376692295074E-3</v>
      </c>
      <c r="NL460" s="2">
        <f t="shared" si="327"/>
        <v>-4.5195817947387695E-3</v>
      </c>
      <c r="NM460" s="2">
        <f t="shared" si="327"/>
        <v>2.2796392440795898E-3</v>
      </c>
      <c r="NN460" s="2">
        <f t="shared" si="327"/>
        <v>4.9166381359100342E-4</v>
      </c>
      <c r="NO460" s="2">
        <f t="shared" si="327"/>
        <v>2.3519992828369141E-4</v>
      </c>
      <c r="NP460" s="2">
        <f t="shared" si="327"/>
        <v>4.8671513795852661E-3</v>
      </c>
      <c r="NQ460" s="2">
        <f t="shared" si="327"/>
        <v>-1.4579296112060547E-3</v>
      </c>
      <c r="NR460" s="2">
        <f t="shared" si="327"/>
        <v>2.9674842953681946E-3</v>
      </c>
      <c r="NS460" s="2">
        <f t="shared" si="327"/>
        <v>-1.0900199413299561E-4</v>
      </c>
      <c r="NT460" s="2">
        <f t="shared" si="327"/>
        <v>3.4404397010803223E-3</v>
      </c>
      <c r="NU460" s="2">
        <f t="shared" si="327"/>
        <v>2.6157721877098083E-3</v>
      </c>
      <c r="NV460" s="2">
        <f t="shared" si="327"/>
        <v>4.6324729919433594E-3</v>
      </c>
      <c r="NW460" s="2">
        <f t="shared" si="327"/>
        <v>4.6868324279785156E-3</v>
      </c>
      <c r="NX460" s="2">
        <f t="shared" si="327"/>
        <v>2.0793229341506958E-3</v>
      </c>
      <c r="NY460" s="2">
        <f t="shared" ref="NY460:QJ460" si="328">NY453-NY458</f>
        <v>2.4678930640220642E-3</v>
      </c>
      <c r="NZ460" s="2">
        <f t="shared" si="328"/>
        <v>-2.6005208492279053E-3</v>
      </c>
      <c r="OA460" s="2">
        <f t="shared" si="328"/>
        <v>-4.9316436052322388E-3</v>
      </c>
      <c r="OB460" s="2">
        <f t="shared" si="328"/>
        <v>-2.0173490047454834E-3</v>
      </c>
      <c r="OC460" s="2">
        <f t="shared" si="328"/>
        <v>-2.278447151184082E-3</v>
      </c>
      <c r="OD460" s="2">
        <f t="shared" si="328"/>
        <v>3.9542019367218018E-3</v>
      </c>
      <c r="OE460" s="2">
        <f t="shared" si="328"/>
        <v>3.9313435554504395E-3</v>
      </c>
      <c r="OF460" s="2">
        <f t="shared" si="328"/>
        <v>-9.1373920440673828E-4</v>
      </c>
      <c r="OG460" s="2">
        <f t="shared" si="328"/>
        <v>3.5907328128814697E-3</v>
      </c>
      <c r="OH460" s="2">
        <f t="shared" si="328"/>
        <v>1.4603137969970703E-4</v>
      </c>
      <c r="OI460" s="2">
        <f t="shared" si="328"/>
        <v>1.6060620546340942E-3</v>
      </c>
      <c r="OJ460" s="2">
        <f t="shared" si="328"/>
        <v>-3.5605877637863159E-3</v>
      </c>
      <c r="OK460" s="2">
        <f t="shared" si="328"/>
        <v>4.8598647117614746E-4</v>
      </c>
      <c r="OL460" s="2">
        <f t="shared" si="328"/>
        <v>-3.5614967346191406E-3</v>
      </c>
      <c r="OM460" s="2">
        <f t="shared" si="328"/>
        <v>-2.3480653762817383E-3</v>
      </c>
      <c r="ON460" s="2">
        <f t="shared" si="328"/>
        <v>4.0024518966674805E-5</v>
      </c>
      <c r="OO460" s="2">
        <f t="shared" si="328"/>
        <v>1.4115869998931885E-3</v>
      </c>
      <c r="OP460" s="2">
        <f t="shared" si="328"/>
        <v>4.6007484197616577E-3</v>
      </c>
      <c r="OQ460" s="2">
        <f t="shared" si="328"/>
        <v>-4.7064721584320068E-3</v>
      </c>
      <c r="OR460" s="2">
        <f t="shared" si="328"/>
        <v>2.7096867561340332E-3</v>
      </c>
      <c r="OS460" s="2">
        <f t="shared" si="328"/>
        <v>-1.9716694951057434E-3</v>
      </c>
      <c r="OT460" s="2">
        <f t="shared" si="328"/>
        <v>4.4673606753349304E-3</v>
      </c>
      <c r="OU460" s="2">
        <f t="shared" si="328"/>
        <v>-1.059412956237793E-3</v>
      </c>
      <c r="OV460" s="2">
        <f t="shared" si="328"/>
        <v>8.799135684967041E-4</v>
      </c>
      <c r="OW460" s="2">
        <f t="shared" si="328"/>
        <v>4.751741886138916E-3</v>
      </c>
      <c r="OX460" s="2">
        <f t="shared" si="328"/>
        <v>4.6105831861495972E-3</v>
      </c>
      <c r="OY460" s="2">
        <f t="shared" si="328"/>
        <v>-4.2892917990684509E-3</v>
      </c>
      <c r="OZ460" s="2">
        <f t="shared" si="328"/>
        <v>2.9255300760269165E-3</v>
      </c>
      <c r="PA460" s="2">
        <f t="shared" si="328"/>
        <v>3.7435293197631836E-3</v>
      </c>
      <c r="PB460" s="2">
        <f t="shared" si="328"/>
        <v>-1.6280710697174072E-3</v>
      </c>
      <c r="PC460" s="2">
        <f t="shared" si="328"/>
        <v>4.1243433952331543E-4</v>
      </c>
      <c r="PD460" s="2">
        <f t="shared" si="328"/>
        <v>2.9777511954307556E-3</v>
      </c>
      <c r="PE460" s="2">
        <f t="shared" si="328"/>
        <v>3.7558674812316895E-3</v>
      </c>
      <c r="PF460" s="2">
        <f t="shared" si="328"/>
        <v>3.3497810363769531E-3</v>
      </c>
      <c r="PG460" s="2">
        <f t="shared" si="328"/>
        <v>3.9454922080039978E-3</v>
      </c>
      <c r="PH460" s="2">
        <f t="shared" si="328"/>
        <v>-4.0977448225021362E-4</v>
      </c>
      <c r="PI460" s="2">
        <f t="shared" si="328"/>
        <v>-2.9725879430770874E-3</v>
      </c>
      <c r="PJ460" s="2">
        <f t="shared" si="328"/>
        <v>-1.3240426778793335E-3</v>
      </c>
      <c r="PK460" s="2">
        <f t="shared" si="328"/>
        <v>-2.913251519203186E-3</v>
      </c>
      <c r="PL460" s="2">
        <f t="shared" si="328"/>
        <v>-1.4364719390869141E-3</v>
      </c>
      <c r="PM460" s="2">
        <f t="shared" si="328"/>
        <v>4.177480936050415E-3</v>
      </c>
      <c r="PN460" s="2">
        <f t="shared" si="328"/>
        <v>-9.2804431915283203E-5</v>
      </c>
      <c r="PO460" s="2">
        <f t="shared" si="328"/>
        <v>4.9948692321777344E-5</v>
      </c>
      <c r="PP460" s="2">
        <f t="shared" si="328"/>
        <v>-3.3084601163864136E-3</v>
      </c>
      <c r="PQ460" s="2">
        <f t="shared" si="328"/>
        <v>0</v>
      </c>
      <c r="PR460" s="2">
        <f t="shared" si="328"/>
        <v>4.5188814401626587E-3</v>
      </c>
      <c r="PS460" s="2">
        <f t="shared" si="328"/>
        <v>-4.9564838409423828E-3</v>
      </c>
      <c r="PT460" s="2">
        <f t="shared" si="328"/>
        <v>-3.7773698568344116E-3</v>
      </c>
      <c r="PU460" s="2">
        <f t="shared" si="328"/>
        <v>2.7721375226974487E-3</v>
      </c>
      <c r="PV460" s="2">
        <f t="shared" si="328"/>
        <v>3.7781447172164917E-3</v>
      </c>
      <c r="PW460" s="2">
        <f t="shared" si="328"/>
        <v>-3.8304328918457031E-3</v>
      </c>
      <c r="PX460" s="2">
        <f t="shared" si="328"/>
        <v>-1.1454522609710693E-3</v>
      </c>
      <c r="PY460" s="2">
        <f t="shared" si="328"/>
        <v>-3.6916136741638184E-4</v>
      </c>
      <c r="PZ460" s="2">
        <f t="shared" si="328"/>
        <v>2.1370947360992432E-3</v>
      </c>
      <c r="QA460" s="2">
        <f t="shared" si="328"/>
        <v>6.8378448486328125E-4</v>
      </c>
      <c r="QB460" s="2">
        <f t="shared" si="328"/>
        <v>-4.3389648199081421E-3</v>
      </c>
      <c r="QC460" s="2">
        <f t="shared" si="328"/>
        <v>-5.0783157348632813E-4</v>
      </c>
      <c r="QD460" s="2">
        <f t="shared" si="328"/>
        <v>-3.1668245792388916E-3</v>
      </c>
      <c r="QE460" s="2">
        <f t="shared" si="328"/>
        <v>3.5766810178756714E-3</v>
      </c>
      <c r="QF460" s="2">
        <f t="shared" si="328"/>
        <v>-3.6765336990356445E-3</v>
      </c>
      <c r="QG460" s="2">
        <f t="shared" si="328"/>
        <v>3.0465573072433472E-3</v>
      </c>
      <c r="QH460" s="2">
        <f t="shared" si="328"/>
        <v>-4.3369829654693604E-3</v>
      </c>
      <c r="QI460" s="2">
        <f t="shared" si="328"/>
        <v>5.1772594451904297E-4</v>
      </c>
      <c r="QJ460" s="2">
        <f t="shared" si="328"/>
        <v>-4.6144723892211914E-3</v>
      </c>
      <c r="QK460" s="2">
        <f t="shared" ref="QK460:SV460" si="329">QK453-QK458</f>
        <v>6.7113339900970459E-4</v>
      </c>
      <c r="QL460" s="2">
        <f t="shared" si="329"/>
        <v>-1.9463449716567993E-3</v>
      </c>
      <c r="QM460" s="2">
        <f t="shared" si="329"/>
        <v>-1.1761635541915894E-3</v>
      </c>
      <c r="QN460" s="2">
        <f t="shared" si="329"/>
        <v>-3.2593682408332825E-3</v>
      </c>
      <c r="QO460" s="2">
        <f t="shared" si="329"/>
        <v>3.2272674143314362E-3</v>
      </c>
      <c r="QP460" s="2">
        <f t="shared" si="329"/>
        <v>0</v>
      </c>
      <c r="QQ460" s="2">
        <f t="shared" si="329"/>
        <v>0</v>
      </c>
      <c r="QR460" s="2">
        <f t="shared" si="329"/>
        <v>0</v>
      </c>
      <c r="QS460" s="2">
        <f t="shared" si="329"/>
        <v>2.6801824569702148E-3</v>
      </c>
      <c r="QT460" s="2">
        <f t="shared" si="329"/>
        <v>-1.7791315913200378E-3</v>
      </c>
      <c r="QU460" s="2">
        <f t="shared" si="329"/>
        <v>-2.5104880332946777E-3</v>
      </c>
      <c r="QV460" s="2">
        <f t="shared" si="329"/>
        <v>-4.6317428350448608E-3</v>
      </c>
      <c r="QW460" s="2">
        <f t="shared" si="329"/>
        <v>3.7649422883987427E-3</v>
      </c>
      <c r="QX460" s="2">
        <f t="shared" si="329"/>
        <v>4.3308734893798828E-4</v>
      </c>
      <c r="QY460" s="2">
        <f t="shared" si="329"/>
        <v>1.3628527522087097E-3</v>
      </c>
      <c r="QZ460" s="2">
        <f t="shared" si="329"/>
        <v>4.1761547327041626E-3</v>
      </c>
      <c r="RA460" s="2">
        <f t="shared" si="329"/>
        <v>3.673851490020752E-3</v>
      </c>
      <c r="RB460" s="2">
        <f t="shared" si="329"/>
        <v>-2.5265663862228394E-3</v>
      </c>
      <c r="RC460" s="2">
        <f t="shared" si="329"/>
        <v>-1.320958137512207E-3</v>
      </c>
      <c r="RD460" s="2">
        <f t="shared" si="329"/>
        <v>0</v>
      </c>
      <c r="RE460" s="2">
        <f t="shared" si="329"/>
        <v>0</v>
      </c>
      <c r="RF460" s="2">
        <f t="shared" si="329"/>
        <v>-1.0550022125244141E-3</v>
      </c>
      <c r="RG460" s="2">
        <f t="shared" si="329"/>
        <v>-3.1916499137878418E-3</v>
      </c>
      <c r="RH460" s="2">
        <f t="shared" si="329"/>
        <v>-2.0815432071685791E-3</v>
      </c>
      <c r="RI460" s="2">
        <f t="shared" si="329"/>
        <v>4.223942756652832E-3</v>
      </c>
      <c r="RJ460" s="2">
        <f t="shared" si="329"/>
        <v>4.4671595096588135E-3</v>
      </c>
      <c r="RK460" s="2">
        <f t="shared" si="329"/>
        <v>-2.7486830949783325E-3</v>
      </c>
      <c r="RL460" s="2">
        <f t="shared" si="329"/>
        <v>-4.0793418884277344E-3</v>
      </c>
      <c r="RM460" s="2">
        <f t="shared" si="329"/>
        <v>4.1745230555534363E-3</v>
      </c>
      <c r="RN460" s="2">
        <f t="shared" si="329"/>
        <v>1.5053898096084595E-3</v>
      </c>
      <c r="RO460" s="2">
        <f t="shared" si="329"/>
        <v>-2.4589598178863525E-3</v>
      </c>
      <c r="RP460" s="2">
        <f t="shared" si="329"/>
        <v>-3.9231479167938232E-3</v>
      </c>
      <c r="RQ460" s="2">
        <f t="shared" si="329"/>
        <v>-4.5510455965995789E-3</v>
      </c>
      <c r="RR460" s="2">
        <f t="shared" si="329"/>
        <v>-4.5407116413116455E-3</v>
      </c>
      <c r="RS460" s="2">
        <f t="shared" si="329"/>
        <v>4.534304141998291E-3</v>
      </c>
      <c r="RT460" s="2">
        <f t="shared" si="329"/>
        <v>8.7812542915344238E-4</v>
      </c>
      <c r="RU460" s="2">
        <f t="shared" si="329"/>
        <v>-2.5565996766090393E-3</v>
      </c>
      <c r="RV460" s="2">
        <f t="shared" si="329"/>
        <v>-3.0663162469863892E-3</v>
      </c>
      <c r="RW460" s="2">
        <f t="shared" si="329"/>
        <v>-7.544197142124176E-4</v>
      </c>
      <c r="RX460" s="2">
        <f t="shared" si="329"/>
        <v>0</v>
      </c>
      <c r="RY460" s="2">
        <f t="shared" si="329"/>
        <v>4.9642324447631836E-3</v>
      </c>
      <c r="RZ460" s="2">
        <f t="shared" si="329"/>
        <v>2.947688102722168E-3</v>
      </c>
      <c r="SA460" s="2">
        <f t="shared" si="329"/>
        <v>2.4549216032028198E-3</v>
      </c>
      <c r="SB460" s="2">
        <f t="shared" si="329"/>
        <v>-7.1111321449279785E-4</v>
      </c>
      <c r="SC460" s="2">
        <f t="shared" si="329"/>
        <v>3.0113682150840759E-3</v>
      </c>
      <c r="SD460" s="2">
        <f t="shared" si="329"/>
        <v>3.2295137643814087E-3</v>
      </c>
      <c r="SE460" s="2">
        <f t="shared" si="329"/>
        <v>1.8398463726043701E-3</v>
      </c>
      <c r="SF460" s="2">
        <f t="shared" si="329"/>
        <v>-3.4553408622741699E-3</v>
      </c>
      <c r="SG460" s="2">
        <f t="shared" si="329"/>
        <v>8.6706876754760742E-4</v>
      </c>
      <c r="SH460" s="2">
        <f t="shared" si="329"/>
        <v>2.4283677339553833E-3</v>
      </c>
      <c r="SI460" s="2">
        <f t="shared" si="329"/>
        <v>3.3981204032897949E-3</v>
      </c>
      <c r="SJ460" s="2">
        <f t="shared" si="329"/>
        <v>3.9226561784744263E-3</v>
      </c>
      <c r="SK460" s="2">
        <f t="shared" si="329"/>
        <v>-1.780536025762558E-3</v>
      </c>
      <c r="SL460" s="2">
        <f t="shared" si="329"/>
        <v>-4.952162504196167E-3</v>
      </c>
      <c r="SM460" s="2">
        <f t="shared" si="329"/>
        <v>1.1539161205291748E-3</v>
      </c>
      <c r="SN460" s="2">
        <f t="shared" si="329"/>
        <v>2.0158737897872925E-3</v>
      </c>
      <c r="SO460" s="2">
        <f t="shared" si="329"/>
        <v>1.0031163692474365E-3</v>
      </c>
      <c r="SP460" s="2">
        <f t="shared" si="329"/>
        <v>-4.7260969877243042E-3</v>
      </c>
      <c r="SQ460" s="2">
        <f t="shared" si="329"/>
        <v>4.7689080238342285E-3</v>
      </c>
      <c r="SR460" s="2">
        <f t="shared" si="329"/>
        <v>9.0476125478744507E-4</v>
      </c>
      <c r="SS460" s="2">
        <f t="shared" si="329"/>
        <v>-1.9849911332130432E-3</v>
      </c>
      <c r="ST460" s="2">
        <f t="shared" si="329"/>
        <v>-3.2866597175598145E-3</v>
      </c>
      <c r="SU460" s="2">
        <f t="shared" si="329"/>
        <v>-4.5850127935409546E-4</v>
      </c>
      <c r="SV460" s="2">
        <f t="shared" si="329"/>
        <v>1.6141682863235474E-3</v>
      </c>
      <c r="SW460" s="2">
        <f t="shared" ref="SW460:VH460" si="330">SW453-SW458</f>
        <v>1.5699118375778198E-4</v>
      </c>
      <c r="SX460" s="2">
        <f t="shared" si="330"/>
        <v>1.0285675525665283E-3</v>
      </c>
      <c r="SY460" s="2">
        <f t="shared" si="330"/>
        <v>2.3752525448799133E-3</v>
      </c>
      <c r="SZ460" s="2">
        <f t="shared" si="330"/>
        <v>-1.9511282444000244E-3</v>
      </c>
      <c r="TA460" s="2">
        <f t="shared" si="330"/>
        <v>-4.4459998607635498E-3</v>
      </c>
      <c r="TB460" s="2">
        <f t="shared" si="330"/>
        <v>4.0001794695854187E-3</v>
      </c>
      <c r="TC460" s="2">
        <f t="shared" si="330"/>
        <v>-2.3548007011413574E-3</v>
      </c>
      <c r="TD460" s="2">
        <f t="shared" si="330"/>
        <v>-4.9709305167198181E-3</v>
      </c>
      <c r="TE460" s="2">
        <f t="shared" si="330"/>
        <v>4.0534883737564087E-3</v>
      </c>
      <c r="TF460" s="2">
        <f t="shared" si="330"/>
        <v>2.9890388250350952E-3</v>
      </c>
      <c r="TG460" s="2">
        <f t="shared" si="330"/>
        <v>4.8997998237609863E-3</v>
      </c>
      <c r="TH460" s="2">
        <f t="shared" si="330"/>
        <v>4.7153234481811523E-3</v>
      </c>
      <c r="TI460" s="2">
        <f t="shared" si="330"/>
        <v>3.119833767414093E-3</v>
      </c>
      <c r="TJ460" s="2">
        <f t="shared" si="330"/>
        <v>3.1414031982421875E-3</v>
      </c>
      <c r="TK460" s="2">
        <f t="shared" si="330"/>
        <v>-2.2870153188705444E-3</v>
      </c>
      <c r="TL460" s="2">
        <f t="shared" si="330"/>
        <v>3.789365291595459E-3</v>
      </c>
      <c r="TM460" s="2">
        <f t="shared" si="330"/>
        <v>2.200588583946228E-3</v>
      </c>
      <c r="TN460" s="2">
        <f t="shared" si="330"/>
        <v>-1.0751187801361084E-4</v>
      </c>
      <c r="TO460" s="2">
        <f t="shared" si="330"/>
        <v>-3.1263232231140137E-3</v>
      </c>
      <c r="TP460" s="2">
        <f t="shared" si="330"/>
        <v>3.5312250256538391E-3</v>
      </c>
      <c r="TQ460" s="2">
        <f t="shared" si="330"/>
        <v>-4.8034489154815674E-3</v>
      </c>
      <c r="TR460" s="2">
        <f t="shared" si="330"/>
        <v>-3.9467513561248779E-3</v>
      </c>
      <c r="TS460" s="2">
        <f t="shared" si="330"/>
        <v>-2.5636553764343262E-3</v>
      </c>
      <c r="TT460" s="2">
        <f t="shared" si="330"/>
        <v>3.7500709295272827E-3</v>
      </c>
      <c r="TU460" s="2">
        <f t="shared" si="330"/>
        <v>-1.6355141997337341E-3</v>
      </c>
      <c r="TV460" s="2">
        <f t="shared" si="330"/>
        <v>4.5446977019309998E-3</v>
      </c>
      <c r="TW460" s="2">
        <f t="shared" si="330"/>
        <v>2.0904242992401123E-3</v>
      </c>
      <c r="TX460" s="2">
        <f t="shared" si="330"/>
        <v>4.3475031852722168E-3</v>
      </c>
      <c r="TY460" s="2">
        <f t="shared" si="330"/>
        <v>-3.6989748477935791E-3</v>
      </c>
      <c r="TZ460" s="2">
        <f t="shared" si="330"/>
        <v>2.6253461837768555E-3</v>
      </c>
      <c r="UA460" s="2">
        <f t="shared" si="330"/>
        <v>-3.3965855836868286E-3</v>
      </c>
      <c r="UB460" s="2">
        <f t="shared" si="330"/>
        <v>-3.2657310366630554E-3</v>
      </c>
      <c r="UC460" s="2">
        <f t="shared" si="330"/>
        <v>2.2230297327041626E-3</v>
      </c>
      <c r="UD460" s="2">
        <f t="shared" si="330"/>
        <v>-1.6646683216094971E-3</v>
      </c>
      <c r="UE460" s="2">
        <f t="shared" si="330"/>
        <v>7.3119997978210449E-5</v>
      </c>
      <c r="UF460" s="2">
        <f t="shared" si="330"/>
        <v>-1.1652335524559021E-4</v>
      </c>
      <c r="UG460" s="2">
        <f t="shared" si="330"/>
        <v>6.2380731105804443E-4</v>
      </c>
      <c r="UH460" s="2">
        <f t="shared" si="330"/>
        <v>3.3870190382003784E-3</v>
      </c>
      <c r="UI460" s="2">
        <f t="shared" si="330"/>
        <v>-1.0663270950317383E-3</v>
      </c>
      <c r="UJ460" s="2">
        <f t="shared" si="330"/>
        <v>-4.0771216154098511E-3</v>
      </c>
      <c r="UK460" s="2">
        <f t="shared" si="330"/>
        <v>2.6098936796188354E-3</v>
      </c>
      <c r="UL460" s="2">
        <f t="shared" si="330"/>
        <v>-1.0169744491577148E-3</v>
      </c>
      <c r="UM460" s="2">
        <f t="shared" si="330"/>
        <v>4.7687143087387085E-3</v>
      </c>
      <c r="UN460" s="2">
        <f t="shared" si="330"/>
        <v>2.1579563617706299E-3</v>
      </c>
      <c r="UO460" s="2">
        <f t="shared" si="330"/>
        <v>-7.1799755096435547E-4</v>
      </c>
      <c r="UP460" s="2">
        <f t="shared" si="330"/>
        <v>3.9569288492202759E-3</v>
      </c>
      <c r="UQ460" s="2">
        <f t="shared" si="330"/>
        <v>-2.2163987159729004E-4</v>
      </c>
      <c r="UR460" s="2">
        <f t="shared" si="330"/>
        <v>3.460317850112915E-3</v>
      </c>
      <c r="US460" s="2">
        <f t="shared" si="330"/>
        <v>0</v>
      </c>
      <c r="UT460" s="2">
        <f t="shared" si="330"/>
        <v>4.1967034339904785E-3</v>
      </c>
      <c r="UU460" s="2">
        <f t="shared" si="330"/>
        <v>4.4319033622741699E-3</v>
      </c>
      <c r="UV460" s="2">
        <f t="shared" si="330"/>
        <v>3.2235831022262573E-3</v>
      </c>
      <c r="UW460" s="2">
        <f t="shared" si="330"/>
        <v>-3.0865222215652466E-3</v>
      </c>
      <c r="UX460" s="2">
        <f t="shared" si="330"/>
        <v>-4.0057525038719177E-3</v>
      </c>
      <c r="UY460" s="2">
        <f t="shared" si="330"/>
        <v>4.5309290289878845E-3</v>
      </c>
      <c r="UZ460" s="2">
        <f t="shared" si="330"/>
        <v>3.7819743156433105E-3</v>
      </c>
      <c r="VA460" s="2">
        <f t="shared" si="330"/>
        <v>1.233220100402832E-4</v>
      </c>
      <c r="VB460" s="2">
        <f t="shared" si="330"/>
        <v>-1.1775493621826172E-3</v>
      </c>
      <c r="VC460" s="2">
        <f t="shared" si="330"/>
        <v>4.859045147895813E-4</v>
      </c>
      <c r="VD460" s="2">
        <f t="shared" si="330"/>
        <v>1.0098367929458618E-3</v>
      </c>
      <c r="VE460" s="2">
        <f t="shared" si="330"/>
        <v>-3.2615363597869873E-3</v>
      </c>
      <c r="VF460" s="2">
        <f t="shared" si="330"/>
        <v>3.4533441066741943E-3</v>
      </c>
      <c r="VG460" s="2">
        <f t="shared" si="330"/>
        <v>9.7936391830444336E-4</v>
      </c>
      <c r="VH460" s="2">
        <f t="shared" si="330"/>
        <v>1.4250911772251129E-3</v>
      </c>
      <c r="VI460" s="2">
        <f t="shared" ref="VI460:XT460" si="331">VI453-VI458</f>
        <v>-1.8535107374191284E-3</v>
      </c>
      <c r="VJ460" s="2">
        <f t="shared" si="331"/>
        <v>2.446003258228302E-3</v>
      </c>
      <c r="VK460" s="2">
        <f t="shared" si="331"/>
        <v>-1.551210880279541E-3</v>
      </c>
      <c r="VL460" s="2">
        <f t="shared" si="331"/>
        <v>3.1462311744689941E-4</v>
      </c>
      <c r="VM460" s="2">
        <f t="shared" si="331"/>
        <v>-4.088476300239563E-3</v>
      </c>
      <c r="VN460" s="2">
        <f t="shared" si="331"/>
        <v>-2.5209784507751465E-4</v>
      </c>
      <c r="VO460" s="2">
        <f t="shared" si="331"/>
        <v>-9.4386935234069824E-4</v>
      </c>
      <c r="VP460" s="2">
        <f t="shared" si="331"/>
        <v>3.799736499786377E-3</v>
      </c>
      <c r="VQ460" s="2">
        <f t="shared" si="331"/>
        <v>7.8161060810089111E-4</v>
      </c>
      <c r="VR460" s="2">
        <f t="shared" si="331"/>
        <v>-2.8387457132339478E-3</v>
      </c>
      <c r="VS460" s="2">
        <f t="shared" si="331"/>
        <v>-2.5724917650222778E-3</v>
      </c>
      <c r="VT460" s="2">
        <f t="shared" si="331"/>
        <v>2.0156800746917725E-3</v>
      </c>
      <c r="VU460" s="2">
        <f t="shared" si="331"/>
        <v>4.663318395614624E-4</v>
      </c>
      <c r="VV460" s="2">
        <f t="shared" si="331"/>
        <v>2.3931264877319336E-3</v>
      </c>
      <c r="VW460" s="2">
        <f t="shared" si="331"/>
        <v>-1.427382230758667E-4</v>
      </c>
      <c r="VX460" s="2">
        <f t="shared" si="331"/>
        <v>-4.0642544627189636E-3</v>
      </c>
      <c r="VY460" s="2">
        <f t="shared" si="331"/>
        <v>-3.0529797077178955E-3</v>
      </c>
      <c r="VZ460" s="2">
        <f t="shared" si="331"/>
        <v>-1.0058879852294922E-3</v>
      </c>
      <c r="WA460" s="2">
        <f t="shared" si="331"/>
        <v>-3.0817538499832153E-3</v>
      </c>
      <c r="WB460" s="2">
        <f t="shared" si="331"/>
        <v>-4.220917820930481E-3</v>
      </c>
      <c r="WC460" s="2">
        <f t="shared" si="331"/>
        <v>-4.2946487665176392E-3</v>
      </c>
      <c r="WD460" s="2">
        <f t="shared" si="331"/>
        <v>-1.5896037220954895E-3</v>
      </c>
      <c r="WE460" s="2">
        <f t="shared" si="331"/>
        <v>4.5237988233566284E-3</v>
      </c>
      <c r="WF460" s="2">
        <f t="shared" si="331"/>
        <v>1.9061267375946045E-3</v>
      </c>
      <c r="WG460" s="2">
        <f t="shared" si="331"/>
        <v>3.8990378379821777E-3</v>
      </c>
      <c r="WH460" s="2">
        <f t="shared" si="331"/>
        <v>4.2971968650817871E-3</v>
      </c>
      <c r="WI460" s="2">
        <f t="shared" si="331"/>
        <v>4.4051110744476318E-3</v>
      </c>
      <c r="WJ460" s="2">
        <f t="shared" si="331"/>
        <v>4.072234034538269E-3</v>
      </c>
      <c r="WK460" s="2">
        <f t="shared" si="331"/>
        <v>-2.5671720504760742E-4</v>
      </c>
      <c r="WL460" s="2">
        <f t="shared" si="331"/>
        <v>1.2443214654922485E-3</v>
      </c>
      <c r="WM460" s="2">
        <f t="shared" si="331"/>
        <v>2.4055242538452148E-3</v>
      </c>
      <c r="WN460" s="2">
        <f t="shared" si="331"/>
        <v>2.9410123825073242E-3</v>
      </c>
      <c r="WO460" s="2">
        <f t="shared" si="331"/>
        <v>-2.6021003723144531E-3</v>
      </c>
      <c r="WP460" s="2">
        <f t="shared" si="331"/>
        <v>-2.2545158863067627E-3</v>
      </c>
      <c r="WQ460" s="2">
        <f t="shared" si="331"/>
        <v>1.3449490070343018E-3</v>
      </c>
      <c r="WR460" s="2">
        <f t="shared" si="331"/>
        <v>-7.0938467979431152E-4</v>
      </c>
      <c r="WS460" s="2">
        <f t="shared" si="331"/>
        <v>-3.2792389392852783E-3</v>
      </c>
      <c r="WT460" s="2">
        <f t="shared" si="331"/>
        <v>-3.2114982604980469E-4</v>
      </c>
      <c r="WU460" s="2">
        <f t="shared" si="331"/>
        <v>7.3637068271636963E-4</v>
      </c>
      <c r="WV460" s="2">
        <f t="shared" si="331"/>
        <v>2.0729601383209229E-3</v>
      </c>
      <c r="WW460" s="2">
        <f t="shared" si="331"/>
        <v>3.2264739274978638E-4</v>
      </c>
      <c r="WX460" s="2">
        <f t="shared" si="331"/>
        <v>-1.651078462600708E-3</v>
      </c>
      <c r="WY460" s="2">
        <f t="shared" si="331"/>
        <v>2.7374401688575745E-3</v>
      </c>
      <c r="WZ460" s="2">
        <f t="shared" si="331"/>
        <v>3.2279491424560547E-3</v>
      </c>
      <c r="XA460" s="2">
        <f t="shared" si="331"/>
        <v>2.5354623794555664E-3</v>
      </c>
      <c r="XB460" s="2">
        <f t="shared" si="331"/>
        <v>-2.8523802757263184E-3</v>
      </c>
      <c r="XC460" s="2">
        <f t="shared" si="331"/>
        <v>-2.7567371726036072E-3</v>
      </c>
      <c r="XD460" s="2">
        <f t="shared" si="331"/>
        <v>1.2310817837715149E-3</v>
      </c>
      <c r="XE460" s="2">
        <f t="shared" si="331"/>
        <v>-1.572776585817337E-3</v>
      </c>
      <c r="XF460" s="2">
        <f t="shared" si="331"/>
        <v>-4.8642493784427643E-3</v>
      </c>
      <c r="XG460" s="2">
        <f t="shared" si="331"/>
        <v>1.6427040100097656E-4</v>
      </c>
      <c r="XH460" s="2">
        <f t="shared" si="331"/>
        <v>2.0694434642791748E-3</v>
      </c>
      <c r="XI460" s="2">
        <f t="shared" si="331"/>
        <v>2.5147348642349243E-3</v>
      </c>
      <c r="XJ460" s="2">
        <f t="shared" si="331"/>
        <v>-1.2704133987426758E-3</v>
      </c>
      <c r="XK460" s="2">
        <f t="shared" si="331"/>
        <v>-1.2257695198059082E-4</v>
      </c>
      <c r="XL460" s="2">
        <f t="shared" si="331"/>
        <v>-3.0300170183181763E-3</v>
      </c>
      <c r="XM460" s="2">
        <f t="shared" si="331"/>
        <v>7.9837441444396973E-4</v>
      </c>
      <c r="XN460" s="2">
        <f t="shared" si="331"/>
        <v>-2.4978518486022949E-3</v>
      </c>
      <c r="XO460" s="2">
        <f t="shared" si="331"/>
        <v>-3.7583261728286743E-3</v>
      </c>
      <c r="XP460" s="2">
        <f t="shared" si="331"/>
        <v>3.4549236297607422E-3</v>
      </c>
      <c r="XQ460" s="2">
        <f t="shared" si="331"/>
        <v>1.0731369256973267E-3</v>
      </c>
      <c r="XR460" s="2">
        <f t="shared" si="331"/>
        <v>-2.6740431785583496E-3</v>
      </c>
      <c r="XS460" s="2">
        <f t="shared" si="331"/>
        <v>2.5299936532974243E-3</v>
      </c>
      <c r="XT460" s="2">
        <f t="shared" si="331"/>
        <v>-1.5711039304733276E-3</v>
      </c>
      <c r="XU460" s="2">
        <f t="shared" ref="XU460:AAF460" si="332">XU453-XU458</f>
        <v>-3.8574635982513428E-3</v>
      </c>
      <c r="XV460" s="2">
        <f t="shared" si="332"/>
        <v>9.4719976186752319E-4</v>
      </c>
      <c r="XW460" s="2">
        <f t="shared" si="332"/>
        <v>1.8597394227981567E-3</v>
      </c>
      <c r="XX460" s="2">
        <f t="shared" si="332"/>
        <v>4.3467059731483459E-3</v>
      </c>
      <c r="XY460" s="2">
        <f t="shared" si="332"/>
        <v>1.5419870615005493E-3</v>
      </c>
      <c r="XZ460" s="2">
        <f t="shared" si="332"/>
        <v>3.8045719265937805E-3</v>
      </c>
      <c r="YA460" s="2">
        <f t="shared" si="332"/>
        <v>2.7469396591186523E-3</v>
      </c>
      <c r="YB460" s="2">
        <f t="shared" si="332"/>
        <v>1.9405782222747803E-3</v>
      </c>
      <c r="YC460" s="2">
        <f t="shared" si="332"/>
        <v>2.5100260972976685E-3</v>
      </c>
      <c r="YD460" s="2">
        <f t="shared" si="332"/>
        <v>-1.8546581268310547E-3</v>
      </c>
      <c r="YE460" s="2">
        <f t="shared" si="332"/>
        <v>-8.8998675346374512E-4</v>
      </c>
      <c r="YF460" s="2">
        <f t="shared" si="332"/>
        <v>-4.9585998058319092E-3</v>
      </c>
      <c r="YG460" s="2">
        <f t="shared" si="332"/>
        <v>-2.921178936958313E-3</v>
      </c>
      <c r="YH460" s="2">
        <f t="shared" si="332"/>
        <v>-2.3798346519470215E-3</v>
      </c>
      <c r="YI460" s="2">
        <f t="shared" si="332"/>
        <v>-4.6020150184631348E-3</v>
      </c>
      <c r="YJ460" s="2">
        <f t="shared" si="332"/>
        <v>4.1529685258865356E-3</v>
      </c>
      <c r="YK460" s="2">
        <f t="shared" si="332"/>
        <v>1.1663883924484253E-3</v>
      </c>
      <c r="YL460" s="2">
        <f t="shared" si="332"/>
        <v>3.0601322650909424E-3</v>
      </c>
      <c r="YM460" s="2">
        <f t="shared" si="332"/>
        <v>-5.9896707534790039E-4</v>
      </c>
      <c r="YN460" s="2">
        <f t="shared" si="332"/>
        <v>2.7967989444732666E-4</v>
      </c>
      <c r="YO460" s="2">
        <f t="shared" si="332"/>
        <v>-3.2719001173973083E-3</v>
      </c>
      <c r="YP460" s="2">
        <f t="shared" si="332"/>
        <v>-5.3001940250396729E-4</v>
      </c>
      <c r="YQ460" s="2">
        <f t="shared" si="332"/>
        <v>-1.1004060506820679E-3</v>
      </c>
      <c r="YR460" s="2">
        <f t="shared" si="332"/>
        <v>-1.0186657309532166E-3</v>
      </c>
      <c r="YS460" s="2">
        <f t="shared" si="332"/>
        <v>-9.8539888858795166E-4</v>
      </c>
      <c r="YT460" s="2">
        <f t="shared" si="332"/>
        <v>-1.8393956124782562E-3</v>
      </c>
      <c r="YU460" s="2">
        <f t="shared" si="332"/>
        <v>-3.6511421203613281E-3</v>
      </c>
      <c r="YV460" s="2">
        <f t="shared" si="332"/>
        <v>4.0215402841567993E-3</v>
      </c>
      <c r="YW460" s="2">
        <f t="shared" si="332"/>
        <v>-1.741558313369751E-3</v>
      </c>
      <c r="YX460" s="2">
        <f t="shared" si="332"/>
        <v>-4.0468648076057434E-3</v>
      </c>
      <c r="YY460" s="2">
        <f t="shared" si="332"/>
        <v>-3.6844760179519653E-3</v>
      </c>
      <c r="YZ460" s="2">
        <f t="shared" si="332"/>
        <v>-1.6548186540603638E-3</v>
      </c>
      <c r="ZA460" s="2">
        <f t="shared" si="332"/>
        <v>-2.5096237659454346E-3</v>
      </c>
      <c r="ZB460" s="2">
        <f t="shared" si="332"/>
        <v>1.9544363021850586E-3</v>
      </c>
      <c r="ZC460" s="2">
        <f t="shared" si="332"/>
        <v>3.3134892582893372E-3</v>
      </c>
      <c r="ZD460" s="2">
        <f t="shared" si="332"/>
        <v>2.5817006826400757E-3</v>
      </c>
      <c r="ZE460" s="2">
        <f t="shared" si="332"/>
        <v>-4.0810704231262207E-3</v>
      </c>
      <c r="ZF460" s="2">
        <f t="shared" si="332"/>
        <v>-1.7701759934425354E-3</v>
      </c>
      <c r="ZG460" s="2">
        <f t="shared" si="332"/>
        <v>4.9773156642913818E-3</v>
      </c>
      <c r="ZH460" s="2">
        <f t="shared" si="332"/>
        <v>-4.9261376261711121E-3</v>
      </c>
      <c r="ZI460" s="2">
        <f t="shared" si="332"/>
        <v>3.9454400539398193E-3</v>
      </c>
      <c r="ZJ460" s="2">
        <f t="shared" si="332"/>
        <v>-1.7696917057037354E-3</v>
      </c>
      <c r="ZK460" s="2">
        <f t="shared" si="332"/>
        <v>8.2945823669433594E-4</v>
      </c>
      <c r="ZL460" s="2">
        <f t="shared" si="332"/>
        <v>4.132978618144989E-3</v>
      </c>
      <c r="ZM460" s="2">
        <f t="shared" si="332"/>
        <v>7.6630711555480957E-4</v>
      </c>
      <c r="ZN460" s="2">
        <f t="shared" si="332"/>
        <v>2.9546022415161133E-4</v>
      </c>
      <c r="ZO460" s="2">
        <f t="shared" si="332"/>
        <v>-5.3685903549194336E-4</v>
      </c>
      <c r="ZP460" s="2">
        <f t="shared" si="332"/>
        <v>2.905726432800293E-4</v>
      </c>
      <c r="ZQ460" s="2">
        <f t="shared" si="332"/>
        <v>-3.7134885787963867E-3</v>
      </c>
      <c r="ZR460" s="2">
        <f t="shared" si="332"/>
        <v>-4.8383176326751709E-3</v>
      </c>
      <c r="ZS460" s="2">
        <f t="shared" si="332"/>
        <v>-2.0000636577606201E-3</v>
      </c>
      <c r="ZT460" s="2">
        <f t="shared" si="332"/>
        <v>3.1507909297943115E-3</v>
      </c>
      <c r="ZU460" s="2">
        <f t="shared" si="332"/>
        <v>1.241534948348999E-3</v>
      </c>
      <c r="ZV460" s="2">
        <f t="shared" si="332"/>
        <v>-4.6574622392654419E-3</v>
      </c>
      <c r="ZW460" s="2">
        <f t="shared" si="332"/>
        <v>2.8073117136955261E-3</v>
      </c>
      <c r="ZX460" s="2">
        <f t="shared" si="332"/>
        <v>2.4639517068862915E-3</v>
      </c>
      <c r="ZY460" s="2">
        <f t="shared" si="332"/>
        <v>1.0331869125366211E-3</v>
      </c>
      <c r="ZZ460" s="2">
        <f t="shared" si="332"/>
        <v>8.0538541078567505E-4</v>
      </c>
      <c r="AAA460" s="2">
        <f t="shared" si="332"/>
        <v>-4.2921751737594604E-3</v>
      </c>
      <c r="AAB460" s="2">
        <f t="shared" si="332"/>
        <v>-5.3773447871208191E-4</v>
      </c>
      <c r="AAC460" s="2">
        <f t="shared" si="332"/>
        <v>3.6042705178260803E-3</v>
      </c>
      <c r="AAD460" s="2">
        <f t="shared" si="332"/>
        <v>2.2653490304946899E-4</v>
      </c>
      <c r="AAE460" s="2">
        <f t="shared" si="332"/>
        <v>1.903235912322998E-3</v>
      </c>
      <c r="AAF460" s="2">
        <f t="shared" si="332"/>
        <v>3.125704824924469E-4</v>
      </c>
      <c r="AAG460" s="2">
        <f t="shared" ref="AAG460:ACR460" si="333">AAG453-AAG458</f>
        <v>-2.216637134552002E-3</v>
      </c>
      <c r="AAH460" s="2">
        <f t="shared" si="333"/>
        <v>-3.9175599813461304E-3</v>
      </c>
      <c r="AAI460" s="2">
        <f t="shared" si="333"/>
        <v>2.3894011974334717E-4</v>
      </c>
      <c r="AAJ460" s="2">
        <f t="shared" si="333"/>
        <v>4.9949735403060913E-3</v>
      </c>
      <c r="AAK460" s="2">
        <f t="shared" si="333"/>
        <v>-3.239460289478302E-3</v>
      </c>
      <c r="AAL460" s="2">
        <f t="shared" si="333"/>
        <v>7.5696408748626709E-4</v>
      </c>
      <c r="AAM460" s="2">
        <f t="shared" si="333"/>
        <v>2.8425231575965881E-3</v>
      </c>
      <c r="AAN460" s="2">
        <f t="shared" si="333"/>
        <v>-2.6040077209472656E-3</v>
      </c>
      <c r="AAO460" s="2">
        <f t="shared" si="333"/>
        <v>-2.0573586225509644E-3</v>
      </c>
      <c r="AAP460" s="2">
        <f t="shared" si="333"/>
        <v>2.2555813193321228E-3</v>
      </c>
      <c r="AAQ460" s="2">
        <f t="shared" si="333"/>
        <v>-2.3722946643829346E-3</v>
      </c>
      <c r="AAR460" s="2">
        <f t="shared" si="333"/>
        <v>3.5434514284133911E-3</v>
      </c>
      <c r="AAS460" s="2">
        <f t="shared" si="333"/>
        <v>-1.9104480743408203E-3</v>
      </c>
      <c r="AAT460" s="2">
        <f t="shared" si="333"/>
        <v>-2.727806568145752E-3</v>
      </c>
      <c r="AAU460" s="2">
        <f t="shared" si="333"/>
        <v>-1.1227428913116455E-3</v>
      </c>
      <c r="AAV460" s="2">
        <f t="shared" si="333"/>
        <v>-3.8848221302032471E-3</v>
      </c>
      <c r="AAW460" s="2">
        <f t="shared" si="333"/>
        <v>2.7275756001472473E-3</v>
      </c>
      <c r="AAX460" s="2">
        <f t="shared" si="333"/>
        <v>2.5342851877212524E-3</v>
      </c>
      <c r="AAY460" s="2">
        <f t="shared" si="333"/>
        <v>2.9780566692352295E-3</v>
      </c>
      <c r="AAZ460" s="2">
        <f t="shared" si="333"/>
        <v>1.5054047107696533E-3</v>
      </c>
      <c r="ABA460" s="2">
        <f t="shared" si="333"/>
        <v>-4.5693293213844299E-3</v>
      </c>
      <c r="ABB460" s="2">
        <f t="shared" si="333"/>
        <v>-2.4581849575042725E-3</v>
      </c>
      <c r="ABC460" s="2">
        <f t="shared" si="333"/>
        <v>4.6218633651733398E-3</v>
      </c>
      <c r="ABD460" s="2">
        <f t="shared" si="333"/>
        <v>-5.9536099433898926E-4</v>
      </c>
      <c r="ABE460" s="2">
        <f t="shared" si="333"/>
        <v>2.2327005863189697E-3</v>
      </c>
      <c r="ABF460" s="2">
        <f t="shared" si="333"/>
        <v>-2.7894973754882813E-4</v>
      </c>
      <c r="ABG460" s="2">
        <f t="shared" si="333"/>
        <v>-2.7568340301513672E-3</v>
      </c>
      <c r="ABH460" s="2">
        <f t="shared" si="333"/>
        <v>-4.4468939304351807E-3</v>
      </c>
      <c r="ABI460" s="2">
        <f t="shared" si="333"/>
        <v>2.807222306728363E-3</v>
      </c>
      <c r="ABJ460" s="2">
        <f t="shared" si="333"/>
        <v>1.7261505126953125E-4</v>
      </c>
      <c r="ABK460" s="2">
        <f t="shared" si="333"/>
        <v>-1.5333965420722961E-3</v>
      </c>
      <c r="ABL460" s="2">
        <f t="shared" si="333"/>
        <v>1.2729465961456299E-3</v>
      </c>
      <c r="ABM460" s="2">
        <f t="shared" si="333"/>
        <v>1.7065033316612244E-3</v>
      </c>
      <c r="ABN460" s="2">
        <f t="shared" si="333"/>
        <v>1.983940601348877E-3</v>
      </c>
      <c r="ABO460" s="2">
        <f t="shared" si="333"/>
        <v>2.3516640067100525E-3</v>
      </c>
      <c r="ABP460" s="2">
        <f t="shared" si="333"/>
        <v>-4.8446133732795715E-3</v>
      </c>
      <c r="ABQ460" s="2">
        <f t="shared" si="333"/>
        <v>-1.2885481119155884E-3</v>
      </c>
      <c r="ABR460" s="2">
        <f t="shared" si="333"/>
        <v>-2.4389326572418213E-3</v>
      </c>
      <c r="ABS460" s="2">
        <f t="shared" si="333"/>
        <v>-9.9727511405944824E-4</v>
      </c>
      <c r="ABT460" s="2">
        <f t="shared" si="333"/>
        <v>7.9119205474853516E-4</v>
      </c>
      <c r="ABU460" s="2">
        <f t="shared" si="333"/>
        <v>4.007190465927124E-3</v>
      </c>
      <c r="ABV460" s="2">
        <f t="shared" si="333"/>
        <v>2.8665438294410706E-3</v>
      </c>
      <c r="ABW460" s="2">
        <f t="shared" si="333"/>
        <v>3.6686062812805176E-3</v>
      </c>
      <c r="ABX460" s="2">
        <f t="shared" si="333"/>
        <v>-3.0949786305427551E-3</v>
      </c>
      <c r="ABY460" s="2">
        <f t="shared" si="333"/>
        <v>9.9012255668640137E-4</v>
      </c>
      <c r="ABZ460" s="2">
        <f t="shared" si="333"/>
        <v>-2.918243408203125E-3</v>
      </c>
      <c r="ACA460" s="2">
        <f t="shared" si="333"/>
        <v>1.9107386469841003E-3</v>
      </c>
      <c r="ACB460" s="2">
        <f t="shared" si="333"/>
        <v>-4.7608762979507446E-3</v>
      </c>
      <c r="ACC460" s="2">
        <f t="shared" si="333"/>
        <v>5.2096694707870483E-4</v>
      </c>
      <c r="ACD460" s="2">
        <f t="shared" si="333"/>
        <v>-4.5362412929534912E-3</v>
      </c>
      <c r="ACE460" s="2">
        <f t="shared" si="333"/>
        <v>1.0446533560752869E-3</v>
      </c>
      <c r="ACF460" s="2">
        <f t="shared" si="333"/>
        <v>-3.6342889070510864E-3</v>
      </c>
      <c r="ACG460" s="2">
        <f t="shared" si="333"/>
        <v>-2.2555887699127197E-3</v>
      </c>
      <c r="ACH460" s="2">
        <f t="shared" si="333"/>
        <v>-3.9019584655761719E-3</v>
      </c>
      <c r="ACI460" s="2">
        <f t="shared" si="333"/>
        <v>2.4591386318206787E-4</v>
      </c>
      <c r="ACJ460" s="2">
        <f t="shared" si="333"/>
        <v>-3.6941170692443848E-3</v>
      </c>
      <c r="ACK460" s="2">
        <f t="shared" si="333"/>
        <v>4.7382712364196777E-3</v>
      </c>
      <c r="ACL460" s="2">
        <f t="shared" si="333"/>
        <v>-3.7253499031066895E-3</v>
      </c>
      <c r="ACM460" s="2">
        <f t="shared" si="333"/>
        <v>-3.2120347023010254E-3</v>
      </c>
      <c r="ACN460" s="2">
        <f t="shared" si="333"/>
        <v>2.6164650917053223E-3</v>
      </c>
      <c r="ACO460" s="2">
        <f t="shared" si="333"/>
        <v>-4.8229694366455078E-3</v>
      </c>
      <c r="ACP460" s="2">
        <f t="shared" si="333"/>
        <v>-5.4132938385009766E-4</v>
      </c>
      <c r="ACQ460" s="2">
        <f t="shared" si="333"/>
        <v>-1.4449656009674072E-4</v>
      </c>
      <c r="ACR460" s="2">
        <f t="shared" si="333"/>
        <v>4.954993724822998E-3</v>
      </c>
      <c r="ACS460" s="2">
        <f t="shared" ref="ACS460:AFD460" si="334">ACS453-ACS458</f>
        <v>4.4950395822525024E-3</v>
      </c>
      <c r="ACT460" s="2">
        <f t="shared" si="334"/>
        <v>2.5761723518371582E-3</v>
      </c>
      <c r="ACU460" s="2">
        <f t="shared" si="334"/>
        <v>-3.3072829246520996E-3</v>
      </c>
      <c r="ACV460" s="2">
        <f t="shared" si="334"/>
        <v>-4.826962947845459E-3</v>
      </c>
      <c r="ACW460" s="2">
        <f t="shared" si="334"/>
        <v>-3.6125630140304565E-3</v>
      </c>
      <c r="ACX460" s="2">
        <f t="shared" si="334"/>
        <v>3.3579245209693909E-3</v>
      </c>
      <c r="ACY460" s="2">
        <f t="shared" si="334"/>
        <v>-7.4946135282516479E-4</v>
      </c>
      <c r="ACZ460" s="2">
        <f t="shared" si="334"/>
        <v>-3.447510302066803E-3</v>
      </c>
      <c r="ADA460" s="2">
        <f t="shared" si="334"/>
        <v>-4.203014075756073E-3</v>
      </c>
      <c r="ADB460" s="2">
        <f t="shared" si="334"/>
        <v>0</v>
      </c>
      <c r="ADC460" s="2">
        <f t="shared" si="334"/>
        <v>0</v>
      </c>
      <c r="ADD460" s="2">
        <f t="shared" si="334"/>
        <v>0</v>
      </c>
      <c r="ADE460" s="2">
        <f t="shared" si="334"/>
        <v>-3.415226936340332E-3</v>
      </c>
      <c r="ADF460" s="2">
        <f t="shared" si="334"/>
        <v>2.3481547832489014E-3</v>
      </c>
      <c r="ADG460" s="2">
        <f t="shared" si="334"/>
        <v>-1.5145093202590942E-3</v>
      </c>
      <c r="ADH460" s="2">
        <f t="shared" si="334"/>
        <v>-2.0888000726699829E-3</v>
      </c>
      <c r="ADI460" s="2">
        <f t="shared" si="334"/>
        <v>6.9195032119750977E-4</v>
      </c>
      <c r="ADJ460" s="2">
        <f t="shared" si="334"/>
        <v>0</v>
      </c>
      <c r="ADK460" s="2">
        <f t="shared" si="334"/>
        <v>3.8724988698959351E-3</v>
      </c>
      <c r="ADL460" s="2">
        <f t="shared" si="334"/>
        <v>3.5172849893569946E-3</v>
      </c>
      <c r="ADM460" s="2">
        <f t="shared" si="334"/>
        <v>-4.684939980506897E-3</v>
      </c>
      <c r="ADN460" s="2">
        <f t="shared" si="334"/>
        <v>4.6538114547729492E-3</v>
      </c>
      <c r="ADO460" s="2">
        <f t="shared" si="334"/>
        <v>2.6338696479797363E-3</v>
      </c>
      <c r="ADP460" s="2">
        <f t="shared" si="334"/>
        <v>-4.535287618637085E-3</v>
      </c>
      <c r="ADQ460" s="2">
        <f t="shared" si="334"/>
        <v>1.4683008193969727E-3</v>
      </c>
      <c r="ADR460" s="2">
        <f t="shared" si="334"/>
        <v>2.5060325860977173E-3</v>
      </c>
      <c r="ADS460" s="2">
        <f t="shared" si="334"/>
        <v>-6.811097264289856E-4</v>
      </c>
      <c r="ADT460" s="2">
        <f t="shared" si="334"/>
        <v>-1.0914355516433716E-3</v>
      </c>
      <c r="ADU460" s="2">
        <f t="shared" si="334"/>
        <v>3.5134702920913696E-3</v>
      </c>
      <c r="ADV460" s="2">
        <f t="shared" si="334"/>
        <v>2.7426481246948242E-3</v>
      </c>
      <c r="ADW460" s="2">
        <f t="shared" si="334"/>
        <v>2.9114782810211182E-3</v>
      </c>
      <c r="ADX460" s="2">
        <f t="shared" si="334"/>
        <v>-3.5990476608276367E-3</v>
      </c>
      <c r="ADY460" s="2">
        <f t="shared" si="334"/>
        <v>-2.1748542785644531E-3</v>
      </c>
      <c r="ADZ460" s="2">
        <f t="shared" si="334"/>
        <v>4.2490661144256592E-4</v>
      </c>
      <c r="AEA460" s="2">
        <f t="shared" si="334"/>
        <v>-7.8745186328887939E-4</v>
      </c>
      <c r="AEB460" s="2">
        <f t="shared" si="334"/>
        <v>3.0920505523681641E-3</v>
      </c>
      <c r="AEC460" s="2">
        <f t="shared" si="334"/>
        <v>2.8284788131713867E-3</v>
      </c>
      <c r="AED460" s="2">
        <f t="shared" si="334"/>
        <v>3.5982653498649597E-3</v>
      </c>
      <c r="AEE460" s="2">
        <f t="shared" si="334"/>
        <v>-2.6496648788452148E-3</v>
      </c>
      <c r="AEF460" s="2">
        <f t="shared" si="334"/>
        <v>3.9433985948562622E-3</v>
      </c>
      <c r="AEG460" s="2">
        <f t="shared" si="334"/>
        <v>-1.3559311628341675E-3</v>
      </c>
      <c r="AEH460" s="2">
        <f t="shared" si="334"/>
        <v>4.652462899684906E-3</v>
      </c>
      <c r="AEI460" s="2">
        <f t="shared" si="334"/>
        <v>2.8664469718933105E-3</v>
      </c>
      <c r="AEJ460" s="2">
        <f t="shared" si="334"/>
        <v>3.9027482271194458E-3</v>
      </c>
      <c r="AEK460" s="2">
        <f t="shared" si="334"/>
        <v>2.6622861623764038E-3</v>
      </c>
      <c r="AEL460" s="2">
        <f t="shared" si="334"/>
        <v>1.3317018747329712E-3</v>
      </c>
      <c r="AEM460" s="2">
        <f t="shared" si="334"/>
        <v>2.1601319313049316E-3</v>
      </c>
      <c r="AEN460" s="2">
        <f t="shared" si="334"/>
        <v>2.5566667318344116E-4</v>
      </c>
      <c r="AEO460" s="2">
        <f t="shared" si="334"/>
        <v>3.0962079763412476E-3</v>
      </c>
      <c r="AEP460" s="2">
        <f t="shared" si="334"/>
        <v>4.8476457595825195E-3</v>
      </c>
      <c r="AEQ460" s="2">
        <f t="shared" si="334"/>
        <v>7.3507428169250488E-4</v>
      </c>
      <c r="AER460" s="2">
        <f t="shared" si="334"/>
        <v>4.7102421522140503E-3</v>
      </c>
      <c r="AES460" s="2">
        <f t="shared" si="334"/>
        <v>4.2035430669784546E-3</v>
      </c>
      <c r="AET460" s="2">
        <f t="shared" si="334"/>
        <v>3.8271397352218628E-3</v>
      </c>
      <c r="AEU460" s="2">
        <f t="shared" si="334"/>
        <v>3.0364394187927246E-3</v>
      </c>
      <c r="AEV460" s="2">
        <f t="shared" si="334"/>
        <v>-1.5208125114440918E-3</v>
      </c>
      <c r="AEW460" s="2">
        <f t="shared" si="334"/>
        <v>7.4280798435211182E-4</v>
      </c>
      <c r="AEX460" s="2">
        <f t="shared" si="334"/>
        <v>4.801824688911438E-3</v>
      </c>
      <c r="AEY460" s="2">
        <f t="shared" si="334"/>
        <v>-4.277348518371582E-3</v>
      </c>
      <c r="AEZ460" s="2">
        <f t="shared" si="334"/>
        <v>2.2580623626708984E-3</v>
      </c>
      <c r="AFA460" s="2">
        <f t="shared" si="334"/>
        <v>4.3045878410339355E-3</v>
      </c>
      <c r="AFB460" s="2">
        <f t="shared" si="334"/>
        <v>-1.9086897373199463E-3</v>
      </c>
      <c r="AFC460" s="2">
        <f t="shared" si="334"/>
        <v>-3.9387345314025879E-3</v>
      </c>
      <c r="AFD460" s="2">
        <f t="shared" si="334"/>
        <v>1.576542854309082E-3</v>
      </c>
      <c r="AFE460" s="2">
        <f t="shared" ref="AFE460:AHO460" si="335">AFE453-AFE458</f>
        <v>-1.9906163215637207E-3</v>
      </c>
      <c r="AFF460" s="2">
        <f t="shared" si="335"/>
        <v>-3.3980309963226318E-3</v>
      </c>
      <c r="AFG460" s="2">
        <f t="shared" si="335"/>
        <v>6.265789270401001E-4</v>
      </c>
      <c r="AFH460" s="2">
        <f t="shared" si="335"/>
        <v>-1.4688074588775635E-3</v>
      </c>
      <c r="AFI460" s="2">
        <f t="shared" si="335"/>
        <v>-1.4875084161758423E-3</v>
      </c>
      <c r="AFJ460" s="2">
        <f t="shared" si="335"/>
        <v>-2.5011599063873291E-5</v>
      </c>
      <c r="AFK460" s="2">
        <f t="shared" si="335"/>
        <v>4.0977746248245239E-3</v>
      </c>
      <c r="AFL460" s="2">
        <f t="shared" si="335"/>
        <v>-2.0485818386077881E-3</v>
      </c>
      <c r="AFM460" s="2">
        <f t="shared" si="335"/>
        <v>-3.5371780395507813E-3</v>
      </c>
      <c r="AFN460" s="2">
        <f t="shared" si="335"/>
        <v>1.3639330863952637E-3</v>
      </c>
      <c r="AFO460" s="2">
        <f t="shared" si="335"/>
        <v>1.2174248695373535E-5</v>
      </c>
      <c r="AFP460" s="2">
        <f t="shared" si="335"/>
        <v>1.5205144882202148E-4</v>
      </c>
      <c r="AFQ460" s="2">
        <f t="shared" si="335"/>
        <v>1.8574893474578857E-3</v>
      </c>
      <c r="AFR460" s="2">
        <f t="shared" si="335"/>
        <v>-3.5063326358795166E-3</v>
      </c>
      <c r="AFS460" s="2">
        <f t="shared" si="335"/>
        <v>1.0736584663391113E-3</v>
      </c>
      <c r="AFT460" s="2">
        <f t="shared" si="335"/>
        <v>-2.4772286415100098E-3</v>
      </c>
      <c r="AFU460" s="2">
        <f t="shared" si="335"/>
        <v>-4.47806715965271E-3</v>
      </c>
      <c r="AFV460" s="2">
        <f t="shared" si="335"/>
        <v>1.6668438911437988E-3</v>
      </c>
      <c r="AFW460" s="2">
        <f t="shared" si="335"/>
        <v>-1.8389523029327393E-4</v>
      </c>
      <c r="AFX460" s="2">
        <f t="shared" si="335"/>
        <v>4.9103125929832458E-3</v>
      </c>
      <c r="AFY460" s="2">
        <f t="shared" si="335"/>
        <v>2.9075145721435547E-3</v>
      </c>
      <c r="AFZ460" s="2">
        <f t="shared" si="335"/>
        <v>2.3570284247398376E-3</v>
      </c>
      <c r="AGA460" s="2">
        <f t="shared" si="335"/>
        <v>4.0797144174575806E-3</v>
      </c>
      <c r="AGB460" s="2">
        <f t="shared" si="335"/>
        <v>-2.5774240493774414E-3</v>
      </c>
      <c r="AGC460" s="2">
        <f t="shared" si="335"/>
        <v>-1.7313659191131592E-3</v>
      </c>
      <c r="AGD460" s="2">
        <f t="shared" si="335"/>
        <v>-1.3528615236282349E-3</v>
      </c>
      <c r="AGE460" s="2">
        <f t="shared" si="335"/>
        <v>1.8895044922828674E-3</v>
      </c>
      <c r="AGF460" s="2">
        <f t="shared" si="335"/>
        <v>-1.4664381742477417E-3</v>
      </c>
      <c r="AGG460" s="2">
        <f t="shared" si="335"/>
        <v>2.0966306328773499E-3</v>
      </c>
      <c r="AGH460" s="2">
        <f t="shared" si="335"/>
        <v>-1.1837035417556763E-3</v>
      </c>
      <c r="AGI460" s="2">
        <f t="shared" si="335"/>
        <v>-4.8810988664627075E-3</v>
      </c>
      <c r="AGJ460" s="2">
        <f t="shared" si="335"/>
        <v>3.4909248352050781E-3</v>
      </c>
      <c r="AGK460" s="2">
        <f t="shared" si="335"/>
        <v>-3.0829012393951416E-3</v>
      </c>
      <c r="AGL460" s="2">
        <f t="shared" si="335"/>
        <v>-7.4644386768341064E-4</v>
      </c>
      <c r="AGM460" s="2">
        <f t="shared" si="335"/>
        <v>1.2133568525314331E-3</v>
      </c>
      <c r="AGN460" s="2">
        <f t="shared" si="335"/>
        <v>-4.9918293952941895E-3</v>
      </c>
      <c r="AGO460" s="2">
        <f t="shared" si="335"/>
        <v>2.7390569448471069E-3</v>
      </c>
      <c r="AGP460" s="2">
        <f t="shared" si="335"/>
        <v>-1.7372891306877136E-3</v>
      </c>
      <c r="AGQ460" s="2">
        <f t="shared" si="335"/>
        <v>-4.8724040389060974E-3</v>
      </c>
      <c r="AGR460" s="2">
        <f t="shared" si="335"/>
        <v>-4.7392845153808594E-3</v>
      </c>
      <c r="AGS460" s="2">
        <f t="shared" si="335"/>
        <v>-3.5202503204345703E-3</v>
      </c>
      <c r="AGT460" s="2">
        <f t="shared" si="335"/>
        <v>-3.1334608793258667E-3</v>
      </c>
      <c r="AGU460" s="2">
        <f t="shared" si="335"/>
        <v>3.2571554183959961E-3</v>
      </c>
      <c r="AGV460" s="2">
        <f t="shared" si="335"/>
        <v>1.331716775894165E-3</v>
      </c>
      <c r="AGW460" s="2">
        <f t="shared" si="335"/>
        <v>-3.6561787128448486E-3</v>
      </c>
      <c r="AGX460" s="2">
        <f t="shared" si="335"/>
        <v>4.8491358757019043E-3</v>
      </c>
      <c r="AGY460" s="2">
        <f t="shared" si="335"/>
        <v>4.1680634021759033E-3</v>
      </c>
      <c r="AGZ460" s="2">
        <f t="shared" si="335"/>
        <v>-1.3892054557800293E-3</v>
      </c>
      <c r="AHA460" s="2">
        <f t="shared" si="335"/>
        <v>-4.0294677019119263E-3</v>
      </c>
      <c r="AHB460" s="2">
        <f t="shared" si="335"/>
        <v>1.3205409049987793E-4</v>
      </c>
      <c r="AHC460" s="2">
        <f t="shared" si="335"/>
        <v>1.847386360168457E-3</v>
      </c>
      <c r="AHD460" s="2">
        <f t="shared" si="335"/>
        <v>-2.7286112308502197E-3</v>
      </c>
      <c r="AHE460" s="2">
        <f t="shared" si="335"/>
        <v>-4.2183324694633484E-3</v>
      </c>
      <c r="AHF460" s="2">
        <f t="shared" si="335"/>
        <v>-2.5540515780448914E-3</v>
      </c>
      <c r="AHG460" s="2">
        <f t="shared" si="335"/>
        <v>4.0723681449890137E-3</v>
      </c>
      <c r="AHH460" s="2">
        <f t="shared" si="335"/>
        <v>1.0525435209274292E-3</v>
      </c>
      <c r="AHI460" s="2">
        <f t="shared" si="335"/>
        <v>-1.0198354721069336E-3</v>
      </c>
      <c r="AHJ460" s="2">
        <f t="shared" si="335"/>
        <v>-4.2071789503097534E-3</v>
      </c>
      <c r="AHK460" s="2">
        <f t="shared" si="335"/>
        <v>2.323448657989502E-3</v>
      </c>
      <c r="AHL460" s="2">
        <f t="shared" si="335"/>
        <v>8.2276761531829834E-4</v>
      </c>
      <c r="AHM460" s="2">
        <f t="shared" si="335"/>
        <v>2.7522444725036621E-4</v>
      </c>
      <c r="AHN460" s="2">
        <f t="shared" si="335"/>
        <v>9.1162323951721191E-4</v>
      </c>
      <c r="AHO460" s="2">
        <f t="shared" si="335"/>
        <v>-3.6401376128196716E-3</v>
      </c>
      <c r="AHP460" s="2"/>
    </row>
    <row r="461" spans="3:900">
      <c r="D461" s="2">
        <f>SUM(D454-D459)</f>
        <v>-4.0545463562011719E-3</v>
      </c>
      <c r="E461" s="2">
        <f t="shared" ref="E461:BP461" si="336">SUM(E454-E459)</f>
        <v>1.4030411839485168E-3</v>
      </c>
      <c r="F461" s="2">
        <f t="shared" si="336"/>
        <v>-3.4239888191223145E-3</v>
      </c>
      <c r="G461" s="2">
        <f t="shared" si="336"/>
        <v>8.7526999413967133E-4</v>
      </c>
      <c r="H461" s="2">
        <f t="shared" si="336"/>
        <v>3.5690665245056152E-3</v>
      </c>
      <c r="I461" s="2">
        <f t="shared" si="336"/>
        <v>5.5161863565444946E-4</v>
      </c>
      <c r="J461" s="2">
        <f t="shared" si="336"/>
        <v>1.6419589519500732E-3</v>
      </c>
      <c r="K461" s="2">
        <f t="shared" si="336"/>
        <v>3.7955939769744873E-3</v>
      </c>
      <c r="L461" s="2">
        <f t="shared" si="336"/>
        <v>6.7292153835296631E-4</v>
      </c>
      <c r="M461" s="2">
        <f t="shared" si="336"/>
        <v>4.1851550340652466E-3</v>
      </c>
      <c r="N461" s="2">
        <f t="shared" si="336"/>
        <v>3.5890676081180573E-3</v>
      </c>
      <c r="O461" s="2">
        <f t="shared" si="336"/>
        <v>-1.0405164211988449E-3</v>
      </c>
      <c r="P461" s="2">
        <f t="shared" si="336"/>
        <v>-2.9122605919837952E-3</v>
      </c>
      <c r="Q461" s="2">
        <f t="shared" si="336"/>
        <v>5.936846137046814E-4</v>
      </c>
      <c r="R461" s="2">
        <f t="shared" si="336"/>
        <v>2.5256797671318054E-3</v>
      </c>
      <c r="S461" s="2">
        <f t="shared" si="336"/>
        <v>-2.1098814904689789E-3</v>
      </c>
      <c r="T461" s="2">
        <f t="shared" si="336"/>
        <v>-3.9474628865718842E-3</v>
      </c>
      <c r="U461" s="2">
        <f t="shared" si="336"/>
        <v>0</v>
      </c>
      <c r="V461" s="2">
        <f t="shared" si="336"/>
        <v>-2.6445388793945313E-3</v>
      </c>
      <c r="W461" s="2">
        <f t="shared" si="336"/>
        <v>-2.5241374969482422E-3</v>
      </c>
      <c r="X461" s="2">
        <f t="shared" si="336"/>
        <v>-1.2419894337654114E-3</v>
      </c>
      <c r="Y461" s="2">
        <f t="shared" si="336"/>
        <v>1.9447505474090576E-3</v>
      </c>
      <c r="Z461" s="2">
        <f t="shared" si="336"/>
        <v>1.4122575521469116E-4</v>
      </c>
      <c r="AA461" s="2">
        <f t="shared" si="336"/>
        <v>-2.60123610496521E-3</v>
      </c>
      <c r="AB461" s="2">
        <f t="shared" si="336"/>
        <v>3.3464804291725159E-3</v>
      </c>
      <c r="AC461" s="2">
        <f t="shared" si="336"/>
        <v>-2.2293329238891602E-3</v>
      </c>
      <c r="AD461" s="2">
        <f t="shared" si="336"/>
        <v>-2.9316991567611694E-3</v>
      </c>
      <c r="AE461" s="2">
        <f t="shared" si="336"/>
        <v>3.9249733090400696E-3</v>
      </c>
      <c r="AF461" s="2">
        <f t="shared" si="336"/>
        <v>-1.1053979396820068E-3</v>
      </c>
      <c r="AG461" s="2">
        <f t="shared" si="336"/>
        <v>-3.9937794208526611E-3</v>
      </c>
      <c r="AH461" s="2">
        <f t="shared" si="336"/>
        <v>3.5395026206970215E-3</v>
      </c>
      <c r="AI461" s="2">
        <f t="shared" si="336"/>
        <v>-4.0276497602462769E-3</v>
      </c>
      <c r="AJ461" s="2">
        <f t="shared" si="336"/>
        <v>1.5124604105949402E-3</v>
      </c>
      <c r="AK461" s="2">
        <f t="shared" si="336"/>
        <v>3.9196126163005829E-3</v>
      </c>
      <c r="AL461" s="2">
        <f t="shared" si="336"/>
        <v>-2.9824674129486084E-4</v>
      </c>
      <c r="AM461" s="2">
        <f t="shared" si="336"/>
        <v>-4.4835358858108521E-3</v>
      </c>
      <c r="AN461" s="2">
        <f t="shared" si="336"/>
        <v>1.3972558081150055E-3</v>
      </c>
      <c r="AO461" s="2">
        <f t="shared" si="336"/>
        <v>3.9044469594955444E-3</v>
      </c>
      <c r="AP461" s="2">
        <f t="shared" si="336"/>
        <v>-2.1464154124259949E-3</v>
      </c>
      <c r="AQ461" s="2">
        <f t="shared" si="336"/>
        <v>1.0705962777137756E-3</v>
      </c>
      <c r="AR461" s="2">
        <f t="shared" si="336"/>
        <v>3.3751502633094788E-3</v>
      </c>
      <c r="AS461" s="2">
        <f t="shared" si="336"/>
        <v>3.203023225069046E-3</v>
      </c>
      <c r="AT461" s="2">
        <f t="shared" si="336"/>
        <v>2.9753446578979492E-3</v>
      </c>
      <c r="AU461" s="2">
        <f t="shared" si="336"/>
        <v>-1.2187361717224121E-3</v>
      </c>
      <c r="AV461" s="2">
        <f t="shared" si="336"/>
        <v>2.2255871444940567E-3</v>
      </c>
      <c r="AW461" s="2">
        <f t="shared" si="336"/>
        <v>9.0934708714485168E-4</v>
      </c>
      <c r="AX461" s="2">
        <f t="shared" si="336"/>
        <v>-2.0044855773448944E-3</v>
      </c>
      <c r="AY461" s="2">
        <f t="shared" si="336"/>
        <v>3.4521669149398804E-3</v>
      </c>
      <c r="AZ461" s="2">
        <f t="shared" si="336"/>
        <v>4.5409388840198517E-3</v>
      </c>
      <c r="BA461" s="2">
        <f t="shared" si="336"/>
        <v>2.6690512895584106E-3</v>
      </c>
      <c r="BB461" s="2">
        <f t="shared" si="336"/>
        <v>-2.827545627951622E-3</v>
      </c>
      <c r="BC461" s="2">
        <f t="shared" si="336"/>
        <v>3.187328577041626E-3</v>
      </c>
      <c r="BD461" s="2">
        <f t="shared" si="336"/>
        <v>-3.2356791198253632E-3</v>
      </c>
      <c r="BE461" s="2">
        <f t="shared" si="336"/>
        <v>3.9727985858917236E-3</v>
      </c>
      <c r="BF461" s="2">
        <f t="shared" si="336"/>
        <v>-4.5820474624633789E-3</v>
      </c>
      <c r="BG461" s="2">
        <f t="shared" si="336"/>
        <v>4.6857278794050217E-3</v>
      </c>
      <c r="BH461" s="2">
        <f t="shared" si="336"/>
        <v>0</v>
      </c>
      <c r="BI461" s="2">
        <f t="shared" si="336"/>
        <v>3.8459300994873047E-3</v>
      </c>
      <c r="BJ461" s="2">
        <f t="shared" si="336"/>
        <v>2.6257634162902832E-3</v>
      </c>
      <c r="BK461" s="2">
        <f t="shared" si="336"/>
        <v>-3.7686750292778015E-3</v>
      </c>
      <c r="BL461" s="2">
        <f t="shared" si="336"/>
        <v>2.427421510219574E-3</v>
      </c>
      <c r="BM461" s="2">
        <f t="shared" si="336"/>
        <v>8.7755918502807617E-4</v>
      </c>
      <c r="BN461" s="2">
        <f t="shared" si="336"/>
        <v>-2.83069908618927E-4</v>
      </c>
      <c r="BO461" s="2">
        <f t="shared" si="336"/>
        <v>4.1111856698989868E-3</v>
      </c>
      <c r="BP461" s="2">
        <f t="shared" si="336"/>
        <v>0</v>
      </c>
      <c r="BQ461" s="2">
        <f t="shared" ref="BQ461:EB461" si="337">SUM(BQ454-BQ459)</f>
        <v>0</v>
      </c>
      <c r="BR461" s="2">
        <f t="shared" si="337"/>
        <v>2.72369384765625E-3</v>
      </c>
      <c r="BS461" s="2">
        <f t="shared" si="337"/>
        <v>-4.4010058045387268E-3</v>
      </c>
      <c r="BT461" s="2">
        <f t="shared" si="337"/>
        <v>1.4898404479026794E-3</v>
      </c>
      <c r="BU461" s="2">
        <f t="shared" si="337"/>
        <v>-3.5041868686676025E-3</v>
      </c>
      <c r="BV461" s="2">
        <f t="shared" si="337"/>
        <v>-1.261536031961441E-3</v>
      </c>
      <c r="BW461" s="2">
        <f t="shared" si="337"/>
        <v>1.8484853208065033E-3</v>
      </c>
      <c r="BX461" s="2">
        <f t="shared" si="337"/>
        <v>-4.5145861804485321E-3</v>
      </c>
      <c r="BY461" s="2">
        <f t="shared" si="337"/>
        <v>-1.7919391393661499E-3</v>
      </c>
      <c r="BZ461" s="2">
        <f t="shared" si="337"/>
        <v>-3.458559513092041E-3</v>
      </c>
      <c r="CA461" s="2">
        <f t="shared" si="337"/>
        <v>3.4988150000572205E-3</v>
      </c>
      <c r="CB461" s="2">
        <f t="shared" si="337"/>
        <v>-1.4823228120803833E-3</v>
      </c>
      <c r="CC461" s="2">
        <f t="shared" si="337"/>
        <v>-3.0670166015625E-3</v>
      </c>
      <c r="CD461" s="2">
        <f t="shared" si="337"/>
        <v>3.9226263761520386E-3</v>
      </c>
      <c r="CE461" s="2">
        <f t="shared" si="337"/>
        <v>1.6927532851696014E-3</v>
      </c>
      <c r="CF461" s="2">
        <f t="shared" si="337"/>
        <v>-1.041758805513382E-3</v>
      </c>
      <c r="CG461" s="2">
        <f t="shared" si="337"/>
        <v>-8.4137916564941406E-4</v>
      </c>
      <c r="CH461" s="2">
        <f t="shared" si="337"/>
        <v>-2.1988265216350555E-3</v>
      </c>
      <c r="CI461" s="2">
        <f t="shared" si="337"/>
        <v>-3.8900971412658691E-3</v>
      </c>
      <c r="CJ461" s="2">
        <f t="shared" si="337"/>
        <v>2.780720591545105E-3</v>
      </c>
      <c r="CK461" s="2">
        <f t="shared" si="337"/>
        <v>2.590615302324295E-3</v>
      </c>
      <c r="CL461" s="2">
        <f t="shared" si="337"/>
        <v>-3.8975700736045837E-3</v>
      </c>
      <c r="CM461" s="2">
        <f t="shared" si="337"/>
        <v>2.368241548538208E-3</v>
      </c>
      <c r="CN461" s="2">
        <f t="shared" si="337"/>
        <v>-1.888468861579895E-3</v>
      </c>
      <c r="CO461" s="2">
        <f t="shared" si="337"/>
        <v>3.7301518023014069E-3</v>
      </c>
      <c r="CP461" s="2">
        <f t="shared" si="337"/>
        <v>-7.8096985816955566E-5</v>
      </c>
      <c r="CQ461" s="2">
        <f t="shared" si="337"/>
        <v>-1.3062357902526855E-3</v>
      </c>
      <c r="CR461" s="2">
        <f t="shared" si="337"/>
        <v>2.896871417760849E-3</v>
      </c>
      <c r="CS461" s="2">
        <f t="shared" si="337"/>
        <v>4.04372438788414E-3</v>
      </c>
      <c r="CT461" s="2">
        <f t="shared" si="337"/>
        <v>4.840850830078125E-3</v>
      </c>
      <c r="CU461" s="2">
        <f t="shared" si="337"/>
        <v>2.1817274391651154E-3</v>
      </c>
      <c r="CV461" s="2">
        <f t="shared" si="337"/>
        <v>3.1166374683380127E-3</v>
      </c>
      <c r="CW461" s="2">
        <f t="shared" si="337"/>
        <v>-3.788478672504425E-3</v>
      </c>
      <c r="CX461" s="2">
        <f t="shared" si="337"/>
        <v>4.3469108641147614E-3</v>
      </c>
      <c r="CY461" s="2">
        <f t="shared" si="337"/>
        <v>-2.9634237289428711E-3</v>
      </c>
      <c r="CZ461" s="2">
        <f t="shared" si="337"/>
        <v>-1.5273578464984894E-3</v>
      </c>
      <c r="DA461" s="2">
        <f t="shared" si="337"/>
        <v>2.9250923544168472E-3</v>
      </c>
      <c r="DB461" s="2">
        <f t="shared" si="337"/>
        <v>1.6807317733764648E-3</v>
      </c>
      <c r="DC461" s="2">
        <f t="shared" si="337"/>
        <v>1.7464160919189453E-4</v>
      </c>
      <c r="DD461" s="2">
        <f t="shared" si="337"/>
        <v>-4.5381486415863037E-5</v>
      </c>
      <c r="DE461" s="2">
        <f t="shared" si="337"/>
        <v>1.6749650239944458E-4</v>
      </c>
      <c r="DF461" s="2">
        <f t="shared" si="337"/>
        <v>7.6621770858764648E-5</v>
      </c>
      <c r="DG461" s="2">
        <f t="shared" si="337"/>
        <v>9.8496675491333008E-4</v>
      </c>
      <c r="DH461" s="2">
        <f t="shared" si="337"/>
        <v>-3.8500577211380005E-3</v>
      </c>
      <c r="DI461" s="2">
        <f t="shared" si="337"/>
        <v>1.8088370561599731E-3</v>
      </c>
      <c r="DJ461" s="2">
        <f t="shared" si="337"/>
        <v>3.4315809607505798E-3</v>
      </c>
      <c r="DK461" s="2">
        <f t="shared" si="337"/>
        <v>3.2019615173339844E-4</v>
      </c>
      <c r="DL461" s="2">
        <f t="shared" si="337"/>
        <v>-3.2451748847961426E-3</v>
      </c>
      <c r="DM461" s="2">
        <f t="shared" si="337"/>
        <v>-9.994804859161377E-4</v>
      </c>
      <c r="DN461" s="2">
        <f t="shared" si="337"/>
        <v>1.7414651811122894E-3</v>
      </c>
      <c r="DO461" s="2">
        <f t="shared" si="337"/>
        <v>-1.9578561186790466E-3</v>
      </c>
      <c r="DP461" s="2">
        <f t="shared" si="337"/>
        <v>-3.3153742551803589E-3</v>
      </c>
      <c r="DQ461" s="2">
        <f t="shared" si="337"/>
        <v>-7.7307224273681641E-4</v>
      </c>
      <c r="DR461" s="2">
        <f t="shared" si="337"/>
        <v>-1.9252747297286987E-3</v>
      </c>
      <c r="DS461" s="2">
        <f t="shared" si="337"/>
        <v>-3.4099966287612915E-3</v>
      </c>
      <c r="DT461" s="2">
        <f t="shared" si="337"/>
        <v>-3.6545991897583008E-3</v>
      </c>
      <c r="DU461" s="2">
        <f t="shared" si="337"/>
        <v>2.1349042654037476E-3</v>
      </c>
      <c r="DV461" s="2">
        <f t="shared" si="337"/>
        <v>-5.4353475570678711E-4</v>
      </c>
      <c r="DW461" s="2">
        <f t="shared" si="337"/>
        <v>-4.3998062610626221E-3</v>
      </c>
      <c r="DX461" s="2">
        <f t="shared" si="337"/>
        <v>-2.7954056859016418E-3</v>
      </c>
      <c r="DY461" s="2">
        <f t="shared" si="337"/>
        <v>3.2354593276977539E-3</v>
      </c>
      <c r="DZ461" s="2">
        <f t="shared" si="337"/>
        <v>3.0677914619445801E-3</v>
      </c>
      <c r="EA461" s="2">
        <f t="shared" si="337"/>
        <v>8.3380192518234253E-4</v>
      </c>
      <c r="EB461" s="2">
        <f t="shared" si="337"/>
        <v>1.0806098580360413E-3</v>
      </c>
      <c r="EC461" s="2">
        <f t="shared" ref="EC461:GN461" si="338">SUM(EC454-EC459)</f>
        <v>2.8368979692459106E-3</v>
      </c>
      <c r="ED461" s="2">
        <f t="shared" si="338"/>
        <v>3.1167864799499512E-3</v>
      </c>
      <c r="EE461" s="2">
        <f t="shared" si="338"/>
        <v>3.7074685096740723E-3</v>
      </c>
      <c r="EF461" s="2">
        <f t="shared" si="338"/>
        <v>1.1510848999023438E-3</v>
      </c>
      <c r="EG461" s="2">
        <f t="shared" si="338"/>
        <v>-6.2983110547065735E-4</v>
      </c>
      <c r="EH461" s="2">
        <f t="shared" si="338"/>
        <v>-2.8688609600067139E-3</v>
      </c>
      <c r="EI461" s="2">
        <f t="shared" si="338"/>
        <v>-1.5228018164634705E-3</v>
      </c>
      <c r="EJ461" s="2">
        <f t="shared" si="338"/>
        <v>4.5784562826156616E-4</v>
      </c>
      <c r="EK461" s="2">
        <f t="shared" si="338"/>
        <v>-8.3009898662567139E-4</v>
      </c>
      <c r="EL461" s="2">
        <f t="shared" si="338"/>
        <v>-3.1861662864685059E-3</v>
      </c>
      <c r="EM461" s="2">
        <f t="shared" si="338"/>
        <v>-1.0570026934146881E-3</v>
      </c>
      <c r="EN461" s="2">
        <f t="shared" si="338"/>
        <v>4.8257112503051758E-3</v>
      </c>
      <c r="EO461" s="2">
        <f t="shared" si="338"/>
        <v>4.0537118911743164E-3</v>
      </c>
      <c r="EP461" s="2">
        <f t="shared" si="338"/>
        <v>-4.6968162059783936E-3</v>
      </c>
      <c r="EQ461" s="2">
        <f t="shared" si="338"/>
        <v>-4.708506166934967E-4</v>
      </c>
      <c r="ER461" s="2">
        <f t="shared" si="338"/>
        <v>-3.7109442055225372E-3</v>
      </c>
      <c r="ES461" s="2">
        <f t="shared" si="338"/>
        <v>-2.2099912166595459E-3</v>
      </c>
      <c r="ET461" s="2">
        <f t="shared" si="338"/>
        <v>-4.915434867143631E-3</v>
      </c>
      <c r="EU461" s="2">
        <f t="shared" si="338"/>
        <v>1.6584694385528564E-3</v>
      </c>
      <c r="EV461" s="2">
        <f t="shared" si="338"/>
        <v>9.9619477987289429E-4</v>
      </c>
      <c r="EW461" s="2">
        <f t="shared" si="338"/>
        <v>1.6731023788452148E-3</v>
      </c>
      <c r="EX461" s="2">
        <f t="shared" si="338"/>
        <v>-3.4211967140436172E-3</v>
      </c>
      <c r="EY461" s="2">
        <f t="shared" si="338"/>
        <v>1.8643811345100403E-3</v>
      </c>
      <c r="EZ461" s="2">
        <f t="shared" si="338"/>
        <v>2.6488453149795532E-3</v>
      </c>
      <c r="FA461" s="2">
        <f t="shared" si="338"/>
        <v>-2.9311627149581909E-3</v>
      </c>
      <c r="FB461" s="2">
        <f t="shared" si="338"/>
        <v>3.8271099328994751E-3</v>
      </c>
      <c r="FC461" s="2">
        <f t="shared" si="338"/>
        <v>3.7740692496299744E-3</v>
      </c>
      <c r="FD461" s="2">
        <f t="shared" si="338"/>
        <v>3.0244886875152588E-3</v>
      </c>
      <c r="FE461" s="2">
        <f t="shared" si="338"/>
        <v>1.2239553034305573E-3</v>
      </c>
      <c r="FF461" s="2">
        <f t="shared" si="338"/>
        <v>-2.9292218387126923E-3</v>
      </c>
      <c r="FG461" s="2">
        <f t="shared" si="338"/>
        <v>-2.7840211987495422E-3</v>
      </c>
      <c r="FH461" s="2">
        <f t="shared" si="338"/>
        <v>-1.9805189222097397E-3</v>
      </c>
      <c r="FI461" s="2">
        <f t="shared" si="338"/>
        <v>3.2152533531188965E-3</v>
      </c>
      <c r="FJ461" s="2">
        <f t="shared" si="338"/>
        <v>8.12578946352005E-4</v>
      </c>
      <c r="FK461" s="2">
        <f t="shared" si="338"/>
        <v>-2.7546882629394531E-3</v>
      </c>
      <c r="FL461" s="2">
        <f t="shared" si="338"/>
        <v>-4.9685593694448471E-3</v>
      </c>
      <c r="FM461" s="2">
        <f t="shared" si="338"/>
        <v>3.3093914389610291E-3</v>
      </c>
      <c r="FN461" s="2">
        <f t="shared" si="338"/>
        <v>-3.4461542963981628E-4</v>
      </c>
      <c r="FO461" s="2">
        <f t="shared" si="338"/>
        <v>4.1135922074317932E-3</v>
      </c>
      <c r="FP461" s="2">
        <f t="shared" si="338"/>
        <v>0</v>
      </c>
      <c r="FQ461" s="2">
        <f t="shared" si="338"/>
        <v>-2.4664402008056641E-3</v>
      </c>
      <c r="FR461" s="2">
        <f t="shared" si="338"/>
        <v>-3.1090639531612396E-3</v>
      </c>
      <c r="FS461" s="2">
        <f t="shared" si="338"/>
        <v>-1.444205641746521E-3</v>
      </c>
      <c r="FT461" s="2">
        <f t="shared" si="338"/>
        <v>1.7196759581565857E-3</v>
      </c>
      <c r="FU461" s="2">
        <f t="shared" si="338"/>
        <v>-3.1532794237136841E-3</v>
      </c>
      <c r="FV461" s="2">
        <f t="shared" si="338"/>
        <v>-4.5919865369796753E-3</v>
      </c>
      <c r="FW461" s="2">
        <f t="shared" si="338"/>
        <v>-4.2902082204818726E-3</v>
      </c>
      <c r="FX461" s="2">
        <f t="shared" si="338"/>
        <v>-3.2702833414077759E-3</v>
      </c>
      <c r="FY461" s="2">
        <f t="shared" si="338"/>
        <v>-2.8611272573471069E-3</v>
      </c>
      <c r="FZ461" s="2">
        <f t="shared" si="338"/>
        <v>-2.9169544577598572E-3</v>
      </c>
      <c r="GA461" s="2">
        <f t="shared" si="338"/>
        <v>4.2993724346160889E-3</v>
      </c>
      <c r="GB461" s="2">
        <f t="shared" si="338"/>
        <v>-2.7755312621593475E-3</v>
      </c>
      <c r="GC461" s="2">
        <f t="shared" si="338"/>
        <v>3.4610703587532043E-3</v>
      </c>
      <c r="GD461" s="2">
        <f t="shared" si="338"/>
        <v>0</v>
      </c>
      <c r="GE461" s="2">
        <f t="shared" si="338"/>
        <v>-1.3253688812255859E-3</v>
      </c>
      <c r="GF461" s="2">
        <f t="shared" si="338"/>
        <v>-4.807598888874054E-3</v>
      </c>
      <c r="GG461" s="2">
        <f t="shared" si="338"/>
        <v>8.9590251445770264E-4</v>
      </c>
      <c r="GH461" s="2">
        <f t="shared" si="338"/>
        <v>-4.6743452548980713E-4</v>
      </c>
      <c r="GI461" s="2">
        <f t="shared" si="338"/>
        <v>2.8524994850158691E-3</v>
      </c>
      <c r="GJ461" s="2">
        <f t="shared" si="338"/>
        <v>-1.6554147005081177E-3</v>
      </c>
      <c r="GK461" s="2">
        <f t="shared" si="338"/>
        <v>2.6575103402137756E-3</v>
      </c>
      <c r="GL461" s="2">
        <f t="shared" si="338"/>
        <v>-3.21999192237854E-3</v>
      </c>
      <c r="GM461" s="2">
        <f t="shared" si="338"/>
        <v>-3.2545365393161774E-3</v>
      </c>
      <c r="GN461" s="2">
        <f t="shared" si="338"/>
        <v>0</v>
      </c>
      <c r="GO461" s="2">
        <f t="shared" ref="GO461:IZ461" si="339">SUM(GO454-GO459)</f>
        <v>0</v>
      </c>
      <c r="GP461" s="2">
        <f t="shared" si="339"/>
        <v>0</v>
      </c>
      <c r="GQ461" s="2">
        <f t="shared" si="339"/>
        <v>-2.2901296615600586E-3</v>
      </c>
      <c r="GR461" s="2">
        <f t="shared" si="339"/>
        <v>-1.9370391964912415E-3</v>
      </c>
      <c r="GS461" s="2">
        <f t="shared" si="339"/>
        <v>-4.7106370329856873E-3</v>
      </c>
      <c r="GT461" s="2">
        <f t="shared" si="339"/>
        <v>-1.0171458125114441E-3</v>
      </c>
      <c r="GU461" s="2">
        <f t="shared" si="339"/>
        <v>1.1842790991067886E-4</v>
      </c>
      <c r="GV461" s="2">
        <f t="shared" si="339"/>
        <v>-2.9228031635284424E-3</v>
      </c>
      <c r="GW461" s="2">
        <f t="shared" si="339"/>
        <v>-4.4788047671318054E-3</v>
      </c>
      <c r="GX461" s="2">
        <f t="shared" si="339"/>
        <v>-1.0340139269828796E-3</v>
      </c>
      <c r="GY461" s="2">
        <f t="shared" si="339"/>
        <v>-3.1836032867431641E-3</v>
      </c>
      <c r="GZ461" s="2">
        <f t="shared" si="339"/>
        <v>-3.2428745180368423E-3</v>
      </c>
      <c r="HA461" s="2">
        <f t="shared" si="339"/>
        <v>7.6445192098617554E-4</v>
      </c>
      <c r="HB461" s="2">
        <f t="shared" si="339"/>
        <v>-2.652142196893692E-3</v>
      </c>
      <c r="HC461" s="2">
        <f t="shared" si="339"/>
        <v>2.6311874389648438E-3</v>
      </c>
      <c r="HD461" s="2">
        <f t="shared" si="339"/>
        <v>-4.354134202003479E-3</v>
      </c>
      <c r="HE461" s="2">
        <f t="shared" si="339"/>
        <v>-4.3731778860092163E-3</v>
      </c>
      <c r="HF461" s="2">
        <f t="shared" si="339"/>
        <v>-3.3036917448043823E-3</v>
      </c>
      <c r="HG461" s="2">
        <f t="shared" si="339"/>
        <v>3.6237239837646484E-3</v>
      </c>
      <c r="HH461" s="2">
        <f t="shared" si="339"/>
        <v>3.7834048271179199E-3</v>
      </c>
      <c r="HI461" s="2">
        <f t="shared" si="339"/>
        <v>4.9671698361635208E-3</v>
      </c>
      <c r="HJ461" s="2">
        <f t="shared" si="339"/>
        <v>4.0725469589233398E-3</v>
      </c>
      <c r="HK461" s="2">
        <f t="shared" si="339"/>
        <v>-8.3440542221069336E-4</v>
      </c>
      <c r="HL461" s="2">
        <f t="shared" si="339"/>
        <v>-4.9873143434524536E-3</v>
      </c>
      <c r="HM461" s="2">
        <f t="shared" si="339"/>
        <v>-3.8425549864768982E-3</v>
      </c>
      <c r="HN461" s="2">
        <f t="shared" si="339"/>
        <v>9.1679394245147705E-4</v>
      </c>
      <c r="HO461" s="2">
        <f t="shared" si="339"/>
        <v>4.9781091511249542E-3</v>
      </c>
      <c r="HP461" s="2">
        <f t="shared" si="339"/>
        <v>-2.7966499328613281E-3</v>
      </c>
      <c r="HQ461" s="2">
        <f t="shared" si="339"/>
        <v>3.6802515387535095E-4</v>
      </c>
      <c r="HR461" s="2">
        <f t="shared" si="339"/>
        <v>1.0560750961303711E-3</v>
      </c>
      <c r="HS461" s="2">
        <f t="shared" si="339"/>
        <v>-4.459768533706665E-3</v>
      </c>
      <c r="HT461" s="2">
        <f t="shared" si="339"/>
        <v>-3.1360909342765808E-3</v>
      </c>
      <c r="HU461" s="2">
        <f t="shared" si="339"/>
        <v>-1.2190639972686768E-3</v>
      </c>
      <c r="HV461" s="2">
        <f t="shared" si="339"/>
        <v>3.7295930087566376E-3</v>
      </c>
      <c r="HW461" s="2">
        <f t="shared" si="339"/>
        <v>3.9646178483963013E-3</v>
      </c>
      <c r="HX461" s="2">
        <f t="shared" si="339"/>
        <v>-2.9197558760643005E-3</v>
      </c>
      <c r="HY461" s="2">
        <f t="shared" si="339"/>
        <v>4.398200660943985E-3</v>
      </c>
      <c r="HZ461" s="2">
        <f t="shared" si="339"/>
        <v>-4.5153014361858368E-3</v>
      </c>
      <c r="IA461" s="2">
        <f t="shared" si="339"/>
        <v>4.3215192854404449E-3</v>
      </c>
      <c r="IB461" s="2">
        <f t="shared" si="339"/>
        <v>1.2202635407447815E-3</v>
      </c>
      <c r="IC461" s="2">
        <f t="shared" si="339"/>
        <v>2.2208616137504578E-3</v>
      </c>
      <c r="ID461" s="2">
        <f t="shared" si="339"/>
        <v>-4.8429649323225021E-3</v>
      </c>
      <c r="IE461" s="2">
        <f t="shared" si="339"/>
        <v>4.9342773854732513E-3</v>
      </c>
      <c r="IF461" s="2">
        <f t="shared" si="339"/>
        <v>-5.9536471962928772E-4</v>
      </c>
      <c r="IG461" s="2">
        <f t="shared" si="339"/>
        <v>9.3836709856987E-4</v>
      </c>
      <c r="IH461" s="2">
        <f t="shared" si="339"/>
        <v>-2.9009580612182617E-3</v>
      </c>
      <c r="II461" s="2">
        <f t="shared" si="339"/>
        <v>2.9936730861663818E-3</v>
      </c>
      <c r="IJ461" s="2">
        <f t="shared" si="339"/>
        <v>-4.0541738271713257E-3</v>
      </c>
      <c r="IK461" s="2">
        <f t="shared" si="339"/>
        <v>2.5480985641479492E-6</v>
      </c>
      <c r="IL461" s="2">
        <f t="shared" si="339"/>
        <v>-1.0252892971038818E-3</v>
      </c>
      <c r="IM461" s="2">
        <f t="shared" si="339"/>
        <v>-1.8692836165428162E-3</v>
      </c>
      <c r="IN461" s="2">
        <f t="shared" si="339"/>
        <v>-8.2724913954734802E-4</v>
      </c>
      <c r="IO461" s="2">
        <f t="shared" si="339"/>
        <v>-4.9902871251106262E-4</v>
      </c>
      <c r="IP461" s="2">
        <f t="shared" si="339"/>
        <v>-1.9205212593078613E-3</v>
      </c>
      <c r="IQ461" s="2">
        <f t="shared" si="339"/>
        <v>3.6880411207675934E-3</v>
      </c>
      <c r="IR461" s="2">
        <f t="shared" si="339"/>
        <v>3.0586645007133484E-3</v>
      </c>
      <c r="IS461" s="2">
        <f t="shared" si="339"/>
        <v>3.437042236328125E-3</v>
      </c>
      <c r="IT461" s="2">
        <f t="shared" si="339"/>
        <v>8.6832046508789063E-4</v>
      </c>
      <c r="IU461" s="2">
        <f t="shared" si="339"/>
        <v>3.426823765039444E-3</v>
      </c>
      <c r="IV461" s="2">
        <f t="shared" si="339"/>
        <v>-3.0493773519992828E-3</v>
      </c>
      <c r="IW461" s="2">
        <f t="shared" si="339"/>
        <v>4.9636960029602051E-3</v>
      </c>
      <c r="IX461" s="2">
        <f t="shared" si="339"/>
        <v>-1.7981212586164474E-3</v>
      </c>
      <c r="IY461" s="2">
        <f t="shared" si="339"/>
        <v>-3.353707492351532E-3</v>
      </c>
      <c r="IZ461" s="2">
        <f t="shared" si="339"/>
        <v>-2.4033505469560623E-3</v>
      </c>
      <c r="JA461" s="2">
        <f t="shared" ref="JA461:LL461" si="340">SUM(JA454-JA459)</f>
        <v>-3.7145074456930161E-3</v>
      </c>
      <c r="JB461" s="2">
        <f t="shared" si="340"/>
        <v>-4.8566348850727081E-3</v>
      </c>
      <c r="JC461" s="2">
        <f t="shared" si="340"/>
        <v>4.6746544539928436E-3</v>
      </c>
      <c r="JD461" s="2">
        <f t="shared" si="340"/>
        <v>4.0522143244743347E-3</v>
      </c>
      <c r="JE461" s="2">
        <f t="shared" si="340"/>
        <v>-4.4810771942138672E-3</v>
      </c>
      <c r="JF461" s="2">
        <f t="shared" si="340"/>
        <v>-3.2970607280731201E-3</v>
      </c>
      <c r="JG461" s="2">
        <f t="shared" si="340"/>
        <v>-4.6766623854637146E-3</v>
      </c>
      <c r="JH461" s="2">
        <f t="shared" si="340"/>
        <v>4.2590908706188202E-3</v>
      </c>
      <c r="JI461" s="2">
        <f t="shared" si="340"/>
        <v>-2.7461256831884384E-3</v>
      </c>
      <c r="JJ461" s="2">
        <f t="shared" si="340"/>
        <v>2.7797110378742218E-3</v>
      </c>
      <c r="JK461" s="2">
        <f t="shared" si="340"/>
        <v>7.9321861267089844E-4</v>
      </c>
      <c r="JL461" s="2">
        <f t="shared" si="340"/>
        <v>-3.6482438445091248E-3</v>
      </c>
      <c r="JM461" s="2">
        <f t="shared" si="340"/>
        <v>3.5552307963371277E-4</v>
      </c>
      <c r="JN461" s="2">
        <f t="shared" si="340"/>
        <v>2.7308911085128784E-3</v>
      </c>
      <c r="JO461" s="2">
        <f t="shared" si="340"/>
        <v>-3.8144700229167938E-3</v>
      </c>
      <c r="JP461" s="2">
        <f t="shared" si="340"/>
        <v>7.0135295391082764E-4</v>
      </c>
      <c r="JQ461" s="2">
        <f t="shared" si="340"/>
        <v>-2.8254278004169464E-3</v>
      </c>
      <c r="JR461" s="2">
        <f t="shared" si="340"/>
        <v>1.2421607971191406E-4</v>
      </c>
      <c r="JS461" s="2">
        <f t="shared" si="340"/>
        <v>-1.9693970680236816E-3</v>
      </c>
      <c r="JT461" s="2">
        <f t="shared" si="340"/>
        <v>-1.5421472489833832E-3</v>
      </c>
      <c r="JU461" s="2">
        <f t="shared" si="340"/>
        <v>4.1749216616153717E-3</v>
      </c>
      <c r="JV461" s="2">
        <f t="shared" si="340"/>
        <v>-1.9797161221504211E-3</v>
      </c>
      <c r="JW461" s="2">
        <f t="shared" si="340"/>
        <v>-6.9022364914417267E-4</v>
      </c>
      <c r="JX461" s="2">
        <f t="shared" si="340"/>
        <v>1.1415183544158936E-3</v>
      </c>
      <c r="JY461" s="2">
        <f t="shared" si="340"/>
        <v>-3.9108842611312866E-3</v>
      </c>
      <c r="JZ461" s="2">
        <f t="shared" si="340"/>
        <v>-4.7409236431121826E-3</v>
      </c>
      <c r="KA461" s="2">
        <f t="shared" si="340"/>
        <v>-4.8378035426139832E-3</v>
      </c>
      <c r="KB461" s="2">
        <f t="shared" si="340"/>
        <v>-4.5649036765098572E-3</v>
      </c>
      <c r="KC461" s="2">
        <f t="shared" si="340"/>
        <v>-2.331659197807312E-3</v>
      </c>
      <c r="KD461" s="2">
        <f t="shared" si="340"/>
        <v>1.4962255954742432E-4</v>
      </c>
      <c r="KE461" s="2">
        <f t="shared" si="340"/>
        <v>3.2700411975383759E-3</v>
      </c>
      <c r="KF461" s="2">
        <f t="shared" si="340"/>
        <v>1.4422833919525146E-3</v>
      </c>
      <c r="KG461" s="2">
        <f t="shared" si="340"/>
        <v>-4.703521728515625E-3</v>
      </c>
      <c r="KH461" s="2">
        <f t="shared" si="340"/>
        <v>3.3576786518096924E-4</v>
      </c>
      <c r="KI461" s="2">
        <f t="shared" si="340"/>
        <v>-4.1508302092552185E-3</v>
      </c>
      <c r="KJ461" s="2">
        <f t="shared" si="340"/>
        <v>3.2765120267868042E-3</v>
      </c>
      <c r="KK461" s="2">
        <f t="shared" si="340"/>
        <v>-1.7468929290771484E-3</v>
      </c>
      <c r="KL461" s="2">
        <f t="shared" si="340"/>
        <v>-1.761116087436676E-3</v>
      </c>
      <c r="KM461" s="2">
        <f t="shared" si="340"/>
        <v>7.006525993347168E-5</v>
      </c>
      <c r="KN461" s="2">
        <f t="shared" si="340"/>
        <v>-4.2613185942173004E-3</v>
      </c>
      <c r="KO461" s="2">
        <f t="shared" si="340"/>
        <v>4.1437763720750809E-3</v>
      </c>
      <c r="KP461" s="2">
        <f t="shared" si="340"/>
        <v>2.0347237586975098E-3</v>
      </c>
      <c r="KQ461" s="2">
        <f t="shared" si="340"/>
        <v>-3.4025013446807861E-3</v>
      </c>
      <c r="KR461" s="2">
        <f t="shared" si="340"/>
        <v>-3.7263631820678711E-3</v>
      </c>
      <c r="KS461" s="2">
        <f t="shared" si="340"/>
        <v>2.6144981384277344E-3</v>
      </c>
      <c r="KT461" s="2">
        <f t="shared" si="340"/>
        <v>-1.7681196331977844E-3</v>
      </c>
      <c r="KU461" s="2">
        <f t="shared" si="340"/>
        <v>1.9129738211631775E-3</v>
      </c>
      <c r="KV461" s="2">
        <f t="shared" si="340"/>
        <v>4.3388009071350098E-3</v>
      </c>
      <c r="KW461" s="2">
        <f t="shared" si="340"/>
        <v>-6.7825615406036377E-4</v>
      </c>
      <c r="KX461" s="2">
        <f t="shared" si="340"/>
        <v>-2.5498867034912109E-4</v>
      </c>
      <c r="KY461" s="2">
        <f t="shared" si="340"/>
        <v>1.7936564981937408E-3</v>
      </c>
      <c r="KZ461" s="2">
        <f t="shared" si="340"/>
        <v>-3.9575397968292236E-3</v>
      </c>
      <c r="LA461" s="2">
        <f t="shared" si="340"/>
        <v>5.9950351715087891E-4</v>
      </c>
      <c r="LB461" s="2">
        <f t="shared" si="340"/>
        <v>7.8828632831573486E-4</v>
      </c>
      <c r="LC461" s="2">
        <f t="shared" si="340"/>
        <v>-1.3270974159240723E-3</v>
      </c>
      <c r="LD461" s="2">
        <f t="shared" si="340"/>
        <v>-4.8831552267074585E-3</v>
      </c>
      <c r="LE461" s="2">
        <f t="shared" si="340"/>
        <v>1.1970736086368561E-3</v>
      </c>
      <c r="LF461" s="2">
        <f t="shared" si="340"/>
        <v>-1.8143653869628906E-4</v>
      </c>
      <c r="LG461" s="2">
        <f t="shared" si="340"/>
        <v>-4.6491920948028564E-3</v>
      </c>
      <c r="LH461" s="2">
        <f t="shared" si="340"/>
        <v>-2.974092960357666E-3</v>
      </c>
      <c r="LI461" s="2">
        <f t="shared" si="340"/>
        <v>-1.2891888618469238E-3</v>
      </c>
      <c r="LJ461" s="2">
        <f t="shared" si="340"/>
        <v>-2.6160329580307007E-3</v>
      </c>
      <c r="LK461" s="2">
        <f t="shared" si="340"/>
        <v>2.0387619733810425E-3</v>
      </c>
      <c r="LL461" s="2">
        <f t="shared" si="340"/>
        <v>-1.6467124223709106E-3</v>
      </c>
      <c r="LM461" s="2">
        <f t="shared" ref="LM461:NX461" si="341">SUM(LM454-LM459)</f>
        <v>-9.622424840927124E-5</v>
      </c>
      <c r="LN461" s="2">
        <f t="shared" si="341"/>
        <v>-6.632879376411438E-4</v>
      </c>
      <c r="LO461" s="2">
        <f t="shared" si="341"/>
        <v>-2.2030472755432129E-3</v>
      </c>
      <c r="LP461" s="2">
        <f t="shared" si="341"/>
        <v>-3.4603588283061981E-3</v>
      </c>
      <c r="LQ461" s="2">
        <f t="shared" si="341"/>
        <v>4.347383975982666E-3</v>
      </c>
      <c r="LR461" s="2">
        <f t="shared" si="341"/>
        <v>1.0724067687988281E-3</v>
      </c>
      <c r="LS461" s="2">
        <f t="shared" si="341"/>
        <v>4.8799626529216766E-4</v>
      </c>
      <c r="LT461" s="2">
        <f t="shared" si="341"/>
        <v>-3.0379295349121094E-3</v>
      </c>
      <c r="LU461" s="2">
        <f t="shared" si="341"/>
        <v>-1.0511875152587891E-3</v>
      </c>
      <c r="LV461" s="2">
        <f t="shared" si="341"/>
        <v>-3.5932064056396484E-3</v>
      </c>
      <c r="LW461" s="2">
        <f t="shared" si="341"/>
        <v>4.3418407440185547E-3</v>
      </c>
      <c r="LX461" s="2">
        <f t="shared" si="341"/>
        <v>-4.6748369932174683E-3</v>
      </c>
      <c r="LY461" s="2">
        <f t="shared" si="341"/>
        <v>-2.1916180849075317E-3</v>
      </c>
      <c r="LZ461" s="2">
        <f t="shared" si="341"/>
        <v>3.352239727973938E-4</v>
      </c>
      <c r="MA461" s="2">
        <f t="shared" si="341"/>
        <v>2.5595054030418396E-3</v>
      </c>
      <c r="MB461" s="2">
        <f t="shared" si="341"/>
        <v>2.8684064745903015E-3</v>
      </c>
      <c r="MC461" s="2">
        <f t="shared" si="341"/>
        <v>3.8994774222373962E-3</v>
      </c>
      <c r="MD461" s="2">
        <f t="shared" si="341"/>
        <v>-2.2925138473510742E-3</v>
      </c>
      <c r="ME461" s="2">
        <f t="shared" si="341"/>
        <v>-3.0693039298057556E-3</v>
      </c>
      <c r="MF461" s="2">
        <f t="shared" si="341"/>
        <v>-1.8455982208251953E-3</v>
      </c>
      <c r="MG461" s="2">
        <f t="shared" si="341"/>
        <v>1.3478323817253113E-3</v>
      </c>
      <c r="MH461" s="2">
        <f t="shared" si="341"/>
        <v>4.1906014084815979E-3</v>
      </c>
      <c r="MI461" s="2">
        <f t="shared" si="341"/>
        <v>7.380656898021698E-4</v>
      </c>
      <c r="MJ461" s="2">
        <f t="shared" si="341"/>
        <v>-7.6172128319740295E-4</v>
      </c>
      <c r="MK461" s="2">
        <f t="shared" si="341"/>
        <v>1.6790330410003662E-3</v>
      </c>
      <c r="ML461" s="2">
        <f t="shared" si="341"/>
        <v>5.2426010370254517E-4</v>
      </c>
      <c r="MM461" s="2">
        <f t="shared" si="341"/>
        <v>1.7465278506278992E-4</v>
      </c>
      <c r="MN461" s="2">
        <f t="shared" si="341"/>
        <v>-4.4324398040771484E-3</v>
      </c>
      <c r="MO461" s="2">
        <f t="shared" si="341"/>
        <v>8.5343793034553528E-4</v>
      </c>
      <c r="MP461" s="2">
        <f t="shared" si="341"/>
        <v>-1.3001821935176849E-3</v>
      </c>
      <c r="MQ461" s="2">
        <f t="shared" si="341"/>
        <v>4.8202723264694214E-3</v>
      </c>
      <c r="MR461" s="2">
        <f t="shared" si="341"/>
        <v>-1.6949176788330078E-3</v>
      </c>
      <c r="MS461" s="2">
        <f t="shared" si="341"/>
        <v>-5.6988745927810669E-4</v>
      </c>
      <c r="MT461" s="2">
        <f t="shared" si="341"/>
        <v>-1.0527484118938446E-3</v>
      </c>
      <c r="MU461" s="2">
        <f t="shared" si="341"/>
        <v>1.8533170223236084E-3</v>
      </c>
      <c r="MV461" s="2">
        <f t="shared" si="341"/>
        <v>-4.1617453098297119E-3</v>
      </c>
      <c r="MW461" s="2">
        <f t="shared" si="341"/>
        <v>2.7742050588130951E-3</v>
      </c>
      <c r="MX461" s="2">
        <f t="shared" si="341"/>
        <v>4.0642321109771729E-3</v>
      </c>
      <c r="MY461" s="2">
        <f t="shared" si="341"/>
        <v>-2.913936972618103E-3</v>
      </c>
      <c r="MZ461" s="2">
        <f t="shared" si="341"/>
        <v>-4.5058131217956543E-4</v>
      </c>
      <c r="NA461" s="2">
        <f t="shared" si="341"/>
        <v>4.3281726539134979E-4</v>
      </c>
      <c r="NB461" s="2">
        <f t="shared" si="341"/>
        <v>-1.4881743118166924E-3</v>
      </c>
      <c r="NC461" s="2">
        <f t="shared" si="341"/>
        <v>-1.6193389892578125E-3</v>
      </c>
      <c r="ND461" s="2">
        <f t="shared" si="341"/>
        <v>3.387153148651123E-3</v>
      </c>
      <c r="NE461" s="2">
        <f t="shared" si="341"/>
        <v>4.0930770337581635E-3</v>
      </c>
      <c r="NF461" s="2">
        <f t="shared" si="341"/>
        <v>-4.9674510955810547E-3</v>
      </c>
      <c r="NG461" s="2">
        <f t="shared" si="341"/>
        <v>-3.5717003047466278E-3</v>
      </c>
      <c r="NH461" s="2">
        <f t="shared" si="341"/>
        <v>-4.2752251029014587E-3</v>
      </c>
      <c r="NI461" s="2">
        <f t="shared" si="341"/>
        <v>4.6347379684448242E-3</v>
      </c>
      <c r="NJ461" s="2">
        <f t="shared" si="341"/>
        <v>3.2315552234649658E-3</v>
      </c>
      <c r="NK461" s="2">
        <f t="shared" si="341"/>
        <v>-2.0422469824552536E-3</v>
      </c>
      <c r="NL461" s="2">
        <f t="shared" si="341"/>
        <v>3.7196129560470581E-3</v>
      </c>
      <c r="NM461" s="2">
        <f t="shared" si="341"/>
        <v>-2.2796466946601868E-3</v>
      </c>
      <c r="NN461" s="2">
        <f t="shared" si="341"/>
        <v>-3.491666167974472E-3</v>
      </c>
      <c r="NO461" s="2">
        <f t="shared" si="341"/>
        <v>-2.3519992828369141E-4</v>
      </c>
      <c r="NP461" s="2">
        <f t="shared" si="341"/>
        <v>-4.8671066761016846E-3</v>
      </c>
      <c r="NQ461" s="2">
        <f t="shared" si="341"/>
        <v>1.4579109847545624E-3</v>
      </c>
      <c r="NR461" s="2">
        <f t="shared" si="341"/>
        <v>-2.9674768447875977E-3</v>
      </c>
      <c r="NS461" s="2">
        <f t="shared" si="341"/>
        <v>1.0899640619754791E-4</v>
      </c>
      <c r="NT461" s="2">
        <f t="shared" si="341"/>
        <v>-3.4404322504997253E-3</v>
      </c>
      <c r="NU461" s="2">
        <f t="shared" si="341"/>
        <v>-2.6157647371292114E-3</v>
      </c>
      <c r="NV461" s="2">
        <f t="shared" si="341"/>
        <v>-4.6322345733642578E-3</v>
      </c>
      <c r="NW461" s="2">
        <f t="shared" si="341"/>
        <v>-4.6868026256561279E-3</v>
      </c>
      <c r="NX461" s="2">
        <f t="shared" si="341"/>
        <v>-2.0793266594409943E-3</v>
      </c>
      <c r="NY461" s="2">
        <f t="shared" ref="NY461:QJ461" si="342">SUM(NY454-NY459)</f>
        <v>1.5321001410484314E-3</v>
      </c>
      <c r="NZ461" s="2">
        <f t="shared" si="342"/>
        <v>2.6005245745182037E-3</v>
      </c>
      <c r="OA461" s="2">
        <f t="shared" si="342"/>
        <v>4.9316100776195526E-3</v>
      </c>
      <c r="OB461" s="2">
        <f t="shared" si="342"/>
        <v>2.0173415541648865E-3</v>
      </c>
      <c r="OC461" s="2">
        <f t="shared" si="342"/>
        <v>2.2782087326049805E-3</v>
      </c>
      <c r="OD461" s="2">
        <f t="shared" si="342"/>
        <v>-3.9542019367218018E-3</v>
      </c>
      <c r="OE461" s="2">
        <f t="shared" si="342"/>
        <v>-3.9314106106758118E-3</v>
      </c>
      <c r="OF461" s="2">
        <f t="shared" si="342"/>
        <v>9.1373920440673828E-4</v>
      </c>
      <c r="OG461" s="2">
        <f t="shared" si="342"/>
        <v>-3.5906955599784851E-3</v>
      </c>
      <c r="OH461" s="2">
        <f t="shared" si="342"/>
        <v>-1.460537314414978E-4</v>
      </c>
      <c r="OI461" s="2">
        <f t="shared" si="342"/>
        <v>-1.6060471534729004E-3</v>
      </c>
      <c r="OJ461" s="2">
        <f t="shared" si="342"/>
        <v>3.5605970770120621E-3</v>
      </c>
      <c r="OK461" s="2">
        <f t="shared" si="342"/>
        <v>-4.8599950969219208E-4</v>
      </c>
      <c r="OL461" s="2">
        <f t="shared" si="342"/>
        <v>3.5612583160400391E-3</v>
      </c>
      <c r="OM461" s="2">
        <f t="shared" si="342"/>
        <v>2.3480355739593506E-3</v>
      </c>
      <c r="ON461" s="2">
        <f t="shared" si="342"/>
        <v>-4.00543212890625E-5</v>
      </c>
      <c r="OO461" s="2">
        <f t="shared" si="342"/>
        <v>-1.4115720987319946E-3</v>
      </c>
      <c r="OP461" s="2">
        <f t="shared" si="342"/>
        <v>-4.6008005738258362E-3</v>
      </c>
      <c r="OQ461" s="2">
        <f t="shared" si="342"/>
        <v>4.7064740210771561E-3</v>
      </c>
      <c r="OR461" s="2">
        <f t="shared" si="342"/>
        <v>-2.7096271514892578E-3</v>
      </c>
      <c r="OS461" s="2">
        <f t="shared" si="342"/>
        <v>1.9716769456863403E-3</v>
      </c>
      <c r="OT461" s="2">
        <f t="shared" si="342"/>
        <v>-4.467349499464035E-3</v>
      </c>
      <c r="OU461" s="2">
        <f t="shared" si="342"/>
        <v>1.0593831539154053E-3</v>
      </c>
      <c r="OV461" s="2">
        <f t="shared" si="342"/>
        <v>-8.7992101907730103E-4</v>
      </c>
      <c r="OW461" s="2">
        <f t="shared" si="342"/>
        <v>-4.7516524791717529E-3</v>
      </c>
      <c r="OX461" s="2">
        <f t="shared" si="342"/>
        <v>-4.610598087310791E-3</v>
      </c>
      <c r="OY461" s="2">
        <f t="shared" si="342"/>
        <v>4.2892917990684509E-3</v>
      </c>
      <c r="OZ461" s="2">
        <f t="shared" si="342"/>
        <v>-2.9255300760269165E-3</v>
      </c>
      <c r="PA461" s="2">
        <f t="shared" si="342"/>
        <v>-3.7434101104736328E-3</v>
      </c>
      <c r="PB461" s="2">
        <f t="shared" si="342"/>
        <v>1.6280822455883026E-3</v>
      </c>
      <c r="PC461" s="2">
        <f t="shared" si="342"/>
        <v>-4.1247904300689697E-4</v>
      </c>
      <c r="PD461" s="2">
        <f t="shared" si="342"/>
        <v>-2.9777474701404572E-3</v>
      </c>
      <c r="PE461" s="2">
        <f t="shared" si="342"/>
        <v>-3.7558823823928833E-3</v>
      </c>
      <c r="PF461" s="2">
        <f t="shared" si="342"/>
        <v>-3.3497512340545654E-3</v>
      </c>
      <c r="PG461" s="2">
        <f t="shared" si="342"/>
        <v>-3.9454996585845947E-3</v>
      </c>
      <c r="PH461" s="2">
        <f t="shared" si="342"/>
        <v>4.0977820754051208E-4</v>
      </c>
      <c r="PI461" s="2">
        <f t="shared" si="342"/>
        <v>2.9725804924964905E-3</v>
      </c>
      <c r="PJ461" s="2">
        <f t="shared" si="342"/>
        <v>1.3240016996860504E-3</v>
      </c>
      <c r="PK461" s="2">
        <f t="shared" si="342"/>
        <v>2.9132366180419922E-3</v>
      </c>
      <c r="PL461" s="2">
        <f t="shared" si="342"/>
        <v>1.436479389667511E-3</v>
      </c>
      <c r="PM461" s="2">
        <f t="shared" si="342"/>
        <v>-4.1774846613407135E-3</v>
      </c>
      <c r="PN461" s="2">
        <f t="shared" si="342"/>
        <v>9.2774629592895508E-5</v>
      </c>
      <c r="PO461" s="2">
        <f t="shared" si="342"/>
        <v>-4.9937516450881958E-5</v>
      </c>
      <c r="PP461" s="2">
        <f t="shared" si="342"/>
        <v>3.3084525239246432E-3</v>
      </c>
      <c r="PQ461" s="2">
        <f t="shared" si="342"/>
        <v>0</v>
      </c>
      <c r="PR461" s="2">
        <f t="shared" si="342"/>
        <v>-4.5188795775175095E-3</v>
      </c>
      <c r="PS461" s="2">
        <f t="shared" si="342"/>
        <v>4.9562454223632813E-3</v>
      </c>
      <c r="PT461" s="2">
        <f t="shared" si="342"/>
        <v>3.7773847579956055E-3</v>
      </c>
      <c r="PU461" s="2">
        <f t="shared" si="342"/>
        <v>-2.7721449732780457E-3</v>
      </c>
      <c r="PV461" s="2">
        <f t="shared" si="342"/>
        <v>-3.7781596183776855E-3</v>
      </c>
      <c r="PW461" s="2">
        <f t="shared" si="342"/>
        <v>3.8303732872009277E-3</v>
      </c>
      <c r="PX461" s="2">
        <f t="shared" si="342"/>
        <v>1.1454448103904724E-3</v>
      </c>
      <c r="PY461" s="2">
        <f t="shared" si="342"/>
        <v>3.6916136741638184E-4</v>
      </c>
      <c r="PZ461" s="2">
        <f t="shared" si="342"/>
        <v>-2.1370872855186462E-3</v>
      </c>
      <c r="QA461" s="2">
        <f t="shared" si="342"/>
        <v>-6.8378448486328125E-4</v>
      </c>
      <c r="QB461" s="2">
        <f t="shared" si="342"/>
        <v>4.3389573693275452E-3</v>
      </c>
      <c r="QC461" s="2">
        <f t="shared" si="342"/>
        <v>5.0781667232513428E-4</v>
      </c>
      <c r="QD461" s="2">
        <f t="shared" si="342"/>
        <v>3.1668022274971008E-3</v>
      </c>
      <c r="QE461" s="2">
        <f t="shared" si="342"/>
        <v>-3.5766661167144775E-3</v>
      </c>
      <c r="QF461" s="2">
        <f t="shared" si="342"/>
        <v>3.6765262484550476E-3</v>
      </c>
      <c r="QG461" s="2">
        <f t="shared" si="342"/>
        <v>-3.0465275049209595E-3</v>
      </c>
      <c r="QH461" s="2">
        <f t="shared" si="342"/>
        <v>4.336923360824585E-3</v>
      </c>
      <c r="QI461" s="2">
        <f t="shared" si="342"/>
        <v>-5.1772966980934143E-4</v>
      </c>
      <c r="QJ461" s="2">
        <f t="shared" si="342"/>
        <v>4.6144798398017883E-3</v>
      </c>
      <c r="QK461" s="2">
        <f t="shared" ref="QK461:SV461" si="343">SUM(QK454-QK459)</f>
        <v>-6.7112967371940613E-4</v>
      </c>
      <c r="QL461" s="2">
        <f t="shared" si="343"/>
        <v>1.946374773979187E-3</v>
      </c>
      <c r="QM461" s="2">
        <f t="shared" si="343"/>
        <v>1.1761486530303955E-3</v>
      </c>
      <c r="QN461" s="2">
        <f t="shared" si="343"/>
        <v>3.2593794167041779E-3</v>
      </c>
      <c r="QO461" s="2">
        <f t="shared" si="343"/>
        <v>-3.2272692769765854E-3</v>
      </c>
      <c r="QP461" s="2">
        <f t="shared" si="343"/>
        <v>0</v>
      </c>
      <c r="QQ461" s="2">
        <f t="shared" si="343"/>
        <v>0</v>
      </c>
      <c r="QR461" s="2">
        <f t="shared" si="343"/>
        <v>0</v>
      </c>
      <c r="QS461" s="2">
        <f t="shared" si="343"/>
        <v>-2.6799440383911133E-3</v>
      </c>
      <c r="QT461" s="2">
        <f t="shared" si="343"/>
        <v>1.7791613936424255E-3</v>
      </c>
      <c r="QU461" s="2">
        <f t="shared" si="343"/>
        <v>2.5104731321334839E-3</v>
      </c>
      <c r="QV461" s="2">
        <f t="shared" si="343"/>
        <v>4.6317465603351593E-3</v>
      </c>
      <c r="QW461" s="2">
        <f t="shared" si="343"/>
        <v>-3.7649273872375488E-3</v>
      </c>
      <c r="QX461" s="2">
        <f t="shared" si="343"/>
        <v>-4.3313205242156982E-4</v>
      </c>
      <c r="QY461" s="2">
        <f t="shared" si="343"/>
        <v>-1.3628639280796051E-3</v>
      </c>
      <c r="QZ461" s="2">
        <f t="shared" si="343"/>
        <v>-4.1761845350265503E-3</v>
      </c>
      <c r="RA461" s="2">
        <f t="shared" si="343"/>
        <v>-3.6738663911819458E-3</v>
      </c>
      <c r="RB461" s="2">
        <f t="shared" si="343"/>
        <v>2.5265626609325409E-3</v>
      </c>
      <c r="RC461" s="2">
        <f t="shared" si="343"/>
        <v>1.3209506869316101E-3</v>
      </c>
      <c r="RD461" s="2">
        <f t="shared" si="343"/>
        <v>0</v>
      </c>
      <c r="RE461" s="2">
        <f t="shared" si="343"/>
        <v>0</v>
      </c>
      <c r="RF461" s="2">
        <f t="shared" si="343"/>
        <v>1.0550022125244141E-3</v>
      </c>
      <c r="RG461" s="2">
        <f t="shared" si="343"/>
        <v>3.1916052103042603E-3</v>
      </c>
      <c r="RH461" s="2">
        <f t="shared" si="343"/>
        <v>2.0815543830394745E-3</v>
      </c>
      <c r="RI461" s="2">
        <f t="shared" si="343"/>
        <v>-4.2239725589752197E-3</v>
      </c>
      <c r="RJ461" s="2">
        <f t="shared" si="343"/>
        <v>-4.4671893119812012E-3</v>
      </c>
      <c r="RK461" s="2">
        <f t="shared" si="343"/>
        <v>2.7487277984619141E-3</v>
      </c>
      <c r="RL461" s="2">
        <f t="shared" si="343"/>
        <v>4.0793716907501221E-3</v>
      </c>
      <c r="RM461" s="2">
        <f t="shared" si="343"/>
        <v>-4.1745491325855255E-3</v>
      </c>
      <c r="RN461" s="2">
        <f t="shared" si="343"/>
        <v>-1.5054009854793549E-3</v>
      </c>
      <c r="RO461" s="2">
        <f t="shared" si="343"/>
        <v>2.4589747190475464E-3</v>
      </c>
      <c r="RP461" s="2">
        <f t="shared" si="343"/>
        <v>3.9231926202774048E-3</v>
      </c>
      <c r="RQ461" s="2">
        <f t="shared" si="343"/>
        <v>4.5510269701480865E-3</v>
      </c>
      <c r="RR461" s="2">
        <f t="shared" si="343"/>
        <v>4.5407172292470932E-3</v>
      </c>
      <c r="RS461" s="2">
        <f t="shared" si="343"/>
        <v>-4.5343264937400818E-3</v>
      </c>
      <c r="RT461" s="2">
        <f t="shared" si="343"/>
        <v>-8.7814033031463623E-4</v>
      </c>
      <c r="RU461" s="2">
        <f t="shared" si="343"/>
        <v>2.5565698742866516E-3</v>
      </c>
      <c r="RV461" s="2">
        <f t="shared" si="343"/>
        <v>3.0663125216960907E-3</v>
      </c>
      <c r="RW461" s="2">
        <f t="shared" si="343"/>
        <v>7.5441505759954453E-4</v>
      </c>
      <c r="RX461" s="2">
        <f t="shared" si="343"/>
        <v>0</v>
      </c>
      <c r="RY461" s="2">
        <f t="shared" si="343"/>
        <v>-4.9642198719084263E-3</v>
      </c>
      <c r="RZ461" s="2">
        <f t="shared" si="343"/>
        <v>-2.947688102722168E-3</v>
      </c>
      <c r="SA461" s="2">
        <f t="shared" si="343"/>
        <v>-2.4549104273319244E-3</v>
      </c>
      <c r="SB461" s="2">
        <f t="shared" si="343"/>
        <v>7.1111321449279785E-4</v>
      </c>
      <c r="SC461" s="2">
        <f t="shared" si="343"/>
        <v>-3.0113719403743744E-3</v>
      </c>
      <c r="SD461" s="2">
        <f t="shared" si="343"/>
        <v>-3.2295212149620056E-3</v>
      </c>
      <c r="SE461" s="2">
        <f t="shared" si="343"/>
        <v>-1.8398351967334747E-3</v>
      </c>
      <c r="SF461" s="2">
        <f t="shared" si="343"/>
        <v>3.4553222358226776E-3</v>
      </c>
      <c r="SG461" s="2">
        <f t="shared" si="343"/>
        <v>-8.6708366870880127E-4</v>
      </c>
      <c r="SH461" s="2">
        <f t="shared" si="343"/>
        <v>-2.428397536277771E-3</v>
      </c>
      <c r="SI461" s="2">
        <f t="shared" si="343"/>
        <v>-3.3981204032897949E-3</v>
      </c>
      <c r="SJ461" s="2">
        <f t="shared" si="343"/>
        <v>-3.9226263761520386E-3</v>
      </c>
      <c r="SK461" s="2">
        <f t="shared" si="343"/>
        <v>1.7805304378271103E-3</v>
      </c>
      <c r="SL461" s="2">
        <f t="shared" si="343"/>
        <v>4.9523115158081055E-3</v>
      </c>
      <c r="SM461" s="2">
        <f t="shared" si="343"/>
        <v>-1.1539272964000702E-3</v>
      </c>
      <c r="SN461" s="2">
        <f t="shared" si="343"/>
        <v>-2.0158737897872925E-3</v>
      </c>
      <c r="SO461" s="2">
        <f t="shared" si="343"/>
        <v>-1.0031461715698242E-3</v>
      </c>
      <c r="SP461" s="2">
        <f t="shared" si="343"/>
        <v>4.7260820865631104E-3</v>
      </c>
      <c r="SQ461" s="2">
        <f t="shared" si="343"/>
        <v>-4.7689080238342285E-3</v>
      </c>
      <c r="SR461" s="2">
        <f t="shared" si="343"/>
        <v>-9.0475007891654968E-4</v>
      </c>
      <c r="SS461" s="2">
        <f t="shared" si="343"/>
        <v>1.9849836826324463E-3</v>
      </c>
      <c r="ST461" s="2">
        <f t="shared" si="343"/>
        <v>3.2863616943359375E-3</v>
      </c>
      <c r="SU461" s="2">
        <f t="shared" si="343"/>
        <v>4.5850500464439392E-4</v>
      </c>
      <c r="SV461" s="2">
        <f t="shared" si="343"/>
        <v>-1.6141682863235474E-3</v>
      </c>
      <c r="SW461" s="2">
        <f t="shared" ref="SW461:VH461" si="344">SUM(SW454-SW459)</f>
        <v>-1.569800078868866E-4</v>
      </c>
      <c r="SX461" s="2">
        <f t="shared" si="344"/>
        <v>-1.0285805910825729E-3</v>
      </c>
      <c r="SY461" s="2">
        <f t="shared" si="344"/>
        <v>-2.3752599954605103E-3</v>
      </c>
      <c r="SZ461" s="2">
        <f t="shared" si="344"/>
        <v>-4.5488737523555756E-3</v>
      </c>
      <c r="TA461" s="2">
        <f t="shared" si="344"/>
        <v>4.4459998607635498E-3</v>
      </c>
      <c r="TB461" s="2">
        <f t="shared" si="344"/>
        <v>-4.0001608431339264E-3</v>
      </c>
      <c r="TC461" s="2">
        <f t="shared" si="344"/>
        <v>2.3548230528831482E-3</v>
      </c>
      <c r="TD461" s="2">
        <f t="shared" si="344"/>
        <v>4.9709230661392212E-3</v>
      </c>
      <c r="TE461" s="2">
        <f t="shared" si="344"/>
        <v>-4.053458571434021E-3</v>
      </c>
      <c r="TF461" s="2">
        <f t="shared" si="344"/>
        <v>-2.9890239238739014E-3</v>
      </c>
      <c r="TG461" s="2">
        <f t="shared" si="344"/>
        <v>-4.8998109996318817E-3</v>
      </c>
      <c r="TH461" s="2">
        <f t="shared" si="344"/>
        <v>-4.7152042388916016E-3</v>
      </c>
      <c r="TI461" s="2">
        <f t="shared" si="344"/>
        <v>-3.1198486685752869E-3</v>
      </c>
      <c r="TJ461" s="2">
        <f t="shared" si="344"/>
        <v>-3.141399472951889E-3</v>
      </c>
      <c r="TK461" s="2">
        <f t="shared" si="344"/>
        <v>2.2870302200317383E-3</v>
      </c>
      <c r="TL461" s="2">
        <f t="shared" si="344"/>
        <v>-3.7894099950790405E-3</v>
      </c>
      <c r="TM461" s="2">
        <f t="shared" si="344"/>
        <v>-2.2005923092365265E-3</v>
      </c>
      <c r="TN461" s="2">
        <f t="shared" si="344"/>
        <v>1.0751001536846161E-4</v>
      </c>
      <c r="TO461" s="2">
        <f t="shared" si="344"/>
        <v>3.1263530254364014E-3</v>
      </c>
      <c r="TP461" s="2">
        <f t="shared" si="344"/>
        <v>-3.5312175750732422E-3</v>
      </c>
      <c r="TQ461" s="2">
        <f t="shared" si="344"/>
        <v>4.8034787178039551E-3</v>
      </c>
      <c r="TR461" s="2">
        <f t="shared" si="344"/>
        <v>3.9467737078666687E-3</v>
      </c>
      <c r="TS461" s="2">
        <f t="shared" si="344"/>
        <v>2.5636516511440277E-3</v>
      </c>
      <c r="TT461" s="2">
        <f t="shared" si="344"/>
        <v>-3.7500709295272827E-3</v>
      </c>
      <c r="TU461" s="2">
        <f t="shared" si="344"/>
        <v>1.6355104744434357E-3</v>
      </c>
      <c r="TV461" s="2">
        <f t="shared" si="344"/>
        <v>-4.5447051525115967E-3</v>
      </c>
      <c r="TW461" s="2">
        <f t="shared" si="344"/>
        <v>-2.0904392004013062E-3</v>
      </c>
      <c r="TX461" s="2">
        <f t="shared" si="344"/>
        <v>-4.3476223945617676E-3</v>
      </c>
      <c r="TY461" s="2">
        <f t="shared" si="344"/>
        <v>3.698982298374176E-3</v>
      </c>
      <c r="TZ461" s="2">
        <f t="shared" si="344"/>
        <v>-2.625584602355957E-3</v>
      </c>
      <c r="UA461" s="2">
        <f t="shared" si="344"/>
        <v>3.3966004848480225E-3</v>
      </c>
      <c r="UB461" s="2">
        <f t="shared" si="344"/>
        <v>3.2657124102115631E-3</v>
      </c>
      <c r="UC461" s="2">
        <f t="shared" si="344"/>
        <v>-2.2230446338653564E-3</v>
      </c>
      <c r="UD461" s="2">
        <f t="shared" si="344"/>
        <v>1.6646981239318848E-3</v>
      </c>
      <c r="UE461" s="2">
        <f t="shared" si="344"/>
        <v>-7.3116272687911987E-5</v>
      </c>
      <c r="UF461" s="2">
        <f t="shared" si="344"/>
        <v>1.1652708053588867E-4</v>
      </c>
      <c r="UG461" s="2">
        <f t="shared" si="344"/>
        <v>-6.2380731105804443E-4</v>
      </c>
      <c r="UH461" s="2">
        <f t="shared" si="344"/>
        <v>-3.3870264887809753E-3</v>
      </c>
      <c r="UI461" s="2">
        <f t="shared" si="344"/>
        <v>1.0665059089660645E-3</v>
      </c>
      <c r="UJ461" s="2">
        <f t="shared" si="344"/>
        <v>4.0770992636680603E-3</v>
      </c>
      <c r="UK461" s="2">
        <f t="shared" si="344"/>
        <v>-2.6098787784576416E-3</v>
      </c>
      <c r="UL461" s="2">
        <f t="shared" si="344"/>
        <v>1.016959547996521E-3</v>
      </c>
      <c r="UM461" s="2">
        <f t="shared" si="344"/>
        <v>-4.7687292098999023E-3</v>
      </c>
      <c r="UN461" s="2">
        <f t="shared" si="344"/>
        <v>-2.1579563617706299E-3</v>
      </c>
      <c r="UO461" s="2">
        <f t="shared" si="344"/>
        <v>7.1859359741210938E-4</v>
      </c>
      <c r="UP461" s="2">
        <f t="shared" si="344"/>
        <v>-3.9569362998008728E-3</v>
      </c>
      <c r="UQ461" s="2">
        <f t="shared" si="344"/>
        <v>2.2166222333908081E-4</v>
      </c>
      <c r="UR461" s="2">
        <f t="shared" si="344"/>
        <v>-3.4603476524353027E-3</v>
      </c>
      <c r="US461" s="2">
        <f t="shared" si="344"/>
        <v>0</v>
      </c>
      <c r="UT461" s="2">
        <f t="shared" si="344"/>
        <v>-4.1966885328292847E-3</v>
      </c>
      <c r="UU461" s="2">
        <f t="shared" si="344"/>
        <v>-4.4320076704025269E-3</v>
      </c>
      <c r="UV461" s="2">
        <f t="shared" si="344"/>
        <v>-3.2235868275165558E-3</v>
      </c>
      <c r="UW461" s="2">
        <f t="shared" si="344"/>
        <v>3.0865222215652466E-3</v>
      </c>
      <c r="UX461" s="2">
        <f t="shared" si="344"/>
        <v>4.0057525038719177E-3</v>
      </c>
      <c r="UY461" s="2">
        <f t="shared" si="344"/>
        <v>-4.5309215784072876E-3</v>
      </c>
      <c r="UZ461" s="2">
        <f t="shared" si="344"/>
        <v>-3.781929612159729E-3</v>
      </c>
      <c r="VA461" s="2">
        <f t="shared" si="344"/>
        <v>-1.2331455945968628E-4</v>
      </c>
      <c r="VB461" s="2">
        <f t="shared" si="344"/>
        <v>1.1775493621826172E-3</v>
      </c>
      <c r="VC461" s="2">
        <f t="shared" si="344"/>
        <v>-4.8591755330562592E-4</v>
      </c>
      <c r="VD461" s="2">
        <f t="shared" si="344"/>
        <v>-1.0098330676555634E-3</v>
      </c>
      <c r="VE461" s="2">
        <f t="shared" si="344"/>
        <v>3.2615438103675842E-3</v>
      </c>
      <c r="VF461" s="2">
        <f t="shared" si="344"/>
        <v>-3.453332930803299E-3</v>
      </c>
      <c r="VG461" s="2">
        <f t="shared" si="344"/>
        <v>-9.7930431365966797E-4</v>
      </c>
      <c r="VH461" s="2">
        <f t="shared" si="344"/>
        <v>-1.4250893145799637E-3</v>
      </c>
      <c r="VI461" s="2">
        <f t="shared" ref="VI461:XT461" si="345">SUM(VI454-VI459)</f>
        <v>1.8535088747739792E-3</v>
      </c>
      <c r="VJ461" s="2">
        <f t="shared" si="345"/>
        <v>-2.4460051208734512E-3</v>
      </c>
      <c r="VK461" s="2">
        <f t="shared" si="345"/>
        <v>1.5512704849243164E-3</v>
      </c>
      <c r="VL461" s="2">
        <f t="shared" si="345"/>
        <v>-3.1461194157600403E-4</v>
      </c>
      <c r="VM461" s="2">
        <f t="shared" si="345"/>
        <v>4.0884986519813538E-3</v>
      </c>
      <c r="VN461" s="2">
        <f t="shared" si="345"/>
        <v>2.5209784507751465E-4</v>
      </c>
      <c r="VO461" s="2">
        <f t="shared" si="345"/>
        <v>9.43794846534729E-4</v>
      </c>
      <c r="VP461" s="2">
        <f t="shared" si="345"/>
        <v>-3.7997514009475708E-3</v>
      </c>
      <c r="VQ461" s="2">
        <f t="shared" si="345"/>
        <v>-7.8158080577850342E-4</v>
      </c>
      <c r="VR461" s="2">
        <f t="shared" si="345"/>
        <v>2.8387457132339478E-3</v>
      </c>
      <c r="VS461" s="2">
        <f t="shared" si="345"/>
        <v>2.5725029408931732E-3</v>
      </c>
      <c r="VT461" s="2">
        <f t="shared" si="345"/>
        <v>-2.0157098770141602E-3</v>
      </c>
      <c r="VU461" s="2">
        <f t="shared" si="345"/>
        <v>-4.6632438898086548E-4</v>
      </c>
      <c r="VV461" s="2">
        <f t="shared" si="345"/>
        <v>-2.3931115865707397E-3</v>
      </c>
      <c r="VW461" s="2">
        <f t="shared" si="345"/>
        <v>1.4268606901168823E-4</v>
      </c>
      <c r="VX461" s="2">
        <f t="shared" si="345"/>
        <v>4.0642432868480682E-3</v>
      </c>
      <c r="VY461" s="2">
        <f t="shared" si="345"/>
        <v>3.0529610812664032E-3</v>
      </c>
      <c r="VZ461" s="2">
        <f t="shared" si="345"/>
        <v>1.0066032409667969E-3</v>
      </c>
      <c r="WA461" s="2">
        <f t="shared" si="345"/>
        <v>3.0817687511444092E-3</v>
      </c>
      <c r="WB461" s="2">
        <f t="shared" si="345"/>
        <v>4.2209029197692871E-3</v>
      </c>
      <c r="WC461" s="2">
        <f t="shared" si="345"/>
        <v>-2.7053691446781158E-3</v>
      </c>
      <c r="WD461" s="2">
        <f t="shared" si="345"/>
        <v>1.589607447385788E-3</v>
      </c>
      <c r="WE461" s="2">
        <f t="shared" si="345"/>
        <v>-4.5238211750984192E-3</v>
      </c>
      <c r="WF461" s="2">
        <f t="shared" si="345"/>
        <v>-1.9061267375946045E-3</v>
      </c>
      <c r="WG461" s="2">
        <f t="shared" si="345"/>
        <v>-3.8990378379821777E-3</v>
      </c>
      <c r="WH461" s="2">
        <f t="shared" si="345"/>
        <v>-4.297204315662384E-3</v>
      </c>
      <c r="WI461" s="2">
        <f t="shared" si="345"/>
        <v>-4.4051259756088257E-3</v>
      </c>
      <c r="WJ461" s="2">
        <f t="shared" si="345"/>
        <v>-4.0722303092479706E-3</v>
      </c>
      <c r="WK461" s="2">
        <f t="shared" si="345"/>
        <v>2.5677680969238281E-4</v>
      </c>
      <c r="WL461" s="2">
        <f t="shared" si="345"/>
        <v>-1.2443214654922485E-3</v>
      </c>
      <c r="WM461" s="2">
        <f t="shared" si="345"/>
        <v>-2.4055242538452148E-3</v>
      </c>
      <c r="WN461" s="2">
        <f t="shared" si="345"/>
        <v>-2.9410719871520996E-3</v>
      </c>
      <c r="WO461" s="2">
        <f t="shared" si="345"/>
        <v>2.6021003723144531E-3</v>
      </c>
      <c r="WP461" s="2">
        <f t="shared" si="345"/>
        <v>2.2545158863067627E-3</v>
      </c>
      <c r="WQ461" s="2">
        <f t="shared" si="345"/>
        <v>-1.344926655292511E-3</v>
      </c>
      <c r="WR461" s="2">
        <f t="shared" si="345"/>
        <v>7.0936977863311768E-4</v>
      </c>
      <c r="WS461" s="2">
        <f t="shared" si="345"/>
        <v>3.2791793346405029E-3</v>
      </c>
      <c r="WT461" s="2">
        <f t="shared" si="345"/>
        <v>3.2144784927368164E-4</v>
      </c>
      <c r="WU461" s="2">
        <f t="shared" si="345"/>
        <v>-7.3637813329696655E-4</v>
      </c>
      <c r="WV461" s="2">
        <f t="shared" si="345"/>
        <v>-2.0729377865791321E-3</v>
      </c>
      <c r="WW461" s="2">
        <f t="shared" si="345"/>
        <v>-3.2265856862068176E-4</v>
      </c>
      <c r="WX461" s="2">
        <f t="shared" si="345"/>
        <v>1.6510635614395142E-3</v>
      </c>
      <c r="WY461" s="2">
        <f t="shared" si="345"/>
        <v>-2.7374327182769775E-3</v>
      </c>
      <c r="WZ461" s="2">
        <f t="shared" si="345"/>
        <v>-3.2279491424560547E-3</v>
      </c>
      <c r="XA461" s="2">
        <f t="shared" si="345"/>
        <v>-2.5354661047458649E-3</v>
      </c>
      <c r="XB461" s="2">
        <f t="shared" si="345"/>
        <v>2.8522908687591553E-3</v>
      </c>
      <c r="XC461" s="2">
        <f t="shared" si="345"/>
        <v>2.7567371726036072E-3</v>
      </c>
      <c r="XD461" s="2">
        <f t="shared" si="345"/>
        <v>-1.231091096997261E-3</v>
      </c>
      <c r="XE461" s="2">
        <f t="shared" si="345"/>
        <v>1.572776585817337E-3</v>
      </c>
      <c r="XF461" s="2">
        <f t="shared" si="345"/>
        <v>4.8642568290233612E-3</v>
      </c>
      <c r="XG461" s="2">
        <f t="shared" si="345"/>
        <v>-1.6379356384277344E-4</v>
      </c>
      <c r="XH461" s="2">
        <f t="shared" si="345"/>
        <v>-2.0694509148597717E-3</v>
      </c>
      <c r="XI461" s="2">
        <f t="shared" si="345"/>
        <v>-2.5147199630737305E-3</v>
      </c>
      <c r="XJ461" s="2">
        <f t="shared" si="345"/>
        <v>1.2704133987426758E-3</v>
      </c>
      <c r="XK461" s="2">
        <f t="shared" si="345"/>
        <v>1.225396990776062E-4</v>
      </c>
      <c r="XL461" s="2">
        <f t="shared" si="345"/>
        <v>3.0299872159957886E-3</v>
      </c>
      <c r="XM461" s="2">
        <f t="shared" si="345"/>
        <v>-7.9835951328277588E-4</v>
      </c>
      <c r="XN461" s="2">
        <f t="shared" si="345"/>
        <v>2.4978369474411011E-3</v>
      </c>
      <c r="XO461" s="2">
        <f t="shared" si="345"/>
        <v>3.7583187222480774E-3</v>
      </c>
      <c r="XP461" s="2">
        <f t="shared" si="345"/>
        <v>-3.454938530921936E-3</v>
      </c>
      <c r="XQ461" s="2">
        <f t="shared" si="345"/>
        <v>-1.073107123374939E-3</v>
      </c>
      <c r="XR461" s="2">
        <f t="shared" si="345"/>
        <v>2.6740282773971558E-3</v>
      </c>
      <c r="XS461" s="2">
        <f t="shared" si="345"/>
        <v>-2.5300048291683197E-3</v>
      </c>
      <c r="XT461" s="2">
        <f t="shared" si="345"/>
        <v>1.5711113810539246E-3</v>
      </c>
      <c r="XU461" s="2">
        <f t="shared" ref="XU461:AAF461" si="346">SUM(XU454-XU459)</f>
        <v>3.8574449717998505E-3</v>
      </c>
      <c r="XV461" s="2">
        <f t="shared" si="346"/>
        <v>-9.4719231128692627E-4</v>
      </c>
      <c r="XW461" s="2">
        <f t="shared" si="346"/>
        <v>-1.8597394227981567E-3</v>
      </c>
      <c r="XX461" s="2">
        <f t="shared" si="346"/>
        <v>-4.3466947972774506E-3</v>
      </c>
      <c r="XY461" s="2">
        <f t="shared" si="346"/>
        <v>-1.5419907867908478E-3</v>
      </c>
      <c r="XZ461" s="2">
        <f t="shared" si="346"/>
        <v>-3.8045682013034821E-3</v>
      </c>
      <c r="YA461" s="2">
        <f t="shared" si="346"/>
        <v>-2.7469322085380554E-3</v>
      </c>
      <c r="YB461" s="2">
        <f t="shared" si="346"/>
        <v>-1.9405707716941833E-3</v>
      </c>
      <c r="YC461" s="2">
        <f t="shared" si="346"/>
        <v>-2.5100260972976685E-3</v>
      </c>
      <c r="YD461" s="2">
        <f t="shared" si="346"/>
        <v>1.8548965454101563E-3</v>
      </c>
      <c r="YE461" s="2">
        <f t="shared" si="346"/>
        <v>8.8999420404434204E-4</v>
      </c>
      <c r="YF461" s="2">
        <f t="shared" si="346"/>
        <v>4.958614706993103E-3</v>
      </c>
      <c r="YG461" s="2">
        <f t="shared" si="346"/>
        <v>2.9211714863777161E-3</v>
      </c>
      <c r="YH461" s="2">
        <f t="shared" si="346"/>
        <v>2.3798346519470215E-3</v>
      </c>
      <c r="YI461" s="2">
        <f t="shared" si="346"/>
        <v>4.6020001173019409E-3</v>
      </c>
      <c r="YJ461" s="2">
        <f t="shared" si="346"/>
        <v>-4.1530132293701172E-3</v>
      </c>
      <c r="YK461" s="2">
        <f t="shared" si="346"/>
        <v>-1.1663734912872314E-3</v>
      </c>
      <c r="YL461" s="2">
        <f t="shared" si="346"/>
        <v>-3.0601620674133301E-3</v>
      </c>
      <c r="YM461" s="2">
        <f t="shared" si="346"/>
        <v>5.9896707534790039E-4</v>
      </c>
      <c r="YN461" s="2">
        <f t="shared" si="346"/>
        <v>-2.7966499328613281E-4</v>
      </c>
      <c r="YO461" s="2">
        <f t="shared" si="346"/>
        <v>3.2719150185585022E-3</v>
      </c>
      <c r="YP461" s="2">
        <f t="shared" si="346"/>
        <v>5.3002312779426575E-4</v>
      </c>
      <c r="YQ461" s="2">
        <f t="shared" si="346"/>
        <v>1.1004060506820679E-3</v>
      </c>
      <c r="YR461" s="2">
        <f t="shared" si="346"/>
        <v>1.0186582803726196E-3</v>
      </c>
      <c r="YS461" s="2">
        <f t="shared" si="346"/>
        <v>9.8540633916854858E-4</v>
      </c>
      <c r="YT461" s="2">
        <f t="shared" si="346"/>
        <v>1.8393881618976593E-3</v>
      </c>
      <c r="YU461" s="2">
        <f t="shared" si="346"/>
        <v>3.6510825157165527E-3</v>
      </c>
      <c r="YV461" s="2">
        <f t="shared" si="346"/>
        <v>-4.0215440094470978E-3</v>
      </c>
      <c r="YW461" s="2">
        <f t="shared" si="346"/>
        <v>1.7415732145309448E-3</v>
      </c>
      <c r="YX461" s="2">
        <f t="shared" si="346"/>
        <v>4.046853631734848E-3</v>
      </c>
      <c r="YY461" s="2">
        <f t="shared" si="346"/>
        <v>3.6844983696937561E-3</v>
      </c>
      <c r="YZ461" s="2">
        <f t="shared" si="346"/>
        <v>1.6548298299312592E-3</v>
      </c>
      <c r="ZA461" s="2">
        <f t="shared" si="346"/>
        <v>2.5096051394939423E-3</v>
      </c>
      <c r="ZB461" s="2">
        <f t="shared" si="346"/>
        <v>-1.9544363021850586E-3</v>
      </c>
      <c r="ZC461" s="2">
        <f t="shared" si="346"/>
        <v>-3.3134967088699341E-3</v>
      </c>
      <c r="ZD461" s="2">
        <f t="shared" si="346"/>
        <v>-2.5816634297370911E-3</v>
      </c>
      <c r="ZE461" s="2">
        <f t="shared" si="346"/>
        <v>4.0810555219650269E-3</v>
      </c>
      <c r="ZF461" s="2">
        <f t="shared" si="346"/>
        <v>1.7701797187328339E-3</v>
      </c>
      <c r="ZG461" s="2">
        <f t="shared" si="346"/>
        <v>-4.977300763130188E-3</v>
      </c>
      <c r="ZH461" s="2">
        <f t="shared" si="346"/>
        <v>4.9261339008808136E-3</v>
      </c>
      <c r="ZI461" s="2">
        <f t="shared" si="346"/>
        <v>-3.9454549551010132E-3</v>
      </c>
      <c r="ZJ461" s="2">
        <f t="shared" si="346"/>
        <v>1.7696917057037354E-3</v>
      </c>
      <c r="ZK461" s="2">
        <f t="shared" si="346"/>
        <v>-8.2945823669433594E-4</v>
      </c>
      <c r="ZL461" s="2">
        <f t="shared" si="346"/>
        <v>-4.132978618144989E-3</v>
      </c>
      <c r="ZM461" s="2">
        <f t="shared" si="346"/>
        <v>-7.6626986265182495E-4</v>
      </c>
      <c r="ZN461" s="2">
        <f t="shared" si="346"/>
        <v>-2.9540061950683594E-4</v>
      </c>
      <c r="ZO461" s="2">
        <f t="shared" si="346"/>
        <v>5.3684413433074951E-4</v>
      </c>
      <c r="ZP461" s="2">
        <f t="shared" si="346"/>
        <v>-2.9058009386062622E-4</v>
      </c>
      <c r="ZQ461" s="2">
        <f t="shared" si="346"/>
        <v>3.7134736776351929E-3</v>
      </c>
      <c r="ZR461" s="2">
        <f t="shared" si="346"/>
        <v>4.8383027315139771E-3</v>
      </c>
      <c r="ZS461" s="2">
        <f t="shared" si="346"/>
        <v>2.0000487565994263E-3</v>
      </c>
      <c r="ZT461" s="2">
        <f t="shared" si="346"/>
        <v>-3.1507611274719238E-3</v>
      </c>
      <c r="ZU461" s="2">
        <f t="shared" si="346"/>
        <v>-1.2415330857038498E-3</v>
      </c>
      <c r="ZV461" s="2">
        <f t="shared" si="346"/>
        <v>4.6574436128139496E-3</v>
      </c>
      <c r="ZW461" s="2">
        <f t="shared" si="346"/>
        <v>-2.8073154389858246E-3</v>
      </c>
      <c r="ZX461" s="2">
        <f t="shared" si="346"/>
        <v>-2.463947981595993E-3</v>
      </c>
      <c r="ZY461" s="2">
        <f t="shared" si="346"/>
        <v>-1.033194363117218E-3</v>
      </c>
      <c r="ZZ461" s="2">
        <f t="shared" si="346"/>
        <v>-8.0538913607597351E-4</v>
      </c>
      <c r="AAA461" s="2">
        <f t="shared" si="346"/>
        <v>4.2921677231788635E-3</v>
      </c>
      <c r="AAB461" s="2">
        <f t="shared" si="346"/>
        <v>5.3774565458297729E-4</v>
      </c>
      <c r="AAC461" s="2">
        <f t="shared" si="346"/>
        <v>-3.6042854189872742E-3</v>
      </c>
      <c r="AAD461" s="2">
        <f t="shared" si="346"/>
        <v>-2.2652745246887207E-4</v>
      </c>
      <c r="AAE461" s="2">
        <f t="shared" si="346"/>
        <v>-1.903243362903595E-3</v>
      </c>
      <c r="AAF461" s="2">
        <f t="shared" si="346"/>
        <v>-3.1257607042789459E-4</v>
      </c>
      <c r="AAG461" s="2">
        <f t="shared" ref="AAG461:ACR461" si="347">SUM(AAG454-AAG459)</f>
        <v>2.2165775299072266E-3</v>
      </c>
      <c r="AAH461" s="2">
        <f t="shared" si="347"/>
        <v>3.9175637066364288E-3</v>
      </c>
      <c r="AAI461" s="2">
        <f t="shared" si="347"/>
        <v>-2.3896247148513794E-4</v>
      </c>
      <c r="AAJ461" s="2">
        <f t="shared" si="347"/>
        <v>-4.9949623644351959E-3</v>
      </c>
      <c r="AAK461" s="2">
        <f t="shared" si="347"/>
        <v>3.2394565641880035E-3</v>
      </c>
      <c r="AAL461" s="2">
        <f t="shared" si="347"/>
        <v>-7.5694918632507324E-4</v>
      </c>
      <c r="AAM461" s="2">
        <f t="shared" si="347"/>
        <v>-2.8425157070159912E-3</v>
      </c>
      <c r="AAN461" s="2">
        <f t="shared" si="347"/>
        <v>2.6040077209472656E-3</v>
      </c>
      <c r="AAO461" s="2">
        <f t="shared" si="347"/>
        <v>2.0573809742927551E-3</v>
      </c>
      <c r="AAP461" s="2">
        <f t="shared" si="347"/>
        <v>-2.255566418170929E-3</v>
      </c>
      <c r="AAQ461" s="2">
        <f t="shared" si="347"/>
        <v>2.3723617196083069E-3</v>
      </c>
      <c r="AAR461" s="2">
        <f t="shared" si="347"/>
        <v>-3.5434514284133911E-3</v>
      </c>
      <c r="AAS461" s="2">
        <f t="shared" si="347"/>
        <v>1.9104480743408203E-3</v>
      </c>
      <c r="AAT461" s="2">
        <f t="shared" si="347"/>
        <v>2.727799117565155E-3</v>
      </c>
      <c r="AAU461" s="2">
        <f t="shared" si="347"/>
        <v>1.1227503418922424E-3</v>
      </c>
      <c r="AAV461" s="2">
        <f t="shared" si="347"/>
        <v>3.8848519325256348E-3</v>
      </c>
      <c r="AAW461" s="2">
        <f t="shared" si="347"/>
        <v>-2.7275942265987396E-3</v>
      </c>
      <c r="AAX461" s="2">
        <f t="shared" si="347"/>
        <v>-2.5342777371406555E-3</v>
      </c>
      <c r="AAY461" s="2">
        <f t="shared" si="347"/>
        <v>-2.9781460762023926E-3</v>
      </c>
      <c r="AAZ461" s="2">
        <f t="shared" si="347"/>
        <v>-1.5053749084472656E-3</v>
      </c>
      <c r="ABA461" s="2">
        <f t="shared" si="347"/>
        <v>4.569321870803833E-3</v>
      </c>
      <c r="ABB461" s="2">
        <f t="shared" si="347"/>
        <v>2.4581849575042725E-3</v>
      </c>
      <c r="ABC461" s="2">
        <f t="shared" si="347"/>
        <v>-4.6218670904636383E-3</v>
      </c>
      <c r="ABD461" s="2">
        <f t="shared" si="347"/>
        <v>5.9536099433898926E-4</v>
      </c>
      <c r="ABE461" s="2">
        <f t="shared" si="347"/>
        <v>-2.2327154874801636E-3</v>
      </c>
      <c r="ABF461" s="2">
        <f t="shared" si="347"/>
        <v>2.7896091341972351E-4</v>
      </c>
      <c r="ABG461" s="2">
        <f t="shared" si="347"/>
        <v>2.7567744255065918E-3</v>
      </c>
      <c r="ABH461" s="2">
        <f t="shared" si="347"/>
        <v>4.446864128112793E-3</v>
      </c>
      <c r="ABI461" s="2">
        <f t="shared" si="347"/>
        <v>-2.807222306728363E-3</v>
      </c>
      <c r="ABJ461" s="2">
        <f t="shared" si="347"/>
        <v>-1.726243644952774E-4</v>
      </c>
      <c r="ABK461" s="2">
        <f t="shared" si="347"/>
        <v>1.5333909541368484E-3</v>
      </c>
      <c r="ABL461" s="2">
        <f t="shared" si="347"/>
        <v>-1.2729354202747345E-3</v>
      </c>
      <c r="ABM461" s="2">
        <f t="shared" si="347"/>
        <v>-1.7064958810806274E-3</v>
      </c>
      <c r="ABN461" s="2">
        <f t="shared" si="347"/>
        <v>-1.9840002059936523E-3</v>
      </c>
      <c r="ABO461" s="2">
        <f t="shared" si="347"/>
        <v>-2.3516491055488586E-3</v>
      </c>
      <c r="ABP461" s="2">
        <f t="shared" si="347"/>
        <v>4.8446021974086761E-3</v>
      </c>
      <c r="ABQ461" s="2">
        <f t="shared" si="347"/>
        <v>1.2885555624961853E-3</v>
      </c>
      <c r="ABR461" s="2">
        <f t="shared" si="347"/>
        <v>2.4389326572418213E-3</v>
      </c>
      <c r="ABS461" s="2">
        <f t="shared" si="347"/>
        <v>9.9729001522064209E-4</v>
      </c>
      <c r="ABT461" s="2">
        <f t="shared" si="347"/>
        <v>-7.9118460416793823E-4</v>
      </c>
      <c r="ABU461" s="2">
        <f t="shared" si="347"/>
        <v>-4.0071830153465271E-3</v>
      </c>
      <c r="ABV461" s="2">
        <f t="shared" si="347"/>
        <v>-2.8665484860539436E-3</v>
      </c>
      <c r="ABW461" s="2">
        <f t="shared" si="347"/>
        <v>-3.6684274673461914E-3</v>
      </c>
      <c r="ABX461" s="2">
        <f t="shared" si="347"/>
        <v>3.094993531703949E-3</v>
      </c>
      <c r="ABY461" s="2">
        <f t="shared" si="347"/>
        <v>-9.9008530378341675E-4</v>
      </c>
      <c r="ABZ461" s="2">
        <f t="shared" si="347"/>
        <v>2.918243408203125E-3</v>
      </c>
      <c r="ACA461" s="2">
        <f t="shared" si="347"/>
        <v>-1.9107349216938019E-3</v>
      </c>
      <c r="ACB461" s="2">
        <f t="shared" si="347"/>
        <v>4.7609210014343262E-3</v>
      </c>
      <c r="ACC461" s="2">
        <f t="shared" si="347"/>
        <v>-5.2096694707870483E-4</v>
      </c>
      <c r="ACD461" s="2">
        <f t="shared" si="347"/>
        <v>4.5362599194049835E-3</v>
      </c>
      <c r="ACE461" s="2">
        <f t="shared" si="347"/>
        <v>-1.0446608066558838E-3</v>
      </c>
      <c r="ACF461" s="2">
        <f t="shared" si="347"/>
        <v>3.6343187093734741E-3</v>
      </c>
      <c r="ACG461" s="2">
        <f t="shared" si="347"/>
        <v>2.255583181977272E-3</v>
      </c>
      <c r="ACH461" s="2">
        <f t="shared" si="347"/>
        <v>3.9019584655761719E-3</v>
      </c>
      <c r="ACI461" s="2">
        <f t="shared" si="347"/>
        <v>-2.4591758847236633E-4</v>
      </c>
      <c r="ACJ461" s="2">
        <f t="shared" si="347"/>
        <v>3.6941207945346832E-3</v>
      </c>
      <c r="ACK461" s="2">
        <f t="shared" si="347"/>
        <v>-4.7382563352584839E-3</v>
      </c>
      <c r="ACL461" s="2">
        <f t="shared" si="347"/>
        <v>3.7253517657518387E-3</v>
      </c>
      <c r="ACM461" s="2">
        <f t="shared" si="347"/>
        <v>3.2120123505592346E-3</v>
      </c>
      <c r="ACN461" s="2">
        <f t="shared" si="347"/>
        <v>-2.6164352893829346E-3</v>
      </c>
      <c r="ACO461" s="2">
        <f t="shared" si="347"/>
        <v>4.8229694366455078E-3</v>
      </c>
      <c r="ACP461" s="2">
        <f t="shared" si="347"/>
        <v>5.4121017456054688E-4</v>
      </c>
      <c r="ACQ461" s="2">
        <f t="shared" si="347"/>
        <v>1.444891095161438E-4</v>
      </c>
      <c r="ACR461" s="2">
        <f t="shared" si="347"/>
        <v>-4.9550086259841919E-3</v>
      </c>
      <c r="ACS461" s="2">
        <f t="shared" ref="ACS461:AFD461" si="348">SUM(ACS454-ACS459)</f>
        <v>-4.4950470328330994E-3</v>
      </c>
      <c r="ACT461" s="2">
        <f t="shared" si="348"/>
        <v>-2.5761835277080536E-3</v>
      </c>
      <c r="ACU461" s="2">
        <f t="shared" si="348"/>
        <v>3.3072829246520996E-3</v>
      </c>
      <c r="ACV461" s="2">
        <f t="shared" si="348"/>
        <v>4.8269703984260559E-3</v>
      </c>
      <c r="ACW461" s="2">
        <f t="shared" si="348"/>
        <v>3.6125704646110535E-3</v>
      </c>
      <c r="ACX461" s="2">
        <f t="shared" si="348"/>
        <v>-3.3579282462596893E-3</v>
      </c>
      <c r="ACY461" s="2">
        <f t="shared" si="348"/>
        <v>7.4945203959941864E-4</v>
      </c>
      <c r="ACZ461" s="2">
        <f t="shared" si="348"/>
        <v>3.4475140273571014E-3</v>
      </c>
      <c r="ADA461" s="2">
        <f t="shared" si="348"/>
        <v>4.2029991745948792E-3</v>
      </c>
      <c r="ADB461" s="2">
        <f t="shared" si="348"/>
        <v>0</v>
      </c>
      <c r="ADC461" s="2">
        <f t="shared" si="348"/>
        <v>0</v>
      </c>
      <c r="ADD461" s="2">
        <f t="shared" si="348"/>
        <v>0</v>
      </c>
      <c r="ADE461" s="2">
        <f t="shared" si="348"/>
        <v>3.4153461456298828E-3</v>
      </c>
      <c r="ADF461" s="2">
        <f t="shared" si="348"/>
        <v>-2.3481547832489014E-3</v>
      </c>
      <c r="ADG461" s="2">
        <f t="shared" si="348"/>
        <v>1.5145111829042435E-3</v>
      </c>
      <c r="ADH461" s="2">
        <f t="shared" si="348"/>
        <v>2.088792622089386E-3</v>
      </c>
      <c r="ADI461" s="2">
        <f t="shared" si="348"/>
        <v>-6.9195032119750977E-4</v>
      </c>
      <c r="ADJ461" s="2">
        <f t="shared" si="348"/>
        <v>0</v>
      </c>
      <c r="ADK461" s="2">
        <f t="shared" si="348"/>
        <v>-3.8725286722183228E-3</v>
      </c>
      <c r="ADL461" s="2">
        <f t="shared" si="348"/>
        <v>-3.5172700881958008E-3</v>
      </c>
      <c r="ADM461" s="2">
        <f t="shared" si="348"/>
        <v>4.6849437057971954E-3</v>
      </c>
      <c r="ADN461" s="2">
        <f t="shared" si="348"/>
        <v>-4.6534538269042969E-3</v>
      </c>
      <c r="ADO461" s="2">
        <f t="shared" si="348"/>
        <v>-2.6339143514633179E-3</v>
      </c>
      <c r="ADP461" s="2">
        <f t="shared" si="348"/>
        <v>4.535287618637085E-3</v>
      </c>
      <c r="ADQ461" s="2">
        <f t="shared" si="348"/>
        <v>-1.4683008193969727E-3</v>
      </c>
      <c r="ADR461" s="2">
        <f t="shared" si="348"/>
        <v>-2.5060456246137619E-3</v>
      </c>
      <c r="ADS461" s="2">
        <f t="shared" si="348"/>
        <v>6.8111531436443329E-4</v>
      </c>
      <c r="ADT461" s="2">
        <f t="shared" si="348"/>
        <v>1.0914653539657593E-3</v>
      </c>
      <c r="ADU461" s="2">
        <f t="shared" si="348"/>
        <v>-3.5134684294462204E-3</v>
      </c>
      <c r="ADV461" s="2">
        <f t="shared" si="348"/>
        <v>-2.7420520782470703E-3</v>
      </c>
      <c r="ADW461" s="2">
        <f t="shared" si="348"/>
        <v>-2.9116272926330566E-3</v>
      </c>
      <c r="ADX461" s="2">
        <f t="shared" si="348"/>
        <v>3.5990476608276367E-3</v>
      </c>
      <c r="ADY461" s="2">
        <f t="shared" si="348"/>
        <v>2.174869179725647E-3</v>
      </c>
      <c r="ADZ461" s="2">
        <f t="shared" si="348"/>
        <v>-4.2490661144256592E-4</v>
      </c>
      <c r="AEA461" s="2">
        <f t="shared" si="348"/>
        <v>7.8744441270828247E-4</v>
      </c>
      <c r="AEB461" s="2">
        <f t="shared" si="348"/>
        <v>-3.0920654535293579E-3</v>
      </c>
      <c r="AEC461" s="2">
        <f t="shared" si="348"/>
        <v>-2.8285011649131775E-3</v>
      </c>
      <c r="AED461" s="2">
        <f t="shared" si="348"/>
        <v>-3.5982504487037659E-3</v>
      </c>
      <c r="AEE461" s="2">
        <f t="shared" si="348"/>
        <v>2.6496574282646179E-3</v>
      </c>
      <c r="AEF461" s="2">
        <f t="shared" si="348"/>
        <v>-3.9434023201465607E-3</v>
      </c>
      <c r="AEG461" s="2">
        <f t="shared" si="348"/>
        <v>1.3559535145759583E-3</v>
      </c>
      <c r="AEH461" s="2">
        <f t="shared" si="348"/>
        <v>-4.6524479985237122E-3</v>
      </c>
      <c r="AEI461" s="2">
        <f t="shared" si="348"/>
        <v>-2.8664432466030121E-3</v>
      </c>
      <c r="AEJ461" s="2">
        <f t="shared" si="348"/>
        <v>-3.9027631282806396E-3</v>
      </c>
      <c r="AEK461" s="2">
        <f t="shared" si="348"/>
        <v>-2.6623085141181946E-3</v>
      </c>
      <c r="AEL461" s="2">
        <f t="shared" si="348"/>
        <v>-1.3317018747329712E-3</v>
      </c>
      <c r="AEM461" s="2">
        <f t="shared" si="348"/>
        <v>-2.1600872278213501E-3</v>
      </c>
      <c r="AEN461" s="2">
        <f t="shared" si="348"/>
        <v>-2.5565549731254578E-4</v>
      </c>
      <c r="AEO461" s="2">
        <f t="shared" si="348"/>
        <v>-3.096163272857666E-3</v>
      </c>
      <c r="AEP461" s="2">
        <f t="shared" si="348"/>
        <v>-4.8475265502929688E-3</v>
      </c>
      <c r="AEQ461" s="2">
        <f t="shared" si="348"/>
        <v>-7.3504447937011719E-4</v>
      </c>
      <c r="AER461" s="2">
        <f t="shared" si="348"/>
        <v>-4.710271954536438E-3</v>
      </c>
      <c r="AES461" s="2">
        <f t="shared" si="348"/>
        <v>-4.2035393416881561E-3</v>
      </c>
      <c r="AET461" s="2">
        <f t="shared" si="348"/>
        <v>-3.8271546363830566E-3</v>
      </c>
      <c r="AEU461" s="2">
        <f t="shared" si="348"/>
        <v>-3.0364841222763062E-3</v>
      </c>
      <c r="AEV461" s="2">
        <f t="shared" si="348"/>
        <v>1.5207938849925995E-3</v>
      </c>
      <c r="AEW461" s="2">
        <f t="shared" si="348"/>
        <v>-7.4279308319091797E-4</v>
      </c>
      <c r="AEX461" s="2">
        <f t="shared" si="348"/>
        <v>-4.8018284142017365E-3</v>
      </c>
      <c r="AEY461" s="2">
        <f t="shared" si="348"/>
        <v>4.277355968952179E-3</v>
      </c>
      <c r="AEZ461" s="2">
        <f t="shared" si="348"/>
        <v>-2.2581815719604492E-3</v>
      </c>
      <c r="AFA461" s="2">
        <f t="shared" si="348"/>
        <v>-4.3044686317443848E-3</v>
      </c>
      <c r="AFB461" s="2">
        <f t="shared" si="348"/>
        <v>1.9087046384811401E-3</v>
      </c>
      <c r="AFC461" s="2">
        <f t="shared" si="348"/>
        <v>3.9387419819831848E-3</v>
      </c>
      <c r="AFD461" s="2">
        <f t="shared" si="348"/>
        <v>-1.5765577554702759E-3</v>
      </c>
      <c r="AFE461" s="2">
        <f t="shared" ref="AFE461:AHO461" si="349">SUM(AFE454-AFE459)</f>
        <v>1.9906014204025269E-3</v>
      </c>
      <c r="AFF461" s="2">
        <f t="shared" si="349"/>
        <v>3.3980309963226318E-3</v>
      </c>
      <c r="AFG461" s="2">
        <f t="shared" si="349"/>
        <v>-6.2659382820129395E-4</v>
      </c>
      <c r="AFH461" s="2">
        <f t="shared" si="349"/>
        <v>1.4688074588775635E-3</v>
      </c>
      <c r="AFI461" s="2">
        <f t="shared" si="349"/>
        <v>1.4874637126922607E-3</v>
      </c>
      <c r="AFJ461" s="2">
        <f t="shared" si="349"/>
        <v>2.5033950805664063E-5</v>
      </c>
      <c r="AFK461" s="2">
        <f t="shared" si="349"/>
        <v>-4.097767174243927E-3</v>
      </c>
      <c r="AFL461" s="2">
        <f t="shared" si="349"/>
        <v>2.0485818386077881E-3</v>
      </c>
      <c r="AFM461" s="2">
        <f t="shared" si="349"/>
        <v>3.5371780395507813E-3</v>
      </c>
      <c r="AFN461" s="2">
        <f t="shared" si="349"/>
        <v>-1.363903284072876E-3</v>
      </c>
      <c r="AFO461" s="2">
        <f t="shared" si="349"/>
        <v>-1.2159347534179688E-5</v>
      </c>
      <c r="AFP461" s="2">
        <f t="shared" si="349"/>
        <v>-1.5202909708023071E-4</v>
      </c>
      <c r="AFQ461" s="2">
        <f t="shared" si="349"/>
        <v>-1.8574893474578857E-3</v>
      </c>
      <c r="AFR461" s="2">
        <f t="shared" si="349"/>
        <v>3.5063177347183228E-3</v>
      </c>
      <c r="AFS461" s="2">
        <f t="shared" si="349"/>
        <v>-1.0736547410488129E-3</v>
      </c>
      <c r="AFT461" s="2">
        <f t="shared" si="349"/>
        <v>2.4772286415100098E-3</v>
      </c>
      <c r="AFU461" s="2">
        <f t="shared" si="349"/>
        <v>4.4780820608139038E-3</v>
      </c>
      <c r="AFV461" s="2">
        <f t="shared" si="349"/>
        <v>-1.6668252646923065E-3</v>
      </c>
      <c r="AFW461" s="2">
        <f t="shared" si="349"/>
        <v>1.8391013145446777E-4</v>
      </c>
      <c r="AFX461" s="2">
        <f t="shared" si="349"/>
        <v>-4.9103237688541412E-3</v>
      </c>
      <c r="AFY461" s="2">
        <f t="shared" si="349"/>
        <v>-2.9075145721435547E-3</v>
      </c>
      <c r="AFZ461" s="2">
        <f t="shared" si="349"/>
        <v>-2.3570097982883453E-3</v>
      </c>
      <c r="AGA461" s="2">
        <f t="shared" si="349"/>
        <v>-4.0797106921672821E-3</v>
      </c>
      <c r="AGB461" s="2">
        <f t="shared" si="349"/>
        <v>2.5774389505386353E-3</v>
      </c>
      <c r="AGC461" s="2">
        <f t="shared" si="349"/>
        <v>1.7313510179519653E-3</v>
      </c>
      <c r="AGD461" s="2">
        <f t="shared" si="349"/>
        <v>1.3528540730476379E-3</v>
      </c>
      <c r="AGE461" s="2">
        <f t="shared" si="349"/>
        <v>-1.8895044922828674E-3</v>
      </c>
      <c r="AGF461" s="2">
        <f t="shared" si="349"/>
        <v>1.4664418995380402E-3</v>
      </c>
      <c r="AGG461" s="2">
        <f t="shared" si="349"/>
        <v>-2.0966343581676483E-3</v>
      </c>
      <c r="AGH461" s="2">
        <f t="shared" si="349"/>
        <v>1.1836886405944824E-3</v>
      </c>
      <c r="AGI461" s="2">
        <f t="shared" si="349"/>
        <v>4.8810914158821106E-3</v>
      </c>
      <c r="AGJ461" s="2">
        <f t="shared" si="349"/>
        <v>-3.4908056259155273E-3</v>
      </c>
      <c r="AGK461" s="2">
        <f t="shared" si="349"/>
        <v>3.082960844039917E-3</v>
      </c>
      <c r="AGL461" s="2">
        <f t="shared" si="349"/>
        <v>7.4640661478042603E-4</v>
      </c>
      <c r="AGM461" s="2">
        <f t="shared" si="349"/>
        <v>-1.2133568525314331E-3</v>
      </c>
      <c r="AGN461" s="2">
        <f t="shared" si="349"/>
        <v>4.9918591976165771E-3</v>
      </c>
      <c r="AGO461" s="2">
        <f t="shared" si="349"/>
        <v>-2.7390122413635254E-3</v>
      </c>
      <c r="AGP461" s="2">
        <f t="shared" si="349"/>
        <v>1.7372965812683105E-3</v>
      </c>
      <c r="AGQ461" s="2">
        <f t="shared" si="349"/>
        <v>4.8723965883255005E-3</v>
      </c>
      <c r="AGR461" s="2">
        <f t="shared" si="349"/>
        <v>4.7395229339599609E-3</v>
      </c>
      <c r="AGS461" s="2">
        <f t="shared" si="349"/>
        <v>3.5203695297241211E-3</v>
      </c>
      <c r="AGT461" s="2">
        <f t="shared" si="349"/>
        <v>3.1334608793258667E-3</v>
      </c>
      <c r="AGU461" s="2">
        <f t="shared" si="349"/>
        <v>-3.2571852207183838E-3</v>
      </c>
      <c r="AGV461" s="2">
        <f t="shared" si="349"/>
        <v>-1.3316869735717773E-3</v>
      </c>
      <c r="AGW461" s="2">
        <f t="shared" si="349"/>
        <v>3.6561787128448486E-3</v>
      </c>
      <c r="AGX461" s="2">
        <f t="shared" si="349"/>
        <v>-4.849165678024292E-3</v>
      </c>
      <c r="AGY461" s="2">
        <f t="shared" si="349"/>
        <v>-4.1680783033370972E-3</v>
      </c>
      <c r="AGZ461" s="2">
        <f t="shared" si="349"/>
        <v>1.3892129063606262E-3</v>
      </c>
      <c r="AHA461" s="2">
        <f t="shared" si="349"/>
        <v>4.0294677019119263E-3</v>
      </c>
      <c r="AHB461" s="2">
        <f t="shared" si="349"/>
        <v>-1.3205409049987793E-4</v>
      </c>
      <c r="AHC461" s="2">
        <f t="shared" si="349"/>
        <v>-1.8474087119102478E-3</v>
      </c>
      <c r="AHD461" s="2">
        <f t="shared" si="349"/>
        <v>2.728629857301712E-3</v>
      </c>
      <c r="AHE461" s="2">
        <f t="shared" si="349"/>
        <v>4.2183287441730499E-3</v>
      </c>
      <c r="AHF461" s="2">
        <f t="shared" si="349"/>
        <v>2.554040402173996E-3</v>
      </c>
      <c r="AHG461" s="2">
        <f t="shared" si="349"/>
        <v>-4.072386771440506E-3</v>
      </c>
      <c r="AHH461" s="2">
        <f t="shared" si="349"/>
        <v>-1.0525360703468323E-3</v>
      </c>
      <c r="AHI461" s="2">
        <f t="shared" si="349"/>
        <v>1.0197758674621582E-3</v>
      </c>
      <c r="AHJ461" s="2">
        <f t="shared" si="349"/>
        <v>4.2071901261806488E-3</v>
      </c>
      <c r="AHK461" s="2">
        <f t="shared" si="349"/>
        <v>-2.3234300315380096E-3</v>
      </c>
      <c r="AHL461" s="2">
        <f t="shared" si="349"/>
        <v>-8.2278251647949219E-4</v>
      </c>
      <c r="AHM461" s="2">
        <f t="shared" si="349"/>
        <v>-2.7523934841156006E-4</v>
      </c>
      <c r="AHN461" s="2">
        <f t="shared" si="349"/>
        <v>-9.1166049242019653E-4</v>
      </c>
      <c r="AHO461" s="2">
        <f t="shared" si="349"/>
        <v>3.6401376128196716E-3</v>
      </c>
      <c r="AHP461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900"/>
  <sheetViews>
    <sheetView workbookViewId="0">
      <selection activeCell="M11" sqref="M11"/>
    </sheetView>
  </sheetViews>
  <sheetFormatPr defaultColWidth="8.90625" defaultRowHeight="21"/>
  <cols>
    <col min="1" max="1" width="4.453125" style="1" customWidth="1"/>
    <col min="2" max="3" width="8.90625" style="1"/>
    <col min="4" max="4" width="23.453125" style="1" customWidth="1"/>
    <col min="5" max="10" width="11" style="1" bestFit="1" customWidth="1"/>
    <col min="11" max="12" width="10.08984375" style="1" bestFit="1" customWidth="1"/>
    <col min="13" max="16" width="11" style="1" bestFit="1" customWidth="1"/>
    <col min="17" max="17" width="12.6328125" style="1" customWidth="1"/>
    <col min="18" max="29" width="9" style="1" bestFit="1" customWidth="1"/>
    <col min="30" max="30" width="11.90625" style="1" bestFit="1" customWidth="1"/>
    <col min="31" max="16384" width="8.90625" style="1"/>
  </cols>
  <sheetData>
    <row r="1" spans="1:30">
      <c r="E1" s="1" t="s">
        <v>2746</v>
      </c>
      <c r="Q1" s="1" t="s">
        <v>2747</v>
      </c>
      <c r="R1" s="15">
        <v>45</v>
      </c>
      <c r="AD1" s="15" t="s">
        <v>2748</v>
      </c>
    </row>
    <row r="2" spans="1:30">
      <c r="E2" s="1" t="s">
        <v>2749</v>
      </c>
      <c r="Q2" s="1" t="s">
        <v>2750</v>
      </c>
      <c r="R2" s="1" t="s">
        <v>2751</v>
      </c>
      <c r="AD2" s="1" t="s">
        <v>2752</v>
      </c>
    </row>
    <row r="3" spans="1:30">
      <c r="A3" s="1" t="s">
        <v>1</v>
      </c>
      <c r="B3" s="1" t="s">
        <v>2753</v>
      </c>
      <c r="C3" s="1" t="s">
        <v>2</v>
      </c>
      <c r="D3" s="1" t="s">
        <v>3</v>
      </c>
      <c r="E3" s="1" t="s">
        <v>2754</v>
      </c>
      <c r="F3" s="1" t="s">
        <v>2755</v>
      </c>
      <c r="G3" s="1" t="s">
        <v>2756</v>
      </c>
      <c r="H3" s="1" t="s">
        <v>2757</v>
      </c>
      <c r="I3" s="1" t="s">
        <v>2758</v>
      </c>
      <c r="J3" s="1" t="s">
        <v>2759</v>
      </c>
      <c r="K3" s="1" t="s">
        <v>2760</v>
      </c>
      <c r="L3" s="1" t="s">
        <v>2761</v>
      </c>
      <c r="M3" s="1" t="s">
        <v>2762</v>
      </c>
      <c r="N3" s="1" t="s">
        <v>2763</v>
      </c>
      <c r="O3" s="1" t="s">
        <v>2764</v>
      </c>
      <c r="P3" s="1" t="s">
        <v>0</v>
      </c>
      <c r="R3" s="1" t="s">
        <v>2754</v>
      </c>
      <c r="S3" s="1" t="s">
        <v>2755</v>
      </c>
      <c r="T3" s="1" t="s">
        <v>2756</v>
      </c>
      <c r="U3" s="1" t="s">
        <v>2757</v>
      </c>
      <c r="V3" s="1" t="s">
        <v>2758</v>
      </c>
      <c r="W3" s="1" t="s">
        <v>2759</v>
      </c>
      <c r="X3" s="1" t="s">
        <v>2760</v>
      </c>
      <c r="Y3" s="1" t="s">
        <v>2761</v>
      </c>
      <c r="Z3" s="1" t="s">
        <v>2762</v>
      </c>
      <c r="AA3" s="1" t="s">
        <v>2763</v>
      </c>
      <c r="AB3" s="1" t="s">
        <v>2764</v>
      </c>
      <c r="AC3" s="1" t="s">
        <v>0</v>
      </c>
    </row>
    <row r="4" spans="1:30">
      <c r="A4" s="1">
        <v>1</v>
      </c>
      <c r="B4" s="1" t="s">
        <v>5</v>
      </c>
      <c r="C4" s="1" t="s">
        <v>81</v>
      </c>
      <c r="D4" s="1" t="s">
        <v>980</v>
      </c>
      <c r="E4" s="17">
        <v>81161</v>
      </c>
      <c r="F4" s="17">
        <v>78670</v>
      </c>
      <c r="G4" s="17">
        <v>73165</v>
      </c>
      <c r="H4" s="17">
        <v>82038</v>
      </c>
      <c r="I4" s="17">
        <v>71430</v>
      </c>
      <c r="J4" s="17">
        <v>73774</v>
      </c>
      <c r="K4" s="17">
        <v>50139</v>
      </c>
      <c r="L4" s="17">
        <v>60041</v>
      </c>
      <c r="M4" s="17">
        <v>69794</v>
      </c>
      <c r="N4" s="17">
        <v>73016</v>
      </c>
      <c r="O4" s="17">
        <v>78055</v>
      </c>
      <c r="P4" s="17">
        <v>77019</v>
      </c>
      <c r="Q4" s="17">
        <v>868302</v>
      </c>
      <c r="R4" s="16">
        <v>13183.99</v>
      </c>
      <c r="S4" s="16">
        <v>10268.7521</v>
      </c>
      <c r="T4" s="16">
        <v>13857.32</v>
      </c>
      <c r="U4" s="16">
        <v>12622.51</v>
      </c>
      <c r="V4" s="16">
        <v>13492.57</v>
      </c>
      <c r="W4" s="16">
        <v>14299.33</v>
      </c>
      <c r="X4" s="16">
        <v>9182.4699999999993</v>
      </c>
      <c r="Y4" s="16">
        <v>11033.66</v>
      </c>
      <c r="Z4" s="16">
        <v>11846.52</v>
      </c>
      <c r="AA4" s="16">
        <v>11870.79</v>
      </c>
      <c r="AB4" s="16">
        <v>13801.18</v>
      </c>
      <c r="AC4" s="16">
        <v>13227.28</v>
      </c>
      <c r="AD4" s="16">
        <v>148686.37210000001</v>
      </c>
    </row>
    <row r="5" spans="1:30">
      <c r="C5" s="1" t="s">
        <v>82</v>
      </c>
      <c r="D5" s="1" t="s">
        <v>981</v>
      </c>
      <c r="E5" s="17">
        <v>14294</v>
      </c>
      <c r="F5" s="17">
        <v>17163</v>
      </c>
      <c r="G5" s="17">
        <v>13062</v>
      </c>
      <c r="H5" s="17">
        <v>14992</v>
      </c>
      <c r="I5" s="17">
        <v>13276</v>
      </c>
      <c r="J5" s="17">
        <v>13280</v>
      </c>
      <c r="K5" s="17">
        <v>9911</v>
      </c>
      <c r="L5" s="17">
        <v>10775</v>
      </c>
      <c r="M5" s="17">
        <v>11452</v>
      </c>
      <c r="N5" s="17">
        <v>13354</v>
      </c>
      <c r="O5" s="17">
        <v>14561</v>
      </c>
      <c r="P5" s="17">
        <v>14363</v>
      </c>
      <c r="Q5" s="17">
        <v>160483</v>
      </c>
      <c r="R5" s="16">
        <v>304.85719999999998</v>
      </c>
      <c r="S5" s="16">
        <v>277.8879</v>
      </c>
      <c r="T5" s="16">
        <v>247.8048</v>
      </c>
      <c r="U5" s="16">
        <v>305.3734</v>
      </c>
      <c r="V5" s="16">
        <v>254.2971</v>
      </c>
      <c r="W5" s="16">
        <v>224.69710000000001</v>
      </c>
      <c r="X5" s="16">
        <v>226.77809999999999</v>
      </c>
      <c r="Y5" s="16">
        <v>227.99590000000001</v>
      </c>
      <c r="Z5" s="16">
        <v>273.70609999999999</v>
      </c>
      <c r="AA5" s="16">
        <v>297.24709999999999</v>
      </c>
      <c r="AB5" s="16">
        <v>301.67219999999998</v>
      </c>
      <c r="AC5" s="16">
        <v>349.76870000000002</v>
      </c>
      <c r="AD5" s="16">
        <v>3292.0855999999999</v>
      </c>
    </row>
    <row r="6" spans="1:30">
      <c r="C6" s="1" t="s">
        <v>83</v>
      </c>
      <c r="D6" s="1" t="s">
        <v>982</v>
      </c>
      <c r="E6" s="17">
        <v>25943</v>
      </c>
      <c r="F6" s="17">
        <v>24623</v>
      </c>
      <c r="G6" s="17">
        <v>23641</v>
      </c>
      <c r="H6" s="17">
        <v>25651</v>
      </c>
      <c r="I6" s="17">
        <v>26082</v>
      </c>
      <c r="J6" s="17">
        <v>26373</v>
      </c>
      <c r="K6" s="17">
        <v>17257</v>
      </c>
      <c r="L6" s="17">
        <v>22572</v>
      </c>
      <c r="M6" s="17">
        <v>26456</v>
      </c>
      <c r="N6" s="17">
        <v>28034</v>
      </c>
      <c r="O6" s="17">
        <v>30724</v>
      </c>
      <c r="P6" s="17">
        <v>25409</v>
      </c>
      <c r="Q6" s="17">
        <v>302765</v>
      </c>
      <c r="R6" s="16">
        <v>663.09360000000004</v>
      </c>
      <c r="S6" s="16">
        <v>576.69719999999995</v>
      </c>
      <c r="T6" s="16">
        <v>620.00350000000003</v>
      </c>
      <c r="U6" s="16">
        <v>500.14400000000001</v>
      </c>
      <c r="V6" s="16">
        <v>536.09990000000005</v>
      </c>
      <c r="W6" s="16">
        <v>545.01220000000001</v>
      </c>
      <c r="X6" s="16">
        <v>397.04629999999997</v>
      </c>
      <c r="Y6" s="16">
        <v>576.90279999999996</v>
      </c>
      <c r="Z6" s="16">
        <v>527.90110000000004</v>
      </c>
      <c r="AA6" s="16">
        <v>636.7355</v>
      </c>
      <c r="AB6" s="16">
        <v>735.41099999999994</v>
      </c>
      <c r="AC6" s="16">
        <v>583.54229999999995</v>
      </c>
      <c r="AD6" s="16">
        <v>6898.5893999999998</v>
      </c>
    </row>
    <row r="7" spans="1:30">
      <c r="C7" s="1" t="s">
        <v>84</v>
      </c>
      <c r="D7" s="1" t="s">
        <v>983</v>
      </c>
      <c r="E7" s="17">
        <v>7546</v>
      </c>
      <c r="F7" s="17">
        <v>7384</v>
      </c>
      <c r="G7" s="17">
        <v>7362</v>
      </c>
      <c r="H7" s="17">
        <v>9131</v>
      </c>
      <c r="I7" s="17">
        <v>6795</v>
      </c>
      <c r="J7" s="17">
        <v>6791</v>
      </c>
      <c r="K7" s="17">
        <v>3921</v>
      </c>
      <c r="L7" s="17">
        <v>5043</v>
      </c>
      <c r="M7" s="17">
        <v>6377</v>
      </c>
      <c r="N7" s="17">
        <v>6969</v>
      </c>
      <c r="O7" s="17">
        <v>7182</v>
      </c>
      <c r="P7" s="17">
        <v>7025</v>
      </c>
      <c r="Q7" s="17">
        <v>81526</v>
      </c>
      <c r="R7" s="16">
        <v>110</v>
      </c>
      <c r="S7" s="16">
        <v>94</v>
      </c>
      <c r="T7" s="16">
        <v>169</v>
      </c>
      <c r="U7" s="16">
        <v>155.97130000000001</v>
      </c>
      <c r="V7" s="16">
        <v>112.6343</v>
      </c>
      <c r="W7" s="16">
        <v>86.226399999999998</v>
      </c>
      <c r="X7" s="16">
        <v>87.635400000000004</v>
      </c>
      <c r="Y7" s="16">
        <v>105.8224</v>
      </c>
      <c r="Z7" s="16">
        <v>101.0214</v>
      </c>
      <c r="AA7" s="16">
        <v>128.41550000000001</v>
      </c>
      <c r="AB7" s="16">
        <v>148.4435</v>
      </c>
      <c r="AC7" s="16">
        <v>99.744100000000003</v>
      </c>
      <c r="AD7" s="16">
        <v>1398.9143000000004</v>
      </c>
    </row>
    <row r="8" spans="1:30">
      <c r="C8" s="1" t="s">
        <v>85</v>
      </c>
      <c r="D8" s="1" t="s">
        <v>984</v>
      </c>
      <c r="E8" s="17">
        <v>25676</v>
      </c>
      <c r="F8" s="17">
        <v>23924</v>
      </c>
      <c r="G8" s="17">
        <v>21992</v>
      </c>
      <c r="H8" s="17">
        <v>23446</v>
      </c>
      <c r="I8" s="17">
        <v>21755</v>
      </c>
      <c r="J8" s="17">
        <v>20780</v>
      </c>
      <c r="K8" s="17">
        <v>13272</v>
      </c>
      <c r="L8" s="17">
        <v>15684</v>
      </c>
      <c r="M8" s="17">
        <v>19352</v>
      </c>
      <c r="N8" s="17">
        <v>21308</v>
      </c>
      <c r="O8" s="17">
        <v>20719</v>
      </c>
      <c r="P8" s="17">
        <v>21038</v>
      </c>
      <c r="Q8" s="17">
        <v>248946</v>
      </c>
      <c r="R8" s="16">
        <v>902.83309999999994</v>
      </c>
      <c r="S8" s="16">
        <v>978.25919999999996</v>
      </c>
      <c r="T8" s="16">
        <v>955.92470000000003</v>
      </c>
      <c r="U8" s="16">
        <v>975.03679999999997</v>
      </c>
      <c r="V8" s="16">
        <v>951.8175</v>
      </c>
      <c r="W8" s="16">
        <v>845.0933</v>
      </c>
      <c r="X8" s="16">
        <v>579.58320000000003</v>
      </c>
      <c r="Y8" s="16">
        <v>706.00070000000005</v>
      </c>
      <c r="Z8" s="16">
        <v>858.69809999999995</v>
      </c>
      <c r="AA8" s="16">
        <v>911.89819999999997</v>
      </c>
      <c r="AB8" s="16">
        <v>975.42240000000004</v>
      </c>
      <c r="AC8" s="16">
        <v>909.45180000000005</v>
      </c>
      <c r="AD8" s="16">
        <v>10550.018999999998</v>
      </c>
    </row>
    <row r="9" spans="1:30">
      <c r="C9" s="1" t="s">
        <v>86</v>
      </c>
      <c r="D9" s="1" t="s">
        <v>985</v>
      </c>
      <c r="E9" s="17">
        <v>11746</v>
      </c>
      <c r="F9" s="17">
        <v>11580</v>
      </c>
      <c r="G9" s="17">
        <v>11944</v>
      </c>
      <c r="H9" s="17">
        <v>12816</v>
      </c>
      <c r="I9" s="17">
        <v>10626</v>
      </c>
      <c r="J9" s="17">
        <v>11198</v>
      </c>
      <c r="K9" s="17">
        <v>5941</v>
      </c>
      <c r="L9" s="17">
        <v>6901</v>
      </c>
      <c r="M9" s="17">
        <v>8807</v>
      </c>
      <c r="N9" s="17">
        <v>10285</v>
      </c>
      <c r="O9" s="17">
        <v>9561</v>
      </c>
      <c r="P9" s="17">
        <v>9624</v>
      </c>
      <c r="Q9" s="17">
        <v>121029</v>
      </c>
      <c r="R9" s="16">
        <v>227.48419999999999</v>
      </c>
      <c r="S9" s="16">
        <v>222.49719999999999</v>
      </c>
      <c r="T9" s="16">
        <v>254.22499999999999</v>
      </c>
      <c r="U9" s="16">
        <v>279.13560000000001</v>
      </c>
      <c r="V9" s="16">
        <v>223.3511</v>
      </c>
      <c r="W9" s="16">
        <v>171.214</v>
      </c>
      <c r="X9" s="16">
        <v>154.7458</v>
      </c>
      <c r="Y9" s="16">
        <v>184.01939999999999</v>
      </c>
      <c r="Z9" s="16">
        <v>165.55549999999999</v>
      </c>
      <c r="AA9" s="16">
        <v>229.3792</v>
      </c>
      <c r="AB9" s="16">
        <v>188.3801</v>
      </c>
      <c r="AC9" s="16">
        <v>213.43020000000001</v>
      </c>
      <c r="AD9" s="16">
        <v>2513.4173000000001</v>
      </c>
    </row>
    <row r="10" spans="1:30">
      <c r="C10" s="1" t="s">
        <v>87</v>
      </c>
      <c r="D10" s="1" t="s">
        <v>986</v>
      </c>
      <c r="E10" s="17">
        <v>24207</v>
      </c>
      <c r="F10" s="17">
        <v>23358</v>
      </c>
      <c r="G10" s="17">
        <v>23551</v>
      </c>
      <c r="H10" s="17">
        <v>26779</v>
      </c>
      <c r="I10" s="17">
        <v>24296</v>
      </c>
      <c r="J10" s="17">
        <v>25338</v>
      </c>
      <c r="K10" s="17">
        <v>15096</v>
      </c>
      <c r="L10" s="17">
        <v>15031</v>
      </c>
      <c r="M10" s="17">
        <v>18530</v>
      </c>
      <c r="N10" s="17">
        <v>19601</v>
      </c>
      <c r="O10" s="17">
        <v>20603</v>
      </c>
      <c r="P10" s="17">
        <v>19797</v>
      </c>
      <c r="Q10" s="17">
        <v>256187</v>
      </c>
      <c r="R10" s="16">
        <v>703.85590000000002</v>
      </c>
      <c r="S10" s="16">
        <v>618.0335</v>
      </c>
      <c r="T10" s="16">
        <v>796.43420000000003</v>
      </c>
      <c r="U10" s="16">
        <v>851.15840000000003</v>
      </c>
      <c r="V10" s="16">
        <v>782.90200000000004</v>
      </c>
      <c r="W10" s="16">
        <v>700.58</v>
      </c>
      <c r="X10" s="16">
        <v>441.27440000000001</v>
      </c>
      <c r="Y10" s="16">
        <v>547.78819999999996</v>
      </c>
      <c r="Z10" s="16">
        <v>586.27710000000002</v>
      </c>
      <c r="AA10" s="16">
        <v>679.84799999999996</v>
      </c>
      <c r="AB10" s="16">
        <v>728.61210000000005</v>
      </c>
      <c r="AC10" s="16">
        <v>705.01660000000004</v>
      </c>
      <c r="AD10" s="16">
        <v>8141.7804000000006</v>
      </c>
    </row>
    <row r="11" spans="1:30">
      <c r="C11" s="1" t="s">
        <v>88</v>
      </c>
      <c r="D11" s="1" t="s">
        <v>987</v>
      </c>
      <c r="E11" s="17">
        <v>14887</v>
      </c>
      <c r="F11" s="17">
        <v>14732</v>
      </c>
      <c r="G11" s="17">
        <v>14872</v>
      </c>
      <c r="H11" s="17">
        <v>15555</v>
      </c>
      <c r="I11" s="17">
        <v>14573</v>
      </c>
      <c r="J11" s="17">
        <v>14090</v>
      </c>
      <c r="K11" s="17">
        <v>8715</v>
      </c>
      <c r="L11" s="17">
        <v>11798</v>
      </c>
      <c r="M11" s="17">
        <v>14741</v>
      </c>
      <c r="N11" s="17">
        <v>15009</v>
      </c>
      <c r="O11" s="17">
        <v>16402</v>
      </c>
      <c r="P11" s="17">
        <v>16216</v>
      </c>
      <c r="Q11" s="17">
        <v>171590</v>
      </c>
      <c r="R11" s="16">
        <v>349.61239999999998</v>
      </c>
      <c r="S11" s="16">
        <v>325.61399999999998</v>
      </c>
      <c r="T11" s="16">
        <v>308.82010000000002</v>
      </c>
      <c r="U11" s="16">
        <v>293.8141</v>
      </c>
      <c r="V11" s="16">
        <v>258.11200000000002</v>
      </c>
      <c r="W11" s="16">
        <v>105.75530000000001</v>
      </c>
      <c r="X11" s="16">
        <v>232.53</v>
      </c>
      <c r="Y11" s="16">
        <v>213.44059999999999</v>
      </c>
      <c r="Z11" s="16">
        <v>234.28380000000001</v>
      </c>
      <c r="AA11" s="16">
        <v>235.58</v>
      </c>
      <c r="AB11" s="16">
        <v>255.78120000000001</v>
      </c>
      <c r="AC11" s="16">
        <v>305.86410000000001</v>
      </c>
      <c r="AD11" s="16">
        <v>3119.2075999999997</v>
      </c>
    </row>
    <row r="12" spans="1:30">
      <c r="C12" s="1" t="s">
        <v>89</v>
      </c>
      <c r="D12" s="1" t="s">
        <v>988</v>
      </c>
      <c r="E12" s="17">
        <v>17372</v>
      </c>
      <c r="F12" s="17">
        <v>16328</v>
      </c>
      <c r="G12" s="17">
        <v>15333</v>
      </c>
      <c r="H12" s="17">
        <v>16785</v>
      </c>
      <c r="I12" s="17">
        <v>14573</v>
      </c>
      <c r="J12" s="17">
        <v>14776</v>
      </c>
      <c r="K12" s="17">
        <v>8690</v>
      </c>
      <c r="L12" s="17">
        <v>10348</v>
      </c>
      <c r="M12" s="17">
        <v>13511</v>
      </c>
      <c r="N12" s="17">
        <v>16922</v>
      </c>
      <c r="O12" s="17">
        <v>15074</v>
      </c>
      <c r="P12" s="17">
        <v>15535</v>
      </c>
      <c r="Q12" s="17">
        <v>175247</v>
      </c>
      <c r="R12" s="16">
        <v>350.565</v>
      </c>
      <c r="S12" s="16">
        <v>302.947</v>
      </c>
      <c r="T12" s="16">
        <v>313.84300000000002</v>
      </c>
      <c r="U12" s="16">
        <v>333.83100000000002</v>
      </c>
      <c r="V12" s="16">
        <v>319.14400000000001</v>
      </c>
      <c r="W12" s="16">
        <v>260.28500000000003</v>
      </c>
      <c r="X12" s="16">
        <v>153.48400000000001</v>
      </c>
      <c r="Y12" s="16">
        <v>198.74199999999999</v>
      </c>
      <c r="Z12" s="16">
        <v>310.74299999999999</v>
      </c>
      <c r="AA12" s="16">
        <v>242.47200000000001</v>
      </c>
      <c r="AB12" s="16">
        <v>201.87899999999999</v>
      </c>
      <c r="AC12" s="16">
        <v>181.44399999999999</v>
      </c>
      <c r="AD12" s="16">
        <v>3169.3790000000004</v>
      </c>
    </row>
    <row r="13" spans="1:30">
      <c r="C13" s="1" t="s">
        <v>90</v>
      </c>
      <c r="D13" s="1" t="s">
        <v>989</v>
      </c>
      <c r="E13" s="17">
        <v>12648</v>
      </c>
      <c r="F13" s="17">
        <v>11964</v>
      </c>
      <c r="G13" s="17">
        <v>12354</v>
      </c>
      <c r="H13" s="17">
        <v>14046</v>
      </c>
      <c r="I13" s="17">
        <v>12840</v>
      </c>
      <c r="J13" s="17">
        <v>12895</v>
      </c>
      <c r="K13" s="17">
        <v>7765</v>
      </c>
      <c r="L13" s="17">
        <v>7682</v>
      </c>
      <c r="M13" s="17">
        <v>10407</v>
      </c>
      <c r="N13" s="17">
        <v>11027</v>
      </c>
      <c r="O13" s="17">
        <v>12586</v>
      </c>
      <c r="P13" s="17">
        <v>11832</v>
      </c>
      <c r="Q13" s="17">
        <v>138046</v>
      </c>
      <c r="R13" s="16">
        <v>142.72999999999999</v>
      </c>
      <c r="S13" s="16">
        <v>197.33</v>
      </c>
      <c r="T13" s="16">
        <v>206.85</v>
      </c>
      <c r="U13" s="16">
        <v>224.27</v>
      </c>
      <c r="V13" s="16">
        <v>196.04</v>
      </c>
      <c r="W13" s="16">
        <v>187.62</v>
      </c>
      <c r="X13" s="16">
        <v>153.66999999999999</v>
      </c>
      <c r="Y13" s="16">
        <v>211.66</v>
      </c>
      <c r="Z13" s="16">
        <v>237.53</v>
      </c>
      <c r="AA13" s="16">
        <v>242.93</v>
      </c>
      <c r="AB13" s="16">
        <v>253.49</v>
      </c>
      <c r="AC13" s="16">
        <v>239.75</v>
      </c>
      <c r="AD13" s="16">
        <v>2493.87</v>
      </c>
    </row>
    <row r="14" spans="1:30">
      <c r="C14" s="1" t="s">
        <v>91</v>
      </c>
      <c r="D14" s="1" t="s">
        <v>990</v>
      </c>
      <c r="E14" s="17">
        <v>8503</v>
      </c>
      <c r="F14" s="17">
        <v>7665</v>
      </c>
      <c r="G14" s="17">
        <v>8322</v>
      </c>
      <c r="H14" s="17">
        <v>9872</v>
      </c>
      <c r="I14" s="17">
        <v>8718</v>
      </c>
      <c r="J14" s="17">
        <v>8372</v>
      </c>
      <c r="K14" s="17">
        <v>5307</v>
      </c>
      <c r="L14" s="17">
        <v>5245</v>
      </c>
      <c r="M14" s="17">
        <v>5860</v>
      </c>
      <c r="N14" s="17">
        <v>7333</v>
      </c>
      <c r="O14" s="17">
        <v>7737</v>
      </c>
      <c r="P14" s="17">
        <v>8047</v>
      </c>
      <c r="Q14" s="17">
        <v>90981</v>
      </c>
      <c r="R14" s="16">
        <v>84.873599999999996</v>
      </c>
      <c r="S14" s="16">
        <v>73.078000000000003</v>
      </c>
      <c r="T14" s="16">
        <v>95.773899999999998</v>
      </c>
      <c r="U14" s="16">
        <v>98.464299999999994</v>
      </c>
      <c r="V14" s="16">
        <v>125.00839999999999</v>
      </c>
      <c r="W14" s="16">
        <v>100.5585</v>
      </c>
      <c r="X14" s="16">
        <v>69.280100000000004</v>
      </c>
      <c r="Y14" s="16">
        <v>83.700599999999994</v>
      </c>
      <c r="Z14" s="16">
        <v>98.334400000000002</v>
      </c>
      <c r="AA14" s="16">
        <v>138.3126</v>
      </c>
      <c r="AB14" s="16">
        <v>76.784800000000004</v>
      </c>
      <c r="AC14" s="16">
        <v>139.4085</v>
      </c>
      <c r="AD14" s="16">
        <v>1183.5777</v>
      </c>
    </row>
    <row r="15" spans="1:30">
      <c r="C15" s="1" t="s">
        <v>92</v>
      </c>
      <c r="D15" s="1" t="s">
        <v>991</v>
      </c>
      <c r="E15" s="17">
        <v>8952</v>
      </c>
      <c r="F15" s="17">
        <v>8348</v>
      </c>
      <c r="G15" s="17">
        <v>8158</v>
      </c>
      <c r="H15" s="17">
        <v>10396</v>
      </c>
      <c r="I15" s="17">
        <v>9363</v>
      </c>
      <c r="J15" s="17">
        <v>9372</v>
      </c>
      <c r="K15" s="17">
        <v>4808</v>
      </c>
      <c r="L15" s="17">
        <v>5207</v>
      </c>
      <c r="M15" s="17">
        <v>7474</v>
      </c>
      <c r="N15" s="17">
        <v>8515</v>
      </c>
      <c r="O15" s="17">
        <v>10045</v>
      </c>
      <c r="P15" s="17">
        <v>11760</v>
      </c>
      <c r="Q15" s="17">
        <v>102398</v>
      </c>
      <c r="R15" s="16">
        <v>118.712</v>
      </c>
      <c r="S15" s="16">
        <v>126.9187</v>
      </c>
      <c r="T15" s="16">
        <v>79.748099999999994</v>
      </c>
      <c r="U15" s="16">
        <v>100.3967</v>
      </c>
      <c r="V15" s="16">
        <v>63.991</v>
      </c>
      <c r="W15" s="16">
        <v>115.76390000000001</v>
      </c>
      <c r="X15" s="16">
        <v>34.6083</v>
      </c>
      <c r="Y15" s="16">
        <v>107.3139</v>
      </c>
      <c r="Z15" s="16">
        <v>38.226300000000002</v>
      </c>
      <c r="AA15" s="16">
        <v>26.555599999999998</v>
      </c>
      <c r="AB15" s="16">
        <v>87.536799999999999</v>
      </c>
      <c r="AC15" s="16">
        <v>115.65309999999999</v>
      </c>
      <c r="AD15" s="16">
        <v>1015.4244</v>
      </c>
    </row>
    <row r="16" spans="1:30">
      <c r="C16" s="1" t="s">
        <v>93</v>
      </c>
      <c r="D16" s="1" t="s">
        <v>992</v>
      </c>
      <c r="E16" s="17">
        <v>8740</v>
      </c>
      <c r="F16" s="17">
        <v>8424</v>
      </c>
      <c r="G16" s="17">
        <v>8288</v>
      </c>
      <c r="H16" s="17">
        <v>9003</v>
      </c>
      <c r="I16" s="17">
        <v>8749</v>
      </c>
      <c r="J16" s="17">
        <v>9609</v>
      </c>
      <c r="K16" s="17">
        <v>5985</v>
      </c>
      <c r="L16" s="17">
        <v>5422</v>
      </c>
      <c r="M16" s="17">
        <v>8087</v>
      </c>
      <c r="N16" s="17">
        <v>7778</v>
      </c>
      <c r="O16" s="17">
        <v>7719</v>
      </c>
      <c r="P16" s="17">
        <v>7259</v>
      </c>
      <c r="Q16" s="17">
        <v>95063</v>
      </c>
      <c r="R16" s="16">
        <v>80.67</v>
      </c>
      <c r="S16" s="16">
        <v>109.1</v>
      </c>
      <c r="T16" s="16">
        <v>57.485999999999997</v>
      </c>
      <c r="U16" s="16">
        <v>68.58</v>
      </c>
      <c r="V16" s="16">
        <v>62.83</v>
      </c>
      <c r="W16" s="16">
        <v>37.450000000000003</v>
      </c>
      <c r="X16" s="16">
        <v>104.64</v>
      </c>
      <c r="Y16" s="16">
        <v>128.18</v>
      </c>
      <c r="Z16" s="16">
        <v>86</v>
      </c>
      <c r="AA16" s="16">
        <v>123.02</v>
      </c>
      <c r="AB16" s="16">
        <v>150.85</v>
      </c>
      <c r="AC16" s="16">
        <v>234</v>
      </c>
      <c r="AD16" s="16">
        <v>1242.806</v>
      </c>
    </row>
    <row r="17" spans="2:30">
      <c r="C17" s="1" t="s">
        <v>94</v>
      </c>
      <c r="D17" s="1" t="s">
        <v>993</v>
      </c>
      <c r="E17" s="17">
        <v>9203</v>
      </c>
      <c r="F17" s="17">
        <v>8734</v>
      </c>
      <c r="G17" s="17">
        <v>8118</v>
      </c>
      <c r="H17" s="17">
        <v>9830</v>
      </c>
      <c r="I17" s="17">
        <v>7967</v>
      </c>
      <c r="J17" s="17">
        <v>8122</v>
      </c>
      <c r="K17" s="17">
        <v>4553</v>
      </c>
      <c r="L17" s="17">
        <v>5817</v>
      </c>
      <c r="M17" s="17">
        <v>7782</v>
      </c>
      <c r="N17" s="17">
        <v>8366</v>
      </c>
      <c r="O17" s="17">
        <v>7924</v>
      </c>
      <c r="P17" s="17">
        <v>8347</v>
      </c>
      <c r="Q17" s="17">
        <v>94763</v>
      </c>
      <c r="R17" s="16">
        <v>213.61</v>
      </c>
      <c r="S17" s="16">
        <v>198.76</v>
      </c>
      <c r="T17" s="16">
        <v>202.72</v>
      </c>
      <c r="U17" s="16">
        <v>214.52</v>
      </c>
      <c r="V17" s="16">
        <v>173.99</v>
      </c>
      <c r="W17" s="16">
        <v>163.06</v>
      </c>
      <c r="X17" s="16">
        <v>126.97</v>
      </c>
      <c r="Y17" s="16">
        <v>149.15</v>
      </c>
      <c r="Z17" s="16">
        <v>160.91999999999999</v>
      </c>
      <c r="AA17" s="16">
        <v>205.42</v>
      </c>
      <c r="AB17" s="16">
        <v>211.28</v>
      </c>
      <c r="AC17" s="16">
        <v>233.06</v>
      </c>
      <c r="AD17" s="16">
        <v>2253.4600000000005</v>
      </c>
    </row>
    <row r="18" spans="2:30">
      <c r="C18" s="1" t="s">
        <v>95</v>
      </c>
      <c r="D18" s="1" t="s">
        <v>994</v>
      </c>
      <c r="E18" s="17">
        <v>7417</v>
      </c>
      <c r="F18" s="17">
        <v>7676</v>
      </c>
      <c r="G18" s="17">
        <v>7379</v>
      </c>
      <c r="H18" s="17">
        <v>9629</v>
      </c>
      <c r="I18" s="17">
        <v>8160</v>
      </c>
      <c r="J18" s="17">
        <v>8048</v>
      </c>
      <c r="K18" s="17">
        <v>4962</v>
      </c>
      <c r="L18" s="17">
        <v>5416</v>
      </c>
      <c r="M18" s="17">
        <v>6291</v>
      </c>
      <c r="N18" s="17">
        <v>8371</v>
      </c>
      <c r="O18" s="17">
        <v>8207</v>
      </c>
      <c r="P18" s="17">
        <v>6595</v>
      </c>
      <c r="Q18" s="17">
        <v>88151</v>
      </c>
      <c r="R18" s="16">
        <v>77.418899999999994</v>
      </c>
      <c r="S18" s="16">
        <v>96.561199999999999</v>
      </c>
      <c r="T18" s="16">
        <v>97.634600000000006</v>
      </c>
      <c r="U18" s="16">
        <v>116.5301</v>
      </c>
      <c r="V18" s="16">
        <v>87.292699999999996</v>
      </c>
      <c r="W18" s="16">
        <v>101.04989999999999</v>
      </c>
      <c r="X18" s="16">
        <v>64.878500000000003</v>
      </c>
      <c r="Y18" s="16">
        <v>66.107399999999998</v>
      </c>
      <c r="Z18" s="16">
        <v>99.259399999999999</v>
      </c>
      <c r="AA18" s="16">
        <v>125.8121</v>
      </c>
      <c r="AB18" s="16">
        <v>128.72819999999999</v>
      </c>
      <c r="AC18" s="16">
        <v>113.4914</v>
      </c>
      <c r="AD18" s="16">
        <v>1174.7644</v>
      </c>
    </row>
    <row r="19" spans="2:30">
      <c r="C19" s="1" t="s">
        <v>96</v>
      </c>
      <c r="D19" s="1" t="s">
        <v>995</v>
      </c>
      <c r="E19" s="17">
        <v>17069</v>
      </c>
      <c r="F19" s="17">
        <v>17469</v>
      </c>
      <c r="G19" s="17">
        <v>18280</v>
      </c>
      <c r="H19" s="17">
        <v>18212</v>
      </c>
      <c r="I19" s="17">
        <v>14247</v>
      </c>
      <c r="J19" s="17">
        <v>13713</v>
      </c>
      <c r="K19" s="17">
        <v>9389</v>
      </c>
      <c r="L19" s="17">
        <v>10822</v>
      </c>
      <c r="M19" s="17">
        <v>13499</v>
      </c>
      <c r="N19" s="17">
        <v>13240</v>
      </c>
      <c r="O19" s="17">
        <v>13972</v>
      </c>
      <c r="P19" s="17">
        <v>14235</v>
      </c>
      <c r="Q19" s="17">
        <v>174147</v>
      </c>
      <c r="R19" s="16">
        <v>279.01600000000002</v>
      </c>
      <c r="S19" s="16">
        <v>292.471</v>
      </c>
      <c r="T19" s="16">
        <v>326.64499999999998</v>
      </c>
      <c r="U19" s="16">
        <v>324.4015</v>
      </c>
      <c r="V19" s="16">
        <v>308.51299999999998</v>
      </c>
      <c r="W19" s="16">
        <v>296.84500000000003</v>
      </c>
      <c r="X19" s="16">
        <v>186.64599999999999</v>
      </c>
      <c r="Y19" s="16">
        <v>269.23899999999998</v>
      </c>
      <c r="Z19" s="16">
        <v>269.05</v>
      </c>
      <c r="AA19" s="16">
        <v>392.589</v>
      </c>
      <c r="AB19" s="16">
        <v>471.923</v>
      </c>
      <c r="AC19" s="16">
        <v>434.66800000000001</v>
      </c>
      <c r="AD19" s="16">
        <v>3852.0065</v>
      </c>
    </row>
    <row r="20" spans="2:30">
      <c r="C20" s="1" t="s">
        <v>97</v>
      </c>
      <c r="D20" s="1" t="s">
        <v>996</v>
      </c>
      <c r="E20" s="17">
        <v>15386</v>
      </c>
      <c r="F20" s="17">
        <v>14583</v>
      </c>
      <c r="G20" s="17">
        <v>15412</v>
      </c>
      <c r="H20" s="17">
        <v>16850</v>
      </c>
      <c r="I20" s="17">
        <v>15013</v>
      </c>
      <c r="J20" s="17">
        <v>15495</v>
      </c>
      <c r="K20" s="17">
        <v>11300</v>
      </c>
      <c r="L20" s="17">
        <v>12736</v>
      </c>
      <c r="M20" s="17">
        <v>15912</v>
      </c>
      <c r="N20" s="17">
        <v>17970</v>
      </c>
      <c r="O20" s="17">
        <v>17337</v>
      </c>
      <c r="P20" s="17">
        <v>16709</v>
      </c>
      <c r="Q20" s="17">
        <v>184703</v>
      </c>
      <c r="R20" s="16">
        <v>258.62049999999999</v>
      </c>
      <c r="S20" s="16">
        <v>243.48920000000001</v>
      </c>
      <c r="T20" s="16">
        <v>255.67</v>
      </c>
      <c r="U20" s="16">
        <v>281.09530000000001</v>
      </c>
      <c r="V20" s="16">
        <v>230.26859999999999</v>
      </c>
      <c r="W20" s="16">
        <v>224.08500000000001</v>
      </c>
      <c r="X20" s="16">
        <v>177.3725</v>
      </c>
      <c r="Y20" s="16">
        <v>302.02199999999999</v>
      </c>
      <c r="Z20" s="16">
        <v>255.6078</v>
      </c>
      <c r="AA20" s="16">
        <v>288.07589999999999</v>
      </c>
      <c r="AB20" s="16">
        <v>296.83170000000001</v>
      </c>
      <c r="AC20" s="16">
        <v>304.02390000000003</v>
      </c>
      <c r="AD20" s="16">
        <v>3117.1623999999997</v>
      </c>
    </row>
    <row r="21" spans="2:30">
      <c r="C21" s="1" t="s">
        <v>98</v>
      </c>
      <c r="D21" s="1" t="s">
        <v>997</v>
      </c>
      <c r="E21" s="17">
        <v>4200</v>
      </c>
      <c r="F21" s="17">
        <v>3613</v>
      </c>
      <c r="G21" s="17">
        <v>4630</v>
      </c>
      <c r="H21" s="17">
        <v>5014</v>
      </c>
      <c r="I21" s="17">
        <v>4031</v>
      </c>
      <c r="J21" s="17">
        <v>3891</v>
      </c>
      <c r="K21" s="17">
        <v>2637</v>
      </c>
      <c r="L21" s="17">
        <v>2783</v>
      </c>
      <c r="M21" s="17">
        <v>5249</v>
      </c>
      <c r="N21" s="17">
        <v>4577</v>
      </c>
      <c r="O21" s="17">
        <v>4378</v>
      </c>
      <c r="P21" s="17">
        <v>4439</v>
      </c>
      <c r="Q21" s="17">
        <v>49442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</row>
    <row r="22" spans="2:30">
      <c r="B22" s="1" t="s">
        <v>6</v>
      </c>
      <c r="C22" s="1" t="s">
        <v>99</v>
      </c>
      <c r="D22" s="1" t="s">
        <v>998</v>
      </c>
      <c r="E22" s="17">
        <v>58161</v>
      </c>
      <c r="F22" s="17">
        <v>55123</v>
      </c>
      <c r="G22" s="17">
        <v>52485</v>
      </c>
      <c r="H22" s="17">
        <v>61713</v>
      </c>
      <c r="I22" s="17">
        <v>56044</v>
      </c>
      <c r="J22" s="17">
        <v>54278</v>
      </c>
      <c r="K22" s="17">
        <v>33304</v>
      </c>
      <c r="L22" s="17">
        <v>40514</v>
      </c>
      <c r="M22" s="17">
        <v>50030</v>
      </c>
      <c r="N22" s="17">
        <v>46165</v>
      </c>
      <c r="O22" s="17">
        <v>55524</v>
      </c>
      <c r="P22" s="17">
        <v>55856</v>
      </c>
      <c r="Q22" s="17">
        <v>619197</v>
      </c>
      <c r="R22" s="16">
        <v>9691</v>
      </c>
      <c r="S22" s="16">
        <v>9387.49</v>
      </c>
      <c r="T22" s="16">
        <v>9962.56</v>
      </c>
      <c r="U22" s="16">
        <v>9996.31</v>
      </c>
      <c r="V22" s="16">
        <v>9273.11</v>
      </c>
      <c r="W22" s="16">
        <v>8753.7000000000007</v>
      </c>
      <c r="X22" s="16">
        <v>6983.46</v>
      </c>
      <c r="Y22" s="16">
        <v>8081.56</v>
      </c>
      <c r="Z22" s="16">
        <v>8918.34</v>
      </c>
      <c r="AA22" s="16">
        <v>8104.75</v>
      </c>
      <c r="AB22" s="16">
        <v>9396.15</v>
      </c>
      <c r="AC22" s="16">
        <v>9697.2757999999994</v>
      </c>
      <c r="AD22" s="16">
        <v>108245.7058</v>
      </c>
    </row>
    <row r="23" spans="2:30">
      <c r="C23" s="1" t="s">
        <v>100</v>
      </c>
      <c r="D23" s="1" t="s">
        <v>999</v>
      </c>
      <c r="E23" s="17">
        <v>31173</v>
      </c>
      <c r="F23" s="17">
        <v>30537</v>
      </c>
      <c r="G23" s="17">
        <v>32598</v>
      </c>
      <c r="H23" s="17">
        <v>36154</v>
      </c>
      <c r="I23" s="17">
        <v>32779</v>
      </c>
      <c r="J23" s="17">
        <v>32646</v>
      </c>
      <c r="K23" s="17">
        <v>22328</v>
      </c>
      <c r="L23" s="17">
        <v>25492</v>
      </c>
      <c r="M23" s="17">
        <v>28339</v>
      </c>
      <c r="N23" s="17">
        <v>27805</v>
      </c>
      <c r="O23" s="17">
        <v>31716</v>
      </c>
      <c r="P23" s="17">
        <v>32850</v>
      </c>
      <c r="Q23" s="17">
        <v>364417</v>
      </c>
      <c r="R23" s="16">
        <v>1697.3149000000001</v>
      </c>
      <c r="S23" s="16">
        <v>1495.9595999999999</v>
      </c>
      <c r="T23" s="16">
        <v>1576.4775</v>
      </c>
      <c r="U23" s="16">
        <v>1559.2093</v>
      </c>
      <c r="V23" s="16">
        <v>1481.4755</v>
      </c>
      <c r="W23" s="16">
        <v>1502.3408999999999</v>
      </c>
      <c r="X23" s="16">
        <v>1532.4889000000001</v>
      </c>
      <c r="Y23" s="16">
        <v>1713.6996999999999</v>
      </c>
      <c r="Z23" s="16">
        <v>1901.0534</v>
      </c>
      <c r="AA23" s="16">
        <v>1450.6587999999999</v>
      </c>
      <c r="AB23" s="16">
        <v>1644.8071</v>
      </c>
      <c r="AC23" s="16">
        <v>1756.16</v>
      </c>
      <c r="AD23" s="16">
        <v>19311.6456</v>
      </c>
    </row>
    <row r="24" spans="2:30">
      <c r="C24" s="1" t="s">
        <v>101</v>
      </c>
      <c r="D24" s="1" t="s">
        <v>1000</v>
      </c>
      <c r="E24" s="17">
        <v>10132</v>
      </c>
      <c r="F24" s="17">
        <v>8270</v>
      </c>
      <c r="G24" s="17">
        <v>7840</v>
      </c>
      <c r="H24" s="17">
        <v>8628</v>
      </c>
      <c r="I24" s="17">
        <v>9434</v>
      </c>
      <c r="J24" s="17">
        <v>8687</v>
      </c>
      <c r="K24" s="17">
        <v>5154</v>
      </c>
      <c r="L24" s="17">
        <v>6451</v>
      </c>
      <c r="M24" s="17">
        <v>8618</v>
      </c>
      <c r="N24" s="17">
        <v>8238</v>
      </c>
      <c r="O24" s="17">
        <v>8970</v>
      </c>
      <c r="P24" s="17">
        <v>9594</v>
      </c>
      <c r="Q24" s="17">
        <v>100016</v>
      </c>
      <c r="R24" s="16">
        <v>120.5959</v>
      </c>
      <c r="S24" s="16">
        <v>75.530500000000004</v>
      </c>
      <c r="T24" s="16">
        <v>185.74440000000001</v>
      </c>
      <c r="U24" s="16">
        <v>95.089699999999993</v>
      </c>
      <c r="V24" s="16">
        <v>79.900000000000006</v>
      </c>
      <c r="W24" s="16">
        <v>90.305099999999996</v>
      </c>
      <c r="X24" s="16">
        <v>93.0274</v>
      </c>
      <c r="Y24" s="16">
        <v>118.0095</v>
      </c>
      <c r="Z24" s="16">
        <v>123.78879999999999</v>
      </c>
      <c r="AA24" s="16">
        <v>80.390699999999995</v>
      </c>
      <c r="AB24" s="16">
        <v>161.03880000000001</v>
      </c>
      <c r="AC24" s="16">
        <v>75.679299999999998</v>
      </c>
      <c r="AD24" s="16">
        <v>1299.1001000000001</v>
      </c>
    </row>
    <row r="25" spans="2:30">
      <c r="C25" s="1" t="s">
        <v>102</v>
      </c>
      <c r="D25" s="1" t="s">
        <v>1001</v>
      </c>
      <c r="E25" s="17">
        <v>14124</v>
      </c>
      <c r="F25" s="17">
        <v>12114</v>
      </c>
      <c r="G25" s="17">
        <v>11949</v>
      </c>
      <c r="H25" s="17">
        <v>13175</v>
      </c>
      <c r="I25" s="17">
        <v>12400</v>
      </c>
      <c r="J25" s="17">
        <v>12049</v>
      </c>
      <c r="K25" s="17">
        <v>7891</v>
      </c>
      <c r="L25" s="17">
        <v>13329</v>
      </c>
      <c r="M25" s="17">
        <v>12730</v>
      </c>
      <c r="N25" s="17">
        <v>12480</v>
      </c>
      <c r="O25" s="17">
        <v>12021</v>
      </c>
      <c r="P25" s="17">
        <v>14104</v>
      </c>
      <c r="Q25" s="17">
        <v>148366</v>
      </c>
      <c r="R25" s="16">
        <v>374.94</v>
      </c>
      <c r="S25" s="16">
        <v>331.93799999999999</v>
      </c>
      <c r="T25" s="16">
        <v>254.58600000000001</v>
      </c>
      <c r="U25" s="16">
        <v>297.42399999999998</v>
      </c>
      <c r="V25" s="16">
        <v>338.17700000000002</v>
      </c>
      <c r="W25" s="16">
        <v>330.42</v>
      </c>
      <c r="X25" s="16">
        <v>251.44800000000001</v>
      </c>
      <c r="Y25" s="16">
        <v>329.95400000000001</v>
      </c>
      <c r="Z25" s="16">
        <v>306.73200000000003</v>
      </c>
      <c r="AA25" s="16">
        <v>352.12799999999999</v>
      </c>
      <c r="AB25" s="16">
        <v>355.053</v>
      </c>
      <c r="AC25" s="16">
        <v>354.322</v>
      </c>
      <c r="AD25" s="16">
        <v>3877.1220000000003</v>
      </c>
    </row>
    <row r="26" spans="2:30">
      <c r="C26" s="1" t="s">
        <v>103</v>
      </c>
      <c r="D26" s="1" t="s">
        <v>1002</v>
      </c>
      <c r="E26" s="17">
        <v>10324</v>
      </c>
      <c r="F26" s="17">
        <v>8981</v>
      </c>
      <c r="G26" s="17">
        <v>8537</v>
      </c>
      <c r="H26" s="17">
        <v>8393</v>
      </c>
      <c r="I26" s="17">
        <v>9422</v>
      </c>
      <c r="J26" s="17">
        <v>11100</v>
      </c>
      <c r="K26" s="17">
        <v>7174</v>
      </c>
      <c r="L26" s="17">
        <v>7791</v>
      </c>
      <c r="M26" s="17">
        <v>12893</v>
      </c>
      <c r="N26" s="17">
        <v>11836</v>
      </c>
      <c r="O26" s="17">
        <v>11731</v>
      </c>
      <c r="P26" s="17">
        <v>9943</v>
      </c>
      <c r="Q26" s="17">
        <v>118125</v>
      </c>
      <c r="R26" s="16">
        <v>235.85079999999999</v>
      </c>
      <c r="S26" s="16">
        <v>239.9188</v>
      </c>
      <c r="T26" s="16">
        <v>254.3083</v>
      </c>
      <c r="U26" s="16">
        <v>288.43509999999998</v>
      </c>
      <c r="V26" s="16">
        <v>258.12380000000002</v>
      </c>
      <c r="W26" s="16">
        <v>200.27289999999999</v>
      </c>
      <c r="X26" s="16">
        <v>173.20840000000001</v>
      </c>
      <c r="Y26" s="16">
        <v>191.30459999999999</v>
      </c>
      <c r="Z26" s="16">
        <v>204.10050000000001</v>
      </c>
      <c r="AA26" s="16">
        <v>281.22930000000002</v>
      </c>
      <c r="AB26" s="16">
        <v>240.874</v>
      </c>
      <c r="AC26" s="16">
        <v>270.87720000000002</v>
      </c>
      <c r="AD26" s="16">
        <v>2838.5036999999998</v>
      </c>
    </row>
    <row r="27" spans="2:30">
      <c r="C27" s="1" t="s">
        <v>104</v>
      </c>
      <c r="D27" s="1" t="s">
        <v>1003</v>
      </c>
      <c r="E27" s="17">
        <v>12334</v>
      </c>
      <c r="F27" s="17">
        <v>12623</v>
      </c>
      <c r="G27" s="17">
        <v>11222</v>
      </c>
      <c r="H27" s="17">
        <v>11684</v>
      </c>
      <c r="I27" s="17">
        <v>10736</v>
      </c>
      <c r="J27" s="17">
        <v>10978</v>
      </c>
      <c r="K27" s="17">
        <v>8318</v>
      </c>
      <c r="L27" s="17">
        <v>9904</v>
      </c>
      <c r="M27" s="17">
        <v>12031</v>
      </c>
      <c r="N27" s="17">
        <v>12108</v>
      </c>
      <c r="O27" s="17">
        <v>12222</v>
      </c>
      <c r="P27" s="17">
        <v>12023</v>
      </c>
      <c r="Q27" s="17">
        <v>136183</v>
      </c>
      <c r="R27" s="16">
        <v>247.1086</v>
      </c>
      <c r="S27" s="16">
        <v>251.95820000000001</v>
      </c>
      <c r="T27" s="16">
        <v>262.09969999999998</v>
      </c>
      <c r="U27" s="16">
        <v>287.69810000000001</v>
      </c>
      <c r="V27" s="16">
        <v>278.77249999999998</v>
      </c>
      <c r="W27" s="16">
        <v>188.2886</v>
      </c>
      <c r="X27" s="16">
        <v>200.71199999999999</v>
      </c>
      <c r="Y27" s="16">
        <v>184.779</v>
      </c>
      <c r="Z27" s="16">
        <v>201.33099999999999</v>
      </c>
      <c r="AA27" s="16">
        <v>250.47890000000001</v>
      </c>
      <c r="AB27" s="16">
        <v>222.86</v>
      </c>
      <c r="AC27" s="16">
        <v>310.73610000000002</v>
      </c>
      <c r="AD27" s="16">
        <v>2886.8227000000006</v>
      </c>
    </row>
    <row r="28" spans="2:30">
      <c r="C28" s="1" t="s">
        <v>105</v>
      </c>
      <c r="D28" s="1" t="s">
        <v>1004</v>
      </c>
      <c r="E28" s="17">
        <v>5907</v>
      </c>
      <c r="F28" s="17">
        <v>4806</v>
      </c>
      <c r="G28" s="17">
        <v>4940</v>
      </c>
      <c r="H28" s="17">
        <v>6001</v>
      </c>
      <c r="I28" s="17">
        <v>4875</v>
      </c>
      <c r="J28" s="17">
        <v>5749</v>
      </c>
      <c r="K28" s="17">
        <v>3266</v>
      </c>
      <c r="L28" s="17">
        <v>3919</v>
      </c>
      <c r="M28" s="17">
        <v>4481</v>
      </c>
      <c r="N28" s="17">
        <v>4699</v>
      </c>
      <c r="O28" s="17">
        <v>4719</v>
      </c>
      <c r="P28" s="17">
        <v>4556</v>
      </c>
      <c r="Q28" s="17">
        <v>57918</v>
      </c>
      <c r="R28" s="16">
        <v>147.6754</v>
      </c>
      <c r="S28" s="16">
        <v>148.56559999999999</v>
      </c>
      <c r="T28" s="16">
        <v>124.102</v>
      </c>
      <c r="U28" s="16">
        <v>124.4853</v>
      </c>
      <c r="V28" s="16">
        <v>123.91030000000001</v>
      </c>
      <c r="W28" s="16">
        <v>125.6848</v>
      </c>
      <c r="X28" s="16">
        <v>84.892600000000002</v>
      </c>
      <c r="Y28" s="16">
        <v>110.7949</v>
      </c>
      <c r="Z28" s="16">
        <v>92.843199999999996</v>
      </c>
      <c r="AA28" s="16">
        <v>128.4896</v>
      </c>
      <c r="AB28" s="16">
        <v>119.9692</v>
      </c>
      <c r="AC28" s="16">
        <v>96.976900000000001</v>
      </c>
      <c r="AD28" s="16">
        <v>1428.3897999999999</v>
      </c>
    </row>
    <row r="29" spans="2:30">
      <c r="C29" s="1" t="s">
        <v>106</v>
      </c>
      <c r="D29" s="1" t="s">
        <v>1005</v>
      </c>
      <c r="E29" s="17">
        <v>26871</v>
      </c>
      <c r="F29" s="17">
        <v>30474</v>
      </c>
      <c r="G29" s="17">
        <v>33826</v>
      </c>
      <c r="H29" s="17">
        <v>32084</v>
      </c>
      <c r="I29" s="17">
        <v>30953</v>
      </c>
      <c r="J29" s="17">
        <v>32830</v>
      </c>
      <c r="K29" s="17">
        <v>18836</v>
      </c>
      <c r="L29" s="17">
        <v>19843</v>
      </c>
      <c r="M29" s="17">
        <v>29764</v>
      </c>
      <c r="N29" s="17">
        <v>28888</v>
      </c>
      <c r="O29" s="17">
        <v>27070</v>
      </c>
      <c r="P29" s="17">
        <v>26788</v>
      </c>
      <c r="Q29" s="17">
        <v>338227</v>
      </c>
      <c r="R29" s="16">
        <v>1347.6206</v>
      </c>
      <c r="S29" s="16">
        <v>1335.9105999999999</v>
      </c>
      <c r="T29" s="16">
        <v>1380.9853000000001</v>
      </c>
      <c r="U29" s="16">
        <v>1331.8975</v>
      </c>
      <c r="V29" s="16">
        <v>1309.7650000000001</v>
      </c>
      <c r="W29" s="16">
        <v>1323.357</v>
      </c>
      <c r="X29" s="16">
        <v>989.15719999999999</v>
      </c>
      <c r="Y29" s="16">
        <v>1037.0614</v>
      </c>
      <c r="Z29" s="16">
        <v>1280</v>
      </c>
      <c r="AA29" s="16">
        <v>1327.18</v>
      </c>
      <c r="AB29" s="16">
        <v>1410.6220000000001</v>
      </c>
      <c r="AC29" s="16">
        <v>1381.9666999999999</v>
      </c>
      <c r="AD29" s="16">
        <v>15455.523300000001</v>
      </c>
    </row>
    <row r="30" spans="2:30">
      <c r="C30" s="1" t="s">
        <v>107</v>
      </c>
      <c r="D30" s="1" t="s">
        <v>1006</v>
      </c>
      <c r="E30" s="17">
        <v>11896</v>
      </c>
      <c r="F30" s="17">
        <v>11299</v>
      </c>
      <c r="G30" s="17">
        <v>12011</v>
      </c>
      <c r="H30" s="17">
        <v>15678</v>
      </c>
      <c r="I30" s="17">
        <v>11933</v>
      </c>
      <c r="J30" s="17">
        <v>12611</v>
      </c>
      <c r="K30" s="17">
        <v>7497</v>
      </c>
      <c r="L30" s="17">
        <v>8094</v>
      </c>
      <c r="M30" s="17">
        <v>8989</v>
      </c>
      <c r="N30" s="17">
        <v>8965</v>
      </c>
      <c r="O30" s="17">
        <v>10356</v>
      </c>
      <c r="P30" s="17">
        <v>10818</v>
      </c>
      <c r="Q30" s="17">
        <v>130147</v>
      </c>
      <c r="R30" s="16">
        <v>403.32560000000001</v>
      </c>
      <c r="S30" s="16">
        <v>384.35480000000001</v>
      </c>
      <c r="T30" s="16">
        <v>427.44709999999998</v>
      </c>
      <c r="U30" s="16">
        <v>423.72739999999999</v>
      </c>
      <c r="V30" s="16">
        <v>395.21409999999997</v>
      </c>
      <c r="W30" s="16">
        <v>374.02780000000001</v>
      </c>
      <c r="X30" s="16">
        <v>292.97070000000002</v>
      </c>
      <c r="Y30" s="16">
        <v>273.22160000000002</v>
      </c>
      <c r="Z30" s="16">
        <v>273.22160000000002</v>
      </c>
      <c r="AA30" s="16">
        <v>418.80419999999998</v>
      </c>
      <c r="AB30" s="16">
        <v>379.6481</v>
      </c>
      <c r="AC30" s="16">
        <v>338.20170000000002</v>
      </c>
      <c r="AD30" s="16">
        <v>4384.1646999999994</v>
      </c>
    </row>
    <row r="31" spans="2:30">
      <c r="C31" s="1" t="s">
        <v>108</v>
      </c>
      <c r="D31" s="1" t="s">
        <v>1007</v>
      </c>
      <c r="E31" s="17">
        <v>10599</v>
      </c>
      <c r="F31" s="17">
        <v>7079</v>
      </c>
      <c r="G31" s="17">
        <v>9123</v>
      </c>
      <c r="H31" s="17">
        <v>9769</v>
      </c>
      <c r="I31" s="17">
        <v>9748</v>
      </c>
      <c r="J31" s="17">
        <v>9007</v>
      </c>
      <c r="K31" s="17">
        <v>6338</v>
      </c>
      <c r="L31" s="17">
        <v>6657</v>
      </c>
      <c r="M31" s="17">
        <v>6907</v>
      </c>
      <c r="N31" s="17">
        <v>9539</v>
      </c>
      <c r="O31" s="17">
        <v>9543</v>
      </c>
      <c r="P31" s="17">
        <v>9572</v>
      </c>
      <c r="Q31" s="17">
        <v>103881</v>
      </c>
      <c r="R31" s="16">
        <v>316.18220000000002</v>
      </c>
      <c r="S31" s="16">
        <v>277.98450000000003</v>
      </c>
      <c r="T31" s="16">
        <v>265.24169999999998</v>
      </c>
      <c r="U31" s="16">
        <v>268.91300000000001</v>
      </c>
      <c r="V31" s="16">
        <v>223.08340000000001</v>
      </c>
      <c r="W31" s="16">
        <v>221.8672</v>
      </c>
      <c r="X31" s="16">
        <v>168.2</v>
      </c>
      <c r="Y31" s="16">
        <v>146.81120000000001</v>
      </c>
      <c r="Z31" s="16">
        <v>211.57130000000001</v>
      </c>
      <c r="AA31" s="16">
        <v>251.29689999999999</v>
      </c>
      <c r="AB31" s="16">
        <v>249.49</v>
      </c>
      <c r="AC31" s="16">
        <v>208.47489999999999</v>
      </c>
      <c r="AD31" s="16">
        <v>2809.1162999999997</v>
      </c>
    </row>
    <row r="32" spans="2:30">
      <c r="C32" s="1" t="s">
        <v>109</v>
      </c>
      <c r="D32" s="1" t="s">
        <v>1008</v>
      </c>
      <c r="E32" s="17">
        <v>24155</v>
      </c>
      <c r="F32" s="17">
        <v>23318</v>
      </c>
      <c r="G32" s="17">
        <v>22913</v>
      </c>
      <c r="H32" s="17">
        <v>24116</v>
      </c>
      <c r="I32" s="17">
        <v>21482</v>
      </c>
      <c r="J32" s="17">
        <v>20831</v>
      </c>
      <c r="K32" s="17">
        <v>16168</v>
      </c>
      <c r="L32" s="17">
        <v>18015</v>
      </c>
      <c r="M32" s="17">
        <v>24618</v>
      </c>
      <c r="N32" s="17">
        <v>22116</v>
      </c>
      <c r="O32" s="17">
        <v>21111</v>
      </c>
      <c r="P32" s="17">
        <v>21155</v>
      </c>
      <c r="Q32" s="17">
        <v>259998</v>
      </c>
      <c r="R32" s="16">
        <v>1013.86</v>
      </c>
      <c r="S32" s="16">
        <v>975.13</v>
      </c>
      <c r="T32" s="16">
        <v>1038.8900000000001</v>
      </c>
      <c r="U32" s="16">
        <v>1059.07</v>
      </c>
      <c r="V32" s="16">
        <v>917.09</v>
      </c>
      <c r="W32" s="16">
        <v>863.7</v>
      </c>
      <c r="X32" s="16">
        <v>638.26</v>
      </c>
      <c r="Y32" s="16">
        <v>731.8</v>
      </c>
      <c r="Z32" s="16">
        <v>820.88</v>
      </c>
      <c r="AA32" s="16">
        <v>924.97</v>
      </c>
      <c r="AB32" s="16">
        <v>864.22</v>
      </c>
      <c r="AC32" s="16">
        <v>837.75</v>
      </c>
      <c r="AD32" s="16">
        <v>10685.619999999999</v>
      </c>
    </row>
    <row r="33" spans="2:30">
      <c r="C33" s="1" t="s">
        <v>110</v>
      </c>
      <c r="D33" s="1" t="s">
        <v>1009</v>
      </c>
      <c r="E33" s="17">
        <v>8870</v>
      </c>
      <c r="F33" s="17">
        <v>7453</v>
      </c>
      <c r="G33" s="17">
        <v>7575</v>
      </c>
      <c r="H33" s="17">
        <v>9195</v>
      </c>
      <c r="I33" s="17">
        <v>8974</v>
      </c>
      <c r="J33" s="17">
        <v>7698</v>
      </c>
      <c r="K33" s="17">
        <v>2591</v>
      </c>
      <c r="L33" s="17">
        <v>3118</v>
      </c>
      <c r="M33" s="17">
        <v>6915</v>
      </c>
      <c r="N33" s="17">
        <v>7846</v>
      </c>
      <c r="O33" s="17">
        <v>7271</v>
      </c>
      <c r="P33" s="17">
        <v>7511</v>
      </c>
      <c r="Q33" s="17">
        <v>85017</v>
      </c>
      <c r="R33" s="16">
        <v>393.2681</v>
      </c>
      <c r="S33" s="16">
        <v>378.36790000000002</v>
      </c>
      <c r="T33" s="16">
        <v>370.98739999999998</v>
      </c>
      <c r="U33" s="16">
        <v>377.60070000000002</v>
      </c>
      <c r="V33" s="16">
        <v>308.29239999999999</v>
      </c>
      <c r="W33" s="16">
        <v>258.35640000000001</v>
      </c>
      <c r="X33" s="16">
        <v>258.36</v>
      </c>
      <c r="Y33" s="16">
        <v>258.36</v>
      </c>
      <c r="Z33" s="16">
        <v>211.34700000000001</v>
      </c>
      <c r="AA33" s="16">
        <v>267.7586</v>
      </c>
      <c r="AB33" s="16">
        <v>214.3237</v>
      </c>
      <c r="AC33" s="16">
        <v>161.0326</v>
      </c>
      <c r="AD33" s="16">
        <v>3458.0548000000003</v>
      </c>
    </row>
    <row r="34" spans="2:30">
      <c r="C34" s="1" t="s">
        <v>111</v>
      </c>
      <c r="D34" s="1" t="s">
        <v>1010</v>
      </c>
      <c r="E34" s="17">
        <v>20212</v>
      </c>
      <c r="F34" s="17">
        <v>19127</v>
      </c>
      <c r="G34" s="17">
        <v>18065</v>
      </c>
      <c r="H34" s="17">
        <v>21983</v>
      </c>
      <c r="I34" s="17">
        <v>21324</v>
      </c>
      <c r="J34" s="17">
        <v>21504</v>
      </c>
      <c r="K34" s="17">
        <v>11518</v>
      </c>
      <c r="L34" s="17">
        <v>14833</v>
      </c>
      <c r="M34" s="17">
        <v>18256</v>
      </c>
      <c r="N34" s="17">
        <v>18004</v>
      </c>
      <c r="O34" s="17">
        <v>17774</v>
      </c>
      <c r="P34" s="17">
        <v>18928</v>
      </c>
      <c r="Q34" s="17">
        <v>221528</v>
      </c>
      <c r="R34" s="16">
        <v>1253.74</v>
      </c>
      <c r="S34" s="16">
        <v>1246.9015999999999</v>
      </c>
      <c r="T34" s="16">
        <v>1212.1926000000001</v>
      </c>
      <c r="U34" s="16">
        <v>1316.1369</v>
      </c>
      <c r="V34" s="16">
        <v>1191.2727</v>
      </c>
      <c r="W34" s="16">
        <v>1148.212</v>
      </c>
      <c r="X34" s="16">
        <v>981.75599999999997</v>
      </c>
      <c r="Y34" s="16">
        <v>1182.9390000000001</v>
      </c>
      <c r="Z34" s="16">
        <v>1319.4466</v>
      </c>
      <c r="AA34" s="16">
        <v>1511.62</v>
      </c>
      <c r="AB34" s="16">
        <v>1507.3</v>
      </c>
      <c r="AC34" s="16">
        <v>1505.1554000000001</v>
      </c>
      <c r="AD34" s="16">
        <v>15376.672799999997</v>
      </c>
    </row>
    <row r="35" spans="2:30">
      <c r="C35" s="1" t="s">
        <v>112</v>
      </c>
      <c r="D35" s="1" t="s">
        <v>1011</v>
      </c>
      <c r="E35" s="17">
        <v>16313</v>
      </c>
      <c r="F35" s="17">
        <v>16720</v>
      </c>
      <c r="G35" s="17">
        <v>13336</v>
      </c>
      <c r="H35" s="17">
        <v>15635</v>
      </c>
      <c r="I35" s="17">
        <v>14071</v>
      </c>
      <c r="J35" s="17">
        <v>13571</v>
      </c>
      <c r="K35" s="17">
        <v>8906</v>
      </c>
      <c r="L35" s="17">
        <v>9712</v>
      </c>
      <c r="M35" s="17">
        <v>12116</v>
      </c>
      <c r="N35" s="17">
        <v>13093</v>
      </c>
      <c r="O35" s="17">
        <v>13775</v>
      </c>
      <c r="P35" s="17">
        <v>13364</v>
      </c>
      <c r="Q35" s="17">
        <v>160612</v>
      </c>
      <c r="R35" s="16">
        <v>647.37220000000002</v>
      </c>
      <c r="S35" s="16">
        <v>650.21310000000005</v>
      </c>
      <c r="T35" s="16">
        <v>587.67330000000004</v>
      </c>
      <c r="U35" s="16">
        <v>575.96820000000002</v>
      </c>
      <c r="V35" s="16">
        <v>565.90930000000003</v>
      </c>
      <c r="W35" s="16">
        <v>543.30050000000006</v>
      </c>
      <c r="X35" s="16">
        <v>375.15379999999999</v>
      </c>
      <c r="Y35" s="16">
        <v>574.29089999999997</v>
      </c>
      <c r="Z35" s="16">
        <v>519.80380000000002</v>
      </c>
      <c r="AA35" s="16">
        <v>550.48080000000004</v>
      </c>
      <c r="AB35" s="16">
        <v>618.07809999999995</v>
      </c>
      <c r="AC35" s="16">
        <v>599.35329999999999</v>
      </c>
      <c r="AD35" s="16">
        <v>6807.5973000000004</v>
      </c>
    </row>
    <row r="36" spans="2:30">
      <c r="C36" s="1" t="s">
        <v>113</v>
      </c>
      <c r="D36" s="1" t="s">
        <v>1012</v>
      </c>
      <c r="E36" s="17">
        <v>11661</v>
      </c>
      <c r="F36" s="17">
        <v>12477</v>
      </c>
      <c r="G36" s="17">
        <v>11194</v>
      </c>
      <c r="H36" s="17">
        <v>12229</v>
      </c>
      <c r="I36" s="17">
        <v>9636</v>
      </c>
      <c r="J36" s="17">
        <v>11442</v>
      </c>
      <c r="K36" s="17">
        <v>7602</v>
      </c>
      <c r="L36" s="17">
        <v>7905</v>
      </c>
      <c r="M36" s="17">
        <v>7499</v>
      </c>
      <c r="N36" s="17">
        <v>10050</v>
      </c>
      <c r="O36" s="17">
        <v>8512</v>
      </c>
      <c r="P36" s="17">
        <v>9301</v>
      </c>
      <c r="Q36" s="17">
        <v>119508</v>
      </c>
      <c r="R36" s="16">
        <v>312.2235</v>
      </c>
      <c r="S36" s="16">
        <v>307.78960000000001</v>
      </c>
      <c r="T36" s="16">
        <v>273.69119999999998</v>
      </c>
      <c r="U36" s="16">
        <v>272.7987</v>
      </c>
      <c r="V36" s="16">
        <v>230.68879999999999</v>
      </c>
      <c r="W36" s="16">
        <v>259.16680000000002</v>
      </c>
      <c r="X36" s="16">
        <v>177.10390000000001</v>
      </c>
      <c r="Y36" s="16">
        <v>194.0752</v>
      </c>
      <c r="Z36" s="16">
        <v>217.28380000000001</v>
      </c>
      <c r="AA36" s="16">
        <v>293.18</v>
      </c>
      <c r="AB36" s="16">
        <v>313.60000000000002</v>
      </c>
      <c r="AC36" s="16">
        <v>299.88</v>
      </c>
      <c r="AD36" s="16">
        <v>3151.4814999999999</v>
      </c>
    </row>
    <row r="37" spans="2:30">
      <c r="C37" s="1" t="s">
        <v>114</v>
      </c>
      <c r="D37" s="1" t="s">
        <v>1013</v>
      </c>
      <c r="E37" s="17">
        <v>7359</v>
      </c>
      <c r="F37" s="17">
        <v>6681</v>
      </c>
      <c r="G37" s="17">
        <v>8569</v>
      </c>
      <c r="H37" s="17">
        <v>7465</v>
      </c>
      <c r="I37" s="17">
        <v>6599</v>
      </c>
      <c r="J37" s="17">
        <v>7490</v>
      </c>
      <c r="K37" s="17">
        <v>4387</v>
      </c>
      <c r="L37" s="17">
        <v>4922</v>
      </c>
      <c r="M37" s="17">
        <v>5757</v>
      </c>
      <c r="N37" s="17">
        <v>6567</v>
      </c>
      <c r="O37" s="17">
        <v>7369</v>
      </c>
      <c r="P37" s="17">
        <v>7680</v>
      </c>
      <c r="Q37" s="17">
        <v>80845</v>
      </c>
      <c r="R37" s="16">
        <v>209.4529</v>
      </c>
      <c r="S37" s="16">
        <v>177.3724</v>
      </c>
      <c r="T37" s="16">
        <v>207.5943</v>
      </c>
      <c r="U37" s="16">
        <v>184.678</v>
      </c>
      <c r="V37" s="16">
        <v>167.5984</v>
      </c>
      <c r="W37" s="16">
        <v>171.19159999999999</v>
      </c>
      <c r="X37" s="16">
        <v>155.0873</v>
      </c>
      <c r="Y37" s="16">
        <v>166.40430000000001</v>
      </c>
      <c r="Z37" s="16">
        <v>149.4512</v>
      </c>
      <c r="AA37" s="16">
        <v>208.86349999999999</v>
      </c>
      <c r="AB37" s="16">
        <v>211.7302</v>
      </c>
      <c r="AC37" s="16">
        <v>184.9374</v>
      </c>
      <c r="AD37" s="16">
        <v>2194.3614999999995</v>
      </c>
    </row>
    <row r="38" spans="2:30">
      <c r="C38" s="1" t="s">
        <v>115</v>
      </c>
      <c r="D38" s="1" t="s">
        <v>1014</v>
      </c>
      <c r="E38" s="17">
        <v>9936</v>
      </c>
      <c r="F38" s="17">
        <v>8847</v>
      </c>
      <c r="G38" s="17">
        <v>8230</v>
      </c>
      <c r="H38" s="17">
        <v>9327</v>
      </c>
      <c r="I38" s="17">
        <v>8636</v>
      </c>
      <c r="J38" s="17">
        <v>8849</v>
      </c>
      <c r="K38" s="17">
        <v>6453</v>
      </c>
      <c r="L38" s="17">
        <v>6712</v>
      </c>
      <c r="M38" s="17">
        <v>7850</v>
      </c>
      <c r="N38" s="17">
        <v>8429</v>
      </c>
      <c r="O38" s="17">
        <v>8448</v>
      </c>
      <c r="P38" s="17">
        <v>7940</v>
      </c>
      <c r="Q38" s="17">
        <v>99657</v>
      </c>
      <c r="R38" s="16">
        <v>219.03039999999999</v>
      </c>
      <c r="S38" s="16">
        <v>202.08500000000001</v>
      </c>
      <c r="T38" s="16">
        <v>216.85890000000001</v>
      </c>
      <c r="U38" s="16">
        <v>201.48699999999999</v>
      </c>
      <c r="V38" s="16">
        <v>163.73429999999999</v>
      </c>
      <c r="W38" s="16">
        <v>203.9957</v>
      </c>
      <c r="X38" s="16">
        <v>150.357</v>
      </c>
      <c r="Y38" s="16">
        <v>155.06489999999999</v>
      </c>
      <c r="Z38" s="16">
        <v>171.15539999999999</v>
      </c>
      <c r="AA38" s="16">
        <v>186.5282</v>
      </c>
      <c r="AB38" s="16">
        <v>182.6181</v>
      </c>
      <c r="AC38" s="16">
        <v>166.0248</v>
      </c>
      <c r="AD38" s="16">
        <v>2218.9396999999999</v>
      </c>
    </row>
    <row r="39" spans="2:30">
      <c r="C39" s="1" t="s">
        <v>116</v>
      </c>
      <c r="D39" s="1" t="s">
        <v>1015</v>
      </c>
      <c r="E39" s="17">
        <v>13058</v>
      </c>
      <c r="F39" s="17">
        <v>12906</v>
      </c>
      <c r="G39" s="17">
        <v>12218</v>
      </c>
      <c r="H39" s="17">
        <v>14244</v>
      </c>
      <c r="I39" s="17">
        <v>12247</v>
      </c>
      <c r="J39" s="17">
        <v>12962</v>
      </c>
      <c r="K39" s="17">
        <v>7030</v>
      </c>
      <c r="L39" s="17">
        <v>8533</v>
      </c>
      <c r="M39" s="17">
        <v>10910</v>
      </c>
      <c r="N39" s="17">
        <v>11025</v>
      </c>
      <c r="O39" s="17">
        <v>9862</v>
      </c>
      <c r="P39" s="17">
        <v>10042</v>
      </c>
      <c r="Q39" s="17">
        <v>135037</v>
      </c>
      <c r="R39" s="16">
        <v>264.33929999999998</v>
      </c>
      <c r="S39" s="16">
        <v>164.73949999999999</v>
      </c>
      <c r="T39" s="16">
        <v>193.01429999999999</v>
      </c>
      <c r="U39" s="16">
        <v>172.82320000000001</v>
      </c>
      <c r="V39" s="16">
        <v>235.8477</v>
      </c>
      <c r="W39" s="16">
        <v>230.0813</v>
      </c>
      <c r="X39" s="16">
        <v>192.01439999999999</v>
      </c>
      <c r="Y39" s="16">
        <v>93.685100000000006</v>
      </c>
      <c r="Z39" s="16">
        <v>89.622</v>
      </c>
      <c r="AA39" s="16">
        <v>140.72540000000001</v>
      </c>
      <c r="AB39" s="16">
        <v>68.422499999999999</v>
      </c>
      <c r="AC39" s="16">
        <v>139.44909999999999</v>
      </c>
      <c r="AD39" s="16">
        <v>1984.7638000000002</v>
      </c>
    </row>
    <row r="40" spans="2:30">
      <c r="C40" s="1" t="s">
        <v>117</v>
      </c>
      <c r="D40" s="1" t="s">
        <v>1016</v>
      </c>
      <c r="E40" s="17">
        <v>5001</v>
      </c>
      <c r="F40" s="17">
        <v>4489</v>
      </c>
      <c r="G40" s="17">
        <v>4534</v>
      </c>
      <c r="H40" s="17">
        <v>4706</v>
      </c>
      <c r="I40" s="17">
        <v>4707</v>
      </c>
      <c r="J40" s="17">
        <v>4867</v>
      </c>
      <c r="K40" s="17">
        <v>3417</v>
      </c>
      <c r="L40" s="17">
        <v>3219</v>
      </c>
      <c r="M40" s="17">
        <v>3940</v>
      </c>
      <c r="N40" s="17">
        <v>4622</v>
      </c>
      <c r="O40" s="17">
        <v>4687</v>
      </c>
      <c r="P40" s="17">
        <v>4547</v>
      </c>
      <c r="Q40" s="17">
        <v>52736</v>
      </c>
      <c r="R40" s="16">
        <v>132.6096</v>
      </c>
      <c r="S40" s="16">
        <v>121.7</v>
      </c>
      <c r="T40" s="16">
        <v>112.1</v>
      </c>
      <c r="U40" s="16">
        <v>121.7959</v>
      </c>
      <c r="V40" s="16">
        <v>111.47410000000001</v>
      </c>
      <c r="W40" s="16">
        <v>112.3717</v>
      </c>
      <c r="X40" s="16">
        <v>125.4474</v>
      </c>
      <c r="Y40" s="16">
        <v>102.56829999999999</v>
      </c>
      <c r="Z40" s="16">
        <v>116.66</v>
      </c>
      <c r="AA40" s="16">
        <v>133.49619999999999</v>
      </c>
      <c r="AB40" s="16">
        <v>118.3578</v>
      </c>
      <c r="AC40" s="16">
        <v>97.627799999999993</v>
      </c>
      <c r="AD40" s="16">
        <v>1406.2088000000001</v>
      </c>
    </row>
    <row r="41" spans="2:30">
      <c r="C41" s="1" t="s">
        <v>118</v>
      </c>
      <c r="D41" s="1" t="s">
        <v>1017</v>
      </c>
      <c r="E41" s="17">
        <v>9481</v>
      </c>
      <c r="F41" s="17">
        <v>8957</v>
      </c>
      <c r="G41" s="17">
        <v>8361</v>
      </c>
      <c r="H41" s="17">
        <v>9062</v>
      </c>
      <c r="I41" s="17">
        <v>8116</v>
      </c>
      <c r="J41" s="17">
        <v>9316</v>
      </c>
      <c r="K41" s="17">
        <v>5978</v>
      </c>
      <c r="L41" s="17">
        <v>5736</v>
      </c>
      <c r="M41" s="17">
        <v>7054</v>
      </c>
      <c r="N41" s="17">
        <v>7453</v>
      </c>
      <c r="O41" s="17">
        <v>7453</v>
      </c>
      <c r="P41" s="17">
        <v>7453</v>
      </c>
      <c r="Q41" s="17">
        <v>94420</v>
      </c>
      <c r="R41" s="16">
        <v>183.09620000000001</v>
      </c>
      <c r="S41" s="16">
        <v>189.54169999999999</v>
      </c>
      <c r="T41" s="16">
        <v>166.20310000000001</v>
      </c>
      <c r="U41" s="16">
        <v>176.00829999999999</v>
      </c>
      <c r="V41" s="16">
        <v>175.83150000000001</v>
      </c>
      <c r="W41" s="16">
        <v>170.60550000000001</v>
      </c>
      <c r="X41" s="16">
        <v>176.83150000000001</v>
      </c>
      <c r="Y41" s="16">
        <v>192.4588</v>
      </c>
      <c r="Z41" s="16">
        <v>162.89349999999999</v>
      </c>
      <c r="AA41" s="16">
        <v>196.85669999999999</v>
      </c>
      <c r="AB41" s="16">
        <v>196.85669999999999</v>
      </c>
      <c r="AC41" s="16">
        <v>196.85669999999999</v>
      </c>
      <c r="AD41" s="16">
        <v>2184.0401999999999</v>
      </c>
    </row>
    <row r="42" spans="2:30">
      <c r="C42" s="1" t="s">
        <v>119</v>
      </c>
      <c r="D42" s="1" t="s">
        <v>1018</v>
      </c>
      <c r="E42" s="17">
        <v>8142</v>
      </c>
      <c r="F42" s="17">
        <v>7229</v>
      </c>
      <c r="G42" s="17">
        <v>5917</v>
      </c>
      <c r="H42" s="17">
        <v>7501</v>
      </c>
      <c r="I42" s="17">
        <v>7543</v>
      </c>
      <c r="J42" s="17">
        <v>7297</v>
      </c>
      <c r="K42" s="17">
        <v>4114</v>
      </c>
      <c r="L42" s="17">
        <v>4619</v>
      </c>
      <c r="M42" s="17">
        <v>6511</v>
      </c>
      <c r="N42" s="17">
        <v>6465</v>
      </c>
      <c r="O42" s="17">
        <v>5806</v>
      </c>
      <c r="P42" s="17">
        <v>6211</v>
      </c>
      <c r="Q42" s="17">
        <v>77355</v>
      </c>
      <c r="R42" s="16">
        <v>176.28100000000001</v>
      </c>
      <c r="S42" s="16">
        <v>241.69589999999999</v>
      </c>
      <c r="T42" s="16">
        <v>143.57300000000001</v>
      </c>
      <c r="U42" s="16">
        <v>219.34800000000001</v>
      </c>
      <c r="V42" s="16">
        <v>188.52</v>
      </c>
      <c r="W42" s="16">
        <v>163.51259999999999</v>
      </c>
      <c r="X42" s="16">
        <v>114.47920000000001</v>
      </c>
      <c r="Y42" s="16">
        <v>126.2012</v>
      </c>
      <c r="Z42" s="16">
        <v>173.83940000000001</v>
      </c>
      <c r="AA42" s="16">
        <v>156.01849999999999</v>
      </c>
      <c r="AB42" s="16">
        <v>178.8202</v>
      </c>
      <c r="AC42" s="16">
        <v>223.0454</v>
      </c>
      <c r="AD42" s="16">
        <v>2105.3343999999997</v>
      </c>
    </row>
    <row r="43" spans="2:30">
      <c r="C43" s="1" t="s">
        <v>120</v>
      </c>
      <c r="D43" s="1" t="s">
        <v>1019</v>
      </c>
      <c r="E43" s="17">
        <v>6333</v>
      </c>
      <c r="F43" s="17">
        <v>5915</v>
      </c>
      <c r="G43" s="17">
        <v>5581</v>
      </c>
      <c r="H43" s="17">
        <v>6606</v>
      </c>
      <c r="I43" s="17">
        <v>5582</v>
      </c>
      <c r="J43" s="17">
        <v>5536</v>
      </c>
      <c r="K43" s="17">
        <v>4084</v>
      </c>
      <c r="L43" s="17">
        <v>4521</v>
      </c>
      <c r="M43" s="17">
        <v>5083</v>
      </c>
      <c r="N43" s="17">
        <v>5636</v>
      </c>
      <c r="O43" s="17">
        <v>5765</v>
      </c>
      <c r="P43" s="17">
        <v>5530</v>
      </c>
      <c r="Q43" s="17">
        <v>66172</v>
      </c>
      <c r="R43" s="16">
        <v>177.8921</v>
      </c>
      <c r="S43" s="16">
        <v>135.22290000000001</v>
      </c>
      <c r="T43" s="16">
        <v>182.76130000000001</v>
      </c>
      <c r="U43" s="16">
        <v>182.3535</v>
      </c>
      <c r="V43" s="16">
        <v>161.2807</v>
      </c>
      <c r="W43" s="16">
        <v>148.0026</v>
      </c>
      <c r="X43" s="16">
        <v>199.53540000000001</v>
      </c>
      <c r="Y43" s="16">
        <v>184.08340000000001</v>
      </c>
      <c r="Z43" s="16">
        <v>137.39169999999999</v>
      </c>
      <c r="AA43" s="16">
        <v>139.9658</v>
      </c>
      <c r="AB43" s="16">
        <v>156.22020000000001</v>
      </c>
      <c r="AC43" s="16">
        <v>169.5915</v>
      </c>
      <c r="AD43" s="16">
        <v>1974.3010999999999</v>
      </c>
    </row>
    <row r="44" spans="2:30">
      <c r="C44" s="1" t="s">
        <v>121</v>
      </c>
      <c r="D44" s="1" t="s">
        <v>1020</v>
      </c>
      <c r="E44" s="17">
        <v>5320</v>
      </c>
      <c r="F44" s="17">
        <v>4620</v>
      </c>
      <c r="G44" s="17">
        <v>4158</v>
      </c>
      <c r="H44" s="17">
        <v>4668</v>
      </c>
      <c r="I44" s="17">
        <v>4443</v>
      </c>
      <c r="J44" s="17">
        <v>4143</v>
      </c>
      <c r="K44" s="17">
        <v>2828</v>
      </c>
      <c r="L44" s="17">
        <v>3436</v>
      </c>
      <c r="M44" s="17">
        <v>4153</v>
      </c>
      <c r="N44" s="17">
        <v>2828</v>
      </c>
      <c r="O44" s="17">
        <v>4632</v>
      </c>
      <c r="P44" s="17">
        <v>4236</v>
      </c>
      <c r="Q44" s="17">
        <v>49465</v>
      </c>
      <c r="R44" s="16">
        <v>103.3485</v>
      </c>
      <c r="S44" s="16">
        <v>94.776300000000006</v>
      </c>
      <c r="T44" s="16">
        <v>91.438299999999998</v>
      </c>
      <c r="U44" s="16">
        <v>107.56699999999999</v>
      </c>
      <c r="V44" s="16">
        <v>100.3867</v>
      </c>
      <c r="W44" s="16">
        <v>98.771600000000007</v>
      </c>
      <c r="X44" s="16">
        <v>65.266999999999996</v>
      </c>
      <c r="Y44" s="16">
        <v>77.441400000000002</v>
      </c>
      <c r="Z44" s="16">
        <v>86.278700000000001</v>
      </c>
      <c r="AA44" s="16">
        <v>65.266999999999996</v>
      </c>
      <c r="AB44" s="16">
        <v>95.712900000000005</v>
      </c>
      <c r="AC44" s="16">
        <v>90.365799999999993</v>
      </c>
      <c r="AD44" s="16">
        <v>1076.6212</v>
      </c>
    </row>
    <row r="45" spans="2:30">
      <c r="C45" s="1" t="s">
        <v>122</v>
      </c>
      <c r="D45" s="1" t="s">
        <v>1021</v>
      </c>
      <c r="E45" s="17">
        <v>2058</v>
      </c>
      <c r="F45" s="17">
        <v>1810</v>
      </c>
      <c r="G45" s="17">
        <v>1653</v>
      </c>
      <c r="H45" s="17">
        <v>1989</v>
      </c>
      <c r="I45" s="17">
        <v>1818</v>
      </c>
      <c r="J45" s="17">
        <v>1829</v>
      </c>
      <c r="K45" s="17">
        <v>1520</v>
      </c>
      <c r="L45" s="17">
        <v>1471</v>
      </c>
      <c r="M45" s="17">
        <v>1555</v>
      </c>
      <c r="N45" s="17">
        <v>1827</v>
      </c>
      <c r="O45" s="17">
        <v>1620</v>
      </c>
      <c r="P45" s="17">
        <v>2062</v>
      </c>
      <c r="Q45" s="17">
        <v>21212</v>
      </c>
      <c r="R45" s="16">
        <v>56.076799999999999</v>
      </c>
      <c r="S45" s="16">
        <v>44.616900000000001</v>
      </c>
      <c r="T45" s="16">
        <v>56.963200000000001</v>
      </c>
      <c r="U45" s="16">
        <v>43.128999999999998</v>
      </c>
      <c r="V45" s="16">
        <v>36.205100000000002</v>
      </c>
      <c r="W45" s="16">
        <v>41.648800000000001</v>
      </c>
      <c r="X45" s="16">
        <v>48.647500000000001</v>
      </c>
      <c r="Y45" s="16">
        <v>63.052199999999999</v>
      </c>
      <c r="Z45" s="16">
        <v>48.529400000000003</v>
      </c>
      <c r="AA45" s="16">
        <v>61.578800000000001</v>
      </c>
      <c r="AB45" s="16">
        <v>41.339199999999998</v>
      </c>
      <c r="AC45" s="16">
        <v>41.9086</v>
      </c>
      <c r="AD45" s="16">
        <v>583.69549999999992</v>
      </c>
    </row>
    <row r="46" spans="2:30">
      <c r="B46" s="1" t="s">
        <v>7</v>
      </c>
      <c r="C46" s="1" t="s">
        <v>123</v>
      </c>
      <c r="D46" s="1" t="s">
        <v>1022</v>
      </c>
      <c r="E46" s="17">
        <v>42781</v>
      </c>
      <c r="F46" s="17">
        <v>41955</v>
      </c>
      <c r="G46" s="17">
        <v>40095</v>
      </c>
      <c r="H46" s="17">
        <v>46131</v>
      </c>
      <c r="I46" s="17">
        <v>40721</v>
      </c>
      <c r="J46" s="17">
        <v>39584</v>
      </c>
      <c r="K46" s="17">
        <v>24386</v>
      </c>
      <c r="L46" s="17">
        <v>29352</v>
      </c>
      <c r="M46" s="17">
        <v>45537</v>
      </c>
      <c r="N46" s="17">
        <v>41436</v>
      </c>
      <c r="O46" s="17">
        <v>43338</v>
      </c>
      <c r="P46" s="17">
        <v>43975</v>
      </c>
      <c r="Q46" s="17">
        <v>479291</v>
      </c>
      <c r="R46" s="16">
        <v>4589.6634999999997</v>
      </c>
      <c r="S46" s="16">
        <v>4196.6097</v>
      </c>
      <c r="T46" s="16">
        <v>4491.4062000000004</v>
      </c>
      <c r="U46" s="16">
        <v>4471.5757000000003</v>
      </c>
      <c r="V46" s="16">
        <v>4349.6770999999999</v>
      </c>
      <c r="W46" s="16">
        <v>4138.4089999999997</v>
      </c>
      <c r="X46" s="16">
        <v>3382.6167999999998</v>
      </c>
      <c r="Y46" s="16">
        <v>4193.2888000000003</v>
      </c>
      <c r="Z46" s="16">
        <v>4679.0601999999999</v>
      </c>
      <c r="AA46" s="16">
        <v>4676.1732000000002</v>
      </c>
      <c r="AB46" s="16">
        <v>4178.6671999999999</v>
      </c>
      <c r="AC46" s="16">
        <v>4568.5168000000003</v>
      </c>
      <c r="AD46" s="16">
        <v>51915.664199999999</v>
      </c>
    </row>
    <row r="47" spans="2:30">
      <c r="C47" s="1" t="s">
        <v>124</v>
      </c>
      <c r="D47" s="1" t="s">
        <v>1023</v>
      </c>
      <c r="E47" s="17">
        <v>3386</v>
      </c>
      <c r="F47" s="17">
        <v>3289</v>
      </c>
      <c r="G47" s="17">
        <v>3056</v>
      </c>
      <c r="H47" s="17">
        <v>4315</v>
      </c>
      <c r="I47" s="17">
        <v>3774</v>
      </c>
      <c r="J47" s="17">
        <v>3190</v>
      </c>
      <c r="K47" s="17">
        <v>2166</v>
      </c>
      <c r="L47" s="17">
        <v>2635</v>
      </c>
      <c r="M47" s="17">
        <v>2765</v>
      </c>
      <c r="N47" s="17">
        <v>3119</v>
      </c>
      <c r="O47" s="17">
        <v>3984</v>
      </c>
      <c r="P47" s="17">
        <v>3780</v>
      </c>
      <c r="Q47" s="17">
        <v>39459</v>
      </c>
      <c r="R47" s="16">
        <v>123.6099</v>
      </c>
      <c r="S47" s="16">
        <v>99.189700000000002</v>
      </c>
      <c r="T47" s="16">
        <v>96.041499999999999</v>
      </c>
      <c r="U47" s="16">
        <v>106.4644</v>
      </c>
      <c r="V47" s="16">
        <v>75.806200000000004</v>
      </c>
      <c r="W47" s="16">
        <v>82.542699999999996</v>
      </c>
      <c r="X47" s="16">
        <v>39.5503</v>
      </c>
      <c r="Y47" s="16">
        <v>66.782499999999999</v>
      </c>
      <c r="Z47" s="16">
        <v>75.265000000000001</v>
      </c>
      <c r="AA47" s="16">
        <v>83.815899999999999</v>
      </c>
      <c r="AB47" s="16">
        <v>85.253100000000003</v>
      </c>
      <c r="AC47" s="16">
        <v>90.696700000000007</v>
      </c>
      <c r="AD47" s="16">
        <v>1025.0179000000001</v>
      </c>
    </row>
    <row r="48" spans="2:30">
      <c r="C48" s="1" t="s">
        <v>125</v>
      </c>
      <c r="D48" s="1" t="s">
        <v>1024</v>
      </c>
      <c r="E48" s="17">
        <v>3601</v>
      </c>
      <c r="F48" s="17">
        <v>3143</v>
      </c>
      <c r="G48" s="17">
        <v>3158</v>
      </c>
      <c r="H48" s="17">
        <v>3287</v>
      </c>
      <c r="I48" s="17">
        <v>2875</v>
      </c>
      <c r="J48" s="17">
        <v>4162</v>
      </c>
      <c r="K48" s="17">
        <v>1685</v>
      </c>
      <c r="L48" s="17">
        <v>2091</v>
      </c>
      <c r="M48" s="17">
        <v>3327</v>
      </c>
      <c r="N48" s="17">
        <v>2812</v>
      </c>
      <c r="O48" s="17">
        <v>2759</v>
      </c>
      <c r="P48" s="17">
        <v>3181</v>
      </c>
      <c r="Q48" s="17">
        <v>36081</v>
      </c>
      <c r="R48" s="16">
        <v>74.748999999999995</v>
      </c>
      <c r="S48" s="16">
        <v>82.966300000000004</v>
      </c>
      <c r="T48" s="16">
        <v>82.97</v>
      </c>
      <c r="U48" s="16">
        <v>82.97</v>
      </c>
      <c r="V48" s="16">
        <v>82.97</v>
      </c>
      <c r="W48" s="16">
        <v>59.9375</v>
      </c>
      <c r="X48" s="16">
        <v>43.479700000000001</v>
      </c>
      <c r="Y48" s="16">
        <v>45.261099999999999</v>
      </c>
      <c r="Z48" s="16">
        <v>59.022199999999998</v>
      </c>
      <c r="AA48" s="16">
        <v>59.022199999999998</v>
      </c>
      <c r="AB48" s="16">
        <v>59.022199999999998</v>
      </c>
      <c r="AC48" s="16">
        <v>72.719300000000004</v>
      </c>
      <c r="AD48" s="16">
        <v>805.08949999999993</v>
      </c>
    </row>
    <row r="49" spans="2:30">
      <c r="C49" s="1" t="s">
        <v>126</v>
      </c>
      <c r="D49" s="1" t="s">
        <v>1025</v>
      </c>
      <c r="E49" s="17">
        <v>7309</v>
      </c>
      <c r="F49" s="17">
        <v>6995</v>
      </c>
      <c r="G49" s="17">
        <v>6723</v>
      </c>
      <c r="H49" s="17">
        <v>6877</v>
      </c>
      <c r="I49" s="17">
        <v>5890</v>
      </c>
      <c r="J49" s="17">
        <v>6586</v>
      </c>
      <c r="K49" s="17">
        <v>4177</v>
      </c>
      <c r="L49" s="17">
        <v>4632</v>
      </c>
      <c r="M49" s="17">
        <v>4901</v>
      </c>
      <c r="N49" s="17">
        <v>6964</v>
      </c>
      <c r="O49" s="17">
        <v>4960</v>
      </c>
      <c r="P49" s="17">
        <v>5828</v>
      </c>
      <c r="Q49" s="17">
        <v>71842</v>
      </c>
      <c r="R49" s="16">
        <v>189.46799999999999</v>
      </c>
      <c r="S49" s="16">
        <v>160.1798</v>
      </c>
      <c r="T49" s="16">
        <v>147.96539999999999</v>
      </c>
      <c r="U49" s="16">
        <v>151.39869999999999</v>
      </c>
      <c r="V49" s="16">
        <v>172.53469999999999</v>
      </c>
      <c r="W49" s="16">
        <v>142.38560000000001</v>
      </c>
      <c r="X49" s="16">
        <v>111.1579</v>
      </c>
      <c r="Y49" s="16">
        <v>128.15350000000001</v>
      </c>
      <c r="Z49" s="16">
        <v>139.75470000000001</v>
      </c>
      <c r="AA49" s="16">
        <v>138.25729999999999</v>
      </c>
      <c r="AB49" s="16">
        <v>135.35040000000001</v>
      </c>
      <c r="AC49" s="16">
        <v>141.84180000000001</v>
      </c>
      <c r="AD49" s="16">
        <v>1758.4477999999997</v>
      </c>
    </row>
    <row r="50" spans="2:30">
      <c r="C50" s="1" t="s">
        <v>127</v>
      </c>
      <c r="D50" s="1" t="s">
        <v>1026</v>
      </c>
      <c r="E50" s="17">
        <v>11557</v>
      </c>
      <c r="F50" s="17">
        <v>9873</v>
      </c>
      <c r="G50" s="17">
        <v>9798</v>
      </c>
      <c r="H50" s="17">
        <v>10768</v>
      </c>
      <c r="I50" s="17">
        <v>9398</v>
      </c>
      <c r="J50" s="17">
        <v>9131</v>
      </c>
      <c r="K50" s="17">
        <v>6015</v>
      </c>
      <c r="L50" s="17">
        <v>7106</v>
      </c>
      <c r="M50" s="17">
        <v>8887</v>
      </c>
      <c r="N50" s="17">
        <v>8987</v>
      </c>
      <c r="O50" s="17">
        <v>8974</v>
      </c>
      <c r="P50" s="17">
        <v>9074</v>
      </c>
      <c r="Q50" s="17">
        <v>109568</v>
      </c>
      <c r="R50" s="16">
        <v>251.83</v>
      </c>
      <c r="S50" s="16">
        <v>270.52999999999997</v>
      </c>
      <c r="T50" s="16">
        <v>261.48</v>
      </c>
      <c r="U50" s="16">
        <v>278.41000000000003</v>
      </c>
      <c r="V50" s="16">
        <v>214.99</v>
      </c>
      <c r="W50" s="16">
        <v>238.93</v>
      </c>
      <c r="X50" s="16">
        <v>144.19999999999999</v>
      </c>
      <c r="Y50" s="16">
        <v>200.89</v>
      </c>
      <c r="Z50" s="16">
        <v>205.79</v>
      </c>
      <c r="AA50" s="16">
        <v>257.45999999999998</v>
      </c>
      <c r="AB50" s="16">
        <v>259.94</v>
      </c>
      <c r="AC50" s="16">
        <v>229.86</v>
      </c>
      <c r="AD50" s="16">
        <v>2814.3100000000004</v>
      </c>
    </row>
    <row r="51" spans="2:30">
      <c r="C51" s="1" t="s">
        <v>128</v>
      </c>
      <c r="D51" s="1" t="s">
        <v>1027</v>
      </c>
      <c r="E51" s="17">
        <v>10065</v>
      </c>
      <c r="F51" s="17">
        <v>10089</v>
      </c>
      <c r="G51" s="17">
        <v>9385</v>
      </c>
      <c r="H51" s="17">
        <v>13491</v>
      </c>
      <c r="I51" s="17">
        <v>11358</v>
      </c>
      <c r="J51" s="17">
        <v>10106</v>
      </c>
      <c r="K51" s="17">
        <v>6756</v>
      </c>
      <c r="L51" s="17">
        <v>6256</v>
      </c>
      <c r="M51" s="17">
        <v>8966</v>
      </c>
      <c r="N51" s="17">
        <v>10266</v>
      </c>
      <c r="O51" s="17">
        <v>8702</v>
      </c>
      <c r="P51" s="17">
        <v>9981</v>
      </c>
      <c r="Q51" s="17">
        <v>115421</v>
      </c>
      <c r="R51" s="16">
        <v>303.22199999999998</v>
      </c>
      <c r="S51" s="16">
        <v>413.59789999999998</v>
      </c>
      <c r="T51" s="16">
        <v>370.45010000000002</v>
      </c>
      <c r="U51" s="16">
        <v>419.22399999999999</v>
      </c>
      <c r="V51" s="16">
        <v>338.95769999999999</v>
      </c>
      <c r="W51" s="16">
        <v>316.4751</v>
      </c>
      <c r="X51" s="16">
        <v>268.26459999999997</v>
      </c>
      <c r="Y51" s="16">
        <v>275.81819999999999</v>
      </c>
      <c r="Z51" s="16">
        <v>324.81110000000001</v>
      </c>
      <c r="AA51" s="16">
        <v>360.15370000000001</v>
      </c>
      <c r="AB51" s="16">
        <v>413.43090000000001</v>
      </c>
      <c r="AC51" s="16">
        <v>288.07470000000001</v>
      </c>
      <c r="AD51" s="16">
        <v>4092.4799999999996</v>
      </c>
    </row>
    <row r="52" spans="2:30">
      <c r="C52" s="1" t="s">
        <v>129</v>
      </c>
      <c r="D52" s="1" t="s">
        <v>1028</v>
      </c>
      <c r="E52" s="17">
        <v>4363</v>
      </c>
      <c r="F52" s="17">
        <v>5401</v>
      </c>
      <c r="G52" s="17">
        <v>5221</v>
      </c>
      <c r="H52" s="17">
        <v>4655</v>
      </c>
      <c r="I52" s="17">
        <v>3552</v>
      </c>
      <c r="J52" s="17">
        <v>4791</v>
      </c>
      <c r="K52" s="17">
        <v>2692</v>
      </c>
      <c r="L52" s="17">
        <v>3535</v>
      </c>
      <c r="M52" s="17">
        <v>3743</v>
      </c>
      <c r="N52" s="17">
        <v>4321</v>
      </c>
      <c r="O52" s="17">
        <v>3691</v>
      </c>
      <c r="P52" s="17">
        <v>4343</v>
      </c>
      <c r="Q52" s="17">
        <v>50308</v>
      </c>
      <c r="R52" s="16">
        <v>139.95760000000001</v>
      </c>
      <c r="S52" s="16">
        <v>94.525300000000001</v>
      </c>
      <c r="T52" s="16">
        <v>106.7996</v>
      </c>
      <c r="U52" s="16">
        <v>122.1785</v>
      </c>
      <c r="V52" s="16">
        <v>107.407</v>
      </c>
      <c r="W52" s="16">
        <v>75.203699999999998</v>
      </c>
      <c r="X52" s="16">
        <v>75.305199999999999</v>
      </c>
      <c r="Y52" s="16">
        <v>84.405199999999994</v>
      </c>
      <c r="Z52" s="16">
        <v>93.889600000000002</v>
      </c>
      <c r="AA52" s="16">
        <v>112.65560000000001</v>
      </c>
      <c r="AB52" s="16">
        <v>89.853399999999993</v>
      </c>
      <c r="AC52" s="16">
        <v>92.724500000000006</v>
      </c>
      <c r="AD52" s="16">
        <v>1194.9052000000001</v>
      </c>
    </row>
    <row r="53" spans="2:30">
      <c r="C53" s="1" t="s">
        <v>130</v>
      </c>
      <c r="D53" s="1" t="s">
        <v>1029</v>
      </c>
      <c r="E53" s="17">
        <v>6570</v>
      </c>
      <c r="F53" s="17">
        <v>5754</v>
      </c>
      <c r="G53" s="17">
        <v>6033</v>
      </c>
      <c r="H53" s="17">
        <v>6805</v>
      </c>
      <c r="I53" s="17">
        <v>5791</v>
      </c>
      <c r="J53" s="17">
        <v>5703</v>
      </c>
      <c r="K53" s="17">
        <v>4343</v>
      </c>
      <c r="L53" s="17">
        <v>4962</v>
      </c>
      <c r="M53" s="17">
        <v>5759</v>
      </c>
      <c r="N53" s="17">
        <v>6355</v>
      </c>
      <c r="O53" s="17">
        <v>6882</v>
      </c>
      <c r="P53" s="17">
        <v>6921</v>
      </c>
      <c r="Q53" s="17">
        <v>71878</v>
      </c>
      <c r="R53" s="16">
        <v>142.66</v>
      </c>
      <c r="S53" s="16">
        <v>128.81630000000001</v>
      </c>
      <c r="T53" s="16">
        <v>131.95959999999999</v>
      </c>
      <c r="U53" s="16">
        <v>135.3201</v>
      </c>
      <c r="V53" s="16">
        <v>153.53579999999999</v>
      </c>
      <c r="W53" s="16">
        <v>149.49379999999999</v>
      </c>
      <c r="X53" s="16">
        <v>99.439400000000006</v>
      </c>
      <c r="Y53" s="16">
        <v>119.27809999999999</v>
      </c>
      <c r="Z53" s="16">
        <v>126.9468</v>
      </c>
      <c r="AA53" s="16">
        <v>119.82559999999999</v>
      </c>
      <c r="AB53" s="16">
        <v>105.7812</v>
      </c>
      <c r="AC53" s="16">
        <v>111.8472</v>
      </c>
      <c r="AD53" s="16">
        <v>1524.9038999999996</v>
      </c>
    </row>
    <row r="54" spans="2:30">
      <c r="C54" s="1" t="s">
        <v>131</v>
      </c>
      <c r="D54" s="1" t="s">
        <v>1030</v>
      </c>
      <c r="E54" s="17">
        <v>3627</v>
      </c>
      <c r="F54" s="17">
        <v>3249</v>
      </c>
      <c r="G54" s="17">
        <v>3382</v>
      </c>
      <c r="H54" s="17">
        <v>3944</v>
      </c>
      <c r="I54" s="17">
        <v>3627</v>
      </c>
      <c r="J54" s="17">
        <v>3698</v>
      </c>
      <c r="K54" s="17">
        <v>2572</v>
      </c>
      <c r="L54" s="17">
        <v>2815</v>
      </c>
      <c r="M54" s="17">
        <v>3185</v>
      </c>
      <c r="N54" s="17">
        <v>3468</v>
      </c>
      <c r="O54" s="17">
        <v>3424</v>
      </c>
      <c r="P54" s="17">
        <v>3514</v>
      </c>
      <c r="Q54" s="17">
        <v>40505</v>
      </c>
      <c r="R54" s="16">
        <v>87.669499999999999</v>
      </c>
      <c r="S54" s="16">
        <v>80.442999999999998</v>
      </c>
      <c r="T54" s="16">
        <v>83.591099999999997</v>
      </c>
      <c r="U54" s="16">
        <v>109.1802</v>
      </c>
      <c r="V54" s="16">
        <v>83.287499999999994</v>
      </c>
      <c r="W54" s="16">
        <v>65.001599999999996</v>
      </c>
      <c r="X54" s="16">
        <v>64.834599999999995</v>
      </c>
      <c r="Y54" s="16">
        <v>55.138300000000001</v>
      </c>
      <c r="Z54" s="16">
        <v>61.659500000000001</v>
      </c>
      <c r="AA54" s="16">
        <v>59.600200000000001</v>
      </c>
      <c r="AB54" s="16">
        <v>59.575699999999998</v>
      </c>
      <c r="AC54" s="16">
        <v>80.882400000000004</v>
      </c>
      <c r="AD54" s="16">
        <v>890.86359999999979</v>
      </c>
    </row>
    <row r="55" spans="2:30">
      <c r="C55" s="1" t="s">
        <v>132</v>
      </c>
      <c r="D55" s="1" t="s">
        <v>1031</v>
      </c>
      <c r="E55" s="17">
        <v>4199</v>
      </c>
      <c r="F55" s="17">
        <v>4003</v>
      </c>
      <c r="G55" s="17">
        <v>5174</v>
      </c>
      <c r="H55" s="17">
        <v>6378</v>
      </c>
      <c r="I55" s="17">
        <v>4332</v>
      </c>
      <c r="J55" s="17">
        <v>4320</v>
      </c>
      <c r="K55" s="17">
        <v>2862</v>
      </c>
      <c r="L55" s="17">
        <v>3523</v>
      </c>
      <c r="M55" s="17">
        <v>3943</v>
      </c>
      <c r="N55" s="17">
        <v>4800</v>
      </c>
      <c r="O55" s="17">
        <v>4501</v>
      </c>
      <c r="P55" s="17">
        <v>4296</v>
      </c>
      <c r="Q55" s="17">
        <v>52331</v>
      </c>
      <c r="R55" s="16">
        <v>89.924199999999999</v>
      </c>
      <c r="S55" s="16">
        <v>102.666</v>
      </c>
      <c r="T55" s="16">
        <v>74.113699999999994</v>
      </c>
      <c r="U55" s="16">
        <v>117.07850000000001</v>
      </c>
      <c r="V55" s="16">
        <v>82.413899999999998</v>
      </c>
      <c r="W55" s="16">
        <v>84.890500000000003</v>
      </c>
      <c r="X55" s="16">
        <v>69.575999999999993</v>
      </c>
      <c r="Y55" s="16">
        <v>93.883799999999994</v>
      </c>
      <c r="Z55" s="16">
        <v>98.909400000000005</v>
      </c>
      <c r="AA55" s="16">
        <v>116.792</v>
      </c>
      <c r="AB55" s="16">
        <v>101.857</v>
      </c>
      <c r="AC55" s="16">
        <v>67.249899999999997</v>
      </c>
      <c r="AD55" s="16">
        <v>1099.3549</v>
      </c>
    </row>
    <row r="56" spans="2:30">
      <c r="C56" s="1" t="s">
        <v>133</v>
      </c>
      <c r="D56" s="1" t="s">
        <v>1032</v>
      </c>
      <c r="E56" s="17">
        <v>2306</v>
      </c>
      <c r="F56" s="17">
        <v>2419</v>
      </c>
      <c r="G56" s="17">
        <v>2473</v>
      </c>
      <c r="H56" s="17">
        <v>2707</v>
      </c>
      <c r="I56" s="17">
        <v>2690</v>
      </c>
      <c r="J56" s="17">
        <v>2582</v>
      </c>
      <c r="K56" s="17">
        <v>1586</v>
      </c>
      <c r="L56" s="17">
        <v>1603</v>
      </c>
      <c r="M56" s="17">
        <v>1778</v>
      </c>
      <c r="N56" s="17">
        <v>2114</v>
      </c>
      <c r="O56" s="17">
        <v>1970</v>
      </c>
      <c r="P56" s="17">
        <v>1946</v>
      </c>
      <c r="Q56" s="17">
        <v>26174</v>
      </c>
      <c r="R56" s="16">
        <v>68</v>
      </c>
      <c r="S56" s="16">
        <v>74</v>
      </c>
      <c r="T56" s="16">
        <v>57</v>
      </c>
      <c r="U56" s="16">
        <v>61</v>
      </c>
      <c r="V56" s="16">
        <v>82.41</v>
      </c>
      <c r="W56" s="16">
        <v>72</v>
      </c>
      <c r="X56" s="16">
        <v>32</v>
      </c>
      <c r="Y56" s="16">
        <v>49</v>
      </c>
      <c r="Z56" s="16">
        <v>43</v>
      </c>
      <c r="AA56" s="16">
        <v>38</v>
      </c>
      <c r="AB56" s="16">
        <v>47</v>
      </c>
      <c r="AC56" s="16">
        <v>51</v>
      </c>
      <c r="AD56" s="16">
        <v>674.41</v>
      </c>
    </row>
    <row r="57" spans="2:30">
      <c r="C57" s="1" t="s">
        <v>134</v>
      </c>
      <c r="D57" s="1" t="s">
        <v>1033</v>
      </c>
      <c r="E57" s="17">
        <v>2286</v>
      </c>
      <c r="F57" s="17">
        <v>2553</v>
      </c>
      <c r="G57" s="17">
        <v>2416</v>
      </c>
      <c r="H57" s="17">
        <v>2490</v>
      </c>
      <c r="I57" s="17">
        <v>2237</v>
      </c>
      <c r="J57" s="17">
        <v>2027</v>
      </c>
      <c r="K57" s="17">
        <v>1263</v>
      </c>
      <c r="L57" s="17">
        <v>1497</v>
      </c>
      <c r="M57" s="17">
        <v>1810</v>
      </c>
      <c r="N57" s="17">
        <v>2124</v>
      </c>
      <c r="O57" s="17">
        <v>2350</v>
      </c>
      <c r="P57" s="17">
        <v>2635</v>
      </c>
      <c r="Q57" s="17">
        <v>25688</v>
      </c>
      <c r="R57" s="16">
        <v>63.016399999999997</v>
      </c>
      <c r="S57" s="16">
        <v>63.045400000000001</v>
      </c>
      <c r="T57" s="16">
        <v>57.293500000000002</v>
      </c>
      <c r="U57" s="16">
        <v>44.668700000000001</v>
      </c>
      <c r="V57" s="16">
        <v>59.555100000000003</v>
      </c>
      <c r="W57" s="16">
        <v>46.411299999999997</v>
      </c>
      <c r="X57" s="16">
        <v>36.779699999999998</v>
      </c>
      <c r="Y57" s="16">
        <v>34.453200000000002</v>
      </c>
      <c r="Z57" s="16">
        <v>45.966900000000003</v>
      </c>
      <c r="AA57" s="16">
        <v>52.6571</v>
      </c>
      <c r="AB57" s="16">
        <v>43.076300000000003</v>
      </c>
      <c r="AC57" s="16">
        <v>51.975299999999997</v>
      </c>
      <c r="AD57" s="16">
        <v>598.89889999999991</v>
      </c>
    </row>
    <row r="58" spans="2:30">
      <c r="C58" s="1" t="s">
        <v>135</v>
      </c>
      <c r="D58" s="1" t="s">
        <v>1034</v>
      </c>
      <c r="E58" s="17">
        <v>15843</v>
      </c>
      <c r="F58" s="17">
        <v>14802</v>
      </c>
      <c r="G58" s="17">
        <v>14443</v>
      </c>
      <c r="H58" s="17">
        <v>15187</v>
      </c>
      <c r="I58" s="17">
        <v>13778</v>
      </c>
      <c r="J58" s="17">
        <v>15275</v>
      </c>
      <c r="K58" s="17">
        <v>9921</v>
      </c>
      <c r="L58" s="17">
        <v>11468</v>
      </c>
      <c r="M58" s="17">
        <v>11776</v>
      </c>
      <c r="N58" s="17">
        <v>13987</v>
      </c>
      <c r="O58" s="17">
        <v>14174</v>
      </c>
      <c r="P58" s="17">
        <v>14423</v>
      </c>
      <c r="Q58" s="17">
        <v>165077</v>
      </c>
      <c r="R58" s="16">
        <v>950.43</v>
      </c>
      <c r="S58" s="16">
        <v>829.28</v>
      </c>
      <c r="T58" s="16">
        <v>992.27</v>
      </c>
      <c r="U58" s="16">
        <v>919.07</v>
      </c>
      <c r="V58" s="16">
        <v>881.67</v>
      </c>
      <c r="W58" s="16">
        <v>803.91</v>
      </c>
      <c r="X58" s="16">
        <v>678.52</v>
      </c>
      <c r="Y58" s="16">
        <v>809.28</v>
      </c>
      <c r="Z58" s="16">
        <v>849.33</v>
      </c>
      <c r="AA58" s="16">
        <v>971.98</v>
      </c>
      <c r="AB58" s="16">
        <v>914.9</v>
      </c>
      <c r="AC58" s="16">
        <v>550.96</v>
      </c>
      <c r="AD58" s="16">
        <v>10151.599999999999</v>
      </c>
    </row>
    <row r="59" spans="2:30">
      <c r="C59" s="1" t="s">
        <v>136</v>
      </c>
      <c r="D59" s="1" t="s">
        <v>1035</v>
      </c>
      <c r="E59" s="17">
        <v>2288</v>
      </c>
      <c r="F59" s="17">
        <v>1708</v>
      </c>
      <c r="G59" s="17">
        <v>1807</v>
      </c>
      <c r="H59" s="17">
        <v>2310</v>
      </c>
      <c r="I59" s="17">
        <v>1932</v>
      </c>
      <c r="J59" s="17">
        <v>1709</v>
      </c>
      <c r="K59" s="17">
        <v>1162</v>
      </c>
      <c r="L59" s="17">
        <v>1230</v>
      </c>
      <c r="M59" s="17">
        <v>1259</v>
      </c>
      <c r="N59" s="17">
        <v>1242</v>
      </c>
      <c r="O59" s="17">
        <v>1605</v>
      </c>
      <c r="P59" s="17">
        <v>1647</v>
      </c>
      <c r="Q59" s="17">
        <v>19899</v>
      </c>
      <c r="R59" s="16">
        <v>53.216799999999999</v>
      </c>
      <c r="S59" s="16">
        <v>45.7273</v>
      </c>
      <c r="T59" s="16">
        <v>36.793999999999997</v>
      </c>
      <c r="U59" s="16">
        <v>56.202599999999997</v>
      </c>
      <c r="V59" s="16">
        <v>47.161700000000003</v>
      </c>
      <c r="W59" s="16">
        <v>45.987299999999998</v>
      </c>
      <c r="X59" s="16">
        <v>39.322899999999997</v>
      </c>
      <c r="Y59" s="16">
        <v>40.934899999999999</v>
      </c>
      <c r="Z59" s="16">
        <v>23.4</v>
      </c>
      <c r="AA59" s="16">
        <v>37.676400000000001</v>
      </c>
      <c r="AB59" s="16">
        <v>39.464799999999997</v>
      </c>
      <c r="AC59" s="16">
        <v>36.332999999999998</v>
      </c>
      <c r="AD59" s="16">
        <v>502.22169999999994</v>
      </c>
    </row>
    <row r="60" spans="2:30">
      <c r="C60" s="1" t="s">
        <v>137</v>
      </c>
      <c r="D60" s="1" t="s">
        <v>1036</v>
      </c>
      <c r="E60" s="17">
        <v>4696</v>
      </c>
      <c r="F60" s="17">
        <v>3288</v>
      </c>
      <c r="G60" s="17">
        <v>5178</v>
      </c>
      <c r="H60" s="17">
        <v>5468</v>
      </c>
      <c r="I60" s="17">
        <v>4890</v>
      </c>
      <c r="J60" s="17">
        <v>4824</v>
      </c>
      <c r="K60" s="17">
        <v>4824</v>
      </c>
      <c r="L60" s="17">
        <v>3414</v>
      </c>
      <c r="M60" s="17">
        <v>4104</v>
      </c>
      <c r="N60" s="17">
        <v>4821</v>
      </c>
      <c r="O60" s="17">
        <v>4407</v>
      </c>
      <c r="P60" s="17">
        <v>4302</v>
      </c>
      <c r="Q60" s="17">
        <v>54216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</row>
    <row r="61" spans="2:30">
      <c r="B61" s="1" t="s">
        <v>8</v>
      </c>
      <c r="C61" s="1" t="s">
        <v>138</v>
      </c>
      <c r="D61" s="1" t="s">
        <v>1037</v>
      </c>
      <c r="E61" s="17">
        <v>44580</v>
      </c>
      <c r="F61" s="17">
        <v>42008</v>
      </c>
      <c r="G61" s="17">
        <v>37793</v>
      </c>
      <c r="H61" s="17">
        <v>45841</v>
      </c>
      <c r="I61" s="17">
        <v>38260</v>
      </c>
      <c r="J61" s="17">
        <v>34850</v>
      </c>
      <c r="K61" s="17">
        <v>23654</v>
      </c>
      <c r="L61" s="17">
        <v>29035</v>
      </c>
      <c r="M61" s="17">
        <v>35726</v>
      </c>
      <c r="N61" s="17">
        <v>34769</v>
      </c>
      <c r="O61" s="17">
        <v>36134</v>
      </c>
      <c r="P61" s="17">
        <v>42161</v>
      </c>
      <c r="Q61" s="17">
        <v>444811</v>
      </c>
      <c r="R61" s="16">
        <v>3043.63</v>
      </c>
      <c r="S61" s="16">
        <v>3354.28</v>
      </c>
      <c r="T61" s="16">
        <v>3456.94</v>
      </c>
      <c r="U61" s="16">
        <v>3633.29</v>
      </c>
      <c r="V61" s="16">
        <v>3633.29</v>
      </c>
      <c r="W61" s="16">
        <v>3046.14</v>
      </c>
      <c r="X61" s="16">
        <v>2106.6</v>
      </c>
      <c r="Y61" s="16">
        <v>2068.2399999999998</v>
      </c>
      <c r="Z61" s="16">
        <v>2184.62</v>
      </c>
      <c r="AA61" s="16">
        <v>3258.28</v>
      </c>
      <c r="AB61" s="16">
        <v>2898.62</v>
      </c>
      <c r="AC61" s="16">
        <v>3378.36</v>
      </c>
      <c r="AD61" s="16">
        <v>36062.289999999994</v>
      </c>
    </row>
    <row r="62" spans="2:30">
      <c r="C62" s="1" t="s">
        <v>139</v>
      </c>
      <c r="D62" s="1" t="s">
        <v>1038</v>
      </c>
      <c r="E62" s="17">
        <v>32732</v>
      </c>
      <c r="F62" s="17">
        <v>27807</v>
      </c>
      <c r="G62" s="17">
        <v>26557</v>
      </c>
      <c r="H62" s="17">
        <v>31105</v>
      </c>
      <c r="I62" s="17">
        <v>27256</v>
      </c>
      <c r="J62" s="17">
        <v>25752</v>
      </c>
      <c r="K62" s="17">
        <v>19046</v>
      </c>
      <c r="L62" s="17">
        <v>18908</v>
      </c>
      <c r="M62" s="17">
        <v>22541</v>
      </c>
      <c r="N62" s="17">
        <v>22719</v>
      </c>
      <c r="O62" s="17">
        <v>25665</v>
      </c>
      <c r="P62" s="17">
        <v>25344</v>
      </c>
      <c r="Q62" s="17">
        <v>305432</v>
      </c>
      <c r="R62" s="16">
        <v>1985.2</v>
      </c>
      <c r="S62" s="16">
        <v>1903.8263999999999</v>
      </c>
      <c r="T62" s="16">
        <v>1783.81</v>
      </c>
      <c r="U62" s="16">
        <v>1929.6010000000001</v>
      </c>
      <c r="V62" s="16">
        <v>1858.81</v>
      </c>
      <c r="W62" s="16">
        <v>1631.6178</v>
      </c>
      <c r="X62" s="16">
        <v>1133.2038</v>
      </c>
      <c r="Y62" s="16">
        <v>1494.1020000000001</v>
      </c>
      <c r="Z62" s="16">
        <v>1492.8009999999999</v>
      </c>
      <c r="AA62" s="16">
        <v>1512.9441999999999</v>
      </c>
      <c r="AB62" s="16">
        <v>1659.761</v>
      </c>
      <c r="AC62" s="16">
        <v>1658.4010000000001</v>
      </c>
      <c r="AD62" s="16">
        <v>20044.0782</v>
      </c>
    </row>
    <row r="63" spans="2:30">
      <c r="C63" s="1" t="s">
        <v>140</v>
      </c>
      <c r="D63" s="1" t="s">
        <v>1039</v>
      </c>
      <c r="E63" s="17">
        <v>11329</v>
      </c>
      <c r="F63" s="17">
        <v>11100</v>
      </c>
      <c r="G63" s="17">
        <v>10181</v>
      </c>
      <c r="H63" s="17">
        <v>12340</v>
      </c>
      <c r="I63" s="17">
        <v>10443</v>
      </c>
      <c r="J63" s="17">
        <v>10544</v>
      </c>
      <c r="K63" s="17">
        <v>6501</v>
      </c>
      <c r="L63" s="17">
        <v>7007</v>
      </c>
      <c r="M63" s="17">
        <v>9494</v>
      </c>
      <c r="N63" s="17">
        <v>9626</v>
      </c>
      <c r="O63" s="17">
        <v>10494</v>
      </c>
      <c r="P63" s="17">
        <v>10162</v>
      </c>
      <c r="Q63" s="17">
        <v>119221</v>
      </c>
      <c r="R63" s="16">
        <v>179.13980000000001</v>
      </c>
      <c r="S63" s="16">
        <v>134.69049999999999</v>
      </c>
      <c r="T63" s="16">
        <v>151.74959999999999</v>
      </c>
      <c r="U63" s="16">
        <v>128.50559999999999</v>
      </c>
      <c r="V63" s="16">
        <v>121.6812</v>
      </c>
      <c r="W63" s="16">
        <v>135.2732</v>
      </c>
      <c r="X63" s="16">
        <v>99.849900000000005</v>
      </c>
      <c r="Y63" s="16">
        <v>167.41159999999999</v>
      </c>
      <c r="Z63" s="16">
        <v>153.29949999999999</v>
      </c>
      <c r="AA63" s="16">
        <v>190.75790000000001</v>
      </c>
      <c r="AB63" s="16">
        <v>174.91810000000001</v>
      </c>
      <c r="AC63" s="16">
        <v>223.7251</v>
      </c>
      <c r="AD63" s="16">
        <v>1861.002</v>
      </c>
    </row>
    <row r="64" spans="2:30">
      <c r="C64" s="1" t="s">
        <v>141</v>
      </c>
      <c r="D64" s="1" t="s">
        <v>1040</v>
      </c>
      <c r="E64" s="17">
        <v>5694</v>
      </c>
      <c r="F64" s="17">
        <v>5659</v>
      </c>
      <c r="G64" s="17">
        <v>5523</v>
      </c>
      <c r="H64" s="17">
        <v>6006</v>
      </c>
      <c r="I64" s="17">
        <v>5468</v>
      </c>
      <c r="J64" s="17">
        <v>5949</v>
      </c>
      <c r="K64" s="17">
        <v>3211</v>
      </c>
      <c r="L64" s="17">
        <v>3852</v>
      </c>
      <c r="M64" s="17">
        <v>5965</v>
      </c>
      <c r="N64" s="17">
        <v>6156</v>
      </c>
      <c r="O64" s="17">
        <v>5432</v>
      </c>
      <c r="P64" s="17">
        <v>5499</v>
      </c>
      <c r="Q64" s="17">
        <v>64414</v>
      </c>
      <c r="R64" s="16">
        <v>90.075999999999993</v>
      </c>
      <c r="S64" s="16">
        <v>85.221100000000007</v>
      </c>
      <c r="T64" s="16">
        <v>98.690700000000007</v>
      </c>
      <c r="U64" s="16">
        <v>114.23690000000001</v>
      </c>
      <c r="V64" s="16">
        <v>103.917</v>
      </c>
      <c r="W64" s="16">
        <v>93.808400000000006</v>
      </c>
      <c r="X64" s="16">
        <v>72.137100000000004</v>
      </c>
      <c r="Y64" s="16">
        <v>74.110799999999998</v>
      </c>
      <c r="Z64" s="16">
        <v>91.270499999999998</v>
      </c>
      <c r="AA64" s="16">
        <v>79.111800000000002</v>
      </c>
      <c r="AB64" s="16">
        <v>99.031599999999997</v>
      </c>
      <c r="AC64" s="16">
        <v>102.9149</v>
      </c>
      <c r="AD64" s="16">
        <v>1104.5268000000001</v>
      </c>
    </row>
    <row r="65" spans="2:30">
      <c r="C65" s="1" t="s">
        <v>142</v>
      </c>
      <c r="D65" s="1" t="s">
        <v>1041</v>
      </c>
      <c r="E65" s="17">
        <v>13133</v>
      </c>
      <c r="F65" s="17">
        <v>12950</v>
      </c>
      <c r="G65" s="17">
        <v>12206</v>
      </c>
      <c r="H65" s="17">
        <v>13494</v>
      </c>
      <c r="I65" s="17">
        <v>13368</v>
      </c>
      <c r="J65" s="17">
        <v>14002</v>
      </c>
      <c r="K65" s="17">
        <v>6052</v>
      </c>
      <c r="L65" s="17">
        <v>13788</v>
      </c>
      <c r="M65" s="17">
        <v>10210</v>
      </c>
      <c r="N65" s="17">
        <v>10858</v>
      </c>
      <c r="O65" s="17">
        <v>11082</v>
      </c>
      <c r="P65" s="17">
        <v>10940</v>
      </c>
      <c r="Q65" s="17">
        <v>142083</v>
      </c>
      <c r="R65" s="16">
        <v>253.73140000000001</v>
      </c>
      <c r="S65" s="16">
        <v>223.26589999999999</v>
      </c>
      <c r="T65" s="16">
        <v>212.25659999999999</v>
      </c>
      <c r="U65" s="16">
        <v>252.47380000000001</v>
      </c>
      <c r="V65" s="16">
        <v>238.7884</v>
      </c>
      <c r="W65" s="16">
        <v>251.17670000000001</v>
      </c>
      <c r="X65" s="16">
        <v>171.8366</v>
      </c>
      <c r="Y65" s="16">
        <v>386.9554</v>
      </c>
      <c r="Z65" s="16">
        <v>219.02719999999999</v>
      </c>
      <c r="AA65" s="16">
        <v>227.89920000000001</v>
      </c>
      <c r="AB65" s="16">
        <v>254.55250000000001</v>
      </c>
      <c r="AC65" s="16">
        <v>255.28299999999999</v>
      </c>
      <c r="AD65" s="16">
        <v>2947.2466999999992</v>
      </c>
    </row>
    <row r="66" spans="2:30">
      <c r="C66" s="1" t="s">
        <v>143</v>
      </c>
      <c r="D66" s="1" t="s">
        <v>1042</v>
      </c>
      <c r="E66" s="17">
        <v>10610</v>
      </c>
      <c r="F66" s="17">
        <v>9534</v>
      </c>
      <c r="G66" s="17">
        <v>9789</v>
      </c>
      <c r="H66" s="17">
        <v>11911</v>
      </c>
      <c r="I66" s="17">
        <v>10623</v>
      </c>
      <c r="J66" s="17">
        <v>9971</v>
      </c>
      <c r="K66" s="17">
        <v>6648</v>
      </c>
      <c r="L66" s="17">
        <v>7258</v>
      </c>
      <c r="M66" s="17">
        <v>8684</v>
      </c>
      <c r="N66" s="17">
        <v>9374</v>
      </c>
      <c r="O66" s="17">
        <v>9079</v>
      </c>
      <c r="P66" s="17">
        <v>9341</v>
      </c>
      <c r="Q66" s="17">
        <v>112822</v>
      </c>
      <c r="R66" s="16">
        <v>304.4753</v>
      </c>
      <c r="S66" s="16">
        <v>233.958</v>
      </c>
      <c r="T66" s="16">
        <v>209.87979999999999</v>
      </c>
      <c r="U66" s="16">
        <v>208.2406</v>
      </c>
      <c r="V66" s="16">
        <v>253.99100000000001</v>
      </c>
      <c r="W66" s="16">
        <v>255.49700000000001</v>
      </c>
      <c r="X66" s="16">
        <v>168.0909</v>
      </c>
      <c r="Y66" s="16">
        <v>212.8323</v>
      </c>
      <c r="Z66" s="16">
        <v>213.62819999999999</v>
      </c>
      <c r="AA66" s="16">
        <v>192.65280000000001</v>
      </c>
      <c r="AB66" s="16">
        <v>209.35249999999999</v>
      </c>
      <c r="AC66" s="16">
        <v>230.33340000000001</v>
      </c>
      <c r="AD66" s="16">
        <v>2692.9317999999998</v>
      </c>
    </row>
    <row r="67" spans="2:30">
      <c r="C67" s="1" t="s">
        <v>144</v>
      </c>
      <c r="D67" s="1" t="s">
        <v>1043</v>
      </c>
      <c r="E67" s="17">
        <v>8072</v>
      </c>
      <c r="F67" s="17">
        <v>7462</v>
      </c>
      <c r="G67" s="17">
        <v>7556</v>
      </c>
      <c r="H67" s="17">
        <v>8182</v>
      </c>
      <c r="I67" s="17">
        <v>7225</v>
      </c>
      <c r="J67" s="17">
        <v>6706</v>
      </c>
      <c r="K67" s="17">
        <v>3704</v>
      </c>
      <c r="L67" s="17">
        <v>4525</v>
      </c>
      <c r="M67" s="17">
        <v>7084</v>
      </c>
      <c r="N67" s="17">
        <v>7303</v>
      </c>
      <c r="O67" s="17">
        <v>7545</v>
      </c>
      <c r="P67" s="17">
        <v>7563</v>
      </c>
      <c r="Q67" s="17">
        <v>82927</v>
      </c>
      <c r="R67" s="16">
        <v>149.3227</v>
      </c>
      <c r="S67" s="16">
        <v>136.6404</v>
      </c>
      <c r="T67" s="16">
        <v>135.39949999999999</v>
      </c>
      <c r="U67" s="16">
        <v>133.2295</v>
      </c>
      <c r="V67" s="16">
        <v>142.8176</v>
      </c>
      <c r="W67" s="16">
        <v>109.40860000000001</v>
      </c>
      <c r="X67" s="16">
        <v>83.480900000000005</v>
      </c>
      <c r="Y67" s="16">
        <v>96.582800000000006</v>
      </c>
      <c r="Z67" s="16">
        <v>107.6952</v>
      </c>
      <c r="AA67" s="16">
        <v>142.53319999999999</v>
      </c>
      <c r="AB67" s="16">
        <v>111.9092</v>
      </c>
      <c r="AC67" s="16">
        <v>109.13760000000001</v>
      </c>
      <c r="AD67" s="16">
        <v>1458.1572000000001</v>
      </c>
    </row>
    <row r="68" spans="2:30">
      <c r="C68" s="1" t="s">
        <v>145</v>
      </c>
      <c r="D68" s="1" t="s">
        <v>1044</v>
      </c>
      <c r="E68" s="17">
        <v>1677</v>
      </c>
      <c r="F68" s="17">
        <v>1360</v>
      </c>
      <c r="G68" s="17">
        <v>546</v>
      </c>
      <c r="H68" s="17">
        <v>1767</v>
      </c>
      <c r="I68" s="17">
        <v>1697</v>
      </c>
      <c r="J68" s="17">
        <v>1308</v>
      </c>
      <c r="K68" s="17">
        <v>813</v>
      </c>
      <c r="L68" s="17">
        <v>912</v>
      </c>
      <c r="M68" s="17">
        <v>1531</v>
      </c>
      <c r="N68" s="17">
        <v>2051</v>
      </c>
      <c r="O68" s="17">
        <v>2083</v>
      </c>
      <c r="P68" s="17">
        <v>2144</v>
      </c>
      <c r="Q68" s="17">
        <v>17889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</row>
    <row r="69" spans="2:30">
      <c r="C69" s="1" t="s">
        <v>146</v>
      </c>
      <c r="D69" s="1" t="s">
        <v>1045</v>
      </c>
      <c r="E69" s="17">
        <v>1038</v>
      </c>
      <c r="F69" s="17">
        <v>1012</v>
      </c>
      <c r="G69" s="17">
        <v>873</v>
      </c>
      <c r="H69" s="17">
        <v>1483</v>
      </c>
      <c r="I69" s="17">
        <v>1139</v>
      </c>
      <c r="J69" s="17">
        <v>1110</v>
      </c>
      <c r="K69" s="17">
        <v>843</v>
      </c>
      <c r="L69" s="17">
        <v>783</v>
      </c>
      <c r="M69" s="17">
        <v>912</v>
      </c>
      <c r="N69" s="17">
        <v>914</v>
      </c>
      <c r="O69" s="17">
        <v>1078</v>
      </c>
      <c r="P69" s="17">
        <v>1307</v>
      </c>
      <c r="Q69" s="17">
        <v>12492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</row>
    <row r="70" spans="2:30">
      <c r="B70" s="1" t="s">
        <v>9</v>
      </c>
      <c r="C70" s="1" t="s">
        <v>147</v>
      </c>
      <c r="D70" s="1" t="s">
        <v>1046</v>
      </c>
      <c r="E70" s="17">
        <v>50577</v>
      </c>
      <c r="F70" s="17">
        <v>47390</v>
      </c>
      <c r="G70" s="17">
        <v>42550</v>
      </c>
      <c r="H70" s="17">
        <v>49046</v>
      </c>
      <c r="I70" s="17">
        <v>42217</v>
      </c>
      <c r="J70" s="17">
        <v>41533</v>
      </c>
      <c r="K70" s="17">
        <v>29637</v>
      </c>
      <c r="L70" s="17">
        <v>33143</v>
      </c>
      <c r="M70" s="17">
        <v>40931</v>
      </c>
      <c r="N70" s="17">
        <v>42419</v>
      </c>
      <c r="O70" s="17">
        <v>43787</v>
      </c>
      <c r="P70" s="17">
        <v>42058</v>
      </c>
      <c r="Q70" s="17">
        <v>505288</v>
      </c>
      <c r="R70" s="16">
        <v>4745.4027999999998</v>
      </c>
      <c r="S70" s="16">
        <v>4886.5944</v>
      </c>
      <c r="T70" s="16">
        <v>4550.4555</v>
      </c>
      <c r="U70" s="16">
        <v>5203.0046000000002</v>
      </c>
      <c r="V70" s="16">
        <v>4909.7597999999998</v>
      </c>
      <c r="W70" s="16">
        <v>4424.5288</v>
      </c>
      <c r="X70" s="16">
        <v>2451.9438</v>
      </c>
      <c r="Y70" s="16">
        <v>4166.3603999999996</v>
      </c>
      <c r="Z70" s="16">
        <v>2588.7082999999998</v>
      </c>
      <c r="AA70" s="16">
        <v>4594.2640000000001</v>
      </c>
      <c r="AB70" s="16">
        <v>3773.4204</v>
      </c>
      <c r="AC70" s="16">
        <v>5001.5598</v>
      </c>
      <c r="AD70" s="16">
        <v>51296.002600000007</v>
      </c>
    </row>
    <row r="71" spans="2:30">
      <c r="C71" s="1" t="s">
        <v>148</v>
      </c>
      <c r="D71" s="1" t="s">
        <v>1047</v>
      </c>
      <c r="E71" s="17">
        <v>11012</v>
      </c>
      <c r="F71" s="17">
        <v>9587</v>
      </c>
      <c r="G71" s="17">
        <v>10128</v>
      </c>
      <c r="H71" s="17">
        <v>11432</v>
      </c>
      <c r="I71" s="17">
        <v>9296</v>
      </c>
      <c r="J71" s="17">
        <v>9039</v>
      </c>
      <c r="K71" s="17">
        <v>6006</v>
      </c>
      <c r="L71" s="17">
        <v>6734</v>
      </c>
      <c r="M71" s="17">
        <v>8533</v>
      </c>
      <c r="N71" s="17">
        <v>8182</v>
      </c>
      <c r="O71" s="17">
        <v>8999</v>
      </c>
      <c r="P71" s="17">
        <v>9280</v>
      </c>
      <c r="Q71" s="17">
        <v>108228</v>
      </c>
      <c r="R71" s="16">
        <v>296.03710000000001</v>
      </c>
      <c r="S71" s="16">
        <v>256.78500000000003</v>
      </c>
      <c r="T71" s="16">
        <v>269.77269999999999</v>
      </c>
      <c r="U71" s="16">
        <v>268.84309999999999</v>
      </c>
      <c r="V71" s="16">
        <v>239.1001</v>
      </c>
      <c r="W71" s="16">
        <v>227.79060000000001</v>
      </c>
      <c r="X71" s="16">
        <v>158.81</v>
      </c>
      <c r="Y71" s="16">
        <v>198.92570000000001</v>
      </c>
      <c r="Z71" s="16">
        <v>159.10759999999999</v>
      </c>
      <c r="AA71" s="16">
        <v>195.5188</v>
      </c>
      <c r="AB71" s="16">
        <v>215.2783</v>
      </c>
      <c r="AC71" s="16">
        <v>212.39169999999999</v>
      </c>
      <c r="AD71" s="16">
        <v>2698.3606999999997</v>
      </c>
    </row>
    <row r="72" spans="2:30">
      <c r="C72" s="1" t="s">
        <v>149</v>
      </c>
      <c r="D72" s="1" t="s">
        <v>1048</v>
      </c>
      <c r="E72" s="17">
        <v>9194</v>
      </c>
      <c r="F72" s="17">
        <v>9194</v>
      </c>
      <c r="G72" s="17">
        <v>11058</v>
      </c>
      <c r="H72" s="17">
        <v>15054</v>
      </c>
      <c r="I72" s="17">
        <v>11342</v>
      </c>
      <c r="J72" s="17">
        <v>9143</v>
      </c>
      <c r="K72" s="17">
        <v>5813</v>
      </c>
      <c r="L72" s="17">
        <v>6398</v>
      </c>
      <c r="M72" s="17">
        <v>7264</v>
      </c>
      <c r="N72" s="17">
        <v>7347</v>
      </c>
      <c r="O72" s="17">
        <v>8121</v>
      </c>
      <c r="P72" s="17">
        <v>7978</v>
      </c>
      <c r="Q72" s="17">
        <v>107906</v>
      </c>
      <c r="R72" s="16">
        <v>182.81200000000001</v>
      </c>
      <c r="S72" s="16">
        <v>182.81200000000001</v>
      </c>
      <c r="T72" s="16">
        <v>176.83099999999999</v>
      </c>
      <c r="U72" s="16">
        <v>189.86699999999999</v>
      </c>
      <c r="V72" s="16">
        <v>167.126</v>
      </c>
      <c r="W72" s="16">
        <v>143.21700000000001</v>
      </c>
      <c r="X72" s="16">
        <v>108.52500000000001</v>
      </c>
      <c r="Y72" s="16">
        <v>141.46700000000001</v>
      </c>
      <c r="Z72" s="16">
        <v>140.80799999999999</v>
      </c>
      <c r="AA72" s="16">
        <v>141.59</v>
      </c>
      <c r="AB72" s="16">
        <v>164.15</v>
      </c>
      <c r="AC72" s="16">
        <v>153.36600000000001</v>
      </c>
      <c r="AD72" s="16">
        <v>1892.5710000000001</v>
      </c>
    </row>
    <row r="73" spans="2:30">
      <c r="C73" s="1" t="s">
        <v>150</v>
      </c>
      <c r="D73" s="1" t="s">
        <v>1049</v>
      </c>
      <c r="E73" s="17">
        <v>10773</v>
      </c>
      <c r="F73" s="17">
        <v>10170</v>
      </c>
      <c r="G73" s="17">
        <v>10907</v>
      </c>
      <c r="H73" s="17">
        <v>12222</v>
      </c>
      <c r="I73" s="17">
        <v>12006</v>
      </c>
      <c r="J73" s="17">
        <v>10521</v>
      </c>
      <c r="K73" s="17">
        <v>7212</v>
      </c>
      <c r="L73" s="17">
        <v>8741</v>
      </c>
      <c r="M73" s="17">
        <v>13487</v>
      </c>
      <c r="N73" s="17">
        <v>12701</v>
      </c>
      <c r="O73" s="17">
        <v>10906</v>
      </c>
      <c r="P73" s="17">
        <v>10809</v>
      </c>
      <c r="Q73" s="17">
        <v>130455</v>
      </c>
      <c r="R73" s="16">
        <v>158.96080000000001</v>
      </c>
      <c r="S73" s="16">
        <v>164.60749999999999</v>
      </c>
      <c r="T73" s="16">
        <v>176.20189999999999</v>
      </c>
      <c r="U73" s="16">
        <v>167.98230000000001</v>
      </c>
      <c r="V73" s="16">
        <v>171.5341</v>
      </c>
      <c r="W73" s="16">
        <v>151.32929999999999</v>
      </c>
      <c r="X73" s="16">
        <v>99.403199999999998</v>
      </c>
      <c r="Y73" s="16">
        <v>133.9888</v>
      </c>
      <c r="Z73" s="16">
        <v>124.974</v>
      </c>
      <c r="AA73" s="16">
        <v>180.5592</v>
      </c>
      <c r="AB73" s="16">
        <v>194.69630000000001</v>
      </c>
      <c r="AC73" s="16">
        <v>198.4425</v>
      </c>
      <c r="AD73" s="16">
        <v>1922.6799000000001</v>
      </c>
    </row>
    <row r="74" spans="2:30">
      <c r="C74" s="1" t="s">
        <v>151</v>
      </c>
      <c r="D74" s="1" t="s">
        <v>1050</v>
      </c>
      <c r="E74" s="17">
        <v>9120</v>
      </c>
      <c r="F74" s="17">
        <v>9117</v>
      </c>
      <c r="G74" s="17">
        <v>8484</v>
      </c>
      <c r="H74" s="17">
        <v>8981</v>
      </c>
      <c r="I74" s="17">
        <v>10940</v>
      </c>
      <c r="J74" s="17">
        <v>9028</v>
      </c>
      <c r="K74" s="17">
        <v>7102</v>
      </c>
      <c r="L74" s="17">
        <v>6526</v>
      </c>
      <c r="M74" s="17">
        <v>6672</v>
      </c>
      <c r="N74" s="17">
        <v>6485</v>
      </c>
      <c r="O74" s="17">
        <v>9427</v>
      </c>
      <c r="P74" s="17">
        <v>7862</v>
      </c>
      <c r="Q74" s="17">
        <v>99744</v>
      </c>
      <c r="R74" s="16">
        <v>147.06</v>
      </c>
      <c r="S74" s="16">
        <v>149.44499999999999</v>
      </c>
      <c r="T74" s="16">
        <v>146.327</v>
      </c>
      <c r="U74" s="16">
        <v>157.66999999999999</v>
      </c>
      <c r="V74" s="16">
        <v>159.43</v>
      </c>
      <c r="W74" s="16">
        <v>169.64</v>
      </c>
      <c r="X74" s="16">
        <v>108.7</v>
      </c>
      <c r="Y74" s="16">
        <v>126.6</v>
      </c>
      <c r="Z74" s="16">
        <v>118.73</v>
      </c>
      <c r="AA74" s="16">
        <v>145.99</v>
      </c>
      <c r="AB74" s="16">
        <v>130.41</v>
      </c>
      <c r="AC74" s="16">
        <v>137.65</v>
      </c>
      <c r="AD74" s="16">
        <v>1697.652</v>
      </c>
    </row>
    <row r="75" spans="2:30">
      <c r="C75" s="1" t="s">
        <v>152</v>
      </c>
      <c r="D75" s="1" t="s">
        <v>1051</v>
      </c>
      <c r="E75" s="17">
        <v>10236</v>
      </c>
      <c r="F75" s="17">
        <v>10031</v>
      </c>
      <c r="G75" s="17">
        <v>11856</v>
      </c>
      <c r="H75" s="17">
        <v>11011</v>
      </c>
      <c r="I75" s="17">
        <v>10950</v>
      </c>
      <c r="J75" s="17">
        <v>9620</v>
      </c>
      <c r="K75" s="17">
        <v>7509</v>
      </c>
      <c r="L75" s="17">
        <v>5682</v>
      </c>
      <c r="M75" s="17">
        <v>7000</v>
      </c>
      <c r="N75" s="17">
        <v>7515</v>
      </c>
      <c r="O75" s="17">
        <v>8548</v>
      </c>
      <c r="P75" s="17">
        <v>8577</v>
      </c>
      <c r="Q75" s="17">
        <v>108535</v>
      </c>
      <c r="R75" s="16">
        <v>168.917</v>
      </c>
      <c r="S75" s="16">
        <v>169.02189999999999</v>
      </c>
      <c r="T75" s="16">
        <v>164.79349999999999</v>
      </c>
      <c r="U75" s="16">
        <v>178.43879999999999</v>
      </c>
      <c r="V75" s="16">
        <v>153.7193</v>
      </c>
      <c r="W75" s="16">
        <v>123.44840000000001</v>
      </c>
      <c r="X75" s="16">
        <v>81.875799999999998</v>
      </c>
      <c r="Y75" s="16">
        <v>89.468400000000003</v>
      </c>
      <c r="Z75" s="16">
        <v>122.0106</v>
      </c>
      <c r="AA75" s="16">
        <v>148.9873</v>
      </c>
      <c r="AB75" s="16">
        <v>150.53290000000001</v>
      </c>
      <c r="AC75" s="16">
        <v>168.72540000000001</v>
      </c>
      <c r="AD75" s="16">
        <v>1719.9393</v>
      </c>
    </row>
    <row r="76" spans="2:30">
      <c r="C76" s="1" t="s">
        <v>153</v>
      </c>
      <c r="D76" s="1" t="s">
        <v>1052</v>
      </c>
      <c r="E76" s="17">
        <v>5981</v>
      </c>
      <c r="F76" s="17">
        <v>6105</v>
      </c>
      <c r="G76" s="17">
        <v>6152</v>
      </c>
      <c r="H76" s="17">
        <v>6840</v>
      </c>
      <c r="I76" s="17">
        <v>6196</v>
      </c>
      <c r="J76" s="17">
        <v>5649</v>
      </c>
      <c r="K76" s="17">
        <v>3919</v>
      </c>
      <c r="L76" s="17">
        <v>4450</v>
      </c>
      <c r="M76" s="17">
        <v>5873</v>
      </c>
      <c r="N76" s="17">
        <v>5520</v>
      </c>
      <c r="O76" s="17">
        <v>5706</v>
      </c>
      <c r="P76" s="17">
        <v>6547</v>
      </c>
      <c r="Q76" s="17">
        <v>68938</v>
      </c>
      <c r="R76" s="16">
        <v>71.809399999999997</v>
      </c>
      <c r="S76" s="16">
        <v>75.441900000000004</v>
      </c>
      <c r="T76" s="16">
        <v>74.305700000000002</v>
      </c>
      <c r="U76" s="16">
        <v>77.408299999999997</v>
      </c>
      <c r="V76" s="16">
        <v>72.445899999999995</v>
      </c>
      <c r="W76" s="16">
        <v>67.438000000000002</v>
      </c>
      <c r="X76" s="16">
        <v>49.222799999999999</v>
      </c>
      <c r="Y76" s="16">
        <v>83.334800000000001</v>
      </c>
      <c r="Z76" s="16">
        <v>89.718199999999996</v>
      </c>
      <c r="AA76" s="16">
        <v>89.189099999999996</v>
      </c>
      <c r="AB76" s="16">
        <v>78.389499999999998</v>
      </c>
      <c r="AC76" s="16">
        <v>75.412800000000004</v>
      </c>
      <c r="AD76" s="16">
        <v>904.11640000000011</v>
      </c>
    </row>
    <row r="77" spans="2:30">
      <c r="C77" s="1" t="s">
        <v>154</v>
      </c>
      <c r="D77" s="1" t="s">
        <v>1053</v>
      </c>
      <c r="E77" s="17">
        <v>8714</v>
      </c>
      <c r="F77" s="17">
        <v>10686</v>
      </c>
      <c r="G77" s="17">
        <v>10598</v>
      </c>
      <c r="H77" s="17">
        <v>12566</v>
      </c>
      <c r="I77" s="17">
        <v>10172</v>
      </c>
      <c r="J77" s="17">
        <v>11227</v>
      </c>
      <c r="K77" s="17">
        <v>6393</v>
      </c>
      <c r="L77" s="17">
        <v>6031</v>
      </c>
      <c r="M77" s="17">
        <v>7574</v>
      </c>
      <c r="N77" s="17">
        <v>8714</v>
      </c>
      <c r="O77" s="17">
        <v>8252</v>
      </c>
      <c r="P77" s="17">
        <v>8195</v>
      </c>
      <c r="Q77" s="17">
        <v>109122</v>
      </c>
      <c r="R77" s="16">
        <v>178.84180000000001</v>
      </c>
      <c r="S77" s="16">
        <v>162.1696</v>
      </c>
      <c r="T77" s="16">
        <v>152.65629999999999</v>
      </c>
      <c r="U77" s="16">
        <v>182.0265</v>
      </c>
      <c r="V77" s="16">
        <v>130.53360000000001</v>
      </c>
      <c r="W77" s="16">
        <v>140.15639999999999</v>
      </c>
      <c r="X77" s="16">
        <v>110.22069999999999</v>
      </c>
      <c r="Y77" s="16">
        <v>123.7407</v>
      </c>
      <c r="Z77" s="16">
        <v>159.935</v>
      </c>
      <c r="AA77" s="16">
        <v>185.67939999999999</v>
      </c>
      <c r="AB77" s="16">
        <v>160.59460000000001</v>
      </c>
      <c r="AC77" s="16">
        <v>176.5609</v>
      </c>
      <c r="AD77" s="16">
        <v>1863.1154999999999</v>
      </c>
    </row>
    <row r="78" spans="2:30">
      <c r="B78" s="1" t="s">
        <v>10</v>
      </c>
      <c r="C78" s="1" t="s">
        <v>155</v>
      </c>
      <c r="D78" s="1" t="s">
        <v>1054</v>
      </c>
      <c r="E78" s="17">
        <v>14696</v>
      </c>
      <c r="F78" s="17">
        <v>13630</v>
      </c>
      <c r="G78" s="17">
        <v>12706</v>
      </c>
      <c r="H78" s="17">
        <v>15024</v>
      </c>
      <c r="I78" s="17">
        <v>14322</v>
      </c>
      <c r="J78" s="17">
        <v>15104</v>
      </c>
      <c r="K78" s="17">
        <v>8744</v>
      </c>
      <c r="L78" s="17">
        <v>10111</v>
      </c>
      <c r="M78" s="17">
        <v>14177</v>
      </c>
      <c r="N78" s="17">
        <v>14215</v>
      </c>
      <c r="O78" s="17">
        <v>14856</v>
      </c>
      <c r="P78" s="17">
        <v>13341</v>
      </c>
      <c r="Q78" s="17">
        <v>160926</v>
      </c>
      <c r="R78" s="16">
        <v>1159.0552</v>
      </c>
      <c r="S78" s="16">
        <v>1069.08</v>
      </c>
      <c r="T78" s="16">
        <v>1028.1787999999999</v>
      </c>
      <c r="U78" s="16">
        <v>1090.7682</v>
      </c>
      <c r="V78" s="16">
        <v>1077.1932999999999</v>
      </c>
      <c r="W78" s="16">
        <v>1031.2949000000001</v>
      </c>
      <c r="X78" s="16">
        <v>858.66899999999998</v>
      </c>
      <c r="Y78" s="16">
        <v>882.42750000000001</v>
      </c>
      <c r="Z78" s="16">
        <v>979.64350000000002</v>
      </c>
      <c r="AA78" s="16">
        <v>1045.2657999999999</v>
      </c>
      <c r="AB78" s="16">
        <v>985.05939999999998</v>
      </c>
      <c r="AC78" s="16">
        <v>823.87580000000003</v>
      </c>
      <c r="AD78" s="16">
        <v>12030.511399999998</v>
      </c>
    </row>
    <row r="79" spans="2:30">
      <c r="C79" s="1" t="s">
        <v>156</v>
      </c>
      <c r="D79" s="1" t="s">
        <v>1055</v>
      </c>
      <c r="E79" s="17">
        <v>5995</v>
      </c>
      <c r="F79" s="17">
        <v>5771</v>
      </c>
      <c r="G79" s="17">
        <v>5152</v>
      </c>
      <c r="H79" s="17">
        <v>6199</v>
      </c>
      <c r="I79" s="17">
        <v>6116</v>
      </c>
      <c r="J79" s="17">
        <v>5563</v>
      </c>
      <c r="K79" s="17">
        <v>4115</v>
      </c>
      <c r="L79" s="17">
        <v>4440</v>
      </c>
      <c r="M79" s="17">
        <v>5236</v>
      </c>
      <c r="N79" s="17">
        <v>5731</v>
      </c>
      <c r="O79" s="17">
        <v>6120</v>
      </c>
      <c r="P79" s="17">
        <v>5599</v>
      </c>
      <c r="Q79" s="17">
        <v>66037</v>
      </c>
      <c r="R79" s="16">
        <v>175.01589999999999</v>
      </c>
      <c r="S79" s="16">
        <v>172.1249</v>
      </c>
      <c r="T79" s="16">
        <v>152.38</v>
      </c>
      <c r="U79" s="16">
        <v>143.17019999999999</v>
      </c>
      <c r="V79" s="16">
        <v>140.8125</v>
      </c>
      <c r="W79" s="16">
        <v>135.37889999999999</v>
      </c>
      <c r="X79" s="16">
        <v>99.831000000000003</v>
      </c>
      <c r="Y79" s="16">
        <v>122.1665</v>
      </c>
      <c r="Z79" s="16">
        <v>127.7807</v>
      </c>
      <c r="AA79" s="16">
        <v>151.26320000000001</v>
      </c>
      <c r="AB79" s="16">
        <v>148.64259999999999</v>
      </c>
      <c r="AC79" s="16">
        <v>134.3691</v>
      </c>
      <c r="AD79" s="16">
        <v>1702.9355</v>
      </c>
    </row>
    <row r="80" spans="2:30">
      <c r="C80" s="1" t="s">
        <v>157</v>
      </c>
      <c r="D80" s="1" t="s">
        <v>1056</v>
      </c>
      <c r="E80" s="17">
        <v>9645</v>
      </c>
      <c r="F80" s="17">
        <v>9782</v>
      </c>
      <c r="G80" s="17">
        <v>8565</v>
      </c>
      <c r="H80" s="17">
        <v>9589</v>
      </c>
      <c r="I80" s="17">
        <v>8945</v>
      </c>
      <c r="J80" s="17">
        <v>7785</v>
      </c>
      <c r="K80" s="17">
        <v>5244</v>
      </c>
      <c r="L80" s="17">
        <v>6447</v>
      </c>
      <c r="M80" s="17">
        <v>7880</v>
      </c>
      <c r="N80" s="17">
        <v>9028</v>
      </c>
      <c r="O80" s="17">
        <v>8396</v>
      </c>
      <c r="P80" s="17">
        <v>8204</v>
      </c>
      <c r="Q80" s="17">
        <v>99510</v>
      </c>
      <c r="R80" s="16">
        <v>207.48150000000001</v>
      </c>
      <c r="S80" s="16">
        <v>193.417</v>
      </c>
      <c r="T80" s="16">
        <v>215.79079999999999</v>
      </c>
      <c r="U80" s="16">
        <v>212.93010000000001</v>
      </c>
      <c r="V80" s="16">
        <v>152.0264</v>
      </c>
      <c r="W80" s="16">
        <v>169.46340000000001</v>
      </c>
      <c r="X80" s="16">
        <v>94.106499999999997</v>
      </c>
      <c r="Y80" s="16">
        <v>124.9422</v>
      </c>
      <c r="Z80" s="16">
        <v>163.39760000000001</v>
      </c>
      <c r="AA80" s="16">
        <v>136.309</v>
      </c>
      <c r="AB80" s="16">
        <v>190.41929999999999</v>
      </c>
      <c r="AC80" s="16">
        <v>176.58680000000001</v>
      </c>
      <c r="AD80" s="16">
        <v>2036.8706000000002</v>
      </c>
    </row>
    <row r="81" spans="2:30">
      <c r="C81" s="1" t="s">
        <v>158</v>
      </c>
      <c r="D81" s="1" t="s">
        <v>1057</v>
      </c>
      <c r="E81" s="17">
        <v>12354</v>
      </c>
      <c r="F81" s="17">
        <v>12080</v>
      </c>
      <c r="G81" s="17">
        <v>11217</v>
      </c>
      <c r="H81" s="17">
        <v>13675</v>
      </c>
      <c r="I81" s="17">
        <v>11079</v>
      </c>
      <c r="J81" s="17">
        <v>11178</v>
      </c>
      <c r="K81" s="17">
        <v>7162</v>
      </c>
      <c r="L81" s="17">
        <v>9125</v>
      </c>
      <c r="M81" s="17">
        <v>10938</v>
      </c>
      <c r="N81" s="17">
        <v>11264</v>
      </c>
      <c r="O81" s="17">
        <v>12593</v>
      </c>
      <c r="P81" s="17">
        <v>11651</v>
      </c>
      <c r="Q81" s="17">
        <v>134316</v>
      </c>
      <c r="R81" s="16">
        <v>473.50729999999999</v>
      </c>
      <c r="S81" s="16">
        <v>460.93419999999998</v>
      </c>
      <c r="T81" s="16">
        <v>487.18819999999999</v>
      </c>
      <c r="U81" s="16">
        <v>628.08040000000005</v>
      </c>
      <c r="V81" s="16">
        <v>501.41969999999998</v>
      </c>
      <c r="W81" s="16">
        <v>562.21659999999997</v>
      </c>
      <c r="X81" s="16">
        <v>449.29989999999998</v>
      </c>
      <c r="Y81" s="16">
        <v>450.37810000000002</v>
      </c>
      <c r="Z81" s="16">
        <v>465.89299999999997</v>
      </c>
      <c r="AA81" s="16">
        <v>381.11040000000003</v>
      </c>
      <c r="AB81" s="16">
        <v>351.90960000000001</v>
      </c>
      <c r="AC81" s="16">
        <v>371.6001</v>
      </c>
      <c r="AD81" s="16">
        <v>5583.5374999999995</v>
      </c>
    </row>
    <row r="82" spans="2:30">
      <c r="C82" s="1" t="s">
        <v>159</v>
      </c>
      <c r="D82" s="1" t="s">
        <v>1058</v>
      </c>
      <c r="E82" s="17">
        <v>4636</v>
      </c>
      <c r="F82" s="17">
        <v>4268</v>
      </c>
      <c r="G82" s="17">
        <v>4168</v>
      </c>
      <c r="H82" s="17">
        <v>5135</v>
      </c>
      <c r="I82" s="17">
        <v>4734</v>
      </c>
      <c r="J82" s="17">
        <v>4876</v>
      </c>
      <c r="K82" s="17">
        <v>3101</v>
      </c>
      <c r="L82" s="17">
        <v>3545</v>
      </c>
      <c r="M82" s="17">
        <v>4236</v>
      </c>
      <c r="N82" s="17">
        <v>5140</v>
      </c>
      <c r="O82" s="17">
        <v>5733</v>
      </c>
      <c r="P82" s="17">
        <v>4965</v>
      </c>
      <c r="Q82" s="17">
        <v>54537</v>
      </c>
      <c r="R82" s="16">
        <v>126.7838</v>
      </c>
      <c r="S82" s="16">
        <v>114.9782</v>
      </c>
      <c r="T82" s="16">
        <v>93.760199999999998</v>
      </c>
      <c r="U82" s="16">
        <v>101.3139</v>
      </c>
      <c r="V82" s="16">
        <v>100.95740000000001</v>
      </c>
      <c r="W82" s="16">
        <v>103.7302</v>
      </c>
      <c r="X82" s="16">
        <v>81.412300000000002</v>
      </c>
      <c r="Y82" s="16">
        <v>82.153700000000001</v>
      </c>
      <c r="Z82" s="16">
        <v>80.967100000000002</v>
      </c>
      <c r="AA82" s="16">
        <v>107.6936</v>
      </c>
      <c r="AB82" s="16">
        <v>122.67400000000001</v>
      </c>
      <c r="AC82" s="16">
        <v>114.0595</v>
      </c>
      <c r="AD82" s="16">
        <v>1230.4838999999999</v>
      </c>
    </row>
    <row r="83" spans="2:30">
      <c r="C83" s="1" t="s">
        <v>160</v>
      </c>
      <c r="D83" s="1" t="s">
        <v>1059</v>
      </c>
      <c r="E83" s="17">
        <v>4680</v>
      </c>
      <c r="F83" s="17">
        <v>3860</v>
      </c>
      <c r="G83" s="17">
        <v>4235</v>
      </c>
      <c r="H83" s="17">
        <v>5558</v>
      </c>
      <c r="I83" s="17">
        <v>3987</v>
      </c>
      <c r="J83" s="17">
        <v>5056</v>
      </c>
      <c r="K83" s="17">
        <v>3352</v>
      </c>
      <c r="L83" s="17">
        <v>3153</v>
      </c>
      <c r="M83" s="17">
        <v>3599</v>
      </c>
      <c r="N83" s="17">
        <v>5591</v>
      </c>
      <c r="O83" s="17">
        <v>5108</v>
      </c>
      <c r="P83" s="17">
        <v>4825</v>
      </c>
      <c r="Q83" s="17">
        <v>53004</v>
      </c>
      <c r="R83" s="16">
        <v>129.82820000000001</v>
      </c>
      <c r="S83" s="16">
        <v>99.612499999999997</v>
      </c>
      <c r="T83" s="16">
        <v>126.9393</v>
      </c>
      <c r="U83" s="16">
        <v>116.0151</v>
      </c>
      <c r="V83" s="16">
        <v>74.892600000000002</v>
      </c>
      <c r="W83" s="16">
        <v>83.016499999999994</v>
      </c>
      <c r="X83" s="16">
        <v>93.04</v>
      </c>
      <c r="Y83" s="16">
        <v>84.167699999999996</v>
      </c>
      <c r="Z83" s="16">
        <v>95.196799999999996</v>
      </c>
      <c r="AA83" s="16">
        <v>79.658699999999996</v>
      </c>
      <c r="AB83" s="16">
        <v>82.791700000000006</v>
      </c>
      <c r="AC83" s="16">
        <v>88.715199999999996</v>
      </c>
      <c r="AD83" s="16">
        <v>1153.8742999999999</v>
      </c>
    </row>
    <row r="84" spans="2:30">
      <c r="C84" s="1" t="s">
        <v>161</v>
      </c>
      <c r="D84" s="1" t="s">
        <v>1060</v>
      </c>
      <c r="E84" s="17">
        <v>4991</v>
      </c>
      <c r="F84" s="17">
        <v>4580</v>
      </c>
      <c r="G84" s="17">
        <v>5092</v>
      </c>
      <c r="H84" s="17">
        <v>5092</v>
      </c>
      <c r="I84" s="17">
        <v>3944</v>
      </c>
      <c r="J84" s="17">
        <v>3529</v>
      </c>
      <c r="K84" s="17">
        <v>3668</v>
      </c>
      <c r="L84" s="17">
        <v>4116</v>
      </c>
      <c r="M84" s="17">
        <v>4612</v>
      </c>
      <c r="N84" s="17">
        <v>4952</v>
      </c>
      <c r="O84" s="17">
        <v>5186</v>
      </c>
      <c r="P84" s="17">
        <v>4245</v>
      </c>
      <c r="Q84" s="17">
        <v>54007</v>
      </c>
      <c r="R84" s="16">
        <v>128.4667</v>
      </c>
      <c r="S84" s="16">
        <v>133.69839999999999</v>
      </c>
      <c r="T84" s="16">
        <v>105.0423</v>
      </c>
      <c r="U84" s="16">
        <v>105.0423</v>
      </c>
      <c r="V84" s="16">
        <v>123.95</v>
      </c>
      <c r="W84" s="16">
        <v>122.18</v>
      </c>
      <c r="X84" s="16">
        <v>61.7256</v>
      </c>
      <c r="Y84" s="16">
        <v>89.489500000000007</v>
      </c>
      <c r="Z84" s="16">
        <v>99.389499999999998</v>
      </c>
      <c r="AA84" s="16">
        <v>116.8747</v>
      </c>
      <c r="AB84" s="16">
        <v>111.1245</v>
      </c>
      <c r="AC84" s="16">
        <v>94.199399999999997</v>
      </c>
      <c r="AD84" s="16">
        <v>1291.1828999999998</v>
      </c>
    </row>
    <row r="85" spans="2:30">
      <c r="B85" s="1" t="s">
        <v>11</v>
      </c>
      <c r="C85" s="1" t="s">
        <v>162</v>
      </c>
      <c r="D85" s="1" t="s">
        <v>1061</v>
      </c>
      <c r="E85" s="17">
        <v>79417</v>
      </c>
      <c r="F85" s="17">
        <v>77466</v>
      </c>
      <c r="G85" s="17">
        <v>69719</v>
      </c>
      <c r="H85" s="17">
        <v>83598</v>
      </c>
      <c r="I85" s="17">
        <v>71957</v>
      </c>
      <c r="J85" s="17">
        <v>71436</v>
      </c>
      <c r="K85" s="17">
        <v>50979</v>
      </c>
      <c r="L85" s="17">
        <v>57967</v>
      </c>
      <c r="M85" s="17">
        <v>75446</v>
      </c>
      <c r="N85" s="17">
        <v>73183</v>
      </c>
      <c r="O85" s="17">
        <v>76000</v>
      </c>
      <c r="P85" s="17">
        <v>74946</v>
      </c>
      <c r="Q85" s="17">
        <v>862114</v>
      </c>
      <c r="R85" s="16">
        <v>10994.16</v>
      </c>
      <c r="S85" s="16">
        <v>11588.75</v>
      </c>
      <c r="T85" s="16">
        <v>11145.11</v>
      </c>
      <c r="U85" s="16">
        <v>11040.01</v>
      </c>
      <c r="V85" s="16">
        <v>10713.38</v>
      </c>
      <c r="W85" s="16">
        <v>10519.79</v>
      </c>
      <c r="X85" s="16">
        <v>7727.19</v>
      </c>
      <c r="Y85" s="16">
        <v>9243.7900000000009</v>
      </c>
      <c r="Z85" s="16">
        <v>9765.3799999999992</v>
      </c>
      <c r="AA85" s="16">
        <v>10599.74</v>
      </c>
      <c r="AB85" s="16">
        <v>10707.22</v>
      </c>
      <c r="AC85" s="16">
        <v>10927.59</v>
      </c>
      <c r="AD85" s="16">
        <v>124972.11000000003</v>
      </c>
    </row>
    <row r="86" spans="2:30">
      <c r="C86" s="1" t="s">
        <v>163</v>
      </c>
      <c r="D86" s="1" t="s">
        <v>1062</v>
      </c>
      <c r="E86" s="17">
        <v>11995</v>
      </c>
      <c r="F86" s="17">
        <v>11699</v>
      </c>
      <c r="G86" s="17">
        <v>12451</v>
      </c>
      <c r="H86" s="17">
        <v>15695</v>
      </c>
      <c r="I86" s="17">
        <v>11364</v>
      </c>
      <c r="J86" s="17">
        <v>10906</v>
      </c>
      <c r="K86" s="17">
        <v>8207</v>
      </c>
      <c r="L86" s="17">
        <v>7500</v>
      </c>
      <c r="M86" s="17">
        <v>10129</v>
      </c>
      <c r="N86" s="17">
        <v>9052</v>
      </c>
      <c r="O86" s="17">
        <v>10377</v>
      </c>
      <c r="P86" s="17">
        <v>8565</v>
      </c>
      <c r="Q86" s="17">
        <v>127940</v>
      </c>
      <c r="R86" s="16">
        <v>230.18879999999999</v>
      </c>
      <c r="S86" s="16">
        <v>223.15950000000001</v>
      </c>
      <c r="T86" s="16">
        <v>215.43790000000001</v>
      </c>
      <c r="U86" s="16">
        <v>248.3167</v>
      </c>
      <c r="V86" s="16">
        <v>216.7056</v>
      </c>
      <c r="W86" s="16">
        <v>187.2655</v>
      </c>
      <c r="X86" s="16">
        <v>148.43260000000001</v>
      </c>
      <c r="Y86" s="16">
        <v>146.96019999999999</v>
      </c>
      <c r="Z86" s="16">
        <v>134.4068</v>
      </c>
      <c r="AA86" s="16">
        <v>169.77330000000001</v>
      </c>
      <c r="AB86" s="16">
        <v>152.52209999999999</v>
      </c>
      <c r="AC86" s="16">
        <v>170.84469999999999</v>
      </c>
      <c r="AD86" s="16">
        <v>2244.0137000000004</v>
      </c>
    </row>
    <row r="87" spans="2:30">
      <c r="C87" s="1" t="s">
        <v>164</v>
      </c>
      <c r="D87" s="1" t="s">
        <v>1063</v>
      </c>
      <c r="E87" s="17">
        <v>16698</v>
      </c>
      <c r="F87" s="17">
        <v>17551</v>
      </c>
      <c r="G87" s="17">
        <v>15333</v>
      </c>
      <c r="H87" s="17">
        <v>18631</v>
      </c>
      <c r="I87" s="17">
        <v>15202</v>
      </c>
      <c r="J87" s="17">
        <v>15449</v>
      </c>
      <c r="K87" s="17">
        <v>10044</v>
      </c>
      <c r="L87" s="17">
        <v>11200</v>
      </c>
      <c r="M87" s="17">
        <v>13274</v>
      </c>
      <c r="N87" s="17">
        <v>14726</v>
      </c>
      <c r="O87" s="17">
        <v>13265</v>
      </c>
      <c r="P87" s="17">
        <v>14623</v>
      </c>
      <c r="Q87" s="17">
        <v>175996</v>
      </c>
      <c r="R87" s="16">
        <v>987.45299999999997</v>
      </c>
      <c r="S87" s="16">
        <v>1069.8514</v>
      </c>
      <c r="T87" s="16">
        <v>1070.5407</v>
      </c>
      <c r="U87" s="16">
        <v>1121.7275999999999</v>
      </c>
      <c r="V87" s="16">
        <v>1130.0507</v>
      </c>
      <c r="W87" s="16">
        <v>1060.6030000000001</v>
      </c>
      <c r="X87" s="16">
        <v>625.35500000000002</v>
      </c>
      <c r="Y87" s="16">
        <v>748.1576</v>
      </c>
      <c r="Z87" s="16">
        <v>837.67600000000004</v>
      </c>
      <c r="AA87" s="16">
        <v>999.62300000000005</v>
      </c>
      <c r="AB87" s="16">
        <v>1251.509</v>
      </c>
      <c r="AC87" s="16">
        <v>1284.896</v>
      </c>
      <c r="AD87" s="16">
        <v>12187.442999999999</v>
      </c>
    </row>
    <row r="88" spans="2:30">
      <c r="C88" s="1" t="s">
        <v>165</v>
      </c>
      <c r="D88" s="1" t="s">
        <v>1064</v>
      </c>
      <c r="E88" s="17">
        <v>10753</v>
      </c>
      <c r="F88" s="17">
        <v>8510</v>
      </c>
      <c r="G88" s="17">
        <v>7807</v>
      </c>
      <c r="H88" s="17">
        <v>8872</v>
      </c>
      <c r="I88" s="17">
        <v>7647</v>
      </c>
      <c r="J88" s="17">
        <v>7298</v>
      </c>
      <c r="K88" s="17">
        <v>5484</v>
      </c>
      <c r="L88" s="17">
        <v>5685</v>
      </c>
      <c r="M88" s="17">
        <v>7267</v>
      </c>
      <c r="N88" s="17">
        <v>7266</v>
      </c>
      <c r="O88" s="17">
        <v>7363</v>
      </c>
      <c r="P88" s="17">
        <v>6907</v>
      </c>
      <c r="Q88" s="17">
        <v>90859</v>
      </c>
      <c r="R88" s="16">
        <v>162.7098</v>
      </c>
      <c r="S88" s="16">
        <v>175.3169</v>
      </c>
      <c r="T88" s="16">
        <v>182.62690000000001</v>
      </c>
      <c r="U88" s="16">
        <v>200.33199999999999</v>
      </c>
      <c r="V88" s="16">
        <v>182.0916</v>
      </c>
      <c r="W88" s="16">
        <v>162.36000000000001</v>
      </c>
      <c r="X88" s="16">
        <v>92.485900000000001</v>
      </c>
      <c r="Y88" s="16">
        <v>109.42449999999999</v>
      </c>
      <c r="Z88" s="16">
        <v>125.73009999999999</v>
      </c>
      <c r="AA88" s="16">
        <v>140.43559999999999</v>
      </c>
      <c r="AB88" s="16">
        <v>149.6549</v>
      </c>
      <c r="AC88" s="16">
        <v>144.55340000000001</v>
      </c>
      <c r="AD88" s="16">
        <v>1827.7215999999999</v>
      </c>
    </row>
    <row r="89" spans="2:30">
      <c r="C89" s="1" t="s">
        <v>166</v>
      </c>
      <c r="D89" s="1" t="s">
        <v>1065</v>
      </c>
      <c r="E89" s="17">
        <v>13511</v>
      </c>
      <c r="F89" s="17">
        <v>11012</v>
      </c>
      <c r="G89" s="17">
        <v>11093</v>
      </c>
      <c r="H89" s="17">
        <v>11409</v>
      </c>
      <c r="I89" s="17">
        <v>10784</v>
      </c>
      <c r="J89" s="17">
        <v>10950</v>
      </c>
      <c r="K89" s="17">
        <v>5649</v>
      </c>
      <c r="L89" s="17">
        <v>7360</v>
      </c>
      <c r="M89" s="17">
        <v>10897</v>
      </c>
      <c r="N89" s="17">
        <v>10278</v>
      </c>
      <c r="O89" s="17">
        <v>11723</v>
      </c>
      <c r="P89" s="17">
        <v>9015</v>
      </c>
      <c r="Q89" s="17">
        <v>123681</v>
      </c>
      <c r="R89" s="16">
        <v>244.3245</v>
      </c>
      <c r="S89" s="16">
        <v>240.84649999999999</v>
      </c>
      <c r="T89" s="16">
        <v>225.14959999999999</v>
      </c>
      <c r="U89" s="16">
        <v>287.02159999999998</v>
      </c>
      <c r="V89" s="16">
        <v>237.8629</v>
      </c>
      <c r="W89" s="16">
        <v>218.84440000000001</v>
      </c>
      <c r="X89" s="16">
        <v>189.1429</v>
      </c>
      <c r="Y89" s="16">
        <v>222.6309</v>
      </c>
      <c r="Z89" s="16">
        <v>237.04499999999999</v>
      </c>
      <c r="AA89" s="16">
        <v>239.2013</v>
      </c>
      <c r="AB89" s="16">
        <v>216.2972</v>
      </c>
      <c r="AC89" s="16">
        <v>235.50069999999999</v>
      </c>
      <c r="AD89" s="16">
        <v>2793.8675000000003</v>
      </c>
    </row>
    <row r="90" spans="2:30">
      <c r="C90" s="1" t="s">
        <v>167</v>
      </c>
      <c r="D90" s="1" t="s">
        <v>1066</v>
      </c>
      <c r="E90" s="17">
        <v>13127</v>
      </c>
      <c r="F90" s="17">
        <v>10807</v>
      </c>
      <c r="G90" s="17">
        <v>8647</v>
      </c>
      <c r="H90" s="17">
        <v>10672</v>
      </c>
      <c r="I90" s="17">
        <v>8729</v>
      </c>
      <c r="J90" s="17">
        <v>8137</v>
      </c>
      <c r="K90" s="17">
        <v>6992</v>
      </c>
      <c r="L90" s="17">
        <v>7481</v>
      </c>
      <c r="M90" s="17">
        <v>8319</v>
      </c>
      <c r="N90" s="17">
        <v>8848</v>
      </c>
      <c r="O90" s="17">
        <v>8661</v>
      </c>
      <c r="P90" s="17">
        <v>8199</v>
      </c>
      <c r="Q90" s="17">
        <v>108619</v>
      </c>
      <c r="R90" s="16">
        <v>188.8022</v>
      </c>
      <c r="S90" s="16">
        <v>136.4504</v>
      </c>
      <c r="T90" s="16">
        <v>140.6678</v>
      </c>
      <c r="U90" s="16">
        <v>193.64070000000001</v>
      </c>
      <c r="V90" s="16">
        <v>166.5692</v>
      </c>
      <c r="W90" s="16">
        <v>142.35059999999999</v>
      </c>
      <c r="X90" s="16">
        <v>87.354399999999998</v>
      </c>
      <c r="Y90" s="16">
        <v>121.74630000000001</v>
      </c>
      <c r="Z90" s="16">
        <v>159.4102</v>
      </c>
      <c r="AA90" s="16">
        <v>143.01769999999999</v>
      </c>
      <c r="AB90" s="16">
        <v>170.9091</v>
      </c>
      <c r="AC90" s="16">
        <v>208.74610000000001</v>
      </c>
      <c r="AD90" s="16">
        <v>1859.6647000000003</v>
      </c>
    </row>
    <row r="91" spans="2:30">
      <c r="C91" s="1" t="s">
        <v>168</v>
      </c>
      <c r="D91" s="1" t="s">
        <v>1067</v>
      </c>
      <c r="E91" s="17">
        <v>9653</v>
      </c>
      <c r="F91" s="17">
        <v>11726</v>
      </c>
      <c r="G91" s="17">
        <v>9909</v>
      </c>
      <c r="H91" s="17">
        <v>9968</v>
      </c>
      <c r="I91" s="17">
        <v>8343</v>
      </c>
      <c r="J91" s="17">
        <v>9501</v>
      </c>
      <c r="K91" s="17">
        <v>6120</v>
      </c>
      <c r="L91" s="17">
        <v>6439</v>
      </c>
      <c r="M91" s="17">
        <v>7315</v>
      </c>
      <c r="N91" s="17">
        <v>7857</v>
      </c>
      <c r="O91" s="17">
        <v>8116</v>
      </c>
      <c r="P91" s="17">
        <v>7868</v>
      </c>
      <c r="Q91" s="17">
        <v>102815</v>
      </c>
      <c r="R91" s="16">
        <v>208.57339999999999</v>
      </c>
      <c r="S91" s="16">
        <v>223.63040000000001</v>
      </c>
      <c r="T91" s="16">
        <v>192.28819999999999</v>
      </c>
      <c r="U91" s="16">
        <v>217.8015</v>
      </c>
      <c r="V91" s="16">
        <v>187.34399999999999</v>
      </c>
      <c r="W91" s="16">
        <v>206.4573</v>
      </c>
      <c r="X91" s="16">
        <v>146.93</v>
      </c>
      <c r="Y91" s="16">
        <v>156.38460000000001</v>
      </c>
      <c r="Z91" s="16">
        <v>176.62970000000001</v>
      </c>
      <c r="AA91" s="16">
        <v>161.39689999999999</v>
      </c>
      <c r="AB91" s="16">
        <v>159.4512</v>
      </c>
      <c r="AC91" s="16">
        <v>184.33330000000001</v>
      </c>
      <c r="AD91" s="16">
        <v>2221.2205000000004</v>
      </c>
    </row>
    <row r="92" spans="2:30">
      <c r="C92" s="1" t="s">
        <v>169</v>
      </c>
      <c r="D92" s="1" t="s">
        <v>1068</v>
      </c>
      <c r="E92" s="17">
        <v>14242</v>
      </c>
      <c r="F92" s="17">
        <v>17017</v>
      </c>
      <c r="G92" s="17">
        <v>13450</v>
      </c>
      <c r="H92" s="17">
        <v>15376</v>
      </c>
      <c r="I92" s="17">
        <v>12685</v>
      </c>
      <c r="J92" s="17">
        <v>13179</v>
      </c>
      <c r="K92" s="17">
        <v>8586</v>
      </c>
      <c r="L92" s="17">
        <v>11042</v>
      </c>
      <c r="M92" s="17">
        <v>13105</v>
      </c>
      <c r="N92" s="17">
        <v>13905</v>
      </c>
      <c r="O92" s="17">
        <v>12874</v>
      </c>
      <c r="P92" s="17">
        <v>11557</v>
      </c>
      <c r="Q92" s="17">
        <v>157018</v>
      </c>
      <c r="R92" s="16">
        <v>645.52549999999997</v>
      </c>
      <c r="S92" s="16">
        <v>637.90689999999995</v>
      </c>
      <c r="T92" s="16">
        <v>637.98680000000002</v>
      </c>
      <c r="U92" s="16">
        <v>651.76900000000001</v>
      </c>
      <c r="V92" s="16">
        <v>672.30859999999996</v>
      </c>
      <c r="W92" s="16">
        <v>596.82249999999999</v>
      </c>
      <c r="X92" s="16">
        <v>453.50839999999999</v>
      </c>
      <c r="Y92" s="16">
        <v>634.17179999999996</v>
      </c>
      <c r="Z92" s="16">
        <v>574.38810000000001</v>
      </c>
      <c r="AA92" s="16">
        <v>659.45569999999998</v>
      </c>
      <c r="AB92" s="16">
        <v>717.53030000000001</v>
      </c>
      <c r="AC92" s="16">
        <v>742.64739999999995</v>
      </c>
      <c r="AD92" s="16">
        <v>7624.0209999999988</v>
      </c>
    </row>
    <row r="93" spans="2:30">
      <c r="C93" s="1" t="s">
        <v>170</v>
      </c>
      <c r="D93" s="1" t="s">
        <v>1069</v>
      </c>
      <c r="E93" s="17">
        <v>4649</v>
      </c>
      <c r="F93" s="17">
        <v>4373</v>
      </c>
      <c r="G93" s="17">
        <v>3718</v>
      </c>
      <c r="H93" s="17">
        <v>4323</v>
      </c>
      <c r="I93" s="17">
        <v>3755</v>
      </c>
      <c r="J93" s="17">
        <v>3506</v>
      </c>
      <c r="K93" s="17">
        <v>2737</v>
      </c>
      <c r="L93" s="17">
        <v>2988</v>
      </c>
      <c r="M93" s="17">
        <v>3498</v>
      </c>
      <c r="N93" s="17">
        <v>3986</v>
      </c>
      <c r="O93" s="17">
        <v>3856</v>
      </c>
      <c r="P93" s="17">
        <v>3656</v>
      </c>
      <c r="Q93" s="17">
        <v>45045</v>
      </c>
      <c r="R93" s="16">
        <v>57.539900000000003</v>
      </c>
      <c r="S93" s="16">
        <v>66.8797</v>
      </c>
      <c r="T93" s="16">
        <v>67.108199999999997</v>
      </c>
      <c r="U93" s="16">
        <v>64.866500000000002</v>
      </c>
      <c r="V93" s="16">
        <v>48.125300000000003</v>
      </c>
      <c r="W93" s="16">
        <v>55.563800000000001</v>
      </c>
      <c r="X93" s="16">
        <v>37.447400000000002</v>
      </c>
      <c r="Y93" s="16">
        <v>40.8324</v>
      </c>
      <c r="Z93" s="16">
        <v>39.570399999999999</v>
      </c>
      <c r="AA93" s="16">
        <v>45.160499999999999</v>
      </c>
      <c r="AB93" s="16">
        <v>51.133299999999998</v>
      </c>
      <c r="AC93" s="16">
        <v>48.4407</v>
      </c>
      <c r="AD93" s="16">
        <v>622.66809999999998</v>
      </c>
    </row>
    <row r="94" spans="2:30">
      <c r="C94" s="1" t="s">
        <v>171</v>
      </c>
      <c r="D94" s="1" t="s">
        <v>1070</v>
      </c>
      <c r="E94" s="17">
        <v>7889</v>
      </c>
      <c r="F94" s="17">
        <v>9419</v>
      </c>
      <c r="G94" s="17">
        <v>8895</v>
      </c>
      <c r="H94" s="17">
        <v>9875</v>
      </c>
      <c r="I94" s="17">
        <v>7938</v>
      </c>
      <c r="J94" s="17">
        <v>8255</v>
      </c>
      <c r="K94" s="17">
        <v>5964</v>
      </c>
      <c r="L94" s="17">
        <v>6071</v>
      </c>
      <c r="M94" s="17">
        <v>7207</v>
      </c>
      <c r="N94" s="17">
        <v>7027</v>
      </c>
      <c r="O94" s="17">
        <v>6113</v>
      </c>
      <c r="P94" s="17">
        <v>5834</v>
      </c>
      <c r="Q94" s="17">
        <v>90487</v>
      </c>
      <c r="R94" s="16">
        <v>175.8759</v>
      </c>
      <c r="S94" s="16">
        <v>121.7161</v>
      </c>
      <c r="T94" s="16">
        <v>90.2988</v>
      </c>
      <c r="U94" s="16">
        <v>110.5226</v>
      </c>
      <c r="V94" s="16">
        <v>118.5154</v>
      </c>
      <c r="W94" s="16">
        <v>101.863</v>
      </c>
      <c r="X94" s="16">
        <v>110.8152</v>
      </c>
      <c r="Y94" s="16">
        <v>143.63730000000001</v>
      </c>
      <c r="Z94" s="16">
        <v>184.4692</v>
      </c>
      <c r="AA94" s="16">
        <v>168.9119</v>
      </c>
      <c r="AB94" s="16">
        <v>178.66820000000001</v>
      </c>
      <c r="AC94" s="16">
        <v>154.85599999999999</v>
      </c>
      <c r="AD94" s="16">
        <v>1660.1496</v>
      </c>
    </row>
    <row r="95" spans="2:30">
      <c r="C95" s="1" t="s">
        <v>172</v>
      </c>
      <c r="D95" s="1" t="s">
        <v>1071</v>
      </c>
      <c r="E95" s="17">
        <v>7730</v>
      </c>
      <c r="F95" s="17">
        <v>7839</v>
      </c>
      <c r="G95" s="17">
        <v>9485</v>
      </c>
      <c r="H95" s="17">
        <v>10089</v>
      </c>
      <c r="I95" s="17">
        <v>7185</v>
      </c>
      <c r="J95" s="17">
        <v>6296</v>
      </c>
      <c r="K95" s="17">
        <v>4642</v>
      </c>
      <c r="L95" s="17">
        <v>5368</v>
      </c>
      <c r="M95" s="17">
        <v>5303</v>
      </c>
      <c r="N95" s="17">
        <v>5488</v>
      </c>
      <c r="O95" s="17">
        <v>7254</v>
      </c>
      <c r="P95" s="17">
        <v>6821</v>
      </c>
      <c r="Q95" s="17">
        <v>83500</v>
      </c>
      <c r="R95" s="16">
        <v>153.28309999999999</v>
      </c>
      <c r="S95" s="16">
        <v>126.447</v>
      </c>
      <c r="T95" s="16">
        <v>102.044</v>
      </c>
      <c r="U95" s="16">
        <v>107.53579999999999</v>
      </c>
      <c r="V95" s="16">
        <v>97.703199999999995</v>
      </c>
      <c r="W95" s="16">
        <v>106.6942</v>
      </c>
      <c r="X95" s="16">
        <v>49.728499999999997</v>
      </c>
      <c r="Y95" s="16">
        <v>94.719099999999997</v>
      </c>
      <c r="Z95" s="16">
        <v>108.7175</v>
      </c>
      <c r="AA95" s="16">
        <v>152.3751</v>
      </c>
      <c r="AB95" s="16">
        <v>168.1661</v>
      </c>
      <c r="AC95" s="16">
        <v>143.6217</v>
      </c>
      <c r="AD95" s="16">
        <v>1411.0352999999998</v>
      </c>
    </row>
    <row r="96" spans="2:30">
      <c r="C96" s="1" t="s">
        <v>173</v>
      </c>
      <c r="D96" s="1" t="s">
        <v>1072</v>
      </c>
      <c r="E96" s="17">
        <v>13936</v>
      </c>
      <c r="F96" s="17">
        <v>10333</v>
      </c>
      <c r="G96" s="17">
        <v>11090</v>
      </c>
      <c r="H96" s="17">
        <v>14215</v>
      </c>
      <c r="I96" s="17">
        <v>10660</v>
      </c>
      <c r="J96" s="17">
        <v>9610</v>
      </c>
      <c r="K96" s="17">
        <v>6943</v>
      </c>
      <c r="L96" s="17">
        <v>7585</v>
      </c>
      <c r="M96" s="17">
        <v>8368</v>
      </c>
      <c r="N96" s="17">
        <v>10849</v>
      </c>
      <c r="O96" s="17">
        <v>11160</v>
      </c>
      <c r="P96" s="17">
        <v>8888</v>
      </c>
      <c r="Q96" s="17">
        <v>123637</v>
      </c>
      <c r="R96" s="16">
        <v>249.46979999999999</v>
      </c>
      <c r="S96" s="16">
        <v>211.5548</v>
      </c>
      <c r="T96" s="16">
        <v>228.06989999999999</v>
      </c>
      <c r="U96" s="16">
        <v>211.2381</v>
      </c>
      <c r="V96" s="16">
        <v>203.6773</v>
      </c>
      <c r="W96" s="16">
        <v>193.84909999999999</v>
      </c>
      <c r="X96" s="16">
        <v>122.5347</v>
      </c>
      <c r="Y96" s="16">
        <v>167.0232</v>
      </c>
      <c r="Z96" s="16">
        <v>210.81649999999999</v>
      </c>
      <c r="AA96" s="16">
        <v>163.92269999999999</v>
      </c>
      <c r="AB96" s="16">
        <v>188.20240000000001</v>
      </c>
      <c r="AC96" s="16">
        <v>210.05600000000001</v>
      </c>
      <c r="AD96" s="16">
        <v>2360.4144999999999</v>
      </c>
    </row>
    <row r="97" spans="1:30">
      <c r="C97" s="1" t="s">
        <v>174</v>
      </c>
      <c r="D97" s="1" t="s">
        <v>1073</v>
      </c>
      <c r="E97" s="17">
        <v>8827</v>
      </c>
      <c r="F97" s="17">
        <v>8111</v>
      </c>
      <c r="G97" s="17">
        <v>7097</v>
      </c>
      <c r="H97" s="17">
        <v>8514</v>
      </c>
      <c r="I97" s="17">
        <v>7449</v>
      </c>
      <c r="J97" s="17">
        <v>6882</v>
      </c>
      <c r="K97" s="17">
        <v>4723</v>
      </c>
      <c r="L97" s="17">
        <v>5045</v>
      </c>
      <c r="M97" s="17">
        <v>6771</v>
      </c>
      <c r="N97" s="17">
        <v>6241</v>
      </c>
      <c r="O97" s="17">
        <v>6092</v>
      </c>
      <c r="P97" s="17">
        <v>6456</v>
      </c>
      <c r="Q97" s="17">
        <v>82208</v>
      </c>
      <c r="R97" s="16">
        <v>128.804</v>
      </c>
      <c r="S97" s="16">
        <v>172.2038</v>
      </c>
      <c r="T97" s="16">
        <v>115.11</v>
      </c>
      <c r="U97" s="16">
        <v>157.40780000000001</v>
      </c>
      <c r="V97" s="16">
        <v>142.08699999999999</v>
      </c>
      <c r="W97" s="16">
        <v>114.9859</v>
      </c>
      <c r="X97" s="16">
        <v>49.709699999999998</v>
      </c>
      <c r="Y97" s="16">
        <v>100.8028</v>
      </c>
      <c r="Z97" s="16">
        <v>112.88760000000001</v>
      </c>
      <c r="AA97" s="16">
        <v>145.1481</v>
      </c>
      <c r="AB97" s="16">
        <v>136.90649999999999</v>
      </c>
      <c r="AC97" s="16">
        <v>134.6926</v>
      </c>
      <c r="AD97" s="16">
        <v>1510.7457999999999</v>
      </c>
    </row>
    <row r="98" spans="1:30">
      <c r="B98" s="1" t="s">
        <v>12</v>
      </c>
      <c r="C98" s="1" t="s">
        <v>175</v>
      </c>
      <c r="D98" s="1" t="s">
        <v>1074</v>
      </c>
      <c r="E98" s="17">
        <v>42217</v>
      </c>
      <c r="F98" s="17">
        <v>39048</v>
      </c>
      <c r="G98" s="17">
        <v>36173</v>
      </c>
      <c r="H98" s="17">
        <v>40161</v>
      </c>
      <c r="I98" s="17">
        <v>37430</v>
      </c>
      <c r="J98" s="17">
        <v>35893</v>
      </c>
      <c r="K98" s="17">
        <v>26904</v>
      </c>
      <c r="L98" s="17">
        <v>29040</v>
      </c>
      <c r="M98" s="17">
        <v>34631</v>
      </c>
      <c r="N98" s="17">
        <v>33992</v>
      </c>
      <c r="O98" s="17">
        <v>38762</v>
      </c>
      <c r="P98" s="17">
        <v>36635</v>
      </c>
      <c r="Q98" s="17">
        <v>430886</v>
      </c>
      <c r="R98" s="16">
        <v>4670.5299000000005</v>
      </c>
      <c r="S98" s="16">
        <v>4647.6894000000002</v>
      </c>
      <c r="T98" s="16">
        <v>4570.0857999999998</v>
      </c>
      <c r="U98" s="16">
        <v>4346.7848000000004</v>
      </c>
      <c r="V98" s="16">
        <v>4377.8914999999997</v>
      </c>
      <c r="W98" s="16">
        <v>4121.7174999999997</v>
      </c>
      <c r="X98" s="16">
        <v>3082.9870000000001</v>
      </c>
      <c r="Y98" s="16">
        <v>3201.2145999999998</v>
      </c>
      <c r="Z98" s="16">
        <v>3711.9546999999998</v>
      </c>
      <c r="AA98" s="16">
        <v>4190.6205</v>
      </c>
      <c r="AB98" s="16">
        <v>4809.5625</v>
      </c>
      <c r="AC98" s="16">
        <v>4341.3959999999997</v>
      </c>
      <c r="AD98" s="16">
        <v>50072.434200000003</v>
      </c>
    </row>
    <row r="99" spans="1:30">
      <c r="C99" s="1" t="s">
        <v>176</v>
      </c>
      <c r="D99" s="1" t="s">
        <v>1075</v>
      </c>
      <c r="E99" s="17">
        <v>8410</v>
      </c>
      <c r="F99" s="17">
        <v>8153</v>
      </c>
      <c r="G99" s="17">
        <v>8977</v>
      </c>
      <c r="H99" s="17">
        <v>9581</v>
      </c>
      <c r="I99" s="17">
        <v>8700</v>
      </c>
      <c r="J99" s="17">
        <v>7490</v>
      </c>
      <c r="K99" s="17">
        <v>5394</v>
      </c>
      <c r="L99" s="17">
        <v>5933</v>
      </c>
      <c r="M99" s="17">
        <v>7677</v>
      </c>
      <c r="N99" s="17">
        <v>8909</v>
      </c>
      <c r="O99" s="17">
        <v>8027</v>
      </c>
      <c r="P99" s="17">
        <v>7858</v>
      </c>
      <c r="Q99" s="17">
        <v>95109</v>
      </c>
      <c r="R99" s="16">
        <v>175.1233</v>
      </c>
      <c r="S99" s="16">
        <v>145.0823</v>
      </c>
      <c r="T99" s="16">
        <v>155.17670000000001</v>
      </c>
      <c r="U99" s="16">
        <v>165.703</v>
      </c>
      <c r="V99" s="16">
        <v>139.1875</v>
      </c>
      <c r="W99" s="16">
        <v>128.23869999999999</v>
      </c>
      <c r="X99" s="16">
        <v>97.299400000000006</v>
      </c>
      <c r="Y99" s="16">
        <v>153.4896</v>
      </c>
      <c r="Z99" s="16">
        <v>129.85830000000001</v>
      </c>
      <c r="AA99" s="16">
        <v>133.7638</v>
      </c>
      <c r="AB99" s="16">
        <v>150.41820000000001</v>
      </c>
      <c r="AC99" s="16">
        <v>126.226</v>
      </c>
      <c r="AD99" s="16">
        <v>1699.5668000000001</v>
      </c>
    </row>
    <row r="100" spans="1:30">
      <c r="C100" s="1" t="s">
        <v>177</v>
      </c>
      <c r="D100" s="1" t="s">
        <v>1076</v>
      </c>
      <c r="E100" s="17">
        <v>12126</v>
      </c>
      <c r="F100" s="17">
        <v>10811</v>
      </c>
      <c r="G100" s="17">
        <v>10632</v>
      </c>
      <c r="H100" s="17">
        <v>11186</v>
      </c>
      <c r="I100" s="17">
        <v>9803</v>
      </c>
      <c r="J100" s="17">
        <v>9783</v>
      </c>
      <c r="K100" s="17">
        <v>7730</v>
      </c>
      <c r="L100" s="17">
        <v>7615</v>
      </c>
      <c r="M100" s="17">
        <v>10085</v>
      </c>
      <c r="N100" s="17">
        <v>11054</v>
      </c>
      <c r="O100" s="17">
        <v>11988</v>
      </c>
      <c r="P100" s="17">
        <v>10224</v>
      </c>
      <c r="Q100" s="17">
        <v>123037</v>
      </c>
      <c r="R100" s="16">
        <v>219.6841</v>
      </c>
      <c r="S100" s="16">
        <v>213.32730000000001</v>
      </c>
      <c r="T100" s="16">
        <v>252.5213</v>
      </c>
      <c r="U100" s="16">
        <v>221.79769999999999</v>
      </c>
      <c r="V100" s="16">
        <v>178.6052</v>
      </c>
      <c r="W100" s="16">
        <v>199.3579</v>
      </c>
      <c r="X100" s="16">
        <v>162.1396</v>
      </c>
      <c r="Y100" s="16">
        <v>170.54900000000001</v>
      </c>
      <c r="Z100" s="16">
        <v>201.143</v>
      </c>
      <c r="AA100" s="16">
        <v>211.61529999999999</v>
      </c>
      <c r="AB100" s="16">
        <v>254.90950000000001</v>
      </c>
      <c r="AC100" s="16">
        <v>208.529</v>
      </c>
      <c r="AD100" s="16">
        <v>2494.1788999999999</v>
      </c>
    </row>
    <row r="101" spans="1:30">
      <c r="C101" s="1" t="s">
        <v>178</v>
      </c>
      <c r="D101" s="1" t="s">
        <v>1077</v>
      </c>
      <c r="E101" s="17">
        <v>19297</v>
      </c>
      <c r="F101" s="17">
        <v>17464</v>
      </c>
      <c r="G101" s="17">
        <v>18609</v>
      </c>
      <c r="H101" s="17">
        <v>23712</v>
      </c>
      <c r="I101" s="17">
        <v>20548</v>
      </c>
      <c r="J101" s="17">
        <v>19036</v>
      </c>
      <c r="K101" s="17">
        <v>11654</v>
      </c>
      <c r="L101" s="17">
        <v>11979</v>
      </c>
      <c r="M101" s="17">
        <v>16007</v>
      </c>
      <c r="N101" s="17">
        <v>17348</v>
      </c>
      <c r="O101" s="17">
        <v>17998</v>
      </c>
      <c r="P101" s="17">
        <v>16498</v>
      </c>
      <c r="Q101" s="17">
        <v>210150</v>
      </c>
      <c r="R101" s="16">
        <v>301.642</v>
      </c>
      <c r="S101" s="16">
        <v>289.63709999999998</v>
      </c>
      <c r="T101" s="16">
        <v>279.48320000000001</v>
      </c>
      <c r="U101" s="16">
        <v>289.05799999999999</v>
      </c>
      <c r="V101" s="16">
        <v>263.2878</v>
      </c>
      <c r="W101" s="16">
        <v>249.35419999999999</v>
      </c>
      <c r="X101" s="16">
        <v>195.935</v>
      </c>
      <c r="Y101" s="16">
        <v>223.74930000000001</v>
      </c>
      <c r="Z101" s="16">
        <v>244.8475</v>
      </c>
      <c r="AA101" s="16">
        <v>290.33300000000003</v>
      </c>
      <c r="AB101" s="16">
        <v>262.37200000000001</v>
      </c>
      <c r="AC101" s="16">
        <v>291.78629999999998</v>
      </c>
      <c r="AD101" s="16">
        <v>3181.4853999999996</v>
      </c>
    </row>
    <row r="102" spans="1:30">
      <c r="C102" s="1" t="s">
        <v>179</v>
      </c>
      <c r="D102" s="1" t="s">
        <v>1078</v>
      </c>
      <c r="E102" s="17">
        <v>6905</v>
      </c>
      <c r="F102" s="17">
        <v>6056</v>
      </c>
      <c r="G102" s="17">
        <v>5558</v>
      </c>
      <c r="H102" s="17">
        <v>6825</v>
      </c>
      <c r="I102" s="17">
        <v>7016</v>
      </c>
      <c r="J102" s="17">
        <v>6348</v>
      </c>
      <c r="K102" s="17">
        <v>4096</v>
      </c>
      <c r="L102" s="17">
        <v>4990</v>
      </c>
      <c r="M102" s="17">
        <v>3539</v>
      </c>
      <c r="N102" s="17">
        <v>5909</v>
      </c>
      <c r="O102" s="17">
        <v>5883</v>
      </c>
      <c r="P102" s="17">
        <v>6049</v>
      </c>
      <c r="Q102" s="17">
        <v>69174</v>
      </c>
      <c r="R102" s="16">
        <v>114.0078</v>
      </c>
      <c r="S102" s="16">
        <v>95.675899999999999</v>
      </c>
      <c r="T102" s="16">
        <v>74.376900000000006</v>
      </c>
      <c r="U102" s="16">
        <v>74.426599999999993</v>
      </c>
      <c r="V102" s="16">
        <v>102.9436</v>
      </c>
      <c r="W102" s="16">
        <v>101.9049</v>
      </c>
      <c r="X102" s="16">
        <v>74.732799999999997</v>
      </c>
      <c r="Y102" s="16">
        <v>96.056100000000001</v>
      </c>
      <c r="Z102" s="16">
        <v>112.54349999999999</v>
      </c>
      <c r="AA102" s="16">
        <v>95.475499999999997</v>
      </c>
      <c r="AB102" s="16">
        <v>95.475499999999997</v>
      </c>
      <c r="AC102" s="16">
        <v>95.475499999999997</v>
      </c>
      <c r="AD102" s="16">
        <v>1133.0946000000001</v>
      </c>
    </row>
    <row r="103" spans="1:30">
      <c r="C103" s="1" t="s">
        <v>180</v>
      </c>
      <c r="D103" s="1" t="s">
        <v>1079</v>
      </c>
      <c r="E103" s="17">
        <v>13942</v>
      </c>
      <c r="F103" s="17">
        <v>12750</v>
      </c>
      <c r="G103" s="17">
        <v>12188</v>
      </c>
      <c r="H103" s="17">
        <v>13391</v>
      </c>
      <c r="I103" s="17">
        <v>11979</v>
      </c>
      <c r="J103" s="17">
        <v>11590</v>
      </c>
      <c r="K103" s="17">
        <v>8217</v>
      </c>
      <c r="L103" s="17">
        <v>9969</v>
      </c>
      <c r="M103" s="17">
        <v>11572</v>
      </c>
      <c r="N103" s="17">
        <v>11741</v>
      </c>
      <c r="O103" s="17">
        <v>12369</v>
      </c>
      <c r="P103" s="17">
        <v>11651</v>
      </c>
      <c r="Q103" s="17">
        <v>141359</v>
      </c>
      <c r="R103" s="16">
        <v>427.59699999999998</v>
      </c>
      <c r="S103" s="16">
        <v>339.35</v>
      </c>
      <c r="T103" s="16">
        <v>356.53699999999998</v>
      </c>
      <c r="U103" s="16">
        <v>380.05399999999997</v>
      </c>
      <c r="V103" s="16">
        <v>321.233</v>
      </c>
      <c r="W103" s="16">
        <v>250.57300000000001</v>
      </c>
      <c r="X103" s="16">
        <v>206.07499999999999</v>
      </c>
      <c r="Y103" s="16">
        <v>218.06399999999999</v>
      </c>
      <c r="Z103" s="16">
        <v>241.53200000000001</v>
      </c>
      <c r="AA103" s="16">
        <v>298.86099999999999</v>
      </c>
      <c r="AB103" s="16">
        <v>385.26600000000002</v>
      </c>
      <c r="AC103" s="16">
        <v>335.55399999999997</v>
      </c>
      <c r="AD103" s="16">
        <v>3760.6959999999999</v>
      </c>
    </row>
    <row r="104" spans="1:30">
      <c r="C104" s="1" t="s">
        <v>181</v>
      </c>
      <c r="D104" s="1" t="s">
        <v>1080</v>
      </c>
      <c r="E104" s="17">
        <v>7394</v>
      </c>
      <c r="F104" s="17">
        <v>7392</v>
      </c>
      <c r="G104" s="17">
        <v>6915</v>
      </c>
      <c r="H104" s="17">
        <v>7902</v>
      </c>
      <c r="I104" s="17">
        <v>7179</v>
      </c>
      <c r="J104" s="17">
        <v>8660</v>
      </c>
      <c r="K104" s="17">
        <v>6097</v>
      </c>
      <c r="L104" s="17">
        <v>6423</v>
      </c>
      <c r="M104" s="17">
        <v>7251</v>
      </c>
      <c r="N104" s="17">
        <v>7096</v>
      </c>
      <c r="O104" s="17">
        <v>7686</v>
      </c>
      <c r="P104" s="17">
        <v>7983</v>
      </c>
      <c r="Q104" s="17">
        <v>87978</v>
      </c>
      <c r="R104" s="16">
        <v>125.6609</v>
      </c>
      <c r="S104" s="16">
        <v>124.1126</v>
      </c>
      <c r="T104" s="16">
        <v>103.7702</v>
      </c>
      <c r="U104" s="16">
        <v>123.1871</v>
      </c>
      <c r="V104" s="16">
        <v>83.112799999999993</v>
      </c>
      <c r="W104" s="16">
        <v>90.556100000000001</v>
      </c>
      <c r="X104" s="16">
        <v>73.619900000000001</v>
      </c>
      <c r="Y104" s="16">
        <v>77.983099999999993</v>
      </c>
      <c r="Z104" s="16">
        <v>97.2941</v>
      </c>
      <c r="AA104" s="16">
        <v>100.1677</v>
      </c>
      <c r="AB104" s="16">
        <v>143.2739</v>
      </c>
      <c r="AC104" s="16">
        <v>92.9542</v>
      </c>
      <c r="AD104" s="16">
        <v>1235.6925999999999</v>
      </c>
    </row>
    <row r="105" spans="1:30">
      <c r="C105" s="1" t="s">
        <v>182</v>
      </c>
      <c r="D105" s="1" t="s">
        <v>1081</v>
      </c>
      <c r="E105" s="17">
        <v>7127</v>
      </c>
      <c r="F105" s="17">
        <v>6598</v>
      </c>
      <c r="G105" s="17">
        <v>6526</v>
      </c>
      <c r="H105" s="17">
        <v>8229</v>
      </c>
      <c r="I105" s="17">
        <v>6174</v>
      </c>
      <c r="J105" s="17">
        <v>6595</v>
      </c>
      <c r="K105" s="17">
        <v>4899</v>
      </c>
      <c r="L105" s="17">
        <v>5228</v>
      </c>
      <c r="M105" s="17">
        <v>6546</v>
      </c>
      <c r="N105" s="17">
        <v>5936</v>
      </c>
      <c r="O105" s="17">
        <v>7538</v>
      </c>
      <c r="P105" s="17">
        <v>7048</v>
      </c>
      <c r="Q105" s="17">
        <v>78444</v>
      </c>
      <c r="R105" s="16">
        <v>80.346900000000005</v>
      </c>
      <c r="S105" s="16">
        <v>102.3904</v>
      </c>
      <c r="T105" s="16">
        <v>85.092699999999994</v>
      </c>
      <c r="U105" s="16">
        <v>96.828000000000003</v>
      </c>
      <c r="V105" s="16">
        <v>69.150199999999998</v>
      </c>
      <c r="W105" s="16">
        <v>71.059200000000004</v>
      </c>
      <c r="X105" s="16">
        <v>53.6785</v>
      </c>
      <c r="Y105" s="16">
        <v>58.583599999999997</v>
      </c>
      <c r="Z105" s="16">
        <v>78.549400000000006</v>
      </c>
      <c r="AA105" s="16">
        <v>73.137900000000002</v>
      </c>
      <c r="AB105" s="16">
        <v>85.756500000000003</v>
      </c>
      <c r="AC105" s="16">
        <v>77.772999999999996</v>
      </c>
      <c r="AD105" s="16">
        <v>932.34630000000004</v>
      </c>
    </row>
    <row r="106" spans="1:30">
      <c r="A106" s="1">
        <v>2</v>
      </c>
      <c r="B106" s="1" t="s">
        <v>13</v>
      </c>
      <c r="C106" s="1" t="s">
        <v>183</v>
      </c>
      <c r="D106" s="1" t="s">
        <v>1082</v>
      </c>
      <c r="E106" s="17">
        <v>33412</v>
      </c>
      <c r="F106" s="17">
        <v>32054</v>
      </c>
      <c r="G106" s="17">
        <v>27488</v>
      </c>
      <c r="H106" s="17">
        <v>32407</v>
      </c>
      <c r="I106" s="17">
        <v>28657</v>
      </c>
      <c r="J106" s="17">
        <v>33135</v>
      </c>
      <c r="K106" s="17">
        <v>18917</v>
      </c>
      <c r="L106" s="17">
        <v>21721</v>
      </c>
      <c r="M106" s="17">
        <v>28497</v>
      </c>
      <c r="N106" s="17">
        <v>27283</v>
      </c>
      <c r="O106" s="17">
        <v>27811</v>
      </c>
      <c r="P106" s="17">
        <v>29010</v>
      </c>
      <c r="Q106" s="17">
        <v>340392</v>
      </c>
      <c r="R106" s="16">
        <v>2002.5193999999999</v>
      </c>
      <c r="S106" s="16">
        <v>2197.7923000000001</v>
      </c>
      <c r="T106" s="16">
        <v>1947.0508</v>
      </c>
      <c r="U106" s="16">
        <v>2033.2311</v>
      </c>
      <c r="V106" s="16">
        <v>1889.0549000000001</v>
      </c>
      <c r="W106" s="16">
        <v>2021.2070000000001</v>
      </c>
      <c r="X106" s="16">
        <v>1154.0461</v>
      </c>
      <c r="Y106" s="16">
        <v>1654.8375000000001</v>
      </c>
      <c r="Z106" s="16">
        <v>2014.5422000000001</v>
      </c>
      <c r="AA106" s="16">
        <v>2028.3842</v>
      </c>
      <c r="AB106" s="16">
        <v>2241.4141</v>
      </c>
      <c r="AC106" s="16">
        <v>1781.7121</v>
      </c>
      <c r="AD106" s="16">
        <v>22965.791699999998</v>
      </c>
    </row>
    <row r="107" spans="1:30">
      <c r="C107" s="1" t="s">
        <v>184</v>
      </c>
      <c r="D107" s="1" t="s">
        <v>1083</v>
      </c>
      <c r="E107" s="17">
        <v>35987</v>
      </c>
      <c r="F107" s="17">
        <v>33919</v>
      </c>
      <c r="G107" s="17">
        <v>29992</v>
      </c>
      <c r="H107" s="17">
        <v>36747</v>
      </c>
      <c r="I107" s="17">
        <v>38202</v>
      </c>
      <c r="J107" s="17">
        <v>30424</v>
      </c>
      <c r="K107" s="17">
        <v>17832</v>
      </c>
      <c r="L107" s="17">
        <v>23355</v>
      </c>
      <c r="M107" s="17">
        <v>27698</v>
      </c>
      <c r="N107" s="17">
        <v>27414</v>
      </c>
      <c r="O107" s="17">
        <v>30349</v>
      </c>
      <c r="P107" s="17">
        <v>34719</v>
      </c>
      <c r="Q107" s="17">
        <v>366638</v>
      </c>
      <c r="R107" s="16">
        <v>2900.3751999999999</v>
      </c>
      <c r="S107" s="16">
        <v>2899.8209000000002</v>
      </c>
      <c r="T107" s="16">
        <v>2944.4229</v>
      </c>
      <c r="U107" s="16">
        <v>3444.5355</v>
      </c>
      <c r="V107" s="16">
        <v>3064.6417999999999</v>
      </c>
      <c r="W107" s="16">
        <v>2840.2127999999998</v>
      </c>
      <c r="X107" s="16">
        <v>2276.9340999999999</v>
      </c>
      <c r="Y107" s="16">
        <v>2239.5360000000001</v>
      </c>
      <c r="Z107" s="16">
        <v>2541.0066999999999</v>
      </c>
      <c r="AA107" s="16">
        <v>2843.1765999999998</v>
      </c>
      <c r="AB107" s="16">
        <v>2754.0711000000001</v>
      </c>
      <c r="AC107" s="16">
        <v>2933.2818000000002</v>
      </c>
      <c r="AD107" s="16">
        <v>33682.015399999997</v>
      </c>
    </row>
    <row r="108" spans="1:30">
      <c r="C108" s="1" t="s">
        <v>185</v>
      </c>
      <c r="D108" s="1" t="s">
        <v>1084</v>
      </c>
      <c r="E108" s="17">
        <v>11626</v>
      </c>
      <c r="F108" s="17">
        <v>11344</v>
      </c>
      <c r="G108" s="17">
        <v>10380</v>
      </c>
      <c r="H108" s="17">
        <v>12421</v>
      </c>
      <c r="I108" s="17">
        <v>11647</v>
      </c>
      <c r="J108" s="17">
        <v>10108</v>
      </c>
      <c r="K108" s="17">
        <v>5365</v>
      </c>
      <c r="L108" s="17">
        <v>5300</v>
      </c>
      <c r="M108" s="17">
        <v>7810</v>
      </c>
      <c r="N108" s="17">
        <v>8715</v>
      </c>
      <c r="O108" s="17">
        <v>9906</v>
      </c>
      <c r="P108" s="17">
        <v>9159</v>
      </c>
      <c r="Q108" s="17">
        <v>113781</v>
      </c>
      <c r="R108" s="16">
        <v>170.32939999999999</v>
      </c>
      <c r="S108" s="16">
        <v>182.66890000000001</v>
      </c>
      <c r="T108" s="16">
        <v>153.255</v>
      </c>
      <c r="U108" s="16">
        <v>140.26920000000001</v>
      </c>
      <c r="V108" s="16">
        <v>110.27500000000001</v>
      </c>
      <c r="W108" s="16">
        <v>81.831299999999999</v>
      </c>
      <c r="X108" s="16">
        <v>100.0774</v>
      </c>
      <c r="Y108" s="16">
        <v>125.88800000000001</v>
      </c>
      <c r="Z108" s="16">
        <v>136.1653</v>
      </c>
      <c r="AA108" s="16">
        <v>165.34800000000001</v>
      </c>
      <c r="AB108" s="16">
        <v>159.607</v>
      </c>
      <c r="AC108" s="16">
        <v>154.86600000000001</v>
      </c>
      <c r="AD108" s="16">
        <v>1680.5805</v>
      </c>
    </row>
    <row r="109" spans="1:30">
      <c r="C109" s="1" t="s">
        <v>186</v>
      </c>
      <c r="D109" s="1" t="s">
        <v>1085</v>
      </c>
      <c r="E109" s="17">
        <v>9604</v>
      </c>
      <c r="F109" s="17">
        <v>8224</v>
      </c>
      <c r="G109" s="17">
        <v>7572</v>
      </c>
      <c r="H109" s="17">
        <v>9814</v>
      </c>
      <c r="I109" s="17">
        <v>7941</v>
      </c>
      <c r="J109" s="17">
        <v>7273</v>
      </c>
      <c r="K109" s="17">
        <v>4389</v>
      </c>
      <c r="L109" s="17">
        <v>5553</v>
      </c>
      <c r="M109" s="17">
        <v>7833</v>
      </c>
      <c r="N109" s="17">
        <v>7303</v>
      </c>
      <c r="O109" s="17">
        <v>7016</v>
      </c>
      <c r="P109" s="17">
        <v>8310</v>
      </c>
      <c r="Q109" s="17">
        <v>90832</v>
      </c>
      <c r="R109" s="16">
        <v>110.4787</v>
      </c>
      <c r="S109" s="16">
        <v>110.4787</v>
      </c>
      <c r="T109" s="16">
        <v>90.646799999999999</v>
      </c>
      <c r="U109" s="16">
        <v>102.40260000000001</v>
      </c>
      <c r="V109" s="16">
        <v>75.290000000000006</v>
      </c>
      <c r="W109" s="16">
        <v>111.5949</v>
      </c>
      <c r="X109" s="16">
        <v>84.164299999999997</v>
      </c>
      <c r="Y109" s="16">
        <v>86.6327</v>
      </c>
      <c r="Z109" s="16">
        <v>89.126800000000003</v>
      </c>
      <c r="AA109" s="16">
        <v>86.073099999999997</v>
      </c>
      <c r="AB109" s="16">
        <v>98.445999999999998</v>
      </c>
      <c r="AC109" s="16">
        <v>113.44499999999999</v>
      </c>
      <c r="AD109" s="16">
        <v>1158.7795999999998</v>
      </c>
    </row>
    <row r="110" spans="1:30">
      <c r="C110" s="1" t="s">
        <v>187</v>
      </c>
      <c r="D110" s="1" t="s">
        <v>1086</v>
      </c>
      <c r="E110" s="17">
        <v>14361</v>
      </c>
      <c r="F110" s="17">
        <v>12027</v>
      </c>
      <c r="G110" s="17">
        <v>15096</v>
      </c>
      <c r="H110" s="17">
        <v>16702</v>
      </c>
      <c r="I110" s="17">
        <v>12342</v>
      </c>
      <c r="J110" s="17">
        <v>11561</v>
      </c>
      <c r="K110" s="17">
        <v>7267</v>
      </c>
      <c r="L110" s="17">
        <v>8608</v>
      </c>
      <c r="M110" s="17">
        <v>11141</v>
      </c>
      <c r="N110" s="17">
        <v>11906</v>
      </c>
      <c r="O110" s="17">
        <v>11886</v>
      </c>
      <c r="P110" s="17">
        <v>12177</v>
      </c>
      <c r="Q110" s="17">
        <v>145074</v>
      </c>
      <c r="R110" s="16">
        <v>750.62540000000001</v>
      </c>
      <c r="S110" s="16">
        <v>627.47910000000002</v>
      </c>
      <c r="T110" s="16">
        <v>587.84019999999998</v>
      </c>
      <c r="U110" s="16">
        <v>617.90309999999999</v>
      </c>
      <c r="V110" s="16">
        <v>645.02430000000004</v>
      </c>
      <c r="W110" s="16">
        <v>670.36659999999995</v>
      </c>
      <c r="X110" s="16">
        <v>422.42849999999999</v>
      </c>
      <c r="Y110" s="16">
        <v>528.5317</v>
      </c>
      <c r="Z110" s="16">
        <v>474.92309999999998</v>
      </c>
      <c r="AA110" s="16">
        <v>477.07670000000002</v>
      </c>
      <c r="AB110" s="16">
        <v>573.18489999999997</v>
      </c>
      <c r="AC110" s="16">
        <v>480.85480000000001</v>
      </c>
      <c r="AD110" s="16">
        <v>6856.2383999999993</v>
      </c>
    </row>
    <row r="111" spans="1:30">
      <c r="C111" s="1" t="s">
        <v>188</v>
      </c>
      <c r="D111" s="1" t="s">
        <v>1087</v>
      </c>
      <c r="E111" s="17">
        <v>11093</v>
      </c>
      <c r="F111" s="17">
        <v>9876</v>
      </c>
      <c r="G111" s="17">
        <v>6421</v>
      </c>
      <c r="H111" s="17">
        <v>7644</v>
      </c>
      <c r="I111" s="17">
        <v>8617</v>
      </c>
      <c r="J111" s="17">
        <v>9279</v>
      </c>
      <c r="K111" s="17">
        <v>4069</v>
      </c>
      <c r="L111" s="17">
        <v>5953</v>
      </c>
      <c r="M111" s="17">
        <v>5548</v>
      </c>
      <c r="N111" s="17">
        <v>6086</v>
      </c>
      <c r="O111" s="17">
        <v>7781</v>
      </c>
      <c r="P111" s="17">
        <v>10069</v>
      </c>
      <c r="Q111" s="17">
        <v>92436</v>
      </c>
      <c r="R111" s="16">
        <v>536.88679999999999</v>
      </c>
      <c r="S111" s="16">
        <v>433.3698</v>
      </c>
      <c r="T111" s="16">
        <v>425.01</v>
      </c>
      <c r="U111" s="16">
        <v>424.32839999999999</v>
      </c>
      <c r="V111" s="16">
        <v>493.95580000000001</v>
      </c>
      <c r="W111" s="16">
        <v>472.73939999999999</v>
      </c>
      <c r="X111" s="16">
        <v>297.42250000000001</v>
      </c>
      <c r="Y111" s="16">
        <v>411.92250000000001</v>
      </c>
      <c r="Z111" s="16">
        <v>412.62619999999998</v>
      </c>
      <c r="AA111" s="16">
        <v>432.2525</v>
      </c>
      <c r="AB111" s="16">
        <v>393.19279999999998</v>
      </c>
      <c r="AC111" s="16">
        <v>370.56</v>
      </c>
      <c r="AD111" s="16">
        <v>5104.2667000000001</v>
      </c>
    </row>
    <row r="112" spans="1:30">
      <c r="C112" s="1" t="s">
        <v>189</v>
      </c>
      <c r="D112" s="1" t="s">
        <v>1088</v>
      </c>
      <c r="E112" s="17">
        <v>10474</v>
      </c>
      <c r="F112" s="17">
        <v>11437</v>
      </c>
      <c r="G112" s="17">
        <v>13485</v>
      </c>
      <c r="H112" s="17">
        <v>8631</v>
      </c>
      <c r="I112" s="17">
        <v>8718</v>
      </c>
      <c r="J112" s="17">
        <v>15999</v>
      </c>
      <c r="K112" s="17">
        <v>6304</v>
      </c>
      <c r="L112" s="17">
        <v>6822</v>
      </c>
      <c r="M112" s="17">
        <v>8695</v>
      </c>
      <c r="N112" s="17">
        <v>8378</v>
      </c>
      <c r="O112" s="17">
        <v>10858</v>
      </c>
      <c r="P112" s="17">
        <v>10335</v>
      </c>
      <c r="Q112" s="17">
        <v>120136</v>
      </c>
      <c r="R112" s="16">
        <v>348.35379999999998</v>
      </c>
      <c r="S112" s="16">
        <v>274.70119999999997</v>
      </c>
      <c r="T112" s="16">
        <v>297.25099999999998</v>
      </c>
      <c r="U112" s="16">
        <v>234.16370000000001</v>
      </c>
      <c r="V112" s="16">
        <v>311.84379999999999</v>
      </c>
      <c r="W112" s="16">
        <v>283.66390000000001</v>
      </c>
      <c r="X112" s="16">
        <v>245.72829999999999</v>
      </c>
      <c r="Y112" s="16">
        <v>346.44209999999998</v>
      </c>
      <c r="Z112" s="16">
        <v>251.83500000000001</v>
      </c>
      <c r="AA112" s="16">
        <v>301.93939999999998</v>
      </c>
      <c r="AB112" s="16">
        <v>282.11500000000001</v>
      </c>
      <c r="AC112" s="16">
        <v>221.59870000000001</v>
      </c>
      <c r="AD112" s="16">
        <v>3399.6358999999998</v>
      </c>
    </row>
    <row r="113" spans="2:30">
      <c r="C113" s="1" t="s">
        <v>190</v>
      </c>
      <c r="D113" s="1" t="s">
        <v>1089</v>
      </c>
      <c r="E113" s="17">
        <v>9495</v>
      </c>
      <c r="F113" s="17">
        <v>8143</v>
      </c>
      <c r="G113" s="17">
        <v>8643</v>
      </c>
      <c r="H113" s="17">
        <v>10460</v>
      </c>
      <c r="I113" s="17">
        <v>7433</v>
      </c>
      <c r="J113" s="17">
        <v>7973</v>
      </c>
      <c r="K113" s="17">
        <v>5597</v>
      </c>
      <c r="L113" s="17">
        <v>5920</v>
      </c>
      <c r="M113" s="17">
        <v>7419</v>
      </c>
      <c r="N113" s="17">
        <v>8061</v>
      </c>
      <c r="O113" s="17">
        <v>7728</v>
      </c>
      <c r="P113" s="17">
        <v>7292</v>
      </c>
      <c r="Q113" s="17">
        <v>94164</v>
      </c>
      <c r="R113" s="16">
        <v>399.07499999999999</v>
      </c>
      <c r="S113" s="16">
        <v>331.93180000000001</v>
      </c>
      <c r="T113" s="16">
        <v>356.762</v>
      </c>
      <c r="U113" s="16">
        <v>452.31479999999999</v>
      </c>
      <c r="V113" s="16">
        <v>416.94</v>
      </c>
      <c r="W113" s="16">
        <v>414.60520000000002</v>
      </c>
      <c r="X113" s="16">
        <v>276.97919999999999</v>
      </c>
      <c r="Y113" s="16">
        <v>245.0034</v>
      </c>
      <c r="Z113" s="16">
        <v>263.99579999999997</v>
      </c>
      <c r="AA113" s="16">
        <v>355.20519999999999</v>
      </c>
      <c r="AB113" s="16">
        <v>329.63119999999998</v>
      </c>
      <c r="AC113" s="16">
        <v>284.11369999999999</v>
      </c>
      <c r="AD113" s="16">
        <v>4126.5573000000004</v>
      </c>
    </row>
    <row r="114" spans="2:30">
      <c r="C114" s="1" t="s">
        <v>191</v>
      </c>
      <c r="D114" s="1" t="s">
        <v>1090</v>
      </c>
      <c r="E114" s="17">
        <v>6402</v>
      </c>
      <c r="F114" s="17">
        <v>5579</v>
      </c>
      <c r="G114" s="17">
        <v>5724</v>
      </c>
      <c r="H114" s="17">
        <v>5456</v>
      </c>
      <c r="I114" s="17">
        <v>5472</v>
      </c>
      <c r="J114" s="17">
        <v>6089</v>
      </c>
      <c r="K114" s="17">
        <v>3487</v>
      </c>
      <c r="L114" s="17">
        <v>4166</v>
      </c>
      <c r="M114" s="17">
        <v>5049</v>
      </c>
      <c r="N114" s="17">
        <v>5038</v>
      </c>
      <c r="O114" s="17">
        <v>4704</v>
      </c>
      <c r="P114" s="17">
        <v>5889</v>
      </c>
      <c r="Q114" s="17">
        <v>63055</v>
      </c>
      <c r="R114" s="16">
        <v>53.57</v>
      </c>
      <c r="S114" s="16">
        <v>53.57</v>
      </c>
      <c r="T114" s="16">
        <v>75.186999999999998</v>
      </c>
      <c r="U114" s="16">
        <v>58.72</v>
      </c>
      <c r="V114" s="16">
        <v>51.42</v>
      </c>
      <c r="W114" s="16">
        <v>70.126000000000005</v>
      </c>
      <c r="X114" s="16">
        <v>42</v>
      </c>
      <c r="Y114" s="16">
        <v>49.436999999999998</v>
      </c>
      <c r="Z114" s="16">
        <v>74.852999999999994</v>
      </c>
      <c r="AA114" s="16">
        <v>73.245699999999999</v>
      </c>
      <c r="AB114" s="16">
        <v>64</v>
      </c>
      <c r="AC114" s="16">
        <v>64</v>
      </c>
      <c r="AD114" s="16">
        <v>730.12869999999998</v>
      </c>
    </row>
    <row r="115" spans="2:30">
      <c r="B115" s="1" t="s">
        <v>14</v>
      </c>
      <c r="C115" s="1" t="s">
        <v>192</v>
      </c>
      <c r="D115" s="1" t="s">
        <v>1091</v>
      </c>
      <c r="E115" s="17">
        <v>76888</v>
      </c>
      <c r="F115" s="17">
        <v>71588</v>
      </c>
      <c r="G115" s="17">
        <v>72171</v>
      </c>
      <c r="H115" s="17">
        <v>82027</v>
      </c>
      <c r="I115" s="17">
        <v>72902</v>
      </c>
      <c r="J115" s="17">
        <v>71001</v>
      </c>
      <c r="K115" s="17">
        <v>46472</v>
      </c>
      <c r="L115" s="17">
        <v>48021</v>
      </c>
      <c r="M115" s="17">
        <v>64007</v>
      </c>
      <c r="N115" s="17">
        <v>76572</v>
      </c>
      <c r="O115" s="17">
        <v>67484</v>
      </c>
      <c r="P115" s="17">
        <v>70014</v>
      </c>
      <c r="Q115" s="17">
        <v>819147</v>
      </c>
      <c r="R115" s="16">
        <v>11422.65</v>
      </c>
      <c r="S115" s="16">
        <v>11506.61</v>
      </c>
      <c r="T115" s="16">
        <v>11436.56</v>
      </c>
      <c r="U115" s="16">
        <v>10829.91</v>
      </c>
      <c r="V115" s="16">
        <v>11699.14</v>
      </c>
      <c r="W115" s="16">
        <v>10972.33</v>
      </c>
      <c r="X115" s="16">
        <v>7391.05</v>
      </c>
      <c r="Y115" s="16">
        <v>8548.2999999999993</v>
      </c>
      <c r="Z115" s="16">
        <v>10392.469999999999</v>
      </c>
      <c r="AA115" s="16">
        <v>12097.62</v>
      </c>
      <c r="AB115" s="16">
        <v>11293.44</v>
      </c>
      <c r="AC115" s="16">
        <v>11592.17</v>
      </c>
      <c r="AD115" s="16">
        <v>129182.25</v>
      </c>
    </row>
    <row r="116" spans="2:30">
      <c r="C116" s="1" t="s">
        <v>193</v>
      </c>
      <c r="D116" s="1" t="s">
        <v>1092</v>
      </c>
      <c r="E116" s="17">
        <v>8562</v>
      </c>
      <c r="F116" s="17">
        <v>8562</v>
      </c>
      <c r="G116" s="17">
        <v>8159</v>
      </c>
      <c r="H116" s="17">
        <v>10177</v>
      </c>
      <c r="I116" s="17">
        <v>9239</v>
      </c>
      <c r="J116" s="17">
        <v>11792</v>
      </c>
      <c r="K116" s="17">
        <v>5252</v>
      </c>
      <c r="L116" s="17">
        <v>5722</v>
      </c>
      <c r="M116" s="17">
        <v>6712</v>
      </c>
      <c r="N116" s="17">
        <v>8012</v>
      </c>
      <c r="O116" s="17">
        <v>7778</v>
      </c>
      <c r="P116" s="17">
        <v>7235</v>
      </c>
      <c r="Q116" s="17">
        <v>97202</v>
      </c>
      <c r="R116" s="16">
        <v>143.91499999999999</v>
      </c>
      <c r="S116" s="16">
        <v>143.91499999999999</v>
      </c>
      <c r="T116" s="16">
        <v>142.76669999999999</v>
      </c>
      <c r="U116" s="16">
        <v>139.73949999999999</v>
      </c>
      <c r="V116" s="16">
        <v>153.04830000000001</v>
      </c>
      <c r="W116" s="16">
        <v>149.2242</v>
      </c>
      <c r="X116" s="16">
        <v>135.32130000000001</v>
      </c>
      <c r="Y116" s="16">
        <v>168.26490000000001</v>
      </c>
      <c r="Z116" s="16">
        <v>140.3639</v>
      </c>
      <c r="AA116" s="16">
        <v>153.27590000000001</v>
      </c>
      <c r="AB116" s="16">
        <v>169.66</v>
      </c>
      <c r="AC116" s="16">
        <v>210.17590000000001</v>
      </c>
      <c r="AD116" s="16">
        <v>1849.6706000000001</v>
      </c>
    </row>
    <row r="117" spans="2:30">
      <c r="C117" s="1" t="s">
        <v>194</v>
      </c>
      <c r="D117" s="1" t="s">
        <v>1093</v>
      </c>
      <c r="E117" s="17">
        <v>20499</v>
      </c>
      <c r="F117" s="17">
        <v>18068</v>
      </c>
      <c r="G117" s="17">
        <v>14114</v>
      </c>
      <c r="H117" s="17">
        <v>15800</v>
      </c>
      <c r="I117" s="17">
        <v>16310</v>
      </c>
      <c r="J117" s="17">
        <v>17756</v>
      </c>
      <c r="K117" s="17">
        <v>10826</v>
      </c>
      <c r="L117" s="17">
        <v>7067</v>
      </c>
      <c r="M117" s="17">
        <v>10535</v>
      </c>
      <c r="N117" s="17">
        <v>11264</v>
      </c>
      <c r="O117" s="17">
        <v>11666</v>
      </c>
      <c r="P117" s="17">
        <v>11977</v>
      </c>
      <c r="Q117" s="17">
        <v>165882</v>
      </c>
      <c r="R117" s="16">
        <v>316.6893</v>
      </c>
      <c r="S117" s="16">
        <v>305.0736</v>
      </c>
      <c r="T117" s="16">
        <v>327.73520000000002</v>
      </c>
      <c r="U117" s="16">
        <v>345.45299999999997</v>
      </c>
      <c r="V117" s="16">
        <v>473.36700000000002</v>
      </c>
      <c r="W117" s="16">
        <v>273.59800000000001</v>
      </c>
      <c r="X117" s="16">
        <v>182.43799999999999</v>
      </c>
      <c r="Y117" s="16">
        <v>209.54499999999999</v>
      </c>
      <c r="Z117" s="16">
        <v>215.18199999999999</v>
      </c>
      <c r="AA117" s="16">
        <v>263.15600000000001</v>
      </c>
      <c r="AB117" s="16">
        <v>297.45299999999997</v>
      </c>
      <c r="AC117" s="16">
        <v>315.30799999999999</v>
      </c>
      <c r="AD117" s="16">
        <v>3524.9980999999998</v>
      </c>
    </row>
    <row r="118" spans="2:30">
      <c r="C118" s="1" t="s">
        <v>195</v>
      </c>
      <c r="D118" s="1" t="s">
        <v>1094</v>
      </c>
      <c r="E118" s="17">
        <v>11595</v>
      </c>
      <c r="F118" s="17">
        <v>11086</v>
      </c>
      <c r="G118" s="17">
        <v>10538</v>
      </c>
      <c r="H118" s="17">
        <v>13589</v>
      </c>
      <c r="I118" s="17">
        <v>11583</v>
      </c>
      <c r="J118" s="17">
        <v>13071</v>
      </c>
      <c r="K118" s="17">
        <v>8362</v>
      </c>
      <c r="L118" s="17">
        <v>10969</v>
      </c>
      <c r="M118" s="17">
        <v>10110</v>
      </c>
      <c r="N118" s="17">
        <v>9606</v>
      </c>
      <c r="O118" s="17">
        <v>9435</v>
      </c>
      <c r="P118" s="17">
        <v>10686</v>
      </c>
      <c r="Q118" s="17">
        <v>130630</v>
      </c>
      <c r="R118" s="16">
        <v>185.2627</v>
      </c>
      <c r="S118" s="16">
        <v>163.91370000000001</v>
      </c>
      <c r="T118" s="16">
        <v>176.0994</v>
      </c>
      <c r="U118" s="16">
        <v>188.34280000000001</v>
      </c>
      <c r="V118" s="16">
        <v>173.0558</v>
      </c>
      <c r="W118" s="16">
        <v>144.92699999999999</v>
      </c>
      <c r="X118" s="16">
        <v>152.29499999999999</v>
      </c>
      <c r="Y118" s="16">
        <v>132.511</v>
      </c>
      <c r="Z118" s="16">
        <v>143.75899999999999</v>
      </c>
      <c r="AA118" s="16">
        <v>159.97999999999999</v>
      </c>
      <c r="AB118" s="16">
        <v>186.572</v>
      </c>
      <c r="AC118" s="16">
        <v>165.40899999999999</v>
      </c>
      <c r="AD118" s="16">
        <v>1972.1274000000003</v>
      </c>
    </row>
    <row r="119" spans="2:30">
      <c r="C119" s="1" t="s">
        <v>196</v>
      </c>
      <c r="D119" s="1" t="s">
        <v>1095</v>
      </c>
      <c r="E119" s="17">
        <v>12090</v>
      </c>
      <c r="F119" s="17">
        <v>12449</v>
      </c>
      <c r="G119" s="17">
        <v>12677</v>
      </c>
      <c r="H119" s="17">
        <v>13546</v>
      </c>
      <c r="I119" s="17">
        <v>11836</v>
      </c>
      <c r="J119" s="17">
        <v>22230</v>
      </c>
      <c r="K119" s="17">
        <v>6981</v>
      </c>
      <c r="L119" s="17">
        <v>9141</v>
      </c>
      <c r="M119" s="17">
        <v>10030</v>
      </c>
      <c r="N119" s="17">
        <v>10495</v>
      </c>
      <c r="O119" s="17">
        <v>10669</v>
      </c>
      <c r="P119" s="17">
        <v>10629</v>
      </c>
      <c r="Q119" s="17">
        <v>142773</v>
      </c>
      <c r="R119" s="16">
        <v>255.92349999999999</v>
      </c>
      <c r="S119" s="16">
        <v>234.74870000000001</v>
      </c>
      <c r="T119" s="16">
        <v>230.22569999999999</v>
      </c>
      <c r="U119" s="16">
        <v>251.11689999999999</v>
      </c>
      <c r="V119" s="16">
        <v>212.19630000000001</v>
      </c>
      <c r="W119" s="16">
        <v>213.69749999999999</v>
      </c>
      <c r="X119" s="16">
        <v>166.70070000000001</v>
      </c>
      <c r="Y119" s="16">
        <v>188.81180000000001</v>
      </c>
      <c r="Z119" s="16">
        <v>197.28720000000001</v>
      </c>
      <c r="AA119" s="16">
        <v>261.90140000000002</v>
      </c>
      <c r="AB119" s="16">
        <v>216.3229</v>
      </c>
      <c r="AC119" s="16">
        <v>225.32919999999999</v>
      </c>
      <c r="AD119" s="16">
        <v>2654.2618000000002</v>
      </c>
    </row>
    <row r="120" spans="2:30">
      <c r="C120" s="1" t="s">
        <v>197</v>
      </c>
      <c r="D120" s="1" t="s">
        <v>1096</v>
      </c>
      <c r="E120" s="17">
        <v>9035</v>
      </c>
      <c r="F120" s="17">
        <v>8678</v>
      </c>
      <c r="G120" s="17">
        <v>8262</v>
      </c>
      <c r="H120" s="17">
        <v>12245</v>
      </c>
      <c r="I120" s="17">
        <v>8357</v>
      </c>
      <c r="J120" s="17">
        <v>9074</v>
      </c>
      <c r="K120" s="17">
        <v>5566</v>
      </c>
      <c r="L120" s="17">
        <v>6209</v>
      </c>
      <c r="M120" s="17">
        <v>8174</v>
      </c>
      <c r="N120" s="17">
        <v>7653</v>
      </c>
      <c r="O120" s="17">
        <v>8155</v>
      </c>
      <c r="P120" s="17">
        <v>8493</v>
      </c>
      <c r="Q120" s="17">
        <v>99901</v>
      </c>
      <c r="R120" s="16">
        <v>252.739</v>
      </c>
      <c r="S120" s="16">
        <v>194.71559999999999</v>
      </c>
      <c r="T120" s="16">
        <v>164.03129999999999</v>
      </c>
      <c r="U120" s="16">
        <v>180.29400000000001</v>
      </c>
      <c r="V120" s="16">
        <v>199.88249999999999</v>
      </c>
      <c r="W120" s="16">
        <v>186.20359999999999</v>
      </c>
      <c r="X120" s="16">
        <v>201.3706</v>
      </c>
      <c r="Y120" s="16">
        <v>179.48050000000001</v>
      </c>
      <c r="Z120" s="16">
        <v>156.3389</v>
      </c>
      <c r="AA120" s="16">
        <v>171.25630000000001</v>
      </c>
      <c r="AB120" s="16">
        <v>236.339</v>
      </c>
      <c r="AC120" s="16">
        <v>207.85339999999999</v>
      </c>
      <c r="AD120" s="16">
        <v>2330.5047</v>
      </c>
    </row>
    <row r="121" spans="2:30">
      <c r="C121" s="1" t="s">
        <v>198</v>
      </c>
      <c r="D121" s="1" t="s">
        <v>1097</v>
      </c>
      <c r="E121" s="17">
        <v>17470</v>
      </c>
      <c r="F121" s="17">
        <v>15274</v>
      </c>
      <c r="G121" s="17">
        <v>13868</v>
      </c>
      <c r="H121" s="17">
        <v>20380</v>
      </c>
      <c r="I121" s="17">
        <v>14651</v>
      </c>
      <c r="J121" s="17">
        <v>15204</v>
      </c>
      <c r="K121" s="17">
        <v>9809</v>
      </c>
      <c r="L121" s="17">
        <v>10248</v>
      </c>
      <c r="M121" s="17">
        <v>12859</v>
      </c>
      <c r="N121" s="17">
        <v>12841</v>
      </c>
      <c r="O121" s="17">
        <v>14344</v>
      </c>
      <c r="P121" s="17">
        <v>13938</v>
      </c>
      <c r="Q121" s="17">
        <v>170886</v>
      </c>
      <c r="R121" s="16">
        <v>455.3424</v>
      </c>
      <c r="S121" s="16">
        <v>410.53550000000001</v>
      </c>
      <c r="T121" s="16">
        <v>402.4194</v>
      </c>
      <c r="U121" s="16">
        <v>438.96699999999998</v>
      </c>
      <c r="V121" s="16">
        <v>402.1422</v>
      </c>
      <c r="W121" s="16">
        <v>407.18799999999999</v>
      </c>
      <c r="X121" s="16">
        <v>296.15100000000001</v>
      </c>
      <c r="Y121" s="16">
        <v>328.3005</v>
      </c>
      <c r="Z121" s="16">
        <v>348.24099999999999</v>
      </c>
      <c r="AA121" s="16">
        <v>419.36200000000002</v>
      </c>
      <c r="AB121" s="16">
        <v>369.52800000000002</v>
      </c>
      <c r="AC121" s="16">
        <v>450.05599999999998</v>
      </c>
      <c r="AD121" s="16">
        <v>4728.2329999999993</v>
      </c>
    </row>
    <row r="122" spans="2:30">
      <c r="C122" s="1" t="s">
        <v>199</v>
      </c>
      <c r="D122" s="1" t="s">
        <v>1098</v>
      </c>
      <c r="E122" s="17">
        <v>7455</v>
      </c>
      <c r="F122" s="17">
        <v>9209</v>
      </c>
      <c r="G122" s="17">
        <v>8068</v>
      </c>
      <c r="H122" s="17">
        <v>9738</v>
      </c>
      <c r="I122" s="17">
        <v>8174</v>
      </c>
      <c r="J122" s="17">
        <v>7823</v>
      </c>
      <c r="K122" s="17">
        <v>5994</v>
      </c>
      <c r="L122" s="17">
        <v>5708</v>
      </c>
      <c r="M122" s="17">
        <v>7425</v>
      </c>
      <c r="N122" s="17">
        <v>7888</v>
      </c>
      <c r="O122" s="17">
        <v>8586</v>
      </c>
      <c r="P122" s="17">
        <v>8210</v>
      </c>
      <c r="Q122" s="17">
        <v>94278</v>
      </c>
      <c r="R122" s="16">
        <v>184.35</v>
      </c>
      <c r="S122" s="16">
        <v>184.35429999999999</v>
      </c>
      <c r="T122" s="16">
        <v>201.3382</v>
      </c>
      <c r="U122" s="16">
        <v>250.5745</v>
      </c>
      <c r="V122" s="16">
        <v>181.46360000000001</v>
      </c>
      <c r="W122" s="16">
        <v>162.36000000000001</v>
      </c>
      <c r="X122" s="16">
        <v>140.62039999999999</v>
      </c>
      <c r="Y122" s="16">
        <v>156.9392</v>
      </c>
      <c r="Z122" s="16">
        <v>167.851</v>
      </c>
      <c r="AA122" s="16">
        <v>210.50659999999999</v>
      </c>
      <c r="AB122" s="16">
        <v>218.49010000000001</v>
      </c>
      <c r="AC122" s="16">
        <v>187.2603</v>
      </c>
      <c r="AD122" s="16">
        <v>2246.1082000000001</v>
      </c>
    </row>
    <row r="123" spans="2:30">
      <c r="C123" s="1" t="s">
        <v>200</v>
      </c>
      <c r="D123" s="1" t="s">
        <v>1099</v>
      </c>
      <c r="E123" s="17">
        <v>13713</v>
      </c>
      <c r="F123" s="17">
        <v>14753</v>
      </c>
      <c r="G123" s="17">
        <v>12761</v>
      </c>
      <c r="H123" s="17">
        <v>15190</v>
      </c>
      <c r="I123" s="17">
        <v>14592</v>
      </c>
      <c r="J123" s="17">
        <v>12458</v>
      </c>
      <c r="K123" s="17">
        <v>12458</v>
      </c>
      <c r="L123" s="17">
        <v>12458</v>
      </c>
      <c r="M123" s="17">
        <v>11378</v>
      </c>
      <c r="N123" s="17">
        <v>10490</v>
      </c>
      <c r="O123" s="17">
        <v>10490</v>
      </c>
      <c r="P123" s="17">
        <v>10490</v>
      </c>
      <c r="Q123" s="17">
        <v>151231</v>
      </c>
      <c r="R123" s="16">
        <v>161.82</v>
      </c>
      <c r="S123" s="16">
        <v>174.8</v>
      </c>
      <c r="T123" s="16">
        <v>182.2039</v>
      </c>
      <c r="U123" s="16">
        <v>104.9877</v>
      </c>
      <c r="V123" s="16">
        <v>144.03</v>
      </c>
      <c r="W123" s="16">
        <v>119.889</v>
      </c>
      <c r="X123" s="16">
        <v>161.154</v>
      </c>
      <c r="Y123" s="16">
        <v>161.154</v>
      </c>
      <c r="Z123" s="16">
        <v>167.85</v>
      </c>
      <c r="AA123" s="16">
        <v>495.84100000000001</v>
      </c>
      <c r="AB123" s="16">
        <v>495.84100000000001</v>
      </c>
      <c r="AC123" s="16">
        <v>495.84100000000001</v>
      </c>
      <c r="AD123" s="16">
        <v>2865.4115999999995</v>
      </c>
    </row>
    <row r="124" spans="2:30">
      <c r="B124" s="1" t="s">
        <v>15</v>
      </c>
      <c r="C124" s="1" t="s">
        <v>201</v>
      </c>
      <c r="D124" s="1" t="s">
        <v>1100</v>
      </c>
      <c r="E124" s="17">
        <v>41099</v>
      </c>
      <c r="F124" s="17">
        <v>39582</v>
      </c>
      <c r="G124" s="17">
        <v>34924</v>
      </c>
      <c r="H124" s="17">
        <v>43968</v>
      </c>
      <c r="I124" s="17">
        <v>36379</v>
      </c>
      <c r="J124" s="17">
        <v>36602</v>
      </c>
      <c r="K124" s="17">
        <v>24098</v>
      </c>
      <c r="L124" s="17">
        <v>28762</v>
      </c>
      <c r="M124" s="17">
        <v>35073</v>
      </c>
      <c r="N124" s="17">
        <v>35888</v>
      </c>
      <c r="O124" s="17">
        <v>37970</v>
      </c>
      <c r="P124" s="17">
        <v>36169</v>
      </c>
      <c r="Q124" s="17">
        <v>430514</v>
      </c>
      <c r="R124" s="16">
        <v>4858.87</v>
      </c>
      <c r="S124" s="16">
        <v>4836.6899999999996</v>
      </c>
      <c r="T124" s="16">
        <v>4814.1099999999997</v>
      </c>
      <c r="U124" s="16">
        <v>5235.1899999999996</v>
      </c>
      <c r="V124" s="16">
        <v>4942.6899999999996</v>
      </c>
      <c r="W124" s="16">
        <v>4878.25</v>
      </c>
      <c r="X124" s="16">
        <v>3703.08</v>
      </c>
      <c r="Y124" s="16">
        <v>4058.07</v>
      </c>
      <c r="Z124" s="16">
        <v>4634.25</v>
      </c>
      <c r="AA124" s="16">
        <v>5118.38</v>
      </c>
      <c r="AB124" s="16">
        <v>4850.12</v>
      </c>
      <c r="AC124" s="16">
        <v>4749.22</v>
      </c>
      <c r="AD124" s="16">
        <v>56678.92</v>
      </c>
    </row>
    <row r="125" spans="2:30">
      <c r="C125" s="1" t="s">
        <v>202</v>
      </c>
      <c r="D125" s="1" t="s">
        <v>1101</v>
      </c>
      <c r="E125" s="17">
        <v>11442</v>
      </c>
      <c r="F125" s="17">
        <v>11660</v>
      </c>
      <c r="G125" s="17">
        <v>10947</v>
      </c>
      <c r="H125" s="17">
        <v>12317</v>
      </c>
      <c r="I125" s="17">
        <v>11534</v>
      </c>
      <c r="J125" s="17">
        <v>12324</v>
      </c>
      <c r="K125" s="17">
        <v>7530</v>
      </c>
      <c r="L125" s="17">
        <v>7924</v>
      </c>
      <c r="M125" s="17">
        <v>9585</v>
      </c>
      <c r="N125" s="17">
        <v>12410</v>
      </c>
      <c r="O125" s="17">
        <v>11723</v>
      </c>
      <c r="P125" s="17">
        <v>10708</v>
      </c>
      <c r="Q125" s="17">
        <v>130104</v>
      </c>
      <c r="R125" s="16">
        <v>240.2029</v>
      </c>
      <c r="S125" s="16">
        <v>249.697</v>
      </c>
      <c r="T125" s="16">
        <v>249.32650000000001</v>
      </c>
      <c r="U125" s="16">
        <v>263.30889999999999</v>
      </c>
      <c r="V125" s="16">
        <v>203.78059999999999</v>
      </c>
      <c r="W125" s="16">
        <v>232.8391</v>
      </c>
      <c r="X125" s="16">
        <v>176.44329999999999</v>
      </c>
      <c r="Y125" s="16">
        <v>182.2467</v>
      </c>
      <c r="Z125" s="16">
        <v>195.47030000000001</v>
      </c>
      <c r="AA125" s="16">
        <v>227.1925</v>
      </c>
      <c r="AB125" s="16">
        <v>522.96540000000005</v>
      </c>
      <c r="AC125" s="16">
        <v>219.9272</v>
      </c>
      <c r="AD125" s="16">
        <v>2963.4004</v>
      </c>
    </row>
    <row r="126" spans="2:30">
      <c r="C126" s="1" t="s">
        <v>203</v>
      </c>
      <c r="D126" s="1" t="s">
        <v>1102</v>
      </c>
      <c r="E126" s="17">
        <v>25339</v>
      </c>
      <c r="F126" s="17">
        <v>23470</v>
      </c>
      <c r="G126" s="17">
        <v>22550</v>
      </c>
      <c r="H126" s="17">
        <v>26654</v>
      </c>
      <c r="I126" s="17">
        <v>23684</v>
      </c>
      <c r="J126" s="17">
        <v>22287</v>
      </c>
      <c r="K126" s="17">
        <v>17794</v>
      </c>
      <c r="L126" s="17">
        <v>17560</v>
      </c>
      <c r="M126" s="17">
        <v>21577</v>
      </c>
      <c r="N126" s="17">
        <v>23838</v>
      </c>
      <c r="O126" s="17">
        <v>23378</v>
      </c>
      <c r="P126" s="17">
        <v>21052</v>
      </c>
      <c r="Q126" s="17">
        <v>269183</v>
      </c>
      <c r="R126" s="16">
        <v>1376.0744999999999</v>
      </c>
      <c r="S126" s="16">
        <v>1052.0061000000001</v>
      </c>
      <c r="T126" s="16">
        <v>1253.9195999999999</v>
      </c>
      <c r="U126" s="16">
        <v>1356.4694999999999</v>
      </c>
      <c r="V126" s="16">
        <v>1167.7796000000001</v>
      </c>
      <c r="W126" s="16">
        <v>1133.8140000000001</v>
      </c>
      <c r="X126" s="16">
        <v>1022.221</v>
      </c>
      <c r="Y126" s="16">
        <v>1188.45</v>
      </c>
      <c r="Z126" s="16">
        <v>1048.8474000000001</v>
      </c>
      <c r="AA126" s="16">
        <v>1187.5820000000001</v>
      </c>
      <c r="AB126" s="16">
        <v>1100.3888999999999</v>
      </c>
      <c r="AC126" s="16">
        <v>1214.662</v>
      </c>
      <c r="AD126" s="16">
        <v>14102.214600000003</v>
      </c>
    </row>
    <row r="127" spans="2:30">
      <c r="C127" s="1" t="s">
        <v>204</v>
      </c>
      <c r="D127" s="1" t="s">
        <v>1103</v>
      </c>
      <c r="E127" s="17">
        <v>20671</v>
      </c>
      <c r="F127" s="17">
        <v>19847</v>
      </c>
      <c r="G127" s="17">
        <v>19246</v>
      </c>
      <c r="H127" s="17">
        <v>24734</v>
      </c>
      <c r="I127" s="17">
        <v>20459</v>
      </c>
      <c r="J127" s="17">
        <v>18833</v>
      </c>
      <c r="K127" s="17">
        <v>14236</v>
      </c>
      <c r="L127" s="17">
        <v>17965</v>
      </c>
      <c r="M127" s="17">
        <v>23112</v>
      </c>
      <c r="N127" s="17">
        <v>22544</v>
      </c>
      <c r="O127" s="17">
        <v>21306</v>
      </c>
      <c r="P127" s="17">
        <v>19741</v>
      </c>
      <c r="Q127" s="17">
        <v>242694</v>
      </c>
      <c r="R127" s="16">
        <v>1561.3893</v>
      </c>
      <c r="S127" s="16">
        <v>1455.865</v>
      </c>
      <c r="T127" s="16">
        <v>1512.6152</v>
      </c>
      <c r="U127" s="16">
        <v>1483.9083000000001</v>
      </c>
      <c r="V127" s="16">
        <v>1470.5177000000001</v>
      </c>
      <c r="W127" s="16">
        <v>1302.6659</v>
      </c>
      <c r="X127" s="16">
        <v>1047.9160999999999</v>
      </c>
      <c r="Y127" s="16">
        <v>1170.8222000000001</v>
      </c>
      <c r="Z127" s="16">
        <v>1181.9862000000001</v>
      </c>
      <c r="AA127" s="16">
        <v>1324.9466</v>
      </c>
      <c r="AB127" s="16">
        <v>1450.9390000000001</v>
      </c>
      <c r="AC127" s="16">
        <v>1342.981</v>
      </c>
      <c r="AD127" s="16">
        <v>16306.5525</v>
      </c>
    </row>
    <row r="128" spans="2:30">
      <c r="C128" s="1" t="s">
        <v>205</v>
      </c>
      <c r="D128" s="1" t="s">
        <v>1104</v>
      </c>
      <c r="E128" s="17">
        <v>10738</v>
      </c>
      <c r="F128" s="17">
        <v>10447</v>
      </c>
      <c r="G128" s="17">
        <v>10118</v>
      </c>
      <c r="H128" s="17">
        <v>10786</v>
      </c>
      <c r="I128" s="17">
        <v>9353</v>
      </c>
      <c r="J128" s="17">
        <v>10548</v>
      </c>
      <c r="K128" s="17">
        <v>7400</v>
      </c>
      <c r="L128" s="17">
        <v>7438</v>
      </c>
      <c r="M128" s="17">
        <v>12123</v>
      </c>
      <c r="N128" s="17">
        <v>11255</v>
      </c>
      <c r="O128" s="17">
        <v>10066</v>
      </c>
      <c r="P128" s="17">
        <v>9786</v>
      </c>
      <c r="Q128" s="17">
        <v>120058</v>
      </c>
      <c r="R128" s="16">
        <v>279.94150000000002</v>
      </c>
      <c r="S128" s="16">
        <v>152.60810000000001</v>
      </c>
      <c r="T128" s="16">
        <v>233.66499999999999</v>
      </c>
      <c r="U128" s="16">
        <v>238.3381</v>
      </c>
      <c r="V128" s="16">
        <v>222.22790000000001</v>
      </c>
      <c r="W128" s="16">
        <v>201.28270000000001</v>
      </c>
      <c r="X128" s="16">
        <v>109.1901</v>
      </c>
      <c r="Y128" s="16">
        <v>187.48920000000001</v>
      </c>
      <c r="Z128" s="16">
        <v>116.2658</v>
      </c>
      <c r="AA128" s="16">
        <v>122.54</v>
      </c>
      <c r="AB128" s="16">
        <v>146.91229999999999</v>
      </c>
      <c r="AC128" s="16">
        <v>205.14769999999999</v>
      </c>
      <c r="AD128" s="16">
        <v>2215.6084000000001</v>
      </c>
    </row>
    <row r="129" spans="2:30">
      <c r="C129" s="1" t="s">
        <v>206</v>
      </c>
      <c r="D129" s="1" t="s">
        <v>1105</v>
      </c>
      <c r="E129" s="17">
        <v>17074</v>
      </c>
      <c r="F129" s="17">
        <v>17578</v>
      </c>
      <c r="G129" s="17">
        <v>16077</v>
      </c>
      <c r="H129" s="17">
        <v>18125</v>
      </c>
      <c r="I129" s="17">
        <v>15616</v>
      </c>
      <c r="J129" s="17">
        <v>14920</v>
      </c>
      <c r="K129" s="17">
        <v>11588</v>
      </c>
      <c r="L129" s="17">
        <v>13091</v>
      </c>
      <c r="M129" s="17">
        <v>14749</v>
      </c>
      <c r="N129" s="17">
        <v>16584</v>
      </c>
      <c r="O129" s="17">
        <v>15545</v>
      </c>
      <c r="P129" s="17">
        <v>16208</v>
      </c>
      <c r="Q129" s="17">
        <v>187155</v>
      </c>
      <c r="R129" s="16">
        <v>670.80740000000003</v>
      </c>
      <c r="S129" s="16">
        <v>629.50379999999996</v>
      </c>
      <c r="T129" s="16">
        <v>612.33420000000001</v>
      </c>
      <c r="U129" s="16">
        <v>666.27380000000005</v>
      </c>
      <c r="V129" s="16">
        <v>567.49530000000004</v>
      </c>
      <c r="W129" s="16">
        <v>561.94579999999996</v>
      </c>
      <c r="X129" s="16">
        <v>447.2955</v>
      </c>
      <c r="Y129" s="16">
        <v>498.63690000000003</v>
      </c>
      <c r="Z129" s="16">
        <v>540.03539999999998</v>
      </c>
      <c r="AA129" s="16">
        <v>632.57180000000005</v>
      </c>
      <c r="AB129" s="16">
        <v>638.94910000000004</v>
      </c>
      <c r="AC129" s="16">
        <v>603.23910000000001</v>
      </c>
      <c r="AD129" s="16">
        <v>7069.0880999999999</v>
      </c>
    </row>
    <row r="130" spans="2:30">
      <c r="C130" s="1" t="s">
        <v>207</v>
      </c>
      <c r="D130" s="1" t="s">
        <v>1106</v>
      </c>
      <c r="E130" s="17">
        <v>12112</v>
      </c>
      <c r="F130" s="17">
        <v>12186</v>
      </c>
      <c r="G130" s="17">
        <v>11459</v>
      </c>
      <c r="H130" s="17">
        <v>12685</v>
      </c>
      <c r="I130" s="17">
        <v>11367</v>
      </c>
      <c r="J130" s="17">
        <v>11413</v>
      </c>
      <c r="K130" s="17">
        <v>9811</v>
      </c>
      <c r="L130" s="17">
        <v>8602</v>
      </c>
      <c r="M130" s="17">
        <v>10234</v>
      </c>
      <c r="N130" s="17">
        <v>11223</v>
      </c>
      <c r="O130" s="17">
        <v>11312</v>
      </c>
      <c r="P130" s="17">
        <v>11275</v>
      </c>
      <c r="Q130" s="17">
        <v>133679</v>
      </c>
      <c r="R130" s="16">
        <v>478.68700000000001</v>
      </c>
      <c r="S130" s="16">
        <v>448.94830000000002</v>
      </c>
      <c r="T130" s="16">
        <v>450.47840000000002</v>
      </c>
      <c r="U130" s="16">
        <v>507.14890000000003</v>
      </c>
      <c r="V130" s="16">
        <v>385.5718</v>
      </c>
      <c r="W130" s="16">
        <v>365.15390000000002</v>
      </c>
      <c r="X130" s="16">
        <v>304.536</v>
      </c>
      <c r="Y130" s="16">
        <v>374.25650000000002</v>
      </c>
      <c r="Z130" s="16">
        <v>374.64789999999999</v>
      </c>
      <c r="AA130" s="16">
        <v>437.07499999999999</v>
      </c>
      <c r="AB130" s="16">
        <v>391.4144</v>
      </c>
      <c r="AC130" s="16">
        <v>381.1112</v>
      </c>
      <c r="AD130" s="16">
        <v>4899.0293000000001</v>
      </c>
    </row>
    <row r="131" spans="2:30">
      <c r="C131" s="1" t="s">
        <v>208</v>
      </c>
      <c r="D131" s="1" t="s">
        <v>1107</v>
      </c>
      <c r="E131" s="17">
        <v>3401</v>
      </c>
      <c r="F131" s="17">
        <v>4761</v>
      </c>
      <c r="G131" s="17">
        <v>4999</v>
      </c>
      <c r="H131" s="17">
        <v>3906</v>
      </c>
      <c r="I131" s="17">
        <v>3120</v>
      </c>
      <c r="J131" s="17">
        <v>3149</v>
      </c>
      <c r="K131" s="17">
        <v>2032</v>
      </c>
      <c r="L131" s="17">
        <v>2672</v>
      </c>
      <c r="M131" s="17">
        <v>3418</v>
      </c>
      <c r="N131" s="17">
        <v>3399</v>
      </c>
      <c r="O131" s="17">
        <v>3235</v>
      </c>
      <c r="P131" s="17">
        <v>3418</v>
      </c>
      <c r="Q131" s="17">
        <v>41510</v>
      </c>
      <c r="R131" s="16">
        <v>95.539199999999994</v>
      </c>
      <c r="S131" s="16">
        <v>70.608900000000006</v>
      </c>
      <c r="T131" s="16">
        <v>53.657299999999999</v>
      </c>
      <c r="U131" s="16">
        <v>67.840800000000002</v>
      </c>
      <c r="V131" s="16">
        <v>59.723799999999997</v>
      </c>
      <c r="W131" s="16">
        <v>59.105499999999999</v>
      </c>
      <c r="X131" s="16">
        <v>43.676600000000001</v>
      </c>
      <c r="Y131" s="16">
        <v>47.572099999999999</v>
      </c>
      <c r="Z131" s="16">
        <v>63.561900000000001</v>
      </c>
      <c r="AA131" s="16">
        <v>73.825599999999994</v>
      </c>
      <c r="AB131" s="16">
        <v>50.197400000000002</v>
      </c>
      <c r="AC131" s="16">
        <v>59.648000000000003</v>
      </c>
      <c r="AD131" s="16">
        <v>744.95710000000008</v>
      </c>
    </row>
    <row r="132" spans="2:30">
      <c r="C132" s="1" t="s">
        <v>209</v>
      </c>
      <c r="D132" s="1" t="s">
        <v>1108</v>
      </c>
      <c r="E132" s="17">
        <v>7275</v>
      </c>
      <c r="F132" s="17">
        <v>7992</v>
      </c>
      <c r="G132" s="17">
        <v>7779</v>
      </c>
      <c r="H132" s="17">
        <v>7960</v>
      </c>
      <c r="I132" s="17">
        <v>6850</v>
      </c>
      <c r="J132" s="17">
        <v>6615</v>
      </c>
      <c r="K132" s="17">
        <v>5183</v>
      </c>
      <c r="L132" s="17">
        <v>5416</v>
      </c>
      <c r="M132" s="17">
        <v>7052</v>
      </c>
      <c r="N132" s="17">
        <v>6944</v>
      </c>
      <c r="O132" s="17">
        <v>7843</v>
      </c>
      <c r="P132" s="17">
        <v>6811</v>
      </c>
      <c r="Q132" s="17">
        <v>83720</v>
      </c>
      <c r="R132" s="16">
        <v>147.1679</v>
      </c>
      <c r="S132" s="16">
        <v>162.6361</v>
      </c>
      <c r="T132" s="16">
        <v>152.19999999999999</v>
      </c>
      <c r="U132" s="16">
        <v>203.05439999999999</v>
      </c>
      <c r="V132" s="16">
        <v>143.84800000000001</v>
      </c>
      <c r="W132" s="16">
        <v>142.977</v>
      </c>
      <c r="X132" s="16">
        <v>111.197</v>
      </c>
      <c r="Y132" s="16">
        <v>120.96299999999999</v>
      </c>
      <c r="Z132" s="16">
        <v>131.523</v>
      </c>
      <c r="AA132" s="16">
        <v>175.8</v>
      </c>
      <c r="AB132" s="16">
        <v>170.00899999999999</v>
      </c>
      <c r="AC132" s="16">
        <v>153.91900000000001</v>
      </c>
      <c r="AD132" s="16">
        <v>1815.2943999999998</v>
      </c>
    </row>
    <row r="133" spans="2:30">
      <c r="C133" s="1" t="s">
        <v>210</v>
      </c>
      <c r="D133" s="1" t="s">
        <v>1109</v>
      </c>
      <c r="E133" s="17">
        <v>6255</v>
      </c>
      <c r="F133" s="17">
        <v>5790</v>
      </c>
      <c r="G133" s="17">
        <v>5542</v>
      </c>
      <c r="H133" s="17">
        <v>6245</v>
      </c>
      <c r="I133" s="17">
        <v>5791</v>
      </c>
      <c r="J133" s="17">
        <v>5292</v>
      </c>
      <c r="K133" s="17">
        <v>3292</v>
      </c>
      <c r="L133" s="17">
        <v>3821</v>
      </c>
      <c r="M133" s="17">
        <v>4958</v>
      </c>
      <c r="N133" s="17">
        <v>5030</v>
      </c>
      <c r="O133" s="17">
        <v>5059</v>
      </c>
      <c r="P133" s="17">
        <v>5009</v>
      </c>
      <c r="Q133" s="17">
        <v>62084</v>
      </c>
      <c r="R133" s="16">
        <v>169.06960000000001</v>
      </c>
      <c r="S133" s="16">
        <v>144.2921</v>
      </c>
      <c r="T133" s="16">
        <v>154.3674</v>
      </c>
      <c r="U133" s="16">
        <v>135.57749999999999</v>
      </c>
      <c r="V133" s="16">
        <v>138.1968</v>
      </c>
      <c r="W133" s="16">
        <v>144.49430000000001</v>
      </c>
      <c r="X133" s="16">
        <v>116.5548</v>
      </c>
      <c r="Y133" s="16">
        <v>143.6926</v>
      </c>
      <c r="Z133" s="16">
        <v>157.52440000000001</v>
      </c>
      <c r="AA133" s="16">
        <v>182.82050000000001</v>
      </c>
      <c r="AB133" s="16">
        <v>202.77699999999999</v>
      </c>
      <c r="AC133" s="16">
        <v>177.67490000000001</v>
      </c>
      <c r="AD133" s="16">
        <v>1867.0419000000002</v>
      </c>
    </row>
    <row r="134" spans="2:30">
      <c r="C134" s="1" t="s">
        <v>211</v>
      </c>
      <c r="D134" s="1" t="s">
        <v>1110</v>
      </c>
      <c r="E134" s="17">
        <v>14834</v>
      </c>
      <c r="F134" s="17">
        <v>13715</v>
      </c>
      <c r="G134" s="17">
        <v>12341</v>
      </c>
      <c r="H134" s="17">
        <v>17485</v>
      </c>
      <c r="I134" s="17">
        <v>13767</v>
      </c>
      <c r="J134" s="17">
        <v>13318</v>
      </c>
      <c r="K134" s="17">
        <v>9622</v>
      </c>
      <c r="L134" s="17">
        <v>10646</v>
      </c>
      <c r="M134" s="17">
        <v>13820</v>
      </c>
      <c r="N134" s="17">
        <v>14230</v>
      </c>
      <c r="O134" s="17">
        <v>14417</v>
      </c>
      <c r="P134" s="17">
        <v>13749</v>
      </c>
      <c r="Q134" s="17">
        <v>161944</v>
      </c>
      <c r="R134" s="16">
        <v>554.66800000000001</v>
      </c>
      <c r="S134" s="16">
        <v>503.28750000000002</v>
      </c>
      <c r="T134" s="16">
        <v>487.35730000000001</v>
      </c>
      <c r="U134" s="16">
        <v>506.28059999999999</v>
      </c>
      <c r="V134" s="16">
        <v>498.78390000000002</v>
      </c>
      <c r="W134" s="16">
        <v>505.68430000000001</v>
      </c>
      <c r="X134" s="16">
        <v>362.68020000000001</v>
      </c>
      <c r="Y134" s="16">
        <v>453.54750000000001</v>
      </c>
      <c r="Z134" s="16">
        <v>442.25639999999999</v>
      </c>
      <c r="AA134" s="16">
        <v>451.70519999999999</v>
      </c>
      <c r="AB134" s="16">
        <v>442.6771</v>
      </c>
      <c r="AC134" s="16">
        <v>452.17680000000001</v>
      </c>
      <c r="AD134" s="16">
        <v>5661.1048000000001</v>
      </c>
    </row>
    <row r="135" spans="2:30">
      <c r="B135" s="1" t="s">
        <v>16</v>
      </c>
      <c r="C135" s="1" t="s">
        <v>212</v>
      </c>
      <c r="D135" s="1" t="s">
        <v>1111</v>
      </c>
      <c r="E135" s="17">
        <v>30380</v>
      </c>
      <c r="F135" s="17">
        <v>29901</v>
      </c>
      <c r="G135" s="17">
        <v>26471</v>
      </c>
      <c r="H135" s="17">
        <v>29786</v>
      </c>
      <c r="I135" s="17">
        <v>27484</v>
      </c>
      <c r="J135" s="17">
        <v>26144</v>
      </c>
      <c r="K135" s="17">
        <v>16854</v>
      </c>
      <c r="L135" s="17">
        <v>24111</v>
      </c>
      <c r="M135" s="17">
        <v>27826</v>
      </c>
      <c r="N135" s="17">
        <v>16203</v>
      </c>
      <c r="O135" s="17">
        <v>26698</v>
      </c>
      <c r="P135" s="17">
        <v>27676</v>
      </c>
      <c r="Q135" s="17">
        <v>309534</v>
      </c>
      <c r="R135" s="16">
        <v>2005</v>
      </c>
      <c r="S135" s="16">
        <v>1889</v>
      </c>
      <c r="T135" s="16">
        <v>1794</v>
      </c>
      <c r="U135" s="16">
        <v>1909</v>
      </c>
      <c r="V135" s="16">
        <v>1528</v>
      </c>
      <c r="W135" s="16">
        <v>1453</v>
      </c>
      <c r="X135" s="16">
        <v>1002</v>
      </c>
      <c r="Y135" s="16">
        <v>1186</v>
      </c>
      <c r="Z135" s="16">
        <v>1559</v>
      </c>
      <c r="AA135" s="16">
        <v>1709</v>
      </c>
      <c r="AB135" s="16">
        <v>2005</v>
      </c>
      <c r="AC135" s="16">
        <v>1801</v>
      </c>
      <c r="AD135" s="16">
        <v>19840</v>
      </c>
    </row>
    <row r="136" spans="2:30">
      <c r="C136" s="1" t="s">
        <v>213</v>
      </c>
      <c r="D136" s="1" t="s">
        <v>1112</v>
      </c>
      <c r="E136" s="17">
        <v>22797</v>
      </c>
      <c r="F136" s="17">
        <v>21768</v>
      </c>
      <c r="G136" s="17">
        <v>20354</v>
      </c>
      <c r="H136" s="17">
        <v>24153</v>
      </c>
      <c r="I136" s="17">
        <v>21792</v>
      </c>
      <c r="J136" s="17">
        <v>20667</v>
      </c>
      <c r="K136" s="17">
        <v>13697</v>
      </c>
      <c r="L136" s="17">
        <v>15474</v>
      </c>
      <c r="M136" s="17">
        <v>21143</v>
      </c>
      <c r="N136" s="17">
        <v>20500</v>
      </c>
      <c r="O136" s="17">
        <v>21530</v>
      </c>
      <c r="P136" s="17">
        <v>27583</v>
      </c>
      <c r="Q136" s="17">
        <v>251458</v>
      </c>
      <c r="R136" s="16">
        <v>1819.3721</v>
      </c>
      <c r="S136" s="16">
        <v>1992.4005999999999</v>
      </c>
      <c r="T136" s="16">
        <v>1903.3829000000001</v>
      </c>
      <c r="U136" s="16">
        <v>2155.9576000000002</v>
      </c>
      <c r="V136" s="16">
        <v>1698.1133</v>
      </c>
      <c r="W136" s="16">
        <v>1829.5506</v>
      </c>
      <c r="X136" s="16">
        <v>1374.8479</v>
      </c>
      <c r="Y136" s="16">
        <v>1564.4137000000001</v>
      </c>
      <c r="Z136" s="16">
        <v>1882.1202000000001</v>
      </c>
      <c r="AA136" s="16">
        <v>1815.3585</v>
      </c>
      <c r="AB136" s="16">
        <v>2032.1658</v>
      </c>
      <c r="AC136" s="16">
        <v>2032.1658</v>
      </c>
      <c r="AD136" s="16">
        <v>22099.848999999998</v>
      </c>
    </row>
    <row r="137" spans="2:30">
      <c r="C137" s="1" t="s">
        <v>214</v>
      </c>
      <c r="D137" s="1" t="s">
        <v>1113</v>
      </c>
      <c r="E137" s="17">
        <v>8277</v>
      </c>
      <c r="F137" s="17">
        <v>9360</v>
      </c>
      <c r="G137" s="17">
        <v>8480</v>
      </c>
      <c r="H137" s="17">
        <v>9176</v>
      </c>
      <c r="I137" s="17">
        <v>8526</v>
      </c>
      <c r="J137" s="17">
        <v>9561</v>
      </c>
      <c r="K137" s="17">
        <v>5115</v>
      </c>
      <c r="L137" s="17">
        <v>5115</v>
      </c>
      <c r="M137" s="17">
        <v>6260</v>
      </c>
      <c r="N137" s="17">
        <v>6673</v>
      </c>
      <c r="O137" s="17">
        <v>6685</v>
      </c>
      <c r="P137" s="17">
        <v>7235</v>
      </c>
      <c r="Q137" s="17">
        <v>90463</v>
      </c>
      <c r="R137" s="16">
        <v>122.27809999999999</v>
      </c>
      <c r="S137" s="16">
        <v>98.039599999999993</v>
      </c>
      <c r="T137" s="16">
        <v>72.729600000000005</v>
      </c>
      <c r="U137" s="16">
        <v>103.5223</v>
      </c>
      <c r="V137" s="16">
        <v>109.6181</v>
      </c>
      <c r="W137" s="16">
        <v>94.173699999999997</v>
      </c>
      <c r="X137" s="16">
        <v>80.097499999999997</v>
      </c>
      <c r="Y137" s="16">
        <v>80.900000000000006</v>
      </c>
      <c r="Z137" s="16">
        <v>51.494599999999998</v>
      </c>
      <c r="AA137" s="16">
        <v>111.2174</v>
      </c>
      <c r="AB137" s="16">
        <v>136.52019999999999</v>
      </c>
      <c r="AC137" s="16">
        <v>121.155</v>
      </c>
      <c r="AD137" s="16">
        <v>1181.7460999999998</v>
      </c>
    </row>
    <row r="138" spans="2:30">
      <c r="C138" s="1" t="s">
        <v>215</v>
      </c>
      <c r="D138" s="1" t="s">
        <v>1114</v>
      </c>
      <c r="E138" s="17">
        <v>12388</v>
      </c>
      <c r="F138" s="17">
        <v>11010.5</v>
      </c>
      <c r="G138" s="17">
        <v>10982</v>
      </c>
      <c r="H138" s="17">
        <v>11792</v>
      </c>
      <c r="I138" s="17">
        <v>12219</v>
      </c>
      <c r="J138" s="17">
        <v>10773</v>
      </c>
      <c r="K138" s="17">
        <v>5231</v>
      </c>
      <c r="L138" s="17">
        <v>7442</v>
      </c>
      <c r="M138" s="17">
        <v>9871</v>
      </c>
      <c r="N138" s="17">
        <v>10343</v>
      </c>
      <c r="O138" s="17">
        <v>10323</v>
      </c>
      <c r="P138" s="17">
        <v>10745</v>
      </c>
      <c r="Q138" s="17">
        <v>123119.5</v>
      </c>
      <c r="R138" s="16">
        <v>230.88030000000001</v>
      </c>
      <c r="S138" s="16">
        <v>204.65690000000001</v>
      </c>
      <c r="T138" s="16">
        <v>150.69130000000001</v>
      </c>
      <c r="U138" s="16">
        <v>166.14179999999999</v>
      </c>
      <c r="V138" s="16">
        <v>124.13720000000001</v>
      </c>
      <c r="W138" s="16">
        <v>120.4978</v>
      </c>
      <c r="X138" s="16">
        <v>72.222099999999998</v>
      </c>
      <c r="Y138" s="16">
        <v>97.818700000000007</v>
      </c>
      <c r="Z138" s="16">
        <v>101.6802</v>
      </c>
      <c r="AA138" s="16">
        <v>133.31020000000001</v>
      </c>
      <c r="AB138" s="16">
        <v>119.342</v>
      </c>
      <c r="AC138" s="16">
        <v>141.0324</v>
      </c>
      <c r="AD138" s="16">
        <v>1662.4109000000003</v>
      </c>
    </row>
    <row r="139" spans="2:30">
      <c r="C139" s="1" t="s">
        <v>216</v>
      </c>
      <c r="D139" s="1" t="s">
        <v>1115</v>
      </c>
      <c r="E139" s="17">
        <v>11136</v>
      </c>
      <c r="F139" s="17">
        <v>10531</v>
      </c>
      <c r="G139" s="17">
        <v>11083</v>
      </c>
      <c r="H139" s="17">
        <v>12409</v>
      </c>
      <c r="I139" s="17">
        <v>16898</v>
      </c>
      <c r="J139" s="17">
        <v>10527</v>
      </c>
      <c r="K139" s="17">
        <v>6776</v>
      </c>
      <c r="L139" s="17">
        <v>7914</v>
      </c>
      <c r="M139" s="17">
        <v>11110</v>
      </c>
      <c r="N139" s="17">
        <v>9736</v>
      </c>
      <c r="O139" s="17">
        <v>8954</v>
      </c>
      <c r="P139" s="17">
        <v>9728</v>
      </c>
      <c r="Q139" s="17">
        <v>126802</v>
      </c>
      <c r="R139" s="16">
        <v>160.51</v>
      </c>
      <c r="S139" s="16">
        <v>164</v>
      </c>
      <c r="T139" s="16">
        <v>161.46</v>
      </c>
      <c r="U139" s="16">
        <v>201</v>
      </c>
      <c r="V139" s="16">
        <v>175</v>
      </c>
      <c r="W139" s="16">
        <v>132</v>
      </c>
      <c r="X139" s="16">
        <v>107.25</v>
      </c>
      <c r="Y139" s="16">
        <v>144</v>
      </c>
      <c r="Z139" s="16">
        <v>158</v>
      </c>
      <c r="AA139" s="16">
        <v>163</v>
      </c>
      <c r="AB139" s="16">
        <v>183</v>
      </c>
      <c r="AC139" s="16">
        <v>160</v>
      </c>
      <c r="AD139" s="16">
        <v>1909.22</v>
      </c>
    </row>
    <row r="140" spans="2:30">
      <c r="C140" s="1" t="s">
        <v>217</v>
      </c>
      <c r="D140" s="1" t="s">
        <v>1116</v>
      </c>
      <c r="E140" s="17">
        <v>15538</v>
      </c>
      <c r="F140" s="17">
        <v>16277</v>
      </c>
      <c r="G140" s="17">
        <v>15814</v>
      </c>
      <c r="H140" s="17">
        <v>14897</v>
      </c>
      <c r="I140" s="17">
        <v>12486</v>
      </c>
      <c r="J140" s="17">
        <v>13476</v>
      </c>
      <c r="K140" s="17">
        <v>9290</v>
      </c>
      <c r="L140" s="17">
        <v>10426</v>
      </c>
      <c r="M140" s="17">
        <v>13966</v>
      </c>
      <c r="N140" s="17">
        <v>14860</v>
      </c>
      <c r="O140" s="17">
        <v>14014</v>
      </c>
      <c r="P140" s="17">
        <v>13881</v>
      </c>
      <c r="Q140" s="17">
        <v>164925</v>
      </c>
      <c r="R140" s="16">
        <v>247.26079999999999</v>
      </c>
      <c r="S140" s="16">
        <v>192.80340000000001</v>
      </c>
      <c r="T140" s="16">
        <v>200.9188</v>
      </c>
      <c r="U140" s="16">
        <v>260.46749999999997</v>
      </c>
      <c r="V140" s="16">
        <v>197.31819999999999</v>
      </c>
      <c r="W140" s="16">
        <v>215.53819999999999</v>
      </c>
      <c r="X140" s="16">
        <v>166.93629999999999</v>
      </c>
      <c r="Y140" s="16">
        <v>172.5051</v>
      </c>
      <c r="Z140" s="16">
        <v>222.5505</v>
      </c>
      <c r="AA140" s="16">
        <v>193.1832</v>
      </c>
      <c r="AB140" s="16">
        <v>214.9503</v>
      </c>
      <c r="AC140" s="16">
        <v>215.59780000000001</v>
      </c>
      <c r="AD140" s="16">
        <v>2500.0301000000004</v>
      </c>
    </row>
    <row r="141" spans="2:30">
      <c r="C141" s="1" t="s">
        <v>218</v>
      </c>
      <c r="D141" s="1" t="s">
        <v>1117</v>
      </c>
      <c r="E141" s="17">
        <v>16688</v>
      </c>
      <c r="F141" s="17">
        <v>15359</v>
      </c>
      <c r="G141" s="17">
        <v>15645</v>
      </c>
      <c r="H141" s="17">
        <v>17805</v>
      </c>
      <c r="I141" s="17">
        <v>10134</v>
      </c>
      <c r="J141" s="17">
        <v>16817</v>
      </c>
      <c r="K141" s="17">
        <v>11261</v>
      </c>
      <c r="L141" s="17">
        <v>11404</v>
      </c>
      <c r="M141" s="17">
        <v>12743</v>
      </c>
      <c r="N141" s="17">
        <v>12912</v>
      </c>
      <c r="O141" s="17">
        <v>10765</v>
      </c>
      <c r="P141" s="17">
        <v>14446</v>
      </c>
      <c r="Q141" s="17">
        <v>165979</v>
      </c>
      <c r="R141" s="16">
        <v>554.34</v>
      </c>
      <c r="S141" s="16">
        <v>547.83000000000004</v>
      </c>
      <c r="T141" s="16">
        <v>638.17999999999995</v>
      </c>
      <c r="U141" s="16">
        <v>588.49</v>
      </c>
      <c r="V141" s="16">
        <v>499.48</v>
      </c>
      <c r="W141" s="16">
        <v>450.88</v>
      </c>
      <c r="X141" s="16">
        <v>432.3</v>
      </c>
      <c r="Y141" s="16">
        <v>433.78</v>
      </c>
      <c r="Z141" s="16">
        <v>415.71</v>
      </c>
      <c r="AA141" s="16">
        <v>423.2</v>
      </c>
      <c r="AB141" s="16">
        <v>458.38</v>
      </c>
      <c r="AC141" s="16">
        <v>406.62</v>
      </c>
      <c r="AD141" s="16">
        <v>5849.1900000000005</v>
      </c>
    </row>
    <row r="142" spans="2:30">
      <c r="C142" s="1" t="s">
        <v>219</v>
      </c>
      <c r="D142" s="1" t="s">
        <v>1118</v>
      </c>
      <c r="E142" s="17">
        <v>7255</v>
      </c>
      <c r="F142" s="17">
        <v>6845</v>
      </c>
      <c r="G142" s="17">
        <v>6294</v>
      </c>
      <c r="H142" s="17">
        <v>7885</v>
      </c>
      <c r="I142" s="17">
        <v>7934</v>
      </c>
      <c r="J142" s="17">
        <v>7724</v>
      </c>
      <c r="K142" s="17">
        <v>5497</v>
      </c>
      <c r="L142" s="17">
        <v>4578</v>
      </c>
      <c r="M142" s="17">
        <v>5421</v>
      </c>
      <c r="N142" s="17">
        <v>6519</v>
      </c>
      <c r="O142" s="17">
        <v>5882</v>
      </c>
      <c r="P142" s="17">
        <v>6212</v>
      </c>
      <c r="Q142" s="17">
        <v>78046</v>
      </c>
      <c r="R142" s="16">
        <v>82.357200000000006</v>
      </c>
      <c r="S142" s="16">
        <v>74.262600000000006</v>
      </c>
      <c r="T142" s="16">
        <v>79.832300000000004</v>
      </c>
      <c r="U142" s="16">
        <v>86.575699999999998</v>
      </c>
      <c r="V142" s="16">
        <v>62.724200000000003</v>
      </c>
      <c r="W142" s="16">
        <v>75.547600000000003</v>
      </c>
      <c r="X142" s="16">
        <v>50.6372</v>
      </c>
      <c r="Y142" s="16">
        <v>75.027699999999996</v>
      </c>
      <c r="Z142" s="16">
        <v>70.391999999999996</v>
      </c>
      <c r="AA142" s="16">
        <v>71.659499999999994</v>
      </c>
      <c r="AB142" s="16">
        <v>84.670500000000004</v>
      </c>
      <c r="AC142" s="16">
        <v>88.938100000000006</v>
      </c>
      <c r="AD142" s="16">
        <v>902.62459999999999</v>
      </c>
    </row>
    <row r="143" spans="2:30">
      <c r="C143" s="1" t="s">
        <v>220</v>
      </c>
      <c r="D143" s="1" t="s">
        <v>1119</v>
      </c>
      <c r="E143" s="17">
        <v>9906</v>
      </c>
      <c r="F143" s="17">
        <v>10271</v>
      </c>
      <c r="G143" s="17">
        <v>10102</v>
      </c>
      <c r="H143" s="17">
        <v>11184</v>
      </c>
      <c r="I143" s="17">
        <v>9599</v>
      </c>
      <c r="J143" s="17">
        <v>9925</v>
      </c>
      <c r="K143" s="17">
        <v>5549</v>
      </c>
      <c r="L143" s="17">
        <v>7496</v>
      </c>
      <c r="M143" s="17">
        <v>9406</v>
      </c>
      <c r="N143" s="17">
        <v>7692</v>
      </c>
      <c r="O143" s="17">
        <v>8506</v>
      </c>
      <c r="P143" s="17">
        <v>8218</v>
      </c>
      <c r="Q143" s="17">
        <v>107854</v>
      </c>
      <c r="R143" s="16">
        <v>217.5514</v>
      </c>
      <c r="S143" s="16">
        <v>174.048</v>
      </c>
      <c r="T143" s="16">
        <v>174.05</v>
      </c>
      <c r="U143" s="16">
        <v>224.67429999999999</v>
      </c>
      <c r="V143" s="16">
        <v>194.03739999999999</v>
      </c>
      <c r="W143" s="16">
        <v>170.48220000000001</v>
      </c>
      <c r="X143" s="16">
        <v>174.05</v>
      </c>
      <c r="Y143" s="16">
        <v>127.2766</v>
      </c>
      <c r="Z143" s="16">
        <v>175.346</v>
      </c>
      <c r="AA143" s="16">
        <v>155.76910000000001</v>
      </c>
      <c r="AB143" s="16">
        <v>181.8313</v>
      </c>
      <c r="AC143" s="16">
        <v>205.47550000000001</v>
      </c>
      <c r="AD143" s="16">
        <v>2174.5918000000001</v>
      </c>
    </row>
    <row r="144" spans="2:30">
      <c r="B144" s="1" t="s">
        <v>17</v>
      </c>
      <c r="C144" s="1" t="s">
        <v>221</v>
      </c>
      <c r="D144" s="1" t="s">
        <v>1120</v>
      </c>
      <c r="E144" s="17">
        <v>60457</v>
      </c>
      <c r="F144" s="17">
        <v>58292</v>
      </c>
      <c r="G144" s="17">
        <v>56881</v>
      </c>
      <c r="H144" s="17">
        <v>67285</v>
      </c>
      <c r="I144" s="17">
        <v>60401</v>
      </c>
      <c r="J144" s="17">
        <v>54445</v>
      </c>
      <c r="K144" s="17">
        <v>33141</v>
      </c>
      <c r="L144" s="17">
        <v>42045</v>
      </c>
      <c r="M144" s="17">
        <v>50610</v>
      </c>
      <c r="N144" s="17">
        <v>53724</v>
      </c>
      <c r="O144" s="17">
        <v>53640</v>
      </c>
      <c r="P144" s="17">
        <v>53724</v>
      </c>
      <c r="Q144" s="17">
        <v>644645</v>
      </c>
      <c r="R144" s="16">
        <v>6465.6545999999998</v>
      </c>
      <c r="S144" s="16">
        <v>5735.8951999999999</v>
      </c>
      <c r="T144" s="16">
        <v>6077.5312999999996</v>
      </c>
      <c r="U144" s="16">
        <v>5668.4830000000002</v>
      </c>
      <c r="V144" s="16">
        <v>5847.6975000000002</v>
      </c>
      <c r="W144" s="16">
        <v>5808.2354999999998</v>
      </c>
      <c r="X144" s="16">
        <v>3885.9133000000002</v>
      </c>
      <c r="Y144" s="16">
        <v>5274.9643999999998</v>
      </c>
      <c r="Z144" s="16">
        <v>5317.6585999999998</v>
      </c>
      <c r="AA144" s="16">
        <v>6000.2381999999998</v>
      </c>
      <c r="AB144" s="16">
        <v>6257.3465999999999</v>
      </c>
      <c r="AC144" s="16">
        <v>6061.4609</v>
      </c>
      <c r="AD144" s="16">
        <v>68401.079100000003</v>
      </c>
    </row>
    <row r="145" spans="1:30">
      <c r="C145" s="1" t="s">
        <v>222</v>
      </c>
      <c r="D145" s="1" t="s">
        <v>1121</v>
      </c>
      <c r="E145" s="17">
        <v>8873</v>
      </c>
      <c r="F145" s="17">
        <v>8594</v>
      </c>
      <c r="G145" s="17">
        <v>9046</v>
      </c>
      <c r="H145" s="17">
        <v>9095</v>
      </c>
      <c r="I145" s="17">
        <v>8520</v>
      </c>
      <c r="J145" s="17">
        <v>7352</v>
      </c>
      <c r="K145" s="17">
        <v>4312</v>
      </c>
      <c r="L145" s="17">
        <v>4933</v>
      </c>
      <c r="M145" s="17">
        <v>6354</v>
      </c>
      <c r="N145" s="17">
        <v>6765</v>
      </c>
      <c r="O145" s="17">
        <v>7171</v>
      </c>
      <c r="P145" s="17">
        <v>6853</v>
      </c>
      <c r="Q145" s="17">
        <v>87868</v>
      </c>
      <c r="R145" s="16">
        <v>496.04</v>
      </c>
      <c r="S145" s="16">
        <v>507.37</v>
      </c>
      <c r="T145" s="16">
        <v>396.28</v>
      </c>
      <c r="U145" s="16">
        <v>457.53</v>
      </c>
      <c r="V145" s="16">
        <v>509.77</v>
      </c>
      <c r="W145" s="16">
        <v>496.59</v>
      </c>
      <c r="X145" s="16">
        <v>378.27</v>
      </c>
      <c r="Y145" s="16">
        <v>281.32</v>
      </c>
      <c r="Z145" s="16">
        <v>344.99</v>
      </c>
      <c r="AA145" s="16">
        <v>344.99</v>
      </c>
      <c r="AB145" s="16">
        <v>344.99</v>
      </c>
      <c r="AC145" s="16">
        <v>344.99</v>
      </c>
      <c r="AD145" s="16">
        <v>4903.1299999999992</v>
      </c>
    </row>
    <row r="146" spans="1:30">
      <c r="C146" s="1" t="s">
        <v>223</v>
      </c>
      <c r="D146" s="1" t="s">
        <v>1122</v>
      </c>
      <c r="E146" s="17">
        <v>8202</v>
      </c>
      <c r="F146" s="17">
        <v>8495</v>
      </c>
      <c r="G146" s="17">
        <v>8478</v>
      </c>
      <c r="H146" s="17">
        <v>10717</v>
      </c>
      <c r="I146" s="17">
        <v>5712</v>
      </c>
      <c r="J146" s="17">
        <v>7178</v>
      </c>
      <c r="K146" s="17">
        <v>4839</v>
      </c>
      <c r="L146" s="17">
        <v>7129</v>
      </c>
      <c r="M146" s="17">
        <v>7211</v>
      </c>
      <c r="N146" s="17">
        <v>8055</v>
      </c>
      <c r="O146" s="17">
        <v>8080</v>
      </c>
      <c r="P146" s="17">
        <v>6932</v>
      </c>
      <c r="Q146" s="17">
        <v>91028</v>
      </c>
      <c r="R146" s="16">
        <v>109.5677</v>
      </c>
      <c r="S146" s="16">
        <v>116.48050000000001</v>
      </c>
      <c r="T146" s="16">
        <v>109.19199999999999</v>
      </c>
      <c r="U146" s="16">
        <v>136.6696</v>
      </c>
      <c r="V146" s="16">
        <v>122.02249999999999</v>
      </c>
      <c r="W146" s="16">
        <v>106.39919999999999</v>
      </c>
      <c r="X146" s="16">
        <v>73.384600000000006</v>
      </c>
      <c r="Y146" s="16">
        <v>107.4928</v>
      </c>
      <c r="Z146" s="16">
        <v>97.7684</v>
      </c>
      <c r="AA146" s="16">
        <v>106.5817</v>
      </c>
      <c r="AB146" s="16">
        <v>88.163399999999996</v>
      </c>
      <c r="AC146" s="16">
        <v>85.392200000000003</v>
      </c>
      <c r="AD146" s="16">
        <v>1259.1145999999999</v>
      </c>
    </row>
    <row r="147" spans="1:30">
      <c r="C147" s="1" t="s">
        <v>224</v>
      </c>
      <c r="D147" s="1" t="s">
        <v>1123</v>
      </c>
      <c r="E147" s="17">
        <v>8276</v>
      </c>
      <c r="F147" s="17">
        <v>8193</v>
      </c>
      <c r="G147" s="17">
        <v>8319</v>
      </c>
      <c r="H147" s="17">
        <v>10335</v>
      </c>
      <c r="I147" s="17">
        <v>8510</v>
      </c>
      <c r="J147" s="17">
        <v>7148</v>
      </c>
      <c r="K147" s="17">
        <v>4791</v>
      </c>
      <c r="L147" s="17">
        <v>5162</v>
      </c>
      <c r="M147" s="17">
        <v>6267</v>
      </c>
      <c r="N147" s="17">
        <v>9900</v>
      </c>
      <c r="O147" s="17">
        <v>6617</v>
      </c>
      <c r="P147" s="17">
        <v>6609</v>
      </c>
      <c r="Q147" s="17">
        <v>90127</v>
      </c>
      <c r="R147" s="16">
        <v>165.5712</v>
      </c>
      <c r="S147" s="16">
        <v>115.6211</v>
      </c>
      <c r="T147" s="16">
        <v>143.6062</v>
      </c>
      <c r="U147" s="16">
        <v>157.5462</v>
      </c>
      <c r="V147" s="16">
        <v>158.53229999999999</v>
      </c>
      <c r="W147" s="16">
        <v>127.63460000000001</v>
      </c>
      <c r="X147" s="16">
        <v>88.028400000000005</v>
      </c>
      <c r="Y147" s="16">
        <v>125.75149999999999</v>
      </c>
      <c r="Z147" s="16">
        <v>145.93459999999999</v>
      </c>
      <c r="AA147" s="16">
        <v>139.1061</v>
      </c>
      <c r="AB147" s="16">
        <v>158.31569999999999</v>
      </c>
      <c r="AC147" s="16">
        <v>133.18</v>
      </c>
      <c r="AD147" s="16">
        <v>1658.8279</v>
      </c>
    </row>
    <row r="148" spans="1:30">
      <c r="C148" s="1" t="s">
        <v>225</v>
      </c>
      <c r="D148" s="1" t="s">
        <v>1124</v>
      </c>
      <c r="E148" s="17">
        <v>3925</v>
      </c>
      <c r="F148" s="17">
        <v>3660</v>
      </c>
      <c r="G148" s="17">
        <v>3971</v>
      </c>
      <c r="H148" s="17">
        <v>4665</v>
      </c>
      <c r="I148" s="17">
        <v>3699</v>
      </c>
      <c r="J148" s="17">
        <v>3498</v>
      </c>
      <c r="K148" s="17">
        <v>2270</v>
      </c>
      <c r="L148" s="17">
        <v>2149</v>
      </c>
      <c r="M148" s="17">
        <v>2721</v>
      </c>
      <c r="N148" s="17">
        <v>5809</v>
      </c>
      <c r="O148" s="17">
        <v>3481</v>
      </c>
      <c r="P148" s="17">
        <v>2931</v>
      </c>
      <c r="Q148" s="17">
        <v>42779</v>
      </c>
      <c r="R148" s="16">
        <v>55.88</v>
      </c>
      <c r="S148" s="16">
        <v>54.12</v>
      </c>
      <c r="T148" s="16">
        <v>54.12</v>
      </c>
      <c r="U148" s="16">
        <v>54.12</v>
      </c>
      <c r="V148" s="16">
        <v>54.12</v>
      </c>
      <c r="W148" s="16">
        <v>54.12</v>
      </c>
      <c r="X148" s="16">
        <v>54.12</v>
      </c>
      <c r="Y148" s="16">
        <v>54.12</v>
      </c>
      <c r="Z148" s="16">
        <v>84</v>
      </c>
      <c r="AA148" s="16">
        <v>57.67</v>
      </c>
      <c r="AB148" s="16">
        <v>47.607900000000001</v>
      </c>
      <c r="AC148" s="16">
        <v>47.607900000000001</v>
      </c>
      <c r="AD148" s="16">
        <v>671.60579999999993</v>
      </c>
    </row>
    <row r="149" spans="1:30">
      <c r="C149" s="1" t="s">
        <v>226</v>
      </c>
      <c r="D149" s="1" t="s">
        <v>1125</v>
      </c>
      <c r="E149" s="17">
        <v>3540</v>
      </c>
      <c r="F149" s="17">
        <v>2985</v>
      </c>
      <c r="G149" s="17">
        <v>3162</v>
      </c>
      <c r="H149" s="17">
        <v>3714</v>
      </c>
      <c r="I149" s="17">
        <v>2720</v>
      </c>
      <c r="J149" s="17">
        <v>2914</v>
      </c>
      <c r="K149" s="17">
        <v>1961</v>
      </c>
      <c r="L149" s="17">
        <v>2076</v>
      </c>
      <c r="M149" s="17">
        <v>2930</v>
      </c>
      <c r="N149" s="17">
        <v>2944</v>
      </c>
      <c r="O149" s="17">
        <v>3203</v>
      </c>
      <c r="P149" s="17">
        <v>1891</v>
      </c>
      <c r="Q149" s="17">
        <v>34040</v>
      </c>
      <c r="R149" s="16">
        <v>134.85130000000001</v>
      </c>
      <c r="S149" s="16">
        <v>104.4179</v>
      </c>
      <c r="T149" s="16">
        <v>86.972099999999998</v>
      </c>
      <c r="U149" s="16">
        <v>70.534300000000002</v>
      </c>
      <c r="V149" s="16">
        <v>102.3314</v>
      </c>
      <c r="W149" s="16">
        <v>105.4332</v>
      </c>
      <c r="X149" s="16">
        <v>79.438400000000001</v>
      </c>
      <c r="Y149" s="16">
        <v>88.679000000000002</v>
      </c>
      <c r="Z149" s="16">
        <v>112.6114</v>
      </c>
      <c r="AA149" s="16">
        <v>131.78530000000001</v>
      </c>
      <c r="AB149" s="16">
        <v>68.272999999999996</v>
      </c>
      <c r="AC149" s="16">
        <v>56.5991</v>
      </c>
      <c r="AD149" s="16">
        <v>1141.9264000000001</v>
      </c>
    </row>
    <row r="150" spans="1:30">
      <c r="C150" s="1" t="s">
        <v>227</v>
      </c>
      <c r="D150" s="1" t="s">
        <v>1126</v>
      </c>
      <c r="E150" s="17">
        <v>15037</v>
      </c>
      <c r="F150" s="17">
        <v>13358</v>
      </c>
      <c r="G150" s="17">
        <v>15383</v>
      </c>
      <c r="H150" s="17">
        <v>13988</v>
      </c>
      <c r="I150" s="17">
        <v>12430</v>
      </c>
      <c r="J150" s="17">
        <v>12882</v>
      </c>
      <c r="K150" s="17">
        <v>8163</v>
      </c>
      <c r="L150" s="17">
        <v>9147</v>
      </c>
      <c r="M150" s="17">
        <v>10903</v>
      </c>
      <c r="N150" s="17">
        <v>12613</v>
      </c>
      <c r="O150" s="17">
        <v>13107</v>
      </c>
      <c r="P150" s="17">
        <v>12150</v>
      </c>
      <c r="Q150" s="17">
        <v>149161</v>
      </c>
      <c r="R150" s="16">
        <v>134</v>
      </c>
      <c r="S150" s="16">
        <v>183</v>
      </c>
      <c r="T150" s="16">
        <v>179</v>
      </c>
      <c r="U150" s="16">
        <v>226</v>
      </c>
      <c r="V150" s="16">
        <v>207</v>
      </c>
      <c r="W150" s="16">
        <v>180</v>
      </c>
      <c r="X150" s="16">
        <v>83</v>
      </c>
      <c r="Y150" s="16">
        <v>160</v>
      </c>
      <c r="Z150" s="16">
        <v>165</v>
      </c>
      <c r="AA150" s="16">
        <v>142</v>
      </c>
      <c r="AB150" s="16">
        <v>112</v>
      </c>
      <c r="AC150" s="16">
        <v>141</v>
      </c>
      <c r="AD150" s="16">
        <v>1912</v>
      </c>
    </row>
    <row r="151" spans="1:30">
      <c r="C151" s="1" t="s">
        <v>228</v>
      </c>
      <c r="D151" s="1" t="s">
        <v>1127</v>
      </c>
      <c r="E151" s="17">
        <v>10602</v>
      </c>
      <c r="F151" s="17">
        <v>10273</v>
      </c>
      <c r="G151" s="17">
        <v>9815</v>
      </c>
      <c r="H151" s="17">
        <v>12093</v>
      </c>
      <c r="I151" s="17">
        <v>10525</v>
      </c>
      <c r="J151" s="17">
        <v>10822</v>
      </c>
      <c r="K151" s="17">
        <v>6240</v>
      </c>
      <c r="L151" s="17">
        <v>7874</v>
      </c>
      <c r="M151" s="17">
        <v>8994</v>
      </c>
      <c r="N151" s="17">
        <v>9664</v>
      </c>
      <c r="O151" s="17">
        <v>9696</v>
      </c>
      <c r="P151" s="17">
        <v>9759</v>
      </c>
      <c r="Q151" s="17">
        <v>116357</v>
      </c>
      <c r="R151" s="16">
        <v>138.96440000000001</v>
      </c>
      <c r="S151" s="16">
        <v>139.822</v>
      </c>
      <c r="T151" s="16">
        <v>121.71980000000001</v>
      </c>
      <c r="U151" s="16">
        <v>148.75909999999999</v>
      </c>
      <c r="V151" s="16">
        <v>124.8626</v>
      </c>
      <c r="W151" s="16">
        <v>121.72</v>
      </c>
      <c r="X151" s="16">
        <v>119.35</v>
      </c>
      <c r="Y151" s="16">
        <v>118.33320000000001</v>
      </c>
      <c r="Z151" s="16">
        <v>138.4924</v>
      </c>
      <c r="AA151" s="16">
        <v>195.45419999999999</v>
      </c>
      <c r="AB151" s="16">
        <v>176.62010000000001</v>
      </c>
      <c r="AC151" s="16">
        <v>197.67449999999999</v>
      </c>
      <c r="AD151" s="16">
        <v>1741.7723000000003</v>
      </c>
    </row>
    <row r="152" spans="1:30">
      <c r="C152" s="1" t="s">
        <v>229</v>
      </c>
      <c r="D152" s="1" t="s">
        <v>1128</v>
      </c>
      <c r="E152" s="17">
        <v>6496</v>
      </c>
      <c r="F152" s="17">
        <v>7369</v>
      </c>
      <c r="G152" s="17">
        <v>5867</v>
      </c>
      <c r="H152" s="17">
        <v>7069</v>
      </c>
      <c r="I152" s="17">
        <v>7051</v>
      </c>
      <c r="J152" s="17">
        <v>6144</v>
      </c>
      <c r="K152" s="17">
        <v>3858</v>
      </c>
      <c r="L152" s="17">
        <v>4657</v>
      </c>
      <c r="M152" s="17">
        <v>5418</v>
      </c>
      <c r="N152" s="17">
        <v>6061</v>
      </c>
      <c r="O152" s="17">
        <v>6427</v>
      </c>
      <c r="P152" s="17">
        <v>6373</v>
      </c>
      <c r="Q152" s="17">
        <v>72790</v>
      </c>
      <c r="R152" s="16">
        <v>126.158</v>
      </c>
      <c r="S152" s="16">
        <v>70.6554</v>
      </c>
      <c r="T152" s="16">
        <v>85.237099999999998</v>
      </c>
      <c r="U152" s="16">
        <v>117.31570000000001</v>
      </c>
      <c r="V152" s="16">
        <v>108.7897</v>
      </c>
      <c r="W152" s="16">
        <v>105.5432</v>
      </c>
      <c r="X152" s="16">
        <v>80.690799999999996</v>
      </c>
      <c r="Y152" s="16">
        <v>84.4923</v>
      </c>
      <c r="Z152" s="16">
        <v>82.039900000000003</v>
      </c>
      <c r="AA152" s="16">
        <v>82.373599999999996</v>
      </c>
      <c r="AB152" s="16">
        <v>83.096800000000002</v>
      </c>
      <c r="AC152" s="16">
        <v>66.567400000000006</v>
      </c>
      <c r="AD152" s="16">
        <v>1092.9598999999998</v>
      </c>
    </row>
    <row r="153" spans="1:30">
      <c r="A153" s="1">
        <v>3</v>
      </c>
      <c r="B153" s="1" t="s">
        <v>18</v>
      </c>
      <c r="C153" s="1" t="s">
        <v>230</v>
      </c>
      <c r="D153" s="1" t="s">
        <v>1129</v>
      </c>
      <c r="E153" s="17">
        <v>35433</v>
      </c>
      <c r="F153" s="17">
        <v>32713</v>
      </c>
      <c r="G153" s="17">
        <v>30219</v>
      </c>
      <c r="H153" s="17">
        <v>35490</v>
      </c>
      <c r="I153" s="17">
        <v>31902</v>
      </c>
      <c r="J153" s="17">
        <v>32552</v>
      </c>
      <c r="K153" s="17">
        <v>21956</v>
      </c>
      <c r="L153" s="17">
        <v>23380</v>
      </c>
      <c r="M153" s="17">
        <v>28369</v>
      </c>
      <c r="N153" s="17">
        <v>30154</v>
      </c>
      <c r="O153" s="17">
        <v>33138</v>
      </c>
      <c r="P153" s="17">
        <v>31210</v>
      </c>
      <c r="Q153" s="17">
        <v>366516</v>
      </c>
      <c r="R153" s="16">
        <v>5773.0245000000004</v>
      </c>
      <c r="S153" s="16">
        <v>4970.1912000000002</v>
      </c>
      <c r="T153" s="16">
        <v>5195.9246999999996</v>
      </c>
      <c r="U153" s="16">
        <v>6007.7924999999996</v>
      </c>
      <c r="V153" s="16">
        <v>5002.9883</v>
      </c>
      <c r="W153" s="16">
        <v>5701.1767</v>
      </c>
      <c r="X153" s="16">
        <v>3915.1035000000002</v>
      </c>
      <c r="Y153" s="16">
        <v>4744.6939000000002</v>
      </c>
      <c r="Z153" s="16">
        <v>4518.0504000000001</v>
      </c>
      <c r="AA153" s="16">
        <v>4981.8828000000003</v>
      </c>
      <c r="AB153" s="16">
        <v>5114.9576999999999</v>
      </c>
      <c r="AC153" s="16">
        <v>5576.1504000000004</v>
      </c>
      <c r="AD153" s="16">
        <v>61501.936599999994</v>
      </c>
    </row>
    <row r="154" spans="1:30">
      <c r="C154" s="1" t="s">
        <v>231</v>
      </c>
      <c r="D154" s="1" t="s">
        <v>1130</v>
      </c>
      <c r="E154" s="17">
        <v>5195</v>
      </c>
      <c r="F154" s="17">
        <v>5817</v>
      </c>
      <c r="G154" s="17">
        <v>6248</v>
      </c>
      <c r="H154" s="17">
        <v>6967</v>
      </c>
      <c r="I154" s="17">
        <v>6455</v>
      </c>
      <c r="J154" s="17">
        <v>5482</v>
      </c>
      <c r="K154" s="17">
        <v>3792</v>
      </c>
      <c r="L154" s="17">
        <v>4019</v>
      </c>
      <c r="M154" s="17">
        <v>5023</v>
      </c>
      <c r="N154" s="17">
        <v>5013</v>
      </c>
      <c r="O154" s="17">
        <v>4932</v>
      </c>
      <c r="P154" s="17">
        <v>4345</v>
      </c>
      <c r="Q154" s="17">
        <v>63288</v>
      </c>
      <c r="R154" s="16">
        <v>12.0442</v>
      </c>
      <c r="S154" s="16">
        <v>62.995100000000001</v>
      </c>
      <c r="T154" s="16">
        <v>44.7164</v>
      </c>
      <c r="U154" s="16">
        <v>66.647300000000001</v>
      </c>
      <c r="V154" s="16">
        <v>50.164200000000001</v>
      </c>
      <c r="W154" s="16">
        <v>41.322800000000001</v>
      </c>
      <c r="X154" s="16">
        <v>27.3413</v>
      </c>
      <c r="Y154" s="16">
        <v>32.606499999999997</v>
      </c>
      <c r="Z154" s="16">
        <v>34.8384</v>
      </c>
      <c r="AA154" s="16">
        <v>25.9344</v>
      </c>
      <c r="AB154" s="16">
        <v>11.488300000000001</v>
      </c>
      <c r="AC154" s="16">
        <v>17.4223</v>
      </c>
      <c r="AD154" s="16">
        <v>427.52119999999991</v>
      </c>
    </row>
    <row r="155" spans="1:30">
      <c r="C155" s="1" t="s">
        <v>232</v>
      </c>
      <c r="D155" s="1" t="s">
        <v>1131</v>
      </c>
      <c r="E155" s="17">
        <v>8859</v>
      </c>
      <c r="F155" s="17">
        <v>8235</v>
      </c>
      <c r="G155" s="17">
        <v>7868</v>
      </c>
      <c r="H155" s="17">
        <v>11975</v>
      </c>
      <c r="I155" s="17">
        <v>8762</v>
      </c>
      <c r="J155" s="17">
        <v>7560</v>
      </c>
      <c r="K155" s="17">
        <v>4693</v>
      </c>
      <c r="L155" s="17">
        <v>5822</v>
      </c>
      <c r="M155" s="17">
        <v>6557</v>
      </c>
      <c r="N155" s="17">
        <v>6705</v>
      </c>
      <c r="O155" s="17">
        <v>6747</v>
      </c>
      <c r="P155" s="17">
        <v>6458</v>
      </c>
      <c r="Q155" s="17">
        <v>90241</v>
      </c>
      <c r="R155" s="16">
        <v>217.69</v>
      </c>
      <c r="S155" s="16">
        <v>180.84</v>
      </c>
      <c r="T155" s="16">
        <v>205.47</v>
      </c>
      <c r="U155" s="16">
        <v>207.18</v>
      </c>
      <c r="V155" s="16">
        <v>195.39</v>
      </c>
      <c r="W155" s="16">
        <v>202.7</v>
      </c>
      <c r="X155" s="16">
        <v>152.08000000000001</v>
      </c>
      <c r="Y155" s="16">
        <v>127.77</v>
      </c>
      <c r="Z155" s="16">
        <v>157.49</v>
      </c>
      <c r="AA155" s="16">
        <v>137.79</v>
      </c>
      <c r="AB155" s="16">
        <v>157.80000000000001</v>
      </c>
      <c r="AC155" s="16">
        <v>152.72999999999999</v>
      </c>
      <c r="AD155" s="16">
        <v>2094.9299999999998</v>
      </c>
    </row>
    <row r="156" spans="1:30">
      <c r="C156" s="1" t="s">
        <v>233</v>
      </c>
      <c r="D156" s="1" t="s">
        <v>1132</v>
      </c>
      <c r="E156" s="17">
        <v>10752</v>
      </c>
      <c r="F156" s="17">
        <v>16028</v>
      </c>
      <c r="G156" s="17">
        <v>13394</v>
      </c>
      <c r="H156" s="17">
        <v>12966</v>
      </c>
      <c r="I156" s="17">
        <v>11193</v>
      </c>
      <c r="J156" s="17">
        <v>10953</v>
      </c>
      <c r="K156" s="17">
        <v>6211</v>
      </c>
      <c r="L156" s="17">
        <v>7975</v>
      </c>
      <c r="M156" s="17">
        <v>9240</v>
      </c>
      <c r="N156" s="17">
        <v>10725</v>
      </c>
      <c r="O156" s="17">
        <v>14103</v>
      </c>
      <c r="P156" s="17">
        <v>12591</v>
      </c>
      <c r="Q156" s="17">
        <v>136131</v>
      </c>
      <c r="R156" s="16">
        <v>412.75</v>
      </c>
      <c r="S156" s="16">
        <v>367.99</v>
      </c>
      <c r="T156" s="16">
        <v>374.4</v>
      </c>
      <c r="U156" s="16">
        <v>424.45</v>
      </c>
      <c r="V156" s="16">
        <v>389.35</v>
      </c>
      <c r="W156" s="16">
        <v>380.9</v>
      </c>
      <c r="X156" s="16">
        <v>218.4</v>
      </c>
      <c r="Y156" s="16">
        <v>237.9</v>
      </c>
      <c r="Z156" s="16">
        <v>257.39999999999998</v>
      </c>
      <c r="AA156" s="16">
        <v>303.55</v>
      </c>
      <c r="AB156" s="16">
        <v>283.39999999999998</v>
      </c>
      <c r="AC156" s="16">
        <v>447.85</v>
      </c>
      <c r="AD156" s="16">
        <v>4098.3400000000011</v>
      </c>
    </row>
    <row r="157" spans="1:30">
      <c r="C157" s="1" t="s">
        <v>234</v>
      </c>
      <c r="D157" s="1" t="s">
        <v>1133</v>
      </c>
      <c r="E157" s="17">
        <v>16153</v>
      </c>
      <c r="F157" s="17">
        <v>18382</v>
      </c>
      <c r="G157" s="17">
        <v>18824</v>
      </c>
      <c r="H157" s="17">
        <v>17458</v>
      </c>
      <c r="I157" s="17">
        <v>12526</v>
      </c>
      <c r="J157" s="17">
        <v>15606</v>
      </c>
      <c r="K157" s="17">
        <v>14666</v>
      </c>
      <c r="L157" s="17">
        <v>10224</v>
      </c>
      <c r="M157" s="17">
        <v>12564</v>
      </c>
      <c r="N157" s="17">
        <v>10157</v>
      </c>
      <c r="O157" s="17">
        <v>14620</v>
      </c>
      <c r="P157" s="17">
        <v>16593</v>
      </c>
      <c r="Q157" s="17">
        <v>177773</v>
      </c>
      <c r="R157" s="16">
        <v>679.76440000000002</v>
      </c>
      <c r="S157" s="16">
        <v>581.70000000000005</v>
      </c>
      <c r="T157" s="16">
        <v>586.85</v>
      </c>
      <c r="U157" s="16">
        <v>534.25429999999994</v>
      </c>
      <c r="V157" s="16">
        <v>554.28</v>
      </c>
      <c r="W157" s="16">
        <v>434.59</v>
      </c>
      <c r="X157" s="16">
        <v>405.3</v>
      </c>
      <c r="Y157" s="16">
        <v>328.98</v>
      </c>
      <c r="Z157" s="16">
        <v>456.4</v>
      </c>
      <c r="AA157" s="16">
        <v>471.8</v>
      </c>
      <c r="AB157" s="16">
        <v>504.7</v>
      </c>
      <c r="AC157" s="16">
        <v>529.70000000000005</v>
      </c>
      <c r="AD157" s="16">
        <v>6068.3187000000007</v>
      </c>
    </row>
    <row r="158" spans="1:30">
      <c r="C158" s="1" t="s">
        <v>235</v>
      </c>
      <c r="D158" s="1" t="s">
        <v>1134</v>
      </c>
      <c r="E158" s="17">
        <v>14175</v>
      </c>
      <c r="F158" s="17">
        <v>14422</v>
      </c>
      <c r="G158" s="17">
        <v>12711</v>
      </c>
      <c r="H158" s="17">
        <v>19173</v>
      </c>
      <c r="I158" s="17">
        <v>16033</v>
      </c>
      <c r="J158" s="17">
        <v>14298</v>
      </c>
      <c r="K158" s="17">
        <v>9949</v>
      </c>
      <c r="L158" s="17">
        <v>9482</v>
      </c>
      <c r="M158" s="17">
        <v>11663</v>
      </c>
      <c r="N158" s="17">
        <v>12554</v>
      </c>
      <c r="O158" s="17">
        <v>12698</v>
      </c>
      <c r="P158" s="17">
        <v>12528</v>
      </c>
      <c r="Q158" s="17">
        <v>159686</v>
      </c>
      <c r="R158" s="16">
        <v>437.62490000000003</v>
      </c>
      <c r="S158" s="16">
        <v>394.86689999999999</v>
      </c>
      <c r="T158" s="16">
        <v>454.07139999999998</v>
      </c>
      <c r="U158" s="16">
        <v>510.30259999999998</v>
      </c>
      <c r="V158" s="16">
        <v>475.14749999999998</v>
      </c>
      <c r="W158" s="16">
        <v>430.77480000000003</v>
      </c>
      <c r="X158" s="16">
        <v>293.60449999999997</v>
      </c>
      <c r="Y158" s="16">
        <v>330.75220000000002</v>
      </c>
      <c r="Z158" s="16">
        <v>368.66590000000002</v>
      </c>
      <c r="AA158" s="16">
        <v>425.04309999999998</v>
      </c>
      <c r="AB158" s="16">
        <v>467.58929999999998</v>
      </c>
      <c r="AC158" s="16">
        <v>405.62209999999999</v>
      </c>
      <c r="AD158" s="16">
        <v>4994.0651999999991</v>
      </c>
    </row>
    <row r="159" spans="1:30">
      <c r="C159" s="1" t="s">
        <v>236</v>
      </c>
      <c r="D159" s="1" t="s">
        <v>1135</v>
      </c>
      <c r="E159" s="17">
        <v>12754</v>
      </c>
      <c r="F159" s="17">
        <v>14577</v>
      </c>
      <c r="G159" s="17">
        <v>12063</v>
      </c>
      <c r="H159" s="17">
        <v>13266</v>
      </c>
      <c r="I159" s="17">
        <v>12197</v>
      </c>
      <c r="J159" s="17">
        <v>10700</v>
      </c>
      <c r="K159" s="17">
        <v>8625</v>
      </c>
      <c r="L159" s="17">
        <v>9404</v>
      </c>
      <c r="M159" s="17">
        <v>10826</v>
      </c>
      <c r="N159" s="17">
        <v>10970</v>
      </c>
      <c r="O159" s="17">
        <v>10924</v>
      </c>
      <c r="P159" s="17">
        <v>10343</v>
      </c>
      <c r="Q159" s="17">
        <v>136649</v>
      </c>
      <c r="R159" s="16">
        <v>228.8939</v>
      </c>
      <c r="S159" s="16">
        <v>213.44800000000001</v>
      </c>
      <c r="T159" s="16">
        <v>230.74199999999999</v>
      </c>
      <c r="U159" s="16">
        <v>245.75970000000001</v>
      </c>
      <c r="V159" s="16">
        <v>174.19470000000001</v>
      </c>
      <c r="W159" s="16">
        <v>147.23740000000001</v>
      </c>
      <c r="X159" s="16">
        <v>139.61179999999999</v>
      </c>
      <c r="Y159" s="16">
        <v>141.03880000000001</v>
      </c>
      <c r="Z159" s="16">
        <v>152.07230000000001</v>
      </c>
      <c r="AA159" s="16">
        <v>182.7637</v>
      </c>
      <c r="AB159" s="16">
        <v>249.37860000000001</v>
      </c>
      <c r="AC159" s="16">
        <v>218.89400000000001</v>
      </c>
      <c r="AD159" s="16">
        <v>2324.0348999999997</v>
      </c>
    </row>
    <row r="160" spans="1:30">
      <c r="C160" s="1" t="s">
        <v>237</v>
      </c>
      <c r="D160" s="1" t="s">
        <v>1136</v>
      </c>
      <c r="E160" s="17">
        <v>11270</v>
      </c>
      <c r="F160" s="17">
        <v>10405</v>
      </c>
      <c r="G160" s="17">
        <v>10216</v>
      </c>
      <c r="H160" s="17">
        <v>11319</v>
      </c>
      <c r="I160" s="17">
        <v>10208</v>
      </c>
      <c r="J160" s="17">
        <v>11753</v>
      </c>
      <c r="K160" s="17">
        <v>7220</v>
      </c>
      <c r="L160" s="17">
        <v>6789</v>
      </c>
      <c r="M160" s="17">
        <v>7985</v>
      </c>
      <c r="N160" s="17">
        <v>9190</v>
      </c>
      <c r="O160" s="17">
        <v>9317</v>
      </c>
      <c r="P160" s="17">
        <v>9271</v>
      </c>
      <c r="Q160" s="17">
        <v>114943</v>
      </c>
      <c r="R160" s="16">
        <v>144.114</v>
      </c>
      <c r="S160" s="16">
        <v>106.6404</v>
      </c>
      <c r="T160" s="16">
        <v>118.00539999999999</v>
      </c>
      <c r="U160" s="16">
        <v>131.1482</v>
      </c>
      <c r="V160" s="16">
        <v>102.9577</v>
      </c>
      <c r="W160" s="16">
        <v>111.2847</v>
      </c>
      <c r="X160" s="16">
        <v>84.923400000000001</v>
      </c>
      <c r="Y160" s="16">
        <v>92.518799999999999</v>
      </c>
      <c r="Z160" s="16">
        <v>102.3267</v>
      </c>
      <c r="AA160" s="16">
        <v>108.85339999999999</v>
      </c>
      <c r="AB160" s="16">
        <v>168.93209999999999</v>
      </c>
      <c r="AC160" s="16">
        <v>139.16390000000001</v>
      </c>
      <c r="AD160" s="16">
        <v>1410.8687000000002</v>
      </c>
    </row>
    <row r="161" spans="2:30">
      <c r="C161" s="1" t="s">
        <v>238</v>
      </c>
      <c r="D161" s="1" t="s">
        <v>1137</v>
      </c>
      <c r="E161" s="17">
        <v>7791</v>
      </c>
      <c r="F161" s="17">
        <v>7696</v>
      </c>
      <c r="G161" s="17">
        <v>10267</v>
      </c>
      <c r="H161" s="17">
        <v>8711</v>
      </c>
      <c r="I161" s="17">
        <v>7890</v>
      </c>
      <c r="J161" s="17">
        <v>7840</v>
      </c>
      <c r="K161" s="17">
        <v>4923</v>
      </c>
      <c r="L161" s="17">
        <v>5790</v>
      </c>
      <c r="M161" s="17">
        <v>6168</v>
      </c>
      <c r="N161" s="17">
        <v>6287</v>
      </c>
      <c r="O161" s="17">
        <v>6827</v>
      </c>
      <c r="P161" s="17">
        <v>5541</v>
      </c>
      <c r="Q161" s="17">
        <v>85731</v>
      </c>
      <c r="R161" s="16">
        <v>195.32040000000001</v>
      </c>
      <c r="S161" s="16">
        <v>157.4307</v>
      </c>
      <c r="T161" s="16">
        <v>143.9683</v>
      </c>
      <c r="U161" s="16">
        <v>114.8652</v>
      </c>
      <c r="V161" s="16">
        <v>167.8896</v>
      </c>
      <c r="W161" s="16">
        <v>155.63159999999999</v>
      </c>
      <c r="X161" s="16">
        <v>150.93780000000001</v>
      </c>
      <c r="Y161" s="16">
        <v>155.0575</v>
      </c>
      <c r="Z161" s="16">
        <v>148.67959999999999</v>
      </c>
      <c r="AA161" s="16">
        <v>127.1674</v>
      </c>
      <c r="AB161" s="16">
        <v>143.4753</v>
      </c>
      <c r="AC161" s="16">
        <v>136.59700000000001</v>
      </c>
      <c r="AD161" s="16">
        <v>1797.0203999999999</v>
      </c>
    </row>
    <row r="162" spans="2:30">
      <c r="C162" s="1" t="s">
        <v>239</v>
      </c>
      <c r="D162" s="1" t="s">
        <v>1138</v>
      </c>
      <c r="E162" s="17">
        <v>5600</v>
      </c>
      <c r="F162" s="17">
        <v>6524</v>
      </c>
      <c r="G162" s="17">
        <v>6144</v>
      </c>
      <c r="H162" s="17">
        <v>7408</v>
      </c>
      <c r="I162" s="17">
        <v>5760</v>
      </c>
      <c r="J162" s="17">
        <v>5497</v>
      </c>
      <c r="K162" s="17">
        <v>3486</v>
      </c>
      <c r="L162" s="17">
        <v>4608</v>
      </c>
      <c r="M162" s="17">
        <v>4828</v>
      </c>
      <c r="N162" s="17">
        <v>6335</v>
      </c>
      <c r="O162" s="17">
        <v>6527</v>
      </c>
      <c r="P162" s="17">
        <v>5240</v>
      </c>
      <c r="Q162" s="17">
        <v>67957</v>
      </c>
      <c r="R162" s="16">
        <v>121.88</v>
      </c>
      <c r="S162" s="16">
        <v>81.069999999999993</v>
      </c>
      <c r="T162" s="16">
        <v>99.12</v>
      </c>
      <c r="U162" s="16">
        <v>111.53</v>
      </c>
      <c r="V162" s="16">
        <v>82.41</v>
      </c>
      <c r="W162" s="16">
        <v>79.739999999999995</v>
      </c>
      <c r="X162" s="16">
        <v>56.59</v>
      </c>
      <c r="Y162" s="16">
        <v>61.88</v>
      </c>
      <c r="Z162" s="16">
        <v>97.22</v>
      </c>
      <c r="AA162" s="16">
        <v>104.54</v>
      </c>
      <c r="AB162" s="16">
        <v>102.38</v>
      </c>
      <c r="AC162" s="16">
        <v>118.02</v>
      </c>
      <c r="AD162" s="16">
        <v>1116.3800000000001</v>
      </c>
    </row>
    <row r="163" spans="2:30">
      <c r="C163" s="1" t="s">
        <v>240</v>
      </c>
      <c r="D163" s="1" t="s">
        <v>1139</v>
      </c>
      <c r="E163" s="17">
        <v>6195</v>
      </c>
      <c r="F163" s="17">
        <v>6155</v>
      </c>
      <c r="G163" s="17">
        <v>6399</v>
      </c>
      <c r="H163" s="17">
        <v>8391</v>
      </c>
      <c r="I163" s="17">
        <v>6562</v>
      </c>
      <c r="J163" s="17">
        <v>7598</v>
      </c>
      <c r="K163" s="17">
        <v>4307</v>
      </c>
      <c r="L163" s="17">
        <v>4035</v>
      </c>
      <c r="M163" s="17">
        <v>4996</v>
      </c>
      <c r="N163" s="17">
        <v>5838</v>
      </c>
      <c r="O163" s="17">
        <v>6200</v>
      </c>
      <c r="P163" s="17">
        <v>5145</v>
      </c>
      <c r="Q163" s="17">
        <v>71821</v>
      </c>
      <c r="R163" s="16">
        <v>146.03270000000001</v>
      </c>
      <c r="S163" s="16">
        <v>113.3884</v>
      </c>
      <c r="T163" s="16">
        <v>101.1802</v>
      </c>
      <c r="U163" s="16">
        <v>89.716700000000003</v>
      </c>
      <c r="V163" s="16">
        <v>88.999099999999999</v>
      </c>
      <c r="W163" s="16">
        <v>97.734999999999999</v>
      </c>
      <c r="X163" s="16">
        <v>88.670199999999994</v>
      </c>
      <c r="Y163" s="16">
        <v>101.2671</v>
      </c>
      <c r="Z163" s="16">
        <v>136.3793</v>
      </c>
      <c r="AA163" s="16">
        <v>149.37459999999999</v>
      </c>
      <c r="AB163" s="16">
        <v>153.0069</v>
      </c>
      <c r="AC163" s="16">
        <v>146.95140000000001</v>
      </c>
      <c r="AD163" s="16">
        <v>1412.7016000000001</v>
      </c>
    </row>
    <row r="164" spans="2:30">
      <c r="C164" s="1" t="s">
        <v>241</v>
      </c>
      <c r="D164" s="1" t="s">
        <v>1140</v>
      </c>
      <c r="E164" s="17">
        <v>4267</v>
      </c>
      <c r="F164" s="17">
        <v>4756</v>
      </c>
      <c r="G164" s="17">
        <v>4835</v>
      </c>
      <c r="H164" s="17">
        <v>5463</v>
      </c>
      <c r="I164" s="17">
        <v>4625</v>
      </c>
      <c r="J164" s="17">
        <v>5267</v>
      </c>
      <c r="K164" s="17">
        <v>3399</v>
      </c>
      <c r="L164" s="17">
        <v>3156</v>
      </c>
      <c r="M164" s="17">
        <v>3648</v>
      </c>
      <c r="N164" s="17">
        <v>3597</v>
      </c>
      <c r="O164" s="17">
        <v>3927</v>
      </c>
      <c r="P164" s="17">
        <v>3777</v>
      </c>
      <c r="Q164" s="17">
        <v>50717</v>
      </c>
      <c r="R164" s="16">
        <v>43.966500000000003</v>
      </c>
      <c r="S164" s="16">
        <v>40.4724</v>
      </c>
      <c r="T164" s="16">
        <v>35.944699999999997</v>
      </c>
      <c r="U164" s="16">
        <v>52.297699999999999</v>
      </c>
      <c r="V164" s="16">
        <v>41.013100000000001</v>
      </c>
      <c r="W164" s="16">
        <v>52.073300000000003</v>
      </c>
      <c r="X164" s="16">
        <v>35.067799999999998</v>
      </c>
      <c r="Y164" s="16">
        <v>33.7074</v>
      </c>
      <c r="Z164" s="16">
        <v>46.803400000000003</v>
      </c>
      <c r="AA164" s="16">
        <v>33.231000000000002</v>
      </c>
      <c r="AB164" s="16">
        <v>37.652500000000003</v>
      </c>
      <c r="AC164" s="16">
        <v>53.959699999999998</v>
      </c>
      <c r="AD164" s="16">
        <v>506.18949999999995</v>
      </c>
    </row>
    <row r="165" spans="2:30">
      <c r="B165" s="1" t="s">
        <v>19</v>
      </c>
      <c r="C165" s="1" t="s">
        <v>242</v>
      </c>
      <c r="D165" s="1" t="s">
        <v>1141</v>
      </c>
      <c r="E165" s="17">
        <v>28787</v>
      </c>
      <c r="F165" s="17">
        <v>26930</v>
      </c>
      <c r="G165" s="17">
        <v>25667</v>
      </c>
      <c r="H165" s="17">
        <v>30226</v>
      </c>
      <c r="I165" s="17">
        <v>26491</v>
      </c>
      <c r="J165" s="17">
        <v>25061</v>
      </c>
      <c r="K165" s="17">
        <v>15534</v>
      </c>
      <c r="L165" s="17">
        <v>16246</v>
      </c>
      <c r="M165" s="17">
        <v>19967</v>
      </c>
      <c r="N165" s="17">
        <v>22886</v>
      </c>
      <c r="O165" s="17">
        <v>24198</v>
      </c>
      <c r="P165" s="17">
        <v>24694</v>
      </c>
      <c r="Q165" s="17">
        <v>286687</v>
      </c>
      <c r="R165" s="16">
        <v>2762.9088999999999</v>
      </c>
      <c r="S165" s="16">
        <v>2645.5645</v>
      </c>
      <c r="T165" s="16">
        <v>2715.8006999999998</v>
      </c>
      <c r="U165" s="16">
        <v>2831.9665</v>
      </c>
      <c r="V165" s="16">
        <v>2706.6559000000002</v>
      </c>
      <c r="W165" s="16">
        <v>2479.8607999999999</v>
      </c>
      <c r="X165" s="16">
        <v>1684.5689</v>
      </c>
      <c r="Y165" s="16">
        <v>1871.6416999999999</v>
      </c>
      <c r="Z165" s="16">
        <v>2282.4933999999998</v>
      </c>
      <c r="AA165" s="16">
        <v>2389.9157</v>
      </c>
      <c r="AB165" s="16">
        <v>2750.7539000000002</v>
      </c>
      <c r="AC165" s="16">
        <v>2876.8490000000002</v>
      </c>
      <c r="AD165" s="16">
        <v>29998.979899999998</v>
      </c>
    </row>
    <row r="166" spans="2:30">
      <c r="C166" s="1" t="s">
        <v>243</v>
      </c>
      <c r="D166" s="1" t="s">
        <v>1142</v>
      </c>
      <c r="E166" s="17">
        <v>6718</v>
      </c>
      <c r="F166" s="17">
        <v>6410</v>
      </c>
      <c r="G166" s="17">
        <v>5835</v>
      </c>
      <c r="H166" s="17">
        <v>6996</v>
      </c>
      <c r="I166" s="17">
        <v>6141</v>
      </c>
      <c r="J166" s="17">
        <v>6268</v>
      </c>
      <c r="K166" s="17">
        <v>4120</v>
      </c>
      <c r="L166" s="17">
        <v>4411</v>
      </c>
      <c r="M166" s="17">
        <v>5158</v>
      </c>
      <c r="N166" s="17">
        <v>5106</v>
      </c>
      <c r="O166" s="17">
        <v>5591</v>
      </c>
      <c r="P166" s="17">
        <v>5525</v>
      </c>
      <c r="Q166" s="17">
        <v>68279</v>
      </c>
      <c r="R166" s="16">
        <v>189.37719999999999</v>
      </c>
      <c r="S166" s="16">
        <v>157.8903</v>
      </c>
      <c r="T166" s="16">
        <v>169.9162</v>
      </c>
      <c r="U166" s="16">
        <v>156.74950000000001</v>
      </c>
      <c r="V166" s="16">
        <v>187.05</v>
      </c>
      <c r="W166" s="16">
        <v>171.70419999999999</v>
      </c>
      <c r="X166" s="16">
        <v>128.511</v>
      </c>
      <c r="Y166" s="16">
        <v>133.52000000000001</v>
      </c>
      <c r="Z166" s="16">
        <v>129.38040000000001</v>
      </c>
      <c r="AA166" s="16">
        <v>142.5016</v>
      </c>
      <c r="AB166" s="16">
        <v>141.96</v>
      </c>
      <c r="AC166" s="16">
        <v>131.91909999999999</v>
      </c>
      <c r="AD166" s="16">
        <v>1840.4795000000001</v>
      </c>
    </row>
    <row r="167" spans="2:30">
      <c r="C167" s="1" t="s">
        <v>244</v>
      </c>
      <c r="D167" s="1" t="s">
        <v>1143</v>
      </c>
      <c r="E167" s="17">
        <v>6761</v>
      </c>
      <c r="F167" s="17">
        <v>7284</v>
      </c>
      <c r="G167" s="17">
        <v>7297</v>
      </c>
      <c r="H167" s="17">
        <v>7221</v>
      </c>
      <c r="I167" s="17">
        <v>8538</v>
      </c>
      <c r="J167" s="17">
        <v>8368</v>
      </c>
      <c r="K167" s="17">
        <v>6657</v>
      </c>
      <c r="L167" s="17">
        <v>4646</v>
      </c>
      <c r="M167" s="17">
        <v>5712</v>
      </c>
      <c r="N167" s="17">
        <v>5988</v>
      </c>
      <c r="O167" s="17">
        <v>5910</v>
      </c>
      <c r="P167" s="17">
        <v>6621</v>
      </c>
      <c r="Q167" s="17">
        <v>81003</v>
      </c>
      <c r="R167" s="16">
        <v>112.8592</v>
      </c>
      <c r="S167" s="16">
        <v>99.995800000000003</v>
      </c>
      <c r="T167" s="16">
        <v>108.5569</v>
      </c>
      <c r="U167" s="16">
        <v>132.25059999999999</v>
      </c>
      <c r="V167" s="16">
        <v>92.892399999999995</v>
      </c>
      <c r="W167" s="16">
        <v>101.4636</v>
      </c>
      <c r="X167" s="16">
        <v>53.481999999999999</v>
      </c>
      <c r="Y167" s="16">
        <v>100.8351</v>
      </c>
      <c r="Z167" s="16">
        <v>99.167900000000003</v>
      </c>
      <c r="AA167" s="16">
        <v>117.1258</v>
      </c>
      <c r="AB167" s="16">
        <v>122.06319999999999</v>
      </c>
      <c r="AC167" s="16">
        <v>128.56299999999999</v>
      </c>
      <c r="AD167" s="16">
        <v>1269.2555000000002</v>
      </c>
    </row>
    <row r="168" spans="2:30">
      <c r="C168" s="1" t="s">
        <v>245</v>
      </c>
      <c r="D168" s="1" t="s">
        <v>1144</v>
      </c>
      <c r="E168" s="17">
        <v>4740</v>
      </c>
      <c r="F168" s="17">
        <v>8097</v>
      </c>
      <c r="G168" s="17">
        <v>7781</v>
      </c>
      <c r="H168" s="17">
        <v>7856</v>
      </c>
      <c r="I168" s="17">
        <v>7504</v>
      </c>
      <c r="J168" s="17">
        <v>7324</v>
      </c>
      <c r="K168" s="17">
        <v>4774</v>
      </c>
      <c r="L168" s="17">
        <v>3770</v>
      </c>
      <c r="M168" s="17">
        <v>5692</v>
      </c>
      <c r="N168" s="17">
        <v>6496</v>
      </c>
      <c r="O168" s="17">
        <v>5993</v>
      </c>
      <c r="P168" s="17">
        <v>6112</v>
      </c>
      <c r="Q168" s="17">
        <v>76139</v>
      </c>
      <c r="R168" s="16">
        <v>125.17</v>
      </c>
      <c r="S168" s="16">
        <v>73.39</v>
      </c>
      <c r="T168" s="16">
        <v>96.21</v>
      </c>
      <c r="U168" s="16">
        <v>86.06</v>
      </c>
      <c r="V168" s="16">
        <v>93.65</v>
      </c>
      <c r="W168" s="16">
        <v>107.99</v>
      </c>
      <c r="X168" s="16">
        <v>88.87</v>
      </c>
      <c r="Y168" s="16">
        <v>122.35</v>
      </c>
      <c r="Z168" s="16">
        <v>91.57</v>
      </c>
      <c r="AA168" s="16">
        <v>88.36</v>
      </c>
      <c r="AB168" s="16">
        <v>109.28</v>
      </c>
      <c r="AC168" s="16">
        <v>85.14</v>
      </c>
      <c r="AD168" s="16">
        <v>1168.0400000000002</v>
      </c>
    </row>
    <row r="169" spans="2:30">
      <c r="C169" s="1" t="s">
        <v>246</v>
      </c>
      <c r="D169" s="1" t="s">
        <v>1145</v>
      </c>
      <c r="E169" s="17">
        <v>13295</v>
      </c>
      <c r="F169" s="17">
        <v>12402</v>
      </c>
      <c r="G169" s="17">
        <v>11327</v>
      </c>
      <c r="H169" s="17">
        <v>13104</v>
      </c>
      <c r="I169" s="17">
        <v>14044</v>
      </c>
      <c r="J169" s="17">
        <v>14021</v>
      </c>
      <c r="K169" s="17">
        <v>7560</v>
      </c>
      <c r="L169" s="17">
        <v>8517</v>
      </c>
      <c r="M169" s="17">
        <v>8200</v>
      </c>
      <c r="N169" s="17">
        <v>11081</v>
      </c>
      <c r="O169" s="17">
        <v>12476</v>
      </c>
      <c r="P169" s="17">
        <v>11383</v>
      </c>
      <c r="Q169" s="17">
        <v>137410</v>
      </c>
      <c r="R169" s="16">
        <v>249.57400000000001</v>
      </c>
      <c r="S169" s="16">
        <v>216.95500000000001</v>
      </c>
      <c r="T169" s="16">
        <v>205.423</v>
      </c>
      <c r="U169" s="16">
        <v>259.46600000000001</v>
      </c>
      <c r="V169" s="16">
        <v>219.70500000000001</v>
      </c>
      <c r="W169" s="16">
        <v>212.61</v>
      </c>
      <c r="X169" s="16">
        <v>219.49180000000001</v>
      </c>
      <c r="Y169" s="16">
        <v>218.15299999999999</v>
      </c>
      <c r="Z169" s="16">
        <v>215</v>
      </c>
      <c r="AA169" s="16">
        <v>296.31799999999998</v>
      </c>
      <c r="AB169" s="16">
        <v>279.54300000000001</v>
      </c>
      <c r="AC169" s="16">
        <v>316.012</v>
      </c>
      <c r="AD169" s="16">
        <v>2908.2508000000007</v>
      </c>
    </row>
    <row r="170" spans="2:30">
      <c r="C170" s="1" t="s">
        <v>247</v>
      </c>
      <c r="D170" s="1" t="s">
        <v>1146</v>
      </c>
      <c r="E170" s="17">
        <v>12241</v>
      </c>
      <c r="F170" s="17">
        <v>12208</v>
      </c>
      <c r="G170" s="17">
        <v>11368</v>
      </c>
      <c r="H170" s="17">
        <v>12770</v>
      </c>
      <c r="I170" s="17">
        <v>11926</v>
      </c>
      <c r="J170" s="17">
        <v>11726</v>
      </c>
      <c r="K170" s="17">
        <v>6497</v>
      </c>
      <c r="L170" s="17">
        <v>6867</v>
      </c>
      <c r="M170" s="17">
        <v>8161</v>
      </c>
      <c r="N170" s="17">
        <v>9631</v>
      </c>
      <c r="O170" s="17">
        <v>10110</v>
      </c>
      <c r="P170" s="17">
        <v>9634</v>
      </c>
      <c r="Q170" s="17">
        <v>123139</v>
      </c>
      <c r="R170" s="16">
        <v>187.56739999999999</v>
      </c>
      <c r="S170" s="16">
        <v>161.77510000000001</v>
      </c>
      <c r="T170" s="16">
        <v>164.21559999999999</v>
      </c>
      <c r="U170" s="16">
        <v>204.49080000000001</v>
      </c>
      <c r="V170" s="16">
        <v>183.56880000000001</v>
      </c>
      <c r="W170" s="16">
        <v>202.7413</v>
      </c>
      <c r="X170" s="16">
        <v>144.0909</v>
      </c>
      <c r="Y170" s="16">
        <v>140.66900000000001</v>
      </c>
      <c r="Z170" s="16">
        <v>134.28049999999999</v>
      </c>
      <c r="AA170" s="16">
        <v>161.6421</v>
      </c>
      <c r="AB170" s="16">
        <v>134.40219999999999</v>
      </c>
      <c r="AC170" s="16">
        <v>154.1867</v>
      </c>
      <c r="AD170" s="16">
        <v>1973.6304</v>
      </c>
    </row>
    <row r="171" spans="2:30">
      <c r="C171" s="1" t="s">
        <v>248</v>
      </c>
      <c r="D171" s="1" t="s">
        <v>1147</v>
      </c>
      <c r="E171" s="17">
        <v>4945</v>
      </c>
      <c r="F171" s="17">
        <v>5586</v>
      </c>
      <c r="G171" s="17">
        <v>5532</v>
      </c>
      <c r="H171" s="17">
        <v>5719</v>
      </c>
      <c r="I171" s="17">
        <v>4718</v>
      </c>
      <c r="J171" s="17">
        <v>4605</v>
      </c>
      <c r="K171" s="17">
        <v>2670</v>
      </c>
      <c r="L171" s="17">
        <v>3808</v>
      </c>
      <c r="M171" s="17">
        <v>3944</v>
      </c>
      <c r="N171" s="17">
        <v>3819</v>
      </c>
      <c r="O171" s="17">
        <v>4490</v>
      </c>
      <c r="P171" s="17">
        <v>4324</v>
      </c>
      <c r="Q171" s="17">
        <v>54160</v>
      </c>
      <c r="R171" s="16">
        <v>83.62</v>
      </c>
      <c r="S171" s="16">
        <v>89.06</v>
      </c>
      <c r="T171" s="16">
        <v>86.56</v>
      </c>
      <c r="U171" s="16">
        <v>89.65</v>
      </c>
      <c r="V171" s="16">
        <v>72.39</v>
      </c>
      <c r="W171" s="16">
        <v>83.06</v>
      </c>
      <c r="X171" s="16">
        <v>83.06</v>
      </c>
      <c r="Y171" s="16">
        <v>80.597499999999997</v>
      </c>
      <c r="Z171" s="16">
        <v>77.412599999999998</v>
      </c>
      <c r="AA171" s="16">
        <v>77.412599999999998</v>
      </c>
      <c r="AB171" s="16">
        <v>77.412599999999998</v>
      </c>
      <c r="AC171" s="16">
        <v>77.412599999999998</v>
      </c>
      <c r="AD171" s="16">
        <v>977.64789999999994</v>
      </c>
    </row>
    <row r="172" spans="2:30">
      <c r="C172" s="1" t="s">
        <v>249</v>
      </c>
      <c r="D172" s="1" t="s">
        <v>1148</v>
      </c>
      <c r="E172" s="17">
        <v>2570</v>
      </c>
      <c r="F172" s="17">
        <v>2583</v>
      </c>
      <c r="G172" s="17">
        <v>2552</v>
      </c>
      <c r="H172" s="17">
        <v>2796</v>
      </c>
      <c r="I172" s="17">
        <v>2328</v>
      </c>
      <c r="J172" s="17">
        <v>2709</v>
      </c>
      <c r="K172" s="17">
        <v>1498</v>
      </c>
      <c r="L172" s="17">
        <v>1560</v>
      </c>
      <c r="M172" s="17">
        <v>1925</v>
      </c>
      <c r="N172" s="17">
        <v>2081</v>
      </c>
      <c r="O172" s="17">
        <v>2480</v>
      </c>
      <c r="P172" s="17">
        <v>2174</v>
      </c>
      <c r="Q172" s="17">
        <v>27256</v>
      </c>
      <c r="R172" s="16">
        <v>0</v>
      </c>
      <c r="S172" s="16">
        <v>0</v>
      </c>
      <c r="T172" s="16">
        <v>0</v>
      </c>
      <c r="U172" s="16">
        <v>0</v>
      </c>
      <c r="V172" s="16">
        <v>0</v>
      </c>
      <c r="W172" s="16">
        <v>0</v>
      </c>
      <c r="X172" s="16">
        <v>0</v>
      </c>
      <c r="Y172" s="16">
        <v>0</v>
      </c>
      <c r="Z172" s="16">
        <v>0</v>
      </c>
      <c r="AA172" s="16">
        <v>0</v>
      </c>
      <c r="AB172" s="16">
        <v>0</v>
      </c>
      <c r="AC172" s="16">
        <v>0</v>
      </c>
      <c r="AD172" s="16">
        <v>0</v>
      </c>
    </row>
    <row r="173" spans="2:30">
      <c r="B173" s="1" t="s">
        <v>20</v>
      </c>
      <c r="C173" s="1" t="s">
        <v>250</v>
      </c>
      <c r="D173" s="1" t="s">
        <v>1149</v>
      </c>
      <c r="E173" s="17">
        <v>67748</v>
      </c>
      <c r="F173" s="17">
        <v>65338</v>
      </c>
      <c r="G173" s="17">
        <v>62654</v>
      </c>
      <c r="H173" s="17">
        <v>69675</v>
      </c>
      <c r="I173" s="17">
        <v>69156</v>
      </c>
      <c r="J173" s="17">
        <v>69732</v>
      </c>
      <c r="K173" s="17">
        <v>50857</v>
      </c>
      <c r="L173" s="17">
        <v>51319</v>
      </c>
      <c r="M173" s="17">
        <v>59749</v>
      </c>
      <c r="N173" s="17">
        <v>60166</v>
      </c>
      <c r="O173" s="17">
        <v>63043</v>
      </c>
      <c r="P173" s="17">
        <v>65854</v>
      </c>
      <c r="Q173" s="17">
        <v>755291</v>
      </c>
      <c r="R173" s="16">
        <v>8570.15</v>
      </c>
      <c r="S173" s="16">
        <v>8553.9112999999998</v>
      </c>
      <c r="T173" s="16">
        <v>9401.34</v>
      </c>
      <c r="U173" s="16">
        <v>10217.49</v>
      </c>
      <c r="V173" s="16">
        <v>9747.41</v>
      </c>
      <c r="W173" s="16">
        <v>9945.35</v>
      </c>
      <c r="X173" s="16">
        <v>9360.0400000000009</v>
      </c>
      <c r="Y173" s="16">
        <v>8923.07</v>
      </c>
      <c r="Z173" s="16">
        <v>7733.27</v>
      </c>
      <c r="AA173" s="16">
        <v>9561.14</v>
      </c>
      <c r="AB173" s="16">
        <v>9922.51</v>
      </c>
      <c r="AC173" s="16">
        <v>11279.39</v>
      </c>
      <c r="AD173" s="16">
        <v>113215.07130000001</v>
      </c>
    </row>
    <row r="174" spans="2:30">
      <c r="C174" s="1" t="s">
        <v>251</v>
      </c>
      <c r="D174" s="1" t="s">
        <v>1150</v>
      </c>
      <c r="E174" s="17">
        <v>10283</v>
      </c>
      <c r="F174" s="17">
        <v>9699</v>
      </c>
      <c r="G174" s="17">
        <v>9091</v>
      </c>
      <c r="H174" s="17">
        <v>10876</v>
      </c>
      <c r="I174" s="17">
        <v>9511</v>
      </c>
      <c r="J174" s="17">
        <v>9694</v>
      </c>
      <c r="K174" s="17">
        <v>5988</v>
      </c>
      <c r="L174" s="17">
        <v>5499</v>
      </c>
      <c r="M174" s="17">
        <v>8019</v>
      </c>
      <c r="N174" s="17">
        <v>8681</v>
      </c>
      <c r="O174" s="17">
        <v>9172</v>
      </c>
      <c r="P174" s="17">
        <v>9165</v>
      </c>
      <c r="Q174" s="17">
        <v>105678</v>
      </c>
      <c r="R174" s="16">
        <v>88.472300000000004</v>
      </c>
      <c r="S174" s="16">
        <v>113.0874</v>
      </c>
      <c r="T174" s="16">
        <v>82.304100000000005</v>
      </c>
      <c r="U174" s="16">
        <v>57.931399999999996</v>
      </c>
      <c r="V174" s="16">
        <v>94.7119</v>
      </c>
      <c r="W174" s="16">
        <v>58.503700000000002</v>
      </c>
      <c r="X174" s="16">
        <v>60.578699999999998</v>
      </c>
      <c r="Y174" s="16">
        <v>74.497299999999996</v>
      </c>
      <c r="Z174" s="16">
        <v>49.5642</v>
      </c>
      <c r="AA174" s="16">
        <v>88.539699999999996</v>
      </c>
      <c r="AB174" s="16">
        <v>95.056899999999999</v>
      </c>
      <c r="AC174" s="16">
        <v>58.503900000000002</v>
      </c>
      <c r="AD174" s="16">
        <v>921.75150000000019</v>
      </c>
    </row>
    <row r="175" spans="2:30">
      <c r="C175" s="1" t="s">
        <v>252</v>
      </c>
      <c r="D175" s="1" t="s">
        <v>1151</v>
      </c>
      <c r="E175" s="17">
        <v>13467</v>
      </c>
      <c r="F175" s="17">
        <v>12874</v>
      </c>
      <c r="G175" s="17">
        <v>11912</v>
      </c>
      <c r="H175" s="17">
        <v>13817</v>
      </c>
      <c r="I175" s="17">
        <v>11559</v>
      </c>
      <c r="J175" s="17">
        <v>11954</v>
      </c>
      <c r="K175" s="17">
        <v>7508</v>
      </c>
      <c r="L175" s="17">
        <v>8091</v>
      </c>
      <c r="M175" s="17">
        <v>10039</v>
      </c>
      <c r="N175" s="17">
        <v>10175</v>
      </c>
      <c r="O175" s="17">
        <v>10175</v>
      </c>
      <c r="P175" s="17">
        <v>10175</v>
      </c>
      <c r="Q175" s="17">
        <v>131746</v>
      </c>
      <c r="R175" s="16">
        <v>460.4</v>
      </c>
      <c r="S175" s="16">
        <v>502.07</v>
      </c>
      <c r="T175" s="16">
        <v>516.08000000000004</v>
      </c>
      <c r="U175" s="16">
        <v>522.04999999999995</v>
      </c>
      <c r="V175" s="16">
        <v>445.26</v>
      </c>
      <c r="W175" s="16">
        <v>528.46</v>
      </c>
      <c r="X175" s="16">
        <v>272.83999999999997</v>
      </c>
      <c r="Y175" s="16">
        <v>341.07</v>
      </c>
      <c r="Z175" s="16">
        <v>383.53</v>
      </c>
      <c r="AA175" s="16">
        <v>379</v>
      </c>
      <c r="AB175" s="16">
        <v>379</v>
      </c>
      <c r="AC175" s="16">
        <v>379</v>
      </c>
      <c r="AD175" s="16">
        <v>5108.76</v>
      </c>
    </row>
    <row r="176" spans="2:30">
      <c r="C176" s="1" t="s">
        <v>253</v>
      </c>
      <c r="D176" s="1" t="s">
        <v>1152</v>
      </c>
      <c r="E176" s="17">
        <v>13086</v>
      </c>
      <c r="F176" s="17">
        <v>12843</v>
      </c>
      <c r="G176" s="17">
        <v>11773</v>
      </c>
      <c r="H176" s="17">
        <v>12592</v>
      </c>
      <c r="I176" s="17">
        <v>10554</v>
      </c>
      <c r="J176" s="17">
        <v>11410</v>
      </c>
      <c r="K176" s="17">
        <v>8158</v>
      </c>
      <c r="L176" s="17">
        <v>8107</v>
      </c>
      <c r="M176" s="17">
        <v>10496</v>
      </c>
      <c r="N176" s="17">
        <v>10024</v>
      </c>
      <c r="O176" s="17">
        <v>10887</v>
      </c>
      <c r="P176" s="17">
        <v>10420</v>
      </c>
      <c r="Q176" s="17">
        <v>130350</v>
      </c>
      <c r="R176" s="16">
        <v>279.20999999999998</v>
      </c>
      <c r="S176" s="16">
        <v>279.21409999999997</v>
      </c>
      <c r="T176" s="16">
        <v>313.29199999999997</v>
      </c>
      <c r="U176" s="16">
        <v>306.05130000000003</v>
      </c>
      <c r="V176" s="16">
        <v>297.88369999999998</v>
      </c>
      <c r="W176" s="16">
        <v>273.80990000000003</v>
      </c>
      <c r="X176" s="16">
        <v>208.44</v>
      </c>
      <c r="Y176" s="16">
        <v>218.4547</v>
      </c>
      <c r="Z176" s="16">
        <v>234.262</v>
      </c>
      <c r="AA176" s="16">
        <v>234.262</v>
      </c>
      <c r="AB176" s="16">
        <v>238.38249999999999</v>
      </c>
      <c r="AC176" s="16">
        <v>206.3176</v>
      </c>
      <c r="AD176" s="16">
        <v>3089.5798000000004</v>
      </c>
    </row>
    <row r="177" spans="2:30">
      <c r="C177" s="1" t="s">
        <v>254</v>
      </c>
      <c r="D177" s="1" t="s">
        <v>1153</v>
      </c>
      <c r="E177" s="17">
        <v>13862</v>
      </c>
      <c r="F177" s="17">
        <v>14154</v>
      </c>
      <c r="G177" s="17">
        <v>13822</v>
      </c>
      <c r="H177" s="17">
        <v>16240</v>
      </c>
      <c r="I177" s="17">
        <v>14119</v>
      </c>
      <c r="J177" s="17">
        <v>13053</v>
      </c>
      <c r="K177" s="17">
        <v>7735</v>
      </c>
      <c r="L177" s="17">
        <v>8521</v>
      </c>
      <c r="M177" s="17">
        <v>11150</v>
      </c>
      <c r="N177" s="17">
        <v>13862</v>
      </c>
      <c r="O177" s="17">
        <v>12259</v>
      </c>
      <c r="P177" s="17">
        <v>11881</v>
      </c>
      <c r="Q177" s="17">
        <v>150658</v>
      </c>
      <c r="R177" s="16">
        <v>602.08000000000004</v>
      </c>
      <c r="S177" s="16">
        <v>521.74</v>
      </c>
      <c r="T177" s="16">
        <v>605.27</v>
      </c>
      <c r="U177" s="16">
        <v>675.18</v>
      </c>
      <c r="V177" s="16">
        <v>579.66999999999996</v>
      </c>
      <c r="W177" s="16">
        <v>539.52</v>
      </c>
      <c r="X177" s="16">
        <v>349.93</v>
      </c>
      <c r="Y177" s="16">
        <v>428.87</v>
      </c>
      <c r="Z177" s="16">
        <v>565.67999999999995</v>
      </c>
      <c r="AA177" s="16">
        <v>602.08000000000004</v>
      </c>
      <c r="AB177" s="16">
        <v>642.73</v>
      </c>
      <c r="AC177" s="16">
        <v>592.03</v>
      </c>
      <c r="AD177" s="16">
        <v>6704.78</v>
      </c>
    </row>
    <row r="178" spans="2:30">
      <c r="C178" s="1" t="s">
        <v>255</v>
      </c>
      <c r="D178" s="1" t="s">
        <v>1154</v>
      </c>
      <c r="E178" s="17">
        <v>8586</v>
      </c>
      <c r="F178" s="17">
        <v>8798</v>
      </c>
      <c r="G178" s="17">
        <v>9187</v>
      </c>
      <c r="H178" s="17">
        <v>10708</v>
      </c>
      <c r="I178" s="17">
        <v>10065</v>
      </c>
      <c r="J178" s="17">
        <v>8338</v>
      </c>
      <c r="K178" s="17">
        <v>4178</v>
      </c>
      <c r="L178" s="17">
        <v>4549</v>
      </c>
      <c r="M178" s="17">
        <v>5599</v>
      </c>
      <c r="N178" s="17">
        <v>7152</v>
      </c>
      <c r="O178" s="17">
        <v>7300</v>
      </c>
      <c r="P178" s="17">
        <v>7417</v>
      </c>
      <c r="Q178" s="17">
        <v>91877</v>
      </c>
      <c r="R178" s="16">
        <v>165.727</v>
      </c>
      <c r="S178" s="16">
        <v>127.77</v>
      </c>
      <c r="T178" s="16">
        <v>125.86</v>
      </c>
      <c r="U178" s="16">
        <v>157.584</v>
      </c>
      <c r="V178" s="16">
        <v>101.76900000000001</v>
      </c>
      <c r="W178" s="16">
        <v>145.02099999999999</v>
      </c>
      <c r="X178" s="16">
        <v>89.484999999999999</v>
      </c>
      <c r="Y178" s="16">
        <v>117.71599999999999</v>
      </c>
      <c r="Z178" s="16">
        <v>116.31</v>
      </c>
      <c r="AA178" s="16">
        <v>121.306</v>
      </c>
      <c r="AB178" s="16">
        <v>118.691</v>
      </c>
      <c r="AC178" s="16">
        <v>90.32</v>
      </c>
      <c r="AD178" s="16">
        <v>1477.559</v>
      </c>
    </row>
    <row r="179" spans="2:30">
      <c r="C179" s="1" t="s">
        <v>256</v>
      </c>
      <c r="D179" s="1" t="s">
        <v>1155</v>
      </c>
      <c r="E179" s="17">
        <v>20229</v>
      </c>
      <c r="F179" s="17">
        <v>18701</v>
      </c>
      <c r="G179" s="17">
        <v>18636</v>
      </c>
      <c r="H179" s="17">
        <v>18934</v>
      </c>
      <c r="I179" s="17">
        <v>17791</v>
      </c>
      <c r="J179" s="17">
        <v>15935</v>
      </c>
      <c r="K179" s="17">
        <v>11318</v>
      </c>
      <c r="L179" s="17">
        <v>11155</v>
      </c>
      <c r="M179" s="17">
        <v>14320</v>
      </c>
      <c r="N179" s="17">
        <v>16666</v>
      </c>
      <c r="O179" s="17">
        <v>17767</v>
      </c>
      <c r="P179" s="17">
        <v>15263</v>
      </c>
      <c r="Q179" s="17">
        <v>196715</v>
      </c>
      <c r="R179" s="16">
        <v>694.79</v>
      </c>
      <c r="S179" s="16">
        <v>659.78</v>
      </c>
      <c r="T179" s="16">
        <v>614.19000000000005</v>
      </c>
      <c r="U179" s="16">
        <v>607.32000000000005</v>
      </c>
      <c r="V179" s="16">
        <v>522.01</v>
      </c>
      <c r="W179" s="16">
        <v>555.08000000000004</v>
      </c>
      <c r="X179" s="16">
        <v>530.77</v>
      </c>
      <c r="Y179" s="16">
        <v>573.75</v>
      </c>
      <c r="Z179" s="16">
        <v>549.09</v>
      </c>
      <c r="AA179" s="16">
        <v>694.04</v>
      </c>
      <c r="AB179" s="16">
        <v>594.07000000000005</v>
      </c>
      <c r="AC179" s="16">
        <v>549.09</v>
      </c>
      <c r="AD179" s="16">
        <v>7143.9800000000005</v>
      </c>
    </row>
    <row r="180" spans="2:30">
      <c r="C180" s="1" t="s">
        <v>257</v>
      </c>
      <c r="D180" s="1" t="s">
        <v>1156</v>
      </c>
      <c r="E180" s="17">
        <v>10006</v>
      </c>
      <c r="F180" s="17">
        <v>10357</v>
      </c>
      <c r="G180" s="17">
        <v>9394</v>
      </c>
      <c r="H180" s="17">
        <v>11784</v>
      </c>
      <c r="I180" s="17">
        <v>11194</v>
      </c>
      <c r="J180" s="17">
        <v>9909</v>
      </c>
      <c r="K180" s="17">
        <v>6736</v>
      </c>
      <c r="L180" s="17">
        <v>6783</v>
      </c>
      <c r="M180" s="17">
        <v>9136</v>
      </c>
      <c r="N180" s="17">
        <v>9456</v>
      </c>
      <c r="O180" s="17">
        <v>9207</v>
      </c>
      <c r="P180" s="17">
        <v>8710</v>
      </c>
      <c r="Q180" s="17">
        <v>112672</v>
      </c>
      <c r="R180" s="16">
        <v>240.2987</v>
      </c>
      <c r="S180" s="16">
        <v>229.6746</v>
      </c>
      <c r="T180" s="16">
        <v>266.6601</v>
      </c>
      <c r="U180" s="16">
        <v>270.41669999999999</v>
      </c>
      <c r="V180" s="16">
        <v>215.6114</v>
      </c>
      <c r="W180" s="16">
        <v>202.7261</v>
      </c>
      <c r="X180" s="16">
        <v>155.6011</v>
      </c>
      <c r="Y180" s="16">
        <v>153.9479</v>
      </c>
      <c r="Z180" s="16">
        <v>175.03100000000001</v>
      </c>
      <c r="AA180" s="16">
        <v>228.5761</v>
      </c>
      <c r="AB180" s="16">
        <v>247.18989999999999</v>
      </c>
      <c r="AC180" s="16">
        <v>224.232</v>
      </c>
      <c r="AD180" s="16">
        <v>2609.9656</v>
      </c>
    </row>
    <row r="181" spans="2:30">
      <c r="C181" s="1" t="s">
        <v>258</v>
      </c>
      <c r="D181" s="1" t="s">
        <v>1157</v>
      </c>
      <c r="E181" s="17">
        <v>10960</v>
      </c>
      <c r="F181" s="17">
        <v>10816</v>
      </c>
      <c r="G181" s="17">
        <v>9371</v>
      </c>
      <c r="H181" s="17">
        <v>10936</v>
      </c>
      <c r="I181" s="17">
        <v>9817</v>
      </c>
      <c r="J181" s="17">
        <v>10643</v>
      </c>
      <c r="K181" s="17">
        <v>5833</v>
      </c>
      <c r="L181" s="17">
        <v>6859</v>
      </c>
      <c r="M181" s="17">
        <v>8893</v>
      </c>
      <c r="N181" s="17">
        <v>9153</v>
      </c>
      <c r="O181" s="17">
        <v>8702</v>
      </c>
      <c r="P181" s="17">
        <v>9386</v>
      </c>
      <c r="Q181" s="17">
        <v>111369</v>
      </c>
      <c r="R181" s="16">
        <v>247.32660000000001</v>
      </c>
      <c r="S181" s="16">
        <v>211.833</v>
      </c>
      <c r="T181" s="16">
        <v>199.27209999999999</v>
      </c>
      <c r="U181" s="16">
        <v>224.56890000000001</v>
      </c>
      <c r="V181" s="16">
        <v>251.98740000000001</v>
      </c>
      <c r="W181" s="16">
        <v>239.99100000000001</v>
      </c>
      <c r="X181" s="16">
        <v>183.8218</v>
      </c>
      <c r="Y181" s="16">
        <v>186.0455</v>
      </c>
      <c r="Z181" s="16">
        <v>196.56790000000001</v>
      </c>
      <c r="AA181" s="16">
        <v>221.518</v>
      </c>
      <c r="AB181" s="16">
        <v>254.72239999999999</v>
      </c>
      <c r="AC181" s="16">
        <v>264.47980000000001</v>
      </c>
      <c r="AD181" s="16">
        <v>2682.1343999999999</v>
      </c>
    </row>
    <row r="182" spans="2:30">
      <c r="C182" s="1" t="s">
        <v>259</v>
      </c>
      <c r="D182" s="1" t="s">
        <v>1158</v>
      </c>
      <c r="E182" s="17">
        <v>7494</v>
      </c>
      <c r="F182" s="17">
        <v>10249</v>
      </c>
      <c r="G182" s="17">
        <v>9048</v>
      </c>
      <c r="H182" s="17">
        <v>9758</v>
      </c>
      <c r="I182" s="17">
        <v>9287</v>
      </c>
      <c r="J182" s="17">
        <v>8769</v>
      </c>
      <c r="K182" s="17">
        <v>5565</v>
      </c>
      <c r="L182" s="17">
        <v>42571</v>
      </c>
      <c r="M182" s="17">
        <v>4248</v>
      </c>
      <c r="N182" s="17">
        <v>7617</v>
      </c>
      <c r="O182" s="17">
        <v>4656</v>
      </c>
      <c r="P182" s="17">
        <v>7971</v>
      </c>
      <c r="Q182" s="17">
        <v>127233</v>
      </c>
      <c r="R182" s="16">
        <v>196.2586</v>
      </c>
      <c r="S182" s="16">
        <v>164.51509999999999</v>
      </c>
      <c r="T182" s="16">
        <v>185.31720000000001</v>
      </c>
      <c r="U182" s="16">
        <v>166.18350000000001</v>
      </c>
      <c r="V182" s="16">
        <v>173.9263</v>
      </c>
      <c r="W182" s="16">
        <v>183.7217</v>
      </c>
      <c r="X182" s="16">
        <v>119.9502</v>
      </c>
      <c r="Y182" s="16">
        <v>130.98400000000001</v>
      </c>
      <c r="Z182" s="16">
        <v>126.34399999999999</v>
      </c>
      <c r="AA182" s="16">
        <v>169.26920000000001</v>
      </c>
      <c r="AB182" s="16">
        <v>179.4675</v>
      </c>
      <c r="AC182" s="16">
        <v>182.28829999999999</v>
      </c>
      <c r="AD182" s="16">
        <v>1978.2255999999998</v>
      </c>
    </row>
    <row r="183" spans="2:30">
      <c r="C183" s="1" t="s">
        <v>260</v>
      </c>
      <c r="D183" s="1" t="s">
        <v>1159</v>
      </c>
      <c r="E183" s="17">
        <v>18993</v>
      </c>
      <c r="F183" s="17">
        <v>20246</v>
      </c>
      <c r="G183" s="17">
        <v>18109</v>
      </c>
      <c r="H183" s="17">
        <v>19835</v>
      </c>
      <c r="I183" s="17">
        <v>16850</v>
      </c>
      <c r="J183" s="17">
        <v>16588</v>
      </c>
      <c r="K183" s="17">
        <v>11056</v>
      </c>
      <c r="L183" s="17">
        <v>11493</v>
      </c>
      <c r="M183" s="17">
        <v>14227</v>
      </c>
      <c r="N183" s="17">
        <v>15581</v>
      </c>
      <c r="O183" s="17">
        <v>16669</v>
      </c>
      <c r="P183" s="17">
        <v>16505</v>
      </c>
      <c r="Q183" s="17">
        <v>196152</v>
      </c>
      <c r="R183" s="16">
        <v>703.33659999999998</v>
      </c>
      <c r="S183" s="16">
        <v>654.17700000000002</v>
      </c>
      <c r="T183" s="16">
        <v>620.27509999999995</v>
      </c>
      <c r="U183" s="16">
        <v>673.20680000000004</v>
      </c>
      <c r="V183" s="16">
        <v>567.01220000000001</v>
      </c>
      <c r="W183" s="16">
        <v>579.43979999999999</v>
      </c>
      <c r="X183" s="16">
        <v>423.77780000000001</v>
      </c>
      <c r="Y183" s="16">
        <v>515.38530000000003</v>
      </c>
      <c r="Z183" s="16">
        <v>469.40339999999998</v>
      </c>
      <c r="AA183" s="16">
        <v>683.01509999999996</v>
      </c>
      <c r="AB183" s="16">
        <v>755.01769999999999</v>
      </c>
      <c r="AC183" s="16">
        <v>677.38120000000004</v>
      </c>
      <c r="AD183" s="16">
        <v>7321.4279999999999</v>
      </c>
    </row>
    <row r="184" spans="2:30">
      <c r="C184" s="1" t="s">
        <v>261</v>
      </c>
      <c r="D184" s="1" t="s">
        <v>1160</v>
      </c>
      <c r="E184" s="17">
        <v>8135</v>
      </c>
      <c r="F184" s="17">
        <v>8328</v>
      </c>
      <c r="G184" s="17">
        <v>7541</v>
      </c>
      <c r="H184" s="17">
        <v>8613</v>
      </c>
      <c r="I184" s="17">
        <v>8194</v>
      </c>
      <c r="J184" s="17">
        <v>7321</v>
      </c>
      <c r="K184" s="17">
        <v>5180</v>
      </c>
      <c r="L184" s="17">
        <v>5266</v>
      </c>
      <c r="M184" s="17">
        <v>7315</v>
      </c>
      <c r="N184" s="17">
        <v>6602</v>
      </c>
      <c r="O184" s="17">
        <v>6641</v>
      </c>
      <c r="P184" s="17">
        <v>7035</v>
      </c>
      <c r="Q184" s="17">
        <v>86171</v>
      </c>
      <c r="R184" s="16">
        <v>160.15</v>
      </c>
      <c r="S184" s="16">
        <v>119.68</v>
      </c>
      <c r="T184" s="16">
        <v>134.56</v>
      </c>
      <c r="U184" s="16">
        <v>164.51</v>
      </c>
      <c r="V184" s="16">
        <v>149.75</v>
      </c>
      <c r="W184" s="16">
        <v>155.47</v>
      </c>
      <c r="X184" s="16">
        <v>113.8</v>
      </c>
      <c r="Y184" s="16">
        <v>133.62</v>
      </c>
      <c r="Z184" s="16">
        <v>149.74</v>
      </c>
      <c r="AA184" s="16">
        <v>118.03</v>
      </c>
      <c r="AB184" s="16">
        <v>118.02</v>
      </c>
      <c r="AC184" s="16">
        <v>151.05000000000001</v>
      </c>
      <c r="AD184" s="16">
        <v>1668.3799999999999</v>
      </c>
    </row>
    <row r="185" spans="2:30">
      <c r="C185" s="1" t="s">
        <v>262</v>
      </c>
      <c r="D185" s="1" t="s">
        <v>1161</v>
      </c>
      <c r="E185" s="17">
        <v>5981</v>
      </c>
      <c r="F185" s="17">
        <v>6785</v>
      </c>
      <c r="G185" s="17">
        <v>6693</v>
      </c>
      <c r="H185" s="17">
        <v>6888</v>
      </c>
      <c r="I185" s="17">
        <v>5584</v>
      </c>
      <c r="J185" s="17">
        <v>5352</v>
      </c>
      <c r="K185" s="17">
        <v>4005</v>
      </c>
      <c r="L185" s="17">
        <v>4619</v>
      </c>
      <c r="M185" s="17">
        <v>4213</v>
      </c>
      <c r="N185" s="17">
        <v>5563</v>
      </c>
      <c r="O185" s="17">
        <v>5160</v>
      </c>
      <c r="P185" s="17">
        <v>5160</v>
      </c>
      <c r="Q185" s="17">
        <v>66003</v>
      </c>
      <c r="R185" s="16">
        <v>132.19810000000001</v>
      </c>
      <c r="S185" s="16">
        <v>180.4897</v>
      </c>
      <c r="T185" s="16">
        <v>144.66300000000001</v>
      </c>
      <c r="U185" s="16">
        <v>190.54560000000001</v>
      </c>
      <c r="V185" s="16">
        <v>160.22800000000001</v>
      </c>
      <c r="W185" s="16">
        <v>131.4271</v>
      </c>
      <c r="X185" s="16">
        <v>117.8049</v>
      </c>
      <c r="Y185" s="16">
        <v>117.7355</v>
      </c>
      <c r="Z185" s="16">
        <v>98.408900000000003</v>
      </c>
      <c r="AA185" s="16">
        <v>185.77619999999999</v>
      </c>
      <c r="AB185" s="16">
        <v>177.63820000000001</v>
      </c>
      <c r="AC185" s="16">
        <v>174.1095</v>
      </c>
      <c r="AD185" s="16">
        <v>1811.0247000000002</v>
      </c>
    </row>
    <row r="186" spans="2:30">
      <c r="C186" s="1" t="s">
        <v>263</v>
      </c>
      <c r="D186" s="1" t="s">
        <v>1162</v>
      </c>
      <c r="E186" s="17">
        <v>4491</v>
      </c>
      <c r="F186" s="17">
        <v>4245</v>
      </c>
      <c r="G186" s="17">
        <v>4821</v>
      </c>
      <c r="H186" s="17">
        <v>6044</v>
      </c>
      <c r="I186" s="17">
        <v>5988</v>
      </c>
      <c r="J186" s="17">
        <v>4116</v>
      </c>
      <c r="K186" s="17">
        <v>3017</v>
      </c>
      <c r="L186" s="17">
        <v>2963</v>
      </c>
      <c r="M186" s="17">
        <v>3480</v>
      </c>
      <c r="N186" s="17">
        <v>2087</v>
      </c>
      <c r="O186" s="17">
        <v>1404</v>
      </c>
      <c r="P186" s="17">
        <v>3436</v>
      </c>
      <c r="Q186" s="17">
        <v>46092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</row>
    <row r="187" spans="2:30">
      <c r="B187" s="1" t="s">
        <v>21</v>
      </c>
      <c r="C187" s="1" t="s">
        <v>264</v>
      </c>
      <c r="D187" s="1" t="s">
        <v>1163</v>
      </c>
      <c r="E187" s="17">
        <v>40071</v>
      </c>
      <c r="F187" s="17">
        <v>36921</v>
      </c>
      <c r="G187" s="17">
        <v>35205</v>
      </c>
      <c r="H187" s="17">
        <v>41028</v>
      </c>
      <c r="I187" s="17">
        <v>35366</v>
      </c>
      <c r="J187" s="17">
        <v>35249</v>
      </c>
      <c r="K187" s="17">
        <v>23051</v>
      </c>
      <c r="L187" s="17">
        <v>23871</v>
      </c>
      <c r="M187" s="17">
        <v>33662</v>
      </c>
      <c r="N187" s="17">
        <v>33814</v>
      </c>
      <c r="O187" s="17">
        <v>34734</v>
      </c>
      <c r="P187" s="17">
        <v>33625</v>
      </c>
      <c r="Q187" s="17">
        <v>406597</v>
      </c>
      <c r="R187" s="16">
        <v>3659.375</v>
      </c>
      <c r="S187" s="16">
        <v>3326.2012</v>
      </c>
      <c r="T187" s="16">
        <v>3701.2460000000001</v>
      </c>
      <c r="U187" s="16">
        <v>3852.8172</v>
      </c>
      <c r="V187" s="16">
        <v>3367.0030000000002</v>
      </c>
      <c r="W187" s="16">
        <v>3687.4785000000002</v>
      </c>
      <c r="X187" s="16">
        <v>2726.0673000000002</v>
      </c>
      <c r="Y187" s="16">
        <v>3520.1417999999999</v>
      </c>
      <c r="Z187" s="16">
        <v>3440.5911000000001</v>
      </c>
      <c r="AA187" s="16">
        <v>3579.1302999999998</v>
      </c>
      <c r="AB187" s="16">
        <v>3922.1984000000002</v>
      </c>
      <c r="AC187" s="16">
        <v>3800.35</v>
      </c>
      <c r="AD187" s="16">
        <v>42582.599799999996</v>
      </c>
    </row>
    <row r="188" spans="2:30">
      <c r="C188" s="1" t="s">
        <v>265</v>
      </c>
      <c r="D188" s="1" t="s">
        <v>1164</v>
      </c>
      <c r="E188" s="17">
        <v>6785</v>
      </c>
      <c r="F188" s="17">
        <v>5651</v>
      </c>
      <c r="G188" s="17">
        <v>6175</v>
      </c>
      <c r="H188" s="17">
        <v>6629</v>
      </c>
      <c r="I188" s="17">
        <v>5840</v>
      </c>
      <c r="J188" s="17">
        <v>5659</v>
      </c>
      <c r="K188" s="17">
        <v>3668</v>
      </c>
      <c r="L188" s="17">
        <v>4192</v>
      </c>
      <c r="M188" s="17">
        <v>5209</v>
      </c>
      <c r="N188" s="17">
        <v>5130</v>
      </c>
      <c r="O188" s="17">
        <v>5872</v>
      </c>
      <c r="P188" s="17">
        <v>5952</v>
      </c>
      <c r="Q188" s="17">
        <v>66762</v>
      </c>
      <c r="R188" s="16">
        <v>290.81299999999999</v>
      </c>
      <c r="S188" s="16">
        <v>146.0806</v>
      </c>
      <c r="T188" s="16">
        <v>213.48</v>
      </c>
      <c r="U188" s="16">
        <v>195.22370000000001</v>
      </c>
      <c r="V188" s="16">
        <v>178.98240000000001</v>
      </c>
      <c r="W188" s="16">
        <v>139.6788</v>
      </c>
      <c r="X188" s="16">
        <v>153.5812</v>
      </c>
      <c r="Y188" s="16">
        <v>159.52770000000001</v>
      </c>
      <c r="Z188" s="16">
        <v>169.1585</v>
      </c>
      <c r="AA188" s="16">
        <v>182.3125</v>
      </c>
      <c r="AB188" s="16">
        <v>221.83750000000001</v>
      </c>
      <c r="AC188" s="16">
        <v>243.6413</v>
      </c>
      <c r="AD188" s="16">
        <v>2294.3172000000004</v>
      </c>
    </row>
    <row r="189" spans="2:30">
      <c r="C189" s="1" t="s">
        <v>266</v>
      </c>
      <c r="D189" s="1" t="s">
        <v>1165</v>
      </c>
      <c r="E189" s="17">
        <v>7653</v>
      </c>
      <c r="F189" s="17">
        <v>7766</v>
      </c>
      <c r="G189" s="17">
        <v>7723</v>
      </c>
      <c r="H189" s="17">
        <v>8030</v>
      </c>
      <c r="I189" s="17">
        <v>5918</v>
      </c>
      <c r="J189" s="17">
        <v>6573</v>
      </c>
      <c r="K189" s="17">
        <v>4634</v>
      </c>
      <c r="L189" s="17">
        <v>4022</v>
      </c>
      <c r="M189" s="17">
        <v>5654</v>
      </c>
      <c r="N189" s="17">
        <v>4409</v>
      </c>
      <c r="O189" s="17">
        <v>5518</v>
      </c>
      <c r="P189" s="17">
        <v>5648</v>
      </c>
      <c r="Q189" s="17">
        <v>73548</v>
      </c>
      <c r="R189" s="16">
        <v>199.58070000000001</v>
      </c>
      <c r="S189" s="16">
        <v>167.0051</v>
      </c>
      <c r="T189" s="16">
        <v>177.5284</v>
      </c>
      <c r="U189" s="16">
        <v>275.78960000000001</v>
      </c>
      <c r="V189" s="16">
        <v>285.2955</v>
      </c>
      <c r="W189" s="16">
        <v>260.5111</v>
      </c>
      <c r="X189" s="16">
        <v>193.44829999999999</v>
      </c>
      <c r="Y189" s="16">
        <v>206.30889999999999</v>
      </c>
      <c r="Z189" s="16">
        <v>253.25049999999999</v>
      </c>
      <c r="AA189" s="16">
        <v>200.47319999999999</v>
      </c>
      <c r="AB189" s="16">
        <v>290.2475</v>
      </c>
      <c r="AC189" s="16">
        <v>251.6448</v>
      </c>
      <c r="AD189" s="16">
        <v>2761.0835999999999</v>
      </c>
    </row>
    <row r="190" spans="2:30">
      <c r="C190" s="1" t="s">
        <v>267</v>
      </c>
      <c r="D190" s="1" t="s">
        <v>1166</v>
      </c>
      <c r="E190" s="17">
        <v>15359</v>
      </c>
      <c r="F190" s="17">
        <v>14347</v>
      </c>
      <c r="G190" s="17">
        <v>12806</v>
      </c>
      <c r="H190" s="17">
        <v>13678</v>
      </c>
      <c r="I190" s="17">
        <v>12867</v>
      </c>
      <c r="J190" s="17">
        <v>13194</v>
      </c>
      <c r="K190" s="17">
        <v>8666</v>
      </c>
      <c r="L190" s="17">
        <v>8402</v>
      </c>
      <c r="M190" s="17">
        <v>10558</v>
      </c>
      <c r="N190" s="17">
        <v>11251</v>
      </c>
      <c r="O190" s="17">
        <v>10927</v>
      </c>
      <c r="P190" s="17">
        <v>9683</v>
      </c>
      <c r="Q190" s="17">
        <v>141738</v>
      </c>
      <c r="R190" s="16">
        <v>678.149</v>
      </c>
      <c r="S190" s="16">
        <v>632.23670000000004</v>
      </c>
      <c r="T190" s="16">
        <v>666.90880000000004</v>
      </c>
      <c r="U190" s="16">
        <v>555.1259</v>
      </c>
      <c r="V190" s="16">
        <v>557.70090000000005</v>
      </c>
      <c r="W190" s="16">
        <v>584.42650000000003</v>
      </c>
      <c r="X190" s="16">
        <v>451.8451</v>
      </c>
      <c r="Y190" s="16">
        <v>547.59739999999999</v>
      </c>
      <c r="Z190" s="16">
        <v>545.80470000000003</v>
      </c>
      <c r="AA190" s="16">
        <v>605.1481</v>
      </c>
      <c r="AB190" s="16">
        <v>705.50530000000003</v>
      </c>
      <c r="AC190" s="16">
        <v>620.87649999999996</v>
      </c>
      <c r="AD190" s="16">
        <v>7151.3248999999996</v>
      </c>
    </row>
    <row r="191" spans="2:30">
      <c r="C191" s="1" t="s">
        <v>268</v>
      </c>
      <c r="D191" s="1" t="s">
        <v>1167</v>
      </c>
      <c r="E191" s="17">
        <v>10146</v>
      </c>
      <c r="F191" s="17">
        <v>10450</v>
      </c>
      <c r="G191" s="17">
        <v>9833</v>
      </c>
      <c r="H191" s="17">
        <v>12476</v>
      </c>
      <c r="I191" s="17">
        <v>9739</v>
      </c>
      <c r="J191" s="17">
        <v>10665</v>
      </c>
      <c r="K191" s="17">
        <v>5231</v>
      </c>
      <c r="L191" s="17">
        <v>5600</v>
      </c>
      <c r="M191" s="17">
        <v>7721</v>
      </c>
      <c r="N191" s="17">
        <v>9272</v>
      </c>
      <c r="O191" s="17">
        <v>9017</v>
      </c>
      <c r="P191" s="17">
        <v>8368</v>
      </c>
      <c r="Q191" s="17">
        <v>108518</v>
      </c>
      <c r="R191" s="16">
        <v>274.45999999999998</v>
      </c>
      <c r="S191" s="16">
        <v>236.82</v>
      </c>
      <c r="T191" s="16">
        <v>213.73</v>
      </c>
      <c r="U191" s="16">
        <v>213.24</v>
      </c>
      <c r="V191" s="16">
        <v>181.79</v>
      </c>
      <c r="W191" s="16">
        <v>225.22</v>
      </c>
      <c r="X191" s="16">
        <v>209.5</v>
      </c>
      <c r="Y191" s="16">
        <v>223.92</v>
      </c>
      <c r="Z191" s="16">
        <v>280.55</v>
      </c>
      <c r="AA191" s="16">
        <v>284.70999999999998</v>
      </c>
      <c r="AB191" s="16">
        <v>320.77999999999997</v>
      </c>
      <c r="AC191" s="16">
        <v>290.98</v>
      </c>
      <c r="AD191" s="16">
        <v>2955.7000000000003</v>
      </c>
    </row>
    <row r="192" spans="2:30">
      <c r="C192" s="1" t="s">
        <v>269</v>
      </c>
      <c r="D192" s="1" t="s">
        <v>1168</v>
      </c>
      <c r="E192" s="17">
        <v>8322</v>
      </c>
      <c r="F192" s="17">
        <v>8614</v>
      </c>
      <c r="G192" s="17">
        <v>10349</v>
      </c>
      <c r="H192" s="17">
        <v>8703</v>
      </c>
      <c r="I192" s="17">
        <v>15344</v>
      </c>
      <c r="J192" s="17">
        <v>7649</v>
      </c>
      <c r="K192" s="17">
        <v>4339</v>
      </c>
      <c r="L192" s="17">
        <v>4248</v>
      </c>
      <c r="M192" s="17">
        <v>6222</v>
      </c>
      <c r="N192" s="17">
        <v>6789</v>
      </c>
      <c r="O192" s="17">
        <v>7925</v>
      </c>
      <c r="P192" s="17">
        <v>5907</v>
      </c>
      <c r="Q192" s="17">
        <v>94411</v>
      </c>
      <c r="R192" s="16">
        <v>230.35499999999999</v>
      </c>
      <c r="S192" s="16">
        <v>169.09100000000001</v>
      </c>
      <c r="T192" s="16">
        <v>163.67099999999999</v>
      </c>
      <c r="U192" s="16">
        <v>168.37299999999999</v>
      </c>
      <c r="V192" s="16">
        <v>332.94499999999999</v>
      </c>
      <c r="W192" s="16">
        <v>136.95500000000001</v>
      </c>
      <c r="X192" s="16">
        <v>134.19300000000001</v>
      </c>
      <c r="Y192" s="16">
        <v>149.173</v>
      </c>
      <c r="Z192" s="16">
        <v>151.77500000000001</v>
      </c>
      <c r="AA192" s="16">
        <v>47.097000000000001</v>
      </c>
      <c r="AB192" s="16">
        <v>151.63800000000001</v>
      </c>
      <c r="AC192" s="16">
        <v>149.483</v>
      </c>
      <c r="AD192" s="16">
        <v>1984.7489999999998</v>
      </c>
    </row>
    <row r="193" spans="1:30">
      <c r="C193" s="1" t="s">
        <v>270</v>
      </c>
      <c r="D193" s="1" t="s">
        <v>1169</v>
      </c>
      <c r="E193" s="17">
        <v>7477</v>
      </c>
      <c r="F193" s="17">
        <v>7176</v>
      </c>
      <c r="G193" s="17">
        <v>9080</v>
      </c>
      <c r="H193" s="17">
        <v>8834</v>
      </c>
      <c r="I193" s="17">
        <v>6862</v>
      </c>
      <c r="J193" s="17">
        <v>7759</v>
      </c>
      <c r="K193" s="17">
        <v>4268</v>
      </c>
      <c r="L193" s="17">
        <v>4254</v>
      </c>
      <c r="M193" s="17">
        <v>5951</v>
      </c>
      <c r="N193" s="17">
        <v>6693</v>
      </c>
      <c r="O193" s="17">
        <v>6436</v>
      </c>
      <c r="P193" s="17">
        <v>6972</v>
      </c>
      <c r="Q193" s="17">
        <v>81762</v>
      </c>
      <c r="R193" s="16">
        <v>182.97280000000001</v>
      </c>
      <c r="S193" s="16">
        <v>234.8</v>
      </c>
      <c r="T193" s="16">
        <v>138.08000000000001</v>
      </c>
      <c r="U193" s="16">
        <v>192.02</v>
      </c>
      <c r="V193" s="16">
        <v>196.04</v>
      </c>
      <c r="W193" s="16">
        <v>181.27</v>
      </c>
      <c r="X193" s="16">
        <v>187.08</v>
      </c>
      <c r="Y193" s="16">
        <v>178.48</v>
      </c>
      <c r="Z193" s="16">
        <v>127.81</v>
      </c>
      <c r="AA193" s="16">
        <v>199.11</v>
      </c>
      <c r="AB193" s="16">
        <v>240.53</v>
      </c>
      <c r="AC193" s="16">
        <v>188.07</v>
      </c>
      <c r="AD193" s="16">
        <v>2246.2628000000004</v>
      </c>
    </row>
    <row r="194" spans="1:30">
      <c r="C194" s="1" t="s">
        <v>271</v>
      </c>
      <c r="D194" s="1" t="s">
        <v>1170</v>
      </c>
      <c r="E194" s="17">
        <v>19120</v>
      </c>
      <c r="F194" s="17">
        <v>17525</v>
      </c>
      <c r="G194" s="17">
        <v>20214</v>
      </c>
      <c r="H194" s="17">
        <v>19399</v>
      </c>
      <c r="I194" s="17">
        <v>19440</v>
      </c>
      <c r="J194" s="17">
        <v>18121</v>
      </c>
      <c r="K194" s="17">
        <v>12916</v>
      </c>
      <c r="L194" s="17">
        <v>12265</v>
      </c>
      <c r="M194" s="17">
        <v>14265</v>
      </c>
      <c r="N194" s="17">
        <v>13954</v>
      </c>
      <c r="O194" s="17">
        <v>16315</v>
      </c>
      <c r="P194" s="17">
        <v>16631</v>
      </c>
      <c r="Q194" s="17">
        <v>200165</v>
      </c>
      <c r="R194" s="16">
        <v>770.85</v>
      </c>
      <c r="S194" s="16">
        <v>728.95</v>
      </c>
      <c r="T194" s="16">
        <v>753.74</v>
      </c>
      <c r="U194" s="16">
        <v>737.77</v>
      </c>
      <c r="V194" s="16">
        <v>614.61130000000003</v>
      </c>
      <c r="W194" s="16">
        <v>663.42380000000003</v>
      </c>
      <c r="X194" s="16">
        <v>655.84289999999999</v>
      </c>
      <c r="Y194" s="16">
        <v>725.30079999999998</v>
      </c>
      <c r="Z194" s="16">
        <v>822.13080000000002</v>
      </c>
      <c r="AA194" s="16">
        <v>840.20249999999999</v>
      </c>
      <c r="AB194" s="16">
        <v>760.19899999999996</v>
      </c>
      <c r="AC194" s="16">
        <v>903.62750000000005</v>
      </c>
      <c r="AD194" s="16">
        <v>8976.6486000000004</v>
      </c>
    </row>
    <row r="195" spans="1:30">
      <c r="C195" s="1" t="s">
        <v>272</v>
      </c>
      <c r="D195" s="1" t="s">
        <v>1171</v>
      </c>
      <c r="E195" s="17">
        <v>6321</v>
      </c>
      <c r="F195" s="17">
        <v>7061</v>
      </c>
      <c r="G195" s="17">
        <v>9009</v>
      </c>
      <c r="H195" s="17">
        <v>6654</v>
      </c>
      <c r="I195" s="17">
        <v>8288</v>
      </c>
      <c r="J195" s="17">
        <v>8872</v>
      </c>
      <c r="K195" s="17">
        <v>3874</v>
      </c>
      <c r="L195" s="17">
        <v>4758</v>
      </c>
      <c r="M195" s="17">
        <v>5365</v>
      </c>
      <c r="N195" s="17">
        <v>5474</v>
      </c>
      <c r="O195" s="17">
        <v>5953</v>
      </c>
      <c r="P195" s="17">
        <v>5232</v>
      </c>
      <c r="Q195" s="17">
        <v>76861</v>
      </c>
      <c r="R195" s="16">
        <v>172.00020000000001</v>
      </c>
      <c r="S195" s="16">
        <v>145.80340000000001</v>
      </c>
      <c r="T195" s="16">
        <v>176.68559999999999</v>
      </c>
      <c r="U195" s="16">
        <v>147.3955</v>
      </c>
      <c r="V195" s="16">
        <v>167.4288</v>
      </c>
      <c r="W195" s="16">
        <v>138.5078</v>
      </c>
      <c r="X195" s="16">
        <v>96.857100000000003</v>
      </c>
      <c r="Y195" s="16">
        <v>106.0256</v>
      </c>
      <c r="Z195" s="16">
        <v>110.04900000000001</v>
      </c>
      <c r="AA195" s="16">
        <v>175.3158</v>
      </c>
      <c r="AB195" s="16">
        <v>129.1962</v>
      </c>
      <c r="AC195" s="16">
        <v>131.9068</v>
      </c>
      <c r="AD195" s="16">
        <v>1697.1718000000001</v>
      </c>
    </row>
    <row r="196" spans="1:30">
      <c r="C196" s="1" t="s">
        <v>273</v>
      </c>
      <c r="D196" s="1" t="s">
        <v>1172</v>
      </c>
      <c r="E196" s="17">
        <v>5397</v>
      </c>
      <c r="F196" s="17">
        <v>5648</v>
      </c>
      <c r="G196" s="17">
        <v>5087</v>
      </c>
      <c r="H196" s="17">
        <v>5062</v>
      </c>
      <c r="I196" s="17">
        <v>4426</v>
      </c>
      <c r="J196" s="17">
        <v>4683</v>
      </c>
      <c r="K196" s="17">
        <v>3786</v>
      </c>
      <c r="L196" s="17">
        <v>4210</v>
      </c>
      <c r="M196" s="17">
        <v>4127</v>
      </c>
      <c r="N196" s="17">
        <v>4004</v>
      </c>
      <c r="O196" s="17">
        <v>4404</v>
      </c>
      <c r="P196" s="17">
        <v>4082</v>
      </c>
      <c r="Q196" s="17">
        <v>54916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</row>
    <row r="197" spans="1:30">
      <c r="C197" s="1" t="s">
        <v>274</v>
      </c>
      <c r="D197" s="1" t="s">
        <v>1173</v>
      </c>
      <c r="E197" s="17">
        <v>3623</v>
      </c>
      <c r="F197" s="17">
        <v>3424</v>
      </c>
      <c r="G197" s="17">
        <v>3115</v>
      </c>
      <c r="H197" s="17">
        <v>3425</v>
      </c>
      <c r="I197" s="17">
        <v>3061</v>
      </c>
      <c r="J197" s="17">
        <v>3137</v>
      </c>
      <c r="K197" s="17">
        <v>2034</v>
      </c>
      <c r="L197" s="17">
        <v>2108</v>
      </c>
      <c r="M197" s="17">
        <v>3679</v>
      </c>
      <c r="N197" s="17">
        <v>3108</v>
      </c>
      <c r="O197" s="17">
        <v>3573</v>
      </c>
      <c r="P197" s="17">
        <v>3236</v>
      </c>
      <c r="Q197" s="17">
        <v>37523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</row>
    <row r="198" spans="1:30">
      <c r="C198" s="1" t="s">
        <v>275</v>
      </c>
      <c r="D198" s="1" t="s">
        <v>1174</v>
      </c>
      <c r="E198" s="17">
        <v>4004</v>
      </c>
      <c r="F198" s="17">
        <v>3875</v>
      </c>
      <c r="G198" s="17">
        <v>4351</v>
      </c>
      <c r="H198" s="17">
        <v>4429</v>
      </c>
      <c r="I198" s="17">
        <v>3648</v>
      </c>
      <c r="J198" s="17">
        <v>4001</v>
      </c>
      <c r="K198" s="17">
        <v>2622</v>
      </c>
      <c r="L198" s="17">
        <v>2250</v>
      </c>
      <c r="M198" s="17">
        <v>3045</v>
      </c>
      <c r="N198" s="17">
        <v>3175</v>
      </c>
      <c r="O198" s="17">
        <v>3308</v>
      </c>
      <c r="P198" s="17">
        <v>3043</v>
      </c>
      <c r="Q198" s="17">
        <v>41751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</row>
    <row r="199" spans="1:30">
      <c r="B199" s="1" t="s">
        <v>22</v>
      </c>
      <c r="C199" s="1" t="s">
        <v>276</v>
      </c>
      <c r="D199" s="1" t="s">
        <v>1175</v>
      </c>
      <c r="E199" s="17">
        <v>24948</v>
      </c>
      <c r="F199" s="17">
        <v>25485</v>
      </c>
      <c r="G199" s="17">
        <v>24464.5</v>
      </c>
      <c r="H199" s="17">
        <v>24589</v>
      </c>
      <c r="I199" s="17">
        <v>23981</v>
      </c>
      <c r="J199" s="17">
        <v>24694</v>
      </c>
      <c r="K199" s="17">
        <v>24589</v>
      </c>
      <c r="L199" s="17">
        <v>14946</v>
      </c>
      <c r="M199" s="17">
        <v>18414</v>
      </c>
      <c r="N199" s="17">
        <v>20275</v>
      </c>
      <c r="O199" s="17">
        <v>21297</v>
      </c>
      <c r="P199" s="17">
        <v>22580</v>
      </c>
      <c r="Q199" s="17">
        <v>270262.5</v>
      </c>
      <c r="R199" s="16">
        <v>2933.085</v>
      </c>
      <c r="S199" s="16">
        <v>2934.05</v>
      </c>
      <c r="T199" s="16">
        <v>2816.51</v>
      </c>
      <c r="U199" s="16">
        <v>3013.6961999999999</v>
      </c>
      <c r="V199" s="16">
        <v>2695.2</v>
      </c>
      <c r="W199" s="16">
        <v>2565.52</v>
      </c>
      <c r="X199" s="16">
        <v>2654.6579999999999</v>
      </c>
      <c r="Y199" s="16">
        <v>2103.42</v>
      </c>
      <c r="Z199" s="16">
        <v>2408.1</v>
      </c>
      <c r="AA199" s="16">
        <v>2708.009</v>
      </c>
      <c r="AB199" s="16">
        <v>2617.4699999999998</v>
      </c>
      <c r="AC199" s="16">
        <v>2858.3523</v>
      </c>
      <c r="AD199" s="16">
        <v>32308.070499999994</v>
      </c>
    </row>
    <row r="200" spans="1:30">
      <c r="C200" s="1" t="s">
        <v>277</v>
      </c>
      <c r="D200" s="1" t="s">
        <v>1176</v>
      </c>
      <c r="E200" s="17">
        <v>18160</v>
      </c>
      <c r="F200" s="17">
        <v>16390</v>
      </c>
      <c r="G200" s="17">
        <v>13951</v>
      </c>
      <c r="H200" s="17">
        <v>17073</v>
      </c>
      <c r="I200" s="17">
        <v>15605</v>
      </c>
      <c r="J200" s="17">
        <v>13088</v>
      </c>
      <c r="K200" s="17">
        <v>6153</v>
      </c>
      <c r="L200" s="17">
        <v>6504</v>
      </c>
      <c r="M200" s="17">
        <v>10751</v>
      </c>
      <c r="N200" s="17">
        <v>12641</v>
      </c>
      <c r="O200" s="17">
        <v>13747</v>
      </c>
      <c r="P200" s="17">
        <v>11728</v>
      </c>
      <c r="Q200" s="17">
        <v>155791</v>
      </c>
      <c r="R200" s="16">
        <v>384.91919999999999</v>
      </c>
      <c r="S200" s="16">
        <v>343.24450000000002</v>
      </c>
      <c r="T200" s="16">
        <v>323.78699999999998</v>
      </c>
      <c r="U200" s="16">
        <v>331.69209999999998</v>
      </c>
      <c r="V200" s="16">
        <v>383.06189999999998</v>
      </c>
      <c r="W200" s="16">
        <v>237.64340000000001</v>
      </c>
      <c r="X200" s="16">
        <v>212.96940000000001</v>
      </c>
      <c r="Y200" s="16">
        <v>191.27950000000001</v>
      </c>
      <c r="Z200" s="16">
        <v>214.40379999999999</v>
      </c>
      <c r="AA200" s="16">
        <v>298.08730000000003</v>
      </c>
      <c r="AB200" s="16">
        <v>298.18459999999999</v>
      </c>
      <c r="AC200" s="16">
        <v>256.28539999999998</v>
      </c>
      <c r="AD200" s="16">
        <v>3475.5581000000002</v>
      </c>
    </row>
    <row r="201" spans="1:30">
      <c r="C201" s="1" t="s">
        <v>278</v>
      </c>
      <c r="D201" s="1" t="s">
        <v>1177</v>
      </c>
      <c r="E201" s="17">
        <v>7355</v>
      </c>
      <c r="F201" s="17">
        <v>7051</v>
      </c>
      <c r="G201" s="17">
        <v>5949</v>
      </c>
      <c r="H201" s="17">
        <v>8756</v>
      </c>
      <c r="I201" s="17">
        <v>8016</v>
      </c>
      <c r="J201" s="17">
        <v>6133</v>
      </c>
      <c r="K201" s="17">
        <v>4094</v>
      </c>
      <c r="L201" s="17">
        <v>4218</v>
      </c>
      <c r="M201" s="17">
        <v>5849</v>
      </c>
      <c r="N201" s="17">
        <v>5305</v>
      </c>
      <c r="O201" s="17">
        <v>5409</v>
      </c>
      <c r="P201" s="17">
        <v>5640</v>
      </c>
      <c r="Q201" s="17">
        <v>73775</v>
      </c>
      <c r="R201" s="16">
        <v>156.84</v>
      </c>
      <c r="S201" s="16">
        <v>125.92</v>
      </c>
      <c r="T201" s="16">
        <v>159.22</v>
      </c>
      <c r="U201" s="16">
        <v>162.09</v>
      </c>
      <c r="V201" s="16">
        <v>145.84</v>
      </c>
      <c r="W201" s="16">
        <v>124.04</v>
      </c>
      <c r="X201" s="16">
        <v>88.27</v>
      </c>
      <c r="Y201" s="16">
        <v>88.93</v>
      </c>
      <c r="Z201" s="16">
        <v>117.68</v>
      </c>
      <c r="AA201" s="16">
        <v>102.31</v>
      </c>
      <c r="AB201" s="16">
        <v>125.9</v>
      </c>
      <c r="AC201" s="16">
        <v>131.44589999999999</v>
      </c>
      <c r="AD201" s="16">
        <v>1528.4859000000001</v>
      </c>
    </row>
    <row r="202" spans="1:30">
      <c r="C202" s="1" t="s">
        <v>279</v>
      </c>
      <c r="D202" s="1" t="s">
        <v>1178</v>
      </c>
      <c r="E202" s="17">
        <v>17969</v>
      </c>
      <c r="F202" s="17">
        <v>18001</v>
      </c>
      <c r="G202" s="17">
        <v>16763</v>
      </c>
      <c r="H202" s="17">
        <v>19692</v>
      </c>
      <c r="I202" s="17">
        <v>17738</v>
      </c>
      <c r="J202" s="17">
        <v>17334</v>
      </c>
      <c r="K202" s="17">
        <v>10980</v>
      </c>
      <c r="L202" s="17">
        <v>11306</v>
      </c>
      <c r="M202" s="17">
        <v>12409</v>
      </c>
      <c r="N202" s="17">
        <v>14335</v>
      </c>
      <c r="O202" s="17">
        <v>17475</v>
      </c>
      <c r="P202" s="17">
        <v>15167</v>
      </c>
      <c r="Q202" s="17">
        <v>189169</v>
      </c>
      <c r="R202" s="16">
        <v>367.4624</v>
      </c>
      <c r="S202" s="16">
        <v>394.88709999999998</v>
      </c>
      <c r="T202" s="16">
        <v>421.61840000000001</v>
      </c>
      <c r="U202" s="16">
        <v>511.15570000000002</v>
      </c>
      <c r="V202" s="16">
        <v>465.98779999999999</v>
      </c>
      <c r="W202" s="16">
        <v>420.70170000000002</v>
      </c>
      <c r="X202" s="16">
        <v>264.47109999999998</v>
      </c>
      <c r="Y202" s="16">
        <v>326.95229999999998</v>
      </c>
      <c r="Z202" s="16">
        <v>390.95940000000002</v>
      </c>
      <c r="AA202" s="16">
        <v>376.72899999999998</v>
      </c>
      <c r="AB202" s="16">
        <v>285.86079999999998</v>
      </c>
      <c r="AC202" s="16">
        <v>318.88220000000001</v>
      </c>
      <c r="AD202" s="16">
        <v>4545.6679000000004</v>
      </c>
    </row>
    <row r="203" spans="1:30">
      <c r="C203" s="1" t="s">
        <v>280</v>
      </c>
      <c r="D203" s="1" t="s">
        <v>1179</v>
      </c>
      <c r="E203" s="17">
        <v>4092</v>
      </c>
      <c r="F203" s="17">
        <v>4594</v>
      </c>
      <c r="G203" s="17">
        <v>3740</v>
      </c>
      <c r="H203" s="17">
        <v>4890</v>
      </c>
      <c r="I203" s="17">
        <v>4011</v>
      </c>
      <c r="J203" s="17">
        <v>5157</v>
      </c>
      <c r="K203" s="17">
        <v>1851</v>
      </c>
      <c r="L203" s="17">
        <v>2093</v>
      </c>
      <c r="M203" s="17">
        <v>2566</v>
      </c>
      <c r="N203" s="17">
        <v>3228</v>
      </c>
      <c r="O203" s="17">
        <v>3333</v>
      </c>
      <c r="P203" s="17">
        <v>2954</v>
      </c>
      <c r="Q203" s="17">
        <v>42509</v>
      </c>
      <c r="R203" s="16">
        <v>33.32</v>
      </c>
      <c r="S203" s="16">
        <v>57.299799999999998</v>
      </c>
      <c r="T203" s="16">
        <v>93.19</v>
      </c>
      <c r="U203" s="16">
        <v>105.23</v>
      </c>
      <c r="V203" s="16">
        <v>38.370100000000001</v>
      </c>
      <c r="W203" s="16">
        <v>30.768599999999999</v>
      </c>
      <c r="X203" s="16">
        <v>22.713000000000001</v>
      </c>
      <c r="Y203" s="16">
        <v>22.9878</v>
      </c>
      <c r="Z203" s="16">
        <v>25.982399999999998</v>
      </c>
      <c r="AA203" s="16">
        <v>21.265999999999998</v>
      </c>
      <c r="AB203" s="16">
        <v>24.0471</v>
      </c>
      <c r="AC203" s="16">
        <v>22.3155</v>
      </c>
      <c r="AD203" s="16">
        <v>497.49029999999999</v>
      </c>
    </row>
    <row r="204" spans="1:30">
      <c r="C204" s="1" t="s">
        <v>281</v>
      </c>
      <c r="D204" s="1" t="s">
        <v>1180</v>
      </c>
      <c r="E204" s="17">
        <v>12429</v>
      </c>
      <c r="F204" s="17">
        <v>12272</v>
      </c>
      <c r="G204" s="17">
        <v>13275</v>
      </c>
      <c r="H204" s="17">
        <v>16109</v>
      </c>
      <c r="I204" s="17">
        <v>13189</v>
      </c>
      <c r="J204" s="17">
        <v>11935</v>
      </c>
      <c r="K204" s="17">
        <v>7300</v>
      </c>
      <c r="L204" s="17">
        <v>7242</v>
      </c>
      <c r="M204" s="17">
        <v>9137</v>
      </c>
      <c r="N204" s="17">
        <v>9899</v>
      </c>
      <c r="O204" s="17">
        <v>10593</v>
      </c>
      <c r="P204" s="17">
        <v>10298</v>
      </c>
      <c r="Q204" s="17">
        <v>133678</v>
      </c>
      <c r="R204" s="16">
        <v>222.82</v>
      </c>
      <c r="S204" s="16">
        <v>226.81</v>
      </c>
      <c r="T204" s="16">
        <v>224.21</v>
      </c>
      <c r="U204" s="16">
        <v>208.86</v>
      </c>
      <c r="V204" s="16">
        <v>199.09</v>
      </c>
      <c r="W204" s="16">
        <v>206.53</v>
      </c>
      <c r="X204" s="16">
        <v>160.38</v>
      </c>
      <c r="Y204" s="16">
        <v>155.31</v>
      </c>
      <c r="Z204" s="16">
        <v>188.1</v>
      </c>
      <c r="AA204" s="16">
        <v>208.82</v>
      </c>
      <c r="AB204" s="16">
        <v>225.9</v>
      </c>
      <c r="AC204" s="16">
        <v>212.31</v>
      </c>
      <c r="AD204" s="16">
        <v>2439.1399999999994</v>
      </c>
    </row>
    <row r="205" spans="1:30">
      <c r="C205" s="1" t="s">
        <v>282</v>
      </c>
      <c r="D205" s="1" t="s">
        <v>1181</v>
      </c>
      <c r="E205" s="17">
        <v>13589</v>
      </c>
      <c r="F205" s="17">
        <v>11840</v>
      </c>
      <c r="G205" s="17">
        <v>9264</v>
      </c>
      <c r="H205" s="17">
        <v>10613</v>
      </c>
      <c r="I205" s="17">
        <v>11760</v>
      </c>
      <c r="J205" s="17">
        <v>9754</v>
      </c>
      <c r="K205" s="17">
        <v>5667</v>
      </c>
      <c r="L205" s="17">
        <v>5711</v>
      </c>
      <c r="M205" s="17">
        <v>9093</v>
      </c>
      <c r="N205" s="17">
        <v>8256</v>
      </c>
      <c r="O205" s="17">
        <v>8813</v>
      </c>
      <c r="P205" s="17">
        <v>8748</v>
      </c>
      <c r="Q205" s="17">
        <v>113108</v>
      </c>
      <c r="R205" s="16">
        <v>319.14999999999998</v>
      </c>
      <c r="S205" s="16">
        <v>284.7</v>
      </c>
      <c r="T205" s="16">
        <v>261.3</v>
      </c>
      <c r="U205" s="16">
        <v>295.10000000000002</v>
      </c>
      <c r="V205" s="16">
        <v>312</v>
      </c>
      <c r="W205" s="16">
        <v>247.65</v>
      </c>
      <c r="X205" s="16">
        <v>157.30000000000001</v>
      </c>
      <c r="Y205" s="16">
        <v>221.65</v>
      </c>
      <c r="Z205" s="16">
        <v>215.15</v>
      </c>
      <c r="AA205" s="16">
        <v>227.5</v>
      </c>
      <c r="AB205" s="16">
        <v>264.55</v>
      </c>
      <c r="AC205" s="16">
        <v>239.85</v>
      </c>
      <c r="AD205" s="16">
        <v>3045.9</v>
      </c>
    </row>
    <row r="206" spans="1:30">
      <c r="C206" s="1" t="s">
        <v>283</v>
      </c>
      <c r="D206" s="1" t="s">
        <v>1182</v>
      </c>
      <c r="E206" s="17">
        <v>5749</v>
      </c>
      <c r="F206" s="17">
        <v>6134</v>
      </c>
      <c r="G206" s="17">
        <v>5382</v>
      </c>
      <c r="H206" s="17">
        <v>6953</v>
      </c>
      <c r="I206" s="17">
        <v>6547</v>
      </c>
      <c r="J206" s="17">
        <v>5921</v>
      </c>
      <c r="K206" s="17">
        <v>3573</v>
      </c>
      <c r="L206" s="17">
        <v>3439</v>
      </c>
      <c r="M206" s="17">
        <v>3990</v>
      </c>
      <c r="N206" s="17">
        <v>5060</v>
      </c>
      <c r="O206" s="17">
        <v>4954</v>
      </c>
      <c r="P206" s="17">
        <v>5629</v>
      </c>
      <c r="Q206" s="17">
        <v>63331</v>
      </c>
      <c r="R206" s="16">
        <v>119</v>
      </c>
      <c r="S206" s="16">
        <v>118</v>
      </c>
      <c r="T206" s="16">
        <v>123</v>
      </c>
      <c r="U206" s="16">
        <v>106</v>
      </c>
      <c r="V206" s="16">
        <v>126.5</v>
      </c>
      <c r="W206" s="16">
        <v>103</v>
      </c>
      <c r="X206" s="16">
        <v>65</v>
      </c>
      <c r="Y206" s="16">
        <v>60</v>
      </c>
      <c r="Z206" s="16">
        <v>68</v>
      </c>
      <c r="AA206" s="16">
        <v>62</v>
      </c>
      <c r="AB206" s="16">
        <v>56</v>
      </c>
      <c r="AC206" s="16">
        <v>53</v>
      </c>
      <c r="AD206" s="16">
        <v>1059.5</v>
      </c>
    </row>
    <row r="207" spans="1:30">
      <c r="A207" s="1">
        <v>4</v>
      </c>
      <c r="B207" s="1" t="s">
        <v>23</v>
      </c>
      <c r="C207" s="1" t="s">
        <v>284</v>
      </c>
      <c r="D207" s="1" t="s">
        <v>1183</v>
      </c>
      <c r="E207" s="17">
        <v>32120</v>
      </c>
      <c r="F207" s="17">
        <v>32123</v>
      </c>
      <c r="G207" s="17">
        <v>28185</v>
      </c>
      <c r="H207" s="17">
        <v>31495</v>
      </c>
      <c r="I207" s="17">
        <v>27982</v>
      </c>
      <c r="J207" s="17">
        <v>27298</v>
      </c>
      <c r="K207" s="17">
        <v>17102</v>
      </c>
      <c r="L207" s="17">
        <v>18069</v>
      </c>
      <c r="M207" s="17">
        <v>23423</v>
      </c>
      <c r="N207" s="17">
        <v>28326</v>
      </c>
      <c r="O207" s="17">
        <v>26122</v>
      </c>
      <c r="P207" s="17">
        <v>26115</v>
      </c>
      <c r="Q207" s="17">
        <v>318360</v>
      </c>
      <c r="R207" s="16">
        <v>2615.3200000000002</v>
      </c>
      <c r="S207" s="16">
        <v>2577.35</v>
      </c>
      <c r="T207" s="16">
        <v>2006.82</v>
      </c>
      <c r="U207" s="16">
        <v>2243.3000000000002</v>
      </c>
      <c r="V207" s="16">
        <v>1945.38</v>
      </c>
      <c r="W207" s="16">
        <v>2388.23</v>
      </c>
      <c r="X207" s="16">
        <v>1674.14</v>
      </c>
      <c r="Y207" s="16">
        <v>1620.36</v>
      </c>
      <c r="Z207" s="16">
        <v>2145.12</v>
      </c>
      <c r="AA207" s="16">
        <v>2537.19</v>
      </c>
      <c r="AB207" s="16">
        <v>2517.9699999999998</v>
      </c>
      <c r="AC207" s="16">
        <v>2171.1</v>
      </c>
      <c r="AD207" s="16">
        <v>26442.28</v>
      </c>
    </row>
    <row r="208" spans="1:30">
      <c r="C208" s="1" t="s">
        <v>285</v>
      </c>
      <c r="D208" s="1" t="s">
        <v>1184</v>
      </c>
      <c r="E208" s="17">
        <v>8259</v>
      </c>
      <c r="F208" s="17">
        <v>8331</v>
      </c>
      <c r="G208" s="17">
        <v>7174</v>
      </c>
      <c r="H208" s="17">
        <v>7658</v>
      </c>
      <c r="I208" s="17">
        <v>7137</v>
      </c>
      <c r="J208" s="17">
        <v>6044</v>
      </c>
      <c r="K208" s="17">
        <v>3191</v>
      </c>
      <c r="L208" s="17">
        <v>3176</v>
      </c>
      <c r="M208" s="17">
        <v>5362</v>
      </c>
      <c r="N208" s="17">
        <v>5936</v>
      </c>
      <c r="O208" s="17">
        <v>6180</v>
      </c>
      <c r="P208" s="17">
        <v>6298</v>
      </c>
      <c r="Q208" s="17">
        <v>74746</v>
      </c>
      <c r="R208" s="16">
        <v>69.430000000000007</v>
      </c>
      <c r="S208" s="16">
        <v>49.43</v>
      </c>
      <c r="T208" s="16">
        <v>43.23</v>
      </c>
      <c r="U208" s="16">
        <v>47.01</v>
      </c>
      <c r="V208" s="16">
        <v>40.369999999999997</v>
      </c>
      <c r="W208" s="16">
        <v>30.957000000000001</v>
      </c>
      <c r="X208" s="16">
        <v>34.424300000000002</v>
      </c>
      <c r="Y208" s="16">
        <v>34.128999999999998</v>
      </c>
      <c r="Z208" s="16">
        <v>36.2607</v>
      </c>
      <c r="AA208" s="16">
        <v>38.173200000000001</v>
      </c>
      <c r="AB208" s="16">
        <v>44.918799999999997</v>
      </c>
      <c r="AC208" s="16">
        <v>66.552000000000007</v>
      </c>
      <c r="AD208" s="16">
        <v>534.88499999999999</v>
      </c>
    </row>
    <row r="209" spans="2:30">
      <c r="C209" s="1" t="s">
        <v>286</v>
      </c>
      <c r="D209" s="1" t="s">
        <v>1185</v>
      </c>
      <c r="E209" s="17">
        <v>14751</v>
      </c>
      <c r="F209" s="17">
        <v>14405</v>
      </c>
      <c r="G209" s="17">
        <v>14578</v>
      </c>
      <c r="H209" s="17">
        <v>15423</v>
      </c>
      <c r="I209" s="17">
        <v>12846</v>
      </c>
      <c r="J209" s="17">
        <v>12445</v>
      </c>
      <c r="K209" s="17">
        <v>7486</v>
      </c>
      <c r="L209" s="17">
        <v>7869</v>
      </c>
      <c r="M209" s="17">
        <v>9954</v>
      </c>
      <c r="N209" s="17">
        <v>10984</v>
      </c>
      <c r="O209" s="17">
        <v>13790</v>
      </c>
      <c r="P209" s="17">
        <v>12728</v>
      </c>
      <c r="Q209" s="17">
        <v>147259</v>
      </c>
      <c r="R209" s="16">
        <v>291.8811</v>
      </c>
      <c r="S209" s="16">
        <v>278.98520000000002</v>
      </c>
      <c r="T209" s="16">
        <v>238.32220000000001</v>
      </c>
      <c r="U209" s="16">
        <v>269.32310000000001</v>
      </c>
      <c r="V209" s="16">
        <v>234.4829</v>
      </c>
      <c r="W209" s="16">
        <v>213.5523</v>
      </c>
      <c r="X209" s="16">
        <v>167.0737</v>
      </c>
      <c r="Y209" s="16">
        <v>175.40780000000001</v>
      </c>
      <c r="Z209" s="16">
        <v>185.9803</v>
      </c>
      <c r="AA209" s="16">
        <v>213.07069999999999</v>
      </c>
      <c r="AB209" s="16">
        <v>223.6662</v>
      </c>
      <c r="AC209" s="16">
        <v>180.6695</v>
      </c>
      <c r="AD209" s="16">
        <v>2672.4150000000004</v>
      </c>
    </row>
    <row r="210" spans="2:30">
      <c r="C210" s="1" t="s">
        <v>287</v>
      </c>
      <c r="D210" s="1" t="s">
        <v>1186</v>
      </c>
      <c r="E210" s="17">
        <v>9873</v>
      </c>
      <c r="F210" s="17">
        <v>9149</v>
      </c>
      <c r="G210" s="17">
        <v>8868</v>
      </c>
      <c r="H210" s="17">
        <v>10972</v>
      </c>
      <c r="I210" s="17">
        <v>8955</v>
      </c>
      <c r="J210" s="17">
        <v>9000</v>
      </c>
      <c r="K210" s="17">
        <v>5299</v>
      </c>
      <c r="L210" s="17">
        <v>5900</v>
      </c>
      <c r="M210" s="17">
        <v>6159</v>
      </c>
      <c r="N210" s="17">
        <v>7139</v>
      </c>
      <c r="O210" s="17">
        <v>7762</v>
      </c>
      <c r="P210" s="17">
        <v>7868</v>
      </c>
      <c r="Q210" s="17">
        <v>96944</v>
      </c>
      <c r="R210" s="16">
        <v>168.30179999999999</v>
      </c>
      <c r="S210" s="16">
        <v>129.17439999999999</v>
      </c>
      <c r="T210" s="16">
        <v>127.56659999999999</v>
      </c>
      <c r="U210" s="16">
        <v>134.80160000000001</v>
      </c>
      <c r="V210" s="16">
        <v>155.32660000000001</v>
      </c>
      <c r="W210" s="16">
        <v>125.4542</v>
      </c>
      <c r="X210" s="16">
        <v>89.977900000000005</v>
      </c>
      <c r="Y210" s="16">
        <v>111.11669999999999</v>
      </c>
      <c r="Z210" s="16">
        <v>127.96129999999999</v>
      </c>
      <c r="AA210" s="16">
        <v>148.46530000000001</v>
      </c>
      <c r="AB210" s="16">
        <v>145.2585</v>
      </c>
      <c r="AC210" s="16">
        <v>137.72399999999999</v>
      </c>
      <c r="AD210" s="16">
        <v>1601.1288999999997</v>
      </c>
    </row>
    <row r="211" spans="2:30">
      <c r="B211" s="1" t="s">
        <v>24</v>
      </c>
      <c r="C211" s="1" t="s">
        <v>288</v>
      </c>
      <c r="D211" s="1" t="s">
        <v>1187</v>
      </c>
      <c r="E211" s="17">
        <v>63486</v>
      </c>
      <c r="F211" s="17">
        <v>67843</v>
      </c>
      <c r="G211" s="17">
        <v>59928</v>
      </c>
      <c r="H211" s="17">
        <v>72285</v>
      </c>
      <c r="I211" s="17">
        <v>62249</v>
      </c>
      <c r="J211" s="17">
        <v>60773</v>
      </c>
      <c r="K211" s="17">
        <v>39458</v>
      </c>
      <c r="L211" s="17">
        <v>43006</v>
      </c>
      <c r="M211" s="17">
        <v>49517</v>
      </c>
      <c r="N211" s="17">
        <v>54932</v>
      </c>
      <c r="O211" s="17">
        <v>60352</v>
      </c>
      <c r="P211" s="17">
        <v>62295</v>
      </c>
      <c r="Q211" s="17">
        <v>696124</v>
      </c>
      <c r="R211" s="16">
        <v>4694.2642999999998</v>
      </c>
      <c r="S211" s="16">
        <v>4673.3967000000002</v>
      </c>
      <c r="T211" s="16">
        <v>4984.9719999999998</v>
      </c>
      <c r="U211" s="16">
        <v>5073.8</v>
      </c>
      <c r="V211" s="16">
        <v>4405.7956000000004</v>
      </c>
      <c r="W211" s="16">
        <v>5106.6760999999997</v>
      </c>
      <c r="X211" s="16">
        <v>3380.1880999999998</v>
      </c>
      <c r="Y211" s="16">
        <v>4071.1210999999998</v>
      </c>
      <c r="Z211" s="16">
        <v>5202.6338999999998</v>
      </c>
      <c r="AA211" s="16">
        <v>4832.5379999999996</v>
      </c>
      <c r="AB211" s="16">
        <v>5283.21</v>
      </c>
      <c r="AC211" s="16">
        <v>5283.21</v>
      </c>
      <c r="AD211" s="16">
        <v>56991.805800000002</v>
      </c>
    </row>
    <row r="212" spans="2:30">
      <c r="C212" s="1" t="s">
        <v>289</v>
      </c>
      <c r="D212" s="1" t="s">
        <v>1188</v>
      </c>
      <c r="E212" s="17">
        <v>15353</v>
      </c>
      <c r="F212" s="17">
        <v>15818</v>
      </c>
      <c r="G212" s="17">
        <v>14127</v>
      </c>
      <c r="H212" s="17">
        <v>17788</v>
      </c>
      <c r="I212" s="17">
        <v>16505</v>
      </c>
      <c r="J212" s="17">
        <v>14168</v>
      </c>
      <c r="K212" s="17">
        <v>5940</v>
      </c>
      <c r="L212" s="17">
        <v>9141</v>
      </c>
      <c r="M212" s="17">
        <v>10988</v>
      </c>
      <c r="N212" s="17">
        <v>13523</v>
      </c>
      <c r="O212" s="17">
        <v>14023</v>
      </c>
      <c r="P212" s="17">
        <v>13755</v>
      </c>
      <c r="Q212" s="17">
        <v>161129</v>
      </c>
      <c r="R212" s="16">
        <v>207.7482</v>
      </c>
      <c r="S212" s="16">
        <v>226.80330000000001</v>
      </c>
      <c r="T212" s="16">
        <v>173.17660000000001</v>
      </c>
      <c r="U212" s="16">
        <v>167.74250000000001</v>
      </c>
      <c r="V212" s="16">
        <v>169.22149999999999</v>
      </c>
      <c r="W212" s="16">
        <v>202.4144</v>
      </c>
      <c r="X212" s="16">
        <v>107.7522</v>
      </c>
      <c r="Y212" s="16">
        <v>187.11699999999999</v>
      </c>
      <c r="Z212" s="16">
        <v>203.92760000000001</v>
      </c>
      <c r="AA212" s="16">
        <v>154.29060000000001</v>
      </c>
      <c r="AB212" s="16">
        <v>147.7039</v>
      </c>
      <c r="AC212" s="16">
        <v>145.18700000000001</v>
      </c>
      <c r="AD212" s="16">
        <v>2093.0848000000001</v>
      </c>
    </row>
    <row r="213" spans="2:30">
      <c r="C213" s="1" t="s">
        <v>290</v>
      </c>
      <c r="D213" s="1" t="s">
        <v>1189</v>
      </c>
      <c r="E213" s="17">
        <v>22271</v>
      </c>
      <c r="F213" s="17">
        <v>21074</v>
      </c>
      <c r="G213" s="17">
        <v>18880</v>
      </c>
      <c r="H213" s="17">
        <v>22684</v>
      </c>
      <c r="I213" s="17">
        <v>21238</v>
      </c>
      <c r="J213" s="17">
        <v>18409</v>
      </c>
      <c r="K213" s="17">
        <v>10173</v>
      </c>
      <c r="L213" s="17">
        <v>13855</v>
      </c>
      <c r="M213" s="17">
        <v>18218</v>
      </c>
      <c r="N213" s="17">
        <v>18446</v>
      </c>
      <c r="O213" s="17">
        <v>19103</v>
      </c>
      <c r="P213" s="17">
        <v>18516</v>
      </c>
      <c r="Q213" s="17">
        <v>222867</v>
      </c>
      <c r="R213" s="16">
        <v>381.26</v>
      </c>
      <c r="S213" s="16">
        <v>427.89</v>
      </c>
      <c r="T213" s="16">
        <v>394.89</v>
      </c>
      <c r="U213" s="16">
        <v>507.42</v>
      </c>
      <c r="V213" s="16">
        <v>416.82</v>
      </c>
      <c r="W213" s="16">
        <v>440.74</v>
      </c>
      <c r="X213" s="16">
        <v>268.17</v>
      </c>
      <c r="Y213" s="16">
        <v>346.92</v>
      </c>
      <c r="Z213" s="16">
        <v>352.42</v>
      </c>
      <c r="AA213" s="16">
        <v>407.25</v>
      </c>
      <c r="AB213" s="16">
        <v>406.88</v>
      </c>
      <c r="AC213" s="16">
        <v>434.39</v>
      </c>
      <c r="AD213" s="16">
        <v>4785.0500000000011</v>
      </c>
    </row>
    <row r="214" spans="2:30">
      <c r="C214" s="1" t="s">
        <v>291</v>
      </c>
      <c r="D214" s="1" t="s">
        <v>1190</v>
      </c>
      <c r="E214" s="17">
        <v>18022</v>
      </c>
      <c r="F214" s="17">
        <v>17434</v>
      </c>
      <c r="G214" s="17">
        <v>15330</v>
      </c>
      <c r="H214" s="17">
        <v>17906</v>
      </c>
      <c r="I214" s="17">
        <v>16925</v>
      </c>
      <c r="J214" s="17">
        <v>17439</v>
      </c>
      <c r="K214" s="17">
        <v>10864</v>
      </c>
      <c r="L214" s="17">
        <v>12289</v>
      </c>
      <c r="M214" s="17">
        <v>13967</v>
      </c>
      <c r="N214" s="17">
        <v>13516</v>
      </c>
      <c r="O214" s="17">
        <v>15875</v>
      </c>
      <c r="P214" s="17">
        <v>14955</v>
      </c>
      <c r="Q214" s="17">
        <v>184522</v>
      </c>
      <c r="R214" s="16">
        <v>409.541</v>
      </c>
      <c r="S214" s="16">
        <v>406.238</v>
      </c>
      <c r="T214" s="16">
        <v>395.411</v>
      </c>
      <c r="U214" s="16">
        <v>375.351</v>
      </c>
      <c r="V214" s="16">
        <v>385.81599999999997</v>
      </c>
      <c r="W214" s="16">
        <v>398.63499999999999</v>
      </c>
      <c r="X214" s="16">
        <v>246.977</v>
      </c>
      <c r="Y214" s="16">
        <v>392.99799999999999</v>
      </c>
      <c r="Z214" s="16">
        <v>413.45299999999997</v>
      </c>
      <c r="AA214" s="16">
        <v>318.27199999999999</v>
      </c>
      <c r="AB214" s="16">
        <v>316.39400000000001</v>
      </c>
      <c r="AC214" s="16">
        <v>341.04599999999999</v>
      </c>
      <c r="AD214" s="16">
        <v>4400.1320000000005</v>
      </c>
    </row>
    <row r="215" spans="2:30">
      <c r="C215" s="1" t="s">
        <v>292</v>
      </c>
      <c r="D215" s="1" t="s">
        <v>1191</v>
      </c>
      <c r="E215" s="17">
        <v>17113</v>
      </c>
      <c r="F215" s="17">
        <v>15561</v>
      </c>
      <c r="G215" s="17">
        <v>14936</v>
      </c>
      <c r="H215" s="17">
        <v>18664</v>
      </c>
      <c r="I215" s="17">
        <v>16182</v>
      </c>
      <c r="J215" s="17">
        <v>15819</v>
      </c>
      <c r="K215" s="17">
        <v>11065</v>
      </c>
      <c r="L215" s="17">
        <v>12300</v>
      </c>
      <c r="M215" s="17">
        <v>12125</v>
      </c>
      <c r="N215" s="17">
        <v>14265</v>
      </c>
      <c r="O215" s="17">
        <v>14662</v>
      </c>
      <c r="P215" s="17">
        <v>14498</v>
      </c>
      <c r="Q215" s="17">
        <v>177190</v>
      </c>
      <c r="R215" s="16">
        <v>285.56700000000001</v>
      </c>
      <c r="S215" s="16">
        <v>249.54</v>
      </c>
      <c r="T215" s="16">
        <v>263.77499999999998</v>
      </c>
      <c r="U215" s="16">
        <v>226.761</v>
      </c>
      <c r="V215" s="16">
        <v>272.04300000000001</v>
      </c>
      <c r="W215" s="16">
        <v>278.63200000000001</v>
      </c>
      <c r="X215" s="16">
        <v>258.911</v>
      </c>
      <c r="Y215" s="16">
        <v>256.04599999999999</v>
      </c>
      <c r="Z215" s="16">
        <v>261.90899999999999</v>
      </c>
      <c r="AA215" s="16">
        <v>250.291</v>
      </c>
      <c r="AB215" s="16">
        <v>263.26100000000002</v>
      </c>
      <c r="AC215" s="16">
        <v>240.202</v>
      </c>
      <c r="AD215" s="16">
        <v>3106.9380000000001</v>
      </c>
    </row>
    <row r="216" spans="2:30">
      <c r="C216" s="1" t="s">
        <v>293</v>
      </c>
      <c r="D216" s="1" t="s">
        <v>1192</v>
      </c>
      <c r="E216" s="17">
        <v>19599</v>
      </c>
      <c r="F216" s="17">
        <v>18379</v>
      </c>
      <c r="G216" s="17">
        <v>16355</v>
      </c>
      <c r="H216" s="17">
        <v>20280</v>
      </c>
      <c r="I216" s="17">
        <v>18290</v>
      </c>
      <c r="J216" s="17">
        <v>16632</v>
      </c>
      <c r="K216" s="17">
        <v>8946</v>
      </c>
      <c r="L216" s="17">
        <v>10458</v>
      </c>
      <c r="M216" s="17">
        <v>12603</v>
      </c>
      <c r="N216" s="17">
        <v>13378</v>
      </c>
      <c r="O216" s="17">
        <v>13379</v>
      </c>
      <c r="P216" s="17">
        <v>14417</v>
      </c>
      <c r="Q216" s="17">
        <v>182716</v>
      </c>
      <c r="R216" s="16">
        <v>295.32400000000001</v>
      </c>
      <c r="S216" s="16">
        <v>318.01</v>
      </c>
      <c r="T216" s="16">
        <v>322.988</v>
      </c>
      <c r="U216" s="16">
        <v>274.57299999999998</v>
      </c>
      <c r="V216" s="16">
        <v>251.869</v>
      </c>
      <c r="W216" s="16">
        <v>266.75</v>
      </c>
      <c r="X216" s="16">
        <v>175.542</v>
      </c>
      <c r="Y216" s="16">
        <v>262.82900000000001</v>
      </c>
      <c r="Z216" s="16">
        <v>219.92699999999999</v>
      </c>
      <c r="AA216" s="16">
        <v>258.21629999999999</v>
      </c>
      <c r="AB216" s="16">
        <v>258.21600000000001</v>
      </c>
      <c r="AC216" s="16">
        <v>303.00909999999999</v>
      </c>
      <c r="AD216" s="16">
        <v>3207.2533999999996</v>
      </c>
    </row>
    <row r="217" spans="2:30">
      <c r="C217" s="1" t="s">
        <v>294</v>
      </c>
      <c r="D217" s="1" t="s">
        <v>1193</v>
      </c>
      <c r="E217" s="17">
        <v>4254</v>
      </c>
      <c r="F217" s="17">
        <v>3875</v>
      </c>
      <c r="G217" s="17">
        <v>3838</v>
      </c>
      <c r="H217" s="17">
        <v>2653</v>
      </c>
      <c r="I217" s="17">
        <v>4663</v>
      </c>
      <c r="J217" s="17">
        <v>2849</v>
      </c>
      <c r="K217" s="17">
        <v>4690</v>
      </c>
      <c r="L217" s="17">
        <v>1966</v>
      </c>
      <c r="M217" s="17">
        <v>2632</v>
      </c>
      <c r="N217" s="17">
        <v>3601</v>
      </c>
      <c r="O217" s="17">
        <v>3667</v>
      </c>
      <c r="P217" s="17">
        <v>3585</v>
      </c>
      <c r="Q217" s="17">
        <v>42273</v>
      </c>
      <c r="R217" s="16">
        <v>30.91</v>
      </c>
      <c r="S217" s="16">
        <v>32.64</v>
      </c>
      <c r="T217" s="16">
        <v>35.42</v>
      </c>
      <c r="U217" s="16">
        <v>46.64</v>
      </c>
      <c r="V217" s="16">
        <v>36.15</v>
      </c>
      <c r="W217" s="16">
        <v>14.66</v>
      </c>
      <c r="X217" s="16">
        <v>19.36</v>
      </c>
      <c r="Y217" s="16">
        <v>19.36</v>
      </c>
      <c r="Z217" s="16">
        <v>31.05</v>
      </c>
      <c r="AA217" s="16">
        <v>16.14</v>
      </c>
      <c r="AB217" s="16">
        <v>19.920000000000002</v>
      </c>
      <c r="AC217" s="16">
        <v>22.45</v>
      </c>
      <c r="AD217" s="16">
        <v>324.70000000000005</v>
      </c>
    </row>
    <row r="218" spans="2:30">
      <c r="B218" s="1" t="s">
        <v>25</v>
      </c>
      <c r="C218" s="1" t="s">
        <v>295</v>
      </c>
      <c r="D218" s="1" t="s">
        <v>1194</v>
      </c>
      <c r="E218" s="17">
        <v>59346</v>
      </c>
      <c r="F218" s="17">
        <v>55814</v>
      </c>
      <c r="G218" s="17">
        <v>51394</v>
      </c>
      <c r="H218" s="17">
        <v>57512</v>
      </c>
      <c r="I218" s="17">
        <v>51805</v>
      </c>
      <c r="J218" s="17">
        <v>53932</v>
      </c>
      <c r="K218" s="17">
        <v>34591</v>
      </c>
      <c r="L218" s="17">
        <v>44931</v>
      </c>
      <c r="M218" s="17">
        <v>47699</v>
      </c>
      <c r="N218" s="17">
        <v>45885</v>
      </c>
      <c r="O218" s="17">
        <v>48305</v>
      </c>
      <c r="P218" s="17">
        <v>50540</v>
      </c>
      <c r="Q218" s="17">
        <v>601754</v>
      </c>
      <c r="R218" s="16">
        <v>4388.3113999999996</v>
      </c>
      <c r="S218" s="16">
        <v>4194.7344999999996</v>
      </c>
      <c r="T218" s="16">
        <v>4230.5113000000001</v>
      </c>
      <c r="U218" s="16">
        <v>4242.2190000000001</v>
      </c>
      <c r="V218" s="16">
        <v>4177.9299000000001</v>
      </c>
      <c r="W218" s="16">
        <v>4408.9561999999996</v>
      </c>
      <c r="X218" s="16">
        <v>3373.5367999999999</v>
      </c>
      <c r="Y218" s="16">
        <v>3672.6351</v>
      </c>
      <c r="Z218" s="16">
        <v>4240.7533000000003</v>
      </c>
      <c r="AA218" s="16">
        <v>4429.2466000000004</v>
      </c>
      <c r="AB218" s="16">
        <v>4286.8582999999999</v>
      </c>
      <c r="AC218" s="16">
        <v>4400</v>
      </c>
      <c r="AD218" s="16">
        <v>50045.692399999993</v>
      </c>
    </row>
    <row r="219" spans="2:30">
      <c r="C219" s="1" t="s">
        <v>296</v>
      </c>
      <c r="D219" s="1" t="s">
        <v>1195</v>
      </c>
      <c r="E219" s="17">
        <v>14224</v>
      </c>
      <c r="F219" s="17">
        <v>14135</v>
      </c>
      <c r="G219" s="17">
        <v>14135</v>
      </c>
      <c r="H219" s="17">
        <v>14875</v>
      </c>
      <c r="I219" s="17">
        <v>9134</v>
      </c>
      <c r="J219" s="17">
        <v>12676</v>
      </c>
      <c r="K219" s="17">
        <v>8822</v>
      </c>
      <c r="L219" s="17">
        <v>8895</v>
      </c>
      <c r="M219" s="17">
        <v>10306</v>
      </c>
      <c r="N219" s="17">
        <v>9391</v>
      </c>
      <c r="O219" s="17">
        <v>11204</v>
      </c>
      <c r="P219" s="17">
        <v>11437</v>
      </c>
      <c r="Q219" s="17">
        <v>139234</v>
      </c>
      <c r="R219" s="16">
        <v>208.7792</v>
      </c>
      <c r="S219" s="16">
        <v>180.2894</v>
      </c>
      <c r="T219" s="16">
        <v>180.2894</v>
      </c>
      <c r="U219" s="16">
        <v>171.67089999999999</v>
      </c>
      <c r="V219" s="16">
        <v>184.04140000000001</v>
      </c>
      <c r="W219" s="16">
        <v>188.37350000000001</v>
      </c>
      <c r="X219" s="16">
        <v>122.88939999999999</v>
      </c>
      <c r="Y219" s="16">
        <v>208.38659999999999</v>
      </c>
      <c r="Z219" s="16">
        <v>182.07830000000001</v>
      </c>
      <c r="AA219" s="16">
        <v>207.9126</v>
      </c>
      <c r="AB219" s="16">
        <v>233.51830000000001</v>
      </c>
      <c r="AC219" s="16">
        <v>165.2834</v>
      </c>
      <c r="AD219" s="16">
        <v>2233.5124000000001</v>
      </c>
    </row>
    <row r="220" spans="2:30">
      <c r="C220" s="1" t="s">
        <v>297</v>
      </c>
      <c r="D220" s="1" t="s">
        <v>1196</v>
      </c>
      <c r="E220" s="17">
        <v>14466</v>
      </c>
      <c r="F220" s="17">
        <v>13524</v>
      </c>
      <c r="G220" s="17">
        <v>12814</v>
      </c>
      <c r="H220" s="17">
        <v>16200</v>
      </c>
      <c r="I220" s="17">
        <v>13123</v>
      </c>
      <c r="J220" s="17">
        <v>12601</v>
      </c>
      <c r="K220" s="17">
        <v>8387</v>
      </c>
      <c r="L220" s="17">
        <v>9267</v>
      </c>
      <c r="M220" s="17">
        <v>9267</v>
      </c>
      <c r="N220" s="17">
        <v>11989</v>
      </c>
      <c r="O220" s="17">
        <v>12697</v>
      </c>
      <c r="P220" s="17">
        <v>12631</v>
      </c>
      <c r="Q220" s="17">
        <v>146966</v>
      </c>
      <c r="R220" s="16">
        <v>206.96860000000001</v>
      </c>
      <c r="S220" s="16">
        <v>206.541</v>
      </c>
      <c r="T220" s="16">
        <v>179.77699999999999</v>
      </c>
      <c r="U220" s="16">
        <v>195.44630000000001</v>
      </c>
      <c r="V220" s="16">
        <v>214.44479999999999</v>
      </c>
      <c r="W220" s="16">
        <v>240.22659999999999</v>
      </c>
      <c r="X220" s="16">
        <v>136.83920000000001</v>
      </c>
      <c r="Y220" s="16">
        <v>153.88130000000001</v>
      </c>
      <c r="Z220" s="16">
        <v>153.88130000000001</v>
      </c>
      <c r="AA220" s="16">
        <v>149.09649999999999</v>
      </c>
      <c r="AB220" s="16">
        <v>181.42679999999999</v>
      </c>
      <c r="AC220" s="16">
        <v>218.6354</v>
      </c>
      <c r="AD220" s="16">
        <v>2237.1648</v>
      </c>
    </row>
    <row r="221" spans="2:30">
      <c r="C221" s="1" t="s">
        <v>298</v>
      </c>
      <c r="D221" s="1" t="s">
        <v>1197</v>
      </c>
      <c r="E221" s="17">
        <v>10438</v>
      </c>
      <c r="F221" s="17">
        <v>9942</v>
      </c>
      <c r="G221" s="17">
        <v>11260</v>
      </c>
      <c r="H221" s="17">
        <v>12912</v>
      </c>
      <c r="I221" s="17">
        <v>11725</v>
      </c>
      <c r="J221" s="17">
        <v>12387</v>
      </c>
      <c r="K221" s="17">
        <v>8126</v>
      </c>
      <c r="L221" s="17">
        <v>8705</v>
      </c>
      <c r="M221" s="17">
        <v>7849</v>
      </c>
      <c r="N221" s="17">
        <v>8376</v>
      </c>
      <c r="O221" s="17">
        <v>9787</v>
      </c>
      <c r="P221" s="17">
        <v>9825</v>
      </c>
      <c r="Q221" s="17">
        <v>121332</v>
      </c>
      <c r="R221" s="16">
        <v>127.7975</v>
      </c>
      <c r="S221" s="16">
        <v>152.45410000000001</v>
      </c>
      <c r="T221" s="16">
        <v>108.54600000000001</v>
      </c>
      <c r="U221" s="16">
        <v>69.779200000000003</v>
      </c>
      <c r="V221" s="16">
        <v>94.133899999999997</v>
      </c>
      <c r="W221" s="16">
        <v>69.916899999999998</v>
      </c>
      <c r="X221" s="16">
        <v>11.386100000000001</v>
      </c>
      <c r="Y221" s="16">
        <v>30.2621</v>
      </c>
      <c r="Z221" s="16">
        <v>44.02</v>
      </c>
      <c r="AA221" s="16">
        <v>34.137099999999997</v>
      </c>
      <c r="AB221" s="16">
        <v>93.500600000000006</v>
      </c>
      <c r="AC221" s="16">
        <v>111.95269999999999</v>
      </c>
      <c r="AD221" s="16">
        <v>947.88620000000014</v>
      </c>
    </row>
    <row r="222" spans="2:30">
      <c r="C222" s="1" t="s">
        <v>299</v>
      </c>
      <c r="D222" s="1" t="s">
        <v>1198</v>
      </c>
      <c r="E222" s="17">
        <v>8514</v>
      </c>
      <c r="F222" s="17">
        <v>8322</v>
      </c>
      <c r="G222" s="17">
        <v>7576</v>
      </c>
      <c r="H222" s="17">
        <v>7337</v>
      </c>
      <c r="I222" s="17">
        <v>6647</v>
      </c>
      <c r="J222" s="17">
        <v>6259</v>
      </c>
      <c r="K222" s="17">
        <v>4185</v>
      </c>
      <c r="L222" s="17">
        <v>5882</v>
      </c>
      <c r="M222" s="17">
        <v>5820</v>
      </c>
      <c r="N222" s="17">
        <v>5549</v>
      </c>
      <c r="O222" s="17">
        <v>5982</v>
      </c>
      <c r="P222" s="17">
        <v>5820</v>
      </c>
      <c r="Q222" s="17">
        <v>77893</v>
      </c>
      <c r="R222" s="16">
        <v>178.7576</v>
      </c>
      <c r="S222" s="16">
        <v>128.3229</v>
      </c>
      <c r="T222" s="16">
        <v>135.12559999999999</v>
      </c>
      <c r="U222" s="16">
        <v>109.56010000000001</v>
      </c>
      <c r="V222" s="16">
        <v>115.2366</v>
      </c>
      <c r="W222" s="16">
        <v>102.1429</v>
      </c>
      <c r="X222" s="16">
        <v>91.570300000000003</v>
      </c>
      <c r="Y222" s="16">
        <v>80.489699999999999</v>
      </c>
      <c r="Z222" s="16">
        <v>39.362200000000001</v>
      </c>
      <c r="AA222" s="16">
        <v>99.891900000000007</v>
      </c>
      <c r="AB222" s="16">
        <v>75.466999999999999</v>
      </c>
      <c r="AC222" s="16">
        <v>121.62050000000001</v>
      </c>
      <c r="AD222" s="16">
        <v>1277.5473000000002</v>
      </c>
    </row>
    <row r="223" spans="2:30">
      <c r="C223" s="1" t="s">
        <v>300</v>
      </c>
      <c r="D223" s="1" t="s">
        <v>1199</v>
      </c>
      <c r="E223" s="17">
        <v>8901</v>
      </c>
      <c r="F223" s="17">
        <v>8738</v>
      </c>
      <c r="G223" s="17">
        <v>7563</v>
      </c>
      <c r="H223" s="17">
        <v>8633</v>
      </c>
      <c r="I223" s="17">
        <v>8766</v>
      </c>
      <c r="J223" s="17">
        <v>8378</v>
      </c>
      <c r="K223" s="17">
        <v>5160</v>
      </c>
      <c r="L223" s="17">
        <v>5529</v>
      </c>
      <c r="M223" s="17">
        <v>6374</v>
      </c>
      <c r="N223" s="17">
        <v>7356</v>
      </c>
      <c r="O223" s="17">
        <v>8835</v>
      </c>
      <c r="P223" s="17">
        <v>6620</v>
      </c>
      <c r="Q223" s="17">
        <v>90853</v>
      </c>
      <c r="R223" s="16">
        <v>109.28</v>
      </c>
      <c r="S223" s="16">
        <v>68.051100000000005</v>
      </c>
      <c r="T223" s="16">
        <v>126.77</v>
      </c>
      <c r="U223" s="16">
        <v>120.39</v>
      </c>
      <c r="V223" s="16">
        <v>85.200599999999994</v>
      </c>
      <c r="W223" s="16">
        <v>73.134399999999999</v>
      </c>
      <c r="X223" s="16">
        <v>54.170900000000003</v>
      </c>
      <c r="Y223" s="16">
        <v>91.120199999999997</v>
      </c>
      <c r="Z223" s="16">
        <v>119.2364</v>
      </c>
      <c r="AA223" s="16">
        <v>137.21279999999999</v>
      </c>
      <c r="AB223" s="16">
        <v>135.7647</v>
      </c>
      <c r="AC223" s="16">
        <v>149.21600000000001</v>
      </c>
      <c r="AD223" s="16">
        <v>1269.5470999999998</v>
      </c>
    </row>
    <row r="224" spans="2:30">
      <c r="C224" s="1" t="s">
        <v>301</v>
      </c>
      <c r="D224" s="1" t="s">
        <v>1200</v>
      </c>
      <c r="E224" s="17">
        <v>11365</v>
      </c>
      <c r="F224" s="17">
        <v>12169</v>
      </c>
      <c r="G224" s="17">
        <v>11390</v>
      </c>
      <c r="H224" s="17">
        <v>13923</v>
      </c>
      <c r="I224" s="17">
        <v>12943</v>
      </c>
      <c r="J224" s="17">
        <v>13927</v>
      </c>
      <c r="K224" s="17">
        <v>7391</v>
      </c>
      <c r="L224" s="17">
        <v>8169</v>
      </c>
      <c r="M224" s="17">
        <v>8668</v>
      </c>
      <c r="N224" s="17">
        <v>9962</v>
      </c>
      <c r="O224" s="17">
        <v>10203</v>
      </c>
      <c r="P224" s="17">
        <v>9756</v>
      </c>
      <c r="Q224" s="17">
        <v>129866</v>
      </c>
      <c r="R224" s="16">
        <v>217.77119999999999</v>
      </c>
      <c r="S224" s="16">
        <v>201.62780000000001</v>
      </c>
      <c r="T224" s="16">
        <v>156.7987</v>
      </c>
      <c r="U224" s="16">
        <v>165.69560000000001</v>
      </c>
      <c r="V224" s="16">
        <v>189.6781</v>
      </c>
      <c r="W224" s="16">
        <v>195.60560000000001</v>
      </c>
      <c r="X224" s="16">
        <v>157.40379999999999</v>
      </c>
      <c r="Y224" s="16">
        <v>119.7004</v>
      </c>
      <c r="Z224" s="16">
        <v>137.06010000000001</v>
      </c>
      <c r="AA224" s="16">
        <v>180.78059999999999</v>
      </c>
      <c r="AB224" s="16">
        <v>150.39680000000001</v>
      </c>
      <c r="AC224" s="16">
        <v>175.93180000000001</v>
      </c>
      <c r="AD224" s="16">
        <v>2048.4504999999999</v>
      </c>
    </row>
    <row r="225" spans="2:30">
      <c r="C225" s="1" t="s">
        <v>302</v>
      </c>
      <c r="D225" s="1" t="s">
        <v>1201</v>
      </c>
      <c r="E225" s="17">
        <v>5744</v>
      </c>
      <c r="F225" s="17">
        <v>5507</v>
      </c>
      <c r="G225" s="17">
        <v>5051</v>
      </c>
      <c r="H225" s="17">
        <v>4985</v>
      </c>
      <c r="I225" s="17">
        <v>63223</v>
      </c>
      <c r="J225" s="17">
        <v>5209</v>
      </c>
      <c r="K225" s="17">
        <v>2962</v>
      </c>
      <c r="L225" s="17">
        <v>2383</v>
      </c>
      <c r="M225" s="17">
        <v>2750</v>
      </c>
      <c r="N225" s="17">
        <v>3521</v>
      </c>
      <c r="O225" s="17">
        <v>4230</v>
      </c>
      <c r="P225" s="17">
        <v>3579</v>
      </c>
      <c r="Q225" s="17">
        <v>109144</v>
      </c>
      <c r="R225" s="16">
        <v>79.08</v>
      </c>
      <c r="S225" s="16">
        <v>76.25</v>
      </c>
      <c r="T225" s="16">
        <v>77.540000000000006</v>
      </c>
      <c r="U225" s="16">
        <v>78</v>
      </c>
      <c r="V225" s="16">
        <v>80.73</v>
      </c>
      <c r="W225" s="16">
        <v>78.965000000000003</v>
      </c>
      <c r="X225" s="16">
        <v>55.892200000000003</v>
      </c>
      <c r="Y225" s="16">
        <v>77.25</v>
      </c>
      <c r="Z225" s="16">
        <v>77.75</v>
      </c>
      <c r="AA225" s="16">
        <v>77.25</v>
      </c>
      <c r="AB225" s="16">
        <v>77.25</v>
      </c>
      <c r="AC225" s="16">
        <v>77.75</v>
      </c>
      <c r="AD225" s="16">
        <v>913.70720000000006</v>
      </c>
    </row>
    <row r="226" spans="2:30">
      <c r="B226" s="1" t="s">
        <v>26</v>
      </c>
      <c r="C226" s="1" t="s">
        <v>303</v>
      </c>
      <c r="D226" s="1" t="s">
        <v>1202</v>
      </c>
      <c r="E226" s="17">
        <v>51939</v>
      </c>
      <c r="F226" s="17">
        <v>49161</v>
      </c>
      <c r="G226" s="17">
        <v>45961</v>
      </c>
      <c r="H226" s="17">
        <v>52650</v>
      </c>
      <c r="I226" s="17">
        <v>46288</v>
      </c>
      <c r="J226" s="17">
        <v>47495</v>
      </c>
      <c r="K226" s="17">
        <v>35010</v>
      </c>
      <c r="L226" s="17">
        <v>37578</v>
      </c>
      <c r="M226" s="17">
        <v>42375</v>
      </c>
      <c r="N226" s="17">
        <v>43068</v>
      </c>
      <c r="O226" s="17">
        <v>42529</v>
      </c>
      <c r="P226" s="17">
        <v>42738</v>
      </c>
      <c r="Q226" s="17">
        <v>536792</v>
      </c>
      <c r="R226" s="16">
        <v>4917.9803000000002</v>
      </c>
      <c r="S226" s="16">
        <v>4635.3806999999997</v>
      </c>
      <c r="T226" s="16">
        <v>4794.3651</v>
      </c>
      <c r="U226" s="16">
        <v>4692.0888999999997</v>
      </c>
      <c r="V226" s="16">
        <v>3956.2487999999998</v>
      </c>
      <c r="W226" s="16">
        <v>4630.7299000000003</v>
      </c>
      <c r="X226" s="16">
        <v>3313.4511000000002</v>
      </c>
      <c r="Y226" s="16">
        <v>3463.1714000000002</v>
      </c>
      <c r="Z226" s="16">
        <v>3767.1831000000002</v>
      </c>
      <c r="AA226" s="16">
        <v>4407.1454999999996</v>
      </c>
      <c r="AB226" s="16">
        <v>4535.4669000000004</v>
      </c>
      <c r="AC226" s="16">
        <v>4734.0994000000001</v>
      </c>
      <c r="AD226" s="16">
        <v>51847.311099999999</v>
      </c>
    </row>
    <row r="227" spans="2:30">
      <c r="C227" s="1" t="s">
        <v>304</v>
      </c>
      <c r="D227" s="1" t="s">
        <v>1203</v>
      </c>
      <c r="E227" s="17">
        <v>24418</v>
      </c>
      <c r="F227" s="17">
        <v>23371</v>
      </c>
      <c r="G227" s="17">
        <v>22765</v>
      </c>
      <c r="H227" s="17">
        <v>27377</v>
      </c>
      <c r="I227" s="17">
        <v>22146</v>
      </c>
      <c r="J227" s="17">
        <v>21729</v>
      </c>
      <c r="K227" s="17">
        <v>14883</v>
      </c>
      <c r="L227" s="17">
        <v>15876</v>
      </c>
      <c r="M227" s="17">
        <v>17570</v>
      </c>
      <c r="N227" s="17">
        <v>17476</v>
      </c>
      <c r="O227" s="17">
        <v>19935</v>
      </c>
      <c r="P227" s="17">
        <v>19084</v>
      </c>
      <c r="Q227" s="17">
        <v>246630</v>
      </c>
      <c r="R227" s="16">
        <v>1453.6496</v>
      </c>
      <c r="S227" s="16">
        <v>1297.8534</v>
      </c>
      <c r="T227" s="16">
        <v>1369.2937999999999</v>
      </c>
      <c r="U227" s="16">
        <v>1314.1026999999999</v>
      </c>
      <c r="V227" s="16">
        <v>1168.9597000000001</v>
      </c>
      <c r="W227" s="16">
        <v>1252.8145</v>
      </c>
      <c r="X227" s="16">
        <v>907.22310000000004</v>
      </c>
      <c r="Y227" s="16">
        <v>1140.8947000000001</v>
      </c>
      <c r="Z227" s="16">
        <v>1266.0871999999999</v>
      </c>
      <c r="AA227" s="16">
        <v>1193.6220000000001</v>
      </c>
      <c r="AB227" s="16">
        <v>1137.2180000000001</v>
      </c>
      <c r="AC227" s="16">
        <v>1229.2714000000001</v>
      </c>
      <c r="AD227" s="16">
        <v>14730.990099999999</v>
      </c>
    </row>
    <row r="228" spans="2:30">
      <c r="C228" s="1" t="s">
        <v>305</v>
      </c>
      <c r="D228" s="1" t="s">
        <v>1204</v>
      </c>
      <c r="E228" s="17">
        <v>11265</v>
      </c>
      <c r="F228" s="17">
        <v>11919</v>
      </c>
      <c r="G228" s="17">
        <v>11081</v>
      </c>
      <c r="H228" s="17">
        <v>11696</v>
      </c>
      <c r="I228" s="17">
        <v>10905</v>
      </c>
      <c r="J228" s="17">
        <v>10790</v>
      </c>
      <c r="K228" s="17">
        <v>6603</v>
      </c>
      <c r="L228" s="17">
        <v>7534</v>
      </c>
      <c r="M228" s="17">
        <v>8643</v>
      </c>
      <c r="N228" s="17">
        <v>8111</v>
      </c>
      <c r="O228" s="17">
        <v>9093</v>
      </c>
      <c r="P228" s="17">
        <v>9563</v>
      </c>
      <c r="Q228" s="17">
        <v>117203</v>
      </c>
      <c r="R228" s="16">
        <v>164.06700000000001</v>
      </c>
      <c r="S228" s="16">
        <v>159.49520000000001</v>
      </c>
      <c r="T228" s="16">
        <v>137.8272</v>
      </c>
      <c r="U228" s="16">
        <v>159.05609999999999</v>
      </c>
      <c r="V228" s="16">
        <v>131.1326</v>
      </c>
      <c r="W228" s="16">
        <v>155.374</v>
      </c>
      <c r="X228" s="16">
        <v>142.85919999999999</v>
      </c>
      <c r="Y228" s="16">
        <v>140.54849999999999</v>
      </c>
      <c r="Z228" s="16">
        <v>167.0154</v>
      </c>
      <c r="AA228" s="16">
        <v>118.4757</v>
      </c>
      <c r="AB228" s="16">
        <v>156.642</v>
      </c>
      <c r="AC228" s="16">
        <v>147.1842</v>
      </c>
      <c r="AD228" s="16">
        <v>1779.6771000000001</v>
      </c>
    </row>
    <row r="229" spans="2:30">
      <c r="C229" s="1" t="s">
        <v>306</v>
      </c>
      <c r="D229" s="1" t="s">
        <v>1205</v>
      </c>
      <c r="E229" s="17">
        <v>7297</v>
      </c>
      <c r="F229" s="17">
        <v>6922</v>
      </c>
      <c r="G229" s="17">
        <v>6828</v>
      </c>
      <c r="H229" s="17">
        <v>7951</v>
      </c>
      <c r="I229" s="17">
        <v>6568</v>
      </c>
      <c r="J229" s="17">
        <v>6578</v>
      </c>
      <c r="K229" s="17">
        <v>5498</v>
      </c>
      <c r="L229" s="17">
        <v>4710</v>
      </c>
      <c r="M229" s="17">
        <v>5556</v>
      </c>
      <c r="N229" s="17">
        <v>6184</v>
      </c>
      <c r="O229" s="17">
        <v>7185</v>
      </c>
      <c r="P229" s="17">
        <v>5911</v>
      </c>
      <c r="Q229" s="17">
        <v>77188</v>
      </c>
      <c r="R229" s="16">
        <v>106.2784</v>
      </c>
      <c r="S229" s="16">
        <v>60.1526</v>
      </c>
      <c r="T229" s="16">
        <v>62.013100000000001</v>
      </c>
      <c r="U229" s="16">
        <v>94.424800000000005</v>
      </c>
      <c r="V229" s="16">
        <v>35.076999999999998</v>
      </c>
      <c r="W229" s="16">
        <v>37.258499999999998</v>
      </c>
      <c r="X229" s="16">
        <v>44.1616</v>
      </c>
      <c r="Y229" s="16">
        <v>52.975700000000003</v>
      </c>
      <c r="Z229" s="16">
        <v>52.785600000000002</v>
      </c>
      <c r="AA229" s="16">
        <v>36.7196</v>
      </c>
      <c r="AB229" s="16">
        <v>23.028500000000001</v>
      </c>
      <c r="AC229" s="16">
        <v>140.04249999999999</v>
      </c>
      <c r="AD229" s="16">
        <v>744.91790000000015</v>
      </c>
    </row>
    <row r="230" spans="2:30">
      <c r="C230" s="1" t="s">
        <v>307</v>
      </c>
      <c r="D230" s="1" t="s">
        <v>1206</v>
      </c>
      <c r="E230" s="17">
        <v>7987</v>
      </c>
      <c r="F230" s="17">
        <v>6755</v>
      </c>
      <c r="G230" s="17">
        <v>4145</v>
      </c>
      <c r="H230" s="17">
        <v>7280</v>
      </c>
      <c r="I230" s="17">
        <v>6480</v>
      </c>
      <c r="J230" s="17">
        <v>7376</v>
      </c>
      <c r="K230" s="17">
        <v>4759</v>
      </c>
      <c r="L230" s="17">
        <v>4609</v>
      </c>
      <c r="M230" s="17">
        <v>5715</v>
      </c>
      <c r="N230" s="17">
        <v>5746</v>
      </c>
      <c r="O230" s="17">
        <v>6019</v>
      </c>
      <c r="P230" s="17">
        <v>5736</v>
      </c>
      <c r="Q230" s="17">
        <v>72607</v>
      </c>
      <c r="R230" s="16">
        <v>51.701999999999998</v>
      </c>
      <c r="S230" s="16">
        <v>110.1641</v>
      </c>
      <c r="T230" s="16">
        <v>69.132599999999996</v>
      </c>
      <c r="U230" s="16">
        <v>81.349999999999994</v>
      </c>
      <c r="V230" s="16">
        <v>34.761000000000003</v>
      </c>
      <c r="W230" s="16">
        <v>35.3596</v>
      </c>
      <c r="X230" s="16">
        <v>78.201999999999998</v>
      </c>
      <c r="Y230" s="16">
        <v>77.337500000000006</v>
      </c>
      <c r="Z230" s="16">
        <v>84.057000000000002</v>
      </c>
      <c r="AA230" s="16">
        <v>88.789299999999997</v>
      </c>
      <c r="AB230" s="16">
        <v>128.80350000000001</v>
      </c>
      <c r="AC230" s="16">
        <v>110.3134</v>
      </c>
      <c r="AD230" s="16">
        <v>949.97200000000009</v>
      </c>
    </row>
    <row r="231" spans="2:30">
      <c r="C231" s="1" t="s">
        <v>308</v>
      </c>
      <c r="D231" s="1" t="s">
        <v>1207</v>
      </c>
      <c r="E231" s="17">
        <v>5655</v>
      </c>
      <c r="F231" s="17">
        <v>5441</v>
      </c>
      <c r="G231" s="17">
        <v>5587</v>
      </c>
      <c r="H231" s="17">
        <v>5499</v>
      </c>
      <c r="I231" s="17">
        <v>4750</v>
      </c>
      <c r="J231" s="17">
        <v>5464</v>
      </c>
      <c r="K231" s="17">
        <v>5638</v>
      </c>
      <c r="L231" s="17">
        <v>3972</v>
      </c>
      <c r="M231" s="17">
        <v>4362</v>
      </c>
      <c r="N231" s="17">
        <v>5609</v>
      </c>
      <c r="O231" s="17">
        <v>4591</v>
      </c>
      <c r="P231" s="17">
        <v>4582</v>
      </c>
      <c r="Q231" s="17">
        <v>61150</v>
      </c>
      <c r="R231" s="16">
        <v>75.947199999999995</v>
      </c>
      <c r="S231" s="16">
        <v>57.255600000000001</v>
      </c>
      <c r="T231" s="16">
        <v>54.4161</v>
      </c>
      <c r="U231" s="16">
        <v>47.109000000000002</v>
      </c>
      <c r="V231" s="16">
        <v>46.599400000000003</v>
      </c>
      <c r="W231" s="16">
        <v>19.9114</v>
      </c>
      <c r="X231" s="16">
        <v>33.919699999999999</v>
      </c>
      <c r="Y231" s="16">
        <v>39.0471</v>
      </c>
      <c r="Z231" s="16">
        <v>38.888399999999997</v>
      </c>
      <c r="AA231" s="16">
        <v>55.705599999999997</v>
      </c>
      <c r="AB231" s="16">
        <v>20.310400000000001</v>
      </c>
      <c r="AC231" s="16">
        <v>40.754600000000003</v>
      </c>
      <c r="AD231" s="16">
        <v>529.86450000000002</v>
      </c>
    </row>
    <row r="232" spans="2:30">
      <c r="C232" s="1" t="s">
        <v>309</v>
      </c>
      <c r="D232" s="1" t="s">
        <v>1208</v>
      </c>
      <c r="E232" s="17">
        <v>17641</v>
      </c>
      <c r="F232" s="17">
        <v>15825</v>
      </c>
      <c r="G232" s="17">
        <v>14706</v>
      </c>
      <c r="H232" s="17">
        <v>16693</v>
      </c>
      <c r="I232" s="17">
        <v>15024</v>
      </c>
      <c r="J232" s="17">
        <v>15334</v>
      </c>
      <c r="K232" s="17">
        <v>10310</v>
      </c>
      <c r="L232" s="17">
        <v>10711</v>
      </c>
      <c r="M232" s="17">
        <v>12755</v>
      </c>
      <c r="N232" s="17">
        <v>13846</v>
      </c>
      <c r="O232" s="17">
        <v>15991</v>
      </c>
      <c r="P232" s="17">
        <v>14343</v>
      </c>
      <c r="Q232" s="17">
        <v>173179</v>
      </c>
      <c r="R232" s="16">
        <v>398.37389999999999</v>
      </c>
      <c r="S232" s="16">
        <v>394.52429999999998</v>
      </c>
      <c r="T232" s="16">
        <v>249.3408</v>
      </c>
      <c r="U232" s="16">
        <v>312.22620000000001</v>
      </c>
      <c r="V232" s="16">
        <v>352.43239999999997</v>
      </c>
      <c r="W232" s="16">
        <v>348.27370000000002</v>
      </c>
      <c r="X232" s="16">
        <v>289.56130000000002</v>
      </c>
      <c r="Y232" s="16">
        <v>297.8689</v>
      </c>
      <c r="Z232" s="16">
        <v>286.8897</v>
      </c>
      <c r="AA232" s="16">
        <v>334.92610000000002</v>
      </c>
      <c r="AB232" s="16">
        <v>396.44830000000002</v>
      </c>
      <c r="AC232" s="16">
        <v>295.32440000000003</v>
      </c>
      <c r="AD232" s="16">
        <v>3956.19</v>
      </c>
    </row>
    <row r="233" spans="2:30">
      <c r="C233" s="1" t="s">
        <v>310</v>
      </c>
      <c r="D233" s="1" t="s">
        <v>1209</v>
      </c>
      <c r="E233" s="17">
        <v>8779</v>
      </c>
      <c r="F233" s="17">
        <v>8143</v>
      </c>
      <c r="G233" s="17">
        <v>7693</v>
      </c>
      <c r="H233" s="17">
        <v>8738</v>
      </c>
      <c r="I233" s="17">
        <v>6930</v>
      </c>
      <c r="J233" s="17">
        <v>7981</v>
      </c>
      <c r="K233" s="17">
        <v>4853</v>
      </c>
      <c r="L233" s="17">
        <v>5287</v>
      </c>
      <c r="M233" s="17">
        <v>6150</v>
      </c>
      <c r="N233" s="17">
        <v>6385</v>
      </c>
      <c r="O233" s="17">
        <v>7356</v>
      </c>
      <c r="P233" s="17">
        <v>7978</v>
      </c>
      <c r="Q233" s="17">
        <v>86273</v>
      </c>
      <c r="R233" s="16">
        <v>149.43700000000001</v>
      </c>
      <c r="S233" s="16">
        <v>120.47190000000001</v>
      </c>
      <c r="T233" s="16">
        <v>88.230400000000003</v>
      </c>
      <c r="U233" s="16">
        <v>158.60040000000001</v>
      </c>
      <c r="V233" s="16">
        <v>120.691</v>
      </c>
      <c r="W233" s="16">
        <v>45.1462</v>
      </c>
      <c r="X233" s="16">
        <v>67.383600000000001</v>
      </c>
      <c r="Y233" s="16">
        <v>95.947800000000001</v>
      </c>
      <c r="Z233" s="16">
        <v>114.4329</v>
      </c>
      <c r="AA233" s="16">
        <v>99.097300000000004</v>
      </c>
      <c r="AB233" s="16">
        <v>106.3212</v>
      </c>
      <c r="AC233" s="16">
        <v>85.107500000000002</v>
      </c>
      <c r="AD233" s="16">
        <v>1250.8672000000004</v>
      </c>
    </row>
    <row r="234" spans="2:30">
      <c r="C234" s="1" t="s">
        <v>311</v>
      </c>
      <c r="D234" s="1" t="s">
        <v>1210</v>
      </c>
      <c r="E234" s="17">
        <v>8322</v>
      </c>
      <c r="F234" s="17">
        <v>8048</v>
      </c>
      <c r="G234" s="17">
        <v>7537</v>
      </c>
      <c r="H234" s="17">
        <v>8347</v>
      </c>
      <c r="I234" s="17">
        <v>7568</v>
      </c>
      <c r="J234" s="17">
        <v>7936</v>
      </c>
      <c r="K234" s="17">
        <v>4987</v>
      </c>
      <c r="L234" s="17">
        <v>5406</v>
      </c>
      <c r="M234" s="17">
        <v>5603</v>
      </c>
      <c r="N234" s="17">
        <v>6529</v>
      </c>
      <c r="O234" s="17">
        <v>6419</v>
      </c>
      <c r="P234" s="17">
        <v>7046</v>
      </c>
      <c r="Q234" s="17">
        <v>83748</v>
      </c>
      <c r="R234" s="16">
        <v>138.86940000000001</v>
      </c>
      <c r="S234" s="16">
        <v>118.3545</v>
      </c>
      <c r="T234" s="16">
        <v>127.4528</v>
      </c>
      <c r="U234" s="16">
        <v>105.5706</v>
      </c>
      <c r="V234" s="16">
        <v>123.7199</v>
      </c>
      <c r="W234" s="16">
        <v>116.67619999999999</v>
      </c>
      <c r="X234" s="16">
        <v>90.183999999999997</v>
      </c>
      <c r="Y234" s="16">
        <v>97.024100000000004</v>
      </c>
      <c r="Z234" s="16">
        <v>96.6614</v>
      </c>
      <c r="AA234" s="16">
        <v>91.823300000000003</v>
      </c>
      <c r="AB234" s="16">
        <v>93.043899999999994</v>
      </c>
      <c r="AC234" s="16">
        <v>118.1534</v>
      </c>
      <c r="AD234" s="16">
        <v>1317.5334999999998</v>
      </c>
    </row>
    <row r="235" spans="2:30">
      <c r="C235" s="1" t="s">
        <v>312</v>
      </c>
      <c r="D235" s="1" t="s">
        <v>1211</v>
      </c>
      <c r="E235" s="17">
        <v>9034</v>
      </c>
      <c r="F235" s="17">
        <v>9034</v>
      </c>
      <c r="G235" s="17">
        <v>7373</v>
      </c>
      <c r="H235" s="17">
        <v>8396</v>
      </c>
      <c r="I235" s="17">
        <v>8212</v>
      </c>
      <c r="J235" s="17">
        <v>8105</v>
      </c>
      <c r="K235" s="17">
        <v>5418</v>
      </c>
      <c r="L235" s="17">
        <v>5621</v>
      </c>
      <c r="M235" s="17">
        <v>6441</v>
      </c>
      <c r="N235" s="17">
        <v>7188</v>
      </c>
      <c r="O235" s="17">
        <v>7523</v>
      </c>
      <c r="P235" s="17">
        <v>7163</v>
      </c>
      <c r="Q235" s="17">
        <v>89508</v>
      </c>
      <c r="R235" s="16">
        <v>183.96</v>
      </c>
      <c r="S235" s="16">
        <v>183.96</v>
      </c>
      <c r="T235" s="16">
        <v>154.9821</v>
      </c>
      <c r="U235" s="16">
        <v>164.0086</v>
      </c>
      <c r="V235" s="16">
        <v>137.63659999999999</v>
      </c>
      <c r="W235" s="16">
        <v>152.95529999999999</v>
      </c>
      <c r="X235" s="16">
        <v>91.4923</v>
      </c>
      <c r="Y235" s="16">
        <v>122.8959</v>
      </c>
      <c r="Z235" s="16">
        <v>121.1069</v>
      </c>
      <c r="AA235" s="16">
        <v>124.965</v>
      </c>
      <c r="AB235" s="16">
        <v>144.1249</v>
      </c>
      <c r="AC235" s="16">
        <v>120.6711</v>
      </c>
      <c r="AD235" s="16">
        <v>1702.7586999999999</v>
      </c>
    </row>
    <row r="236" spans="2:30">
      <c r="C236" s="1" t="s">
        <v>313</v>
      </c>
      <c r="D236" s="1" t="s">
        <v>1212</v>
      </c>
      <c r="E236" s="17">
        <v>7772</v>
      </c>
      <c r="F236" s="17">
        <v>7127</v>
      </c>
      <c r="G236" s="17">
        <v>7949</v>
      </c>
      <c r="H236" s="17">
        <v>8551</v>
      </c>
      <c r="I236" s="17">
        <v>7097</v>
      </c>
      <c r="J236" s="17">
        <v>7097</v>
      </c>
      <c r="K236" s="17">
        <v>4988</v>
      </c>
      <c r="L236" s="17">
        <v>4879</v>
      </c>
      <c r="M236" s="17">
        <v>6840</v>
      </c>
      <c r="N236" s="17">
        <v>6581</v>
      </c>
      <c r="O236" s="17">
        <v>6281</v>
      </c>
      <c r="P236" s="17">
        <v>7614</v>
      </c>
      <c r="Q236" s="17">
        <v>82776</v>
      </c>
      <c r="R236" s="16">
        <v>86.654300000000006</v>
      </c>
      <c r="S236" s="16">
        <v>88.637200000000007</v>
      </c>
      <c r="T236" s="16">
        <v>68.122</v>
      </c>
      <c r="U236" s="16">
        <v>74.738799999999998</v>
      </c>
      <c r="V236" s="16">
        <v>61.436</v>
      </c>
      <c r="W236" s="16">
        <v>78.092500000000001</v>
      </c>
      <c r="X236" s="16">
        <v>66.34</v>
      </c>
      <c r="Y236" s="16">
        <v>53.368600000000001</v>
      </c>
      <c r="Z236" s="16">
        <v>75.176299999999998</v>
      </c>
      <c r="AA236" s="16">
        <v>53.098500000000001</v>
      </c>
      <c r="AB236" s="16">
        <v>89.718400000000003</v>
      </c>
      <c r="AC236" s="16">
        <v>81.311000000000007</v>
      </c>
      <c r="AD236" s="16">
        <v>876.69359999999995</v>
      </c>
    </row>
    <row r="237" spans="2:30">
      <c r="C237" s="1" t="s">
        <v>314</v>
      </c>
      <c r="D237" s="1" t="s">
        <v>1213</v>
      </c>
      <c r="E237" s="17">
        <v>12421</v>
      </c>
      <c r="F237" s="17">
        <v>12421</v>
      </c>
      <c r="G237" s="17">
        <v>10368</v>
      </c>
      <c r="H237" s="17">
        <v>12368</v>
      </c>
      <c r="I237" s="17">
        <v>11461</v>
      </c>
      <c r="J237" s="17">
        <v>10521</v>
      </c>
      <c r="K237" s="17">
        <v>6603</v>
      </c>
      <c r="L237" s="17">
        <v>7682</v>
      </c>
      <c r="M237" s="17">
        <v>8633</v>
      </c>
      <c r="N237" s="17">
        <v>9522</v>
      </c>
      <c r="O237" s="17">
        <v>9623</v>
      </c>
      <c r="P237" s="17">
        <v>9705</v>
      </c>
      <c r="Q237" s="17">
        <v>121328</v>
      </c>
      <c r="R237" s="16">
        <v>186.01150000000001</v>
      </c>
      <c r="S237" s="16">
        <v>186.01150000000001</v>
      </c>
      <c r="T237" s="16">
        <v>186.01150000000001</v>
      </c>
      <c r="U237" s="16">
        <v>141.3169</v>
      </c>
      <c r="V237" s="16">
        <v>155.86000000000001</v>
      </c>
      <c r="W237" s="16">
        <v>162.59</v>
      </c>
      <c r="X237" s="16">
        <v>130.62</v>
      </c>
      <c r="Y237" s="16">
        <v>169.72</v>
      </c>
      <c r="Z237" s="16">
        <v>160.81</v>
      </c>
      <c r="AA237" s="16">
        <v>157.97999999999999</v>
      </c>
      <c r="AB237" s="16">
        <v>178.84</v>
      </c>
      <c r="AC237" s="16">
        <v>178.84</v>
      </c>
      <c r="AD237" s="16">
        <v>1994.6114</v>
      </c>
    </row>
    <row r="238" spans="2:30">
      <c r="C238" s="1" t="s">
        <v>315</v>
      </c>
      <c r="D238" s="1" t="s">
        <v>1214</v>
      </c>
      <c r="E238" s="17">
        <v>3757</v>
      </c>
      <c r="F238" s="17">
        <v>3487</v>
      </c>
      <c r="G238" s="17">
        <v>3662</v>
      </c>
      <c r="H238" s="17">
        <v>3733</v>
      </c>
      <c r="I238" s="17">
        <v>3431</v>
      </c>
      <c r="J238" s="17">
        <v>4103</v>
      </c>
      <c r="K238" s="17">
        <v>2647</v>
      </c>
      <c r="L238" s="17">
        <v>2647</v>
      </c>
      <c r="M238" s="17">
        <v>2544</v>
      </c>
      <c r="N238" s="17">
        <v>3241</v>
      </c>
      <c r="O238" s="17">
        <v>2898</v>
      </c>
      <c r="P238" s="17">
        <v>3320</v>
      </c>
      <c r="Q238" s="17">
        <v>39470</v>
      </c>
      <c r="R238" s="16">
        <v>28.895199999999999</v>
      </c>
      <c r="S238" s="16">
        <v>32.183900000000001</v>
      </c>
      <c r="T238" s="16">
        <v>36.3264</v>
      </c>
      <c r="U238" s="16">
        <v>30.425000000000001</v>
      </c>
      <c r="V238" s="16">
        <v>40.275500000000001</v>
      </c>
      <c r="W238" s="16">
        <v>40.28</v>
      </c>
      <c r="X238" s="16">
        <v>16.162700000000001</v>
      </c>
      <c r="Y238" s="16">
        <v>16.162700000000001</v>
      </c>
      <c r="Z238" s="16">
        <v>13.1572</v>
      </c>
      <c r="AA238" s="16">
        <v>21.478999999999999</v>
      </c>
      <c r="AB238" s="16">
        <v>24.646100000000001</v>
      </c>
      <c r="AC238" s="16">
        <v>20.162400000000002</v>
      </c>
      <c r="AD238" s="16">
        <v>320.15609999999998</v>
      </c>
    </row>
    <row r="239" spans="2:30">
      <c r="C239" s="1" t="s">
        <v>316</v>
      </c>
      <c r="D239" s="1" t="s">
        <v>1215</v>
      </c>
      <c r="E239" s="17">
        <v>11232</v>
      </c>
      <c r="F239" s="17">
        <v>10863</v>
      </c>
      <c r="G239" s="17">
        <v>9796</v>
      </c>
      <c r="H239" s="17">
        <v>10846</v>
      </c>
      <c r="I239" s="17">
        <v>10642</v>
      </c>
      <c r="J239" s="17">
        <v>9925</v>
      </c>
      <c r="K239" s="17">
        <v>5843</v>
      </c>
      <c r="L239" s="17">
        <v>6704</v>
      </c>
      <c r="M239" s="17">
        <v>8589</v>
      </c>
      <c r="N239" s="17">
        <v>9216</v>
      </c>
      <c r="O239" s="17">
        <v>10133</v>
      </c>
      <c r="P239" s="17">
        <v>10979</v>
      </c>
      <c r="Q239" s="17">
        <v>114768</v>
      </c>
      <c r="R239" s="16">
        <v>113</v>
      </c>
      <c r="S239" s="16">
        <v>82.770899999999997</v>
      </c>
      <c r="T239" s="16">
        <v>148.28909999999999</v>
      </c>
      <c r="U239" s="16">
        <v>145.49850000000001</v>
      </c>
      <c r="V239" s="16">
        <v>112.0262</v>
      </c>
      <c r="W239" s="16">
        <v>130.1</v>
      </c>
      <c r="X239" s="16">
        <v>67.279300000000006</v>
      </c>
      <c r="Y239" s="16">
        <v>111.4913</v>
      </c>
      <c r="Z239" s="16">
        <v>100.2581</v>
      </c>
      <c r="AA239" s="16">
        <v>123.93729999999999</v>
      </c>
      <c r="AB239" s="16">
        <v>80.966700000000003</v>
      </c>
      <c r="AC239" s="16">
        <v>111.85</v>
      </c>
      <c r="AD239" s="16">
        <v>1327.4674</v>
      </c>
    </row>
    <row r="240" spans="2:30">
      <c r="C240" s="1" t="s">
        <v>317</v>
      </c>
      <c r="D240" s="1" t="s">
        <v>1216</v>
      </c>
      <c r="E240" s="17">
        <v>4995</v>
      </c>
      <c r="F240" s="17">
        <v>4506</v>
      </c>
      <c r="G240" s="17">
        <v>4456</v>
      </c>
      <c r="H240" s="17">
        <v>4940</v>
      </c>
      <c r="I240" s="17">
        <v>4316</v>
      </c>
      <c r="J240" s="17">
        <v>3862</v>
      </c>
      <c r="K240" s="17">
        <v>2492</v>
      </c>
      <c r="L240" s="17">
        <v>2418</v>
      </c>
      <c r="M240" s="17">
        <v>3368</v>
      </c>
      <c r="N240" s="17">
        <v>4510</v>
      </c>
      <c r="O240" s="17">
        <v>3982</v>
      </c>
      <c r="P240" s="17">
        <v>3777</v>
      </c>
      <c r="Q240" s="17">
        <v>47622</v>
      </c>
      <c r="R240" s="16">
        <v>41.3917</v>
      </c>
      <c r="S240" s="16">
        <v>40.7348</v>
      </c>
      <c r="T240" s="16">
        <v>34.381599999999999</v>
      </c>
      <c r="U240" s="16">
        <v>38.481000000000002</v>
      </c>
      <c r="V240" s="16">
        <v>53.583199999999998</v>
      </c>
      <c r="W240" s="16">
        <v>30.8505</v>
      </c>
      <c r="X240" s="16">
        <v>17.031099999999999</v>
      </c>
      <c r="Y240" s="16">
        <v>34.768999999999998</v>
      </c>
      <c r="Z240" s="16">
        <v>12.6739</v>
      </c>
      <c r="AA240" s="16">
        <v>52.700299999999999</v>
      </c>
      <c r="AB240" s="16">
        <v>59.547800000000002</v>
      </c>
      <c r="AC240" s="16">
        <v>63.299100000000003</v>
      </c>
      <c r="AD240" s="16">
        <v>479.44399999999996</v>
      </c>
    </row>
    <row r="241" spans="2:30">
      <c r="C241" s="1" t="s">
        <v>318</v>
      </c>
      <c r="D241" s="1" t="s">
        <v>1217</v>
      </c>
      <c r="E241" s="17">
        <v>4396</v>
      </c>
      <c r="F241" s="17">
        <v>4309</v>
      </c>
      <c r="G241" s="17">
        <v>3789</v>
      </c>
      <c r="H241" s="17">
        <v>4362</v>
      </c>
      <c r="I241" s="17">
        <v>4024</v>
      </c>
      <c r="J241" s="17">
        <v>4859</v>
      </c>
      <c r="K241" s="17">
        <v>2494</v>
      </c>
      <c r="L241" s="17">
        <v>2043</v>
      </c>
      <c r="M241" s="17">
        <v>2930</v>
      </c>
      <c r="N241" s="17">
        <v>3216</v>
      </c>
      <c r="O241" s="17">
        <v>3564</v>
      </c>
      <c r="P241" s="17">
        <v>3715</v>
      </c>
      <c r="Q241" s="17">
        <v>43701</v>
      </c>
      <c r="R241" s="16">
        <v>46.67</v>
      </c>
      <c r="S241" s="16">
        <v>35.369999999999997</v>
      </c>
      <c r="T241" s="16">
        <v>23.13</v>
      </c>
      <c r="U241" s="16">
        <v>53.04</v>
      </c>
      <c r="V241" s="16">
        <v>40.43</v>
      </c>
      <c r="W241" s="16">
        <v>43.19</v>
      </c>
      <c r="X241" s="16">
        <v>28.58</v>
      </c>
      <c r="Y241" s="16">
        <v>47.84</v>
      </c>
      <c r="Z241" s="16">
        <v>30.38</v>
      </c>
      <c r="AA241" s="16">
        <v>44.65</v>
      </c>
      <c r="AB241" s="16">
        <v>33.229999999999997</v>
      </c>
      <c r="AC241" s="16">
        <v>43.56</v>
      </c>
      <c r="AD241" s="16">
        <v>470.07</v>
      </c>
    </row>
    <row r="242" spans="2:30">
      <c r="B242" s="1" t="s">
        <v>27</v>
      </c>
      <c r="C242" s="1" t="s">
        <v>319</v>
      </c>
      <c r="D242" s="1" t="s">
        <v>1218</v>
      </c>
      <c r="E242" s="17">
        <v>56299</v>
      </c>
      <c r="F242" s="17">
        <v>55421</v>
      </c>
      <c r="G242" s="17">
        <v>51104</v>
      </c>
      <c r="H242" s="17">
        <v>58600</v>
      </c>
      <c r="I242" s="17">
        <v>50774</v>
      </c>
      <c r="J242" s="17">
        <v>50472</v>
      </c>
      <c r="K242" s="17">
        <v>32277</v>
      </c>
      <c r="L242" s="17">
        <v>40263</v>
      </c>
      <c r="M242" s="17">
        <v>44146</v>
      </c>
      <c r="N242" s="17">
        <v>44184</v>
      </c>
      <c r="O242" s="17">
        <v>47449</v>
      </c>
      <c r="P242" s="17">
        <v>47335</v>
      </c>
      <c r="Q242" s="17">
        <v>578324</v>
      </c>
      <c r="R242" s="16">
        <v>3459.3456999999999</v>
      </c>
      <c r="S242" s="16">
        <v>3153.1071999999999</v>
      </c>
      <c r="T242" s="16">
        <v>2863.9241000000002</v>
      </c>
      <c r="U242" s="16">
        <v>3103.5799000000002</v>
      </c>
      <c r="V242" s="16">
        <v>2110.6030000000001</v>
      </c>
      <c r="W242" s="16">
        <v>2610.1469000000002</v>
      </c>
      <c r="X242" s="16">
        <v>1638.1519000000001</v>
      </c>
      <c r="Y242" s="16">
        <v>2483.9630999999999</v>
      </c>
      <c r="Z242" s="16">
        <v>2740.4304000000002</v>
      </c>
      <c r="AA242" s="16">
        <v>2414.4571000000001</v>
      </c>
      <c r="AB242" s="16">
        <v>3043.5137</v>
      </c>
      <c r="AC242" s="16">
        <v>3241.1981000000001</v>
      </c>
      <c r="AD242" s="16">
        <v>32862.4211</v>
      </c>
    </row>
    <row r="243" spans="2:30">
      <c r="C243" s="1" t="s">
        <v>320</v>
      </c>
      <c r="D243" s="1" t="s">
        <v>1219</v>
      </c>
      <c r="E243" s="17">
        <v>17424</v>
      </c>
      <c r="F243" s="17">
        <v>16212</v>
      </c>
      <c r="G243" s="17">
        <v>15217</v>
      </c>
      <c r="H243" s="17">
        <v>17167</v>
      </c>
      <c r="I243" s="17">
        <v>15641</v>
      </c>
      <c r="J243" s="17">
        <v>15492</v>
      </c>
      <c r="K243" s="17">
        <v>10907</v>
      </c>
      <c r="L243" s="17">
        <v>11189</v>
      </c>
      <c r="M243" s="17">
        <v>13426</v>
      </c>
      <c r="N243" s="17">
        <v>13659</v>
      </c>
      <c r="O243" s="17">
        <v>15272</v>
      </c>
      <c r="P243" s="17">
        <v>14264</v>
      </c>
      <c r="Q243" s="17">
        <v>175870</v>
      </c>
      <c r="R243" s="16">
        <v>1221.5840000000001</v>
      </c>
      <c r="S243" s="16">
        <v>1213.595</v>
      </c>
      <c r="T243" s="16">
        <v>855.39700000000005</v>
      </c>
      <c r="U243" s="16">
        <v>935.71900000000005</v>
      </c>
      <c r="V243" s="16">
        <v>854.54</v>
      </c>
      <c r="W243" s="16">
        <v>938.12400000000002</v>
      </c>
      <c r="X243" s="16">
        <v>517.93200000000002</v>
      </c>
      <c r="Y243" s="16">
        <v>801.60799999999995</v>
      </c>
      <c r="Z243" s="16">
        <v>845.42600000000004</v>
      </c>
      <c r="AA243" s="16">
        <v>858.88699999999994</v>
      </c>
      <c r="AB243" s="16">
        <v>925.596</v>
      </c>
      <c r="AC243" s="16">
        <v>1029.8430000000001</v>
      </c>
      <c r="AD243" s="16">
        <v>10998.251</v>
      </c>
    </row>
    <row r="244" spans="2:30">
      <c r="C244" s="1" t="s">
        <v>321</v>
      </c>
      <c r="D244" s="1" t="s">
        <v>1220</v>
      </c>
      <c r="E244" s="17">
        <v>13719</v>
      </c>
      <c r="F244" s="17">
        <v>12518</v>
      </c>
      <c r="G244" s="17">
        <v>11332</v>
      </c>
      <c r="H244" s="17">
        <v>11555</v>
      </c>
      <c r="I244" s="17">
        <v>10797</v>
      </c>
      <c r="J244" s="17">
        <v>11297</v>
      </c>
      <c r="K244" s="17">
        <v>8439</v>
      </c>
      <c r="L244" s="17">
        <v>8115</v>
      </c>
      <c r="M244" s="17">
        <v>9816</v>
      </c>
      <c r="N244" s="17">
        <v>10130</v>
      </c>
      <c r="O244" s="17">
        <v>11097</v>
      </c>
      <c r="P244" s="17">
        <v>11186</v>
      </c>
      <c r="Q244" s="17">
        <v>130001</v>
      </c>
      <c r="R244" s="16">
        <v>234.32419999999999</v>
      </c>
      <c r="S244" s="16">
        <v>230.7611</v>
      </c>
      <c r="T244" s="16">
        <v>199.6463</v>
      </c>
      <c r="U244" s="16">
        <v>246.67769999999999</v>
      </c>
      <c r="V244" s="16">
        <v>223.93369999999999</v>
      </c>
      <c r="W244" s="16">
        <v>206.88030000000001</v>
      </c>
      <c r="X244" s="16">
        <v>201.50290000000001</v>
      </c>
      <c r="Y244" s="16">
        <v>261.49680000000001</v>
      </c>
      <c r="Z244" s="16">
        <v>229.65960000000001</v>
      </c>
      <c r="AA244" s="16">
        <v>239.17570000000001</v>
      </c>
      <c r="AB244" s="16">
        <v>238.9752</v>
      </c>
      <c r="AC244" s="16">
        <v>211.8092</v>
      </c>
      <c r="AD244" s="16">
        <v>2724.8426999999997</v>
      </c>
    </row>
    <row r="245" spans="2:30">
      <c r="C245" s="1" t="s">
        <v>322</v>
      </c>
      <c r="D245" s="1" t="s">
        <v>1221</v>
      </c>
      <c r="E245" s="17">
        <v>14102</v>
      </c>
      <c r="F245" s="17">
        <v>14157</v>
      </c>
      <c r="G245" s="17">
        <v>15138</v>
      </c>
      <c r="H245" s="17">
        <v>14791</v>
      </c>
      <c r="I245" s="17">
        <v>12622</v>
      </c>
      <c r="J245" s="17">
        <v>15008</v>
      </c>
      <c r="K245" s="17">
        <v>11986</v>
      </c>
      <c r="L245" s="17">
        <v>8039</v>
      </c>
      <c r="M245" s="17">
        <v>11942</v>
      </c>
      <c r="N245" s="17">
        <v>12477</v>
      </c>
      <c r="O245" s="17">
        <v>12366</v>
      </c>
      <c r="P245" s="17">
        <v>11526</v>
      </c>
      <c r="Q245" s="17">
        <v>154154</v>
      </c>
      <c r="R245" s="16">
        <v>715.29570000000001</v>
      </c>
      <c r="S245" s="16">
        <v>625.2165</v>
      </c>
      <c r="T245" s="16">
        <v>787.50289999999995</v>
      </c>
      <c r="U245" s="16">
        <v>712.05370000000005</v>
      </c>
      <c r="V245" s="16">
        <v>701.44090000000006</v>
      </c>
      <c r="W245" s="16">
        <v>741.47580000000005</v>
      </c>
      <c r="X245" s="16">
        <v>627.53489999999999</v>
      </c>
      <c r="Y245" s="16">
        <v>706.01549999999997</v>
      </c>
      <c r="Z245" s="16">
        <v>557.46119999999996</v>
      </c>
      <c r="AA245" s="16">
        <v>563.73789999999997</v>
      </c>
      <c r="AB245" s="16">
        <v>712.99639999999999</v>
      </c>
      <c r="AC245" s="16">
        <v>517.11540000000002</v>
      </c>
      <c r="AD245" s="16">
        <v>7967.8467999999984</v>
      </c>
    </row>
    <row r="246" spans="2:30">
      <c r="C246" s="1" t="s">
        <v>323</v>
      </c>
      <c r="D246" s="1" t="s">
        <v>1222</v>
      </c>
      <c r="E246" s="17">
        <v>22878</v>
      </c>
      <c r="F246" s="17">
        <v>21217</v>
      </c>
      <c r="G246" s="17">
        <v>20736</v>
      </c>
      <c r="H246" s="17">
        <v>23462</v>
      </c>
      <c r="I246" s="17">
        <v>20536</v>
      </c>
      <c r="J246" s="17">
        <v>19202</v>
      </c>
      <c r="K246" s="17">
        <v>14445</v>
      </c>
      <c r="L246" s="17">
        <v>13870</v>
      </c>
      <c r="M246" s="17">
        <v>17564</v>
      </c>
      <c r="N246" s="17">
        <v>19940</v>
      </c>
      <c r="O246" s="17">
        <v>19043</v>
      </c>
      <c r="P246" s="17">
        <v>19390</v>
      </c>
      <c r="Q246" s="17">
        <v>232283</v>
      </c>
      <c r="R246" s="16">
        <v>840.87429999999995</v>
      </c>
      <c r="S246" s="16">
        <v>734.81489999999997</v>
      </c>
      <c r="T246" s="16">
        <v>1032.1683</v>
      </c>
      <c r="U246" s="16">
        <v>775.322</v>
      </c>
      <c r="V246" s="16">
        <v>868.39459999999997</v>
      </c>
      <c r="W246" s="16">
        <v>757.08579999999995</v>
      </c>
      <c r="X246" s="16">
        <v>573.10289999999998</v>
      </c>
      <c r="Y246" s="16">
        <v>674.73030000000006</v>
      </c>
      <c r="Z246" s="16">
        <v>807.97799999999995</v>
      </c>
      <c r="AA246" s="16">
        <v>845.76729999999998</v>
      </c>
      <c r="AB246" s="16">
        <v>863.08169999999996</v>
      </c>
      <c r="AC246" s="16">
        <v>932.48019999999997</v>
      </c>
      <c r="AD246" s="16">
        <v>9705.8003000000008</v>
      </c>
    </row>
    <row r="247" spans="2:30">
      <c r="C247" s="1" t="s">
        <v>324</v>
      </c>
      <c r="D247" s="1" t="s">
        <v>1223</v>
      </c>
      <c r="E247" s="17">
        <v>9511</v>
      </c>
      <c r="F247" s="17">
        <v>9440</v>
      </c>
      <c r="G247" s="17">
        <v>8441</v>
      </c>
      <c r="H247" s="17">
        <v>10161</v>
      </c>
      <c r="I247" s="17">
        <v>8762</v>
      </c>
      <c r="J247" s="17">
        <v>7916</v>
      </c>
      <c r="K247" s="17">
        <v>5176</v>
      </c>
      <c r="L247" s="17">
        <v>6099</v>
      </c>
      <c r="M247" s="17">
        <v>6489</v>
      </c>
      <c r="N247" s="17">
        <v>1668</v>
      </c>
      <c r="O247" s="17">
        <v>7921</v>
      </c>
      <c r="P247" s="17">
        <v>7819</v>
      </c>
      <c r="Q247" s="17">
        <v>89403</v>
      </c>
      <c r="R247" s="16">
        <v>220.14080000000001</v>
      </c>
      <c r="S247" s="16">
        <v>206.66990000000001</v>
      </c>
      <c r="T247" s="16">
        <v>196.22</v>
      </c>
      <c r="U247" s="16">
        <v>161.09350000000001</v>
      </c>
      <c r="V247" s="16">
        <v>177.82060000000001</v>
      </c>
      <c r="W247" s="16">
        <v>134.11240000000001</v>
      </c>
      <c r="X247" s="16">
        <v>134.11240000000001</v>
      </c>
      <c r="Y247" s="16">
        <v>186.3339</v>
      </c>
      <c r="Z247" s="16">
        <v>154.73570000000001</v>
      </c>
      <c r="AA247" s="16">
        <v>164.75819999999999</v>
      </c>
      <c r="AB247" s="16">
        <v>95.344399999999993</v>
      </c>
      <c r="AC247" s="16">
        <v>126.532</v>
      </c>
      <c r="AD247" s="16">
        <v>1957.8737999999998</v>
      </c>
    </row>
    <row r="248" spans="2:30">
      <c r="C248" s="1" t="s">
        <v>325</v>
      </c>
      <c r="D248" s="1" t="s">
        <v>1224</v>
      </c>
      <c r="E248" s="17">
        <v>6633</v>
      </c>
      <c r="F248" s="17">
        <v>6686</v>
      </c>
      <c r="G248" s="17">
        <v>6821</v>
      </c>
      <c r="H248" s="17">
        <v>8170</v>
      </c>
      <c r="I248" s="17">
        <v>6341</v>
      </c>
      <c r="J248" s="17">
        <v>6210</v>
      </c>
      <c r="K248" s="17">
        <v>5069</v>
      </c>
      <c r="L248" s="17">
        <v>4088</v>
      </c>
      <c r="M248" s="17">
        <v>5161</v>
      </c>
      <c r="N248" s="17">
        <v>5958</v>
      </c>
      <c r="O248" s="17">
        <v>5875</v>
      </c>
      <c r="P248" s="17">
        <v>6485</v>
      </c>
      <c r="Q248" s="17">
        <v>73497</v>
      </c>
      <c r="R248" s="16">
        <v>83.448899999999995</v>
      </c>
      <c r="S248" s="16">
        <v>81.085099999999997</v>
      </c>
      <c r="T248" s="16">
        <v>107.5733</v>
      </c>
      <c r="U248" s="16">
        <v>121.7516</v>
      </c>
      <c r="V248" s="16">
        <v>106.40519999999999</v>
      </c>
      <c r="W248" s="16">
        <v>86.762</v>
      </c>
      <c r="X248" s="16">
        <v>82.725399999999993</v>
      </c>
      <c r="Y248" s="16">
        <v>101.0025</v>
      </c>
      <c r="Z248" s="16">
        <v>106.8861</v>
      </c>
      <c r="AA248" s="16">
        <v>82.699600000000004</v>
      </c>
      <c r="AB248" s="16">
        <v>94.725200000000001</v>
      </c>
      <c r="AC248" s="16">
        <v>94.177599999999998</v>
      </c>
      <c r="AD248" s="16">
        <v>1149.2425000000001</v>
      </c>
    </row>
    <row r="249" spans="2:30">
      <c r="C249" s="1" t="s">
        <v>326</v>
      </c>
      <c r="D249" s="1" t="s">
        <v>1225</v>
      </c>
      <c r="E249" s="17">
        <v>5410</v>
      </c>
      <c r="F249" s="17">
        <v>5443</v>
      </c>
      <c r="G249" s="17">
        <v>6409</v>
      </c>
      <c r="H249" s="17">
        <v>7072</v>
      </c>
      <c r="I249" s="17">
        <v>6208</v>
      </c>
      <c r="J249" s="17">
        <v>5368</v>
      </c>
      <c r="K249" s="17">
        <v>3457</v>
      </c>
      <c r="L249" s="17">
        <v>3369</v>
      </c>
      <c r="M249" s="17">
        <v>4143</v>
      </c>
      <c r="N249" s="17">
        <v>4482</v>
      </c>
      <c r="O249" s="17">
        <v>4562</v>
      </c>
      <c r="P249" s="17">
        <v>4287</v>
      </c>
      <c r="Q249" s="17">
        <v>60210</v>
      </c>
      <c r="R249" s="16">
        <v>173.91640000000001</v>
      </c>
      <c r="S249" s="16">
        <v>154.5778</v>
      </c>
      <c r="T249" s="16">
        <v>179.3466</v>
      </c>
      <c r="U249" s="16">
        <v>160.28120000000001</v>
      </c>
      <c r="V249" s="16">
        <v>118.4554</v>
      </c>
      <c r="W249" s="16">
        <v>111.5462</v>
      </c>
      <c r="X249" s="16">
        <v>103.77</v>
      </c>
      <c r="Y249" s="16">
        <v>104.253</v>
      </c>
      <c r="Z249" s="16">
        <v>64.455600000000004</v>
      </c>
      <c r="AA249" s="16">
        <v>73.290300000000002</v>
      </c>
      <c r="AB249" s="16">
        <v>89.884299999999996</v>
      </c>
      <c r="AC249" s="16">
        <v>105.48099999999999</v>
      </c>
      <c r="AD249" s="16">
        <v>1439.2577999999999</v>
      </c>
    </row>
    <row r="250" spans="2:30">
      <c r="C250" s="1" t="s">
        <v>327</v>
      </c>
      <c r="D250" s="1" t="s">
        <v>1226</v>
      </c>
      <c r="E250" s="17">
        <v>5207</v>
      </c>
      <c r="F250" s="17">
        <v>4698</v>
      </c>
      <c r="G250" s="17">
        <v>4789</v>
      </c>
      <c r="H250" s="17">
        <v>4497</v>
      </c>
      <c r="I250" s="17">
        <v>3484</v>
      </c>
      <c r="J250" s="17">
        <v>5054</v>
      </c>
      <c r="K250" s="17">
        <v>2742</v>
      </c>
      <c r="L250" s="17">
        <v>3241</v>
      </c>
      <c r="M250" s="17">
        <v>4610</v>
      </c>
      <c r="N250" s="17">
        <v>4443</v>
      </c>
      <c r="O250" s="17">
        <v>4346</v>
      </c>
      <c r="P250" s="17">
        <v>4516</v>
      </c>
      <c r="Q250" s="17">
        <v>51627</v>
      </c>
      <c r="R250" s="16">
        <v>146.5438</v>
      </c>
      <c r="S250" s="16">
        <v>134.8715</v>
      </c>
      <c r="T250" s="16">
        <v>151.0438</v>
      </c>
      <c r="U250" s="16">
        <v>158.04839999999999</v>
      </c>
      <c r="V250" s="16">
        <v>126.9637</v>
      </c>
      <c r="W250" s="16">
        <v>131.357</v>
      </c>
      <c r="X250" s="16">
        <v>108.601</v>
      </c>
      <c r="Y250" s="16">
        <v>123.511</v>
      </c>
      <c r="Z250" s="16">
        <v>155.97200000000001</v>
      </c>
      <c r="AA250" s="16">
        <v>132.053</v>
      </c>
      <c r="AB250" s="16">
        <v>284.48230000000001</v>
      </c>
      <c r="AC250" s="16">
        <v>144.46170000000001</v>
      </c>
      <c r="AD250" s="16">
        <v>1797.9092000000003</v>
      </c>
    </row>
    <row r="251" spans="2:30">
      <c r="C251" s="1" t="s">
        <v>328</v>
      </c>
      <c r="D251" s="1" t="s">
        <v>1227</v>
      </c>
      <c r="E251" s="17">
        <v>5986</v>
      </c>
      <c r="F251" s="17">
        <v>5356</v>
      </c>
      <c r="G251" s="17">
        <v>5651</v>
      </c>
      <c r="H251" s="17">
        <v>6667</v>
      </c>
      <c r="I251" s="17">
        <v>7238</v>
      </c>
      <c r="J251" s="17">
        <v>6343</v>
      </c>
      <c r="K251" s="17">
        <v>2768</v>
      </c>
      <c r="L251" s="17">
        <v>2582</v>
      </c>
      <c r="M251" s="17">
        <v>4730</v>
      </c>
      <c r="N251" s="17">
        <v>5500</v>
      </c>
      <c r="O251" s="17">
        <v>7237</v>
      </c>
      <c r="P251" s="17">
        <v>5024</v>
      </c>
      <c r="Q251" s="17">
        <v>65082</v>
      </c>
      <c r="R251" s="16">
        <v>122.8459</v>
      </c>
      <c r="S251" s="16">
        <v>113.13890000000001</v>
      </c>
      <c r="T251" s="16">
        <v>110.9684</v>
      </c>
      <c r="U251" s="16">
        <v>98.773499999999999</v>
      </c>
      <c r="V251" s="16">
        <v>100.827</v>
      </c>
      <c r="W251" s="16">
        <v>93.468900000000005</v>
      </c>
      <c r="X251" s="16">
        <v>75.809899999999999</v>
      </c>
      <c r="Y251" s="16">
        <v>84.6434</v>
      </c>
      <c r="Z251" s="16">
        <v>103.2628</v>
      </c>
      <c r="AA251" s="16">
        <v>96.112200000000001</v>
      </c>
      <c r="AB251" s="16">
        <v>125.97490000000001</v>
      </c>
      <c r="AC251" s="16">
        <v>139.62110000000001</v>
      </c>
      <c r="AD251" s="16">
        <v>1265.4469000000001</v>
      </c>
    </row>
    <row r="252" spans="2:30">
      <c r="C252" s="1" t="s">
        <v>329</v>
      </c>
      <c r="D252" s="1" t="s">
        <v>1228</v>
      </c>
      <c r="E252" s="17">
        <v>8316</v>
      </c>
      <c r="F252" s="17">
        <v>7833</v>
      </c>
      <c r="G252" s="17">
        <v>7138</v>
      </c>
      <c r="H252" s="17">
        <v>8891</v>
      </c>
      <c r="I252" s="17">
        <v>7495</v>
      </c>
      <c r="J252" s="17">
        <v>7912</v>
      </c>
      <c r="K252" s="17">
        <v>4727</v>
      </c>
      <c r="L252" s="17">
        <v>5493</v>
      </c>
      <c r="M252" s="17">
        <v>7918</v>
      </c>
      <c r="N252" s="17">
        <v>7448</v>
      </c>
      <c r="O252" s="17">
        <v>7198</v>
      </c>
      <c r="P252" s="17">
        <v>7533</v>
      </c>
      <c r="Q252" s="17">
        <v>87902</v>
      </c>
      <c r="R252" s="16">
        <v>100.88</v>
      </c>
      <c r="S252" s="16">
        <v>107.41</v>
      </c>
      <c r="T252" s="16">
        <v>88.69</v>
      </c>
      <c r="U252" s="16">
        <v>105.94</v>
      </c>
      <c r="V252" s="16">
        <v>105.77</v>
      </c>
      <c r="W252" s="16">
        <v>87.1</v>
      </c>
      <c r="X252" s="16">
        <v>70.430000000000007</v>
      </c>
      <c r="Y252" s="16">
        <v>86.45</v>
      </c>
      <c r="Z252" s="16">
        <v>80.569999999999993</v>
      </c>
      <c r="AA252" s="16">
        <v>92.45</v>
      </c>
      <c r="AB252" s="16">
        <v>81.290000000000006</v>
      </c>
      <c r="AC252" s="16">
        <v>105.3</v>
      </c>
      <c r="AD252" s="16">
        <v>1112.28</v>
      </c>
    </row>
    <row r="253" spans="2:30">
      <c r="B253" s="1" t="s">
        <v>28</v>
      </c>
      <c r="C253" s="1" t="s">
        <v>330</v>
      </c>
      <c r="D253" s="1" t="s">
        <v>1229</v>
      </c>
      <c r="E253" s="17">
        <v>82018</v>
      </c>
      <c r="F253" s="17">
        <v>77752</v>
      </c>
      <c r="G253" s="17">
        <v>72944</v>
      </c>
      <c r="H253" s="17">
        <v>87320</v>
      </c>
      <c r="I253" s="17">
        <v>79280</v>
      </c>
      <c r="J253" s="17">
        <v>79042</v>
      </c>
      <c r="K253" s="17">
        <v>53976</v>
      </c>
      <c r="L253" s="17">
        <v>59613</v>
      </c>
      <c r="M253" s="17">
        <v>69585</v>
      </c>
      <c r="N253" s="17">
        <v>68450</v>
      </c>
      <c r="O253" s="17">
        <v>75026</v>
      </c>
      <c r="P253" s="17">
        <v>44602</v>
      </c>
      <c r="Q253" s="17">
        <v>849608</v>
      </c>
      <c r="R253" s="16">
        <v>8084.2048999999997</v>
      </c>
      <c r="S253" s="16">
        <v>7495.9506000000001</v>
      </c>
      <c r="T253" s="16">
        <v>7506.4305000000004</v>
      </c>
      <c r="U253" s="16">
        <v>7686.7129000000004</v>
      </c>
      <c r="V253" s="16">
        <v>7588.2668000000003</v>
      </c>
      <c r="W253" s="16">
        <v>7362.3674000000001</v>
      </c>
      <c r="X253" s="16">
        <v>5444.116</v>
      </c>
      <c r="Y253" s="16">
        <v>6155.9827999999998</v>
      </c>
      <c r="Z253" s="16">
        <v>6487.4283999999998</v>
      </c>
      <c r="AA253" s="16">
        <v>7125.4025000000001</v>
      </c>
      <c r="AB253" s="16">
        <v>7593.9317000000001</v>
      </c>
      <c r="AC253" s="16">
        <v>7593.9317000000001</v>
      </c>
      <c r="AD253" s="16">
        <v>86124.726200000005</v>
      </c>
    </row>
    <row r="254" spans="2:30">
      <c r="C254" s="1" t="s">
        <v>331</v>
      </c>
      <c r="D254" s="1" t="s">
        <v>1230</v>
      </c>
      <c r="E254" s="17">
        <v>26916</v>
      </c>
      <c r="F254" s="17">
        <v>23925</v>
      </c>
      <c r="G254" s="17">
        <v>22647</v>
      </c>
      <c r="H254" s="17">
        <v>27274</v>
      </c>
      <c r="I254" s="17">
        <v>25008</v>
      </c>
      <c r="J254" s="17">
        <v>24676</v>
      </c>
      <c r="K254" s="17">
        <v>17130</v>
      </c>
      <c r="L254" s="17">
        <v>17933</v>
      </c>
      <c r="M254" s="17">
        <v>21221</v>
      </c>
      <c r="N254" s="17">
        <v>21979</v>
      </c>
      <c r="O254" s="17">
        <v>23011</v>
      </c>
      <c r="P254" s="17">
        <v>22960</v>
      </c>
      <c r="Q254" s="17">
        <v>274680</v>
      </c>
      <c r="R254" s="16">
        <v>2033.94</v>
      </c>
      <c r="S254" s="16">
        <v>1760.51</v>
      </c>
      <c r="T254" s="16">
        <v>1628.2</v>
      </c>
      <c r="U254" s="16">
        <v>1892.7</v>
      </c>
      <c r="V254" s="16">
        <v>1743.33</v>
      </c>
      <c r="W254" s="16">
        <v>1780.23</v>
      </c>
      <c r="X254" s="16">
        <v>1233.98</v>
      </c>
      <c r="Y254" s="16">
        <v>1316.01</v>
      </c>
      <c r="Z254" s="16">
        <v>1533.51</v>
      </c>
      <c r="AA254" s="16">
        <v>1753.84</v>
      </c>
      <c r="AB254" s="16">
        <v>1748.9</v>
      </c>
      <c r="AC254" s="16">
        <v>1713.5</v>
      </c>
      <c r="AD254" s="16">
        <v>20138.650000000001</v>
      </c>
    </row>
    <row r="255" spans="2:30">
      <c r="C255" s="1" t="s">
        <v>332</v>
      </c>
      <c r="D255" s="1" t="s">
        <v>1231</v>
      </c>
      <c r="E255" s="17">
        <v>22004</v>
      </c>
      <c r="F255" s="17">
        <v>19697</v>
      </c>
      <c r="G255" s="17">
        <v>18099</v>
      </c>
      <c r="H255" s="17">
        <v>21716</v>
      </c>
      <c r="I255" s="17">
        <v>21995</v>
      </c>
      <c r="J255" s="17">
        <v>23644</v>
      </c>
      <c r="K255" s="17">
        <v>13036</v>
      </c>
      <c r="L255" s="17">
        <v>13647</v>
      </c>
      <c r="M255" s="17">
        <v>15609</v>
      </c>
      <c r="N255" s="17">
        <v>16265</v>
      </c>
      <c r="O255" s="17">
        <v>17653</v>
      </c>
      <c r="P255" s="17">
        <v>18165</v>
      </c>
      <c r="Q255" s="17">
        <v>221530</v>
      </c>
      <c r="R255" s="16">
        <v>352.88</v>
      </c>
      <c r="S255" s="16">
        <v>344.19</v>
      </c>
      <c r="T255" s="16">
        <v>368.42</v>
      </c>
      <c r="U255" s="16">
        <v>355.03</v>
      </c>
      <c r="V255" s="16">
        <v>290.91000000000003</v>
      </c>
      <c r="W255" s="16">
        <v>369.72</v>
      </c>
      <c r="X255" s="16">
        <v>261.69</v>
      </c>
      <c r="Y255" s="16">
        <v>224.15</v>
      </c>
      <c r="Z255" s="16">
        <v>289.79000000000002</v>
      </c>
      <c r="AA255" s="16">
        <v>304.98</v>
      </c>
      <c r="AB255" s="16">
        <v>283.14999999999998</v>
      </c>
      <c r="AC255" s="16">
        <v>313.29000000000002</v>
      </c>
      <c r="AD255" s="16">
        <v>3758.2000000000003</v>
      </c>
    </row>
    <row r="256" spans="2:30">
      <c r="C256" s="1" t="s">
        <v>333</v>
      </c>
      <c r="D256" s="1" t="s">
        <v>1232</v>
      </c>
      <c r="E256" s="17">
        <v>10928</v>
      </c>
      <c r="F256" s="17">
        <v>11559</v>
      </c>
      <c r="G256" s="17">
        <v>10113</v>
      </c>
      <c r="H256" s="17">
        <v>11825</v>
      </c>
      <c r="I256" s="17">
        <v>10784</v>
      </c>
      <c r="J256" s="17">
        <v>10860</v>
      </c>
      <c r="K256" s="17">
        <v>17536</v>
      </c>
      <c r="L256" s="17">
        <v>6518</v>
      </c>
      <c r="M256" s="17">
        <v>6629</v>
      </c>
      <c r="N256" s="17">
        <v>7728</v>
      </c>
      <c r="O256" s="17">
        <v>9167</v>
      </c>
      <c r="P256" s="17">
        <v>9535</v>
      </c>
      <c r="Q256" s="17">
        <v>123182</v>
      </c>
      <c r="R256" s="16">
        <v>147.083</v>
      </c>
      <c r="S256" s="16">
        <v>153.92599999999999</v>
      </c>
      <c r="T256" s="16">
        <v>72.795500000000004</v>
      </c>
      <c r="U256" s="16">
        <v>78.494799999999998</v>
      </c>
      <c r="V256" s="16">
        <v>78.392499999999998</v>
      </c>
      <c r="W256" s="16">
        <v>63.023000000000003</v>
      </c>
      <c r="X256" s="16">
        <v>94.463399999999993</v>
      </c>
      <c r="Y256" s="16">
        <v>45.6021</v>
      </c>
      <c r="Z256" s="16">
        <v>44.999600000000001</v>
      </c>
      <c r="AA256" s="16">
        <v>77.685699999999997</v>
      </c>
      <c r="AB256" s="16">
        <v>76.561700000000002</v>
      </c>
      <c r="AC256" s="16">
        <v>72.252799999999993</v>
      </c>
      <c r="AD256" s="16">
        <v>1005.2800999999999</v>
      </c>
    </row>
    <row r="257" spans="2:30">
      <c r="C257" s="1" t="s">
        <v>334</v>
      </c>
      <c r="D257" s="1" t="s">
        <v>1233</v>
      </c>
      <c r="E257" s="17">
        <v>10310</v>
      </c>
      <c r="F257" s="17">
        <v>9767</v>
      </c>
      <c r="G257" s="17">
        <v>10307</v>
      </c>
      <c r="H257" s="17">
        <v>11291</v>
      </c>
      <c r="I257" s="17">
        <v>9110</v>
      </c>
      <c r="J257" s="17">
        <v>9712</v>
      </c>
      <c r="K257" s="17">
        <v>6434</v>
      </c>
      <c r="L257" s="17">
        <v>6146</v>
      </c>
      <c r="M257" s="17">
        <v>6694</v>
      </c>
      <c r="N257" s="17">
        <v>7792</v>
      </c>
      <c r="O257" s="17">
        <v>8414</v>
      </c>
      <c r="P257" s="17">
        <v>8147</v>
      </c>
      <c r="Q257" s="17">
        <v>104124</v>
      </c>
      <c r="R257" s="16">
        <v>177.67099999999999</v>
      </c>
      <c r="S257" s="16">
        <v>179.30799999999999</v>
      </c>
      <c r="T257" s="16">
        <v>166.97890000000001</v>
      </c>
      <c r="U257" s="16">
        <v>158.76320000000001</v>
      </c>
      <c r="V257" s="16">
        <v>140.0241</v>
      </c>
      <c r="W257" s="16">
        <v>154.6662</v>
      </c>
      <c r="X257" s="16">
        <v>86.5428</v>
      </c>
      <c r="Y257" s="16">
        <v>98.221900000000005</v>
      </c>
      <c r="Z257" s="16">
        <v>103.7816</v>
      </c>
      <c r="AA257" s="16">
        <v>129.8262</v>
      </c>
      <c r="AB257" s="16">
        <v>152.71889999999999</v>
      </c>
      <c r="AC257" s="16">
        <v>133.6003</v>
      </c>
      <c r="AD257" s="16">
        <v>1682.1031</v>
      </c>
    </row>
    <row r="258" spans="2:30">
      <c r="C258" s="1" t="s">
        <v>335</v>
      </c>
      <c r="D258" s="1" t="s">
        <v>1234</v>
      </c>
      <c r="E258" s="17">
        <v>4334</v>
      </c>
      <c r="F258" s="17">
        <v>4334</v>
      </c>
      <c r="G258" s="17">
        <v>4334</v>
      </c>
      <c r="H258" s="17">
        <v>4142</v>
      </c>
      <c r="I258" s="17">
        <v>4142</v>
      </c>
      <c r="J258" s="17">
        <v>3407</v>
      </c>
      <c r="K258" s="17">
        <v>2513</v>
      </c>
      <c r="L258" s="17">
        <v>2154</v>
      </c>
      <c r="M258" s="17">
        <v>3871</v>
      </c>
      <c r="N258" s="17">
        <v>2154</v>
      </c>
      <c r="O258" s="17">
        <v>3565</v>
      </c>
      <c r="P258" s="17">
        <v>3570</v>
      </c>
      <c r="Q258" s="17">
        <v>42520</v>
      </c>
      <c r="R258" s="16">
        <v>33.438299999999998</v>
      </c>
      <c r="S258" s="16">
        <v>33.438299999999998</v>
      </c>
      <c r="T258" s="16">
        <v>33.438299999999998</v>
      </c>
      <c r="U258" s="16">
        <v>30.781500000000001</v>
      </c>
      <c r="V258" s="16">
        <v>35.615699999999997</v>
      </c>
      <c r="W258" s="16">
        <v>40.154200000000003</v>
      </c>
      <c r="X258" s="16">
        <v>42.6616</v>
      </c>
      <c r="Y258" s="16">
        <v>41.548499999999997</v>
      </c>
      <c r="Z258" s="16">
        <v>31.5426</v>
      </c>
      <c r="AA258" s="16">
        <v>42.6616</v>
      </c>
      <c r="AB258" s="16">
        <v>42.6616</v>
      </c>
      <c r="AC258" s="16">
        <v>42.6616</v>
      </c>
      <c r="AD258" s="16">
        <v>450.60380000000004</v>
      </c>
    </row>
    <row r="259" spans="2:30">
      <c r="C259" s="1" t="s">
        <v>336</v>
      </c>
      <c r="D259" s="1" t="s">
        <v>1235</v>
      </c>
      <c r="E259" s="17">
        <v>10908</v>
      </c>
      <c r="F259" s="17">
        <v>10661</v>
      </c>
      <c r="G259" s="17">
        <v>9086</v>
      </c>
      <c r="H259" s="17">
        <v>10164</v>
      </c>
      <c r="I259" s="17">
        <v>9514</v>
      </c>
      <c r="J259" s="17">
        <v>10110</v>
      </c>
      <c r="K259" s="17">
        <v>5721</v>
      </c>
      <c r="L259" s="17">
        <v>6590</v>
      </c>
      <c r="M259" s="17">
        <v>7791</v>
      </c>
      <c r="N259" s="17">
        <v>8473</v>
      </c>
      <c r="O259" s="17">
        <v>9334</v>
      </c>
      <c r="P259" s="17">
        <v>8946</v>
      </c>
      <c r="Q259" s="17">
        <v>107298</v>
      </c>
      <c r="R259" s="16">
        <v>73.81</v>
      </c>
      <c r="S259" s="16">
        <v>45.96</v>
      </c>
      <c r="T259" s="16">
        <v>52.3566</v>
      </c>
      <c r="U259" s="16">
        <v>54.487299999999998</v>
      </c>
      <c r="V259" s="16">
        <v>47.154299999999999</v>
      </c>
      <c r="W259" s="16">
        <v>44.107100000000003</v>
      </c>
      <c r="X259" s="16">
        <v>29.840399999999999</v>
      </c>
      <c r="Y259" s="16">
        <v>29.878</v>
      </c>
      <c r="Z259" s="16">
        <v>32.643799999999999</v>
      </c>
      <c r="AA259" s="16">
        <v>46.627699999999997</v>
      </c>
      <c r="AB259" s="16">
        <v>54.589199999999998</v>
      </c>
      <c r="AC259" s="16">
        <v>45.988300000000002</v>
      </c>
      <c r="AD259" s="16">
        <v>557.44269999999995</v>
      </c>
    </row>
    <row r="260" spans="2:30">
      <c r="C260" s="1" t="s">
        <v>337</v>
      </c>
      <c r="D260" s="1" t="s">
        <v>1236</v>
      </c>
      <c r="E260" s="17">
        <v>3489</v>
      </c>
      <c r="F260" s="17">
        <v>2813</v>
      </c>
      <c r="G260" s="17">
        <v>2880</v>
      </c>
      <c r="H260" s="17">
        <v>3924</v>
      </c>
      <c r="I260" s="17">
        <v>3038</v>
      </c>
      <c r="J260" s="17">
        <v>3024</v>
      </c>
      <c r="K260" s="17">
        <v>2120</v>
      </c>
      <c r="L260" s="17">
        <v>2091</v>
      </c>
      <c r="M260" s="17">
        <v>2391</v>
      </c>
      <c r="N260" s="17">
        <v>3095</v>
      </c>
      <c r="O260" s="17">
        <v>3077</v>
      </c>
      <c r="P260" s="17">
        <v>2827</v>
      </c>
      <c r="Q260" s="17">
        <v>34769</v>
      </c>
      <c r="R260" s="16">
        <v>28.7438</v>
      </c>
      <c r="S260" s="16">
        <v>25.542899999999999</v>
      </c>
      <c r="T260" s="16">
        <v>28.056699999999999</v>
      </c>
      <c r="U260" s="16">
        <v>21.0092</v>
      </c>
      <c r="V260" s="16">
        <v>26.541699999999999</v>
      </c>
      <c r="W260" s="16">
        <v>27.053699999999999</v>
      </c>
      <c r="X260" s="16">
        <v>19.234400000000001</v>
      </c>
      <c r="Y260" s="16">
        <v>12.2859</v>
      </c>
      <c r="Z260" s="16">
        <v>18.327400000000001</v>
      </c>
      <c r="AA260" s="16">
        <v>14.680999999999999</v>
      </c>
      <c r="AB260" s="16">
        <v>13.5944</v>
      </c>
      <c r="AC260" s="16">
        <v>20.480699999999999</v>
      </c>
      <c r="AD260" s="16">
        <v>255.55180000000001</v>
      </c>
    </row>
    <row r="261" spans="2:30">
      <c r="C261" s="1" t="s">
        <v>338</v>
      </c>
      <c r="D261" s="1" t="s">
        <v>1237</v>
      </c>
      <c r="E261" s="17">
        <v>5157</v>
      </c>
      <c r="F261" s="17">
        <v>5151</v>
      </c>
      <c r="G261" s="17">
        <v>5467</v>
      </c>
      <c r="H261" s="17">
        <v>5617</v>
      </c>
      <c r="I261" s="17">
        <v>5098</v>
      </c>
      <c r="J261" s="17">
        <v>5213</v>
      </c>
      <c r="K261" s="17">
        <v>3326</v>
      </c>
      <c r="L261" s="17">
        <v>3015</v>
      </c>
      <c r="M261" s="17">
        <v>4616</v>
      </c>
      <c r="N261" s="17">
        <v>4667</v>
      </c>
      <c r="O261" s="17">
        <v>4442</v>
      </c>
      <c r="P261" s="17">
        <v>4290</v>
      </c>
      <c r="Q261" s="17">
        <v>56059</v>
      </c>
      <c r="R261" s="16">
        <v>56.1751</v>
      </c>
      <c r="S261" s="16">
        <v>54.245800000000003</v>
      </c>
      <c r="T261" s="16">
        <v>31.857600000000001</v>
      </c>
      <c r="U261" s="16">
        <v>45.924300000000002</v>
      </c>
      <c r="V261" s="16">
        <v>50.475999999999999</v>
      </c>
      <c r="W261" s="16">
        <v>45.096400000000003</v>
      </c>
      <c r="X261" s="16">
        <v>30.484200000000001</v>
      </c>
      <c r="Y261" s="16">
        <v>31.711300000000001</v>
      </c>
      <c r="Z261" s="16">
        <v>25.702500000000001</v>
      </c>
      <c r="AA261" s="16">
        <v>36.005800000000001</v>
      </c>
      <c r="AB261" s="16">
        <v>36.005800000000001</v>
      </c>
      <c r="AC261" s="16">
        <v>36.005800000000001</v>
      </c>
      <c r="AD261" s="16">
        <v>479.69060000000007</v>
      </c>
    </row>
    <row r="262" spans="2:30">
      <c r="C262" s="1" t="s">
        <v>339</v>
      </c>
      <c r="D262" s="1" t="s">
        <v>1238</v>
      </c>
      <c r="E262" s="17">
        <v>9126</v>
      </c>
      <c r="F262" s="17">
        <v>8658</v>
      </c>
      <c r="G262" s="17">
        <v>7581</v>
      </c>
      <c r="H262" s="17">
        <v>9142</v>
      </c>
      <c r="I262" s="17">
        <v>8168</v>
      </c>
      <c r="J262" s="17">
        <v>7799</v>
      </c>
      <c r="K262" s="17">
        <v>3907</v>
      </c>
      <c r="L262" s="17">
        <v>4507</v>
      </c>
      <c r="M262" s="17">
        <v>6348</v>
      </c>
      <c r="N262" s="17">
        <v>6653</v>
      </c>
      <c r="O262" s="17">
        <v>7270</v>
      </c>
      <c r="P262" s="17">
        <v>7125</v>
      </c>
      <c r="Q262" s="17">
        <v>86284</v>
      </c>
      <c r="R262" s="16">
        <v>181.07040000000001</v>
      </c>
      <c r="S262" s="16">
        <v>119.4306</v>
      </c>
      <c r="T262" s="16">
        <v>128.1679</v>
      </c>
      <c r="U262" s="16">
        <v>110.28189999999999</v>
      </c>
      <c r="V262" s="16">
        <v>112.4953</v>
      </c>
      <c r="W262" s="16">
        <v>87.947699999999998</v>
      </c>
      <c r="X262" s="16">
        <v>66.8018</v>
      </c>
      <c r="Y262" s="16">
        <v>88.349599999999995</v>
      </c>
      <c r="Z262" s="16">
        <v>61.640300000000003</v>
      </c>
      <c r="AA262" s="16">
        <v>97.864199999999997</v>
      </c>
      <c r="AB262" s="16">
        <v>85.418700000000001</v>
      </c>
      <c r="AC262" s="16">
        <v>97.496200000000002</v>
      </c>
      <c r="AD262" s="16">
        <v>1236.9646</v>
      </c>
    </row>
    <row r="263" spans="2:30">
      <c r="C263" s="1" t="s">
        <v>340</v>
      </c>
      <c r="D263" s="1" t="s">
        <v>1239</v>
      </c>
      <c r="E263" s="17">
        <v>10641</v>
      </c>
      <c r="F263" s="17">
        <v>10420</v>
      </c>
      <c r="G263" s="17">
        <v>11387</v>
      </c>
      <c r="H263" s="17">
        <v>11387</v>
      </c>
      <c r="I263" s="17">
        <v>9881</v>
      </c>
      <c r="J263" s="17">
        <v>9584</v>
      </c>
      <c r="K263" s="17">
        <v>7175</v>
      </c>
      <c r="L263" s="17">
        <v>6148</v>
      </c>
      <c r="M263" s="17">
        <v>8331</v>
      </c>
      <c r="N263" s="17">
        <v>9231</v>
      </c>
      <c r="O263" s="17">
        <v>10383</v>
      </c>
      <c r="P263" s="17">
        <v>8163</v>
      </c>
      <c r="Q263" s="17">
        <v>112731</v>
      </c>
      <c r="R263" s="16">
        <v>126.2522</v>
      </c>
      <c r="S263" s="16">
        <v>133.65899999999999</v>
      </c>
      <c r="T263" s="16">
        <v>134.6207</v>
      </c>
      <c r="U263" s="16">
        <v>134.6207</v>
      </c>
      <c r="V263" s="16">
        <v>107.40309999999999</v>
      </c>
      <c r="W263" s="16">
        <v>132.94220000000001</v>
      </c>
      <c r="X263" s="16">
        <v>104.8989</v>
      </c>
      <c r="Y263" s="16">
        <v>106.17</v>
      </c>
      <c r="Z263" s="16">
        <v>108.5509</v>
      </c>
      <c r="AA263" s="16">
        <v>127.5744</v>
      </c>
      <c r="AB263" s="16">
        <v>129.8853</v>
      </c>
      <c r="AC263" s="16">
        <v>108.63200000000001</v>
      </c>
      <c r="AD263" s="16">
        <v>1455.2094</v>
      </c>
    </row>
    <row r="264" spans="2:30">
      <c r="C264" s="1" t="s">
        <v>341</v>
      </c>
      <c r="D264" s="1" t="s">
        <v>1240</v>
      </c>
      <c r="E264" s="17">
        <v>8228</v>
      </c>
      <c r="F264" s="17">
        <v>8113</v>
      </c>
      <c r="G264" s="17">
        <v>7839</v>
      </c>
      <c r="H264" s="17">
        <v>7582</v>
      </c>
      <c r="I264" s="17">
        <v>6324</v>
      </c>
      <c r="J264" s="17">
        <v>6932</v>
      </c>
      <c r="K264" s="17">
        <v>5633</v>
      </c>
      <c r="L264" s="17">
        <v>5629</v>
      </c>
      <c r="M264" s="17">
        <v>5554</v>
      </c>
      <c r="N264" s="17">
        <v>6182</v>
      </c>
      <c r="O264" s="17">
        <v>7415</v>
      </c>
      <c r="P264" s="17">
        <v>8316</v>
      </c>
      <c r="Q264" s="17">
        <v>83747</v>
      </c>
      <c r="R264" s="16">
        <v>102.51560000000001</v>
      </c>
      <c r="S264" s="16">
        <v>98.768000000000001</v>
      </c>
      <c r="T264" s="16">
        <v>104.253</v>
      </c>
      <c r="U264" s="16">
        <v>121.0732</v>
      </c>
      <c r="V264" s="16">
        <v>89.681200000000004</v>
      </c>
      <c r="W264" s="16">
        <v>87.5077</v>
      </c>
      <c r="X264" s="16">
        <v>85.447999999999993</v>
      </c>
      <c r="Y264" s="16">
        <v>68.265299999999996</v>
      </c>
      <c r="Z264" s="16">
        <v>62.5002</v>
      </c>
      <c r="AA264" s="16">
        <v>102.72410000000001</v>
      </c>
      <c r="AB264" s="16">
        <v>86.279300000000006</v>
      </c>
      <c r="AC264" s="16">
        <v>87.5578</v>
      </c>
      <c r="AD264" s="16">
        <v>1096.5734</v>
      </c>
    </row>
    <row r="265" spans="2:30">
      <c r="B265" s="1" t="s">
        <v>29</v>
      </c>
      <c r="C265" s="1" t="s">
        <v>342</v>
      </c>
      <c r="D265" s="1" t="s">
        <v>1241</v>
      </c>
      <c r="E265" s="17">
        <v>28092</v>
      </c>
      <c r="F265" s="17">
        <v>27006</v>
      </c>
      <c r="G265" s="17">
        <v>23909</v>
      </c>
      <c r="H265" s="17">
        <v>27686</v>
      </c>
      <c r="I265" s="17">
        <v>26251</v>
      </c>
      <c r="J265" s="17">
        <v>26106</v>
      </c>
      <c r="K265" s="17">
        <v>18032</v>
      </c>
      <c r="L265" s="17">
        <v>17380</v>
      </c>
      <c r="M265" s="17">
        <v>22429</v>
      </c>
      <c r="N265" s="17">
        <v>21498</v>
      </c>
      <c r="O265" s="17">
        <v>21498</v>
      </c>
      <c r="P265" s="17">
        <v>21498</v>
      </c>
      <c r="Q265" s="17">
        <v>281385</v>
      </c>
      <c r="R265" s="16">
        <v>1621.73</v>
      </c>
      <c r="S265" s="16">
        <v>1574.29</v>
      </c>
      <c r="T265" s="16">
        <v>1499.92</v>
      </c>
      <c r="U265" s="16">
        <v>1531.27</v>
      </c>
      <c r="V265" s="16">
        <v>1566.2</v>
      </c>
      <c r="W265" s="16">
        <v>1749.71</v>
      </c>
      <c r="X265" s="16">
        <v>1235.6099999999999</v>
      </c>
      <c r="Y265" s="16">
        <v>1501.03</v>
      </c>
      <c r="Z265" s="16">
        <v>1437.22</v>
      </c>
      <c r="AA265" s="16">
        <v>1512.61</v>
      </c>
      <c r="AB265" s="16">
        <v>1512.61</v>
      </c>
      <c r="AC265" s="16">
        <v>1512.61</v>
      </c>
      <c r="AD265" s="16">
        <v>18254.810000000001</v>
      </c>
    </row>
    <row r="266" spans="2:30">
      <c r="C266" s="1" t="s">
        <v>343</v>
      </c>
      <c r="D266" s="1" t="s">
        <v>1242</v>
      </c>
      <c r="E266" s="17">
        <v>13247</v>
      </c>
      <c r="F266" s="17">
        <v>12796</v>
      </c>
      <c r="G266" s="17">
        <v>12546</v>
      </c>
      <c r="H266" s="17">
        <v>14572</v>
      </c>
      <c r="I266" s="17">
        <v>12687</v>
      </c>
      <c r="J266" s="17">
        <v>12608</v>
      </c>
      <c r="K266" s="17">
        <v>9421</v>
      </c>
      <c r="L266" s="17">
        <v>9402</v>
      </c>
      <c r="M266" s="17">
        <v>11293</v>
      </c>
      <c r="N266" s="17">
        <v>13822</v>
      </c>
      <c r="O266" s="17">
        <v>13015</v>
      </c>
      <c r="P266" s="17">
        <v>10649</v>
      </c>
      <c r="Q266" s="17">
        <v>146058</v>
      </c>
      <c r="R266" s="16">
        <v>745.89400000000001</v>
      </c>
      <c r="S266" s="16">
        <v>680.43290000000002</v>
      </c>
      <c r="T266" s="16">
        <v>697.66909999999996</v>
      </c>
      <c r="U266" s="16">
        <v>1708.5979</v>
      </c>
      <c r="V266" s="16">
        <v>371.61290000000002</v>
      </c>
      <c r="W266" s="16">
        <v>678.88379999999995</v>
      </c>
      <c r="X266" s="16">
        <v>552.58040000000005</v>
      </c>
      <c r="Y266" s="16">
        <v>473.17239999999998</v>
      </c>
      <c r="Z266" s="16">
        <v>434.97489999999999</v>
      </c>
      <c r="AA266" s="16">
        <v>636.58259999999996</v>
      </c>
      <c r="AB266" s="16">
        <v>625.47540000000004</v>
      </c>
      <c r="AC266" s="16">
        <v>636.678</v>
      </c>
      <c r="AD266" s="16">
        <v>8242.5542999999998</v>
      </c>
    </row>
    <row r="267" spans="2:30">
      <c r="C267" s="1" t="s">
        <v>344</v>
      </c>
      <c r="D267" s="1" t="s">
        <v>1243</v>
      </c>
      <c r="E267" s="17">
        <v>7253</v>
      </c>
      <c r="F267" s="17">
        <v>6821</v>
      </c>
      <c r="G267" s="17">
        <v>6132</v>
      </c>
      <c r="H267" s="17">
        <v>7208</v>
      </c>
      <c r="I267" s="17">
        <v>5959</v>
      </c>
      <c r="J267" s="17">
        <v>6883</v>
      </c>
      <c r="K267" s="17">
        <v>6308</v>
      </c>
      <c r="L267" s="17">
        <v>5973</v>
      </c>
      <c r="M267" s="17">
        <v>5984</v>
      </c>
      <c r="N267" s="17">
        <v>5945</v>
      </c>
      <c r="O267" s="17">
        <v>6237</v>
      </c>
      <c r="P267" s="17">
        <v>5943</v>
      </c>
      <c r="Q267" s="17">
        <v>76646</v>
      </c>
      <c r="R267" s="16">
        <v>133.5453</v>
      </c>
      <c r="S267" s="16">
        <v>117.4438</v>
      </c>
      <c r="T267" s="16">
        <v>128.35140000000001</v>
      </c>
      <c r="U267" s="16">
        <v>108.949</v>
      </c>
      <c r="V267" s="16">
        <v>112.3081</v>
      </c>
      <c r="W267" s="16">
        <v>117.1294</v>
      </c>
      <c r="X267" s="16">
        <v>94.861699999999999</v>
      </c>
      <c r="Y267" s="16">
        <v>94.988500000000002</v>
      </c>
      <c r="Z267" s="16">
        <v>128.3749</v>
      </c>
      <c r="AA267" s="16">
        <v>137.09200000000001</v>
      </c>
      <c r="AB267" s="16">
        <v>139.34190000000001</v>
      </c>
      <c r="AC267" s="16">
        <v>108.33329999999999</v>
      </c>
      <c r="AD267" s="16">
        <v>1420.7193000000004</v>
      </c>
    </row>
    <row r="268" spans="2:30">
      <c r="C268" s="1" t="s">
        <v>345</v>
      </c>
      <c r="D268" s="1" t="s">
        <v>1244</v>
      </c>
      <c r="E268" s="17">
        <v>6265</v>
      </c>
      <c r="F268" s="17">
        <v>5597</v>
      </c>
      <c r="G268" s="17">
        <v>5278</v>
      </c>
      <c r="H268" s="17">
        <v>6380</v>
      </c>
      <c r="I268" s="17">
        <v>5843</v>
      </c>
      <c r="J268" s="17">
        <v>5747</v>
      </c>
      <c r="K268" s="17">
        <v>5051</v>
      </c>
      <c r="L268" s="17">
        <v>4072</v>
      </c>
      <c r="M268" s="17">
        <v>4523</v>
      </c>
      <c r="N268" s="17">
        <v>4687</v>
      </c>
      <c r="O268" s="17">
        <v>5002</v>
      </c>
      <c r="P268" s="17">
        <v>4752</v>
      </c>
      <c r="Q268" s="17">
        <v>63197</v>
      </c>
      <c r="R268" s="16">
        <v>62.021599999999999</v>
      </c>
      <c r="S268" s="16">
        <v>103.5547</v>
      </c>
      <c r="T268" s="16">
        <v>85.863299999999995</v>
      </c>
      <c r="U268" s="16">
        <v>108.24939999999999</v>
      </c>
      <c r="V268" s="16">
        <v>108.5928</v>
      </c>
      <c r="W268" s="16">
        <v>70.466800000000006</v>
      </c>
      <c r="X268" s="16">
        <v>61.783900000000003</v>
      </c>
      <c r="Y268" s="16">
        <v>96.975899999999996</v>
      </c>
      <c r="Z268" s="16">
        <v>54.248899999999999</v>
      </c>
      <c r="AA268" s="16">
        <v>22.901</v>
      </c>
      <c r="AB268" s="16">
        <v>22.799700000000001</v>
      </c>
      <c r="AC268" s="16">
        <v>14.025600000000001</v>
      </c>
      <c r="AD268" s="16">
        <v>811.48360000000014</v>
      </c>
    </row>
    <row r="269" spans="2:30">
      <c r="C269" s="1" t="s">
        <v>346</v>
      </c>
      <c r="D269" s="1" t="s">
        <v>1245</v>
      </c>
      <c r="E269" s="17">
        <v>5221</v>
      </c>
      <c r="F269" s="17">
        <v>4949</v>
      </c>
      <c r="G269" s="17">
        <v>5575</v>
      </c>
      <c r="H269" s="17">
        <v>5358</v>
      </c>
      <c r="I269" s="17">
        <v>5049</v>
      </c>
      <c r="J269" s="17">
        <v>5456</v>
      </c>
      <c r="K269" s="17">
        <v>4094</v>
      </c>
      <c r="L269" s="17">
        <v>3002</v>
      </c>
      <c r="M269" s="17">
        <v>3651</v>
      </c>
      <c r="N269" s="17">
        <v>4942</v>
      </c>
      <c r="O269" s="17">
        <v>5009</v>
      </c>
      <c r="P269" s="17">
        <v>5325</v>
      </c>
      <c r="Q269" s="17">
        <v>57631</v>
      </c>
      <c r="R269" s="16">
        <v>85.536699999999996</v>
      </c>
      <c r="S269" s="16">
        <v>75.479100000000003</v>
      </c>
      <c r="T269" s="16">
        <v>75.48</v>
      </c>
      <c r="U269" s="16">
        <v>58.901899999999998</v>
      </c>
      <c r="V269" s="16">
        <v>51.755099999999999</v>
      </c>
      <c r="W269" s="16">
        <v>52.748199999999997</v>
      </c>
      <c r="X269" s="16">
        <v>45.752400000000002</v>
      </c>
      <c r="Y269" s="16">
        <v>53.585099999999997</v>
      </c>
      <c r="Z269" s="16">
        <v>45.9923</v>
      </c>
      <c r="AA269" s="16">
        <v>54.5379</v>
      </c>
      <c r="AB269" s="16">
        <v>45.590400000000002</v>
      </c>
      <c r="AC269" s="16">
        <v>40.354399999999998</v>
      </c>
      <c r="AD269" s="16">
        <v>685.71350000000007</v>
      </c>
    </row>
    <row r="270" spans="2:30">
      <c r="C270" s="1" t="s">
        <v>347</v>
      </c>
      <c r="D270" s="1" t="s">
        <v>1246</v>
      </c>
      <c r="E270" s="17">
        <v>4206</v>
      </c>
      <c r="F270" s="17">
        <v>4759</v>
      </c>
      <c r="G270" s="17">
        <v>4884</v>
      </c>
      <c r="H270" s="17">
        <v>4617</v>
      </c>
      <c r="I270" s="17">
        <v>4657</v>
      </c>
      <c r="J270" s="17">
        <v>4608</v>
      </c>
      <c r="K270" s="17">
        <v>4456</v>
      </c>
      <c r="L270" s="17">
        <v>4412</v>
      </c>
      <c r="M270" s="17">
        <v>3722</v>
      </c>
      <c r="N270" s="17">
        <v>3557</v>
      </c>
      <c r="O270" s="17">
        <v>3884</v>
      </c>
      <c r="P270" s="17">
        <v>4233</v>
      </c>
      <c r="Q270" s="17">
        <v>51995</v>
      </c>
      <c r="R270" s="16">
        <v>62.23</v>
      </c>
      <c r="S270" s="16">
        <v>78.122</v>
      </c>
      <c r="T270" s="16">
        <v>70.738299999999995</v>
      </c>
      <c r="U270" s="16">
        <v>56.5901</v>
      </c>
      <c r="V270" s="16">
        <v>67.317400000000006</v>
      </c>
      <c r="W270" s="16">
        <v>67.423299999999998</v>
      </c>
      <c r="X270" s="16">
        <v>78.804599999999994</v>
      </c>
      <c r="Y270" s="16">
        <v>89.173199999999994</v>
      </c>
      <c r="Z270" s="16">
        <v>48.240499999999997</v>
      </c>
      <c r="AA270" s="16">
        <v>66.372100000000003</v>
      </c>
      <c r="AB270" s="16">
        <v>44.677700000000002</v>
      </c>
      <c r="AC270" s="16">
        <v>69.678299999999993</v>
      </c>
      <c r="AD270" s="16">
        <v>799.36750000000006</v>
      </c>
    </row>
    <row r="271" spans="2:30">
      <c r="B271" s="1" t="s">
        <v>30</v>
      </c>
      <c r="C271" s="1" t="s">
        <v>348</v>
      </c>
      <c r="D271" s="1" t="s">
        <v>1247</v>
      </c>
      <c r="E271" s="17">
        <v>33835</v>
      </c>
      <c r="F271" s="17">
        <v>32012</v>
      </c>
      <c r="G271" s="17">
        <v>29315</v>
      </c>
      <c r="H271" s="17">
        <v>35221</v>
      </c>
      <c r="I271" s="17">
        <v>30687</v>
      </c>
      <c r="J271" s="17">
        <v>30730</v>
      </c>
      <c r="K271" s="17">
        <v>20829</v>
      </c>
      <c r="L271" s="17">
        <v>20222</v>
      </c>
      <c r="M271" s="17">
        <v>32137</v>
      </c>
      <c r="N271" s="17">
        <v>27921</v>
      </c>
      <c r="O271" s="17">
        <v>28987</v>
      </c>
      <c r="P271" s="17">
        <v>29167</v>
      </c>
      <c r="Q271" s="17">
        <v>351063</v>
      </c>
      <c r="R271" s="16">
        <v>2515.8000000000002</v>
      </c>
      <c r="S271" s="16">
        <v>2321.2199999999998</v>
      </c>
      <c r="T271" s="16">
        <v>2226.5300000000002</v>
      </c>
      <c r="U271" s="16">
        <v>2226.5300000000002</v>
      </c>
      <c r="V271" s="16">
        <v>2169.1999999999998</v>
      </c>
      <c r="W271" s="16">
        <v>2150.77</v>
      </c>
      <c r="X271" s="16">
        <v>1659.19</v>
      </c>
      <c r="Y271" s="16">
        <v>1873.89</v>
      </c>
      <c r="Z271" s="16">
        <v>1866.22</v>
      </c>
      <c r="AA271" s="16">
        <v>2150.61</v>
      </c>
      <c r="AB271" s="16">
        <v>2302.9</v>
      </c>
      <c r="AC271" s="16">
        <v>2532.6999999999998</v>
      </c>
      <c r="AD271" s="16">
        <v>25995.560000000009</v>
      </c>
    </row>
    <row r="272" spans="2:30">
      <c r="C272" s="1" t="s">
        <v>349</v>
      </c>
      <c r="D272" s="1" t="s">
        <v>1248</v>
      </c>
      <c r="E272" s="17">
        <v>6281</v>
      </c>
      <c r="F272" s="17">
        <v>5677</v>
      </c>
      <c r="G272" s="17">
        <v>5591</v>
      </c>
      <c r="H272" s="17">
        <v>6520</v>
      </c>
      <c r="I272" s="17">
        <v>5520</v>
      </c>
      <c r="J272" s="17">
        <v>5945</v>
      </c>
      <c r="K272" s="17">
        <v>4821</v>
      </c>
      <c r="L272" s="17">
        <v>4387</v>
      </c>
      <c r="M272" s="17">
        <v>5321</v>
      </c>
      <c r="N272" s="17">
        <v>4997</v>
      </c>
      <c r="O272" s="17">
        <v>5683</v>
      </c>
      <c r="P272" s="17">
        <v>5115</v>
      </c>
      <c r="Q272" s="17">
        <v>65858</v>
      </c>
      <c r="R272" s="16">
        <v>111.85</v>
      </c>
      <c r="S272" s="16">
        <v>93.92</v>
      </c>
      <c r="T272" s="16">
        <v>95.42</v>
      </c>
      <c r="U272" s="16">
        <v>138.91999999999999</v>
      </c>
      <c r="V272" s="16">
        <v>109.84</v>
      </c>
      <c r="W272" s="16">
        <v>78.790000000000006</v>
      </c>
      <c r="X272" s="16">
        <v>68.540000000000006</v>
      </c>
      <c r="Y272" s="16">
        <v>76.88</v>
      </c>
      <c r="Z272" s="16">
        <v>59.43</v>
      </c>
      <c r="AA272" s="16">
        <v>71.489999999999995</v>
      </c>
      <c r="AB272" s="16">
        <v>81.45</v>
      </c>
      <c r="AC272" s="16">
        <v>90.93</v>
      </c>
      <c r="AD272" s="16">
        <v>1077.46</v>
      </c>
    </row>
    <row r="273" spans="1:30">
      <c r="C273" s="1" t="s">
        <v>350</v>
      </c>
      <c r="D273" s="1" t="s">
        <v>1249</v>
      </c>
      <c r="E273" s="17">
        <v>10403</v>
      </c>
      <c r="F273" s="17">
        <v>10424</v>
      </c>
      <c r="G273" s="17">
        <v>9139</v>
      </c>
      <c r="H273" s="17">
        <v>10906</v>
      </c>
      <c r="I273" s="17">
        <v>9316</v>
      </c>
      <c r="J273" s="17">
        <v>9455</v>
      </c>
      <c r="K273" s="17">
        <v>6719</v>
      </c>
      <c r="L273" s="17">
        <v>7645</v>
      </c>
      <c r="M273" s="17">
        <v>8473</v>
      </c>
      <c r="N273" s="17">
        <v>8630</v>
      </c>
      <c r="O273" s="17">
        <v>9087</v>
      </c>
      <c r="P273" s="17">
        <v>9059</v>
      </c>
      <c r="Q273" s="17">
        <v>109256</v>
      </c>
      <c r="R273" s="16">
        <v>156.13200000000001</v>
      </c>
      <c r="S273" s="16">
        <v>145.38499999999999</v>
      </c>
      <c r="T273" s="16">
        <v>105.34</v>
      </c>
      <c r="U273" s="16">
        <v>166.14</v>
      </c>
      <c r="V273" s="16">
        <v>133.6</v>
      </c>
      <c r="W273" s="16">
        <v>134.49</v>
      </c>
      <c r="X273" s="16">
        <v>105.39</v>
      </c>
      <c r="Y273" s="16">
        <v>120.02</v>
      </c>
      <c r="Z273" s="16">
        <v>126.87</v>
      </c>
      <c r="AA273" s="16">
        <v>128.75</v>
      </c>
      <c r="AB273" s="16">
        <v>112.4</v>
      </c>
      <c r="AC273" s="16">
        <v>113.54</v>
      </c>
      <c r="AD273" s="16">
        <v>1548.0570000000002</v>
      </c>
    </row>
    <row r="274" spans="1:30">
      <c r="C274" s="1" t="s">
        <v>351</v>
      </c>
      <c r="D274" s="1" t="s">
        <v>1250</v>
      </c>
      <c r="E274" s="17">
        <v>13527</v>
      </c>
      <c r="F274" s="17">
        <v>13015</v>
      </c>
      <c r="G274" s="17">
        <v>11290</v>
      </c>
      <c r="H274" s="17">
        <v>12836</v>
      </c>
      <c r="I274" s="17">
        <v>12121</v>
      </c>
      <c r="J274" s="17">
        <v>11272</v>
      </c>
      <c r="K274" s="17">
        <v>8952</v>
      </c>
      <c r="L274" s="17">
        <v>10282</v>
      </c>
      <c r="M274" s="17">
        <v>10430</v>
      </c>
      <c r="N274" s="17">
        <v>10509</v>
      </c>
      <c r="O274" s="17">
        <v>11503</v>
      </c>
      <c r="P274" s="17">
        <v>11576</v>
      </c>
      <c r="Q274" s="17">
        <v>137313</v>
      </c>
      <c r="R274" s="16">
        <v>297.02</v>
      </c>
      <c r="S274" s="16">
        <v>207.16499999999999</v>
      </c>
      <c r="T274" s="16">
        <v>231.41399999999999</v>
      </c>
      <c r="U274" s="16">
        <v>230.43</v>
      </c>
      <c r="V274" s="16">
        <v>182.62700000000001</v>
      </c>
      <c r="W274" s="16">
        <v>166.1</v>
      </c>
      <c r="X274" s="16">
        <v>154.47200000000001</v>
      </c>
      <c r="Y274" s="16">
        <v>153.785</v>
      </c>
      <c r="Z274" s="16">
        <v>197.185</v>
      </c>
      <c r="AA274" s="16">
        <v>131.50800000000001</v>
      </c>
      <c r="AB274" s="16">
        <v>158.876</v>
      </c>
      <c r="AC274" s="16">
        <v>244.39099999999999</v>
      </c>
      <c r="AD274" s="16">
        <v>2354.973</v>
      </c>
    </row>
    <row r="275" spans="1:30">
      <c r="C275" s="1" t="s">
        <v>352</v>
      </c>
      <c r="D275" s="1" t="s">
        <v>1251</v>
      </c>
      <c r="E275" s="17">
        <v>11877</v>
      </c>
      <c r="F275" s="17">
        <v>9395</v>
      </c>
      <c r="G275" s="17">
        <v>7747</v>
      </c>
      <c r="H275" s="17">
        <v>8301</v>
      </c>
      <c r="I275" s="17">
        <v>7444</v>
      </c>
      <c r="J275" s="17">
        <v>6947</v>
      </c>
      <c r="K275" s="17">
        <v>5498</v>
      </c>
      <c r="L275" s="17">
        <v>5738</v>
      </c>
      <c r="M275" s="17">
        <v>6292</v>
      </c>
      <c r="N275" s="17">
        <v>6288</v>
      </c>
      <c r="O275" s="17">
        <v>6668</v>
      </c>
      <c r="P275" s="17">
        <v>6394</v>
      </c>
      <c r="Q275" s="17">
        <v>88589</v>
      </c>
      <c r="R275" s="16">
        <v>129.36279999999999</v>
      </c>
      <c r="S275" s="16">
        <v>120.0986</v>
      </c>
      <c r="T275" s="16">
        <v>132.7002</v>
      </c>
      <c r="U275" s="16">
        <v>141.75919999999999</v>
      </c>
      <c r="V275" s="16">
        <v>112.3785</v>
      </c>
      <c r="W275" s="16">
        <v>114.9025</v>
      </c>
      <c r="X275" s="16">
        <v>93.132000000000005</v>
      </c>
      <c r="Y275" s="16">
        <v>107.28270000000001</v>
      </c>
      <c r="Z275" s="16">
        <v>101.958</v>
      </c>
      <c r="AA275" s="16">
        <v>107.6194</v>
      </c>
      <c r="AB275" s="16">
        <v>123.53570000000001</v>
      </c>
      <c r="AC275" s="16">
        <v>130.54239999999999</v>
      </c>
      <c r="AD275" s="16">
        <v>1415.2720000000002</v>
      </c>
    </row>
    <row r="276" spans="1:30">
      <c r="C276" s="1" t="s">
        <v>353</v>
      </c>
      <c r="D276" s="1" t="s">
        <v>1252</v>
      </c>
      <c r="E276" s="17">
        <v>17064</v>
      </c>
      <c r="F276" s="17">
        <v>18445</v>
      </c>
      <c r="G276" s="17">
        <v>16691</v>
      </c>
      <c r="H276" s="17">
        <v>20120</v>
      </c>
      <c r="I276" s="17">
        <v>18003</v>
      </c>
      <c r="J276" s="17">
        <v>15425</v>
      </c>
      <c r="K276" s="17">
        <v>9860</v>
      </c>
      <c r="L276" s="17">
        <v>10133</v>
      </c>
      <c r="M276" s="17">
        <v>11364</v>
      </c>
      <c r="N276" s="17">
        <v>11998</v>
      </c>
      <c r="O276" s="17">
        <v>12804</v>
      </c>
      <c r="P276" s="17">
        <v>13329</v>
      </c>
      <c r="Q276" s="17">
        <v>175236</v>
      </c>
      <c r="R276" s="16">
        <v>448.48500000000001</v>
      </c>
      <c r="S276" s="16">
        <v>405.07100000000003</v>
      </c>
      <c r="T276" s="16">
        <v>412</v>
      </c>
      <c r="U276" s="16">
        <v>378.85</v>
      </c>
      <c r="V276" s="16">
        <v>310.24</v>
      </c>
      <c r="W276" s="16">
        <v>388.4</v>
      </c>
      <c r="X276" s="16">
        <v>211.02</v>
      </c>
      <c r="Y276" s="16">
        <v>258.69900000000001</v>
      </c>
      <c r="Z276" s="16">
        <v>314.226</v>
      </c>
      <c r="AA276" s="16">
        <v>343.98</v>
      </c>
      <c r="AB276" s="16">
        <v>392.51</v>
      </c>
      <c r="AC276" s="16">
        <v>347.35</v>
      </c>
      <c r="AD276" s="16">
        <v>4210.8310000000001</v>
      </c>
    </row>
    <row r="277" spans="1:30">
      <c r="C277" s="1" t="s">
        <v>354</v>
      </c>
      <c r="D277" s="1" t="s">
        <v>1253</v>
      </c>
      <c r="E277" s="17">
        <v>5465</v>
      </c>
      <c r="F277" s="17">
        <v>5392</v>
      </c>
      <c r="G277" s="17">
        <v>5089</v>
      </c>
      <c r="H277" s="17">
        <v>5900</v>
      </c>
      <c r="I277" s="17">
        <v>4911</v>
      </c>
      <c r="J277" s="17">
        <v>5370</v>
      </c>
      <c r="K277" s="17">
        <v>3853</v>
      </c>
      <c r="L277" s="17">
        <v>4064</v>
      </c>
      <c r="M277" s="17">
        <v>4508</v>
      </c>
      <c r="N277" s="17">
        <v>4774</v>
      </c>
      <c r="O277" s="17">
        <v>4472</v>
      </c>
      <c r="P277" s="17">
        <v>4570</v>
      </c>
      <c r="Q277" s="17">
        <v>58368</v>
      </c>
      <c r="R277" s="16">
        <v>105.89</v>
      </c>
      <c r="S277" s="16">
        <v>98.86</v>
      </c>
      <c r="T277" s="16">
        <v>102.2</v>
      </c>
      <c r="U277" s="16">
        <v>89.38</v>
      </c>
      <c r="V277" s="16">
        <v>87.22</v>
      </c>
      <c r="W277" s="16">
        <v>71.97</v>
      </c>
      <c r="X277" s="16">
        <v>66.08</v>
      </c>
      <c r="Y277" s="16">
        <v>55.85</v>
      </c>
      <c r="Z277" s="16">
        <v>78.03</v>
      </c>
      <c r="AA277" s="16">
        <v>64.14</v>
      </c>
      <c r="AB277" s="16">
        <v>69.45</v>
      </c>
      <c r="AC277" s="16">
        <v>74.36</v>
      </c>
      <c r="AD277" s="16">
        <v>963.43000000000006</v>
      </c>
    </row>
    <row r="278" spans="1:30">
      <c r="A278" s="1">
        <v>5</v>
      </c>
      <c r="B278" s="1" t="s">
        <v>31</v>
      </c>
      <c r="C278" s="1" t="s">
        <v>355</v>
      </c>
      <c r="D278" s="1" t="s">
        <v>1254</v>
      </c>
      <c r="E278" s="17">
        <v>52677</v>
      </c>
      <c r="F278" s="17">
        <v>49299</v>
      </c>
      <c r="G278" s="17">
        <v>47735</v>
      </c>
      <c r="H278" s="17">
        <v>55686</v>
      </c>
      <c r="I278" s="17">
        <v>47791</v>
      </c>
      <c r="J278" s="17">
        <v>45392</v>
      </c>
      <c r="K278" s="17">
        <v>32283</v>
      </c>
      <c r="L278" s="17">
        <v>34461</v>
      </c>
      <c r="M278" s="17">
        <v>48810</v>
      </c>
      <c r="N278" s="17">
        <v>47249</v>
      </c>
      <c r="O278" s="17">
        <v>49481</v>
      </c>
      <c r="P278" s="17">
        <v>43848</v>
      </c>
      <c r="Q278" s="17">
        <v>554712</v>
      </c>
      <c r="R278" s="16">
        <v>6403.64</v>
      </c>
      <c r="S278" s="16">
        <v>5694.13</v>
      </c>
      <c r="T278" s="16">
        <v>5286.51</v>
      </c>
      <c r="U278" s="16">
        <v>5574.5</v>
      </c>
      <c r="V278" s="16">
        <v>5539.48</v>
      </c>
      <c r="W278" s="16">
        <v>5551.16</v>
      </c>
      <c r="X278" s="16">
        <v>4145.6099999999997</v>
      </c>
      <c r="Y278" s="16">
        <v>4592.42</v>
      </c>
      <c r="Z278" s="16">
        <v>4900.42</v>
      </c>
      <c r="AA278" s="16">
        <v>5059.1400000000003</v>
      </c>
      <c r="AB278" s="16">
        <v>5342.42</v>
      </c>
      <c r="AC278" s="16">
        <v>5345.42</v>
      </c>
      <c r="AD278" s="16">
        <v>63434.849999999991</v>
      </c>
    </row>
    <row r="279" spans="1:30">
      <c r="C279" s="1" t="s">
        <v>356</v>
      </c>
      <c r="D279" s="1" t="s">
        <v>1255</v>
      </c>
      <c r="E279" s="17">
        <v>34987</v>
      </c>
      <c r="F279" s="17">
        <v>33496</v>
      </c>
      <c r="G279" s="17">
        <v>33572</v>
      </c>
      <c r="H279" s="17">
        <v>30657</v>
      </c>
      <c r="I279" s="17">
        <v>28889</v>
      </c>
      <c r="J279" s="17">
        <v>27589</v>
      </c>
      <c r="K279" s="17">
        <v>18026</v>
      </c>
      <c r="L279" s="17">
        <v>19669</v>
      </c>
      <c r="M279" s="17">
        <v>25073</v>
      </c>
      <c r="N279" s="17">
        <v>29063</v>
      </c>
      <c r="O279" s="17">
        <v>31125</v>
      </c>
      <c r="P279" s="17">
        <v>32413</v>
      </c>
      <c r="Q279" s="17">
        <v>344559</v>
      </c>
      <c r="R279" s="16">
        <v>1831.1935000000001</v>
      </c>
      <c r="S279" s="16">
        <v>1763.4165</v>
      </c>
      <c r="T279" s="16">
        <v>2010.2987000000001</v>
      </c>
      <c r="U279" s="16">
        <v>1869.4466</v>
      </c>
      <c r="V279" s="16">
        <v>1786.7357</v>
      </c>
      <c r="W279" s="16">
        <v>1956.6488999999999</v>
      </c>
      <c r="X279" s="16">
        <v>1319.4727</v>
      </c>
      <c r="Y279" s="16">
        <v>1420.1660999999999</v>
      </c>
      <c r="Z279" s="16">
        <v>1444.2479000000001</v>
      </c>
      <c r="AA279" s="16">
        <v>1721.8032000000001</v>
      </c>
      <c r="AB279" s="16">
        <v>1824.9966999999999</v>
      </c>
      <c r="AC279" s="16">
        <v>1729.8336999999999</v>
      </c>
      <c r="AD279" s="16">
        <v>20678.260200000001</v>
      </c>
    </row>
    <row r="280" spans="1:30">
      <c r="C280" s="1" t="s">
        <v>357</v>
      </c>
      <c r="D280" s="1" t="s">
        <v>1256</v>
      </c>
      <c r="E280" s="17">
        <v>8128</v>
      </c>
      <c r="F280" s="17">
        <v>7349</v>
      </c>
      <c r="G280" s="17">
        <v>7040</v>
      </c>
      <c r="H280" s="17">
        <v>8471</v>
      </c>
      <c r="I280" s="17">
        <v>7248</v>
      </c>
      <c r="J280" s="17">
        <v>7261</v>
      </c>
      <c r="K280" s="17">
        <v>4576</v>
      </c>
      <c r="L280" s="17">
        <v>4562</v>
      </c>
      <c r="M280" s="17">
        <v>7306</v>
      </c>
      <c r="N280" s="17">
        <v>7710</v>
      </c>
      <c r="O280" s="17">
        <v>8090</v>
      </c>
      <c r="P280" s="17">
        <v>7466</v>
      </c>
      <c r="Q280" s="17">
        <v>85207</v>
      </c>
      <c r="R280" s="16">
        <v>210.64699999999999</v>
      </c>
      <c r="S280" s="16">
        <v>157.8691</v>
      </c>
      <c r="T280" s="16">
        <v>163.27099999999999</v>
      </c>
      <c r="U280" s="16">
        <v>201.81200000000001</v>
      </c>
      <c r="V280" s="16">
        <v>157.5744</v>
      </c>
      <c r="W280" s="16">
        <v>192.62799999999999</v>
      </c>
      <c r="X280" s="16">
        <v>102.0711</v>
      </c>
      <c r="Y280" s="16">
        <v>106.4833</v>
      </c>
      <c r="Z280" s="16">
        <v>154.30080000000001</v>
      </c>
      <c r="AA280" s="16">
        <v>192.70099999999999</v>
      </c>
      <c r="AB280" s="16">
        <v>150.83590000000001</v>
      </c>
      <c r="AC280" s="16">
        <v>181.5907</v>
      </c>
      <c r="AD280" s="16">
        <v>1971.7843000000003</v>
      </c>
    </row>
    <row r="281" spans="1:30">
      <c r="C281" s="1" t="s">
        <v>358</v>
      </c>
      <c r="D281" s="1" t="s">
        <v>1257</v>
      </c>
      <c r="E281" s="17">
        <v>3702</v>
      </c>
      <c r="F281" s="17">
        <v>3639</v>
      </c>
      <c r="G281" s="17">
        <v>3571</v>
      </c>
      <c r="H281" s="17">
        <v>3582</v>
      </c>
      <c r="I281" s="17">
        <v>3470</v>
      </c>
      <c r="J281" s="17">
        <v>3681</v>
      </c>
      <c r="K281" s="17">
        <v>1992</v>
      </c>
      <c r="L281" s="17">
        <v>2398</v>
      </c>
      <c r="M281" s="17">
        <v>2760</v>
      </c>
      <c r="N281" s="17">
        <v>2961</v>
      </c>
      <c r="O281" s="17">
        <v>4764</v>
      </c>
      <c r="P281" s="17">
        <v>3217</v>
      </c>
      <c r="Q281" s="17">
        <v>39737</v>
      </c>
      <c r="R281" s="16">
        <v>97.910899999999998</v>
      </c>
      <c r="S281" s="16">
        <v>77.985500000000002</v>
      </c>
      <c r="T281" s="16">
        <v>64.972399999999993</v>
      </c>
      <c r="U281" s="16">
        <v>86.469800000000006</v>
      </c>
      <c r="V281" s="16">
        <v>88.317099999999996</v>
      </c>
      <c r="W281" s="16">
        <v>95.534800000000004</v>
      </c>
      <c r="X281" s="16">
        <v>57.8504</v>
      </c>
      <c r="Y281" s="16">
        <v>51.200699999999998</v>
      </c>
      <c r="Z281" s="16">
        <v>51.2</v>
      </c>
      <c r="AA281" s="16">
        <v>70.844700000000003</v>
      </c>
      <c r="AB281" s="16">
        <v>70.844700000000003</v>
      </c>
      <c r="AC281" s="16">
        <v>77.366299999999995</v>
      </c>
      <c r="AD281" s="16">
        <v>890.4973</v>
      </c>
    </row>
    <row r="282" spans="1:30">
      <c r="C282" s="1" t="s">
        <v>359</v>
      </c>
      <c r="D282" s="1" t="s">
        <v>1258</v>
      </c>
      <c r="E282" s="17">
        <v>11352</v>
      </c>
      <c r="F282" s="17">
        <v>12623</v>
      </c>
      <c r="G282" s="17">
        <v>12787</v>
      </c>
      <c r="H282" s="17">
        <v>10591</v>
      </c>
      <c r="I282" s="17">
        <v>10717</v>
      </c>
      <c r="J282" s="17">
        <v>9704</v>
      </c>
      <c r="K282" s="17">
        <v>5910</v>
      </c>
      <c r="L282" s="17">
        <v>6914</v>
      </c>
      <c r="M282" s="17">
        <v>9611</v>
      </c>
      <c r="N282" s="17">
        <v>9903</v>
      </c>
      <c r="O282" s="17">
        <v>9684</v>
      </c>
      <c r="P282" s="17">
        <v>11097</v>
      </c>
      <c r="Q282" s="17">
        <v>120893</v>
      </c>
      <c r="R282" s="16">
        <v>257.05970000000002</v>
      </c>
      <c r="S282" s="16">
        <v>285.3836</v>
      </c>
      <c r="T282" s="16">
        <v>238.52680000000001</v>
      </c>
      <c r="U282" s="16">
        <v>237.66579999999999</v>
      </c>
      <c r="V282" s="16">
        <v>187.78110000000001</v>
      </c>
      <c r="W282" s="16">
        <v>201.06649999999999</v>
      </c>
      <c r="X282" s="16">
        <v>109.5488</v>
      </c>
      <c r="Y282" s="16">
        <v>159.6823</v>
      </c>
      <c r="Z282" s="16">
        <v>192.78020000000001</v>
      </c>
      <c r="AA282" s="16">
        <v>200.14930000000001</v>
      </c>
      <c r="AB282" s="16">
        <v>210.58449999999999</v>
      </c>
      <c r="AC282" s="16">
        <v>253.8563</v>
      </c>
      <c r="AD282" s="16">
        <v>2534.0848999999994</v>
      </c>
    </row>
    <row r="283" spans="1:30">
      <c r="C283" s="1" t="s">
        <v>360</v>
      </c>
      <c r="D283" s="1" t="s">
        <v>1259</v>
      </c>
      <c r="E283" s="17">
        <v>2948</v>
      </c>
      <c r="F283" s="17">
        <v>3047</v>
      </c>
      <c r="G283" s="17">
        <v>3199</v>
      </c>
      <c r="H283" s="17">
        <v>3307</v>
      </c>
      <c r="I283" s="17">
        <v>3139</v>
      </c>
      <c r="J283" s="17">
        <v>5420</v>
      </c>
      <c r="K283" s="17">
        <v>2186</v>
      </c>
      <c r="L283" s="17">
        <v>2117</v>
      </c>
      <c r="M283" s="17">
        <v>2544</v>
      </c>
      <c r="N283" s="17">
        <v>3201</v>
      </c>
      <c r="O283" s="17">
        <v>4371</v>
      </c>
      <c r="P283" s="17">
        <v>2701</v>
      </c>
      <c r="Q283" s="17">
        <v>38180</v>
      </c>
      <c r="R283" s="16">
        <v>84.662999999999997</v>
      </c>
      <c r="S283" s="16">
        <v>69.644000000000005</v>
      </c>
      <c r="T283" s="16">
        <v>61.665999999999997</v>
      </c>
      <c r="U283" s="16">
        <v>75.921999999999997</v>
      </c>
      <c r="V283" s="16">
        <v>61.662999999999997</v>
      </c>
      <c r="W283" s="16">
        <v>52.680999999999997</v>
      </c>
      <c r="X283" s="16">
        <v>38.1</v>
      </c>
      <c r="Y283" s="16">
        <v>45.902999999999999</v>
      </c>
      <c r="Z283" s="16">
        <v>70.781999999999996</v>
      </c>
      <c r="AA283" s="16">
        <v>86.162999999999997</v>
      </c>
      <c r="AB283" s="16">
        <v>74.388000000000005</v>
      </c>
      <c r="AC283" s="16">
        <v>73.492000000000004</v>
      </c>
      <c r="AD283" s="16">
        <v>795.06700000000001</v>
      </c>
    </row>
    <row r="284" spans="1:30">
      <c r="C284" s="1" t="s">
        <v>361</v>
      </c>
      <c r="D284" s="1" t="s">
        <v>1260</v>
      </c>
      <c r="E284" s="17">
        <v>25092</v>
      </c>
      <c r="F284" s="17">
        <v>24231</v>
      </c>
      <c r="G284" s="17">
        <v>23296</v>
      </c>
      <c r="H284" s="17">
        <v>23995</v>
      </c>
      <c r="I284" s="17">
        <v>20588</v>
      </c>
      <c r="J284" s="17">
        <v>20254</v>
      </c>
      <c r="K284" s="17">
        <v>14818</v>
      </c>
      <c r="L284" s="17">
        <v>14891</v>
      </c>
      <c r="M284" s="17">
        <v>20227</v>
      </c>
      <c r="N284" s="17">
        <v>18651</v>
      </c>
      <c r="O284" s="17">
        <v>18986</v>
      </c>
      <c r="P284" s="17">
        <v>19923</v>
      </c>
      <c r="Q284" s="17">
        <v>244952</v>
      </c>
      <c r="R284" s="16">
        <v>771.62040000000002</v>
      </c>
      <c r="S284" s="16">
        <v>6821.5142999999998</v>
      </c>
      <c r="T284" s="16">
        <v>762.25419999999997</v>
      </c>
      <c r="U284" s="16">
        <v>824.50900000000001</v>
      </c>
      <c r="V284" s="16">
        <v>778.82950000000005</v>
      </c>
      <c r="W284" s="16">
        <v>828.10299999999995</v>
      </c>
      <c r="X284" s="16">
        <v>597.59559999999999</v>
      </c>
      <c r="Y284" s="16">
        <v>734.57320000000004</v>
      </c>
      <c r="Z284" s="16">
        <v>781.88030000000003</v>
      </c>
      <c r="AA284" s="16">
        <v>777.53189999999995</v>
      </c>
      <c r="AB284" s="16">
        <v>857.04039999999998</v>
      </c>
      <c r="AC284" s="16">
        <v>791.12009999999998</v>
      </c>
      <c r="AD284" s="16">
        <v>15326.571900000001</v>
      </c>
    </row>
    <row r="285" spans="1:30">
      <c r="C285" s="1" t="s">
        <v>362</v>
      </c>
      <c r="D285" s="1" t="s">
        <v>1261</v>
      </c>
      <c r="E285" s="17">
        <v>11998</v>
      </c>
      <c r="F285" s="17">
        <v>12840</v>
      </c>
      <c r="G285" s="17">
        <v>10831</v>
      </c>
      <c r="H285" s="17">
        <v>12626</v>
      </c>
      <c r="I285" s="17">
        <v>12797</v>
      </c>
      <c r="J285" s="17">
        <v>12772</v>
      </c>
      <c r="K285" s="17">
        <v>7209</v>
      </c>
      <c r="L285" s="17">
        <v>8240</v>
      </c>
      <c r="M285" s="17">
        <v>11132</v>
      </c>
      <c r="N285" s="17">
        <v>10935</v>
      </c>
      <c r="O285" s="17">
        <v>11014</v>
      </c>
      <c r="P285" s="17">
        <v>10821</v>
      </c>
      <c r="Q285" s="17">
        <v>133215</v>
      </c>
      <c r="R285" s="16">
        <v>418.38</v>
      </c>
      <c r="S285" s="16">
        <v>366.62</v>
      </c>
      <c r="T285" s="16">
        <v>404.9</v>
      </c>
      <c r="U285" s="16">
        <v>414.25</v>
      </c>
      <c r="V285" s="16">
        <v>410.69</v>
      </c>
      <c r="W285" s="16">
        <v>418.2</v>
      </c>
      <c r="X285" s="16">
        <v>279.27</v>
      </c>
      <c r="Y285" s="16">
        <v>340.18</v>
      </c>
      <c r="Z285" s="16">
        <v>350.51</v>
      </c>
      <c r="AA285" s="16">
        <v>479.21</v>
      </c>
      <c r="AB285" s="16">
        <v>458.85</v>
      </c>
      <c r="AC285" s="16">
        <v>452.71</v>
      </c>
      <c r="AD285" s="16">
        <v>4793.7700000000004</v>
      </c>
    </row>
    <row r="286" spans="1:30">
      <c r="C286" s="1" t="s">
        <v>363</v>
      </c>
      <c r="D286" s="1" t="s">
        <v>1262</v>
      </c>
      <c r="E286" s="17">
        <v>6094</v>
      </c>
      <c r="F286" s="17">
        <v>6598</v>
      </c>
      <c r="G286" s="17">
        <v>6594</v>
      </c>
      <c r="H286" s="17">
        <v>6995</v>
      </c>
      <c r="I286" s="17">
        <v>7367</v>
      </c>
      <c r="J286" s="17">
        <v>6571</v>
      </c>
      <c r="K286" s="17">
        <v>4486</v>
      </c>
      <c r="L286" s="17">
        <v>5626</v>
      </c>
      <c r="M286" s="17">
        <v>5401</v>
      </c>
      <c r="N286" s="17">
        <v>6018</v>
      </c>
      <c r="O286" s="17">
        <v>6341</v>
      </c>
      <c r="P286" s="17">
        <v>5388</v>
      </c>
      <c r="Q286" s="17">
        <v>73479</v>
      </c>
      <c r="R286" s="16">
        <v>156.19999999999999</v>
      </c>
      <c r="S286" s="16">
        <v>158.96</v>
      </c>
      <c r="T286" s="16">
        <v>160.34</v>
      </c>
      <c r="U286" s="16">
        <v>157.53</v>
      </c>
      <c r="V286" s="16">
        <v>172.97</v>
      </c>
      <c r="W286" s="16">
        <v>160.47999999999999</v>
      </c>
      <c r="X286" s="16">
        <v>166.14</v>
      </c>
      <c r="Y286" s="16">
        <v>107.11</v>
      </c>
      <c r="Z286" s="16">
        <v>169.12</v>
      </c>
      <c r="AA286" s="16">
        <v>156.12</v>
      </c>
      <c r="AB286" s="16">
        <v>113.3</v>
      </c>
      <c r="AC286" s="16">
        <v>104.56</v>
      </c>
      <c r="AD286" s="16">
        <v>1782.8299999999997</v>
      </c>
    </row>
    <row r="287" spans="1:30">
      <c r="C287" s="1" t="s">
        <v>364</v>
      </c>
      <c r="D287" s="1" t="s">
        <v>1263</v>
      </c>
      <c r="E287" s="17">
        <v>11841</v>
      </c>
      <c r="F287" s="17">
        <v>13943</v>
      </c>
      <c r="G287" s="17">
        <v>13609</v>
      </c>
      <c r="H287" s="17">
        <v>12138</v>
      </c>
      <c r="I287" s="17">
        <v>17281</v>
      </c>
      <c r="J287" s="17">
        <v>11788</v>
      </c>
      <c r="K287" s="17">
        <v>6602</v>
      </c>
      <c r="L287" s="17">
        <v>6980</v>
      </c>
      <c r="M287" s="17">
        <v>8940</v>
      </c>
      <c r="N287" s="17">
        <v>10018</v>
      </c>
      <c r="O287" s="17">
        <v>12127</v>
      </c>
      <c r="P287" s="17">
        <v>9952</v>
      </c>
      <c r="Q287" s="17">
        <v>135219</v>
      </c>
      <c r="R287" s="16">
        <v>223.3015</v>
      </c>
      <c r="S287" s="16">
        <v>228.38050000000001</v>
      </c>
      <c r="T287" s="16">
        <v>257.28590000000003</v>
      </c>
      <c r="U287" s="16">
        <v>232.38810000000001</v>
      </c>
      <c r="V287" s="16">
        <v>214.66319999999999</v>
      </c>
      <c r="W287" s="16">
        <v>234.29560000000001</v>
      </c>
      <c r="X287" s="16">
        <v>142.02099999999999</v>
      </c>
      <c r="Y287" s="16">
        <v>149.482</v>
      </c>
      <c r="Z287" s="16">
        <v>160.3365</v>
      </c>
      <c r="AA287" s="16">
        <v>214.2398</v>
      </c>
      <c r="AB287" s="16">
        <v>217.435</v>
      </c>
      <c r="AC287" s="16">
        <v>161.95050000000001</v>
      </c>
      <c r="AD287" s="16">
        <v>2435.7795999999998</v>
      </c>
    </row>
    <row r="288" spans="1:30">
      <c r="C288" s="1" t="s">
        <v>365</v>
      </c>
      <c r="D288" s="1" t="s">
        <v>1264</v>
      </c>
      <c r="E288" s="17">
        <v>9261</v>
      </c>
      <c r="F288" s="17">
        <v>8475</v>
      </c>
      <c r="G288" s="17">
        <v>7084</v>
      </c>
      <c r="H288" s="17">
        <v>8162</v>
      </c>
      <c r="I288" s="17">
        <v>7518</v>
      </c>
      <c r="J288" s="17">
        <v>7863</v>
      </c>
      <c r="K288" s="17">
        <v>5366</v>
      </c>
      <c r="L288" s="17">
        <v>5445</v>
      </c>
      <c r="M288" s="17">
        <v>6507</v>
      </c>
      <c r="N288" s="17">
        <v>8240</v>
      </c>
      <c r="O288" s="17">
        <v>8782</v>
      </c>
      <c r="P288" s="17">
        <v>6869</v>
      </c>
      <c r="Q288" s="17">
        <v>89572</v>
      </c>
      <c r="R288" s="16">
        <v>246.24090000000001</v>
      </c>
      <c r="S288" s="16">
        <v>215.7929</v>
      </c>
      <c r="T288" s="16">
        <v>182.77199999999999</v>
      </c>
      <c r="U288" s="16">
        <v>286.92349999999999</v>
      </c>
      <c r="V288" s="16">
        <v>217.44810000000001</v>
      </c>
      <c r="W288" s="16">
        <v>180.36109999999999</v>
      </c>
      <c r="X288" s="16">
        <v>133.24039999999999</v>
      </c>
      <c r="Y288" s="16">
        <v>140.30109999999999</v>
      </c>
      <c r="Z288" s="16">
        <v>160.12790000000001</v>
      </c>
      <c r="AA288" s="16">
        <v>196.17769999999999</v>
      </c>
      <c r="AB288" s="16">
        <v>197.15389999999999</v>
      </c>
      <c r="AC288" s="16">
        <v>193.39169999999999</v>
      </c>
      <c r="AD288" s="16">
        <v>2349.9312</v>
      </c>
    </row>
    <row r="289" spans="2:30">
      <c r="C289" s="1" t="s">
        <v>366</v>
      </c>
      <c r="D289" s="1" t="s">
        <v>1265</v>
      </c>
      <c r="E289" s="17">
        <v>10636</v>
      </c>
      <c r="F289" s="17">
        <v>9752</v>
      </c>
      <c r="G289" s="17">
        <v>9752</v>
      </c>
      <c r="H289" s="17">
        <v>7026</v>
      </c>
      <c r="I289" s="17">
        <v>9022</v>
      </c>
      <c r="J289" s="17">
        <v>8934</v>
      </c>
      <c r="K289" s="17">
        <v>5492</v>
      </c>
      <c r="L289" s="17">
        <v>6256</v>
      </c>
      <c r="M289" s="17">
        <v>7382</v>
      </c>
      <c r="N289" s="17">
        <v>8109</v>
      </c>
      <c r="O289" s="17">
        <v>9179</v>
      </c>
      <c r="P289" s="17">
        <v>7686</v>
      </c>
      <c r="Q289" s="17">
        <v>99226</v>
      </c>
      <c r="R289" s="16">
        <v>190.8</v>
      </c>
      <c r="S289" s="16">
        <v>165.52</v>
      </c>
      <c r="T289" s="16">
        <v>165.52</v>
      </c>
      <c r="U289" s="16">
        <v>165</v>
      </c>
      <c r="V289" s="16">
        <v>147.32</v>
      </c>
      <c r="W289" s="16">
        <v>158.47</v>
      </c>
      <c r="X289" s="16">
        <v>123.81</v>
      </c>
      <c r="Y289" s="16">
        <v>153.86000000000001</v>
      </c>
      <c r="Z289" s="16">
        <v>159.41</v>
      </c>
      <c r="AA289" s="16">
        <v>180.01</v>
      </c>
      <c r="AB289" s="16">
        <v>174.93</v>
      </c>
      <c r="AC289" s="16">
        <v>175.58</v>
      </c>
      <c r="AD289" s="16">
        <v>1960.2300000000002</v>
      </c>
    </row>
    <row r="290" spans="2:30">
      <c r="C290" s="1" t="s">
        <v>367</v>
      </c>
      <c r="D290" s="1" t="s">
        <v>1266</v>
      </c>
      <c r="E290" s="17">
        <v>7518</v>
      </c>
      <c r="F290" s="17">
        <v>8273</v>
      </c>
      <c r="G290" s="17">
        <v>6715</v>
      </c>
      <c r="H290" s="17">
        <v>8306</v>
      </c>
      <c r="I290" s="17">
        <v>8303</v>
      </c>
      <c r="J290" s="17">
        <v>7007</v>
      </c>
      <c r="K290" s="17">
        <v>5330</v>
      </c>
      <c r="L290" s="17">
        <v>5219</v>
      </c>
      <c r="M290" s="17">
        <v>6172</v>
      </c>
      <c r="N290" s="17">
        <v>6926</v>
      </c>
      <c r="O290" s="17">
        <v>6861</v>
      </c>
      <c r="P290" s="17">
        <v>6397</v>
      </c>
      <c r="Q290" s="17">
        <v>83027</v>
      </c>
      <c r="R290" s="16">
        <v>119.4842</v>
      </c>
      <c r="S290" s="16">
        <v>121.3263</v>
      </c>
      <c r="T290" s="16">
        <v>109.38079999999999</v>
      </c>
      <c r="U290" s="16">
        <v>136.06020000000001</v>
      </c>
      <c r="V290" s="16">
        <v>111.3356</v>
      </c>
      <c r="W290" s="16">
        <v>128.5094</v>
      </c>
      <c r="X290" s="16">
        <v>72.220399999999998</v>
      </c>
      <c r="Y290" s="16">
        <v>88.469499999999996</v>
      </c>
      <c r="Z290" s="16">
        <v>120.4837</v>
      </c>
      <c r="AA290" s="16">
        <v>155.69890000000001</v>
      </c>
      <c r="AB290" s="16">
        <v>159.13720000000001</v>
      </c>
      <c r="AC290" s="16">
        <v>142.87350000000001</v>
      </c>
      <c r="AD290" s="16">
        <v>1464.9797000000001</v>
      </c>
    </row>
    <row r="291" spans="2:30">
      <c r="C291" s="1" t="s">
        <v>368</v>
      </c>
      <c r="D291" s="1" t="s">
        <v>1267</v>
      </c>
      <c r="E291" s="17">
        <v>1740</v>
      </c>
      <c r="F291" s="17">
        <v>1644</v>
      </c>
      <c r="G291" s="17">
        <v>1458</v>
      </c>
      <c r="H291" s="17">
        <v>1881</v>
      </c>
      <c r="I291" s="17">
        <v>1752</v>
      </c>
      <c r="J291" s="17">
        <v>2246</v>
      </c>
      <c r="K291" s="17">
        <v>1511</v>
      </c>
      <c r="L291" s="17">
        <v>1245</v>
      </c>
      <c r="M291" s="17">
        <v>1576</v>
      </c>
      <c r="N291" s="17">
        <v>1750</v>
      </c>
      <c r="O291" s="17">
        <v>1525</v>
      </c>
      <c r="P291" s="17">
        <v>1587</v>
      </c>
      <c r="Q291" s="17">
        <v>19915</v>
      </c>
      <c r="R291" s="16">
        <v>19.536999999999999</v>
      </c>
      <c r="S291" s="16">
        <v>21.919799999999999</v>
      </c>
      <c r="T291" s="16">
        <v>17.9877</v>
      </c>
      <c r="U291" s="16">
        <v>34.282600000000002</v>
      </c>
      <c r="V291" s="16">
        <v>37.088999999999999</v>
      </c>
      <c r="W291" s="16">
        <v>19.550799999999999</v>
      </c>
      <c r="X291" s="16">
        <v>26.302</v>
      </c>
      <c r="Y291" s="16">
        <v>13.5091</v>
      </c>
      <c r="Z291" s="16">
        <v>13.9116</v>
      </c>
      <c r="AA291" s="16">
        <v>18.451000000000001</v>
      </c>
      <c r="AB291" s="16">
        <v>17.902100000000001</v>
      </c>
      <c r="AC291" s="16">
        <v>15.8461</v>
      </c>
      <c r="AD291" s="16">
        <v>256.28879999999998</v>
      </c>
    </row>
    <row r="292" spans="2:30">
      <c r="C292" s="1" t="s">
        <v>369</v>
      </c>
      <c r="D292" s="1" t="s">
        <v>1268</v>
      </c>
      <c r="E292" s="17">
        <v>7898</v>
      </c>
      <c r="F292" s="17">
        <v>7222</v>
      </c>
      <c r="G292" s="17">
        <v>7364</v>
      </c>
      <c r="H292" s="17">
        <v>9148</v>
      </c>
      <c r="I292" s="17">
        <v>7018</v>
      </c>
      <c r="J292" s="17">
        <v>8004</v>
      </c>
      <c r="K292" s="17">
        <v>5373</v>
      </c>
      <c r="L292" s="17">
        <v>4843</v>
      </c>
      <c r="M292" s="17">
        <v>5434</v>
      </c>
      <c r="N292" s="17">
        <v>5558</v>
      </c>
      <c r="O292" s="17">
        <v>5908</v>
      </c>
      <c r="P292" s="17">
        <v>4958</v>
      </c>
      <c r="Q292" s="17">
        <v>78728</v>
      </c>
      <c r="R292" s="16">
        <v>104.82599999999999</v>
      </c>
      <c r="S292" s="16">
        <v>136.262</v>
      </c>
      <c r="T292" s="16">
        <v>125.742</v>
      </c>
      <c r="U292" s="16">
        <v>162.268</v>
      </c>
      <c r="V292" s="16">
        <v>126.012</v>
      </c>
      <c r="W292" s="16">
        <v>110.56699999999999</v>
      </c>
      <c r="X292" s="16">
        <v>62.871000000000002</v>
      </c>
      <c r="Y292" s="16">
        <v>86.076999999999998</v>
      </c>
      <c r="Z292" s="16">
        <v>84.701999999999998</v>
      </c>
      <c r="AA292" s="16">
        <v>156.77500000000001</v>
      </c>
      <c r="AB292" s="16">
        <v>99.073999999999998</v>
      </c>
      <c r="AC292" s="16">
        <v>109.806</v>
      </c>
      <c r="AD292" s="16">
        <v>1364.982</v>
      </c>
    </row>
    <row r="293" spans="2:30">
      <c r="B293" s="1" t="s">
        <v>32</v>
      </c>
      <c r="C293" s="1" t="s">
        <v>370</v>
      </c>
      <c r="D293" s="1" t="s">
        <v>1269</v>
      </c>
      <c r="E293" s="17">
        <v>92997</v>
      </c>
      <c r="F293" s="17">
        <v>90317</v>
      </c>
      <c r="G293" s="17">
        <v>84165</v>
      </c>
      <c r="H293" s="17">
        <v>95168</v>
      </c>
      <c r="I293" s="17">
        <v>88476</v>
      </c>
      <c r="J293" s="17">
        <v>82075</v>
      </c>
      <c r="K293" s="17">
        <v>51840</v>
      </c>
      <c r="L293" s="17">
        <v>54847</v>
      </c>
      <c r="M293" s="17">
        <v>67321</v>
      </c>
      <c r="N293" s="17">
        <v>73026</v>
      </c>
      <c r="O293" s="17">
        <v>79533</v>
      </c>
      <c r="P293" s="17">
        <v>82942</v>
      </c>
      <c r="Q293" s="17">
        <v>942707</v>
      </c>
      <c r="R293" s="16">
        <v>7237.9013999999997</v>
      </c>
      <c r="S293" s="16">
        <v>7144.1292000000003</v>
      </c>
      <c r="T293" s="16">
        <v>7975.3991999999998</v>
      </c>
      <c r="U293" s="16">
        <v>8403.7209000000003</v>
      </c>
      <c r="V293" s="16">
        <v>7800.02</v>
      </c>
      <c r="W293" s="16">
        <v>7712.7911000000004</v>
      </c>
      <c r="X293" s="16">
        <v>5862.9111999999996</v>
      </c>
      <c r="Y293" s="16">
        <v>6303.6719000000003</v>
      </c>
      <c r="Z293" s="16">
        <v>6700.5574999999999</v>
      </c>
      <c r="AA293" s="16">
        <v>7232.3275000000003</v>
      </c>
      <c r="AB293" s="16">
        <v>8001.0198</v>
      </c>
      <c r="AC293" s="16">
        <v>7391.6575000000003</v>
      </c>
      <c r="AD293" s="16">
        <v>87766.107200000013</v>
      </c>
    </row>
    <row r="294" spans="2:30">
      <c r="C294" s="1" t="s">
        <v>371</v>
      </c>
      <c r="D294" s="1" t="s">
        <v>1270</v>
      </c>
      <c r="E294" s="17">
        <v>21043</v>
      </c>
      <c r="F294" s="17">
        <v>20153</v>
      </c>
      <c r="G294" s="17">
        <v>19379</v>
      </c>
      <c r="H294" s="17">
        <v>23987</v>
      </c>
      <c r="I294" s="17">
        <v>19722</v>
      </c>
      <c r="J294" s="17">
        <v>18193</v>
      </c>
      <c r="K294" s="17">
        <v>13032</v>
      </c>
      <c r="L294" s="17">
        <v>13352</v>
      </c>
      <c r="M294" s="17">
        <v>13573</v>
      </c>
      <c r="N294" s="17">
        <v>15154</v>
      </c>
      <c r="O294" s="17">
        <v>14894</v>
      </c>
      <c r="P294" s="17">
        <v>14273</v>
      </c>
      <c r="Q294" s="17">
        <v>206755</v>
      </c>
      <c r="R294" s="16">
        <v>565.31880000000001</v>
      </c>
      <c r="S294" s="16">
        <v>551.43190000000004</v>
      </c>
      <c r="T294" s="16">
        <v>465.11989999999997</v>
      </c>
      <c r="U294" s="16">
        <v>534.91089999999997</v>
      </c>
      <c r="V294" s="16">
        <v>515.86069999999995</v>
      </c>
      <c r="W294" s="16">
        <v>467.9042</v>
      </c>
      <c r="X294" s="16">
        <v>485.69299999999998</v>
      </c>
      <c r="Y294" s="16">
        <v>380.55950000000001</v>
      </c>
      <c r="Z294" s="16">
        <v>381.82350000000002</v>
      </c>
      <c r="AA294" s="16">
        <v>440.79669999999999</v>
      </c>
      <c r="AB294" s="16">
        <v>392.1533</v>
      </c>
      <c r="AC294" s="16">
        <v>411.83769999999998</v>
      </c>
      <c r="AD294" s="16">
        <v>5593.4101000000001</v>
      </c>
    </row>
    <row r="295" spans="2:30">
      <c r="C295" s="1" t="s">
        <v>372</v>
      </c>
      <c r="D295" s="1" t="s">
        <v>1271</v>
      </c>
      <c r="E295" s="17">
        <v>14077</v>
      </c>
      <c r="F295" s="17">
        <v>13939</v>
      </c>
      <c r="G295" s="17">
        <v>13274</v>
      </c>
      <c r="H295" s="17">
        <v>15939</v>
      </c>
      <c r="I295" s="17">
        <v>14552</v>
      </c>
      <c r="J295" s="17">
        <v>14451</v>
      </c>
      <c r="K295" s="17">
        <v>8799</v>
      </c>
      <c r="L295" s="17">
        <v>9027</v>
      </c>
      <c r="M295" s="17">
        <v>10223</v>
      </c>
      <c r="N295" s="17">
        <v>11419</v>
      </c>
      <c r="O295" s="17">
        <v>10963</v>
      </c>
      <c r="P295" s="17">
        <v>12146</v>
      </c>
      <c r="Q295" s="17">
        <v>148809</v>
      </c>
      <c r="R295" s="16">
        <v>298.20280000000002</v>
      </c>
      <c r="S295" s="16">
        <v>281.54570000000001</v>
      </c>
      <c r="T295" s="16">
        <v>250.7559</v>
      </c>
      <c r="U295" s="16">
        <v>259.74939999999998</v>
      </c>
      <c r="V295" s="16">
        <v>219.7953</v>
      </c>
      <c r="W295" s="16">
        <v>246.64349999999999</v>
      </c>
      <c r="X295" s="16">
        <v>151.71879999999999</v>
      </c>
      <c r="Y295" s="16">
        <v>272.58600000000001</v>
      </c>
      <c r="Z295" s="16">
        <v>216.02</v>
      </c>
      <c r="AA295" s="16">
        <v>230.40799999999999</v>
      </c>
      <c r="AB295" s="16">
        <v>230.1523</v>
      </c>
      <c r="AC295" s="16">
        <v>236.97630000000001</v>
      </c>
      <c r="AD295" s="16">
        <v>2894.5540000000001</v>
      </c>
    </row>
    <row r="296" spans="2:30">
      <c r="C296" s="1" t="s">
        <v>373</v>
      </c>
      <c r="D296" s="1" t="s">
        <v>1272</v>
      </c>
      <c r="E296" s="17">
        <v>15260</v>
      </c>
      <c r="F296" s="17">
        <v>16758</v>
      </c>
      <c r="G296" s="17">
        <v>15398</v>
      </c>
      <c r="H296" s="17">
        <v>15997</v>
      </c>
      <c r="I296" s="17">
        <v>14965</v>
      </c>
      <c r="J296" s="17">
        <v>15633</v>
      </c>
      <c r="K296" s="17">
        <v>7888</v>
      </c>
      <c r="L296" s="17">
        <v>8011</v>
      </c>
      <c r="M296" s="17">
        <v>10562</v>
      </c>
      <c r="N296" s="17">
        <v>13017</v>
      </c>
      <c r="O296" s="17">
        <v>12645</v>
      </c>
      <c r="P296" s="17">
        <v>12434</v>
      </c>
      <c r="Q296" s="17">
        <v>158568</v>
      </c>
      <c r="R296" s="16">
        <v>226.57050000000001</v>
      </c>
      <c r="S296" s="16">
        <v>213.8501</v>
      </c>
      <c r="T296" s="16">
        <v>222.85470000000001</v>
      </c>
      <c r="U296" s="16">
        <v>177.79509999999999</v>
      </c>
      <c r="V296" s="16">
        <v>190.61099999999999</v>
      </c>
      <c r="W296" s="16">
        <v>209.91890000000001</v>
      </c>
      <c r="X296" s="16">
        <v>106.1484</v>
      </c>
      <c r="Y296" s="16">
        <v>138.9562</v>
      </c>
      <c r="Z296" s="16">
        <v>150.495</v>
      </c>
      <c r="AA296" s="16">
        <v>180.00280000000001</v>
      </c>
      <c r="AB296" s="16">
        <v>212.6944</v>
      </c>
      <c r="AC296" s="16">
        <v>173.6808</v>
      </c>
      <c r="AD296" s="16">
        <v>2203.5779000000002</v>
      </c>
    </row>
    <row r="297" spans="2:30">
      <c r="C297" s="1" t="s">
        <v>374</v>
      </c>
      <c r="D297" s="1" t="s">
        <v>1273</v>
      </c>
      <c r="E297" s="17">
        <v>20475</v>
      </c>
      <c r="F297" s="17">
        <v>20732</v>
      </c>
      <c r="G297" s="17">
        <v>17769</v>
      </c>
      <c r="H297" s="17">
        <v>22591</v>
      </c>
      <c r="I297" s="17">
        <v>20785</v>
      </c>
      <c r="J297" s="17">
        <v>19257</v>
      </c>
      <c r="K297" s="17">
        <v>12000</v>
      </c>
      <c r="L297" s="17">
        <v>11075</v>
      </c>
      <c r="M297" s="17">
        <v>13388</v>
      </c>
      <c r="N297" s="17">
        <v>15818</v>
      </c>
      <c r="O297" s="17">
        <v>15339</v>
      </c>
      <c r="P297" s="17">
        <v>19597</v>
      </c>
      <c r="Q297" s="17">
        <v>208826</v>
      </c>
      <c r="R297" s="16">
        <v>150.15440000000001</v>
      </c>
      <c r="S297" s="16">
        <v>148.5444</v>
      </c>
      <c r="T297" s="16">
        <v>149.125</v>
      </c>
      <c r="U297" s="16">
        <v>140.3792</v>
      </c>
      <c r="V297" s="16">
        <v>108.3105</v>
      </c>
      <c r="W297" s="16">
        <v>99.206000000000003</v>
      </c>
      <c r="X297" s="16">
        <v>63.577100000000002</v>
      </c>
      <c r="Y297" s="16">
        <v>92.623900000000006</v>
      </c>
      <c r="Z297" s="16">
        <v>84.900499999999994</v>
      </c>
      <c r="AA297" s="16">
        <v>100.6416</v>
      </c>
      <c r="AB297" s="16">
        <v>93.652600000000007</v>
      </c>
      <c r="AC297" s="16">
        <v>98.006900000000002</v>
      </c>
      <c r="AD297" s="16">
        <v>1329.1221000000003</v>
      </c>
    </row>
    <row r="298" spans="2:30">
      <c r="C298" s="1" t="s">
        <v>375</v>
      </c>
      <c r="D298" s="1" t="s">
        <v>1274</v>
      </c>
      <c r="E298" s="17">
        <v>16404</v>
      </c>
      <c r="F298" s="17">
        <v>15056</v>
      </c>
      <c r="G298" s="17">
        <v>14736</v>
      </c>
      <c r="H298" s="17">
        <v>17206</v>
      </c>
      <c r="I298" s="17">
        <v>16178</v>
      </c>
      <c r="J298" s="17">
        <v>15235</v>
      </c>
      <c r="K298" s="17">
        <v>9659</v>
      </c>
      <c r="L298" s="17">
        <v>7900</v>
      </c>
      <c r="M298" s="17">
        <v>11121</v>
      </c>
      <c r="N298" s="17">
        <v>13117</v>
      </c>
      <c r="O298" s="17">
        <v>13208</v>
      </c>
      <c r="P298" s="17">
        <v>13412</v>
      </c>
      <c r="Q298" s="17">
        <v>163232</v>
      </c>
      <c r="R298" s="16">
        <v>177.84200000000001</v>
      </c>
      <c r="S298" s="16">
        <v>145.2595</v>
      </c>
      <c r="T298" s="16">
        <v>183.22749999999999</v>
      </c>
      <c r="U298" s="16">
        <v>129.5926</v>
      </c>
      <c r="V298" s="16">
        <v>157.23650000000001</v>
      </c>
      <c r="W298" s="16">
        <v>115.1917</v>
      </c>
      <c r="X298" s="16">
        <v>93.79</v>
      </c>
      <c r="Y298" s="16">
        <v>41.058700000000002</v>
      </c>
      <c r="Z298" s="16">
        <v>55.670299999999997</v>
      </c>
      <c r="AA298" s="16">
        <v>73.417100000000005</v>
      </c>
      <c r="AB298" s="16">
        <v>117.6587</v>
      </c>
      <c r="AC298" s="16">
        <v>104.3211</v>
      </c>
      <c r="AD298" s="16">
        <v>1394.2656999999999</v>
      </c>
    </row>
    <row r="299" spans="2:30">
      <c r="C299" s="1" t="s">
        <v>376</v>
      </c>
      <c r="D299" s="1" t="s">
        <v>1275</v>
      </c>
      <c r="E299" s="17">
        <v>37362</v>
      </c>
      <c r="F299" s="17">
        <v>37883</v>
      </c>
      <c r="G299" s="17">
        <v>34161</v>
      </c>
      <c r="H299" s="17">
        <v>39029</v>
      </c>
      <c r="I299" s="17">
        <v>39511</v>
      </c>
      <c r="J299" s="17">
        <v>37230</v>
      </c>
      <c r="K299" s="17">
        <v>21018</v>
      </c>
      <c r="L299" s="17">
        <v>22453</v>
      </c>
      <c r="M299" s="17">
        <v>27072</v>
      </c>
      <c r="N299" s="17">
        <v>28123</v>
      </c>
      <c r="O299" s="17">
        <v>29930</v>
      </c>
      <c r="P299" s="17">
        <v>30384</v>
      </c>
      <c r="Q299" s="17">
        <v>384156</v>
      </c>
      <c r="R299" s="16">
        <v>993.52149999999995</v>
      </c>
      <c r="S299" s="16">
        <v>735.00279999999998</v>
      </c>
      <c r="T299" s="16">
        <v>679.94989999999996</v>
      </c>
      <c r="U299" s="16">
        <v>717.50580000000002</v>
      </c>
      <c r="V299" s="16">
        <v>725.09320000000002</v>
      </c>
      <c r="W299" s="16">
        <v>675.67449999999997</v>
      </c>
      <c r="X299" s="16">
        <v>384.6651</v>
      </c>
      <c r="Y299" s="16">
        <v>409.9495</v>
      </c>
      <c r="Z299" s="16">
        <v>484.87830000000002</v>
      </c>
      <c r="AA299" s="16">
        <v>707.87159999999994</v>
      </c>
      <c r="AB299" s="16">
        <v>873.79340000000002</v>
      </c>
      <c r="AC299" s="16">
        <v>876.29349999999999</v>
      </c>
      <c r="AD299" s="16">
        <v>8264.1990999999998</v>
      </c>
    </row>
    <row r="300" spans="2:30">
      <c r="C300" s="1" t="s">
        <v>377</v>
      </c>
      <c r="D300" s="1" t="s">
        <v>1276</v>
      </c>
      <c r="E300" s="17">
        <v>14038</v>
      </c>
      <c r="F300" s="17">
        <v>11041</v>
      </c>
      <c r="G300" s="17">
        <v>11677</v>
      </c>
      <c r="H300" s="17">
        <v>13497</v>
      </c>
      <c r="I300" s="17">
        <v>13111</v>
      </c>
      <c r="J300" s="17">
        <v>12650</v>
      </c>
      <c r="K300" s="17">
        <v>8420</v>
      </c>
      <c r="L300" s="17">
        <v>8459</v>
      </c>
      <c r="M300" s="17">
        <v>9184</v>
      </c>
      <c r="N300" s="17">
        <v>10094</v>
      </c>
      <c r="O300" s="17">
        <v>10237</v>
      </c>
      <c r="P300" s="17">
        <v>10474</v>
      </c>
      <c r="Q300" s="17">
        <v>132882</v>
      </c>
      <c r="R300" s="16">
        <v>135.62</v>
      </c>
      <c r="S300" s="16">
        <v>123.83</v>
      </c>
      <c r="T300" s="16">
        <v>105.22</v>
      </c>
      <c r="U300" s="16">
        <v>108.83</v>
      </c>
      <c r="V300" s="16">
        <v>109.33</v>
      </c>
      <c r="W300" s="16">
        <v>99.66</v>
      </c>
      <c r="X300" s="16">
        <v>63.87</v>
      </c>
      <c r="Y300" s="16">
        <v>107.08</v>
      </c>
      <c r="Z300" s="16">
        <v>101.79</v>
      </c>
      <c r="AA300" s="16">
        <v>107.36</v>
      </c>
      <c r="AB300" s="16">
        <v>96.3</v>
      </c>
      <c r="AC300" s="16">
        <v>89.55</v>
      </c>
      <c r="AD300" s="16">
        <v>1248.4399999999998</v>
      </c>
    </row>
    <row r="301" spans="2:30">
      <c r="C301" s="1" t="s">
        <v>378</v>
      </c>
      <c r="D301" s="1" t="s">
        <v>1277</v>
      </c>
      <c r="E301" s="17">
        <v>12180</v>
      </c>
      <c r="F301" s="17">
        <v>11098</v>
      </c>
      <c r="G301" s="17">
        <v>10582</v>
      </c>
      <c r="H301" s="17">
        <v>11731</v>
      </c>
      <c r="I301" s="17">
        <v>11038</v>
      </c>
      <c r="J301" s="17">
        <v>10575</v>
      </c>
      <c r="K301" s="17">
        <v>5780</v>
      </c>
      <c r="L301" s="17">
        <v>6277</v>
      </c>
      <c r="M301" s="17">
        <v>9570</v>
      </c>
      <c r="N301" s="17">
        <v>8798</v>
      </c>
      <c r="O301" s="17">
        <v>9851</v>
      </c>
      <c r="P301" s="17">
        <v>10041</v>
      </c>
      <c r="Q301" s="17">
        <v>117521</v>
      </c>
      <c r="R301" s="16">
        <v>76.269000000000005</v>
      </c>
      <c r="S301" s="16">
        <v>84.291300000000007</v>
      </c>
      <c r="T301" s="16">
        <v>117.46299999999999</v>
      </c>
      <c r="U301" s="16">
        <v>92.521900000000002</v>
      </c>
      <c r="V301" s="16">
        <v>85.167599999999993</v>
      </c>
      <c r="W301" s="16">
        <v>77.827299999999994</v>
      </c>
      <c r="X301" s="16">
        <v>55.968200000000003</v>
      </c>
      <c r="Y301" s="16">
        <v>56.256</v>
      </c>
      <c r="Z301" s="16">
        <v>81.3904</v>
      </c>
      <c r="AA301" s="16">
        <v>87.4452</v>
      </c>
      <c r="AB301" s="16">
        <v>90.212299999999999</v>
      </c>
      <c r="AC301" s="16">
        <v>73.302000000000007</v>
      </c>
      <c r="AD301" s="16">
        <v>978.1142000000001</v>
      </c>
    </row>
    <row r="302" spans="2:30">
      <c r="B302" s="1" t="s">
        <v>33</v>
      </c>
      <c r="C302" s="1" t="s">
        <v>379</v>
      </c>
      <c r="D302" s="1" t="s">
        <v>1278</v>
      </c>
      <c r="E302" s="17">
        <v>33072</v>
      </c>
      <c r="F302" s="17">
        <v>33421</v>
      </c>
      <c r="G302" s="17">
        <v>31269</v>
      </c>
      <c r="H302" s="17">
        <v>33890</v>
      </c>
      <c r="I302" s="17">
        <v>31427</v>
      </c>
      <c r="J302" s="17">
        <v>31933</v>
      </c>
      <c r="K302" s="17">
        <v>22977</v>
      </c>
      <c r="L302" s="17">
        <v>24168</v>
      </c>
      <c r="M302" s="17">
        <v>30870</v>
      </c>
      <c r="N302" s="17">
        <v>28954</v>
      </c>
      <c r="O302" s="17">
        <v>30473</v>
      </c>
      <c r="P302" s="17">
        <v>29594</v>
      </c>
      <c r="Q302" s="17">
        <v>362048</v>
      </c>
      <c r="R302" s="16">
        <v>2042.2813000000001</v>
      </c>
      <c r="S302" s="16">
        <v>1951.6669999999999</v>
      </c>
      <c r="T302" s="16">
        <v>1984.6583000000001</v>
      </c>
      <c r="U302" s="16">
        <v>2189.3301000000001</v>
      </c>
      <c r="V302" s="16">
        <v>1946.7411</v>
      </c>
      <c r="W302" s="16">
        <v>1874.376</v>
      </c>
      <c r="X302" s="16">
        <v>1625.4427000000001</v>
      </c>
      <c r="Y302" s="16">
        <v>1525.7385999999999</v>
      </c>
      <c r="Z302" s="16">
        <v>1874.6505999999999</v>
      </c>
      <c r="AA302" s="16">
        <v>1847.9191000000001</v>
      </c>
      <c r="AB302" s="16">
        <v>1698.8515</v>
      </c>
      <c r="AC302" s="16">
        <v>1683.203</v>
      </c>
      <c r="AD302" s="16">
        <v>22244.8593</v>
      </c>
    </row>
    <row r="303" spans="2:30">
      <c r="C303" s="1" t="s">
        <v>380</v>
      </c>
      <c r="D303" s="1" t="s">
        <v>1279</v>
      </c>
      <c r="E303" s="17">
        <v>8765</v>
      </c>
      <c r="F303" s="17">
        <v>9481</v>
      </c>
      <c r="G303" s="17">
        <v>10245</v>
      </c>
      <c r="H303" s="17">
        <v>9656</v>
      </c>
      <c r="I303" s="17">
        <v>8305</v>
      </c>
      <c r="J303" s="17">
        <v>9077</v>
      </c>
      <c r="K303" s="17">
        <v>6790</v>
      </c>
      <c r="L303" s="17">
        <v>6410</v>
      </c>
      <c r="M303" s="17">
        <v>7756</v>
      </c>
      <c r="N303" s="17">
        <v>8327</v>
      </c>
      <c r="O303" s="17">
        <v>8659</v>
      </c>
      <c r="P303" s="17">
        <v>9515</v>
      </c>
      <c r="Q303" s="17">
        <v>102986</v>
      </c>
      <c r="R303" s="16">
        <v>142.5966</v>
      </c>
      <c r="S303" s="16">
        <v>119.5573</v>
      </c>
      <c r="T303" s="16">
        <v>126.0243</v>
      </c>
      <c r="U303" s="16">
        <v>131.49780000000001</v>
      </c>
      <c r="V303" s="16">
        <v>142.57740000000001</v>
      </c>
      <c r="W303" s="16">
        <v>122.4873</v>
      </c>
      <c r="X303" s="16">
        <v>96.822800000000001</v>
      </c>
      <c r="Y303" s="16">
        <v>157.04990000000001</v>
      </c>
      <c r="Z303" s="16">
        <v>146.53540000000001</v>
      </c>
      <c r="AA303" s="16">
        <v>157.95529999999999</v>
      </c>
      <c r="AB303" s="16">
        <v>171.3837</v>
      </c>
      <c r="AC303" s="16">
        <v>180.07599999999999</v>
      </c>
      <c r="AD303" s="16">
        <v>1694.5638000000004</v>
      </c>
    </row>
    <row r="304" spans="2:30">
      <c r="C304" s="1" t="s">
        <v>381</v>
      </c>
      <c r="D304" s="1" t="s">
        <v>1280</v>
      </c>
      <c r="E304" s="17">
        <v>11610</v>
      </c>
      <c r="F304" s="17">
        <v>11121</v>
      </c>
      <c r="G304" s="17">
        <v>12111</v>
      </c>
      <c r="H304" s="17">
        <v>11089</v>
      </c>
      <c r="I304" s="17">
        <v>9508</v>
      </c>
      <c r="J304" s="17">
        <v>10557</v>
      </c>
      <c r="K304" s="17">
        <v>6266</v>
      </c>
      <c r="L304" s="17">
        <v>6583</v>
      </c>
      <c r="M304" s="17">
        <v>8233</v>
      </c>
      <c r="N304" s="17">
        <v>9451</v>
      </c>
      <c r="O304" s="17">
        <v>10322</v>
      </c>
      <c r="P304" s="17">
        <v>8679</v>
      </c>
      <c r="Q304" s="17">
        <v>115530</v>
      </c>
      <c r="R304" s="16">
        <v>360.7552</v>
      </c>
      <c r="S304" s="16">
        <v>282.75900000000001</v>
      </c>
      <c r="T304" s="16">
        <v>292.42039999999997</v>
      </c>
      <c r="U304" s="16">
        <v>325.18189999999998</v>
      </c>
      <c r="V304" s="16">
        <v>248.8476</v>
      </c>
      <c r="W304" s="16">
        <v>316.40300000000002</v>
      </c>
      <c r="X304" s="16">
        <v>258.93090000000001</v>
      </c>
      <c r="Y304" s="16">
        <v>228.38980000000001</v>
      </c>
      <c r="Z304" s="16">
        <v>294.85140000000001</v>
      </c>
      <c r="AA304" s="16">
        <v>349.02429999999998</v>
      </c>
      <c r="AB304" s="16">
        <v>317.21280000000002</v>
      </c>
      <c r="AC304" s="16">
        <v>334.41770000000002</v>
      </c>
      <c r="AD304" s="16">
        <v>3609.1940000000004</v>
      </c>
    </row>
    <row r="305" spans="2:30">
      <c r="C305" s="1" t="s">
        <v>382</v>
      </c>
      <c r="D305" s="1" t="s">
        <v>1281</v>
      </c>
      <c r="E305" s="17">
        <v>16829</v>
      </c>
      <c r="F305" s="17">
        <v>16998</v>
      </c>
      <c r="G305" s="17">
        <v>20873</v>
      </c>
      <c r="H305" s="17">
        <v>20377</v>
      </c>
      <c r="I305" s="17">
        <v>19902</v>
      </c>
      <c r="J305" s="17">
        <v>22581</v>
      </c>
      <c r="K305" s="17">
        <v>10441</v>
      </c>
      <c r="L305" s="17">
        <v>12073</v>
      </c>
      <c r="M305" s="17">
        <v>15121</v>
      </c>
      <c r="N305" s="17">
        <v>16415</v>
      </c>
      <c r="O305" s="17">
        <v>19528</v>
      </c>
      <c r="P305" s="17">
        <v>14986</v>
      </c>
      <c r="Q305" s="17">
        <v>206124</v>
      </c>
      <c r="R305" s="16">
        <v>1000.8692</v>
      </c>
      <c r="S305" s="16">
        <v>883.97040000000004</v>
      </c>
      <c r="T305" s="16">
        <v>988.56740000000002</v>
      </c>
      <c r="U305" s="16">
        <v>875.69650000000001</v>
      </c>
      <c r="V305" s="16">
        <v>915.46</v>
      </c>
      <c r="W305" s="16">
        <v>874.45280000000002</v>
      </c>
      <c r="X305" s="16">
        <v>719.12720000000002</v>
      </c>
      <c r="Y305" s="16">
        <v>740.1318</v>
      </c>
      <c r="Z305" s="16">
        <v>762.80759999999998</v>
      </c>
      <c r="AA305" s="16">
        <v>827.5539</v>
      </c>
      <c r="AB305" s="16">
        <v>851.57619999999997</v>
      </c>
      <c r="AC305" s="16">
        <v>944.49400000000003</v>
      </c>
      <c r="AD305" s="16">
        <v>10384.707</v>
      </c>
    </row>
    <row r="306" spans="2:30">
      <c r="C306" s="1" t="s">
        <v>383</v>
      </c>
      <c r="D306" s="1" t="s">
        <v>1282</v>
      </c>
      <c r="E306" s="17">
        <v>7763</v>
      </c>
      <c r="F306" s="17">
        <v>7263</v>
      </c>
      <c r="G306" s="17">
        <v>6591</v>
      </c>
      <c r="H306" s="17">
        <v>6525</v>
      </c>
      <c r="I306" s="17">
        <v>6365</v>
      </c>
      <c r="J306" s="17">
        <v>7182</v>
      </c>
      <c r="K306" s="17">
        <v>3922</v>
      </c>
      <c r="L306" s="17">
        <v>5641</v>
      </c>
      <c r="M306" s="17">
        <v>5339</v>
      </c>
      <c r="N306" s="17">
        <v>3892</v>
      </c>
      <c r="O306" s="17">
        <v>5187</v>
      </c>
      <c r="P306" s="17">
        <v>5215</v>
      </c>
      <c r="Q306" s="17">
        <v>70885</v>
      </c>
      <c r="R306" s="16">
        <v>137.08869999999999</v>
      </c>
      <c r="S306" s="16">
        <v>242.4725</v>
      </c>
      <c r="T306" s="16">
        <v>178.65360000000001</v>
      </c>
      <c r="U306" s="16">
        <v>146.464</v>
      </c>
      <c r="V306" s="16">
        <v>123.9106</v>
      </c>
      <c r="W306" s="16">
        <v>119.89100000000001</v>
      </c>
      <c r="X306" s="16">
        <v>108.3763</v>
      </c>
      <c r="Y306" s="16">
        <v>130.1936</v>
      </c>
      <c r="Z306" s="16">
        <v>87.6374</v>
      </c>
      <c r="AA306" s="16">
        <v>121.0414</v>
      </c>
      <c r="AB306" s="16">
        <v>150.82050000000001</v>
      </c>
      <c r="AC306" s="16">
        <v>166.05930000000001</v>
      </c>
      <c r="AD306" s="16">
        <v>1712.6089000000002</v>
      </c>
    </row>
    <row r="307" spans="2:30">
      <c r="C307" s="1" t="s">
        <v>384</v>
      </c>
      <c r="D307" s="1" t="s">
        <v>1283</v>
      </c>
      <c r="E307" s="17">
        <v>14308</v>
      </c>
      <c r="F307" s="17">
        <v>13853</v>
      </c>
      <c r="G307" s="17">
        <v>13181</v>
      </c>
      <c r="H307" s="17">
        <v>14919</v>
      </c>
      <c r="I307" s="17">
        <v>13642</v>
      </c>
      <c r="J307" s="17">
        <v>13153</v>
      </c>
      <c r="K307" s="17">
        <v>7066</v>
      </c>
      <c r="L307" s="17">
        <v>8599</v>
      </c>
      <c r="M307" s="17">
        <v>11889</v>
      </c>
      <c r="N307" s="17">
        <v>11941</v>
      </c>
      <c r="O307" s="17">
        <v>11981</v>
      </c>
      <c r="P307" s="17">
        <v>11946</v>
      </c>
      <c r="Q307" s="17">
        <v>146478</v>
      </c>
      <c r="R307" s="16">
        <v>284.36860000000001</v>
      </c>
      <c r="S307" s="16">
        <v>231.86070000000001</v>
      </c>
      <c r="T307" s="16">
        <v>245.3227</v>
      </c>
      <c r="U307" s="16">
        <v>229.70359999999999</v>
      </c>
      <c r="V307" s="16">
        <v>225.47399999999999</v>
      </c>
      <c r="W307" s="16">
        <v>246.48439999999999</v>
      </c>
      <c r="X307" s="16">
        <v>170.68899999999999</v>
      </c>
      <c r="Y307" s="16">
        <v>191.42080000000001</v>
      </c>
      <c r="Z307" s="16">
        <v>200.3809</v>
      </c>
      <c r="AA307" s="16">
        <v>222.81450000000001</v>
      </c>
      <c r="AB307" s="16">
        <v>219.63200000000001</v>
      </c>
      <c r="AC307" s="16">
        <v>268.69600000000003</v>
      </c>
      <c r="AD307" s="16">
        <v>2736.8472000000002</v>
      </c>
    </row>
    <row r="308" spans="2:30">
      <c r="C308" s="1" t="s">
        <v>385</v>
      </c>
      <c r="D308" s="1" t="s">
        <v>1284</v>
      </c>
      <c r="E308" s="17">
        <v>41135</v>
      </c>
      <c r="F308" s="17">
        <v>40384</v>
      </c>
      <c r="G308" s="17">
        <v>37595</v>
      </c>
      <c r="H308" s="17">
        <v>43791</v>
      </c>
      <c r="I308" s="17">
        <v>39792</v>
      </c>
      <c r="J308" s="17">
        <v>36984</v>
      </c>
      <c r="K308" s="17">
        <v>23551</v>
      </c>
      <c r="L308" s="17">
        <v>31390</v>
      </c>
      <c r="M308" s="17">
        <v>36914</v>
      </c>
      <c r="N308" s="17">
        <v>37254</v>
      </c>
      <c r="O308" s="17">
        <v>43492</v>
      </c>
      <c r="P308" s="17">
        <v>38500</v>
      </c>
      <c r="Q308" s="17">
        <v>450782</v>
      </c>
      <c r="R308" s="16">
        <v>2979.5491000000002</v>
      </c>
      <c r="S308" s="16">
        <v>3238.4295000000002</v>
      </c>
      <c r="T308" s="16">
        <v>2997.8811000000001</v>
      </c>
      <c r="U308" s="16">
        <v>2990.6457999999998</v>
      </c>
      <c r="V308" s="16">
        <v>3039.2736</v>
      </c>
      <c r="W308" s="16">
        <v>2785.9009999999998</v>
      </c>
      <c r="X308" s="16">
        <v>2110.6215999999999</v>
      </c>
      <c r="Y308" s="16">
        <v>2426.4301999999998</v>
      </c>
      <c r="Z308" s="16">
        <v>2360.9769999999999</v>
      </c>
      <c r="AA308" s="16">
        <v>3119.9149000000002</v>
      </c>
      <c r="AB308" s="16">
        <v>2949.3814000000002</v>
      </c>
      <c r="AC308" s="16">
        <v>2381.0623999999998</v>
      </c>
      <c r="AD308" s="16">
        <v>33380.067600000002</v>
      </c>
    </row>
    <row r="309" spans="2:30">
      <c r="C309" s="1" t="s">
        <v>386</v>
      </c>
      <c r="D309" s="1" t="s">
        <v>1285</v>
      </c>
      <c r="E309" s="17">
        <v>20115</v>
      </c>
      <c r="F309" s="17">
        <v>20995</v>
      </c>
      <c r="G309" s="17">
        <v>20989</v>
      </c>
      <c r="H309" s="17">
        <v>20249</v>
      </c>
      <c r="I309" s="17">
        <v>19153</v>
      </c>
      <c r="J309" s="17">
        <v>17096</v>
      </c>
      <c r="K309" s="17">
        <v>11808</v>
      </c>
      <c r="L309" s="17">
        <v>11829</v>
      </c>
      <c r="M309" s="17">
        <v>15389</v>
      </c>
      <c r="N309" s="17">
        <v>16738</v>
      </c>
      <c r="O309" s="17">
        <v>14881</v>
      </c>
      <c r="P309" s="17">
        <v>15886</v>
      </c>
      <c r="Q309" s="17">
        <v>205128</v>
      </c>
      <c r="R309" s="16">
        <v>366.02</v>
      </c>
      <c r="S309" s="16">
        <v>396.48</v>
      </c>
      <c r="T309" s="16">
        <v>339.67</v>
      </c>
      <c r="U309" s="16">
        <v>433.52</v>
      </c>
      <c r="V309" s="16">
        <v>335.85</v>
      </c>
      <c r="W309" s="16">
        <v>324.70999999999998</v>
      </c>
      <c r="X309" s="16">
        <v>261.83999999999997</v>
      </c>
      <c r="Y309" s="16">
        <v>290.27999999999997</v>
      </c>
      <c r="Z309" s="16">
        <v>321.49</v>
      </c>
      <c r="AA309" s="16">
        <v>391.08</v>
      </c>
      <c r="AB309" s="16">
        <v>393.55</v>
      </c>
      <c r="AC309" s="16">
        <v>444.81</v>
      </c>
      <c r="AD309" s="16">
        <v>4299.3</v>
      </c>
    </row>
    <row r="310" spans="2:30">
      <c r="B310" s="1" t="s">
        <v>34</v>
      </c>
      <c r="C310" s="1" t="s">
        <v>387</v>
      </c>
      <c r="D310" s="1" t="s">
        <v>1286</v>
      </c>
      <c r="E310" s="17">
        <v>42018</v>
      </c>
      <c r="F310" s="17">
        <v>41013</v>
      </c>
      <c r="G310" s="17">
        <v>40684</v>
      </c>
      <c r="H310" s="17">
        <v>46294</v>
      </c>
      <c r="I310" s="17">
        <v>41186</v>
      </c>
      <c r="J310" s="17">
        <v>38247</v>
      </c>
      <c r="K310" s="17">
        <v>24990</v>
      </c>
      <c r="L310" s="17">
        <v>26004</v>
      </c>
      <c r="M310" s="17">
        <v>31305</v>
      </c>
      <c r="N310" s="17">
        <v>31984</v>
      </c>
      <c r="O310" s="17">
        <v>34975</v>
      </c>
      <c r="P310" s="17">
        <v>42373</v>
      </c>
      <c r="Q310" s="17">
        <v>441073</v>
      </c>
      <c r="R310" s="16">
        <v>3660.4834999999998</v>
      </c>
      <c r="S310" s="16">
        <v>3405.7356</v>
      </c>
      <c r="T310" s="16">
        <v>3492.0801999999999</v>
      </c>
      <c r="U310" s="16">
        <v>3387.6199000000001</v>
      </c>
      <c r="V310" s="16">
        <v>3398.4326000000001</v>
      </c>
      <c r="W310" s="16">
        <v>3606.3789999999999</v>
      </c>
      <c r="X310" s="16">
        <v>3233.8026</v>
      </c>
      <c r="Y310" s="16">
        <v>2812.3591999999999</v>
      </c>
      <c r="Z310" s="16">
        <v>3127.4218000000001</v>
      </c>
      <c r="AA310" s="16">
        <v>3443.8633</v>
      </c>
      <c r="AB310" s="16">
        <v>3127.4218000000001</v>
      </c>
      <c r="AC310" s="16">
        <v>3127.4218000000001</v>
      </c>
      <c r="AD310" s="16">
        <v>39823.021299999993</v>
      </c>
    </row>
    <row r="311" spans="2:30">
      <c r="C311" s="1" t="s">
        <v>388</v>
      </c>
      <c r="D311" s="1" t="s">
        <v>1287</v>
      </c>
      <c r="E311" s="17">
        <v>10188</v>
      </c>
      <c r="F311" s="17">
        <v>9660</v>
      </c>
      <c r="G311" s="17">
        <v>9684</v>
      </c>
      <c r="H311" s="17">
        <v>10552</v>
      </c>
      <c r="I311" s="17">
        <v>9630</v>
      </c>
      <c r="J311" s="17">
        <v>9481</v>
      </c>
      <c r="K311" s="17">
        <v>5515</v>
      </c>
      <c r="L311" s="17">
        <v>6672</v>
      </c>
      <c r="M311" s="17">
        <v>8598</v>
      </c>
      <c r="N311" s="17">
        <v>8073</v>
      </c>
      <c r="O311" s="17">
        <v>8352</v>
      </c>
      <c r="P311" s="17">
        <v>8515</v>
      </c>
      <c r="Q311" s="17">
        <v>104920</v>
      </c>
      <c r="R311" s="16">
        <v>113.1057</v>
      </c>
      <c r="S311" s="16">
        <v>123.751</v>
      </c>
      <c r="T311" s="16">
        <v>124.4888</v>
      </c>
      <c r="U311" s="16">
        <v>103.6294</v>
      </c>
      <c r="V311" s="16">
        <v>105.0847</v>
      </c>
      <c r="W311" s="16">
        <v>89.843299999999999</v>
      </c>
      <c r="X311" s="16">
        <v>92.690200000000004</v>
      </c>
      <c r="Y311" s="16">
        <v>111.94889999999999</v>
      </c>
      <c r="Z311" s="16">
        <v>123.4376</v>
      </c>
      <c r="AA311" s="16">
        <v>149.05549999999999</v>
      </c>
      <c r="AB311" s="16">
        <v>126.87569999999999</v>
      </c>
      <c r="AC311" s="16">
        <v>126.87569999999999</v>
      </c>
      <c r="AD311" s="16">
        <v>1390.7865000000002</v>
      </c>
    </row>
    <row r="312" spans="2:30">
      <c r="C312" s="1" t="s">
        <v>389</v>
      </c>
      <c r="D312" s="1" t="s">
        <v>1288</v>
      </c>
      <c r="E312" s="17">
        <v>4556</v>
      </c>
      <c r="F312" s="17">
        <v>4265</v>
      </c>
      <c r="G312" s="17">
        <v>4435</v>
      </c>
      <c r="H312" s="17">
        <v>4634</v>
      </c>
      <c r="I312" s="17">
        <v>4331</v>
      </c>
      <c r="J312" s="17">
        <v>4520</v>
      </c>
      <c r="K312" s="17">
        <v>2998</v>
      </c>
      <c r="L312" s="17">
        <v>2998</v>
      </c>
      <c r="M312" s="17">
        <v>3569</v>
      </c>
      <c r="N312" s="17">
        <v>4095</v>
      </c>
      <c r="O312" s="17">
        <v>3927</v>
      </c>
      <c r="P312" s="17">
        <v>3927</v>
      </c>
      <c r="Q312" s="17">
        <v>48255</v>
      </c>
      <c r="R312" s="16">
        <v>135.04150000000001</v>
      </c>
      <c r="S312" s="16">
        <v>90.988200000000006</v>
      </c>
      <c r="T312" s="16">
        <v>78.325100000000006</v>
      </c>
      <c r="U312" s="16">
        <v>112.82389999999999</v>
      </c>
      <c r="V312" s="16">
        <v>85.651300000000006</v>
      </c>
      <c r="W312" s="16">
        <v>100.8861</v>
      </c>
      <c r="X312" s="16">
        <v>80.739400000000003</v>
      </c>
      <c r="Y312" s="16">
        <v>68.864800000000002</v>
      </c>
      <c r="Z312" s="16">
        <v>90.533699999999996</v>
      </c>
      <c r="AA312" s="16">
        <v>92.540999999999997</v>
      </c>
      <c r="AB312" s="16">
        <v>97.406099999999995</v>
      </c>
      <c r="AC312" s="16">
        <v>97.406099999999995</v>
      </c>
      <c r="AD312" s="16">
        <v>1131.2071999999998</v>
      </c>
    </row>
    <row r="313" spans="2:30">
      <c r="C313" s="1" t="s">
        <v>390</v>
      </c>
      <c r="D313" s="1" t="s">
        <v>1289</v>
      </c>
      <c r="E313" s="17">
        <v>20186</v>
      </c>
      <c r="F313" s="17">
        <v>21205</v>
      </c>
      <c r="G313" s="17">
        <v>17584</v>
      </c>
      <c r="H313" s="17">
        <v>19335</v>
      </c>
      <c r="I313" s="17">
        <v>19475</v>
      </c>
      <c r="J313" s="17">
        <v>16594</v>
      </c>
      <c r="K313" s="17">
        <v>11293</v>
      </c>
      <c r="L313" s="17">
        <v>13285</v>
      </c>
      <c r="M313" s="17">
        <v>16268</v>
      </c>
      <c r="N313" s="17">
        <v>16168</v>
      </c>
      <c r="O313" s="17">
        <v>15680</v>
      </c>
      <c r="P313" s="17">
        <v>16457</v>
      </c>
      <c r="Q313" s="17">
        <v>203530</v>
      </c>
      <c r="R313" s="16">
        <v>333.5625</v>
      </c>
      <c r="S313" s="16">
        <v>353.24560000000002</v>
      </c>
      <c r="T313" s="16">
        <v>301.49279999999999</v>
      </c>
      <c r="U313" s="16">
        <v>261.51420000000002</v>
      </c>
      <c r="V313" s="16">
        <v>286.42149999999998</v>
      </c>
      <c r="W313" s="16">
        <v>362.11110000000002</v>
      </c>
      <c r="X313" s="16">
        <v>242.52</v>
      </c>
      <c r="Y313" s="16">
        <v>261.06470000000002</v>
      </c>
      <c r="Z313" s="16">
        <v>271.19920000000002</v>
      </c>
      <c r="AA313" s="16">
        <v>290.16210000000001</v>
      </c>
      <c r="AB313" s="16">
        <v>358.71159999999998</v>
      </c>
      <c r="AC313" s="16">
        <v>330.86739999999998</v>
      </c>
      <c r="AD313" s="16">
        <v>3652.8727000000003</v>
      </c>
    </row>
    <row r="314" spans="2:30">
      <c r="C314" s="1" t="s">
        <v>391</v>
      </c>
      <c r="D314" s="1" t="s">
        <v>1290</v>
      </c>
      <c r="E314" s="17">
        <v>18161</v>
      </c>
      <c r="F314" s="17">
        <v>17132</v>
      </c>
      <c r="G314" s="17">
        <v>15565</v>
      </c>
      <c r="H314" s="17">
        <v>17797</v>
      </c>
      <c r="I314" s="17">
        <v>16417</v>
      </c>
      <c r="J314" s="17">
        <v>16095</v>
      </c>
      <c r="K314" s="17">
        <v>8728</v>
      </c>
      <c r="L314" s="17">
        <v>10017</v>
      </c>
      <c r="M314" s="17">
        <v>12359</v>
      </c>
      <c r="N314" s="17">
        <v>10485</v>
      </c>
      <c r="O314" s="17">
        <v>13763</v>
      </c>
      <c r="P314" s="17">
        <v>14990</v>
      </c>
      <c r="Q314" s="17">
        <v>171509</v>
      </c>
      <c r="R314" s="16">
        <v>322.69299999999998</v>
      </c>
      <c r="S314" s="16">
        <v>282.21499999999997</v>
      </c>
      <c r="T314" s="16">
        <v>259.52</v>
      </c>
      <c r="U314" s="16">
        <v>275.35500000000002</v>
      </c>
      <c r="V314" s="16">
        <v>248.27099999999999</v>
      </c>
      <c r="W314" s="16">
        <v>271.54500000000002</v>
      </c>
      <c r="X314" s="16">
        <v>152.19399999999999</v>
      </c>
      <c r="Y314" s="16">
        <v>209.43700000000001</v>
      </c>
      <c r="Z314" s="16">
        <v>261.02010000000001</v>
      </c>
      <c r="AA314" s="16">
        <v>246.29</v>
      </c>
      <c r="AB314" s="16">
        <v>310.85899999999998</v>
      </c>
      <c r="AC314" s="16">
        <v>296.36</v>
      </c>
      <c r="AD314" s="16">
        <v>3135.7591000000002</v>
      </c>
    </row>
    <row r="315" spans="2:30">
      <c r="C315" s="1" t="s">
        <v>392</v>
      </c>
      <c r="D315" s="1" t="s">
        <v>1291</v>
      </c>
      <c r="E315" s="17">
        <v>12846</v>
      </c>
      <c r="F315" s="17">
        <v>12173</v>
      </c>
      <c r="G315" s="17">
        <v>11501</v>
      </c>
      <c r="H315" s="17">
        <v>12670</v>
      </c>
      <c r="I315" s="17">
        <v>11863</v>
      </c>
      <c r="J315" s="17">
        <v>11392</v>
      </c>
      <c r="K315" s="17">
        <v>4901</v>
      </c>
      <c r="L315" s="17">
        <v>6624</v>
      </c>
      <c r="M315" s="17">
        <v>8640</v>
      </c>
      <c r="N315" s="17">
        <v>10851</v>
      </c>
      <c r="O315" s="17">
        <v>10259</v>
      </c>
      <c r="P315" s="17">
        <v>10596</v>
      </c>
      <c r="Q315" s="17">
        <v>124316</v>
      </c>
      <c r="R315" s="16">
        <v>137.51570000000001</v>
      </c>
      <c r="S315" s="16">
        <v>140.22880000000001</v>
      </c>
      <c r="T315" s="16">
        <v>86.606099999999998</v>
      </c>
      <c r="U315" s="16">
        <v>105.98699999999999</v>
      </c>
      <c r="V315" s="16">
        <v>78.194400000000002</v>
      </c>
      <c r="W315" s="16">
        <v>93.131799999999998</v>
      </c>
      <c r="X315" s="16">
        <v>59.216000000000001</v>
      </c>
      <c r="Y315" s="16">
        <v>60.980899999999998</v>
      </c>
      <c r="Z315" s="16">
        <v>63.459299999999999</v>
      </c>
      <c r="AA315" s="16">
        <v>71.834699999999998</v>
      </c>
      <c r="AB315" s="16">
        <v>75.470299999999995</v>
      </c>
      <c r="AC315" s="16">
        <v>64.645899999999997</v>
      </c>
      <c r="AD315" s="16">
        <v>1037.2709</v>
      </c>
    </row>
    <row r="316" spans="2:30">
      <c r="C316" s="1" t="s">
        <v>393</v>
      </c>
      <c r="D316" s="1" t="s">
        <v>1292</v>
      </c>
      <c r="E316" s="17">
        <v>9513</v>
      </c>
      <c r="F316" s="17">
        <v>9908</v>
      </c>
      <c r="G316" s="17">
        <v>8149</v>
      </c>
      <c r="H316" s="17">
        <v>9566</v>
      </c>
      <c r="I316" s="17">
        <v>9127</v>
      </c>
      <c r="J316" s="17">
        <v>10927</v>
      </c>
      <c r="K316" s="17">
        <v>6514</v>
      </c>
      <c r="L316" s="17">
        <v>6598</v>
      </c>
      <c r="M316" s="17">
        <v>7607</v>
      </c>
      <c r="N316" s="17">
        <v>7935</v>
      </c>
      <c r="O316" s="17">
        <v>8022</v>
      </c>
      <c r="P316" s="17">
        <v>8539</v>
      </c>
      <c r="Q316" s="17">
        <v>102405</v>
      </c>
      <c r="R316" s="16">
        <v>141.8853</v>
      </c>
      <c r="S316" s="16">
        <v>136.9195</v>
      </c>
      <c r="T316" s="16">
        <v>147.4802</v>
      </c>
      <c r="U316" s="16">
        <v>121.67140000000001</v>
      </c>
      <c r="V316" s="16">
        <v>122.56910000000001</v>
      </c>
      <c r="W316" s="16">
        <v>95.669600000000003</v>
      </c>
      <c r="X316" s="16">
        <v>86.864400000000003</v>
      </c>
      <c r="Y316" s="16">
        <v>85.024500000000003</v>
      </c>
      <c r="Z316" s="16">
        <v>94.7136</v>
      </c>
      <c r="AA316" s="16">
        <v>96.512699999999995</v>
      </c>
      <c r="AB316" s="16">
        <v>100.93380000000001</v>
      </c>
      <c r="AC316" s="16">
        <v>108.8484</v>
      </c>
      <c r="AD316" s="16">
        <v>1339.0925000000002</v>
      </c>
    </row>
    <row r="317" spans="2:30">
      <c r="C317" s="1" t="s">
        <v>394</v>
      </c>
      <c r="D317" s="1" t="s">
        <v>1293</v>
      </c>
      <c r="E317" s="17">
        <v>6450</v>
      </c>
      <c r="F317" s="17">
        <v>6062</v>
      </c>
      <c r="G317" s="17">
        <v>6454</v>
      </c>
      <c r="H317" s="17">
        <v>7814</v>
      </c>
      <c r="I317" s="17">
        <v>6382</v>
      </c>
      <c r="J317" s="17">
        <v>5899</v>
      </c>
      <c r="K317" s="17">
        <v>3816</v>
      </c>
      <c r="L317" s="17">
        <v>4019</v>
      </c>
      <c r="M317" s="17">
        <v>5464</v>
      </c>
      <c r="N317" s="17">
        <v>5736</v>
      </c>
      <c r="O317" s="17">
        <v>5880</v>
      </c>
      <c r="P317" s="17">
        <v>6046</v>
      </c>
      <c r="Q317" s="17">
        <v>70022</v>
      </c>
      <c r="R317" s="16">
        <v>120.8266</v>
      </c>
      <c r="S317" s="16">
        <v>72.211500000000001</v>
      </c>
      <c r="T317" s="16">
        <v>114.24079999999999</v>
      </c>
      <c r="U317" s="16">
        <v>71.7376</v>
      </c>
      <c r="V317" s="16">
        <v>119.82899999999999</v>
      </c>
      <c r="W317" s="16">
        <v>93.612899999999996</v>
      </c>
      <c r="X317" s="16">
        <v>56.358699999999999</v>
      </c>
      <c r="Y317" s="16">
        <v>82.870699999999999</v>
      </c>
      <c r="Z317" s="16">
        <v>86.2667</v>
      </c>
      <c r="AA317" s="16">
        <v>109.4288</v>
      </c>
      <c r="AB317" s="16">
        <v>117.0134</v>
      </c>
      <c r="AC317" s="16">
        <v>123.32040000000001</v>
      </c>
      <c r="AD317" s="16">
        <v>1167.7171000000001</v>
      </c>
    </row>
    <row r="318" spans="2:30">
      <c r="B318" s="1" t="s">
        <v>35</v>
      </c>
      <c r="C318" s="1" t="s">
        <v>395</v>
      </c>
      <c r="D318" s="1" t="s">
        <v>1294</v>
      </c>
      <c r="E318" s="17">
        <v>105616</v>
      </c>
      <c r="F318" s="17">
        <v>104888</v>
      </c>
      <c r="G318" s="17">
        <v>93492</v>
      </c>
      <c r="H318" s="17">
        <v>106470</v>
      </c>
      <c r="I318" s="17">
        <v>96656</v>
      </c>
      <c r="J318" s="17">
        <v>97757</v>
      </c>
      <c r="K318" s="17">
        <v>65352</v>
      </c>
      <c r="L318" s="17">
        <v>68610</v>
      </c>
      <c r="M318" s="17">
        <v>82137</v>
      </c>
      <c r="N318" s="17">
        <v>82968</v>
      </c>
      <c r="O318" s="17">
        <v>90892</v>
      </c>
      <c r="P318" s="17">
        <v>91881</v>
      </c>
      <c r="Q318" s="17">
        <v>1086719</v>
      </c>
      <c r="R318" s="16">
        <v>7736.48</v>
      </c>
      <c r="S318" s="16">
        <v>7819.18</v>
      </c>
      <c r="T318" s="16">
        <v>8134.66</v>
      </c>
      <c r="U318" s="16">
        <v>7812.3</v>
      </c>
      <c r="V318" s="16">
        <v>7455.21</v>
      </c>
      <c r="W318" s="16">
        <v>7476.51</v>
      </c>
      <c r="X318" s="16">
        <v>7842.54</v>
      </c>
      <c r="Y318" s="16">
        <v>5284.05</v>
      </c>
      <c r="Z318" s="16">
        <v>5606.32</v>
      </c>
      <c r="AA318" s="16">
        <v>6687.88</v>
      </c>
      <c r="AB318" s="16">
        <v>7272.42</v>
      </c>
      <c r="AC318" s="16">
        <v>7740.3</v>
      </c>
      <c r="AD318" s="16">
        <v>86867.85</v>
      </c>
    </row>
    <row r="319" spans="2:30">
      <c r="C319" s="1" t="s">
        <v>396</v>
      </c>
      <c r="D319" s="1" t="s">
        <v>1295</v>
      </c>
      <c r="E319" s="17">
        <v>26615</v>
      </c>
      <c r="F319" s="17">
        <v>24929</v>
      </c>
      <c r="G319" s="17">
        <v>22919</v>
      </c>
      <c r="H319" s="17">
        <v>24213</v>
      </c>
      <c r="I319" s="17">
        <v>23084</v>
      </c>
      <c r="J319" s="17">
        <v>23983</v>
      </c>
      <c r="K319" s="17">
        <v>14395</v>
      </c>
      <c r="L319" s="17">
        <v>14711</v>
      </c>
      <c r="M319" s="17">
        <v>17553</v>
      </c>
      <c r="N319" s="17">
        <v>19682</v>
      </c>
      <c r="O319" s="17">
        <v>20245</v>
      </c>
      <c r="P319" s="17">
        <v>21308</v>
      </c>
      <c r="Q319" s="17">
        <v>253637</v>
      </c>
      <c r="R319" s="16">
        <v>1149.1780000000001</v>
      </c>
      <c r="S319" s="16">
        <v>1072.6949</v>
      </c>
      <c r="T319" s="16">
        <v>1152.0528999999999</v>
      </c>
      <c r="U319" s="16">
        <v>1116.6215999999999</v>
      </c>
      <c r="V319" s="16">
        <v>962.82479999999998</v>
      </c>
      <c r="W319" s="16">
        <v>1098.9041999999999</v>
      </c>
      <c r="X319" s="16">
        <v>742.18110000000001</v>
      </c>
      <c r="Y319" s="16">
        <v>933.81209999999999</v>
      </c>
      <c r="Z319" s="16">
        <v>1028.7316000000001</v>
      </c>
      <c r="AA319" s="16">
        <v>1041.2221999999999</v>
      </c>
      <c r="AB319" s="16">
        <v>1078.7</v>
      </c>
      <c r="AC319" s="16">
        <v>1118.8878</v>
      </c>
      <c r="AD319" s="16">
        <v>12495.8112</v>
      </c>
    </row>
    <row r="320" spans="2:30">
      <c r="C320" s="1" t="s">
        <v>397</v>
      </c>
      <c r="D320" s="1" t="s">
        <v>1296</v>
      </c>
      <c r="E320" s="17">
        <v>35447</v>
      </c>
      <c r="F320" s="17">
        <v>36111</v>
      </c>
      <c r="G320" s="17">
        <v>33149</v>
      </c>
      <c r="H320" s="17">
        <v>32419</v>
      </c>
      <c r="I320" s="17">
        <v>35959</v>
      </c>
      <c r="J320" s="17">
        <v>33249</v>
      </c>
      <c r="K320" s="17">
        <v>22379</v>
      </c>
      <c r="L320" s="17">
        <v>25565</v>
      </c>
      <c r="M320" s="17">
        <v>28672</v>
      </c>
      <c r="N320" s="17">
        <v>28772</v>
      </c>
      <c r="O320" s="17">
        <v>32592</v>
      </c>
      <c r="P320" s="17">
        <v>33292</v>
      </c>
      <c r="Q320" s="17">
        <v>377606</v>
      </c>
      <c r="R320" s="16">
        <v>1957.3001999999999</v>
      </c>
      <c r="S320" s="16">
        <v>2002.0916</v>
      </c>
      <c r="T320" s="16">
        <v>1944.5504000000001</v>
      </c>
      <c r="U320" s="16">
        <v>1944.5504000000001</v>
      </c>
      <c r="V320" s="16">
        <v>1887.3441</v>
      </c>
      <c r="W320" s="16">
        <v>1895.0483999999999</v>
      </c>
      <c r="X320" s="16">
        <v>1435.5626</v>
      </c>
      <c r="Y320" s="16">
        <v>1737.6270999999999</v>
      </c>
      <c r="Z320" s="16">
        <v>2018.973</v>
      </c>
      <c r="AA320" s="16">
        <v>2022.4835</v>
      </c>
      <c r="AB320" s="16">
        <v>2178.2220000000002</v>
      </c>
      <c r="AC320" s="16">
        <v>2156.223</v>
      </c>
      <c r="AD320" s="16">
        <v>23179.976300000002</v>
      </c>
    </row>
    <row r="321" spans="2:30">
      <c r="C321" s="1" t="s">
        <v>398</v>
      </c>
      <c r="D321" s="1" t="s">
        <v>1297</v>
      </c>
      <c r="E321" s="17">
        <v>30762</v>
      </c>
      <c r="F321" s="17">
        <v>29616</v>
      </c>
      <c r="G321" s="17">
        <v>29742</v>
      </c>
      <c r="H321" s="17">
        <v>29742</v>
      </c>
      <c r="I321" s="17">
        <v>28980</v>
      </c>
      <c r="J321" s="17">
        <v>25305</v>
      </c>
      <c r="K321" s="17">
        <v>11887</v>
      </c>
      <c r="L321" s="17">
        <v>22133</v>
      </c>
      <c r="M321" s="17">
        <v>22133</v>
      </c>
      <c r="N321" s="17">
        <v>23211</v>
      </c>
      <c r="O321" s="17">
        <v>23211</v>
      </c>
      <c r="P321" s="17">
        <v>28980</v>
      </c>
      <c r="Q321" s="17">
        <v>305702</v>
      </c>
      <c r="R321" s="16">
        <v>1610.03</v>
      </c>
      <c r="S321" s="16">
        <v>1480.74</v>
      </c>
      <c r="T321" s="16">
        <v>1143.97</v>
      </c>
      <c r="U321" s="16">
        <v>1480.74</v>
      </c>
      <c r="V321" s="16">
        <v>1313.25</v>
      </c>
      <c r="W321" s="16">
        <v>1237.58</v>
      </c>
      <c r="X321" s="16">
        <v>1145.27</v>
      </c>
      <c r="Y321" s="16">
        <v>1149.27</v>
      </c>
      <c r="Z321" s="16">
        <v>1243.42</v>
      </c>
      <c r="AA321" s="16">
        <v>1149.27</v>
      </c>
      <c r="AB321" s="16">
        <v>1480.8</v>
      </c>
      <c r="AC321" s="16">
        <v>1313.25</v>
      </c>
      <c r="AD321" s="16">
        <v>15747.59</v>
      </c>
    </row>
    <row r="322" spans="2:30">
      <c r="C322" s="1" t="s">
        <v>399</v>
      </c>
      <c r="D322" s="1" t="s">
        <v>1298</v>
      </c>
      <c r="E322" s="17">
        <v>9103</v>
      </c>
      <c r="F322" s="17">
        <v>9758</v>
      </c>
      <c r="G322" s="17">
        <v>9782</v>
      </c>
      <c r="H322" s="17">
        <v>9605</v>
      </c>
      <c r="I322" s="17">
        <v>10311</v>
      </c>
      <c r="J322" s="17">
        <v>8711</v>
      </c>
      <c r="K322" s="17">
        <v>5668</v>
      </c>
      <c r="L322" s="17">
        <v>5434</v>
      </c>
      <c r="M322" s="17">
        <v>7989</v>
      </c>
      <c r="N322" s="17">
        <v>7669</v>
      </c>
      <c r="O322" s="17">
        <v>8208</v>
      </c>
      <c r="P322" s="17">
        <v>9085</v>
      </c>
      <c r="Q322" s="17">
        <v>101323</v>
      </c>
      <c r="R322" s="16">
        <v>217.5265</v>
      </c>
      <c r="S322" s="16">
        <v>200.8862</v>
      </c>
      <c r="T322" s="16">
        <v>208.0795</v>
      </c>
      <c r="U322" s="16">
        <v>182.84710000000001</v>
      </c>
      <c r="V322" s="16">
        <v>218.8219</v>
      </c>
      <c r="W322" s="16">
        <v>164.61420000000001</v>
      </c>
      <c r="X322" s="16">
        <v>164.62880000000001</v>
      </c>
      <c r="Y322" s="16">
        <v>153.15860000000001</v>
      </c>
      <c r="Z322" s="16">
        <v>183.94220000000001</v>
      </c>
      <c r="AA322" s="16">
        <v>217.97329999999999</v>
      </c>
      <c r="AB322" s="16">
        <v>211.20240000000001</v>
      </c>
      <c r="AC322" s="16">
        <v>240.01240000000001</v>
      </c>
      <c r="AD322" s="16">
        <v>2363.6931</v>
      </c>
    </row>
    <row r="323" spans="2:30">
      <c r="C323" s="1" t="s">
        <v>400</v>
      </c>
      <c r="D323" s="1" t="s">
        <v>1299</v>
      </c>
      <c r="E323" s="17">
        <v>9695</v>
      </c>
      <c r="F323" s="17">
        <v>8949</v>
      </c>
      <c r="G323" s="17">
        <v>9139</v>
      </c>
      <c r="H323" s="17">
        <v>9589</v>
      </c>
      <c r="I323" s="17">
        <v>8412</v>
      </c>
      <c r="J323" s="17">
        <v>8420</v>
      </c>
      <c r="K323" s="17">
        <v>5398</v>
      </c>
      <c r="L323" s="17">
        <v>5907</v>
      </c>
      <c r="M323" s="17">
        <v>7335</v>
      </c>
      <c r="N323" s="17">
        <v>7007</v>
      </c>
      <c r="O323" s="17">
        <v>8230</v>
      </c>
      <c r="P323" s="17">
        <v>8645</v>
      </c>
      <c r="Q323" s="17">
        <v>96726</v>
      </c>
      <c r="R323" s="16">
        <v>148.93</v>
      </c>
      <c r="S323" s="16">
        <v>97.65</v>
      </c>
      <c r="T323" s="16">
        <v>97.03</v>
      </c>
      <c r="U323" s="16">
        <v>103.24</v>
      </c>
      <c r="V323" s="16">
        <v>99.09</v>
      </c>
      <c r="W323" s="16">
        <v>80.569999999999993</v>
      </c>
      <c r="X323" s="16">
        <v>55.76</v>
      </c>
      <c r="Y323" s="16">
        <v>93.48</v>
      </c>
      <c r="Z323" s="16">
        <v>58.28</v>
      </c>
      <c r="AA323" s="16">
        <v>114.11</v>
      </c>
      <c r="AB323" s="16">
        <v>79.459999999999994</v>
      </c>
      <c r="AC323" s="16">
        <v>62.77</v>
      </c>
      <c r="AD323" s="16">
        <v>1090.3699999999999</v>
      </c>
    </row>
    <row r="324" spans="2:30">
      <c r="C324" s="1" t="s">
        <v>401</v>
      </c>
      <c r="D324" s="1" t="s">
        <v>1300</v>
      </c>
      <c r="E324" s="17">
        <v>6446</v>
      </c>
      <c r="F324" s="17">
        <v>6622</v>
      </c>
      <c r="G324" s="17">
        <v>6900</v>
      </c>
      <c r="H324" s="17">
        <v>8192</v>
      </c>
      <c r="I324" s="17">
        <v>6277</v>
      </c>
      <c r="J324" s="17">
        <v>5803</v>
      </c>
      <c r="K324" s="17">
        <v>3689</v>
      </c>
      <c r="L324" s="17">
        <v>3947</v>
      </c>
      <c r="M324" s="17">
        <v>4556</v>
      </c>
      <c r="N324" s="17">
        <v>4519</v>
      </c>
      <c r="O324" s="17">
        <v>4737</v>
      </c>
      <c r="P324" s="17">
        <v>4448</v>
      </c>
      <c r="Q324" s="17">
        <v>66136</v>
      </c>
      <c r="R324" s="16">
        <v>88.016900000000007</v>
      </c>
      <c r="S324" s="16">
        <v>77.793000000000006</v>
      </c>
      <c r="T324" s="16">
        <v>31.4572</v>
      </c>
      <c r="U324" s="16">
        <v>40.688400000000001</v>
      </c>
      <c r="V324" s="16">
        <v>76.560599999999994</v>
      </c>
      <c r="W324" s="16">
        <v>52.582099999999997</v>
      </c>
      <c r="X324" s="16">
        <v>64.278300000000002</v>
      </c>
      <c r="Y324" s="16">
        <v>57.953699999999998</v>
      </c>
      <c r="Z324" s="16">
        <v>62.758299999999998</v>
      </c>
      <c r="AA324" s="16">
        <v>70.183199999999999</v>
      </c>
      <c r="AB324" s="16">
        <v>61.313400000000001</v>
      </c>
      <c r="AC324" s="16">
        <v>63.6083</v>
      </c>
      <c r="AD324" s="16">
        <v>747.1934</v>
      </c>
    </row>
    <row r="325" spans="2:30">
      <c r="C325" s="1" t="s">
        <v>402</v>
      </c>
      <c r="D325" s="1" t="s">
        <v>1301</v>
      </c>
      <c r="E325" s="17">
        <v>12851</v>
      </c>
      <c r="F325" s="17">
        <v>12421</v>
      </c>
      <c r="G325" s="17">
        <v>12507</v>
      </c>
      <c r="H325" s="17">
        <v>12921</v>
      </c>
      <c r="I325" s="17">
        <v>12195</v>
      </c>
      <c r="J325" s="17">
        <v>10266</v>
      </c>
      <c r="K325" s="17">
        <v>6814</v>
      </c>
      <c r="L325" s="17">
        <v>6864</v>
      </c>
      <c r="M325" s="17">
        <v>8351</v>
      </c>
      <c r="N325" s="17">
        <v>11058</v>
      </c>
      <c r="O325" s="17">
        <v>9183</v>
      </c>
      <c r="P325" s="17">
        <v>9153</v>
      </c>
      <c r="Q325" s="17">
        <v>124584</v>
      </c>
      <c r="R325" s="16">
        <v>279.20760000000001</v>
      </c>
      <c r="S325" s="16">
        <v>205.44640000000001</v>
      </c>
      <c r="T325" s="16">
        <v>188.1317</v>
      </c>
      <c r="U325" s="16">
        <v>186.52340000000001</v>
      </c>
      <c r="V325" s="16">
        <v>196.1634</v>
      </c>
      <c r="W325" s="16">
        <v>202.24279999999999</v>
      </c>
      <c r="X325" s="16">
        <v>148.08279999999999</v>
      </c>
      <c r="Y325" s="16">
        <v>157.6241</v>
      </c>
      <c r="Z325" s="16">
        <v>142.31890000000001</v>
      </c>
      <c r="AA325" s="16">
        <v>167.203</v>
      </c>
      <c r="AB325" s="16">
        <v>173.75280000000001</v>
      </c>
      <c r="AC325" s="16">
        <v>180.95859999999999</v>
      </c>
      <c r="AD325" s="16">
        <v>2227.6554999999998</v>
      </c>
    </row>
    <row r="326" spans="2:30">
      <c r="C326" s="1" t="s">
        <v>403</v>
      </c>
      <c r="D326" s="1" t="s">
        <v>1302</v>
      </c>
      <c r="E326" s="17">
        <v>5969</v>
      </c>
      <c r="F326" s="17">
        <v>5899</v>
      </c>
      <c r="G326" s="17">
        <v>7420</v>
      </c>
      <c r="H326" s="17">
        <v>6020</v>
      </c>
      <c r="I326" s="17">
        <v>5569</v>
      </c>
      <c r="J326" s="17">
        <v>5318</v>
      </c>
      <c r="K326" s="17">
        <v>6464</v>
      </c>
      <c r="L326" s="17">
        <v>5340</v>
      </c>
      <c r="M326" s="17">
        <v>5318</v>
      </c>
      <c r="N326" s="17">
        <v>5569</v>
      </c>
      <c r="O326" s="17">
        <v>6020</v>
      </c>
      <c r="P326" s="17">
        <v>5318</v>
      </c>
      <c r="Q326" s="17">
        <v>70224</v>
      </c>
      <c r="R326" s="16">
        <v>85.261899999999997</v>
      </c>
      <c r="S326" s="16">
        <v>78.230099999999993</v>
      </c>
      <c r="T326" s="16">
        <v>67.63</v>
      </c>
      <c r="U326" s="16">
        <v>89.602699999999999</v>
      </c>
      <c r="V326" s="16">
        <v>79.431100000000001</v>
      </c>
      <c r="W326" s="16">
        <v>84.407300000000006</v>
      </c>
      <c r="X326" s="16">
        <v>64.62</v>
      </c>
      <c r="Y326" s="16">
        <v>61.5</v>
      </c>
      <c r="Z326" s="16">
        <v>84.407300000000006</v>
      </c>
      <c r="AA326" s="16">
        <v>79.431100000000001</v>
      </c>
      <c r="AB326" s="16">
        <v>89.602699999999999</v>
      </c>
      <c r="AC326" s="16">
        <v>84.407300000000006</v>
      </c>
      <c r="AD326" s="16">
        <v>948.53149999999994</v>
      </c>
    </row>
    <row r="327" spans="2:30">
      <c r="C327" s="1" t="s">
        <v>404</v>
      </c>
      <c r="D327" s="1" t="s">
        <v>1303</v>
      </c>
      <c r="E327" s="17">
        <v>13916</v>
      </c>
      <c r="F327" s="17">
        <v>12514</v>
      </c>
      <c r="G327" s="17">
        <v>13371</v>
      </c>
      <c r="H327" s="17">
        <v>15452</v>
      </c>
      <c r="I327" s="17">
        <v>13792</v>
      </c>
      <c r="J327" s="17">
        <v>12614</v>
      </c>
      <c r="K327" s="17">
        <v>7356</v>
      </c>
      <c r="L327" s="17">
        <v>7710</v>
      </c>
      <c r="M327" s="17">
        <v>10392</v>
      </c>
      <c r="N327" s="17">
        <v>12038</v>
      </c>
      <c r="O327" s="17">
        <v>13307</v>
      </c>
      <c r="P327" s="17">
        <v>12492</v>
      </c>
      <c r="Q327" s="17">
        <v>144954</v>
      </c>
      <c r="R327" s="16">
        <v>351.88369999999998</v>
      </c>
      <c r="S327" s="16">
        <v>328.50819999999999</v>
      </c>
      <c r="T327" s="16">
        <v>350.37509999999997</v>
      </c>
      <c r="U327" s="16">
        <v>383.69729999999998</v>
      </c>
      <c r="V327" s="16">
        <v>371.51929999999999</v>
      </c>
      <c r="W327" s="16">
        <v>327.20389999999998</v>
      </c>
      <c r="X327" s="16">
        <v>268.16680000000002</v>
      </c>
      <c r="Y327" s="16">
        <v>288.30650000000003</v>
      </c>
      <c r="Z327" s="16">
        <v>336.52719999999999</v>
      </c>
      <c r="AA327" s="16">
        <v>339.56380000000001</v>
      </c>
      <c r="AB327" s="16">
        <v>331.39670000000001</v>
      </c>
      <c r="AC327" s="16">
        <v>330.35239999999999</v>
      </c>
      <c r="AD327" s="16">
        <v>4007.5009</v>
      </c>
    </row>
    <row r="328" spans="2:30">
      <c r="C328" s="1" t="s">
        <v>405</v>
      </c>
      <c r="D328" s="1" t="s">
        <v>1304</v>
      </c>
      <c r="E328" s="17">
        <v>4635</v>
      </c>
      <c r="F328" s="17">
        <v>4507</v>
      </c>
      <c r="G328" s="17">
        <v>3868</v>
      </c>
      <c r="H328" s="17">
        <v>4273</v>
      </c>
      <c r="I328" s="17">
        <v>4073</v>
      </c>
      <c r="J328" s="17">
        <v>3250</v>
      </c>
      <c r="K328" s="17">
        <v>2202</v>
      </c>
      <c r="L328" s="17">
        <v>2552</v>
      </c>
      <c r="M328" s="17">
        <v>3025</v>
      </c>
      <c r="N328" s="17">
        <v>3582</v>
      </c>
      <c r="O328" s="17">
        <v>4137</v>
      </c>
      <c r="P328" s="17">
        <v>4647</v>
      </c>
      <c r="Q328" s="17">
        <v>44751</v>
      </c>
      <c r="R328" s="16">
        <v>60.47</v>
      </c>
      <c r="S328" s="16">
        <v>47.43</v>
      </c>
      <c r="T328" s="16">
        <v>29</v>
      </c>
      <c r="U328" s="16">
        <v>37.86</v>
      </c>
      <c r="V328" s="16">
        <v>28.47</v>
      </c>
      <c r="W328" s="16">
        <v>36.86</v>
      </c>
      <c r="X328" s="16">
        <v>46.93</v>
      </c>
      <c r="Y328" s="16">
        <v>40.01</v>
      </c>
      <c r="Z328" s="16">
        <v>66.12</v>
      </c>
      <c r="AA328" s="16">
        <v>75.87</v>
      </c>
      <c r="AB328" s="16">
        <v>71.900000000000006</v>
      </c>
      <c r="AC328" s="16">
        <v>66.040000000000006</v>
      </c>
      <c r="AD328" s="16">
        <v>606.95999999999992</v>
      </c>
    </row>
    <row r="329" spans="2:30">
      <c r="B329" s="1" t="s">
        <v>36</v>
      </c>
      <c r="C329" s="1" t="s">
        <v>406</v>
      </c>
      <c r="D329" s="1" t="s">
        <v>1305</v>
      </c>
      <c r="E329" s="17">
        <v>33140</v>
      </c>
      <c r="F329" s="17">
        <v>32130</v>
      </c>
      <c r="G329" s="17">
        <v>28749</v>
      </c>
      <c r="H329" s="17">
        <v>32226</v>
      </c>
      <c r="I329" s="17">
        <v>30549</v>
      </c>
      <c r="J329" s="17">
        <v>29693</v>
      </c>
      <c r="K329" s="17">
        <v>17267</v>
      </c>
      <c r="L329" s="17">
        <v>20214</v>
      </c>
      <c r="M329" s="17">
        <v>24783</v>
      </c>
      <c r="N329" s="17">
        <v>25607</v>
      </c>
      <c r="O329" s="17">
        <v>27568</v>
      </c>
      <c r="P329" s="17">
        <v>37311</v>
      </c>
      <c r="Q329" s="17">
        <v>339237</v>
      </c>
      <c r="R329" s="16">
        <v>1978.8595</v>
      </c>
      <c r="S329" s="16">
        <v>1927.1131</v>
      </c>
      <c r="T329" s="16">
        <v>2065.752</v>
      </c>
      <c r="U329" s="16">
        <v>1884.2407000000001</v>
      </c>
      <c r="V329" s="16">
        <v>1981.3086000000001</v>
      </c>
      <c r="W329" s="16">
        <v>1834.778</v>
      </c>
      <c r="X329" s="16">
        <v>1517.876</v>
      </c>
      <c r="Y329" s="16">
        <v>1548.6928</v>
      </c>
      <c r="Z329" s="16">
        <v>1817.7094999999999</v>
      </c>
      <c r="AA329" s="16">
        <v>1846.3018999999999</v>
      </c>
      <c r="AB329" s="16">
        <v>2019.8400999999999</v>
      </c>
      <c r="AC329" s="16">
        <v>1878.55</v>
      </c>
      <c r="AD329" s="16">
        <v>22301.022199999999</v>
      </c>
    </row>
    <row r="330" spans="2:30">
      <c r="C330" s="1" t="s">
        <v>407</v>
      </c>
      <c r="D330" s="1" t="s">
        <v>1306</v>
      </c>
      <c r="E330" s="17">
        <v>10055</v>
      </c>
      <c r="F330" s="17">
        <v>9748</v>
      </c>
      <c r="G330" s="17">
        <v>9324</v>
      </c>
      <c r="H330" s="17">
        <v>10585</v>
      </c>
      <c r="I330" s="17">
        <v>9442</v>
      </c>
      <c r="J330" s="17">
        <v>9248</v>
      </c>
      <c r="K330" s="17">
        <v>6079</v>
      </c>
      <c r="L330" s="17">
        <v>5537</v>
      </c>
      <c r="M330" s="17">
        <v>7094</v>
      </c>
      <c r="N330" s="17">
        <v>7832</v>
      </c>
      <c r="O330" s="17">
        <v>8142</v>
      </c>
      <c r="P330" s="17">
        <v>8088</v>
      </c>
      <c r="Q330" s="17">
        <v>101174</v>
      </c>
      <c r="R330" s="16">
        <v>222.56010000000001</v>
      </c>
      <c r="S330" s="16">
        <v>204.37289999999999</v>
      </c>
      <c r="T330" s="16">
        <v>204.46289999999999</v>
      </c>
      <c r="U330" s="16">
        <v>241.9417</v>
      </c>
      <c r="V330" s="16">
        <v>179.86429999999999</v>
      </c>
      <c r="W330" s="16">
        <v>213.5265</v>
      </c>
      <c r="X330" s="16">
        <v>107.64830000000001</v>
      </c>
      <c r="Y330" s="16">
        <v>160.25640000000001</v>
      </c>
      <c r="Z330" s="16">
        <v>155.0883</v>
      </c>
      <c r="AA330" s="16">
        <v>184.41730000000001</v>
      </c>
      <c r="AB330" s="16">
        <v>177.1771</v>
      </c>
      <c r="AC330" s="16">
        <v>214.124</v>
      </c>
      <c r="AD330" s="16">
        <v>2265.4397999999997</v>
      </c>
    </row>
    <row r="331" spans="2:30">
      <c r="C331" s="1" t="s">
        <v>408</v>
      </c>
      <c r="D331" s="1" t="s">
        <v>1307</v>
      </c>
      <c r="E331" s="17">
        <v>8327</v>
      </c>
      <c r="F331" s="17">
        <v>8786</v>
      </c>
      <c r="G331" s="17">
        <v>7627</v>
      </c>
      <c r="H331" s="17">
        <v>8433</v>
      </c>
      <c r="I331" s="17">
        <v>5454</v>
      </c>
      <c r="J331" s="17">
        <v>7042</v>
      </c>
      <c r="K331" s="17">
        <v>5595</v>
      </c>
      <c r="L331" s="17">
        <v>4925</v>
      </c>
      <c r="M331" s="17">
        <v>5484</v>
      </c>
      <c r="N331" s="17">
        <v>5832</v>
      </c>
      <c r="O331" s="17">
        <v>6344</v>
      </c>
      <c r="P331" s="17">
        <v>6926</v>
      </c>
      <c r="Q331" s="17">
        <v>80775</v>
      </c>
      <c r="R331" s="16">
        <v>81.83</v>
      </c>
      <c r="S331" s="16">
        <v>77.7</v>
      </c>
      <c r="T331" s="16">
        <v>52.86</v>
      </c>
      <c r="U331" s="16">
        <v>67</v>
      </c>
      <c r="V331" s="16">
        <v>41.03</v>
      </c>
      <c r="W331" s="16">
        <v>59.14</v>
      </c>
      <c r="X331" s="16">
        <v>33.840000000000003</v>
      </c>
      <c r="Y331" s="16">
        <v>50.186999999999998</v>
      </c>
      <c r="Z331" s="16">
        <v>44.457000000000001</v>
      </c>
      <c r="AA331" s="16">
        <v>52.67</v>
      </c>
      <c r="AB331" s="16">
        <v>52.92</v>
      </c>
      <c r="AC331" s="16">
        <v>54.637999999999998</v>
      </c>
      <c r="AD331" s="16">
        <v>668.27199999999993</v>
      </c>
    </row>
    <row r="332" spans="2:30">
      <c r="B332" s="1" t="s">
        <v>37</v>
      </c>
      <c r="C332" s="1" t="s">
        <v>409</v>
      </c>
      <c r="D332" s="1" t="s">
        <v>1308</v>
      </c>
      <c r="E332" s="17">
        <v>59412</v>
      </c>
      <c r="F332" s="17">
        <v>65299</v>
      </c>
      <c r="G332" s="17">
        <v>62829</v>
      </c>
      <c r="H332" s="17">
        <v>65776</v>
      </c>
      <c r="I332" s="17">
        <v>62089</v>
      </c>
      <c r="J332" s="17">
        <v>62441</v>
      </c>
      <c r="K332" s="17">
        <v>52556</v>
      </c>
      <c r="L332" s="17">
        <v>57956</v>
      </c>
      <c r="M332" s="17">
        <v>61853</v>
      </c>
      <c r="N332" s="17">
        <v>55421</v>
      </c>
      <c r="O332" s="17">
        <v>65963</v>
      </c>
      <c r="P332" s="17">
        <v>63746</v>
      </c>
      <c r="Q332" s="17">
        <v>735341</v>
      </c>
      <c r="R332" s="16">
        <v>5707.39</v>
      </c>
      <c r="S332" s="16">
        <v>5318.28</v>
      </c>
      <c r="T332" s="16">
        <v>5160.41</v>
      </c>
      <c r="U332" s="16">
        <v>5505.64</v>
      </c>
      <c r="V332" s="16">
        <v>5743.67</v>
      </c>
      <c r="W332" s="16">
        <v>5278.09</v>
      </c>
      <c r="X332" s="16">
        <v>3917.68</v>
      </c>
      <c r="Y332" s="16">
        <v>4544.33</v>
      </c>
      <c r="Z332" s="16">
        <v>4811.32</v>
      </c>
      <c r="AA332" s="16">
        <v>4944.17</v>
      </c>
      <c r="AB332" s="16">
        <v>5512.39</v>
      </c>
      <c r="AC332" s="16">
        <v>5594.14</v>
      </c>
      <c r="AD332" s="16">
        <v>62037.509999999995</v>
      </c>
    </row>
    <row r="333" spans="2:30">
      <c r="C333" s="1" t="s">
        <v>410</v>
      </c>
      <c r="D333" s="1" t="s">
        <v>1309</v>
      </c>
      <c r="E333" s="17">
        <v>46602</v>
      </c>
      <c r="F333" s="17">
        <v>41096</v>
      </c>
      <c r="G333" s="17">
        <v>40006</v>
      </c>
      <c r="H333" s="17">
        <v>45649</v>
      </c>
      <c r="I333" s="17">
        <v>43603</v>
      </c>
      <c r="J333" s="17">
        <v>43823</v>
      </c>
      <c r="K333" s="17">
        <v>26341</v>
      </c>
      <c r="L333" s="17">
        <v>29240</v>
      </c>
      <c r="M333" s="17">
        <v>37621</v>
      </c>
      <c r="N333" s="17">
        <v>37710</v>
      </c>
      <c r="O333" s="17">
        <v>42798</v>
      </c>
      <c r="P333" s="17">
        <v>37250</v>
      </c>
      <c r="Q333" s="17">
        <v>471739</v>
      </c>
      <c r="R333" s="16">
        <v>2114.23</v>
      </c>
      <c r="S333" s="16">
        <v>2199.81</v>
      </c>
      <c r="T333" s="16">
        <v>1945.1</v>
      </c>
      <c r="U333" s="16">
        <v>1586.34</v>
      </c>
      <c r="V333" s="16">
        <v>1359.46</v>
      </c>
      <c r="W333" s="16">
        <v>914.34</v>
      </c>
      <c r="X333" s="16">
        <v>1421.0111999999999</v>
      </c>
      <c r="Y333" s="16">
        <v>1132.4475</v>
      </c>
      <c r="Z333" s="16">
        <v>969.73599999999999</v>
      </c>
      <c r="AA333" s="16">
        <v>834.447</v>
      </c>
      <c r="AB333" s="16">
        <v>1260.3800000000001</v>
      </c>
      <c r="AC333" s="16">
        <v>1258.42</v>
      </c>
      <c r="AD333" s="16">
        <v>16995.721700000002</v>
      </c>
    </row>
    <row r="334" spans="2:30">
      <c r="B334" s="1" t="s">
        <v>38</v>
      </c>
      <c r="C334" s="1" t="s">
        <v>411</v>
      </c>
      <c r="D334" s="1" t="s">
        <v>1310</v>
      </c>
      <c r="E334" s="17">
        <v>70153</v>
      </c>
      <c r="F334" s="17">
        <v>68031</v>
      </c>
      <c r="G334" s="17">
        <v>62091</v>
      </c>
      <c r="H334" s="17">
        <v>72185</v>
      </c>
      <c r="I334" s="17">
        <v>58302</v>
      </c>
      <c r="J334" s="17">
        <v>64690</v>
      </c>
      <c r="K334" s="17">
        <v>42279</v>
      </c>
      <c r="L334" s="17">
        <v>45561</v>
      </c>
      <c r="M334" s="17">
        <v>59178</v>
      </c>
      <c r="N334" s="17">
        <v>56350</v>
      </c>
      <c r="O334" s="17">
        <v>68005</v>
      </c>
      <c r="P334" s="17">
        <v>67160</v>
      </c>
      <c r="Q334" s="17">
        <v>733985</v>
      </c>
      <c r="R334" s="16">
        <v>5890.57</v>
      </c>
      <c r="S334" s="16">
        <v>5965.93</v>
      </c>
      <c r="T334" s="16">
        <v>6515.77</v>
      </c>
      <c r="U334" s="16">
        <v>6005.13</v>
      </c>
      <c r="V334" s="16">
        <v>4613.72</v>
      </c>
      <c r="W334" s="16">
        <v>5807.66</v>
      </c>
      <c r="X334" s="16">
        <v>4276.8</v>
      </c>
      <c r="Y334" s="16">
        <v>4623.59</v>
      </c>
      <c r="Z334" s="16">
        <v>5352.56</v>
      </c>
      <c r="AA334" s="16">
        <v>5859.24</v>
      </c>
      <c r="AB334" s="16">
        <v>5789.48</v>
      </c>
      <c r="AC334" s="16">
        <v>5836.39</v>
      </c>
      <c r="AD334" s="16">
        <v>66536.84</v>
      </c>
    </row>
    <row r="335" spans="2:30">
      <c r="C335" s="1" t="s">
        <v>412</v>
      </c>
      <c r="D335" s="1" t="s">
        <v>1311</v>
      </c>
      <c r="E335" s="17">
        <v>27599</v>
      </c>
      <c r="F335" s="17">
        <v>25186</v>
      </c>
      <c r="G335" s="17">
        <v>25653</v>
      </c>
      <c r="H335" s="17">
        <v>28805</v>
      </c>
      <c r="I335" s="17">
        <v>26247</v>
      </c>
      <c r="J335" s="17">
        <v>25098</v>
      </c>
      <c r="K335" s="17">
        <v>16709</v>
      </c>
      <c r="L335" s="17">
        <v>17432</v>
      </c>
      <c r="M335" s="17">
        <v>21024</v>
      </c>
      <c r="N335" s="17">
        <v>22416</v>
      </c>
      <c r="O335" s="17">
        <v>23247</v>
      </c>
      <c r="P335" s="17">
        <v>23030</v>
      </c>
      <c r="Q335" s="17">
        <v>282446</v>
      </c>
      <c r="R335" s="16">
        <v>1512.2313999999999</v>
      </c>
      <c r="S335" s="16">
        <v>1214.3761999999999</v>
      </c>
      <c r="T335" s="16">
        <v>1366.8511000000001</v>
      </c>
      <c r="U335" s="16">
        <v>1197.1787999999999</v>
      </c>
      <c r="V335" s="16">
        <v>1197.8892000000001</v>
      </c>
      <c r="W335" s="16">
        <v>1122.3641</v>
      </c>
      <c r="X335" s="16">
        <v>895.62649999999996</v>
      </c>
      <c r="Y335" s="16">
        <v>942.69169999999997</v>
      </c>
      <c r="Z335" s="16">
        <v>1125.4537</v>
      </c>
      <c r="AA335" s="16">
        <v>1287.8081999999999</v>
      </c>
      <c r="AB335" s="16">
        <v>1383.8906999999999</v>
      </c>
      <c r="AC335" s="16">
        <v>1231.4799</v>
      </c>
      <c r="AD335" s="16">
        <v>14477.841499999999</v>
      </c>
    </row>
    <row r="336" spans="2:30">
      <c r="C336" s="1" t="s">
        <v>413</v>
      </c>
      <c r="D336" s="1" t="s">
        <v>1312</v>
      </c>
      <c r="E336" s="17">
        <v>15994</v>
      </c>
      <c r="F336" s="17">
        <v>14804</v>
      </c>
      <c r="G336" s="17">
        <v>14438</v>
      </c>
      <c r="H336" s="17">
        <v>17818</v>
      </c>
      <c r="I336" s="17">
        <v>14409</v>
      </c>
      <c r="J336" s="17">
        <v>14275</v>
      </c>
      <c r="K336" s="17">
        <v>10326</v>
      </c>
      <c r="L336" s="17">
        <v>8986</v>
      </c>
      <c r="M336" s="17">
        <v>10544</v>
      </c>
      <c r="N336" s="17">
        <v>12176</v>
      </c>
      <c r="O336" s="17">
        <v>12214</v>
      </c>
      <c r="P336" s="17">
        <v>12069</v>
      </c>
      <c r="Q336" s="17">
        <v>158053</v>
      </c>
      <c r="R336" s="16">
        <v>680.59690000000001</v>
      </c>
      <c r="S336" s="16">
        <v>552.35900000000004</v>
      </c>
      <c r="T336" s="16">
        <v>574.42660000000001</v>
      </c>
      <c r="U336" s="16">
        <v>567.77560000000005</v>
      </c>
      <c r="V336" s="16">
        <v>690.26850000000002</v>
      </c>
      <c r="W336" s="16">
        <v>603.40710000000001</v>
      </c>
      <c r="X336" s="16">
        <v>362.339</v>
      </c>
      <c r="Y336" s="16">
        <v>377.1798</v>
      </c>
      <c r="Z336" s="16">
        <v>477.5668</v>
      </c>
      <c r="AA336" s="16">
        <v>568.03399999999999</v>
      </c>
      <c r="AB336" s="16">
        <v>652.56820000000005</v>
      </c>
      <c r="AC336" s="16">
        <v>619.77800000000002</v>
      </c>
      <c r="AD336" s="16">
        <v>6726.2994999999992</v>
      </c>
    </row>
    <row r="337" spans="1:30">
      <c r="C337" s="1" t="s">
        <v>414</v>
      </c>
      <c r="D337" s="1" t="s">
        <v>1313</v>
      </c>
      <c r="E337" s="17">
        <v>15896</v>
      </c>
      <c r="F337" s="17">
        <v>17267</v>
      </c>
      <c r="G337" s="17">
        <v>14514</v>
      </c>
      <c r="H337" s="17">
        <v>16707</v>
      </c>
      <c r="I337" s="17">
        <v>14846</v>
      </c>
      <c r="J337" s="17">
        <v>14471</v>
      </c>
      <c r="K337" s="17">
        <v>9442</v>
      </c>
      <c r="L337" s="17">
        <v>9718</v>
      </c>
      <c r="M337" s="17">
        <v>11599</v>
      </c>
      <c r="N337" s="17">
        <v>15894</v>
      </c>
      <c r="O337" s="17">
        <v>16116</v>
      </c>
      <c r="P337" s="17">
        <v>14201</v>
      </c>
      <c r="Q337" s="17">
        <v>170671</v>
      </c>
      <c r="R337" s="16">
        <v>614.80070000000001</v>
      </c>
      <c r="S337" s="16">
        <v>544.00729999999999</v>
      </c>
      <c r="T337" s="16">
        <v>553.31510000000003</v>
      </c>
      <c r="U337" s="16">
        <v>608.62940000000003</v>
      </c>
      <c r="V337" s="16">
        <v>517.20249999999999</v>
      </c>
      <c r="W337" s="16">
        <v>564.65250000000003</v>
      </c>
      <c r="X337" s="16">
        <v>398.06360000000001</v>
      </c>
      <c r="Y337" s="16">
        <v>476.3245</v>
      </c>
      <c r="Z337" s="16">
        <v>575.47410000000002</v>
      </c>
      <c r="AA337" s="16">
        <v>596.529</v>
      </c>
      <c r="AB337" s="16">
        <v>591.39509999999996</v>
      </c>
      <c r="AC337" s="16">
        <v>610.49760000000003</v>
      </c>
      <c r="AD337" s="16">
        <v>6650.8913999999995</v>
      </c>
    </row>
    <row r="338" spans="1:30">
      <c r="C338" s="1" t="s">
        <v>415</v>
      </c>
      <c r="D338" s="1" t="s">
        <v>1314</v>
      </c>
      <c r="E338" s="17">
        <v>11879</v>
      </c>
      <c r="F338" s="17">
        <v>11870</v>
      </c>
      <c r="G338" s="17">
        <v>12098</v>
      </c>
      <c r="H338" s="17">
        <v>13744</v>
      </c>
      <c r="I338" s="17">
        <v>11648</v>
      </c>
      <c r="J338" s="17">
        <v>10497</v>
      </c>
      <c r="K338" s="17">
        <v>7385</v>
      </c>
      <c r="L338" s="17">
        <v>7212</v>
      </c>
      <c r="M338" s="17">
        <v>8862</v>
      </c>
      <c r="N338" s="17">
        <v>9713</v>
      </c>
      <c r="O338" s="17">
        <v>10973</v>
      </c>
      <c r="P338" s="17">
        <v>9979</v>
      </c>
      <c r="Q338" s="17">
        <v>125860</v>
      </c>
      <c r="R338" s="16">
        <v>298.4307</v>
      </c>
      <c r="S338" s="16">
        <v>255.952</v>
      </c>
      <c r="T338" s="16">
        <v>262.20949999999999</v>
      </c>
      <c r="U338" s="16">
        <v>302.18959999999998</v>
      </c>
      <c r="V338" s="16">
        <v>249.72640000000001</v>
      </c>
      <c r="W338" s="16">
        <v>235.18360000000001</v>
      </c>
      <c r="X338" s="16">
        <v>176.67570000000001</v>
      </c>
      <c r="Y338" s="16">
        <v>204.72139999999999</v>
      </c>
      <c r="Z338" s="16">
        <v>179.9614</v>
      </c>
      <c r="AA338" s="16">
        <v>203.5367</v>
      </c>
      <c r="AB338" s="16">
        <v>198.9314</v>
      </c>
      <c r="AC338" s="16">
        <v>197.29310000000001</v>
      </c>
      <c r="AD338" s="16">
        <v>2764.8114999999998</v>
      </c>
    </row>
    <row r="339" spans="1:30">
      <c r="C339" s="1" t="s">
        <v>416</v>
      </c>
      <c r="D339" s="1" t="s">
        <v>1315</v>
      </c>
      <c r="E339" s="17">
        <v>12676</v>
      </c>
      <c r="F339" s="17">
        <v>12093</v>
      </c>
      <c r="G339" s="17">
        <v>12224</v>
      </c>
      <c r="H339" s="17">
        <v>13983</v>
      </c>
      <c r="I339" s="17">
        <v>13166</v>
      </c>
      <c r="J339" s="17">
        <v>13303</v>
      </c>
      <c r="K339" s="17">
        <v>9116</v>
      </c>
      <c r="L339" s="17">
        <v>9146</v>
      </c>
      <c r="M339" s="17">
        <v>9905</v>
      </c>
      <c r="N339" s="17">
        <v>10704</v>
      </c>
      <c r="O339" s="17">
        <v>10831</v>
      </c>
      <c r="P339" s="17">
        <v>10829</v>
      </c>
      <c r="Q339" s="17">
        <v>137976</v>
      </c>
      <c r="R339" s="16">
        <v>322.88740000000001</v>
      </c>
      <c r="S339" s="16">
        <v>274.7208</v>
      </c>
      <c r="T339" s="16">
        <v>327.71390000000002</v>
      </c>
      <c r="U339" s="16">
        <v>314.1499</v>
      </c>
      <c r="V339" s="16">
        <v>348.5258</v>
      </c>
      <c r="W339" s="16">
        <v>294.53699999999998</v>
      </c>
      <c r="X339" s="16">
        <v>224.67840000000001</v>
      </c>
      <c r="Y339" s="16">
        <v>300.74700000000001</v>
      </c>
      <c r="Z339" s="16">
        <v>293.98110000000003</v>
      </c>
      <c r="AA339" s="16">
        <v>269.149</v>
      </c>
      <c r="AB339" s="16">
        <v>297.98509999999999</v>
      </c>
      <c r="AC339" s="16">
        <v>283.8306</v>
      </c>
      <c r="AD339" s="16">
        <v>3552.9059999999999</v>
      </c>
    </row>
    <row r="340" spans="1:30">
      <c r="C340" s="1" t="s">
        <v>417</v>
      </c>
      <c r="D340" s="1" t="s">
        <v>1316</v>
      </c>
      <c r="E340" s="17">
        <v>13955</v>
      </c>
      <c r="F340" s="17">
        <v>14194</v>
      </c>
      <c r="G340" s="17">
        <v>13424</v>
      </c>
      <c r="H340" s="17">
        <v>13496</v>
      </c>
      <c r="I340" s="17">
        <v>11897</v>
      </c>
      <c r="J340" s="17">
        <v>11939</v>
      </c>
      <c r="K340" s="17">
        <v>7266</v>
      </c>
      <c r="L340" s="17">
        <v>7600</v>
      </c>
      <c r="M340" s="17">
        <v>9979</v>
      </c>
      <c r="N340" s="17">
        <v>10103</v>
      </c>
      <c r="O340" s="17">
        <v>10575</v>
      </c>
      <c r="P340" s="17">
        <v>12013</v>
      </c>
      <c r="Q340" s="17">
        <v>136441</v>
      </c>
      <c r="R340" s="16">
        <v>250.77619999999999</v>
      </c>
      <c r="S340" s="16">
        <v>312.43419999999998</v>
      </c>
      <c r="T340" s="16">
        <v>270.20949999999999</v>
      </c>
      <c r="U340" s="16">
        <v>361.42739999999998</v>
      </c>
      <c r="V340" s="16">
        <v>259.77379999999999</v>
      </c>
      <c r="W340" s="16">
        <v>240.78290000000001</v>
      </c>
      <c r="X340" s="16">
        <v>177.51060000000001</v>
      </c>
      <c r="Y340" s="16">
        <v>227.28399999999999</v>
      </c>
      <c r="Z340" s="16">
        <v>223.74610000000001</v>
      </c>
      <c r="AA340" s="16">
        <v>242.50919999999999</v>
      </c>
      <c r="AB340" s="16">
        <v>223.67740000000001</v>
      </c>
      <c r="AC340" s="16">
        <v>207.9659</v>
      </c>
      <c r="AD340" s="16">
        <v>2998.0971999999997</v>
      </c>
    </row>
    <row r="341" spans="1:30">
      <c r="C341" s="1" t="s">
        <v>418</v>
      </c>
      <c r="D341" s="1" t="s">
        <v>1317</v>
      </c>
      <c r="E341" s="17">
        <v>14981</v>
      </c>
      <c r="F341" s="17">
        <v>14081</v>
      </c>
      <c r="G341" s="17">
        <v>13416</v>
      </c>
      <c r="H341" s="17">
        <v>17551</v>
      </c>
      <c r="I341" s="17">
        <v>16901</v>
      </c>
      <c r="J341" s="17">
        <v>14096</v>
      </c>
      <c r="K341" s="17">
        <v>8086</v>
      </c>
      <c r="L341" s="17">
        <v>9189</v>
      </c>
      <c r="M341" s="17">
        <v>11571</v>
      </c>
      <c r="N341" s="17">
        <v>12716</v>
      </c>
      <c r="O341" s="17">
        <v>15237</v>
      </c>
      <c r="P341" s="17">
        <v>13129</v>
      </c>
      <c r="Q341" s="17">
        <v>160954</v>
      </c>
      <c r="R341" s="16">
        <v>297.66000000000003</v>
      </c>
      <c r="S341" s="16">
        <v>256.5</v>
      </c>
      <c r="T341" s="16">
        <v>300.64</v>
      </c>
      <c r="U341" s="16">
        <v>286.62</v>
      </c>
      <c r="V341" s="16">
        <v>267.42</v>
      </c>
      <c r="W341" s="16">
        <v>200.49</v>
      </c>
      <c r="X341" s="16">
        <v>151.63999999999999</v>
      </c>
      <c r="Y341" s="16">
        <v>206.86</v>
      </c>
      <c r="Z341" s="16">
        <v>219.92</v>
      </c>
      <c r="AA341" s="16">
        <v>201.95</v>
      </c>
      <c r="AB341" s="16">
        <v>241.95</v>
      </c>
      <c r="AC341" s="16">
        <v>235.63</v>
      </c>
      <c r="AD341" s="16">
        <v>2867.28</v>
      </c>
    </row>
    <row r="342" spans="1:30">
      <c r="C342" s="1" t="s">
        <v>419</v>
      </c>
      <c r="D342" s="1" t="s">
        <v>1318</v>
      </c>
      <c r="E342" s="17">
        <v>25477</v>
      </c>
      <c r="F342" s="17">
        <v>20655</v>
      </c>
      <c r="G342" s="17">
        <v>19631</v>
      </c>
      <c r="H342" s="17">
        <v>22723</v>
      </c>
      <c r="I342" s="17">
        <v>23296</v>
      </c>
      <c r="J342" s="17">
        <v>18521</v>
      </c>
      <c r="K342" s="17">
        <v>12449</v>
      </c>
      <c r="L342" s="17">
        <v>13917</v>
      </c>
      <c r="M342" s="17">
        <v>16893</v>
      </c>
      <c r="N342" s="17">
        <v>16140</v>
      </c>
      <c r="O342" s="17">
        <v>16252</v>
      </c>
      <c r="P342" s="17">
        <v>19030</v>
      </c>
      <c r="Q342" s="17">
        <v>224984</v>
      </c>
      <c r="R342" s="16">
        <v>833.96540000000005</v>
      </c>
      <c r="S342" s="16">
        <v>795.45259999999996</v>
      </c>
      <c r="T342" s="16">
        <v>782.52970000000005</v>
      </c>
      <c r="U342" s="16">
        <v>779.49519999999995</v>
      </c>
      <c r="V342" s="16">
        <v>803.6721</v>
      </c>
      <c r="W342" s="16">
        <v>812.60450000000003</v>
      </c>
      <c r="X342" s="16">
        <v>510.52809999999999</v>
      </c>
      <c r="Y342" s="16">
        <v>621.95979999999997</v>
      </c>
      <c r="Z342" s="16">
        <v>609.01369999999997</v>
      </c>
      <c r="AA342" s="16">
        <v>678.26490000000001</v>
      </c>
      <c r="AB342" s="16">
        <v>712.91690000000006</v>
      </c>
      <c r="AC342" s="16">
        <v>694.91769999999997</v>
      </c>
      <c r="AD342" s="16">
        <v>8635.3206000000009</v>
      </c>
    </row>
    <row r="343" spans="1:30">
      <c r="C343" s="1" t="s">
        <v>420</v>
      </c>
      <c r="D343" s="1" t="s">
        <v>1319</v>
      </c>
      <c r="E343" s="17">
        <v>8802</v>
      </c>
      <c r="F343" s="17">
        <v>8033</v>
      </c>
      <c r="G343" s="17">
        <v>10661</v>
      </c>
      <c r="H343" s="17">
        <v>10252</v>
      </c>
      <c r="I343" s="17">
        <v>7518</v>
      </c>
      <c r="J343" s="17">
        <v>8058</v>
      </c>
      <c r="K343" s="17">
        <v>6192</v>
      </c>
      <c r="L343" s="17">
        <v>5243</v>
      </c>
      <c r="M343" s="17">
        <v>6950</v>
      </c>
      <c r="N343" s="17">
        <v>6533</v>
      </c>
      <c r="O343" s="17">
        <v>7046</v>
      </c>
      <c r="P343" s="17">
        <v>7914</v>
      </c>
      <c r="Q343" s="17">
        <v>93202</v>
      </c>
      <c r="R343" s="16">
        <v>202.35</v>
      </c>
      <c r="S343" s="16">
        <v>197.62</v>
      </c>
      <c r="T343" s="16">
        <v>194.05</v>
      </c>
      <c r="U343" s="16">
        <v>236.83</v>
      </c>
      <c r="V343" s="16">
        <v>192.67</v>
      </c>
      <c r="W343" s="16">
        <v>176.05</v>
      </c>
      <c r="X343" s="16">
        <v>135.53</v>
      </c>
      <c r="Y343" s="16">
        <v>147.36000000000001</v>
      </c>
      <c r="Z343" s="16">
        <v>162.6</v>
      </c>
      <c r="AA343" s="16">
        <v>188.87</v>
      </c>
      <c r="AB343" s="16">
        <v>175.7</v>
      </c>
      <c r="AC343" s="16">
        <v>167.02</v>
      </c>
      <c r="AD343" s="16">
        <v>2176.65</v>
      </c>
    </row>
    <row r="344" spans="1:30">
      <c r="A344" s="1">
        <v>6</v>
      </c>
      <c r="B344" s="1" t="s">
        <v>39</v>
      </c>
      <c r="C344" s="1" t="s">
        <v>421</v>
      </c>
      <c r="D344" s="1" t="s">
        <v>1320</v>
      </c>
      <c r="E344" s="17">
        <v>78648</v>
      </c>
      <c r="F344" s="17">
        <v>74693</v>
      </c>
      <c r="G344" s="17">
        <v>70425</v>
      </c>
      <c r="H344" s="17">
        <v>84654</v>
      </c>
      <c r="I344" s="17">
        <v>74444</v>
      </c>
      <c r="J344" s="17">
        <v>74122</v>
      </c>
      <c r="K344" s="17">
        <v>48855</v>
      </c>
      <c r="L344" s="17">
        <v>54197</v>
      </c>
      <c r="M344" s="17">
        <v>71580</v>
      </c>
      <c r="N344" s="17">
        <v>69140</v>
      </c>
      <c r="O344" s="17">
        <v>70629</v>
      </c>
      <c r="P344" s="17">
        <v>71885</v>
      </c>
      <c r="Q344" s="17">
        <v>843272</v>
      </c>
      <c r="R344" s="16">
        <v>8008.6877999999997</v>
      </c>
      <c r="S344" s="16">
        <v>8219.4691000000003</v>
      </c>
      <c r="T344" s="16">
        <v>8132.6194999999998</v>
      </c>
      <c r="U344" s="16">
        <v>8166.7631000000001</v>
      </c>
      <c r="V344" s="16">
        <v>8390.6201999999994</v>
      </c>
      <c r="W344" s="16">
        <v>8121.5209000000004</v>
      </c>
      <c r="X344" s="16">
        <v>7964.8119999999999</v>
      </c>
      <c r="Y344" s="16">
        <v>4834.5122000000001</v>
      </c>
      <c r="Z344" s="16">
        <v>5902.1320999999998</v>
      </c>
      <c r="AA344" s="16">
        <v>6518.2635</v>
      </c>
      <c r="AB344" s="16">
        <v>7647.5788000000002</v>
      </c>
      <c r="AC344" s="16">
        <v>8099.7873</v>
      </c>
      <c r="AD344" s="16">
        <v>90006.766499999998</v>
      </c>
    </row>
    <row r="345" spans="1:30">
      <c r="C345" s="1" t="s">
        <v>422</v>
      </c>
      <c r="D345" s="1" t="s">
        <v>1321</v>
      </c>
      <c r="E345" s="17">
        <v>10882</v>
      </c>
      <c r="F345" s="17">
        <v>10979</v>
      </c>
      <c r="G345" s="17">
        <v>9552</v>
      </c>
      <c r="H345" s="17">
        <v>10266</v>
      </c>
      <c r="I345" s="17">
        <v>9544</v>
      </c>
      <c r="J345" s="17">
        <v>9845</v>
      </c>
      <c r="K345" s="17">
        <v>5360</v>
      </c>
      <c r="L345" s="17">
        <v>5979</v>
      </c>
      <c r="M345" s="17">
        <v>8044</v>
      </c>
      <c r="N345" s="17">
        <v>7854</v>
      </c>
      <c r="O345" s="17">
        <v>8817</v>
      </c>
      <c r="P345" s="17">
        <v>8315</v>
      </c>
      <c r="Q345" s="17">
        <v>105437</v>
      </c>
      <c r="R345" s="16">
        <v>138.62479999999999</v>
      </c>
      <c r="S345" s="16">
        <v>116.40479999999999</v>
      </c>
      <c r="T345" s="16">
        <v>129.1336</v>
      </c>
      <c r="U345" s="16">
        <v>128.82</v>
      </c>
      <c r="V345" s="16">
        <v>113.3685</v>
      </c>
      <c r="W345" s="16">
        <v>123.2882</v>
      </c>
      <c r="X345" s="16">
        <v>98.829499999999996</v>
      </c>
      <c r="Y345" s="16">
        <v>94.959500000000006</v>
      </c>
      <c r="Z345" s="16">
        <v>65.342100000000002</v>
      </c>
      <c r="AA345" s="16">
        <v>90.104799999999997</v>
      </c>
      <c r="AB345" s="16">
        <v>152.71860000000001</v>
      </c>
      <c r="AC345" s="16">
        <v>156.82769999999999</v>
      </c>
      <c r="AD345" s="16">
        <v>1408.4221</v>
      </c>
    </row>
    <row r="346" spans="1:30">
      <c r="C346" s="1" t="s">
        <v>423</v>
      </c>
      <c r="D346" s="1" t="s">
        <v>1322</v>
      </c>
      <c r="E346" s="17">
        <v>6480</v>
      </c>
      <c r="F346" s="17">
        <v>6529</v>
      </c>
      <c r="G346" s="17">
        <v>6241</v>
      </c>
      <c r="H346" s="17">
        <v>7264</v>
      </c>
      <c r="I346" s="17">
        <v>6207</v>
      </c>
      <c r="J346" s="17">
        <v>6414</v>
      </c>
      <c r="K346" s="17">
        <v>4328</v>
      </c>
      <c r="L346" s="17">
        <v>5330</v>
      </c>
      <c r="M346" s="17">
        <v>5611</v>
      </c>
      <c r="N346" s="17">
        <v>5301</v>
      </c>
      <c r="O346" s="17">
        <v>6110</v>
      </c>
      <c r="P346" s="17">
        <v>6088</v>
      </c>
      <c r="Q346" s="17">
        <v>71903</v>
      </c>
      <c r="R346" s="16">
        <v>57.690899999999999</v>
      </c>
      <c r="S346" s="16">
        <v>53.455800000000004</v>
      </c>
      <c r="T346" s="16">
        <v>74.741399999999999</v>
      </c>
      <c r="U346" s="16">
        <v>74.739999999999995</v>
      </c>
      <c r="V346" s="16">
        <v>51.3675</v>
      </c>
      <c r="W346" s="16">
        <v>83.138499999999993</v>
      </c>
      <c r="X346" s="16">
        <v>49.179200000000002</v>
      </c>
      <c r="Y346" s="16">
        <v>54.1096</v>
      </c>
      <c r="Z346" s="16">
        <v>85.446799999999996</v>
      </c>
      <c r="AA346" s="16">
        <v>94.682100000000005</v>
      </c>
      <c r="AB346" s="16">
        <v>31.837900000000001</v>
      </c>
      <c r="AC346" s="16">
        <v>48.5732</v>
      </c>
      <c r="AD346" s="16">
        <v>758.96289999999999</v>
      </c>
    </row>
    <row r="347" spans="1:30">
      <c r="C347" s="1" t="s">
        <v>424</v>
      </c>
      <c r="D347" s="1" t="s">
        <v>1323</v>
      </c>
      <c r="E347" s="17">
        <v>5679</v>
      </c>
      <c r="F347" s="17">
        <v>5349</v>
      </c>
      <c r="G347" s="17">
        <v>5007</v>
      </c>
      <c r="H347" s="17">
        <v>5482</v>
      </c>
      <c r="I347" s="17">
        <v>5021</v>
      </c>
      <c r="J347" s="17">
        <v>4891</v>
      </c>
      <c r="K347" s="17">
        <v>2971</v>
      </c>
      <c r="L347" s="17">
        <v>3384</v>
      </c>
      <c r="M347" s="17">
        <v>4438</v>
      </c>
      <c r="N347" s="17">
        <v>4270</v>
      </c>
      <c r="O347" s="17">
        <v>4377</v>
      </c>
      <c r="P347" s="17">
        <v>4473</v>
      </c>
      <c r="Q347" s="17">
        <v>55342</v>
      </c>
      <c r="R347" s="16">
        <v>130.32320000000001</v>
      </c>
      <c r="S347" s="16">
        <v>180.23310000000001</v>
      </c>
      <c r="T347" s="16">
        <v>95.068799999999996</v>
      </c>
      <c r="U347" s="16">
        <v>122.1228</v>
      </c>
      <c r="V347" s="16">
        <v>95.745999999999995</v>
      </c>
      <c r="W347" s="16">
        <v>95.554699999999997</v>
      </c>
      <c r="X347" s="16">
        <v>97.103099999999998</v>
      </c>
      <c r="Y347" s="16">
        <v>111.5206</v>
      </c>
      <c r="Z347" s="16">
        <v>130.59039999999999</v>
      </c>
      <c r="AA347" s="16">
        <v>131.30439999999999</v>
      </c>
      <c r="AB347" s="16">
        <v>90.2971</v>
      </c>
      <c r="AC347" s="16">
        <v>122.9859</v>
      </c>
      <c r="AD347" s="16">
        <v>1402.8501000000001</v>
      </c>
    </row>
    <row r="348" spans="1:30">
      <c r="C348" s="1" t="s">
        <v>425</v>
      </c>
      <c r="D348" s="1" t="s">
        <v>1324</v>
      </c>
      <c r="E348" s="17">
        <v>6380</v>
      </c>
      <c r="F348" s="17">
        <v>6593</v>
      </c>
      <c r="G348" s="17">
        <v>5746</v>
      </c>
      <c r="H348" s="17">
        <v>6954</v>
      </c>
      <c r="I348" s="17">
        <v>5905</v>
      </c>
      <c r="J348" s="17">
        <v>5645</v>
      </c>
      <c r="K348" s="17">
        <v>3841</v>
      </c>
      <c r="L348" s="17">
        <v>4363</v>
      </c>
      <c r="M348" s="17">
        <v>5375</v>
      </c>
      <c r="N348" s="17">
        <v>5404</v>
      </c>
      <c r="O348" s="17">
        <v>4979</v>
      </c>
      <c r="P348" s="17">
        <v>4509</v>
      </c>
      <c r="Q348" s="17">
        <v>65694</v>
      </c>
      <c r="R348" s="16">
        <v>132.41</v>
      </c>
      <c r="S348" s="16">
        <v>93.083399999999997</v>
      </c>
      <c r="T348" s="16">
        <v>85.492199999999997</v>
      </c>
      <c r="U348" s="16">
        <v>102.3537</v>
      </c>
      <c r="V348" s="16">
        <v>83.107200000000006</v>
      </c>
      <c r="W348" s="16">
        <v>98.216099999999997</v>
      </c>
      <c r="X348" s="16">
        <v>82.0441</v>
      </c>
      <c r="Y348" s="16">
        <v>106.139</v>
      </c>
      <c r="Z348" s="16">
        <v>82.000600000000006</v>
      </c>
      <c r="AA348" s="16">
        <v>90.844200000000001</v>
      </c>
      <c r="AB348" s="16">
        <v>99.292100000000005</v>
      </c>
      <c r="AC348" s="16">
        <v>78.370099999999994</v>
      </c>
      <c r="AD348" s="16">
        <v>1133.3526999999999</v>
      </c>
    </row>
    <row r="349" spans="1:30">
      <c r="C349" s="1" t="s">
        <v>426</v>
      </c>
      <c r="D349" s="1" t="s">
        <v>1325</v>
      </c>
      <c r="E349" s="17">
        <v>9900</v>
      </c>
      <c r="F349" s="17">
        <v>9661</v>
      </c>
      <c r="G349" s="17">
        <v>9158</v>
      </c>
      <c r="H349" s="17">
        <v>10867</v>
      </c>
      <c r="I349" s="17">
        <v>11309</v>
      </c>
      <c r="J349" s="17">
        <v>11299</v>
      </c>
      <c r="K349" s="17">
        <v>6043</v>
      </c>
      <c r="L349" s="17">
        <v>6782</v>
      </c>
      <c r="M349" s="17">
        <v>7747</v>
      </c>
      <c r="N349" s="17">
        <v>8624</v>
      </c>
      <c r="O349" s="17">
        <v>9210</v>
      </c>
      <c r="P349" s="17">
        <v>9421</v>
      </c>
      <c r="Q349" s="17">
        <v>110021</v>
      </c>
      <c r="R349" s="16">
        <v>230.45070000000001</v>
      </c>
      <c r="S349" s="16">
        <v>218.3493</v>
      </c>
      <c r="T349" s="16">
        <v>241.3023</v>
      </c>
      <c r="U349" s="16">
        <v>207.11689999999999</v>
      </c>
      <c r="V349" s="16">
        <v>185.51840000000001</v>
      </c>
      <c r="W349" s="16">
        <v>198.7071</v>
      </c>
      <c r="X349" s="16">
        <v>127.3844</v>
      </c>
      <c r="Y349" s="16">
        <v>165.52449999999999</v>
      </c>
      <c r="Z349" s="16">
        <v>159.815</v>
      </c>
      <c r="AA349" s="16">
        <v>170.57140000000001</v>
      </c>
      <c r="AB349" s="16">
        <v>156.9451</v>
      </c>
      <c r="AC349" s="16">
        <v>159.96870000000001</v>
      </c>
      <c r="AD349" s="16">
        <v>2221.6538</v>
      </c>
    </row>
    <row r="350" spans="1:30">
      <c r="C350" s="1" t="s">
        <v>427</v>
      </c>
      <c r="D350" s="1" t="s">
        <v>1326</v>
      </c>
      <c r="E350" s="17">
        <v>5298</v>
      </c>
      <c r="F350" s="17">
        <v>8516</v>
      </c>
      <c r="G350" s="17">
        <v>7949</v>
      </c>
      <c r="H350" s="17">
        <v>8814</v>
      </c>
      <c r="I350" s="17">
        <v>8382</v>
      </c>
      <c r="J350" s="17">
        <v>7483</v>
      </c>
      <c r="K350" s="17">
        <v>4004</v>
      </c>
      <c r="L350" s="17">
        <v>4775</v>
      </c>
      <c r="M350" s="17">
        <v>5703</v>
      </c>
      <c r="N350" s="17">
        <v>7012</v>
      </c>
      <c r="O350" s="17">
        <v>6570</v>
      </c>
      <c r="P350" s="17">
        <v>6198</v>
      </c>
      <c r="Q350" s="17">
        <v>80704</v>
      </c>
      <c r="R350" s="16">
        <v>138.65719999999999</v>
      </c>
      <c r="S350" s="16">
        <v>142.65860000000001</v>
      </c>
      <c r="T350" s="16">
        <v>99.631600000000006</v>
      </c>
      <c r="U350" s="16">
        <v>131.08750000000001</v>
      </c>
      <c r="V350" s="16">
        <v>85.306200000000004</v>
      </c>
      <c r="W350" s="16">
        <v>100.2208</v>
      </c>
      <c r="X350" s="16">
        <v>64.991900000000001</v>
      </c>
      <c r="Y350" s="16">
        <v>67.537700000000001</v>
      </c>
      <c r="Z350" s="16">
        <v>77.626999999999995</v>
      </c>
      <c r="AA350" s="16">
        <v>88.991600000000005</v>
      </c>
      <c r="AB350" s="16">
        <v>74.484700000000004</v>
      </c>
      <c r="AC350" s="16">
        <v>68.951599999999999</v>
      </c>
      <c r="AD350" s="16">
        <v>1140.1463999999999</v>
      </c>
    </row>
    <row r="351" spans="1:30">
      <c r="C351" s="1" t="s">
        <v>428</v>
      </c>
      <c r="D351" s="1" t="s">
        <v>1327</v>
      </c>
      <c r="E351" s="17">
        <v>7918</v>
      </c>
      <c r="F351" s="17">
        <v>8136</v>
      </c>
      <c r="G351" s="17">
        <v>6923</v>
      </c>
      <c r="H351" s="17">
        <v>8225</v>
      </c>
      <c r="I351" s="17">
        <v>7985</v>
      </c>
      <c r="J351" s="17">
        <v>7459</v>
      </c>
      <c r="K351" s="17">
        <v>4840</v>
      </c>
      <c r="L351" s="17">
        <v>5132</v>
      </c>
      <c r="M351" s="17">
        <v>6887</v>
      </c>
      <c r="N351" s="17">
        <v>6668</v>
      </c>
      <c r="O351" s="17">
        <v>7080</v>
      </c>
      <c r="P351" s="17">
        <v>6213</v>
      </c>
      <c r="Q351" s="17">
        <v>83466</v>
      </c>
      <c r="R351" s="16">
        <v>184.21</v>
      </c>
      <c r="S351" s="16">
        <v>144.94999999999999</v>
      </c>
      <c r="T351" s="16">
        <v>149.72999999999999</v>
      </c>
      <c r="U351" s="16">
        <v>168.74</v>
      </c>
      <c r="V351" s="16">
        <v>83.71</v>
      </c>
      <c r="W351" s="16">
        <v>95.66</v>
      </c>
      <c r="X351" s="16">
        <v>65.319999999999993</v>
      </c>
      <c r="Y351" s="16">
        <v>70.08</v>
      </c>
      <c r="Z351" s="16">
        <v>73.34</v>
      </c>
      <c r="AA351" s="16">
        <v>76.55</v>
      </c>
      <c r="AB351" s="16">
        <v>58.08</v>
      </c>
      <c r="AC351" s="16">
        <v>71.63</v>
      </c>
      <c r="AD351" s="16">
        <v>1242</v>
      </c>
    </row>
    <row r="352" spans="1:30">
      <c r="C352" s="1" t="s">
        <v>429</v>
      </c>
      <c r="D352" s="1" t="s">
        <v>1328</v>
      </c>
      <c r="E352" s="17">
        <v>10971</v>
      </c>
      <c r="F352" s="17">
        <v>10021</v>
      </c>
      <c r="G352" s="17">
        <v>8711</v>
      </c>
      <c r="H352" s="17">
        <v>9410</v>
      </c>
      <c r="I352" s="17">
        <v>8547</v>
      </c>
      <c r="J352" s="17">
        <v>8783</v>
      </c>
      <c r="K352" s="17">
        <v>5561</v>
      </c>
      <c r="L352" s="17">
        <v>5756</v>
      </c>
      <c r="M352" s="17">
        <v>6872</v>
      </c>
      <c r="N352" s="17">
        <v>7360</v>
      </c>
      <c r="O352" s="17">
        <v>8066</v>
      </c>
      <c r="P352" s="17">
        <v>7674</v>
      </c>
      <c r="Q352" s="17">
        <v>97732</v>
      </c>
      <c r="R352" s="16">
        <v>261.88959999999997</v>
      </c>
      <c r="S352" s="16">
        <v>248.34639999999999</v>
      </c>
      <c r="T352" s="16">
        <v>233.47800000000001</v>
      </c>
      <c r="U352" s="16">
        <v>195.01499999999999</v>
      </c>
      <c r="V352" s="16">
        <v>190.2422</v>
      </c>
      <c r="W352" s="16">
        <v>203.87729999999999</v>
      </c>
      <c r="X352" s="16">
        <v>178.2364</v>
      </c>
      <c r="Y352" s="16">
        <v>198.69139999999999</v>
      </c>
      <c r="Z352" s="16">
        <v>206.35939999999999</v>
      </c>
      <c r="AA352" s="16">
        <v>274.47250000000003</v>
      </c>
      <c r="AB352" s="16">
        <v>319.5419</v>
      </c>
      <c r="AC352" s="16">
        <v>309.64999999999998</v>
      </c>
      <c r="AD352" s="16">
        <v>2819.8001000000004</v>
      </c>
    </row>
    <row r="353" spans="2:30">
      <c r="C353" s="1" t="s">
        <v>430</v>
      </c>
      <c r="D353" s="1" t="s">
        <v>1329</v>
      </c>
      <c r="E353" s="17">
        <v>8399</v>
      </c>
      <c r="F353" s="17">
        <v>8646</v>
      </c>
      <c r="G353" s="17">
        <v>8793</v>
      </c>
      <c r="H353" s="17">
        <v>8867</v>
      </c>
      <c r="I353" s="17">
        <v>7248</v>
      </c>
      <c r="J353" s="17">
        <v>8187</v>
      </c>
      <c r="K353" s="17">
        <v>5010</v>
      </c>
      <c r="L353" s="17">
        <v>4920</v>
      </c>
      <c r="M353" s="17">
        <v>5997</v>
      </c>
      <c r="N353" s="17">
        <v>6363</v>
      </c>
      <c r="O353" s="17">
        <v>7652</v>
      </c>
      <c r="P353" s="17">
        <v>6247</v>
      </c>
      <c r="Q353" s="17">
        <v>86329</v>
      </c>
      <c r="R353" s="16">
        <v>126.1444</v>
      </c>
      <c r="S353" s="16">
        <v>114.965</v>
      </c>
      <c r="T353" s="16">
        <v>101.9659</v>
      </c>
      <c r="U353" s="16">
        <v>142.35429999999999</v>
      </c>
      <c r="V353" s="16">
        <v>113.62990000000001</v>
      </c>
      <c r="W353" s="16">
        <v>127.3323</v>
      </c>
      <c r="X353" s="16">
        <v>91.093100000000007</v>
      </c>
      <c r="Y353" s="16">
        <v>100.5288</v>
      </c>
      <c r="Z353" s="16">
        <v>108.86660000000001</v>
      </c>
      <c r="AA353" s="16">
        <v>124.896</v>
      </c>
      <c r="AB353" s="16">
        <v>114.64709999999999</v>
      </c>
      <c r="AC353" s="16">
        <v>95.329700000000003</v>
      </c>
      <c r="AD353" s="16">
        <v>1361.7530999999999</v>
      </c>
    </row>
    <row r="354" spans="2:30">
      <c r="C354" s="1" t="s">
        <v>431</v>
      </c>
      <c r="D354" s="1" t="s">
        <v>1330</v>
      </c>
      <c r="E354" s="17">
        <v>8379</v>
      </c>
      <c r="F354" s="17">
        <v>8017</v>
      </c>
      <c r="G354" s="17">
        <v>8777</v>
      </c>
      <c r="H354" s="17">
        <v>8892</v>
      </c>
      <c r="I354" s="17">
        <v>8125</v>
      </c>
      <c r="J354" s="17">
        <v>8292</v>
      </c>
      <c r="K354" s="17">
        <v>5068</v>
      </c>
      <c r="L354" s="17">
        <v>5922</v>
      </c>
      <c r="M354" s="17">
        <v>7450</v>
      </c>
      <c r="N354" s="17">
        <v>7081</v>
      </c>
      <c r="O354" s="17">
        <v>6534</v>
      </c>
      <c r="P354" s="17">
        <v>7464</v>
      </c>
      <c r="Q354" s="17">
        <v>90001</v>
      </c>
      <c r="R354" s="16">
        <v>165.9255</v>
      </c>
      <c r="S354" s="16">
        <v>128.57849999999999</v>
      </c>
      <c r="T354" s="16">
        <v>136.6421</v>
      </c>
      <c r="U354" s="16">
        <v>158.39510000000001</v>
      </c>
      <c r="V354" s="16">
        <v>117.5754</v>
      </c>
      <c r="W354" s="16">
        <v>92.008399999999995</v>
      </c>
      <c r="X354" s="16">
        <v>91.224299999999999</v>
      </c>
      <c r="Y354" s="16">
        <v>100.4221</v>
      </c>
      <c r="Z354" s="16">
        <v>115.7135</v>
      </c>
      <c r="AA354" s="16">
        <v>88.213200000000001</v>
      </c>
      <c r="AB354" s="16">
        <v>90.240099999999998</v>
      </c>
      <c r="AC354" s="16">
        <v>110.6426</v>
      </c>
      <c r="AD354" s="16">
        <v>1395.5807999999997</v>
      </c>
    </row>
    <row r="355" spans="2:30">
      <c r="C355" s="1" t="s">
        <v>432</v>
      </c>
      <c r="D355" s="1" t="s">
        <v>1331</v>
      </c>
      <c r="E355" s="17">
        <v>6953</v>
      </c>
      <c r="F355" s="17">
        <v>6760</v>
      </c>
      <c r="G355" s="17">
        <v>6331</v>
      </c>
      <c r="H355" s="17">
        <v>8452</v>
      </c>
      <c r="I355" s="17">
        <v>6879</v>
      </c>
      <c r="J355" s="17">
        <v>6925</v>
      </c>
      <c r="K355" s="17">
        <v>3731</v>
      </c>
      <c r="L355" s="17">
        <v>5794</v>
      </c>
      <c r="M355" s="17">
        <v>6477</v>
      </c>
      <c r="N355" s="17">
        <v>6017</v>
      </c>
      <c r="O355" s="17">
        <v>5632</v>
      </c>
      <c r="P355" s="17">
        <v>5351</v>
      </c>
      <c r="Q355" s="17">
        <v>75302</v>
      </c>
      <c r="R355" s="16">
        <v>82.708200000000005</v>
      </c>
      <c r="S355" s="16">
        <v>70.807299999999998</v>
      </c>
      <c r="T355" s="16">
        <v>65.123199999999997</v>
      </c>
      <c r="U355" s="16">
        <v>79.834299999999999</v>
      </c>
      <c r="V355" s="16">
        <v>86.574299999999994</v>
      </c>
      <c r="W355" s="16">
        <v>90.881799999999998</v>
      </c>
      <c r="X355" s="16">
        <v>77.907899999999998</v>
      </c>
      <c r="Y355" s="16">
        <v>74.223100000000002</v>
      </c>
      <c r="Z355" s="16">
        <v>100.371</v>
      </c>
      <c r="AA355" s="16">
        <v>85.927899999999994</v>
      </c>
      <c r="AB355" s="16">
        <v>75.773099999999999</v>
      </c>
      <c r="AC355" s="16">
        <v>82.400300000000001</v>
      </c>
      <c r="AD355" s="16">
        <v>972.53240000000005</v>
      </c>
    </row>
    <row r="356" spans="2:30">
      <c r="B356" s="1" t="s">
        <v>40</v>
      </c>
      <c r="C356" s="1" t="s">
        <v>433</v>
      </c>
      <c r="D356" s="1" t="s">
        <v>1332</v>
      </c>
      <c r="E356" s="17">
        <v>44019</v>
      </c>
      <c r="F356" s="17">
        <v>41242</v>
      </c>
      <c r="G356" s="17">
        <v>38632</v>
      </c>
      <c r="H356" s="17">
        <v>44245</v>
      </c>
      <c r="I356" s="17">
        <v>41769</v>
      </c>
      <c r="J356" s="17">
        <v>41493</v>
      </c>
      <c r="K356" s="17">
        <v>24699</v>
      </c>
      <c r="L356" s="17">
        <v>27462</v>
      </c>
      <c r="M356" s="17">
        <v>39050</v>
      </c>
      <c r="N356" s="17">
        <v>37906</v>
      </c>
      <c r="O356" s="17">
        <v>42492</v>
      </c>
      <c r="P356" s="17">
        <v>41794</v>
      </c>
      <c r="Q356" s="17">
        <v>464803</v>
      </c>
      <c r="R356" s="16">
        <v>4661.4723000000004</v>
      </c>
      <c r="S356" s="16">
        <v>4202.2812999999996</v>
      </c>
      <c r="T356" s="16">
        <v>4160.9120999999996</v>
      </c>
      <c r="U356" s="16">
        <v>3842.8587000000002</v>
      </c>
      <c r="V356" s="16">
        <v>4146.0241999999998</v>
      </c>
      <c r="W356" s="16">
        <v>3974.6612</v>
      </c>
      <c r="X356" s="16">
        <v>3017.6635999999999</v>
      </c>
      <c r="Y356" s="16">
        <v>3942.4247999999998</v>
      </c>
      <c r="Z356" s="16">
        <v>3407.9611</v>
      </c>
      <c r="AA356" s="16">
        <v>4600.5919000000004</v>
      </c>
      <c r="AB356" s="16">
        <v>5077.0925999999999</v>
      </c>
      <c r="AC356" s="16">
        <v>4724.9120000000003</v>
      </c>
      <c r="AD356" s="16">
        <v>49758.85579999999</v>
      </c>
    </row>
    <row r="357" spans="2:30">
      <c r="C357" s="1" t="s">
        <v>434</v>
      </c>
      <c r="D357" s="1" t="s">
        <v>1333</v>
      </c>
      <c r="E357" s="17">
        <v>9903</v>
      </c>
      <c r="F357" s="17">
        <v>9359</v>
      </c>
      <c r="G357" s="17">
        <v>9438</v>
      </c>
      <c r="H357" s="17">
        <v>9730</v>
      </c>
      <c r="I357" s="17">
        <v>9878</v>
      </c>
      <c r="J357" s="17">
        <v>8609</v>
      </c>
      <c r="K357" s="17">
        <v>5574</v>
      </c>
      <c r="L357" s="17">
        <v>5973</v>
      </c>
      <c r="M357" s="17">
        <v>6848</v>
      </c>
      <c r="N357" s="17">
        <v>7785</v>
      </c>
      <c r="O357" s="17">
        <v>9499</v>
      </c>
      <c r="P357" s="17">
        <v>7062</v>
      </c>
      <c r="Q357" s="17">
        <v>99658</v>
      </c>
      <c r="R357" s="16">
        <v>119.2114</v>
      </c>
      <c r="S357" s="16">
        <v>114.76519999999999</v>
      </c>
      <c r="T357" s="16">
        <v>135.94239999999999</v>
      </c>
      <c r="U357" s="16">
        <v>148.00980000000001</v>
      </c>
      <c r="V357" s="16">
        <v>145.1378</v>
      </c>
      <c r="W357" s="16">
        <v>153.489</v>
      </c>
      <c r="X357" s="16">
        <v>110.443</v>
      </c>
      <c r="Y357" s="16">
        <v>166.25720000000001</v>
      </c>
      <c r="Z357" s="16">
        <v>144.1925</v>
      </c>
      <c r="AA357" s="16">
        <v>145.90719999999999</v>
      </c>
      <c r="AB357" s="16">
        <v>150.6909</v>
      </c>
      <c r="AC357" s="16">
        <v>140.3597</v>
      </c>
      <c r="AD357" s="16">
        <v>1674.4061000000002</v>
      </c>
    </row>
    <row r="358" spans="2:30">
      <c r="C358" s="1" t="s">
        <v>435</v>
      </c>
      <c r="D358" s="1" t="s">
        <v>1334</v>
      </c>
      <c r="E358" s="17">
        <v>11457</v>
      </c>
      <c r="F358" s="17">
        <v>10560</v>
      </c>
      <c r="G358" s="17">
        <v>9905</v>
      </c>
      <c r="H358" s="17">
        <v>13579</v>
      </c>
      <c r="I358" s="17">
        <v>10901</v>
      </c>
      <c r="J358" s="17">
        <v>12366</v>
      </c>
      <c r="K358" s="17">
        <v>6956</v>
      </c>
      <c r="L358" s="17">
        <v>6873</v>
      </c>
      <c r="M358" s="17">
        <v>8025</v>
      </c>
      <c r="N358" s="17">
        <v>9671</v>
      </c>
      <c r="O358" s="17">
        <v>9658</v>
      </c>
      <c r="P358" s="17">
        <v>9088</v>
      </c>
      <c r="Q358" s="17">
        <v>119039</v>
      </c>
      <c r="R358" s="16">
        <v>165.80950000000001</v>
      </c>
      <c r="S358" s="16">
        <v>131.2047</v>
      </c>
      <c r="T358" s="16">
        <v>147.7569</v>
      </c>
      <c r="U358" s="16">
        <v>265.78460000000001</v>
      </c>
      <c r="V358" s="16">
        <v>118.86060000000001</v>
      </c>
      <c r="W358" s="16">
        <v>118.0667</v>
      </c>
      <c r="X358" s="16">
        <v>101.82380000000001</v>
      </c>
      <c r="Y358" s="16">
        <v>114.3618</v>
      </c>
      <c r="Z358" s="16">
        <v>125.738</v>
      </c>
      <c r="AA358" s="16">
        <v>151.06780000000001</v>
      </c>
      <c r="AB358" s="16">
        <v>176.25810000000001</v>
      </c>
      <c r="AC358" s="16">
        <v>140.95089999999999</v>
      </c>
      <c r="AD358" s="16">
        <v>1757.6834000000001</v>
      </c>
    </row>
    <row r="359" spans="2:30">
      <c r="C359" s="1" t="s">
        <v>436</v>
      </c>
      <c r="D359" s="1" t="s">
        <v>1335</v>
      </c>
      <c r="E359" s="17">
        <v>15637</v>
      </c>
      <c r="F359" s="17">
        <v>14118</v>
      </c>
      <c r="G359" s="17">
        <v>13412</v>
      </c>
      <c r="H359" s="17">
        <v>15404</v>
      </c>
      <c r="I359" s="17">
        <v>14641</v>
      </c>
      <c r="J359" s="17">
        <v>13848</v>
      </c>
      <c r="K359" s="17">
        <v>9157</v>
      </c>
      <c r="L359" s="17">
        <v>9397</v>
      </c>
      <c r="M359" s="17">
        <v>12889</v>
      </c>
      <c r="N359" s="17">
        <v>12278</v>
      </c>
      <c r="O359" s="17">
        <v>12537</v>
      </c>
      <c r="P359" s="17">
        <v>13018</v>
      </c>
      <c r="Q359" s="17">
        <v>156336</v>
      </c>
      <c r="R359" s="16">
        <v>333.57780000000002</v>
      </c>
      <c r="S359" s="16">
        <v>372.51429999999999</v>
      </c>
      <c r="T359" s="16">
        <v>316.2106</v>
      </c>
      <c r="U359" s="16">
        <v>267.35860000000002</v>
      </c>
      <c r="V359" s="16">
        <v>335.8854</v>
      </c>
      <c r="W359" s="16">
        <v>318.27539999999999</v>
      </c>
      <c r="X359" s="16">
        <v>296.29790000000003</v>
      </c>
      <c r="Y359" s="16">
        <v>196.5488</v>
      </c>
      <c r="Z359" s="16">
        <v>247.7741</v>
      </c>
      <c r="AA359" s="16">
        <v>256.34269999999998</v>
      </c>
      <c r="AB359" s="16">
        <v>329.63580000000002</v>
      </c>
      <c r="AC359" s="16">
        <v>297.03359999999998</v>
      </c>
      <c r="AD359" s="16">
        <v>3567.4550000000008</v>
      </c>
    </row>
    <row r="360" spans="2:30">
      <c r="C360" s="1" t="s">
        <v>437</v>
      </c>
      <c r="D360" s="1" t="s">
        <v>1336</v>
      </c>
      <c r="E360" s="17">
        <v>10508</v>
      </c>
      <c r="F360" s="17">
        <v>10186</v>
      </c>
      <c r="G360" s="17">
        <v>10027</v>
      </c>
      <c r="H360" s="17">
        <v>11826</v>
      </c>
      <c r="I360" s="17">
        <v>11363</v>
      </c>
      <c r="J360" s="17">
        <v>10209</v>
      </c>
      <c r="K360" s="17">
        <v>7342</v>
      </c>
      <c r="L360" s="17">
        <v>8049</v>
      </c>
      <c r="M360" s="17">
        <v>8772</v>
      </c>
      <c r="N360" s="17">
        <v>9539</v>
      </c>
      <c r="O360" s="17">
        <v>10293</v>
      </c>
      <c r="P360" s="17">
        <v>9512</v>
      </c>
      <c r="Q360" s="17">
        <v>117626</v>
      </c>
      <c r="R360" s="16">
        <v>377.25299999999999</v>
      </c>
      <c r="S360" s="16">
        <v>293.47399999999999</v>
      </c>
      <c r="T360" s="16">
        <v>297.21800000000002</v>
      </c>
      <c r="U360" s="16">
        <v>291.40699999999998</v>
      </c>
      <c r="V360" s="16">
        <v>343.9538</v>
      </c>
      <c r="W360" s="16">
        <v>303.774</v>
      </c>
      <c r="X360" s="16">
        <v>271.52499999999998</v>
      </c>
      <c r="Y360" s="16">
        <v>323.577</v>
      </c>
      <c r="Z360" s="16">
        <v>265.31799999999998</v>
      </c>
      <c r="AA360" s="16">
        <v>322.61399999999998</v>
      </c>
      <c r="AB360" s="16">
        <v>321.28399999999999</v>
      </c>
      <c r="AC360" s="16">
        <v>591.24400000000003</v>
      </c>
      <c r="AD360" s="16">
        <v>4002.6418000000008</v>
      </c>
    </row>
    <row r="361" spans="2:30">
      <c r="C361" s="1" t="s">
        <v>438</v>
      </c>
      <c r="D361" s="1" t="s">
        <v>1337</v>
      </c>
      <c r="E361" s="17">
        <v>10608</v>
      </c>
      <c r="F361" s="17">
        <v>9870</v>
      </c>
      <c r="G361" s="17">
        <v>9723</v>
      </c>
      <c r="H361" s="17">
        <v>10531</v>
      </c>
      <c r="I361" s="17">
        <v>10235</v>
      </c>
      <c r="J361" s="17">
        <v>10675</v>
      </c>
      <c r="K361" s="17">
        <v>5833</v>
      </c>
      <c r="L361" s="17">
        <v>6452</v>
      </c>
      <c r="M361" s="17">
        <v>8149</v>
      </c>
      <c r="N361" s="17">
        <v>8939</v>
      </c>
      <c r="O361" s="17">
        <v>9363</v>
      </c>
      <c r="P361" s="17">
        <v>8139</v>
      </c>
      <c r="Q361" s="17">
        <v>108517</v>
      </c>
      <c r="R361" s="16">
        <v>206.13310000000001</v>
      </c>
      <c r="S361" s="16">
        <v>169.27690000000001</v>
      </c>
      <c r="T361" s="16">
        <v>191.196</v>
      </c>
      <c r="U361" s="16">
        <v>188.4041</v>
      </c>
      <c r="V361" s="16">
        <v>161.12960000000001</v>
      </c>
      <c r="W361" s="16">
        <v>158.90199999999999</v>
      </c>
      <c r="X361" s="16">
        <v>142.82089999999999</v>
      </c>
      <c r="Y361" s="16">
        <v>158.95330000000001</v>
      </c>
      <c r="Z361" s="16">
        <v>149.9426</v>
      </c>
      <c r="AA361" s="16">
        <v>185.1481</v>
      </c>
      <c r="AB361" s="16">
        <v>174.36869999999999</v>
      </c>
      <c r="AC361" s="16">
        <v>145.05520000000001</v>
      </c>
      <c r="AD361" s="16">
        <v>2031.3305000000003</v>
      </c>
    </row>
    <row r="362" spans="2:30">
      <c r="C362" s="1" t="s">
        <v>439</v>
      </c>
      <c r="D362" s="1" t="s">
        <v>1338</v>
      </c>
      <c r="E362" s="17">
        <v>21246</v>
      </c>
      <c r="F362" s="17">
        <v>21492</v>
      </c>
      <c r="G362" s="17">
        <v>18444</v>
      </c>
      <c r="H362" s="17">
        <v>20697</v>
      </c>
      <c r="I362" s="17">
        <v>19425</v>
      </c>
      <c r="J362" s="17">
        <v>18361</v>
      </c>
      <c r="K362" s="17">
        <v>11057</v>
      </c>
      <c r="L362" s="17">
        <v>13399</v>
      </c>
      <c r="M362" s="17">
        <v>16894</v>
      </c>
      <c r="N362" s="17">
        <v>19358</v>
      </c>
      <c r="O362" s="17">
        <v>19381</v>
      </c>
      <c r="P362" s="17">
        <v>17225</v>
      </c>
      <c r="Q362" s="17">
        <v>216979</v>
      </c>
      <c r="R362" s="16">
        <v>633.29999999999995</v>
      </c>
      <c r="S362" s="16">
        <v>793.57</v>
      </c>
      <c r="T362" s="16">
        <v>669.48</v>
      </c>
      <c r="U362" s="16">
        <v>660.29</v>
      </c>
      <c r="V362" s="16">
        <v>572.11</v>
      </c>
      <c r="W362" s="16">
        <v>583.4</v>
      </c>
      <c r="X362" s="16">
        <v>397.21</v>
      </c>
      <c r="Y362" s="16">
        <v>530.75</v>
      </c>
      <c r="Z362" s="16">
        <v>531.53</v>
      </c>
      <c r="AA362" s="16">
        <v>564.1</v>
      </c>
      <c r="AB362" s="16">
        <v>729.2106</v>
      </c>
      <c r="AC362" s="16">
        <v>735.59</v>
      </c>
      <c r="AD362" s="16">
        <v>7400.5406000000003</v>
      </c>
    </row>
    <row r="363" spans="2:30">
      <c r="C363" s="1" t="s">
        <v>440</v>
      </c>
      <c r="D363" s="1" t="s">
        <v>1339</v>
      </c>
      <c r="E363" s="17">
        <v>13489</v>
      </c>
      <c r="F363" s="17">
        <v>13136</v>
      </c>
      <c r="G363" s="17">
        <v>14419</v>
      </c>
      <c r="H363" s="17">
        <v>13281</v>
      </c>
      <c r="I363" s="17">
        <v>11776</v>
      </c>
      <c r="J363" s="17">
        <v>11491</v>
      </c>
      <c r="K363" s="17">
        <v>7007</v>
      </c>
      <c r="L363" s="17">
        <v>7918</v>
      </c>
      <c r="M363" s="17">
        <v>10071</v>
      </c>
      <c r="N363" s="17">
        <v>10212</v>
      </c>
      <c r="O363" s="17">
        <v>11893</v>
      </c>
      <c r="P363" s="17">
        <v>11402</v>
      </c>
      <c r="Q363" s="17">
        <v>136095</v>
      </c>
      <c r="R363" s="16">
        <v>716.97220000000004</v>
      </c>
      <c r="S363" s="16">
        <v>690.79520000000002</v>
      </c>
      <c r="T363" s="16">
        <v>605.55690000000004</v>
      </c>
      <c r="U363" s="16">
        <v>619.37720000000002</v>
      </c>
      <c r="V363" s="16">
        <v>555.63679999999999</v>
      </c>
      <c r="W363" s="16">
        <v>577.5154</v>
      </c>
      <c r="X363" s="16">
        <v>449.60390000000001</v>
      </c>
      <c r="Y363" s="16">
        <v>657.15610000000004</v>
      </c>
      <c r="Z363" s="16">
        <v>721.4085</v>
      </c>
      <c r="AA363" s="16">
        <v>569.89160000000004</v>
      </c>
      <c r="AB363" s="16">
        <v>544.26030000000003</v>
      </c>
      <c r="AC363" s="16">
        <v>572.64949999999999</v>
      </c>
      <c r="AD363" s="16">
        <v>7280.8236000000015</v>
      </c>
    </row>
    <row r="364" spans="2:30">
      <c r="C364" s="1" t="s">
        <v>441</v>
      </c>
      <c r="D364" s="1" t="s">
        <v>1340</v>
      </c>
      <c r="E364" s="17">
        <v>12197</v>
      </c>
      <c r="F364" s="17">
        <v>11071</v>
      </c>
      <c r="G364" s="17">
        <v>10178</v>
      </c>
      <c r="H364" s="17">
        <v>11987</v>
      </c>
      <c r="I364" s="17">
        <v>10850</v>
      </c>
      <c r="J364" s="17">
        <v>10641</v>
      </c>
      <c r="K364" s="17">
        <v>7064</v>
      </c>
      <c r="L364" s="17">
        <v>7163</v>
      </c>
      <c r="M364" s="17">
        <v>10426</v>
      </c>
      <c r="N364" s="17">
        <v>10013</v>
      </c>
      <c r="O364" s="17">
        <v>11050</v>
      </c>
      <c r="P364" s="17">
        <v>10200</v>
      </c>
      <c r="Q364" s="17">
        <v>122840</v>
      </c>
      <c r="R364" s="16">
        <v>209.6223</v>
      </c>
      <c r="S364" s="16">
        <v>18.033999999999999</v>
      </c>
      <c r="T364" s="16">
        <v>132.4692</v>
      </c>
      <c r="U364" s="16">
        <v>21.190799999999999</v>
      </c>
      <c r="V364" s="16">
        <v>121.19</v>
      </c>
      <c r="W364" s="16">
        <v>72.667199999999994</v>
      </c>
      <c r="X364" s="16">
        <v>34.986600000000003</v>
      </c>
      <c r="Y364" s="16">
        <v>16.890499999999999</v>
      </c>
      <c r="Z364" s="16">
        <v>128.47810000000001</v>
      </c>
      <c r="AA364" s="16">
        <v>51.991799999999998</v>
      </c>
      <c r="AB364" s="16">
        <v>69.265299999999996</v>
      </c>
      <c r="AC364" s="16">
        <v>78.595500000000001</v>
      </c>
      <c r="AD364" s="16">
        <v>955.38130000000001</v>
      </c>
    </row>
    <row r="365" spans="2:30">
      <c r="C365" s="1" t="s">
        <v>442</v>
      </c>
      <c r="D365" s="1" t="s">
        <v>1341</v>
      </c>
      <c r="E365" s="17">
        <v>3763</v>
      </c>
      <c r="F365" s="17">
        <v>3726</v>
      </c>
      <c r="G365" s="17">
        <v>3695</v>
      </c>
      <c r="H365" s="17">
        <v>4485</v>
      </c>
      <c r="I365" s="17">
        <v>3853</v>
      </c>
      <c r="J365" s="17">
        <v>3676</v>
      </c>
      <c r="K365" s="17">
        <v>2547</v>
      </c>
      <c r="L365" s="17">
        <v>2672</v>
      </c>
      <c r="M365" s="17">
        <v>3079</v>
      </c>
      <c r="N365" s="17">
        <v>3625</v>
      </c>
      <c r="O365" s="17">
        <v>3839</v>
      </c>
      <c r="P365" s="17">
        <v>2965</v>
      </c>
      <c r="Q365" s="17">
        <v>41925</v>
      </c>
      <c r="R365" s="16">
        <v>36.5</v>
      </c>
      <c r="S365" s="16">
        <v>35.03</v>
      </c>
      <c r="T365" s="16">
        <v>39.32</v>
      </c>
      <c r="U365" s="16">
        <v>19.52</v>
      </c>
      <c r="V365" s="16">
        <v>44.11</v>
      </c>
      <c r="W365" s="16">
        <v>41.06</v>
      </c>
      <c r="X365" s="16">
        <v>29.15</v>
      </c>
      <c r="Y365" s="16">
        <v>41.87</v>
      </c>
      <c r="Z365" s="16">
        <v>39.130000000000003</v>
      </c>
      <c r="AA365" s="16">
        <v>45.79</v>
      </c>
      <c r="AB365" s="16">
        <v>43.1</v>
      </c>
      <c r="AC365" s="16">
        <v>36.31</v>
      </c>
      <c r="AD365" s="16">
        <v>450.89000000000004</v>
      </c>
    </row>
    <row r="366" spans="2:30">
      <c r="C366" s="1" t="s">
        <v>443</v>
      </c>
      <c r="D366" s="1" t="s">
        <v>1342</v>
      </c>
      <c r="E366" s="17">
        <v>3142</v>
      </c>
      <c r="F366" s="17">
        <v>3196</v>
      </c>
      <c r="G366" s="17">
        <v>2951</v>
      </c>
      <c r="H366" s="17">
        <v>3259</v>
      </c>
      <c r="I366" s="17">
        <v>2876</v>
      </c>
      <c r="J366" s="17">
        <v>2818</v>
      </c>
      <c r="K366" s="17">
        <v>2468</v>
      </c>
      <c r="L366" s="17">
        <v>2273</v>
      </c>
      <c r="M366" s="17">
        <v>2157</v>
      </c>
      <c r="N366" s="17">
        <v>2799</v>
      </c>
      <c r="O366" s="17">
        <v>3072</v>
      </c>
      <c r="P366" s="17">
        <v>3153</v>
      </c>
      <c r="Q366" s="17">
        <v>34164</v>
      </c>
      <c r="R366" s="16">
        <v>34.851900000000001</v>
      </c>
      <c r="S366" s="16">
        <v>32.163699999999999</v>
      </c>
      <c r="T366" s="16">
        <v>39.565199999999997</v>
      </c>
      <c r="U366" s="16">
        <v>45.023200000000003</v>
      </c>
      <c r="V366" s="16">
        <v>34.682499999999997</v>
      </c>
      <c r="W366" s="16">
        <v>21.4558</v>
      </c>
      <c r="X366" s="16">
        <v>21.34</v>
      </c>
      <c r="Y366" s="16">
        <v>21.9742</v>
      </c>
      <c r="Z366" s="16">
        <v>30.737100000000002</v>
      </c>
      <c r="AA366" s="16">
        <v>24.630600000000001</v>
      </c>
      <c r="AB366" s="16">
        <v>44.9666</v>
      </c>
      <c r="AC366" s="16">
        <v>18.672499999999999</v>
      </c>
      <c r="AD366" s="16">
        <v>370.06330000000003</v>
      </c>
    </row>
    <row r="367" spans="2:30">
      <c r="B367" s="1" t="s">
        <v>41</v>
      </c>
      <c r="C367" s="1" t="s">
        <v>444</v>
      </c>
      <c r="D367" s="1" t="s">
        <v>1343</v>
      </c>
      <c r="E367" s="17">
        <v>105361</v>
      </c>
      <c r="F367" s="17">
        <v>101080</v>
      </c>
      <c r="G367" s="17">
        <v>101633</v>
      </c>
      <c r="H367" s="17">
        <v>112893</v>
      </c>
      <c r="I367" s="17">
        <v>98074</v>
      </c>
      <c r="J367" s="17">
        <v>100619</v>
      </c>
      <c r="K367" s="17">
        <v>63617</v>
      </c>
      <c r="L367" s="17">
        <v>68505</v>
      </c>
      <c r="M367" s="17">
        <v>82517</v>
      </c>
      <c r="N367" s="17">
        <v>77199</v>
      </c>
      <c r="O367" s="17">
        <v>81728</v>
      </c>
      <c r="P367" s="17">
        <v>83279</v>
      </c>
      <c r="Q367" s="17">
        <v>1076505</v>
      </c>
      <c r="R367" s="16">
        <v>8950.4531000000006</v>
      </c>
      <c r="S367" s="16">
        <v>9517.0316000000003</v>
      </c>
      <c r="T367" s="16">
        <v>8598.1797999999999</v>
      </c>
      <c r="U367" s="16">
        <v>8617.4596999999994</v>
      </c>
      <c r="V367" s="16">
        <v>8727.1013999999996</v>
      </c>
      <c r="W367" s="16">
        <v>8758.1435000000001</v>
      </c>
      <c r="X367" s="16">
        <v>6888.3608000000004</v>
      </c>
      <c r="Y367" s="16">
        <v>7839.1347999999998</v>
      </c>
      <c r="Z367" s="16">
        <v>8206.7839000000004</v>
      </c>
      <c r="AA367" s="16">
        <v>8633.9166000000005</v>
      </c>
      <c r="AB367" s="16">
        <v>8957.7556999999997</v>
      </c>
      <c r="AC367" s="16">
        <v>8850.5396999999994</v>
      </c>
      <c r="AD367" s="16">
        <v>102544.86059999999</v>
      </c>
    </row>
    <row r="368" spans="2:30">
      <c r="C368" s="1" t="s">
        <v>445</v>
      </c>
      <c r="D368" s="1" t="s">
        <v>1344</v>
      </c>
      <c r="E368" s="17">
        <v>27455</v>
      </c>
      <c r="F368" s="17">
        <v>27483</v>
      </c>
      <c r="G368" s="17">
        <v>27304</v>
      </c>
      <c r="H368" s="17">
        <v>33670</v>
      </c>
      <c r="I368" s="17">
        <v>30154</v>
      </c>
      <c r="J368" s="17">
        <v>29531</v>
      </c>
      <c r="K368" s="17">
        <v>18718</v>
      </c>
      <c r="L368" s="17">
        <v>22174</v>
      </c>
      <c r="M368" s="17">
        <v>22665</v>
      </c>
      <c r="N368" s="17">
        <v>24731</v>
      </c>
      <c r="O368" s="17">
        <v>25786</v>
      </c>
      <c r="P368" s="17">
        <v>23527</v>
      </c>
      <c r="Q368" s="17">
        <v>313198</v>
      </c>
      <c r="R368" s="16">
        <v>906.96489999999994</v>
      </c>
      <c r="S368" s="16">
        <v>889.76739999999995</v>
      </c>
      <c r="T368" s="16">
        <v>880.99919999999997</v>
      </c>
      <c r="U368" s="16">
        <v>800.36810000000003</v>
      </c>
      <c r="V368" s="16">
        <v>892.33669999999995</v>
      </c>
      <c r="W368" s="16">
        <v>771.17920000000004</v>
      </c>
      <c r="X368" s="16">
        <v>636.09780000000001</v>
      </c>
      <c r="Y368" s="16">
        <v>637.80690000000004</v>
      </c>
      <c r="Z368" s="16">
        <v>676.03129999999999</v>
      </c>
      <c r="AA368" s="16">
        <v>675.94330000000002</v>
      </c>
      <c r="AB368" s="16">
        <v>823.51070000000004</v>
      </c>
      <c r="AC368" s="16">
        <v>834.89679999999998</v>
      </c>
      <c r="AD368" s="16">
        <v>9425.9022999999997</v>
      </c>
    </row>
    <row r="369" spans="2:30">
      <c r="C369" s="1" t="s">
        <v>446</v>
      </c>
      <c r="D369" s="1" t="s">
        <v>1345</v>
      </c>
      <c r="E369" s="17">
        <v>8684</v>
      </c>
      <c r="F369" s="17">
        <v>8517</v>
      </c>
      <c r="G369" s="17">
        <v>8167</v>
      </c>
      <c r="H369" s="17">
        <v>10729</v>
      </c>
      <c r="I369" s="17">
        <v>9232</v>
      </c>
      <c r="J369" s="17">
        <v>9232</v>
      </c>
      <c r="K369" s="17">
        <v>5569</v>
      </c>
      <c r="L369" s="17">
        <v>6060</v>
      </c>
      <c r="M369" s="17">
        <v>6851</v>
      </c>
      <c r="N369" s="17">
        <v>8047</v>
      </c>
      <c r="O369" s="17">
        <v>7366</v>
      </c>
      <c r="P369" s="17">
        <v>7500</v>
      </c>
      <c r="Q369" s="17">
        <v>95954</v>
      </c>
      <c r="R369" s="16">
        <v>109.4897</v>
      </c>
      <c r="S369" s="16">
        <v>100.4273</v>
      </c>
      <c r="T369" s="16">
        <v>95.270399999999995</v>
      </c>
      <c r="U369" s="16">
        <v>101.4948</v>
      </c>
      <c r="V369" s="16">
        <v>108.8372</v>
      </c>
      <c r="W369" s="16">
        <v>108.8372</v>
      </c>
      <c r="X369" s="16">
        <v>86.117400000000004</v>
      </c>
      <c r="Y369" s="16">
        <v>96.3309</v>
      </c>
      <c r="Z369" s="16">
        <v>92.489500000000007</v>
      </c>
      <c r="AA369" s="16">
        <v>78.851200000000006</v>
      </c>
      <c r="AB369" s="16">
        <v>62.272300000000001</v>
      </c>
      <c r="AC369" s="16">
        <v>50.7164</v>
      </c>
      <c r="AD369" s="16">
        <v>1091.1343000000002</v>
      </c>
    </row>
    <row r="370" spans="2:30">
      <c r="C370" s="1" t="s">
        <v>447</v>
      </c>
      <c r="D370" s="1" t="s">
        <v>1346</v>
      </c>
      <c r="E370" s="17">
        <v>44694</v>
      </c>
      <c r="F370" s="17">
        <v>42182</v>
      </c>
      <c r="G370" s="17">
        <v>49854</v>
      </c>
      <c r="H370" s="17">
        <v>45068</v>
      </c>
      <c r="I370" s="17">
        <v>42819</v>
      </c>
      <c r="J370" s="17">
        <v>50825</v>
      </c>
      <c r="K370" s="17">
        <v>48419</v>
      </c>
      <c r="L370" s="17">
        <v>46358</v>
      </c>
      <c r="M370" s="17">
        <v>29446</v>
      </c>
      <c r="N370" s="17">
        <v>31252</v>
      </c>
      <c r="O370" s="17">
        <v>36963</v>
      </c>
      <c r="P370" s="17">
        <v>43142</v>
      </c>
      <c r="Q370" s="17">
        <v>511022</v>
      </c>
      <c r="R370" s="16">
        <v>2138.04</v>
      </c>
      <c r="S370" s="16">
        <v>2271.92</v>
      </c>
      <c r="T370" s="16">
        <v>2195.56</v>
      </c>
      <c r="U370" s="16">
        <v>2222.0500000000002</v>
      </c>
      <c r="V370" s="16">
        <v>2084.7199999999998</v>
      </c>
      <c r="W370" s="16">
        <v>2159.25</v>
      </c>
      <c r="X370" s="16">
        <v>2017.8</v>
      </c>
      <c r="Y370" s="16">
        <v>2005.4</v>
      </c>
      <c r="Z370" s="16">
        <v>1387.32</v>
      </c>
      <c r="AA370" s="16">
        <v>1911.13</v>
      </c>
      <c r="AB370" s="16">
        <v>2007.71</v>
      </c>
      <c r="AC370" s="16">
        <v>2167.2399999999998</v>
      </c>
      <c r="AD370" s="16">
        <v>24568.14</v>
      </c>
    </row>
    <row r="371" spans="2:30">
      <c r="C371" s="1" t="s">
        <v>448</v>
      </c>
      <c r="D371" s="1" t="s">
        <v>1347</v>
      </c>
      <c r="E371" s="17">
        <v>8085</v>
      </c>
      <c r="F371" s="17">
        <v>7992</v>
      </c>
      <c r="G371" s="17">
        <v>7606</v>
      </c>
      <c r="H371" s="17">
        <v>8869</v>
      </c>
      <c r="I371" s="17">
        <v>7893</v>
      </c>
      <c r="J371" s="17">
        <v>7271</v>
      </c>
      <c r="K371" s="17">
        <v>3925</v>
      </c>
      <c r="L371" s="17">
        <v>5076</v>
      </c>
      <c r="M371" s="17">
        <v>5780</v>
      </c>
      <c r="N371" s="17">
        <v>6026</v>
      </c>
      <c r="O371" s="17">
        <v>6350</v>
      </c>
      <c r="P371" s="17">
        <v>6100</v>
      </c>
      <c r="Q371" s="17">
        <v>80973</v>
      </c>
      <c r="R371" s="16">
        <v>70.559600000000003</v>
      </c>
      <c r="S371" s="16">
        <v>102.8759</v>
      </c>
      <c r="T371" s="16">
        <v>86.775099999999995</v>
      </c>
      <c r="U371" s="16">
        <v>66.439800000000005</v>
      </c>
      <c r="V371" s="16">
        <v>81.107100000000003</v>
      </c>
      <c r="W371" s="16">
        <v>80.824700000000007</v>
      </c>
      <c r="X371" s="16">
        <v>47.2286</v>
      </c>
      <c r="Y371" s="16">
        <v>79.178100000000001</v>
      </c>
      <c r="Z371" s="16">
        <v>88.5458</v>
      </c>
      <c r="AA371" s="16">
        <v>80.541899999999998</v>
      </c>
      <c r="AB371" s="16">
        <v>70.052000000000007</v>
      </c>
      <c r="AC371" s="16">
        <v>87.221299999999999</v>
      </c>
      <c r="AD371" s="16">
        <v>941.34989999999993</v>
      </c>
    </row>
    <row r="372" spans="2:30">
      <c r="C372" s="1" t="s">
        <v>449</v>
      </c>
      <c r="D372" s="1" t="s">
        <v>1348</v>
      </c>
      <c r="E372" s="17">
        <v>22653</v>
      </c>
      <c r="F372" s="17">
        <v>21562</v>
      </c>
      <c r="G372" s="17">
        <v>19418</v>
      </c>
      <c r="H372" s="17">
        <v>23751</v>
      </c>
      <c r="I372" s="17">
        <v>22619</v>
      </c>
      <c r="J372" s="17">
        <v>22462</v>
      </c>
      <c r="K372" s="17">
        <v>14251</v>
      </c>
      <c r="L372" s="17">
        <v>15755</v>
      </c>
      <c r="M372" s="17">
        <v>15740</v>
      </c>
      <c r="N372" s="17">
        <v>18657</v>
      </c>
      <c r="O372" s="17">
        <v>18236</v>
      </c>
      <c r="P372" s="17">
        <v>18222</v>
      </c>
      <c r="Q372" s="17">
        <v>233326</v>
      </c>
      <c r="R372" s="16">
        <v>399.47649999999999</v>
      </c>
      <c r="S372" s="16">
        <v>366.03410000000002</v>
      </c>
      <c r="T372" s="16">
        <v>335.04790000000003</v>
      </c>
      <c r="U372" s="16">
        <v>368.6515</v>
      </c>
      <c r="V372" s="16">
        <v>332.25099999999998</v>
      </c>
      <c r="W372" s="16">
        <v>338.83600000000001</v>
      </c>
      <c r="X372" s="16">
        <v>260.37180000000001</v>
      </c>
      <c r="Y372" s="16">
        <v>276.5403</v>
      </c>
      <c r="Z372" s="16">
        <v>273.86750000000001</v>
      </c>
      <c r="AA372" s="16">
        <v>332.28800000000001</v>
      </c>
      <c r="AB372" s="16">
        <v>280.84769999999997</v>
      </c>
      <c r="AC372" s="16">
        <v>282.13810000000001</v>
      </c>
      <c r="AD372" s="16">
        <v>3846.3503999999998</v>
      </c>
    </row>
    <row r="373" spans="2:30">
      <c r="C373" s="1" t="s">
        <v>450</v>
      </c>
      <c r="D373" s="1" t="s">
        <v>1349</v>
      </c>
      <c r="E373" s="17">
        <v>29032</v>
      </c>
      <c r="F373" s="17">
        <v>31659</v>
      </c>
      <c r="G373" s="17">
        <v>28974</v>
      </c>
      <c r="H373" s="17">
        <v>28917</v>
      </c>
      <c r="I373" s="17">
        <v>33487</v>
      </c>
      <c r="J373" s="17">
        <v>31604</v>
      </c>
      <c r="K373" s="17">
        <v>24686</v>
      </c>
      <c r="L373" s="17">
        <v>23669</v>
      </c>
      <c r="M373" s="17">
        <v>25075</v>
      </c>
      <c r="N373" s="17">
        <v>26056</v>
      </c>
      <c r="O373" s="17">
        <v>27724</v>
      </c>
      <c r="P373" s="17">
        <v>26649</v>
      </c>
      <c r="Q373" s="17">
        <v>337532</v>
      </c>
      <c r="R373" s="16">
        <v>955.57550000000003</v>
      </c>
      <c r="S373" s="16">
        <v>1452.3668</v>
      </c>
      <c r="T373" s="16">
        <v>1169.9885999999999</v>
      </c>
      <c r="U373" s="16">
        <v>1224.4748999999999</v>
      </c>
      <c r="V373" s="16">
        <v>1042.9221</v>
      </c>
      <c r="W373" s="16">
        <v>1253.6729</v>
      </c>
      <c r="X373" s="16">
        <v>904.09109999999998</v>
      </c>
      <c r="Y373" s="16">
        <v>1018.4049</v>
      </c>
      <c r="Z373" s="16">
        <v>1109.0608999999999</v>
      </c>
      <c r="AA373" s="16">
        <v>1138.1489999999999</v>
      </c>
      <c r="AB373" s="16">
        <v>1108.0590999999999</v>
      </c>
      <c r="AC373" s="16">
        <v>1407.3382999999999</v>
      </c>
      <c r="AD373" s="16">
        <v>13784.104099999999</v>
      </c>
    </row>
    <row r="374" spans="2:30">
      <c r="C374" s="1" t="s">
        <v>451</v>
      </c>
      <c r="D374" s="1" t="s">
        <v>1350</v>
      </c>
      <c r="E374" s="17">
        <v>23885</v>
      </c>
      <c r="F374" s="17">
        <v>23819</v>
      </c>
      <c r="G374" s="17">
        <v>21063</v>
      </c>
      <c r="H374" s="17">
        <v>34829</v>
      </c>
      <c r="I374" s="17">
        <v>23310</v>
      </c>
      <c r="J374" s="17">
        <v>25406</v>
      </c>
      <c r="K374" s="17">
        <v>13547</v>
      </c>
      <c r="L374" s="17">
        <v>14298</v>
      </c>
      <c r="M374" s="17">
        <v>16859</v>
      </c>
      <c r="N374" s="17">
        <v>16252</v>
      </c>
      <c r="O374" s="17">
        <v>17569</v>
      </c>
      <c r="P374" s="17">
        <v>19166</v>
      </c>
      <c r="Q374" s="17">
        <v>250003</v>
      </c>
      <c r="R374" s="16">
        <v>788.44759999999997</v>
      </c>
      <c r="S374" s="16">
        <v>763.38340000000005</v>
      </c>
      <c r="T374" s="16">
        <v>790.01199999999994</v>
      </c>
      <c r="U374" s="16">
        <v>723.94970000000001</v>
      </c>
      <c r="V374" s="16">
        <v>736.30349999999999</v>
      </c>
      <c r="W374" s="16">
        <v>591.96709999999996</v>
      </c>
      <c r="X374" s="16">
        <v>599.43129999999996</v>
      </c>
      <c r="Y374" s="16">
        <v>513.52390000000003</v>
      </c>
      <c r="Z374" s="16">
        <v>595.65380000000005</v>
      </c>
      <c r="AA374" s="16">
        <v>548.88520000000005</v>
      </c>
      <c r="AB374" s="16">
        <v>415.16469999999998</v>
      </c>
      <c r="AC374" s="16">
        <v>675.65269999999998</v>
      </c>
      <c r="AD374" s="16">
        <v>7742.3748999999998</v>
      </c>
    </row>
    <row r="375" spans="2:30">
      <c r="C375" s="1" t="s">
        <v>452</v>
      </c>
      <c r="D375" s="1" t="s">
        <v>1351</v>
      </c>
      <c r="E375" s="17">
        <v>3102</v>
      </c>
      <c r="F375" s="17">
        <v>2857</v>
      </c>
      <c r="G375" s="17">
        <v>2353</v>
      </c>
      <c r="H375" s="17">
        <v>2841</v>
      </c>
      <c r="I375" s="17">
        <v>2381</v>
      </c>
      <c r="J375" s="17">
        <v>2420</v>
      </c>
      <c r="K375" s="17">
        <v>1430</v>
      </c>
      <c r="L375" s="17">
        <v>1392</v>
      </c>
      <c r="M375" s="17">
        <v>1830</v>
      </c>
      <c r="N375" s="17">
        <v>2125</v>
      </c>
      <c r="O375" s="17">
        <v>2083</v>
      </c>
      <c r="P375" s="17">
        <v>1624</v>
      </c>
      <c r="Q375" s="17">
        <v>26438</v>
      </c>
      <c r="R375" s="16">
        <v>14.690799999999999</v>
      </c>
      <c r="S375" s="16">
        <v>22.106100000000001</v>
      </c>
      <c r="T375" s="16">
        <v>25.070499999999999</v>
      </c>
      <c r="U375" s="16">
        <v>16.128499999999999</v>
      </c>
      <c r="V375" s="16">
        <v>20.474</v>
      </c>
      <c r="W375" s="16">
        <v>24.672999999999998</v>
      </c>
      <c r="X375" s="16">
        <v>12.051500000000001</v>
      </c>
      <c r="Y375" s="16">
        <v>20.242799999999999</v>
      </c>
      <c r="Z375" s="16">
        <v>12.051500000000001</v>
      </c>
      <c r="AA375" s="16">
        <v>24.967199999999998</v>
      </c>
      <c r="AB375" s="16">
        <v>24.2501</v>
      </c>
      <c r="AC375" s="16">
        <v>24.2501</v>
      </c>
      <c r="AD375" s="16">
        <v>240.95609999999999</v>
      </c>
    </row>
    <row r="376" spans="2:30">
      <c r="C376" s="1" t="s">
        <v>453</v>
      </c>
      <c r="D376" s="1" t="s">
        <v>1352</v>
      </c>
      <c r="E376" s="17">
        <v>12425</v>
      </c>
      <c r="F376" s="17">
        <v>11187</v>
      </c>
      <c r="G376" s="17">
        <v>10376</v>
      </c>
      <c r="H376" s="17">
        <v>11707</v>
      </c>
      <c r="I376" s="17">
        <v>9636</v>
      </c>
      <c r="J376" s="17">
        <v>11015</v>
      </c>
      <c r="K376" s="17">
        <v>6213</v>
      </c>
      <c r="L376" s="17">
        <v>8736</v>
      </c>
      <c r="M376" s="17">
        <v>10514</v>
      </c>
      <c r="N376" s="17">
        <v>8730</v>
      </c>
      <c r="O376" s="17">
        <v>8024</v>
      </c>
      <c r="P376" s="17">
        <v>8050</v>
      </c>
      <c r="Q376" s="17">
        <v>116613</v>
      </c>
      <c r="R376" s="16">
        <v>200.13550000000001</v>
      </c>
      <c r="S376" s="16">
        <v>196.02359999999999</v>
      </c>
      <c r="T376" s="16">
        <v>165.089</v>
      </c>
      <c r="U376" s="16">
        <v>168.1763</v>
      </c>
      <c r="V376" s="16">
        <v>140.3587</v>
      </c>
      <c r="W376" s="16">
        <v>140.24029999999999</v>
      </c>
      <c r="X376" s="16">
        <v>138.29320000000001</v>
      </c>
      <c r="Y376" s="16">
        <v>141.6353</v>
      </c>
      <c r="Z376" s="16">
        <v>166.74</v>
      </c>
      <c r="AA376" s="16">
        <v>164.6199</v>
      </c>
      <c r="AB376" s="16">
        <v>178.7</v>
      </c>
      <c r="AC376" s="16">
        <v>139.22319999999999</v>
      </c>
      <c r="AD376" s="16">
        <v>1939.2349999999999</v>
      </c>
    </row>
    <row r="377" spans="2:30">
      <c r="C377" s="1" t="s">
        <v>454</v>
      </c>
      <c r="D377" s="1" t="s">
        <v>1353</v>
      </c>
      <c r="E377" s="17">
        <v>11589</v>
      </c>
      <c r="F377" s="17">
        <v>11259</v>
      </c>
      <c r="G377" s="17">
        <v>11153</v>
      </c>
      <c r="H377" s="17">
        <v>13101</v>
      </c>
      <c r="I377" s="17">
        <v>11863</v>
      </c>
      <c r="J377" s="17">
        <v>12767</v>
      </c>
      <c r="K377" s="17">
        <v>8275</v>
      </c>
      <c r="L377" s="17">
        <v>9661</v>
      </c>
      <c r="M377" s="17">
        <v>9939</v>
      </c>
      <c r="N377" s="17">
        <v>9753</v>
      </c>
      <c r="O377" s="17">
        <v>9975</v>
      </c>
      <c r="P377" s="17">
        <v>11029</v>
      </c>
      <c r="Q377" s="17">
        <v>130364</v>
      </c>
      <c r="R377" s="16">
        <v>251.9872</v>
      </c>
      <c r="S377" s="16">
        <v>196.8972</v>
      </c>
      <c r="T377" s="16">
        <v>194.73169999999999</v>
      </c>
      <c r="U377" s="16">
        <v>210.61250000000001</v>
      </c>
      <c r="V377" s="16">
        <v>196.964</v>
      </c>
      <c r="W377" s="16">
        <v>173.19470000000001</v>
      </c>
      <c r="X377" s="16">
        <v>191.85769999999999</v>
      </c>
      <c r="Y377" s="16">
        <v>199.3579</v>
      </c>
      <c r="Z377" s="16">
        <v>190.31379999999999</v>
      </c>
      <c r="AA377" s="16">
        <v>223.7621</v>
      </c>
      <c r="AB377" s="16">
        <v>207.643</v>
      </c>
      <c r="AC377" s="16">
        <v>210.67429999999999</v>
      </c>
      <c r="AD377" s="16">
        <v>2447.9960999999998</v>
      </c>
    </row>
    <row r="378" spans="2:30">
      <c r="C378" s="1" t="s">
        <v>455</v>
      </c>
      <c r="D378" s="1" t="s">
        <v>1354</v>
      </c>
      <c r="E378" s="17">
        <v>8417</v>
      </c>
      <c r="F378" s="17">
        <v>7880</v>
      </c>
      <c r="G378" s="17">
        <v>7318</v>
      </c>
      <c r="H378" s="17">
        <v>8811</v>
      </c>
      <c r="I378" s="17">
        <v>7865</v>
      </c>
      <c r="J378" s="17">
        <v>8941</v>
      </c>
      <c r="K378" s="17">
        <v>5351</v>
      </c>
      <c r="L378" s="17">
        <v>5723</v>
      </c>
      <c r="M378" s="17">
        <v>6514</v>
      </c>
      <c r="N378" s="17">
        <v>6530</v>
      </c>
      <c r="O378" s="17">
        <v>6303</v>
      </c>
      <c r="P378" s="17">
        <v>7534</v>
      </c>
      <c r="Q378" s="17">
        <v>87187</v>
      </c>
      <c r="R378" s="16">
        <v>92.761300000000006</v>
      </c>
      <c r="S378" s="16">
        <v>100.7093</v>
      </c>
      <c r="T378" s="16">
        <v>93.607799999999997</v>
      </c>
      <c r="U378" s="16">
        <v>85.619699999999995</v>
      </c>
      <c r="V378" s="16">
        <v>84.822800000000001</v>
      </c>
      <c r="W378" s="16">
        <v>121.2598</v>
      </c>
      <c r="X378" s="16">
        <v>86.091899999999995</v>
      </c>
      <c r="Y378" s="16">
        <v>88.0685</v>
      </c>
      <c r="Z378" s="16">
        <v>78.371300000000005</v>
      </c>
      <c r="AA378" s="16">
        <v>91.372399999999999</v>
      </c>
      <c r="AB378" s="16">
        <v>55.109900000000003</v>
      </c>
      <c r="AC378" s="16">
        <v>29.090599999999998</v>
      </c>
      <c r="AD378" s="16">
        <v>1006.8853</v>
      </c>
    </row>
    <row r="379" spans="2:30">
      <c r="B379" s="1" t="s">
        <v>42</v>
      </c>
      <c r="C379" s="1" t="s">
        <v>456</v>
      </c>
      <c r="D379" s="1" t="s">
        <v>1355</v>
      </c>
      <c r="E379" s="17">
        <v>33843</v>
      </c>
      <c r="F379" s="17">
        <v>35295</v>
      </c>
      <c r="G379" s="17">
        <v>33919</v>
      </c>
      <c r="H379" s="17">
        <v>37646</v>
      </c>
      <c r="I379" s="17">
        <v>33769</v>
      </c>
      <c r="J379" s="17">
        <v>32704</v>
      </c>
      <c r="K379" s="17">
        <v>22051</v>
      </c>
      <c r="L379" s="17">
        <v>21155</v>
      </c>
      <c r="M379" s="17">
        <v>26954</v>
      </c>
      <c r="N379" s="17">
        <v>28001</v>
      </c>
      <c r="O379" s="17">
        <v>29040</v>
      </c>
      <c r="P379" s="17">
        <v>28597</v>
      </c>
      <c r="Q379" s="17">
        <v>362974</v>
      </c>
      <c r="R379" s="16">
        <v>2600.8267999999998</v>
      </c>
      <c r="S379" s="16">
        <v>2477.3960000000002</v>
      </c>
      <c r="T379" s="16">
        <v>2467.3892000000001</v>
      </c>
      <c r="U379" s="16">
        <v>2404.2503999999999</v>
      </c>
      <c r="V379" s="16">
        <v>2512.0717</v>
      </c>
      <c r="W379" s="16">
        <v>2479.6118000000001</v>
      </c>
      <c r="X379" s="16">
        <v>1926.3426999999999</v>
      </c>
      <c r="Y379" s="16">
        <v>2190.1676000000002</v>
      </c>
      <c r="Z379" s="16">
        <v>2280.6381999999999</v>
      </c>
      <c r="AA379" s="16">
        <v>2438.1853000000001</v>
      </c>
      <c r="AB379" s="16">
        <v>2647.5187000000001</v>
      </c>
      <c r="AC379" s="16">
        <v>2467.7053999999998</v>
      </c>
      <c r="AD379" s="16">
        <v>28892.103800000001</v>
      </c>
    </row>
    <row r="380" spans="2:30">
      <c r="C380" s="1" t="s">
        <v>457</v>
      </c>
      <c r="D380" s="1" t="s">
        <v>1356</v>
      </c>
      <c r="E380" s="17">
        <v>7374</v>
      </c>
      <c r="F380" s="17">
        <v>7106</v>
      </c>
      <c r="G380" s="17">
        <v>6900</v>
      </c>
      <c r="H380" s="17">
        <v>7832</v>
      </c>
      <c r="I380" s="17">
        <v>8383</v>
      </c>
      <c r="J380" s="17">
        <v>10985</v>
      </c>
      <c r="K380" s="17">
        <v>4401</v>
      </c>
      <c r="L380" s="17">
        <v>4869</v>
      </c>
      <c r="M380" s="17">
        <v>5403</v>
      </c>
      <c r="N380" s="17">
        <v>5177</v>
      </c>
      <c r="O380" s="17">
        <v>5734</v>
      </c>
      <c r="P380" s="17">
        <v>5621</v>
      </c>
      <c r="Q380" s="17">
        <v>79785</v>
      </c>
      <c r="R380" s="16">
        <v>77.558199999999999</v>
      </c>
      <c r="S380" s="16">
        <v>56.8384</v>
      </c>
      <c r="T380" s="16">
        <v>52.918399999999998</v>
      </c>
      <c r="U380" s="16">
        <v>55.0961</v>
      </c>
      <c r="V380" s="16">
        <v>56.163899999999998</v>
      </c>
      <c r="W380" s="16">
        <v>44.598399999999998</v>
      </c>
      <c r="X380" s="16">
        <v>51.951799999999999</v>
      </c>
      <c r="Y380" s="16">
        <v>67.318399999999997</v>
      </c>
      <c r="Z380" s="16">
        <v>38.854100000000003</v>
      </c>
      <c r="AA380" s="16">
        <v>32.181899999999999</v>
      </c>
      <c r="AB380" s="16">
        <v>56.323999999999998</v>
      </c>
      <c r="AC380" s="16">
        <v>42.305199999999999</v>
      </c>
      <c r="AD380" s="16">
        <v>632.10879999999997</v>
      </c>
    </row>
    <row r="381" spans="2:30">
      <c r="C381" s="1" t="s">
        <v>458</v>
      </c>
      <c r="D381" s="1" t="s">
        <v>1357</v>
      </c>
      <c r="E381" s="17">
        <v>7143</v>
      </c>
      <c r="F381" s="17">
        <v>6985</v>
      </c>
      <c r="G381" s="17">
        <v>6901</v>
      </c>
      <c r="H381" s="17">
        <v>8014</v>
      </c>
      <c r="I381" s="17">
        <v>7857</v>
      </c>
      <c r="J381" s="17">
        <v>8207</v>
      </c>
      <c r="K381" s="17">
        <v>5529</v>
      </c>
      <c r="L381" s="17">
        <v>5488</v>
      </c>
      <c r="M381" s="17">
        <v>6292</v>
      </c>
      <c r="N381" s="17">
        <v>6579</v>
      </c>
      <c r="O381" s="17">
        <v>5980</v>
      </c>
      <c r="P381" s="17">
        <v>5988</v>
      </c>
      <c r="Q381" s="17">
        <v>80963</v>
      </c>
      <c r="R381" s="16">
        <v>105.2868</v>
      </c>
      <c r="S381" s="16">
        <v>110.0127</v>
      </c>
      <c r="T381" s="16">
        <v>86.008799999999994</v>
      </c>
      <c r="U381" s="16">
        <v>79.414900000000003</v>
      </c>
      <c r="V381" s="16">
        <v>71.224999999999994</v>
      </c>
      <c r="W381" s="16">
        <v>71.4255</v>
      </c>
      <c r="X381" s="16">
        <v>48.992400000000004</v>
      </c>
      <c r="Y381" s="16">
        <v>75.848100000000002</v>
      </c>
      <c r="Z381" s="16">
        <v>101.7989</v>
      </c>
      <c r="AA381" s="16">
        <v>83.158699999999996</v>
      </c>
      <c r="AB381" s="16">
        <v>60.323500000000003</v>
      </c>
      <c r="AC381" s="16">
        <v>41.599299999999999</v>
      </c>
      <c r="AD381" s="16">
        <v>935.09459999999979</v>
      </c>
    </row>
    <row r="382" spans="2:30">
      <c r="C382" s="1" t="s">
        <v>459</v>
      </c>
      <c r="D382" s="1" t="s">
        <v>1358</v>
      </c>
      <c r="E382" s="17">
        <v>7286</v>
      </c>
      <c r="F382" s="17">
        <v>7418</v>
      </c>
      <c r="G382" s="17">
        <v>7871</v>
      </c>
      <c r="H382" s="17">
        <v>8531</v>
      </c>
      <c r="I382" s="17">
        <v>7419</v>
      </c>
      <c r="J382" s="17">
        <v>7482</v>
      </c>
      <c r="K382" s="17">
        <v>4107</v>
      </c>
      <c r="L382" s="17">
        <v>4971</v>
      </c>
      <c r="M382" s="17">
        <v>6525</v>
      </c>
      <c r="N382" s="17">
        <v>6729</v>
      </c>
      <c r="O382" s="17">
        <v>6793</v>
      </c>
      <c r="P382" s="17">
        <v>6701</v>
      </c>
      <c r="Q382" s="17">
        <v>81833</v>
      </c>
      <c r="R382" s="16">
        <v>150.08799999999999</v>
      </c>
      <c r="S382" s="16">
        <v>140.7765</v>
      </c>
      <c r="T382" s="16">
        <v>107.84569999999999</v>
      </c>
      <c r="U382" s="16">
        <v>132.23060000000001</v>
      </c>
      <c r="V382" s="16">
        <v>81.524600000000007</v>
      </c>
      <c r="W382" s="16">
        <v>107.03959999999999</v>
      </c>
      <c r="X382" s="16">
        <v>19.421600000000002</v>
      </c>
      <c r="Y382" s="16">
        <v>89.926299999999998</v>
      </c>
      <c r="Z382" s="16">
        <v>123.7637</v>
      </c>
      <c r="AA382" s="16">
        <v>125.3728</v>
      </c>
      <c r="AB382" s="16">
        <v>116.4306</v>
      </c>
      <c r="AC382" s="16">
        <v>109.24120000000001</v>
      </c>
      <c r="AD382" s="16">
        <v>1303.6611999999998</v>
      </c>
    </row>
    <row r="383" spans="2:30">
      <c r="C383" s="1" t="s">
        <v>460</v>
      </c>
      <c r="D383" s="1" t="s">
        <v>1359</v>
      </c>
      <c r="E383" s="17">
        <v>7596</v>
      </c>
      <c r="F383" s="17">
        <v>7596</v>
      </c>
      <c r="G383" s="17">
        <v>6972</v>
      </c>
      <c r="H383" s="17">
        <v>7221</v>
      </c>
      <c r="I383" s="17">
        <v>7519</v>
      </c>
      <c r="J383" s="17">
        <v>6995</v>
      </c>
      <c r="K383" s="17">
        <v>4333</v>
      </c>
      <c r="L383" s="17">
        <v>6810</v>
      </c>
      <c r="M383" s="17">
        <v>5778</v>
      </c>
      <c r="N383" s="17">
        <v>6599</v>
      </c>
      <c r="O383" s="17">
        <v>6080</v>
      </c>
      <c r="P383" s="17">
        <v>5516</v>
      </c>
      <c r="Q383" s="17">
        <v>79015</v>
      </c>
      <c r="R383" s="16">
        <v>72.652100000000004</v>
      </c>
      <c r="S383" s="16">
        <v>72.652100000000004</v>
      </c>
      <c r="T383" s="16">
        <v>56.095199999999998</v>
      </c>
      <c r="U383" s="16">
        <v>82.193399999999997</v>
      </c>
      <c r="V383" s="16">
        <v>65.345399999999998</v>
      </c>
      <c r="W383" s="16">
        <v>41.092799999999997</v>
      </c>
      <c r="X383" s="16">
        <v>36.248899999999999</v>
      </c>
      <c r="Y383" s="16">
        <v>67.8476</v>
      </c>
      <c r="Z383" s="16">
        <v>47.602200000000003</v>
      </c>
      <c r="AA383" s="16">
        <v>64.517600000000002</v>
      </c>
      <c r="AB383" s="16">
        <v>47.842500000000001</v>
      </c>
      <c r="AC383" s="16">
        <v>44.377099999999999</v>
      </c>
      <c r="AD383" s="16">
        <v>698.46690000000001</v>
      </c>
    </row>
    <row r="384" spans="2:30">
      <c r="C384" s="1" t="s">
        <v>461</v>
      </c>
      <c r="D384" s="1" t="s">
        <v>1360</v>
      </c>
      <c r="E384" s="17">
        <v>1208</v>
      </c>
      <c r="F384" s="17">
        <v>1319</v>
      </c>
      <c r="G384" s="17">
        <v>1735</v>
      </c>
      <c r="H384" s="17">
        <v>1761</v>
      </c>
      <c r="I384" s="17">
        <v>1667</v>
      </c>
      <c r="J384" s="17">
        <v>666</v>
      </c>
      <c r="K384" s="17">
        <v>1007</v>
      </c>
      <c r="L384" s="17">
        <v>777</v>
      </c>
      <c r="M384" s="17">
        <v>1018</v>
      </c>
      <c r="N384" s="17">
        <v>1065</v>
      </c>
      <c r="O384" s="17">
        <v>1131</v>
      </c>
      <c r="P384" s="17">
        <v>1067</v>
      </c>
      <c r="Q384" s="17">
        <v>14421</v>
      </c>
      <c r="R384" s="16">
        <v>6.4824999999999999</v>
      </c>
      <c r="S384" s="16">
        <v>9.7128999999999994</v>
      </c>
      <c r="T384" s="16">
        <v>10.02</v>
      </c>
      <c r="U384" s="16">
        <v>7.9618000000000002</v>
      </c>
      <c r="V384" s="16">
        <v>6.1635</v>
      </c>
      <c r="W384" s="16">
        <v>4.5669000000000004</v>
      </c>
      <c r="X384" s="16">
        <v>2.6297000000000001</v>
      </c>
      <c r="Y384" s="16">
        <v>4.7051999999999996</v>
      </c>
      <c r="Z384" s="16">
        <v>5.3345000000000002</v>
      </c>
      <c r="AA384" s="16">
        <v>2.3864000000000001</v>
      </c>
      <c r="AB384" s="16">
        <v>5.1115000000000004</v>
      </c>
      <c r="AC384" s="16">
        <v>3.0790000000000002</v>
      </c>
      <c r="AD384" s="16">
        <v>68.153899999999993</v>
      </c>
    </row>
    <row r="385" spans="2:30">
      <c r="C385" s="1" t="s">
        <v>462</v>
      </c>
      <c r="D385" s="1" t="s">
        <v>1361</v>
      </c>
      <c r="E385" s="17">
        <v>3712</v>
      </c>
      <c r="F385" s="17">
        <v>3180</v>
      </c>
      <c r="G385" s="17">
        <v>3616</v>
      </c>
      <c r="H385" s="17">
        <v>3867</v>
      </c>
      <c r="I385" s="17">
        <v>3613</v>
      </c>
      <c r="J385" s="17">
        <v>3441</v>
      </c>
      <c r="K385" s="17">
        <v>1922</v>
      </c>
      <c r="L385" s="17">
        <v>2326</v>
      </c>
      <c r="M385" s="17">
        <v>2097</v>
      </c>
      <c r="N385" s="17">
        <v>2293</v>
      </c>
      <c r="O385" s="17">
        <v>2298</v>
      </c>
      <c r="P385" s="17">
        <v>2264</v>
      </c>
      <c r="Q385" s="17">
        <v>34629</v>
      </c>
      <c r="R385" s="16">
        <v>97.051400000000001</v>
      </c>
      <c r="S385" s="16">
        <v>59.369900000000001</v>
      </c>
      <c r="T385" s="16">
        <v>67.856499999999997</v>
      </c>
      <c r="U385" s="16">
        <v>53.767899999999997</v>
      </c>
      <c r="V385" s="16">
        <v>56.007800000000003</v>
      </c>
      <c r="W385" s="16">
        <v>49.415799999999997</v>
      </c>
      <c r="X385" s="16">
        <v>38.019399999999997</v>
      </c>
      <c r="Y385" s="16">
        <v>36.3215</v>
      </c>
      <c r="Z385" s="16">
        <v>48.961599999999997</v>
      </c>
      <c r="AA385" s="16">
        <v>41.5</v>
      </c>
      <c r="AB385" s="16">
        <v>61.196199999999997</v>
      </c>
      <c r="AC385" s="16">
        <v>45.654499999999999</v>
      </c>
      <c r="AD385" s="16">
        <v>655.12249999999995</v>
      </c>
    </row>
    <row r="386" spans="2:30">
      <c r="B386" s="1" t="s">
        <v>43</v>
      </c>
      <c r="C386" s="1" t="s">
        <v>463</v>
      </c>
      <c r="D386" s="1" t="s">
        <v>1362</v>
      </c>
      <c r="E386" s="17">
        <v>37255</v>
      </c>
      <c r="F386" s="17">
        <v>36719</v>
      </c>
      <c r="G386" s="17">
        <v>33424</v>
      </c>
      <c r="H386" s="17">
        <v>37274</v>
      </c>
      <c r="I386" s="17">
        <v>34689</v>
      </c>
      <c r="J386" s="17">
        <v>32448</v>
      </c>
      <c r="K386" s="17">
        <v>20175</v>
      </c>
      <c r="L386" s="17">
        <v>24736</v>
      </c>
      <c r="M386" s="17">
        <v>31607</v>
      </c>
      <c r="N386" s="17">
        <v>32440</v>
      </c>
      <c r="O386" s="17">
        <v>36398</v>
      </c>
      <c r="P386" s="17">
        <v>34592</v>
      </c>
      <c r="Q386" s="17">
        <v>391757</v>
      </c>
      <c r="R386" s="16">
        <v>4143.6947</v>
      </c>
      <c r="S386" s="16">
        <v>3852.5430000000001</v>
      </c>
      <c r="T386" s="16">
        <v>4624.8669</v>
      </c>
      <c r="U386" s="16">
        <v>4244.6916000000001</v>
      </c>
      <c r="V386" s="16">
        <v>4604.1246000000001</v>
      </c>
      <c r="W386" s="16">
        <v>4474.1341000000002</v>
      </c>
      <c r="X386" s="16">
        <v>2999.3238000000001</v>
      </c>
      <c r="Y386" s="16">
        <v>4012.4686000000002</v>
      </c>
      <c r="Z386" s="16">
        <v>4049.8991999999998</v>
      </c>
      <c r="AA386" s="16">
        <v>4298.1167999999998</v>
      </c>
      <c r="AB386" s="16">
        <v>4608.9052000000001</v>
      </c>
      <c r="AC386" s="16">
        <v>1629.8043</v>
      </c>
      <c r="AD386" s="16">
        <v>47542.572800000002</v>
      </c>
    </row>
    <row r="387" spans="2:30">
      <c r="C387" s="1" t="s">
        <v>464</v>
      </c>
      <c r="D387" s="1" t="s">
        <v>1363</v>
      </c>
      <c r="E387" s="17">
        <v>26822</v>
      </c>
      <c r="F387" s="17">
        <v>25525</v>
      </c>
      <c r="G387" s="17">
        <v>25579</v>
      </c>
      <c r="H387" s="17">
        <v>28639</v>
      </c>
      <c r="I387" s="17">
        <v>26439</v>
      </c>
      <c r="J387" s="17">
        <v>25638</v>
      </c>
      <c r="K387" s="17">
        <v>17814</v>
      </c>
      <c r="L387" s="17">
        <v>19454</v>
      </c>
      <c r="M387" s="17">
        <v>21920</v>
      </c>
      <c r="N387" s="17">
        <v>22366</v>
      </c>
      <c r="O387" s="17">
        <v>25290</v>
      </c>
      <c r="P387" s="17">
        <v>23102</v>
      </c>
      <c r="Q387" s="17">
        <v>288588</v>
      </c>
      <c r="R387" s="16">
        <v>1159.818</v>
      </c>
      <c r="S387" s="16">
        <v>1289.7729999999999</v>
      </c>
      <c r="T387" s="16">
        <v>1451.306</v>
      </c>
      <c r="U387" s="16">
        <v>1260.883</v>
      </c>
      <c r="V387" s="16">
        <v>1231.4590000000001</v>
      </c>
      <c r="W387" s="16">
        <v>1226.6379999999999</v>
      </c>
      <c r="X387" s="16">
        <v>1308.396</v>
      </c>
      <c r="Y387" s="16">
        <v>1082.2909999999999</v>
      </c>
      <c r="Z387" s="16">
        <v>1060.8510000000001</v>
      </c>
      <c r="AA387" s="16">
        <v>1150.473</v>
      </c>
      <c r="AB387" s="16">
        <v>1216.5840000000001</v>
      </c>
      <c r="AC387" s="16">
        <v>1374.6369999999999</v>
      </c>
      <c r="AD387" s="16">
        <v>14813.109</v>
      </c>
    </row>
    <row r="388" spans="2:30">
      <c r="C388" s="1" t="s">
        <v>465</v>
      </c>
      <c r="D388" s="1" t="s">
        <v>1364</v>
      </c>
      <c r="E388" s="17">
        <v>10432</v>
      </c>
      <c r="F388" s="17">
        <v>8435</v>
      </c>
      <c r="G388" s="17">
        <v>8217</v>
      </c>
      <c r="H388" s="17">
        <v>9695</v>
      </c>
      <c r="I388" s="17">
        <v>8672</v>
      </c>
      <c r="J388" s="17">
        <v>9120</v>
      </c>
      <c r="K388" s="17">
        <v>6513</v>
      </c>
      <c r="L388" s="17">
        <v>7231</v>
      </c>
      <c r="M388" s="17">
        <v>7014</v>
      </c>
      <c r="N388" s="17">
        <v>7020</v>
      </c>
      <c r="O388" s="17">
        <v>9024</v>
      </c>
      <c r="P388" s="17">
        <v>8426</v>
      </c>
      <c r="Q388" s="17">
        <v>99799</v>
      </c>
      <c r="R388" s="16">
        <v>132.6534</v>
      </c>
      <c r="S388" s="16">
        <v>158.8312</v>
      </c>
      <c r="T388" s="16">
        <v>154.6035</v>
      </c>
      <c r="U388" s="16">
        <v>155.6447</v>
      </c>
      <c r="V388" s="16">
        <v>135.21190000000001</v>
      </c>
      <c r="W388" s="16">
        <v>131.3074</v>
      </c>
      <c r="X388" s="16">
        <v>118.2992</v>
      </c>
      <c r="Y388" s="16">
        <v>112.54989999999999</v>
      </c>
      <c r="Z388" s="16">
        <v>123.2709</v>
      </c>
      <c r="AA388" s="16">
        <v>108.84180000000001</v>
      </c>
      <c r="AB388" s="16">
        <v>111.79340000000001</v>
      </c>
      <c r="AC388" s="16">
        <v>103.69199999999999</v>
      </c>
      <c r="AD388" s="16">
        <v>1546.6993</v>
      </c>
    </row>
    <row r="389" spans="2:30">
      <c r="C389" s="1" t="s">
        <v>466</v>
      </c>
      <c r="D389" s="1" t="s">
        <v>1365</v>
      </c>
      <c r="E389" s="17">
        <v>7239</v>
      </c>
      <c r="F389" s="17">
        <v>6986</v>
      </c>
      <c r="G389" s="17">
        <v>5993</v>
      </c>
      <c r="H389" s="17">
        <v>6915</v>
      </c>
      <c r="I389" s="17">
        <v>6371</v>
      </c>
      <c r="J389" s="17">
        <v>6800</v>
      </c>
      <c r="K389" s="17">
        <v>11485</v>
      </c>
      <c r="L389" s="17">
        <v>3882</v>
      </c>
      <c r="M389" s="17">
        <v>4633</v>
      </c>
      <c r="N389" s="17">
        <v>5508</v>
      </c>
      <c r="O389" s="17">
        <v>5926</v>
      </c>
      <c r="P389" s="17">
        <v>5911</v>
      </c>
      <c r="Q389" s="17">
        <v>77649</v>
      </c>
      <c r="R389" s="16">
        <v>101.5309</v>
      </c>
      <c r="S389" s="16">
        <v>82.126400000000004</v>
      </c>
      <c r="T389" s="16">
        <v>67.622200000000007</v>
      </c>
      <c r="U389" s="16">
        <v>71.153700000000001</v>
      </c>
      <c r="V389" s="16">
        <v>57.061399999999999</v>
      </c>
      <c r="W389" s="16">
        <v>87.644599999999997</v>
      </c>
      <c r="X389" s="16">
        <v>140.1643</v>
      </c>
      <c r="Y389" s="16">
        <v>57.411299999999997</v>
      </c>
      <c r="Z389" s="16">
        <v>46.807000000000002</v>
      </c>
      <c r="AA389" s="16">
        <v>50.959699999999998</v>
      </c>
      <c r="AB389" s="16">
        <v>72.916799999999995</v>
      </c>
      <c r="AC389" s="16">
        <v>58.7864</v>
      </c>
      <c r="AD389" s="16">
        <v>894.18470000000002</v>
      </c>
    </row>
    <row r="390" spans="2:30">
      <c r="C390" s="1" t="s">
        <v>467</v>
      </c>
      <c r="D390" s="1" t="s">
        <v>1366</v>
      </c>
      <c r="E390" s="17">
        <v>9976</v>
      </c>
      <c r="F390" s="17">
        <v>10113</v>
      </c>
      <c r="G390" s="17">
        <v>10768</v>
      </c>
      <c r="H390" s="17">
        <v>12107</v>
      </c>
      <c r="I390" s="17">
        <v>11004</v>
      </c>
      <c r="J390" s="17">
        <v>9545</v>
      </c>
      <c r="K390" s="17">
        <v>6333</v>
      </c>
      <c r="L390" s="17">
        <v>6601</v>
      </c>
      <c r="M390" s="17">
        <v>7781</v>
      </c>
      <c r="N390" s="17">
        <v>8577</v>
      </c>
      <c r="O390" s="17">
        <v>8156</v>
      </c>
      <c r="P390" s="17">
        <v>8361</v>
      </c>
      <c r="Q390" s="17">
        <v>109322</v>
      </c>
      <c r="R390" s="16">
        <v>79.346100000000007</v>
      </c>
      <c r="S390" s="16">
        <v>88.552899999999994</v>
      </c>
      <c r="T390" s="16">
        <v>54.2149</v>
      </c>
      <c r="U390" s="16">
        <v>52.913400000000003</v>
      </c>
      <c r="V390" s="16">
        <v>54.024299999999997</v>
      </c>
      <c r="W390" s="16">
        <v>74.210400000000007</v>
      </c>
      <c r="X390" s="16">
        <v>74.569199999999995</v>
      </c>
      <c r="Y390" s="16">
        <v>55.966000000000001</v>
      </c>
      <c r="Z390" s="16">
        <v>75.458799999999997</v>
      </c>
      <c r="AA390" s="16">
        <v>79.367500000000007</v>
      </c>
      <c r="AB390" s="16">
        <v>50.772100000000002</v>
      </c>
      <c r="AC390" s="16">
        <v>50.772100000000002</v>
      </c>
      <c r="AD390" s="16">
        <v>790.16769999999997</v>
      </c>
    </row>
    <row r="391" spans="2:30">
      <c r="C391" s="1" t="s">
        <v>468</v>
      </c>
      <c r="D391" s="1" t="s">
        <v>1367</v>
      </c>
      <c r="E391" s="17">
        <v>13700</v>
      </c>
      <c r="F391" s="17">
        <v>12844</v>
      </c>
      <c r="G391" s="17">
        <v>11895</v>
      </c>
      <c r="H391" s="17">
        <v>141081</v>
      </c>
      <c r="I391" s="17">
        <v>12145</v>
      </c>
      <c r="J391" s="17">
        <v>13293</v>
      </c>
      <c r="K391" s="17">
        <v>9513</v>
      </c>
      <c r="L391" s="17">
        <v>8657</v>
      </c>
      <c r="M391" s="17">
        <v>9957</v>
      </c>
      <c r="N391" s="17">
        <v>11502</v>
      </c>
      <c r="O391" s="17">
        <v>11385</v>
      </c>
      <c r="P391" s="17">
        <v>11387</v>
      </c>
      <c r="Q391" s="17">
        <v>267359</v>
      </c>
      <c r="R391" s="16">
        <v>192.0872</v>
      </c>
      <c r="S391" s="16">
        <v>191.01259999999999</v>
      </c>
      <c r="T391" s="16">
        <v>189.0754</v>
      </c>
      <c r="U391" s="16">
        <v>193.5692</v>
      </c>
      <c r="V391" s="16">
        <v>98.145200000000003</v>
      </c>
      <c r="W391" s="16">
        <v>136.88679999999999</v>
      </c>
      <c r="X391" s="16">
        <v>109.7771</v>
      </c>
      <c r="Y391" s="16">
        <v>109.0001</v>
      </c>
      <c r="Z391" s="16">
        <v>140.33109999999999</v>
      </c>
      <c r="AA391" s="16">
        <v>142.22890000000001</v>
      </c>
      <c r="AB391" s="16">
        <v>122.67010000000001</v>
      </c>
      <c r="AC391" s="16">
        <v>125.95399999999999</v>
      </c>
      <c r="AD391" s="16">
        <v>1750.7377000000001</v>
      </c>
    </row>
    <row r="392" spans="2:30">
      <c r="C392" s="1" t="s">
        <v>469</v>
      </c>
      <c r="D392" s="1" t="s">
        <v>1368</v>
      </c>
      <c r="E392" s="17">
        <v>6391</v>
      </c>
      <c r="F392" s="17">
        <v>5888</v>
      </c>
      <c r="G392" s="17">
        <v>5425</v>
      </c>
      <c r="H392" s="17">
        <v>5775</v>
      </c>
      <c r="I392" s="17">
        <v>5985</v>
      </c>
      <c r="J392" s="17">
        <v>6686</v>
      </c>
      <c r="K392" s="17">
        <v>4620</v>
      </c>
      <c r="L392" s="17">
        <v>3962</v>
      </c>
      <c r="M392" s="17">
        <v>5857</v>
      </c>
      <c r="N392" s="17">
        <v>5680</v>
      </c>
      <c r="O392" s="17">
        <v>5965</v>
      </c>
      <c r="P392" s="17">
        <v>5256</v>
      </c>
      <c r="Q392" s="17">
        <v>67490</v>
      </c>
      <c r="R392" s="16">
        <v>84.08</v>
      </c>
      <c r="S392" s="16">
        <v>72.16</v>
      </c>
      <c r="T392" s="16">
        <v>61.4</v>
      </c>
      <c r="U392" s="16">
        <v>55.43</v>
      </c>
      <c r="V392" s="16">
        <v>53.72</v>
      </c>
      <c r="W392" s="16">
        <v>39.549999999999997</v>
      </c>
      <c r="X392" s="16">
        <v>43.24</v>
      </c>
      <c r="Y392" s="16">
        <v>63.58</v>
      </c>
      <c r="Z392" s="16">
        <v>59.05</v>
      </c>
      <c r="AA392" s="16">
        <v>59.04</v>
      </c>
      <c r="AB392" s="16">
        <v>56.77</v>
      </c>
      <c r="AC392" s="16">
        <v>66.099999999999994</v>
      </c>
      <c r="AD392" s="16">
        <v>714.11999999999989</v>
      </c>
    </row>
    <row r="393" spans="2:30">
      <c r="B393" s="1" t="s">
        <v>44</v>
      </c>
      <c r="C393" s="1" t="s">
        <v>470</v>
      </c>
      <c r="D393" s="1" t="s">
        <v>1369</v>
      </c>
      <c r="E393" s="17">
        <v>47551</v>
      </c>
      <c r="F393" s="17">
        <v>45111</v>
      </c>
      <c r="G393" s="17">
        <v>41312</v>
      </c>
      <c r="H393" s="17">
        <v>47452</v>
      </c>
      <c r="I393" s="17">
        <v>43623</v>
      </c>
      <c r="J393" s="17">
        <v>43948</v>
      </c>
      <c r="K393" s="17">
        <v>31389</v>
      </c>
      <c r="L393" s="17">
        <v>34316</v>
      </c>
      <c r="M393" s="17">
        <v>41128</v>
      </c>
      <c r="N393" s="17">
        <v>40583</v>
      </c>
      <c r="O393" s="17">
        <v>41537</v>
      </c>
      <c r="P393" s="17">
        <v>42265</v>
      </c>
      <c r="Q393" s="17">
        <v>500215</v>
      </c>
      <c r="R393" s="16">
        <v>5420.9503999999997</v>
      </c>
      <c r="S393" s="16">
        <v>5209.7299999999996</v>
      </c>
      <c r="T393" s="16">
        <v>4965.49</v>
      </c>
      <c r="U393" s="16">
        <v>4928.91</v>
      </c>
      <c r="V393" s="16">
        <v>4663.93</v>
      </c>
      <c r="W393" s="16">
        <v>5094.45</v>
      </c>
      <c r="X393" s="16">
        <v>3966.18</v>
      </c>
      <c r="Y393" s="16">
        <v>4558.4575000000004</v>
      </c>
      <c r="Z393" s="16">
        <v>4474.9800999999998</v>
      </c>
      <c r="AA393" s="16">
        <v>5268.0685000000003</v>
      </c>
      <c r="AB393" s="16">
        <v>5310.5968000000003</v>
      </c>
      <c r="AC393" s="16">
        <v>5312.8963999999996</v>
      </c>
      <c r="AD393" s="16">
        <v>59174.639699999992</v>
      </c>
    </row>
    <row r="394" spans="2:30">
      <c r="C394" s="1" t="s">
        <v>471</v>
      </c>
      <c r="D394" s="1" t="s">
        <v>1370</v>
      </c>
      <c r="E394" s="17">
        <v>23715</v>
      </c>
      <c r="F394" s="17">
        <v>25000</v>
      </c>
      <c r="G394" s="17">
        <v>22815</v>
      </c>
      <c r="H394" s="17">
        <v>23303</v>
      </c>
      <c r="I394" s="17">
        <v>19941</v>
      </c>
      <c r="J394" s="17">
        <v>19924</v>
      </c>
      <c r="K394" s="17">
        <v>14754</v>
      </c>
      <c r="L394" s="17">
        <v>17783</v>
      </c>
      <c r="M394" s="17">
        <v>18433</v>
      </c>
      <c r="N394" s="17">
        <v>17408</v>
      </c>
      <c r="O394" s="17">
        <v>18149</v>
      </c>
      <c r="P394" s="17">
        <v>17408</v>
      </c>
      <c r="Q394" s="17">
        <v>238633</v>
      </c>
      <c r="R394" s="16">
        <v>870.92520000000002</v>
      </c>
      <c r="S394" s="16">
        <v>854.10910000000001</v>
      </c>
      <c r="T394" s="16">
        <v>791.62159999999994</v>
      </c>
      <c r="U394" s="16">
        <v>827.02020000000005</v>
      </c>
      <c r="V394" s="16">
        <v>735.87720000000002</v>
      </c>
      <c r="W394" s="16">
        <v>685.94460000000004</v>
      </c>
      <c r="X394" s="16">
        <v>662.56100000000004</v>
      </c>
      <c r="Y394" s="16">
        <v>735.10550000000001</v>
      </c>
      <c r="Z394" s="16">
        <v>689.95429999999999</v>
      </c>
      <c r="AA394" s="16">
        <v>728.21040000000005</v>
      </c>
      <c r="AB394" s="16">
        <v>887.81240000000003</v>
      </c>
      <c r="AC394" s="16">
        <v>666.31849999999997</v>
      </c>
      <c r="AD394" s="16">
        <v>9135.4599999999991</v>
      </c>
    </row>
    <row r="395" spans="2:30">
      <c r="C395" s="1" t="s">
        <v>472</v>
      </c>
      <c r="D395" s="1" t="s">
        <v>1371</v>
      </c>
      <c r="E395" s="17">
        <v>30002</v>
      </c>
      <c r="F395" s="17">
        <v>18667</v>
      </c>
      <c r="G395" s="17">
        <v>17285</v>
      </c>
      <c r="H395" s="17">
        <v>16365</v>
      </c>
      <c r="I395" s="17">
        <v>13052</v>
      </c>
      <c r="J395" s="17">
        <v>15145</v>
      </c>
      <c r="K395" s="17">
        <v>8677</v>
      </c>
      <c r="L395" s="17">
        <v>9328</v>
      </c>
      <c r="M395" s="17">
        <v>9524</v>
      </c>
      <c r="N395" s="17">
        <v>10924</v>
      </c>
      <c r="O395" s="17">
        <v>11388</v>
      </c>
      <c r="P395" s="17">
        <v>11248</v>
      </c>
      <c r="Q395" s="17">
        <v>171605</v>
      </c>
      <c r="R395" s="16">
        <v>299.37009999999998</v>
      </c>
      <c r="S395" s="16">
        <v>270.54109999999997</v>
      </c>
      <c r="T395" s="16">
        <v>257.86189999999999</v>
      </c>
      <c r="U395" s="16">
        <v>285.90780000000001</v>
      </c>
      <c r="V395" s="16">
        <v>197.7353</v>
      </c>
      <c r="W395" s="16">
        <v>235.4486</v>
      </c>
      <c r="X395" s="16">
        <v>178.6619</v>
      </c>
      <c r="Y395" s="16">
        <v>208.17240000000001</v>
      </c>
      <c r="Z395" s="16">
        <v>214.82</v>
      </c>
      <c r="AA395" s="16">
        <v>210.19</v>
      </c>
      <c r="AB395" s="16">
        <v>221.71</v>
      </c>
      <c r="AC395" s="16">
        <v>197.7</v>
      </c>
      <c r="AD395" s="16">
        <v>2778.1190999999999</v>
      </c>
    </row>
    <row r="396" spans="2:30">
      <c r="C396" s="1" t="s">
        <v>473</v>
      </c>
      <c r="D396" s="1" t="s">
        <v>1372</v>
      </c>
      <c r="E396" s="17">
        <v>21888</v>
      </c>
      <c r="F396" s="17">
        <v>20100</v>
      </c>
      <c r="G396" s="17">
        <v>19604</v>
      </c>
      <c r="H396" s="17">
        <v>22351</v>
      </c>
      <c r="I396" s="17">
        <v>20988</v>
      </c>
      <c r="J396" s="17">
        <v>20953</v>
      </c>
      <c r="K396" s="17">
        <v>16188</v>
      </c>
      <c r="L396" s="17">
        <v>16198</v>
      </c>
      <c r="M396" s="17">
        <v>17973</v>
      </c>
      <c r="N396" s="17">
        <v>20432</v>
      </c>
      <c r="O396" s="17">
        <v>20541</v>
      </c>
      <c r="P396" s="17">
        <v>18880</v>
      </c>
      <c r="Q396" s="17">
        <v>236096</v>
      </c>
      <c r="R396" s="16">
        <v>986.70989999999995</v>
      </c>
      <c r="S396" s="16">
        <v>1165.1542999999999</v>
      </c>
      <c r="T396" s="16">
        <v>1028.7224000000001</v>
      </c>
      <c r="U396" s="16">
        <v>1109.6959999999999</v>
      </c>
      <c r="V396" s="16">
        <v>1009.6727</v>
      </c>
      <c r="W396" s="16">
        <v>1045.2464</v>
      </c>
      <c r="X396" s="16">
        <v>974.02300000000002</v>
      </c>
      <c r="Y396" s="16">
        <v>1131.2552000000001</v>
      </c>
      <c r="Z396" s="16">
        <v>1010.9438</v>
      </c>
      <c r="AA396" s="16">
        <v>1118.6836000000001</v>
      </c>
      <c r="AB396" s="16">
        <v>1118.6836000000001</v>
      </c>
      <c r="AC396" s="16">
        <v>1118.6836000000001</v>
      </c>
      <c r="AD396" s="16">
        <v>12817.4745</v>
      </c>
    </row>
    <row r="397" spans="2:30">
      <c r="C397" s="1" t="s">
        <v>474</v>
      </c>
      <c r="D397" s="1" t="s">
        <v>1373</v>
      </c>
      <c r="E397" s="17">
        <v>9637</v>
      </c>
      <c r="F397" s="17">
        <v>9945</v>
      </c>
      <c r="G397" s="17">
        <v>9510</v>
      </c>
      <c r="H397" s="17">
        <v>9563</v>
      </c>
      <c r="I397" s="17">
        <v>11359</v>
      </c>
      <c r="J397" s="17">
        <v>10197</v>
      </c>
      <c r="K397" s="17">
        <v>5963</v>
      </c>
      <c r="L397" s="17">
        <v>7661</v>
      </c>
      <c r="M397" s="17">
        <v>8293</v>
      </c>
      <c r="N397" s="17">
        <v>8418</v>
      </c>
      <c r="O397" s="17">
        <v>7973</v>
      </c>
      <c r="P397" s="17">
        <v>7349</v>
      </c>
      <c r="Q397" s="17">
        <v>105868</v>
      </c>
      <c r="R397" s="16">
        <v>129.44999999999999</v>
      </c>
      <c r="S397" s="16">
        <v>104.4</v>
      </c>
      <c r="T397" s="16">
        <v>95.56</v>
      </c>
      <c r="U397" s="16">
        <v>90.77</v>
      </c>
      <c r="V397" s="16">
        <v>102.4</v>
      </c>
      <c r="W397" s="16">
        <v>92.32</v>
      </c>
      <c r="X397" s="16">
        <v>71.44</v>
      </c>
      <c r="Y397" s="16">
        <v>111.71</v>
      </c>
      <c r="Z397" s="16">
        <v>99.37</v>
      </c>
      <c r="AA397" s="16">
        <v>101.07</v>
      </c>
      <c r="AB397" s="16">
        <v>96.01</v>
      </c>
      <c r="AC397" s="16">
        <v>77.84</v>
      </c>
      <c r="AD397" s="16">
        <v>1172.3399999999999</v>
      </c>
    </row>
    <row r="398" spans="2:30">
      <c r="C398" s="1" t="s">
        <v>475</v>
      </c>
      <c r="D398" s="1" t="s">
        <v>1374</v>
      </c>
      <c r="E398" s="17">
        <v>21417</v>
      </c>
      <c r="F398" s="17">
        <v>12889</v>
      </c>
      <c r="G398" s="17">
        <v>11542</v>
      </c>
      <c r="H398" s="17">
        <v>15081</v>
      </c>
      <c r="I398" s="17">
        <v>15778</v>
      </c>
      <c r="J398" s="17">
        <v>14471</v>
      </c>
      <c r="K398" s="17">
        <v>9568</v>
      </c>
      <c r="L398" s="17">
        <v>13746</v>
      </c>
      <c r="M398" s="17">
        <v>13150</v>
      </c>
      <c r="N398" s="17">
        <v>12290</v>
      </c>
      <c r="O398" s="17">
        <v>12290</v>
      </c>
      <c r="P398" s="17">
        <v>11916</v>
      </c>
      <c r="Q398" s="17">
        <v>164138</v>
      </c>
      <c r="R398" s="16">
        <v>194.9246</v>
      </c>
      <c r="S398" s="16">
        <v>188.3886</v>
      </c>
      <c r="T398" s="16">
        <v>177.98580000000001</v>
      </c>
      <c r="U398" s="16">
        <v>203.14349999999999</v>
      </c>
      <c r="V398" s="16">
        <v>147.28149999999999</v>
      </c>
      <c r="W398" s="16">
        <v>145.66159999999999</v>
      </c>
      <c r="X398" s="16">
        <v>135.3818</v>
      </c>
      <c r="Y398" s="16">
        <v>130.4034</v>
      </c>
      <c r="Z398" s="16">
        <v>200.4136</v>
      </c>
      <c r="AA398" s="16">
        <v>215.4769</v>
      </c>
      <c r="AB398" s="16">
        <v>215.4769</v>
      </c>
      <c r="AC398" s="16">
        <v>215.4769</v>
      </c>
      <c r="AD398" s="16">
        <v>2170.0151000000001</v>
      </c>
    </row>
    <row r="399" spans="2:30">
      <c r="C399" s="1" t="s">
        <v>476</v>
      </c>
      <c r="D399" s="1" t="s">
        <v>1375</v>
      </c>
      <c r="E399" s="17">
        <v>15205</v>
      </c>
      <c r="F399" s="17">
        <v>14276</v>
      </c>
      <c r="G399" s="17">
        <v>13482</v>
      </c>
      <c r="H399" s="17">
        <v>14276</v>
      </c>
      <c r="I399" s="17">
        <v>14608</v>
      </c>
      <c r="J399" s="17">
        <v>14871</v>
      </c>
      <c r="K399" s="17">
        <v>9491</v>
      </c>
      <c r="L399" s="17">
        <v>9491</v>
      </c>
      <c r="M399" s="17">
        <v>11662</v>
      </c>
      <c r="N399" s="17">
        <v>11662</v>
      </c>
      <c r="O399" s="17">
        <v>11915</v>
      </c>
      <c r="P399" s="17">
        <v>11915</v>
      </c>
      <c r="Q399" s="17">
        <v>152854</v>
      </c>
      <c r="R399" s="16">
        <v>121.542</v>
      </c>
      <c r="S399" s="16">
        <v>246.01509999999999</v>
      </c>
      <c r="T399" s="16">
        <v>246.02</v>
      </c>
      <c r="U399" s="16">
        <v>246.01509999999999</v>
      </c>
      <c r="V399" s="16">
        <v>145.41630000000001</v>
      </c>
      <c r="W399" s="16">
        <v>160.46639999999999</v>
      </c>
      <c r="X399" s="16">
        <v>108.0256</v>
      </c>
      <c r="Y399" s="16">
        <v>108.0256</v>
      </c>
      <c r="Z399" s="16">
        <v>121.0532</v>
      </c>
      <c r="AA399" s="16">
        <v>121.0532</v>
      </c>
      <c r="AB399" s="16">
        <v>112.8214</v>
      </c>
      <c r="AC399" s="16">
        <v>112.8214</v>
      </c>
      <c r="AD399" s="16">
        <v>1849.2753</v>
      </c>
    </row>
    <row r="400" spans="2:30">
      <c r="C400" s="1" t="s">
        <v>477</v>
      </c>
      <c r="D400" s="1" t="s">
        <v>1376</v>
      </c>
      <c r="E400" s="17">
        <v>5593</v>
      </c>
      <c r="F400" s="17">
        <v>5294</v>
      </c>
      <c r="G400" s="17">
        <v>4914</v>
      </c>
      <c r="H400" s="17">
        <v>5561</v>
      </c>
      <c r="I400" s="17">
        <v>5271</v>
      </c>
      <c r="J400" s="17">
        <v>5639</v>
      </c>
      <c r="K400" s="17">
        <v>3405</v>
      </c>
      <c r="L400" s="17">
        <v>4013</v>
      </c>
      <c r="M400" s="17">
        <v>4013</v>
      </c>
      <c r="N400" s="17">
        <v>4013</v>
      </c>
      <c r="O400" s="17">
        <v>4013</v>
      </c>
      <c r="P400" s="17">
        <v>4013</v>
      </c>
      <c r="Q400" s="17">
        <v>55742</v>
      </c>
      <c r="R400" s="16">
        <v>89.54</v>
      </c>
      <c r="S400" s="16">
        <v>79.263000000000005</v>
      </c>
      <c r="T400" s="16">
        <v>78.397999999999996</v>
      </c>
      <c r="U400" s="16">
        <v>79.284999999999997</v>
      </c>
      <c r="V400" s="16">
        <v>70.91</v>
      </c>
      <c r="W400" s="16">
        <v>107.48</v>
      </c>
      <c r="X400" s="16">
        <v>76.201999999999998</v>
      </c>
      <c r="Y400" s="16">
        <v>67.144999999999996</v>
      </c>
      <c r="Z400" s="16">
        <v>67.144999999999996</v>
      </c>
      <c r="AA400" s="16">
        <v>67.144999999999996</v>
      </c>
      <c r="AB400" s="16">
        <v>67.144999999999996</v>
      </c>
      <c r="AC400" s="16">
        <v>67.144999999999996</v>
      </c>
      <c r="AD400" s="16">
        <v>916.80299999999988</v>
      </c>
    </row>
    <row r="401" spans="2:30">
      <c r="C401" s="1" t="s">
        <v>478</v>
      </c>
      <c r="D401" s="1" t="s">
        <v>1377</v>
      </c>
      <c r="E401" s="17">
        <v>9354</v>
      </c>
      <c r="F401" s="17">
        <v>8885</v>
      </c>
      <c r="G401" s="17">
        <v>8885</v>
      </c>
      <c r="H401" s="17">
        <v>8957</v>
      </c>
      <c r="I401" s="17">
        <v>8957</v>
      </c>
      <c r="J401" s="17">
        <v>8957</v>
      </c>
      <c r="K401" s="17">
        <v>8041</v>
      </c>
      <c r="L401" s="17">
        <v>7228</v>
      </c>
      <c r="M401" s="17">
        <v>7319</v>
      </c>
      <c r="N401" s="17">
        <v>7659</v>
      </c>
      <c r="O401" s="17">
        <v>7659</v>
      </c>
      <c r="P401" s="17">
        <v>8048</v>
      </c>
      <c r="Q401" s="17">
        <v>99949</v>
      </c>
      <c r="R401" s="16">
        <v>93.325000000000003</v>
      </c>
      <c r="S401" s="16">
        <v>54.238599999999998</v>
      </c>
      <c r="T401" s="16">
        <v>54.238599999999998</v>
      </c>
      <c r="U401" s="16">
        <v>68.400000000000006</v>
      </c>
      <c r="V401" s="16">
        <v>54.238599999999998</v>
      </c>
      <c r="W401" s="16">
        <v>54.238599999999998</v>
      </c>
      <c r="X401" s="16">
        <v>38.518999999999998</v>
      </c>
      <c r="Y401" s="16">
        <v>54.335000000000001</v>
      </c>
      <c r="Z401" s="16">
        <v>50.051499999999997</v>
      </c>
      <c r="AA401" s="16">
        <v>43.715800000000002</v>
      </c>
      <c r="AB401" s="16">
        <v>43.715800000000002</v>
      </c>
      <c r="AC401" s="16">
        <v>50.446800000000003</v>
      </c>
      <c r="AD401" s="16">
        <v>659.4633</v>
      </c>
    </row>
    <row r="402" spans="2:30">
      <c r="B402" s="1" t="s">
        <v>45</v>
      </c>
      <c r="C402" s="1" t="s">
        <v>479</v>
      </c>
      <c r="D402" s="1" t="s">
        <v>1378</v>
      </c>
      <c r="E402" s="17">
        <v>66743</v>
      </c>
      <c r="F402" s="17">
        <v>63720</v>
      </c>
      <c r="G402" s="17">
        <v>56607</v>
      </c>
      <c r="H402" s="17">
        <v>68025</v>
      </c>
      <c r="I402" s="17">
        <v>61104</v>
      </c>
      <c r="J402" s="17">
        <v>60638</v>
      </c>
      <c r="K402" s="17">
        <v>42483</v>
      </c>
      <c r="L402" s="17">
        <v>40018</v>
      </c>
      <c r="M402" s="17">
        <v>52508</v>
      </c>
      <c r="N402" s="17">
        <v>58399</v>
      </c>
      <c r="O402" s="17">
        <v>57677</v>
      </c>
      <c r="P402" s="17">
        <v>57082</v>
      </c>
      <c r="Q402" s="17">
        <v>685004</v>
      </c>
      <c r="R402" s="16">
        <v>4564.3968000000004</v>
      </c>
      <c r="S402" s="16">
        <v>4941.3946999999998</v>
      </c>
      <c r="T402" s="16">
        <v>4109.3500999999997</v>
      </c>
      <c r="U402" s="16">
        <v>4244.0195999999996</v>
      </c>
      <c r="V402" s="16">
        <v>4318.6475</v>
      </c>
      <c r="W402" s="16">
        <v>4584.0275000000001</v>
      </c>
      <c r="X402" s="16">
        <v>3603.3274999999999</v>
      </c>
      <c r="Y402" s="16">
        <v>4097.2244000000001</v>
      </c>
      <c r="Z402" s="16">
        <v>4067.5720999999999</v>
      </c>
      <c r="AA402" s="16">
        <v>4149.8764000000001</v>
      </c>
      <c r="AB402" s="16">
        <v>4997.2130999999999</v>
      </c>
      <c r="AC402" s="16">
        <v>4671.8735999999999</v>
      </c>
      <c r="AD402" s="16">
        <v>52348.923299999995</v>
      </c>
    </row>
    <row r="403" spans="2:30">
      <c r="C403" s="1" t="s">
        <v>480</v>
      </c>
      <c r="D403" s="1" t="s">
        <v>1379</v>
      </c>
      <c r="E403" s="17">
        <v>22061</v>
      </c>
      <c r="F403" s="17">
        <v>20264</v>
      </c>
      <c r="G403" s="17">
        <v>18210</v>
      </c>
      <c r="H403" s="17">
        <v>21563</v>
      </c>
      <c r="I403" s="17">
        <v>19712</v>
      </c>
      <c r="J403" s="17">
        <v>18419</v>
      </c>
      <c r="K403" s="17">
        <v>12523</v>
      </c>
      <c r="L403" s="17">
        <v>14686</v>
      </c>
      <c r="M403" s="17">
        <v>18982</v>
      </c>
      <c r="N403" s="17">
        <v>18592</v>
      </c>
      <c r="O403" s="17">
        <v>18024</v>
      </c>
      <c r="P403" s="17">
        <v>18140</v>
      </c>
      <c r="Q403" s="17">
        <v>221176</v>
      </c>
      <c r="R403" s="16">
        <v>941.08579999999995</v>
      </c>
      <c r="S403" s="16">
        <v>922.31560000000002</v>
      </c>
      <c r="T403" s="16">
        <v>863.10469999999998</v>
      </c>
      <c r="U403" s="16">
        <v>776.10180000000003</v>
      </c>
      <c r="V403" s="16">
        <v>966.423</v>
      </c>
      <c r="W403" s="16">
        <v>857.93</v>
      </c>
      <c r="X403" s="16">
        <v>829.51940000000002</v>
      </c>
      <c r="Y403" s="16">
        <v>787.03290000000004</v>
      </c>
      <c r="Z403" s="16">
        <v>889.3596</v>
      </c>
      <c r="AA403" s="16">
        <v>1026.2456999999999</v>
      </c>
      <c r="AB403" s="16">
        <v>1028.1310000000001</v>
      </c>
      <c r="AC403" s="16">
        <v>1112.8686</v>
      </c>
      <c r="AD403" s="16">
        <v>11000.1181</v>
      </c>
    </row>
    <row r="404" spans="2:30">
      <c r="C404" s="1" t="s">
        <v>481</v>
      </c>
      <c r="D404" s="1" t="s">
        <v>1380</v>
      </c>
      <c r="E404" s="17">
        <v>28996</v>
      </c>
      <c r="F404" s="17">
        <v>27807</v>
      </c>
      <c r="G404" s="17">
        <v>25081</v>
      </c>
      <c r="H404" s="17">
        <v>28736</v>
      </c>
      <c r="I404" s="17">
        <v>25024</v>
      </c>
      <c r="J404" s="17">
        <v>25018</v>
      </c>
      <c r="K404" s="17">
        <v>17761</v>
      </c>
      <c r="L404" s="17">
        <v>20211</v>
      </c>
      <c r="M404" s="17">
        <v>23577</v>
      </c>
      <c r="N404" s="17">
        <v>24219</v>
      </c>
      <c r="O404" s="17">
        <v>25560</v>
      </c>
      <c r="P404" s="17">
        <v>25766</v>
      </c>
      <c r="Q404" s="17">
        <v>297756</v>
      </c>
      <c r="R404" s="16">
        <v>1671.2080000000001</v>
      </c>
      <c r="S404" s="16">
        <v>1575.1352999999999</v>
      </c>
      <c r="T404" s="16">
        <v>1798.3172999999999</v>
      </c>
      <c r="U404" s="16">
        <v>1852.6505</v>
      </c>
      <c r="V404" s="16">
        <v>1398.3964000000001</v>
      </c>
      <c r="W404" s="16">
        <v>1511.7765999999999</v>
      </c>
      <c r="X404" s="16">
        <v>1278.2825</v>
      </c>
      <c r="Y404" s="16">
        <v>1527.5533</v>
      </c>
      <c r="Z404" s="16">
        <v>1415.0814</v>
      </c>
      <c r="AA404" s="16">
        <v>1666.3752999999999</v>
      </c>
      <c r="AB404" s="16">
        <v>1458.3037999999999</v>
      </c>
      <c r="AC404" s="16">
        <v>1585.0814</v>
      </c>
      <c r="AD404" s="16">
        <v>18738.161799999998</v>
      </c>
    </row>
    <row r="405" spans="2:30">
      <c r="C405" s="1" t="s">
        <v>482</v>
      </c>
      <c r="D405" s="1" t="s">
        <v>1381</v>
      </c>
      <c r="E405" s="17">
        <v>13446</v>
      </c>
      <c r="F405" s="17">
        <v>12835</v>
      </c>
      <c r="G405" s="17">
        <v>12820</v>
      </c>
      <c r="H405" s="17">
        <v>14515</v>
      </c>
      <c r="I405" s="17">
        <v>13856</v>
      </c>
      <c r="J405" s="17">
        <v>14560</v>
      </c>
      <c r="K405" s="17">
        <v>7800</v>
      </c>
      <c r="L405" s="17">
        <v>8510</v>
      </c>
      <c r="M405" s="17">
        <v>9817</v>
      </c>
      <c r="N405" s="17">
        <v>10931</v>
      </c>
      <c r="O405" s="17">
        <v>11302</v>
      </c>
      <c r="P405" s="17">
        <v>10697</v>
      </c>
      <c r="Q405" s="17">
        <v>141089</v>
      </c>
      <c r="R405" s="16">
        <v>395.94</v>
      </c>
      <c r="S405" s="16">
        <v>374.62819999999999</v>
      </c>
      <c r="T405" s="16">
        <v>399.78</v>
      </c>
      <c r="U405" s="16">
        <v>487.6</v>
      </c>
      <c r="V405" s="16">
        <v>397.37</v>
      </c>
      <c r="W405" s="16">
        <v>418.6123</v>
      </c>
      <c r="X405" s="16">
        <v>377.39</v>
      </c>
      <c r="Y405" s="16">
        <v>388.02</v>
      </c>
      <c r="Z405" s="16">
        <v>431.66</v>
      </c>
      <c r="AA405" s="16">
        <v>425.2</v>
      </c>
      <c r="AB405" s="16">
        <v>467.44</v>
      </c>
      <c r="AC405" s="16">
        <v>395.7405</v>
      </c>
      <c r="AD405" s="16">
        <v>4959.3809999999985</v>
      </c>
    </row>
    <row r="406" spans="2:30">
      <c r="C406" s="1" t="s">
        <v>483</v>
      </c>
      <c r="D406" s="1" t="s">
        <v>1382</v>
      </c>
      <c r="E406" s="17">
        <v>12818</v>
      </c>
      <c r="F406" s="17">
        <v>13662</v>
      </c>
      <c r="G406" s="17">
        <v>12590</v>
      </c>
      <c r="H406" s="17">
        <v>13346</v>
      </c>
      <c r="I406" s="17">
        <v>13689</v>
      </c>
      <c r="J406" s="17">
        <v>11819</v>
      </c>
      <c r="K406" s="17">
        <v>7410</v>
      </c>
      <c r="L406" s="17">
        <v>7819</v>
      </c>
      <c r="M406" s="17">
        <v>9115</v>
      </c>
      <c r="N406" s="17">
        <v>8935</v>
      </c>
      <c r="O406" s="17">
        <v>9502</v>
      </c>
      <c r="P406" s="17">
        <v>11186</v>
      </c>
      <c r="Q406" s="17">
        <v>131891</v>
      </c>
      <c r="R406" s="16">
        <v>282.15109999999999</v>
      </c>
      <c r="S406" s="16">
        <v>221.20609999999999</v>
      </c>
      <c r="T406" s="16">
        <v>243.3877</v>
      </c>
      <c r="U406" s="16">
        <v>249.167</v>
      </c>
      <c r="V406" s="16">
        <v>191.27860000000001</v>
      </c>
      <c r="W406" s="16">
        <v>183.29089999999999</v>
      </c>
      <c r="X406" s="16">
        <v>153.15440000000001</v>
      </c>
      <c r="Y406" s="16">
        <v>187.58160000000001</v>
      </c>
      <c r="Z406" s="16">
        <v>225.90610000000001</v>
      </c>
      <c r="AA406" s="16">
        <v>239.03059999999999</v>
      </c>
      <c r="AB406" s="16">
        <v>222.85480000000001</v>
      </c>
      <c r="AC406" s="16">
        <v>178.43969999999999</v>
      </c>
      <c r="AD406" s="16">
        <v>2577.4485999999997</v>
      </c>
    </row>
    <row r="407" spans="2:30">
      <c r="C407" s="1" t="s">
        <v>484</v>
      </c>
      <c r="D407" s="1" t="s">
        <v>1383</v>
      </c>
      <c r="E407" s="17">
        <v>4639</v>
      </c>
      <c r="F407" s="17">
        <v>4337</v>
      </c>
      <c r="G407" s="17">
        <v>4340</v>
      </c>
      <c r="H407" s="17">
        <v>4633</v>
      </c>
      <c r="I407" s="17">
        <v>3983</v>
      </c>
      <c r="J407" s="17">
        <v>3797</v>
      </c>
      <c r="K407" s="17">
        <v>2681</v>
      </c>
      <c r="L407" s="17">
        <v>2868</v>
      </c>
      <c r="M407" s="17">
        <v>3262</v>
      </c>
      <c r="N407" s="17">
        <v>3436</v>
      </c>
      <c r="O407" s="17">
        <v>3693</v>
      </c>
      <c r="P407" s="17">
        <v>3537</v>
      </c>
      <c r="Q407" s="17">
        <v>45206</v>
      </c>
      <c r="R407" s="16">
        <v>36.464700000000001</v>
      </c>
      <c r="S407" s="16">
        <v>45.940800000000003</v>
      </c>
      <c r="T407" s="16">
        <v>36.767800000000001</v>
      </c>
      <c r="U407" s="16">
        <v>29.23</v>
      </c>
      <c r="V407" s="16">
        <v>23.927900000000001</v>
      </c>
      <c r="W407" s="16">
        <v>32.159999999999997</v>
      </c>
      <c r="X407" s="16">
        <v>28.534500000000001</v>
      </c>
      <c r="Y407" s="16">
        <v>54.9133</v>
      </c>
      <c r="Z407" s="16">
        <v>37.127800000000001</v>
      </c>
      <c r="AA407" s="16">
        <v>59.658299999999997</v>
      </c>
      <c r="AB407" s="16">
        <v>40.22</v>
      </c>
      <c r="AC407" s="16">
        <v>55.2714</v>
      </c>
      <c r="AD407" s="16">
        <v>480.2165</v>
      </c>
    </row>
    <row r="408" spans="2:30">
      <c r="B408" s="1" t="s">
        <v>46</v>
      </c>
      <c r="C408" s="1" t="s">
        <v>485</v>
      </c>
      <c r="D408" s="1" t="s">
        <v>1384</v>
      </c>
      <c r="E408" s="17">
        <v>35904</v>
      </c>
      <c r="F408" s="17">
        <v>33991</v>
      </c>
      <c r="G408" s="17">
        <v>32321</v>
      </c>
      <c r="H408" s="17">
        <v>35314</v>
      </c>
      <c r="I408" s="17">
        <v>32422</v>
      </c>
      <c r="J408" s="17">
        <v>32830</v>
      </c>
      <c r="K408" s="17">
        <v>22081</v>
      </c>
      <c r="L408" s="17">
        <v>24392</v>
      </c>
      <c r="M408" s="17">
        <v>30277</v>
      </c>
      <c r="N408" s="17">
        <v>30378</v>
      </c>
      <c r="O408" s="17">
        <v>32704</v>
      </c>
      <c r="P408" s="17">
        <v>31694</v>
      </c>
      <c r="Q408" s="17">
        <v>374308</v>
      </c>
      <c r="R408" s="16">
        <v>3954.66</v>
      </c>
      <c r="S408" s="16">
        <v>3747.48</v>
      </c>
      <c r="T408" s="16">
        <v>3658.33</v>
      </c>
      <c r="U408" s="16">
        <v>4040.16</v>
      </c>
      <c r="V408" s="16">
        <v>3430.24</v>
      </c>
      <c r="W408" s="16">
        <v>3573.45</v>
      </c>
      <c r="X408" s="16">
        <v>2598.1799999999998</v>
      </c>
      <c r="Y408" s="16">
        <v>3252.59</v>
      </c>
      <c r="Z408" s="16">
        <v>3427.84</v>
      </c>
      <c r="AA408" s="16">
        <v>3747.39</v>
      </c>
      <c r="AB408" s="16">
        <v>3538.3</v>
      </c>
      <c r="AC408" s="16">
        <v>3432.52</v>
      </c>
      <c r="AD408" s="16">
        <v>42401.14</v>
      </c>
    </row>
    <row r="409" spans="2:30">
      <c r="C409" s="1" t="s">
        <v>486</v>
      </c>
      <c r="D409" s="1" t="s">
        <v>1385</v>
      </c>
      <c r="E409" s="17">
        <v>5723</v>
      </c>
      <c r="F409" s="17">
        <v>8010</v>
      </c>
      <c r="G409" s="17">
        <v>6964</v>
      </c>
      <c r="H409" s="17">
        <v>9089</v>
      </c>
      <c r="I409" s="17">
        <v>8084</v>
      </c>
      <c r="J409" s="17">
        <v>6692</v>
      </c>
      <c r="K409" s="17">
        <v>4963</v>
      </c>
      <c r="L409" s="17">
        <v>5815</v>
      </c>
      <c r="M409" s="17">
        <v>5990</v>
      </c>
      <c r="N409" s="17">
        <v>7368</v>
      </c>
      <c r="O409" s="17">
        <v>6806</v>
      </c>
      <c r="P409" s="17">
        <v>8413</v>
      </c>
      <c r="Q409" s="17">
        <v>83917</v>
      </c>
      <c r="R409" s="16">
        <v>62.827199999999998</v>
      </c>
      <c r="S409" s="16">
        <v>163.57320000000001</v>
      </c>
      <c r="T409" s="16">
        <v>162.91990000000001</v>
      </c>
      <c r="U409" s="16">
        <v>189.6592</v>
      </c>
      <c r="V409" s="16">
        <v>156.10040000000001</v>
      </c>
      <c r="W409" s="16">
        <v>129.87389999999999</v>
      </c>
      <c r="X409" s="16">
        <v>95.829800000000006</v>
      </c>
      <c r="Y409" s="16">
        <v>154.93</v>
      </c>
      <c r="Z409" s="16">
        <v>134.7595</v>
      </c>
      <c r="AA409" s="16">
        <v>140.9907</v>
      </c>
      <c r="AB409" s="16">
        <v>177.65610000000001</v>
      </c>
      <c r="AC409" s="16">
        <v>136.4348</v>
      </c>
      <c r="AD409" s="16">
        <v>1705.5547000000001</v>
      </c>
    </row>
    <row r="410" spans="2:30">
      <c r="C410" s="1" t="s">
        <v>487</v>
      </c>
      <c r="D410" s="1" t="s">
        <v>1386</v>
      </c>
      <c r="E410" s="17">
        <v>7302</v>
      </c>
      <c r="F410" s="17">
        <v>6960</v>
      </c>
      <c r="G410" s="17">
        <v>7123</v>
      </c>
      <c r="H410" s="17">
        <v>7670</v>
      </c>
      <c r="I410" s="17">
        <v>6348</v>
      </c>
      <c r="J410" s="17">
        <v>6971</v>
      </c>
      <c r="K410" s="17">
        <v>4687</v>
      </c>
      <c r="L410" s="17">
        <v>5136</v>
      </c>
      <c r="M410" s="17">
        <v>5770</v>
      </c>
      <c r="N410" s="17">
        <v>6677</v>
      </c>
      <c r="O410" s="17">
        <v>6030</v>
      </c>
      <c r="P410" s="17">
        <v>5718</v>
      </c>
      <c r="Q410" s="17">
        <v>76392</v>
      </c>
      <c r="R410" s="16">
        <v>185.35079999999999</v>
      </c>
      <c r="S410" s="16">
        <v>155.51660000000001</v>
      </c>
      <c r="T410" s="16">
        <v>152.18049999999999</v>
      </c>
      <c r="U410" s="16">
        <v>176.89</v>
      </c>
      <c r="V410" s="16">
        <v>153.68</v>
      </c>
      <c r="W410" s="16">
        <v>135.20189999999999</v>
      </c>
      <c r="X410" s="16">
        <v>155.9513</v>
      </c>
      <c r="Y410" s="16">
        <v>112.8965</v>
      </c>
      <c r="Z410" s="16">
        <v>132.1429</v>
      </c>
      <c r="AA410" s="16">
        <v>150.43</v>
      </c>
      <c r="AB410" s="16">
        <v>121.43219999999999</v>
      </c>
      <c r="AC410" s="16">
        <v>113.1348</v>
      </c>
      <c r="AD410" s="16">
        <v>1744.8075000000001</v>
      </c>
    </row>
    <row r="411" spans="2:30">
      <c r="C411" s="1" t="s">
        <v>488</v>
      </c>
      <c r="D411" s="1" t="s">
        <v>1387</v>
      </c>
      <c r="E411" s="17">
        <v>11345</v>
      </c>
      <c r="F411" s="17">
        <v>11846</v>
      </c>
      <c r="G411" s="17">
        <v>13523</v>
      </c>
      <c r="H411" s="17">
        <v>14962</v>
      </c>
      <c r="I411" s="17">
        <v>11087</v>
      </c>
      <c r="J411" s="17">
        <v>11775</v>
      </c>
      <c r="K411" s="17">
        <v>6561</v>
      </c>
      <c r="L411" s="17">
        <v>7551</v>
      </c>
      <c r="M411" s="17">
        <v>9770</v>
      </c>
      <c r="N411" s="17">
        <v>9888</v>
      </c>
      <c r="O411" s="17">
        <v>9678</v>
      </c>
      <c r="P411" s="17">
        <v>12896</v>
      </c>
      <c r="Q411" s="17">
        <v>130882</v>
      </c>
      <c r="R411" s="16">
        <v>240.4134</v>
      </c>
      <c r="S411" s="16">
        <v>238.2679</v>
      </c>
      <c r="T411" s="16">
        <v>216.65280000000001</v>
      </c>
      <c r="U411" s="16">
        <v>248.43870000000001</v>
      </c>
      <c r="V411" s="16">
        <v>179.1952</v>
      </c>
      <c r="W411" s="16">
        <v>203.21440000000001</v>
      </c>
      <c r="X411" s="16">
        <v>163.54169999999999</v>
      </c>
      <c r="Y411" s="16">
        <v>255.62719999999999</v>
      </c>
      <c r="Z411" s="16">
        <v>270.65769999999998</v>
      </c>
      <c r="AA411" s="16">
        <v>317.32429999999999</v>
      </c>
      <c r="AB411" s="16">
        <v>316.18540000000002</v>
      </c>
      <c r="AC411" s="16">
        <v>320.25760000000002</v>
      </c>
      <c r="AD411" s="16">
        <v>2969.7763</v>
      </c>
    </row>
    <row r="412" spans="2:30">
      <c r="C412" s="1" t="s">
        <v>489</v>
      </c>
      <c r="D412" s="1" t="s">
        <v>1388</v>
      </c>
      <c r="E412" s="17">
        <v>17058</v>
      </c>
      <c r="F412" s="17">
        <v>16202</v>
      </c>
      <c r="G412" s="17">
        <v>15771</v>
      </c>
      <c r="H412" s="17">
        <v>15892</v>
      </c>
      <c r="I412" s="17">
        <v>14786</v>
      </c>
      <c r="J412" s="17">
        <v>17375</v>
      </c>
      <c r="K412" s="17">
        <v>11400</v>
      </c>
      <c r="L412" s="17">
        <v>18458</v>
      </c>
      <c r="M412" s="17">
        <v>12610</v>
      </c>
      <c r="N412" s="17">
        <v>15133</v>
      </c>
      <c r="O412" s="17">
        <v>13506</v>
      </c>
      <c r="P412" s="17">
        <v>13837</v>
      </c>
      <c r="Q412" s="17">
        <v>182028</v>
      </c>
      <c r="R412" s="16">
        <v>307.36</v>
      </c>
      <c r="S412" s="16">
        <v>291</v>
      </c>
      <c r="T412" s="16">
        <v>326.4907</v>
      </c>
      <c r="U412" s="16">
        <v>305.7577</v>
      </c>
      <c r="V412" s="16">
        <v>289.02629999999999</v>
      </c>
      <c r="W412" s="16">
        <v>276.35910000000001</v>
      </c>
      <c r="X412" s="16">
        <v>175.29910000000001</v>
      </c>
      <c r="Y412" s="16">
        <v>205.97620000000001</v>
      </c>
      <c r="Z412" s="16">
        <v>278.89060000000001</v>
      </c>
      <c r="AA412" s="16">
        <v>300.1318</v>
      </c>
      <c r="AB412" s="16">
        <v>237.33690000000001</v>
      </c>
      <c r="AC412" s="16">
        <v>249.2242</v>
      </c>
      <c r="AD412" s="16">
        <v>3242.8526000000006</v>
      </c>
    </row>
    <row r="413" spans="2:30">
      <c r="C413" s="1" t="s">
        <v>490</v>
      </c>
      <c r="D413" s="1" t="s">
        <v>1389</v>
      </c>
      <c r="E413" s="17">
        <v>21976</v>
      </c>
      <c r="F413" s="17">
        <v>20167</v>
      </c>
      <c r="G413" s="17">
        <v>20037</v>
      </c>
      <c r="H413" s="17">
        <v>22194</v>
      </c>
      <c r="I413" s="17">
        <v>19336</v>
      </c>
      <c r="J413" s="17">
        <v>20106</v>
      </c>
      <c r="K413" s="17">
        <v>14312</v>
      </c>
      <c r="L413" s="17">
        <v>13906</v>
      </c>
      <c r="M413" s="17">
        <v>17446</v>
      </c>
      <c r="N413" s="17">
        <v>18226</v>
      </c>
      <c r="O413" s="17">
        <v>18510</v>
      </c>
      <c r="P413" s="17">
        <v>18554</v>
      </c>
      <c r="Q413" s="17">
        <v>224770</v>
      </c>
      <c r="R413" s="16">
        <v>569.31200000000001</v>
      </c>
      <c r="S413" s="16">
        <v>468.25240000000002</v>
      </c>
      <c r="T413" s="16">
        <v>391.27210000000002</v>
      </c>
      <c r="U413" s="16">
        <v>477.41699999999997</v>
      </c>
      <c r="V413" s="16">
        <v>558.22170000000006</v>
      </c>
      <c r="W413" s="16">
        <v>620.48820000000001</v>
      </c>
      <c r="X413" s="16">
        <v>381.26960000000003</v>
      </c>
      <c r="Y413" s="16">
        <v>556.24639999999999</v>
      </c>
      <c r="Z413" s="16">
        <v>617.73440000000005</v>
      </c>
      <c r="AA413" s="16">
        <v>725.23770000000002</v>
      </c>
      <c r="AB413" s="16">
        <v>792.9348</v>
      </c>
      <c r="AC413" s="16">
        <v>745.83389999999997</v>
      </c>
      <c r="AD413" s="16">
        <v>6904.2201999999988</v>
      </c>
    </row>
    <row r="414" spans="2:30">
      <c r="C414" s="1" t="s">
        <v>491</v>
      </c>
      <c r="D414" s="1" t="s">
        <v>1390</v>
      </c>
      <c r="E414" s="17">
        <v>9127</v>
      </c>
      <c r="F414" s="17">
        <v>8249</v>
      </c>
      <c r="G414" s="17">
        <v>8422</v>
      </c>
      <c r="H414" s="17">
        <v>9212</v>
      </c>
      <c r="I414" s="17">
        <v>9486</v>
      </c>
      <c r="J414" s="17">
        <v>6268</v>
      </c>
      <c r="K414" s="17">
        <v>5676</v>
      </c>
      <c r="L414" s="17">
        <v>5210</v>
      </c>
      <c r="M414" s="17">
        <v>6371</v>
      </c>
      <c r="N414" s="17">
        <v>7403</v>
      </c>
      <c r="O414" s="17">
        <v>8051</v>
      </c>
      <c r="P414" s="17">
        <v>7030</v>
      </c>
      <c r="Q414" s="17">
        <v>90505</v>
      </c>
      <c r="R414" s="16">
        <v>134.69210000000001</v>
      </c>
      <c r="S414" s="16">
        <v>147.04329999999999</v>
      </c>
      <c r="T414" s="16">
        <v>140.7567</v>
      </c>
      <c r="U414" s="16">
        <v>142.74940000000001</v>
      </c>
      <c r="V414" s="16">
        <v>125.8742</v>
      </c>
      <c r="W414" s="16">
        <v>134.0599</v>
      </c>
      <c r="X414" s="16">
        <v>76.2637</v>
      </c>
      <c r="Y414" s="16">
        <v>104.7997</v>
      </c>
      <c r="Z414" s="16">
        <v>140.3595</v>
      </c>
      <c r="AA414" s="16">
        <v>185.47749999999999</v>
      </c>
      <c r="AB414" s="16">
        <v>183.65100000000001</v>
      </c>
      <c r="AC414" s="16">
        <v>124.56959999999999</v>
      </c>
      <c r="AD414" s="16">
        <v>1640.2966000000001</v>
      </c>
    </row>
    <row r="415" spans="2:30">
      <c r="C415" s="1" t="s">
        <v>492</v>
      </c>
      <c r="D415" s="1" t="s">
        <v>1391</v>
      </c>
      <c r="E415" s="17">
        <v>5634</v>
      </c>
      <c r="F415" s="17">
        <v>5364</v>
      </c>
      <c r="G415" s="17">
        <v>5117</v>
      </c>
      <c r="H415" s="17">
        <v>5938</v>
      </c>
      <c r="I415" s="17">
        <v>4530</v>
      </c>
      <c r="J415" s="17">
        <v>4672</v>
      </c>
      <c r="K415" s="17">
        <v>3168</v>
      </c>
      <c r="L415" s="17">
        <v>3710</v>
      </c>
      <c r="M415" s="17">
        <v>3845</v>
      </c>
      <c r="N415" s="17">
        <v>4720</v>
      </c>
      <c r="O415" s="17">
        <v>4873</v>
      </c>
      <c r="P415" s="17">
        <v>4035</v>
      </c>
      <c r="Q415" s="17">
        <v>55606</v>
      </c>
      <c r="R415" s="16">
        <v>67.854399999999998</v>
      </c>
      <c r="S415" s="16">
        <v>87.672399999999996</v>
      </c>
      <c r="T415" s="16">
        <v>75.138300000000001</v>
      </c>
      <c r="U415" s="16">
        <v>78.567099999999996</v>
      </c>
      <c r="V415" s="16">
        <v>53.208100000000002</v>
      </c>
      <c r="W415" s="16">
        <v>70.017799999999994</v>
      </c>
      <c r="X415" s="16">
        <v>56.099899999999998</v>
      </c>
      <c r="Y415" s="16">
        <v>48.607999999999997</v>
      </c>
      <c r="Z415" s="16">
        <v>64.099699999999999</v>
      </c>
      <c r="AA415" s="16">
        <v>93.664199999999994</v>
      </c>
      <c r="AB415" s="16">
        <v>90.859099999999998</v>
      </c>
      <c r="AC415" s="16">
        <v>81.262200000000007</v>
      </c>
      <c r="AD415" s="16">
        <v>867.05119999999988</v>
      </c>
    </row>
    <row r="416" spans="2:30">
      <c r="C416" s="1" t="s">
        <v>493</v>
      </c>
      <c r="D416" s="1" t="s">
        <v>1392</v>
      </c>
      <c r="E416" s="17">
        <v>5294</v>
      </c>
      <c r="F416" s="17">
        <v>4574</v>
      </c>
      <c r="G416" s="17">
        <v>5163</v>
      </c>
      <c r="H416" s="17">
        <v>5444</v>
      </c>
      <c r="I416" s="17">
        <v>4827</v>
      </c>
      <c r="J416" s="17">
        <v>4668</v>
      </c>
      <c r="K416" s="17">
        <v>3103</v>
      </c>
      <c r="L416" s="17">
        <v>3460</v>
      </c>
      <c r="M416" s="17">
        <v>3520</v>
      </c>
      <c r="N416" s="17">
        <v>4548</v>
      </c>
      <c r="O416" s="17">
        <v>4291</v>
      </c>
      <c r="P416" s="17">
        <v>4482</v>
      </c>
      <c r="Q416" s="17">
        <v>53374</v>
      </c>
      <c r="R416" s="16">
        <v>96.904499999999999</v>
      </c>
      <c r="S416" s="16">
        <v>81.839500000000001</v>
      </c>
      <c r="T416" s="16">
        <v>106.75</v>
      </c>
      <c r="U416" s="16">
        <v>69.774000000000001</v>
      </c>
      <c r="V416" s="16">
        <v>72.946799999999996</v>
      </c>
      <c r="W416" s="16">
        <v>87.554900000000004</v>
      </c>
      <c r="X416" s="16">
        <v>57.358800000000002</v>
      </c>
      <c r="Y416" s="16">
        <v>62.820300000000003</v>
      </c>
      <c r="Z416" s="16">
        <v>72.907399999999996</v>
      </c>
      <c r="AA416" s="16">
        <v>94.677300000000002</v>
      </c>
      <c r="AB416" s="16">
        <v>95.052499999999995</v>
      </c>
      <c r="AC416" s="16">
        <v>95.543499999999995</v>
      </c>
      <c r="AD416" s="16">
        <v>994.12950000000001</v>
      </c>
    </row>
    <row r="417" spans="1:30">
      <c r="A417" s="1">
        <v>7</v>
      </c>
      <c r="B417" s="1" t="s">
        <v>47</v>
      </c>
      <c r="C417" s="1" t="s">
        <v>494</v>
      </c>
      <c r="D417" s="1" t="s">
        <v>1393</v>
      </c>
      <c r="E417" s="17">
        <v>27832</v>
      </c>
      <c r="F417" s="17">
        <v>38352</v>
      </c>
      <c r="G417" s="17">
        <v>32302</v>
      </c>
      <c r="H417" s="17">
        <v>39019</v>
      </c>
      <c r="I417" s="17">
        <v>33050</v>
      </c>
      <c r="J417" s="17">
        <v>33715</v>
      </c>
      <c r="K417" s="17">
        <v>23292</v>
      </c>
      <c r="L417" s="17">
        <v>26089</v>
      </c>
      <c r="M417" s="17">
        <v>29842</v>
      </c>
      <c r="N417" s="17">
        <v>35769</v>
      </c>
      <c r="O417" s="17">
        <v>31987</v>
      </c>
      <c r="P417" s="17">
        <v>31962</v>
      </c>
      <c r="Q417" s="17">
        <v>383211</v>
      </c>
      <c r="R417" s="16">
        <v>5755.72</v>
      </c>
      <c r="S417" s="16">
        <v>5755.72</v>
      </c>
      <c r="T417" s="16">
        <v>5656.4665000000005</v>
      </c>
      <c r="U417" s="16">
        <v>5421.2739000000001</v>
      </c>
      <c r="V417" s="16">
        <v>5713.7070000000003</v>
      </c>
      <c r="W417" s="16">
        <v>5653.1732000000002</v>
      </c>
      <c r="X417" s="16">
        <v>4091.5848000000001</v>
      </c>
      <c r="Y417" s="16">
        <v>5128.5351000000001</v>
      </c>
      <c r="Z417" s="16">
        <v>5000.72</v>
      </c>
      <c r="AA417" s="16">
        <v>5600.4663</v>
      </c>
      <c r="AB417" s="16">
        <v>5749.2749000000003</v>
      </c>
      <c r="AC417" s="16">
        <v>5529.0712999999996</v>
      </c>
      <c r="AD417" s="16">
        <v>65055.712999999989</v>
      </c>
    </row>
    <row r="418" spans="1:30">
      <c r="C418" s="1" t="s">
        <v>495</v>
      </c>
      <c r="D418" s="1" t="s">
        <v>1394</v>
      </c>
      <c r="E418" s="17">
        <v>6886</v>
      </c>
      <c r="F418" s="17">
        <v>7399</v>
      </c>
      <c r="G418" s="17">
        <v>7097</v>
      </c>
      <c r="H418" s="17">
        <v>7869</v>
      </c>
      <c r="I418" s="17">
        <v>6636</v>
      </c>
      <c r="J418" s="17">
        <v>6679</v>
      </c>
      <c r="K418" s="17">
        <v>4629</v>
      </c>
      <c r="L418" s="17">
        <v>4625</v>
      </c>
      <c r="M418" s="17">
        <v>5499</v>
      </c>
      <c r="N418" s="17">
        <v>6093</v>
      </c>
      <c r="O418" s="17">
        <v>6142</v>
      </c>
      <c r="P418" s="17">
        <v>5690</v>
      </c>
      <c r="Q418" s="17">
        <v>75244</v>
      </c>
      <c r="R418" s="16">
        <v>88.270499999999998</v>
      </c>
      <c r="S418" s="16">
        <v>74.618700000000004</v>
      </c>
      <c r="T418" s="16">
        <v>83.891199999999998</v>
      </c>
      <c r="U418" s="16">
        <v>99.181799999999996</v>
      </c>
      <c r="V418" s="16">
        <v>102.3905</v>
      </c>
      <c r="W418" s="16">
        <v>127.19629999999999</v>
      </c>
      <c r="X418" s="16">
        <v>71.321600000000004</v>
      </c>
      <c r="Y418" s="16">
        <v>91.381100000000004</v>
      </c>
      <c r="Z418" s="16">
        <v>80.388300000000001</v>
      </c>
      <c r="AA418" s="16">
        <v>115.2163</v>
      </c>
      <c r="AB418" s="16">
        <v>95.4709</v>
      </c>
      <c r="AC418" s="16">
        <v>96.599000000000004</v>
      </c>
      <c r="AD418" s="16">
        <v>1125.9261999999999</v>
      </c>
    </row>
    <row r="419" spans="1:30">
      <c r="C419" s="1" t="s">
        <v>496</v>
      </c>
      <c r="D419" s="1" t="s">
        <v>1395</v>
      </c>
      <c r="E419" s="17">
        <v>15339</v>
      </c>
      <c r="F419" s="17">
        <v>14669</v>
      </c>
      <c r="G419" s="17">
        <v>14812</v>
      </c>
      <c r="H419" s="17">
        <v>17865</v>
      </c>
      <c r="I419" s="17">
        <v>16134</v>
      </c>
      <c r="J419" s="17">
        <v>16135</v>
      </c>
      <c r="K419" s="17">
        <v>9265</v>
      </c>
      <c r="L419" s="17">
        <v>10431</v>
      </c>
      <c r="M419" s="17">
        <v>12705</v>
      </c>
      <c r="N419" s="17">
        <v>13803</v>
      </c>
      <c r="O419" s="17">
        <v>12991</v>
      </c>
      <c r="P419" s="17">
        <v>13824</v>
      </c>
      <c r="Q419" s="17">
        <v>167973</v>
      </c>
      <c r="R419" s="16">
        <v>528.22109999999998</v>
      </c>
      <c r="S419" s="16">
        <v>446.03530000000001</v>
      </c>
      <c r="T419" s="16">
        <v>461.00020000000001</v>
      </c>
      <c r="U419" s="16">
        <v>473.63440000000003</v>
      </c>
      <c r="V419" s="16">
        <v>443.72379999999998</v>
      </c>
      <c r="W419" s="16">
        <v>415.89690000000002</v>
      </c>
      <c r="X419" s="16">
        <v>256.94220000000001</v>
      </c>
      <c r="Y419" s="16">
        <v>337.69450000000001</v>
      </c>
      <c r="Z419" s="16">
        <v>312.70999999999998</v>
      </c>
      <c r="AA419" s="16">
        <v>399.13729999999998</v>
      </c>
      <c r="AB419" s="16">
        <v>343.44159999999999</v>
      </c>
      <c r="AC419" s="16">
        <v>386.58800000000002</v>
      </c>
      <c r="AD419" s="16">
        <v>4805.0253000000002</v>
      </c>
    </row>
    <row r="420" spans="1:30">
      <c r="C420" s="1" t="s">
        <v>497</v>
      </c>
      <c r="D420" s="1" t="s">
        <v>1396</v>
      </c>
      <c r="E420" s="17">
        <v>4713</v>
      </c>
      <c r="F420" s="17">
        <v>3985</v>
      </c>
      <c r="G420" s="17">
        <v>4201</v>
      </c>
      <c r="H420" s="17">
        <v>5641</v>
      </c>
      <c r="I420" s="17">
        <v>6054</v>
      </c>
      <c r="J420" s="17">
        <v>4966</v>
      </c>
      <c r="K420" s="17">
        <v>3462</v>
      </c>
      <c r="L420" s="17">
        <v>3183</v>
      </c>
      <c r="M420" s="17">
        <v>3350</v>
      </c>
      <c r="N420" s="17">
        <v>4222</v>
      </c>
      <c r="O420" s="17">
        <v>4086</v>
      </c>
      <c r="P420" s="17">
        <v>4123</v>
      </c>
      <c r="Q420" s="17">
        <v>51986</v>
      </c>
      <c r="R420" s="16">
        <v>79.655000000000001</v>
      </c>
      <c r="S420" s="16">
        <v>81.358999999999995</v>
      </c>
      <c r="T420" s="16">
        <v>76.691999999999993</v>
      </c>
      <c r="U420" s="16">
        <v>86.06</v>
      </c>
      <c r="V420" s="16">
        <v>66.900800000000004</v>
      </c>
      <c r="W420" s="16">
        <v>80.159800000000004</v>
      </c>
      <c r="X420" s="16">
        <v>52.9499</v>
      </c>
      <c r="Y420" s="16">
        <v>64.640900000000002</v>
      </c>
      <c r="Z420" s="16">
        <v>74.770200000000003</v>
      </c>
      <c r="AA420" s="16">
        <v>74.083699999999993</v>
      </c>
      <c r="AB420" s="16">
        <v>73.66</v>
      </c>
      <c r="AC420" s="16">
        <v>58.663400000000003</v>
      </c>
      <c r="AD420" s="16">
        <v>869.5947000000001</v>
      </c>
    </row>
    <row r="421" spans="1:30">
      <c r="C421" s="1" t="s">
        <v>498</v>
      </c>
      <c r="D421" s="1" t="s">
        <v>1397</v>
      </c>
      <c r="E421" s="17">
        <v>13388</v>
      </c>
      <c r="F421" s="17">
        <v>11586</v>
      </c>
      <c r="G421" s="17">
        <v>11851</v>
      </c>
      <c r="H421" s="17">
        <v>13301</v>
      </c>
      <c r="I421" s="17">
        <v>10990</v>
      </c>
      <c r="J421" s="17">
        <v>9654</v>
      </c>
      <c r="K421" s="17">
        <v>7967</v>
      </c>
      <c r="L421" s="17">
        <v>7864</v>
      </c>
      <c r="M421" s="17">
        <v>9484</v>
      </c>
      <c r="N421" s="17">
        <v>8615</v>
      </c>
      <c r="O421" s="17">
        <v>10289</v>
      </c>
      <c r="P421" s="17">
        <v>9905</v>
      </c>
      <c r="Q421" s="17">
        <v>124894</v>
      </c>
      <c r="R421" s="16">
        <v>355</v>
      </c>
      <c r="S421" s="16">
        <v>262</v>
      </c>
      <c r="T421" s="16">
        <v>295</v>
      </c>
      <c r="U421" s="16">
        <v>326</v>
      </c>
      <c r="V421" s="16">
        <v>277</v>
      </c>
      <c r="W421" s="16">
        <v>309</v>
      </c>
      <c r="X421" s="16">
        <v>204</v>
      </c>
      <c r="Y421" s="16">
        <v>242</v>
      </c>
      <c r="Z421" s="16">
        <v>251</v>
      </c>
      <c r="AA421" s="16">
        <v>262</v>
      </c>
      <c r="AB421" s="16">
        <v>259</v>
      </c>
      <c r="AC421" s="16">
        <v>274</v>
      </c>
      <c r="AD421" s="16">
        <v>3316</v>
      </c>
    </row>
    <row r="422" spans="1:30">
      <c r="C422" s="1" t="s">
        <v>499</v>
      </c>
      <c r="D422" s="1" t="s">
        <v>1398</v>
      </c>
      <c r="E422" s="17">
        <v>17372</v>
      </c>
      <c r="F422" s="17">
        <v>15324</v>
      </c>
      <c r="G422" s="17">
        <v>15728</v>
      </c>
      <c r="H422" s="17">
        <v>16927</v>
      </c>
      <c r="I422" s="17">
        <v>14718</v>
      </c>
      <c r="J422" s="17">
        <v>16746</v>
      </c>
      <c r="K422" s="17">
        <v>12989</v>
      </c>
      <c r="L422" s="17">
        <v>13093</v>
      </c>
      <c r="M422" s="17">
        <v>16834</v>
      </c>
      <c r="N422" s="17">
        <v>17055</v>
      </c>
      <c r="O422" s="17">
        <v>13864</v>
      </c>
      <c r="P422" s="17">
        <v>13922</v>
      </c>
      <c r="Q422" s="17">
        <v>184572</v>
      </c>
      <c r="R422" s="16">
        <v>789.40830000000005</v>
      </c>
      <c r="S422" s="16">
        <v>649.29570000000001</v>
      </c>
      <c r="T422" s="16">
        <v>667.12710000000004</v>
      </c>
      <c r="U422" s="16">
        <v>320.0172</v>
      </c>
      <c r="V422" s="16">
        <v>656.25080000000003</v>
      </c>
      <c r="W422" s="16">
        <v>650.38289999999995</v>
      </c>
      <c r="X422" s="16">
        <v>241.90559999999999</v>
      </c>
      <c r="Y422" s="16">
        <v>405.54880000000003</v>
      </c>
      <c r="Z422" s="16">
        <v>491.9941</v>
      </c>
      <c r="AA422" s="16">
        <v>743.86569999999995</v>
      </c>
      <c r="AB422" s="16">
        <v>334.93470000000002</v>
      </c>
      <c r="AC422" s="16">
        <v>538.01089999999999</v>
      </c>
      <c r="AD422" s="16">
        <v>6488.7418000000007</v>
      </c>
    </row>
    <row r="423" spans="1:30">
      <c r="C423" s="1" t="s">
        <v>500</v>
      </c>
      <c r="D423" s="1" t="s">
        <v>1399</v>
      </c>
      <c r="E423" s="17">
        <v>7092</v>
      </c>
      <c r="F423" s="17">
        <v>6936</v>
      </c>
      <c r="G423" s="17">
        <v>7856</v>
      </c>
      <c r="H423" s="17">
        <v>8030</v>
      </c>
      <c r="I423" s="17">
        <v>7252</v>
      </c>
      <c r="J423" s="17">
        <v>7362</v>
      </c>
      <c r="K423" s="17">
        <v>5900</v>
      </c>
      <c r="L423" s="17">
        <v>5710</v>
      </c>
      <c r="M423" s="17">
        <v>5976</v>
      </c>
      <c r="N423" s="17">
        <v>7286</v>
      </c>
      <c r="O423" s="17">
        <v>8136</v>
      </c>
      <c r="P423" s="17">
        <v>8339</v>
      </c>
      <c r="Q423" s="17">
        <v>85875</v>
      </c>
      <c r="R423" s="16">
        <v>126.521</v>
      </c>
      <c r="S423" s="16">
        <v>122.0951</v>
      </c>
      <c r="T423" s="16">
        <v>127.3224</v>
      </c>
      <c r="U423" s="16">
        <v>132.18199999999999</v>
      </c>
      <c r="V423" s="16">
        <v>99.733900000000006</v>
      </c>
      <c r="W423" s="16">
        <v>100.07989999999999</v>
      </c>
      <c r="X423" s="16">
        <v>90.888000000000005</v>
      </c>
      <c r="Y423" s="16">
        <v>119.18300000000001</v>
      </c>
      <c r="Z423" s="16">
        <v>122.8934</v>
      </c>
      <c r="AA423" s="16">
        <v>130.19640000000001</v>
      </c>
      <c r="AB423" s="16">
        <v>125.0532</v>
      </c>
      <c r="AC423" s="16">
        <v>128.9391</v>
      </c>
      <c r="AD423" s="16">
        <v>1425.0874000000001</v>
      </c>
    </row>
    <row r="424" spans="1:30">
      <c r="C424" s="1" t="s">
        <v>501</v>
      </c>
      <c r="D424" s="1" t="s">
        <v>1400</v>
      </c>
      <c r="E424" s="17">
        <v>5935</v>
      </c>
      <c r="F424" s="17">
        <v>6867</v>
      </c>
      <c r="G424" s="17">
        <v>6160</v>
      </c>
      <c r="H424" s="17">
        <v>6765</v>
      </c>
      <c r="I424" s="17">
        <v>7495</v>
      </c>
      <c r="J424" s="17">
        <v>8554</v>
      </c>
      <c r="K424" s="17">
        <v>5384</v>
      </c>
      <c r="L424" s="17">
        <v>4255</v>
      </c>
      <c r="M424" s="17">
        <v>4556</v>
      </c>
      <c r="N424" s="17">
        <v>5874</v>
      </c>
      <c r="O424" s="17">
        <v>6507</v>
      </c>
      <c r="P424" s="17">
        <v>5768</v>
      </c>
      <c r="Q424" s="17">
        <v>74120</v>
      </c>
      <c r="R424" s="16">
        <v>208.77699999999999</v>
      </c>
      <c r="S424" s="16">
        <v>165.83449999999999</v>
      </c>
      <c r="T424" s="16">
        <v>173.3835</v>
      </c>
      <c r="U424" s="16">
        <v>202.5736</v>
      </c>
      <c r="V424" s="16">
        <v>130.5198</v>
      </c>
      <c r="W424" s="16">
        <v>153.46440000000001</v>
      </c>
      <c r="X424" s="16">
        <v>106.36960000000001</v>
      </c>
      <c r="Y424" s="16">
        <v>130.53100000000001</v>
      </c>
      <c r="Z424" s="16">
        <v>149.28219999999999</v>
      </c>
      <c r="AA424" s="16">
        <v>158.46539999999999</v>
      </c>
      <c r="AB424" s="16">
        <v>175.61369999999999</v>
      </c>
      <c r="AC424" s="16">
        <v>122.9426</v>
      </c>
      <c r="AD424" s="16">
        <v>1877.7573</v>
      </c>
    </row>
    <row r="425" spans="1:30">
      <c r="C425" s="1" t="s">
        <v>502</v>
      </c>
      <c r="D425" s="1" t="s">
        <v>1401</v>
      </c>
      <c r="E425" s="17">
        <v>12712</v>
      </c>
      <c r="F425" s="17">
        <v>10833</v>
      </c>
      <c r="G425" s="17">
        <v>9350</v>
      </c>
      <c r="H425" s="17">
        <v>10802</v>
      </c>
      <c r="I425" s="17">
        <v>8912</v>
      </c>
      <c r="J425" s="17">
        <v>8453</v>
      </c>
      <c r="K425" s="17">
        <v>6247</v>
      </c>
      <c r="L425" s="17">
        <v>6744</v>
      </c>
      <c r="M425" s="17">
        <v>8326</v>
      </c>
      <c r="N425" s="17">
        <v>8674</v>
      </c>
      <c r="O425" s="17">
        <v>8897</v>
      </c>
      <c r="P425" s="17">
        <v>8572</v>
      </c>
      <c r="Q425" s="17">
        <v>108522</v>
      </c>
      <c r="R425" s="16">
        <v>271.14670000000001</v>
      </c>
      <c r="S425" s="16">
        <v>258.32650000000001</v>
      </c>
      <c r="T425" s="16">
        <v>266.3503</v>
      </c>
      <c r="U425" s="16">
        <v>289.74759999999998</v>
      </c>
      <c r="V425" s="16">
        <v>262.4803</v>
      </c>
      <c r="W425" s="16">
        <v>254.0239</v>
      </c>
      <c r="X425" s="16">
        <v>176.3203</v>
      </c>
      <c r="Y425" s="16">
        <v>258.38720000000001</v>
      </c>
      <c r="Z425" s="16">
        <v>203.67599999999999</v>
      </c>
      <c r="AA425" s="16">
        <v>312.63200000000001</v>
      </c>
      <c r="AB425" s="16">
        <v>311.32530000000003</v>
      </c>
      <c r="AC425" s="16">
        <v>316.70429999999999</v>
      </c>
      <c r="AD425" s="16">
        <v>3181.1203999999998</v>
      </c>
    </row>
    <row r="426" spans="1:30">
      <c r="C426" s="1" t="s">
        <v>503</v>
      </c>
      <c r="D426" s="1" t="s">
        <v>1402</v>
      </c>
      <c r="E426" s="17">
        <v>8607</v>
      </c>
      <c r="F426" s="17">
        <v>8545</v>
      </c>
      <c r="G426" s="17">
        <v>8335</v>
      </c>
      <c r="H426" s="17">
        <v>11500</v>
      </c>
      <c r="I426" s="17">
        <v>8435</v>
      </c>
      <c r="J426" s="17">
        <v>7163</v>
      </c>
      <c r="K426" s="17">
        <v>5372</v>
      </c>
      <c r="L426" s="17">
        <v>6442</v>
      </c>
      <c r="M426" s="17">
        <v>7712</v>
      </c>
      <c r="N426" s="17">
        <v>8002</v>
      </c>
      <c r="O426" s="17">
        <v>9205</v>
      </c>
      <c r="P426" s="17">
        <v>7142</v>
      </c>
      <c r="Q426" s="17">
        <v>96460</v>
      </c>
      <c r="R426" s="16">
        <v>243.18119999999999</v>
      </c>
      <c r="S426" s="16">
        <v>205.39510000000001</v>
      </c>
      <c r="T426" s="16">
        <v>193.62</v>
      </c>
      <c r="U426" s="16">
        <v>216.12020000000001</v>
      </c>
      <c r="V426" s="16">
        <v>179.41890000000001</v>
      </c>
      <c r="W426" s="16">
        <v>197.3981</v>
      </c>
      <c r="X426" s="16">
        <v>174.84180000000001</v>
      </c>
      <c r="Y426" s="16">
        <v>196.89169999999999</v>
      </c>
      <c r="Z426" s="16">
        <v>172.3571</v>
      </c>
      <c r="AA426" s="16">
        <v>196.9639</v>
      </c>
      <c r="AB426" s="16">
        <v>192.8116</v>
      </c>
      <c r="AC426" s="16">
        <v>208.59729999999999</v>
      </c>
      <c r="AD426" s="16">
        <v>2377.5968999999996</v>
      </c>
    </row>
    <row r="427" spans="1:30">
      <c r="C427" s="1" t="s">
        <v>504</v>
      </c>
      <c r="D427" s="1" t="s">
        <v>1403</v>
      </c>
      <c r="E427" s="17">
        <v>10283</v>
      </c>
      <c r="F427" s="17">
        <v>10827</v>
      </c>
      <c r="G427" s="17">
        <v>10280</v>
      </c>
      <c r="H427" s="17">
        <v>15011</v>
      </c>
      <c r="I427" s="17">
        <v>9886</v>
      </c>
      <c r="J427" s="17">
        <v>10604</v>
      </c>
      <c r="K427" s="17">
        <v>7766</v>
      </c>
      <c r="L427" s="17">
        <v>7926</v>
      </c>
      <c r="M427" s="17">
        <v>9171</v>
      </c>
      <c r="N427" s="17">
        <v>9592</v>
      </c>
      <c r="O427" s="17">
        <v>9803</v>
      </c>
      <c r="P427" s="17">
        <v>9349</v>
      </c>
      <c r="Q427" s="17">
        <v>120498</v>
      </c>
      <c r="R427" s="16">
        <v>269.5779</v>
      </c>
      <c r="S427" s="16">
        <v>257.95580000000001</v>
      </c>
      <c r="T427" s="16">
        <v>249.1575</v>
      </c>
      <c r="U427" s="16">
        <v>264.38740000000001</v>
      </c>
      <c r="V427" s="16">
        <v>291.5874</v>
      </c>
      <c r="W427" s="16">
        <v>261.85449999999997</v>
      </c>
      <c r="X427" s="16">
        <v>200.73929999999999</v>
      </c>
      <c r="Y427" s="16">
        <v>236.34440000000001</v>
      </c>
      <c r="Z427" s="16">
        <v>227.18119999999999</v>
      </c>
      <c r="AA427" s="16">
        <v>267.57740000000001</v>
      </c>
      <c r="AB427" s="16">
        <v>247.7216</v>
      </c>
      <c r="AC427" s="16">
        <v>273.01769999999999</v>
      </c>
      <c r="AD427" s="16">
        <v>3047.1020999999996</v>
      </c>
    </row>
    <row r="428" spans="1:30">
      <c r="C428" s="1" t="s">
        <v>505</v>
      </c>
      <c r="D428" s="1" t="s">
        <v>1404</v>
      </c>
      <c r="E428" s="17">
        <v>13830</v>
      </c>
      <c r="F428" s="17">
        <v>13789</v>
      </c>
      <c r="G428" s="17">
        <v>14289</v>
      </c>
      <c r="H428" s="17">
        <v>13093</v>
      </c>
      <c r="I428" s="17">
        <v>13125</v>
      </c>
      <c r="J428" s="17">
        <v>12689</v>
      </c>
      <c r="K428" s="17">
        <v>9443</v>
      </c>
      <c r="L428" s="17">
        <v>9268</v>
      </c>
      <c r="M428" s="17">
        <v>10844</v>
      </c>
      <c r="N428" s="17">
        <v>13404</v>
      </c>
      <c r="O428" s="17">
        <v>12991</v>
      </c>
      <c r="P428" s="17">
        <v>12347</v>
      </c>
      <c r="Q428" s="17">
        <v>149112</v>
      </c>
      <c r="R428" s="16">
        <v>454.46679999999998</v>
      </c>
      <c r="S428" s="16">
        <v>442.87759999999997</v>
      </c>
      <c r="T428" s="16">
        <v>443.4828</v>
      </c>
      <c r="U428" s="16">
        <v>364.21530000000001</v>
      </c>
      <c r="V428" s="16">
        <v>434.62470000000002</v>
      </c>
      <c r="W428" s="16">
        <v>477.39620000000002</v>
      </c>
      <c r="X428" s="16">
        <v>330.6728</v>
      </c>
      <c r="Y428" s="16">
        <v>353.70600000000002</v>
      </c>
      <c r="Z428" s="16">
        <v>387.41840000000002</v>
      </c>
      <c r="AA428" s="16">
        <v>364.1619</v>
      </c>
      <c r="AB428" s="16">
        <v>380.245</v>
      </c>
      <c r="AC428" s="16">
        <v>414.48079999999999</v>
      </c>
      <c r="AD428" s="16">
        <v>4847.7483000000002</v>
      </c>
    </row>
    <row r="429" spans="1:30">
      <c r="C429" s="1" t="s">
        <v>506</v>
      </c>
      <c r="D429" s="1" t="s">
        <v>1405</v>
      </c>
      <c r="E429" s="17">
        <v>6674</v>
      </c>
      <c r="F429" s="17">
        <v>6303</v>
      </c>
      <c r="G429" s="17">
        <v>7504</v>
      </c>
      <c r="H429" s="17">
        <v>7176</v>
      </c>
      <c r="I429" s="17">
        <v>6280</v>
      </c>
      <c r="J429" s="17">
        <v>7211</v>
      </c>
      <c r="K429" s="17">
        <v>5280</v>
      </c>
      <c r="L429" s="17">
        <v>4492</v>
      </c>
      <c r="M429" s="17">
        <v>5448</v>
      </c>
      <c r="N429" s="17">
        <v>6196</v>
      </c>
      <c r="O429" s="17">
        <v>5507</v>
      </c>
      <c r="P429" s="17">
        <v>5451</v>
      </c>
      <c r="Q429" s="17">
        <v>73522</v>
      </c>
      <c r="R429" s="16">
        <v>129.66229999999999</v>
      </c>
      <c r="S429" s="16">
        <v>128.8896</v>
      </c>
      <c r="T429" s="16">
        <v>128.41149999999999</v>
      </c>
      <c r="U429" s="16">
        <v>134.09399999999999</v>
      </c>
      <c r="V429" s="16">
        <v>107.0504</v>
      </c>
      <c r="W429" s="16">
        <v>107.4104</v>
      </c>
      <c r="X429" s="16">
        <v>73.555700000000002</v>
      </c>
      <c r="Y429" s="16">
        <v>109.01</v>
      </c>
      <c r="Z429" s="16">
        <v>117.02670000000001</v>
      </c>
      <c r="AA429" s="16">
        <v>118.9289</v>
      </c>
      <c r="AB429" s="16">
        <v>121.6046</v>
      </c>
      <c r="AC429" s="16">
        <v>145.0909</v>
      </c>
      <c r="AD429" s="16">
        <v>1420.7349999999999</v>
      </c>
    </row>
    <row r="430" spans="1:30">
      <c r="C430" s="1" t="s">
        <v>507</v>
      </c>
      <c r="D430" s="1" t="s">
        <v>1406</v>
      </c>
      <c r="E430" s="17">
        <v>22375</v>
      </c>
      <c r="F430" s="17">
        <v>20546</v>
      </c>
      <c r="G430" s="17">
        <v>19677</v>
      </c>
      <c r="H430" s="17">
        <v>22753</v>
      </c>
      <c r="I430" s="17">
        <v>21249</v>
      </c>
      <c r="J430" s="17">
        <v>20214</v>
      </c>
      <c r="K430" s="17">
        <v>15669</v>
      </c>
      <c r="L430" s="17">
        <v>16253</v>
      </c>
      <c r="M430" s="17">
        <v>18438</v>
      </c>
      <c r="N430" s="17">
        <v>17259</v>
      </c>
      <c r="O430" s="17">
        <v>19140</v>
      </c>
      <c r="P430" s="17">
        <v>19802</v>
      </c>
      <c r="Q430" s="17">
        <v>233375</v>
      </c>
      <c r="R430" s="16">
        <v>970.56</v>
      </c>
      <c r="S430" s="16">
        <v>777.7</v>
      </c>
      <c r="T430" s="16">
        <v>789.6</v>
      </c>
      <c r="U430" s="16">
        <v>821.1</v>
      </c>
      <c r="V430" s="16">
        <v>901.67</v>
      </c>
      <c r="W430" s="16">
        <v>901.6</v>
      </c>
      <c r="X430" s="16">
        <v>693.6</v>
      </c>
      <c r="Y430" s="16">
        <v>787.5</v>
      </c>
      <c r="Z430" s="16">
        <v>842.4</v>
      </c>
      <c r="AA430" s="16">
        <v>920</v>
      </c>
      <c r="AB430" s="16">
        <v>984</v>
      </c>
      <c r="AC430" s="16">
        <v>956</v>
      </c>
      <c r="AD430" s="16">
        <v>10345.73</v>
      </c>
    </row>
    <row r="431" spans="1:30">
      <c r="C431" s="1" t="s">
        <v>508</v>
      </c>
      <c r="D431" s="1" t="s">
        <v>1407</v>
      </c>
      <c r="E431" s="17">
        <v>6675</v>
      </c>
      <c r="F431" s="17">
        <v>7423</v>
      </c>
      <c r="G431" s="17">
        <v>7318</v>
      </c>
      <c r="H431" s="17">
        <v>6761</v>
      </c>
      <c r="I431" s="17">
        <v>8635</v>
      </c>
      <c r="J431" s="17">
        <v>7135</v>
      </c>
      <c r="K431" s="17">
        <v>5176</v>
      </c>
      <c r="L431" s="17">
        <v>5568</v>
      </c>
      <c r="M431" s="17">
        <v>6193</v>
      </c>
      <c r="N431" s="17">
        <v>6688</v>
      </c>
      <c r="O431" s="17">
        <v>6550</v>
      </c>
      <c r="P431" s="17">
        <v>6647</v>
      </c>
      <c r="Q431" s="17">
        <v>80769</v>
      </c>
      <c r="R431" s="16">
        <v>143.64840000000001</v>
      </c>
      <c r="S431" s="16">
        <v>110.88979999999999</v>
      </c>
      <c r="T431" s="16">
        <v>112.5658</v>
      </c>
      <c r="U431" s="16">
        <v>110.86709999999999</v>
      </c>
      <c r="V431" s="16">
        <v>95.197900000000004</v>
      </c>
      <c r="W431" s="16">
        <v>106.2744</v>
      </c>
      <c r="X431" s="16">
        <v>66.429199999999994</v>
      </c>
      <c r="Y431" s="16">
        <v>74.433000000000007</v>
      </c>
      <c r="Z431" s="16">
        <v>95.795199999999994</v>
      </c>
      <c r="AA431" s="16">
        <v>119.80119999999999</v>
      </c>
      <c r="AB431" s="16">
        <v>109.8753</v>
      </c>
      <c r="AC431" s="16">
        <v>111.3295</v>
      </c>
      <c r="AD431" s="16">
        <v>1257.1068</v>
      </c>
    </row>
    <row r="432" spans="1:30">
      <c r="C432" s="1" t="s">
        <v>509</v>
      </c>
      <c r="D432" s="1" t="s">
        <v>1408</v>
      </c>
      <c r="E432" s="17">
        <v>5793</v>
      </c>
      <c r="F432" s="17">
        <v>4614</v>
      </c>
      <c r="G432" s="17">
        <v>6339</v>
      </c>
      <c r="H432" s="17">
        <v>5117</v>
      </c>
      <c r="I432" s="17">
        <v>3635</v>
      </c>
      <c r="J432" s="17">
        <v>7188</v>
      </c>
      <c r="K432" s="17">
        <v>3571</v>
      </c>
      <c r="L432" s="17">
        <v>4024</v>
      </c>
      <c r="M432" s="17">
        <v>3449</v>
      </c>
      <c r="N432" s="17">
        <v>3931</v>
      </c>
      <c r="O432" s="17">
        <v>3849</v>
      </c>
      <c r="P432" s="17">
        <v>3923</v>
      </c>
      <c r="Q432" s="17">
        <v>55433</v>
      </c>
      <c r="R432" s="16">
        <v>0</v>
      </c>
      <c r="S432" s="16">
        <v>0</v>
      </c>
      <c r="T432" s="16">
        <v>0</v>
      </c>
      <c r="U432" s="16">
        <v>0</v>
      </c>
      <c r="V432" s="16">
        <v>0</v>
      </c>
      <c r="W432" s="16">
        <v>0</v>
      </c>
      <c r="X432" s="16">
        <v>0</v>
      </c>
      <c r="Y432" s="16">
        <v>0</v>
      </c>
      <c r="Z432" s="16">
        <v>0</v>
      </c>
      <c r="AA432" s="16">
        <v>0</v>
      </c>
      <c r="AB432" s="16">
        <v>0</v>
      </c>
      <c r="AC432" s="16">
        <v>0</v>
      </c>
      <c r="AD432" s="16">
        <v>0</v>
      </c>
    </row>
    <row r="433" spans="2:30">
      <c r="C433" s="1" t="s">
        <v>510</v>
      </c>
      <c r="D433" s="1" t="s">
        <v>1409</v>
      </c>
      <c r="E433" s="17">
        <v>4381</v>
      </c>
      <c r="F433" s="17">
        <v>4345</v>
      </c>
      <c r="G433" s="17">
        <v>4694</v>
      </c>
      <c r="H433" s="17">
        <v>5365</v>
      </c>
      <c r="I433" s="17">
        <v>4494</v>
      </c>
      <c r="J433" s="17">
        <v>4698</v>
      </c>
      <c r="K433" s="17">
        <v>3513</v>
      </c>
      <c r="L433" s="17">
        <v>3552</v>
      </c>
      <c r="M433" s="17">
        <v>3935</v>
      </c>
      <c r="N433" s="17">
        <v>4168</v>
      </c>
      <c r="O433" s="17">
        <v>4155</v>
      </c>
      <c r="P433" s="17">
        <v>4522</v>
      </c>
      <c r="Q433" s="17">
        <v>51822</v>
      </c>
      <c r="R433" s="16">
        <v>0</v>
      </c>
      <c r="S433" s="16">
        <v>0</v>
      </c>
      <c r="T433" s="16">
        <v>0</v>
      </c>
      <c r="U433" s="16">
        <v>0</v>
      </c>
      <c r="V433" s="16">
        <v>0</v>
      </c>
      <c r="W433" s="16">
        <v>0</v>
      </c>
      <c r="X433" s="16">
        <v>0</v>
      </c>
      <c r="Y433" s="16">
        <v>0</v>
      </c>
      <c r="Z433" s="16">
        <v>0</v>
      </c>
      <c r="AA433" s="16">
        <v>0</v>
      </c>
      <c r="AB433" s="16">
        <v>0</v>
      </c>
      <c r="AC433" s="16">
        <v>0</v>
      </c>
      <c r="AD433" s="16">
        <v>0</v>
      </c>
    </row>
    <row r="434" spans="2:30">
      <c r="C434" s="1" t="s">
        <v>511</v>
      </c>
      <c r="D434" s="1" t="s">
        <v>1410</v>
      </c>
      <c r="E434" s="17">
        <v>5330</v>
      </c>
      <c r="F434" s="17">
        <v>4996</v>
      </c>
      <c r="G434" s="17">
        <v>5198</v>
      </c>
      <c r="H434" s="17">
        <v>4865</v>
      </c>
      <c r="I434" s="17">
        <v>4635</v>
      </c>
      <c r="J434" s="17">
        <v>5438</v>
      </c>
      <c r="K434" s="17">
        <v>3367</v>
      </c>
      <c r="L434" s="17">
        <v>3322</v>
      </c>
      <c r="M434" s="17">
        <v>3745</v>
      </c>
      <c r="N434" s="17">
        <v>3963</v>
      </c>
      <c r="O434" s="17">
        <v>4199</v>
      </c>
      <c r="P434" s="17">
        <v>4469</v>
      </c>
      <c r="Q434" s="17">
        <v>53527</v>
      </c>
      <c r="R434" s="16">
        <v>55.593000000000004</v>
      </c>
      <c r="S434" s="16">
        <v>39.834299999999999</v>
      </c>
      <c r="T434" s="16">
        <v>41.177599999999998</v>
      </c>
      <c r="U434" s="16">
        <v>87.128900000000002</v>
      </c>
      <c r="V434" s="16">
        <v>71.601500000000001</v>
      </c>
      <c r="W434" s="16">
        <v>71.599999999999994</v>
      </c>
      <c r="X434" s="16">
        <v>71.599999999999994</v>
      </c>
      <c r="Y434" s="16">
        <v>71.599999999999994</v>
      </c>
      <c r="Z434" s="16">
        <v>71.599999999999994</v>
      </c>
      <c r="AA434" s="16">
        <v>71.599999999999994</v>
      </c>
      <c r="AB434" s="16">
        <v>71.599999999999994</v>
      </c>
      <c r="AC434" s="16">
        <v>71.599999999999994</v>
      </c>
      <c r="AD434" s="16">
        <v>796.53530000000012</v>
      </c>
    </row>
    <row r="435" spans="2:30">
      <c r="B435" s="1" t="s">
        <v>48</v>
      </c>
      <c r="C435" s="1" t="s">
        <v>512</v>
      </c>
      <c r="D435" s="1" t="s">
        <v>1411</v>
      </c>
      <c r="E435" s="17">
        <v>86315</v>
      </c>
      <c r="F435" s="17">
        <v>80227</v>
      </c>
      <c r="G435" s="17">
        <v>74669</v>
      </c>
      <c r="H435" s="17">
        <v>86331</v>
      </c>
      <c r="I435" s="17">
        <v>75907</v>
      </c>
      <c r="J435" s="17">
        <v>70756</v>
      </c>
      <c r="K435" s="17">
        <v>46059</v>
      </c>
      <c r="L435" s="17">
        <v>58909</v>
      </c>
      <c r="M435" s="17">
        <v>76781</v>
      </c>
      <c r="N435" s="17">
        <v>70044</v>
      </c>
      <c r="O435" s="17">
        <v>78685</v>
      </c>
      <c r="P435" s="17">
        <v>75537</v>
      </c>
      <c r="Q435" s="17">
        <v>880220</v>
      </c>
      <c r="R435" s="16">
        <v>14425.54</v>
      </c>
      <c r="S435" s="16">
        <v>14111.88</v>
      </c>
      <c r="T435" s="16">
        <v>14311.86</v>
      </c>
      <c r="U435" s="16">
        <v>14383.08</v>
      </c>
      <c r="V435" s="16">
        <v>12937.46</v>
      </c>
      <c r="W435" s="16">
        <v>13036.47</v>
      </c>
      <c r="X435" s="16">
        <v>9246.23</v>
      </c>
      <c r="Y435" s="16">
        <v>11552.47</v>
      </c>
      <c r="Z435" s="16">
        <v>11499.81</v>
      </c>
      <c r="AA435" s="16">
        <v>12235.19</v>
      </c>
      <c r="AB435" s="16">
        <v>12841.26</v>
      </c>
      <c r="AC435" s="16">
        <v>11476.85</v>
      </c>
      <c r="AD435" s="16">
        <v>152058.1</v>
      </c>
    </row>
    <row r="436" spans="2:30">
      <c r="C436" s="1" t="s">
        <v>513</v>
      </c>
      <c r="D436" s="1" t="s">
        <v>1412</v>
      </c>
      <c r="E436" s="17">
        <v>8915</v>
      </c>
      <c r="F436" s="17">
        <v>8282</v>
      </c>
      <c r="G436" s="17">
        <v>8202</v>
      </c>
      <c r="H436" s="17">
        <v>9559</v>
      </c>
      <c r="I436" s="17">
        <v>8239</v>
      </c>
      <c r="J436" s="17">
        <v>8219</v>
      </c>
      <c r="K436" s="17">
        <v>6080</v>
      </c>
      <c r="L436" s="17">
        <v>6157</v>
      </c>
      <c r="M436" s="17">
        <v>6694</v>
      </c>
      <c r="N436" s="17">
        <v>6201</v>
      </c>
      <c r="O436" s="17">
        <v>7561</v>
      </c>
      <c r="P436" s="17">
        <v>7681</v>
      </c>
      <c r="Q436" s="17">
        <v>91790</v>
      </c>
      <c r="R436" s="16">
        <v>280.48099999999999</v>
      </c>
      <c r="S436" s="16">
        <v>224.36699999999999</v>
      </c>
      <c r="T436" s="16">
        <v>230.39400000000001</v>
      </c>
      <c r="U436" s="16">
        <v>235.34399999999999</v>
      </c>
      <c r="V436" s="16">
        <v>212.61699999999999</v>
      </c>
      <c r="W436" s="16">
        <v>212.809</v>
      </c>
      <c r="X436" s="16">
        <v>134.82</v>
      </c>
      <c r="Y436" s="16">
        <v>122.239</v>
      </c>
      <c r="Z436" s="16">
        <v>148.50700000000001</v>
      </c>
      <c r="AA436" s="16">
        <v>137.28299999999999</v>
      </c>
      <c r="AB436" s="16">
        <v>154.77699999999999</v>
      </c>
      <c r="AC436" s="16">
        <v>117.11499999999999</v>
      </c>
      <c r="AD436" s="16">
        <v>2210.7529999999997</v>
      </c>
    </row>
    <row r="437" spans="2:30">
      <c r="C437" s="1" t="s">
        <v>514</v>
      </c>
      <c r="D437" s="1" t="s">
        <v>1413</v>
      </c>
      <c r="E437" s="17">
        <v>8315</v>
      </c>
      <c r="F437" s="17">
        <v>7407</v>
      </c>
      <c r="G437" s="17">
        <v>7497</v>
      </c>
      <c r="H437" s="17">
        <v>8355</v>
      </c>
      <c r="I437" s="17">
        <v>7266</v>
      </c>
      <c r="J437" s="17">
        <v>7288</v>
      </c>
      <c r="K437" s="17">
        <v>5424</v>
      </c>
      <c r="L437" s="17">
        <v>5774</v>
      </c>
      <c r="M437" s="17">
        <v>6456</v>
      </c>
      <c r="N437" s="17">
        <v>6965</v>
      </c>
      <c r="O437" s="17">
        <v>6895</v>
      </c>
      <c r="P437" s="17">
        <v>6797</v>
      </c>
      <c r="Q437" s="17">
        <v>84439</v>
      </c>
      <c r="R437" s="16">
        <v>173.4922</v>
      </c>
      <c r="S437" s="16">
        <v>156.2056</v>
      </c>
      <c r="T437" s="16">
        <v>174.46809999999999</v>
      </c>
      <c r="U437" s="16">
        <v>198.26169999999999</v>
      </c>
      <c r="V437" s="16">
        <v>169.7012</v>
      </c>
      <c r="W437" s="16">
        <v>139.32050000000001</v>
      </c>
      <c r="X437" s="16">
        <v>119.09</v>
      </c>
      <c r="Y437" s="16">
        <v>127.9883</v>
      </c>
      <c r="Z437" s="16">
        <v>136.34119999999999</v>
      </c>
      <c r="AA437" s="16">
        <v>146.91370000000001</v>
      </c>
      <c r="AB437" s="16">
        <v>164.6823</v>
      </c>
      <c r="AC437" s="16">
        <v>158.19550000000001</v>
      </c>
      <c r="AD437" s="16">
        <v>1864.6603</v>
      </c>
    </row>
    <row r="438" spans="2:30">
      <c r="C438" s="1" t="s">
        <v>515</v>
      </c>
      <c r="D438" s="1" t="s">
        <v>1414</v>
      </c>
      <c r="E438" s="17">
        <v>13473</v>
      </c>
      <c r="F438" s="17">
        <v>12202</v>
      </c>
      <c r="G438" s="17">
        <v>11729</v>
      </c>
      <c r="H438" s="17">
        <v>12755</v>
      </c>
      <c r="I438" s="17">
        <v>12100</v>
      </c>
      <c r="J438" s="17">
        <v>11405</v>
      </c>
      <c r="K438" s="17">
        <v>8196</v>
      </c>
      <c r="L438" s="17">
        <v>8877</v>
      </c>
      <c r="M438" s="17">
        <v>10330</v>
      </c>
      <c r="N438" s="17">
        <v>10190</v>
      </c>
      <c r="O438" s="17">
        <v>10901</v>
      </c>
      <c r="P438" s="17">
        <v>10580</v>
      </c>
      <c r="Q438" s="17">
        <v>132738</v>
      </c>
      <c r="R438" s="16">
        <v>486.37599999999998</v>
      </c>
      <c r="S438" s="16">
        <v>465.12880000000001</v>
      </c>
      <c r="T438" s="16">
        <v>464.82190000000003</v>
      </c>
      <c r="U438" s="16">
        <v>448.8125</v>
      </c>
      <c r="V438" s="16">
        <v>504.0179</v>
      </c>
      <c r="W438" s="16">
        <v>419.87580000000003</v>
      </c>
      <c r="X438" s="16">
        <v>270.33670000000001</v>
      </c>
      <c r="Y438" s="16">
        <v>325.05489999999998</v>
      </c>
      <c r="Z438" s="16">
        <v>212.33019999999999</v>
      </c>
      <c r="AA438" s="16">
        <v>303.4314</v>
      </c>
      <c r="AB438" s="16">
        <v>277.95729999999998</v>
      </c>
      <c r="AC438" s="16">
        <v>319.15120000000002</v>
      </c>
      <c r="AD438" s="16">
        <v>4497.2946000000002</v>
      </c>
    </row>
    <row r="439" spans="2:30">
      <c r="C439" s="1" t="s">
        <v>516</v>
      </c>
      <c r="D439" s="1" t="s">
        <v>1415</v>
      </c>
      <c r="E439" s="17">
        <v>35449</v>
      </c>
      <c r="F439" s="17">
        <v>32042</v>
      </c>
      <c r="G439" s="17">
        <v>32438</v>
      </c>
      <c r="H439" s="17">
        <v>34269</v>
      </c>
      <c r="I439" s="17">
        <v>28612</v>
      </c>
      <c r="J439" s="17">
        <v>28351</v>
      </c>
      <c r="K439" s="17">
        <v>21446</v>
      </c>
      <c r="L439" s="17">
        <v>24372</v>
      </c>
      <c r="M439" s="17">
        <v>28817</v>
      </c>
      <c r="N439" s="17">
        <v>30936</v>
      </c>
      <c r="O439" s="17">
        <v>34036</v>
      </c>
      <c r="P439" s="17">
        <v>29683</v>
      </c>
      <c r="Q439" s="17">
        <v>360451</v>
      </c>
      <c r="R439" s="16">
        <v>2167.0003000000002</v>
      </c>
      <c r="S439" s="16">
        <v>2107.9403000000002</v>
      </c>
      <c r="T439" s="16">
        <v>2126.9578999999999</v>
      </c>
      <c r="U439" s="16">
        <v>2161.2647999999999</v>
      </c>
      <c r="V439" s="16">
        <v>2099.9108000000001</v>
      </c>
      <c r="W439" s="16">
        <v>1885.1078</v>
      </c>
      <c r="X439" s="16">
        <v>1689.8299</v>
      </c>
      <c r="Y439" s="16">
        <v>1739.5454</v>
      </c>
      <c r="Z439" s="16">
        <v>1844.7696000000001</v>
      </c>
      <c r="AA439" s="16">
        <v>2426.7543000000001</v>
      </c>
      <c r="AB439" s="16">
        <v>2421.8404</v>
      </c>
      <c r="AC439" s="16">
        <v>1985.3234</v>
      </c>
      <c r="AD439" s="16">
        <v>24656.244900000002</v>
      </c>
    </row>
    <row r="440" spans="2:30">
      <c r="C440" s="1" t="s">
        <v>517</v>
      </c>
      <c r="D440" s="1" t="s">
        <v>1416</v>
      </c>
      <c r="E440" s="17">
        <v>9718</v>
      </c>
      <c r="F440" s="17">
        <v>10496</v>
      </c>
      <c r="G440" s="17">
        <v>8911</v>
      </c>
      <c r="H440" s="17">
        <v>11453</v>
      </c>
      <c r="I440" s="17">
        <v>8006</v>
      </c>
      <c r="J440" s="17">
        <v>9731</v>
      </c>
      <c r="K440" s="17">
        <v>6817</v>
      </c>
      <c r="L440" s="17">
        <v>6582</v>
      </c>
      <c r="M440" s="17">
        <v>9047</v>
      </c>
      <c r="N440" s="17">
        <v>9188</v>
      </c>
      <c r="O440" s="17">
        <v>9490</v>
      </c>
      <c r="P440" s="17">
        <v>8958</v>
      </c>
      <c r="Q440" s="17">
        <v>108397</v>
      </c>
      <c r="R440" s="16">
        <v>240.31120000000001</v>
      </c>
      <c r="S440" s="16">
        <v>215.29230000000001</v>
      </c>
      <c r="T440" s="16">
        <v>250.91329999999999</v>
      </c>
      <c r="U440" s="16">
        <v>245.18770000000001</v>
      </c>
      <c r="V440" s="16">
        <v>226.56139999999999</v>
      </c>
      <c r="W440" s="16">
        <v>237.04490000000001</v>
      </c>
      <c r="X440" s="16">
        <v>198.87780000000001</v>
      </c>
      <c r="Y440" s="16">
        <v>215.93610000000001</v>
      </c>
      <c r="Z440" s="16">
        <v>230.49449999999999</v>
      </c>
      <c r="AA440" s="16">
        <v>261.14920000000001</v>
      </c>
      <c r="AB440" s="16">
        <v>227.8237</v>
      </c>
      <c r="AC440" s="16">
        <v>250.97890000000001</v>
      </c>
      <c r="AD440" s="16">
        <v>2800.5709999999999</v>
      </c>
    </row>
    <row r="441" spans="2:30">
      <c r="C441" s="1" t="s">
        <v>518</v>
      </c>
      <c r="D441" s="1" t="s">
        <v>1417</v>
      </c>
      <c r="E441" s="17">
        <v>20526</v>
      </c>
      <c r="F441" s="17">
        <v>21354</v>
      </c>
      <c r="G441" s="17">
        <v>19542</v>
      </c>
      <c r="H441" s="17">
        <v>20905</v>
      </c>
      <c r="I441" s="17">
        <v>18166</v>
      </c>
      <c r="J441" s="17">
        <v>18019</v>
      </c>
      <c r="K441" s="17">
        <v>18019</v>
      </c>
      <c r="L441" s="17">
        <v>10852</v>
      </c>
      <c r="M441" s="17">
        <v>17810</v>
      </c>
      <c r="N441" s="17">
        <v>16318</v>
      </c>
      <c r="O441" s="17">
        <v>18109</v>
      </c>
      <c r="P441" s="17">
        <v>15675</v>
      </c>
      <c r="Q441" s="17">
        <v>215295</v>
      </c>
      <c r="R441" s="16">
        <v>785.88660000000004</v>
      </c>
      <c r="S441" s="16">
        <v>659.52639999999997</v>
      </c>
      <c r="T441" s="16">
        <v>655.58040000000005</v>
      </c>
      <c r="U441" s="16">
        <v>739.94079999999997</v>
      </c>
      <c r="V441" s="16">
        <v>625.63400000000001</v>
      </c>
      <c r="W441" s="16">
        <v>705.70630000000006</v>
      </c>
      <c r="X441" s="16">
        <v>705.70630000000006</v>
      </c>
      <c r="Y441" s="16">
        <v>502.8852</v>
      </c>
      <c r="Z441" s="16">
        <v>624.23950000000002</v>
      </c>
      <c r="AA441" s="16">
        <v>663.94730000000004</v>
      </c>
      <c r="AB441" s="16">
        <v>677.24670000000003</v>
      </c>
      <c r="AC441" s="16">
        <v>624.78869999999995</v>
      </c>
      <c r="AD441" s="16">
        <v>7971.0881999999992</v>
      </c>
    </row>
    <row r="442" spans="2:30">
      <c r="C442" s="1" t="s">
        <v>519</v>
      </c>
      <c r="D442" s="1" t="s">
        <v>1418</v>
      </c>
      <c r="E442" s="17">
        <v>7828</v>
      </c>
      <c r="F442" s="17">
        <v>7827</v>
      </c>
      <c r="G442" s="17">
        <v>7137</v>
      </c>
      <c r="H442" s="17">
        <v>9167</v>
      </c>
      <c r="I442" s="17">
        <v>8497</v>
      </c>
      <c r="J442" s="17">
        <v>8165</v>
      </c>
      <c r="K442" s="17">
        <v>4939</v>
      </c>
      <c r="L442" s="17">
        <v>5327</v>
      </c>
      <c r="M442" s="17">
        <v>6321</v>
      </c>
      <c r="N442" s="17">
        <v>6864</v>
      </c>
      <c r="O442" s="17">
        <v>6655</v>
      </c>
      <c r="P442" s="17">
        <v>7707</v>
      </c>
      <c r="Q442" s="17">
        <v>86434</v>
      </c>
      <c r="R442" s="16">
        <v>256.82549999999998</v>
      </c>
      <c r="S442" s="16">
        <v>258.96530000000001</v>
      </c>
      <c r="T442" s="16">
        <v>227.3826</v>
      </c>
      <c r="U442" s="16">
        <v>260.13400000000001</v>
      </c>
      <c r="V442" s="16">
        <v>208.38050000000001</v>
      </c>
      <c r="W442" s="16">
        <v>223.3211</v>
      </c>
      <c r="X442" s="16">
        <v>171.6617</v>
      </c>
      <c r="Y442" s="16">
        <v>214.38130000000001</v>
      </c>
      <c r="Z442" s="16">
        <v>220.38579999999999</v>
      </c>
      <c r="AA442" s="16">
        <v>230.85929999999999</v>
      </c>
      <c r="AB442" s="16">
        <v>236.0352</v>
      </c>
      <c r="AC442" s="16">
        <v>245.26300000000001</v>
      </c>
      <c r="AD442" s="16">
        <v>2753.5953</v>
      </c>
    </row>
    <row r="443" spans="2:30">
      <c r="C443" s="1" t="s">
        <v>520</v>
      </c>
      <c r="D443" s="1" t="s">
        <v>1419</v>
      </c>
      <c r="E443" s="17">
        <v>16334</v>
      </c>
      <c r="F443" s="17">
        <v>15779</v>
      </c>
      <c r="G443" s="17">
        <v>14937</v>
      </c>
      <c r="H443" s="17">
        <v>18777</v>
      </c>
      <c r="I443" s="17">
        <v>16935</v>
      </c>
      <c r="J443" s="17">
        <v>16366</v>
      </c>
      <c r="K443" s="17">
        <v>10894</v>
      </c>
      <c r="L443" s="17">
        <v>14075</v>
      </c>
      <c r="M443" s="17">
        <v>16251</v>
      </c>
      <c r="N443" s="17">
        <v>15679</v>
      </c>
      <c r="O443" s="17">
        <v>17181</v>
      </c>
      <c r="P443" s="17">
        <v>14699</v>
      </c>
      <c r="Q443" s="17">
        <v>187907</v>
      </c>
      <c r="R443" s="16">
        <v>796.21939999999995</v>
      </c>
      <c r="S443" s="16">
        <v>732.81119999999999</v>
      </c>
      <c r="T443" s="16">
        <v>704.08960000000002</v>
      </c>
      <c r="U443" s="16">
        <v>727.0598</v>
      </c>
      <c r="V443" s="16">
        <v>661.71519999999998</v>
      </c>
      <c r="W443" s="16">
        <v>690.08640000000003</v>
      </c>
      <c r="X443" s="16">
        <v>435.09930000000003</v>
      </c>
      <c r="Y443" s="16">
        <v>640.43449999999996</v>
      </c>
      <c r="Z443" s="16">
        <v>700.702</v>
      </c>
      <c r="AA443" s="16">
        <v>695.29790000000003</v>
      </c>
      <c r="AB443" s="16">
        <v>715.02660000000003</v>
      </c>
      <c r="AC443" s="16">
        <v>666.40470000000005</v>
      </c>
      <c r="AD443" s="16">
        <v>8164.9466000000011</v>
      </c>
    </row>
    <row r="444" spans="2:30">
      <c r="C444" s="1" t="s">
        <v>521</v>
      </c>
      <c r="D444" s="1" t="s">
        <v>1420</v>
      </c>
      <c r="E444" s="17">
        <v>4112</v>
      </c>
      <c r="F444" s="17">
        <v>4274</v>
      </c>
      <c r="G444" s="17">
        <v>4203</v>
      </c>
      <c r="H444" s="17">
        <v>5033</v>
      </c>
      <c r="I444" s="17">
        <v>4543</v>
      </c>
      <c r="J444" s="17">
        <v>4461</v>
      </c>
      <c r="K444" s="17">
        <v>2943</v>
      </c>
      <c r="L444" s="17">
        <v>2973</v>
      </c>
      <c r="M444" s="17">
        <v>4479</v>
      </c>
      <c r="N444" s="17">
        <v>3721</v>
      </c>
      <c r="O444" s="17">
        <v>3806</v>
      </c>
      <c r="P444" s="17">
        <v>4186</v>
      </c>
      <c r="Q444" s="17">
        <v>48734</v>
      </c>
      <c r="R444" s="16">
        <v>172.04929999999999</v>
      </c>
      <c r="S444" s="16">
        <v>194.90969999999999</v>
      </c>
      <c r="T444" s="16">
        <v>207.49930000000001</v>
      </c>
      <c r="U444" s="16">
        <v>213.53630000000001</v>
      </c>
      <c r="V444" s="16">
        <v>169.47559999999999</v>
      </c>
      <c r="W444" s="16">
        <v>178.82599999999999</v>
      </c>
      <c r="X444" s="16">
        <v>107.9909</v>
      </c>
      <c r="Y444" s="16">
        <v>156.82</v>
      </c>
      <c r="Z444" s="16">
        <v>141.6696</v>
      </c>
      <c r="AA444" s="16">
        <v>193.5052</v>
      </c>
      <c r="AB444" s="16">
        <v>148.66239999999999</v>
      </c>
      <c r="AC444" s="16">
        <v>158.7413</v>
      </c>
      <c r="AD444" s="16">
        <v>2043.6855999999998</v>
      </c>
    </row>
    <row r="445" spans="2:30">
      <c r="C445" s="1" t="s">
        <v>522</v>
      </c>
      <c r="D445" s="1" t="s">
        <v>1421</v>
      </c>
      <c r="E445" s="17">
        <v>16178</v>
      </c>
      <c r="F445" s="17">
        <v>15650</v>
      </c>
      <c r="G445" s="17">
        <v>15474</v>
      </c>
      <c r="H445" s="17">
        <v>20348</v>
      </c>
      <c r="I445" s="17">
        <v>16117</v>
      </c>
      <c r="J445" s="17">
        <v>14123</v>
      </c>
      <c r="K445" s="17">
        <v>9041</v>
      </c>
      <c r="L445" s="17">
        <v>10093</v>
      </c>
      <c r="M445" s="17">
        <v>12709</v>
      </c>
      <c r="N445" s="17">
        <v>15440</v>
      </c>
      <c r="O445" s="17">
        <v>14912</v>
      </c>
      <c r="P445" s="17">
        <v>13866</v>
      </c>
      <c r="Q445" s="17">
        <v>173951</v>
      </c>
      <c r="R445" s="16">
        <v>649.00519999999995</v>
      </c>
      <c r="S445" s="16">
        <v>549.24779999999998</v>
      </c>
      <c r="T445" s="16">
        <v>554.81899999999996</v>
      </c>
      <c r="U445" s="16">
        <v>678.59640000000002</v>
      </c>
      <c r="V445" s="16">
        <v>471.7697</v>
      </c>
      <c r="W445" s="16">
        <v>547.56960000000004</v>
      </c>
      <c r="X445" s="16">
        <v>311.0659</v>
      </c>
      <c r="Y445" s="16">
        <v>373.83420000000001</v>
      </c>
      <c r="Z445" s="16">
        <v>429.55</v>
      </c>
      <c r="AA445" s="16">
        <v>443.49849999999998</v>
      </c>
      <c r="AB445" s="16">
        <v>429.7473</v>
      </c>
      <c r="AC445" s="16">
        <v>441.47859999999997</v>
      </c>
      <c r="AD445" s="16">
        <v>5880.1822000000002</v>
      </c>
    </row>
    <row r="446" spans="2:30">
      <c r="C446" s="1" t="s">
        <v>523</v>
      </c>
      <c r="D446" s="1" t="s">
        <v>1422</v>
      </c>
      <c r="E446" s="17">
        <v>5515</v>
      </c>
      <c r="F446" s="17">
        <v>5467</v>
      </c>
      <c r="G446" s="17">
        <v>5304</v>
      </c>
      <c r="H446" s="17">
        <v>6173</v>
      </c>
      <c r="I446" s="17">
        <v>5539</v>
      </c>
      <c r="J446" s="17">
        <v>6021</v>
      </c>
      <c r="K446" s="17">
        <v>3607</v>
      </c>
      <c r="L446" s="17">
        <v>3472</v>
      </c>
      <c r="M446" s="17">
        <v>6668</v>
      </c>
      <c r="N446" s="17">
        <v>5333</v>
      </c>
      <c r="O446" s="17">
        <v>5668</v>
      </c>
      <c r="P446" s="17">
        <v>4929</v>
      </c>
      <c r="Q446" s="17">
        <v>63696</v>
      </c>
      <c r="R446" s="16">
        <v>163.43260000000001</v>
      </c>
      <c r="S446" s="16">
        <v>171.5187</v>
      </c>
      <c r="T446" s="16">
        <v>179.9485</v>
      </c>
      <c r="U446" s="16">
        <v>171.56039999999999</v>
      </c>
      <c r="V446" s="16">
        <v>163.13679999999999</v>
      </c>
      <c r="W446" s="16">
        <v>123.41840000000001</v>
      </c>
      <c r="X446" s="16">
        <v>106.0168</v>
      </c>
      <c r="Y446" s="16">
        <v>116.4811</v>
      </c>
      <c r="Z446" s="16">
        <v>137.02019999999999</v>
      </c>
      <c r="AA446" s="16">
        <v>124.55240000000001</v>
      </c>
      <c r="AB446" s="16">
        <v>123.3339</v>
      </c>
      <c r="AC446" s="16">
        <v>142.54060000000001</v>
      </c>
      <c r="AD446" s="16">
        <v>1722.9604000000002</v>
      </c>
    </row>
    <row r="447" spans="2:30">
      <c r="C447" s="1" t="s">
        <v>524</v>
      </c>
      <c r="D447" s="1" t="s">
        <v>1423</v>
      </c>
      <c r="E447" s="17">
        <v>8928</v>
      </c>
      <c r="F447" s="17">
        <v>7567</v>
      </c>
      <c r="G447" s="17">
        <v>8825</v>
      </c>
      <c r="H447" s="17">
        <v>8550</v>
      </c>
      <c r="I447" s="17">
        <v>8533</v>
      </c>
      <c r="J447" s="17">
        <v>7380</v>
      </c>
      <c r="K447" s="17">
        <v>5211</v>
      </c>
      <c r="L447" s="17">
        <v>6205</v>
      </c>
      <c r="M447" s="17">
        <v>7492</v>
      </c>
      <c r="N447" s="17">
        <v>7165</v>
      </c>
      <c r="O447" s="17">
        <v>7084</v>
      </c>
      <c r="P447" s="17">
        <v>6639</v>
      </c>
      <c r="Q447" s="17">
        <v>89579</v>
      </c>
      <c r="R447" s="16">
        <v>220.77</v>
      </c>
      <c r="S447" s="16">
        <v>168.18</v>
      </c>
      <c r="T447" s="16">
        <v>132.56</v>
      </c>
      <c r="U447" s="16">
        <v>179.67</v>
      </c>
      <c r="V447" s="16">
        <v>143.16</v>
      </c>
      <c r="W447" s="16">
        <v>163.19</v>
      </c>
      <c r="X447" s="16">
        <v>132.9</v>
      </c>
      <c r="Y447" s="16">
        <v>100.36</v>
      </c>
      <c r="Z447" s="16">
        <v>116.56</v>
      </c>
      <c r="AA447" s="16">
        <v>150.01</v>
      </c>
      <c r="AB447" s="16">
        <v>184.47</v>
      </c>
      <c r="AC447" s="16">
        <v>137.97999999999999</v>
      </c>
      <c r="AD447" s="16">
        <v>1829.81</v>
      </c>
    </row>
    <row r="448" spans="2:30">
      <c r="C448" s="1" t="s">
        <v>525</v>
      </c>
      <c r="D448" s="1" t="s">
        <v>1424</v>
      </c>
      <c r="E448" s="17">
        <v>10854</v>
      </c>
      <c r="F448" s="17">
        <v>9555</v>
      </c>
      <c r="G448" s="17">
        <v>9429</v>
      </c>
      <c r="H448" s="17">
        <v>10904</v>
      </c>
      <c r="I448" s="17">
        <v>9713</v>
      </c>
      <c r="J448" s="17">
        <v>8942</v>
      </c>
      <c r="K448" s="17">
        <v>6900</v>
      </c>
      <c r="L448" s="17">
        <v>7237</v>
      </c>
      <c r="M448" s="17">
        <v>8824</v>
      </c>
      <c r="N448" s="17">
        <v>9839</v>
      </c>
      <c r="O448" s="17">
        <v>9693</v>
      </c>
      <c r="P448" s="17">
        <v>8897</v>
      </c>
      <c r="Q448" s="17">
        <v>110787</v>
      </c>
      <c r="R448" s="16">
        <v>328.24</v>
      </c>
      <c r="S448" s="16">
        <v>292.12</v>
      </c>
      <c r="T448" s="16">
        <v>321.93</v>
      </c>
      <c r="U448" s="16">
        <v>278.23</v>
      </c>
      <c r="V448" s="16">
        <v>294.81</v>
      </c>
      <c r="W448" s="16">
        <v>287.45999999999998</v>
      </c>
      <c r="X448" s="16">
        <v>217.8877</v>
      </c>
      <c r="Y448" s="16">
        <v>218.1343</v>
      </c>
      <c r="Z448" s="16">
        <v>221.1874</v>
      </c>
      <c r="AA448" s="16">
        <v>232.24</v>
      </c>
      <c r="AB448" s="16">
        <v>280.48</v>
      </c>
      <c r="AC448" s="16">
        <v>274.8032</v>
      </c>
      <c r="AD448" s="16">
        <v>3247.5225999999993</v>
      </c>
    </row>
    <row r="449" spans="2:30">
      <c r="C449" s="1" t="s">
        <v>526</v>
      </c>
      <c r="D449" s="1" t="s">
        <v>1425</v>
      </c>
      <c r="E449" s="17">
        <v>11511</v>
      </c>
      <c r="F449" s="17">
        <v>11084</v>
      </c>
      <c r="G449" s="17">
        <v>11069</v>
      </c>
      <c r="H449" s="17">
        <v>12511</v>
      </c>
      <c r="I449" s="17">
        <v>11245</v>
      </c>
      <c r="J449" s="17">
        <v>10322</v>
      </c>
      <c r="K449" s="17">
        <v>7507</v>
      </c>
      <c r="L449" s="17">
        <v>7790</v>
      </c>
      <c r="M449" s="17">
        <v>9836</v>
      </c>
      <c r="N449" s="17">
        <v>9086</v>
      </c>
      <c r="O449" s="17">
        <v>10107</v>
      </c>
      <c r="P449" s="17">
        <v>8552</v>
      </c>
      <c r="Q449" s="17">
        <v>120620</v>
      </c>
      <c r="R449" s="16">
        <v>395.45100000000002</v>
      </c>
      <c r="S449" s="16">
        <v>344.2167</v>
      </c>
      <c r="T449" s="16">
        <v>378.7824</v>
      </c>
      <c r="U449" s="16">
        <v>301.14179999999999</v>
      </c>
      <c r="V449" s="16">
        <v>321.23340000000002</v>
      </c>
      <c r="W449" s="16">
        <v>317.67259999999999</v>
      </c>
      <c r="X449" s="16">
        <v>233.52350000000001</v>
      </c>
      <c r="Y449" s="16">
        <v>242.86269999999999</v>
      </c>
      <c r="Z449" s="16">
        <v>291.18079999999998</v>
      </c>
      <c r="AA449" s="16">
        <v>319.72430000000003</v>
      </c>
      <c r="AB449" s="16">
        <v>240.03020000000001</v>
      </c>
      <c r="AC449" s="16">
        <v>199.94630000000001</v>
      </c>
      <c r="AD449" s="16">
        <v>3585.7656999999999</v>
      </c>
    </row>
    <row r="450" spans="2:30">
      <c r="C450" s="1" t="s">
        <v>527</v>
      </c>
      <c r="D450" s="1" t="s">
        <v>1426</v>
      </c>
      <c r="E450" s="17">
        <v>11892</v>
      </c>
      <c r="F450" s="17">
        <v>11244</v>
      </c>
      <c r="G450" s="17">
        <v>10702</v>
      </c>
      <c r="H450" s="17">
        <v>13351</v>
      </c>
      <c r="I450" s="17">
        <v>11244</v>
      </c>
      <c r="J450" s="17">
        <v>11272</v>
      </c>
      <c r="K450" s="17">
        <v>11269</v>
      </c>
      <c r="L450" s="17">
        <v>10994</v>
      </c>
      <c r="M450" s="17">
        <v>12971</v>
      </c>
      <c r="N450" s="17">
        <v>12244</v>
      </c>
      <c r="O450" s="17">
        <v>10282</v>
      </c>
      <c r="P450" s="17">
        <v>10330</v>
      </c>
      <c r="Q450" s="17">
        <v>137795</v>
      </c>
      <c r="R450" s="16">
        <v>406.14</v>
      </c>
      <c r="S450" s="16">
        <v>369.93</v>
      </c>
      <c r="T450" s="16">
        <v>470.04</v>
      </c>
      <c r="U450" s="16">
        <v>453.87</v>
      </c>
      <c r="V450" s="16">
        <v>418.22</v>
      </c>
      <c r="W450" s="16">
        <v>393.03</v>
      </c>
      <c r="X450" s="16">
        <v>454.31</v>
      </c>
      <c r="Y450" s="16">
        <v>298.82</v>
      </c>
      <c r="Z450" s="16">
        <v>317.85000000000002</v>
      </c>
      <c r="AA450" s="16">
        <v>325.77999999999997</v>
      </c>
      <c r="AB450" s="16">
        <v>367.7</v>
      </c>
      <c r="AC450" s="16">
        <v>349.04</v>
      </c>
      <c r="AD450" s="16">
        <v>4624.7299999999996</v>
      </c>
    </row>
    <row r="451" spans="2:30">
      <c r="C451" s="1" t="s">
        <v>528</v>
      </c>
      <c r="D451" s="1" t="s">
        <v>1427</v>
      </c>
      <c r="E451" s="17">
        <v>7048</v>
      </c>
      <c r="F451" s="17">
        <v>7228</v>
      </c>
      <c r="G451" s="17">
        <v>7393</v>
      </c>
      <c r="H451" s="17">
        <v>8470</v>
      </c>
      <c r="I451" s="17">
        <v>9407</v>
      </c>
      <c r="J451" s="17">
        <v>7360</v>
      </c>
      <c r="K451" s="17">
        <v>5448</v>
      </c>
      <c r="L451" s="17">
        <v>5003</v>
      </c>
      <c r="M451" s="17">
        <v>7731</v>
      </c>
      <c r="N451" s="17">
        <v>6921</v>
      </c>
      <c r="O451" s="17">
        <v>7165</v>
      </c>
      <c r="P451" s="17">
        <v>6958</v>
      </c>
      <c r="Q451" s="17">
        <v>86132</v>
      </c>
      <c r="R451" s="16">
        <v>240.72</v>
      </c>
      <c r="S451" s="16">
        <v>217</v>
      </c>
      <c r="T451" s="16">
        <v>211</v>
      </c>
      <c r="U451" s="16">
        <v>222</v>
      </c>
      <c r="V451" s="16">
        <v>186.76</v>
      </c>
      <c r="W451" s="16">
        <v>167.79</v>
      </c>
      <c r="X451" s="16">
        <v>109.32</v>
      </c>
      <c r="Y451" s="16">
        <v>133.97999999999999</v>
      </c>
      <c r="Z451" s="16">
        <v>165.2</v>
      </c>
      <c r="AA451" s="16">
        <v>98.4</v>
      </c>
      <c r="AB451" s="16">
        <v>127.02</v>
      </c>
      <c r="AC451" s="16">
        <v>112.9</v>
      </c>
      <c r="AD451" s="16">
        <v>1992.0900000000001</v>
      </c>
    </row>
    <row r="452" spans="2:30">
      <c r="C452" s="1" t="s">
        <v>529</v>
      </c>
      <c r="D452" s="1" t="s">
        <v>1428</v>
      </c>
      <c r="E452" s="17">
        <v>7438</v>
      </c>
      <c r="F452" s="17">
        <v>7262</v>
      </c>
      <c r="G452" s="17">
        <v>6636</v>
      </c>
      <c r="H452" s="17">
        <v>7536</v>
      </c>
      <c r="I452" s="17">
        <v>7203</v>
      </c>
      <c r="J452" s="17">
        <v>7698</v>
      </c>
      <c r="K452" s="17">
        <v>5286</v>
      </c>
      <c r="L452" s="17">
        <v>5606</v>
      </c>
      <c r="M452" s="17">
        <v>6527</v>
      </c>
      <c r="N452" s="17">
        <v>5042</v>
      </c>
      <c r="O452" s="17">
        <v>7311</v>
      </c>
      <c r="P452" s="17">
        <v>6543</v>
      </c>
      <c r="Q452" s="17">
        <v>80088</v>
      </c>
      <c r="R452" s="16">
        <v>147.60749999999999</v>
      </c>
      <c r="S452" s="16">
        <v>127.40179999999999</v>
      </c>
      <c r="T452" s="16">
        <v>135.0061</v>
      </c>
      <c r="U452" s="16">
        <v>132.69069999999999</v>
      </c>
      <c r="V452" s="16">
        <v>119.44540000000001</v>
      </c>
      <c r="W452" s="16">
        <v>120.59310000000001</v>
      </c>
      <c r="X452" s="16">
        <v>70.056100000000001</v>
      </c>
      <c r="Y452" s="16">
        <v>106.2726</v>
      </c>
      <c r="Z452" s="16">
        <v>133.88409999999999</v>
      </c>
      <c r="AA452" s="16">
        <v>134.93629999999999</v>
      </c>
      <c r="AB452" s="16">
        <v>116.37560000000001</v>
      </c>
      <c r="AC452" s="16">
        <v>102.4541</v>
      </c>
      <c r="AD452" s="16">
        <v>1446.7234000000001</v>
      </c>
    </row>
    <row r="453" spans="2:30">
      <c r="C453" s="1" t="s">
        <v>530</v>
      </c>
      <c r="D453" s="1" t="s">
        <v>1429</v>
      </c>
      <c r="E453" s="17">
        <v>4901</v>
      </c>
      <c r="F453" s="17">
        <v>4284</v>
      </c>
      <c r="G453" s="17">
        <v>4338</v>
      </c>
      <c r="H453" s="17">
        <v>4750</v>
      </c>
      <c r="I453" s="17">
        <v>4790</v>
      </c>
      <c r="J453" s="17">
        <v>4530</v>
      </c>
      <c r="K453" s="17">
        <v>3026</v>
      </c>
      <c r="L453" s="17">
        <v>3155</v>
      </c>
      <c r="M453" s="17">
        <v>3801</v>
      </c>
      <c r="N453" s="17">
        <v>4303</v>
      </c>
      <c r="O453" s="17">
        <v>5050</v>
      </c>
      <c r="P453" s="17">
        <v>4567</v>
      </c>
      <c r="Q453" s="17">
        <v>51495</v>
      </c>
      <c r="R453" s="16">
        <v>105.32599999999999</v>
      </c>
      <c r="S453" s="16">
        <v>104.7196</v>
      </c>
      <c r="T453" s="16">
        <v>95.924599999999998</v>
      </c>
      <c r="U453" s="16">
        <v>125.3496</v>
      </c>
      <c r="V453" s="16">
        <v>90.537099999999995</v>
      </c>
      <c r="W453" s="16">
        <v>107.9258</v>
      </c>
      <c r="X453" s="16">
        <v>76.174400000000006</v>
      </c>
      <c r="Y453" s="16">
        <v>79.204899999999995</v>
      </c>
      <c r="Z453" s="16">
        <v>90.479799999999997</v>
      </c>
      <c r="AA453" s="16">
        <v>101.4659</v>
      </c>
      <c r="AB453" s="16">
        <v>89.859099999999998</v>
      </c>
      <c r="AC453" s="16">
        <v>86.432299999999998</v>
      </c>
      <c r="AD453" s="16">
        <v>1153.3990999999999</v>
      </c>
    </row>
    <row r="454" spans="2:30">
      <c r="C454" s="1" t="s">
        <v>531</v>
      </c>
      <c r="D454" s="1" t="s">
        <v>1430</v>
      </c>
      <c r="E454" s="17">
        <v>14743</v>
      </c>
      <c r="F454" s="17">
        <v>15268</v>
      </c>
      <c r="G454" s="17">
        <v>11516</v>
      </c>
      <c r="H454" s="17">
        <v>14179</v>
      </c>
      <c r="I454" s="17">
        <v>12067</v>
      </c>
      <c r="J454" s="17">
        <v>11294</v>
      </c>
      <c r="K454" s="17">
        <v>7312</v>
      </c>
      <c r="L454" s="17">
        <v>8083</v>
      </c>
      <c r="M454" s="17">
        <v>1064</v>
      </c>
      <c r="N454" s="17">
        <v>11107</v>
      </c>
      <c r="O454" s="17">
        <v>12884</v>
      </c>
      <c r="P454" s="17">
        <v>13140</v>
      </c>
      <c r="Q454" s="17">
        <v>132657</v>
      </c>
      <c r="R454" s="16">
        <v>605.38409999999999</v>
      </c>
      <c r="S454" s="16">
        <v>590.13699999999994</v>
      </c>
      <c r="T454" s="16">
        <v>703.57899999999995</v>
      </c>
      <c r="U454" s="16">
        <v>576.18409999999994</v>
      </c>
      <c r="V454" s="16">
        <v>507.74160000000001</v>
      </c>
      <c r="W454" s="16">
        <v>592.93589999999995</v>
      </c>
      <c r="X454" s="16">
        <v>449.81319999999999</v>
      </c>
      <c r="Y454" s="16">
        <v>508.62520000000001</v>
      </c>
      <c r="Z454" s="16">
        <v>517.68179999999995</v>
      </c>
      <c r="AA454" s="16">
        <v>634.25549999999998</v>
      </c>
      <c r="AB454" s="16">
        <v>695.99630000000002</v>
      </c>
      <c r="AC454" s="16">
        <v>736.9932</v>
      </c>
      <c r="AD454" s="16">
        <v>7119.3269</v>
      </c>
    </row>
    <row r="455" spans="2:30">
      <c r="C455" s="1" t="s">
        <v>532</v>
      </c>
      <c r="D455" s="1" t="s">
        <v>1431</v>
      </c>
      <c r="E455" s="17">
        <v>14294</v>
      </c>
      <c r="F455" s="17">
        <v>12827</v>
      </c>
      <c r="G455" s="17">
        <v>11933</v>
      </c>
      <c r="H455" s="17">
        <v>14565</v>
      </c>
      <c r="I455" s="17">
        <v>12840</v>
      </c>
      <c r="J455" s="17">
        <v>11901</v>
      </c>
      <c r="K455" s="17">
        <v>7797</v>
      </c>
      <c r="L455" s="17">
        <v>9546</v>
      </c>
      <c r="M455" s="17">
        <v>11847</v>
      </c>
      <c r="N455" s="17">
        <v>12295</v>
      </c>
      <c r="O455" s="17">
        <v>12613</v>
      </c>
      <c r="P455" s="17">
        <v>12754</v>
      </c>
      <c r="Q455" s="17">
        <v>145212</v>
      </c>
      <c r="R455" s="16">
        <v>990.89229999999998</v>
      </c>
      <c r="S455" s="16">
        <v>730.57749999999999</v>
      </c>
      <c r="T455" s="16">
        <v>899.47580000000005</v>
      </c>
      <c r="U455" s="16">
        <v>934.71810000000005</v>
      </c>
      <c r="V455" s="16">
        <v>874.96780000000001</v>
      </c>
      <c r="W455" s="16">
        <v>1019.485</v>
      </c>
      <c r="X455" s="16">
        <v>538.91959999999995</v>
      </c>
      <c r="Y455" s="16">
        <v>830.39390000000003</v>
      </c>
      <c r="Z455" s="16">
        <v>925.84370000000001</v>
      </c>
      <c r="AA455" s="16">
        <v>1001.679</v>
      </c>
      <c r="AB455" s="16">
        <v>1133.1945000000001</v>
      </c>
      <c r="AC455" s="16">
        <v>1137.0408</v>
      </c>
      <c r="AD455" s="16">
        <v>11017.188</v>
      </c>
    </row>
    <row r="456" spans="2:30">
      <c r="C456" s="1" t="s">
        <v>533</v>
      </c>
      <c r="D456" s="1" t="s">
        <v>1432</v>
      </c>
      <c r="E456" s="17">
        <v>6040</v>
      </c>
      <c r="F456" s="17">
        <v>5935</v>
      </c>
      <c r="G456" s="17">
        <v>4616</v>
      </c>
      <c r="H456" s="17">
        <v>5217</v>
      </c>
      <c r="I456" s="17">
        <v>4544</v>
      </c>
      <c r="J456" s="17">
        <v>4940</v>
      </c>
      <c r="K456" s="17">
        <v>3832</v>
      </c>
      <c r="L456" s="17">
        <v>4078</v>
      </c>
      <c r="M456" s="17">
        <v>4475</v>
      </c>
      <c r="N456" s="17">
        <v>4696</v>
      </c>
      <c r="O456" s="17">
        <v>4319</v>
      </c>
      <c r="P456" s="17">
        <v>4420</v>
      </c>
      <c r="Q456" s="17">
        <v>57112</v>
      </c>
      <c r="R456" s="16">
        <v>188.29929999999999</v>
      </c>
      <c r="S456" s="16">
        <v>200.185</v>
      </c>
      <c r="T456" s="16">
        <v>144.93790000000001</v>
      </c>
      <c r="U456" s="16">
        <v>157.6412</v>
      </c>
      <c r="V456" s="16">
        <v>156.9425</v>
      </c>
      <c r="W456" s="16">
        <v>167.71539999999999</v>
      </c>
      <c r="X456" s="16">
        <v>124.4453</v>
      </c>
      <c r="Y456" s="16">
        <v>101</v>
      </c>
      <c r="Z456" s="16">
        <v>121.8</v>
      </c>
      <c r="AA456" s="16">
        <v>113.4</v>
      </c>
      <c r="AB456" s="16">
        <v>125.4</v>
      </c>
      <c r="AC456" s="16">
        <v>120.6</v>
      </c>
      <c r="AD456" s="16">
        <v>1722.3666000000001</v>
      </c>
    </row>
    <row r="457" spans="2:30">
      <c r="C457" s="1" t="s">
        <v>534</v>
      </c>
      <c r="D457" s="1" t="s">
        <v>1433</v>
      </c>
      <c r="E457" s="17">
        <v>3272</v>
      </c>
      <c r="F457" s="17">
        <v>3398</v>
      </c>
      <c r="G457" s="17">
        <v>3812</v>
      </c>
      <c r="H457" s="17">
        <v>3532</v>
      </c>
      <c r="I457" s="17">
        <v>3706</v>
      </c>
      <c r="J457" s="17">
        <v>3954</v>
      </c>
      <c r="K457" s="17">
        <v>2519</v>
      </c>
      <c r="L457" s="17">
        <v>2636</v>
      </c>
      <c r="M457" s="17">
        <v>3589</v>
      </c>
      <c r="N457" s="17">
        <v>3954</v>
      </c>
      <c r="O457" s="17">
        <v>3421</v>
      </c>
      <c r="P457" s="17">
        <v>3273</v>
      </c>
      <c r="Q457" s="17">
        <v>41066</v>
      </c>
      <c r="R457" s="16">
        <v>0</v>
      </c>
      <c r="S457" s="16">
        <v>0</v>
      </c>
      <c r="T457" s="16">
        <v>0</v>
      </c>
      <c r="U457" s="16">
        <v>0</v>
      </c>
      <c r="V457" s="16">
        <v>0</v>
      </c>
      <c r="W457" s="16">
        <v>0</v>
      </c>
      <c r="X457" s="16">
        <v>0</v>
      </c>
      <c r="Y457" s="16">
        <v>0</v>
      </c>
      <c r="Z457" s="16">
        <v>0</v>
      </c>
      <c r="AA457" s="16">
        <v>0</v>
      </c>
      <c r="AB457" s="16">
        <v>0</v>
      </c>
      <c r="AC457" s="16">
        <v>0</v>
      </c>
      <c r="AD457" s="16">
        <v>0</v>
      </c>
    </row>
    <row r="458" spans="2:30">
      <c r="C458" s="1" t="s">
        <v>535</v>
      </c>
      <c r="D458" s="1" t="s">
        <v>1434</v>
      </c>
      <c r="E458" s="17">
        <v>3528</v>
      </c>
      <c r="F458" s="17">
        <v>2176</v>
      </c>
      <c r="G458" s="17">
        <v>3487</v>
      </c>
      <c r="H458" s="17">
        <v>2473</v>
      </c>
      <c r="I458" s="17">
        <v>3314</v>
      </c>
      <c r="J458" s="17">
        <v>2335</v>
      </c>
      <c r="K458" s="17">
        <v>2524</v>
      </c>
      <c r="L458" s="17">
        <v>1907</v>
      </c>
      <c r="M458" s="17">
        <v>2220</v>
      </c>
      <c r="N458" s="17">
        <v>3820</v>
      </c>
      <c r="O458" s="17">
        <v>3316</v>
      </c>
      <c r="P458" s="17">
        <v>3083</v>
      </c>
      <c r="Q458" s="17">
        <v>34183</v>
      </c>
      <c r="R458" s="16">
        <v>0</v>
      </c>
      <c r="S458" s="16">
        <v>0</v>
      </c>
      <c r="T458" s="16">
        <v>0</v>
      </c>
      <c r="U458" s="16">
        <v>0</v>
      </c>
      <c r="V458" s="16">
        <v>0</v>
      </c>
      <c r="W458" s="16">
        <v>0</v>
      </c>
      <c r="X458" s="16">
        <v>0</v>
      </c>
      <c r="Y458" s="16">
        <v>0</v>
      </c>
      <c r="Z458" s="16">
        <v>0</v>
      </c>
      <c r="AA458" s="16">
        <v>0</v>
      </c>
      <c r="AB458" s="16">
        <v>0</v>
      </c>
      <c r="AC458" s="16">
        <v>0</v>
      </c>
      <c r="AD458" s="16">
        <v>0</v>
      </c>
    </row>
    <row r="459" spans="2:30">
      <c r="C459" s="1" t="s">
        <v>536</v>
      </c>
      <c r="D459" s="1" t="s">
        <v>1435</v>
      </c>
      <c r="E459" s="17">
        <v>4295</v>
      </c>
      <c r="F459" s="17">
        <v>3853</v>
      </c>
      <c r="G459" s="17">
        <v>4234</v>
      </c>
      <c r="H459" s="17">
        <v>4271</v>
      </c>
      <c r="I459" s="17">
        <v>3936</v>
      </c>
      <c r="J459" s="17">
        <v>4723</v>
      </c>
      <c r="K459" s="17">
        <v>3154</v>
      </c>
      <c r="L459" s="17">
        <v>3401</v>
      </c>
      <c r="M459" s="17">
        <v>4408</v>
      </c>
      <c r="N459" s="17">
        <v>4722</v>
      </c>
      <c r="O459" s="17">
        <v>4038</v>
      </c>
      <c r="P459" s="17">
        <v>3811</v>
      </c>
      <c r="Q459" s="17">
        <v>48846</v>
      </c>
      <c r="R459" s="16">
        <v>0</v>
      </c>
      <c r="S459" s="16">
        <v>0</v>
      </c>
      <c r="T459" s="16">
        <v>0</v>
      </c>
      <c r="U459" s="16">
        <v>0</v>
      </c>
      <c r="V459" s="16">
        <v>0</v>
      </c>
      <c r="W459" s="16">
        <v>0</v>
      </c>
      <c r="X459" s="16">
        <v>0</v>
      </c>
      <c r="Y459" s="16">
        <v>0</v>
      </c>
      <c r="Z459" s="16">
        <v>0</v>
      </c>
      <c r="AA459" s="16">
        <v>0</v>
      </c>
      <c r="AB459" s="16">
        <v>0</v>
      </c>
      <c r="AC459" s="16">
        <v>0</v>
      </c>
      <c r="AD459" s="16">
        <v>0</v>
      </c>
    </row>
    <row r="460" spans="2:30">
      <c r="C460" s="1" t="s">
        <v>537</v>
      </c>
      <c r="D460" s="1" t="s">
        <v>1436</v>
      </c>
      <c r="E460" s="17">
        <v>3461</v>
      </c>
      <c r="F460" s="17">
        <v>2662</v>
      </c>
      <c r="G460" s="17">
        <v>2660</v>
      </c>
      <c r="H460" s="17">
        <v>2938</v>
      </c>
      <c r="I460" s="17">
        <v>2727</v>
      </c>
      <c r="J460" s="17">
        <v>2581</v>
      </c>
      <c r="K460" s="17">
        <v>2237</v>
      </c>
      <c r="L460" s="17">
        <v>2694</v>
      </c>
      <c r="M460" s="17">
        <v>3077</v>
      </c>
      <c r="N460" s="17">
        <v>2895</v>
      </c>
      <c r="O460" s="17">
        <v>3130</v>
      </c>
      <c r="P460" s="17">
        <v>2027</v>
      </c>
      <c r="Q460" s="17">
        <v>33089</v>
      </c>
      <c r="R460" s="16">
        <v>0</v>
      </c>
      <c r="S460" s="16">
        <v>0</v>
      </c>
      <c r="T460" s="16">
        <v>0</v>
      </c>
      <c r="U460" s="16">
        <v>0</v>
      </c>
      <c r="V460" s="16">
        <v>0</v>
      </c>
      <c r="W460" s="16">
        <v>0</v>
      </c>
      <c r="X460" s="16">
        <v>0</v>
      </c>
      <c r="Y460" s="16">
        <v>0</v>
      </c>
      <c r="Z460" s="16">
        <v>0</v>
      </c>
      <c r="AA460" s="16">
        <v>0</v>
      </c>
      <c r="AB460" s="16">
        <v>0</v>
      </c>
      <c r="AC460" s="16">
        <v>0</v>
      </c>
      <c r="AD460" s="16">
        <v>0</v>
      </c>
    </row>
    <row r="461" spans="2:30">
      <c r="B461" s="1" t="s">
        <v>49</v>
      </c>
      <c r="C461" s="1" t="s">
        <v>538</v>
      </c>
      <c r="D461" s="1" t="s">
        <v>1437</v>
      </c>
      <c r="E461" s="17">
        <v>51704</v>
      </c>
      <c r="F461" s="17">
        <v>48125</v>
      </c>
      <c r="G461" s="17">
        <v>44688</v>
      </c>
      <c r="H461" s="17">
        <v>53588</v>
      </c>
      <c r="I461" s="17">
        <v>46682</v>
      </c>
      <c r="J461" s="17">
        <v>45791</v>
      </c>
      <c r="K461" s="17">
        <v>31335</v>
      </c>
      <c r="L461" s="17">
        <v>35746</v>
      </c>
      <c r="M461" s="17">
        <v>44748</v>
      </c>
      <c r="N461" s="17">
        <v>45576</v>
      </c>
      <c r="O461" s="17">
        <v>48297</v>
      </c>
      <c r="P461" s="17">
        <v>41570</v>
      </c>
      <c r="Q461" s="17">
        <v>537850</v>
      </c>
      <c r="R461" s="16">
        <v>9170</v>
      </c>
      <c r="S461" s="16">
        <v>6169.97</v>
      </c>
      <c r="T461" s="16">
        <v>6348.97</v>
      </c>
      <c r="U461" s="16">
        <v>6837.87</v>
      </c>
      <c r="V461" s="16">
        <v>6242.15</v>
      </c>
      <c r="W461" s="16">
        <v>6072.31</v>
      </c>
      <c r="X461" s="16">
        <v>4453.95</v>
      </c>
      <c r="Y461" s="16">
        <v>5292.29</v>
      </c>
      <c r="Z461" s="16">
        <v>5974.53</v>
      </c>
      <c r="AA461" s="16">
        <v>6083.59</v>
      </c>
      <c r="AB461" s="16">
        <v>6418.07</v>
      </c>
      <c r="AC461" s="16">
        <v>6109.63</v>
      </c>
      <c r="AD461" s="16">
        <v>75173.329999999987</v>
      </c>
    </row>
    <row r="462" spans="2:30">
      <c r="C462" s="1" t="s">
        <v>539</v>
      </c>
      <c r="D462" s="1" t="s">
        <v>1438</v>
      </c>
      <c r="E462" s="17">
        <v>5356</v>
      </c>
      <c r="F462" s="17">
        <v>5630</v>
      </c>
      <c r="G462" s="17">
        <v>5134</v>
      </c>
      <c r="H462" s="17">
        <v>6164</v>
      </c>
      <c r="I462" s="17">
        <v>5057</v>
      </c>
      <c r="J462" s="17">
        <v>5176</v>
      </c>
      <c r="K462" s="17">
        <v>3362</v>
      </c>
      <c r="L462" s="17">
        <v>3730</v>
      </c>
      <c r="M462" s="17">
        <v>4164</v>
      </c>
      <c r="N462" s="17">
        <v>6214</v>
      </c>
      <c r="O462" s="17">
        <v>5583</v>
      </c>
      <c r="P462" s="17">
        <v>4600</v>
      </c>
      <c r="Q462" s="17">
        <v>60170</v>
      </c>
      <c r="R462" s="16">
        <v>78.198099999999997</v>
      </c>
      <c r="S462" s="16">
        <v>58.547400000000003</v>
      </c>
      <c r="T462" s="16">
        <v>73.873099999999994</v>
      </c>
      <c r="U462" s="16">
        <v>67.345500000000001</v>
      </c>
      <c r="V462" s="16">
        <v>80.665099999999995</v>
      </c>
      <c r="W462" s="16">
        <v>75.770099999999999</v>
      </c>
      <c r="X462" s="16">
        <v>39.478700000000003</v>
      </c>
      <c r="Y462" s="16">
        <v>67.350999999999999</v>
      </c>
      <c r="Z462" s="16">
        <v>50.2592</v>
      </c>
      <c r="AA462" s="16">
        <v>51.122599999999998</v>
      </c>
      <c r="AB462" s="16">
        <v>90.076700000000002</v>
      </c>
      <c r="AC462" s="16">
        <v>89.359099999999998</v>
      </c>
      <c r="AD462" s="16">
        <v>822.04660000000001</v>
      </c>
    </row>
    <row r="463" spans="2:30">
      <c r="C463" s="1" t="s">
        <v>540</v>
      </c>
      <c r="D463" s="1" t="s">
        <v>1439</v>
      </c>
      <c r="E463" s="17">
        <v>18333</v>
      </c>
      <c r="F463" s="17">
        <v>17213</v>
      </c>
      <c r="G463" s="17">
        <v>16389</v>
      </c>
      <c r="H463" s="17">
        <v>20195</v>
      </c>
      <c r="I463" s="17">
        <v>17772</v>
      </c>
      <c r="J463" s="17">
        <v>17750</v>
      </c>
      <c r="K463" s="17">
        <v>13343</v>
      </c>
      <c r="L463" s="17">
        <v>12992</v>
      </c>
      <c r="M463" s="17">
        <v>15677</v>
      </c>
      <c r="N463" s="17">
        <v>15677</v>
      </c>
      <c r="O463" s="17">
        <v>16067</v>
      </c>
      <c r="P463" s="17">
        <v>15211</v>
      </c>
      <c r="Q463" s="17">
        <v>196619</v>
      </c>
      <c r="R463" s="16">
        <v>697.53</v>
      </c>
      <c r="S463" s="16">
        <v>638.54</v>
      </c>
      <c r="T463" s="16">
        <v>535.82000000000005</v>
      </c>
      <c r="U463" s="16">
        <v>570.61</v>
      </c>
      <c r="V463" s="16">
        <v>663.11</v>
      </c>
      <c r="W463" s="16">
        <v>511.6</v>
      </c>
      <c r="X463" s="16">
        <v>489.64</v>
      </c>
      <c r="Y463" s="16">
        <v>467.44</v>
      </c>
      <c r="Z463" s="16">
        <v>492.75</v>
      </c>
      <c r="AA463" s="16">
        <v>492.75</v>
      </c>
      <c r="AB463" s="16">
        <v>545.21</v>
      </c>
      <c r="AC463" s="16">
        <v>548.9</v>
      </c>
      <c r="AD463" s="16">
        <v>6653.9</v>
      </c>
    </row>
    <row r="464" spans="2:30">
      <c r="C464" s="1" t="s">
        <v>541</v>
      </c>
      <c r="D464" s="1" t="s">
        <v>1440</v>
      </c>
      <c r="E464" s="17">
        <v>9881</v>
      </c>
      <c r="F464" s="17">
        <v>10916</v>
      </c>
      <c r="G464" s="17">
        <v>9795</v>
      </c>
      <c r="H464" s="17">
        <v>12244</v>
      </c>
      <c r="I464" s="17">
        <v>9596</v>
      </c>
      <c r="J464" s="17">
        <v>10051</v>
      </c>
      <c r="K464" s="17">
        <v>6849</v>
      </c>
      <c r="L464" s="17">
        <v>6800</v>
      </c>
      <c r="M464" s="17">
        <v>7552</v>
      </c>
      <c r="N464" s="17">
        <v>8909</v>
      </c>
      <c r="O464" s="17">
        <v>8862</v>
      </c>
      <c r="P464" s="17">
        <v>8411</v>
      </c>
      <c r="Q464" s="17">
        <v>109866</v>
      </c>
      <c r="R464" s="16">
        <v>253.14</v>
      </c>
      <c r="S464" s="16">
        <v>188.11</v>
      </c>
      <c r="T464" s="16">
        <v>237.24</v>
      </c>
      <c r="U464" s="16">
        <v>250.67</v>
      </c>
      <c r="V464" s="16">
        <v>194.65</v>
      </c>
      <c r="W464" s="16">
        <v>227.04</v>
      </c>
      <c r="X464" s="16">
        <v>151.19</v>
      </c>
      <c r="Y464" s="16">
        <v>200.11</v>
      </c>
      <c r="Z464" s="16">
        <v>192.87</v>
      </c>
      <c r="AA464" s="16">
        <v>257.97000000000003</v>
      </c>
      <c r="AB464" s="16">
        <v>240.32</v>
      </c>
      <c r="AC464" s="16">
        <v>232.31</v>
      </c>
      <c r="AD464" s="16">
        <v>2625.62</v>
      </c>
    </row>
    <row r="465" spans="2:30">
      <c r="C465" s="1" t="s">
        <v>542</v>
      </c>
      <c r="D465" s="1" t="s">
        <v>1441</v>
      </c>
      <c r="E465" s="17">
        <v>14050</v>
      </c>
      <c r="F465" s="17">
        <v>14447</v>
      </c>
      <c r="G465" s="17">
        <v>11390</v>
      </c>
      <c r="H465" s="17">
        <v>14484</v>
      </c>
      <c r="I465" s="17">
        <v>11740</v>
      </c>
      <c r="J465" s="17">
        <v>12280</v>
      </c>
      <c r="K465" s="17">
        <v>7285</v>
      </c>
      <c r="L465" s="17">
        <v>8656</v>
      </c>
      <c r="M465" s="17">
        <v>14044</v>
      </c>
      <c r="N465" s="17">
        <v>12702</v>
      </c>
      <c r="O465" s="17">
        <v>11724</v>
      </c>
      <c r="P465" s="17">
        <v>12398</v>
      </c>
      <c r="Q465" s="17">
        <v>145200</v>
      </c>
      <c r="R465" s="16">
        <v>307.91800000000001</v>
      </c>
      <c r="S465" s="16">
        <v>308.99639999999999</v>
      </c>
      <c r="T465" s="16">
        <v>290.91800000000001</v>
      </c>
      <c r="U465" s="16">
        <v>290.69049999999999</v>
      </c>
      <c r="V465" s="16">
        <v>305.73039999999997</v>
      </c>
      <c r="W465" s="16">
        <v>304.34980000000002</v>
      </c>
      <c r="X465" s="16">
        <v>253.5206</v>
      </c>
      <c r="Y465" s="16">
        <v>233.80279999999999</v>
      </c>
      <c r="Z465" s="16">
        <v>286.86599999999999</v>
      </c>
      <c r="AA465" s="16">
        <v>269.8931</v>
      </c>
      <c r="AB465" s="16">
        <v>288.3073</v>
      </c>
      <c r="AC465" s="16">
        <v>288.3073</v>
      </c>
      <c r="AD465" s="16">
        <v>3429.3001999999997</v>
      </c>
    </row>
    <row r="466" spans="2:30">
      <c r="C466" s="1" t="s">
        <v>543</v>
      </c>
      <c r="D466" s="1" t="s">
        <v>1442</v>
      </c>
      <c r="E466" s="17">
        <v>19867</v>
      </c>
      <c r="F466" s="17">
        <v>18497</v>
      </c>
      <c r="G466" s="17">
        <v>19159</v>
      </c>
      <c r="H466" s="17">
        <v>24844</v>
      </c>
      <c r="I466" s="17">
        <v>17940</v>
      </c>
      <c r="J466" s="17">
        <v>19503</v>
      </c>
      <c r="K466" s="17">
        <v>11318</v>
      </c>
      <c r="L466" s="17">
        <v>11077</v>
      </c>
      <c r="M466" s="17">
        <v>14605</v>
      </c>
      <c r="N466" s="17">
        <v>17148</v>
      </c>
      <c r="O466" s="17">
        <v>16452</v>
      </c>
      <c r="P466" s="17">
        <v>15362</v>
      </c>
      <c r="Q466" s="17">
        <v>205772</v>
      </c>
      <c r="R466" s="16">
        <v>1016.7338</v>
      </c>
      <c r="S466" s="16">
        <v>618.85479999999995</v>
      </c>
      <c r="T466" s="16">
        <v>453.50659999999999</v>
      </c>
      <c r="U466" s="16">
        <v>633.82230000000004</v>
      </c>
      <c r="V466" s="16">
        <v>702.90269999999998</v>
      </c>
      <c r="W466" s="16">
        <v>817.97919999999999</v>
      </c>
      <c r="X466" s="16">
        <v>479.50389999999999</v>
      </c>
      <c r="Y466" s="16">
        <v>577.13900000000001</v>
      </c>
      <c r="Z466" s="16">
        <v>506.96719999999999</v>
      </c>
      <c r="AA466" s="16">
        <v>511.52280000000002</v>
      </c>
      <c r="AB466" s="16">
        <v>693.40560000000005</v>
      </c>
      <c r="AC466" s="16">
        <v>792.77380000000005</v>
      </c>
      <c r="AD466" s="16">
        <v>7805.1117000000004</v>
      </c>
    </row>
    <row r="467" spans="2:30">
      <c r="C467" s="1" t="s">
        <v>544</v>
      </c>
      <c r="D467" s="1" t="s">
        <v>1443</v>
      </c>
      <c r="E467" s="17">
        <v>7965</v>
      </c>
      <c r="F467" s="17">
        <v>6868</v>
      </c>
      <c r="G467" s="17">
        <v>7959</v>
      </c>
      <c r="H467" s="17">
        <v>11624</v>
      </c>
      <c r="I467" s="17">
        <v>9803</v>
      </c>
      <c r="J467" s="17">
        <v>9317</v>
      </c>
      <c r="K467" s="17">
        <v>9295</v>
      </c>
      <c r="L467" s="17">
        <v>5460</v>
      </c>
      <c r="M467" s="17">
        <v>6903</v>
      </c>
      <c r="N467" s="17">
        <v>5926</v>
      </c>
      <c r="O467" s="17">
        <v>6532</v>
      </c>
      <c r="P467" s="17">
        <v>9159</v>
      </c>
      <c r="Q467" s="17">
        <v>96811</v>
      </c>
      <c r="R467" s="16">
        <v>147.9547</v>
      </c>
      <c r="S467" s="16">
        <v>151.75319999999999</v>
      </c>
      <c r="T467" s="16">
        <v>107.92449999999999</v>
      </c>
      <c r="U467" s="16">
        <v>135.9665</v>
      </c>
      <c r="V467" s="16">
        <v>114.6619</v>
      </c>
      <c r="W467" s="16">
        <v>136.56</v>
      </c>
      <c r="X467" s="16">
        <v>125.8229</v>
      </c>
      <c r="Y467" s="16">
        <v>135.7268</v>
      </c>
      <c r="Z467" s="16">
        <v>128.9281</v>
      </c>
      <c r="AA467" s="16">
        <v>135.0669</v>
      </c>
      <c r="AB467" s="16">
        <v>115.47150000000001</v>
      </c>
      <c r="AC467" s="16">
        <v>144.7826</v>
      </c>
      <c r="AD467" s="16">
        <v>1580.6196000000002</v>
      </c>
    </row>
    <row r="468" spans="2:30">
      <c r="C468" s="1" t="s">
        <v>545</v>
      </c>
      <c r="D468" s="1" t="s">
        <v>1444</v>
      </c>
      <c r="E468" s="17">
        <v>16015</v>
      </c>
      <c r="F468" s="17">
        <v>14797</v>
      </c>
      <c r="G468" s="17">
        <v>13061</v>
      </c>
      <c r="H468" s="17">
        <v>17144</v>
      </c>
      <c r="I468" s="17">
        <v>16180</v>
      </c>
      <c r="J468" s="17">
        <v>13433</v>
      </c>
      <c r="K468" s="17">
        <v>13357</v>
      </c>
      <c r="L468" s="17">
        <v>10497</v>
      </c>
      <c r="M468" s="17">
        <v>11379</v>
      </c>
      <c r="N468" s="17">
        <v>12889</v>
      </c>
      <c r="O468" s="17">
        <v>13535</v>
      </c>
      <c r="P468" s="17">
        <v>16400</v>
      </c>
      <c r="Q468" s="17">
        <v>168687</v>
      </c>
      <c r="R468" s="16">
        <v>443.17</v>
      </c>
      <c r="S468" s="16">
        <v>474.88</v>
      </c>
      <c r="T468" s="16">
        <v>330.69</v>
      </c>
      <c r="U468" s="16">
        <v>433.22</v>
      </c>
      <c r="V468" s="16">
        <v>437.55</v>
      </c>
      <c r="W468" s="16">
        <v>385.02</v>
      </c>
      <c r="X468" s="16">
        <v>326.85000000000002</v>
      </c>
      <c r="Y468" s="16">
        <v>380.64</v>
      </c>
      <c r="Z468" s="16">
        <v>375.61</v>
      </c>
      <c r="AA468" s="16">
        <v>472.89</v>
      </c>
      <c r="AB468" s="16">
        <v>491.52</v>
      </c>
      <c r="AC468" s="16">
        <v>494.46</v>
      </c>
      <c r="AD468" s="16">
        <v>5046.5</v>
      </c>
    </row>
    <row r="469" spans="2:30">
      <c r="C469" s="1" t="s">
        <v>546</v>
      </c>
      <c r="D469" s="1" t="s">
        <v>1445</v>
      </c>
      <c r="E469" s="17">
        <v>15395</v>
      </c>
      <c r="F469" s="17">
        <v>15950</v>
      </c>
      <c r="G469" s="17">
        <v>14434</v>
      </c>
      <c r="H469" s="17">
        <v>19361</v>
      </c>
      <c r="I469" s="17">
        <v>17742</v>
      </c>
      <c r="J469" s="17">
        <v>17445</v>
      </c>
      <c r="K469" s="17">
        <v>9961</v>
      </c>
      <c r="L469" s="17">
        <v>11088</v>
      </c>
      <c r="M469" s="17">
        <v>13028</v>
      </c>
      <c r="N469" s="17">
        <v>13868</v>
      </c>
      <c r="O469" s="17">
        <v>14075</v>
      </c>
      <c r="P469" s="17">
        <v>14708</v>
      </c>
      <c r="Q469" s="17">
        <v>177055</v>
      </c>
      <c r="R469" s="16">
        <v>548.68259999999998</v>
      </c>
      <c r="S469" s="16">
        <v>447.6712</v>
      </c>
      <c r="T469" s="16">
        <v>525.14380000000006</v>
      </c>
      <c r="U469" s="16">
        <v>459.67059999999998</v>
      </c>
      <c r="V469" s="16">
        <v>498.39400000000001</v>
      </c>
      <c r="W469" s="16">
        <v>541.99559999999997</v>
      </c>
      <c r="X469" s="16">
        <v>347.48489999999998</v>
      </c>
      <c r="Y469" s="16">
        <v>396.51609999999999</v>
      </c>
      <c r="Z469" s="16">
        <v>470.25009999999997</v>
      </c>
      <c r="AA469" s="16">
        <v>507.78039999999999</v>
      </c>
      <c r="AB469" s="16">
        <v>521.57730000000004</v>
      </c>
      <c r="AC469" s="16">
        <v>569.24680000000001</v>
      </c>
      <c r="AD469" s="16">
        <v>5834.4133999999995</v>
      </c>
    </row>
    <row r="470" spans="2:30">
      <c r="C470" s="1" t="s">
        <v>547</v>
      </c>
      <c r="D470" s="1" t="s">
        <v>1446</v>
      </c>
      <c r="E470" s="17">
        <v>5804</v>
      </c>
      <c r="F470" s="17">
        <v>4931</v>
      </c>
      <c r="G470" s="17">
        <v>5539</v>
      </c>
      <c r="H470" s="17">
        <v>7092</v>
      </c>
      <c r="I470" s="17">
        <v>5248</v>
      </c>
      <c r="J470" s="17">
        <v>5255</v>
      </c>
      <c r="K470" s="17">
        <v>3735</v>
      </c>
      <c r="L470" s="17">
        <v>3663</v>
      </c>
      <c r="M470" s="17">
        <v>4648</v>
      </c>
      <c r="N470" s="17">
        <v>5464</v>
      </c>
      <c r="O470" s="17">
        <v>5294</v>
      </c>
      <c r="P470" s="17">
        <v>5078</v>
      </c>
      <c r="Q470" s="17">
        <v>61751</v>
      </c>
      <c r="R470" s="16">
        <v>173.584</v>
      </c>
      <c r="S470" s="16">
        <v>157.95320000000001</v>
      </c>
      <c r="T470" s="16">
        <v>118.2787</v>
      </c>
      <c r="U470" s="16">
        <v>143.50309999999999</v>
      </c>
      <c r="V470" s="16">
        <v>122.1241</v>
      </c>
      <c r="W470" s="16">
        <v>136.36330000000001</v>
      </c>
      <c r="X470" s="16">
        <v>61.5944</v>
      </c>
      <c r="Y470" s="16">
        <v>111.4585</v>
      </c>
      <c r="Z470" s="16">
        <v>101.82599999999999</v>
      </c>
      <c r="AA470" s="16">
        <v>92.288899999999998</v>
      </c>
      <c r="AB470" s="16">
        <v>146.88120000000001</v>
      </c>
      <c r="AC470" s="16">
        <v>122.1343</v>
      </c>
      <c r="AD470" s="16">
        <v>1487.9896999999999</v>
      </c>
    </row>
    <row r="471" spans="2:30">
      <c r="C471" s="1" t="s">
        <v>548</v>
      </c>
      <c r="D471" s="1" t="s">
        <v>1447</v>
      </c>
      <c r="E471" s="17">
        <v>8540</v>
      </c>
      <c r="F471" s="17">
        <v>6109</v>
      </c>
      <c r="G471" s="17">
        <v>5701</v>
      </c>
      <c r="H471" s="17">
        <v>6858</v>
      </c>
      <c r="I471" s="17">
        <v>5888</v>
      </c>
      <c r="J471" s="17">
        <v>6777</v>
      </c>
      <c r="K471" s="17">
        <v>4249</v>
      </c>
      <c r="L471" s="17">
        <v>3793</v>
      </c>
      <c r="M471" s="17">
        <v>5345</v>
      </c>
      <c r="N471" s="17">
        <v>6717</v>
      </c>
      <c r="O471" s="17">
        <v>6717</v>
      </c>
      <c r="P471" s="17">
        <v>6225</v>
      </c>
      <c r="Q471" s="17">
        <v>72919</v>
      </c>
      <c r="R471" s="16">
        <v>142.11699999999999</v>
      </c>
      <c r="S471" s="16">
        <v>103.89109999999999</v>
      </c>
      <c r="T471" s="16">
        <v>120.27370000000001</v>
      </c>
      <c r="U471" s="16">
        <v>142.51429999999999</v>
      </c>
      <c r="V471" s="16">
        <v>129.00190000000001</v>
      </c>
      <c r="W471" s="16">
        <v>120.3075</v>
      </c>
      <c r="X471" s="16">
        <v>75.150599999999997</v>
      </c>
      <c r="Y471" s="16">
        <v>110.24979999999999</v>
      </c>
      <c r="Z471" s="16">
        <v>135.43899999999999</v>
      </c>
      <c r="AA471" s="16">
        <v>138.858</v>
      </c>
      <c r="AB471" s="16">
        <v>138.858</v>
      </c>
      <c r="AC471" s="16">
        <v>129.071</v>
      </c>
      <c r="AD471" s="16">
        <v>1485.7319</v>
      </c>
    </row>
    <row r="472" spans="2:30">
      <c r="C472" s="1" t="s">
        <v>549</v>
      </c>
      <c r="D472" s="1" t="s">
        <v>1448</v>
      </c>
      <c r="E472" s="17">
        <v>5215</v>
      </c>
      <c r="F472" s="17">
        <v>4792</v>
      </c>
      <c r="G472" s="17">
        <v>4836</v>
      </c>
      <c r="H472" s="17">
        <v>7241</v>
      </c>
      <c r="I472" s="17">
        <v>5624</v>
      </c>
      <c r="J472" s="17">
        <v>4591</v>
      </c>
      <c r="K472" s="17">
        <v>3036</v>
      </c>
      <c r="L472" s="17">
        <v>3302</v>
      </c>
      <c r="M472" s="17">
        <v>4494</v>
      </c>
      <c r="N472" s="17">
        <v>5695</v>
      </c>
      <c r="O472" s="17">
        <v>4632</v>
      </c>
      <c r="P472" s="17">
        <v>4551</v>
      </c>
      <c r="Q472" s="17">
        <v>58009</v>
      </c>
      <c r="R472" s="16">
        <v>0</v>
      </c>
      <c r="S472" s="16">
        <v>0</v>
      </c>
      <c r="T472" s="16">
        <v>0</v>
      </c>
      <c r="U472" s="16">
        <v>0</v>
      </c>
      <c r="V472" s="16">
        <v>0</v>
      </c>
      <c r="W472" s="16">
        <v>0</v>
      </c>
      <c r="X472" s="16">
        <v>0</v>
      </c>
      <c r="Y472" s="16">
        <v>0</v>
      </c>
      <c r="Z472" s="16">
        <v>0</v>
      </c>
      <c r="AA472" s="16">
        <v>0</v>
      </c>
      <c r="AB472" s="16">
        <v>0</v>
      </c>
      <c r="AC472" s="16">
        <v>0</v>
      </c>
      <c r="AD472" s="16">
        <v>0</v>
      </c>
    </row>
    <row r="473" spans="2:30">
      <c r="C473" s="1" t="s">
        <v>550</v>
      </c>
      <c r="D473" s="1" t="s">
        <v>1449</v>
      </c>
      <c r="E473" s="17">
        <v>3654</v>
      </c>
      <c r="F473" s="17">
        <v>3467</v>
      </c>
      <c r="G473" s="17">
        <v>3307</v>
      </c>
      <c r="H473" s="17">
        <v>3669</v>
      </c>
      <c r="I473" s="17">
        <v>3440</v>
      </c>
      <c r="J473" s="17">
        <v>3708</v>
      </c>
      <c r="K473" s="17">
        <v>2305</v>
      </c>
      <c r="L473" s="17">
        <v>2787</v>
      </c>
      <c r="M473" s="17">
        <v>3570</v>
      </c>
      <c r="N473" s="17">
        <v>4170</v>
      </c>
      <c r="O473" s="17">
        <v>3579</v>
      </c>
      <c r="P473" s="17">
        <v>3522</v>
      </c>
      <c r="Q473" s="17">
        <v>41178</v>
      </c>
      <c r="R473" s="16">
        <v>0</v>
      </c>
      <c r="S473" s="16">
        <v>0</v>
      </c>
      <c r="T473" s="16">
        <v>0</v>
      </c>
      <c r="U473" s="16">
        <v>0</v>
      </c>
      <c r="V473" s="16">
        <v>0</v>
      </c>
      <c r="W473" s="16">
        <v>0</v>
      </c>
      <c r="X473" s="16">
        <v>0</v>
      </c>
      <c r="Y473" s="16">
        <v>0</v>
      </c>
      <c r="Z473" s="16">
        <v>0</v>
      </c>
      <c r="AA473" s="16">
        <v>0</v>
      </c>
      <c r="AB473" s="16">
        <v>0</v>
      </c>
      <c r="AC473" s="16">
        <v>0</v>
      </c>
      <c r="AD473" s="16">
        <v>0</v>
      </c>
    </row>
    <row r="474" spans="2:30">
      <c r="B474" s="1" t="s">
        <v>50</v>
      </c>
      <c r="C474" s="1" t="s">
        <v>551</v>
      </c>
      <c r="D474" s="1" t="s">
        <v>1450</v>
      </c>
      <c r="E474" s="17">
        <v>56777</v>
      </c>
      <c r="F474" s="17">
        <v>52689</v>
      </c>
      <c r="G474" s="17">
        <v>48791</v>
      </c>
      <c r="H474" s="17">
        <v>59049</v>
      </c>
      <c r="I474" s="17">
        <v>52651</v>
      </c>
      <c r="J474" s="17">
        <v>51008</v>
      </c>
      <c r="K474" s="17">
        <v>35970</v>
      </c>
      <c r="L474" s="17">
        <v>39224</v>
      </c>
      <c r="M474" s="17">
        <v>48619</v>
      </c>
      <c r="N474" s="17">
        <v>50835</v>
      </c>
      <c r="O474" s="17">
        <v>56481</v>
      </c>
      <c r="P474" s="17">
        <v>51041</v>
      </c>
      <c r="Q474" s="17">
        <v>603135</v>
      </c>
      <c r="R474" s="16">
        <v>10145.35</v>
      </c>
      <c r="S474" s="16">
        <v>9650.48</v>
      </c>
      <c r="T474" s="16">
        <v>9799.0499999999993</v>
      </c>
      <c r="U474" s="16">
        <v>9530.02</v>
      </c>
      <c r="V474" s="16">
        <v>9650.56</v>
      </c>
      <c r="W474" s="16">
        <v>9589.75</v>
      </c>
      <c r="X474" s="16">
        <v>7464.17</v>
      </c>
      <c r="Y474" s="16">
        <v>8728.1</v>
      </c>
      <c r="Z474" s="16">
        <v>9487.6299999999992</v>
      </c>
      <c r="AA474" s="16">
        <v>9742.02</v>
      </c>
      <c r="AB474" s="16">
        <v>10303.219999999999</v>
      </c>
      <c r="AC474" s="16">
        <v>6253.5</v>
      </c>
      <c r="AD474" s="16">
        <v>110343.85000000002</v>
      </c>
    </row>
    <row r="475" spans="2:30">
      <c r="C475" s="1" t="s">
        <v>552</v>
      </c>
      <c r="D475" s="1" t="s">
        <v>1451</v>
      </c>
      <c r="E475" s="17">
        <v>17044</v>
      </c>
      <c r="F475" s="17">
        <v>17520</v>
      </c>
      <c r="G475" s="17">
        <v>21820</v>
      </c>
      <c r="H475" s="17">
        <v>18982</v>
      </c>
      <c r="I475" s="17">
        <v>17112</v>
      </c>
      <c r="J475" s="17">
        <v>17137</v>
      </c>
      <c r="K475" s="17">
        <v>11465</v>
      </c>
      <c r="L475" s="17">
        <v>11976</v>
      </c>
      <c r="M475" s="17">
        <v>16301</v>
      </c>
      <c r="N475" s="17">
        <v>17160</v>
      </c>
      <c r="O475" s="17">
        <v>15161</v>
      </c>
      <c r="P475" s="17">
        <v>14282</v>
      </c>
      <c r="Q475" s="17">
        <v>195960</v>
      </c>
      <c r="R475" s="16">
        <v>634.77689999999996</v>
      </c>
      <c r="S475" s="16">
        <v>537.16449999999998</v>
      </c>
      <c r="T475" s="16">
        <v>478.35070000000002</v>
      </c>
      <c r="U475" s="16">
        <v>584.40089999999998</v>
      </c>
      <c r="V475" s="16">
        <v>580.40099999999995</v>
      </c>
      <c r="W475" s="16">
        <v>514.86789999999996</v>
      </c>
      <c r="X475" s="16">
        <v>419.65300000000002</v>
      </c>
      <c r="Y475" s="16">
        <v>527.27829999999994</v>
      </c>
      <c r="Z475" s="16">
        <v>583.21259999999995</v>
      </c>
      <c r="AA475" s="16">
        <v>631.66189999999995</v>
      </c>
      <c r="AB475" s="16">
        <v>631.66189999999995</v>
      </c>
      <c r="AC475" s="16">
        <v>631.66189999999995</v>
      </c>
      <c r="AD475" s="16">
        <v>6755.0914999999995</v>
      </c>
    </row>
    <row r="476" spans="2:30">
      <c r="C476" s="1" t="s">
        <v>553</v>
      </c>
      <c r="D476" s="1" t="s">
        <v>1452</v>
      </c>
      <c r="E476" s="17">
        <v>9925</v>
      </c>
      <c r="F476" s="17">
        <v>9208</v>
      </c>
      <c r="G476" s="17">
        <v>8863</v>
      </c>
      <c r="H476" s="17">
        <v>14201</v>
      </c>
      <c r="I476" s="17">
        <v>12173</v>
      </c>
      <c r="J476" s="17">
        <v>9117</v>
      </c>
      <c r="K476" s="17">
        <v>6876</v>
      </c>
      <c r="L476" s="17">
        <v>6340</v>
      </c>
      <c r="M476" s="17">
        <v>7961</v>
      </c>
      <c r="N476" s="17">
        <v>8798</v>
      </c>
      <c r="O476" s="17">
        <v>10051</v>
      </c>
      <c r="P476" s="17">
        <v>8635</v>
      </c>
      <c r="Q476" s="17">
        <v>112148</v>
      </c>
      <c r="R476" s="16">
        <v>142.9307</v>
      </c>
      <c r="S476" s="16">
        <v>146.1833</v>
      </c>
      <c r="T476" s="16">
        <v>149.28729999999999</v>
      </c>
      <c r="U476" s="16">
        <v>137.89699999999999</v>
      </c>
      <c r="V476" s="16">
        <v>132.53190000000001</v>
      </c>
      <c r="W476" s="16">
        <v>124.4585</v>
      </c>
      <c r="X476" s="16">
        <v>99.971000000000004</v>
      </c>
      <c r="Y476" s="16">
        <v>105.38330000000001</v>
      </c>
      <c r="Z476" s="16">
        <v>147.37710000000001</v>
      </c>
      <c r="AA476" s="16">
        <v>77.695999999999998</v>
      </c>
      <c r="AB476" s="16">
        <v>69.450900000000004</v>
      </c>
      <c r="AC476" s="16">
        <v>108.73990000000001</v>
      </c>
      <c r="AD476" s="16">
        <v>1441.9068999999997</v>
      </c>
    </row>
    <row r="477" spans="2:30">
      <c r="C477" s="1" t="s">
        <v>554</v>
      </c>
      <c r="D477" s="1" t="s">
        <v>1453</v>
      </c>
      <c r="E477" s="17">
        <v>8505</v>
      </c>
      <c r="F477" s="17">
        <v>11460</v>
      </c>
      <c r="G477" s="17">
        <v>10913</v>
      </c>
      <c r="H477" s="17">
        <v>13655</v>
      </c>
      <c r="I477" s="17">
        <v>12097</v>
      </c>
      <c r="J477" s="17">
        <v>12183</v>
      </c>
      <c r="K477" s="17">
        <v>8532</v>
      </c>
      <c r="L477" s="17">
        <v>9862</v>
      </c>
      <c r="M477" s="17">
        <v>11104</v>
      </c>
      <c r="N477" s="17">
        <v>13995</v>
      </c>
      <c r="O477" s="17">
        <v>12681</v>
      </c>
      <c r="P477" s="17">
        <v>13258</v>
      </c>
      <c r="Q477" s="17">
        <v>138245</v>
      </c>
      <c r="R477" s="16">
        <v>230.0727</v>
      </c>
      <c r="S477" s="16">
        <v>198.15369999999999</v>
      </c>
      <c r="T477" s="16">
        <v>214.0412</v>
      </c>
      <c r="U477" s="16">
        <v>240.2424</v>
      </c>
      <c r="V477" s="16">
        <v>238.11340000000001</v>
      </c>
      <c r="W477" s="16">
        <v>264.58359999999999</v>
      </c>
      <c r="X477" s="16">
        <v>197.50370000000001</v>
      </c>
      <c r="Y477" s="16">
        <v>189.92169999999999</v>
      </c>
      <c r="Z477" s="16">
        <v>219.31829999999999</v>
      </c>
      <c r="AA477" s="16">
        <v>249.077</v>
      </c>
      <c r="AB477" s="16">
        <v>187.50280000000001</v>
      </c>
      <c r="AC477" s="16">
        <v>228.59280000000001</v>
      </c>
      <c r="AD477" s="16">
        <v>2657.1232999999997</v>
      </c>
    </row>
    <row r="478" spans="2:30">
      <c r="C478" s="1" t="s">
        <v>555</v>
      </c>
      <c r="D478" s="1" t="s">
        <v>1454</v>
      </c>
      <c r="E478" s="17">
        <v>7596</v>
      </c>
      <c r="F478" s="17">
        <v>7195</v>
      </c>
      <c r="G478" s="17">
        <v>8006</v>
      </c>
      <c r="H478" s="17">
        <v>9595</v>
      </c>
      <c r="I478" s="17">
        <v>7509</v>
      </c>
      <c r="J478" s="17">
        <v>8193</v>
      </c>
      <c r="K478" s="17">
        <v>5167</v>
      </c>
      <c r="L478" s="17">
        <v>5256</v>
      </c>
      <c r="M478" s="17">
        <v>6615</v>
      </c>
      <c r="N478" s="17">
        <v>7523</v>
      </c>
      <c r="O478" s="17">
        <v>7502</v>
      </c>
      <c r="P478" s="17">
        <v>7367</v>
      </c>
      <c r="Q478" s="17">
        <v>87524</v>
      </c>
      <c r="R478" s="16">
        <v>88.105099999999993</v>
      </c>
      <c r="S478" s="16">
        <v>124.92440000000001</v>
      </c>
      <c r="T478" s="16">
        <v>117.4152</v>
      </c>
      <c r="U478" s="16">
        <v>135.40289999999999</v>
      </c>
      <c r="V478" s="16">
        <v>107.3801</v>
      </c>
      <c r="W478" s="16">
        <v>101.9316</v>
      </c>
      <c r="X478" s="16">
        <v>85.028199999999998</v>
      </c>
      <c r="Y478" s="16">
        <v>114.38930000000001</v>
      </c>
      <c r="Z478" s="16">
        <v>116.24509999999999</v>
      </c>
      <c r="AA478" s="16">
        <v>146.0146</v>
      </c>
      <c r="AB478" s="16">
        <v>163.34219999999999</v>
      </c>
      <c r="AC478" s="16">
        <v>146.5204</v>
      </c>
      <c r="AD478" s="16">
        <v>1446.6991000000003</v>
      </c>
    </row>
    <row r="479" spans="2:30">
      <c r="C479" s="1" t="s">
        <v>556</v>
      </c>
      <c r="D479" s="1" t="s">
        <v>1455</v>
      </c>
      <c r="E479" s="17">
        <v>12798</v>
      </c>
      <c r="F479" s="17">
        <v>10077</v>
      </c>
      <c r="G479" s="17">
        <v>9397</v>
      </c>
      <c r="H479" s="17">
        <v>11984</v>
      </c>
      <c r="I479" s="17">
        <v>10896</v>
      </c>
      <c r="J479" s="17">
        <v>9867</v>
      </c>
      <c r="K479" s="17">
        <v>7378</v>
      </c>
      <c r="L479" s="17">
        <v>8214</v>
      </c>
      <c r="M479" s="17">
        <v>9922</v>
      </c>
      <c r="N479" s="17">
        <v>11842</v>
      </c>
      <c r="O479" s="17">
        <v>12456</v>
      </c>
      <c r="P479" s="17">
        <v>11963</v>
      </c>
      <c r="Q479" s="17">
        <v>126794</v>
      </c>
      <c r="R479" s="16">
        <v>181.29990000000001</v>
      </c>
      <c r="S479" s="16">
        <v>139.4554</v>
      </c>
      <c r="T479" s="16">
        <v>151.7433</v>
      </c>
      <c r="U479" s="16">
        <v>150.49279999999999</v>
      </c>
      <c r="V479" s="16">
        <v>162.7687</v>
      </c>
      <c r="W479" s="16">
        <v>138.6259</v>
      </c>
      <c r="X479" s="16">
        <v>107.0616</v>
      </c>
      <c r="Y479" s="16">
        <v>163.6506</v>
      </c>
      <c r="Z479" s="16">
        <v>152.18379999999999</v>
      </c>
      <c r="AA479" s="16">
        <v>128.9742</v>
      </c>
      <c r="AB479" s="16">
        <v>114.08110000000001</v>
      </c>
      <c r="AC479" s="16">
        <v>174.1987</v>
      </c>
      <c r="AD479" s="16">
        <v>1764.5359999999998</v>
      </c>
    </row>
    <row r="480" spans="2:30">
      <c r="C480" s="1" t="s">
        <v>557</v>
      </c>
      <c r="D480" s="1" t="s">
        <v>1456</v>
      </c>
      <c r="E480" s="17">
        <v>17610</v>
      </c>
      <c r="F480" s="17">
        <v>16739</v>
      </c>
      <c r="G480" s="17">
        <v>16104</v>
      </c>
      <c r="H480" s="17">
        <v>18503</v>
      </c>
      <c r="I480" s="17">
        <v>19040</v>
      </c>
      <c r="J480" s="17">
        <v>16424</v>
      </c>
      <c r="K480" s="17">
        <v>12826</v>
      </c>
      <c r="L480" s="17">
        <v>14127</v>
      </c>
      <c r="M480" s="17">
        <v>15250</v>
      </c>
      <c r="N480" s="17">
        <v>16405</v>
      </c>
      <c r="O480" s="17">
        <v>16450</v>
      </c>
      <c r="P480" s="17">
        <v>16901</v>
      </c>
      <c r="Q480" s="17">
        <v>196379</v>
      </c>
      <c r="R480" s="16">
        <v>561.17359999999996</v>
      </c>
      <c r="S480" s="16">
        <v>604.34</v>
      </c>
      <c r="T480" s="16">
        <v>543.30449999999996</v>
      </c>
      <c r="U480" s="16">
        <v>548.9126</v>
      </c>
      <c r="V480" s="16">
        <v>555.58130000000006</v>
      </c>
      <c r="W480" s="16">
        <v>606.35940000000005</v>
      </c>
      <c r="X480" s="16">
        <v>432.3399</v>
      </c>
      <c r="Y480" s="16">
        <v>500.25549999999998</v>
      </c>
      <c r="Z480" s="16">
        <v>585.63040000000001</v>
      </c>
      <c r="AA480" s="16">
        <v>532.74879999999996</v>
      </c>
      <c r="AB480" s="16">
        <v>641.66740000000004</v>
      </c>
      <c r="AC480" s="16">
        <v>600.50919999999996</v>
      </c>
      <c r="AD480" s="16">
        <v>6712.8226000000013</v>
      </c>
    </row>
    <row r="481" spans="1:30">
      <c r="C481" s="1" t="s">
        <v>558</v>
      </c>
      <c r="D481" s="1" t="s">
        <v>1457</v>
      </c>
      <c r="E481" s="17">
        <v>8663</v>
      </c>
      <c r="F481" s="17">
        <v>7764</v>
      </c>
      <c r="G481" s="17">
        <v>7727</v>
      </c>
      <c r="H481" s="17">
        <v>8776</v>
      </c>
      <c r="I481" s="17">
        <v>7689</v>
      </c>
      <c r="J481" s="17">
        <v>8189</v>
      </c>
      <c r="K481" s="17">
        <v>6683</v>
      </c>
      <c r="L481" s="17">
        <v>7436</v>
      </c>
      <c r="M481" s="17">
        <v>7984</v>
      </c>
      <c r="N481" s="17">
        <v>8678</v>
      </c>
      <c r="O481" s="17">
        <v>8286</v>
      </c>
      <c r="P481" s="17">
        <v>8077</v>
      </c>
      <c r="Q481" s="17">
        <v>95952</v>
      </c>
      <c r="R481" s="16">
        <v>196.0001</v>
      </c>
      <c r="S481" s="16">
        <v>182.9359</v>
      </c>
      <c r="T481" s="16">
        <v>196.76070000000001</v>
      </c>
      <c r="U481" s="16">
        <v>210.8253</v>
      </c>
      <c r="V481" s="16">
        <v>185.34059999999999</v>
      </c>
      <c r="W481" s="16">
        <v>158.03200000000001</v>
      </c>
      <c r="X481" s="16">
        <v>114.9893</v>
      </c>
      <c r="Y481" s="16">
        <v>124.74720000000001</v>
      </c>
      <c r="Z481" s="16">
        <v>142.4624</v>
      </c>
      <c r="AA481" s="16">
        <v>145.68</v>
      </c>
      <c r="AB481" s="16">
        <v>146.09350000000001</v>
      </c>
      <c r="AC481" s="16">
        <v>145.66290000000001</v>
      </c>
      <c r="AD481" s="16">
        <v>1949.5299</v>
      </c>
    </row>
    <row r="482" spans="1:30">
      <c r="C482" s="1" t="s">
        <v>559</v>
      </c>
      <c r="D482" s="1" t="s">
        <v>1458</v>
      </c>
      <c r="E482" s="17">
        <v>9828</v>
      </c>
      <c r="F482" s="17">
        <v>8466</v>
      </c>
      <c r="G482" s="17">
        <v>9955</v>
      </c>
      <c r="H482" s="17">
        <v>11655</v>
      </c>
      <c r="I482" s="17">
        <v>11271</v>
      </c>
      <c r="J482" s="17">
        <v>11123</v>
      </c>
      <c r="K482" s="17">
        <v>7098</v>
      </c>
      <c r="L482" s="17">
        <v>7139</v>
      </c>
      <c r="M482" s="17">
        <v>9045</v>
      </c>
      <c r="N482" s="17">
        <v>10126</v>
      </c>
      <c r="O482" s="17">
        <v>9890</v>
      </c>
      <c r="P482" s="17">
        <v>9695</v>
      </c>
      <c r="Q482" s="17">
        <v>115291</v>
      </c>
      <c r="R482" s="16">
        <v>170.76240000000001</v>
      </c>
      <c r="S482" s="16">
        <v>145.5497</v>
      </c>
      <c r="T482" s="16">
        <v>139.291</v>
      </c>
      <c r="U482" s="16">
        <v>132.84800000000001</v>
      </c>
      <c r="V482" s="16">
        <v>126.78060000000001</v>
      </c>
      <c r="W482" s="16">
        <v>156.2801</v>
      </c>
      <c r="X482" s="16">
        <v>143.0909</v>
      </c>
      <c r="Y482" s="16">
        <v>174.8939</v>
      </c>
      <c r="Z482" s="16">
        <v>159.55119999999999</v>
      </c>
      <c r="AA482" s="16">
        <v>168.6935</v>
      </c>
      <c r="AB482" s="16">
        <v>154.92269999999999</v>
      </c>
      <c r="AC482" s="16">
        <v>127.4453</v>
      </c>
      <c r="AD482" s="16">
        <v>1800.1093000000001</v>
      </c>
    </row>
    <row r="483" spans="1:30">
      <c r="C483" s="1" t="s">
        <v>560</v>
      </c>
      <c r="D483" s="1" t="s">
        <v>1459</v>
      </c>
      <c r="E483" s="17">
        <v>16469</v>
      </c>
      <c r="F483" s="17">
        <v>15312</v>
      </c>
      <c r="G483" s="17">
        <v>15844</v>
      </c>
      <c r="H483" s="17">
        <v>17726</v>
      </c>
      <c r="I483" s="17">
        <v>16346</v>
      </c>
      <c r="J483" s="17">
        <v>19056</v>
      </c>
      <c r="K483" s="17">
        <v>12814</v>
      </c>
      <c r="L483" s="17">
        <v>10456</v>
      </c>
      <c r="M483" s="17">
        <v>13900</v>
      </c>
      <c r="N483" s="17">
        <v>17094</v>
      </c>
      <c r="O483" s="17">
        <v>18250</v>
      </c>
      <c r="P483" s="17">
        <v>16625</v>
      </c>
      <c r="Q483" s="17">
        <v>189892</v>
      </c>
      <c r="R483" s="16">
        <v>351.62020000000001</v>
      </c>
      <c r="S483" s="16">
        <v>282.3098</v>
      </c>
      <c r="T483" s="16">
        <v>340.0856</v>
      </c>
      <c r="U483" s="16">
        <v>348.38440000000003</v>
      </c>
      <c r="V483" s="16">
        <v>347.39729999999997</v>
      </c>
      <c r="W483" s="16">
        <v>412.17259999999999</v>
      </c>
      <c r="X483" s="16">
        <v>193.1386</v>
      </c>
      <c r="Y483" s="16">
        <v>282.94040000000001</v>
      </c>
      <c r="Z483" s="16">
        <v>271.06040000000002</v>
      </c>
      <c r="AA483" s="16">
        <v>319.12599999999998</v>
      </c>
      <c r="AB483" s="16">
        <v>314.41250000000002</v>
      </c>
      <c r="AC483" s="16">
        <v>310.85489999999999</v>
      </c>
      <c r="AD483" s="16">
        <v>3773.5027</v>
      </c>
    </row>
    <row r="484" spans="1:30">
      <c r="C484" s="1" t="s">
        <v>561</v>
      </c>
      <c r="D484" s="1" t="s">
        <v>1460</v>
      </c>
      <c r="E484" s="17">
        <v>22983</v>
      </c>
      <c r="F484" s="17">
        <v>20264</v>
      </c>
      <c r="G484" s="17">
        <v>23808</v>
      </c>
      <c r="H484" s="17">
        <v>23999</v>
      </c>
      <c r="I484" s="17">
        <v>24354</v>
      </c>
      <c r="J484" s="17">
        <v>20728</v>
      </c>
      <c r="K484" s="17">
        <v>15967</v>
      </c>
      <c r="L484" s="17">
        <v>26495</v>
      </c>
      <c r="M484" s="17">
        <v>20344</v>
      </c>
      <c r="N484" s="17">
        <v>19858</v>
      </c>
      <c r="O484" s="17">
        <v>19311</v>
      </c>
      <c r="P484" s="17">
        <v>19807</v>
      </c>
      <c r="Q484" s="17">
        <v>257918</v>
      </c>
      <c r="R484" s="16">
        <v>573.57000000000005</v>
      </c>
      <c r="S484" s="16">
        <v>520.62</v>
      </c>
      <c r="T484" s="16">
        <v>523.55999999999995</v>
      </c>
      <c r="U484" s="16">
        <v>549.16</v>
      </c>
      <c r="V484" s="16">
        <v>531.28</v>
      </c>
      <c r="W484" s="16">
        <v>515.11</v>
      </c>
      <c r="X484" s="16">
        <v>313.42</v>
      </c>
      <c r="Y484" s="16">
        <v>401.27</v>
      </c>
      <c r="Z484" s="16">
        <v>459.31</v>
      </c>
      <c r="AA484" s="16">
        <v>509.36</v>
      </c>
      <c r="AB484" s="16">
        <v>511.61</v>
      </c>
      <c r="AC484" s="16">
        <v>483.32</v>
      </c>
      <c r="AD484" s="16">
        <v>5891.5899999999992</v>
      </c>
    </row>
    <row r="485" spans="1:30">
      <c r="C485" s="1" t="s">
        <v>562</v>
      </c>
      <c r="D485" s="1" t="s">
        <v>1461</v>
      </c>
      <c r="E485" s="17">
        <v>4976</v>
      </c>
      <c r="F485" s="17">
        <v>4780</v>
      </c>
      <c r="G485" s="17">
        <v>6030</v>
      </c>
      <c r="H485" s="17">
        <v>5271</v>
      </c>
      <c r="I485" s="17">
        <v>5381</v>
      </c>
      <c r="J485" s="17">
        <v>6020</v>
      </c>
      <c r="K485" s="17">
        <v>3211</v>
      </c>
      <c r="L485" s="17">
        <v>3611</v>
      </c>
      <c r="M485" s="17">
        <v>4921</v>
      </c>
      <c r="N485" s="17">
        <v>4462</v>
      </c>
      <c r="O485" s="17">
        <v>4829</v>
      </c>
      <c r="P485" s="17">
        <v>4857</v>
      </c>
      <c r="Q485" s="17">
        <v>58349</v>
      </c>
      <c r="R485" s="16">
        <v>115.96</v>
      </c>
      <c r="S485" s="16">
        <v>103.79</v>
      </c>
      <c r="T485" s="16">
        <v>94.36</v>
      </c>
      <c r="U485" s="16">
        <v>73.17</v>
      </c>
      <c r="V485" s="16">
        <v>92.4</v>
      </c>
      <c r="W485" s="16">
        <v>59.162999999999997</v>
      </c>
      <c r="X485" s="16">
        <v>27.138400000000001</v>
      </c>
      <c r="Y485" s="16">
        <v>19.6175</v>
      </c>
      <c r="Z485" s="16">
        <v>33.938800000000001</v>
      </c>
      <c r="AA485" s="16">
        <v>51.891800000000003</v>
      </c>
      <c r="AB485" s="16">
        <v>54.444899999999997</v>
      </c>
      <c r="AC485" s="16">
        <v>38.5154</v>
      </c>
      <c r="AD485" s="16">
        <v>764.38980000000004</v>
      </c>
    </row>
    <row r="486" spans="1:30">
      <c r="C486" s="1" t="s">
        <v>563</v>
      </c>
      <c r="D486" s="1" t="s">
        <v>1462</v>
      </c>
      <c r="E486" s="17">
        <v>5937</v>
      </c>
      <c r="F486" s="17">
        <v>5418</v>
      </c>
      <c r="G486" s="17">
        <v>5377</v>
      </c>
      <c r="H486" s="17">
        <v>8304</v>
      </c>
      <c r="I486" s="17">
        <v>7217</v>
      </c>
      <c r="J486" s="17">
        <v>6262</v>
      </c>
      <c r="K486" s="17">
        <v>3876</v>
      </c>
      <c r="L486" s="17">
        <v>4659</v>
      </c>
      <c r="M486" s="17">
        <v>5303</v>
      </c>
      <c r="N486" s="17">
        <v>5024</v>
      </c>
      <c r="O486" s="17">
        <v>5753</v>
      </c>
      <c r="P486" s="17">
        <v>5299</v>
      </c>
      <c r="Q486" s="17">
        <v>68429</v>
      </c>
      <c r="R486" s="16">
        <v>94.046199999999999</v>
      </c>
      <c r="S486" s="16">
        <v>67.731899999999996</v>
      </c>
      <c r="T486" s="16">
        <v>68.009699999999995</v>
      </c>
      <c r="U486" s="16">
        <v>81.816500000000005</v>
      </c>
      <c r="V486" s="16">
        <v>78.043800000000005</v>
      </c>
      <c r="W486" s="16">
        <v>77.958299999999994</v>
      </c>
      <c r="X486" s="16">
        <v>52.364400000000003</v>
      </c>
      <c r="Y486" s="16">
        <v>58.850200000000001</v>
      </c>
      <c r="Z486" s="16">
        <v>67.833799999999997</v>
      </c>
      <c r="AA486" s="16">
        <v>65.011099999999999</v>
      </c>
      <c r="AB486" s="16">
        <v>65.108699999999999</v>
      </c>
      <c r="AC486" s="16">
        <v>65.334599999999995</v>
      </c>
      <c r="AD486" s="16">
        <v>842.10919999999999</v>
      </c>
    </row>
    <row r="487" spans="1:30">
      <c r="C487" s="1" t="s">
        <v>564</v>
      </c>
      <c r="D487" s="1" t="s">
        <v>1463</v>
      </c>
      <c r="E487" s="17">
        <v>9661</v>
      </c>
      <c r="F487" s="17">
        <v>8972</v>
      </c>
      <c r="G487" s="17">
        <v>9957</v>
      </c>
      <c r="H487" s="17">
        <v>10641</v>
      </c>
      <c r="I487" s="17">
        <v>9413</v>
      </c>
      <c r="J487" s="17">
        <v>7371</v>
      </c>
      <c r="K487" s="17">
        <v>6107</v>
      </c>
      <c r="L487" s="17">
        <v>7050</v>
      </c>
      <c r="M487" s="17">
        <v>9281</v>
      </c>
      <c r="N487" s="17">
        <v>9752</v>
      </c>
      <c r="O487" s="17">
        <v>9544</v>
      </c>
      <c r="P487" s="17">
        <v>8495</v>
      </c>
      <c r="Q487" s="17">
        <v>106244</v>
      </c>
      <c r="R487" s="16">
        <v>137.16749999999999</v>
      </c>
      <c r="S487" s="16">
        <v>112.29940000000001</v>
      </c>
      <c r="T487" s="16">
        <v>121.9264</v>
      </c>
      <c r="U487" s="16">
        <v>133.99350000000001</v>
      </c>
      <c r="V487" s="16">
        <v>121.2273</v>
      </c>
      <c r="W487" s="16">
        <v>102.4379</v>
      </c>
      <c r="X487" s="16">
        <v>68.6875</v>
      </c>
      <c r="Y487" s="16">
        <v>91.638999999999996</v>
      </c>
      <c r="Z487" s="16">
        <v>134.35220000000001</v>
      </c>
      <c r="AA487" s="16">
        <v>141.6463</v>
      </c>
      <c r="AB487" s="16">
        <v>113.5925</v>
      </c>
      <c r="AC487" s="16">
        <v>150.09030000000001</v>
      </c>
      <c r="AD487" s="16">
        <v>1429.0598</v>
      </c>
    </row>
    <row r="488" spans="1:30">
      <c r="C488" s="1" t="s">
        <v>565</v>
      </c>
      <c r="D488" s="1" t="s">
        <v>1464</v>
      </c>
      <c r="E488" s="17">
        <v>4887</v>
      </c>
      <c r="F488" s="17">
        <v>4547</v>
      </c>
      <c r="G488" s="17">
        <v>4830</v>
      </c>
      <c r="H488" s="17">
        <v>5105</v>
      </c>
      <c r="I488" s="17">
        <v>4682</v>
      </c>
      <c r="J488" s="17">
        <v>4515</v>
      </c>
      <c r="K488" s="17">
        <v>3400</v>
      </c>
      <c r="L488" s="17">
        <v>3853</v>
      </c>
      <c r="M488" s="17">
        <v>5735</v>
      </c>
      <c r="N488" s="17">
        <v>5342</v>
      </c>
      <c r="O488" s="17">
        <v>5231</v>
      </c>
      <c r="P488" s="17">
        <v>4854</v>
      </c>
      <c r="Q488" s="17">
        <v>56981</v>
      </c>
      <c r="R488" s="16">
        <v>80.099999999999994</v>
      </c>
      <c r="S488" s="16">
        <v>85.41</v>
      </c>
      <c r="T488" s="16">
        <v>80.599999999999994</v>
      </c>
      <c r="U488" s="16">
        <v>80.459999999999994</v>
      </c>
      <c r="V488" s="16">
        <v>80.459999999999994</v>
      </c>
      <c r="W488" s="16">
        <v>80.455200000000005</v>
      </c>
      <c r="X488" s="16">
        <v>88.2</v>
      </c>
      <c r="Y488" s="16">
        <v>85.981999999999999</v>
      </c>
      <c r="Z488" s="16">
        <v>85</v>
      </c>
      <c r="AA488" s="16">
        <v>118.2976</v>
      </c>
      <c r="AB488" s="16">
        <v>118.2976</v>
      </c>
      <c r="AC488" s="16">
        <v>117.53660000000001</v>
      </c>
      <c r="AD488" s="16">
        <v>1100.799</v>
      </c>
    </row>
    <row r="489" spans="1:30">
      <c r="C489" s="1" t="s">
        <v>566</v>
      </c>
      <c r="D489" s="1" t="s">
        <v>1465</v>
      </c>
      <c r="E489" s="17">
        <v>6006</v>
      </c>
      <c r="F489" s="17">
        <v>5206</v>
      </c>
      <c r="G489" s="17">
        <v>5142</v>
      </c>
      <c r="H489" s="17">
        <v>6829</v>
      </c>
      <c r="I489" s="17">
        <v>5812</v>
      </c>
      <c r="J489" s="17">
        <v>7798</v>
      </c>
      <c r="K489" s="17">
        <v>5667</v>
      </c>
      <c r="L489" s="17">
        <v>5440</v>
      </c>
      <c r="M489" s="17">
        <v>5720</v>
      </c>
      <c r="N489" s="17">
        <v>6040</v>
      </c>
      <c r="O489" s="17">
        <v>6097</v>
      </c>
      <c r="P489" s="17">
        <v>5154</v>
      </c>
      <c r="Q489" s="17">
        <v>70911</v>
      </c>
      <c r="R489" s="16">
        <v>149.10599999999999</v>
      </c>
      <c r="S489" s="16">
        <v>115.35299999999999</v>
      </c>
      <c r="T489" s="16">
        <v>120.23399999999999</v>
      </c>
      <c r="U489" s="16">
        <v>150.578</v>
      </c>
      <c r="V489" s="16">
        <v>143.83099999999999</v>
      </c>
      <c r="W489" s="16">
        <v>125.35</v>
      </c>
      <c r="X489" s="16">
        <v>66.194000000000003</v>
      </c>
      <c r="Y489" s="16">
        <v>98.64</v>
      </c>
      <c r="Z489" s="16">
        <v>87.834999999999994</v>
      </c>
      <c r="AA489" s="16">
        <v>98.275000000000006</v>
      </c>
      <c r="AB489" s="16">
        <v>108.54300000000001</v>
      </c>
      <c r="AC489" s="16">
        <v>108.50700000000001</v>
      </c>
      <c r="AD489" s="16">
        <v>1372.4459999999999</v>
      </c>
    </row>
    <row r="490" spans="1:30">
      <c r="C490" s="1" t="s">
        <v>567</v>
      </c>
      <c r="D490" s="1" t="s">
        <v>1466</v>
      </c>
      <c r="E490" s="17">
        <v>7052</v>
      </c>
      <c r="F490" s="17">
        <v>6054</v>
      </c>
      <c r="G490" s="17">
        <v>6128</v>
      </c>
      <c r="H490" s="17">
        <v>9231</v>
      </c>
      <c r="I490" s="17">
        <v>7726</v>
      </c>
      <c r="J490" s="17">
        <v>7298</v>
      </c>
      <c r="K490" s="17">
        <v>5401</v>
      </c>
      <c r="L490" s="17">
        <v>5525</v>
      </c>
      <c r="M490" s="17">
        <v>5494</v>
      </c>
      <c r="N490" s="17">
        <v>7013</v>
      </c>
      <c r="O490" s="17">
        <v>6815</v>
      </c>
      <c r="P490" s="17">
        <v>6203</v>
      </c>
      <c r="Q490" s="17">
        <v>79940</v>
      </c>
      <c r="R490" s="16">
        <v>157.53039999999999</v>
      </c>
      <c r="S490" s="16">
        <v>111.6926</v>
      </c>
      <c r="T490" s="16">
        <v>113.2501</v>
      </c>
      <c r="U490" s="16">
        <v>94.788300000000007</v>
      </c>
      <c r="V490" s="16">
        <v>110.3336</v>
      </c>
      <c r="W490" s="16">
        <v>126.1186</v>
      </c>
      <c r="X490" s="16">
        <v>81.969899999999996</v>
      </c>
      <c r="Y490" s="16">
        <v>106.4562</v>
      </c>
      <c r="Z490" s="16">
        <v>90.519599999999997</v>
      </c>
      <c r="AA490" s="16">
        <v>111.0317</v>
      </c>
      <c r="AB490" s="16">
        <v>102.5849</v>
      </c>
      <c r="AC490" s="16">
        <v>114.6044</v>
      </c>
      <c r="AD490" s="16">
        <v>1320.8802999999998</v>
      </c>
    </row>
    <row r="491" spans="1:30">
      <c r="C491" s="1" t="s">
        <v>568</v>
      </c>
      <c r="D491" s="1" t="s">
        <v>1467</v>
      </c>
      <c r="E491" s="17">
        <v>4549</v>
      </c>
      <c r="F491" s="17">
        <v>4095</v>
      </c>
      <c r="G491" s="17">
        <v>4265</v>
      </c>
      <c r="H491" s="17">
        <v>4295</v>
      </c>
      <c r="I491" s="17">
        <v>3842</v>
      </c>
      <c r="J491" s="17">
        <v>3997</v>
      </c>
      <c r="K491" s="17">
        <v>2996</v>
      </c>
      <c r="L491" s="17">
        <v>3215</v>
      </c>
      <c r="M491" s="17">
        <v>3847</v>
      </c>
      <c r="N491" s="17">
        <v>4311</v>
      </c>
      <c r="O491" s="17">
        <v>3735</v>
      </c>
      <c r="P491" s="17">
        <v>3684</v>
      </c>
      <c r="Q491" s="17">
        <v>46831</v>
      </c>
      <c r="R491" s="16">
        <v>52.863</v>
      </c>
      <c r="S491" s="16">
        <v>37.374000000000002</v>
      </c>
      <c r="T491" s="16">
        <v>66.87</v>
      </c>
      <c r="U491" s="16">
        <v>73.991</v>
      </c>
      <c r="V491" s="16">
        <v>41.090899999999998</v>
      </c>
      <c r="W491" s="16">
        <v>48.290900000000001</v>
      </c>
      <c r="X491" s="16">
        <v>25.181999999999999</v>
      </c>
      <c r="Y491" s="16">
        <v>33.561999999999998</v>
      </c>
      <c r="Z491" s="16">
        <v>39.662999999999997</v>
      </c>
      <c r="AA491" s="16">
        <v>49.308999999999997</v>
      </c>
      <c r="AB491" s="16">
        <v>49.308999999999997</v>
      </c>
      <c r="AC491" s="16">
        <v>53.640999999999998</v>
      </c>
      <c r="AD491" s="16">
        <v>571.14580000000001</v>
      </c>
    </row>
    <row r="492" spans="1:30">
      <c r="C492" s="1" t="s">
        <v>569</v>
      </c>
      <c r="D492" s="1" t="s">
        <v>1468</v>
      </c>
      <c r="E492" s="17">
        <v>4343</v>
      </c>
      <c r="F492" s="17">
        <v>3922</v>
      </c>
      <c r="G492" s="17">
        <v>4095</v>
      </c>
      <c r="H492" s="17">
        <v>5168</v>
      </c>
      <c r="I492" s="17">
        <v>4483</v>
      </c>
      <c r="J492" s="17">
        <v>4802</v>
      </c>
      <c r="K492" s="17">
        <v>2716</v>
      </c>
      <c r="L492" s="17">
        <v>2770</v>
      </c>
      <c r="M492" s="17">
        <v>3668</v>
      </c>
      <c r="N492" s="17">
        <v>5027</v>
      </c>
      <c r="O492" s="17">
        <v>3720</v>
      </c>
      <c r="P492" s="17">
        <v>4218</v>
      </c>
      <c r="Q492" s="17">
        <v>48932</v>
      </c>
      <c r="R492" s="16">
        <v>0</v>
      </c>
      <c r="S492" s="16">
        <v>0</v>
      </c>
      <c r="T492" s="16">
        <v>0</v>
      </c>
      <c r="U492" s="16">
        <v>0</v>
      </c>
      <c r="V492" s="16">
        <v>0</v>
      </c>
      <c r="W492" s="16">
        <v>0</v>
      </c>
      <c r="X492" s="16">
        <v>0</v>
      </c>
      <c r="Y492" s="16">
        <v>0</v>
      </c>
      <c r="Z492" s="16">
        <v>0</v>
      </c>
      <c r="AA492" s="16">
        <v>0</v>
      </c>
      <c r="AB492" s="16">
        <v>0</v>
      </c>
      <c r="AC492" s="16">
        <v>0</v>
      </c>
      <c r="AD492" s="16">
        <v>0</v>
      </c>
    </row>
    <row r="493" spans="1:30">
      <c r="C493" s="1" t="s">
        <v>570</v>
      </c>
      <c r="D493" s="1" t="s">
        <v>1469</v>
      </c>
      <c r="E493" s="17">
        <v>5255</v>
      </c>
      <c r="F493" s="17">
        <v>4505</v>
      </c>
      <c r="G493" s="17">
        <v>4046</v>
      </c>
      <c r="H493" s="17">
        <v>4871</v>
      </c>
      <c r="I493" s="17">
        <v>4573</v>
      </c>
      <c r="J493" s="17">
        <v>4884</v>
      </c>
      <c r="K493" s="17">
        <v>3627</v>
      </c>
      <c r="L493" s="17">
        <v>3716</v>
      </c>
      <c r="M493" s="17">
        <v>4341</v>
      </c>
      <c r="N493" s="17">
        <v>4727</v>
      </c>
      <c r="O493" s="17">
        <v>5193</v>
      </c>
      <c r="P493" s="17">
        <v>5052</v>
      </c>
      <c r="Q493" s="17">
        <v>54790</v>
      </c>
      <c r="R493" s="16">
        <v>0</v>
      </c>
      <c r="S493" s="16">
        <v>0</v>
      </c>
      <c r="T493" s="16">
        <v>0</v>
      </c>
      <c r="U493" s="16">
        <v>0</v>
      </c>
      <c r="V493" s="16">
        <v>0</v>
      </c>
      <c r="W493" s="16">
        <v>0</v>
      </c>
      <c r="X493" s="16">
        <v>0</v>
      </c>
      <c r="Y493" s="16">
        <v>0</v>
      </c>
      <c r="Z493" s="16">
        <v>0</v>
      </c>
      <c r="AA493" s="16">
        <v>0</v>
      </c>
      <c r="AB493" s="16">
        <v>0</v>
      </c>
      <c r="AC493" s="16">
        <v>0</v>
      </c>
      <c r="AD493" s="16">
        <v>0</v>
      </c>
    </row>
    <row r="494" spans="1:30">
      <c r="A494" s="1">
        <v>8</v>
      </c>
      <c r="B494" s="1" t="s">
        <v>51</v>
      </c>
      <c r="C494" s="1" t="s">
        <v>571</v>
      </c>
      <c r="D494" s="1" t="s">
        <v>1470</v>
      </c>
      <c r="E494" s="17">
        <v>31152</v>
      </c>
      <c r="F494" s="17">
        <v>29097</v>
      </c>
      <c r="G494" s="17">
        <v>26638</v>
      </c>
      <c r="H494" s="17">
        <v>34939</v>
      </c>
      <c r="I494" s="17">
        <v>28143</v>
      </c>
      <c r="J494" s="17">
        <v>24784</v>
      </c>
      <c r="K494" s="17">
        <v>15915</v>
      </c>
      <c r="L494" s="17">
        <v>20641</v>
      </c>
      <c r="M494" s="17">
        <v>25060</v>
      </c>
      <c r="N494" s="17">
        <v>24992</v>
      </c>
      <c r="O494" s="17">
        <v>25879</v>
      </c>
      <c r="P494" s="17">
        <v>25817</v>
      </c>
      <c r="Q494" s="17">
        <v>313057</v>
      </c>
      <c r="R494" s="16">
        <v>2597.3510999999999</v>
      </c>
      <c r="S494" s="16">
        <v>2319.8580999999999</v>
      </c>
      <c r="T494" s="16">
        <v>3069.8820999999998</v>
      </c>
      <c r="U494" s="16">
        <v>2403.9571000000001</v>
      </c>
      <c r="V494" s="16">
        <v>2549.9517000000001</v>
      </c>
      <c r="W494" s="16">
        <v>2678.8607999999999</v>
      </c>
      <c r="X494" s="16">
        <v>2000.6773000000001</v>
      </c>
      <c r="Y494" s="16">
        <v>2215.9756000000002</v>
      </c>
      <c r="Z494" s="16">
        <v>2256.9421000000002</v>
      </c>
      <c r="AA494" s="16">
        <v>2116.7669000000001</v>
      </c>
      <c r="AB494" s="16">
        <v>1887.2342000000001</v>
      </c>
      <c r="AC494" s="16">
        <v>1966.4413999999999</v>
      </c>
      <c r="AD494" s="16">
        <v>28063.898399999998</v>
      </c>
    </row>
    <row r="495" spans="1:30">
      <c r="C495" s="1" t="s">
        <v>572</v>
      </c>
      <c r="D495" s="1" t="s">
        <v>1471</v>
      </c>
      <c r="E495" s="17">
        <v>7076</v>
      </c>
      <c r="F495" s="17">
        <v>6511</v>
      </c>
      <c r="G495" s="17">
        <v>6693</v>
      </c>
      <c r="H495" s="17">
        <v>9666</v>
      </c>
      <c r="I495" s="17">
        <v>10181</v>
      </c>
      <c r="J495" s="17">
        <v>9312</v>
      </c>
      <c r="K495" s="17">
        <v>6088</v>
      </c>
      <c r="L495" s="17">
        <v>5973</v>
      </c>
      <c r="M495" s="17">
        <v>6355</v>
      </c>
      <c r="N495" s="17">
        <v>7578</v>
      </c>
      <c r="O495" s="17">
        <v>8382</v>
      </c>
      <c r="P495" s="17">
        <v>7671</v>
      </c>
      <c r="Q495" s="17">
        <v>91486</v>
      </c>
      <c r="R495" s="16">
        <v>105.5224</v>
      </c>
      <c r="S495" s="16">
        <v>82.379800000000003</v>
      </c>
      <c r="T495" s="16">
        <v>83.418499999999995</v>
      </c>
      <c r="U495" s="16">
        <v>101.9539</v>
      </c>
      <c r="V495" s="16">
        <v>95.930199999999999</v>
      </c>
      <c r="W495" s="16">
        <v>100.1793</v>
      </c>
      <c r="X495" s="16">
        <v>60.1357</v>
      </c>
      <c r="Y495" s="16">
        <v>94.606200000000001</v>
      </c>
      <c r="Z495" s="16">
        <v>90.577799999999996</v>
      </c>
      <c r="AA495" s="16">
        <v>111.1456</v>
      </c>
      <c r="AB495" s="16">
        <v>86.356499999999997</v>
      </c>
      <c r="AC495" s="16">
        <v>86.473299999999995</v>
      </c>
      <c r="AD495" s="16">
        <v>1098.6792</v>
      </c>
    </row>
    <row r="496" spans="1:30">
      <c r="C496" s="1" t="s">
        <v>573</v>
      </c>
      <c r="D496" s="1" t="s">
        <v>1472</v>
      </c>
      <c r="E496" s="17">
        <v>6771</v>
      </c>
      <c r="F496" s="17">
        <v>6307</v>
      </c>
      <c r="G496" s="17">
        <v>7939</v>
      </c>
      <c r="H496" s="17">
        <v>10462</v>
      </c>
      <c r="I496" s="17">
        <v>7174</v>
      </c>
      <c r="J496" s="17">
        <v>6943</v>
      </c>
      <c r="K496" s="17">
        <v>5984</v>
      </c>
      <c r="L496" s="17">
        <v>4892</v>
      </c>
      <c r="M496" s="17">
        <v>6531</v>
      </c>
      <c r="N496" s="17">
        <v>6830</v>
      </c>
      <c r="O496" s="17">
        <v>6878</v>
      </c>
      <c r="P496" s="17">
        <v>5935</v>
      </c>
      <c r="Q496" s="17">
        <v>82646</v>
      </c>
      <c r="R496" s="16">
        <v>126.3724</v>
      </c>
      <c r="S496" s="16">
        <v>87.104900000000001</v>
      </c>
      <c r="T496" s="16">
        <v>103.6645</v>
      </c>
      <c r="U496" s="16">
        <v>119.25109999999999</v>
      </c>
      <c r="V496" s="16">
        <v>87.535799999999995</v>
      </c>
      <c r="W496" s="16">
        <v>131.14279999999999</v>
      </c>
      <c r="X496" s="16">
        <v>71.832300000000004</v>
      </c>
      <c r="Y496" s="16">
        <v>97.159499999999994</v>
      </c>
      <c r="Z496" s="16">
        <v>85.222999999999999</v>
      </c>
      <c r="AA496" s="16">
        <v>102.0478</v>
      </c>
      <c r="AB496" s="16">
        <v>126.4251</v>
      </c>
      <c r="AC496" s="16">
        <v>100.34910000000001</v>
      </c>
      <c r="AD496" s="16">
        <v>1238.1082999999996</v>
      </c>
    </row>
    <row r="497" spans="2:30">
      <c r="C497" s="1" t="s">
        <v>574</v>
      </c>
      <c r="D497" s="1" t="s">
        <v>1473</v>
      </c>
      <c r="E497" s="17">
        <v>8106</v>
      </c>
      <c r="F497" s="17">
        <v>7760</v>
      </c>
      <c r="G497" s="17">
        <v>7306</v>
      </c>
      <c r="H497" s="17">
        <v>7698</v>
      </c>
      <c r="I497" s="17">
        <v>6544</v>
      </c>
      <c r="J497" s="17">
        <v>6787</v>
      </c>
      <c r="K497" s="17">
        <v>4100</v>
      </c>
      <c r="L497" s="17">
        <v>5146</v>
      </c>
      <c r="M497" s="17">
        <v>7072</v>
      </c>
      <c r="N497" s="17">
        <v>6820</v>
      </c>
      <c r="O497" s="17">
        <v>6207</v>
      </c>
      <c r="P497" s="17">
        <v>5915</v>
      </c>
      <c r="Q497" s="17">
        <v>79461</v>
      </c>
      <c r="R497" s="16">
        <v>139.71549999999999</v>
      </c>
      <c r="S497" s="16">
        <v>115.2158</v>
      </c>
      <c r="T497" s="16">
        <v>115.24630000000001</v>
      </c>
      <c r="U497" s="16">
        <v>127.4556</v>
      </c>
      <c r="V497" s="16">
        <v>108.2948</v>
      </c>
      <c r="W497" s="16">
        <v>133.51429999999999</v>
      </c>
      <c r="X497" s="16">
        <v>91.895600000000002</v>
      </c>
      <c r="Y497" s="16">
        <v>78.380200000000002</v>
      </c>
      <c r="Z497" s="16">
        <v>49.592700000000001</v>
      </c>
      <c r="AA497" s="16">
        <v>127.98950000000001</v>
      </c>
      <c r="AB497" s="16">
        <v>101.6375</v>
      </c>
      <c r="AC497" s="16">
        <v>89.010099999999994</v>
      </c>
      <c r="AD497" s="16">
        <v>1277.9479000000001</v>
      </c>
    </row>
    <row r="498" spans="2:30">
      <c r="C498" s="1" t="s">
        <v>575</v>
      </c>
      <c r="D498" s="1" t="s">
        <v>1474</v>
      </c>
      <c r="E498" s="17">
        <v>4317</v>
      </c>
      <c r="F498" s="17">
        <v>4386</v>
      </c>
      <c r="G498" s="17">
        <v>4319</v>
      </c>
      <c r="H498" s="17">
        <v>5072</v>
      </c>
      <c r="I498" s="17">
        <v>6130</v>
      </c>
      <c r="J498" s="17">
        <v>4332</v>
      </c>
      <c r="K498" s="17">
        <v>2294</v>
      </c>
      <c r="L498" s="17">
        <v>3263</v>
      </c>
      <c r="M498" s="17">
        <v>3816</v>
      </c>
      <c r="N498" s="17">
        <v>4013</v>
      </c>
      <c r="O498" s="17">
        <v>4195</v>
      </c>
      <c r="P498" s="17">
        <v>4519</v>
      </c>
      <c r="Q498" s="17">
        <v>50656</v>
      </c>
      <c r="R498" s="16">
        <v>83.900800000000004</v>
      </c>
      <c r="S498" s="16">
        <v>100.45869999999999</v>
      </c>
      <c r="T498" s="16">
        <v>87.239900000000006</v>
      </c>
      <c r="U498" s="16">
        <v>84.562600000000003</v>
      </c>
      <c r="V498" s="16">
        <v>68.594700000000003</v>
      </c>
      <c r="W498" s="16">
        <v>97.514200000000002</v>
      </c>
      <c r="X498" s="16">
        <v>52.872900000000001</v>
      </c>
      <c r="Y498" s="16">
        <v>71.790099999999995</v>
      </c>
      <c r="Z498" s="16">
        <v>84.996499999999997</v>
      </c>
      <c r="AA498" s="16">
        <v>101.85290000000001</v>
      </c>
      <c r="AB498" s="16">
        <v>61.045699999999997</v>
      </c>
      <c r="AC498" s="16">
        <v>72.86</v>
      </c>
      <c r="AD498" s="16">
        <v>967.68899999999996</v>
      </c>
    </row>
    <row r="499" spans="2:30">
      <c r="C499" s="1" t="s">
        <v>576</v>
      </c>
      <c r="D499" s="1" t="s">
        <v>1475</v>
      </c>
      <c r="E499" s="17">
        <v>10327</v>
      </c>
      <c r="F499" s="17">
        <v>10199</v>
      </c>
      <c r="G499" s="17">
        <v>11245</v>
      </c>
      <c r="H499" s="17">
        <v>10340</v>
      </c>
      <c r="I499" s="17">
        <v>8805</v>
      </c>
      <c r="J499" s="17">
        <v>11327</v>
      </c>
      <c r="K499" s="17">
        <v>7344</v>
      </c>
      <c r="L499" s="17">
        <v>6505</v>
      </c>
      <c r="M499" s="17">
        <v>9360</v>
      </c>
      <c r="N499" s="17">
        <v>10854</v>
      </c>
      <c r="O499" s="17">
        <v>10418</v>
      </c>
      <c r="P499" s="17">
        <v>9710</v>
      </c>
      <c r="Q499" s="17">
        <v>116434</v>
      </c>
      <c r="R499" s="16">
        <v>192.65</v>
      </c>
      <c r="S499" s="16">
        <v>173.84</v>
      </c>
      <c r="T499" s="16">
        <v>164.93</v>
      </c>
      <c r="U499" s="16">
        <v>173.98</v>
      </c>
      <c r="V499" s="16">
        <v>154.43</v>
      </c>
      <c r="W499" s="16">
        <v>133.03</v>
      </c>
      <c r="X499" s="16">
        <v>86.38</v>
      </c>
      <c r="Y499" s="16">
        <v>87.41</v>
      </c>
      <c r="Z499" s="16">
        <v>83</v>
      </c>
      <c r="AA499" s="16">
        <v>98.99</v>
      </c>
      <c r="AB499" s="16">
        <v>118.7</v>
      </c>
      <c r="AC499" s="16">
        <v>111.98</v>
      </c>
      <c r="AD499" s="16">
        <v>1579.3200000000004</v>
      </c>
    </row>
    <row r="500" spans="2:30">
      <c r="C500" s="1" t="s">
        <v>577</v>
      </c>
      <c r="D500" s="1" t="s">
        <v>1476</v>
      </c>
      <c r="E500" s="17">
        <v>9316</v>
      </c>
      <c r="F500" s="17">
        <v>10089</v>
      </c>
      <c r="G500" s="17">
        <v>8308</v>
      </c>
      <c r="H500" s="17">
        <v>10683</v>
      </c>
      <c r="I500" s="17">
        <v>9548</v>
      </c>
      <c r="J500" s="17">
        <v>9367</v>
      </c>
      <c r="K500" s="17">
        <v>6478</v>
      </c>
      <c r="L500" s="17">
        <v>9579</v>
      </c>
      <c r="M500" s="17">
        <v>8323</v>
      </c>
      <c r="N500" s="17">
        <v>8938</v>
      </c>
      <c r="O500" s="17">
        <v>8375</v>
      </c>
      <c r="P500" s="17">
        <v>7784</v>
      </c>
      <c r="Q500" s="17">
        <v>106788</v>
      </c>
      <c r="R500" s="16">
        <v>190.6815</v>
      </c>
      <c r="S500" s="16">
        <v>198.44</v>
      </c>
      <c r="T500" s="16">
        <v>185.8159</v>
      </c>
      <c r="U500" s="16">
        <v>86.877600000000001</v>
      </c>
      <c r="V500" s="16">
        <v>117.7283</v>
      </c>
      <c r="W500" s="16">
        <v>138.61369999999999</v>
      </c>
      <c r="X500" s="16">
        <v>92.717600000000004</v>
      </c>
      <c r="Y500" s="16">
        <v>105.55289999999999</v>
      </c>
      <c r="Z500" s="16">
        <v>122.18</v>
      </c>
      <c r="AA500" s="16">
        <v>110.9618</v>
      </c>
      <c r="AB500" s="16">
        <v>116.78060000000001</v>
      </c>
      <c r="AC500" s="16">
        <v>136.52350000000001</v>
      </c>
      <c r="AD500" s="16">
        <v>1602.8734000000002</v>
      </c>
    </row>
    <row r="501" spans="2:30">
      <c r="C501" s="1" t="s">
        <v>578</v>
      </c>
      <c r="D501" s="1" t="s">
        <v>1477</v>
      </c>
      <c r="E501" s="17">
        <v>11740</v>
      </c>
      <c r="F501" s="17">
        <v>11950</v>
      </c>
      <c r="G501" s="17">
        <v>11155</v>
      </c>
      <c r="H501" s="17">
        <v>14496</v>
      </c>
      <c r="I501" s="17">
        <v>12755</v>
      </c>
      <c r="J501" s="17">
        <v>12093</v>
      </c>
      <c r="K501" s="17">
        <v>7528</v>
      </c>
      <c r="L501" s="17">
        <v>7998</v>
      </c>
      <c r="M501" s="17">
        <v>9402</v>
      </c>
      <c r="N501" s="17">
        <v>11764</v>
      </c>
      <c r="O501" s="17">
        <v>10385</v>
      </c>
      <c r="P501" s="17">
        <v>10707</v>
      </c>
      <c r="Q501" s="17">
        <v>131973</v>
      </c>
      <c r="R501" s="16">
        <v>403.70280000000002</v>
      </c>
      <c r="S501" s="16">
        <v>358.1275</v>
      </c>
      <c r="T501" s="16">
        <v>433.68560000000002</v>
      </c>
      <c r="U501" s="16">
        <v>426.06349999999998</v>
      </c>
      <c r="V501" s="16">
        <v>441.9717</v>
      </c>
      <c r="W501" s="16">
        <v>379.2099</v>
      </c>
      <c r="X501" s="16">
        <v>226.09630000000001</v>
      </c>
      <c r="Y501" s="16">
        <v>263.87819999999999</v>
      </c>
      <c r="Z501" s="16">
        <v>340.83089999999999</v>
      </c>
      <c r="AA501" s="16">
        <v>376.86689999999999</v>
      </c>
      <c r="AB501" s="16">
        <v>387.92039999999997</v>
      </c>
      <c r="AC501" s="16">
        <v>448.33539999999999</v>
      </c>
      <c r="AD501" s="16">
        <v>4486.6891000000005</v>
      </c>
    </row>
    <row r="502" spans="2:30">
      <c r="C502" s="1" t="s">
        <v>579</v>
      </c>
      <c r="D502" s="1" t="s">
        <v>1478</v>
      </c>
      <c r="E502" s="17">
        <v>11093</v>
      </c>
      <c r="F502" s="17">
        <v>10512</v>
      </c>
      <c r="G502" s="17">
        <v>8756</v>
      </c>
      <c r="H502" s="17">
        <v>11771</v>
      </c>
      <c r="I502" s="17">
        <v>11840</v>
      </c>
      <c r="J502" s="17">
        <v>10608</v>
      </c>
      <c r="K502" s="17">
        <v>6111</v>
      </c>
      <c r="L502" s="17">
        <v>5270</v>
      </c>
      <c r="M502" s="17">
        <v>7391</v>
      </c>
      <c r="N502" s="17">
        <v>7619</v>
      </c>
      <c r="O502" s="17">
        <v>7912</v>
      </c>
      <c r="P502" s="17">
        <v>7164</v>
      </c>
      <c r="Q502" s="17">
        <v>106047</v>
      </c>
      <c r="R502" s="16">
        <v>145.1071</v>
      </c>
      <c r="S502" s="16">
        <v>125.1442</v>
      </c>
      <c r="T502" s="16">
        <v>143.637</v>
      </c>
      <c r="U502" s="16">
        <v>172.78659999999999</v>
      </c>
      <c r="V502" s="16">
        <v>172.24700000000001</v>
      </c>
      <c r="W502" s="16">
        <v>153.84719999999999</v>
      </c>
      <c r="X502" s="16">
        <v>111.2527</v>
      </c>
      <c r="Y502" s="16">
        <v>135.2756</v>
      </c>
      <c r="Z502" s="16">
        <v>144.5067</v>
      </c>
      <c r="AA502" s="16">
        <v>176.1551</v>
      </c>
      <c r="AB502" s="16">
        <v>157.81610000000001</v>
      </c>
      <c r="AC502" s="16">
        <v>143.5762</v>
      </c>
      <c r="AD502" s="16">
        <v>1781.3514999999998</v>
      </c>
    </row>
    <row r="503" spans="2:30">
      <c r="C503" s="1" t="s">
        <v>580</v>
      </c>
      <c r="D503" s="1" t="s">
        <v>1479</v>
      </c>
      <c r="E503" s="17">
        <v>7879</v>
      </c>
      <c r="F503" s="17">
        <v>10179</v>
      </c>
      <c r="G503" s="17">
        <v>12456</v>
      </c>
      <c r="H503" s="17">
        <v>10079</v>
      </c>
      <c r="I503" s="17">
        <v>9383</v>
      </c>
      <c r="J503" s="17">
        <v>8416</v>
      </c>
      <c r="K503" s="17">
        <v>6150</v>
      </c>
      <c r="L503" s="17">
        <v>6184</v>
      </c>
      <c r="M503" s="17">
        <v>7857</v>
      </c>
      <c r="N503" s="17">
        <v>8910</v>
      </c>
      <c r="O503" s="17">
        <v>7750</v>
      </c>
      <c r="P503" s="17">
        <v>7514</v>
      </c>
      <c r="Q503" s="17">
        <v>102757</v>
      </c>
      <c r="R503" s="16">
        <v>162.58680000000001</v>
      </c>
      <c r="S503" s="16">
        <v>179.095</v>
      </c>
      <c r="T503" s="16">
        <v>207.3219</v>
      </c>
      <c r="U503" s="16">
        <v>228.29079999999999</v>
      </c>
      <c r="V503" s="16">
        <v>210.52690000000001</v>
      </c>
      <c r="W503" s="16">
        <v>260.50259999999997</v>
      </c>
      <c r="X503" s="16">
        <v>187.99279999999999</v>
      </c>
      <c r="Y503" s="16">
        <v>218.20070000000001</v>
      </c>
      <c r="Z503" s="16">
        <v>255.50309999999999</v>
      </c>
      <c r="AA503" s="16">
        <v>243.80189999999999</v>
      </c>
      <c r="AB503" s="16">
        <v>189.31030000000001</v>
      </c>
      <c r="AC503" s="16">
        <v>165.08940000000001</v>
      </c>
      <c r="AD503" s="16">
        <v>2508.2222000000002</v>
      </c>
    </row>
    <row r="504" spans="2:30">
      <c r="C504" s="1" t="s">
        <v>581</v>
      </c>
      <c r="D504" s="1" t="s">
        <v>1480</v>
      </c>
      <c r="E504" s="17">
        <v>16480</v>
      </c>
      <c r="F504" s="17">
        <v>14839</v>
      </c>
      <c r="G504" s="17">
        <v>18607</v>
      </c>
      <c r="H504" s="17">
        <v>21071</v>
      </c>
      <c r="I504" s="17">
        <v>26538</v>
      </c>
      <c r="J504" s="17">
        <v>16168</v>
      </c>
      <c r="K504" s="17">
        <v>10974</v>
      </c>
      <c r="L504" s="17">
        <v>11391</v>
      </c>
      <c r="M504" s="17">
        <v>13317</v>
      </c>
      <c r="N504" s="17">
        <v>20290</v>
      </c>
      <c r="O504" s="17">
        <v>14073</v>
      </c>
      <c r="P504" s="17">
        <v>13770</v>
      </c>
      <c r="Q504" s="17">
        <v>197518</v>
      </c>
      <c r="R504" s="16">
        <v>618.72</v>
      </c>
      <c r="S504" s="16">
        <v>494.32</v>
      </c>
      <c r="T504" s="16">
        <v>512.34</v>
      </c>
      <c r="U504" s="16">
        <v>504.18</v>
      </c>
      <c r="V504" s="16">
        <v>560.94000000000005</v>
      </c>
      <c r="W504" s="16">
        <v>497</v>
      </c>
      <c r="X504" s="16">
        <v>409.6</v>
      </c>
      <c r="Y504" s="16">
        <v>523.65</v>
      </c>
      <c r="Z504" s="16">
        <v>520</v>
      </c>
      <c r="AA504" s="16">
        <v>536.09</v>
      </c>
      <c r="AB504" s="16">
        <v>607.41999999999996</v>
      </c>
      <c r="AC504" s="16">
        <v>659</v>
      </c>
      <c r="AD504" s="16">
        <v>6443.26</v>
      </c>
    </row>
    <row r="505" spans="2:30">
      <c r="C505" s="1" t="s">
        <v>582</v>
      </c>
      <c r="D505" s="1" t="s">
        <v>1481</v>
      </c>
      <c r="E505" s="17">
        <v>4157</v>
      </c>
      <c r="F505" s="17">
        <v>4183</v>
      </c>
      <c r="G505" s="17">
        <v>3777</v>
      </c>
      <c r="H505" s="17">
        <v>6064</v>
      </c>
      <c r="I505" s="17">
        <v>3162</v>
      </c>
      <c r="J505" s="17">
        <v>3358</v>
      </c>
      <c r="K505" s="17">
        <v>2241</v>
      </c>
      <c r="L505" s="17">
        <v>1923</v>
      </c>
      <c r="M505" s="17">
        <v>2461</v>
      </c>
      <c r="N505" s="17">
        <v>3498</v>
      </c>
      <c r="O505" s="17">
        <v>3253</v>
      </c>
      <c r="P505" s="17">
        <v>3017</v>
      </c>
      <c r="Q505" s="17">
        <v>41094</v>
      </c>
      <c r="R505" s="16">
        <v>84.947500000000005</v>
      </c>
      <c r="S505" s="16">
        <v>75.814800000000005</v>
      </c>
      <c r="T505" s="16">
        <v>65.663600000000002</v>
      </c>
      <c r="U505" s="16">
        <v>50.737099999999998</v>
      </c>
      <c r="V505" s="16">
        <v>54.547800000000002</v>
      </c>
      <c r="W505" s="16">
        <v>50.682000000000002</v>
      </c>
      <c r="X505" s="16">
        <v>12.530099999999999</v>
      </c>
      <c r="Y505" s="16">
        <v>26.302499999999998</v>
      </c>
      <c r="Z505" s="16">
        <v>20.561299999999999</v>
      </c>
      <c r="AA505" s="16">
        <v>31.909800000000001</v>
      </c>
      <c r="AB505" s="16">
        <v>32.770400000000002</v>
      </c>
      <c r="AC505" s="16">
        <v>43.154600000000002</v>
      </c>
      <c r="AD505" s="16">
        <v>549.62150000000008</v>
      </c>
    </row>
    <row r="506" spans="2:30">
      <c r="B506" s="1" t="s">
        <v>52</v>
      </c>
      <c r="C506" s="1" t="s">
        <v>583</v>
      </c>
      <c r="D506" s="1" t="s">
        <v>1482</v>
      </c>
      <c r="E506" s="17">
        <v>22505</v>
      </c>
      <c r="F506" s="17">
        <v>18924</v>
      </c>
      <c r="G506" s="17">
        <v>18278</v>
      </c>
      <c r="H506" s="17">
        <v>22887</v>
      </c>
      <c r="I506" s="17">
        <v>19598</v>
      </c>
      <c r="J506" s="17">
        <v>21780</v>
      </c>
      <c r="K506" s="17">
        <v>13737</v>
      </c>
      <c r="L506" s="17">
        <v>14957</v>
      </c>
      <c r="M506" s="17">
        <v>17935</v>
      </c>
      <c r="N506" s="17">
        <v>18649</v>
      </c>
      <c r="O506" s="17">
        <v>18830</v>
      </c>
      <c r="P506" s="17">
        <v>18515</v>
      </c>
      <c r="Q506" s="17">
        <v>226595</v>
      </c>
      <c r="R506" s="16">
        <v>2332.9742000000001</v>
      </c>
      <c r="S506" s="16">
        <v>2103.2655</v>
      </c>
      <c r="T506" s="16">
        <v>1915.489</v>
      </c>
      <c r="U506" s="16">
        <v>1986.8936000000001</v>
      </c>
      <c r="V506" s="16">
        <v>1963.2744</v>
      </c>
      <c r="W506" s="16">
        <v>2085.2768999999998</v>
      </c>
      <c r="X506" s="16">
        <v>1502.6215</v>
      </c>
      <c r="Y506" s="16">
        <v>1966.0785000000001</v>
      </c>
      <c r="Z506" s="16">
        <v>2093.5772999999999</v>
      </c>
      <c r="AA506" s="16">
        <v>1996.653</v>
      </c>
      <c r="AB506" s="16">
        <v>2113.1632</v>
      </c>
      <c r="AC506" s="16">
        <v>2085.6686</v>
      </c>
      <c r="AD506" s="16">
        <v>24144.935699999995</v>
      </c>
    </row>
    <row r="507" spans="2:30">
      <c r="C507" s="1" t="s">
        <v>584</v>
      </c>
      <c r="D507" s="1" t="s">
        <v>1483</v>
      </c>
      <c r="E507" s="17">
        <v>8380</v>
      </c>
      <c r="F507" s="17">
        <v>6949</v>
      </c>
      <c r="G507" s="17">
        <v>7945</v>
      </c>
      <c r="H507" s="17">
        <v>9677</v>
      </c>
      <c r="I507" s="17">
        <v>10839</v>
      </c>
      <c r="J507" s="17">
        <v>7194</v>
      </c>
      <c r="K507" s="17">
        <v>6458</v>
      </c>
      <c r="L507" s="17">
        <v>6564</v>
      </c>
      <c r="M507" s="17">
        <v>7704</v>
      </c>
      <c r="N507" s="17">
        <v>7945</v>
      </c>
      <c r="O507" s="17">
        <v>7276</v>
      </c>
      <c r="P507" s="17">
        <v>6952</v>
      </c>
      <c r="Q507" s="17">
        <v>93883</v>
      </c>
      <c r="R507" s="16">
        <v>173.72139999999999</v>
      </c>
      <c r="S507" s="16">
        <v>108.0488</v>
      </c>
      <c r="T507" s="16">
        <v>194.32749999999999</v>
      </c>
      <c r="U507" s="16">
        <v>207.3366</v>
      </c>
      <c r="V507" s="16">
        <v>185.10419999999999</v>
      </c>
      <c r="W507" s="16">
        <v>191.37440000000001</v>
      </c>
      <c r="X507" s="16">
        <v>107.0488</v>
      </c>
      <c r="Y507" s="16">
        <v>151.1867</v>
      </c>
      <c r="Z507" s="16">
        <v>166.82390000000001</v>
      </c>
      <c r="AA507" s="16">
        <v>121.82899999999999</v>
      </c>
      <c r="AB507" s="16">
        <v>142.48439999999999</v>
      </c>
      <c r="AC507" s="16">
        <v>140.1953</v>
      </c>
      <c r="AD507" s="16">
        <v>1889.4810000000002</v>
      </c>
    </row>
    <row r="508" spans="2:30">
      <c r="C508" s="1" t="s">
        <v>585</v>
      </c>
      <c r="D508" s="1" t="s">
        <v>1484</v>
      </c>
      <c r="E508" s="17">
        <v>8547</v>
      </c>
      <c r="F508" s="17">
        <v>8177</v>
      </c>
      <c r="G508" s="17">
        <v>8595</v>
      </c>
      <c r="H508" s="17">
        <v>11896</v>
      </c>
      <c r="I508" s="17">
        <v>12703</v>
      </c>
      <c r="J508" s="17">
        <v>9046</v>
      </c>
      <c r="K508" s="17">
        <v>5806</v>
      </c>
      <c r="L508" s="17">
        <v>7314</v>
      </c>
      <c r="M508" s="17">
        <v>8841</v>
      </c>
      <c r="N508" s="17">
        <v>10014</v>
      </c>
      <c r="O508" s="17">
        <v>9302</v>
      </c>
      <c r="P508" s="17">
        <v>8934</v>
      </c>
      <c r="Q508" s="17">
        <v>109175</v>
      </c>
      <c r="R508" s="16">
        <v>199.2784</v>
      </c>
      <c r="S508" s="16">
        <v>193.20820000000001</v>
      </c>
      <c r="T508" s="16">
        <v>225.63630000000001</v>
      </c>
      <c r="U508" s="16">
        <v>234.4573</v>
      </c>
      <c r="V508" s="16">
        <v>247.45429999999999</v>
      </c>
      <c r="W508" s="16">
        <v>155.46360000000001</v>
      </c>
      <c r="X508" s="16">
        <v>139.1713</v>
      </c>
      <c r="Y508" s="16">
        <v>154.69300000000001</v>
      </c>
      <c r="Z508" s="16">
        <v>236.02180000000001</v>
      </c>
      <c r="AA508" s="16">
        <v>267.30270000000002</v>
      </c>
      <c r="AB508" s="16">
        <v>212.55609999999999</v>
      </c>
      <c r="AC508" s="16">
        <v>246.03550000000001</v>
      </c>
      <c r="AD508" s="16">
        <v>2511.2784999999999</v>
      </c>
    </row>
    <row r="509" spans="2:30">
      <c r="C509" s="1" t="s">
        <v>586</v>
      </c>
      <c r="D509" s="1" t="s">
        <v>1485</v>
      </c>
      <c r="E509" s="17">
        <v>11211</v>
      </c>
      <c r="F509" s="17">
        <v>10923</v>
      </c>
      <c r="G509" s="17">
        <v>10214</v>
      </c>
      <c r="H509" s="17">
        <v>11811</v>
      </c>
      <c r="I509" s="17">
        <v>12884</v>
      </c>
      <c r="J509" s="17">
        <v>11064</v>
      </c>
      <c r="K509" s="17">
        <v>6842</v>
      </c>
      <c r="L509" s="17">
        <v>6842</v>
      </c>
      <c r="M509" s="17">
        <v>10458</v>
      </c>
      <c r="N509" s="17">
        <v>10314</v>
      </c>
      <c r="O509" s="17">
        <v>11008</v>
      </c>
      <c r="P509" s="17">
        <v>13284</v>
      </c>
      <c r="Q509" s="17">
        <v>126855</v>
      </c>
      <c r="R509" s="16">
        <v>541.21270000000004</v>
      </c>
      <c r="S509" s="16">
        <v>509.57740000000001</v>
      </c>
      <c r="T509" s="16">
        <v>568.64850000000001</v>
      </c>
      <c r="U509" s="16">
        <v>572.73320000000001</v>
      </c>
      <c r="V509" s="16">
        <v>595.19359999999995</v>
      </c>
      <c r="W509" s="16">
        <v>532.98910000000001</v>
      </c>
      <c r="X509" s="16">
        <v>458.29239999999999</v>
      </c>
      <c r="Y509" s="16">
        <v>458.29239999999999</v>
      </c>
      <c r="Z509" s="16">
        <v>514.50599999999997</v>
      </c>
      <c r="AA509" s="16">
        <v>577.78440000000001</v>
      </c>
      <c r="AB509" s="16">
        <v>583.72910000000002</v>
      </c>
      <c r="AC509" s="16">
        <v>647.14430000000004</v>
      </c>
      <c r="AD509" s="16">
        <v>6560.1031000000003</v>
      </c>
    </row>
    <row r="510" spans="2:30">
      <c r="C510" s="1" t="s">
        <v>587</v>
      </c>
      <c r="D510" s="1" t="s">
        <v>1486</v>
      </c>
      <c r="E510" s="17">
        <v>8876</v>
      </c>
      <c r="F510" s="17">
        <v>8162</v>
      </c>
      <c r="G510" s="17">
        <v>8321</v>
      </c>
      <c r="H510" s="17">
        <v>9601</v>
      </c>
      <c r="I510" s="17">
        <v>11150</v>
      </c>
      <c r="J510" s="17">
        <v>10137</v>
      </c>
      <c r="K510" s="17">
        <v>4898</v>
      </c>
      <c r="L510" s="17">
        <v>5795</v>
      </c>
      <c r="M510" s="17">
        <v>7622</v>
      </c>
      <c r="N510" s="17">
        <v>8985</v>
      </c>
      <c r="O510" s="17">
        <v>7626</v>
      </c>
      <c r="P510" s="17">
        <v>7626</v>
      </c>
      <c r="Q510" s="17">
        <v>98799</v>
      </c>
      <c r="R510" s="16">
        <v>119.6469</v>
      </c>
      <c r="S510" s="16">
        <v>151.3809</v>
      </c>
      <c r="T510" s="16">
        <v>155.04400000000001</v>
      </c>
      <c r="U510" s="16">
        <v>177.19970000000001</v>
      </c>
      <c r="V510" s="16">
        <v>146.78829999999999</v>
      </c>
      <c r="W510" s="16">
        <v>119.6469</v>
      </c>
      <c r="X510" s="16">
        <v>115.9956</v>
      </c>
      <c r="Y510" s="16">
        <v>145.06569999999999</v>
      </c>
      <c r="Z510" s="16">
        <v>192.17150000000001</v>
      </c>
      <c r="AA510" s="16">
        <v>217.74940000000001</v>
      </c>
      <c r="AB510" s="16">
        <v>186.89330000000001</v>
      </c>
      <c r="AC510" s="16">
        <v>186.89330000000001</v>
      </c>
      <c r="AD510" s="16">
        <v>1914.4754999999998</v>
      </c>
    </row>
    <row r="511" spans="2:30">
      <c r="C511" s="1" t="s">
        <v>588</v>
      </c>
      <c r="D511" s="1" t="s">
        <v>1487</v>
      </c>
      <c r="E511" s="17">
        <v>6870</v>
      </c>
      <c r="F511" s="17">
        <v>6472</v>
      </c>
      <c r="G511" s="17">
        <v>5922</v>
      </c>
      <c r="H511" s="17">
        <v>7301</v>
      </c>
      <c r="I511" s="17">
        <v>6635</v>
      </c>
      <c r="J511" s="17">
        <v>6512</v>
      </c>
      <c r="K511" s="17">
        <v>6510</v>
      </c>
      <c r="L511" s="17">
        <v>4745</v>
      </c>
      <c r="M511" s="17">
        <v>6551</v>
      </c>
      <c r="N511" s="17">
        <v>6245</v>
      </c>
      <c r="O511" s="17">
        <v>5938</v>
      </c>
      <c r="P511" s="17">
        <v>5981</v>
      </c>
      <c r="Q511" s="17">
        <v>75682</v>
      </c>
      <c r="R511" s="16">
        <v>233.79</v>
      </c>
      <c r="S511" s="16">
        <v>216.18</v>
      </c>
      <c r="T511" s="16">
        <v>210.32</v>
      </c>
      <c r="U511" s="16">
        <v>207.77</v>
      </c>
      <c r="V511" s="16">
        <v>198.87</v>
      </c>
      <c r="W511" s="16">
        <v>223.46</v>
      </c>
      <c r="X511" s="16">
        <v>223.45</v>
      </c>
      <c r="Y511" s="16">
        <v>189.88</v>
      </c>
      <c r="Z511" s="16">
        <v>204.05</v>
      </c>
      <c r="AA511" s="16">
        <v>172.03</v>
      </c>
      <c r="AB511" s="16">
        <v>191.83</v>
      </c>
      <c r="AC511" s="16">
        <v>219.27</v>
      </c>
      <c r="AD511" s="16">
        <v>2490.8999999999996</v>
      </c>
    </row>
    <row r="512" spans="2:30">
      <c r="C512" s="1" t="s">
        <v>589</v>
      </c>
      <c r="D512" s="1" t="s">
        <v>1488</v>
      </c>
      <c r="E512" s="17">
        <v>7197</v>
      </c>
      <c r="F512" s="17">
        <v>7356</v>
      </c>
      <c r="G512" s="17">
        <v>6988</v>
      </c>
      <c r="H512" s="17">
        <v>10248</v>
      </c>
      <c r="I512" s="17">
        <v>7202</v>
      </c>
      <c r="J512" s="17">
        <v>7264</v>
      </c>
      <c r="K512" s="17">
        <v>4275</v>
      </c>
      <c r="L512" s="17">
        <v>5428</v>
      </c>
      <c r="M512" s="17">
        <v>6546</v>
      </c>
      <c r="N512" s="17">
        <v>6546</v>
      </c>
      <c r="O512" s="17">
        <v>7124</v>
      </c>
      <c r="P512" s="17">
        <v>6545</v>
      </c>
      <c r="Q512" s="17">
        <v>82719</v>
      </c>
      <c r="R512" s="16">
        <v>154.2603</v>
      </c>
      <c r="S512" s="16">
        <v>69.670400000000001</v>
      </c>
      <c r="T512" s="16">
        <v>70.241799999999998</v>
      </c>
      <c r="U512" s="16">
        <v>113.2435</v>
      </c>
      <c r="V512" s="16">
        <v>139.55119999999999</v>
      </c>
      <c r="W512" s="16">
        <v>145.63679999999999</v>
      </c>
      <c r="X512" s="16">
        <v>123.9012</v>
      </c>
      <c r="Y512" s="16">
        <v>160.61869999999999</v>
      </c>
      <c r="Z512" s="16">
        <v>160.77860000000001</v>
      </c>
      <c r="AA512" s="16">
        <v>158.36920000000001</v>
      </c>
      <c r="AB512" s="16">
        <v>134.58199999999999</v>
      </c>
      <c r="AC512" s="16">
        <v>124.1857</v>
      </c>
      <c r="AD512" s="16">
        <v>1555.0394000000001</v>
      </c>
    </row>
    <row r="513" spans="2:30">
      <c r="C513" s="1" t="s">
        <v>590</v>
      </c>
      <c r="D513" s="1" t="s">
        <v>1489</v>
      </c>
      <c r="E513" s="17">
        <v>2970</v>
      </c>
      <c r="F513" s="17">
        <v>2851</v>
      </c>
      <c r="G513" s="17">
        <v>2735</v>
      </c>
      <c r="H513" s="17">
        <v>3689</v>
      </c>
      <c r="I513" s="17">
        <v>3370</v>
      </c>
      <c r="J513" s="17">
        <v>3647</v>
      </c>
      <c r="K513" s="17">
        <v>1913</v>
      </c>
      <c r="L513" s="17">
        <v>2359</v>
      </c>
      <c r="M513" s="17">
        <v>3025</v>
      </c>
      <c r="N513" s="17">
        <v>3118</v>
      </c>
      <c r="O513" s="17">
        <v>3366</v>
      </c>
      <c r="P513" s="17">
        <v>2982</v>
      </c>
      <c r="Q513" s="17">
        <v>36025</v>
      </c>
      <c r="R513" s="16">
        <v>31.192599999999999</v>
      </c>
      <c r="S513" s="16">
        <v>12.779500000000001</v>
      </c>
      <c r="T513" s="16">
        <v>24.168800000000001</v>
      </c>
      <c r="U513" s="16">
        <v>52.355499999999999</v>
      </c>
      <c r="V513" s="16">
        <v>22.675699999999999</v>
      </c>
      <c r="W513" s="16">
        <v>38.809699999999999</v>
      </c>
      <c r="X513" s="16">
        <v>25.891999999999999</v>
      </c>
      <c r="Y513" s="16">
        <v>60.322400000000002</v>
      </c>
      <c r="Z513" s="16">
        <v>128.8717</v>
      </c>
      <c r="AA513" s="16">
        <v>87.788399999999996</v>
      </c>
      <c r="AB513" s="16">
        <v>92.850700000000003</v>
      </c>
      <c r="AC513" s="16">
        <v>79.366100000000003</v>
      </c>
      <c r="AD513" s="16">
        <v>657.07309999999995</v>
      </c>
    </row>
    <row r="514" spans="2:30">
      <c r="B514" s="1" t="s">
        <v>53</v>
      </c>
      <c r="C514" s="1" t="s">
        <v>591</v>
      </c>
      <c r="D514" s="1" t="s">
        <v>1490</v>
      </c>
      <c r="E514" s="17">
        <v>41811</v>
      </c>
      <c r="F514" s="17">
        <v>36962</v>
      </c>
      <c r="G514" s="17">
        <v>35174</v>
      </c>
      <c r="H514" s="17">
        <v>50989</v>
      </c>
      <c r="I514" s="17">
        <v>38441</v>
      </c>
      <c r="J514" s="17">
        <v>36385</v>
      </c>
      <c r="K514" s="17">
        <v>24251</v>
      </c>
      <c r="L514" s="17">
        <v>29643</v>
      </c>
      <c r="M514" s="17">
        <v>35304</v>
      </c>
      <c r="N514" s="17">
        <v>36077</v>
      </c>
      <c r="O514" s="17">
        <v>40056</v>
      </c>
      <c r="P514" s="17">
        <v>41884</v>
      </c>
      <c r="Q514" s="17">
        <v>446977</v>
      </c>
      <c r="R514" s="16">
        <v>5500.6980000000003</v>
      </c>
      <c r="S514" s="16">
        <v>5030.0222999999996</v>
      </c>
      <c r="T514" s="16">
        <v>4622.2424000000001</v>
      </c>
      <c r="U514" s="16">
        <v>5096.5257000000001</v>
      </c>
      <c r="V514" s="16">
        <v>5015.5353999999998</v>
      </c>
      <c r="W514" s="16">
        <v>4475.4741000000004</v>
      </c>
      <c r="X514" s="16">
        <v>3048.4895000000001</v>
      </c>
      <c r="Y514" s="16">
        <v>3671.9301999999998</v>
      </c>
      <c r="Z514" s="16">
        <v>3841.4263999999998</v>
      </c>
      <c r="AA514" s="16">
        <v>4932.3869000000004</v>
      </c>
      <c r="AB514" s="16">
        <v>4681.2239</v>
      </c>
      <c r="AC514" s="16">
        <v>4620.1724000000004</v>
      </c>
      <c r="AD514" s="16">
        <v>54536.127200000003</v>
      </c>
    </row>
    <row r="515" spans="2:30">
      <c r="C515" s="1" t="s">
        <v>592</v>
      </c>
      <c r="D515" s="1" t="s">
        <v>1491</v>
      </c>
      <c r="E515" s="17">
        <v>5566</v>
      </c>
      <c r="F515" s="17">
        <v>5870</v>
      </c>
      <c r="G515" s="17">
        <v>5849</v>
      </c>
      <c r="H515" s="17">
        <v>7136</v>
      </c>
      <c r="I515" s="17">
        <v>7094</v>
      </c>
      <c r="J515" s="17">
        <v>6896</v>
      </c>
      <c r="K515" s="17">
        <v>4305</v>
      </c>
      <c r="L515" s="17">
        <v>4370</v>
      </c>
      <c r="M515" s="17">
        <v>4096</v>
      </c>
      <c r="N515" s="17">
        <v>6142</v>
      </c>
      <c r="O515" s="17">
        <v>6167</v>
      </c>
      <c r="P515" s="17">
        <v>4576</v>
      </c>
      <c r="Q515" s="17">
        <v>68067</v>
      </c>
      <c r="R515" s="16">
        <v>166.2063</v>
      </c>
      <c r="S515" s="16">
        <v>149.6823</v>
      </c>
      <c r="T515" s="16">
        <v>165.89400000000001</v>
      </c>
      <c r="U515" s="16">
        <v>193.7936</v>
      </c>
      <c r="V515" s="16">
        <v>206.14689999999999</v>
      </c>
      <c r="W515" s="16">
        <v>160.3698</v>
      </c>
      <c r="X515" s="16">
        <v>101.3223</v>
      </c>
      <c r="Y515" s="16">
        <v>158.33179999999999</v>
      </c>
      <c r="Z515" s="16">
        <v>161.72739999999999</v>
      </c>
      <c r="AA515" s="16">
        <v>202.3451</v>
      </c>
      <c r="AB515" s="16">
        <v>178.1078</v>
      </c>
      <c r="AC515" s="16">
        <v>183.7346</v>
      </c>
      <c r="AD515" s="16">
        <v>2027.6618999999998</v>
      </c>
    </row>
    <row r="516" spans="2:30">
      <c r="C516" s="1" t="s">
        <v>593</v>
      </c>
      <c r="D516" s="1" t="s">
        <v>1492</v>
      </c>
      <c r="E516" s="17">
        <v>11969</v>
      </c>
      <c r="F516" s="17">
        <v>11988</v>
      </c>
      <c r="G516" s="17">
        <v>12358</v>
      </c>
      <c r="H516" s="17">
        <v>14738</v>
      </c>
      <c r="I516" s="17">
        <v>12625</v>
      </c>
      <c r="J516" s="17">
        <v>13059</v>
      </c>
      <c r="K516" s="17">
        <v>9294</v>
      </c>
      <c r="L516" s="17">
        <v>8794</v>
      </c>
      <c r="M516" s="17">
        <v>10143</v>
      </c>
      <c r="N516" s="17">
        <v>11399</v>
      </c>
      <c r="O516" s="17">
        <v>10976</v>
      </c>
      <c r="P516" s="17">
        <v>11189</v>
      </c>
      <c r="Q516" s="17">
        <v>138532</v>
      </c>
      <c r="R516" s="16">
        <v>306.14109999999999</v>
      </c>
      <c r="S516" s="16">
        <v>284.88189999999997</v>
      </c>
      <c r="T516" s="16">
        <v>248.2226</v>
      </c>
      <c r="U516" s="16">
        <v>164.28139999999999</v>
      </c>
      <c r="V516" s="16">
        <v>180.38239999999999</v>
      </c>
      <c r="W516" s="16">
        <v>134.27979999999999</v>
      </c>
      <c r="X516" s="16">
        <v>149.89519999999999</v>
      </c>
      <c r="Y516" s="16">
        <v>199.95760000000001</v>
      </c>
      <c r="Z516" s="16">
        <v>285.47919999999999</v>
      </c>
      <c r="AA516" s="16">
        <v>194.06720000000001</v>
      </c>
      <c r="AB516" s="16">
        <v>230.0187</v>
      </c>
      <c r="AC516" s="16">
        <v>261.87759999999997</v>
      </c>
      <c r="AD516" s="16">
        <v>2639.4847</v>
      </c>
    </row>
    <row r="517" spans="2:30">
      <c r="C517" s="1" t="s">
        <v>594</v>
      </c>
      <c r="D517" s="1" t="s">
        <v>1493</v>
      </c>
      <c r="E517" s="17">
        <v>8600</v>
      </c>
      <c r="F517" s="17">
        <v>8861</v>
      </c>
      <c r="G517" s="17">
        <v>7532</v>
      </c>
      <c r="H517" s="17">
        <v>8733</v>
      </c>
      <c r="I517" s="17">
        <v>8081</v>
      </c>
      <c r="J517" s="17">
        <v>7497</v>
      </c>
      <c r="K517" s="17">
        <v>5210</v>
      </c>
      <c r="L517" s="17">
        <v>6239</v>
      </c>
      <c r="M517" s="17">
        <v>6262</v>
      </c>
      <c r="N517" s="17">
        <v>7429</v>
      </c>
      <c r="O517" s="17">
        <v>7077</v>
      </c>
      <c r="P517" s="17">
        <v>7077</v>
      </c>
      <c r="Q517" s="17">
        <v>88598</v>
      </c>
      <c r="R517" s="16">
        <v>237.8887</v>
      </c>
      <c r="S517" s="16">
        <v>201.56209999999999</v>
      </c>
      <c r="T517" s="16">
        <v>219.1148</v>
      </c>
      <c r="U517" s="16">
        <v>235.768</v>
      </c>
      <c r="V517" s="16">
        <v>241.12440000000001</v>
      </c>
      <c r="W517" s="16">
        <v>218.29810000000001</v>
      </c>
      <c r="X517" s="16">
        <v>127.0513</v>
      </c>
      <c r="Y517" s="16">
        <v>162.36330000000001</v>
      </c>
      <c r="Z517" s="16">
        <v>234.56639999999999</v>
      </c>
      <c r="AA517" s="16">
        <v>286.27730000000003</v>
      </c>
      <c r="AB517" s="16">
        <v>252.73840000000001</v>
      </c>
      <c r="AC517" s="16">
        <v>252.73840000000001</v>
      </c>
      <c r="AD517" s="16">
        <v>2669.4912000000004</v>
      </c>
    </row>
    <row r="518" spans="2:30">
      <c r="C518" s="1" t="s">
        <v>595</v>
      </c>
      <c r="D518" s="1" t="s">
        <v>1494</v>
      </c>
      <c r="E518" s="17">
        <v>3460</v>
      </c>
      <c r="F518" s="17">
        <v>3256</v>
      </c>
      <c r="G518" s="17">
        <v>2851</v>
      </c>
      <c r="H518" s="17">
        <v>4330</v>
      </c>
      <c r="I518" s="17">
        <v>3364</v>
      </c>
      <c r="J518" s="17">
        <v>3583</v>
      </c>
      <c r="K518" s="17">
        <v>2389</v>
      </c>
      <c r="L518" s="17">
        <v>2452</v>
      </c>
      <c r="M518" s="17">
        <v>3033</v>
      </c>
      <c r="N518" s="17">
        <v>4014</v>
      </c>
      <c r="O518" s="17">
        <v>3798</v>
      </c>
      <c r="P518" s="17">
        <v>3279</v>
      </c>
      <c r="Q518" s="17">
        <v>39809</v>
      </c>
      <c r="R518" s="16">
        <v>56.8825</v>
      </c>
      <c r="S518" s="16">
        <v>49.871899999999997</v>
      </c>
      <c r="T518" s="16">
        <v>56.978400000000001</v>
      </c>
      <c r="U518" s="16">
        <v>56.427399999999999</v>
      </c>
      <c r="V518" s="16">
        <v>64.332899999999995</v>
      </c>
      <c r="W518" s="16">
        <v>58.526200000000003</v>
      </c>
      <c r="X518" s="16">
        <v>33.738</v>
      </c>
      <c r="Y518" s="16">
        <v>35.218899999999998</v>
      </c>
      <c r="Z518" s="16">
        <v>72.513599999999997</v>
      </c>
      <c r="AA518" s="16">
        <v>66.621300000000005</v>
      </c>
      <c r="AB518" s="16">
        <v>85.523799999999994</v>
      </c>
      <c r="AC518" s="16">
        <v>54.177</v>
      </c>
      <c r="AD518" s="16">
        <v>690.81190000000004</v>
      </c>
    </row>
    <row r="519" spans="2:30">
      <c r="C519" s="1" t="s">
        <v>596</v>
      </c>
      <c r="D519" s="1" t="s">
        <v>1495</v>
      </c>
      <c r="E519" s="17">
        <v>6105</v>
      </c>
      <c r="F519" s="17">
        <v>5765</v>
      </c>
      <c r="G519" s="17">
        <v>5882</v>
      </c>
      <c r="H519" s="17">
        <v>7583</v>
      </c>
      <c r="I519" s="17">
        <v>7492</v>
      </c>
      <c r="J519" s="17">
        <v>6443</v>
      </c>
      <c r="K519" s="17">
        <v>3951</v>
      </c>
      <c r="L519" s="17">
        <v>4266</v>
      </c>
      <c r="M519" s="17">
        <v>4755</v>
      </c>
      <c r="N519" s="17">
        <v>5309</v>
      </c>
      <c r="O519" s="17">
        <v>5581</v>
      </c>
      <c r="P519" s="17">
        <v>5175</v>
      </c>
      <c r="Q519" s="17">
        <v>68307</v>
      </c>
      <c r="R519" s="16">
        <v>142.99100000000001</v>
      </c>
      <c r="S519" s="16">
        <v>113.7861</v>
      </c>
      <c r="T519" s="16">
        <v>135.88210000000001</v>
      </c>
      <c r="U519" s="16">
        <v>159.32740000000001</v>
      </c>
      <c r="V519" s="16">
        <v>135.6498</v>
      </c>
      <c r="W519" s="16">
        <v>121.82859999999999</v>
      </c>
      <c r="X519" s="16">
        <v>94.278400000000005</v>
      </c>
      <c r="Y519" s="16">
        <v>111.2655</v>
      </c>
      <c r="Z519" s="16">
        <v>158.22980000000001</v>
      </c>
      <c r="AA519" s="16">
        <v>170.06139999999999</v>
      </c>
      <c r="AB519" s="16">
        <v>180.93440000000001</v>
      </c>
      <c r="AC519" s="16">
        <v>150.47399999999999</v>
      </c>
      <c r="AD519" s="16">
        <v>1674.7085000000002</v>
      </c>
    </row>
    <row r="520" spans="2:30">
      <c r="C520" s="1" t="s">
        <v>597</v>
      </c>
      <c r="D520" s="1" t="s">
        <v>1496</v>
      </c>
      <c r="E520" s="17">
        <v>7469</v>
      </c>
      <c r="F520" s="17">
        <v>6767</v>
      </c>
      <c r="G520" s="17">
        <v>6698</v>
      </c>
      <c r="H520" s="17">
        <v>8163</v>
      </c>
      <c r="I520" s="17">
        <v>7757</v>
      </c>
      <c r="J520" s="17">
        <v>8221</v>
      </c>
      <c r="K520" s="17">
        <v>5078</v>
      </c>
      <c r="L520" s="17">
        <v>4760</v>
      </c>
      <c r="M520" s="17">
        <v>5953</v>
      </c>
      <c r="N520" s="17">
        <v>6830</v>
      </c>
      <c r="O520" s="17">
        <v>6605</v>
      </c>
      <c r="P520" s="17">
        <v>6314</v>
      </c>
      <c r="Q520" s="17">
        <v>80615</v>
      </c>
      <c r="R520" s="16">
        <v>165.5814</v>
      </c>
      <c r="S520" s="16">
        <v>167.7911</v>
      </c>
      <c r="T520" s="16">
        <v>144.7603</v>
      </c>
      <c r="U520" s="16">
        <v>186.18270000000001</v>
      </c>
      <c r="V520" s="16">
        <v>126.80540000000001</v>
      </c>
      <c r="W520" s="16">
        <v>144.18709999999999</v>
      </c>
      <c r="X520" s="16">
        <v>81.950800000000001</v>
      </c>
      <c r="Y520" s="16">
        <v>120.6699</v>
      </c>
      <c r="Z520" s="16">
        <v>114.0719</v>
      </c>
      <c r="AA520" s="16">
        <v>149.76400000000001</v>
      </c>
      <c r="AB520" s="16">
        <v>155.7612</v>
      </c>
      <c r="AC520" s="16">
        <v>131.30029999999999</v>
      </c>
      <c r="AD520" s="16">
        <v>1688.8260999999998</v>
      </c>
    </row>
    <row r="521" spans="2:30">
      <c r="C521" s="1" t="s">
        <v>598</v>
      </c>
      <c r="D521" s="1" t="s">
        <v>1497</v>
      </c>
      <c r="E521" s="17">
        <v>19190</v>
      </c>
      <c r="F521" s="17">
        <v>17634</v>
      </c>
      <c r="G521" s="17">
        <v>17701</v>
      </c>
      <c r="H521" s="17">
        <v>20020</v>
      </c>
      <c r="I521" s="17">
        <v>17904</v>
      </c>
      <c r="J521" s="17">
        <v>20840</v>
      </c>
      <c r="K521" s="17">
        <v>17609</v>
      </c>
      <c r="L521" s="17">
        <v>16406</v>
      </c>
      <c r="M521" s="17">
        <v>15701</v>
      </c>
      <c r="N521" s="17">
        <v>17456</v>
      </c>
      <c r="O521" s="17">
        <v>18655</v>
      </c>
      <c r="P521" s="17">
        <v>18655</v>
      </c>
      <c r="Q521" s="17">
        <v>217771</v>
      </c>
      <c r="R521" s="16">
        <v>588.84810000000004</v>
      </c>
      <c r="S521" s="16">
        <v>511.68079999999998</v>
      </c>
      <c r="T521" s="16">
        <v>580.77390000000003</v>
      </c>
      <c r="U521" s="16">
        <v>624.05960000000005</v>
      </c>
      <c r="V521" s="16">
        <v>621.01289999999995</v>
      </c>
      <c r="W521" s="16">
        <v>549.89779999999996</v>
      </c>
      <c r="X521" s="16">
        <v>454.1071</v>
      </c>
      <c r="Y521" s="16">
        <v>507.64030000000002</v>
      </c>
      <c r="Z521" s="16">
        <v>562.21360000000004</v>
      </c>
      <c r="AA521" s="16">
        <v>625.09789999999998</v>
      </c>
      <c r="AB521" s="16">
        <v>619.95579999999995</v>
      </c>
      <c r="AC521" s="16">
        <v>619.95579999999995</v>
      </c>
      <c r="AD521" s="16">
        <v>6865.2435999999989</v>
      </c>
    </row>
    <row r="522" spans="2:30">
      <c r="C522" s="1" t="s">
        <v>599</v>
      </c>
      <c r="D522" s="1" t="s">
        <v>1498</v>
      </c>
      <c r="E522" s="17">
        <v>7685</v>
      </c>
      <c r="F522" s="17">
        <v>7215</v>
      </c>
      <c r="G522" s="17">
        <v>6918</v>
      </c>
      <c r="H522" s="17">
        <v>9043</v>
      </c>
      <c r="I522" s="17">
        <v>8629</v>
      </c>
      <c r="J522" s="17">
        <v>9517</v>
      </c>
      <c r="K522" s="17">
        <v>6649</v>
      </c>
      <c r="L522" s="17">
        <v>5927</v>
      </c>
      <c r="M522" s="17">
        <v>7392</v>
      </c>
      <c r="N522" s="17">
        <v>6843</v>
      </c>
      <c r="O522" s="17">
        <v>6878</v>
      </c>
      <c r="P522" s="17">
        <v>6803</v>
      </c>
      <c r="Q522" s="17">
        <v>89499</v>
      </c>
      <c r="R522" s="16">
        <v>153.0488</v>
      </c>
      <c r="S522" s="16">
        <v>132.94820000000001</v>
      </c>
      <c r="T522" s="16">
        <v>126.8682</v>
      </c>
      <c r="U522" s="16">
        <v>158.03270000000001</v>
      </c>
      <c r="V522" s="16">
        <v>168.1609</v>
      </c>
      <c r="W522" s="16">
        <v>153.79499999999999</v>
      </c>
      <c r="X522" s="16">
        <v>98.912000000000006</v>
      </c>
      <c r="Y522" s="16">
        <v>116.68380000000001</v>
      </c>
      <c r="Z522" s="16">
        <v>147.4862</v>
      </c>
      <c r="AA522" s="16">
        <v>174.65629999999999</v>
      </c>
      <c r="AB522" s="16">
        <v>174.69460000000001</v>
      </c>
      <c r="AC522" s="16">
        <v>140.37039999999999</v>
      </c>
      <c r="AD522" s="16">
        <v>1745.6570999999999</v>
      </c>
    </row>
    <row r="523" spans="2:30">
      <c r="C523" s="1" t="s">
        <v>600</v>
      </c>
      <c r="D523" s="1" t="s">
        <v>1499</v>
      </c>
      <c r="E523" s="17">
        <v>6347</v>
      </c>
      <c r="F523" s="17">
        <v>6062</v>
      </c>
      <c r="G523" s="17">
        <v>5252</v>
      </c>
      <c r="H523" s="17">
        <v>6448</v>
      </c>
      <c r="I523" s="17">
        <v>6026</v>
      </c>
      <c r="J523" s="17">
        <v>6124</v>
      </c>
      <c r="K523" s="17">
        <v>4795</v>
      </c>
      <c r="L523" s="17">
        <v>3845</v>
      </c>
      <c r="M523" s="17">
        <v>5398</v>
      </c>
      <c r="N523" s="17">
        <v>5658</v>
      </c>
      <c r="O523" s="17">
        <v>5508</v>
      </c>
      <c r="P523" s="17">
        <v>5660</v>
      </c>
      <c r="Q523" s="17">
        <v>67123</v>
      </c>
      <c r="R523" s="16">
        <v>167.28270000000001</v>
      </c>
      <c r="S523" s="16">
        <v>145.89070000000001</v>
      </c>
      <c r="T523" s="16">
        <v>147.8323</v>
      </c>
      <c r="U523" s="16">
        <v>172.1825</v>
      </c>
      <c r="V523" s="16">
        <v>176.93819999999999</v>
      </c>
      <c r="W523" s="16">
        <v>176.31890000000001</v>
      </c>
      <c r="X523" s="16">
        <v>116.82640000000001</v>
      </c>
      <c r="Y523" s="16">
        <v>141.47239999999999</v>
      </c>
      <c r="Z523" s="16">
        <v>162.1987</v>
      </c>
      <c r="AA523" s="16">
        <v>204.72810000000001</v>
      </c>
      <c r="AB523" s="16">
        <v>184.7389</v>
      </c>
      <c r="AC523" s="16">
        <v>187.1808</v>
      </c>
      <c r="AD523" s="16">
        <v>1983.5906</v>
      </c>
    </row>
    <row r="524" spans="2:30">
      <c r="C524" s="1" t="s">
        <v>601</v>
      </c>
      <c r="D524" s="1" t="s">
        <v>1500</v>
      </c>
      <c r="E524" s="17">
        <v>9725</v>
      </c>
      <c r="F524" s="17">
        <v>10586</v>
      </c>
      <c r="G524" s="17">
        <v>10001</v>
      </c>
      <c r="H524" s="17">
        <v>12157</v>
      </c>
      <c r="I524" s="17">
        <v>10744</v>
      </c>
      <c r="J524" s="17">
        <v>9721</v>
      </c>
      <c r="K524" s="17">
        <v>7005</v>
      </c>
      <c r="L524" s="17">
        <v>6275</v>
      </c>
      <c r="M524" s="17">
        <v>6667</v>
      </c>
      <c r="N524" s="17">
        <v>7456</v>
      </c>
      <c r="O524" s="17">
        <v>8638</v>
      </c>
      <c r="P524" s="17">
        <v>8361</v>
      </c>
      <c r="Q524" s="17">
        <v>107336</v>
      </c>
      <c r="R524" s="16">
        <v>229.17699999999999</v>
      </c>
      <c r="S524" s="16">
        <v>214.60599999999999</v>
      </c>
      <c r="T524" s="16">
        <v>241.13900000000001</v>
      </c>
      <c r="U524" s="16">
        <v>321.43299999999999</v>
      </c>
      <c r="V524" s="16">
        <v>249.22</v>
      </c>
      <c r="W524" s="16">
        <v>203.434</v>
      </c>
      <c r="X524" s="16">
        <v>174.87</v>
      </c>
      <c r="Y524" s="16">
        <v>202.75129999999999</v>
      </c>
      <c r="Z524" s="16">
        <v>247.80430000000001</v>
      </c>
      <c r="AA524" s="16">
        <v>282.92970000000003</v>
      </c>
      <c r="AB524" s="16">
        <v>259.3811</v>
      </c>
      <c r="AC524" s="16">
        <v>203.91149999999999</v>
      </c>
      <c r="AD524" s="16">
        <v>2830.6569</v>
      </c>
    </row>
    <row r="525" spans="2:30">
      <c r="C525" s="1" t="s">
        <v>602</v>
      </c>
      <c r="D525" s="1" t="s">
        <v>1501</v>
      </c>
      <c r="E525" s="17">
        <v>12257</v>
      </c>
      <c r="F525" s="17">
        <v>12028</v>
      </c>
      <c r="G525" s="17">
        <v>10405</v>
      </c>
      <c r="H525" s="17">
        <v>13673</v>
      </c>
      <c r="I525" s="17">
        <v>13896</v>
      </c>
      <c r="J525" s="17">
        <v>11748</v>
      </c>
      <c r="K525" s="17">
        <v>7154</v>
      </c>
      <c r="L525" s="17">
        <v>6285</v>
      </c>
      <c r="M525" s="17">
        <v>11528</v>
      </c>
      <c r="N525" s="17">
        <v>10711</v>
      </c>
      <c r="O525" s="17">
        <v>12100</v>
      </c>
      <c r="P525" s="17">
        <v>11568</v>
      </c>
      <c r="Q525" s="17">
        <v>133353</v>
      </c>
      <c r="R525" s="16">
        <v>418.0342</v>
      </c>
      <c r="S525" s="16">
        <v>295.61869999999999</v>
      </c>
      <c r="T525" s="16">
        <v>288.46449999999999</v>
      </c>
      <c r="U525" s="16">
        <v>307.12799999999999</v>
      </c>
      <c r="V525" s="16">
        <v>285.67779999999999</v>
      </c>
      <c r="W525" s="16">
        <v>248.88720000000001</v>
      </c>
      <c r="X525" s="16">
        <v>188.3511</v>
      </c>
      <c r="Y525" s="16">
        <v>288.03899999999999</v>
      </c>
      <c r="Z525" s="16">
        <v>261.3802</v>
      </c>
      <c r="AA525" s="16">
        <v>308.88940000000002</v>
      </c>
      <c r="AB525" s="16">
        <v>276.26310000000001</v>
      </c>
      <c r="AC525" s="16">
        <v>295.78399999999999</v>
      </c>
      <c r="AD525" s="16">
        <v>3462.5172000000002</v>
      </c>
    </row>
    <row r="526" spans="2:30">
      <c r="C526" s="1" t="s">
        <v>603</v>
      </c>
      <c r="D526" s="1" t="s">
        <v>1502</v>
      </c>
      <c r="E526" s="17">
        <v>7249</v>
      </c>
      <c r="F526" s="17">
        <v>7004</v>
      </c>
      <c r="G526" s="17">
        <v>6837</v>
      </c>
      <c r="H526" s="17">
        <v>8971</v>
      </c>
      <c r="I526" s="17">
        <v>7671</v>
      </c>
      <c r="J526" s="17">
        <v>7847</v>
      </c>
      <c r="K526" s="17">
        <v>4058</v>
      </c>
      <c r="L526" s="17">
        <v>5329</v>
      </c>
      <c r="M526" s="17">
        <v>5865</v>
      </c>
      <c r="N526" s="17">
        <v>7011</v>
      </c>
      <c r="O526" s="17">
        <v>7783</v>
      </c>
      <c r="P526" s="17">
        <v>6858</v>
      </c>
      <c r="Q526" s="17">
        <v>82483</v>
      </c>
      <c r="R526" s="16">
        <v>213.91</v>
      </c>
      <c r="S526" s="16">
        <v>200.57</v>
      </c>
      <c r="T526" s="16">
        <v>171.52</v>
      </c>
      <c r="U526" s="16">
        <v>165.15</v>
      </c>
      <c r="V526" s="16">
        <v>161.36000000000001</v>
      </c>
      <c r="W526" s="16">
        <v>183.63</v>
      </c>
      <c r="X526" s="16">
        <v>114.84</v>
      </c>
      <c r="Y526" s="16">
        <v>149.33000000000001</v>
      </c>
      <c r="Z526" s="16">
        <v>198.66</v>
      </c>
      <c r="AA526" s="16">
        <v>224.07</v>
      </c>
      <c r="AB526" s="16">
        <v>190.23</v>
      </c>
      <c r="AC526" s="16">
        <v>177.31</v>
      </c>
      <c r="AD526" s="16">
        <v>2150.58</v>
      </c>
    </row>
    <row r="527" spans="2:30">
      <c r="C527" s="1" t="s">
        <v>604</v>
      </c>
      <c r="D527" s="1" t="s">
        <v>1503</v>
      </c>
      <c r="E527" s="17">
        <v>5520</v>
      </c>
      <c r="F527" s="17">
        <v>4753</v>
      </c>
      <c r="G527" s="17">
        <v>4526</v>
      </c>
      <c r="H527" s="17">
        <v>4214</v>
      </c>
      <c r="I527" s="17">
        <v>5143</v>
      </c>
      <c r="J527" s="17">
        <v>5255</v>
      </c>
      <c r="K527" s="17">
        <v>2981</v>
      </c>
      <c r="L527" s="17">
        <v>3624</v>
      </c>
      <c r="M527" s="17">
        <v>4214</v>
      </c>
      <c r="N527" s="17">
        <v>4624</v>
      </c>
      <c r="O527" s="17">
        <v>4263</v>
      </c>
      <c r="P527" s="17">
        <v>4553</v>
      </c>
      <c r="Q527" s="17">
        <v>53670</v>
      </c>
      <c r="R527" s="16">
        <v>123.2141</v>
      </c>
      <c r="S527" s="16">
        <v>75.73</v>
      </c>
      <c r="T527" s="16">
        <v>105.04</v>
      </c>
      <c r="U527" s="16">
        <v>131.47</v>
      </c>
      <c r="V527" s="16">
        <v>100.9486</v>
      </c>
      <c r="W527" s="16">
        <v>104.65009999999999</v>
      </c>
      <c r="X527" s="16">
        <v>89.56</v>
      </c>
      <c r="Y527" s="16">
        <v>134.03720000000001</v>
      </c>
      <c r="Z527" s="16">
        <v>131.47</v>
      </c>
      <c r="AA527" s="16">
        <v>114.2</v>
      </c>
      <c r="AB527" s="16">
        <v>105.67</v>
      </c>
      <c r="AC527" s="16">
        <v>120.5</v>
      </c>
      <c r="AD527" s="16">
        <v>1336.4900000000002</v>
      </c>
    </row>
    <row r="528" spans="2:30">
      <c r="B528" s="1" t="s">
        <v>54</v>
      </c>
      <c r="C528" s="1" t="s">
        <v>605</v>
      </c>
      <c r="D528" s="1" t="s">
        <v>1504</v>
      </c>
      <c r="E528" s="17">
        <v>64759</v>
      </c>
      <c r="F528" s="17">
        <v>61066</v>
      </c>
      <c r="G528" s="17">
        <v>56070</v>
      </c>
      <c r="H528" s="17">
        <v>64986</v>
      </c>
      <c r="I528" s="17">
        <v>62733</v>
      </c>
      <c r="J528" s="17">
        <v>61648</v>
      </c>
      <c r="K528" s="17">
        <v>44096</v>
      </c>
      <c r="L528" s="17">
        <v>50158</v>
      </c>
      <c r="M528" s="17">
        <v>60033</v>
      </c>
      <c r="N528" s="17">
        <v>61649</v>
      </c>
      <c r="O528" s="17">
        <v>67352</v>
      </c>
      <c r="P528" s="17">
        <v>65644</v>
      </c>
      <c r="Q528" s="17">
        <v>720194</v>
      </c>
      <c r="R528" s="16">
        <v>8223.1972999999998</v>
      </c>
      <c r="S528" s="16">
        <v>7788.5491000000002</v>
      </c>
      <c r="T528" s="16">
        <v>7505.4659000000001</v>
      </c>
      <c r="U528" s="16">
        <v>7661.3589000000002</v>
      </c>
      <c r="V528" s="16">
        <v>7491.4744000000001</v>
      </c>
      <c r="W528" s="16">
        <v>7998.6378000000004</v>
      </c>
      <c r="X528" s="16">
        <v>5495.0243</v>
      </c>
      <c r="Y528" s="16">
        <v>6619.2340000000004</v>
      </c>
      <c r="Z528" s="16">
        <v>7918.5442999999996</v>
      </c>
      <c r="AA528" s="16">
        <v>8126.4816000000001</v>
      </c>
      <c r="AB528" s="16">
        <v>8624.6659999999993</v>
      </c>
      <c r="AC528" s="16">
        <v>7965.7975999999999</v>
      </c>
      <c r="AD528" s="16">
        <v>91418.431199999992</v>
      </c>
    </row>
    <row r="529" spans="3:30">
      <c r="C529" s="1" t="s">
        <v>606</v>
      </c>
      <c r="D529" s="1" t="s">
        <v>1505</v>
      </c>
      <c r="E529" s="17">
        <v>7343</v>
      </c>
      <c r="F529" s="17">
        <v>7434</v>
      </c>
      <c r="G529" s="17">
        <v>7477</v>
      </c>
      <c r="H529" s="17">
        <v>7073</v>
      </c>
      <c r="I529" s="17">
        <v>7484</v>
      </c>
      <c r="J529" s="17">
        <v>7764</v>
      </c>
      <c r="K529" s="17">
        <v>4461</v>
      </c>
      <c r="L529" s="17">
        <v>4888</v>
      </c>
      <c r="M529" s="17">
        <v>7933</v>
      </c>
      <c r="N529" s="17">
        <v>9333</v>
      </c>
      <c r="O529" s="17">
        <v>8756</v>
      </c>
      <c r="P529" s="17">
        <v>7690</v>
      </c>
      <c r="Q529" s="17">
        <v>87636</v>
      </c>
      <c r="R529" s="16">
        <v>144.7687</v>
      </c>
      <c r="S529" s="16">
        <v>152.6199</v>
      </c>
      <c r="T529" s="16">
        <v>136.57749999999999</v>
      </c>
      <c r="U529" s="16">
        <v>141.49279999999999</v>
      </c>
      <c r="V529" s="16">
        <v>133.7423</v>
      </c>
      <c r="W529" s="16">
        <v>129.0171</v>
      </c>
      <c r="X529" s="16">
        <v>100.1087</v>
      </c>
      <c r="Y529" s="16">
        <v>116.9452</v>
      </c>
      <c r="Z529" s="16">
        <v>149.0591</v>
      </c>
      <c r="AA529" s="16">
        <v>174.01429999999999</v>
      </c>
      <c r="AB529" s="16">
        <v>155.09690000000001</v>
      </c>
      <c r="AC529" s="16">
        <v>145.1525</v>
      </c>
      <c r="AD529" s="16">
        <v>1678.5949999999998</v>
      </c>
    </row>
    <row r="530" spans="3:30">
      <c r="C530" s="1" t="s">
        <v>607</v>
      </c>
      <c r="D530" s="1" t="s">
        <v>1506</v>
      </c>
      <c r="E530" s="17">
        <v>6959</v>
      </c>
      <c r="F530" s="17">
        <v>5814</v>
      </c>
      <c r="G530" s="17">
        <v>5895</v>
      </c>
      <c r="H530" s="17">
        <v>6860</v>
      </c>
      <c r="I530" s="17">
        <v>6970</v>
      </c>
      <c r="J530" s="17">
        <v>6828</v>
      </c>
      <c r="K530" s="17">
        <v>4455</v>
      </c>
      <c r="L530" s="17">
        <v>3986</v>
      </c>
      <c r="M530" s="17">
        <v>5865</v>
      </c>
      <c r="N530" s="17">
        <v>4431</v>
      </c>
      <c r="O530" s="17">
        <v>6572</v>
      </c>
      <c r="P530" s="17">
        <v>6005</v>
      </c>
      <c r="Q530" s="17">
        <v>70640</v>
      </c>
      <c r="R530" s="16">
        <v>159.33330000000001</v>
      </c>
      <c r="S530" s="16">
        <v>131.14930000000001</v>
      </c>
      <c r="T530" s="16">
        <v>121.9716</v>
      </c>
      <c r="U530" s="16">
        <v>143.57480000000001</v>
      </c>
      <c r="V530" s="16">
        <v>124.1065</v>
      </c>
      <c r="W530" s="16">
        <v>104.0853</v>
      </c>
      <c r="X530" s="16">
        <v>95.5261</v>
      </c>
      <c r="Y530" s="16">
        <v>95.500600000000006</v>
      </c>
      <c r="Z530" s="16">
        <v>102.3939</v>
      </c>
      <c r="AA530" s="16">
        <v>128.453</v>
      </c>
      <c r="AB530" s="16">
        <v>119.0733</v>
      </c>
      <c r="AC530" s="16">
        <v>85.889600000000002</v>
      </c>
      <c r="AD530" s="16">
        <v>1411.0572999999999</v>
      </c>
    </row>
    <row r="531" spans="3:30">
      <c r="C531" s="1" t="s">
        <v>608</v>
      </c>
      <c r="D531" s="1" t="s">
        <v>1507</v>
      </c>
      <c r="E531" s="17">
        <v>13433</v>
      </c>
      <c r="F531" s="17">
        <v>10986</v>
      </c>
      <c r="G531" s="17">
        <v>10521</v>
      </c>
      <c r="H531" s="17">
        <v>12811</v>
      </c>
      <c r="I531" s="17">
        <v>11200</v>
      </c>
      <c r="J531" s="17">
        <v>12472</v>
      </c>
      <c r="K531" s="17">
        <v>8320</v>
      </c>
      <c r="L531" s="17">
        <v>9092</v>
      </c>
      <c r="M531" s="17">
        <v>10502</v>
      </c>
      <c r="N531" s="17">
        <v>10898</v>
      </c>
      <c r="O531" s="17">
        <v>11122</v>
      </c>
      <c r="P531" s="17">
        <v>13485</v>
      </c>
      <c r="Q531" s="17">
        <v>134842</v>
      </c>
      <c r="R531" s="16">
        <v>575.02790000000005</v>
      </c>
      <c r="S531" s="16">
        <v>503.1388</v>
      </c>
      <c r="T531" s="16">
        <v>472.63979999999998</v>
      </c>
      <c r="U531" s="16">
        <v>565.17190000000005</v>
      </c>
      <c r="V531" s="16">
        <v>456.62240000000003</v>
      </c>
      <c r="W531" s="16">
        <v>536.89980000000003</v>
      </c>
      <c r="X531" s="16">
        <v>193.67750000000001</v>
      </c>
      <c r="Y531" s="16">
        <v>287.6875</v>
      </c>
      <c r="Z531" s="16">
        <v>272.56369999999998</v>
      </c>
      <c r="AA531" s="16">
        <v>300.4522</v>
      </c>
      <c r="AB531" s="16">
        <v>504.30200000000002</v>
      </c>
      <c r="AC531" s="16">
        <v>483.2285</v>
      </c>
      <c r="AD531" s="16">
        <v>5151.4120000000003</v>
      </c>
    </row>
    <row r="532" spans="3:30">
      <c r="C532" s="1" t="s">
        <v>609</v>
      </c>
      <c r="D532" s="1" t="s">
        <v>1508</v>
      </c>
      <c r="E532" s="17">
        <v>10596</v>
      </c>
      <c r="F532" s="17">
        <v>9905</v>
      </c>
      <c r="G532" s="17">
        <v>13627</v>
      </c>
      <c r="H532" s="17">
        <v>13432</v>
      </c>
      <c r="I532" s="17">
        <v>10254</v>
      </c>
      <c r="J532" s="17">
        <v>12224</v>
      </c>
      <c r="K532" s="17">
        <v>6515</v>
      </c>
      <c r="L532" s="17">
        <v>6890</v>
      </c>
      <c r="M532" s="17">
        <v>8582</v>
      </c>
      <c r="N532" s="17">
        <v>10564</v>
      </c>
      <c r="O532" s="17">
        <v>11359</v>
      </c>
      <c r="P532" s="17">
        <v>11333</v>
      </c>
      <c r="Q532" s="17">
        <v>125281</v>
      </c>
      <c r="R532" s="16">
        <v>499.2851</v>
      </c>
      <c r="S532" s="16">
        <v>457.51339999999999</v>
      </c>
      <c r="T532" s="16">
        <v>483.39210000000003</v>
      </c>
      <c r="U532" s="16">
        <v>423.29750000000001</v>
      </c>
      <c r="V532" s="16">
        <v>416.37549999999999</v>
      </c>
      <c r="W532" s="16">
        <v>415.19920000000002</v>
      </c>
      <c r="X532" s="16">
        <v>279.02170000000001</v>
      </c>
      <c r="Y532" s="16">
        <v>402.6524</v>
      </c>
      <c r="Z532" s="16">
        <v>365.59129999999999</v>
      </c>
      <c r="AA532" s="16">
        <v>388.80200000000002</v>
      </c>
      <c r="AB532" s="16">
        <v>475.10899999999998</v>
      </c>
      <c r="AC532" s="16">
        <v>428.59410000000003</v>
      </c>
      <c r="AD532" s="16">
        <v>5034.8333000000002</v>
      </c>
    </row>
    <row r="533" spans="3:30">
      <c r="C533" s="1" t="s">
        <v>610</v>
      </c>
      <c r="D533" s="1" t="s">
        <v>1509</v>
      </c>
      <c r="E533" s="17">
        <v>8143</v>
      </c>
      <c r="F533" s="17">
        <v>8138</v>
      </c>
      <c r="G533" s="17">
        <v>8421</v>
      </c>
      <c r="H533" s="17">
        <v>8714</v>
      </c>
      <c r="I533" s="17">
        <v>7831</v>
      </c>
      <c r="J533" s="17">
        <v>8872</v>
      </c>
      <c r="K533" s="17">
        <v>5610</v>
      </c>
      <c r="L533" s="17">
        <v>6093</v>
      </c>
      <c r="M533" s="17">
        <v>6998</v>
      </c>
      <c r="N533" s="17">
        <v>7284</v>
      </c>
      <c r="O533" s="17">
        <v>7706</v>
      </c>
      <c r="P533" s="17">
        <v>7579</v>
      </c>
      <c r="Q533" s="17">
        <v>91389</v>
      </c>
      <c r="R533" s="16">
        <v>134.3459</v>
      </c>
      <c r="S533" s="16">
        <v>133.1429</v>
      </c>
      <c r="T533" s="16">
        <v>153.63300000000001</v>
      </c>
      <c r="U533" s="16">
        <v>142.9418</v>
      </c>
      <c r="V533" s="16">
        <v>146.45140000000001</v>
      </c>
      <c r="W533" s="16">
        <v>107.6208</v>
      </c>
      <c r="X533" s="16">
        <v>121.2655</v>
      </c>
      <c r="Y533" s="16">
        <v>117.0412</v>
      </c>
      <c r="Z533" s="16">
        <v>126.57170000000001</v>
      </c>
      <c r="AA533" s="16">
        <v>176.1841</v>
      </c>
      <c r="AB533" s="16">
        <v>124.87130000000001</v>
      </c>
      <c r="AC533" s="16">
        <v>156.08789999999999</v>
      </c>
      <c r="AD533" s="16">
        <v>1640.1575</v>
      </c>
    </row>
    <row r="534" spans="3:30">
      <c r="C534" s="1" t="s">
        <v>611</v>
      </c>
      <c r="D534" s="1" t="s">
        <v>1510</v>
      </c>
      <c r="E534" s="17">
        <v>3156</v>
      </c>
      <c r="F534" s="17">
        <v>2988</v>
      </c>
      <c r="G534" s="17">
        <v>2360</v>
      </c>
      <c r="H534" s="17">
        <v>3084</v>
      </c>
      <c r="I534" s="17">
        <v>2599</v>
      </c>
      <c r="J534" s="17">
        <v>3354</v>
      </c>
      <c r="K534" s="17">
        <v>2039</v>
      </c>
      <c r="L534" s="17">
        <v>2229</v>
      </c>
      <c r="M534" s="17">
        <v>2414</v>
      </c>
      <c r="N534" s="17">
        <v>2751</v>
      </c>
      <c r="O534" s="17">
        <v>2921</v>
      </c>
      <c r="P534" s="17">
        <v>2813</v>
      </c>
      <c r="Q534" s="17">
        <v>32708</v>
      </c>
      <c r="R534" s="16">
        <v>30.4481</v>
      </c>
      <c r="S534" s="16">
        <v>33.551099999999998</v>
      </c>
      <c r="T534" s="16">
        <v>39.218299999999999</v>
      </c>
      <c r="U534" s="16">
        <v>45.1173</v>
      </c>
      <c r="V534" s="16">
        <v>38.147100000000002</v>
      </c>
      <c r="W534" s="16">
        <v>50.244300000000003</v>
      </c>
      <c r="X534" s="16">
        <v>32.260800000000003</v>
      </c>
      <c r="Y534" s="16">
        <v>35.438899999999997</v>
      </c>
      <c r="Z534" s="16">
        <v>39.3521</v>
      </c>
      <c r="AA534" s="16">
        <v>50.692</v>
      </c>
      <c r="AB534" s="16">
        <v>56.204000000000001</v>
      </c>
      <c r="AC534" s="16">
        <v>46.481499999999997</v>
      </c>
      <c r="AD534" s="16">
        <v>497.15550000000002</v>
      </c>
    </row>
    <row r="535" spans="3:30">
      <c r="C535" s="1" t="s">
        <v>612</v>
      </c>
      <c r="D535" s="1" t="s">
        <v>1511</v>
      </c>
      <c r="E535" s="17">
        <v>24713</v>
      </c>
      <c r="F535" s="17">
        <v>20164</v>
      </c>
      <c r="G535" s="17">
        <v>22085</v>
      </c>
      <c r="H535" s="17">
        <v>23951</v>
      </c>
      <c r="I535" s="17">
        <v>21075</v>
      </c>
      <c r="J535" s="17">
        <v>23110</v>
      </c>
      <c r="K535" s="17">
        <v>13911</v>
      </c>
      <c r="L535" s="17">
        <v>15740</v>
      </c>
      <c r="M535" s="17">
        <v>17330</v>
      </c>
      <c r="N535" s="17">
        <v>19650</v>
      </c>
      <c r="O535" s="17">
        <v>19006</v>
      </c>
      <c r="P535" s="17">
        <v>20745</v>
      </c>
      <c r="Q535" s="17">
        <v>241480</v>
      </c>
      <c r="R535" s="16">
        <v>1269.3649</v>
      </c>
      <c r="S535" s="16">
        <v>1380.0098</v>
      </c>
      <c r="T535" s="16">
        <v>1153.8887999999999</v>
      </c>
      <c r="U535" s="16">
        <v>1405.8985</v>
      </c>
      <c r="V535" s="16">
        <v>1326.7764</v>
      </c>
      <c r="W535" s="16">
        <v>1444.0710999999999</v>
      </c>
      <c r="X535" s="16">
        <v>995.03300000000002</v>
      </c>
      <c r="Y535" s="16">
        <v>1310.7967000000001</v>
      </c>
      <c r="Z535" s="16">
        <v>1340.8987</v>
      </c>
      <c r="AA535" s="16">
        <v>1384.1203</v>
      </c>
      <c r="AB535" s="16">
        <v>1330.4775</v>
      </c>
      <c r="AC535" s="16">
        <v>1160.9094</v>
      </c>
      <c r="AD535" s="16">
        <v>15502.2451</v>
      </c>
    </row>
    <row r="536" spans="3:30">
      <c r="C536" s="1" t="s">
        <v>613</v>
      </c>
      <c r="D536" s="1" t="s">
        <v>1512</v>
      </c>
      <c r="E536" s="17">
        <v>7163</v>
      </c>
      <c r="F536" s="17">
        <v>7506</v>
      </c>
      <c r="G536" s="17">
        <v>6875</v>
      </c>
      <c r="H536" s="17">
        <v>8161</v>
      </c>
      <c r="I536" s="17">
        <v>7615</v>
      </c>
      <c r="J536" s="17">
        <v>7615</v>
      </c>
      <c r="K536" s="17">
        <v>5068</v>
      </c>
      <c r="L536" s="17">
        <v>5359</v>
      </c>
      <c r="M536" s="17">
        <v>8329</v>
      </c>
      <c r="N536" s="17">
        <v>6914</v>
      </c>
      <c r="O536" s="17">
        <v>6616</v>
      </c>
      <c r="P536" s="17">
        <v>6098</v>
      </c>
      <c r="Q536" s="17">
        <v>83319</v>
      </c>
      <c r="R536" s="16">
        <v>162.5436</v>
      </c>
      <c r="S536" s="16">
        <v>169.68719999999999</v>
      </c>
      <c r="T536" s="16">
        <v>163.38399999999999</v>
      </c>
      <c r="U536" s="16">
        <v>175.38939999999999</v>
      </c>
      <c r="V536" s="16">
        <v>183.50309999999999</v>
      </c>
      <c r="W536" s="16">
        <v>181.77090000000001</v>
      </c>
      <c r="X536" s="16">
        <v>120.1073</v>
      </c>
      <c r="Y536" s="16">
        <v>134.47499999999999</v>
      </c>
      <c r="Z536" s="16">
        <v>129.00810000000001</v>
      </c>
      <c r="AA536" s="16">
        <v>171.05539999999999</v>
      </c>
      <c r="AB536" s="16">
        <v>193.8552</v>
      </c>
      <c r="AC536" s="16">
        <v>149.29599999999999</v>
      </c>
      <c r="AD536" s="16">
        <v>1934.0751999999998</v>
      </c>
    </row>
    <row r="537" spans="3:30">
      <c r="C537" s="1" t="s">
        <v>614</v>
      </c>
      <c r="D537" s="1" t="s">
        <v>1513</v>
      </c>
      <c r="E537" s="17">
        <v>12131</v>
      </c>
      <c r="F537" s="17">
        <v>11378</v>
      </c>
      <c r="G537" s="17">
        <v>12653</v>
      </c>
      <c r="H537" s="17">
        <v>12676</v>
      </c>
      <c r="I537" s="17">
        <v>11235</v>
      </c>
      <c r="J537" s="17">
        <v>11662</v>
      </c>
      <c r="K537" s="17">
        <v>9456</v>
      </c>
      <c r="L537" s="17">
        <v>10200</v>
      </c>
      <c r="M537" s="17">
        <v>10177</v>
      </c>
      <c r="N537" s="17">
        <v>11144</v>
      </c>
      <c r="O537" s="17">
        <v>12717</v>
      </c>
      <c r="P537" s="17">
        <v>10859</v>
      </c>
      <c r="Q537" s="17">
        <v>136288</v>
      </c>
      <c r="R537" s="16">
        <v>319.39</v>
      </c>
      <c r="S537" s="16">
        <v>280.11930000000001</v>
      </c>
      <c r="T537" s="16">
        <v>316.8621</v>
      </c>
      <c r="U537" s="16">
        <v>316.05990000000003</v>
      </c>
      <c r="V537" s="16">
        <v>334.9162</v>
      </c>
      <c r="W537" s="16">
        <v>320.59230000000002</v>
      </c>
      <c r="X537" s="16">
        <v>249.0155</v>
      </c>
      <c r="Y537" s="16">
        <v>315.05770000000001</v>
      </c>
      <c r="Z537" s="16">
        <v>372.7251</v>
      </c>
      <c r="AA537" s="16">
        <v>394.5127</v>
      </c>
      <c r="AB537" s="16">
        <v>398.37200000000001</v>
      </c>
      <c r="AC537" s="16">
        <v>323.80500000000001</v>
      </c>
      <c r="AD537" s="16">
        <v>3941.4277999999995</v>
      </c>
    </row>
    <row r="538" spans="3:30">
      <c r="C538" s="1" t="s">
        <v>615</v>
      </c>
      <c r="D538" s="1" t="s">
        <v>1514</v>
      </c>
      <c r="E538" s="17">
        <v>12438</v>
      </c>
      <c r="F538" s="17">
        <v>11562</v>
      </c>
      <c r="G538" s="17">
        <v>13028</v>
      </c>
      <c r="H538" s="17">
        <v>17898</v>
      </c>
      <c r="I538" s="17">
        <v>13716</v>
      </c>
      <c r="J538" s="17">
        <v>14978</v>
      </c>
      <c r="K538" s="17">
        <v>11710</v>
      </c>
      <c r="L538" s="17">
        <v>10446</v>
      </c>
      <c r="M538" s="17">
        <v>11688</v>
      </c>
      <c r="N538" s="17">
        <v>11767</v>
      </c>
      <c r="O538" s="17">
        <v>12005</v>
      </c>
      <c r="P538" s="17">
        <v>12843</v>
      </c>
      <c r="Q538" s="17">
        <v>154079</v>
      </c>
      <c r="R538" s="16">
        <v>403.95190000000002</v>
      </c>
      <c r="S538" s="16">
        <v>352.82870000000003</v>
      </c>
      <c r="T538" s="16">
        <v>339.13679999999999</v>
      </c>
      <c r="U538" s="16">
        <v>358.97609999999997</v>
      </c>
      <c r="V538" s="16">
        <v>326.34059999999999</v>
      </c>
      <c r="W538" s="16">
        <v>369.28410000000002</v>
      </c>
      <c r="X538" s="16">
        <v>252.08369999999999</v>
      </c>
      <c r="Y538" s="16">
        <v>281.74799999999999</v>
      </c>
      <c r="Z538" s="16">
        <v>386.7303</v>
      </c>
      <c r="AA538" s="16">
        <v>436.37639999999999</v>
      </c>
      <c r="AB538" s="16">
        <v>441.8886</v>
      </c>
      <c r="AC538" s="16">
        <v>424.55950000000001</v>
      </c>
      <c r="AD538" s="16">
        <v>4373.904700000001</v>
      </c>
    </row>
    <row r="539" spans="3:30">
      <c r="C539" s="1" t="s">
        <v>616</v>
      </c>
      <c r="D539" s="1" t="s">
        <v>1515</v>
      </c>
      <c r="E539" s="17">
        <v>6119</v>
      </c>
      <c r="F539" s="17">
        <v>6887</v>
      </c>
      <c r="G539" s="17">
        <v>5903</v>
      </c>
      <c r="H539" s="17">
        <v>8419</v>
      </c>
      <c r="I539" s="17">
        <v>6743</v>
      </c>
      <c r="J539" s="17">
        <v>5617</v>
      </c>
      <c r="K539" s="17">
        <v>3409</v>
      </c>
      <c r="L539" s="17">
        <v>4025</v>
      </c>
      <c r="M539" s="17">
        <v>4025</v>
      </c>
      <c r="N539" s="17">
        <v>6044</v>
      </c>
      <c r="O539" s="17">
        <v>6327</v>
      </c>
      <c r="P539" s="17">
        <v>5339</v>
      </c>
      <c r="Q539" s="17">
        <v>68857</v>
      </c>
      <c r="R539" s="16">
        <v>165.2978</v>
      </c>
      <c r="S539" s="16">
        <v>145.14099999999999</v>
      </c>
      <c r="T539" s="16">
        <v>165.3784</v>
      </c>
      <c r="U539" s="16">
        <v>177.5548</v>
      </c>
      <c r="V539" s="16">
        <v>146.08179999999999</v>
      </c>
      <c r="W539" s="16">
        <v>138.6636</v>
      </c>
      <c r="X539" s="16">
        <v>131.16909999999999</v>
      </c>
      <c r="Y539" s="16">
        <v>147.64089999999999</v>
      </c>
      <c r="Z539" s="16">
        <v>142.72040000000001</v>
      </c>
      <c r="AA539" s="16">
        <v>154.04220000000001</v>
      </c>
      <c r="AB539" s="16">
        <v>146.54750000000001</v>
      </c>
      <c r="AC539" s="16">
        <v>127.2252</v>
      </c>
      <c r="AD539" s="16">
        <v>1787.4627000000003</v>
      </c>
    </row>
    <row r="540" spans="3:30">
      <c r="C540" s="1" t="s">
        <v>617</v>
      </c>
      <c r="D540" s="1" t="s">
        <v>1516</v>
      </c>
      <c r="E540" s="17">
        <v>3932</v>
      </c>
      <c r="F540" s="17">
        <v>5259</v>
      </c>
      <c r="G540" s="17">
        <v>6137</v>
      </c>
      <c r="H540" s="17">
        <v>4877</v>
      </c>
      <c r="I540" s="17">
        <v>3938</v>
      </c>
      <c r="J540" s="17">
        <v>4342</v>
      </c>
      <c r="K540" s="17">
        <v>3223</v>
      </c>
      <c r="L540" s="17">
        <v>2778</v>
      </c>
      <c r="M540" s="17">
        <v>4115</v>
      </c>
      <c r="N540" s="17">
        <v>4291</v>
      </c>
      <c r="O540" s="17">
        <v>3811</v>
      </c>
      <c r="P540" s="17">
        <v>3882</v>
      </c>
      <c r="Q540" s="17">
        <v>50585</v>
      </c>
      <c r="R540" s="16">
        <v>110.3569</v>
      </c>
      <c r="S540" s="16">
        <v>111.03700000000001</v>
      </c>
      <c r="T540" s="16">
        <v>99.545599999999993</v>
      </c>
      <c r="U540" s="16">
        <v>128.34180000000001</v>
      </c>
      <c r="V540" s="16">
        <v>109.83920000000001</v>
      </c>
      <c r="W540" s="16">
        <v>107.6798</v>
      </c>
      <c r="X540" s="16">
        <v>89.132999999999996</v>
      </c>
      <c r="Y540" s="16">
        <v>91.296400000000006</v>
      </c>
      <c r="Z540" s="16">
        <v>111.9414</v>
      </c>
      <c r="AA540" s="16">
        <v>154.6097</v>
      </c>
      <c r="AB540" s="16">
        <v>146.04089999999999</v>
      </c>
      <c r="AC540" s="16">
        <v>112.49769999999999</v>
      </c>
      <c r="AD540" s="16">
        <v>1372.3194000000001</v>
      </c>
    </row>
    <row r="541" spans="3:30">
      <c r="C541" s="1" t="s">
        <v>618</v>
      </c>
      <c r="D541" s="1" t="s">
        <v>1517</v>
      </c>
      <c r="E541" s="17">
        <v>8166</v>
      </c>
      <c r="F541" s="17">
        <v>8404</v>
      </c>
      <c r="G541" s="17">
        <v>9001</v>
      </c>
      <c r="H541" s="17">
        <v>8143</v>
      </c>
      <c r="I541" s="17">
        <v>7798</v>
      </c>
      <c r="J541" s="17">
        <v>7865</v>
      </c>
      <c r="K541" s="17">
        <v>4760</v>
      </c>
      <c r="L541" s="17">
        <v>5212</v>
      </c>
      <c r="M541" s="17">
        <v>7277</v>
      </c>
      <c r="N541" s="17">
        <v>8497</v>
      </c>
      <c r="O541" s="17">
        <v>8107</v>
      </c>
      <c r="P541" s="17">
        <v>8294</v>
      </c>
      <c r="Q541" s="17">
        <v>91524</v>
      </c>
      <c r="R541" s="16">
        <v>225.52160000000001</v>
      </c>
      <c r="S541" s="16">
        <v>171.0641</v>
      </c>
      <c r="T541" s="16">
        <v>183.0616</v>
      </c>
      <c r="U541" s="16">
        <v>177.04409999999999</v>
      </c>
      <c r="V541" s="16">
        <v>169.53899999999999</v>
      </c>
      <c r="W541" s="16">
        <v>127.8673</v>
      </c>
      <c r="X541" s="16">
        <v>102.5106</v>
      </c>
      <c r="Y541" s="16">
        <v>150.1679</v>
      </c>
      <c r="Z541" s="16">
        <v>198.6764</v>
      </c>
      <c r="AA541" s="16">
        <v>197.96559999999999</v>
      </c>
      <c r="AB541" s="16">
        <v>155.893</v>
      </c>
      <c r="AC541" s="16">
        <v>130.40610000000001</v>
      </c>
      <c r="AD541" s="16">
        <v>1989.7172999999998</v>
      </c>
    </row>
    <row r="542" spans="3:30">
      <c r="C542" s="1" t="s">
        <v>619</v>
      </c>
      <c r="D542" s="1" t="s">
        <v>1518</v>
      </c>
      <c r="E542" s="17">
        <v>7870</v>
      </c>
      <c r="F542" s="17">
        <v>7147</v>
      </c>
      <c r="G542" s="17">
        <v>6081</v>
      </c>
      <c r="H542" s="17">
        <v>7647</v>
      </c>
      <c r="I542" s="17">
        <v>6745</v>
      </c>
      <c r="J542" s="17">
        <v>6940</v>
      </c>
      <c r="K542" s="17">
        <v>4643</v>
      </c>
      <c r="L542" s="17">
        <v>4228</v>
      </c>
      <c r="M542" s="17">
        <v>6011</v>
      </c>
      <c r="N542" s="17">
        <v>8068</v>
      </c>
      <c r="O542" s="17">
        <v>6053</v>
      </c>
      <c r="P542" s="17">
        <v>6255</v>
      </c>
      <c r="Q542" s="17">
        <v>77688</v>
      </c>
      <c r="R542" s="16">
        <v>127.8661</v>
      </c>
      <c r="S542" s="16">
        <v>128.4659</v>
      </c>
      <c r="T542" s="16">
        <v>116.68989999999999</v>
      </c>
      <c r="U542" s="16">
        <v>119.4966</v>
      </c>
      <c r="V542" s="16">
        <v>102.62050000000001</v>
      </c>
      <c r="W542" s="16">
        <v>121.8702</v>
      </c>
      <c r="X542" s="16">
        <v>89.724100000000007</v>
      </c>
      <c r="Y542" s="16">
        <v>110.7628</v>
      </c>
      <c r="Z542" s="16">
        <v>161.6336</v>
      </c>
      <c r="AA542" s="16">
        <v>141.31110000000001</v>
      </c>
      <c r="AB542" s="16">
        <v>163.90309999999999</v>
      </c>
      <c r="AC542" s="16">
        <v>127.2839</v>
      </c>
      <c r="AD542" s="16">
        <v>1511.6277999999998</v>
      </c>
    </row>
    <row r="543" spans="3:30">
      <c r="C543" s="1" t="s">
        <v>620</v>
      </c>
      <c r="D543" s="1" t="s">
        <v>1519</v>
      </c>
      <c r="E543" s="17">
        <v>7280</v>
      </c>
      <c r="F543" s="17">
        <v>5947</v>
      </c>
      <c r="G543" s="17">
        <v>7006</v>
      </c>
      <c r="H543" s="17">
        <v>7120</v>
      </c>
      <c r="I543" s="17">
        <v>7805</v>
      </c>
      <c r="J543" s="17">
        <v>6446</v>
      </c>
      <c r="K543" s="17">
        <v>4757</v>
      </c>
      <c r="L543" s="17">
        <v>4182</v>
      </c>
      <c r="M543" s="17">
        <v>5942</v>
      </c>
      <c r="N543" s="17">
        <v>5191</v>
      </c>
      <c r="O543" s="17">
        <v>5220</v>
      </c>
      <c r="P543" s="17">
        <v>6608</v>
      </c>
      <c r="Q543" s="17">
        <v>73504</v>
      </c>
      <c r="R543" s="16">
        <v>164.7843</v>
      </c>
      <c r="S543" s="16">
        <v>116.68380000000001</v>
      </c>
      <c r="T543" s="16">
        <v>116.2824</v>
      </c>
      <c r="U543" s="16">
        <v>120.0861</v>
      </c>
      <c r="V543" s="16">
        <v>148.9836</v>
      </c>
      <c r="W543" s="16">
        <v>123.37260000000001</v>
      </c>
      <c r="X543" s="16">
        <v>108.1935</v>
      </c>
      <c r="Y543" s="16">
        <v>98.291799999999995</v>
      </c>
      <c r="Z543" s="16">
        <v>154.58590000000001</v>
      </c>
      <c r="AA543" s="16">
        <v>191.5899</v>
      </c>
      <c r="AB543" s="16">
        <v>149.83170000000001</v>
      </c>
      <c r="AC543" s="16">
        <v>145.35249999999999</v>
      </c>
      <c r="AD543" s="16">
        <v>1638.0380999999998</v>
      </c>
    </row>
    <row r="544" spans="3:30">
      <c r="C544" s="1" t="s">
        <v>621</v>
      </c>
      <c r="D544" s="1" t="s">
        <v>1520</v>
      </c>
      <c r="E544" s="17">
        <v>30686</v>
      </c>
      <c r="F544" s="17">
        <v>35023</v>
      </c>
      <c r="G544" s="17">
        <v>30112</v>
      </c>
      <c r="H544" s="17">
        <v>30147</v>
      </c>
      <c r="I544" s="17">
        <v>24000</v>
      </c>
      <c r="J544" s="17">
        <v>24848</v>
      </c>
      <c r="K544" s="17">
        <v>17254</v>
      </c>
      <c r="L544" s="17">
        <v>17470</v>
      </c>
      <c r="M544" s="17">
        <v>21312</v>
      </c>
      <c r="N544" s="17">
        <v>22060</v>
      </c>
      <c r="O544" s="17">
        <v>23978</v>
      </c>
      <c r="P544" s="17">
        <v>23897</v>
      </c>
      <c r="Q544" s="17">
        <v>300787</v>
      </c>
      <c r="R544" s="16">
        <v>1418.1186</v>
      </c>
      <c r="S544" s="16">
        <v>1395.645</v>
      </c>
      <c r="T544" s="16">
        <v>1450.9438</v>
      </c>
      <c r="U544" s="16">
        <v>1530.1008999999999</v>
      </c>
      <c r="V544" s="16">
        <v>1660.5163</v>
      </c>
      <c r="W544" s="16">
        <v>1387.8525</v>
      </c>
      <c r="X544" s="16">
        <v>1201.2904000000001</v>
      </c>
      <c r="Y544" s="16">
        <v>1190.2194</v>
      </c>
      <c r="Z544" s="16">
        <v>1628.6183000000001</v>
      </c>
      <c r="AA544" s="16">
        <v>1402.4989</v>
      </c>
      <c r="AB544" s="16">
        <v>1478.0301999999999</v>
      </c>
      <c r="AC544" s="16">
        <v>1593.6932999999999</v>
      </c>
      <c r="AD544" s="16">
        <v>17337.527600000001</v>
      </c>
    </row>
    <row r="545" spans="2:30">
      <c r="C545" s="1" t="s">
        <v>622</v>
      </c>
      <c r="D545" s="1" t="s">
        <v>1521</v>
      </c>
      <c r="E545" s="17">
        <v>4486</v>
      </c>
      <c r="F545" s="17">
        <v>4018</v>
      </c>
      <c r="G545" s="17">
        <v>3798</v>
      </c>
      <c r="H545" s="17">
        <v>6416</v>
      </c>
      <c r="I545" s="17">
        <v>5495</v>
      </c>
      <c r="J545" s="17">
        <v>5170</v>
      </c>
      <c r="K545" s="17">
        <v>2667</v>
      </c>
      <c r="L545" s="17">
        <v>2962</v>
      </c>
      <c r="M545" s="17">
        <v>4430</v>
      </c>
      <c r="N545" s="17">
        <v>4759</v>
      </c>
      <c r="O545" s="17">
        <v>5164</v>
      </c>
      <c r="P545" s="17">
        <v>5443</v>
      </c>
      <c r="Q545" s="17">
        <v>54808</v>
      </c>
      <c r="R545" s="16">
        <v>69.068799999999996</v>
      </c>
      <c r="S545" s="16">
        <v>121.81319999999999</v>
      </c>
      <c r="T545" s="16">
        <v>152.8441</v>
      </c>
      <c r="U545" s="16">
        <v>212.5343</v>
      </c>
      <c r="V545" s="16">
        <v>220.20079999999999</v>
      </c>
      <c r="W545" s="16">
        <v>203.4614</v>
      </c>
      <c r="X545" s="16">
        <v>128.44040000000001</v>
      </c>
      <c r="Y545" s="16">
        <v>165.77590000000001</v>
      </c>
      <c r="Z545" s="16">
        <v>243.96559999999999</v>
      </c>
      <c r="AA545" s="16">
        <v>269.3997</v>
      </c>
      <c r="AB545" s="16">
        <v>279.20269999999999</v>
      </c>
      <c r="AC545" s="16">
        <v>201.4085</v>
      </c>
      <c r="AD545" s="16">
        <v>2268.1154000000001</v>
      </c>
    </row>
    <row r="546" spans="2:30">
      <c r="B546" s="1" t="s">
        <v>55</v>
      </c>
      <c r="C546" s="1" t="s">
        <v>623</v>
      </c>
      <c r="D546" s="1" t="s">
        <v>1522</v>
      </c>
      <c r="E546" s="17">
        <v>41368</v>
      </c>
      <c r="F546" s="17">
        <v>39164</v>
      </c>
      <c r="G546" s="17">
        <v>36062</v>
      </c>
      <c r="H546" s="17">
        <v>43033</v>
      </c>
      <c r="I546" s="17">
        <v>38762</v>
      </c>
      <c r="J546" s="17">
        <v>40391</v>
      </c>
      <c r="K546" s="17">
        <v>26658</v>
      </c>
      <c r="L546" s="17">
        <v>27708</v>
      </c>
      <c r="M546" s="17">
        <v>33481</v>
      </c>
      <c r="N546" s="17">
        <v>34033</v>
      </c>
      <c r="O546" s="17">
        <v>37097</v>
      </c>
      <c r="P546" s="17">
        <v>35728</v>
      </c>
      <c r="Q546" s="17">
        <v>433485</v>
      </c>
      <c r="R546" s="16">
        <v>3231.0212999999999</v>
      </c>
      <c r="S546" s="16">
        <v>3206.0940999999998</v>
      </c>
      <c r="T546" s="16">
        <v>3099.4621000000002</v>
      </c>
      <c r="U546" s="16">
        <v>3539.6641</v>
      </c>
      <c r="V546" s="16">
        <v>2871.7608</v>
      </c>
      <c r="W546" s="16">
        <v>3300.0542999999998</v>
      </c>
      <c r="X546" s="16">
        <v>2371.7831000000001</v>
      </c>
      <c r="Y546" s="16">
        <v>2679.3132000000001</v>
      </c>
      <c r="Z546" s="16">
        <v>3030.5675999999999</v>
      </c>
      <c r="AA546" s="16">
        <v>3195.0237999999999</v>
      </c>
      <c r="AB546" s="16">
        <v>3120.9449</v>
      </c>
      <c r="AC546" s="16">
        <v>3083.8611999999998</v>
      </c>
      <c r="AD546" s="16">
        <v>36729.550499999998</v>
      </c>
    </row>
    <row r="547" spans="2:30">
      <c r="C547" s="1" t="s">
        <v>624</v>
      </c>
      <c r="D547" s="1" t="s">
        <v>1523</v>
      </c>
      <c r="E547" s="17">
        <v>14783</v>
      </c>
      <c r="F547" s="17">
        <v>14786</v>
      </c>
      <c r="G547" s="17">
        <v>13664</v>
      </c>
      <c r="H547" s="17">
        <v>15235</v>
      </c>
      <c r="I547" s="17">
        <v>13836</v>
      </c>
      <c r="J547" s="17">
        <v>12176</v>
      </c>
      <c r="K547" s="17">
        <v>7809</v>
      </c>
      <c r="L547" s="17">
        <v>9175</v>
      </c>
      <c r="M547" s="17">
        <v>11321</v>
      </c>
      <c r="N547" s="17">
        <v>12758</v>
      </c>
      <c r="O547" s="17">
        <v>12150</v>
      </c>
      <c r="P547" s="17">
        <v>11435</v>
      </c>
      <c r="Q547" s="17">
        <v>149128</v>
      </c>
      <c r="R547" s="16">
        <v>492.02780000000001</v>
      </c>
      <c r="S547" s="16">
        <v>440.17250000000001</v>
      </c>
      <c r="T547" s="16">
        <v>512.24879999999996</v>
      </c>
      <c r="U547" s="16">
        <v>560.58259999999996</v>
      </c>
      <c r="V547" s="16">
        <v>374.09859999999998</v>
      </c>
      <c r="W547" s="16">
        <v>464.38490000000002</v>
      </c>
      <c r="X547" s="16">
        <v>295.40789999999998</v>
      </c>
      <c r="Y547" s="16">
        <v>377.35719999999998</v>
      </c>
      <c r="Z547" s="16">
        <v>413.26900000000001</v>
      </c>
      <c r="AA547" s="16">
        <v>521.70839999999998</v>
      </c>
      <c r="AB547" s="16">
        <v>619.49170000000004</v>
      </c>
      <c r="AC547" s="16">
        <v>600.1087</v>
      </c>
      <c r="AD547" s="16">
        <v>5670.8581000000004</v>
      </c>
    </row>
    <row r="548" spans="2:30">
      <c r="C548" s="1" t="s">
        <v>625</v>
      </c>
      <c r="D548" s="1" t="s">
        <v>1524</v>
      </c>
      <c r="E548" s="17">
        <v>5917</v>
      </c>
      <c r="F548" s="17">
        <v>5571</v>
      </c>
      <c r="G548" s="17">
        <v>5200</v>
      </c>
      <c r="H548" s="17">
        <v>6962</v>
      </c>
      <c r="I548" s="17">
        <v>5977</v>
      </c>
      <c r="J548" s="17">
        <v>5533</v>
      </c>
      <c r="K548" s="17">
        <v>3075</v>
      </c>
      <c r="L548" s="17">
        <v>3869</v>
      </c>
      <c r="M548" s="17">
        <v>4636</v>
      </c>
      <c r="N548" s="17">
        <v>5726</v>
      </c>
      <c r="O548" s="17">
        <v>6490</v>
      </c>
      <c r="P548" s="17">
        <v>5216</v>
      </c>
      <c r="Q548" s="17">
        <v>64172</v>
      </c>
      <c r="R548" s="16">
        <v>114.02630000000001</v>
      </c>
      <c r="S548" s="16">
        <v>80.455799999999996</v>
      </c>
      <c r="T548" s="16">
        <v>81.093299999999999</v>
      </c>
      <c r="U548" s="16">
        <v>85.881399999999999</v>
      </c>
      <c r="V548" s="16">
        <v>88.276700000000005</v>
      </c>
      <c r="W548" s="16">
        <v>70.321600000000004</v>
      </c>
      <c r="X548" s="16">
        <v>43.964799999999997</v>
      </c>
      <c r="Y548" s="16">
        <v>66.307400000000001</v>
      </c>
      <c r="Z548" s="16">
        <v>85.243799999999993</v>
      </c>
      <c r="AA548" s="16">
        <v>113.22490000000001</v>
      </c>
      <c r="AB548" s="16">
        <v>116.1431</v>
      </c>
      <c r="AC548" s="16">
        <v>115.5437</v>
      </c>
      <c r="AD548" s="16">
        <v>1060.4828</v>
      </c>
    </row>
    <row r="549" spans="2:30">
      <c r="C549" s="1" t="s">
        <v>626</v>
      </c>
      <c r="D549" s="1" t="s">
        <v>1525</v>
      </c>
      <c r="E549" s="17">
        <v>7151</v>
      </c>
      <c r="F549" s="17">
        <v>5423</v>
      </c>
      <c r="G549" s="17">
        <v>6216</v>
      </c>
      <c r="H549" s="17">
        <v>6451</v>
      </c>
      <c r="I549" s="17">
        <v>5728</v>
      </c>
      <c r="J549" s="17">
        <v>6063</v>
      </c>
      <c r="K549" s="17">
        <v>4304</v>
      </c>
      <c r="L549" s="17">
        <v>4554</v>
      </c>
      <c r="M549" s="17">
        <v>5245</v>
      </c>
      <c r="N549" s="17">
        <v>6075</v>
      </c>
      <c r="O549" s="17">
        <v>6176</v>
      </c>
      <c r="P549" s="17">
        <v>5974</v>
      </c>
      <c r="Q549" s="17">
        <v>69360</v>
      </c>
      <c r="R549" s="16">
        <v>186.42689999999999</v>
      </c>
      <c r="S549" s="16">
        <v>167.00470000000001</v>
      </c>
      <c r="T549" s="16">
        <v>129.87280000000001</v>
      </c>
      <c r="U549" s="16">
        <v>171.22579999999999</v>
      </c>
      <c r="V549" s="16">
        <v>159.41470000000001</v>
      </c>
      <c r="W549" s="16">
        <v>163.59530000000001</v>
      </c>
      <c r="X549" s="16">
        <v>88.028400000000005</v>
      </c>
      <c r="Y549" s="16">
        <v>115.3939</v>
      </c>
      <c r="Z549" s="16">
        <v>110.8494</v>
      </c>
      <c r="AA549" s="16">
        <v>161.5187</v>
      </c>
      <c r="AB549" s="16">
        <v>149.12639999999999</v>
      </c>
      <c r="AC549" s="16">
        <v>149.97800000000001</v>
      </c>
      <c r="AD549" s="16">
        <v>1752.4349999999999</v>
      </c>
    </row>
    <row r="550" spans="2:30">
      <c r="C550" s="1" t="s">
        <v>627</v>
      </c>
      <c r="D550" s="1" t="s">
        <v>1526</v>
      </c>
      <c r="E550" s="17">
        <v>22623</v>
      </c>
      <c r="F550" s="17">
        <v>20993</v>
      </c>
      <c r="G550" s="17">
        <v>20107</v>
      </c>
      <c r="H550" s="17">
        <v>25176</v>
      </c>
      <c r="I550" s="17">
        <v>19632</v>
      </c>
      <c r="J550" s="17">
        <v>20111</v>
      </c>
      <c r="K550" s="17">
        <v>13007</v>
      </c>
      <c r="L550" s="17">
        <v>13963</v>
      </c>
      <c r="M550" s="17">
        <v>17533</v>
      </c>
      <c r="N550" s="17">
        <v>18478</v>
      </c>
      <c r="O550" s="17">
        <v>18114</v>
      </c>
      <c r="P550" s="17">
        <v>18478</v>
      </c>
      <c r="Q550" s="17">
        <v>228215</v>
      </c>
      <c r="R550" s="16">
        <v>1993.8050000000001</v>
      </c>
      <c r="S550" s="16">
        <v>1855.1985</v>
      </c>
      <c r="T550" s="16">
        <v>1874.9730999999999</v>
      </c>
      <c r="U550" s="16">
        <v>2225.2570999999998</v>
      </c>
      <c r="V550" s="16">
        <v>1787.8835999999999</v>
      </c>
      <c r="W550" s="16">
        <v>1891.4069</v>
      </c>
      <c r="X550" s="16">
        <v>1178.7563</v>
      </c>
      <c r="Y550" s="16">
        <v>1616.9717000000001</v>
      </c>
      <c r="Z550" s="16">
        <v>1921.6458</v>
      </c>
      <c r="AA550" s="16">
        <v>1912.1704999999999</v>
      </c>
      <c r="AB550" s="16">
        <v>2022.7515000000001</v>
      </c>
      <c r="AC550" s="16">
        <v>2022.3657000000001</v>
      </c>
      <c r="AD550" s="16">
        <v>22303.185699999998</v>
      </c>
    </row>
    <row r="551" spans="2:30">
      <c r="C551" s="1" t="s">
        <v>628</v>
      </c>
      <c r="D551" s="1" t="s">
        <v>1527</v>
      </c>
      <c r="E551" s="17">
        <v>5213</v>
      </c>
      <c r="F551" s="17">
        <v>4851</v>
      </c>
      <c r="G551" s="17">
        <v>4986</v>
      </c>
      <c r="H551" s="17">
        <v>6057</v>
      </c>
      <c r="I551" s="17">
        <v>5142</v>
      </c>
      <c r="J551" s="17">
        <v>5144</v>
      </c>
      <c r="K551" s="17">
        <v>3654</v>
      </c>
      <c r="L551" s="17">
        <v>3873</v>
      </c>
      <c r="M551" s="17">
        <v>4368</v>
      </c>
      <c r="N551" s="17">
        <v>5234</v>
      </c>
      <c r="O551" s="17">
        <v>5220</v>
      </c>
      <c r="P551" s="17">
        <v>4575</v>
      </c>
      <c r="Q551" s="17">
        <v>58317</v>
      </c>
      <c r="R551" s="16">
        <v>91.116900000000001</v>
      </c>
      <c r="S551" s="16">
        <v>81.808400000000006</v>
      </c>
      <c r="T551" s="16">
        <v>66.890199999999993</v>
      </c>
      <c r="U551" s="16">
        <v>90.580500000000001</v>
      </c>
      <c r="V551" s="16">
        <v>78.955100000000002</v>
      </c>
      <c r="W551" s="16">
        <v>76.593299999999999</v>
      </c>
      <c r="X551" s="16">
        <v>56.363700000000001</v>
      </c>
      <c r="Y551" s="16">
        <v>82.895399999999995</v>
      </c>
      <c r="Z551" s="16">
        <v>98.811099999999996</v>
      </c>
      <c r="AA551" s="16">
        <v>83.174999999999997</v>
      </c>
      <c r="AB551" s="16">
        <v>84.828500000000005</v>
      </c>
      <c r="AC551" s="16">
        <v>88.396600000000007</v>
      </c>
      <c r="AD551" s="16">
        <v>980.41469999999993</v>
      </c>
    </row>
    <row r="552" spans="2:30">
      <c r="C552" s="1" t="s">
        <v>629</v>
      </c>
      <c r="D552" s="1" t="s">
        <v>1528</v>
      </c>
      <c r="E552" s="17">
        <v>3074</v>
      </c>
      <c r="F552" s="17">
        <v>2730</v>
      </c>
      <c r="G552" s="17">
        <v>2430</v>
      </c>
      <c r="H552" s="17">
        <v>3386</v>
      </c>
      <c r="I552" s="17">
        <v>2583</v>
      </c>
      <c r="J552" s="17">
        <v>2651</v>
      </c>
      <c r="K552" s="17">
        <v>2126</v>
      </c>
      <c r="L552" s="17">
        <v>1939</v>
      </c>
      <c r="M552" s="17">
        <v>2249</v>
      </c>
      <c r="N552" s="17">
        <v>2556</v>
      </c>
      <c r="O552" s="17">
        <v>1967</v>
      </c>
      <c r="P552" s="17">
        <v>2299</v>
      </c>
      <c r="Q552" s="17">
        <v>29990</v>
      </c>
      <c r="R552" s="16">
        <v>108.4623</v>
      </c>
      <c r="S552" s="16">
        <v>57.831600000000002</v>
      </c>
      <c r="T552" s="16">
        <v>72.367500000000007</v>
      </c>
      <c r="U552" s="16">
        <v>85.1678</v>
      </c>
      <c r="V552" s="16">
        <v>64.749600000000001</v>
      </c>
      <c r="W552" s="16">
        <v>50.399700000000003</v>
      </c>
      <c r="X552" s="16">
        <v>36.436799999999998</v>
      </c>
      <c r="Y552" s="16">
        <v>35.72</v>
      </c>
      <c r="Z552" s="16">
        <v>27.821999999999999</v>
      </c>
      <c r="AA552" s="16">
        <v>36.529299999999999</v>
      </c>
      <c r="AB552" s="16">
        <v>38.459200000000003</v>
      </c>
      <c r="AC552" s="16">
        <v>52.19</v>
      </c>
      <c r="AD552" s="16">
        <v>666.13580000000002</v>
      </c>
    </row>
    <row r="553" spans="2:30">
      <c r="C553" s="1" t="s">
        <v>630</v>
      </c>
      <c r="D553" s="1" t="s">
        <v>1529</v>
      </c>
      <c r="E553" s="17">
        <v>6268</v>
      </c>
      <c r="F553" s="17">
        <v>6278</v>
      </c>
      <c r="G553" s="17">
        <v>5092</v>
      </c>
      <c r="H553" s="17">
        <v>6447</v>
      </c>
      <c r="I553" s="17">
        <v>6252</v>
      </c>
      <c r="J553" s="17">
        <v>6101</v>
      </c>
      <c r="K553" s="17">
        <v>3733</v>
      </c>
      <c r="L553" s="17">
        <v>4183</v>
      </c>
      <c r="M553" s="17">
        <v>4780</v>
      </c>
      <c r="N553" s="17">
        <v>6433</v>
      </c>
      <c r="O553" s="17">
        <v>5244</v>
      </c>
      <c r="P553" s="17">
        <v>5345</v>
      </c>
      <c r="Q553" s="17">
        <v>66156</v>
      </c>
      <c r="R553" s="16">
        <v>105.08369999999999</v>
      </c>
      <c r="S553" s="16">
        <v>85.727699999999999</v>
      </c>
      <c r="T553" s="16">
        <v>92.675700000000006</v>
      </c>
      <c r="U553" s="16">
        <v>105.26739999999999</v>
      </c>
      <c r="V553" s="16">
        <v>99.385400000000004</v>
      </c>
      <c r="W553" s="16">
        <v>93.857100000000003</v>
      </c>
      <c r="X553" s="16">
        <v>70.235699999999994</v>
      </c>
      <c r="Y553" s="16">
        <v>67.116299999999995</v>
      </c>
      <c r="Z553" s="16">
        <v>84.453400000000002</v>
      </c>
      <c r="AA553" s="16">
        <v>89.644999999999996</v>
      </c>
      <c r="AB553" s="16">
        <v>56.5886</v>
      </c>
      <c r="AC553" s="16">
        <v>63.978099999999998</v>
      </c>
      <c r="AD553" s="16">
        <v>1014.0141000000001</v>
      </c>
    </row>
    <row r="554" spans="2:30">
      <c r="C554" s="1" t="s">
        <v>631</v>
      </c>
      <c r="D554" s="1" t="s">
        <v>1530</v>
      </c>
      <c r="E554" s="17">
        <v>5169</v>
      </c>
      <c r="F554" s="17">
        <v>4859</v>
      </c>
      <c r="G554" s="17">
        <v>5979</v>
      </c>
      <c r="H554" s="17">
        <v>5665</v>
      </c>
      <c r="I554" s="17">
        <v>5015</v>
      </c>
      <c r="J554" s="17">
        <v>5089</v>
      </c>
      <c r="K554" s="17">
        <v>3423</v>
      </c>
      <c r="L554" s="17">
        <v>3806</v>
      </c>
      <c r="M554" s="17">
        <v>4262</v>
      </c>
      <c r="N554" s="17">
        <v>4259</v>
      </c>
      <c r="O554" s="17">
        <v>4928</v>
      </c>
      <c r="P554" s="17">
        <v>4746</v>
      </c>
      <c r="Q554" s="17">
        <v>57200</v>
      </c>
      <c r="R554" s="16">
        <v>120.1524</v>
      </c>
      <c r="S554" s="16">
        <v>162</v>
      </c>
      <c r="T554" s="16">
        <v>79.175200000000004</v>
      </c>
      <c r="U554" s="16">
        <v>83.4709</v>
      </c>
      <c r="V554" s="16">
        <v>78.435699999999997</v>
      </c>
      <c r="W554" s="16">
        <v>75.546099999999996</v>
      </c>
      <c r="X554" s="16">
        <v>46.248800000000003</v>
      </c>
      <c r="Y554" s="16">
        <v>65.989400000000003</v>
      </c>
      <c r="Z554" s="16">
        <v>76.525899999999993</v>
      </c>
      <c r="AA554" s="16">
        <v>83.210300000000004</v>
      </c>
      <c r="AB554" s="16">
        <v>105.24160000000001</v>
      </c>
      <c r="AC554" s="16">
        <v>92.031599999999997</v>
      </c>
      <c r="AD554" s="16">
        <v>1068.0279</v>
      </c>
    </row>
    <row r="555" spans="2:30">
      <c r="B555" s="1" t="s">
        <v>56</v>
      </c>
      <c r="C555" s="1" t="s">
        <v>632</v>
      </c>
      <c r="D555" s="1" t="s">
        <v>1531</v>
      </c>
      <c r="E555" s="17">
        <v>27164</v>
      </c>
      <c r="F555" s="17">
        <v>24683</v>
      </c>
      <c r="G555" s="17">
        <v>23944</v>
      </c>
      <c r="H555" s="17">
        <v>29295</v>
      </c>
      <c r="I555" s="17">
        <v>25403</v>
      </c>
      <c r="J555" s="17">
        <v>23906</v>
      </c>
      <c r="K555" s="17">
        <v>16723</v>
      </c>
      <c r="L555" s="17">
        <v>19588</v>
      </c>
      <c r="M555" s="17">
        <v>23865</v>
      </c>
      <c r="N555" s="17">
        <v>25494</v>
      </c>
      <c r="O555" s="17">
        <v>25419</v>
      </c>
      <c r="P555" s="17">
        <v>24304</v>
      </c>
      <c r="Q555" s="17">
        <v>289788</v>
      </c>
      <c r="R555" s="16">
        <v>2918.3820999999998</v>
      </c>
      <c r="S555" s="16">
        <v>2883.0036</v>
      </c>
      <c r="T555" s="16">
        <v>2562.9393</v>
      </c>
      <c r="U555" s="16">
        <v>2468.4031</v>
      </c>
      <c r="V555" s="16">
        <v>2185.7161000000001</v>
      </c>
      <c r="W555" s="16">
        <v>2140.9694</v>
      </c>
      <c r="X555" s="16">
        <v>1334.0043000000001</v>
      </c>
      <c r="Y555" s="16">
        <v>1506.3520000000001</v>
      </c>
      <c r="Z555" s="16">
        <v>1758.8248000000001</v>
      </c>
      <c r="AA555" s="16">
        <v>2906.3933999999999</v>
      </c>
      <c r="AB555" s="16">
        <v>2872.1704</v>
      </c>
      <c r="AC555" s="16">
        <v>2495.2264</v>
      </c>
      <c r="AD555" s="16">
        <v>28032.384899999997</v>
      </c>
    </row>
    <row r="556" spans="2:30">
      <c r="C556" s="1" t="s">
        <v>633</v>
      </c>
      <c r="D556" s="1" t="s">
        <v>1532</v>
      </c>
      <c r="E556" s="17">
        <v>12640</v>
      </c>
      <c r="F556" s="17">
        <v>10953</v>
      </c>
      <c r="G556" s="17">
        <v>11459</v>
      </c>
      <c r="H556" s="17">
        <v>13633</v>
      </c>
      <c r="I556" s="17">
        <v>12248</v>
      </c>
      <c r="J556" s="17">
        <v>11161</v>
      </c>
      <c r="K556" s="17">
        <v>8171</v>
      </c>
      <c r="L556" s="17">
        <v>9102</v>
      </c>
      <c r="M556" s="17">
        <v>10809</v>
      </c>
      <c r="N556" s="17">
        <v>12234</v>
      </c>
      <c r="O556" s="17">
        <v>13060</v>
      </c>
      <c r="P556" s="17">
        <v>11300</v>
      </c>
      <c r="Q556" s="17">
        <v>136770</v>
      </c>
      <c r="R556" s="16">
        <v>282.48689999999999</v>
      </c>
      <c r="S556" s="16">
        <v>241.584</v>
      </c>
      <c r="T556" s="16">
        <v>224.04089999999999</v>
      </c>
      <c r="U556" s="16">
        <v>292.89859999999999</v>
      </c>
      <c r="V556" s="16">
        <v>215.45679999999999</v>
      </c>
      <c r="W556" s="16">
        <v>243.87</v>
      </c>
      <c r="X556" s="16">
        <v>191.1078</v>
      </c>
      <c r="Y556" s="16">
        <v>250.87</v>
      </c>
      <c r="Z556" s="16">
        <v>269.60599999999999</v>
      </c>
      <c r="AA556" s="16">
        <v>301.80500000000001</v>
      </c>
      <c r="AB556" s="16">
        <v>277.06900000000002</v>
      </c>
      <c r="AC556" s="16">
        <v>301.35079999999999</v>
      </c>
      <c r="AD556" s="16">
        <v>3092.1458000000002</v>
      </c>
    </row>
    <row r="557" spans="2:30">
      <c r="C557" s="1" t="s">
        <v>634</v>
      </c>
      <c r="D557" s="1" t="s">
        <v>1533</v>
      </c>
      <c r="E557" s="17">
        <v>10001</v>
      </c>
      <c r="F557" s="17">
        <v>9614</v>
      </c>
      <c r="G557" s="17">
        <v>9096</v>
      </c>
      <c r="H557" s="17">
        <v>10434</v>
      </c>
      <c r="I557" s="17">
        <v>8124</v>
      </c>
      <c r="J557" s="17">
        <v>7722</v>
      </c>
      <c r="K557" s="17">
        <v>5644</v>
      </c>
      <c r="L557" s="17">
        <v>6286</v>
      </c>
      <c r="M557" s="17">
        <v>7785</v>
      </c>
      <c r="N557" s="17">
        <v>7854</v>
      </c>
      <c r="O557" s="17">
        <v>7879</v>
      </c>
      <c r="P557" s="17">
        <v>8023</v>
      </c>
      <c r="Q557" s="17">
        <v>98462</v>
      </c>
      <c r="R557" s="16">
        <v>212.5369</v>
      </c>
      <c r="S557" s="16">
        <v>196.27010000000001</v>
      </c>
      <c r="T557" s="16">
        <v>166.76740000000001</v>
      </c>
      <c r="U557" s="16">
        <v>197.31270000000001</v>
      </c>
      <c r="V557" s="16">
        <v>193.52719999999999</v>
      </c>
      <c r="W557" s="16">
        <v>105.2402</v>
      </c>
      <c r="X557" s="16">
        <v>160.4083</v>
      </c>
      <c r="Y557" s="16">
        <v>155.85120000000001</v>
      </c>
      <c r="Z557" s="16">
        <v>179.9092</v>
      </c>
      <c r="AA557" s="16">
        <v>172.86850000000001</v>
      </c>
      <c r="AB557" s="16">
        <v>113.6574</v>
      </c>
      <c r="AC557" s="16">
        <v>175.24520000000001</v>
      </c>
      <c r="AD557" s="16">
        <v>2029.5943000000002</v>
      </c>
    </row>
    <row r="558" spans="2:30">
      <c r="C558" s="1" t="s">
        <v>635</v>
      </c>
      <c r="D558" s="1" t="s">
        <v>1534</v>
      </c>
      <c r="E558" s="17">
        <v>14363</v>
      </c>
      <c r="F558" s="17">
        <v>13405</v>
      </c>
      <c r="G558" s="17">
        <v>18346</v>
      </c>
      <c r="H558" s="17">
        <v>16751</v>
      </c>
      <c r="I558" s="17">
        <v>15305</v>
      </c>
      <c r="J558" s="17">
        <v>16569</v>
      </c>
      <c r="K558" s="17">
        <v>10720</v>
      </c>
      <c r="L558" s="17">
        <v>7912</v>
      </c>
      <c r="M558" s="17">
        <v>11842</v>
      </c>
      <c r="N558" s="17">
        <v>15507</v>
      </c>
      <c r="O558" s="17">
        <v>16148</v>
      </c>
      <c r="P558" s="17">
        <v>12530</v>
      </c>
      <c r="Q558" s="17">
        <v>169398</v>
      </c>
      <c r="R558" s="16">
        <v>517.6327</v>
      </c>
      <c r="S558" s="16">
        <v>524.38710000000003</v>
      </c>
      <c r="T558" s="16">
        <v>503.03210000000001</v>
      </c>
      <c r="U558" s="16">
        <v>544.86969999999997</v>
      </c>
      <c r="V558" s="16">
        <v>452.89080000000001</v>
      </c>
      <c r="W558" s="16">
        <v>377.38350000000003</v>
      </c>
      <c r="X558" s="16">
        <v>327.77449999999999</v>
      </c>
      <c r="Y558" s="16">
        <v>425.9246</v>
      </c>
      <c r="Z558" s="16">
        <v>453.15069999999997</v>
      </c>
      <c r="AA558" s="16">
        <v>422.28739999999999</v>
      </c>
      <c r="AB558" s="16">
        <v>485.92360000000002</v>
      </c>
      <c r="AC558" s="16">
        <v>478.35700000000003</v>
      </c>
      <c r="AD558" s="16">
        <v>5513.6136999999999</v>
      </c>
    </row>
    <row r="559" spans="2:30">
      <c r="C559" s="1" t="s">
        <v>636</v>
      </c>
      <c r="D559" s="1" t="s">
        <v>1535</v>
      </c>
      <c r="E559" s="17">
        <v>9791</v>
      </c>
      <c r="F559" s="17">
        <v>9710</v>
      </c>
      <c r="G559" s="17">
        <v>9732</v>
      </c>
      <c r="H559" s="17">
        <v>10043</v>
      </c>
      <c r="I559" s="17">
        <v>8451</v>
      </c>
      <c r="J559" s="17">
        <v>10393</v>
      </c>
      <c r="K559" s="17">
        <v>6198</v>
      </c>
      <c r="L559" s="17">
        <v>6554</v>
      </c>
      <c r="M559" s="17">
        <v>7670</v>
      </c>
      <c r="N559" s="17">
        <v>8304</v>
      </c>
      <c r="O559" s="17">
        <v>7654</v>
      </c>
      <c r="P559" s="17">
        <v>8039</v>
      </c>
      <c r="Q559" s="17">
        <v>102539</v>
      </c>
      <c r="R559" s="16">
        <v>231.9624</v>
      </c>
      <c r="S559" s="16">
        <v>218.08019999999999</v>
      </c>
      <c r="T559" s="16">
        <v>217.9136</v>
      </c>
      <c r="U559" s="16">
        <v>237.3252</v>
      </c>
      <c r="V559" s="16">
        <v>206.4504</v>
      </c>
      <c r="W559" s="16">
        <v>185.63249999999999</v>
      </c>
      <c r="X559" s="16">
        <v>144.8468</v>
      </c>
      <c r="Y559" s="16">
        <v>162.8065</v>
      </c>
      <c r="Z559" s="16">
        <v>169.23939999999999</v>
      </c>
      <c r="AA559" s="16">
        <v>200.93379999999999</v>
      </c>
      <c r="AB559" s="16">
        <v>218.9024</v>
      </c>
      <c r="AC559" s="16">
        <v>239.72219999999999</v>
      </c>
      <c r="AD559" s="16">
        <v>2433.8154</v>
      </c>
    </row>
    <row r="560" spans="2:30">
      <c r="C560" s="1" t="s">
        <v>637</v>
      </c>
      <c r="D560" s="1" t="s">
        <v>1536</v>
      </c>
      <c r="E560" s="17">
        <v>6844</v>
      </c>
      <c r="F560" s="17">
        <v>5792</v>
      </c>
      <c r="G560" s="17">
        <v>8878</v>
      </c>
      <c r="H560" s="17">
        <v>7028</v>
      </c>
      <c r="I560" s="17">
        <v>6151</v>
      </c>
      <c r="J560" s="17">
        <v>6186</v>
      </c>
      <c r="K560" s="17">
        <v>6186</v>
      </c>
      <c r="L560" s="17">
        <v>4544</v>
      </c>
      <c r="M560" s="17">
        <v>5060</v>
      </c>
      <c r="N560" s="17">
        <v>6220</v>
      </c>
      <c r="O560" s="17">
        <v>6220</v>
      </c>
      <c r="P560" s="17">
        <v>6407</v>
      </c>
      <c r="Q560" s="17">
        <v>75516</v>
      </c>
      <c r="R560" s="16">
        <v>248.96700000000001</v>
      </c>
      <c r="S560" s="16">
        <v>275.815</v>
      </c>
      <c r="T560" s="16">
        <v>249.14400000000001</v>
      </c>
      <c r="U560" s="16">
        <v>194.42599999999999</v>
      </c>
      <c r="V560" s="16">
        <v>285.839</v>
      </c>
      <c r="W560" s="16">
        <v>216.00299999999999</v>
      </c>
      <c r="X560" s="16">
        <v>103.384</v>
      </c>
      <c r="Y560" s="16">
        <v>130.95400000000001</v>
      </c>
      <c r="Z560" s="16">
        <v>159.98400000000001</v>
      </c>
      <c r="AA560" s="16">
        <v>224.80699999999999</v>
      </c>
      <c r="AB560" s="16">
        <v>285.85899999999998</v>
      </c>
      <c r="AC560" s="16">
        <v>156.25700000000001</v>
      </c>
      <c r="AD560" s="16">
        <v>2531.4389999999999</v>
      </c>
    </row>
    <row r="561" spans="2:30">
      <c r="B561" s="1" t="s">
        <v>57</v>
      </c>
      <c r="C561" s="1" t="s">
        <v>638</v>
      </c>
      <c r="D561" s="1" t="s">
        <v>1537</v>
      </c>
      <c r="E561" s="17">
        <v>79006</v>
      </c>
      <c r="F561" s="17">
        <v>99446</v>
      </c>
      <c r="G561" s="17">
        <v>70473</v>
      </c>
      <c r="H561" s="17">
        <v>80442</v>
      </c>
      <c r="I561" s="17">
        <v>70034</v>
      </c>
      <c r="J561" s="17">
        <v>65553</v>
      </c>
      <c r="K561" s="17">
        <v>45054</v>
      </c>
      <c r="L561" s="17">
        <v>52748</v>
      </c>
      <c r="M561" s="17">
        <v>63192</v>
      </c>
      <c r="N561" s="17">
        <v>63536</v>
      </c>
      <c r="O561" s="17">
        <v>66341</v>
      </c>
      <c r="P561" s="17">
        <v>67196</v>
      </c>
      <c r="Q561" s="17">
        <v>823021</v>
      </c>
      <c r="R561" s="16">
        <v>16549.8122</v>
      </c>
      <c r="S561" s="16">
        <v>14244.140100000001</v>
      </c>
      <c r="T561" s="16">
        <v>14030.366599999999</v>
      </c>
      <c r="U561" s="16">
        <v>12776.7907</v>
      </c>
      <c r="V561" s="16">
        <v>13253.326300000001</v>
      </c>
      <c r="W561" s="16">
        <v>17128.876799999998</v>
      </c>
      <c r="X561" s="16">
        <v>7785.2343000000001</v>
      </c>
      <c r="Y561" s="16">
        <v>12682.375599999999</v>
      </c>
      <c r="Z561" s="16">
        <v>13389.766600000001</v>
      </c>
      <c r="AA561" s="16">
        <v>12704.8871</v>
      </c>
      <c r="AB561" s="16">
        <v>11925.084699999999</v>
      </c>
      <c r="AC561" s="16">
        <v>21434.324199999999</v>
      </c>
      <c r="AD561" s="16">
        <v>167904.9852</v>
      </c>
    </row>
    <row r="562" spans="2:30">
      <c r="C562" s="1" t="s">
        <v>639</v>
      </c>
      <c r="D562" s="1" t="s">
        <v>1538</v>
      </c>
      <c r="E562" s="17">
        <v>11495</v>
      </c>
      <c r="F562" s="17">
        <v>12003</v>
      </c>
      <c r="G562" s="17">
        <v>11053</v>
      </c>
      <c r="H562" s="17">
        <v>13373</v>
      </c>
      <c r="I562" s="17">
        <v>10941</v>
      </c>
      <c r="J562" s="17">
        <v>9658</v>
      </c>
      <c r="K562" s="17">
        <v>6433</v>
      </c>
      <c r="L562" s="17">
        <v>6845</v>
      </c>
      <c r="M562" s="17">
        <v>10194</v>
      </c>
      <c r="N562" s="17">
        <v>10695</v>
      </c>
      <c r="O562" s="17">
        <v>10063</v>
      </c>
      <c r="P562" s="17">
        <v>11795</v>
      </c>
      <c r="Q562" s="17">
        <v>124548</v>
      </c>
      <c r="R562" s="16">
        <v>239.5</v>
      </c>
      <c r="S562" s="16">
        <v>219.2473</v>
      </c>
      <c r="T562" s="16">
        <v>211.8</v>
      </c>
      <c r="U562" s="16">
        <v>264.79719999999998</v>
      </c>
      <c r="V562" s="16">
        <v>215.10570000000001</v>
      </c>
      <c r="W562" s="16">
        <v>234.8</v>
      </c>
      <c r="X562" s="16">
        <v>163.80000000000001</v>
      </c>
      <c r="Y562" s="16">
        <v>180.5</v>
      </c>
      <c r="Z562" s="16">
        <v>207</v>
      </c>
      <c r="AA562" s="16">
        <v>263.67590000000001</v>
      </c>
      <c r="AB562" s="16">
        <v>227.71180000000001</v>
      </c>
      <c r="AC562" s="16">
        <v>299.55930000000001</v>
      </c>
      <c r="AD562" s="16">
        <v>2727.4971999999998</v>
      </c>
    </row>
    <row r="563" spans="2:30">
      <c r="C563" s="1" t="s">
        <v>640</v>
      </c>
      <c r="D563" s="1" t="s">
        <v>1539</v>
      </c>
      <c r="E563" s="17">
        <v>9183</v>
      </c>
      <c r="F563" s="17">
        <v>8889</v>
      </c>
      <c r="G563" s="17">
        <v>9932</v>
      </c>
      <c r="H563" s="17">
        <v>14614</v>
      </c>
      <c r="I563" s="17">
        <v>10235</v>
      </c>
      <c r="J563" s="17">
        <v>10350</v>
      </c>
      <c r="K563" s="17">
        <v>5695</v>
      </c>
      <c r="L563" s="17">
        <v>5571</v>
      </c>
      <c r="M563" s="17">
        <v>7041</v>
      </c>
      <c r="N563" s="17">
        <v>8617</v>
      </c>
      <c r="O563" s="17">
        <v>8460</v>
      </c>
      <c r="P563" s="17">
        <v>9880</v>
      </c>
      <c r="Q563" s="17">
        <v>108467</v>
      </c>
      <c r="R563" s="16">
        <v>239.81489999999999</v>
      </c>
      <c r="S563" s="16">
        <v>201.18709999999999</v>
      </c>
      <c r="T563" s="16">
        <v>211.49529999999999</v>
      </c>
      <c r="U563" s="16">
        <v>329.4085</v>
      </c>
      <c r="V563" s="16">
        <v>225.9136</v>
      </c>
      <c r="W563" s="16">
        <v>181.6996</v>
      </c>
      <c r="X563" s="16">
        <v>147.35230000000001</v>
      </c>
      <c r="Y563" s="16">
        <v>155.02780000000001</v>
      </c>
      <c r="Z563" s="16">
        <v>218.95189999999999</v>
      </c>
      <c r="AA563" s="16">
        <v>241.73830000000001</v>
      </c>
      <c r="AB563" s="16">
        <v>233.0889</v>
      </c>
      <c r="AC563" s="16">
        <v>251.46559999999999</v>
      </c>
      <c r="AD563" s="16">
        <v>2637.1438000000003</v>
      </c>
    </row>
    <row r="564" spans="2:30">
      <c r="C564" s="1" t="s">
        <v>641</v>
      </c>
      <c r="D564" s="1" t="s">
        <v>1540</v>
      </c>
      <c r="E564" s="17">
        <v>24422</v>
      </c>
      <c r="F564" s="17">
        <v>22280</v>
      </c>
      <c r="G564" s="17">
        <v>21677</v>
      </c>
      <c r="H564" s="17">
        <v>30432</v>
      </c>
      <c r="I564" s="17">
        <v>24905</v>
      </c>
      <c r="J564" s="17">
        <v>24208</v>
      </c>
      <c r="K564" s="17">
        <v>16846</v>
      </c>
      <c r="L564" s="17">
        <v>17923</v>
      </c>
      <c r="M564" s="17">
        <v>20126</v>
      </c>
      <c r="N564" s="17">
        <v>25343</v>
      </c>
      <c r="O564" s="17">
        <v>22693</v>
      </c>
      <c r="P564" s="17">
        <v>22475</v>
      </c>
      <c r="Q564" s="17">
        <v>273330</v>
      </c>
      <c r="R564" s="16">
        <v>1732.71</v>
      </c>
      <c r="S564" s="16">
        <v>1707.03</v>
      </c>
      <c r="T564" s="16">
        <v>1628.05</v>
      </c>
      <c r="U564" s="16">
        <v>1545.24</v>
      </c>
      <c r="V564" s="16">
        <v>1570.33</v>
      </c>
      <c r="W564" s="16">
        <v>1570.33</v>
      </c>
      <c r="X564" s="16">
        <v>1421.88</v>
      </c>
      <c r="Y564" s="16">
        <v>1655.73</v>
      </c>
      <c r="Z564" s="16">
        <v>1707.32</v>
      </c>
      <c r="AA564" s="16">
        <v>1813.16</v>
      </c>
      <c r="AB564" s="16">
        <v>1879.53</v>
      </c>
      <c r="AC564" s="16">
        <v>1846.45</v>
      </c>
      <c r="AD564" s="16">
        <v>20077.759999999998</v>
      </c>
    </row>
    <row r="565" spans="2:30">
      <c r="C565" s="1" t="s">
        <v>642</v>
      </c>
      <c r="D565" s="1" t="s">
        <v>1541</v>
      </c>
      <c r="E565" s="17">
        <v>2400</v>
      </c>
      <c r="F565" s="17">
        <v>2340</v>
      </c>
      <c r="G565" s="17">
        <v>2322</v>
      </c>
      <c r="H565" s="17">
        <v>2507</v>
      </c>
      <c r="I565" s="17">
        <v>2316</v>
      </c>
      <c r="J565" s="17">
        <v>1999</v>
      </c>
      <c r="K565" s="17">
        <v>991</v>
      </c>
      <c r="L565" s="17">
        <v>1067</v>
      </c>
      <c r="M565" s="17">
        <v>1320</v>
      </c>
      <c r="N565" s="17">
        <v>1765</v>
      </c>
      <c r="O565" s="17">
        <v>2023</v>
      </c>
      <c r="P565" s="17">
        <v>2005</v>
      </c>
      <c r="Q565" s="17">
        <v>23055</v>
      </c>
      <c r="R565" s="16">
        <v>0</v>
      </c>
      <c r="S565" s="16">
        <v>0</v>
      </c>
      <c r="T565" s="16">
        <v>0</v>
      </c>
      <c r="U565" s="16">
        <v>0</v>
      </c>
      <c r="V565" s="16">
        <v>0</v>
      </c>
      <c r="W565" s="16">
        <v>0</v>
      </c>
      <c r="X565" s="16">
        <v>0</v>
      </c>
      <c r="Y565" s="16">
        <v>0</v>
      </c>
      <c r="Z565" s="16">
        <v>0</v>
      </c>
      <c r="AA565" s="16">
        <v>0</v>
      </c>
      <c r="AB565" s="16">
        <v>0</v>
      </c>
      <c r="AC565" s="16">
        <v>0</v>
      </c>
      <c r="AD565" s="16">
        <v>0</v>
      </c>
    </row>
    <row r="566" spans="2:30">
      <c r="C566" s="1" t="s">
        <v>643</v>
      </c>
      <c r="D566" s="1" t="s">
        <v>1542</v>
      </c>
      <c r="E566" s="17">
        <v>7677</v>
      </c>
      <c r="F566" s="17">
        <v>7677</v>
      </c>
      <c r="G566" s="17">
        <v>9313</v>
      </c>
      <c r="H566" s="17">
        <v>8602</v>
      </c>
      <c r="I566" s="17">
        <v>8040</v>
      </c>
      <c r="J566" s="17">
        <v>7687</v>
      </c>
      <c r="K566" s="17">
        <v>4791</v>
      </c>
      <c r="L566" s="17">
        <v>6011</v>
      </c>
      <c r="M566" s="17">
        <v>7471</v>
      </c>
      <c r="N566" s="17">
        <v>8205</v>
      </c>
      <c r="O566" s="17">
        <v>7767</v>
      </c>
      <c r="P566" s="17">
        <v>7366</v>
      </c>
      <c r="Q566" s="17">
        <v>90607</v>
      </c>
      <c r="R566" s="16">
        <v>173.4521</v>
      </c>
      <c r="S566" s="16">
        <v>173.4521</v>
      </c>
      <c r="T566" s="16">
        <v>199.9127</v>
      </c>
      <c r="U566" s="16">
        <v>198.08529999999999</v>
      </c>
      <c r="V566" s="16">
        <v>183.27</v>
      </c>
      <c r="W566" s="16">
        <v>186.63339999999999</v>
      </c>
      <c r="X566" s="16">
        <v>144.8563</v>
      </c>
      <c r="Y566" s="16">
        <v>176.37459999999999</v>
      </c>
      <c r="Z566" s="16">
        <v>204.44229999999999</v>
      </c>
      <c r="AA566" s="16">
        <v>226.9246</v>
      </c>
      <c r="AB566" s="16">
        <v>232.82849999999999</v>
      </c>
      <c r="AC566" s="16">
        <v>209.4178</v>
      </c>
      <c r="AD566" s="16">
        <v>2309.6496999999999</v>
      </c>
    </row>
    <row r="567" spans="2:30">
      <c r="C567" s="1" t="s">
        <v>644</v>
      </c>
      <c r="D567" s="1" t="s">
        <v>1543</v>
      </c>
      <c r="E567" s="17">
        <v>19205</v>
      </c>
      <c r="F567" s="17">
        <v>19086</v>
      </c>
      <c r="G567" s="17">
        <v>21093</v>
      </c>
      <c r="H567" s="17">
        <v>19754</v>
      </c>
      <c r="I567" s="17">
        <v>18905</v>
      </c>
      <c r="J567" s="17">
        <v>16109</v>
      </c>
      <c r="K567" s="17">
        <v>11810</v>
      </c>
      <c r="L567" s="17">
        <v>11003</v>
      </c>
      <c r="M567" s="17">
        <v>15392</v>
      </c>
      <c r="N567" s="17">
        <v>15998</v>
      </c>
      <c r="O567" s="17">
        <v>17388</v>
      </c>
      <c r="P567" s="17">
        <v>16241</v>
      </c>
      <c r="Q567" s="17">
        <v>201984</v>
      </c>
      <c r="R567" s="16">
        <v>567.89930000000004</v>
      </c>
      <c r="S567" s="16">
        <v>542.66980000000001</v>
      </c>
      <c r="T567" s="16">
        <v>471.27460000000002</v>
      </c>
      <c r="U567" s="16">
        <v>542.476</v>
      </c>
      <c r="V567" s="16">
        <v>469.58350000000002</v>
      </c>
      <c r="W567" s="16">
        <v>517.82799999999997</v>
      </c>
      <c r="X567" s="16">
        <v>296.88380000000001</v>
      </c>
      <c r="Y567" s="16">
        <v>407.26749999999998</v>
      </c>
      <c r="Z567" s="16">
        <v>492.2559</v>
      </c>
      <c r="AA567" s="16">
        <v>518.05769999999995</v>
      </c>
      <c r="AB567" s="16">
        <v>422.94970000000001</v>
      </c>
      <c r="AC567" s="16">
        <v>442.87380000000002</v>
      </c>
      <c r="AD567" s="16">
        <v>5692.0196000000005</v>
      </c>
    </row>
    <row r="568" spans="2:30">
      <c r="C568" s="1" t="s">
        <v>645</v>
      </c>
      <c r="D568" s="1" t="s">
        <v>1544</v>
      </c>
      <c r="E568" s="17">
        <v>7739</v>
      </c>
      <c r="F568" s="17">
        <v>6420</v>
      </c>
      <c r="G568" s="17">
        <v>6931</v>
      </c>
      <c r="H568" s="17">
        <v>9046</v>
      </c>
      <c r="I568" s="17">
        <v>7655</v>
      </c>
      <c r="J568" s="17">
        <v>6530</v>
      </c>
      <c r="K568" s="17">
        <v>5692</v>
      </c>
      <c r="L568" s="17">
        <v>5477</v>
      </c>
      <c r="M568" s="17">
        <v>8169</v>
      </c>
      <c r="N568" s="17">
        <v>8540</v>
      </c>
      <c r="O568" s="17">
        <v>6062</v>
      </c>
      <c r="P568" s="17">
        <v>5725</v>
      </c>
      <c r="Q568" s="17">
        <v>83986</v>
      </c>
      <c r="R568" s="16">
        <v>142.964</v>
      </c>
      <c r="S568" s="16">
        <v>112.03</v>
      </c>
      <c r="T568" s="16">
        <v>99.302899999999994</v>
      </c>
      <c r="U568" s="16">
        <v>139.56</v>
      </c>
      <c r="V568" s="16">
        <v>122.51</v>
      </c>
      <c r="W568" s="16">
        <v>119.21</v>
      </c>
      <c r="X568" s="16">
        <v>106.3</v>
      </c>
      <c r="Y568" s="16">
        <v>118.12</v>
      </c>
      <c r="Z568" s="16">
        <v>103.78</v>
      </c>
      <c r="AA568" s="16">
        <v>152.63</v>
      </c>
      <c r="AB568" s="16">
        <v>94.72</v>
      </c>
      <c r="AC568" s="16">
        <v>70.39</v>
      </c>
      <c r="AD568" s="16">
        <v>1381.5169000000001</v>
      </c>
    </row>
    <row r="569" spans="2:30">
      <c r="C569" s="1" t="s">
        <v>646</v>
      </c>
      <c r="D569" s="1" t="s">
        <v>1545</v>
      </c>
      <c r="E569" s="17">
        <v>7501</v>
      </c>
      <c r="F569" s="17">
        <v>7280</v>
      </c>
      <c r="G569" s="17">
        <v>7211</v>
      </c>
      <c r="H569" s="17">
        <v>8543</v>
      </c>
      <c r="I569" s="17">
        <v>6447</v>
      </c>
      <c r="J569" s="17">
        <v>6477</v>
      </c>
      <c r="K569" s="17">
        <v>4356</v>
      </c>
      <c r="L569" s="17">
        <v>4870</v>
      </c>
      <c r="M569" s="17">
        <v>5549</v>
      </c>
      <c r="N569" s="17">
        <v>6285</v>
      </c>
      <c r="O569" s="17">
        <v>6403</v>
      </c>
      <c r="P569" s="17">
        <v>5745</v>
      </c>
      <c r="Q569" s="17">
        <v>76667</v>
      </c>
      <c r="R569" s="16">
        <v>126.02419999999999</v>
      </c>
      <c r="S569" s="16">
        <v>126.858</v>
      </c>
      <c r="T569" s="16">
        <v>127.5235</v>
      </c>
      <c r="U569" s="16">
        <v>132.39259999999999</v>
      </c>
      <c r="V569" s="16">
        <v>132.59289999999999</v>
      </c>
      <c r="W569" s="16">
        <v>98.402100000000004</v>
      </c>
      <c r="X569" s="16">
        <v>101.1675</v>
      </c>
      <c r="Y569" s="16">
        <v>105.5754</v>
      </c>
      <c r="Z569" s="16">
        <v>123.98569999999999</v>
      </c>
      <c r="AA569" s="16">
        <v>123.4348</v>
      </c>
      <c r="AB569" s="16">
        <v>140.06540000000001</v>
      </c>
      <c r="AC569" s="16">
        <v>121.2542</v>
      </c>
      <c r="AD569" s="16">
        <v>1459.2763</v>
      </c>
    </row>
    <row r="570" spans="2:30">
      <c r="C570" s="1" t="s">
        <v>647</v>
      </c>
      <c r="D570" s="1" t="s">
        <v>1546</v>
      </c>
      <c r="E570" s="17">
        <v>8122</v>
      </c>
      <c r="F570" s="17">
        <v>7177</v>
      </c>
      <c r="G570" s="17">
        <v>8441</v>
      </c>
      <c r="H570" s="17">
        <v>8441</v>
      </c>
      <c r="I570" s="17">
        <v>7618</v>
      </c>
      <c r="J570" s="17">
        <v>7113</v>
      </c>
      <c r="K570" s="17">
        <v>5092</v>
      </c>
      <c r="L570" s="17">
        <v>5542</v>
      </c>
      <c r="M570" s="17">
        <v>5952</v>
      </c>
      <c r="N570" s="17">
        <v>7142</v>
      </c>
      <c r="O570" s="17">
        <v>7534</v>
      </c>
      <c r="P570" s="17">
        <v>6455</v>
      </c>
      <c r="Q570" s="17">
        <v>84629</v>
      </c>
      <c r="R570" s="16">
        <v>170.83</v>
      </c>
      <c r="S570" s="16">
        <v>173.6</v>
      </c>
      <c r="T570" s="16">
        <v>159.13</v>
      </c>
      <c r="U570" s="16">
        <v>187.99</v>
      </c>
      <c r="V570" s="16">
        <v>162.26</v>
      </c>
      <c r="W570" s="16">
        <v>141.69</v>
      </c>
      <c r="X570" s="16">
        <v>139.13999999999999</v>
      </c>
      <c r="Y570" s="16">
        <v>161.26</v>
      </c>
      <c r="Z570" s="16">
        <v>188.67</v>
      </c>
      <c r="AA570" s="16">
        <v>194.44</v>
      </c>
      <c r="AB570" s="16">
        <v>192.12</v>
      </c>
      <c r="AC570" s="16">
        <v>182.05</v>
      </c>
      <c r="AD570" s="16">
        <v>2053.1800000000003</v>
      </c>
    </row>
    <row r="571" spans="2:30">
      <c r="C571" s="1" t="s">
        <v>648</v>
      </c>
      <c r="D571" s="1" t="s">
        <v>1547</v>
      </c>
      <c r="E571" s="17">
        <v>9544</v>
      </c>
      <c r="F571" s="17">
        <v>8432</v>
      </c>
      <c r="G571" s="17">
        <v>8051</v>
      </c>
      <c r="H571" s="17">
        <v>11618</v>
      </c>
      <c r="I571" s="17">
        <v>11213</v>
      </c>
      <c r="J571" s="17">
        <v>8754</v>
      </c>
      <c r="K571" s="17">
        <v>6427</v>
      </c>
      <c r="L571" s="17">
        <v>5971</v>
      </c>
      <c r="M571" s="17">
        <v>7776</v>
      </c>
      <c r="N571" s="17">
        <v>7685</v>
      </c>
      <c r="O571" s="17">
        <v>7548</v>
      </c>
      <c r="P571" s="17">
        <v>8609</v>
      </c>
      <c r="Q571" s="17">
        <v>101628</v>
      </c>
      <c r="R571" s="16">
        <v>250.0213</v>
      </c>
      <c r="S571" s="16">
        <v>217.60919999999999</v>
      </c>
      <c r="T571" s="16">
        <v>217.8365</v>
      </c>
      <c r="U571" s="16">
        <v>259.98570000000001</v>
      </c>
      <c r="V571" s="16">
        <v>235.6756</v>
      </c>
      <c r="W571" s="16">
        <v>219.8262</v>
      </c>
      <c r="X571" s="16">
        <v>192.25040000000001</v>
      </c>
      <c r="Y571" s="16">
        <v>248.1371</v>
      </c>
      <c r="Z571" s="16">
        <v>252.67529999999999</v>
      </c>
      <c r="AA571" s="16">
        <v>268.82220000000001</v>
      </c>
      <c r="AB571" s="16">
        <v>271.69420000000002</v>
      </c>
      <c r="AC571" s="16">
        <v>225.43279999999999</v>
      </c>
      <c r="AD571" s="16">
        <v>2859.9665</v>
      </c>
    </row>
    <row r="572" spans="2:30">
      <c r="C572" s="1" t="s">
        <v>649</v>
      </c>
      <c r="D572" s="1" t="s">
        <v>1548</v>
      </c>
      <c r="E572" s="17">
        <v>18439</v>
      </c>
      <c r="F572" s="17">
        <v>19739</v>
      </c>
      <c r="G572" s="17">
        <v>18140</v>
      </c>
      <c r="H572" s="17">
        <v>21318</v>
      </c>
      <c r="I572" s="17">
        <v>18578</v>
      </c>
      <c r="J572" s="17">
        <v>17551</v>
      </c>
      <c r="K572" s="17">
        <v>12638</v>
      </c>
      <c r="L572" s="17">
        <v>11130</v>
      </c>
      <c r="M572" s="17">
        <v>12284</v>
      </c>
      <c r="N572" s="17">
        <v>16001</v>
      </c>
      <c r="O572" s="17">
        <v>15846</v>
      </c>
      <c r="P572" s="17">
        <v>16049</v>
      </c>
      <c r="Q572" s="17">
        <v>197713</v>
      </c>
      <c r="R572" s="16">
        <v>690.6</v>
      </c>
      <c r="S572" s="16">
        <v>624.9</v>
      </c>
      <c r="T572" s="16">
        <v>538.1</v>
      </c>
      <c r="U572" s="16">
        <v>658.9</v>
      </c>
      <c r="V572" s="16">
        <v>612</v>
      </c>
      <c r="W572" s="16">
        <v>649.9</v>
      </c>
      <c r="X572" s="16">
        <v>492.6</v>
      </c>
      <c r="Y572" s="16">
        <v>558.9</v>
      </c>
      <c r="Z572" s="16">
        <v>576.4</v>
      </c>
      <c r="AA572" s="16">
        <v>743.8</v>
      </c>
      <c r="AB572" s="16">
        <v>693.5</v>
      </c>
      <c r="AC572" s="16">
        <v>753.5</v>
      </c>
      <c r="AD572" s="16">
        <v>7593.0999999999995</v>
      </c>
    </row>
    <row r="573" spans="2:30">
      <c r="C573" s="1" t="s">
        <v>650</v>
      </c>
      <c r="D573" s="1" t="s">
        <v>1549</v>
      </c>
      <c r="E573" s="17">
        <v>12059</v>
      </c>
      <c r="F573" s="17">
        <v>10736</v>
      </c>
      <c r="G573" s="17">
        <v>10475</v>
      </c>
      <c r="H573" s="17">
        <v>11925</v>
      </c>
      <c r="I573" s="17">
        <v>11776</v>
      </c>
      <c r="J573" s="17">
        <v>11696</v>
      </c>
      <c r="K573" s="17">
        <v>9845</v>
      </c>
      <c r="L573" s="17">
        <v>9866</v>
      </c>
      <c r="M573" s="17">
        <v>8844</v>
      </c>
      <c r="N573" s="17">
        <v>10373</v>
      </c>
      <c r="O573" s="17">
        <v>9235</v>
      </c>
      <c r="P573" s="17">
        <v>9076</v>
      </c>
      <c r="Q573" s="17">
        <v>125906</v>
      </c>
      <c r="R573" s="16">
        <v>326.78719999999998</v>
      </c>
      <c r="S573" s="16">
        <v>315.16500000000002</v>
      </c>
      <c r="T573" s="16">
        <v>325.88720000000001</v>
      </c>
      <c r="U573" s="16">
        <v>376.52749999999997</v>
      </c>
      <c r="V573" s="16">
        <v>316.94549999999998</v>
      </c>
      <c r="W573" s="16">
        <v>353.09550000000002</v>
      </c>
      <c r="X573" s="16">
        <v>206.0239</v>
      </c>
      <c r="Y573" s="16">
        <v>250.70480000000001</v>
      </c>
      <c r="Z573" s="16">
        <v>281.10890000000001</v>
      </c>
      <c r="AA573" s="16">
        <v>342.44560000000001</v>
      </c>
      <c r="AB573" s="16">
        <v>307.95859999999999</v>
      </c>
      <c r="AC573" s="16">
        <v>310.02190000000002</v>
      </c>
      <c r="AD573" s="16">
        <v>3712.6716000000006</v>
      </c>
    </row>
    <row r="574" spans="2:30">
      <c r="C574" s="1" t="s">
        <v>651</v>
      </c>
      <c r="D574" s="1" t="s">
        <v>1550</v>
      </c>
      <c r="E574" s="17">
        <v>16322</v>
      </c>
      <c r="F574" s="17">
        <v>15858</v>
      </c>
      <c r="G574" s="17">
        <v>16975</v>
      </c>
      <c r="H574" s="17">
        <v>18077</v>
      </c>
      <c r="I574" s="17">
        <v>15077</v>
      </c>
      <c r="J574" s="17">
        <v>15862</v>
      </c>
      <c r="K574" s="17">
        <v>9833</v>
      </c>
      <c r="L574" s="17">
        <v>11110</v>
      </c>
      <c r="M574" s="17">
        <v>14607</v>
      </c>
      <c r="N574" s="17">
        <v>16478</v>
      </c>
      <c r="O574" s="17">
        <v>15704</v>
      </c>
      <c r="P574" s="17">
        <v>15341</v>
      </c>
      <c r="Q574" s="17">
        <v>181244</v>
      </c>
      <c r="R574" s="16">
        <v>515.73339999999996</v>
      </c>
      <c r="S574" s="16">
        <v>532.81269999999995</v>
      </c>
      <c r="T574" s="16">
        <v>467.79320000000001</v>
      </c>
      <c r="U574" s="16">
        <v>477.6121</v>
      </c>
      <c r="V574" s="16">
        <v>503.86529999999999</v>
      </c>
      <c r="W574" s="16">
        <v>428.52010000000001</v>
      </c>
      <c r="X574" s="16">
        <v>355.82940000000002</v>
      </c>
      <c r="Y574" s="16">
        <v>458.41</v>
      </c>
      <c r="Z574" s="16">
        <v>498.3963</v>
      </c>
      <c r="AA574" s="16">
        <v>583.89070000000004</v>
      </c>
      <c r="AB574" s="16">
        <v>542.22379999999998</v>
      </c>
      <c r="AC574" s="16">
        <v>540.4905</v>
      </c>
      <c r="AD574" s="16">
        <v>5905.5775000000003</v>
      </c>
    </row>
    <row r="575" spans="2:30">
      <c r="C575" s="1" t="s">
        <v>652</v>
      </c>
      <c r="D575" s="1" t="s">
        <v>1551</v>
      </c>
      <c r="E575" s="17">
        <v>6732</v>
      </c>
      <c r="F575" s="17">
        <v>5713</v>
      </c>
      <c r="G575" s="17">
        <v>5715</v>
      </c>
      <c r="H575" s="17">
        <v>6764</v>
      </c>
      <c r="I575" s="17">
        <v>6518</v>
      </c>
      <c r="J575" s="17">
        <v>5700</v>
      </c>
      <c r="K575" s="17">
        <v>3872</v>
      </c>
      <c r="L575" s="17">
        <v>3081</v>
      </c>
      <c r="M575" s="17">
        <v>4902</v>
      </c>
      <c r="N575" s="17">
        <v>5594</v>
      </c>
      <c r="O575" s="17">
        <v>5422</v>
      </c>
      <c r="P575" s="17">
        <v>6151</v>
      </c>
      <c r="Q575" s="17">
        <v>66164</v>
      </c>
      <c r="R575" s="16">
        <v>133.1267</v>
      </c>
      <c r="S575" s="16">
        <v>122.38639999999999</v>
      </c>
      <c r="T575" s="16">
        <v>114.08759999999999</v>
      </c>
      <c r="U575" s="16">
        <v>132.37219999999999</v>
      </c>
      <c r="V575" s="16">
        <v>116.0956</v>
      </c>
      <c r="W575" s="16">
        <v>105.2482</v>
      </c>
      <c r="X575" s="16">
        <v>62.215200000000003</v>
      </c>
      <c r="Y575" s="16">
        <v>90.866100000000003</v>
      </c>
      <c r="Z575" s="16">
        <v>106.063</v>
      </c>
      <c r="AA575" s="16">
        <v>107.6138</v>
      </c>
      <c r="AB575" s="16">
        <v>112.5004</v>
      </c>
      <c r="AC575" s="16">
        <v>96.490200000000002</v>
      </c>
      <c r="AD575" s="16">
        <v>1299.0653999999997</v>
      </c>
    </row>
    <row r="576" spans="2:30">
      <c r="C576" s="1" t="s">
        <v>653</v>
      </c>
      <c r="D576" s="1" t="s">
        <v>1552</v>
      </c>
      <c r="E576" s="17">
        <v>5533</v>
      </c>
      <c r="F576" s="17">
        <v>4901</v>
      </c>
      <c r="G576" s="17">
        <v>5334</v>
      </c>
      <c r="H576" s="17">
        <v>6110</v>
      </c>
      <c r="I576" s="17">
        <v>5049</v>
      </c>
      <c r="J576" s="17">
        <v>5377</v>
      </c>
      <c r="K576" s="17">
        <v>3584</v>
      </c>
      <c r="L576" s="17">
        <v>4070</v>
      </c>
      <c r="M576" s="17">
        <v>5247</v>
      </c>
      <c r="N576" s="17">
        <v>4779</v>
      </c>
      <c r="O576" s="17">
        <v>4718</v>
      </c>
      <c r="P576" s="17">
        <v>5001</v>
      </c>
      <c r="Q576" s="17">
        <v>59703</v>
      </c>
      <c r="R576" s="16">
        <v>104.66719999999999</v>
      </c>
      <c r="S576" s="16">
        <v>83.310299999999998</v>
      </c>
      <c r="T576" s="16">
        <v>85.097899999999996</v>
      </c>
      <c r="U576" s="16">
        <v>78.738299999999995</v>
      </c>
      <c r="V576" s="16">
        <v>76.441000000000003</v>
      </c>
      <c r="W576" s="16">
        <v>77.009399999999999</v>
      </c>
      <c r="X576" s="16">
        <v>56.301099999999998</v>
      </c>
      <c r="Y576" s="16">
        <v>106.6027</v>
      </c>
      <c r="Z576" s="16">
        <v>92.028400000000005</v>
      </c>
      <c r="AA576" s="16">
        <v>91.883200000000002</v>
      </c>
      <c r="AB576" s="16">
        <v>88.290599999999998</v>
      </c>
      <c r="AC576" s="16">
        <v>105.1259</v>
      </c>
      <c r="AD576" s="16">
        <v>1045.4960000000001</v>
      </c>
    </row>
    <row r="577" spans="1:30">
      <c r="C577" s="1" t="s">
        <v>654</v>
      </c>
      <c r="D577" s="1" t="s">
        <v>1553</v>
      </c>
      <c r="E577" s="17">
        <v>7038</v>
      </c>
      <c r="F577" s="17">
        <v>5442</v>
      </c>
      <c r="G577" s="17">
        <v>4866</v>
      </c>
      <c r="H577" s="17">
        <v>4749</v>
      </c>
      <c r="I577" s="17">
        <v>4614</v>
      </c>
      <c r="J577" s="17">
        <v>4524</v>
      </c>
      <c r="K577" s="17">
        <v>2697</v>
      </c>
      <c r="L577" s="17">
        <v>3930</v>
      </c>
      <c r="M577" s="17">
        <v>4411</v>
      </c>
      <c r="N577" s="17">
        <v>3898</v>
      </c>
      <c r="O577" s="17">
        <v>3608</v>
      </c>
      <c r="P577" s="17">
        <v>4181</v>
      </c>
      <c r="Q577" s="17">
        <v>53958</v>
      </c>
      <c r="R577" s="16">
        <v>130.8502</v>
      </c>
      <c r="S577" s="16">
        <v>130.8526</v>
      </c>
      <c r="T577" s="16">
        <v>113.8357</v>
      </c>
      <c r="U577" s="16">
        <v>166.73910000000001</v>
      </c>
      <c r="V577" s="16">
        <v>132.6403</v>
      </c>
      <c r="W577" s="16">
        <v>144.68969999999999</v>
      </c>
      <c r="X577" s="16">
        <v>98.4084</v>
      </c>
      <c r="Y577" s="16">
        <v>131.2757</v>
      </c>
      <c r="Z577" s="16">
        <v>93.5197</v>
      </c>
      <c r="AA577" s="16">
        <v>135.1696</v>
      </c>
      <c r="AB577" s="16">
        <v>150.67869999999999</v>
      </c>
      <c r="AC577" s="16">
        <v>125.2677</v>
      </c>
      <c r="AD577" s="16">
        <v>1553.9274</v>
      </c>
    </row>
    <row r="578" spans="1:30">
      <c r="C578" s="1" t="s">
        <v>655</v>
      </c>
      <c r="D578" s="1" t="s">
        <v>1554</v>
      </c>
      <c r="E578" s="17">
        <v>5829</v>
      </c>
      <c r="F578" s="17">
        <v>4992</v>
      </c>
      <c r="G578" s="17">
        <v>5416</v>
      </c>
      <c r="H578" s="17">
        <v>5341</v>
      </c>
      <c r="I578" s="17">
        <v>5264</v>
      </c>
      <c r="J578" s="17">
        <v>5063</v>
      </c>
      <c r="K578" s="17">
        <v>3915</v>
      </c>
      <c r="L578" s="17">
        <v>4129</v>
      </c>
      <c r="M578" s="17">
        <v>4526</v>
      </c>
      <c r="N578" s="17">
        <v>5163</v>
      </c>
      <c r="O578" s="17">
        <v>5043</v>
      </c>
      <c r="P578" s="17">
        <v>4730</v>
      </c>
      <c r="Q578" s="17">
        <v>59411</v>
      </c>
      <c r="R578" s="16">
        <v>150.19659999999999</v>
      </c>
      <c r="S578" s="16">
        <v>99.114900000000006</v>
      </c>
      <c r="T578" s="16">
        <v>95.236800000000002</v>
      </c>
      <c r="U578" s="16">
        <v>95.768600000000006</v>
      </c>
      <c r="V578" s="16">
        <v>86.139099999999999</v>
      </c>
      <c r="W578" s="16">
        <v>111.2543</v>
      </c>
      <c r="X578" s="16">
        <v>64.2346</v>
      </c>
      <c r="Y578" s="16">
        <v>127.9885</v>
      </c>
      <c r="Z578" s="16">
        <v>107.0667</v>
      </c>
      <c r="AA578" s="16">
        <v>119.3258</v>
      </c>
      <c r="AB578" s="16">
        <v>112.50749999999999</v>
      </c>
      <c r="AC578" s="16">
        <v>99.766400000000004</v>
      </c>
      <c r="AD578" s="16">
        <v>1268.5998</v>
      </c>
    </row>
    <row r="579" spans="1:30">
      <c r="C579" s="1" t="s">
        <v>656</v>
      </c>
      <c r="D579" s="1" t="s">
        <v>1555</v>
      </c>
      <c r="E579" s="17">
        <v>24264</v>
      </c>
      <c r="F579" s="17">
        <v>23239</v>
      </c>
      <c r="G579" s="17">
        <v>20201</v>
      </c>
      <c r="H579" s="17">
        <v>28558</v>
      </c>
      <c r="I579" s="17">
        <v>24222</v>
      </c>
      <c r="J579" s="17">
        <v>19633</v>
      </c>
      <c r="K579" s="17">
        <v>13877</v>
      </c>
      <c r="L579" s="17">
        <v>14630</v>
      </c>
      <c r="M579" s="17">
        <v>17372</v>
      </c>
      <c r="N579" s="17">
        <v>21843</v>
      </c>
      <c r="O579" s="17">
        <v>20145</v>
      </c>
      <c r="P579" s="17">
        <v>20396</v>
      </c>
      <c r="Q579" s="17">
        <v>248380</v>
      </c>
      <c r="R579" s="16">
        <v>813.07</v>
      </c>
      <c r="S579" s="16">
        <v>605.21</v>
      </c>
      <c r="T579" s="16">
        <v>827.04</v>
      </c>
      <c r="U579" s="16">
        <v>671.31</v>
      </c>
      <c r="V579" s="16">
        <v>793.39</v>
      </c>
      <c r="W579" s="16">
        <v>652.53</v>
      </c>
      <c r="X579" s="16">
        <v>404.95</v>
      </c>
      <c r="Y579" s="16">
        <v>575.27</v>
      </c>
      <c r="Z579" s="16">
        <v>591.13</v>
      </c>
      <c r="AA579" s="16">
        <v>742.64</v>
      </c>
      <c r="AB579" s="16">
        <v>608.61</v>
      </c>
      <c r="AC579" s="16">
        <v>744.53</v>
      </c>
      <c r="AD579" s="16">
        <v>8029.68</v>
      </c>
    </row>
    <row r="580" spans="1:30">
      <c r="C580" s="1" t="s">
        <v>657</v>
      </c>
      <c r="D580" s="1" t="s">
        <v>1556</v>
      </c>
      <c r="E580" s="17">
        <v>4405</v>
      </c>
      <c r="F580" s="17">
        <v>3875</v>
      </c>
      <c r="G580" s="17">
        <v>4227</v>
      </c>
      <c r="H580" s="17">
        <v>5289</v>
      </c>
      <c r="I580" s="17">
        <v>4925</v>
      </c>
      <c r="J580" s="17">
        <v>4238</v>
      </c>
      <c r="K580" s="17">
        <v>2833</v>
      </c>
      <c r="L580" s="17">
        <v>3297</v>
      </c>
      <c r="M580" s="17">
        <v>3635</v>
      </c>
      <c r="N580" s="17">
        <v>4187</v>
      </c>
      <c r="O580" s="17">
        <v>4331</v>
      </c>
      <c r="P580" s="17">
        <v>4146</v>
      </c>
      <c r="Q580" s="17">
        <v>49388</v>
      </c>
      <c r="R580" s="16">
        <v>100.5</v>
      </c>
      <c r="S580" s="16">
        <v>99.93</v>
      </c>
      <c r="T580" s="16">
        <v>106.1</v>
      </c>
      <c r="U580" s="16">
        <v>108.6</v>
      </c>
      <c r="V580" s="16">
        <v>91.36</v>
      </c>
      <c r="W580" s="16">
        <v>92.66</v>
      </c>
      <c r="X580" s="16">
        <v>65.91</v>
      </c>
      <c r="Y580" s="16">
        <v>70.73</v>
      </c>
      <c r="Z580" s="16">
        <v>69.5</v>
      </c>
      <c r="AA580" s="16">
        <v>107.3</v>
      </c>
      <c r="AB580" s="16">
        <v>98.69</v>
      </c>
      <c r="AC580" s="16">
        <v>88.66</v>
      </c>
      <c r="AD580" s="16">
        <v>1099.94</v>
      </c>
    </row>
    <row r="581" spans="1:30">
      <c r="C581" s="1" t="s">
        <v>658</v>
      </c>
      <c r="D581" s="1" t="s">
        <v>1557</v>
      </c>
      <c r="E581" s="17">
        <v>4495</v>
      </c>
      <c r="F581" s="17">
        <v>4268</v>
      </c>
      <c r="G581" s="17">
        <v>3996</v>
      </c>
      <c r="H581" s="17">
        <v>4879</v>
      </c>
      <c r="I581" s="17">
        <v>4683</v>
      </c>
      <c r="J581" s="17">
        <v>4474</v>
      </c>
      <c r="K581" s="17">
        <v>2302</v>
      </c>
      <c r="L581" s="17">
        <v>2749</v>
      </c>
      <c r="M581" s="17">
        <v>3382</v>
      </c>
      <c r="N581" s="17">
        <v>3960</v>
      </c>
      <c r="O581" s="17">
        <v>4152</v>
      </c>
      <c r="P581" s="17">
        <v>4116</v>
      </c>
      <c r="Q581" s="17">
        <v>47456</v>
      </c>
      <c r="R581" s="16">
        <v>52.721699999999998</v>
      </c>
      <c r="S581" s="16">
        <v>59.750599999999999</v>
      </c>
      <c r="T581" s="16">
        <v>49.108699999999999</v>
      </c>
      <c r="U581" s="16">
        <v>63.550600000000003</v>
      </c>
      <c r="V581" s="16">
        <v>77.449700000000007</v>
      </c>
      <c r="W581" s="16">
        <v>50.877699999999997</v>
      </c>
      <c r="X581" s="16">
        <v>41.176600000000001</v>
      </c>
      <c r="Y581" s="16">
        <v>61.609400000000001</v>
      </c>
      <c r="Z581" s="16">
        <v>72.954400000000007</v>
      </c>
      <c r="AA581" s="16">
        <v>98.252600000000001</v>
      </c>
      <c r="AB581" s="16">
        <v>85.625799999999998</v>
      </c>
      <c r="AC581" s="16">
        <v>84.960499999999996</v>
      </c>
      <c r="AD581" s="16">
        <v>798.03830000000005</v>
      </c>
    </row>
    <row r="582" spans="1:30">
      <c r="A582" s="1">
        <v>9</v>
      </c>
      <c r="B582" s="1" t="s">
        <v>58</v>
      </c>
      <c r="C582" s="1" t="s">
        <v>659</v>
      </c>
      <c r="D582" s="1" t="s">
        <v>1558</v>
      </c>
      <c r="E582" s="17">
        <v>4108</v>
      </c>
      <c r="F582" s="17">
        <v>3456</v>
      </c>
      <c r="G582" s="17">
        <v>3575</v>
      </c>
      <c r="H582" s="17">
        <v>4807</v>
      </c>
      <c r="I582" s="17">
        <v>3266</v>
      </c>
      <c r="J582" s="17">
        <v>3544</v>
      </c>
      <c r="K582" s="17">
        <v>2419</v>
      </c>
      <c r="L582" s="17">
        <v>2499</v>
      </c>
      <c r="M582" s="17">
        <v>2814</v>
      </c>
      <c r="N582" s="17">
        <v>3275</v>
      </c>
      <c r="O582" s="17">
        <v>4087</v>
      </c>
      <c r="P582" s="17">
        <v>3060</v>
      </c>
      <c r="Q582" s="17">
        <v>40910</v>
      </c>
      <c r="R582" s="16">
        <v>46.73</v>
      </c>
      <c r="S582" s="16">
        <v>38.03</v>
      </c>
      <c r="T582" s="16">
        <v>49.1</v>
      </c>
      <c r="U582" s="16">
        <v>45.22</v>
      </c>
      <c r="V582" s="16">
        <v>42.95</v>
      </c>
      <c r="W582" s="16">
        <v>32.79</v>
      </c>
      <c r="X582" s="16">
        <v>29.51</v>
      </c>
      <c r="Y582" s="16">
        <v>39.39</v>
      </c>
      <c r="Z582" s="16">
        <v>34.96</v>
      </c>
      <c r="AA582" s="16">
        <v>25.31</v>
      </c>
      <c r="AB582" s="16">
        <v>37.619999999999997</v>
      </c>
      <c r="AC582" s="16">
        <v>27.55</v>
      </c>
      <c r="AD582" s="16">
        <v>449.15999999999997</v>
      </c>
    </row>
    <row r="583" spans="1:30">
      <c r="C583" s="1" t="s">
        <v>660</v>
      </c>
      <c r="D583" s="1" t="s">
        <v>1559</v>
      </c>
      <c r="E583" s="17">
        <v>45394</v>
      </c>
      <c r="F583" s="17">
        <v>41680</v>
      </c>
      <c r="G583" s="17">
        <v>38165</v>
      </c>
      <c r="H583" s="17">
        <v>43295</v>
      </c>
      <c r="I583" s="17">
        <v>38091</v>
      </c>
      <c r="J583" s="17">
        <v>35218</v>
      </c>
      <c r="K583" s="17">
        <v>23561</v>
      </c>
      <c r="L583" s="17">
        <v>26177</v>
      </c>
      <c r="M583" s="17">
        <v>30455</v>
      </c>
      <c r="N583" s="17">
        <v>31973</v>
      </c>
      <c r="O583" s="17">
        <v>34404</v>
      </c>
      <c r="P583" s="17">
        <v>34158</v>
      </c>
      <c r="Q583" s="17">
        <v>422571</v>
      </c>
      <c r="R583" s="16">
        <v>6540.3230000000003</v>
      </c>
      <c r="S583" s="16">
        <v>6503.2839999999997</v>
      </c>
      <c r="T583" s="16">
        <v>6316.799</v>
      </c>
      <c r="U583" s="16">
        <v>6763.5630000000001</v>
      </c>
      <c r="V583" s="16">
        <v>5882.6880000000001</v>
      </c>
      <c r="W583" s="16">
        <v>5030.2539999999999</v>
      </c>
      <c r="X583" s="16">
        <v>3684.0729999999999</v>
      </c>
      <c r="Y583" s="16">
        <v>3644.4160000000002</v>
      </c>
      <c r="Z583" s="16">
        <v>4212.0730000000003</v>
      </c>
      <c r="AA583" s="16">
        <v>5359.576</v>
      </c>
      <c r="AB583" s="16">
        <v>5524.5110000000004</v>
      </c>
      <c r="AC583" s="16">
        <v>6106.3710000000001</v>
      </c>
      <c r="AD583" s="16">
        <v>65567.930999999997</v>
      </c>
    </row>
    <row r="584" spans="1:30">
      <c r="C584" s="1" t="s">
        <v>661</v>
      </c>
      <c r="D584" s="1" t="s">
        <v>1560</v>
      </c>
      <c r="E584" s="17">
        <v>10477</v>
      </c>
      <c r="F584" s="17">
        <v>9334</v>
      </c>
      <c r="G584" s="17">
        <v>10270</v>
      </c>
      <c r="H584" s="17">
        <v>12154</v>
      </c>
      <c r="I584" s="17">
        <v>10219</v>
      </c>
      <c r="J584" s="17">
        <v>12150</v>
      </c>
      <c r="K584" s="17">
        <v>7214</v>
      </c>
      <c r="L584" s="17">
        <v>7470</v>
      </c>
      <c r="M584" s="17">
        <v>8469</v>
      </c>
      <c r="N584" s="17">
        <v>8780</v>
      </c>
      <c r="O584" s="17">
        <v>9071</v>
      </c>
      <c r="P584" s="17">
        <v>8882</v>
      </c>
      <c r="Q584" s="17">
        <v>114490</v>
      </c>
      <c r="R584" s="16">
        <v>111.9903</v>
      </c>
      <c r="S584" s="16">
        <v>66.516999999999996</v>
      </c>
      <c r="T584" s="16">
        <v>55.912500000000001</v>
      </c>
      <c r="U584" s="16">
        <v>35.788699999999999</v>
      </c>
      <c r="V584" s="16">
        <v>54.149799999999999</v>
      </c>
      <c r="W584" s="16">
        <v>140.6773</v>
      </c>
      <c r="X584" s="16">
        <v>57.531700000000001</v>
      </c>
      <c r="Y584" s="16">
        <v>65.243799999999993</v>
      </c>
      <c r="Z584" s="16">
        <v>51.316299999999998</v>
      </c>
      <c r="AA584" s="16">
        <v>32.462899999999998</v>
      </c>
      <c r="AB584" s="16">
        <v>56.405099999999997</v>
      </c>
      <c r="AC584" s="16">
        <v>60.832500000000003</v>
      </c>
      <c r="AD584" s="16">
        <v>788.82789999999977</v>
      </c>
    </row>
    <row r="585" spans="1:30">
      <c r="C585" s="1" t="s">
        <v>662</v>
      </c>
      <c r="D585" s="1" t="s">
        <v>1561</v>
      </c>
      <c r="E585" s="17">
        <v>9563</v>
      </c>
      <c r="F585" s="17">
        <v>10902</v>
      </c>
      <c r="G585" s="17">
        <v>10318</v>
      </c>
      <c r="H585" s="17">
        <v>11800</v>
      </c>
      <c r="I585" s="17">
        <v>12343</v>
      </c>
      <c r="J585" s="17">
        <v>9277</v>
      </c>
      <c r="K585" s="17">
        <v>6940</v>
      </c>
      <c r="L585" s="17">
        <v>7905</v>
      </c>
      <c r="M585" s="17">
        <v>7943</v>
      </c>
      <c r="N585" s="17">
        <v>8785</v>
      </c>
      <c r="O585" s="17">
        <v>10620</v>
      </c>
      <c r="P585" s="17">
        <v>10651</v>
      </c>
      <c r="Q585" s="17">
        <v>117047</v>
      </c>
      <c r="R585" s="16">
        <v>211.733</v>
      </c>
      <c r="S585" s="16">
        <v>146.4298</v>
      </c>
      <c r="T585" s="16">
        <v>87.667000000000002</v>
      </c>
      <c r="U585" s="16">
        <v>180.49799999999999</v>
      </c>
      <c r="V585" s="16">
        <v>152.60550000000001</v>
      </c>
      <c r="W585" s="16">
        <v>77.373500000000007</v>
      </c>
      <c r="X585" s="16">
        <v>81.290099999999995</v>
      </c>
      <c r="Y585" s="16">
        <v>114.3258</v>
      </c>
      <c r="Z585" s="16">
        <v>68.042000000000002</v>
      </c>
      <c r="AA585" s="16">
        <v>115.1045</v>
      </c>
      <c r="AB585" s="16">
        <v>133.88990000000001</v>
      </c>
      <c r="AC585" s="16">
        <v>81.759100000000004</v>
      </c>
      <c r="AD585" s="16">
        <v>1450.7182</v>
      </c>
    </row>
    <row r="586" spans="1:30">
      <c r="C586" s="1" t="s">
        <v>663</v>
      </c>
      <c r="D586" s="1" t="s">
        <v>1562</v>
      </c>
      <c r="E586" s="17">
        <v>19853</v>
      </c>
      <c r="F586" s="17">
        <v>18166</v>
      </c>
      <c r="G586" s="17">
        <v>18396</v>
      </c>
      <c r="H586" s="17">
        <v>21632</v>
      </c>
      <c r="I586" s="17">
        <v>18205</v>
      </c>
      <c r="J586" s="17">
        <v>17248</v>
      </c>
      <c r="K586" s="17">
        <v>12535</v>
      </c>
      <c r="L586" s="17">
        <v>13417</v>
      </c>
      <c r="M586" s="17">
        <v>15342</v>
      </c>
      <c r="N586" s="17">
        <v>17064</v>
      </c>
      <c r="O586" s="17">
        <v>17132</v>
      </c>
      <c r="P586" s="17">
        <v>14909</v>
      </c>
      <c r="Q586" s="17">
        <v>203899</v>
      </c>
      <c r="R586" s="16">
        <v>284.29750000000001</v>
      </c>
      <c r="S586" s="16">
        <v>328.97519999999997</v>
      </c>
      <c r="T586" s="16">
        <v>216.37690000000001</v>
      </c>
      <c r="U586" s="16">
        <v>354.99270000000001</v>
      </c>
      <c r="V586" s="16">
        <v>331.11329999999998</v>
      </c>
      <c r="W586" s="16">
        <v>243.25839999999999</v>
      </c>
      <c r="X586" s="16">
        <v>209.05840000000001</v>
      </c>
      <c r="Y586" s="16">
        <v>280.58609999999999</v>
      </c>
      <c r="Z586" s="16">
        <v>286.33589999999998</v>
      </c>
      <c r="AA586" s="16">
        <v>309.38420000000002</v>
      </c>
      <c r="AB586" s="16">
        <v>254.06649999999999</v>
      </c>
      <c r="AC586" s="16">
        <v>254.06649999999999</v>
      </c>
      <c r="AD586" s="16">
        <v>3352.5115999999998</v>
      </c>
    </row>
    <row r="587" spans="1:30">
      <c r="C587" s="1" t="s">
        <v>664</v>
      </c>
      <c r="D587" s="1" t="s">
        <v>1563</v>
      </c>
      <c r="E587" s="17">
        <v>19065</v>
      </c>
      <c r="F587" s="17">
        <v>16938</v>
      </c>
      <c r="G587" s="17">
        <v>16010</v>
      </c>
      <c r="H587" s="17">
        <v>19576</v>
      </c>
      <c r="I587" s="17">
        <v>16010</v>
      </c>
      <c r="J587" s="17">
        <v>16309</v>
      </c>
      <c r="K587" s="17">
        <v>11714</v>
      </c>
      <c r="L587" s="17">
        <v>12179</v>
      </c>
      <c r="M587" s="17">
        <v>16034</v>
      </c>
      <c r="N587" s="17">
        <v>16715</v>
      </c>
      <c r="O587" s="17">
        <v>16470</v>
      </c>
      <c r="P587" s="17">
        <v>17931</v>
      </c>
      <c r="Q587" s="17">
        <v>194951</v>
      </c>
      <c r="R587" s="16">
        <v>307.83800000000002</v>
      </c>
      <c r="S587" s="16">
        <v>478.51740000000001</v>
      </c>
      <c r="T587" s="16">
        <v>235.4701</v>
      </c>
      <c r="U587" s="16">
        <v>344.63240000000002</v>
      </c>
      <c r="V587" s="16">
        <v>240.05</v>
      </c>
      <c r="W587" s="16">
        <v>287.69630000000001</v>
      </c>
      <c r="X587" s="16">
        <v>280.53699999999998</v>
      </c>
      <c r="Y587" s="16">
        <v>343.18259999999998</v>
      </c>
      <c r="Z587" s="16">
        <v>334.69659999999999</v>
      </c>
      <c r="AA587" s="16">
        <v>436.17700000000002</v>
      </c>
      <c r="AB587" s="16">
        <v>426.83159999999998</v>
      </c>
      <c r="AC587" s="16">
        <v>428.36450000000002</v>
      </c>
      <c r="AD587" s="16">
        <v>4143.9934999999996</v>
      </c>
    </row>
    <row r="588" spans="1:30">
      <c r="C588" s="1" t="s">
        <v>665</v>
      </c>
      <c r="D588" s="1" t="s">
        <v>1564</v>
      </c>
      <c r="E588" s="17">
        <v>14313</v>
      </c>
      <c r="F588" s="17">
        <v>14424</v>
      </c>
      <c r="G588" s="17">
        <v>14356</v>
      </c>
      <c r="H588" s="17">
        <v>13539</v>
      </c>
      <c r="I588" s="17">
        <v>15031</v>
      </c>
      <c r="J588" s="17">
        <v>12338</v>
      </c>
      <c r="K588" s="17">
        <v>14252</v>
      </c>
      <c r="L588" s="17">
        <v>9896</v>
      </c>
      <c r="M588" s="17">
        <v>11542</v>
      </c>
      <c r="N588" s="17">
        <v>13277</v>
      </c>
      <c r="O588" s="17">
        <v>13049</v>
      </c>
      <c r="P588" s="17">
        <v>13323</v>
      </c>
      <c r="Q588" s="17">
        <v>159340</v>
      </c>
      <c r="R588" s="16">
        <v>433.85</v>
      </c>
      <c r="S588" s="16">
        <v>370.92</v>
      </c>
      <c r="T588" s="16">
        <v>462.96</v>
      </c>
      <c r="U588" s="16">
        <v>489.62</v>
      </c>
      <c r="V588" s="16">
        <v>489.67</v>
      </c>
      <c r="W588" s="16">
        <v>432.35</v>
      </c>
      <c r="X588" s="16">
        <v>435.58</v>
      </c>
      <c r="Y588" s="16">
        <v>243.97</v>
      </c>
      <c r="Z588" s="16">
        <v>257.38</v>
      </c>
      <c r="AA588" s="16">
        <v>315.2</v>
      </c>
      <c r="AB588" s="16">
        <v>403.9</v>
      </c>
      <c r="AC588" s="16">
        <v>462.23</v>
      </c>
      <c r="AD588" s="16">
        <v>4797.6299999999992</v>
      </c>
    </row>
    <row r="589" spans="1:30">
      <c r="C589" s="1" t="s">
        <v>666</v>
      </c>
      <c r="D589" s="1" t="s">
        <v>1565</v>
      </c>
      <c r="E589" s="17">
        <v>11758</v>
      </c>
      <c r="F589" s="17">
        <v>11212</v>
      </c>
      <c r="G589" s="17">
        <v>10356</v>
      </c>
      <c r="H589" s="17">
        <v>12464</v>
      </c>
      <c r="I589" s="17">
        <v>11374</v>
      </c>
      <c r="J589" s="17">
        <v>11015</v>
      </c>
      <c r="K589" s="17">
        <v>7922</v>
      </c>
      <c r="L589" s="17">
        <v>8499</v>
      </c>
      <c r="M589" s="17">
        <v>9875</v>
      </c>
      <c r="N589" s="17">
        <v>11002</v>
      </c>
      <c r="O589" s="17">
        <v>10316</v>
      </c>
      <c r="P589" s="17">
        <v>10608</v>
      </c>
      <c r="Q589" s="17">
        <v>126401</v>
      </c>
      <c r="R589" s="16">
        <v>135.995</v>
      </c>
      <c r="S589" s="16">
        <v>142.3613</v>
      </c>
      <c r="T589" s="16">
        <v>112.7582</v>
      </c>
      <c r="U589" s="16">
        <v>159.67140000000001</v>
      </c>
      <c r="V589" s="16">
        <v>128.327</v>
      </c>
      <c r="W589" s="16">
        <v>84.369600000000005</v>
      </c>
      <c r="X589" s="16">
        <v>88.170100000000005</v>
      </c>
      <c r="Y589" s="16">
        <v>104.06480000000001</v>
      </c>
      <c r="Z589" s="16">
        <v>109.67449999999999</v>
      </c>
      <c r="AA589" s="16">
        <v>109.67449999999999</v>
      </c>
      <c r="AB589" s="16">
        <v>132.6969</v>
      </c>
      <c r="AC589" s="16">
        <v>136.86170000000001</v>
      </c>
      <c r="AD589" s="16">
        <v>1444.625</v>
      </c>
    </row>
    <row r="590" spans="1:30">
      <c r="C590" s="1" t="s">
        <v>667</v>
      </c>
      <c r="D590" s="1" t="s">
        <v>1566</v>
      </c>
      <c r="E590" s="17">
        <v>2262</v>
      </c>
      <c r="F590" s="17">
        <v>7933</v>
      </c>
      <c r="G590" s="17">
        <v>7487</v>
      </c>
      <c r="H590" s="17">
        <v>8971</v>
      </c>
      <c r="I590" s="17">
        <v>7839</v>
      </c>
      <c r="J590" s="17">
        <v>7261</v>
      </c>
      <c r="K590" s="17">
        <v>5049</v>
      </c>
      <c r="L590" s="17">
        <v>5487</v>
      </c>
      <c r="M590" s="17">
        <v>5487</v>
      </c>
      <c r="N590" s="17">
        <v>7743</v>
      </c>
      <c r="O590" s="17">
        <v>7692</v>
      </c>
      <c r="P590" s="17">
        <v>6371</v>
      </c>
      <c r="Q590" s="17">
        <v>79582</v>
      </c>
      <c r="R590" s="16">
        <v>169.43639999999999</v>
      </c>
      <c r="S590" s="16">
        <v>130.8356</v>
      </c>
      <c r="T590" s="16">
        <v>145.84460000000001</v>
      </c>
      <c r="U590" s="16">
        <v>157.78489999999999</v>
      </c>
      <c r="V590" s="16">
        <v>149.65119999999999</v>
      </c>
      <c r="W590" s="16">
        <v>135.01679999999999</v>
      </c>
      <c r="X590" s="16">
        <v>110.39490000000001</v>
      </c>
      <c r="Y590" s="16">
        <v>126.83369999999999</v>
      </c>
      <c r="Z590" s="16">
        <v>147.93639999999999</v>
      </c>
      <c r="AA590" s="16">
        <v>135.67449999999999</v>
      </c>
      <c r="AB590" s="16">
        <v>157.54419999999999</v>
      </c>
      <c r="AC590" s="16">
        <v>121.5309</v>
      </c>
      <c r="AD590" s="16">
        <v>1688.4841000000001</v>
      </c>
    </row>
    <row r="591" spans="1:30">
      <c r="C591" s="1" t="s">
        <v>668</v>
      </c>
      <c r="D591" s="1" t="s">
        <v>1567</v>
      </c>
      <c r="E591" s="17">
        <v>8161</v>
      </c>
      <c r="F591" s="17">
        <v>7201</v>
      </c>
      <c r="G591" s="17">
        <v>7704</v>
      </c>
      <c r="H591" s="17">
        <v>7792</v>
      </c>
      <c r="I591" s="17">
        <v>6653</v>
      </c>
      <c r="J591" s="17">
        <v>6386</v>
      </c>
      <c r="K591" s="17">
        <v>4489</v>
      </c>
      <c r="L591" s="17">
        <v>4887</v>
      </c>
      <c r="M591" s="17">
        <v>4887</v>
      </c>
      <c r="N591" s="17">
        <v>5672</v>
      </c>
      <c r="O591" s="17">
        <v>6663</v>
      </c>
      <c r="P591" s="17">
        <v>6220</v>
      </c>
      <c r="Q591" s="17">
        <v>76715</v>
      </c>
      <c r="R591" s="16">
        <v>158.35</v>
      </c>
      <c r="S591" s="16">
        <v>104.89</v>
      </c>
      <c r="T591" s="16">
        <v>131.578</v>
      </c>
      <c r="U591" s="16">
        <v>119.07</v>
      </c>
      <c r="V591" s="16">
        <v>147.77000000000001</v>
      </c>
      <c r="W591" s="16">
        <v>144.13</v>
      </c>
      <c r="X591" s="16">
        <v>75.52</v>
      </c>
      <c r="Y591" s="16">
        <v>113.06</v>
      </c>
      <c r="Z591" s="16">
        <v>119.88</v>
      </c>
      <c r="AA591" s="16">
        <v>116.29</v>
      </c>
      <c r="AB591" s="16">
        <v>126.16</v>
      </c>
      <c r="AC591" s="16">
        <v>116</v>
      </c>
      <c r="AD591" s="16">
        <v>1472.6980000000001</v>
      </c>
    </row>
    <row r="592" spans="1:30">
      <c r="C592" s="1" t="s">
        <v>669</v>
      </c>
      <c r="D592" s="1" t="s">
        <v>1568</v>
      </c>
      <c r="E592" s="17">
        <v>25082</v>
      </c>
      <c r="F592" s="17">
        <v>23582</v>
      </c>
      <c r="G592" s="17">
        <v>21938</v>
      </c>
      <c r="H592" s="17">
        <v>25791</v>
      </c>
      <c r="I592" s="17">
        <v>22070</v>
      </c>
      <c r="J592" s="17">
        <v>23545</v>
      </c>
      <c r="K592" s="17">
        <v>13995</v>
      </c>
      <c r="L592" s="17">
        <v>17278</v>
      </c>
      <c r="M592" s="17">
        <v>22720</v>
      </c>
      <c r="N592" s="17">
        <v>25366</v>
      </c>
      <c r="O592" s="17">
        <v>23672</v>
      </c>
      <c r="P592" s="17">
        <v>21341</v>
      </c>
      <c r="Q592" s="17">
        <v>266380</v>
      </c>
      <c r="R592" s="16">
        <v>1353.27</v>
      </c>
      <c r="S592" s="16">
        <v>1235.29</v>
      </c>
      <c r="T592" s="16">
        <v>1308.58</v>
      </c>
      <c r="U592" s="16">
        <v>1312.19</v>
      </c>
      <c r="V592" s="16">
        <v>989.34</v>
      </c>
      <c r="W592" s="16">
        <v>1367.5</v>
      </c>
      <c r="X592" s="16">
        <v>759.46</v>
      </c>
      <c r="Y592" s="16">
        <v>957.92</v>
      </c>
      <c r="Z592" s="16">
        <v>1131.1500000000001</v>
      </c>
      <c r="AA592" s="16">
        <v>992</v>
      </c>
      <c r="AB592" s="16">
        <v>1376.36</v>
      </c>
      <c r="AC592" s="16">
        <v>1371.3</v>
      </c>
      <c r="AD592" s="16">
        <v>14154.36</v>
      </c>
    </row>
    <row r="593" spans="2:30">
      <c r="C593" s="1" t="s">
        <v>670</v>
      </c>
      <c r="D593" s="1" t="s">
        <v>1569</v>
      </c>
      <c r="E593" s="17">
        <v>10862</v>
      </c>
      <c r="F593" s="17">
        <v>9091</v>
      </c>
      <c r="G593" s="17">
        <v>8340</v>
      </c>
      <c r="H593" s="17">
        <v>10938</v>
      </c>
      <c r="I593" s="17">
        <v>9269</v>
      </c>
      <c r="J593" s="17">
        <v>9430</v>
      </c>
      <c r="K593" s="17">
        <v>8492</v>
      </c>
      <c r="L593" s="17">
        <v>7384</v>
      </c>
      <c r="M593" s="17">
        <v>9174</v>
      </c>
      <c r="N593" s="17">
        <v>9394</v>
      </c>
      <c r="O593" s="17">
        <v>8630</v>
      </c>
      <c r="P593" s="17">
        <v>9370</v>
      </c>
      <c r="Q593" s="17">
        <v>110374</v>
      </c>
      <c r="R593" s="16">
        <v>127.6893</v>
      </c>
      <c r="S593" s="16">
        <v>142.0265</v>
      </c>
      <c r="T593" s="16">
        <v>121.22069999999999</v>
      </c>
      <c r="U593" s="16">
        <v>162.40729999999999</v>
      </c>
      <c r="V593" s="16">
        <v>108.9288</v>
      </c>
      <c r="W593" s="16">
        <v>116.15949999999999</v>
      </c>
      <c r="X593" s="16">
        <v>88.388999999999996</v>
      </c>
      <c r="Y593" s="16">
        <v>123.251</v>
      </c>
      <c r="Z593" s="16">
        <v>120.46599999999999</v>
      </c>
      <c r="AA593" s="16">
        <v>130.04400000000001</v>
      </c>
      <c r="AB593" s="16">
        <v>139.995</v>
      </c>
      <c r="AC593" s="16">
        <v>118.462</v>
      </c>
      <c r="AD593" s="16">
        <v>1499.0391</v>
      </c>
    </row>
    <row r="594" spans="2:30">
      <c r="C594" s="1" t="s">
        <v>671</v>
      </c>
      <c r="D594" s="1" t="s">
        <v>1570</v>
      </c>
      <c r="E594" s="17">
        <v>14569</v>
      </c>
      <c r="F594" s="17">
        <v>13807</v>
      </c>
      <c r="G594" s="17">
        <v>13812</v>
      </c>
      <c r="H594" s="17">
        <v>15883</v>
      </c>
      <c r="I594" s="17">
        <v>12916</v>
      </c>
      <c r="J594" s="17">
        <v>15883</v>
      </c>
      <c r="K594" s="17">
        <v>8259</v>
      </c>
      <c r="L594" s="17">
        <v>9386</v>
      </c>
      <c r="M594" s="17">
        <v>13812</v>
      </c>
      <c r="N594" s="17">
        <v>12126</v>
      </c>
      <c r="O594" s="17">
        <v>14161</v>
      </c>
      <c r="P594" s="17">
        <v>11249</v>
      </c>
      <c r="Q594" s="17">
        <v>155863</v>
      </c>
      <c r="R594" s="16">
        <v>336.07389999999998</v>
      </c>
      <c r="S594" s="16">
        <v>216.25550000000001</v>
      </c>
      <c r="T594" s="16">
        <v>180.40600000000001</v>
      </c>
      <c r="U594" s="16">
        <v>243.47900000000001</v>
      </c>
      <c r="V594" s="16">
        <v>221.52379999999999</v>
      </c>
      <c r="W594" s="16">
        <v>243.47900000000001</v>
      </c>
      <c r="X594" s="16">
        <v>207.6935</v>
      </c>
      <c r="Y594" s="16">
        <v>255.8903</v>
      </c>
      <c r="Z594" s="16">
        <v>180.40600000000001</v>
      </c>
      <c r="AA594" s="16">
        <v>239.19239999999999</v>
      </c>
      <c r="AB594" s="16">
        <v>233.10059999999999</v>
      </c>
      <c r="AC594" s="16">
        <v>204.07220000000001</v>
      </c>
      <c r="AD594" s="16">
        <v>2761.5722000000001</v>
      </c>
    </row>
    <row r="595" spans="2:30">
      <c r="C595" s="1" t="s">
        <v>672</v>
      </c>
      <c r="D595" s="1" t="s">
        <v>1571</v>
      </c>
      <c r="E595" s="17">
        <v>11346</v>
      </c>
      <c r="F595" s="17">
        <v>11215</v>
      </c>
      <c r="G595" s="17">
        <v>11516</v>
      </c>
      <c r="H595" s="17">
        <v>11193</v>
      </c>
      <c r="I595" s="17">
        <v>10724</v>
      </c>
      <c r="J595" s="17">
        <v>9938</v>
      </c>
      <c r="K595" s="17">
        <v>6077</v>
      </c>
      <c r="L595" s="17">
        <v>7238</v>
      </c>
      <c r="M595" s="17">
        <v>8714</v>
      </c>
      <c r="N595" s="17">
        <v>9521</v>
      </c>
      <c r="O595" s="17">
        <v>9294</v>
      </c>
      <c r="P595" s="17">
        <v>8202</v>
      </c>
      <c r="Q595" s="17">
        <v>114978</v>
      </c>
      <c r="R595" s="16">
        <v>183.20699999999999</v>
      </c>
      <c r="S595" s="16">
        <v>190.28299999999999</v>
      </c>
      <c r="T595" s="16">
        <v>245.91499999999999</v>
      </c>
      <c r="U595" s="16">
        <v>202.584</v>
      </c>
      <c r="V595" s="16">
        <v>186.56</v>
      </c>
      <c r="W595" s="16">
        <v>174.55199999999999</v>
      </c>
      <c r="X595" s="16">
        <v>138.77799999999999</v>
      </c>
      <c r="Y595" s="16">
        <v>159.071</v>
      </c>
      <c r="Z595" s="16">
        <v>153.70500000000001</v>
      </c>
      <c r="AA595" s="16">
        <v>178.786</v>
      </c>
      <c r="AB595" s="16">
        <v>216.70500000000001</v>
      </c>
      <c r="AC595" s="16">
        <v>152.07599999999999</v>
      </c>
      <c r="AD595" s="16">
        <v>2182.2219999999998</v>
      </c>
    </row>
    <row r="596" spans="2:30">
      <c r="C596" s="1" t="s">
        <v>673</v>
      </c>
      <c r="D596" s="1" t="s">
        <v>1572</v>
      </c>
      <c r="E596" s="17">
        <v>6493</v>
      </c>
      <c r="F596" s="17">
        <v>5914</v>
      </c>
      <c r="G596" s="17">
        <v>5772</v>
      </c>
      <c r="H596" s="17">
        <v>7720</v>
      </c>
      <c r="I596" s="17">
        <v>6743</v>
      </c>
      <c r="J596" s="17">
        <v>5436</v>
      </c>
      <c r="K596" s="17">
        <v>3588</v>
      </c>
      <c r="L596" s="17">
        <v>4048</v>
      </c>
      <c r="M596" s="17">
        <v>5270</v>
      </c>
      <c r="N596" s="17">
        <v>5637</v>
      </c>
      <c r="O596" s="17">
        <v>5761</v>
      </c>
      <c r="P596" s="17">
        <v>5842</v>
      </c>
      <c r="Q596" s="17">
        <v>68224</v>
      </c>
      <c r="R596" s="16">
        <v>102.98</v>
      </c>
      <c r="S596" s="16">
        <v>96.322999999999993</v>
      </c>
      <c r="T596" s="16">
        <v>109.77670000000001</v>
      </c>
      <c r="U596" s="16">
        <v>119.3792</v>
      </c>
      <c r="V596" s="16">
        <v>92.780100000000004</v>
      </c>
      <c r="W596" s="16">
        <v>84.218199999999996</v>
      </c>
      <c r="X596" s="16">
        <v>69.800899999999999</v>
      </c>
      <c r="Y596" s="16">
        <v>81.701400000000007</v>
      </c>
      <c r="Z596" s="16">
        <v>68.061000000000007</v>
      </c>
      <c r="AA596" s="16">
        <v>106.425</v>
      </c>
      <c r="AB596" s="16">
        <v>80.356300000000005</v>
      </c>
      <c r="AC596" s="16">
        <v>81.321600000000004</v>
      </c>
      <c r="AD596" s="16">
        <v>1093.1234000000002</v>
      </c>
    </row>
    <row r="597" spans="2:30">
      <c r="C597" s="1" t="s">
        <v>674</v>
      </c>
      <c r="D597" s="1" t="s">
        <v>1573</v>
      </c>
      <c r="E597" s="17">
        <v>6194</v>
      </c>
      <c r="F597" s="17">
        <v>5530</v>
      </c>
      <c r="G597" s="17">
        <v>6040</v>
      </c>
      <c r="H597" s="17">
        <v>6391</v>
      </c>
      <c r="I597" s="17">
        <v>5356</v>
      </c>
      <c r="J597" s="17">
        <v>5356</v>
      </c>
      <c r="K597" s="17">
        <v>3285</v>
      </c>
      <c r="L597" s="17">
        <v>4072</v>
      </c>
      <c r="M597" s="17">
        <v>4457</v>
      </c>
      <c r="N597" s="17">
        <v>5484</v>
      </c>
      <c r="O597" s="17">
        <v>5158</v>
      </c>
      <c r="P597" s="17">
        <v>4592</v>
      </c>
      <c r="Q597" s="17">
        <v>61915</v>
      </c>
      <c r="R597" s="16">
        <v>77.12</v>
      </c>
      <c r="S597" s="16">
        <v>92.19</v>
      </c>
      <c r="T597" s="16">
        <v>74.709999999999994</v>
      </c>
      <c r="U597" s="16">
        <v>81.7</v>
      </c>
      <c r="V597" s="16">
        <v>30.23</v>
      </c>
      <c r="W597" s="16">
        <v>30.23</v>
      </c>
      <c r="X597" s="16">
        <v>16.739999999999998</v>
      </c>
      <c r="Y597" s="16">
        <v>30.23</v>
      </c>
      <c r="Z597" s="16">
        <v>30.23</v>
      </c>
      <c r="AA597" s="16">
        <v>34.39</v>
      </c>
      <c r="AB597" s="16">
        <v>29.66</v>
      </c>
      <c r="AC597" s="16">
        <v>38.17</v>
      </c>
      <c r="AD597" s="16">
        <v>565.6</v>
      </c>
    </row>
    <row r="598" spans="2:30">
      <c r="B598" s="1" t="s">
        <v>59</v>
      </c>
      <c r="C598" s="1" t="s">
        <v>675</v>
      </c>
      <c r="D598" s="1" t="s">
        <v>1574</v>
      </c>
      <c r="E598" s="17">
        <v>86233</v>
      </c>
      <c r="F598" s="17">
        <v>81048</v>
      </c>
      <c r="G598" s="17">
        <v>75771</v>
      </c>
      <c r="H598" s="17">
        <v>89114</v>
      </c>
      <c r="I598" s="17">
        <v>76916</v>
      </c>
      <c r="J598" s="17">
        <v>74049</v>
      </c>
      <c r="K598" s="17">
        <v>49047</v>
      </c>
      <c r="L598" s="17">
        <v>62816</v>
      </c>
      <c r="M598" s="17">
        <v>79229</v>
      </c>
      <c r="N598" s="17">
        <v>74484</v>
      </c>
      <c r="O598" s="17">
        <v>80260</v>
      </c>
      <c r="P598" s="17">
        <v>78604</v>
      </c>
      <c r="Q598" s="17">
        <v>907571</v>
      </c>
      <c r="R598" s="16">
        <v>21131.33</v>
      </c>
      <c r="S598" s="16">
        <v>22129.63</v>
      </c>
      <c r="T598" s="16">
        <v>22216.9</v>
      </c>
      <c r="U598" s="16">
        <v>22505.95</v>
      </c>
      <c r="V598" s="16">
        <v>20059.599999999999</v>
      </c>
      <c r="W598" s="16">
        <v>20167.7</v>
      </c>
      <c r="X598" s="16">
        <v>14950.7</v>
      </c>
      <c r="Y598" s="16">
        <v>17775.400000000001</v>
      </c>
      <c r="Z598" s="16">
        <v>19909.2</v>
      </c>
      <c r="AA598" s="16">
        <v>20755.2</v>
      </c>
      <c r="AB598" s="16">
        <v>21699.9</v>
      </c>
      <c r="AC598" s="16">
        <v>21255.75</v>
      </c>
      <c r="AD598" s="16">
        <v>244557.26</v>
      </c>
    </row>
    <row r="599" spans="2:30">
      <c r="C599" s="1" t="s">
        <v>676</v>
      </c>
      <c r="D599" s="1" t="s">
        <v>1575</v>
      </c>
      <c r="E599" s="17">
        <v>19781</v>
      </c>
      <c r="F599" s="17">
        <v>19409</v>
      </c>
      <c r="G599" s="17">
        <v>17179</v>
      </c>
      <c r="H599" s="17">
        <v>19229</v>
      </c>
      <c r="I599" s="17">
        <v>16626</v>
      </c>
      <c r="J599" s="17">
        <v>15384</v>
      </c>
      <c r="K599" s="17">
        <v>10318</v>
      </c>
      <c r="L599" s="17">
        <v>11333</v>
      </c>
      <c r="M599" s="17">
        <v>13684</v>
      </c>
      <c r="N599" s="17">
        <v>13140</v>
      </c>
      <c r="O599" s="17">
        <v>15266</v>
      </c>
      <c r="P599" s="17">
        <v>13666</v>
      </c>
      <c r="Q599" s="17">
        <v>185015</v>
      </c>
      <c r="R599" s="16">
        <v>768.69299999999998</v>
      </c>
      <c r="S599" s="16">
        <v>735.71489999999994</v>
      </c>
      <c r="T599" s="16">
        <v>662.63729999999998</v>
      </c>
      <c r="U599" s="16">
        <v>829.82899999999995</v>
      </c>
      <c r="V599" s="16">
        <v>679.80560000000003</v>
      </c>
      <c r="W599" s="16">
        <v>584.90409999999997</v>
      </c>
      <c r="X599" s="16">
        <v>489.93819999999999</v>
      </c>
      <c r="Y599" s="16">
        <v>527.74329999999998</v>
      </c>
      <c r="Z599" s="16">
        <v>567.41160000000002</v>
      </c>
      <c r="AA599" s="16">
        <v>571.41210000000001</v>
      </c>
      <c r="AB599" s="16">
        <v>638.59259999999995</v>
      </c>
      <c r="AC599" s="16">
        <v>711.01170000000002</v>
      </c>
      <c r="AD599" s="16">
        <v>7767.693400000001</v>
      </c>
    </row>
    <row r="600" spans="2:30">
      <c r="C600" s="1" t="s">
        <v>677</v>
      </c>
      <c r="D600" s="1" t="s">
        <v>1576</v>
      </c>
      <c r="E600" s="17">
        <v>13441</v>
      </c>
      <c r="F600" s="17">
        <v>14058</v>
      </c>
      <c r="G600" s="17">
        <v>16542</v>
      </c>
      <c r="H600" s="17">
        <v>16351</v>
      </c>
      <c r="I600" s="17">
        <v>12073</v>
      </c>
      <c r="J600" s="17">
        <v>12857</v>
      </c>
      <c r="K600" s="17">
        <v>7824</v>
      </c>
      <c r="L600" s="17">
        <v>8487</v>
      </c>
      <c r="M600" s="17">
        <v>9983</v>
      </c>
      <c r="N600" s="17">
        <v>10566</v>
      </c>
      <c r="O600" s="17">
        <v>10802</v>
      </c>
      <c r="P600" s="17">
        <v>9795</v>
      </c>
      <c r="Q600" s="17">
        <v>142779</v>
      </c>
      <c r="R600" s="16">
        <v>332.76179999999999</v>
      </c>
      <c r="S600" s="16">
        <v>319.22489999999999</v>
      </c>
      <c r="T600" s="16">
        <v>253.29689999999999</v>
      </c>
      <c r="U600" s="16">
        <v>304.03280000000001</v>
      </c>
      <c r="V600" s="16">
        <v>261.08589999999998</v>
      </c>
      <c r="W600" s="16">
        <v>257.05790000000002</v>
      </c>
      <c r="X600" s="16">
        <v>210.30619999999999</v>
      </c>
      <c r="Y600" s="16">
        <v>244.79249999999999</v>
      </c>
      <c r="Z600" s="16">
        <v>247.73179999999999</v>
      </c>
      <c r="AA600" s="16">
        <v>287.75819999999999</v>
      </c>
      <c r="AB600" s="16">
        <v>304.33339999999998</v>
      </c>
      <c r="AC600" s="16">
        <v>273.82479999999998</v>
      </c>
      <c r="AD600" s="16">
        <v>3296.2070999999996</v>
      </c>
    </row>
    <row r="601" spans="2:30">
      <c r="C601" s="1" t="s">
        <v>678</v>
      </c>
      <c r="D601" s="1" t="s">
        <v>1577</v>
      </c>
      <c r="E601" s="17">
        <v>9140</v>
      </c>
      <c r="F601" s="17">
        <v>8594</v>
      </c>
      <c r="G601" s="17">
        <v>8932</v>
      </c>
      <c r="H601" s="17">
        <v>10445</v>
      </c>
      <c r="I601" s="17">
        <v>9217</v>
      </c>
      <c r="J601" s="17">
        <v>11630</v>
      </c>
      <c r="K601" s="17">
        <v>6081</v>
      </c>
      <c r="L601" s="17">
        <v>5929</v>
      </c>
      <c r="M601" s="17">
        <v>7613</v>
      </c>
      <c r="N601" s="17">
        <v>8901</v>
      </c>
      <c r="O601" s="17">
        <v>8610</v>
      </c>
      <c r="P601" s="17">
        <v>7543</v>
      </c>
      <c r="Q601" s="17">
        <v>102635</v>
      </c>
      <c r="R601" s="16">
        <v>155.94</v>
      </c>
      <c r="S601" s="16">
        <v>143.88</v>
      </c>
      <c r="T601" s="16">
        <v>157.053</v>
      </c>
      <c r="U601" s="16">
        <v>153.268</v>
      </c>
      <c r="V601" s="16">
        <v>112.101</v>
      </c>
      <c r="W601" s="16">
        <v>123.036</v>
      </c>
      <c r="X601" s="16">
        <v>87.067999999999998</v>
      </c>
      <c r="Y601" s="16">
        <v>78.078000000000003</v>
      </c>
      <c r="Z601" s="16">
        <v>129.14099999999999</v>
      </c>
      <c r="AA601" s="16">
        <v>182.15700000000001</v>
      </c>
      <c r="AB601" s="16">
        <v>195.08</v>
      </c>
      <c r="AC601" s="16">
        <v>208.04</v>
      </c>
      <c r="AD601" s="16">
        <v>1724.8419999999999</v>
      </c>
    </row>
    <row r="602" spans="2:30">
      <c r="C602" s="1" t="s">
        <v>679</v>
      </c>
      <c r="D602" s="1" t="s">
        <v>1578</v>
      </c>
      <c r="E602" s="17">
        <v>6284</v>
      </c>
      <c r="F602" s="17">
        <v>5820</v>
      </c>
      <c r="G602" s="17">
        <v>7632</v>
      </c>
      <c r="H602" s="17">
        <v>8282</v>
      </c>
      <c r="I602" s="17">
        <v>7604</v>
      </c>
      <c r="J602" s="17">
        <v>6295</v>
      </c>
      <c r="K602" s="17">
        <v>4105</v>
      </c>
      <c r="L602" s="17">
        <v>4689</v>
      </c>
      <c r="M602" s="17">
        <v>5462</v>
      </c>
      <c r="N602" s="17">
        <v>5969</v>
      </c>
      <c r="O602" s="17">
        <v>5904</v>
      </c>
      <c r="P602" s="17">
        <v>5539</v>
      </c>
      <c r="Q602" s="17">
        <v>73585</v>
      </c>
      <c r="R602" s="16">
        <v>109</v>
      </c>
      <c r="S602" s="16">
        <v>126</v>
      </c>
      <c r="T602" s="16">
        <v>102</v>
      </c>
      <c r="U602" s="16">
        <v>134</v>
      </c>
      <c r="V602" s="16">
        <v>104</v>
      </c>
      <c r="W602" s="16">
        <v>109</v>
      </c>
      <c r="X602" s="16">
        <v>83</v>
      </c>
      <c r="Y602" s="16">
        <v>107</v>
      </c>
      <c r="Z602" s="16">
        <v>87</v>
      </c>
      <c r="AA602" s="16">
        <v>114</v>
      </c>
      <c r="AB602" s="16">
        <v>102</v>
      </c>
      <c r="AC602" s="16">
        <v>114</v>
      </c>
      <c r="AD602" s="16">
        <v>1291</v>
      </c>
    </row>
    <row r="603" spans="2:30">
      <c r="C603" s="1" t="s">
        <v>680</v>
      </c>
      <c r="D603" s="1" t="s">
        <v>1579</v>
      </c>
      <c r="E603" s="17">
        <v>12456</v>
      </c>
      <c r="F603" s="17">
        <v>11773</v>
      </c>
      <c r="G603" s="17">
        <v>10110</v>
      </c>
      <c r="H603" s="17">
        <v>11669</v>
      </c>
      <c r="I603" s="17">
        <v>10144</v>
      </c>
      <c r="J603" s="17">
        <v>10531</v>
      </c>
      <c r="K603" s="17">
        <v>6494</v>
      </c>
      <c r="L603" s="17">
        <v>7713</v>
      </c>
      <c r="M603" s="17">
        <v>10623</v>
      </c>
      <c r="N603" s="17">
        <v>10445</v>
      </c>
      <c r="O603" s="17">
        <v>9177</v>
      </c>
      <c r="P603" s="17">
        <v>8444</v>
      </c>
      <c r="Q603" s="17">
        <v>119579</v>
      </c>
      <c r="R603" s="16">
        <v>345.6447</v>
      </c>
      <c r="S603" s="16">
        <v>391.7697</v>
      </c>
      <c r="T603" s="16">
        <v>354.44470000000001</v>
      </c>
      <c r="U603" s="16">
        <v>360.88339999999999</v>
      </c>
      <c r="V603" s="16">
        <v>303.54070000000002</v>
      </c>
      <c r="W603" s="16">
        <v>349.73989999999998</v>
      </c>
      <c r="X603" s="16">
        <v>273.29950000000002</v>
      </c>
      <c r="Y603" s="16">
        <v>327.7817</v>
      </c>
      <c r="Z603" s="16">
        <v>301.29590000000002</v>
      </c>
      <c r="AA603" s="16">
        <v>385.61900000000003</v>
      </c>
      <c r="AB603" s="16">
        <v>411.90129999999999</v>
      </c>
      <c r="AC603" s="16">
        <v>339.29160000000002</v>
      </c>
      <c r="AD603" s="16">
        <v>4145.2121000000006</v>
      </c>
    </row>
    <row r="604" spans="2:30">
      <c r="C604" s="1" t="s">
        <v>681</v>
      </c>
      <c r="D604" s="1" t="s">
        <v>1580</v>
      </c>
      <c r="E604" s="17">
        <v>20333</v>
      </c>
      <c r="F604" s="17">
        <v>19056</v>
      </c>
      <c r="G604" s="17">
        <v>17013</v>
      </c>
      <c r="H604" s="17">
        <v>21081</v>
      </c>
      <c r="I604" s="17">
        <v>19959</v>
      </c>
      <c r="J604" s="17">
        <v>23369</v>
      </c>
      <c r="K604" s="17">
        <v>10790</v>
      </c>
      <c r="L604" s="17">
        <v>13441</v>
      </c>
      <c r="M604" s="17">
        <v>14206</v>
      </c>
      <c r="N604" s="17">
        <v>20406</v>
      </c>
      <c r="O604" s="17">
        <v>15366</v>
      </c>
      <c r="P604" s="17">
        <v>14620</v>
      </c>
      <c r="Q604" s="17">
        <v>209640</v>
      </c>
      <c r="R604" s="16">
        <v>674.07259999999997</v>
      </c>
      <c r="S604" s="16">
        <v>672.14400000000001</v>
      </c>
      <c r="T604" s="16">
        <v>618.81039999999996</v>
      </c>
      <c r="U604" s="16">
        <v>727.07860000000005</v>
      </c>
      <c r="V604" s="16">
        <v>563.20169999999996</v>
      </c>
      <c r="W604" s="16">
        <v>598.23339999999996</v>
      </c>
      <c r="X604" s="16">
        <v>460.88690000000003</v>
      </c>
      <c r="Y604" s="16">
        <v>518.44529999999997</v>
      </c>
      <c r="Z604" s="16">
        <v>308.85910000000001</v>
      </c>
      <c r="AA604" s="16">
        <v>663.68719999999996</v>
      </c>
      <c r="AB604" s="16">
        <v>762.93790000000001</v>
      </c>
      <c r="AC604" s="16">
        <v>127.26139999999999</v>
      </c>
      <c r="AD604" s="16">
        <v>6695.6185000000005</v>
      </c>
    </row>
    <row r="605" spans="2:30">
      <c r="C605" s="1" t="s">
        <v>682</v>
      </c>
      <c r="D605" s="1" t="s">
        <v>1581</v>
      </c>
      <c r="E605" s="17">
        <v>22975</v>
      </c>
      <c r="F605" s="17">
        <v>21915</v>
      </c>
      <c r="G605" s="17">
        <v>23121</v>
      </c>
      <c r="H605" s="17">
        <v>24050</v>
      </c>
      <c r="I605" s="17">
        <v>20553</v>
      </c>
      <c r="J605" s="17">
        <v>18152</v>
      </c>
      <c r="K605" s="17">
        <v>12742</v>
      </c>
      <c r="L605" s="17">
        <v>14568</v>
      </c>
      <c r="M605" s="17">
        <v>15598</v>
      </c>
      <c r="N605" s="17">
        <v>16462</v>
      </c>
      <c r="O605" s="17">
        <v>16239</v>
      </c>
      <c r="P605" s="17">
        <v>16021</v>
      </c>
      <c r="Q605" s="17">
        <v>222396</v>
      </c>
      <c r="R605" s="16">
        <v>713.452</v>
      </c>
      <c r="S605" s="16">
        <v>742.64120000000003</v>
      </c>
      <c r="T605" s="16">
        <v>651.24429999999995</v>
      </c>
      <c r="U605" s="16">
        <v>779.00260000000003</v>
      </c>
      <c r="V605" s="16">
        <v>602.86040000000003</v>
      </c>
      <c r="W605" s="16">
        <v>657.02340000000004</v>
      </c>
      <c r="X605" s="16">
        <v>435.4973</v>
      </c>
      <c r="Y605" s="16">
        <v>508.56180000000001</v>
      </c>
      <c r="Z605" s="16">
        <v>542.68709999999999</v>
      </c>
      <c r="AA605" s="16">
        <v>708.51</v>
      </c>
      <c r="AB605" s="16">
        <v>719.88819999999998</v>
      </c>
      <c r="AC605" s="16">
        <v>716.78719999999998</v>
      </c>
      <c r="AD605" s="16">
        <v>7778.1555000000017</v>
      </c>
    </row>
    <row r="606" spans="2:30">
      <c r="C606" s="1" t="s">
        <v>683</v>
      </c>
      <c r="D606" s="1" t="s">
        <v>1582</v>
      </c>
      <c r="E606" s="17">
        <v>12541</v>
      </c>
      <c r="F606" s="17">
        <v>10453</v>
      </c>
      <c r="G606" s="17">
        <v>9612</v>
      </c>
      <c r="H606" s="17">
        <v>11499</v>
      </c>
      <c r="I606" s="17">
        <v>11241</v>
      </c>
      <c r="J606" s="17">
        <v>14073</v>
      </c>
      <c r="K606" s="17">
        <v>7424</v>
      </c>
      <c r="L606" s="17">
        <v>7787</v>
      </c>
      <c r="M606" s="17">
        <v>8468</v>
      </c>
      <c r="N606" s="17">
        <v>8899</v>
      </c>
      <c r="O606" s="17">
        <v>9571</v>
      </c>
      <c r="P606" s="17">
        <v>8892</v>
      </c>
      <c r="Q606" s="17">
        <v>120460</v>
      </c>
      <c r="R606" s="16">
        <v>393.43</v>
      </c>
      <c r="S606" s="16">
        <v>302.54000000000002</v>
      </c>
      <c r="T606" s="16">
        <v>280.95999999999998</v>
      </c>
      <c r="U606" s="16">
        <v>355.82</v>
      </c>
      <c r="V606" s="16">
        <v>304.62</v>
      </c>
      <c r="W606" s="16">
        <v>276.04000000000002</v>
      </c>
      <c r="X606" s="16">
        <v>208.23</v>
      </c>
      <c r="Y606" s="16">
        <v>239.13669999999999</v>
      </c>
      <c r="Z606" s="16">
        <v>238.1876</v>
      </c>
      <c r="AA606" s="16">
        <v>280.1961</v>
      </c>
      <c r="AB606" s="16">
        <v>250.24930000000001</v>
      </c>
      <c r="AC606" s="16">
        <v>252.37819999999999</v>
      </c>
      <c r="AD606" s="16">
        <v>3381.7879000000003</v>
      </c>
    </row>
    <row r="607" spans="2:30">
      <c r="C607" s="1" t="s">
        <v>684</v>
      </c>
      <c r="D607" s="1" t="s">
        <v>1583</v>
      </c>
      <c r="E607" s="17">
        <v>16208</v>
      </c>
      <c r="F607" s="17">
        <v>15053</v>
      </c>
      <c r="G607" s="17">
        <v>13784</v>
      </c>
      <c r="H607" s="17">
        <v>15906</v>
      </c>
      <c r="I607" s="17">
        <v>14041</v>
      </c>
      <c r="J607" s="17">
        <v>14431</v>
      </c>
      <c r="K607" s="17">
        <v>9908</v>
      </c>
      <c r="L607" s="17">
        <v>9415</v>
      </c>
      <c r="M607" s="17">
        <v>10398</v>
      </c>
      <c r="N607" s="17">
        <v>12388</v>
      </c>
      <c r="O607" s="17">
        <v>12477</v>
      </c>
      <c r="P607" s="17">
        <v>11318</v>
      </c>
      <c r="Q607" s="17">
        <v>155327</v>
      </c>
      <c r="R607" s="16">
        <v>305.84210000000002</v>
      </c>
      <c r="S607" s="16">
        <v>357.35449999999997</v>
      </c>
      <c r="T607" s="16">
        <v>329.87119999999999</v>
      </c>
      <c r="U607" s="16">
        <v>352.44499999999999</v>
      </c>
      <c r="V607" s="16">
        <v>293.78199999999998</v>
      </c>
      <c r="W607" s="16">
        <v>354.3843</v>
      </c>
      <c r="X607" s="16">
        <v>281.0444</v>
      </c>
      <c r="Y607" s="16">
        <v>307.83530000000002</v>
      </c>
      <c r="Z607" s="16">
        <v>390.06909999999999</v>
      </c>
      <c r="AA607" s="16">
        <v>384.90030000000002</v>
      </c>
      <c r="AB607" s="16">
        <v>423.16910000000001</v>
      </c>
      <c r="AC607" s="16">
        <v>364.9418</v>
      </c>
      <c r="AD607" s="16">
        <v>4145.6391000000003</v>
      </c>
    </row>
    <row r="608" spans="2:30">
      <c r="C608" s="1" t="s">
        <v>685</v>
      </c>
      <c r="D608" s="1" t="s">
        <v>1584</v>
      </c>
      <c r="E608" s="17">
        <v>9544</v>
      </c>
      <c r="F608" s="17">
        <v>9210</v>
      </c>
      <c r="G608" s="17">
        <v>12908</v>
      </c>
      <c r="H608" s="17">
        <v>12366</v>
      </c>
      <c r="I608" s="17">
        <v>10809</v>
      </c>
      <c r="J608" s="17">
        <v>16895</v>
      </c>
      <c r="K608" s="17">
        <v>5824</v>
      </c>
      <c r="L608" s="17">
        <v>5893</v>
      </c>
      <c r="M608" s="17">
        <v>8113</v>
      </c>
      <c r="N608" s="17">
        <v>8399</v>
      </c>
      <c r="O608" s="17">
        <v>9169</v>
      </c>
      <c r="P608" s="17">
        <v>8770</v>
      </c>
      <c r="Q608" s="17">
        <v>117900</v>
      </c>
      <c r="R608" s="16">
        <v>160.01759999999999</v>
      </c>
      <c r="S608" s="16">
        <v>153.93809999999999</v>
      </c>
      <c r="T608" s="16">
        <v>171.07900000000001</v>
      </c>
      <c r="U608" s="16">
        <v>157.1859</v>
      </c>
      <c r="V608" s="16">
        <v>139.60040000000001</v>
      </c>
      <c r="W608" s="16">
        <v>168.37780000000001</v>
      </c>
      <c r="X608" s="16">
        <v>113.2414</v>
      </c>
      <c r="Y608" s="16">
        <v>117.437</v>
      </c>
      <c r="Z608" s="16">
        <v>174.92169999999999</v>
      </c>
      <c r="AA608" s="16">
        <v>194.51329999999999</v>
      </c>
      <c r="AB608" s="16">
        <v>164.303</v>
      </c>
      <c r="AC608" s="16">
        <v>176.64789999999999</v>
      </c>
      <c r="AD608" s="16">
        <v>1891.2630999999997</v>
      </c>
    </row>
    <row r="609" spans="3:30">
      <c r="C609" s="1" t="s">
        <v>686</v>
      </c>
      <c r="D609" s="1" t="s">
        <v>1585</v>
      </c>
      <c r="E609" s="17">
        <v>18963</v>
      </c>
      <c r="F609" s="17">
        <v>16438</v>
      </c>
      <c r="G609" s="17">
        <v>16830</v>
      </c>
      <c r="H609" s="17">
        <v>19590</v>
      </c>
      <c r="I609" s="17">
        <v>15984</v>
      </c>
      <c r="J609" s="17">
        <v>16858</v>
      </c>
      <c r="K609" s="17">
        <v>11161</v>
      </c>
      <c r="L609" s="17">
        <v>12016</v>
      </c>
      <c r="M609" s="17">
        <v>17631</v>
      </c>
      <c r="N609" s="17">
        <v>15332</v>
      </c>
      <c r="O609" s="17">
        <v>15025</v>
      </c>
      <c r="P609" s="17">
        <v>16137</v>
      </c>
      <c r="Q609" s="17">
        <v>191965</v>
      </c>
      <c r="R609" s="16">
        <v>942.69640000000004</v>
      </c>
      <c r="S609" s="16">
        <v>897.11180000000002</v>
      </c>
      <c r="T609" s="16">
        <v>893.89390000000003</v>
      </c>
      <c r="U609" s="16">
        <v>1037.1721</v>
      </c>
      <c r="V609" s="16">
        <v>872.89170000000001</v>
      </c>
      <c r="W609" s="16">
        <v>1002.5914</v>
      </c>
      <c r="X609" s="16">
        <v>668.45590000000004</v>
      </c>
      <c r="Y609" s="16">
        <v>676.38440000000003</v>
      </c>
      <c r="Z609" s="16">
        <v>709.3229</v>
      </c>
      <c r="AA609" s="16">
        <v>918.00969999999995</v>
      </c>
      <c r="AB609" s="16">
        <v>992.00900000000001</v>
      </c>
      <c r="AC609" s="16">
        <v>996.00900000000001</v>
      </c>
      <c r="AD609" s="16">
        <v>10606.548200000001</v>
      </c>
    </row>
    <row r="610" spans="3:30">
      <c r="C610" s="1" t="s">
        <v>687</v>
      </c>
      <c r="D610" s="1" t="s">
        <v>1586</v>
      </c>
      <c r="E610" s="17">
        <v>12685</v>
      </c>
      <c r="F610" s="17">
        <v>13462</v>
      </c>
      <c r="G610" s="17">
        <v>12084</v>
      </c>
      <c r="H610" s="17">
        <v>12416</v>
      </c>
      <c r="I610" s="17">
        <v>11011</v>
      </c>
      <c r="J610" s="17">
        <v>12424</v>
      </c>
      <c r="K610" s="17">
        <v>7358</v>
      </c>
      <c r="L610" s="17">
        <v>8500</v>
      </c>
      <c r="M610" s="17">
        <v>10836</v>
      </c>
      <c r="N610" s="17">
        <v>10321</v>
      </c>
      <c r="O610" s="17">
        <v>10470</v>
      </c>
      <c r="P610" s="17">
        <v>10539</v>
      </c>
      <c r="Q610" s="17">
        <v>132106</v>
      </c>
      <c r="R610" s="16">
        <v>289.68</v>
      </c>
      <c r="S610" s="16">
        <v>330.5</v>
      </c>
      <c r="T610" s="16">
        <v>312.55</v>
      </c>
      <c r="U610" s="16">
        <v>282.75</v>
      </c>
      <c r="V610" s="16">
        <v>289.91000000000003</v>
      </c>
      <c r="W610" s="16">
        <v>309.47000000000003</v>
      </c>
      <c r="X610" s="16">
        <v>311.58999999999997</v>
      </c>
      <c r="Y610" s="16">
        <v>311.58999999999997</v>
      </c>
      <c r="Z610" s="16">
        <v>235.97</v>
      </c>
      <c r="AA610" s="16">
        <v>276.77999999999997</v>
      </c>
      <c r="AB610" s="16">
        <v>306.05</v>
      </c>
      <c r="AC610" s="16">
        <v>340.7</v>
      </c>
      <c r="AD610" s="16">
        <v>3597.54</v>
      </c>
    </row>
    <row r="611" spans="3:30">
      <c r="C611" s="1" t="s">
        <v>688</v>
      </c>
      <c r="D611" s="1" t="s">
        <v>1587</v>
      </c>
      <c r="E611" s="17">
        <v>19873</v>
      </c>
      <c r="F611" s="17">
        <v>18810</v>
      </c>
      <c r="G611" s="17">
        <v>16084</v>
      </c>
      <c r="H611" s="17">
        <v>19936</v>
      </c>
      <c r="I611" s="17">
        <v>15910</v>
      </c>
      <c r="J611" s="17">
        <v>16358</v>
      </c>
      <c r="K611" s="17">
        <v>12408</v>
      </c>
      <c r="L611" s="17">
        <v>11788</v>
      </c>
      <c r="M611" s="17">
        <v>14273</v>
      </c>
      <c r="N611" s="17">
        <v>17731</v>
      </c>
      <c r="O611" s="17">
        <v>17293</v>
      </c>
      <c r="P611" s="17">
        <v>14823</v>
      </c>
      <c r="Q611" s="17">
        <v>195287</v>
      </c>
      <c r="R611" s="16">
        <v>606.70749999999998</v>
      </c>
      <c r="S611" s="16">
        <v>577.01030000000003</v>
      </c>
      <c r="T611" s="16">
        <v>534.27840000000003</v>
      </c>
      <c r="U611" s="16">
        <v>550.18489999999997</v>
      </c>
      <c r="V611" s="16">
        <v>501.08420000000001</v>
      </c>
      <c r="W611" s="16">
        <v>498.09660000000002</v>
      </c>
      <c r="X611" s="16">
        <v>325.04160000000002</v>
      </c>
      <c r="Y611" s="16">
        <v>525.9896</v>
      </c>
      <c r="Z611" s="16">
        <v>510.99919999999997</v>
      </c>
      <c r="AA611" s="16">
        <v>552.51919999999996</v>
      </c>
      <c r="AB611" s="16">
        <v>504.14210000000003</v>
      </c>
      <c r="AC611" s="16">
        <v>500.50709999999998</v>
      </c>
      <c r="AD611" s="16">
        <v>6186.5607</v>
      </c>
    </row>
    <row r="612" spans="3:30">
      <c r="C612" s="1" t="s">
        <v>689</v>
      </c>
      <c r="D612" s="1" t="s">
        <v>1588</v>
      </c>
      <c r="E612" s="17">
        <v>21395</v>
      </c>
      <c r="F612" s="17">
        <v>19864</v>
      </c>
      <c r="G612" s="17">
        <v>17781</v>
      </c>
      <c r="H612" s="17">
        <v>21543</v>
      </c>
      <c r="I612" s="17">
        <v>20143</v>
      </c>
      <c r="J612" s="17">
        <v>17105</v>
      </c>
      <c r="K612" s="17">
        <v>12175</v>
      </c>
      <c r="L612" s="17">
        <v>14569</v>
      </c>
      <c r="M612" s="17">
        <v>15598</v>
      </c>
      <c r="N612" s="17">
        <v>17605</v>
      </c>
      <c r="O612" s="17">
        <v>15556</v>
      </c>
      <c r="P612" s="17">
        <v>15619</v>
      </c>
      <c r="Q612" s="17">
        <v>208953</v>
      </c>
      <c r="R612" s="16">
        <v>1500.31</v>
      </c>
      <c r="S612" s="16">
        <v>1521.52</v>
      </c>
      <c r="T612" s="16">
        <v>1350.65</v>
      </c>
      <c r="U612" s="16">
        <v>1313.29</v>
      </c>
      <c r="V612" s="16">
        <v>1208.55</v>
      </c>
      <c r="W612" s="16">
        <v>1052.03</v>
      </c>
      <c r="X612" s="16">
        <v>873.49</v>
      </c>
      <c r="Y612" s="16">
        <v>990.03</v>
      </c>
      <c r="Z612" s="16">
        <v>1051.02</v>
      </c>
      <c r="AA612" s="16">
        <v>1220.76</v>
      </c>
      <c r="AB612" s="16">
        <v>1401.93</v>
      </c>
      <c r="AC612" s="16">
        <v>1401.93</v>
      </c>
      <c r="AD612" s="16">
        <v>14885.510000000002</v>
      </c>
    </row>
    <row r="613" spans="3:30">
      <c r="C613" s="1" t="s">
        <v>690</v>
      </c>
      <c r="D613" s="1" t="s">
        <v>1589</v>
      </c>
      <c r="E613" s="17">
        <v>11360</v>
      </c>
      <c r="F613" s="17">
        <v>12851</v>
      </c>
      <c r="G613" s="17">
        <v>10710</v>
      </c>
      <c r="H613" s="17">
        <v>13111</v>
      </c>
      <c r="I613" s="17">
        <v>11729</v>
      </c>
      <c r="J613" s="17">
        <v>13838</v>
      </c>
      <c r="K613" s="17">
        <v>7769</v>
      </c>
      <c r="L613" s="17">
        <v>8341</v>
      </c>
      <c r="M613" s="17">
        <v>10823</v>
      </c>
      <c r="N613" s="17">
        <v>11089</v>
      </c>
      <c r="O613" s="17">
        <v>11361</v>
      </c>
      <c r="P613" s="17">
        <v>10246</v>
      </c>
      <c r="Q613" s="17">
        <v>133228</v>
      </c>
      <c r="R613" s="16">
        <v>317.66090000000003</v>
      </c>
      <c r="S613" s="16">
        <v>292.24639999999999</v>
      </c>
      <c r="T613" s="16">
        <v>295.64159999999998</v>
      </c>
      <c r="U613" s="16">
        <v>258.81060000000002</v>
      </c>
      <c r="V613" s="16">
        <v>297.23779999999999</v>
      </c>
      <c r="W613" s="16">
        <v>278.0104</v>
      </c>
      <c r="X613" s="16">
        <v>191.55699999999999</v>
      </c>
      <c r="Y613" s="16">
        <v>235.12110000000001</v>
      </c>
      <c r="Z613" s="16">
        <v>220.81809999999999</v>
      </c>
      <c r="AA613" s="16">
        <v>255.51820000000001</v>
      </c>
      <c r="AB613" s="16">
        <v>278.24</v>
      </c>
      <c r="AC613" s="16">
        <v>259.07139999999998</v>
      </c>
      <c r="AD613" s="16">
        <v>3179.9335000000001</v>
      </c>
    </row>
    <row r="614" spans="3:30">
      <c r="C614" s="1" t="s">
        <v>691</v>
      </c>
      <c r="D614" s="1" t="s">
        <v>1590</v>
      </c>
      <c r="E614" s="17">
        <v>14314</v>
      </c>
      <c r="F614" s="17">
        <v>12362</v>
      </c>
      <c r="G614" s="17">
        <v>11326</v>
      </c>
      <c r="H614" s="17">
        <v>14572</v>
      </c>
      <c r="I614" s="17">
        <v>13387</v>
      </c>
      <c r="J614" s="17">
        <v>12866</v>
      </c>
      <c r="K614" s="17">
        <v>9769</v>
      </c>
      <c r="L614" s="17">
        <v>11511</v>
      </c>
      <c r="M614" s="17">
        <v>11358</v>
      </c>
      <c r="N614" s="17">
        <v>11423</v>
      </c>
      <c r="O614" s="17">
        <v>11167</v>
      </c>
      <c r="P614" s="17">
        <v>10026</v>
      </c>
      <c r="Q614" s="17">
        <v>144081</v>
      </c>
      <c r="R614" s="16">
        <v>351.95</v>
      </c>
      <c r="S614" s="16">
        <v>335.88</v>
      </c>
      <c r="T614" s="16">
        <v>314.86</v>
      </c>
      <c r="U614" s="16">
        <v>386.16</v>
      </c>
      <c r="V614" s="16">
        <v>326.27</v>
      </c>
      <c r="W614" s="16">
        <v>363.7</v>
      </c>
      <c r="X614" s="16">
        <v>215.05</v>
      </c>
      <c r="Y614" s="16">
        <v>245.38</v>
      </c>
      <c r="Z614" s="16">
        <v>264.63</v>
      </c>
      <c r="AA614" s="16">
        <v>277.48</v>
      </c>
      <c r="AB614" s="16">
        <v>317.88</v>
      </c>
      <c r="AC614" s="16">
        <v>299.75</v>
      </c>
      <c r="AD614" s="16">
        <v>3698.9900000000002</v>
      </c>
    </row>
    <row r="615" spans="3:30">
      <c r="C615" s="1" t="s">
        <v>692</v>
      </c>
      <c r="D615" s="1" t="s">
        <v>1591</v>
      </c>
      <c r="E615" s="17">
        <v>15656</v>
      </c>
      <c r="F615" s="17">
        <v>16485</v>
      </c>
      <c r="G615" s="17">
        <v>18719</v>
      </c>
      <c r="H615" s="17">
        <v>21454</v>
      </c>
      <c r="I615" s="17">
        <v>16495</v>
      </c>
      <c r="J615" s="17">
        <v>17418</v>
      </c>
      <c r="K615" s="17">
        <v>11030</v>
      </c>
      <c r="L615" s="17">
        <v>11846</v>
      </c>
      <c r="M615" s="17">
        <v>16378</v>
      </c>
      <c r="N615" s="17">
        <v>14024</v>
      </c>
      <c r="O615" s="17">
        <v>17902</v>
      </c>
      <c r="P615" s="17">
        <v>14220</v>
      </c>
      <c r="Q615" s="17">
        <v>191627</v>
      </c>
      <c r="R615" s="16">
        <v>417.35860000000002</v>
      </c>
      <c r="S615" s="16">
        <v>413.76479999999998</v>
      </c>
      <c r="T615" s="16">
        <v>444.30900000000003</v>
      </c>
      <c r="U615" s="16">
        <v>453.77730000000003</v>
      </c>
      <c r="V615" s="16">
        <v>363.6207</v>
      </c>
      <c r="W615" s="16">
        <v>399.96019999999999</v>
      </c>
      <c r="X615" s="16">
        <v>353.69229999999999</v>
      </c>
      <c r="Y615" s="16">
        <v>347.71319999999997</v>
      </c>
      <c r="Z615" s="16">
        <v>399.92329999999998</v>
      </c>
      <c r="AA615" s="16">
        <v>449.79</v>
      </c>
      <c r="AB615" s="16">
        <v>477.18529999999998</v>
      </c>
      <c r="AC615" s="16">
        <v>479.4162</v>
      </c>
      <c r="AD615" s="16">
        <v>5000.5108999999993</v>
      </c>
    </row>
    <row r="616" spans="3:30">
      <c r="C616" s="1" t="s">
        <v>693</v>
      </c>
      <c r="D616" s="1" t="s">
        <v>1592</v>
      </c>
      <c r="E616" s="17">
        <v>7980</v>
      </c>
      <c r="F616" s="17">
        <v>7763</v>
      </c>
      <c r="G616" s="17">
        <v>7766</v>
      </c>
      <c r="H616" s="17">
        <v>10101</v>
      </c>
      <c r="I616" s="17">
        <v>7298</v>
      </c>
      <c r="J616" s="17">
        <v>7124</v>
      </c>
      <c r="K616" s="17">
        <v>4454</v>
      </c>
      <c r="L616" s="17">
        <v>5304</v>
      </c>
      <c r="M616" s="17">
        <v>6375</v>
      </c>
      <c r="N616" s="17">
        <v>6356</v>
      </c>
      <c r="O616" s="17">
        <v>5741</v>
      </c>
      <c r="P616" s="17">
        <v>6147</v>
      </c>
      <c r="Q616" s="17">
        <v>82409</v>
      </c>
      <c r="R616" s="16">
        <v>143</v>
      </c>
      <c r="S616" s="16">
        <v>155</v>
      </c>
      <c r="T616" s="16">
        <v>144.49</v>
      </c>
      <c r="U616" s="16">
        <v>159.26</v>
      </c>
      <c r="V616" s="16">
        <v>148.30000000000001</v>
      </c>
      <c r="W616" s="16">
        <v>152.6</v>
      </c>
      <c r="X616" s="16">
        <v>120.96</v>
      </c>
      <c r="Y616" s="16">
        <v>158</v>
      </c>
      <c r="Z616" s="16">
        <v>131</v>
      </c>
      <c r="AA616" s="16">
        <v>157.84</v>
      </c>
      <c r="AB616" s="16">
        <v>135.51</v>
      </c>
      <c r="AC616" s="16">
        <v>141</v>
      </c>
      <c r="AD616" s="16">
        <v>1746.96</v>
      </c>
    </row>
    <row r="617" spans="3:30">
      <c r="C617" s="1" t="s">
        <v>694</v>
      </c>
      <c r="D617" s="1" t="s">
        <v>1593</v>
      </c>
      <c r="E617" s="17">
        <v>21391</v>
      </c>
      <c r="F617" s="17">
        <v>18884</v>
      </c>
      <c r="G617" s="17">
        <v>21543</v>
      </c>
      <c r="H617" s="17">
        <v>27044</v>
      </c>
      <c r="I617" s="17">
        <v>19494</v>
      </c>
      <c r="J617" s="17">
        <v>23813</v>
      </c>
      <c r="K617" s="17">
        <v>12729</v>
      </c>
      <c r="L617" s="17">
        <v>16120</v>
      </c>
      <c r="M617" s="17">
        <v>16993</v>
      </c>
      <c r="N617" s="17">
        <v>16308</v>
      </c>
      <c r="O617" s="17">
        <v>17977</v>
      </c>
      <c r="P617" s="17">
        <v>16007</v>
      </c>
      <c r="Q617" s="17">
        <v>228303</v>
      </c>
      <c r="R617" s="16">
        <v>772.97</v>
      </c>
      <c r="S617" s="16">
        <v>716.66</v>
      </c>
      <c r="T617" s="16">
        <v>691.29</v>
      </c>
      <c r="U617" s="16">
        <v>797.30219999999997</v>
      </c>
      <c r="V617" s="16">
        <v>659.63250000000005</v>
      </c>
      <c r="W617" s="16">
        <v>659.63250000000005</v>
      </c>
      <c r="X617" s="16">
        <v>659.63250000000005</v>
      </c>
      <c r="Y617" s="16">
        <v>638.09</v>
      </c>
      <c r="Z617" s="16">
        <v>638.09</v>
      </c>
      <c r="AA617" s="16">
        <v>723.5</v>
      </c>
      <c r="AB617" s="16">
        <v>799.13</v>
      </c>
      <c r="AC617" s="16">
        <v>799.13</v>
      </c>
      <c r="AD617" s="16">
        <v>8555.0596999999998</v>
      </c>
    </row>
    <row r="618" spans="3:30">
      <c r="C618" s="1" t="s">
        <v>695</v>
      </c>
      <c r="D618" s="1" t="s">
        <v>1594</v>
      </c>
      <c r="E618" s="17">
        <v>34846</v>
      </c>
      <c r="F618" s="17">
        <v>33432</v>
      </c>
      <c r="G618" s="17">
        <v>33581</v>
      </c>
      <c r="H618" s="17">
        <v>39858</v>
      </c>
      <c r="I618" s="17">
        <v>33769</v>
      </c>
      <c r="J618" s="17">
        <v>33447</v>
      </c>
      <c r="K618" s="17">
        <v>20709</v>
      </c>
      <c r="L618" s="17">
        <v>24240</v>
      </c>
      <c r="M618" s="17">
        <v>27820</v>
      </c>
      <c r="N618" s="17">
        <v>29831</v>
      </c>
      <c r="O618" s="17">
        <v>29838</v>
      </c>
      <c r="P618" s="17">
        <v>29608</v>
      </c>
      <c r="Q618" s="17">
        <v>370979</v>
      </c>
      <c r="R618" s="16">
        <v>1837.4182000000001</v>
      </c>
      <c r="S618" s="16">
        <v>1249.7264</v>
      </c>
      <c r="T618" s="16">
        <v>1513.5151000000001</v>
      </c>
      <c r="U618" s="16">
        <v>1335.2809999999999</v>
      </c>
      <c r="V618" s="16">
        <v>1136.3599999999999</v>
      </c>
      <c r="W618" s="16">
        <v>1506.3215</v>
      </c>
      <c r="X618" s="16">
        <v>990.18190000000004</v>
      </c>
      <c r="Y618" s="16">
        <v>1129.5930000000001</v>
      </c>
      <c r="Z618" s="16">
        <v>1195.1773000000001</v>
      </c>
      <c r="AA618" s="16">
        <v>1255.3952999999999</v>
      </c>
      <c r="AB618" s="16">
        <v>1278.49</v>
      </c>
      <c r="AC618" s="16">
        <v>1292.0952</v>
      </c>
      <c r="AD618" s="16">
        <v>15719.554899999999</v>
      </c>
    </row>
    <row r="619" spans="3:30">
      <c r="C619" s="1" t="s">
        <v>696</v>
      </c>
      <c r="D619" s="1" t="s">
        <v>1595</v>
      </c>
      <c r="E619" s="17">
        <v>10515</v>
      </c>
      <c r="F619" s="17">
        <v>10375</v>
      </c>
      <c r="G619" s="17">
        <v>9403</v>
      </c>
      <c r="H619" s="17">
        <v>11493</v>
      </c>
      <c r="I619" s="17">
        <v>9442</v>
      </c>
      <c r="J619" s="17">
        <v>10521</v>
      </c>
      <c r="K619" s="17">
        <v>7489</v>
      </c>
      <c r="L619" s="17">
        <v>6127</v>
      </c>
      <c r="M619" s="17">
        <v>6920</v>
      </c>
      <c r="N619" s="17">
        <v>7837</v>
      </c>
      <c r="O619" s="17">
        <v>8315</v>
      </c>
      <c r="P619" s="17">
        <v>7866</v>
      </c>
      <c r="Q619" s="17">
        <v>106303</v>
      </c>
      <c r="R619" s="16">
        <v>244.64230000000001</v>
      </c>
      <c r="S619" s="16">
        <v>224.33359999999999</v>
      </c>
      <c r="T619" s="16">
        <v>260.77289999999999</v>
      </c>
      <c r="U619" s="16">
        <v>264.2996</v>
      </c>
      <c r="V619" s="16">
        <v>204.08070000000001</v>
      </c>
      <c r="W619" s="16">
        <v>210.54169999999999</v>
      </c>
      <c r="X619" s="16">
        <v>165.4271</v>
      </c>
      <c r="Y619" s="16">
        <v>184.41759999999999</v>
      </c>
      <c r="Z619" s="16">
        <v>185.6328</v>
      </c>
      <c r="AA619" s="16">
        <v>246.33680000000001</v>
      </c>
      <c r="AB619" s="16">
        <v>248.08029999999999</v>
      </c>
      <c r="AC619" s="16">
        <v>224.73240000000001</v>
      </c>
      <c r="AD619" s="16">
        <v>2663.2978000000003</v>
      </c>
    </row>
    <row r="620" spans="3:30">
      <c r="C620" s="1" t="s">
        <v>697</v>
      </c>
      <c r="D620" s="1" t="s">
        <v>1596</v>
      </c>
      <c r="E620" s="17">
        <v>6882</v>
      </c>
      <c r="F620" s="17">
        <v>6499</v>
      </c>
      <c r="G620" s="17">
        <v>8308</v>
      </c>
      <c r="H620" s="17">
        <v>7754</v>
      </c>
      <c r="I620" s="17">
        <v>7908</v>
      </c>
      <c r="J620" s="17">
        <v>9421</v>
      </c>
      <c r="K620" s="17">
        <v>6581</v>
      </c>
      <c r="L620" s="17">
        <v>4736</v>
      </c>
      <c r="M620" s="17">
        <v>6252</v>
      </c>
      <c r="N620" s="17">
        <v>5788</v>
      </c>
      <c r="O620" s="17">
        <v>5857</v>
      </c>
      <c r="P620" s="17">
        <v>5654</v>
      </c>
      <c r="Q620" s="17">
        <v>81640</v>
      </c>
      <c r="R620" s="16">
        <v>148.36920000000001</v>
      </c>
      <c r="S620" s="16">
        <v>134.4145</v>
      </c>
      <c r="T620" s="16">
        <v>116.44710000000001</v>
      </c>
      <c r="U620" s="16">
        <v>131.52690000000001</v>
      </c>
      <c r="V620" s="16">
        <v>100.12009999999999</v>
      </c>
      <c r="W620" s="16">
        <v>159.22989999999999</v>
      </c>
      <c r="X620" s="16">
        <v>102.30719999999999</v>
      </c>
      <c r="Y620" s="16">
        <v>105.21080000000001</v>
      </c>
      <c r="Z620" s="16">
        <v>91.489099999999993</v>
      </c>
      <c r="AA620" s="16">
        <v>105.9799</v>
      </c>
      <c r="AB620" s="16">
        <v>135.03440000000001</v>
      </c>
      <c r="AC620" s="16">
        <v>102.5014</v>
      </c>
      <c r="AD620" s="16">
        <v>1432.6305000000002</v>
      </c>
    </row>
    <row r="621" spans="3:30">
      <c r="C621" s="1" t="s">
        <v>698</v>
      </c>
      <c r="D621" s="1" t="s">
        <v>1597</v>
      </c>
      <c r="E621" s="17">
        <v>5912</v>
      </c>
      <c r="F621" s="17">
        <v>5451</v>
      </c>
      <c r="G621" s="17">
        <v>5405</v>
      </c>
      <c r="H621" s="17">
        <v>6041</v>
      </c>
      <c r="I621" s="17">
        <v>5783</v>
      </c>
      <c r="J621" s="17">
        <v>7231</v>
      </c>
      <c r="K621" s="17">
        <v>3580</v>
      </c>
      <c r="L621" s="17">
        <v>4957</v>
      </c>
      <c r="M621" s="17">
        <v>5745</v>
      </c>
      <c r="N621" s="17">
        <v>4758</v>
      </c>
      <c r="O621" s="17">
        <v>5408</v>
      </c>
      <c r="P621" s="17">
        <v>5026</v>
      </c>
      <c r="Q621" s="17">
        <v>65297</v>
      </c>
      <c r="R621" s="16">
        <v>135.89179999999999</v>
      </c>
      <c r="S621" s="16">
        <v>166.49930000000001</v>
      </c>
      <c r="T621" s="16">
        <v>116.066</v>
      </c>
      <c r="U621" s="16">
        <v>155.1515</v>
      </c>
      <c r="V621" s="16">
        <v>118.3732</v>
      </c>
      <c r="W621" s="16">
        <v>117.90130000000001</v>
      </c>
      <c r="X621" s="16">
        <v>112.17140000000001</v>
      </c>
      <c r="Y621" s="16">
        <v>140.24039999999999</v>
      </c>
      <c r="Z621" s="16">
        <v>117.2346</v>
      </c>
      <c r="AA621" s="16">
        <v>155.0206</v>
      </c>
      <c r="AB621" s="16">
        <v>121.6815</v>
      </c>
      <c r="AC621" s="16">
        <v>122.1443</v>
      </c>
      <c r="AD621" s="16">
        <v>1578.3758999999998</v>
      </c>
    </row>
    <row r="622" spans="3:30">
      <c r="C622" s="1" t="s">
        <v>699</v>
      </c>
      <c r="D622" s="1" t="s">
        <v>1598</v>
      </c>
      <c r="E622" s="17">
        <v>7352</v>
      </c>
      <c r="F622" s="17">
        <v>7240</v>
      </c>
      <c r="G622" s="17">
        <v>8546</v>
      </c>
      <c r="H622" s="17">
        <v>7232</v>
      </c>
      <c r="I622" s="17">
        <v>6797</v>
      </c>
      <c r="J622" s="17">
        <v>6876</v>
      </c>
      <c r="K622" s="17">
        <v>4164</v>
      </c>
      <c r="L622" s="17">
        <v>4582</v>
      </c>
      <c r="M622" s="17">
        <v>5527</v>
      </c>
      <c r="N622" s="17">
        <v>6089</v>
      </c>
      <c r="O622" s="17">
        <v>6365</v>
      </c>
      <c r="P622" s="17">
        <v>6399</v>
      </c>
      <c r="Q622" s="17">
        <v>77169</v>
      </c>
      <c r="R622" s="16">
        <v>183</v>
      </c>
      <c r="S622" s="16">
        <v>170</v>
      </c>
      <c r="T622" s="16">
        <v>211</v>
      </c>
      <c r="U622" s="16">
        <v>186</v>
      </c>
      <c r="V622" s="16">
        <v>159</v>
      </c>
      <c r="W622" s="16">
        <v>157</v>
      </c>
      <c r="X622" s="16">
        <v>144</v>
      </c>
      <c r="Y622" s="16">
        <v>142</v>
      </c>
      <c r="Z622" s="16">
        <v>168</v>
      </c>
      <c r="AA622" s="16">
        <v>178</v>
      </c>
      <c r="AB622" s="16">
        <v>215</v>
      </c>
      <c r="AC622" s="16">
        <v>181</v>
      </c>
      <c r="AD622" s="16">
        <v>2094</v>
      </c>
    </row>
    <row r="623" spans="3:30">
      <c r="C623" s="1" t="s">
        <v>700</v>
      </c>
      <c r="D623" s="1" t="s">
        <v>1599</v>
      </c>
      <c r="E623" s="17">
        <v>4711</v>
      </c>
      <c r="F623" s="17">
        <v>4222</v>
      </c>
      <c r="G623" s="17">
        <v>4492</v>
      </c>
      <c r="H623" s="17">
        <v>5466</v>
      </c>
      <c r="I623" s="17">
        <v>5502</v>
      </c>
      <c r="J623" s="17">
        <v>5117</v>
      </c>
      <c r="K623" s="17">
        <v>3113</v>
      </c>
      <c r="L623" s="17">
        <v>3439</v>
      </c>
      <c r="M623" s="17">
        <v>5319</v>
      </c>
      <c r="N623" s="17">
        <v>4600</v>
      </c>
      <c r="O623" s="17">
        <v>5291</v>
      </c>
      <c r="P623" s="17">
        <v>4834</v>
      </c>
      <c r="Q623" s="17">
        <v>56106</v>
      </c>
      <c r="R623" s="16">
        <v>122.9896</v>
      </c>
      <c r="S623" s="16">
        <v>83.594200000000001</v>
      </c>
      <c r="T623" s="16">
        <v>83.594200000000001</v>
      </c>
      <c r="U623" s="16">
        <v>107.7063</v>
      </c>
      <c r="V623" s="16">
        <v>86.594499999999996</v>
      </c>
      <c r="W623" s="16">
        <v>61.463500000000003</v>
      </c>
      <c r="X623" s="16">
        <v>60.704099999999997</v>
      </c>
      <c r="Y623" s="16">
        <v>68.171999999999997</v>
      </c>
      <c r="Z623" s="16">
        <v>77.188299999999998</v>
      </c>
      <c r="AA623" s="16">
        <v>132.22460000000001</v>
      </c>
      <c r="AB623" s="16">
        <v>132.22460000000001</v>
      </c>
      <c r="AC623" s="16">
        <v>116.5454</v>
      </c>
      <c r="AD623" s="16">
        <v>1133.0013000000001</v>
      </c>
    </row>
    <row r="624" spans="3:30">
      <c r="C624" s="1" t="s">
        <v>701</v>
      </c>
      <c r="D624" s="1" t="s">
        <v>1600</v>
      </c>
      <c r="E624" s="17">
        <v>6533</v>
      </c>
      <c r="F624" s="17">
        <v>6303</v>
      </c>
      <c r="G624" s="17">
        <v>6783</v>
      </c>
      <c r="H624" s="17">
        <v>7436</v>
      </c>
      <c r="I624" s="17">
        <v>7373</v>
      </c>
      <c r="J624" s="17">
        <v>7455</v>
      </c>
      <c r="K624" s="17">
        <v>5181</v>
      </c>
      <c r="L624" s="17">
        <v>5243</v>
      </c>
      <c r="M624" s="17">
        <v>5795</v>
      </c>
      <c r="N624" s="17">
        <v>5614</v>
      </c>
      <c r="O624" s="17">
        <v>5751</v>
      </c>
      <c r="P624" s="17">
        <v>5230</v>
      </c>
      <c r="Q624" s="17">
        <v>74697</v>
      </c>
      <c r="R624" s="16">
        <v>159.42939999999999</v>
      </c>
      <c r="S624" s="16">
        <v>105.52760000000001</v>
      </c>
      <c r="T624" s="16">
        <v>127.56189999999999</v>
      </c>
      <c r="U624" s="16">
        <v>141.5924</v>
      </c>
      <c r="V624" s="16">
        <v>142.2654</v>
      </c>
      <c r="W624" s="16">
        <v>147.81460000000001</v>
      </c>
      <c r="X624" s="16">
        <v>142.11099999999999</v>
      </c>
      <c r="Y624" s="16">
        <v>133.96420000000001</v>
      </c>
      <c r="Z624" s="16">
        <v>100.17310000000001</v>
      </c>
      <c r="AA624" s="16">
        <v>120.2103</v>
      </c>
      <c r="AB624" s="16">
        <v>137.38220000000001</v>
      </c>
      <c r="AC624" s="16">
        <v>128.56360000000001</v>
      </c>
      <c r="AD624" s="16">
        <v>1586.5957000000001</v>
      </c>
    </row>
    <row r="625" spans="2:30">
      <c r="C625" s="1" t="s">
        <v>702</v>
      </c>
      <c r="D625" s="1" t="s">
        <v>1601</v>
      </c>
      <c r="E625" s="17">
        <v>7683</v>
      </c>
      <c r="F625" s="17">
        <v>7453</v>
      </c>
      <c r="G625" s="17">
        <v>7103</v>
      </c>
      <c r="H625" s="17">
        <v>8714</v>
      </c>
      <c r="I625" s="17">
        <v>6688</v>
      </c>
      <c r="J625" s="17">
        <v>8530</v>
      </c>
      <c r="K625" s="17">
        <v>4616</v>
      </c>
      <c r="L625" s="17">
        <v>5340</v>
      </c>
      <c r="M625" s="17">
        <v>6477</v>
      </c>
      <c r="N625" s="17">
        <v>6856</v>
      </c>
      <c r="O625" s="17">
        <v>7022</v>
      </c>
      <c r="P625" s="17">
        <v>7022</v>
      </c>
      <c r="Q625" s="17">
        <v>83504</v>
      </c>
      <c r="R625" s="16">
        <v>158.7303</v>
      </c>
      <c r="S625" s="16">
        <v>143.11009999999999</v>
      </c>
      <c r="T625" s="16">
        <v>155.1414</v>
      </c>
      <c r="U625" s="16">
        <v>177.72200000000001</v>
      </c>
      <c r="V625" s="16">
        <v>138.42760000000001</v>
      </c>
      <c r="W625" s="16">
        <v>152.36429999999999</v>
      </c>
      <c r="X625" s="16">
        <v>127.26609999999999</v>
      </c>
      <c r="Y625" s="16">
        <v>125.3471</v>
      </c>
      <c r="Z625" s="16">
        <v>144.2954</v>
      </c>
      <c r="AA625" s="16">
        <v>177.41980000000001</v>
      </c>
      <c r="AB625" s="16">
        <v>150.232</v>
      </c>
      <c r="AC625" s="16">
        <v>150.232</v>
      </c>
      <c r="AD625" s="16">
        <v>1800.2880999999998</v>
      </c>
    </row>
    <row r="626" spans="2:30">
      <c r="C626" s="1" t="s">
        <v>703</v>
      </c>
      <c r="D626" s="1" t="s">
        <v>1602</v>
      </c>
      <c r="E626" s="17">
        <v>23870</v>
      </c>
      <c r="F626" s="17">
        <v>21644</v>
      </c>
      <c r="G626" s="17">
        <v>20249</v>
      </c>
      <c r="H626" s="17">
        <v>24078</v>
      </c>
      <c r="I626" s="17">
        <v>21288</v>
      </c>
      <c r="J626" s="17">
        <v>20416</v>
      </c>
      <c r="K626" s="17">
        <v>12932</v>
      </c>
      <c r="L626" s="17">
        <v>14364</v>
      </c>
      <c r="M626" s="17">
        <v>18246</v>
      </c>
      <c r="N626" s="17">
        <v>19767</v>
      </c>
      <c r="O626" s="17">
        <v>20140</v>
      </c>
      <c r="P626" s="17">
        <v>19826</v>
      </c>
      <c r="Q626" s="17">
        <v>236820</v>
      </c>
      <c r="R626" s="16">
        <v>1930.2251000000001</v>
      </c>
      <c r="S626" s="16">
        <v>1822.8995</v>
      </c>
      <c r="T626" s="16">
        <v>1665.5186000000001</v>
      </c>
      <c r="U626" s="16">
        <v>1101.2569000000001</v>
      </c>
      <c r="V626" s="16">
        <v>1623.9463000000001</v>
      </c>
      <c r="W626" s="16">
        <v>782.13739999999996</v>
      </c>
      <c r="X626" s="16">
        <v>903.79380000000003</v>
      </c>
      <c r="Y626" s="16">
        <v>910.98059999999998</v>
      </c>
      <c r="Z626" s="16">
        <v>1299.4185</v>
      </c>
      <c r="AA626" s="16">
        <v>1338.1007</v>
      </c>
      <c r="AB626" s="16">
        <v>1339.2614000000001</v>
      </c>
      <c r="AC626" s="16">
        <v>1444.5241000000001</v>
      </c>
      <c r="AD626" s="16">
        <v>16162.062899999999</v>
      </c>
    </row>
    <row r="627" spans="2:30">
      <c r="C627" s="1" t="s">
        <v>704</v>
      </c>
      <c r="D627" s="1" t="s">
        <v>1603</v>
      </c>
      <c r="E627" s="17">
        <v>7428</v>
      </c>
      <c r="F627" s="17">
        <v>8642</v>
      </c>
      <c r="G627" s="17">
        <v>6851</v>
      </c>
      <c r="H627" s="17">
        <v>9490</v>
      </c>
      <c r="I627" s="17">
        <v>7788</v>
      </c>
      <c r="J627" s="17">
        <v>14154</v>
      </c>
      <c r="K627" s="17">
        <v>4397</v>
      </c>
      <c r="L627" s="17">
        <v>4739</v>
      </c>
      <c r="M627" s="17">
        <v>5794</v>
      </c>
      <c r="N627" s="17">
        <v>6014</v>
      </c>
      <c r="O627" s="17">
        <v>6302</v>
      </c>
      <c r="P627" s="17">
        <v>6464</v>
      </c>
      <c r="Q627" s="17">
        <v>88063</v>
      </c>
      <c r="R627" s="16">
        <v>96.478800000000007</v>
      </c>
      <c r="S627" s="16">
        <v>101.80249999999999</v>
      </c>
      <c r="T627" s="16">
        <v>120.6648</v>
      </c>
      <c r="U627" s="16">
        <v>115.6088</v>
      </c>
      <c r="V627" s="16">
        <v>122.27079999999999</v>
      </c>
      <c r="W627" s="16">
        <v>87.190799999999996</v>
      </c>
      <c r="X627" s="16">
        <v>61.248600000000003</v>
      </c>
      <c r="Y627" s="16">
        <v>99.3977</v>
      </c>
      <c r="Z627" s="16">
        <v>88.351100000000002</v>
      </c>
      <c r="AA627" s="16">
        <v>107.98869999999999</v>
      </c>
      <c r="AB627" s="16">
        <v>112.61279999999999</v>
      </c>
      <c r="AC627" s="16">
        <v>108.578</v>
      </c>
      <c r="AD627" s="16">
        <v>1222.1933999999999</v>
      </c>
    </row>
    <row r="628" spans="2:30">
      <c r="C628" s="1" t="s">
        <v>705</v>
      </c>
      <c r="D628" s="1" t="s">
        <v>1604</v>
      </c>
      <c r="E628" s="17">
        <v>4298</v>
      </c>
      <c r="F628" s="17">
        <v>3805</v>
      </c>
      <c r="G628" s="17">
        <v>4184</v>
      </c>
      <c r="H628" s="17">
        <v>5872</v>
      </c>
      <c r="I628" s="17">
        <v>4202</v>
      </c>
      <c r="J628" s="17">
        <v>4507</v>
      </c>
      <c r="K628" s="17">
        <v>3028</v>
      </c>
      <c r="L628" s="17">
        <v>3341</v>
      </c>
      <c r="M628" s="17">
        <v>3700</v>
      </c>
      <c r="N628" s="17">
        <v>4147</v>
      </c>
      <c r="O628" s="17">
        <v>3933</v>
      </c>
      <c r="P628" s="17">
        <v>4049</v>
      </c>
      <c r="Q628" s="17">
        <v>49066</v>
      </c>
      <c r="R628" s="16">
        <v>77.259</v>
      </c>
      <c r="S628" s="16">
        <v>51.158799999999999</v>
      </c>
      <c r="T628" s="16">
        <v>74.8416</v>
      </c>
      <c r="U628" s="16">
        <v>79.753600000000006</v>
      </c>
      <c r="V628" s="16">
        <v>67.058000000000007</v>
      </c>
      <c r="W628" s="16">
        <v>52.770400000000002</v>
      </c>
      <c r="X628" s="16">
        <v>33.901200000000003</v>
      </c>
      <c r="Y628" s="16">
        <v>34.5077</v>
      </c>
      <c r="Z628" s="16">
        <v>34.51</v>
      </c>
      <c r="AA628" s="16">
        <v>48.183500000000002</v>
      </c>
      <c r="AB628" s="16">
        <v>48.183500000000002</v>
      </c>
      <c r="AC628" s="16">
        <v>65.677999999999997</v>
      </c>
      <c r="AD628" s="16">
        <v>667.80529999999999</v>
      </c>
    </row>
    <row r="629" spans="2:30">
      <c r="C629" s="1" t="s">
        <v>706</v>
      </c>
      <c r="D629" s="1" t="s">
        <v>1605</v>
      </c>
      <c r="E629" s="17">
        <v>5269</v>
      </c>
      <c r="F629" s="17">
        <v>4540</v>
      </c>
      <c r="G629" s="17">
        <v>5146</v>
      </c>
      <c r="H629" s="17">
        <v>4400</v>
      </c>
      <c r="I629" s="17">
        <v>4386</v>
      </c>
      <c r="J629" s="17">
        <v>5039</v>
      </c>
      <c r="K629" s="17">
        <v>3078</v>
      </c>
      <c r="L629" s="17">
        <v>2694</v>
      </c>
      <c r="M629" s="17">
        <v>3800</v>
      </c>
      <c r="N629" s="17">
        <v>2953</v>
      </c>
      <c r="O629" s="17">
        <v>3535</v>
      </c>
      <c r="P629" s="17">
        <v>3535</v>
      </c>
      <c r="Q629" s="17">
        <v>48375</v>
      </c>
      <c r="R629" s="16">
        <v>87.968500000000006</v>
      </c>
      <c r="S629" s="16">
        <v>90.707899999999995</v>
      </c>
      <c r="T629" s="16">
        <v>100.7079</v>
      </c>
      <c r="U629" s="16">
        <v>82.878500000000003</v>
      </c>
      <c r="V629" s="16">
        <v>89.234700000000004</v>
      </c>
      <c r="W629" s="16">
        <v>68.661299999999997</v>
      </c>
      <c r="X629" s="16">
        <v>66.803399999999996</v>
      </c>
      <c r="Y629" s="16">
        <v>84.461699999999993</v>
      </c>
      <c r="Z629" s="16">
        <v>87.046400000000006</v>
      </c>
      <c r="AA629" s="16">
        <v>105.1846</v>
      </c>
      <c r="AB629" s="16">
        <v>95.237099999999998</v>
      </c>
      <c r="AC629" s="16">
        <v>95.237099999999998</v>
      </c>
      <c r="AD629" s="16">
        <v>1054.1291000000001</v>
      </c>
    </row>
    <row r="630" spans="2:30">
      <c r="C630" s="1" t="s">
        <v>707</v>
      </c>
      <c r="D630" s="1" t="s">
        <v>1606</v>
      </c>
      <c r="E630" s="17">
        <v>5235</v>
      </c>
      <c r="F630" s="17">
        <v>6802</v>
      </c>
      <c r="G630" s="17">
        <v>5841</v>
      </c>
      <c r="H630" s="17">
        <v>5867</v>
      </c>
      <c r="I630" s="17">
        <v>5195</v>
      </c>
      <c r="J630" s="17">
        <v>5764</v>
      </c>
      <c r="K630" s="17">
        <v>4523</v>
      </c>
      <c r="L630" s="17">
        <v>4971</v>
      </c>
      <c r="M630" s="17">
        <v>4672</v>
      </c>
      <c r="N630" s="17">
        <v>4886</v>
      </c>
      <c r="O630" s="17">
        <v>4425</v>
      </c>
      <c r="P630" s="17">
        <v>4390</v>
      </c>
      <c r="Q630" s="17">
        <v>62571</v>
      </c>
      <c r="R630" s="16">
        <v>114.1636</v>
      </c>
      <c r="S630" s="16">
        <v>102.8518</v>
      </c>
      <c r="T630" s="16">
        <v>94.897000000000006</v>
      </c>
      <c r="U630" s="16">
        <v>127.1103</v>
      </c>
      <c r="V630" s="16">
        <v>108.8592</v>
      </c>
      <c r="W630" s="16">
        <v>104.48099999999999</v>
      </c>
      <c r="X630" s="16">
        <v>83.5732</v>
      </c>
      <c r="Y630" s="16">
        <v>76.170699999999997</v>
      </c>
      <c r="Z630" s="16">
        <v>63.042299999999997</v>
      </c>
      <c r="AA630" s="16">
        <v>103.2287</v>
      </c>
      <c r="AB630" s="16">
        <v>75.2607</v>
      </c>
      <c r="AC630" s="16">
        <v>79.596999999999994</v>
      </c>
      <c r="AD630" s="16">
        <v>1133.2355</v>
      </c>
    </row>
    <row r="631" spans="2:30">
      <c r="B631" s="1" t="s">
        <v>60</v>
      </c>
      <c r="C631" s="1" t="s">
        <v>708</v>
      </c>
      <c r="D631" s="1" t="s">
        <v>1607</v>
      </c>
      <c r="E631" s="17">
        <v>59179</v>
      </c>
      <c r="F631" s="17">
        <v>52308</v>
      </c>
      <c r="G631" s="17">
        <v>51365</v>
      </c>
      <c r="H631" s="17">
        <v>58415</v>
      </c>
      <c r="I631" s="17">
        <v>52892</v>
      </c>
      <c r="J631" s="17">
        <v>48110</v>
      </c>
      <c r="K631" s="17">
        <v>30892</v>
      </c>
      <c r="L631" s="17">
        <v>41030</v>
      </c>
      <c r="M631" s="17">
        <v>48301</v>
      </c>
      <c r="N631" s="17">
        <v>50111</v>
      </c>
      <c r="O631" s="17">
        <v>52305</v>
      </c>
      <c r="P631" s="17">
        <v>50311</v>
      </c>
      <c r="Q631" s="17">
        <v>595219</v>
      </c>
      <c r="R631" s="16">
        <v>11175</v>
      </c>
      <c r="S631" s="16">
        <v>10222</v>
      </c>
      <c r="T631" s="16">
        <v>10444</v>
      </c>
      <c r="U631" s="16">
        <v>10864</v>
      </c>
      <c r="V631" s="16">
        <v>10138</v>
      </c>
      <c r="W631" s="16">
        <v>9373</v>
      </c>
      <c r="X631" s="16">
        <v>6370</v>
      </c>
      <c r="Y631" s="16">
        <v>8353</v>
      </c>
      <c r="Z631" s="16">
        <v>9432</v>
      </c>
      <c r="AA631" s="16">
        <v>9414</v>
      </c>
      <c r="AB631" s="16">
        <v>10454</v>
      </c>
      <c r="AC631" s="16">
        <v>10254</v>
      </c>
      <c r="AD631" s="16">
        <v>116493</v>
      </c>
    </row>
    <row r="632" spans="2:30">
      <c r="C632" s="1" t="s">
        <v>709</v>
      </c>
      <c r="D632" s="1" t="s">
        <v>1608</v>
      </c>
      <c r="E632" s="17">
        <v>11564</v>
      </c>
      <c r="F632" s="17">
        <v>11388</v>
      </c>
      <c r="G632" s="17">
        <v>12203</v>
      </c>
      <c r="H632" s="17">
        <v>12394</v>
      </c>
      <c r="I632" s="17">
        <v>12678</v>
      </c>
      <c r="J632" s="17">
        <v>10130</v>
      </c>
      <c r="K632" s="17">
        <v>6180</v>
      </c>
      <c r="L632" s="17">
        <v>6514</v>
      </c>
      <c r="M632" s="17">
        <v>8399</v>
      </c>
      <c r="N632" s="17">
        <v>10377</v>
      </c>
      <c r="O632" s="17">
        <v>10467</v>
      </c>
      <c r="P632" s="17">
        <v>8908</v>
      </c>
      <c r="Q632" s="17">
        <v>121202</v>
      </c>
      <c r="R632" s="16">
        <v>404.66</v>
      </c>
      <c r="S632" s="16">
        <v>389.52940000000001</v>
      </c>
      <c r="T632" s="16">
        <v>388.2208</v>
      </c>
      <c r="U632" s="16">
        <v>401.6669</v>
      </c>
      <c r="V632" s="16">
        <v>423.37549999999999</v>
      </c>
      <c r="W632" s="16">
        <v>408.58510000000001</v>
      </c>
      <c r="X632" s="16">
        <v>269.51990000000001</v>
      </c>
      <c r="Y632" s="16">
        <v>276.22840000000002</v>
      </c>
      <c r="Z632" s="16">
        <v>315.34109999999998</v>
      </c>
      <c r="AA632" s="16">
        <v>384.1284</v>
      </c>
      <c r="AB632" s="16">
        <v>417.24889999999999</v>
      </c>
      <c r="AC632" s="16">
        <v>300.33980000000003</v>
      </c>
      <c r="AD632" s="16">
        <v>4378.8442000000005</v>
      </c>
    </row>
    <row r="633" spans="2:30">
      <c r="C633" s="1" t="s">
        <v>710</v>
      </c>
      <c r="D633" s="1" t="s">
        <v>1609</v>
      </c>
      <c r="E633" s="17">
        <v>13297</v>
      </c>
      <c r="F633" s="17">
        <v>12599</v>
      </c>
      <c r="G633" s="17">
        <v>12497</v>
      </c>
      <c r="H633" s="17">
        <v>16313</v>
      </c>
      <c r="I633" s="17">
        <v>11553</v>
      </c>
      <c r="J633" s="17">
        <v>9878</v>
      </c>
      <c r="K633" s="17">
        <v>7223</v>
      </c>
      <c r="L633" s="17">
        <v>8757</v>
      </c>
      <c r="M633" s="17">
        <v>9753</v>
      </c>
      <c r="N633" s="17">
        <v>12740</v>
      </c>
      <c r="O633" s="17">
        <v>11512</v>
      </c>
      <c r="P633" s="17">
        <v>10385</v>
      </c>
      <c r="Q633" s="17">
        <v>136507</v>
      </c>
      <c r="R633" s="16">
        <v>476.36110000000002</v>
      </c>
      <c r="S633" s="16">
        <v>403.14</v>
      </c>
      <c r="T633" s="16">
        <v>382.05689999999998</v>
      </c>
      <c r="U633" s="16">
        <v>534.91930000000002</v>
      </c>
      <c r="V633" s="16">
        <v>405.4092</v>
      </c>
      <c r="W633" s="16">
        <v>419.95710000000003</v>
      </c>
      <c r="X633" s="16">
        <v>327.20460000000003</v>
      </c>
      <c r="Y633" s="16">
        <v>361.83620000000002</v>
      </c>
      <c r="Z633" s="16">
        <v>438.19279999999998</v>
      </c>
      <c r="AA633" s="16">
        <v>473.64789999999999</v>
      </c>
      <c r="AB633" s="16">
        <v>529.07129999999995</v>
      </c>
      <c r="AC633" s="16">
        <v>522.88099999999997</v>
      </c>
      <c r="AD633" s="16">
        <v>5274.6774000000005</v>
      </c>
    </row>
    <row r="634" spans="2:30">
      <c r="C634" s="1" t="s">
        <v>711</v>
      </c>
      <c r="D634" s="1" t="s">
        <v>1610</v>
      </c>
      <c r="E634" s="17">
        <v>30029</v>
      </c>
      <c r="F634" s="17">
        <v>30029</v>
      </c>
      <c r="G634" s="17">
        <v>27484</v>
      </c>
      <c r="H634" s="17">
        <v>25774</v>
      </c>
      <c r="I634" s="17">
        <v>30801</v>
      </c>
      <c r="J634" s="17">
        <v>29702</v>
      </c>
      <c r="K634" s="17">
        <v>28063</v>
      </c>
      <c r="L634" s="17">
        <v>17735</v>
      </c>
      <c r="M634" s="17">
        <v>19906</v>
      </c>
      <c r="N634" s="17">
        <v>24340</v>
      </c>
      <c r="O634" s="17">
        <v>24364</v>
      </c>
      <c r="P634" s="17">
        <v>25100</v>
      </c>
      <c r="Q634" s="17">
        <v>313327</v>
      </c>
      <c r="R634" s="16">
        <v>2654.03</v>
      </c>
      <c r="S634" s="16">
        <v>2654.03</v>
      </c>
      <c r="T634" s="16">
        <v>2701.26</v>
      </c>
      <c r="U634" s="16">
        <v>2605.9899999999998</v>
      </c>
      <c r="V634" s="16">
        <v>2692.67</v>
      </c>
      <c r="W634" s="16">
        <v>2368.13</v>
      </c>
      <c r="X634" s="16">
        <v>2300.1</v>
      </c>
      <c r="Y634" s="16">
        <v>1658.17</v>
      </c>
      <c r="Z634" s="16">
        <v>1907.28</v>
      </c>
      <c r="AA634" s="16">
        <v>1815.17</v>
      </c>
      <c r="AB634" s="16">
        <v>2373.58</v>
      </c>
      <c r="AC634" s="16">
        <v>2211.25</v>
      </c>
      <c r="AD634" s="16">
        <v>27941.659999999996</v>
      </c>
    </row>
    <row r="635" spans="2:30">
      <c r="C635" s="1" t="s">
        <v>712</v>
      </c>
      <c r="D635" s="1" t="s">
        <v>1611</v>
      </c>
      <c r="E635" s="17">
        <v>14127</v>
      </c>
      <c r="F635" s="17">
        <v>12927</v>
      </c>
      <c r="G635" s="17">
        <v>11913</v>
      </c>
      <c r="H635" s="17">
        <v>11715</v>
      </c>
      <c r="I635" s="17">
        <v>11958</v>
      </c>
      <c r="J635" s="17">
        <v>10446</v>
      </c>
      <c r="K635" s="17">
        <v>7095</v>
      </c>
      <c r="L635" s="17">
        <v>8210</v>
      </c>
      <c r="M635" s="17">
        <v>9672</v>
      </c>
      <c r="N635" s="17">
        <v>10598</v>
      </c>
      <c r="O635" s="17">
        <v>16040</v>
      </c>
      <c r="P635" s="17">
        <v>9867</v>
      </c>
      <c r="Q635" s="17">
        <v>134568</v>
      </c>
      <c r="R635" s="16">
        <v>442.78500000000003</v>
      </c>
      <c r="S635" s="16">
        <v>284.71640000000002</v>
      </c>
      <c r="T635" s="16">
        <v>337.35109999999997</v>
      </c>
      <c r="U635" s="16">
        <v>404.4667</v>
      </c>
      <c r="V635" s="16">
        <v>329.9631</v>
      </c>
      <c r="W635" s="16">
        <v>308.22750000000002</v>
      </c>
      <c r="X635" s="16">
        <v>213.01650000000001</v>
      </c>
      <c r="Y635" s="16">
        <v>282.96570000000003</v>
      </c>
      <c r="Z635" s="16">
        <v>311.94380000000001</v>
      </c>
      <c r="AA635" s="16">
        <v>389.75459999999998</v>
      </c>
      <c r="AB635" s="16">
        <v>359.32510000000002</v>
      </c>
      <c r="AC635" s="16">
        <v>247.16130000000001</v>
      </c>
      <c r="AD635" s="16">
        <v>3911.6768000000006</v>
      </c>
    </row>
    <row r="636" spans="2:30">
      <c r="C636" s="1" t="s">
        <v>713</v>
      </c>
      <c r="D636" s="1" t="s">
        <v>1612</v>
      </c>
      <c r="E636" s="17">
        <v>15272</v>
      </c>
      <c r="F636" s="17">
        <v>13235</v>
      </c>
      <c r="G636" s="17">
        <v>13670</v>
      </c>
      <c r="H636" s="17">
        <v>13845</v>
      </c>
      <c r="I636" s="17">
        <v>13913</v>
      </c>
      <c r="J636" s="17">
        <v>13302</v>
      </c>
      <c r="K636" s="17">
        <v>6411</v>
      </c>
      <c r="L636" s="17">
        <v>7436</v>
      </c>
      <c r="M636" s="17">
        <v>10327</v>
      </c>
      <c r="N636" s="17">
        <v>12090</v>
      </c>
      <c r="O636" s="17">
        <v>12036</v>
      </c>
      <c r="P636" s="17">
        <v>11268</v>
      </c>
      <c r="Q636" s="17">
        <v>142805</v>
      </c>
      <c r="R636" s="16">
        <v>645.78949999999998</v>
      </c>
      <c r="S636" s="16">
        <v>569.74720000000002</v>
      </c>
      <c r="T636" s="16">
        <v>534.82180000000005</v>
      </c>
      <c r="U636" s="16">
        <v>514.74710000000005</v>
      </c>
      <c r="V636" s="16">
        <v>466.3107</v>
      </c>
      <c r="W636" s="16">
        <v>447.1558</v>
      </c>
      <c r="X636" s="16">
        <v>235.22919999999999</v>
      </c>
      <c r="Y636" s="16">
        <v>312.81950000000001</v>
      </c>
      <c r="Z636" s="16">
        <v>429.03930000000003</v>
      </c>
      <c r="AA636" s="16">
        <v>468.7287</v>
      </c>
      <c r="AB636" s="16">
        <v>489.68049999999999</v>
      </c>
      <c r="AC636" s="16">
        <v>468.47089999999997</v>
      </c>
      <c r="AD636" s="16">
        <v>5582.5402000000004</v>
      </c>
    </row>
    <row r="637" spans="2:30">
      <c r="C637" s="1" t="s">
        <v>714</v>
      </c>
      <c r="D637" s="1" t="s">
        <v>1613</v>
      </c>
      <c r="E637" s="17">
        <v>20253</v>
      </c>
      <c r="F637" s="17">
        <v>24090</v>
      </c>
      <c r="G637" s="17">
        <v>17486</v>
      </c>
      <c r="H637" s="17">
        <v>20789</v>
      </c>
      <c r="I637" s="17">
        <v>17623</v>
      </c>
      <c r="J637" s="17">
        <v>19125</v>
      </c>
      <c r="K637" s="17">
        <v>12761</v>
      </c>
      <c r="L637" s="17">
        <v>10942</v>
      </c>
      <c r="M637" s="17">
        <v>16671</v>
      </c>
      <c r="N637" s="17">
        <v>21040</v>
      </c>
      <c r="O637" s="17">
        <v>16603</v>
      </c>
      <c r="P637" s="17">
        <v>16085</v>
      </c>
      <c r="Q637" s="17">
        <v>213468</v>
      </c>
      <c r="R637" s="16">
        <v>1011.99</v>
      </c>
      <c r="S637" s="16">
        <v>893.66</v>
      </c>
      <c r="T637" s="16">
        <v>1115.06</v>
      </c>
      <c r="U637" s="16">
        <v>1000.79</v>
      </c>
      <c r="V637" s="16">
        <v>838.27</v>
      </c>
      <c r="W637" s="16">
        <v>898.75</v>
      </c>
      <c r="X637" s="16">
        <v>580.07000000000005</v>
      </c>
      <c r="Y637" s="16">
        <v>759.2</v>
      </c>
      <c r="Z637" s="16">
        <v>909.53</v>
      </c>
      <c r="AA637" s="16">
        <v>848.65</v>
      </c>
      <c r="AB637" s="16">
        <v>1369.49</v>
      </c>
      <c r="AC637" s="16">
        <v>982.96</v>
      </c>
      <c r="AD637" s="16">
        <v>11208.419999999998</v>
      </c>
    </row>
    <row r="638" spans="2:30">
      <c r="C638" s="1" t="s">
        <v>715</v>
      </c>
      <c r="D638" s="1" t="s">
        <v>1614</v>
      </c>
      <c r="E638" s="17">
        <v>11459</v>
      </c>
      <c r="F638" s="17">
        <v>13665</v>
      </c>
      <c r="G638" s="17">
        <v>12762</v>
      </c>
      <c r="H638" s="17">
        <v>17062</v>
      </c>
      <c r="I638" s="17">
        <v>14071</v>
      </c>
      <c r="J638" s="17">
        <v>11858</v>
      </c>
      <c r="K638" s="17">
        <v>7046</v>
      </c>
      <c r="L638" s="17">
        <v>7852</v>
      </c>
      <c r="M638" s="17">
        <v>10036</v>
      </c>
      <c r="N638" s="17">
        <v>12086</v>
      </c>
      <c r="O638" s="17">
        <v>12657</v>
      </c>
      <c r="P638" s="17">
        <v>11050</v>
      </c>
      <c r="Q638" s="17">
        <v>141604</v>
      </c>
      <c r="R638" s="16">
        <v>271.13</v>
      </c>
      <c r="S638" s="16">
        <v>291.13</v>
      </c>
      <c r="T638" s="16">
        <v>298.92</v>
      </c>
      <c r="U638" s="16">
        <v>320.39</v>
      </c>
      <c r="V638" s="16">
        <v>308.37</v>
      </c>
      <c r="W638" s="16">
        <v>238.6</v>
      </c>
      <c r="X638" s="16">
        <v>151.27000000000001</v>
      </c>
      <c r="Y638" s="16">
        <v>197.28</v>
      </c>
      <c r="Z638" s="16">
        <v>230.58</v>
      </c>
      <c r="AA638" s="16">
        <v>284.36</v>
      </c>
      <c r="AB638" s="16">
        <v>299.55</v>
      </c>
      <c r="AC638" s="16">
        <v>280.52999999999997</v>
      </c>
      <c r="AD638" s="16">
        <v>3172.1100000000006</v>
      </c>
    </row>
    <row r="639" spans="2:30">
      <c r="C639" s="1" t="s">
        <v>716</v>
      </c>
      <c r="D639" s="1" t="s">
        <v>1615</v>
      </c>
      <c r="E639" s="17">
        <v>11200</v>
      </c>
      <c r="F639" s="17">
        <v>10728</v>
      </c>
      <c r="G639" s="17">
        <v>10205</v>
      </c>
      <c r="H639" s="17">
        <v>13102</v>
      </c>
      <c r="I639" s="17">
        <v>10443</v>
      </c>
      <c r="J639" s="17">
        <v>7977</v>
      </c>
      <c r="K639" s="17">
        <v>7416</v>
      </c>
      <c r="L639" s="17">
        <v>6267</v>
      </c>
      <c r="M639" s="17">
        <v>7272</v>
      </c>
      <c r="N639" s="17">
        <v>13371</v>
      </c>
      <c r="O639" s="17">
        <v>8033</v>
      </c>
      <c r="P639" s="17">
        <v>7475</v>
      </c>
      <c r="Q639" s="17">
        <v>113489</v>
      </c>
      <c r="R639" s="16">
        <v>398.12279999999998</v>
      </c>
      <c r="S639" s="16">
        <v>308.1592</v>
      </c>
      <c r="T639" s="16">
        <v>329.27379999999999</v>
      </c>
      <c r="U639" s="16">
        <v>378.59679999999997</v>
      </c>
      <c r="V639" s="16">
        <v>341.58519999999999</v>
      </c>
      <c r="W639" s="16">
        <v>253.7535</v>
      </c>
      <c r="X639" s="16">
        <v>210.61879999999999</v>
      </c>
      <c r="Y639" s="16">
        <v>297.47269999999997</v>
      </c>
      <c r="Z639" s="16">
        <v>325.31119999999999</v>
      </c>
      <c r="AA639" s="16">
        <v>363.84219999999999</v>
      </c>
      <c r="AB639" s="16">
        <v>342.58600000000001</v>
      </c>
      <c r="AC639" s="16">
        <v>344.31330000000003</v>
      </c>
      <c r="AD639" s="16">
        <v>3893.6354999999994</v>
      </c>
    </row>
    <row r="640" spans="2:30">
      <c r="C640" s="1" t="s">
        <v>717</v>
      </c>
      <c r="D640" s="1" t="s">
        <v>1616</v>
      </c>
      <c r="E640" s="17">
        <v>20042</v>
      </c>
      <c r="F640" s="17">
        <v>18479</v>
      </c>
      <c r="G640" s="17">
        <v>17677</v>
      </c>
      <c r="H640" s="17">
        <v>20645</v>
      </c>
      <c r="I640" s="17">
        <v>18541</v>
      </c>
      <c r="J640" s="17">
        <v>18182</v>
      </c>
      <c r="K640" s="17">
        <v>11423</v>
      </c>
      <c r="L640" s="17">
        <v>12620</v>
      </c>
      <c r="M640" s="17">
        <v>16337</v>
      </c>
      <c r="N640" s="17">
        <v>16489</v>
      </c>
      <c r="O640" s="17">
        <v>18422</v>
      </c>
      <c r="P640" s="17">
        <v>16782</v>
      </c>
      <c r="Q640" s="17">
        <v>205639</v>
      </c>
      <c r="R640" s="16">
        <v>947.72</v>
      </c>
      <c r="S640" s="16">
        <v>921.56200000000001</v>
      </c>
      <c r="T640" s="16">
        <v>838.42409999999995</v>
      </c>
      <c r="U640" s="16">
        <v>1050.7330999999999</v>
      </c>
      <c r="V640" s="16">
        <v>969.98209999999995</v>
      </c>
      <c r="W640" s="16">
        <v>739.51160000000004</v>
      </c>
      <c r="X640" s="16">
        <v>495.70729999999998</v>
      </c>
      <c r="Y640" s="16">
        <v>616.99</v>
      </c>
      <c r="Z640" s="16">
        <v>642.52</v>
      </c>
      <c r="AA640" s="16">
        <v>757.75390000000004</v>
      </c>
      <c r="AB640" s="16">
        <v>741.43859999999995</v>
      </c>
      <c r="AC640" s="16">
        <v>735.86559999999997</v>
      </c>
      <c r="AD640" s="16">
        <v>9458.2082999999984</v>
      </c>
    </row>
    <row r="641" spans="2:30">
      <c r="C641" s="1" t="s">
        <v>718</v>
      </c>
      <c r="D641" s="1" t="s">
        <v>1617</v>
      </c>
      <c r="E641" s="17">
        <v>18840</v>
      </c>
      <c r="F641" s="17">
        <v>16769</v>
      </c>
      <c r="G641" s="17">
        <v>17830</v>
      </c>
      <c r="H641" s="17">
        <v>19949</v>
      </c>
      <c r="I641" s="17">
        <v>15614</v>
      </c>
      <c r="J641" s="17">
        <v>16446</v>
      </c>
      <c r="K641" s="17">
        <v>6631</v>
      </c>
      <c r="L641" s="17">
        <v>9975</v>
      </c>
      <c r="M641" s="17">
        <v>15436</v>
      </c>
      <c r="N641" s="17">
        <v>17297</v>
      </c>
      <c r="O641" s="17">
        <v>16177</v>
      </c>
      <c r="P641" s="17">
        <v>16550</v>
      </c>
      <c r="Q641" s="17">
        <v>187514</v>
      </c>
      <c r="R641" s="16">
        <v>659.31560000000002</v>
      </c>
      <c r="S641" s="16">
        <v>549.34990000000005</v>
      </c>
      <c r="T641" s="16">
        <v>530.41309999999999</v>
      </c>
      <c r="U641" s="16">
        <v>578.60850000000005</v>
      </c>
      <c r="V641" s="16">
        <v>540.19880000000001</v>
      </c>
      <c r="W641" s="16">
        <v>537.02689999999996</v>
      </c>
      <c r="X641" s="16">
        <v>390.6662</v>
      </c>
      <c r="Y641" s="16">
        <v>478.84469999999999</v>
      </c>
      <c r="Z641" s="16">
        <v>477.03640000000001</v>
      </c>
      <c r="AA641" s="16">
        <v>587.37829999999997</v>
      </c>
      <c r="AB641" s="16">
        <v>542.1961</v>
      </c>
      <c r="AC641" s="16">
        <v>606.34450000000004</v>
      </c>
      <c r="AD641" s="16">
        <v>6477.3790000000008</v>
      </c>
    </row>
    <row r="642" spans="2:30">
      <c r="C642" s="1" t="s">
        <v>719</v>
      </c>
      <c r="D642" s="1" t="s">
        <v>1618</v>
      </c>
      <c r="E642" s="17">
        <v>7558</v>
      </c>
      <c r="F642" s="17">
        <v>6980</v>
      </c>
      <c r="G642" s="17">
        <v>7119</v>
      </c>
      <c r="H642" s="17">
        <v>8589</v>
      </c>
      <c r="I642" s="17">
        <v>7447</v>
      </c>
      <c r="J642" s="17">
        <v>6549</v>
      </c>
      <c r="K642" s="17">
        <v>4207</v>
      </c>
      <c r="L642" s="17">
        <v>4438</v>
      </c>
      <c r="M642" s="17">
        <v>4942</v>
      </c>
      <c r="N642" s="17">
        <v>6210</v>
      </c>
      <c r="O642" s="17">
        <v>6099</v>
      </c>
      <c r="P642" s="17">
        <v>5203</v>
      </c>
      <c r="Q642" s="17">
        <v>75341</v>
      </c>
      <c r="R642" s="16">
        <v>193.02170000000001</v>
      </c>
      <c r="S642" s="16">
        <v>174.63159999999999</v>
      </c>
      <c r="T642" s="16">
        <v>189.22710000000001</v>
      </c>
      <c r="U642" s="16">
        <v>204.48179999999999</v>
      </c>
      <c r="V642" s="16">
        <v>182.166</v>
      </c>
      <c r="W642" s="16">
        <v>180.77119999999999</v>
      </c>
      <c r="X642" s="16">
        <v>122.1699</v>
      </c>
      <c r="Y642" s="16">
        <v>142.55940000000001</v>
      </c>
      <c r="Z642" s="16">
        <v>140.74449999999999</v>
      </c>
      <c r="AA642" s="16">
        <v>165.2731</v>
      </c>
      <c r="AB642" s="16">
        <v>164.37690000000001</v>
      </c>
      <c r="AC642" s="16">
        <v>150.6568</v>
      </c>
      <c r="AD642" s="16">
        <v>2010.08</v>
      </c>
    </row>
    <row r="643" spans="2:30">
      <c r="C643" s="1" t="s">
        <v>720</v>
      </c>
      <c r="D643" s="1" t="s">
        <v>1619</v>
      </c>
      <c r="E643" s="17">
        <v>7135</v>
      </c>
      <c r="F643" s="17">
        <v>6116</v>
      </c>
      <c r="G643" s="17">
        <v>6212</v>
      </c>
      <c r="H643" s="17">
        <v>7475</v>
      </c>
      <c r="I643" s="17">
        <v>6337</v>
      </c>
      <c r="J643" s="17">
        <v>6510</v>
      </c>
      <c r="K643" s="17">
        <v>4652</v>
      </c>
      <c r="L643" s="17">
        <v>3775</v>
      </c>
      <c r="M643" s="17">
        <v>5643</v>
      </c>
      <c r="N643" s="17">
        <v>5643</v>
      </c>
      <c r="O643" s="17">
        <v>5643</v>
      </c>
      <c r="P643" s="17">
        <v>5643</v>
      </c>
      <c r="Q643" s="17">
        <v>70784</v>
      </c>
      <c r="R643" s="16">
        <v>178.24379999999999</v>
      </c>
      <c r="S643" s="16">
        <v>140.21449999999999</v>
      </c>
      <c r="T643" s="16">
        <v>144.5</v>
      </c>
      <c r="U643" s="16">
        <v>153.3193</v>
      </c>
      <c r="V643" s="16">
        <v>167.54400000000001</v>
      </c>
      <c r="W643" s="16">
        <v>149.92439999999999</v>
      </c>
      <c r="X643" s="16">
        <v>149.92439999999999</v>
      </c>
      <c r="Y643" s="16">
        <v>138.94220000000001</v>
      </c>
      <c r="Z643" s="16">
        <v>81.908600000000007</v>
      </c>
      <c r="AA643" s="16">
        <v>138.94220000000001</v>
      </c>
      <c r="AB643" s="16">
        <v>138.94220000000001</v>
      </c>
      <c r="AC643" s="16">
        <v>138.94220000000001</v>
      </c>
      <c r="AD643" s="16">
        <v>1721.3477999999998</v>
      </c>
    </row>
    <row r="644" spans="2:30">
      <c r="C644" s="1" t="s">
        <v>721</v>
      </c>
      <c r="D644" s="1" t="s">
        <v>1620</v>
      </c>
      <c r="E644" s="17">
        <v>9532</v>
      </c>
      <c r="F644" s="17">
        <v>9488</v>
      </c>
      <c r="G644" s="17">
        <v>9217</v>
      </c>
      <c r="H644" s="17">
        <v>14867</v>
      </c>
      <c r="I644" s="17">
        <v>10718</v>
      </c>
      <c r="J644" s="17">
        <v>8283</v>
      </c>
      <c r="K644" s="17">
        <v>5977</v>
      </c>
      <c r="L644" s="17">
        <v>6072</v>
      </c>
      <c r="M644" s="17">
        <v>7271</v>
      </c>
      <c r="N644" s="17">
        <v>10018</v>
      </c>
      <c r="O644" s="17">
        <v>9226</v>
      </c>
      <c r="P644" s="17">
        <v>7627</v>
      </c>
      <c r="Q644" s="17">
        <v>108296</v>
      </c>
      <c r="R644" s="16">
        <v>240.136</v>
      </c>
      <c r="S644" s="16">
        <v>225.71809999999999</v>
      </c>
      <c r="T644" s="16">
        <v>222.27289999999999</v>
      </c>
      <c r="U644" s="16">
        <v>242.6754</v>
      </c>
      <c r="V644" s="16">
        <v>204.51859999999999</v>
      </c>
      <c r="W644" s="16">
        <v>202.75579999999999</v>
      </c>
      <c r="X644" s="16">
        <v>134.61680000000001</v>
      </c>
      <c r="Y644" s="16">
        <v>195.12039999999999</v>
      </c>
      <c r="Z644" s="16">
        <v>217.8946</v>
      </c>
      <c r="AA644" s="16">
        <v>241.7757</v>
      </c>
      <c r="AB644" s="16">
        <v>247.34989999999999</v>
      </c>
      <c r="AC644" s="16">
        <v>257.52</v>
      </c>
      <c r="AD644" s="16">
        <v>2632.3542000000002</v>
      </c>
    </row>
    <row r="645" spans="2:30">
      <c r="C645" s="1" t="s">
        <v>722</v>
      </c>
      <c r="D645" s="1" t="s">
        <v>1621</v>
      </c>
      <c r="E645" s="17">
        <v>8099</v>
      </c>
      <c r="F645" s="17">
        <v>7500</v>
      </c>
      <c r="G645" s="17">
        <v>7785</v>
      </c>
      <c r="H645" s="17">
        <v>10349</v>
      </c>
      <c r="I645" s="17">
        <v>7547</v>
      </c>
      <c r="J645" s="17">
        <v>6848</v>
      </c>
      <c r="K645" s="17">
        <v>4307</v>
      </c>
      <c r="L645" s="17">
        <v>5092</v>
      </c>
      <c r="M645" s="17">
        <v>7200</v>
      </c>
      <c r="N645" s="17">
        <v>8576</v>
      </c>
      <c r="O645" s="17">
        <v>7228</v>
      </c>
      <c r="P645" s="17">
        <v>7280</v>
      </c>
      <c r="Q645" s="17">
        <v>87811</v>
      </c>
      <c r="R645" s="16">
        <v>350</v>
      </c>
      <c r="S645" s="16">
        <v>398</v>
      </c>
      <c r="T645" s="16">
        <v>363</v>
      </c>
      <c r="U645" s="16">
        <v>400</v>
      </c>
      <c r="V645" s="16">
        <v>274</v>
      </c>
      <c r="W645" s="16">
        <v>249</v>
      </c>
      <c r="X645" s="16">
        <v>177</v>
      </c>
      <c r="Y645" s="16">
        <v>187</v>
      </c>
      <c r="Z645" s="16">
        <v>207</v>
      </c>
      <c r="AA645" s="16">
        <v>241</v>
      </c>
      <c r="AB645" s="16">
        <v>256</v>
      </c>
      <c r="AC645" s="16">
        <v>223</v>
      </c>
      <c r="AD645" s="16">
        <v>3325</v>
      </c>
    </row>
    <row r="646" spans="2:30">
      <c r="C646" s="1" t="s">
        <v>723</v>
      </c>
      <c r="D646" s="1" t="s">
        <v>1622</v>
      </c>
      <c r="E646" s="17">
        <v>6518</v>
      </c>
      <c r="F646" s="17">
        <v>5816</v>
      </c>
      <c r="G646" s="17">
        <v>5560</v>
      </c>
      <c r="H646" s="17">
        <v>8401</v>
      </c>
      <c r="I646" s="17">
        <v>6148</v>
      </c>
      <c r="J646" s="17">
        <v>6170</v>
      </c>
      <c r="K646" s="17">
        <v>3901</v>
      </c>
      <c r="L646" s="17">
        <v>3825</v>
      </c>
      <c r="M646" s="17">
        <v>5291</v>
      </c>
      <c r="N646" s="17">
        <v>6578</v>
      </c>
      <c r="O646" s="17">
        <v>5944</v>
      </c>
      <c r="P646" s="17">
        <v>5287</v>
      </c>
      <c r="Q646" s="17">
        <v>69439</v>
      </c>
      <c r="R646" s="16">
        <v>79</v>
      </c>
      <c r="S646" s="16">
        <v>108</v>
      </c>
      <c r="T646" s="16">
        <v>91</v>
      </c>
      <c r="U646" s="16">
        <v>173</v>
      </c>
      <c r="V646" s="16">
        <v>370</v>
      </c>
      <c r="W646" s="16">
        <v>147.06</v>
      </c>
      <c r="X646" s="16">
        <v>99.692099999999996</v>
      </c>
      <c r="Y646" s="16">
        <v>114.52509999999999</v>
      </c>
      <c r="Z646" s="16">
        <v>151.39859999999999</v>
      </c>
      <c r="AA646" s="16">
        <v>188.56280000000001</v>
      </c>
      <c r="AB646" s="16">
        <v>216.51060000000001</v>
      </c>
      <c r="AC646" s="16">
        <v>183.0187</v>
      </c>
      <c r="AD646" s="16">
        <v>1921.7679000000001</v>
      </c>
    </row>
    <row r="647" spans="2:30">
      <c r="C647" s="1" t="s">
        <v>724</v>
      </c>
      <c r="D647" s="1" t="s">
        <v>1623</v>
      </c>
      <c r="E647" s="17">
        <v>4981</v>
      </c>
      <c r="F647" s="17">
        <v>4438</v>
      </c>
      <c r="G647" s="17">
        <v>4959</v>
      </c>
      <c r="H647" s="17">
        <v>7204</v>
      </c>
      <c r="I647" s="17">
        <v>5357</v>
      </c>
      <c r="J647" s="17">
        <v>4129</v>
      </c>
      <c r="K647" s="17">
        <v>3059</v>
      </c>
      <c r="L647" s="17">
        <v>4959</v>
      </c>
      <c r="M647" s="17">
        <v>4608</v>
      </c>
      <c r="N647" s="17">
        <v>4829</v>
      </c>
      <c r="O647" s="17">
        <v>4226</v>
      </c>
      <c r="P647" s="17">
        <v>4646</v>
      </c>
      <c r="Q647" s="17">
        <v>57395</v>
      </c>
      <c r="R647" s="16">
        <v>156.1994</v>
      </c>
      <c r="S647" s="16">
        <v>109.9769</v>
      </c>
      <c r="T647" s="16">
        <v>100.8644</v>
      </c>
      <c r="U647" s="16">
        <v>114.7846</v>
      </c>
      <c r="V647" s="16">
        <v>117.9097</v>
      </c>
      <c r="W647" s="16">
        <v>66.866</v>
      </c>
      <c r="X647" s="16">
        <v>60.6327</v>
      </c>
      <c r="Y647" s="16">
        <v>110.5343</v>
      </c>
      <c r="Z647" s="16">
        <v>80.501800000000003</v>
      </c>
      <c r="AA647" s="16">
        <v>101.6215</v>
      </c>
      <c r="AB647" s="16">
        <v>101.5106</v>
      </c>
      <c r="AC647" s="16">
        <v>114.3762</v>
      </c>
      <c r="AD647" s="16">
        <v>1235.7781</v>
      </c>
    </row>
    <row r="648" spans="2:30">
      <c r="C648" s="1" t="s">
        <v>725</v>
      </c>
      <c r="D648" s="1" t="s">
        <v>1624</v>
      </c>
      <c r="E648" s="17">
        <v>7764</v>
      </c>
      <c r="F648" s="17">
        <v>8724</v>
      </c>
      <c r="G648" s="17">
        <v>8731</v>
      </c>
      <c r="H648" s="17">
        <v>8911</v>
      </c>
      <c r="I648" s="17">
        <v>8315</v>
      </c>
      <c r="J648" s="17">
        <v>7299</v>
      </c>
      <c r="K648" s="17">
        <v>4291</v>
      </c>
      <c r="L648" s="17">
        <v>4693</v>
      </c>
      <c r="M648" s="17">
        <v>4889</v>
      </c>
      <c r="N648" s="17">
        <v>6974</v>
      </c>
      <c r="O648" s="17">
        <v>7556</v>
      </c>
      <c r="P648" s="17">
        <v>6887</v>
      </c>
      <c r="Q648" s="17">
        <v>85034</v>
      </c>
      <c r="R648" s="16">
        <v>194.88</v>
      </c>
      <c r="S648" s="16">
        <v>274.95</v>
      </c>
      <c r="T648" s="16">
        <v>150.69999999999999</v>
      </c>
      <c r="U648" s="16">
        <v>160.6</v>
      </c>
      <c r="V648" s="16">
        <v>158.74</v>
      </c>
      <c r="W648" s="16">
        <v>154.86000000000001</v>
      </c>
      <c r="X648" s="16">
        <v>81</v>
      </c>
      <c r="Y648" s="16">
        <v>96.25</v>
      </c>
      <c r="Z648" s="16">
        <v>117.6</v>
      </c>
      <c r="AA648" s="16">
        <v>173.24</v>
      </c>
      <c r="AB648" s="16">
        <v>184.22</v>
      </c>
      <c r="AC648" s="16">
        <v>170.8</v>
      </c>
      <c r="AD648" s="16">
        <v>1917.84</v>
      </c>
    </row>
    <row r="649" spans="2:30">
      <c r="C649" s="1" t="s">
        <v>726</v>
      </c>
      <c r="D649" s="1" t="s">
        <v>1625</v>
      </c>
      <c r="E649" s="17">
        <v>6140</v>
      </c>
      <c r="F649" s="17">
        <v>5077</v>
      </c>
      <c r="G649" s="17">
        <v>4967</v>
      </c>
      <c r="H649" s="17">
        <v>5779</v>
      </c>
      <c r="I649" s="17">
        <v>5760</v>
      </c>
      <c r="J649" s="17">
        <v>5008</v>
      </c>
      <c r="K649" s="17">
        <v>3578</v>
      </c>
      <c r="L649" s="17">
        <v>3859</v>
      </c>
      <c r="M649" s="17">
        <v>4683</v>
      </c>
      <c r="N649" s="17">
        <v>5101</v>
      </c>
      <c r="O649" s="17">
        <v>5136</v>
      </c>
      <c r="P649" s="17">
        <v>5227</v>
      </c>
      <c r="Q649" s="17">
        <v>60315</v>
      </c>
      <c r="R649" s="16">
        <v>132.18</v>
      </c>
      <c r="S649" s="16">
        <v>70.484399999999994</v>
      </c>
      <c r="T649" s="16">
        <v>314.62</v>
      </c>
      <c r="U649" s="16">
        <v>112.7439</v>
      </c>
      <c r="V649" s="16">
        <v>63.339100000000002</v>
      </c>
      <c r="W649" s="16">
        <v>37.8566</v>
      </c>
      <c r="X649" s="16">
        <v>39.466500000000003</v>
      </c>
      <c r="Y649" s="16">
        <v>83.552300000000002</v>
      </c>
      <c r="Z649" s="16">
        <v>114.6628</v>
      </c>
      <c r="AA649" s="16">
        <v>150.1318</v>
      </c>
      <c r="AB649" s="16">
        <v>155.69929999999999</v>
      </c>
      <c r="AC649" s="16">
        <v>123.6422</v>
      </c>
      <c r="AD649" s="16">
        <v>1398.3789000000002</v>
      </c>
    </row>
    <row r="650" spans="2:30">
      <c r="C650" s="1" t="s">
        <v>727</v>
      </c>
      <c r="D650" s="1" t="s">
        <v>1626</v>
      </c>
      <c r="E650" s="17">
        <v>6696</v>
      </c>
      <c r="F650" s="17">
        <v>5949</v>
      </c>
      <c r="G650" s="17">
        <v>7425</v>
      </c>
      <c r="H650" s="17">
        <v>8576</v>
      </c>
      <c r="I650" s="17">
        <v>6829</v>
      </c>
      <c r="J650" s="17">
        <v>5703</v>
      </c>
      <c r="K650" s="17">
        <v>3822</v>
      </c>
      <c r="L650" s="17">
        <v>4327</v>
      </c>
      <c r="M650" s="17">
        <v>5419</v>
      </c>
      <c r="N650" s="17">
        <v>6793</v>
      </c>
      <c r="O650" s="17">
        <v>6720</v>
      </c>
      <c r="P650" s="17">
        <v>5856</v>
      </c>
      <c r="Q650" s="17">
        <v>74115</v>
      </c>
      <c r="R650" s="16">
        <v>158.54920000000001</v>
      </c>
      <c r="S650" s="16">
        <v>126.8096</v>
      </c>
      <c r="T650" s="16">
        <v>123.0108</v>
      </c>
      <c r="U650" s="16">
        <v>157.24209999999999</v>
      </c>
      <c r="V650" s="16">
        <v>117.9632</v>
      </c>
      <c r="W650" s="16">
        <v>120.961</v>
      </c>
      <c r="X650" s="16">
        <v>73.503699999999995</v>
      </c>
      <c r="Y650" s="16">
        <v>84.8155</v>
      </c>
      <c r="Z650" s="16">
        <v>127.6272</v>
      </c>
      <c r="AA650" s="16">
        <v>130.4957</v>
      </c>
      <c r="AB650" s="16">
        <v>128.7799</v>
      </c>
      <c r="AC650" s="16">
        <v>150.00479999999999</v>
      </c>
      <c r="AD650" s="16">
        <v>1499.7627</v>
      </c>
    </row>
    <row r="651" spans="2:30">
      <c r="C651" s="1" t="s">
        <v>728</v>
      </c>
      <c r="D651" s="1" t="s">
        <v>1627</v>
      </c>
      <c r="E651" s="17">
        <v>8109</v>
      </c>
      <c r="F651" s="17">
        <v>7952</v>
      </c>
      <c r="G651" s="17">
        <v>6757</v>
      </c>
      <c r="H651" s="17">
        <v>7294</v>
      </c>
      <c r="I651" s="17">
        <v>7656</v>
      </c>
      <c r="J651" s="17">
        <v>7284</v>
      </c>
      <c r="K651" s="17">
        <v>4588</v>
      </c>
      <c r="L651" s="17">
        <v>5365</v>
      </c>
      <c r="M651" s="17">
        <v>7310</v>
      </c>
      <c r="N651" s="17">
        <v>8607</v>
      </c>
      <c r="O651" s="17">
        <v>6771</v>
      </c>
      <c r="P651" s="17">
        <v>6507</v>
      </c>
      <c r="Q651" s="17">
        <v>84200</v>
      </c>
      <c r="R651" s="16">
        <v>140.2604</v>
      </c>
      <c r="S651" s="16">
        <v>110.092</v>
      </c>
      <c r="T651" s="16">
        <v>124.0715</v>
      </c>
      <c r="U651" s="16">
        <v>146.54050000000001</v>
      </c>
      <c r="V651" s="16">
        <v>130.8963</v>
      </c>
      <c r="W651" s="16">
        <v>109.8514</v>
      </c>
      <c r="X651" s="16">
        <v>71.716999999999999</v>
      </c>
      <c r="Y651" s="16">
        <v>110.7145</v>
      </c>
      <c r="Z651" s="16">
        <v>110.8883</v>
      </c>
      <c r="AA651" s="16">
        <v>127.5582</v>
      </c>
      <c r="AB651" s="16">
        <v>136.94710000000001</v>
      </c>
      <c r="AC651" s="16">
        <v>123.4265</v>
      </c>
      <c r="AD651" s="16">
        <v>1442.9637000000002</v>
      </c>
    </row>
    <row r="652" spans="2:30">
      <c r="C652" s="1" t="s">
        <v>729</v>
      </c>
      <c r="D652" s="1" t="s">
        <v>1628</v>
      </c>
      <c r="E652" s="17">
        <v>5709</v>
      </c>
      <c r="F652" s="17">
        <v>6638</v>
      </c>
      <c r="G652" s="17">
        <v>8247</v>
      </c>
      <c r="H652" s="17">
        <v>6362</v>
      </c>
      <c r="I652" s="17">
        <v>13219</v>
      </c>
      <c r="J652" s="17">
        <v>5089</v>
      </c>
      <c r="K652" s="17">
        <v>3345</v>
      </c>
      <c r="L652" s="17">
        <v>4010</v>
      </c>
      <c r="M652" s="17">
        <v>4887</v>
      </c>
      <c r="N652" s="17">
        <v>6195</v>
      </c>
      <c r="O652" s="17">
        <v>5272</v>
      </c>
      <c r="P652" s="17">
        <v>5044</v>
      </c>
      <c r="Q652" s="17">
        <v>74017</v>
      </c>
      <c r="R652" s="16">
        <v>146.47</v>
      </c>
      <c r="S652" s="16">
        <v>134</v>
      </c>
      <c r="T652" s="16">
        <v>117.04</v>
      </c>
      <c r="U652" s="16">
        <v>138.69999999999999</v>
      </c>
      <c r="V652" s="16">
        <v>254.44</v>
      </c>
      <c r="W652" s="16">
        <v>104.17</v>
      </c>
      <c r="X652" s="16">
        <v>65.62</v>
      </c>
      <c r="Y652" s="16">
        <v>98.72</v>
      </c>
      <c r="Z652" s="16">
        <v>118.56</v>
      </c>
      <c r="AA652" s="16">
        <v>138.1</v>
      </c>
      <c r="AB652" s="16">
        <v>136.25</v>
      </c>
      <c r="AC652" s="16">
        <v>132.72999999999999</v>
      </c>
      <c r="AD652" s="16">
        <v>1584.8</v>
      </c>
    </row>
    <row r="653" spans="2:30">
      <c r="C653" s="1" t="s">
        <v>730</v>
      </c>
      <c r="D653" s="1" t="s">
        <v>1629</v>
      </c>
      <c r="E653" s="17">
        <v>7030</v>
      </c>
      <c r="F653" s="17">
        <v>5104</v>
      </c>
      <c r="G653" s="17">
        <v>6204</v>
      </c>
      <c r="H653" s="17">
        <v>9455</v>
      </c>
      <c r="I653" s="17">
        <v>5430</v>
      </c>
      <c r="J653" s="17">
        <v>5757</v>
      </c>
      <c r="K653" s="17">
        <v>5330</v>
      </c>
      <c r="L653" s="17">
        <v>3916</v>
      </c>
      <c r="M653" s="17">
        <v>4304</v>
      </c>
      <c r="N653" s="17">
        <v>6212</v>
      </c>
      <c r="O653" s="17">
        <v>5698</v>
      </c>
      <c r="P653" s="17">
        <v>4634</v>
      </c>
      <c r="Q653" s="17">
        <v>69074</v>
      </c>
      <c r="R653" s="16">
        <v>211.7</v>
      </c>
      <c r="S653" s="16">
        <v>151.52000000000001</v>
      </c>
      <c r="T653" s="16">
        <v>154.5</v>
      </c>
      <c r="U653" s="16">
        <v>189.91</v>
      </c>
      <c r="V653" s="16">
        <v>150.68</v>
      </c>
      <c r="W653" s="16">
        <v>117.25</v>
      </c>
      <c r="X653" s="16">
        <v>184.07</v>
      </c>
      <c r="Y653" s="16">
        <v>82.76</v>
      </c>
      <c r="Z653" s="16">
        <v>73.97</v>
      </c>
      <c r="AA653" s="16">
        <v>74.09</v>
      </c>
      <c r="AB653" s="16">
        <v>68.11</v>
      </c>
      <c r="AC653" s="16">
        <v>133.84</v>
      </c>
      <c r="AD653" s="16">
        <v>1592.3999999999996</v>
      </c>
    </row>
    <row r="654" spans="2:30">
      <c r="B654" s="1" t="s">
        <v>61</v>
      </c>
      <c r="C654" s="1" t="s">
        <v>731</v>
      </c>
      <c r="D654" s="1" t="s">
        <v>1630</v>
      </c>
      <c r="E654" s="17">
        <v>58145</v>
      </c>
      <c r="F654" s="17">
        <v>52493</v>
      </c>
      <c r="G654" s="17">
        <v>49402</v>
      </c>
      <c r="H654" s="17">
        <v>59155</v>
      </c>
      <c r="I654" s="17">
        <v>30973</v>
      </c>
      <c r="J654" s="17">
        <v>49695</v>
      </c>
      <c r="K654" s="17">
        <v>34088</v>
      </c>
      <c r="L654" s="17">
        <v>39360</v>
      </c>
      <c r="M654" s="17">
        <v>49589</v>
      </c>
      <c r="N654" s="17">
        <v>52178</v>
      </c>
      <c r="O654" s="17">
        <v>52182</v>
      </c>
      <c r="P654" s="17">
        <v>50515</v>
      </c>
      <c r="Q654" s="17">
        <v>577775</v>
      </c>
      <c r="R654" s="16">
        <v>9005.09</v>
      </c>
      <c r="S654" s="16">
        <v>8545.0400000000009</v>
      </c>
      <c r="T654" s="16">
        <v>8750.1</v>
      </c>
      <c r="U654" s="16">
        <v>9347.98</v>
      </c>
      <c r="V654" s="16">
        <v>8063.04</v>
      </c>
      <c r="W654" s="16">
        <v>9089.33</v>
      </c>
      <c r="X654" s="16">
        <v>5926.97</v>
      </c>
      <c r="Y654" s="16">
        <v>7711.16</v>
      </c>
      <c r="Z654" s="16">
        <v>8701.17</v>
      </c>
      <c r="AA654" s="16">
        <v>8710.6200000000008</v>
      </c>
      <c r="AB654" s="16">
        <v>9704.8799999999992</v>
      </c>
      <c r="AC654" s="16">
        <v>9392.76</v>
      </c>
      <c r="AD654" s="16">
        <v>102948.14</v>
      </c>
    </row>
    <row r="655" spans="2:30">
      <c r="C655" s="1" t="s">
        <v>732</v>
      </c>
      <c r="D655" s="1" t="s">
        <v>1631</v>
      </c>
      <c r="E655" s="17">
        <v>11190</v>
      </c>
      <c r="F655" s="17">
        <v>8837</v>
      </c>
      <c r="G655" s="17">
        <v>9227</v>
      </c>
      <c r="H655" s="17">
        <v>11011</v>
      </c>
      <c r="I655" s="17">
        <v>9243</v>
      </c>
      <c r="J655" s="17">
        <v>9455</v>
      </c>
      <c r="K655" s="17">
        <v>6848</v>
      </c>
      <c r="L655" s="17">
        <v>8779</v>
      </c>
      <c r="M655" s="17">
        <v>10074</v>
      </c>
      <c r="N655" s="17">
        <v>10131</v>
      </c>
      <c r="O655" s="17">
        <v>9445</v>
      </c>
      <c r="P655" s="17">
        <v>8762</v>
      </c>
      <c r="Q655" s="17">
        <v>113002</v>
      </c>
      <c r="R655" s="16">
        <v>190.50919999999999</v>
      </c>
      <c r="S655" s="16">
        <v>183.3117</v>
      </c>
      <c r="T655" s="16">
        <v>168.4239</v>
      </c>
      <c r="U655" s="16">
        <v>194.28200000000001</v>
      </c>
      <c r="V655" s="16">
        <v>420.05990000000003</v>
      </c>
      <c r="W655" s="16">
        <v>158.01570000000001</v>
      </c>
      <c r="X655" s="16">
        <v>101.9718</v>
      </c>
      <c r="Y655" s="16">
        <v>155.86089999999999</v>
      </c>
      <c r="Z655" s="16">
        <v>178.2552</v>
      </c>
      <c r="AA655" s="16">
        <v>215.58879999999999</v>
      </c>
      <c r="AB655" s="16">
        <v>241.45179999999999</v>
      </c>
      <c r="AC655" s="16">
        <v>184.46180000000001</v>
      </c>
      <c r="AD655" s="16">
        <v>2392.1927000000001</v>
      </c>
    </row>
    <row r="656" spans="2:30">
      <c r="C656" s="1" t="s">
        <v>733</v>
      </c>
      <c r="D656" s="1" t="s">
        <v>1632</v>
      </c>
      <c r="E656" s="17">
        <v>17510</v>
      </c>
      <c r="F656" s="17">
        <v>16255</v>
      </c>
      <c r="G656" s="17">
        <v>17034</v>
      </c>
      <c r="H656" s="17">
        <v>20210</v>
      </c>
      <c r="I656" s="17">
        <v>17404</v>
      </c>
      <c r="J656" s="17">
        <v>13214</v>
      </c>
      <c r="K656" s="17">
        <v>10825</v>
      </c>
      <c r="L656" s="17">
        <v>12180</v>
      </c>
      <c r="M656" s="17">
        <v>13285</v>
      </c>
      <c r="N656" s="17">
        <v>14490</v>
      </c>
      <c r="O656" s="17">
        <v>14414</v>
      </c>
      <c r="P656" s="17">
        <v>15469</v>
      </c>
      <c r="Q656" s="17">
        <v>182290</v>
      </c>
      <c r="R656" s="16">
        <v>694.2269</v>
      </c>
      <c r="S656" s="16">
        <v>613.00980000000004</v>
      </c>
      <c r="T656" s="16">
        <v>603.93989999999997</v>
      </c>
      <c r="U656" s="16">
        <v>645.82659999999998</v>
      </c>
      <c r="V656" s="16">
        <v>630.58510000000001</v>
      </c>
      <c r="W656" s="16">
        <v>215.89240000000001</v>
      </c>
      <c r="X656" s="16">
        <v>360.68299999999999</v>
      </c>
      <c r="Y656" s="16">
        <v>340.78</v>
      </c>
      <c r="Z656" s="16">
        <v>587.07799999999997</v>
      </c>
      <c r="AA656" s="16">
        <v>693.28719999999998</v>
      </c>
      <c r="AB656" s="16">
        <v>749.53520000000003</v>
      </c>
      <c r="AC656" s="16">
        <v>764.61350000000004</v>
      </c>
      <c r="AD656" s="16">
        <v>6899.4575999999997</v>
      </c>
    </row>
    <row r="657" spans="1:30">
      <c r="C657" s="1" t="s">
        <v>734</v>
      </c>
      <c r="D657" s="1" t="s">
        <v>1633</v>
      </c>
      <c r="E657" s="17">
        <v>10804</v>
      </c>
      <c r="F657" s="17">
        <v>11186</v>
      </c>
      <c r="G657" s="17">
        <v>9145</v>
      </c>
      <c r="H657" s="17">
        <v>9489</v>
      </c>
      <c r="I657" s="17">
        <v>9494</v>
      </c>
      <c r="J657" s="17">
        <v>9674</v>
      </c>
      <c r="K657" s="17">
        <v>5603</v>
      </c>
      <c r="L657" s="17">
        <v>6429</v>
      </c>
      <c r="M657" s="17">
        <v>7416</v>
      </c>
      <c r="N657" s="17">
        <v>7572</v>
      </c>
      <c r="O657" s="17">
        <v>7581</v>
      </c>
      <c r="P657" s="17">
        <v>7393</v>
      </c>
      <c r="Q657" s="17">
        <v>101786</v>
      </c>
      <c r="R657" s="16">
        <v>208.76060000000001</v>
      </c>
      <c r="S657" s="16">
        <v>191.3862</v>
      </c>
      <c r="T657" s="16">
        <v>181.71260000000001</v>
      </c>
      <c r="U657" s="16">
        <v>189.20599999999999</v>
      </c>
      <c r="V657" s="16">
        <v>370.01440000000002</v>
      </c>
      <c r="W657" s="16">
        <v>188.42080000000001</v>
      </c>
      <c r="X657" s="16">
        <v>136.4495</v>
      </c>
      <c r="Y657" s="16">
        <v>156.4263</v>
      </c>
      <c r="Z657" s="16">
        <v>189.59520000000001</v>
      </c>
      <c r="AA657" s="16">
        <v>194.04689999999999</v>
      </c>
      <c r="AB657" s="16">
        <v>178.44460000000001</v>
      </c>
      <c r="AC657" s="16">
        <v>189.06129999999999</v>
      </c>
      <c r="AD657" s="16">
        <v>2373.5243999999998</v>
      </c>
    </row>
    <row r="658" spans="1:30">
      <c r="C658" s="1" t="s">
        <v>735</v>
      </c>
      <c r="D658" s="1" t="s">
        <v>1634</v>
      </c>
      <c r="E658" s="17">
        <v>29532</v>
      </c>
      <c r="F658" s="17">
        <v>25089</v>
      </c>
      <c r="G658" s="17">
        <v>23645</v>
      </c>
      <c r="H658" s="17">
        <v>25957</v>
      </c>
      <c r="I658" s="17">
        <v>24949</v>
      </c>
      <c r="J658" s="17">
        <v>24152</v>
      </c>
      <c r="K658" s="17">
        <v>88656</v>
      </c>
      <c r="L658" s="17">
        <v>18378</v>
      </c>
      <c r="M658" s="17">
        <v>20093</v>
      </c>
      <c r="N658" s="17">
        <v>22278</v>
      </c>
      <c r="O658" s="17">
        <v>23640</v>
      </c>
      <c r="P658" s="17">
        <v>23439</v>
      </c>
      <c r="Q658" s="17">
        <v>349808</v>
      </c>
      <c r="R658" s="16">
        <v>1176.2570000000001</v>
      </c>
      <c r="S658" s="16">
        <v>1055.0409999999999</v>
      </c>
      <c r="T658" s="16">
        <v>886.70780000000002</v>
      </c>
      <c r="U658" s="16">
        <v>964.29669999999999</v>
      </c>
      <c r="V658" s="16">
        <v>1048.7121999999999</v>
      </c>
      <c r="W658" s="16">
        <v>812.07730000000004</v>
      </c>
      <c r="X658" s="16">
        <v>676.28409999999997</v>
      </c>
      <c r="Y658" s="16">
        <v>656.9271</v>
      </c>
      <c r="Z658" s="16">
        <v>812.38019999999995</v>
      </c>
      <c r="AA658" s="16">
        <v>806.64970000000005</v>
      </c>
      <c r="AB658" s="16">
        <v>809.10130000000004</v>
      </c>
      <c r="AC658" s="16">
        <v>794.73969999999997</v>
      </c>
      <c r="AD658" s="16">
        <v>10499.1741</v>
      </c>
    </row>
    <row r="659" spans="1:30">
      <c r="C659" s="1" t="s">
        <v>736</v>
      </c>
      <c r="D659" s="1" t="s">
        <v>1635</v>
      </c>
      <c r="E659" s="17">
        <v>10723</v>
      </c>
      <c r="F659" s="17">
        <v>8849</v>
      </c>
      <c r="G659" s="17">
        <v>8362</v>
      </c>
      <c r="H659" s="17">
        <v>9468</v>
      </c>
      <c r="I659" s="17">
        <v>9105</v>
      </c>
      <c r="J659" s="17">
        <v>8710</v>
      </c>
      <c r="K659" s="17">
        <v>5258</v>
      </c>
      <c r="L659" s="17">
        <v>5893</v>
      </c>
      <c r="M659" s="17">
        <v>6981</v>
      </c>
      <c r="N659" s="17">
        <v>7757</v>
      </c>
      <c r="O659" s="17">
        <v>7819</v>
      </c>
      <c r="P659" s="17">
        <v>7411</v>
      </c>
      <c r="Q659" s="17">
        <v>96336</v>
      </c>
      <c r="R659" s="16">
        <v>264.72219999999999</v>
      </c>
      <c r="S659" s="16">
        <v>235.19929999999999</v>
      </c>
      <c r="T659" s="16">
        <v>249.1549</v>
      </c>
      <c r="U659" s="16">
        <v>263.02460000000002</v>
      </c>
      <c r="V659" s="16">
        <v>260.30410000000001</v>
      </c>
      <c r="W659" s="16">
        <v>262.05509999999998</v>
      </c>
      <c r="X659" s="16">
        <v>149.93459999999999</v>
      </c>
      <c r="Y659" s="16">
        <v>207.45939999999999</v>
      </c>
      <c r="Z659" s="16">
        <v>296.87220000000002</v>
      </c>
      <c r="AA659" s="16">
        <v>258.92290000000003</v>
      </c>
      <c r="AB659" s="16">
        <v>250.38650000000001</v>
      </c>
      <c r="AC659" s="16">
        <v>269.8485</v>
      </c>
      <c r="AD659" s="16">
        <v>2967.8843000000002</v>
      </c>
    </row>
    <row r="660" spans="1:30">
      <c r="C660" s="1" t="s">
        <v>737</v>
      </c>
      <c r="D660" s="1" t="s">
        <v>1636</v>
      </c>
      <c r="E660" s="17">
        <v>15617</v>
      </c>
      <c r="F660" s="17">
        <v>15952</v>
      </c>
      <c r="G660" s="17">
        <v>15293</v>
      </c>
      <c r="H660" s="17">
        <v>19205</v>
      </c>
      <c r="I660" s="17">
        <v>15821</v>
      </c>
      <c r="J660" s="17">
        <v>14362</v>
      </c>
      <c r="K660" s="17">
        <v>11192</v>
      </c>
      <c r="L660" s="17">
        <v>10794</v>
      </c>
      <c r="M660" s="17">
        <v>12485</v>
      </c>
      <c r="N660" s="17">
        <v>15325</v>
      </c>
      <c r="O660" s="17">
        <v>13811</v>
      </c>
      <c r="P660" s="17">
        <v>12573</v>
      </c>
      <c r="Q660" s="17">
        <v>172430</v>
      </c>
      <c r="R660" s="16">
        <v>645.81269999999995</v>
      </c>
      <c r="S660" s="16">
        <v>547.07330000000002</v>
      </c>
      <c r="T660" s="16">
        <v>480.75900000000001</v>
      </c>
      <c r="U660" s="16">
        <v>513.52880000000005</v>
      </c>
      <c r="V660" s="16">
        <v>331.75409999999999</v>
      </c>
      <c r="W660" s="16">
        <v>444.99950000000001</v>
      </c>
      <c r="X660" s="16">
        <v>232.53960000000001</v>
      </c>
      <c r="Y660" s="16">
        <v>599.69730000000004</v>
      </c>
      <c r="Z660" s="16">
        <v>699.17510000000004</v>
      </c>
      <c r="AA660" s="16">
        <v>778.88900000000001</v>
      </c>
      <c r="AB660" s="16">
        <v>815.16909999999996</v>
      </c>
      <c r="AC660" s="16">
        <v>963.09079999999994</v>
      </c>
      <c r="AD660" s="16">
        <v>7052.4883000000009</v>
      </c>
    </row>
    <row r="661" spans="1:30">
      <c r="C661" s="1" t="s">
        <v>738</v>
      </c>
      <c r="D661" s="1" t="s">
        <v>1637</v>
      </c>
      <c r="E661" s="17">
        <v>7278</v>
      </c>
      <c r="F661" s="17">
        <v>6503</v>
      </c>
      <c r="G661" s="17">
        <v>6726</v>
      </c>
      <c r="H661" s="17">
        <v>7334</v>
      </c>
      <c r="I661" s="17">
        <v>6771</v>
      </c>
      <c r="J661" s="17">
        <v>6564</v>
      </c>
      <c r="K661" s="17">
        <v>5157</v>
      </c>
      <c r="L661" s="17">
        <v>4813</v>
      </c>
      <c r="M661" s="17">
        <v>6823</v>
      </c>
      <c r="N661" s="17">
        <v>5775</v>
      </c>
      <c r="O661" s="17">
        <v>6434</v>
      </c>
      <c r="P661" s="17">
        <v>5757</v>
      </c>
      <c r="Q661" s="17">
        <v>75935</v>
      </c>
      <c r="R661" s="16">
        <v>177.03800000000001</v>
      </c>
      <c r="S661" s="16">
        <v>184.65899999999999</v>
      </c>
      <c r="T661" s="16">
        <v>158.364</v>
      </c>
      <c r="U661" s="16">
        <v>204.298</v>
      </c>
      <c r="V661" s="16">
        <v>181.947</v>
      </c>
      <c r="W661" s="16">
        <v>190.81800000000001</v>
      </c>
      <c r="X661" s="16">
        <v>66.67</v>
      </c>
      <c r="Y661" s="16">
        <v>116.997</v>
      </c>
      <c r="Z661" s="16">
        <v>152.32599999999999</v>
      </c>
      <c r="AA661" s="16">
        <v>151.59399999999999</v>
      </c>
      <c r="AB661" s="16">
        <v>144.922</v>
      </c>
      <c r="AC661" s="16">
        <v>150.91200000000001</v>
      </c>
      <c r="AD661" s="16">
        <v>1880.5450000000003</v>
      </c>
    </row>
    <row r="662" spans="1:30">
      <c r="C662" s="1" t="s">
        <v>739</v>
      </c>
      <c r="D662" s="1" t="s">
        <v>1638</v>
      </c>
      <c r="E662" s="17">
        <v>19164</v>
      </c>
      <c r="F662" s="17">
        <v>16719</v>
      </c>
      <c r="G662" s="17">
        <v>15999</v>
      </c>
      <c r="H662" s="17">
        <v>18280</v>
      </c>
      <c r="I662" s="17">
        <v>16075</v>
      </c>
      <c r="J662" s="17">
        <v>15061</v>
      </c>
      <c r="K662" s="17">
        <v>10417</v>
      </c>
      <c r="L662" s="17">
        <v>12644</v>
      </c>
      <c r="M662" s="17">
        <v>13672</v>
      </c>
      <c r="N662" s="17">
        <v>14832</v>
      </c>
      <c r="O662" s="17">
        <v>15574</v>
      </c>
      <c r="P662" s="17">
        <v>15546</v>
      </c>
      <c r="Q662" s="17">
        <v>183983</v>
      </c>
      <c r="R662" s="16">
        <v>2134.4445000000001</v>
      </c>
      <c r="S662" s="16">
        <v>1831.9536000000001</v>
      </c>
      <c r="T662" s="16">
        <v>1673.0351000000001</v>
      </c>
      <c r="U662" s="16">
        <v>1917.8743999999999</v>
      </c>
      <c r="V662" s="16">
        <v>1857.799</v>
      </c>
      <c r="W662" s="16">
        <v>1739.4114999999999</v>
      </c>
      <c r="X662" s="16">
        <v>740.85919999999999</v>
      </c>
      <c r="Y662" s="16">
        <v>911.89</v>
      </c>
      <c r="Z662" s="16">
        <v>1307.0508</v>
      </c>
      <c r="AA662" s="16">
        <v>1387.7407000000001</v>
      </c>
      <c r="AB662" s="16">
        <v>1406.2479000000001</v>
      </c>
      <c r="AC662" s="16">
        <v>1093.5112999999999</v>
      </c>
      <c r="AD662" s="16">
        <v>18001.817999999999</v>
      </c>
    </row>
    <row r="663" spans="1:30">
      <c r="C663" s="1" t="s">
        <v>740</v>
      </c>
      <c r="D663" s="1" t="s">
        <v>1639</v>
      </c>
      <c r="E663" s="17">
        <v>21130</v>
      </c>
      <c r="F663" s="17">
        <v>18566</v>
      </c>
      <c r="G663" s="17">
        <v>16932</v>
      </c>
      <c r="H663" s="17">
        <v>20275</v>
      </c>
      <c r="I663" s="17">
        <v>19611</v>
      </c>
      <c r="J663" s="17">
        <v>19680</v>
      </c>
      <c r="K663" s="17">
        <v>12048</v>
      </c>
      <c r="L663" s="17">
        <v>13537</v>
      </c>
      <c r="M663" s="17">
        <v>16738</v>
      </c>
      <c r="N663" s="17">
        <v>17988</v>
      </c>
      <c r="O663" s="17">
        <v>1574</v>
      </c>
      <c r="P663" s="17">
        <v>17168</v>
      </c>
      <c r="Q663" s="17">
        <v>195247</v>
      </c>
      <c r="R663" s="16">
        <v>799.5403</v>
      </c>
      <c r="S663" s="16">
        <v>928.02239999999995</v>
      </c>
      <c r="T663" s="16">
        <v>818.71889999999996</v>
      </c>
      <c r="U663" s="16">
        <v>832.81619999999998</v>
      </c>
      <c r="V663" s="16">
        <v>816.42960000000005</v>
      </c>
      <c r="W663" s="16">
        <v>1081.7562</v>
      </c>
      <c r="X663" s="16">
        <v>583.37850000000003</v>
      </c>
      <c r="Y663" s="16">
        <v>733.16030000000001</v>
      </c>
      <c r="Z663" s="16">
        <v>779.38189999999997</v>
      </c>
      <c r="AA663" s="16">
        <v>883.08489999999995</v>
      </c>
      <c r="AB663" s="16">
        <v>1108.9141</v>
      </c>
      <c r="AC663" s="16">
        <v>926.69929999999999</v>
      </c>
      <c r="AD663" s="16">
        <v>10291.902599999999</v>
      </c>
    </row>
    <row r="664" spans="1:30">
      <c r="C664" s="1" t="s">
        <v>741</v>
      </c>
      <c r="D664" s="1" t="s">
        <v>1640</v>
      </c>
      <c r="E664" s="17">
        <v>11832</v>
      </c>
      <c r="F664" s="17">
        <v>12386</v>
      </c>
      <c r="G664" s="17">
        <v>10204</v>
      </c>
      <c r="H664" s="17">
        <v>12641</v>
      </c>
      <c r="I664" s="17">
        <v>10603</v>
      </c>
      <c r="J664" s="17">
        <v>10611</v>
      </c>
      <c r="K664" s="17">
        <v>7772</v>
      </c>
      <c r="L664" s="17">
        <v>12386</v>
      </c>
      <c r="M664" s="17">
        <v>9816</v>
      </c>
      <c r="N664" s="17">
        <v>9888</v>
      </c>
      <c r="O664" s="17">
        <v>9920</v>
      </c>
      <c r="P664" s="17">
        <v>8596</v>
      </c>
      <c r="Q664" s="17">
        <v>126655</v>
      </c>
      <c r="R664" s="16">
        <v>679.86839999999995</v>
      </c>
      <c r="S664" s="16">
        <v>689.33450000000005</v>
      </c>
      <c r="T664" s="16">
        <v>597.48270000000002</v>
      </c>
      <c r="U664" s="16">
        <v>660.79489999999998</v>
      </c>
      <c r="V664" s="16">
        <v>691.54759999999999</v>
      </c>
      <c r="W664" s="16">
        <v>671.31560000000002</v>
      </c>
      <c r="X664" s="16">
        <v>403.34660000000002</v>
      </c>
      <c r="Y664" s="16">
        <v>689.33450000000005</v>
      </c>
      <c r="Z664" s="16">
        <v>613.16750000000002</v>
      </c>
      <c r="AA664" s="16">
        <v>683.3288</v>
      </c>
      <c r="AB664" s="16">
        <v>595.96609999999998</v>
      </c>
      <c r="AC664" s="16">
        <v>549.29089999999997</v>
      </c>
      <c r="AD664" s="16">
        <v>7524.7781000000004</v>
      </c>
    </row>
    <row r="665" spans="1:30">
      <c r="C665" s="1" t="s">
        <v>742</v>
      </c>
      <c r="D665" s="1" t="s">
        <v>1641</v>
      </c>
      <c r="E665" s="17">
        <v>9221</v>
      </c>
      <c r="F665" s="17">
        <v>9539</v>
      </c>
      <c r="G665" s="17">
        <v>10292</v>
      </c>
      <c r="H665" s="17">
        <v>9559</v>
      </c>
      <c r="I665" s="17">
        <v>9581</v>
      </c>
      <c r="J665" s="17">
        <v>9213</v>
      </c>
      <c r="K665" s="17">
        <v>6093</v>
      </c>
      <c r="L665" s="17">
        <v>6459</v>
      </c>
      <c r="M665" s="17">
        <v>8017</v>
      </c>
      <c r="N665" s="17">
        <v>9156</v>
      </c>
      <c r="O665" s="17">
        <v>9302</v>
      </c>
      <c r="P665" s="17">
        <v>8215</v>
      </c>
      <c r="Q665" s="17">
        <v>104647</v>
      </c>
      <c r="R665" s="16">
        <v>246.2534</v>
      </c>
      <c r="S665" s="16">
        <v>226.87639999999999</v>
      </c>
      <c r="T665" s="16">
        <v>241.6515</v>
      </c>
      <c r="U665" s="16">
        <v>243.5429</v>
      </c>
      <c r="V665" s="16">
        <v>225.31110000000001</v>
      </c>
      <c r="W665" s="16">
        <v>220.60839999999999</v>
      </c>
      <c r="X665" s="16">
        <v>143.4211</v>
      </c>
      <c r="Y665" s="16">
        <v>173.0078</v>
      </c>
      <c r="Z665" s="16">
        <v>138.16759999999999</v>
      </c>
      <c r="AA665" s="16">
        <v>155.29689999999999</v>
      </c>
      <c r="AB665" s="16">
        <v>201.2465</v>
      </c>
      <c r="AC665" s="16">
        <v>158.453</v>
      </c>
      <c r="AD665" s="16">
        <v>2373.8366000000001</v>
      </c>
    </row>
    <row r="666" spans="1:30">
      <c r="C666" s="1" t="s">
        <v>743</v>
      </c>
      <c r="D666" s="1" t="s">
        <v>1642</v>
      </c>
      <c r="E666" s="17">
        <v>8261</v>
      </c>
      <c r="F666" s="17">
        <v>8360</v>
      </c>
      <c r="G666" s="17">
        <v>8622</v>
      </c>
      <c r="H666" s="17">
        <v>8536</v>
      </c>
      <c r="I666" s="17">
        <v>8582</v>
      </c>
      <c r="J666" s="17">
        <v>9163</v>
      </c>
      <c r="K666" s="17">
        <v>6134</v>
      </c>
      <c r="L666" s="17">
        <v>6383</v>
      </c>
      <c r="M666" s="17">
        <v>6807</v>
      </c>
      <c r="N666" s="17">
        <v>7656</v>
      </c>
      <c r="O666" s="17">
        <v>8786</v>
      </c>
      <c r="P666" s="17">
        <v>6771</v>
      </c>
      <c r="Q666" s="17">
        <v>94061</v>
      </c>
      <c r="R666" s="16">
        <v>158.88679999999999</v>
      </c>
      <c r="S666" s="16">
        <v>126.72110000000001</v>
      </c>
      <c r="T666" s="16">
        <v>127.2698</v>
      </c>
      <c r="U666" s="16">
        <v>148.5461</v>
      </c>
      <c r="V666" s="16">
        <v>122.0218</v>
      </c>
      <c r="W666" s="16">
        <v>143.6591</v>
      </c>
      <c r="X666" s="16">
        <v>98.942800000000005</v>
      </c>
      <c r="Y666" s="16">
        <v>129.2268</v>
      </c>
      <c r="Z666" s="16">
        <v>160.9074</v>
      </c>
      <c r="AA666" s="16">
        <v>184.79759999999999</v>
      </c>
      <c r="AB666" s="16">
        <v>230.49529999999999</v>
      </c>
      <c r="AC666" s="16">
        <v>189.15610000000001</v>
      </c>
      <c r="AD666" s="16">
        <v>1820.6306999999999</v>
      </c>
    </row>
    <row r="667" spans="1:30">
      <c r="C667" s="1" t="s">
        <v>744</v>
      </c>
      <c r="D667" s="1" t="s">
        <v>1643</v>
      </c>
      <c r="E667" s="17">
        <v>7288</v>
      </c>
      <c r="F667" s="17">
        <v>6316</v>
      </c>
      <c r="G667" s="17">
        <v>6859</v>
      </c>
      <c r="H667" s="17">
        <v>8384</v>
      </c>
      <c r="I667" s="17">
        <v>7847</v>
      </c>
      <c r="J667" s="17">
        <v>7508</v>
      </c>
      <c r="K667" s="17">
        <v>3779</v>
      </c>
      <c r="L667" s="17">
        <v>6442</v>
      </c>
      <c r="M667" s="17">
        <v>6942</v>
      </c>
      <c r="N667" s="17">
        <v>6881</v>
      </c>
      <c r="O667" s="17">
        <v>6199</v>
      </c>
      <c r="P667" s="17">
        <v>4945</v>
      </c>
      <c r="Q667" s="17">
        <v>79390</v>
      </c>
      <c r="R667" s="16">
        <v>212.41200000000001</v>
      </c>
      <c r="S667" s="16">
        <v>140.7586</v>
      </c>
      <c r="T667" s="16">
        <v>195.46700000000001</v>
      </c>
      <c r="U667" s="16">
        <v>158.755</v>
      </c>
      <c r="V667" s="16">
        <v>142.541</v>
      </c>
      <c r="W667" s="16">
        <v>145.23099999999999</v>
      </c>
      <c r="X667" s="16">
        <v>83.150999999999996</v>
      </c>
      <c r="Y667" s="16">
        <v>109.59699999999999</v>
      </c>
      <c r="Z667" s="16">
        <v>153.501</v>
      </c>
      <c r="AA667" s="16">
        <v>144.458</v>
      </c>
      <c r="AB667" s="16">
        <v>144.91</v>
      </c>
      <c r="AC667" s="16">
        <v>180.78200000000001</v>
      </c>
      <c r="AD667" s="16">
        <v>1811.5636000000002</v>
      </c>
    </row>
    <row r="668" spans="1:30">
      <c r="C668" s="1" t="s">
        <v>745</v>
      </c>
      <c r="D668" s="1" t="s">
        <v>1644</v>
      </c>
      <c r="E668" s="17">
        <v>5576</v>
      </c>
      <c r="F668" s="17">
        <v>4796</v>
      </c>
      <c r="G668" s="17">
        <v>5235</v>
      </c>
      <c r="H668" s="17">
        <v>6109</v>
      </c>
      <c r="I668" s="17">
        <v>5245</v>
      </c>
      <c r="J668" s="17">
        <v>6229</v>
      </c>
      <c r="K668" s="17">
        <v>3673</v>
      </c>
      <c r="L668" s="17">
        <v>3733</v>
      </c>
      <c r="M668" s="17">
        <v>4332</v>
      </c>
      <c r="N668" s="17">
        <v>4761</v>
      </c>
      <c r="O668" s="17">
        <v>4964</v>
      </c>
      <c r="P668" s="17">
        <v>4568</v>
      </c>
      <c r="Q668" s="17">
        <v>59221</v>
      </c>
      <c r="R668" s="16">
        <v>111.3116</v>
      </c>
      <c r="S668" s="16">
        <v>60.5092</v>
      </c>
      <c r="T668" s="16">
        <v>73.688299999999998</v>
      </c>
      <c r="U668" s="16">
        <v>69.914000000000001</v>
      </c>
      <c r="V668" s="16">
        <v>71.224699999999999</v>
      </c>
      <c r="W668" s="16">
        <v>76.726399999999998</v>
      </c>
      <c r="X668" s="16">
        <v>50.6845</v>
      </c>
      <c r="Y668" s="16">
        <v>52.693600000000004</v>
      </c>
      <c r="Z668" s="16">
        <v>75.775899999999993</v>
      </c>
      <c r="AA668" s="16">
        <v>76.5959</v>
      </c>
      <c r="AB668" s="16">
        <v>95.167100000000005</v>
      </c>
      <c r="AC668" s="16">
        <v>103.47020000000001</v>
      </c>
      <c r="AD668" s="16">
        <v>917.76139999999987</v>
      </c>
    </row>
    <row r="669" spans="1:30">
      <c r="C669" s="1" t="s">
        <v>746</v>
      </c>
      <c r="D669" s="1" t="s">
        <v>1645</v>
      </c>
      <c r="E669" s="17">
        <v>6419</v>
      </c>
      <c r="F669" s="17">
        <v>5981</v>
      </c>
      <c r="G669" s="17">
        <v>5513</v>
      </c>
      <c r="H669" s="17">
        <v>7843</v>
      </c>
      <c r="I669" s="17">
        <v>6786</v>
      </c>
      <c r="J669" s="17">
        <v>6250</v>
      </c>
      <c r="K669" s="17">
        <v>4168</v>
      </c>
      <c r="L669" s="17">
        <v>4375</v>
      </c>
      <c r="M669" s="17">
        <v>4888</v>
      </c>
      <c r="N669" s="17">
        <v>5682</v>
      </c>
      <c r="O669" s="17">
        <v>5570</v>
      </c>
      <c r="P669" s="17">
        <v>5466</v>
      </c>
      <c r="Q669" s="17">
        <v>68941</v>
      </c>
      <c r="R669" s="16">
        <v>182.3741</v>
      </c>
      <c r="S669" s="16">
        <v>184.78800000000001</v>
      </c>
      <c r="T669" s="16">
        <v>145.7586</v>
      </c>
      <c r="U669" s="16">
        <v>150.78620000000001</v>
      </c>
      <c r="V669" s="16">
        <v>150.34129999999999</v>
      </c>
      <c r="W669" s="16">
        <v>143.20189999999999</v>
      </c>
      <c r="X669" s="16">
        <v>113.1472</v>
      </c>
      <c r="Y669" s="16">
        <v>136.5608</v>
      </c>
      <c r="Z669" s="16">
        <v>120.0778</v>
      </c>
      <c r="AA669" s="16">
        <v>141.96369999999999</v>
      </c>
      <c r="AB669" s="16">
        <v>162.12190000000001</v>
      </c>
      <c r="AC669" s="16">
        <v>148.97200000000001</v>
      </c>
      <c r="AD669" s="16">
        <v>1780.0935000000002</v>
      </c>
    </row>
    <row r="670" spans="1:30">
      <c r="C670" s="1" t="s">
        <v>747</v>
      </c>
      <c r="D670" s="1" t="s">
        <v>1646</v>
      </c>
      <c r="E670" s="17">
        <v>5505</v>
      </c>
      <c r="F670" s="17">
        <v>5335</v>
      </c>
      <c r="G670" s="17">
        <v>5391</v>
      </c>
      <c r="H670" s="17">
        <v>5503</v>
      </c>
      <c r="I670" s="17">
        <v>5203</v>
      </c>
      <c r="J670" s="17">
        <v>5349</v>
      </c>
      <c r="K670" s="17">
        <v>3443</v>
      </c>
      <c r="L670" s="17">
        <v>4045</v>
      </c>
      <c r="M670" s="17">
        <v>4608</v>
      </c>
      <c r="N670" s="17">
        <v>4829</v>
      </c>
      <c r="O670" s="17">
        <v>4558</v>
      </c>
      <c r="P670" s="17">
        <v>4265</v>
      </c>
      <c r="Q670" s="17">
        <v>58034</v>
      </c>
      <c r="R670" s="16">
        <v>98.878500000000003</v>
      </c>
      <c r="S670" s="16">
        <v>104.3764</v>
      </c>
      <c r="T670" s="16">
        <v>98.729100000000003</v>
      </c>
      <c r="U670" s="16">
        <v>145.98169999999999</v>
      </c>
      <c r="V670" s="16">
        <v>134.34469999999999</v>
      </c>
      <c r="W670" s="16">
        <v>136.26060000000001</v>
      </c>
      <c r="X670" s="16">
        <v>68.840199999999996</v>
      </c>
      <c r="Y670" s="16">
        <v>105.255</v>
      </c>
      <c r="Z670" s="16">
        <v>122.93</v>
      </c>
      <c r="AA670" s="16">
        <v>133.25739999999999</v>
      </c>
      <c r="AB670" s="16">
        <v>146.19880000000001</v>
      </c>
      <c r="AC670" s="16">
        <v>154.87700000000001</v>
      </c>
      <c r="AD670" s="16">
        <v>1449.9294</v>
      </c>
    </row>
    <row r="671" spans="1:30">
      <c r="A671" s="1">
        <v>10</v>
      </c>
      <c r="B671" s="1" t="s">
        <v>62</v>
      </c>
      <c r="C671" s="1" t="s">
        <v>748</v>
      </c>
      <c r="D671" s="1" t="s">
        <v>1647</v>
      </c>
      <c r="E671" s="17">
        <v>30385</v>
      </c>
      <c r="F671" s="17">
        <v>29481</v>
      </c>
      <c r="G671" s="17">
        <v>29496</v>
      </c>
      <c r="H671" s="17">
        <v>33502</v>
      </c>
      <c r="I671" s="17">
        <v>28104</v>
      </c>
      <c r="J671" s="17">
        <v>25341</v>
      </c>
      <c r="K671" s="17">
        <v>16042</v>
      </c>
      <c r="L671" s="17">
        <v>20300</v>
      </c>
      <c r="M671" s="17">
        <v>25574</v>
      </c>
      <c r="N671" s="17">
        <v>26480</v>
      </c>
      <c r="O671" s="17">
        <v>27635</v>
      </c>
      <c r="P671" s="17">
        <v>26623</v>
      </c>
      <c r="Q671" s="17">
        <v>318963</v>
      </c>
      <c r="R671" s="16">
        <v>3693.77</v>
      </c>
      <c r="S671" s="16">
        <v>3271.3406</v>
      </c>
      <c r="T671" s="16">
        <v>3726.8193999999999</v>
      </c>
      <c r="U671" s="16">
        <v>3726.8193999999999</v>
      </c>
      <c r="V671" s="16">
        <v>2302.8697000000002</v>
      </c>
      <c r="W671" s="16">
        <v>3031.4897000000001</v>
      </c>
      <c r="X671" s="16">
        <v>2065.7089999999998</v>
      </c>
      <c r="Y671" s="16">
        <v>2783.8998000000001</v>
      </c>
      <c r="Z671" s="16">
        <v>2783.8998000000001</v>
      </c>
      <c r="AA671" s="16">
        <v>3092.5095999999999</v>
      </c>
      <c r="AB671" s="16">
        <v>3158.2646</v>
      </c>
      <c r="AC671" s="16">
        <v>3396.4445000000001</v>
      </c>
      <c r="AD671" s="16">
        <v>37033.8361</v>
      </c>
    </row>
    <row r="672" spans="1:30">
      <c r="C672" s="1" t="s">
        <v>749</v>
      </c>
      <c r="D672" s="1" t="s">
        <v>1648</v>
      </c>
      <c r="E672" s="17">
        <v>5995</v>
      </c>
      <c r="F672" s="17">
        <v>6647</v>
      </c>
      <c r="G672" s="17">
        <v>5545</v>
      </c>
      <c r="H672" s="17">
        <v>7388</v>
      </c>
      <c r="I672" s="17">
        <v>7028</v>
      </c>
      <c r="J672" s="17">
        <v>6169</v>
      </c>
      <c r="K672" s="17">
        <v>3759</v>
      </c>
      <c r="L672" s="17">
        <v>4825</v>
      </c>
      <c r="M672" s="17">
        <v>6286</v>
      </c>
      <c r="N672" s="17">
        <v>6690</v>
      </c>
      <c r="O672" s="17">
        <v>6763</v>
      </c>
      <c r="P672" s="17">
        <v>7023</v>
      </c>
      <c r="Q672" s="17">
        <v>74118</v>
      </c>
      <c r="R672" s="16">
        <v>153.30789999999999</v>
      </c>
      <c r="S672" s="16">
        <v>124.84</v>
      </c>
      <c r="T672" s="16">
        <v>124.9688</v>
      </c>
      <c r="U672" s="16">
        <v>136.38200000000001</v>
      </c>
      <c r="V672" s="16">
        <v>138.02709999999999</v>
      </c>
      <c r="W672" s="16">
        <v>116.7021</v>
      </c>
      <c r="X672" s="16">
        <v>90.297399999999996</v>
      </c>
      <c r="Y672" s="16">
        <v>111.5004</v>
      </c>
      <c r="Z672" s="16">
        <v>108.3541</v>
      </c>
      <c r="AA672" s="16">
        <v>132.2004</v>
      </c>
      <c r="AB672" s="16">
        <v>103.2646</v>
      </c>
      <c r="AC672" s="16">
        <v>120.6581</v>
      </c>
      <c r="AD672" s="16">
        <v>1460.5029</v>
      </c>
    </row>
    <row r="673" spans="2:30">
      <c r="C673" s="1" t="s">
        <v>750</v>
      </c>
      <c r="D673" s="1" t="s">
        <v>1649</v>
      </c>
      <c r="E673" s="17">
        <v>4677</v>
      </c>
      <c r="F673" s="17">
        <v>4195</v>
      </c>
      <c r="G673" s="17">
        <v>4311</v>
      </c>
      <c r="H673" s="17">
        <v>19234</v>
      </c>
      <c r="I673" s="17">
        <v>5349</v>
      </c>
      <c r="J673" s="17">
        <v>7016</v>
      </c>
      <c r="K673" s="17">
        <v>3023</v>
      </c>
      <c r="L673" s="17">
        <v>2551</v>
      </c>
      <c r="M673" s="17">
        <v>3815</v>
      </c>
      <c r="N673" s="17">
        <v>3722</v>
      </c>
      <c r="O673" s="17">
        <v>5276</v>
      </c>
      <c r="P673" s="17">
        <v>4888</v>
      </c>
      <c r="Q673" s="17">
        <v>68057</v>
      </c>
      <c r="R673" s="16">
        <v>118</v>
      </c>
      <c r="S673" s="16">
        <v>89.51</v>
      </c>
      <c r="T673" s="16">
        <v>91.96</v>
      </c>
      <c r="U673" s="16">
        <v>451.37</v>
      </c>
      <c r="V673" s="16">
        <v>112.6</v>
      </c>
      <c r="W673" s="16">
        <v>140.38999999999999</v>
      </c>
      <c r="X673" s="16">
        <v>72.55</v>
      </c>
      <c r="Y673" s="16">
        <v>103.11</v>
      </c>
      <c r="Z673" s="16">
        <v>101.39</v>
      </c>
      <c r="AA673" s="16">
        <v>134.13999999999999</v>
      </c>
      <c r="AB673" s="16">
        <v>116.74</v>
      </c>
      <c r="AC673" s="16">
        <v>104.72</v>
      </c>
      <c r="AD673" s="16">
        <v>1636.48</v>
      </c>
    </row>
    <row r="674" spans="2:30">
      <c r="C674" s="1" t="s">
        <v>751</v>
      </c>
      <c r="D674" s="1" t="s">
        <v>1650</v>
      </c>
      <c r="E674" s="17">
        <v>4864</v>
      </c>
      <c r="F674" s="17">
        <v>4598</v>
      </c>
      <c r="G674" s="17">
        <v>5466</v>
      </c>
      <c r="H674" s="17">
        <v>6715</v>
      </c>
      <c r="I674" s="17">
        <v>5584</v>
      </c>
      <c r="J674" s="17">
        <v>5382</v>
      </c>
      <c r="K674" s="17">
        <v>3560</v>
      </c>
      <c r="L674" s="17">
        <v>3301</v>
      </c>
      <c r="M674" s="17">
        <v>3946</v>
      </c>
      <c r="N674" s="17">
        <v>4589</v>
      </c>
      <c r="O674" s="17">
        <v>4516</v>
      </c>
      <c r="P674" s="17">
        <v>4206</v>
      </c>
      <c r="Q674" s="17">
        <v>56727</v>
      </c>
      <c r="R674" s="16">
        <v>148.84</v>
      </c>
      <c r="S674" s="16">
        <v>176.22</v>
      </c>
      <c r="T674" s="16">
        <v>153.6</v>
      </c>
      <c r="U674" s="16">
        <v>178.92</v>
      </c>
      <c r="V674" s="16">
        <v>144.46</v>
      </c>
      <c r="W674" s="16">
        <v>128.34</v>
      </c>
      <c r="X674" s="16">
        <v>82</v>
      </c>
      <c r="Y674" s="16">
        <v>103.04</v>
      </c>
      <c r="Z674" s="16">
        <v>146.56</v>
      </c>
      <c r="AA674" s="16">
        <v>159.34</v>
      </c>
      <c r="AB674" s="16">
        <v>163.68</v>
      </c>
      <c r="AC674" s="16">
        <v>161.25</v>
      </c>
      <c r="AD674" s="16">
        <v>1746.25</v>
      </c>
    </row>
    <row r="675" spans="2:30">
      <c r="C675" s="1" t="s">
        <v>752</v>
      </c>
      <c r="D675" s="1" t="s">
        <v>1651</v>
      </c>
      <c r="E675" s="17">
        <v>7076</v>
      </c>
      <c r="F675" s="17">
        <v>6691</v>
      </c>
      <c r="G675" s="17">
        <v>7444</v>
      </c>
      <c r="H675" s="17">
        <v>9191</v>
      </c>
      <c r="I675" s="17">
        <v>8115</v>
      </c>
      <c r="J675" s="17">
        <v>7046</v>
      </c>
      <c r="K675" s="17">
        <v>4767</v>
      </c>
      <c r="L675" s="17">
        <v>5119</v>
      </c>
      <c r="M675" s="17">
        <v>7443</v>
      </c>
      <c r="N675" s="17">
        <v>6806</v>
      </c>
      <c r="O675" s="17">
        <v>7784</v>
      </c>
      <c r="P675" s="17">
        <v>6823</v>
      </c>
      <c r="Q675" s="17">
        <v>84305</v>
      </c>
      <c r="R675" s="16">
        <v>224.7473</v>
      </c>
      <c r="S675" s="16">
        <v>180.90629999999999</v>
      </c>
      <c r="T675" s="16">
        <v>209.24359999999999</v>
      </c>
      <c r="U675" s="16">
        <v>197.39259999999999</v>
      </c>
      <c r="V675" s="16">
        <v>161.45949999999999</v>
      </c>
      <c r="W675" s="16">
        <v>157.1833</v>
      </c>
      <c r="X675" s="16">
        <v>120.529</v>
      </c>
      <c r="Y675" s="16">
        <v>166.53700000000001</v>
      </c>
      <c r="Z675" s="16">
        <v>164.2362</v>
      </c>
      <c r="AA675" s="16">
        <v>179.0318</v>
      </c>
      <c r="AB675" s="16">
        <v>204.96629999999999</v>
      </c>
      <c r="AC675" s="16">
        <v>213.40100000000001</v>
      </c>
      <c r="AD675" s="16">
        <v>2179.6338999999998</v>
      </c>
    </row>
    <row r="676" spans="2:30">
      <c r="C676" s="1" t="s">
        <v>753</v>
      </c>
      <c r="D676" s="1" t="s">
        <v>1652</v>
      </c>
      <c r="E676" s="17">
        <v>4924</v>
      </c>
      <c r="F676" s="17">
        <v>4168</v>
      </c>
      <c r="G676" s="17">
        <v>4152</v>
      </c>
      <c r="H676" s="17">
        <v>5099</v>
      </c>
      <c r="I676" s="17">
        <v>5064</v>
      </c>
      <c r="J676" s="17">
        <v>4306</v>
      </c>
      <c r="K676" s="17">
        <v>2864</v>
      </c>
      <c r="L676" s="17">
        <v>3101</v>
      </c>
      <c r="M676" s="17">
        <v>3553</v>
      </c>
      <c r="N676" s="17">
        <v>4295</v>
      </c>
      <c r="O676" s="17">
        <v>3903</v>
      </c>
      <c r="P676" s="17">
        <v>3655</v>
      </c>
      <c r="Q676" s="17">
        <v>49084</v>
      </c>
      <c r="R676" s="16">
        <v>119.759</v>
      </c>
      <c r="S676" s="16">
        <v>112.8049</v>
      </c>
      <c r="T676" s="16">
        <v>106.0004</v>
      </c>
      <c r="U676" s="16">
        <v>111.45650000000001</v>
      </c>
      <c r="V676" s="16">
        <v>103.2432</v>
      </c>
      <c r="W676" s="16">
        <v>95.735299999999995</v>
      </c>
      <c r="X676" s="16">
        <v>59.537300000000002</v>
      </c>
      <c r="Y676" s="16">
        <v>76.592799999999997</v>
      </c>
      <c r="Z676" s="16">
        <v>80.010300000000001</v>
      </c>
      <c r="AA676" s="16">
        <v>107.6901</v>
      </c>
      <c r="AB676" s="16">
        <v>88.714600000000004</v>
      </c>
      <c r="AC676" s="16">
        <v>84.319299999999998</v>
      </c>
      <c r="AD676" s="16">
        <v>1145.8636999999999</v>
      </c>
    </row>
    <row r="677" spans="2:30">
      <c r="C677" s="1" t="s">
        <v>754</v>
      </c>
      <c r="D677" s="1" t="s">
        <v>1653</v>
      </c>
      <c r="E677" s="17">
        <v>6348</v>
      </c>
      <c r="F677" s="17">
        <v>5317</v>
      </c>
      <c r="G677" s="17">
        <v>6209</v>
      </c>
      <c r="H677" s="17">
        <v>7890</v>
      </c>
      <c r="I677" s="17">
        <v>6522</v>
      </c>
      <c r="J677" s="17">
        <v>6186</v>
      </c>
      <c r="K677" s="17">
        <v>3760</v>
      </c>
      <c r="L677" s="17">
        <v>3886</v>
      </c>
      <c r="M677" s="17">
        <v>5166</v>
      </c>
      <c r="N677" s="17">
        <v>6004</v>
      </c>
      <c r="O677" s="17">
        <v>5666</v>
      </c>
      <c r="P677" s="17">
        <v>5241</v>
      </c>
      <c r="Q677" s="17">
        <v>68195</v>
      </c>
      <c r="R677" s="16">
        <v>221.95</v>
      </c>
      <c r="S677" s="16">
        <v>195.0667</v>
      </c>
      <c r="T677" s="16">
        <v>222.54490000000001</v>
      </c>
      <c r="U677" s="16">
        <v>240.9547</v>
      </c>
      <c r="V677" s="16">
        <v>218.95939999999999</v>
      </c>
      <c r="W677" s="16">
        <v>159.94909999999999</v>
      </c>
      <c r="X677" s="16">
        <v>104.515</v>
      </c>
      <c r="Y677" s="16">
        <v>137.8219</v>
      </c>
      <c r="Z677" s="16">
        <v>144.44</v>
      </c>
      <c r="AA677" s="16">
        <v>159.09950000000001</v>
      </c>
      <c r="AB677" s="16">
        <v>152.7242</v>
      </c>
      <c r="AC677" s="16">
        <v>155.27610000000001</v>
      </c>
      <c r="AD677" s="16">
        <v>2113.3015</v>
      </c>
    </row>
    <row r="678" spans="2:30">
      <c r="B678" s="1" t="s">
        <v>63</v>
      </c>
      <c r="C678" s="1" t="s">
        <v>755</v>
      </c>
      <c r="D678" s="1" t="s">
        <v>1654</v>
      </c>
      <c r="E678" s="17">
        <v>31724</v>
      </c>
      <c r="F678" s="17">
        <v>29734</v>
      </c>
      <c r="G678" s="17">
        <v>28886</v>
      </c>
      <c r="H678" s="17">
        <v>32757</v>
      </c>
      <c r="I678" s="17">
        <v>28635</v>
      </c>
      <c r="J678" s="17">
        <v>28282</v>
      </c>
      <c r="K678" s="17">
        <v>20068</v>
      </c>
      <c r="L678" s="17">
        <v>22304</v>
      </c>
      <c r="M678" s="17">
        <v>26363</v>
      </c>
      <c r="N678" s="17">
        <v>28317</v>
      </c>
      <c r="O678" s="17">
        <v>30317</v>
      </c>
      <c r="P678" s="17">
        <v>28889</v>
      </c>
      <c r="Q678" s="17">
        <v>336276</v>
      </c>
      <c r="R678" s="16">
        <v>4029.02</v>
      </c>
      <c r="S678" s="16">
        <v>3742.44</v>
      </c>
      <c r="T678" s="16">
        <v>3789.29</v>
      </c>
      <c r="U678" s="16">
        <v>3963.57</v>
      </c>
      <c r="V678" s="16">
        <v>3290.21</v>
      </c>
      <c r="W678" s="16">
        <v>3600.01</v>
      </c>
      <c r="X678" s="16">
        <v>2580.5100000000002</v>
      </c>
      <c r="Y678" s="16">
        <v>3462.86</v>
      </c>
      <c r="Z678" s="16">
        <v>3263.26</v>
      </c>
      <c r="AA678" s="16">
        <v>4046.04</v>
      </c>
      <c r="AB678" s="16">
        <v>3820</v>
      </c>
      <c r="AC678" s="16">
        <v>3859.88</v>
      </c>
      <c r="AD678" s="16">
        <v>43447.090000000004</v>
      </c>
    </row>
    <row r="679" spans="2:30">
      <c r="C679" s="1" t="s">
        <v>756</v>
      </c>
      <c r="D679" s="1" t="s">
        <v>1655</v>
      </c>
      <c r="E679" s="17">
        <v>5445</v>
      </c>
      <c r="F679" s="17">
        <v>4685</v>
      </c>
      <c r="G679" s="17">
        <v>4931</v>
      </c>
      <c r="H679" s="17">
        <v>5710</v>
      </c>
      <c r="I679" s="17">
        <v>5134</v>
      </c>
      <c r="J679" s="17">
        <v>5606</v>
      </c>
      <c r="K679" s="17">
        <v>3723</v>
      </c>
      <c r="L679" s="17">
        <v>3560</v>
      </c>
      <c r="M679" s="17">
        <v>4301</v>
      </c>
      <c r="N679" s="17">
        <v>4973</v>
      </c>
      <c r="O679" s="17">
        <v>5397</v>
      </c>
      <c r="P679" s="17">
        <v>5072</v>
      </c>
      <c r="Q679" s="17">
        <v>58537</v>
      </c>
      <c r="R679" s="16">
        <v>78.769099999999995</v>
      </c>
      <c r="S679" s="16">
        <v>71.661900000000003</v>
      </c>
      <c r="T679" s="16">
        <v>72.694699999999997</v>
      </c>
      <c r="U679" s="16">
        <v>97.345500000000001</v>
      </c>
      <c r="V679" s="16">
        <v>86.659899999999993</v>
      </c>
      <c r="W679" s="16">
        <v>83.084199999999996</v>
      </c>
      <c r="X679" s="16">
        <v>49.866199999999999</v>
      </c>
      <c r="Y679" s="16">
        <v>60.144300000000001</v>
      </c>
      <c r="Z679" s="16">
        <v>103.01860000000001</v>
      </c>
      <c r="AA679" s="16">
        <v>121.8242</v>
      </c>
      <c r="AB679" s="16">
        <v>67.553200000000004</v>
      </c>
      <c r="AC679" s="16">
        <v>59.787500000000001</v>
      </c>
      <c r="AD679" s="16">
        <v>952.40930000000014</v>
      </c>
    </row>
    <row r="680" spans="2:30">
      <c r="C680" s="1" t="s">
        <v>757</v>
      </c>
      <c r="D680" s="1" t="s">
        <v>1656</v>
      </c>
      <c r="E680" s="17">
        <v>9621</v>
      </c>
      <c r="F680" s="17">
        <v>8977</v>
      </c>
      <c r="G680" s="17">
        <v>9056</v>
      </c>
      <c r="H680" s="17">
        <v>10012</v>
      </c>
      <c r="I680" s="17">
        <v>9332</v>
      </c>
      <c r="J680" s="17">
        <v>9045</v>
      </c>
      <c r="K680" s="17">
        <v>6484</v>
      </c>
      <c r="L680" s="17">
        <v>5978</v>
      </c>
      <c r="M680" s="17">
        <v>7415</v>
      </c>
      <c r="N680" s="17">
        <v>8610</v>
      </c>
      <c r="O680" s="17">
        <v>8003</v>
      </c>
      <c r="P680" s="17">
        <v>8525</v>
      </c>
      <c r="Q680" s="17">
        <v>101058</v>
      </c>
      <c r="R680" s="16">
        <v>199.9</v>
      </c>
      <c r="S680" s="16">
        <v>134.21</v>
      </c>
      <c r="T680" s="16">
        <v>188.51</v>
      </c>
      <c r="U680" s="16">
        <v>200.499</v>
      </c>
      <c r="V680" s="16">
        <v>104.62</v>
      </c>
      <c r="W680" s="16">
        <v>118.19</v>
      </c>
      <c r="X680" s="16">
        <v>119.95</v>
      </c>
      <c r="Y680" s="16">
        <v>136.61000000000001</v>
      </c>
      <c r="Z680" s="16">
        <v>150.44</v>
      </c>
      <c r="AA680" s="16">
        <v>195.22</v>
      </c>
      <c r="AB680" s="16">
        <v>188.71</v>
      </c>
      <c r="AC680" s="16">
        <v>201.35</v>
      </c>
      <c r="AD680" s="16">
        <v>1938.2090000000001</v>
      </c>
    </row>
    <row r="681" spans="2:30">
      <c r="C681" s="1" t="s">
        <v>758</v>
      </c>
      <c r="D681" s="1" t="s">
        <v>1657</v>
      </c>
      <c r="E681" s="17">
        <v>11694</v>
      </c>
      <c r="F681" s="17">
        <v>11100</v>
      </c>
      <c r="G681" s="17">
        <v>12382</v>
      </c>
      <c r="H681" s="17">
        <v>15544</v>
      </c>
      <c r="I681" s="17">
        <v>11979</v>
      </c>
      <c r="J681" s="17">
        <v>12775</v>
      </c>
      <c r="K681" s="17">
        <v>8828</v>
      </c>
      <c r="L681" s="17">
        <v>8198</v>
      </c>
      <c r="M681" s="17">
        <v>9199</v>
      </c>
      <c r="N681" s="17">
        <v>12299</v>
      </c>
      <c r="O681" s="17">
        <v>11406</v>
      </c>
      <c r="P681" s="17">
        <v>10001</v>
      </c>
      <c r="Q681" s="17">
        <v>135405</v>
      </c>
      <c r="R681" s="16">
        <v>349.98899999999998</v>
      </c>
      <c r="S681" s="16">
        <v>249.69</v>
      </c>
      <c r="T681" s="16">
        <v>238.56700000000001</v>
      </c>
      <c r="U681" s="16">
        <v>236.28</v>
      </c>
      <c r="V681" s="16">
        <v>250.88</v>
      </c>
      <c r="W681" s="16">
        <v>250.721</v>
      </c>
      <c r="X681" s="16">
        <v>158.202</v>
      </c>
      <c r="Y681" s="16">
        <v>163.28</v>
      </c>
      <c r="Z681" s="16">
        <v>213.995</v>
      </c>
      <c r="AA681" s="16">
        <v>230.27600000000001</v>
      </c>
      <c r="AB681" s="16">
        <v>273.815</v>
      </c>
      <c r="AC681" s="16">
        <v>276.10300000000001</v>
      </c>
      <c r="AD681" s="16">
        <v>2891.7979999999998</v>
      </c>
    </row>
    <row r="682" spans="2:30">
      <c r="C682" s="1" t="s">
        <v>759</v>
      </c>
      <c r="D682" s="1" t="s">
        <v>1658</v>
      </c>
      <c r="E682" s="17">
        <v>7587</v>
      </c>
      <c r="F682" s="17">
        <v>6602</v>
      </c>
      <c r="G682" s="17">
        <v>6873</v>
      </c>
      <c r="H682" s="17">
        <v>7327</v>
      </c>
      <c r="I682" s="17">
        <v>7169</v>
      </c>
      <c r="J682" s="17">
        <v>7271</v>
      </c>
      <c r="K682" s="17">
        <v>4807</v>
      </c>
      <c r="L682" s="17">
        <v>5395</v>
      </c>
      <c r="M682" s="17">
        <v>6273</v>
      </c>
      <c r="N682" s="17">
        <v>6765</v>
      </c>
      <c r="O682" s="17">
        <v>7020</v>
      </c>
      <c r="P682" s="17">
        <v>6895</v>
      </c>
      <c r="Q682" s="17">
        <v>79984</v>
      </c>
      <c r="R682" s="16">
        <v>147.446</v>
      </c>
      <c r="S682" s="16">
        <v>118.62779999999999</v>
      </c>
      <c r="T682" s="16">
        <v>121.021</v>
      </c>
      <c r="U682" s="16">
        <v>137.86080000000001</v>
      </c>
      <c r="V682" s="16">
        <v>132.39099999999999</v>
      </c>
      <c r="W682" s="16">
        <v>129.17750000000001</v>
      </c>
      <c r="X682" s="16">
        <v>87.052800000000005</v>
      </c>
      <c r="Y682" s="16">
        <v>132.2294</v>
      </c>
      <c r="Z682" s="16">
        <v>142.2687</v>
      </c>
      <c r="AA682" s="16">
        <v>143.41480000000001</v>
      </c>
      <c r="AB682" s="16">
        <v>162.40600000000001</v>
      </c>
      <c r="AC682" s="16">
        <v>152.51310000000001</v>
      </c>
      <c r="AD682" s="16">
        <v>1606.4088999999999</v>
      </c>
    </row>
    <row r="683" spans="2:30">
      <c r="C683" s="1" t="s">
        <v>760</v>
      </c>
      <c r="D683" s="1" t="s">
        <v>1659</v>
      </c>
      <c r="E683" s="17">
        <v>8919</v>
      </c>
      <c r="F683" s="17">
        <v>8365</v>
      </c>
      <c r="G683" s="17">
        <v>9078</v>
      </c>
      <c r="H683" s="17">
        <v>9705</v>
      </c>
      <c r="I683" s="17">
        <v>9439</v>
      </c>
      <c r="J683" s="17">
        <v>9124</v>
      </c>
      <c r="K683" s="17">
        <v>6342</v>
      </c>
      <c r="L683" s="17">
        <v>7327</v>
      </c>
      <c r="M683" s="17">
        <v>9438</v>
      </c>
      <c r="N683" s="17">
        <v>8508</v>
      </c>
      <c r="O683" s="17">
        <v>7654</v>
      </c>
      <c r="P683" s="17">
        <v>7178</v>
      </c>
      <c r="Q683" s="17">
        <v>101077</v>
      </c>
      <c r="R683" s="16">
        <v>254.1532</v>
      </c>
      <c r="S683" s="16">
        <v>197.77029999999999</v>
      </c>
      <c r="T683" s="16">
        <v>158.45079999999999</v>
      </c>
      <c r="U683" s="16">
        <v>190.75380000000001</v>
      </c>
      <c r="V683" s="16">
        <v>179.76730000000001</v>
      </c>
      <c r="W683" s="16">
        <v>142.13220000000001</v>
      </c>
      <c r="X683" s="16">
        <v>70.363699999999994</v>
      </c>
      <c r="Y683" s="16">
        <v>153.673</v>
      </c>
      <c r="Z683" s="16">
        <v>136.06479999999999</v>
      </c>
      <c r="AA683" s="16">
        <v>181.85079999999999</v>
      </c>
      <c r="AB683" s="16">
        <v>149.78270000000001</v>
      </c>
      <c r="AC683" s="16">
        <v>151.6729</v>
      </c>
      <c r="AD683" s="16">
        <v>1966.4354999999996</v>
      </c>
    </row>
    <row r="684" spans="2:30">
      <c r="C684" s="1" t="s">
        <v>761</v>
      </c>
      <c r="D684" s="1" t="s">
        <v>1660</v>
      </c>
      <c r="E684" s="17">
        <v>4549</v>
      </c>
      <c r="F684" s="17">
        <v>4980</v>
      </c>
      <c r="G684" s="17">
        <v>4602</v>
      </c>
      <c r="H684" s="17">
        <v>6253</v>
      </c>
      <c r="I684" s="17">
        <v>5796</v>
      </c>
      <c r="J684" s="17">
        <v>4835</v>
      </c>
      <c r="K684" s="17">
        <v>3371</v>
      </c>
      <c r="L684" s="17">
        <v>2907</v>
      </c>
      <c r="M684" s="17">
        <v>5026</v>
      </c>
      <c r="N684" s="17">
        <v>4464</v>
      </c>
      <c r="O684" s="17">
        <v>4116</v>
      </c>
      <c r="P684" s="17">
        <v>3848</v>
      </c>
      <c r="Q684" s="17">
        <v>54747</v>
      </c>
      <c r="R684" s="16">
        <v>124.2166</v>
      </c>
      <c r="S684" s="16">
        <v>98.085599999999999</v>
      </c>
      <c r="T684" s="16">
        <v>73.637200000000007</v>
      </c>
      <c r="U684" s="16">
        <v>77.388400000000004</v>
      </c>
      <c r="V684" s="16">
        <v>107.1336</v>
      </c>
      <c r="W684" s="16">
        <v>88.548500000000004</v>
      </c>
      <c r="X684" s="16">
        <v>61.7896</v>
      </c>
      <c r="Y684" s="16">
        <v>61.324800000000003</v>
      </c>
      <c r="Z684" s="16">
        <v>103.4571</v>
      </c>
      <c r="AA684" s="16">
        <v>84.3095</v>
      </c>
      <c r="AB684" s="16">
        <v>107.1041</v>
      </c>
      <c r="AC684" s="16">
        <v>125.9556</v>
      </c>
      <c r="AD684" s="16">
        <v>1112.9505999999999</v>
      </c>
    </row>
    <row r="685" spans="2:30">
      <c r="C685" s="1" t="s">
        <v>762</v>
      </c>
      <c r="D685" s="1" t="s">
        <v>1661</v>
      </c>
      <c r="E685" s="17">
        <v>4963</v>
      </c>
      <c r="F685" s="17">
        <v>4581</v>
      </c>
      <c r="G685" s="17">
        <v>4332</v>
      </c>
      <c r="H685" s="17">
        <v>5236</v>
      </c>
      <c r="I685" s="17">
        <v>5268</v>
      </c>
      <c r="J685" s="17">
        <v>6290</v>
      </c>
      <c r="K685" s="17">
        <v>4274</v>
      </c>
      <c r="L685" s="17">
        <v>3963</v>
      </c>
      <c r="M685" s="17">
        <v>5384</v>
      </c>
      <c r="N685" s="17">
        <v>5596</v>
      </c>
      <c r="O685" s="17">
        <v>5491</v>
      </c>
      <c r="P685" s="17">
        <v>4834</v>
      </c>
      <c r="Q685" s="17">
        <v>60212</v>
      </c>
      <c r="R685" s="16">
        <v>90.53</v>
      </c>
      <c r="S685" s="16">
        <v>84.581299999999999</v>
      </c>
      <c r="T685" s="16">
        <v>65.378900000000002</v>
      </c>
      <c r="U685" s="16">
        <v>85.403700000000001</v>
      </c>
      <c r="V685" s="16">
        <v>61.5822</v>
      </c>
      <c r="W685" s="16">
        <v>73.049599999999998</v>
      </c>
      <c r="X685" s="16">
        <v>68.276799999999994</v>
      </c>
      <c r="Y685" s="16">
        <v>85.994</v>
      </c>
      <c r="Z685" s="16">
        <v>92.025599999999997</v>
      </c>
      <c r="AA685" s="16">
        <v>99.734800000000007</v>
      </c>
      <c r="AB685" s="16">
        <v>92.628500000000003</v>
      </c>
      <c r="AC685" s="16">
        <v>85.164400000000001</v>
      </c>
      <c r="AD685" s="16">
        <v>984.34980000000007</v>
      </c>
    </row>
    <row r="686" spans="2:30">
      <c r="C686" s="1" t="s">
        <v>763</v>
      </c>
      <c r="D686" s="1" t="s">
        <v>1662</v>
      </c>
      <c r="E686" s="17">
        <v>17256</v>
      </c>
      <c r="F686" s="17">
        <v>16166</v>
      </c>
      <c r="G686" s="17">
        <v>16828</v>
      </c>
      <c r="H686" s="17">
        <v>19897</v>
      </c>
      <c r="I686" s="17">
        <v>15470</v>
      </c>
      <c r="J686" s="17">
        <v>15788</v>
      </c>
      <c r="K686" s="17">
        <v>10659</v>
      </c>
      <c r="L686" s="17">
        <v>11887</v>
      </c>
      <c r="M686" s="17">
        <v>14511</v>
      </c>
      <c r="N686" s="17">
        <v>15540</v>
      </c>
      <c r="O686" s="17">
        <v>15758</v>
      </c>
      <c r="P686" s="17">
        <v>14469</v>
      </c>
      <c r="Q686" s="17">
        <v>184229</v>
      </c>
      <c r="R686" s="16">
        <v>821.46090000000004</v>
      </c>
      <c r="S686" s="16">
        <v>697.96289999999999</v>
      </c>
      <c r="T686" s="16">
        <v>937.69770000000005</v>
      </c>
      <c r="U686" s="16">
        <v>785.32839999999999</v>
      </c>
      <c r="V686" s="16">
        <v>748.44079999999997</v>
      </c>
      <c r="W686" s="16">
        <v>718.50940000000003</v>
      </c>
      <c r="X686" s="16">
        <v>412.13099999999997</v>
      </c>
      <c r="Y686" s="16">
        <v>592.47659999999996</v>
      </c>
      <c r="Z686" s="16">
        <v>693.04570000000001</v>
      </c>
      <c r="AA686" s="16">
        <v>781.75459999999998</v>
      </c>
      <c r="AB686" s="16">
        <v>656.24429999999995</v>
      </c>
      <c r="AC686" s="16">
        <v>662.10310000000004</v>
      </c>
      <c r="AD686" s="16">
        <v>8507.1553999999996</v>
      </c>
    </row>
    <row r="687" spans="2:30">
      <c r="B687" s="1" t="s">
        <v>64</v>
      </c>
      <c r="C687" s="1" t="s">
        <v>764</v>
      </c>
      <c r="D687" s="1" t="s">
        <v>1663</v>
      </c>
      <c r="E687" s="17">
        <v>50862</v>
      </c>
      <c r="F687" s="17">
        <v>46781</v>
      </c>
      <c r="G687" s="17">
        <v>44493</v>
      </c>
      <c r="H687" s="17">
        <v>49609</v>
      </c>
      <c r="I687" s="17">
        <v>44835</v>
      </c>
      <c r="J687" s="17">
        <v>43753</v>
      </c>
      <c r="K687" s="17">
        <v>30185</v>
      </c>
      <c r="L687" s="17">
        <v>35002</v>
      </c>
      <c r="M687" s="17">
        <v>44262</v>
      </c>
      <c r="N687" s="17">
        <v>44129</v>
      </c>
      <c r="O687" s="17">
        <v>46290</v>
      </c>
      <c r="P687" s="17">
        <v>47205</v>
      </c>
      <c r="Q687" s="17">
        <v>527406</v>
      </c>
      <c r="R687" s="16">
        <v>9317.9712</v>
      </c>
      <c r="S687" s="16">
        <v>9269.1656999999996</v>
      </c>
      <c r="T687" s="16">
        <v>9448.1998000000003</v>
      </c>
      <c r="U687" s="16">
        <v>9949.5666999999994</v>
      </c>
      <c r="V687" s="16">
        <v>8710.9318999999996</v>
      </c>
      <c r="W687" s="16">
        <v>9147.7191000000003</v>
      </c>
      <c r="X687" s="16">
        <v>6521.5798000000004</v>
      </c>
      <c r="Y687" s="16">
        <v>8155.42</v>
      </c>
      <c r="Z687" s="16">
        <v>8528.85</v>
      </c>
      <c r="AA687" s="16">
        <v>9573.98</v>
      </c>
      <c r="AB687" s="16">
        <v>9612.69</v>
      </c>
      <c r="AC687" s="16">
        <v>7029.98</v>
      </c>
      <c r="AD687" s="16">
        <v>105266.0542</v>
      </c>
    </row>
    <row r="688" spans="2:30">
      <c r="C688" s="1" t="s">
        <v>765</v>
      </c>
      <c r="D688" s="1" t="s">
        <v>1664</v>
      </c>
      <c r="E688" s="17">
        <v>8084</v>
      </c>
      <c r="F688" s="17">
        <v>7006</v>
      </c>
      <c r="G688" s="17">
        <v>7006</v>
      </c>
      <c r="H688" s="17">
        <v>6614</v>
      </c>
      <c r="I688" s="17">
        <v>6615</v>
      </c>
      <c r="J688" s="17">
        <v>6618</v>
      </c>
      <c r="K688" s="17">
        <v>4178</v>
      </c>
      <c r="L688" s="17">
        <v>5684</v>
      </c>
      <c r="M688" s="17">
        <v>6260</v>
      </c>
      <c r="N688" s="17">
        <v>6255</v>
      </c>
      <c r="O688" s="17">
        <v>6396</v>
      </c>
      <c r="P688" s="17">
        <v>5909</v>
      </c>
      <c r="Q688" s="17">
        <v>76625</v>
      </c>
      <c r="R688" s="16">
        <v>191.3672</v>
      </c>
      <c r="S688" s="16">
        <v>160.77699999999999</v>
      </c>
      <c r="T688" s="16">
        <v>160.77699999999999</v>
      </c>
      <c r="U688" s="16">
        <v>175.0308</v>
      </c>
      <c r="V688" s="16">
        <v>147.33519999999999</v>
      </c>
      <c r="W688" s="16">
        <v>127.8296</v>
      </c>
      <c r="X688" s="16">
        <v>67.846299999999999</v>
      </c>
      <c r="Y688" s="16">
        <v>131.6609</v>
      </c>
      <c r="Z688" s="16">
        <v>151.06800000000001</v>
      </c>
      <c r="AA688" s="16">
        <v>181.49619999999999</v>
      </c>
      <c r="AB688" s="16">
        <v>170.10769999999999</v>
      </c>
      <c r="AC688" s="16">
        <v>170.8245</v>
      </c>
      <c r="AD688" s="16">
        <v>1836.1204</v>
      </c>
    </row>
    <row r="689" spans="3:30">
      <c r="C689" s="1" t="s">
        <v>766</v>
      </c>
      <c r="D689" s="1" t="s">
        <v>1665</v>
      </c>
      <c r="E689" s="17">
        <v>17291</v>
      </c>
      <c r="F689" s="17">
        <v>16334</v>
      </c>
      <c r="G689" s="17">
        <v>15874</v>
      </c>
      <c r="H689" s="17">
        <v>18104</v>
      </c>
      <c r="I689" s="17">
        <v>16763</v>
      </c>
      <c r="J689" s="17">
        <v>15031</v>
      </c>
      <c r="K689" s="17">
        <v>10821</v>
      </c>
      <c r="L689" s="17">
        <v>13272</v>
      </c>
      <c r="M689" s="17">
        <v>15350</v>
      </c>
      <c r="N689" s="17">
        <v>17061</v>
      </c>
      <c r="O689" s="17">
        <v>17399</v>
      </c>
      <c r="P689" s="17">
        <v>13280</v>
      </c>
      <c r="Q689" s="17">
        <v>186580</v>
      </c>
      <c r="R689" s="16">
        <v>657.79849999999999</v>
      </c>
      <c r="S689" s="16">
        <v>527.47329999999999</v>
      </c>
      <c r="T689" s="16">
        <v>544.98119999999994</v>
      </c>
      <c r="U689" s="16">
        <v>582.68600000000004</v>
      </c>
      <c r="V689" s="16">
        <v>384.01100000000002</v>
      </c>
      <c r="W689" s="16">
        <v>421.84469999999999</v>
      </c>
      <c r="X689" s="16">
        <v>296.20850000000002</v>
      </c>
      <c r="Y689" s="16">
        <v>426.0985</v>
      </c>
      <c r="Z689" s="16">
        <v>411.1447</v>
      </c>
      <c r="AA689" s="16">
        <v>498.38830000000002</v>
      </c>
      <c r="AB689" s="16">
        <v>464.31709999999998</v>
      </c>
      <c r="AC689" s="16">
        <v>438.9556</v>
      </c>
      <c r="AD689" s="16">
        <v>5653.9074000000001</v>
      </c>
    </row>
    <row r="690" spans="3:30">
      <c r="C690" s="1" t="s">
        <v>767</v>
      </c>
      <c r="D690" s="1" t="s">
        <v>1666</v>
      </c>
      <c r="E690" s="17">
        <v>28077</v>
      </c>
      <c r="F690" s="17">
        <v>26870</v>
      </c>
      <c r="G690" s="17">
        <v>26057</v>
      </c>
      <c r="H690" s="17">
        <v>32042</v>
      </c>
      <c r="I690" s="17">
        <v>28573</v>
      </c>
      <c r="J690" s="17">
        <v>25567</v>
      </c>
      <c r="K690" s="17">
        <v>18594</v>
      </c>
      <c r="L690" s="17">
        <v>21151</v>
      </c>
      <c r="M690" s="17">
        <v>23540</v>
      </c>
      <c r="N690" s="17">
        <v>28896</v>
      </c>
      <c r="O690" s="17">
        <v>29182</v>
      </c>
      <c r="P690" s="17">
        <v>25236</v>
      </c>
      <c r="Q690" s="17">
        <v>313785</v>
      </c>
      <c r="R690" s="16">
        <v>1407.2338999999999</v>
      </c>
      <c r="S690" s="16">
        <v>1183.6204</v>
      </c>
      <c r="T690" s="16">
        <v>1124.7453</v>
      </c>
      <c r="U690" s="16">
        <v>1410.4680000000001</v>
      </c>
      <c r="V690" s="16">
        <v>1242.5056</v>
      </c>
      <c r="W690" s="16">
        <v>1197.9550999999999</v>
      </c>
      <c r="X690" s="16">
        <v>1093.0081</v>
      </c>
      <c r="Y690" s="16">
        <v>1162.2203999999999</v>
      </c>
      <c r="Z690" s="16">
        <v>1376.6147000000001</v>
      </c>
      <c r="AA690" s="16">
        <v>1576.5085999999999</v>
      </c>
      <c r="AB690" s="16">
        <v>1728.1171999999999</v>
      </c>
      <c r="AC690" s="16">
        <v>1715.6337000000001</v>
      </c>
      <c r="AD690" s="16">
        <v>16218.631000000001</v>
      </c>
    </row>
    <row r="691" spans="3:30">
      <c r="C691" s="1" t="s">
        <v>768</v>
      </c>
      <c r="D691" s="1" t="s">
        <v>1667</v>
      </c>
      <c r="E691" s="17">
        <v>19518</v>
      </c>
      <c r="F691" s="17">
        <v>19802</v>
      </c>
      <c r="G691" s="17">
        <v>16962</v>
      </c>
      <c r="H691" s="17">
        <v>21249</v>
      </c>
      <c r="I691" s="17">
        <v>17238</v>
      </c>
      <c r="J691" s="17">
        <v>17006</v>
      </c>
      <c r="K691" s="17">
        <v>12374</v>
      </c>
      <c r="L691" s="17">
        <v>13915</v>
      </c>
      <c r="M691" s="17">
        <v>18751</v>
      </c>
      <c r="N691" s="17">
        <v>20031</v>
      </c>
      <c r="O691" s="17">
        <v>17455</v>
      </c>
      <c r="P691" s="17">
        <v>16838</v>
      </c>
      <c r="Q691" s="17">
        <v>211139</v>
      </c>
      <c r="R691" s="16">
        <v>731.01800000000003</v>
      </c>
      <c r="S691" s="16">
        <v>668.54139999999995</v>
      </c>
      <c r="T691" s="16">
        <v>651.82740000000001</v>
      </c>
      <c r="U691" s="16">
        <v>677.72429999999997</v>
      </c>
      <c r="V691" s="16">
        <v>616.39189999999996</v>
      </c>
      <c r="W691" s="16">
        <v>642.86559999999997</v>
      </c>
      <c r="X691" s="16">
        <v>476.11759999999998</v>
      </c>
      <c r="Y691" s="16">
        <v>506.01909999999998</v>
      </c>
      <c r="Z691" s="16">
        <v>721.61109999999996</v>
      </c>
      <c r="AA691" s="16">
        <v>743.36649999999997</v>
      </c>
      <c r="AB691" s="16">
        <v>738.15060000000005</v>
      </c>
      <c r="AC691" s="16">
        <v>787.49400000000003</v>
      </c>
      <c r="AD691" s="16">
        <v>7961.1275000000005</v>
      </c>
    </row>
    <row r="692" spans="3:30">
      <c r="C692" s="1" t="s">
        <v>769</v>
      </c>
      <c r="D692" s="1" t="s">
        <v>1668</v>
      </c>
      <c r="E692" s="17">
        <v>8346</v>
      </c>
      <c r="F692" s="17">
        <v>9035</v>
      </c>
      <c r="G692" s="17">
        <v>9339</v>
      </c>
      <c r="H692" s="17">
        <v>12486</v>
      </c>
      <c r="I692" s="17">
        <v>7526</v>
      </c>
      <c r="J692" s="17">
        <v>9898</v>
      </c>
      <c r="K692" s="17">
        <v>5349</v>
      </c>
      <c r="L692" s="17">
        <v>5499</v>
      </c>
      <c r="M692" s="17">
        <v>6785</v>
      </c>
      <c r="N692" s="17">
        <v>8519</v>
      </c>
      <c r="O692" s="17">
        <v>9642</v>
      </c>
      <c r="P692" s="17">
        <v>7011</v>
      </c>
      <c r="Q692" s="17">
        <v>99435</v>
      </c>
      <c r="R692" s="16">
        <v>217.06180000000001</v>
      </c>
      <c r="S692" s="16">
        <v>201.6773</v>
      </c>
      <c r="T692" s="16">
        <v>167.3896</v>
      </c>
      <c r="U692" s="16">
        <v>203.70160000000001</v>
      </c>
      <c r="V692" s="16">
        <v>181.93809999999999</v>
      </c>
      <c r="W692" s="16">
        <v>176.113</v>
      </c>
      <c r="X692" s="16">
        <v>139.65199999999999</v>
      </c>
      <c r="Y692" s="16">
        <v>151.36099999999999</v>
      </c>
      <c r="Z692" s="16">
        <v>171.25530000000001</v>
      </c>
      <c r="AA692" s="16">
        <v>179.98939999999999</v>
      </c>
      <c r="AB692" s="16">
        <v>204.61369999999999</v>
      </c>
      <c r="AC692" s="16">
        <v>192.17169999999999</v>
      </c>
      <c r="AD692" s="16">
        <v>2186.9245000000001</v>
      </c>
    </row>
    <row r="693" spans="3:30">
      <c r="C693" s="1" t="s">
        <v>770</v>
      </c>
      <c r="D693" s="1" t="s">
        <v>1669</v>
      </c>
      <c r="E693" s="17">
        <v>11130</v>
      </c>
      <c r="F693" s="17">
        <v>9148</v>
      </c>
      <c r="G693" s="17">
        <v>9308</v>
      </c>
      <c r="H693" s="17">
        <v>10339</v>
      </c>
      <c r="I693" s="17">
        <v>8817</v>
      </c>
      <c r="J693" s="17">
        <v>9098</v>
      </c>
      <c r="K693" s="17">
        <v>7194</v>
      </c>
      <c r="L693" s="17">
        <v>6330</v>
      </c>
      <c r="M693" s="17">
        <v>8440</v>
      </c>
      <c r="N693" s="17">
        <v>9182</v>
      </c>
      <c r="O693" s="17">
        <v>8644</v>
      </c>
      <c r="P693" s="17">
        <v>8612</v>
      </c>
      <c r="Q693" s="17">
        <v>106242</v>
      </c>
      <c r="R693" s="16">
        <v>424.83139999999997</v>
      </c>
      <c r="S693" s="16">
        <v>386.97039999999998</v>
      </c>
      <c r="T693" s="16">
        <v>402.10059999999999</v>
      </c>
      <c r="U693" s="16">
        <v>442.75689999999997</v>
      </c>
      <c r="V693" s="16">
        <v>350.14600000000002</v>
      </c>
      <c r="W693" s="16">
        <v>386.84</v>
      </c>
      <c r="X693" s="16">
        <v>269.60000000000002</v>
      </c>
      <c r="Y693" s="16">
        <v>316.86919999999998</v>
      </c>
      <c r="Z693" s="16">
        <v>359.89</v>
      </c>
      <c r="AA693" s="16">
        <v>366.8766</v>
      </c>
      <c r="AB693" s="16">
        <v>391.87119999999999</v>
      </c>
      <c r="AC693" s="16">
        <v>406.30739999999997</v>
      </c>
      <c r="AD693" s="16">
        <v>4505.0596999999989</v>
      </c>
    </row>
    <row r="694" spans="3:30">
      <c r="C694" s="1" t="s">
        <v>771</v>
      </c>
      <c r="D694" s="1" t="s">
        <v>1670</v>
      </c>
      <c r="E694" s="17">
        <v>18733</v>
      </c>
      <c r="F694" s="17">
        <v>18397</v>
      </c>
      <c r="G694" s="17">
        <v>18878</v>
      </c>
      <c r="H694" s="17">
        <v>25753</v>
      </c>
      <c r="I694" s="17">
        <v>18406</v>
      </c>
      <c r="J694" s="17">
        <v>19497</v>
      </c>
      <c r="K694" s="17">
        <v>11589</v>
      </c>
      <c r="L694" s="17">
        <v>13117</v>
      </c>
      <c r="M694" s="17">
        <v>16102</v>
      </c>
      <c r="N694" s="17">
        <v>16166</v>
      </c>
      <c r="O694" s="17">
        <v>21142</v>
      </c>
      <c r="P694" s="17">
        <v>14831</v>
      </c>
      <c r="Q694" s="17">
        <v>212611</v>
      </c>
      <c r="R694" s="16">
        <v>534.05319999999995</v>
      </c>
      <c r="S694" s="16">
        <v>548.49620000000004</v>
      </c>
      <c r="T694" s="16">
        <v>578.00080000000003</v>
      </c>
      <c r="U694" s="16">
        <v>545.59059999999999</v>
      </c>
      <c r="V694" s="16">
        <v>527.36649999999997</v>
      </c>
      <c r="W694" s="16">
        <v>478.06459999999998</v>
      </c>
      <c r="X694" s="16">
        <v>392.67259999999999</v>
      </c>
      <c r="Y694" s="16">
        <v>468.04969999999997</v>
      </c>
      <c r="Z694" s="16">
        <v>470.22980000000001</v>
      </c>
      <c r="AA694" s="16">
        <v>535.79840000000002</v>
      </c>
      <c r="AB694" s="16">
        <v>633.70579999999995</v>
      </c>
      <c r="AC694" s="16">
        <v>617.24069999999995</v>
      </c>
      <c r="AD694" s="16">
        <v>6329.2689</v>
      </c>
    </row>
    <row r="695" spans="3:30">
      <c r="C695" s="1" t="s">
        <v>772</v>
      </c>
      <c r="D695" s="1" t="s">
        <v>1671</v>
      </c>
      <c r="E695" s="17">
        <v>14373</v>
      </c>
      <c r="F695" s="17">
        <v>14401</v>
      </c>
      <c r="G695" s="17">
        <v>14068</v>
      </c>
      <c r="H695" s="17">
        <v>17519</v>
      </c>
      <c r="I695" s="17">
        <v>12026</v>
      </c>
      <c r="J695" s="17">
        <v>12697</v>
      </c>
      <c r="K695" s="17">
        <v>9547</v>
      </c>
      <c r="L695" s="17">
        <v>9829</v>
      </c>
      <c r="M695" s="17">
        <v>15478</v>
      </c>
      <c r="N695" s="17">
        <v>12971</v>
      </c>
      <c r="O695" s="17">
        <v>13110</v>
      </c>
      <c r="P695" s="17">
        <v>11560</v>
      </c>
      <c r="Q695" s="17">
        <v>157579</v>
      </c>
      <c r="R695" s="16">
        <v>554.11249999999995</v>
      </c>
      <c r="S695" s="16">
        <v>461.0401</v>
      </c>
      <c r="T695" s="16">
        <v>529.48630000000003</v>
      </c>
      <c r="U695" s="16">
        <v>513.42830000000004</v>
      </c>
      <c r="V695" s="16">
        <v>470.44639999999998</v>
      </c>
      <c r="W695" s="16">
        <v>467.53399999999999</v>
      </c>
      <c r="X695" s="16">
        <v>383.78620000000001</v>
      </c>
      <c r="Y695" s="16">
        <v>449.6669</v>
      </c>
      <c r="Z695" s="16">
        <v>472.80009999999999</v>
      </c>
      <c r="AA695" s="16">
        <v>613.5068</v>
      </c>
      <c r="AB695" s="16">
        <v>528.89559999999994</v>
      </c>
      <c r="AC695" s="16">
        <v>592.40790000000004</v>
      </c>
      <c r="AD695" s="16">
        <v>6037.1111000000001</v>
      </c>
    </row>
    <row r="696" spans="3:30">
      <c r="C696" s="1" t="s">
        <v>773</v>
      </c>
      <c r="D696" s="1" t="s">
        <v>1672</v>
      </c>
      <c r="E696" s="17">
        <v>16964</v>
      </c>
      <c r="F696" s="17">
        <v>18149</v>
      </c>
      <c r="G696" s="17">
        <v>17687</v>
      </c>
      <c r="H696" s="17">
        <v>20225</v>
      </c>
      <c r="I696" s="17">
        <v>15336</v>
      </c>
      <c r="J696" s="17">
        <v>15493</v>
      </c>
      <c r="K696" s="17">
        <v>10759</v>
      </c>
      <c r="L696" s="17">
        <v>10615</v>
      </c>
      <c r="M696" s="17">
        <v>12482</v>
      </c>
      <c r="N696" s="17">
        <v>17223</v>
      </c>
      <c r="O696" s="17">
        <v>16982</v>
      </c>
      <c r="P696" s="17">
        <v>13521</v>
      </c>
      <c r="Q696" s="17">
        <v>185436</v>
      </c>
      <c r="R696" s="16">
        <v>898.39930000000004</v>
      </c>
      <c r="S696" s="16">
        <v>756.86440000000005</v>
      </c>
      <c r="T696" s="16">
        <v>798.33630000000005</v>
      </c>
      <c r="U696" s="16">
        <v>775.71900000000005</v>
      </c>
      <c r="V696" s="16">
        <v>698.85659999999996</v>
      </c>
      <c r="W696" s="16">
        <v>667.56830000000002</v>
      </c>
      <c r="X696" s="16">
        <v>551.92579999999998</v>
      </c>
      <c r="Y696" s="16">
        <v>580.553</v>
      </c>
      <c r="Z696" s="16">
        <v>675.41139999999996</v>
      </c>
      <c r="AA696" s="16">
        <v>744.16250000000002</v>
      </c>
      <c r="AB696" s="16">
        <v>826.18259999999998</v>
      </c>
      <c r="AC696" s="16">
        <v>825.7604</v>
      </c>
      <c r="AD696" s="16">
        <v>8799.7396000000008</v>
      </c>
    </row>
    <row r="697" spans="3:30">
      <c r="C697" s="1" t="s">
        <v>774</v>
      </c>
      <c r="D697" s="1" t="s">
        <v>1673</v>
      </c>
      <c r="E697" s="17">
        <v>4926</v>
      </c>
      <c r="F697" s="17">
        <v>6235</v>
      </c>
      <c r="G697" s="17">
        <v>6185</v>
      </c>
      <c r="H697" s="17">
        <v>5366</v>
      </c>
      <c r="I697" s="17">
        <v>4599</v>
      </c>
      <c r="J697" s="17">
        <v>4305</v>
      </c>
      <c r="K697" s="17">
        <v>4102</v>
      </c>
      <c r="L697" s="17">
        <v>2402</v>
      </c>
      <c r="M697" s="17">
        <v>4612</v>
      </c>
      <c r="N697" s="17">
        <v>3938</v>
      </c>
      <c r="O697" s="17">
        <v>4606</v>
      </c>
      <c r="P697" s="17">
        <v>3929</v>
      </c>
      <c r="Q697" s="17">
        <v>55205</v>
      </c>
      <c r="R697" s="16">
        <v>79.920500000000004</v>
      </c>
      <c r="S697" s="16">
        <v>62.5884</v>
      </c>
      <c r="T697" s="16">
        <v>56.0989</v>
      </c>
      <c r="U697" s="16">
        <v>72.380700000000004</v>
      </c>
      <c r="V697" s="16">
        <v>44.457599999999999</v>
      </c>
      <c r="W697" s="16">
        <v>60.696300000000001</v>
      </c>
      <c r="X697" s="16">
        <v>36.666400000000003</v>
      </c>
      <c r="Y697" s="16">
        <v>52.888500000000001</v>
      </c>
      <c r="Z697" s="16">
        <v>45.232999999999997</v>
      </c>
      <c r="AA697" s="16">
        <v>48.607900000000001</v>
      </c>
      <c r="AB697" s="16">
        <v>56.440300000000001</v>
      </c>
      <c r="AC697" s="16">
        <v>65.558199999999999</v>
      </c>
      <c r="AD697" s="16">
        <v>681.53670000000011</v>
      </c>
    </row>
    <row r="698" spans="3:30">
      <c r="C698" s="1" t="s">
        <v>775</v>
      </c>
      <c r="D698" s="1" t="s">
        <v>1674</v>
      </c>
      <c r="E698" s="17">
        <v>7863</v>
      </c>
      <c r="F698" s="17">
        <v>7621</v>
      </c>
      <c r="G698" s="17">
        <v>7012</v>
      </c>
      <c r="H698" s="17">
        <v>9014</v>
      </c>
      <c r="I698" s="17">
        <v>6710</v>
      </c>
      <c r="J698" s="17">
        <v>7373</v>
      </c>
      <c r="K698" s="17">
        <v>5389</v>
      </c>
      <c r="L698" s="17">
        <v>5474</v>
      </c>
      <c r="M698" s="17">
        <v>5390</v>
      </c>
      <c r="N698" s="17">
        <v>8647</v>
      </c>
      <c r="O698" s="17">
        <v>8057</v>
      </c>
      <c r="P698" s="17">
        <v>4802</v>
      </c>
      <c r="Q698" s="17">
        <v>83352</v>
      </c>
      <c r="R698" s="16">
        <v>195.51679999999999</v>
      </c>
      <c r="S698" s="16">
        <v>138.7801</v>
      </c>
      <c r="T698" s="16">
        <v>145.9889</v>
      </c>
      <c r="U698" s="16">
        <v>150.37559999999999</v>
      </c>
      <c r="V698" s="16">
        <v>133.21559999999999</v>
      </c>
      <c r="W698" s="16">
        <v>125.8484</v>
      </c>
      <c r="X698" s="16">
        <v>76.857600000000005</v>
      </c>
      <c r="Y698" s="16">
        <v>68.688699999999997</v>
      </c>
      <c r="Z698" s="16">
        <v>120.19</v>
      </c>
      <c r="AA698" s="16">
        <v>141.9</v>
      </c>
      <c r="AB698" s="16">
        <v>113.49120000000001</v>
      </c>
      <c r="AC698" s="16">
        <v>110.9547</v>
      </c>
      <c r="AD698" s="16">
        <v>1521.8076000000001</v>
      </c>
    </row>
    <row r="699" spans="3:30">
      <c r="C699" s="1" t="s">
        <v>776</v>
      </c>
      <c r="D699" s="1" t="s">
        <v>1675</v>
      </c>
      <c r="E699" s="17">
        <v>7850</v>
      </c>
      <c r="F699" s="17">
        <v>5829</v>
      </c>
      <c r="G699" s="17">
        <v>6687</v>
      </c>
      <c r="H699" s="17">
        <v>9995</v>
      </c>
      <c r="I699" s="17">
        <v>6778</v>
      </c>
      <c r="J699" s="17">
        <v>7146</v>
      </c>
      <c r="K699" s="17">
        <v>4450</v>
      </c>
      <c r="L699" s="17">
        <v>6585</v>
      </c>
      <c r="M699" s="17">
        <v>9704</v>
      </c>
      <c r="N699" s="17">
        <v>8419</v>
      </c>
      <c r="O699" s="17">
        <v>6415</v>
      </c>
      <c r="P699" s="17">
        <v>6272</v>
      </c>
      <c r="Q699" s="17">
        <v>86130</v>
      </c>
      <c r="R699" s="16">
        <v>225.67529999999999</v>
      </c>
      <c r="S699" s="16">
        <v>159.7937</v>
      </c>
      <c r="T699" s="16">
        <v>184.0804</v>
      </c>
      <c r="U699" s="16">
        <v>213.1463</v>
      </c>
      <c r="V699" s="16">
        <v>181.52539999999999</v>
      </c>
      <c r="W699" s="16">
        <v>170.096</v>
      </c>
      <c r="X699" s="16">
        <v>126.0947</v>
      </c>
      <c r="Y699" s="16">
        <v>158.65620000000001</v>
      </c>
      <c r="Z699" s="16">
        <v>246.33949999999999</v>
      </c>
      <c r="AA699" s="16">
        <v>223.0204</v>
      </c>
      <c r="AB699" s="16">
        <v>217.17019999999999</v>
      </c>
      <c r="AC699" s="16">
        <v>207.81039999999999</v>
      </c>
      <c r="AD699" s="16">
        <v>2313.4085</v>
      </c>
    </row>
    <row r="700" spans="3:30">
      <c r="C700" s="1" t="s">
        <v>777</v>
      </c>
      <c r="D700" s="1" t="s">
        <v>1676</v>
      </c>
      <c r="E700" s="17">
        <v>10301</v>
      </c>
      <c r="F700" s="17">
        <v>9503</v>
      </c>
      <c r="G700" s="17">
        <v>10573</v>
      </c>
      <c r="H700" s="17">
        <v>12804</v>
      </c>
      <c r="I700" s="17">
        <v>9004</v>
      </c>
      <c r="J700" s="17">
        <v>9245</v>
      </c>
      <c r="K700" s="17">
        <v>6018</v>
      </c>
      <c r="L700" s="17">
        <v>6906</v>
      </c>
      <c r="M700" s="17">
        <v>8673</v>
      </c>
      <c r="N700" s="17">
        <v>9862</v>
      </c>
      <c r="O700" s="17">
        <v>10198</v>
      </c>
      <c r="P700" s="17">
        <v>8083</v>
      </c>
      <c r="Q700" s="17">
        <v>111170</v>
      </c>
      <c r="R700" s="16">
        <v>300.66550000000001</v>
      </c>
      <c r="S700" s="16">
        <v>289.29140000000001</v>
      </c>
      <c r="T700" s="16">
        <v>281.81270000000001</v>
      </c>
      <c r="U700" s="16">
        <v>299.7824</v>
      </c>
      <c r="V700" s="16">
        <v>305.43389999999999</v>
      </c>
      <c r="W700" s="16">
        <v>269.69670000000002</v>
      </c>
      <c r="X700" s="16">
        <v>183.2176</v>
      </c>
      <c r="Y700" s="16">
        <v>235.83150000000001</v>
      </c>
      <c r="Z700" s="16">
        <v>271.11070000000001</v>
      </c>
      <c r="AA700" s="16">
        <v>320.70710000000003</v>
      </c>
      <c r="AB700" s="16">
        <v>291.67149999999998</v>
      </c>
      <c r="AC700" s="16">
        <v>298.33730000000003</v>
      </c>
      <c r="AD700" s="16">
        <v>3347.5583000000006</v>
      </c>
    </row>
    <row r="701" spans="3:30">
      <c r="C701" s="1" t="s">
        <v>778</v>
      </c>
      <c r="D701" s="1" t="s">
        <v>1677</v>
      </c>
      <c r="E701" s="17">
        <v>6702</v>
      </c>
      <c r="F701" s="17">
        <v>7836</v>
      </c>
      <c r="G701" s="17">
        <v>8725</v>
      </c>
      <c r="H701" s="17">
        <v>8954</v>
      </c>
      <c r="I701" s="17">
        <v>6265</v>
      </c>
      <c r="J701" s="17">
        <v>6481</v>
      </c>
      <c r="K701" s="17">
        <v>4307</v>
      </c>
      <c r="L701" s="17">
        <v>5137</v>
      </c>
      <c r="M701" s="17">
        <v>5132</v>
      </c>
      <c r="N701" s="17">
        <v>6522</v>
      </c>
      <c r="O701" s="17">
        <v>5246</v>
      </c>
      <c r="P701" s="17">
        <v>5676</v>
      </c>
      <c r="Q701" s="17">
        <v>76983</v>
      </c>
      <c r="R701" s="16">
        <v>242.14830000000001</v>
      </c>
      <c r="S701" s="16">
        <v>181.42310000000001</v>
      </c>
      <c r="T701" s="16">
        <v>205.67850000000001</v>
      </c>
      <c r="U701" s="16">
        <v>223.25450000000001</v>
      </c>
      <c r="V701" s="16">
        <v>196.81559999999999</v>
      </c>
      <c r="W701" s="16">
        <v>174.6782</v>
      </c>
      <c r="X701" s="16">
        <v>127.17659999999999</v>
      </c>
      <c r="Y701" s="16">
        <v>168.4049</v>
      </c>
      <c r="Z701" s="16">
        <v>192.89830000000001</v>
      </c>
      <c r="AA701" s="16">
        <v>199.94460000000001</v>
      </c>
      <c r="AB701" s="16">
        <v>237.23910000000001</v>
      </c>
      <c r="AC701" s="16">
        <v>197.87690000000001</v>
      </c>
      <c r="AD701" s="16">
        <v>2347.5386000000003</v>
      </c>
    </row>
    <row r="702" spans="3:30">
      <c r="C702" s="1" t="s">
        <v>779</v>
      </c>
      <c r="D702" s="1" t="s">
        <v>1678</v>
      </c>
      <c r="E702" s="17">
        <v>7628</v>
      </c>
      <c r="F702" s="17">
        <v>7496</v>
      </c>
      <c r="G702" s="17">
        <v>8108</v>
      </c>
      <c r="H702" s="17">
        <v>8256</v>
      </c>
      <c r="I702" s="17">
        <v>6903</v>
      </c>
      <c r="J702" s="17">
        <v>8001</v>
      </c>
      <c r="K702" s="17">
        <v>4472</v>
      </c>
      <c r="L702" s="17">
        <v>5718</v>
      </c>
      <c r="M702" s="17">
        <v>6676</v>
      </c>
      <c r="N702" s="17">
        <v>7169</v>
      </c>
      <c r="O702" s="17">
        <v>6632</v>
      </c>
      <c r="P702" s="17">
        <v>6140</v>
      </c>
      <c r="Q702" s="17">
        <v>83199</v>
      </c>
      <c r="R702" s="16">
        <v>187.05449999999999</v>
      </c>
      <c r="S702" s="16">
        <v>132.9554</v>
      </c>
      <c r="T702" s="16">
        <v>154.3587</v>
      </c>
      <c r="U702" s="16">
        <v>165.06479999999999</v>
      </c>
      <c r="V702" s="16">
        <v>178.43170000000001</v>
      </c>
      <c r="W702" s="16">
        <v>176.55779999999999</v>
      </c>
      <c r="X702" s="16">
        <v>149.3569</v>
      </c>
      <c r="Y702" s="16">
        <v>143.30609999999999</v>
      </c>
      <c r="Z702" s="16">
        <v>173.35769999999999</v>
      </c>
      <c r="AA702" s="16">
        <v>145.24209999999999</v>
      </c>
      <c r="AB702" s="16">
        <v>157.08000000000001</v>
      </c>
      <c r="AC702" s="16">
        <v>184.57570000000001</v>
      </c>
      <c r="AD702" s="16">
        <v>1947.3414</v>
      </c>
    </row>
    <row r="703" spans="3:30">
      <c r="C703" s="1" t="s">
        <v>780</v>
      </c>
      <c r="D703" s="1" t="s">
        <v>1679</v>
      </c>
      <c r="E703" s="17">
        <v>9682</v>
      </c>
      <c r="F703" s="17">
        <v>9895</v>
      </c>
      <c r="G703" s="17">
        <v>7737</v>
      </c>
      <c r="H703" s="17">
        <v>10343</v>
      </c>
      <c r="I703" s="17">
        <v>9892</v>
      </c>
      <c r="J703" s="17">
        <v>9471</v>
      </c>
      <c r="K703" s="17">
        <v>7664</v>
      </c>
      <c r="L703" s="17">
        <v>6595</v>
      </c>
      <c r="M703" s="17">
        <v>9170</v>
      </c>
      <c r="N703" s="17">
        <v>8654</v>
      </c>
      <c r="O703" s="17">
        <v>9825</v>
      </c>
      <c r="P703" s="17">
        <v>7507</v>
      </c>
      <c r="Q703" s="17">
        <v>106435</v>
      </c>
      <c r="R703" s="16">
        <v>253.32929999999999</v>
      </c>
      <c r="S703" s="16">
        <v>196.56290000000001</v>
      </c>
      <c r="T703" s="16">
        <v>191.01240000000001</v>
      </c>
      <c r="U703" s="16">
        <v>165.91589999999999</v>
      </c>
      <c r="V703" s="16">
        <v>230.88380000000001</v>
      </c>
      <c r="W703" s="16">
        <v>201.21619999999999</v>
      </c>
      <c r="X703" s="16">
        <v>168.74799999999999</v>
      </c>
      <c r="Y703" s="16">
        <v>170.11619999999999</v>
      </c>
      <c r="Z703" s="16">
        <v>192.61429999999999</v>
      </c>
      <c r="AA703" s="16">
        <v>208.37370000000001</v>
      </c>
      <c r="AB703" s="16">
        <v>198.42330000000001</v>
      </c>
      <c r="AC703" s="16">
        <v>211.23920000000001</v>
      </c>
      <c r="AD703" s="16">
        <v>2388.4352000000003</v>
      </c>
    </row>
    <row r="704" spans="3:30">
      <c r="C704" s="1" t="s">
        <v>781</v>
      </c>
      <c r="D704" s="1" t="s">
        <v>1680</v>
      </c>
      <c r="E704" s="17">
        <v>4138</v>
      </c>
      <c r="F704" s="17">
        <v>5101</v>
      </c>
      <c r="G704" s="17">
        <v>5444</v>
      </c>
      <c r="H704" s="17">
        <v>6439</v>
      </c>
      <c r="I704" s="17">
        <v>3751</v>
      </c>
      <c r="J704" s="17">
        <v>3894</v>
      </c>
      <c r="K704" s="17">
        <v>1817</v>
      </c>
      <c r="L704" s="17">
        <v>2232</v>
      </c>
      <c r="M704" s="17">
        <v>4350</v>
      </c>
      <c r="N704" s="17">
        <v>4218</v>
      </c>
      <c r="O704" s="17">
        <v>4042</v>
      </c>
      <c r="P704" s="17">
        <v>2728</v>
      </c>
      <c r="Q704" s="17">
        <v>48154</v>
      </c>
      <c r="R704" s="16">
        <v>180.63059999999999</v>
      </c>
      <c r="S704" s="16">
        <v>120.26730000000001</v>
      </c>
      <c r="T704" s="16">
        <v>115.2273</v>
      </c>
      <c r="U704" s="16">
        <v>103.22620000000001</v>
      </c>
      <c r="V704" s="16">
        <v>91.378600000000006</v>
      </c>
      <c r="W704" s="16">
        <v>89.379800000000003</v>
      </c>
      <c r="X704" s="16">
        <v>60.077800000000003</v>
      </c>
      <c r="Y704" s="16">
        <v>82.2517</v>
      </c>
      <c r="Z704" s="16">
        <v>150.73759999999999</v>
      </c>
      <c r="AA704" s="16">
        <v>122.6484</v>
      </c>
      <c r="AB704" s="16">
        <v>105.84699999999999</v>
      </c>
      <c r="AC704" s="16">
        <v>138.53</v>
      </c>
      <c r="AD704" s="16">
        <v>1360.2023000000002</v>
      </c>
    </row>
    <row r="705" spans="2:30">
      <c r="C705" s="1" t="s">
        <v>782</v>
      </c>
      <c r="D705" s="1" t="s">
        <v>1681</v>
      </c>
      <c r="E705" s="17">
        <v>5830</v>
      </c>
      <c r="F705" s="17">
        <v>7778</v>
      </c>
      <c r="G705" s="17">
        <v>6043</v>
      </c>
      <c r="H705" s="17">
        <v>9439</v>
      </c>
      <c r="I705" s="17">
        <v>6737</v>
      </c>
      <c r="J705" s="17">
        <v>6468</v>
      </c>
      <c r="K705" s="17">
        <v>4585</v>
      </c>
      <c r="L705" s="17">
        <v>3844</v>
      </c>
      <c r="M705" s="17">
        <v>6123</v>
      </c>
      <c r="N705" s="17">
        <v>6757</v>
      </c>
      <c r="O705" s="17">
        <v>7193</v>
      </c>
      <c r="P705" s="17">
        <v>6479</v>
      </c>
      <c r="Q705" s="17">
        <v>77276</v>
      </c>
      <c r="R705" s="16">
        <v>163.0412</v>
      </c>
      <c r="S705" s="16">
        <v>158.62870000000001</v>
      </c>
      <c r="T705" s="16">
        <v>152.93190000000001</v>
      </c>
      <c r="U705" s="16">
        <v>180.87379999999999</v>
      </c>
      <c r="V705" s="16">
        <v>133.7295</v>
      </c>
      <c r="W705" s="16">
        <v>146.7115</v>
      </c>
      <c r="X705" s="16">
        <v>114.4564</v>
      </c>
      <c r="Y705" s="16">
        <v>119.2754</v>
      </c>
      <c r="Z705" s="16">
        <v>173.3305</v>
      </c>
      <c r="AA705" s="16">
        <v>157.37700000000001</v>
      </c>
      <c r="AB705" s="16">
        <v>153.6344</v>
      </c>
      <c r="AC705" s="16">
        <v>163.9451</v>
      </c>
      <c r="AD705" s="16">
        <v>1817.9353999999998</v>
      </c>
    </row>
    <row r="706" spans="2:30">
      <c r="C706" s="1" t="s">
        <v>783</v>
      </c>
      <c r="D706" s="1" t="s">
        <v>1682</v>
      </c>
      <c r="E706" s="17">
        <v>7043</v>
      </c>
      <c r="F706" s="17">
        <v>6603</v>
      </c>
      <c r="G706" s="17">
        <v>6042</v>
      </c>
      <c r="H706" s="17">
        <v>7093</v>
      </c>
      <c r="I706" s="17">
        <v>5943</v>
      </c>
      <c r="J706" s="17">
        <v>6216</v>
      </c>
      <c r="K706" s="17">
        <v>3192</v>
      </c>
      <c r="L706" s="17">
        <v>4262</v>
      </c>
      <c r="M706" s="17">
        <v>4913</v>
      </c>
      <c r="N706" s="17">
        <v>5168</v>
      </c>
      <c r="O706" s="17">
        <v>5800</v>
      </c>
      <c r="P706" s="17">
        <v>4832</v>
      </c>
      <c r="Q706" s="17">
        <v>67107</v>
      </c>
      <c r="R706" s="16">
        <v>176.92080000000001</v>
      </c>
      <c r="S706" s="16">
        <v>152.4451</v>
      </c>
      <c r="T706" s="16">
        <v>138.4409</v>
      </c>
      <c r="U706" s="16">
        <v>152.04660000000001</v>
      </c>
      <c r="V706" s="16">
        <v>161.72559999999999</v>
      </c>
      <c r="W706" s="16">
        <v>138.2201</v>
      </c>
      <c r="X706" s="16">
        <v>103.0201</v>
      </c>
      <c r="Y706" s="16">
        <v>133.33080000000001</v>
      </c>
      <c r="Z706" s="16">
        <v>153.82069999999999</v>
      </c>
      <c r="AA706" s="16">
        <v>182.37010000000001</v>
      </c>
      <c r="AB706" s="16">
        <v>154.9169</v>
      </c>
      <c r="AC706" s="16">
        <v>119.381</v>
      </c>
      <c r="AD706" s="16">
        <v>1766.6387</v>
      </c>
    </row>
    <row r="707" spans="2:30">
      <c r="C707" s="1" t="s">
        <v>784</v>
      </c>
      <c r="D707" s="1" t="s">
        <v>1683</v>
      </c>
      <c r="E707" s="17">
        <v>3693</v>
      </c>
      <c r="F707" s="17">
        <v>4958</v>
      </c>
      <c r="G707" s="17">
        <v>4958</v>
      </c>
      <c r="H707" s="17">
        <v>5000</v>
      </c>
      <c r="I707" s="17">
        <v>5000</v>
      </c>
      <c r="J707" s="17">
        <v>5000</v>
      </c>
      <c r="K707" s="17">
        <v>2065</v>
      </c>
      <c r="L707" s="17">
        <v>2682</v>
      </c>
      <c r="M707" s="17">
        <v>4017</v>
      </c>
      <c r="N707" s="17">
        <v>4406</v>
      </c>
      <c r="O707" s="17">
        <v>3264</v>
      </c>
      <c r="P707" s="17">
        <v>3396</v>
      </c>
      <c r="Q707" s="17">
        <v>48439</v>
      </c>
      <c r="R707" s="16">
        <v>165.94560000000001</v>
      </c>
      <c r="S707" s="16">
        <v>138.28370000000001</v>
      </c>
      <c r="T707" s="16">
        <v>138.28370000000001</v>
      </c>
      <c r="U707" s="16">
        <v>128.29689999999999</v>
      </c>
      <c r="V707" s="16">
        <v>128.29689999999999</v>
      </c>
      <c r="W707" s="16">
        <v>128.29689999999999</v>
      </c>
      <c r="X707" s="16">
        <v>100.81359999999999</v>
      </c>
      <c r="Y707" s="16">
        <v>153.7122</v>
      </c>
      <c r="Z707" s="16">
        <v>131.5607</v>
      </c>
      <c r="AA707" s="16">
        <v>135.2389</v>
      </c>
      <c r="AB707" s="16">
        <v>140.5847</v>
      </c>
      <c r="AC707" s="16">
        <v>166.3493</v>
      </c>
      <c r="AD707" s="16">
        <v>1655.6631</v>
      </c>
    </row>
    <row r="708" spans="2:30">
      <c r="C708" s="1" t="s">
        <v>785</v>
      </c>
      <c r="D708" s="1" t="s">
        <v>1684</v>
      </c>
      <c r="E708" s="17">
        <v>3448</v>
      </c>
      <c r="F708" s="17">
        <v>2789</v>
      </c>
      <c r="G708" s="17">
        <v>3530</v>
      </c>
      <c r="H708" s="17">
        <v>4416</v>
      </c>
      <c r="I708" s="17">
        <v>2852</v>
      </c>
      <c r="J708" s="17">
        <v>3157</v>
      </c>
      <c r="K708" s="17">
        <v>3426</v>
      </c>
      <c r="L708" s="17">
        <v>3824</v>
      </c>
      <c r="M708" s="17">
        <v>4733</v>
      </c>
      <c r="N708" s="17">
        <v>4803</v>
      </c>
      <c r="O708" s="17">
        <v>4870</v>
      </c>
      <c r="P708" s="17">
        <v>5096</v>
      </c>
      <c r="Q708" s="17">
        <v>46944</v>
      </c>
      <c r="R708" s="16">
        <v>84.88</v>
      </c>
      <c r="S708" s="16">
        <v>94.448099999999997</v>
      </c>
      <c r="T708" s="16">
        <v>74.786600000000007</v>
      </c>
      <c r="U708" s="16">
        <v>78.873900000000006</v>
      </c>
      <c r="V708" s="16">
        <v>63.372399999999999</v>
      </c>
      <c r="W708" s="16">
        <v>71.447199999999995</v>
      </c>
      <c r="X708" s="16">
        <v>56.5578</v>
      </c>
      <c r="Y708" s="16">
        <v>62.308700000000002</v>
      </c>
      <c r="Z708" s="16">
        <v>60.107399999999998</v>
      </c>
      <c r="AA708" s="16">
        <v>85.648200000000003</v>
      </c>
      <c r="AB708" s="16">
        <v>72.074299999999994</v>
      </c>
      <c r="AC708" s="16">
        <v>70.697100000000006</v>
      </c>
      <c r="AD708" s="16">
        <v>875.20169999999996</v>
      </c>
    </row>
    <row r="709" spans="2:30">
      <c r="B709" s="1" t="s">
        <v>65</v>
      </c>
      <c r="C709" s="1" t="s">
        <v>786</v>
      </c>
      <c r="D709" s="1" t="s">
        <v>1685</v>
      </c>
      <c r="E709" s="17">
        <v>33534</v>
      </c>
      <c r="F709" s="17">
        <v>30765</v>
      </c>
      <c r="G709" s="17">
        <v>29973</v>
      </c>
      <c r="H709" s="17">
        <v>36140</v>
      </c>
      <c r="I709" s="17">
        <v>31032</v>
      </c>
      <c r="J709" s="17">
        <v>28241</v>
      </c>
      <c r="K709" s="17">
        <v>19576</v>
      </c>
      <c r="L709" s="17">
        <v>23205</v>
      </c>
      <c r="M709" s="17">
        <v>26891</v>
      </c>
      <c r="N709" s="17">
        <v>29701</v>
      </c>
      <c r="O709" s="17">
        <v>33376</v>
      </c>
      <c r="P709" s="17">
        <v>29835</v>
      </c>
      <c r="Q709" s="17">
        <v>352269</v>
      </c>
      <c r="R709" s="16">
        <v>2973.8843000000002</v>
      </c>
      <c r="S709" s="16">
        <v>2576.4553999999998</v>
      </c>
      <c r="T709" s="16">
        <v>2573.7608</v>
      </c>
      <c r="U709" s="16">
        <v>2622.5882000000001</v>
      </c>
      <c r="V709" s="16">
        <v>2439.1201000000001</v>
      </c>
      <c r="W709" s="16">
        <v>2374.6120000000001</v>
      </c>
      <c r="X709" s="16">
        <v>1890.0144</v>
      </c>
      <c r="Y709" s="16">
        <v>2325.1205</v>
      </c>
      <c r="Z709" s="16">
        <v>2602.6079</v>
      </c>
      <c r="AA709" s="16">
        <v>2674.3525</v>
      </c>
      <c r="AB709" s="16">
        <v>2832.989</v>
      </c>
      <c r="AC709" s="16">
        <v>2702.7656999999999</v>
      </c>
      <c r="AD709" s="16">
        <v>30588.270800000002</v>
      </c>
    </row>
    <row r="710" spans="2:30">
      <c r="C710" s="1" t="s">
        <v>787</v>
      </c>
      <c r="D710" s="1" t="s">
        <v>1686</v>
      </c>
      <c r="E710" s="17">
        <v>7214</v>
      </c>
      <c r="F710" s="17">
        <v>6241</v>
      </c>
      <c r="G710" s="17">
        <v>7183</v>
      </c>
      <c r="H710" s="17">
        <v>6911</v>
      </c>
      <c r="I710" s="17">
        <v>6177</v>
      </c>
      <c r="J710" s="17">
        <v>6542</v>
      </c>
      <c r="K710" s="17">
        <v>4785</v>
      </c>
      <c r="L710" s="17">
        <v>4964</v>
      </c>
      <c r="M710" s="17">
        <v>5730</v>
      </c>
      <c r="N710" s="17">
        <v>6621</v>
      </c>
      <c r="O710" s="17">
        <v>5808</v>
      </c>
      <c r="P710" s="17">
        <v>5737</v>
      </c>
      <c r="Q710" s="17">
        <v>73913</v>
      </c>
      <c r="R710" s="16">
        <v>120.67310000000001</v>
      </c>
      <c r="S710" s="16">
        <v>109.8228</v>
      </c>
      <c r="T710" s="16">
        <v>128.44159999999999</v>
      </c>
      <c r="U710" s="16">
        <v>145.91829999999999</v>
      </c>
      <c r="V710" s="16">
        <v>115.5522</v>
      </c>
      <c r="W710" s="16">
        <v>110.5305</v>
      </c>
      <c r="X710" s="16">
        <v>81.510599999999997</v>
      </c>
      <c r="Y710" s="16">
        <v>118.4718</v>
      </c>
      <c r="Z710" s="16">
        <v>152.42740000000001</v>
      </c>
      <c r="AA710" s="16">
        <v>137.9083</v>
      </c>
      <c r="AB710" s="16">
        <v>164.25389999999999</v>
      </c>
      <c r="AC710" s="16">
        <v>143.04830000000001</v>
      </c>
      <c r="AD710" s="16">
        <v>1528.5587999999998</v>
      </c>
    </row>
    <row r="711" spans="2:30">
      <c r="C711" s="1" t="s">
        <v>788</v>
      </c>
      <c r="D711" s="1" t="s">
        <v>1687</v>
      </c>
      <c r="E711" s="17">
        <v>8844</v>
      </c>
      <c r="F711" s="17">
        <v>7790</v>
      </c>
      <c r="G711" s="17">
        <v>8573</v>
      </c>
      <c r="H711" s="17">
        <v>8845</v>
      </c>
      <c r="I711" s="17">
        <v>9547</v>
      </c>
      <c r="J711" s="17">
        <v>8795</v>
      </c>
      <c r="K711" s="17">
        <v>5384</v>
      </c>
      <c r="L711" s="17">
        <v>6401</v>
      </c>
      <c r="M711" s="17">
        <v>7983</v>
      </c>
      <c r="N711" s="17">
        <v>8783</v>
      </c>
      <c r="O711" s="17">
        <v>7669</v>
      </c>
      <c r="P711" s="17">
        <v>7811</v>
      </c>
      <c r="Q711" s="17">
        <v>96425</v>
      </c>
      <c r="R711" s="16">
        <v>218.27539999999999</v>
      </c>
      <c r="S711" s="16">
        <v>218.56370000000001</v>
      </c>
      <c r="T711" s="16">
        <v>230.03280000000001</v>
      </c>
      <c r="U711" s="16">
        <v>174.45760000000001</v>
      </c>
      <c r="V711" s="16">
        <v>181.16489999999999</v>
      </c>
      <c r="W711" s="16">
        <v>168.93860000000001</v>
      </c>
      <c r="X711" s="16">
        <v>123.14279999999999</v>
      </c>
      <c r="Y711" s="16">
        <v>129.15379999999999</v>
      </c>
      <c r="Z711" s="16">
        <v>179.51499999999999</v>
      </c>
      <c r="AA711" s="16">
        <v>171.69640000000001</v>
      </c>
      <c r="AB711" s="16">
        <v>164.29239999999999</v>
      </c>
      <c r="AC711" s="16">
        <v>157.54660000000001</v>
      </c>
      <c r="AD711" s="16">
        <v>2116.7800000000002</v>
      </c>
    </row>
    <row r="712" spans="2:30">
      <c r="C712" s="1" t="s">
        <v>789</v>
      </c>
      <c r="D712" s="1" t="s">
        <v>1688</v>
      </c>
      <c r="E712" s="17">
        <v>6794</v>
      </c>
      <c r="F712" s="17">
        <v>6455</v>
      </c>
      <c r="G712" s="17">
        <v>6983</v>
      </c>
      <c r="H712" s="17">
        <v>8404</v>
      </c>
      <c r="I712" s="17">
        <v>6944</v>
      </c>
      <c r="J712" s="17">
        <v>7270</v>
      </c>
      <c r="K712" s="17">
        <v>3685</v>
      </c>
      <c r="L712" s="17">
        <v>4237</v>
      </c>
      <c r="M712" s="17">
        <v>6342</v>
      </c>
      <c r="N712" s="17">
        <v>6376</v>
      </c>
      <c r="O712" s="17">
        <v>6198</v>
      </c>
      <c r="P712" s="17">
        <v>6677</v>
      </c>
      <c r="Q712" s="17">
        <v>76365</v>
      </c>
      <c r="R712" s="16">
        <v>106.34820000000001</v>
      </c>
      <c r="S712" s="16">
        <v>95.213999999999999</v>
      </c>
      <c r="T712" s="16">
        <v>103.09990000000001</v>
      </c>
      <c r="U712" s="16">
        <v>102.1884</v>
      </c>
      <c r="V712" s="16">
        <v>94.244399999999999</v>
      </c>
      <c r="W712" s="16">
        <v>92.529499999999999</v>
      </c>
      <c r="X712" s="16">
        <v>62.754600000000003</v>
      </c>
      <c r="Y712" s="16">
        <v>88.731200000000001</v>
      </c>
      <c r="Z712" s="16">
        <v>95.417100000000005</v>
      </c>
      <c r="AA712" s="16">
        <v>105.3356</v>
      </c>
      <c r="AB712" s="16">
        <v>105.16249999999999</v>
      </c>
      <c r="AC712" s="16">
        <v>133.53729999999999</v>
      </c>
      <c r="AD712" s="16">
        <v>1184.5626999999999</v>
      </c>
    </row>
    <row r="713" spans="2:30">
      <c r="C713" s="1" t="s">
        <v>790</v>
      </c>
      <c r="D713" s="1" t="s">
        <v>1689</v>
      </c>
      <c r="E713" s="17">
        <v>6888</v>
      </c>
      <c r="F713" s="17">
        <v>6329</v>
      </c>
      <c r="G713" s="17">
        <v>6125</v>
      </c>
      <c r="H713" s="17">
        <v>7284</v>
      </c>
      <c r="I713" s="17">
        <v>6038</v>
      </c>
      <c r="J713" s="17">
        <v>5542</v>
      </c>
      <c r="K713" s="17">
        <v>4416</v>
      </c>
      <c r="L713" s="17">
        <v>4416</v>
      </c>
      <c r="M713" s="17">
        <v>6143</v>
      </c>
      <c r="N713" s="17">
        <v>5542</v>
      </c>
      <c r="O713" s="17">
        <v>6038</v>
      </c>
      <c r="P713" s="17">
        <v>5590</v>
      </c>
      <c r="Q713" s="17">
        <v>70351</v>
      </c>
      <c r="R713" s="16">
        <v>140.68879999999999</v>
      </c>
      <c r="S713" s="16">
        <v>164.90389999999999</v>
      </c>
      <c r="T713" s="16">
        <v>116.0211</v>
      </c>
      <c r="U713" s="16">
        <v>121.1391</v>
      </c>
      <c r="V713" s="16">
        <v>123.7381</v>
      </c>
      <c r="W713" s="16">
        <v>109.54430000000001</v>
      </c>
      <c r="X713" s="16">
        <v>91.629300000000001</v>
      </c>
      <c r="Y713" s="16">
        <v>91.629300000000001</v>
      </c>
      <c r="Z713" s="16">
        <v>103.09990000000001</v>
      </c>
      <c r="AA713" s="16">
        <v>109.54430000000001</v>
      </c>
      <c r="AB713" s="16">
        <v>109.54430000000001</v>
      </c>
      <c r="AC713" s="16">
        <v>110.1845</v>
      </c>
      <c r="AD713" s="16">
        <v>1391.6669000000002</v>
      </c>
    </row>
    <row r="714" spans="2:30">
      <c r="C714" s="1" t="s">
        <v>791</v>
      </c>
      <c r="D714" s="1" t="s">
        <v>1690</v>
      </c>
      <c r="E714" s="17">
        <v>9591</v>
      </c>
      <c r="F714" s="17">
        <v>8414</v>
      </c>
      <c r="G714" s="17">
        <v>9073</v>
      </c>
      <c r="H714" s="17">
        <v>12787</v>
      </c>
      <c r="I714" s="17">
        <v>11423</v>
      </c>
      <c r="J714" s="17">
        <v>8559</v>
      </c>
      <c r="K714" s="17">
        <v>6309</v>
      </c>
      <c r="L714" s="17">
        <v>6846</v>
      </c>
      <c r="M714" s="17">
        <v>8191</v>
      </c>
      <c r="N714" s="17">
        <v>9151</v>
      </c>
      <c r="O714" s="17">
        <v>8658</v>
      </c>
      <c r="P714" s="17">
        <v>8484</v>
      </c>
      <c r="Q714" s="17">
        <v>107486</v>
      </c>
      <c r="R714" s="16">
        <v>254.7354</v>
      </c>
      <c r="S714" s="16">
        <v>220.77520000000001</v>
      </c>
      <c r="T714" s="16">
        <v>2208.8667</v>
      </c>
      <c r="U714" s="16">
        <v>260.32569999999998</v>
      </c>
      <c r="V714" s="16">
        <v>209.67949999999999</v>
      </c>
      <c r="W714" s="16">
        <v>232.07589999999999</v>
      </c>
      <c r="X714" s="16">
        <v>162.67019999999999</v>
      </c>
      <c r="Y714" s="16">
        <v>229.31720000000001</v>
      </c>
      <c r="Z714" s="16">
        <v>277.63709999999998</v>
      </c>
      <c r="AA714" s="16">
        <v>290.68130000000002</v>
      </c>
      <c r="AB714" s="16">
        <v>239.01849999999999</v>
      </c>
      <c r="AC714" s="16">
        <v>211.44300000000001</v>
      </c>
      <c r="AD714" s="16">
        <v>4797.2257</v>
      </c>
    </row>
    <row r="715" spans="2:30">
      <c r="C715" s="1" t="s">
        <v>792</v>
      </c>
      <c r="D715" s="1" t="s">
        <v>1691</v>
      </c>
      <c r="E715" s="17">
        <v>7482</v>
      </c>
      <c r="F715" s="17">
        <v>6272</v>
      </c>
      <c r="G715" s="17">
        <v>6473</v>
      </c>
      <c r="H715" s="17">
        <v>7557</v>
      </c>
      <c r="I715" s="17">
        <v>7469</v>
      </c>
      <c r="J715" s="17">
        <v>6796</v>
      </c>
      <c r="K715" s="17">
        <v>4087</v>
      </c>
      <c r="L715" s="17">
        <v>4695</v>
      </c>
      <c r="M715" s="17">
        <v>6362</v>
      </c>
      <c r="N715" s="17">
        <v>5862</v>
      </c>
      <c r="O715" s="17">
        <v>6153</v>
      </c>
      <c r="P715" s="17">
        <v>5718</v>
      </c>
      <c r="Q715" s="17">
        <v>74926</v>
      </c>
      <c r="R715" s="16">
        <v>122.65479999999999</v>
      </c>
      <c r="S715" s="16">
        <v>76.217200000000005</v>
      </c>
      <c r="T715" s="16">
        <v>86.994900000000001</v>
      </c>
      <c r="U715" s="16">
        <v>98.903800000000004</v>
      </c>
      <c r="V715" s="16">
        <v>83.288300000000007</v>
      </c>
      <c r="W715" s="16">
        <v>116.56610000000001</v>
      </c>
      <c r="X715" s="16">
        <v>82.636200000000002</v>
      </c>
      <c r="Y715" s="16">
        <v>108.75579999999999</v>
      </c>
      <c r="Z715" s="16">
        <v>135.4211</v>
      </c>
      <c r="AA715" s="16">
        <v>191.5232</v>
      </c>
      <c r="AB715" s="16">
        <v>168.4956</v>
      </c>
      <c r="AC715" s="16">
        <v>149.9828</v>
      </c>
      <c r="AD715" s="16">
        <v>1421.4398000000001</v>
      </c>
    </row>
    <row r="716" spans="2:30">
      <c r="B716" s="1" t="s">
        <v>66</v>
      </c>
      <c r="C716" s="1" t="s">
        <v>793</v>
      </c>
      <c r="D716" s="1" t="s">
        <v>1692</v>
      </c>
      <c r="E716" s="17">
        <v>80411</v>
      </c>
      <c r="F716" s="17">
        <v>75515</v>
      </c>
      <c r="G716" s="17">
        <v>71170</v>
      </c>
      <c r="H716" s="17">
        <v>81916</v>
      </c>
      <c r="I716" s="17">
        <v>72629</v>
      </c>
      <c r="J716" s="17">
        <v>66676</v>
      </c>
      <c r="K716" s="17">
        <v>45941</v>
      </c>
      <c r="L716" s="17">
        <v>55022</v>
      </c>
      <c r="M716" s="17">
        <v>63077</v>
      </c>
      <c r="N716" s="17">
        <v>65045</v>
      </c>
      <c r="O716" s="17">
        <v>72468</v>
      </c>
      <c r="P716" s="17">
        <v>67872</v>
      </c>
      <c r="Q716" s="17">
        <v>817742</v>
      </c>
      <c r="R716" s="16">
        <v>14697.099899999999</v>
      </c>
      <c r="S716" s="16">
        <v>13852.7778</v>
      </c>
      <c r="T716" s="16">
        <v>13017.274600000001</v>
      </c>
      <c r="U716" s="16">
        <v>14736.3516</v>
      </c>
      <c r="V716" s="16">
        <v>14140.0941</v>
      </c>
      <c r="W716" s="16">
        <v>14112.4169</v>
      </c>
      <c r="X716" s="16">
        <v>8844.2952999999998</v>
      </c>
      <c r="Y716" s="16">
        <v>12073.018899999999</v>
      </c>
      <c r="Z716" s="16">
        <v>10109.1299</v>
      </c>
      <c r="AA716" s="16">
        <v>14765.779</v>
      </c>
      <c r="AB716" s="16">
        <v>14689.0155</v>
      </c>
      <c r="AC716" s="16">
        <v>15438.7502</v>
      </c>
      <c r="AD716" s="16">
        <v>160476.0037</v>
      </c>
    </row>
    <row r="717" spans="2:30">
      <c r="C717" s="1" t="s">
        <v>794</v>
      </c>
      <c r="D717" s="1" t="s">
        <v>1693</v>
      </c>
      <c r="E717" s="17">
        <v>12406</v>
      </c>
      <c r="F717" s="17">
        <v>11504</v>
      </c>
      <c r="G717" s="17">
        <v>8501</v>
      </c>
      <c r="H717" s="17">
        <v>10331</v>
      </c>
      <c r="I717" s="17">
        <v>9948</v>
      </c>
      <c r="J717" s="17">
        <v>10568</v>
      </c>
      <c r="K717" s="17">
        <v>8697</v>
      </c>
      <c r="L717" s="17">
        <v>9592</v>
      </c>
      <c r="M717" s="17">
        <v>12817</v>
      </c>
      <c r="N717" s="17">
        <v>11823</v>
      </c>
      <c r="O717" s="17">
        <v>10949</v>
      </c>
      <c r="P717" s="17">
        <v>10823</v>
      </c>
      <c r="Q717" s="17">
        <v>127959</v>
      </c>
      <c r="R717" s="16">
        <v>221.88</v>
      </c>
      <c r="S717" s="16">
        <v>172.77</v>
      </c>
      <c r="T717" s="16">
        <v>225.35</v>
      </c>
      <c r="U717" s="16">
        <v>270.88</v>
      </c>
      <c r="V717" s="16">
        <v>207.13</v>
      </c>
      <c r="W717" s="16">
        <v>217.71</v>
      </c>
      <c r="X717" s="16">
        <v>123.77</v>
      </c>
      <c r="Y717" s="16">
        <v>204.1729</v>
      </c>
      <c r="Z717" s="16">
        <v>292.38630000000001</v>
      </c>
      <c r="AA717" s="16">
        <v>304.0951</v>
      </c>
      <c r="AB717" s="16">
        <v>304.0951</v>
      </c>
      <c r="AC717" s="16">
        <v>304.0951</v>
      </c>
      <c r="AD717" s="16">
        <v>2848.3344999999999</v>
      </c>
    </row>
    <row r="718" spans="2:30">
      <c r="C718" s="1" t="s">
        <v>795</v>
      </c>
      <c r="D718" s="1" t="s">
        <v>1694</v>
      </c>
      <c r="E718" s="17">
        <v>5400</v>
      </c>
      <c r="F718" s="17">
        <v>5116</v>
      </c>
      <c r="G718" s="17">
        <v>4762</v>
      </c>
      <c r="H718" s="17">
        <v>5722</v>
      </c>
      <c r="I718" s="17">
        <v>5941</v>
      </c>
      <c r="J718" s="17">
        <v>5269</v>
      </c>
      <c r="K718" s="17">
        <v>3024</v>
      </c>
      <c r="L718" s="17">
        <v>3608</v>
      </c>
      <c r="M718" s="17">
        <v>4584</v>
      </c>
      <c r="N718" s="17">
        <v>5248</v>
      </c>
      <c r="O718" s="17">
        <v>5026</v>
      </c>
      <c r="P718" s="17">
        <v>5358</v>
      </c>
      <c r="Q718" s="17">
        <v>59058</v>
      </c>
      <c r="R718" s="16">
        <v>255.17449999999999</v>
      </c>
      <c r="S718" s="16">
        <v>209.66630000000001</v>
      </c>
      <c r="T718" s="16">
        <v>247.12280000000001</v>
      </c>
      <c r="U718" s="16">
        <v>221.43340000000001</v>
      </c>
      <c r="V718" s="16">
        <v>199.77799999999999</v>
      </c>
      <c r="W718" s="16">
        <v>210.02549999999999</v>
      </c>
      <c r="X718" s="16">
        <v>111.78400000000001</v>
      </c>
      <c r="Y718" s="16">
        <v>165.39920000000001</v>
      </c>
      <c r="Z718" s="16">
        <v>173.5129</v>
      </c>
      <c r="AA718" s="16">
        <v>196.87100000000001</v>
      </c>
      <c r="AB718" s="16">
        <v>197.65309999999999</v>
      </c>
      <c r="AC718" s="16">
        <v>182.22139999999999</v>
      </c>
      <c r="AD718" s="16">
        <v>2370.6421</v>
      </c>
    </row>
    <row r="719" spans="2:30">
      <c r="C719" s="1" t="s">
        <v>796</v>
      </c>
      <c r="D719" s="1" t="s">
        <v>1695</v>
      </c>
      <c r="E719" s="17">
        <v>16323</v>
      </c>
      <c r="F719" s="17">
        <v>15618</v>
      </c>
      <c r="G719" s="17">
        <v>14374</v>
      </c>
      <c r="H719" s="17">
        <v>17867</v>
      </c>
      <c r="I719" s="17">
        <v>17867</v>
      </c>
      <c r="J719" s="17">
        <v>17111</v>
      </c>
      <c r="K719" s="17">
        <v>11166</v>
      </c>
      <c r="L719" s="17">
        <v>12639</v>
      </c>
      <c r="M719" s="17">
        <v>13635</v>
      </c>
      <c r="N719" s="17">
        <v>13635</v>
      </c>
      <c r="O719" s="17">
        <v>13635</v>
      </c>
      <c r="P719" s="17">
        <v>13635</v>
      </c>
      <c r="Q719" s="17">
        <v>177505</v>
      </c>
      <c r="R719" s="16">
        <v>596.39</v>
      </c>
      <c r="S719" s="16">
        <v>542.29999999999995</v>
      </c>
      <c r="T719" s="16">
        <v>589.74</v>
      </c>
      <c r="U719" s="16">
        <v>589.74</v>
      </c>
      <c r="V719" s="16">
        <v>589.74</v>
      </c>
      <c r="W719" s="16">
        <v>589.74</v>
      </c>
      <c r="X719" s="16">
        <v>589.71</v>
      </c>
      <c r="Y719" s="16">
        <v>492.5419</v>
      </c>
      <c r="Z719" s="16">
        <v>492.5419</v>
      </c>
      <c r="AA719" s="16">
        <v>588.21</v>
      </c>
      <c r="AB719" s="16">
        <v>588.21</v>
      </c>
      <c r="AC719" s="16">
        <v>588.21</v>
      </c>
      <c r="AD719" s="16">
        <v>6837.0738000000001</v>
      </c>
    </row>
    <row r="720" spans="2:30">
      <c r="C720" s="1" t="s">
        <v>797</v>
      </c>
      <c r="D720" s="1" t="s">
        <v>1696</v>
      </c>
      <c r="E720" s="17">
        <v>12994</v>
      </c>
      <c r="F720" s="17">
        <v>12597</v>
      </c>
      <c r="G720" s="17">
        <v>12332</v>
      </c>
      <c r="H720" s="17">
        <v>13316</v>
      </c>
      <c r="I720" s="17">
        <v>11506</v>
      </c>
      <c r="J720" s="17">
        <v>11680</v>
      </c>
      <c r="K720" s="17">
        <v>7794</v>
      </c>
      <c r="L720" s="17">
        <v>9078</v>
      </c>
      <c r="M720" s="17">
        <v>9560</v>
      </c>
      <c r="N720" s="17">
        <v>10848</v>
      </c>
      <c r="O720" s="17">
        <v>10877</v>
      </c>
      <c r="P720" s="17">
        <v>11397</v>
      </c>
      <c r="Q720" s="17">
        <v>133979</v>
      </c>
      <c r="R720" s="16">
        <v>226.75280000000001</v>
      </c>
      <c r="S720" s="16">
        <v>242.16159999999999</v>
      </c>
      <c r="T720" s="16">
        <v>220.511</v>
      </c>
      <c r="U720" s="16">
        <v>185.94040000000001</v>
      </c>
      <c r="V720" s="16">
        <v>228.33699999999999</v>
      </c>
      <c r="W720" s="16">
        <v>250.1961</v>
      </c>
      <c r="X720" s="16">
        <v>231.61170000000001</v>
      </c>
      <c r="Y720" s="16">
        <v>158.62039999999999</v>
      </c>
      <c r="Z720" s="16">
        <v>172.00810000000001</v>
      </c>
      <c r="AA720" s="16">
        <v>293.18270000000001</v>
      </c>
      <c r="AB720" s="16">
        <v>385.3605</v>
      </c>
      <c r="AC720" s="16">
        <v>402.49160000000001</v>
      </c>
      <c r="AD720" s="16">
        <v>2997.1739000000002</v>
      </c>
    </row>
    <row r="721" spans="3:30">
      <c r="C721" s="1" t="s">
        <v>798</v>
      </c>
      <c r="D721" s="1" t="s">
        <v>1697</v>
      </c>
      <c r="E721" s="17">
        <v>9433</v>
      </c>
      <c r="F721" s="17">
        <v>7898</v>
      </c>
      <c r="G721" s="17">
        <v>8891</v>
      </c>
      <c r="H721" s="17">
        <v>9128</v>
      </c>
      <c r="I721" s="17">
        <v>9002</v>
      </c>
      <c r="J721" s="17">
        <v>8982</v>
      </c>
      <c r="K721" s="17">
        <v>7210</v>
      </c>
      <c r="L721" s="17">
        <v>5999</v>
      </c>
      <c r="M721" s="17">
        <v>8034</v>
      </c>
      <c r="N721" s="17">
        <v>8881</v>
      </c>
      <c r="O721" s="17">
        <v>8238</v>
      </c>
      <c r="P721" s="17">
        <v>7454</v>
      </c>
      <c r="Q721" s="17">
        <v>99150</v>
      </c>
      <c r="R721" s="16">
        <v>176.66</v>
      </c>
      <c r="S721" s="16">
        <v>172.11</v>
      </c>
      <c r="T721" s="16">
        <v>195.78</v>
      </c>
      <c r="U721" s="16">
        <v>272.37</v>
      </c>
      <c r="V721" s="16">
        <v>294</v>
      </c>
      <c r="W721" s="16">
        <v>193.49</v>
      </c>
      <c r="X721" s="16">
        <v>163.58000000000001</v>
      </c>
      <c r="Y721" s="16">
        <v>185.54</v>
      </c>
      <c r="Z721" s="16">
        <v>215.91</v>
      </c>
      <c r="AA721" s="16">
        <v>235.13</v>
      </c>
      <c r="AB721" s="16">
        <v>195.3</v>
      </c>
      <c r="AC721" s="16">
        <v>179.52</v>
      </c>
      <c r="AD721" s="16">
        <v>2479.3900000000003</v>
      </c>
    </row>
    <row r="722" spans="3:30">
      <c r="C722" s="1" t="s">
        <v>799</v>
      </c>
      <c r="D722" s="1" t="s">
        <v>1698</v>
      </c>
      <c r="E722" s="17">
        <v>10852</v>
      </c>
      <c r="F722" s="17">
        <v>10205</v>
      </c>
      <c r="G722" s="17">
        <v>10386</v>
      </c>
      <c r="H722" s="17">
        <v>11013</v>
      </c>
      <c r="I722" s="17">
        <v>8729</v>
      </c>
      <c r="J722" s="17">
        <v>8383</v>
      </c>
      <c r="K722" s="17">
        <v>5857</v>
      </c>
      <c r="L722" s="17">
        <v>6841</v>
      </c>
      <c r="M722" s="17">
        <v>8158</v>
      </c>
      <c r="N722" s="17">
        <v>9099</v>
      </c>
      <c r="O722" s="17">
        <v>8903</v>
      </c>
      <c r="P722" s="17">
        <v>8448</v>
      </c>
      <c r="Q722" s="17">
        <v>106874</v>
      </c>
      <c r="R722" s="16">
        <v>233.5275</v>
      </c>
      <c r="S722" s="16">
        <v>214.79560000000001</v>
      </c>
      <c r="T722" s="16">
        <v>237.5179</v>
      </c>
      <c r="U722" s="16">
        <v>351.24400000000003</v>
      </c>
      <c r="V722" s="16">
        <v>202.73</v>
      </c>
      <c r="W722" s="16">
        <v>253.61699999999999</v>
      </c>
      <c r="X722" s="16">
        <v>125.72280000000001</v>
      </c>
      <c r="Y722" s="16">
        <v>138.1566</v>
      </c>
      <c r="Z722" s="16">
        <v>216.40950000000001</v>
      </c>
      <c r="AA722" s="16">
        <v>241.04939999999999</v>
      </c>
      <c r="AB722" s="16">
        <v>247.93790000000001</v>
      </c>
      <c r="AC722" s="16">
        <v>196.70650000000001</v>
      </c>
      <c r="AD722" s="16">
        <v>2659.4147000000003</v>
      </c>
    </row>
    <row r="723" spans="3:30">
      <c r="C723" s="1" t="s">
        <v>800</v>
      </c>
      <c r="D723" s="1" t="s">
        <v>1699</v>
      </c>
      <c r="E723" s="17">
        <v>11946</v>
      </c>
      <c r="F723" s="17">
        <v>11233</v>
      </c>
      <c r="G723" s="17">
        <v>11019</v>
      </c>
      <c r="H723" s="17">
        <v>12309</v>
      </c>
      <c r="I723" s="17">
        <v>11345</v>
      </c>
      <c r="J723" s="17">
        <v>11818</v>
      </c>
      <c r="K723" s="17">
        <v>7209</v>
      </c>
      <c r="L723" s="17">
        <v>7638</v>
      </c>
      <c r="M723" s="17">
        <v>12952</v>
      </c>
      <c r="N723" s="17">
        <v>11273</v>
      </c>
      <c r="O723" s="17">
        <v>12538</v>
      </c>
      <c r="P723" s="17">
        <v>12731</v>
      </c>
      <c r="Q723" s="17">
        <v>134011</v>
      </c>
      <c r="R723" s="16">
        <v>254.53</v>
      </c>
      <c r="S723" s="16">
        <v>254.5</v>
      </c>
      <c r="T723" s="16">
        <v>284.12</v>
      </c>
      <c r="U723" s="16">
        <v>247.02</v>
      </c>
      <c r="V723" s="16">
        <v>234.77</v>
      </c>
      <c r="W723" s="16">
        <v>261.35000000000002</v>
      </c>
      <c r="X723" s="16">
        <v>171.9</v>
      </c>
      <c r="Y723" s="16">
        <v>183.35</v>
      </c>
      <c r="Z723" s="16">
        <v>248.29</v>
      </c>
      <c r="AA723" s="16">
        <v>265.8</v>
      </c>
      <c r="AB723" s="16">
        <v>216.02</v>
      </c>
      <c r="AC723" s="16">
        <v>278.63</v>
      </c>
      <c r="AD723" s="16">
        <v>2900.28</v>
      </c>
    </row>
    <row r="724" spans="3:30">
      <c r="C724" s="1" t="s">
        <v>801</v>
      </c>
      <c r="D724" s="1" t="s">
        <v>1700</v>
      </c>
      <c r="E724" s="17">
        <v>18707</v>
      </c>
      <c r="F724" s="17">
        <v>16808</v>
      </c>
      <c r="G724" s="17">
        <v>19507</v>
      </c>
      <c r="H724" s="17">
        <v>20738</v>
      </c>
      <c r="I724" s="17">
        <v>17430</v>
      </c>
      <c r="J724" s="17">
        <v>17556</v>
      </c>
      <c r="K724" s="17">
        <v>17553</v>
      </c>
      <c r="L724" s="17">
        <v>13199</v>
      </c>
      <c r="M724" s="17">
        <v>16610</v>
      </c>
      <c r="N724" s="17">
        <v>17414</v>
      </c>
      <c r="O724" s="17">
        <v>16141</v>
      </c>
      <c r="P724" s="17">
        <v>15621</v>
      </c>
      <c r="Q724" s="17">
        <v>207284</v>
      </c>
      <c r="R724" s="16">
        <v>1098.8664000000001</v>
      </c>
      <c r="S724" s="16">
        <v>882.77679999999998</v>
      </c>
      <c r="T724" s="16">
        <v>960.78710000000001</v>
      </c>
      <c r="U724" s="16">
        <v>898.17930000000001</v>
      </c>
      <c r="V724" s="16">
        <v>1066.5483999999999</v>
      </c>
      <c r="W724" s="16">
        <v>897.02959999999996</v>
      </c>
      <c r="X724" s="16">
        <v>897.02959999999996</v>
      </c>
      <c r="Y724" s="16">
        <v>817.5335</v>
      </c>
      <c r="Z724" s="16">
        <v>930.22400000000005</v>
      </c>
      <c r="AA724" s="16">
        <v>1007.8311</v>
      </c>
      <c r="AB724" s="16">
        <v>1110.6014</v>
      </c>
      <c r="AC724" s="16">
        <v>1112.0197000000001</v>
      </c>
      <c r="AD724" s="16">
        <v>11679.426899999999</v>
      </c>
    </row>
    <row r="725" spans="3:30">
      <c r="C725" s="1" t="s">
        <v>802</v>
      </c>
      <c r="D725" s="1" t="s">
        <v>1701</v>
      </c>
      <c r="E725" s="17">
        <v>6846</v>
      </c>
      <c r="F725" s="17">
        <v>6497</v>
      </c>
      <c r="G725" s="17">
        <v>9169</v>
      </c>
      <c r="H725" s="17">
        <v>8037</v>
      </c>
      <c r="I725" s="17">
        <v>7303</v>
      </c>
      <c r="J725" s="17">
        <v>8932</v>
      </c>
      <c r="K725" s="17">
        <v>4561</v>
      </c>
      <c r="L725" s="17">
        <v>3964</v>
      </c>
      <c r="M725" s="17">
        <v>6274</v>
      </c>
      <c r="N725" s="17">
        <v>7362</v>
      </c>
      <c r="O725" s="17">
        <v>6739</v>
      </c>
      <c r="P725" s="17">
        <v>6331</v>
      </c>
      <c r="Q725" s="17">
        <v>82015</v>
      </c>
      <c r="R725" s="16">
        <v>272.93310000000002</v>
      </c>
      <c r="S725" s="16">
        <v>255.3845</v>
      </c>
      <c r="T725" s="16">
        <v>281.71660000000003</v>
      </c>
      <c r="U725" s="16">
        <v>239.3476</v>
      </c>
      <c r="V725" s="16">
        <v>259.22190000000001</v>
      </c>
      <c r="W725" s="16">
        <v>251.50389999999999</v>
      </c>
      <c r="X725" s="16">
        <v>174.32689999999999</v>
      </c>
      <c r="Y725" s="16">
        <v>219.51410000000001</v>
      </c>
      <c r="Z725" s="16">
        <v>301.96859999999998</v>
      </c>
      <c r="AA725" s="16">
        <v>308.745</v>
      </c>
      <c r="AB725" s="16">
        <v>267.87830000000002</v>
      </c>
      <c r="AC725" s="16">
        <v>335.54719999999998</v>
      </c>
      <c r="AD725" s="16">
        <v>3168.0877</v>
      </c>
    </row>
    <row r="726" spans="3:30">
      <c r="C726" s="1" t="s">
        <v>803</v>
      </c>
      <c r="D726" s="1" t="s">
        <v>1702</v>
      </c>
      <c r="E726" s="17">
        <v>13929</v>
      </c>
      <c r="F726" s="17">
        <v>15293</v>
      </c>
      <c r="G726" s="17">
        <v>15148</v>
      </c>
      <c r="H726" s="17">
        <v>16168</v>
      </c>
      <c r="I726" s="17">
        <v>17944</v>
      </c>
      <c r="J726" s="17">
        <v>15119</v>
      </c>
      <c r="K726" s="17">
        <v>7689</v>
      </c>
      <c r="L726" s="17">
        <v>9272</v>
      </c>
      <c r="M726" s="17">
        <v>11232</v>
      </c>
      <c r="N726" s="17">
        <v>10819</v>
      </c>
      <c r="O726" s="17">
        <v>12072</v>
      </c>
      <c r="P726" s="17">
        <v>10656</v>
      </c>
      <c r="Q726" s="17">
        <v>155341</v>
      </c>
      <c r="R726" s="16">
        <v>456.19420000000002</v>
      </c>
      <c r="S726" s="16">
        <v>416.81650000000002</v>
      </c>
      <c r="T726" s="16">
        <v>462.2756</v>
      </c>
      <c r="U726" s="16">
        <v>527.80160000000001</v>
      </c>
      <c r="V726" s="16">
        <v>489.99130000000002</v>
      </c>
      <c r="W726" s="16">
        <v>435.82380000000001</v>
      </c>
      <c r="X726" s="16">
        <v>341.4051</v>
      </c>
      <c r="Y726" s="16">
        <v>419.9314</v>
      </c>
      <c r="Z726" s="16">
        <v>460.60480000000001</v>
      </c>
      <c r="AA726" s="16">
        <v>528.36249999999995</v>
      </c>
      <c r="AB726" s="16">
        <v>514.94889999999998</v>
      </c>
      <c r="AC726" s="16">
        <v>498.47829999999999</v>
      </c>
      <c r="AD726" s="16">
        <v>5552.634</v>
      </c>
    </row>
    <row r="727" spans="3:30">
      <c r="C727" s="1" t="s">
        <v>804</v>
      </c>
      <c r="D727" s="1" t="s">
        <v>1703</v>
      </c>
      <c r="E727" s="17">
        <v>36253</v>
      </c>
      <c r="F727" s="17">
        <v>31619</v>
      </c>
      <c r="G727" s="17">
        <v>31779</v>
      </c>
      <c r="H727" s="17">
        <v>28506</v>
      </c>
      <c r="I727" s="17">
        <v>29519</v>
      </c>
      <c r="J727" s="17">
        <v>31779</v>
      </c>
      <c r="K727" s="17">
        <v>21276</v>
      </c>
      <c r="L727" s="17">
        <v>21092</v>
      </c>
      <c r="M727" s="17">
        <v>36460</v>
      </c>
      <c r="N727" s="17">
        <v>26205</v>
      </c>
      <c r="O727" s="17">
        <v>26110</v>
      </c>
      <c r="P727" s="17">
        <v>36460</v>
      </c>
      <c r="Q727" s="17">
        <v>357058</v>
      </c>
      <c r="R727" s="16">
        <v>1471.0675000000001</v>
      </c>
      <c r="S727" s="16">
        <v>2151.65</v>
      </c>
      <c r="T727" s="16">
        <v>2151.65</v>
      </c>
      <c r="U727" s="16">
        <v>2151.65</v>
      </c>
      <c r="V727" s="16">
        <v>2151.65</v>
      </c>
      <c r="W727" s="16">
        <v>2151.65</v>
      </c>
      <c r="X727" s="16">
        <v>2151.65</v>
      </c>
      <c r="Y727" s="16">
        <v>2151.65</v>
      </c>
      <c r="Z727" s="16">
        <v>1471.0675000000001</v>
      </c>
      <c r="AA727" s="16">
        <v>2151.65</v>
      </c>
      <c r="AB727" s="16">
        <v>2151.65</v>
      </c>
      <c r="AC727" s="16">
        <v>1471.0675000000001</v>
      </c>
      <c r="AD727" s="16">
        <v>23778.052500000005</v>
      </c>
    </row>
    <row r="728" spans="3:30">
      <c r="C728" s="1" t="s">
        <v>805</v>
      </c>
      <c r="D728" s="1" t="s">
        <v>1704</v>
      </c>
      <c r="E728" s="17">
        <v>27732</v>
      </c>
      <c r="F728" s="17">
        <v>27656</v>
      </c>
      <c r="G728" s="17">
        <v>25637</v>
      </c>
      <c r="H728" s="17">
        <v>30405</v>
      </c>
      <c r="I728" s="17">
        <v>28182</v>
      </c>
      <c r="J728" s="17">
        <v>27240</v>
      </c>
      <c r="K728" s="17">
        <v>16844</v>
      </c>
      <c r="L728" s="17">
        <v>21057</v>
      </c>
      <c r="M728" s="17">
        <v>26461</v>
      </c>
      <c r="N728" s="17">
        <v>26214</v>
      </c>
      <c r="O728" s="17">
        <v>25050</v>
      </c>
      <c r="P728" s="17">
        <v>24647</v>
      </c>
      <c r="Q728" s="17">
        <v>307125</v>
      </c>
      <c r="R728" s="16">
        <v>763.12720000000002</v>
      </c>
      <c r="S728" s="16">
        <v>793.93389999999999</v>
      </c>
      <c r="T728" s="16">
        <v>761.59090000000003</v>
      </c>
      <c r="U728" s="16">
        <v>877.12019999999995</v>
      </c>
      <c r="V728" s="16">
        <v>772.19949999999994</v>
      </c>
      <c r="W728" s="16">
        <v>765.99749999999995</v>
      </c>
      <c r="X728" s="16">
        <v>623.86890000000005</v>
      </c>
      <c r="Y728" s="16">
        <v>811.99810000000002</v>
      </c>
      <c r="Z728" s="16">
        <v>855.87929999999994</v>
      </c>
      <c r="AA728" s="16">
        <v>920.26900000000001</v>
      </c>
      <c r="AB728" s="16">
        <v>997.52279999999996</v>
      </c>
      <c r="AC728" s="16">
        <v>897.74869999999999</v>
      </c>
      <c r="AD728" s="16">
        <v>9841.2559999999994</v>
      </c>
    </row>
    <row r="729" spans="3:30">
      <c r="C729" s="1" t="s">
        <v>806</v>
      </c>
      <c r="D729" s="1" t="s">
        <v>1705</v>
      </c>
      <c r="E729" s="17">
        <v>5692</v>
      </c>
      <c r="F729" s="17">
        <v>5216</v>
      </c>
      <c r="G729" s="17">
        <v>6660</v>
      </c>
      <c r="H729" s="17">
        <v>6047</v>
      </c>
      <c r="I729" s="17">
        <v>5812</v>
      </c>
      <c r="J729" s="17">
        <v>5725</v>
      </c>
      <c r="K729" s="17">
        <v>3349</v>
      </c>
      <c r="L729" s="17">
        <v>3708</v>
      </c>
      <c r="M729" s="17">
        <v>4565</v>
      </c>
      <c r="N729" s="17">
        <v>4636</v>
      </c>
      <c r="O729" s="17">
        <v>4591</v>
      </c>
      <c r="P729" s="17">
        <v>4633</v>
      </c>
      <c r="Q729" s="17">
        <v>60634</v>
      </c>
      <c r="R729" s="16">
        <v>138.44030000000001</v>
      </c>
      <c r="S729" s="16">
        <v>103.0545</v>
      </c>
      <c r="T729" s="16">
        <v>94.88</v>
      </c>
      <c r="U729" s="16">
        <v>87.542400000000001</v>
      </c>
      <c r="V729" s="16">
        <v>96.860600000000005</v>
      </c>
      <c r="W729" s="16">
        <v>72.505899999999997</v>
      </c>
      <c r="X729" s="16">
        <v>63.387</v>
      </c>
      <c r="Y729" s="16">
        <v>71.168000000000006</v>
      </c>
      <c r="Z729" s="16">
        <v>102.8113</v>
      </c>
      <c r="AA729" s="16">
        <v>149.28739999999999</v>
      </c>
      <c r="AB729" s="16">
        <v>147.9153</v>
      </c>
      <c r="AC729" s="16">
        <v>128.80019999999999</v>
      </c>
      <c r="AD729" s="16">
        <v>1256.6528999999998</v>
      </c>
    </row>
    <row r="730" spans="3:30">
      <c r="C730" s="1" t="s">
        <v>807</v>
      </c>
      <c r="D730" s="1" t="s">
        <v>1706</v>
      </c>
      <c r="E730" s="17">
        <v>7621</v>
      </c>
      <c r="F730" s="17">
        <v>6487</v>
      </c>
      <c r="G730" s="17">
        <v>6556</v>
      </c>
      <c r="H730" s="17">
        <v>7531</v>
      </c>
      <c r="I730" s="17">
        <v>7566</v>
      </c>
      <c r="J730" s="17">
        <v>6959</v>
      </c>
      <c r="K730" s="17">
        <v>4398</v>
      </c>
      <c r="L730" s="17">
        <v>5291</v>
      </c>
      <c r="M730" s="17">
        <v>6537</v>
      </c>
      <c r="N730" s="17">
        <v>6786</v>
      </c>
      <c r="O730" s="17">
        <v>6345</v>
      </c>
      <c r="P730" s="17">
        <v>6507</v>
      </c>
      <c r="Q730" s="17">
        <v>78584</v>
      </c>
      <c r="R730" s="16">
        <v>272.8544</v>
      </c>
      <c r="S730" s="16">
        <v>243.89940000000001</v>
      </c>
      <c r="T730" s="16">
        <v>214.0429</v>
      </c>
      <c r="U730" s="16">
        <v>204.01230000000001</v>
      </c>
      <c r="V730" s="16">
        <v>227.81489999999999</v>
      </c>
      <c r="W730" s="16">
        <v>224.46340000000001</v>
      </c>
      <c r="X730" s="16">
        <v>163.88800000000001</v>
      </c>
      <c r="Y730" s="16">
        <v>216.35890000000001</v>
      </c>
      <c r="Z730" s="16">
        <v>251.20959999999999</v>
      </c>
      <c r="AA730" s="16">
        <v>285.06630000000001</v>
      </c>
      <c r="AB730" s="16">
        <v>273.14080000000001</v>
      </c>
      <c r="AC730" s="16">
        <v>255.92869999999999</v>
      </c>
      <c r="AD730" s="16">
        <v>2832.6795999999999</v>
      </c>
    </row>
    <row r="731" spans="3:30">
      <c r="C731" s="1" t="s">
        <v>808</v>
      </c>
      <c r="D731" s="1" t="s">
        <v>1707</v>
      </c>
      <c r="E731" s="17">
        <v>9647</v>
      </c>
      <c r="F731" s="17">
        <v>8493</v>
      </c>
      <c r="G731" s="17">
        <v>9579</v>
      </c>
      <c r="H731" s="17">
        <v>9920</v>
      </c>
      <c r="I731" s="17">
        <v>8550</v>
      </c>
      <c r="J731" s="17">
        <v>10640</v>
      </c>
      <c r="K731" s="17">
        <v>5953</v>
      </c>
      <c r="L731" s="17">
        <v>6298</v>
      </c>
      <c r="M731" s="17">
        <v>10045</v>
      </c>
      <c r="N731" s="17">
        <v>10021</v>
      </c>
      <c r="O731" s="17">
        <v>9038</v>
      </c>
      <c r="P731" s="17">
        <v>9162</v>
      </c>
      <c r="Q731" s="17">
        <v>107346</v>
      </c>
      <c r="R731" s="16">
        <v>186.08250000000001</v>
      </c>
      <c r="S731" s="16">
        <v>170.2</v>
      </c>
      <c r="T731" s="16">
        <v>187.66</v>
      </c>
      <c r="U731" s="16">
        <v>163.48599999999999</v>
      </c>
      <c r="V731" s="16">
        <v>161.73660000000001</v>
      </c>
      <c r="W731" s="16">
        <v>149.18799999999999</v>
      </c>
      <c r="X731" s="16">
        <v>104.37</v>
      </c>
      <c r="Y731" s="16">
        <v>187.721</v>
      </c>
      <c r="Z731" s="16">
        <v>192.1318</v>
      </c>
      <c r="AA731" s="16">
        <v>185.21</v>
      </c>
      <c r="AB731" s="16">
        <v>174.6129</v>
      </c>
      <c r="AC731" s="16">
        <v>156.24</v>
      </c>
      <c r="AD731" s="16">
        <v>2018.6387999999999</v>
      </c>
    </row>
    <row r="732" spans="3:30">
      <c r="C732" s="1" t="s">
        <v>809</v>
      </c>
      <c r="D732" s="1" t="s">
        <v>1708</v>
      </c>
      <c r="E732" s="17">
        <v>5716</v>
      </c>
      <c r="F732" s="17">
        <v>5247</v>
      </c>
      <c r="G732" s="17">
        <v>5863</v>
      </c>
      <c r="H732" s="17">
        <v>7021</v>
      </c>
      <c r="I732" s="17">
        <v>5945</v>
      </c>
      <c r="J732" s="17">
        <v>5952</v>
      </c>
      <c r="K732" s="17">
        <v>3406</v>
      </c>
      <c r="L732" s="17">
        <v>4410</v>
      </c>
      <c r="M732" s="17">
        <v>5102</v>
      </c>
      <c r="N732" s="17">
        <v>5036</v>
      </c>
      <c r="O732" s="17">
        <v>5227</v>
      </c>
      <c r="P732" s="17">
        <v>4898</v>
      </c>
      <c r="Q732" s="17">
        <v>63823</v>
      </c>
      <c r="R732" s="16">
        <v>145.13999999999999</v>
      </c>
      <c r="S732" s="16">
        <v>117.92</v>
      </c>
      <c r="T732" s="16">
        <v>119.12</v>
      </c>
      <c r="U732" s="16">
        <v>125.85</v>
      </c>
      <c r="V732" s="16">
        <v>143.36000000000001</v>
      </c>
      <c r="W732" s="16">
        <v>131.15</v>
      </c>
      <c r="X732" s="16">
        <v>76.72</v>
      </c>
      <c r="Y732" s="16">
        <v>100.39</v>
      </c>
      <c r="Z732" s="16">
        <v>119.1</v>
      </c>
      <c r="AA732" s="16">
        <v>131.12</v>
      </c>
      <c r="AB732" s="16">
        <v>140.63999999999999</v>
      </c>
      <c r="AC732" s="16">
        <v>124.46</v>
      </c>
      <c r="AD732" s="16">
        <v>1474.9699999999998</v>
      </c>
    </row>
    <row r="733" spans="3:30">
      <c r="C733" s="1" t="s">
        <v>810</v>
      </c>
      <c r="D733" s="1" t="s">
        <v>1709</v>
      </c>
      <c r="E733" s="17">
        <v>8299</v>
      </c>
      <c r="F733" s="17">
        <v>8189</v>
      </c>
      <c r="G733" s="17">
        <v>7981</v>
      </c>
      <c r="H733" s="17">
        <v>9078</v>
      </c>
      <c r="I733" s="17">
        <v>9078</v>
      </c>
      <c r="J733" s="17">
        <v>7940</v>
      </c>
      <c r="K733" s="17">
        <v>4951</v>
      </c>
      <c r="L733" s="17">
        <v>6259</v>
      </c>
      <c r="M733" s="17">
        <v>7605</v>
      </c>
      <c r="N733" s="17">
        <v>7750</v>
      </c>
      <c r="O733" s="17">
        <v>7750</v>
      </c>
      <c r="P733" s="17">
        <v>7495</v>
      </c>
      <c r="Q733" s="17">
        <v>92375</v>
      </c>
      <c r="R733" s="16">
        <v>242.46559999999999</v>
      </c>
      <c r="S733" s="16">
        <v>43.449399999999997</v>
      </c>
      <c r="T733" s="16">
        <v>217.97839999999999</v>
      </c>
      <c r="U733" s="16">
        <v>283.02109999999999</v>
      </c>
      <c r="V733" s="16">
        <v>283.02109999999999</v>
      </c>
      <c r="W733" s="16">
        <v>221.07310000000001</v>
      </c>
      <c r="X733" s="16">
        <v>175.0917</v>
      </c>
      <c r="Y733" s="16">
        <v>187.8879</v>
      </c>
      <c r="Z733" s="16">
        <v>234.2021</v>
      </c>
      <c r="AA733" s="16">
        <v>252.458</v>
      </c>
      <c r="AB733" s="16">
        <v>252.458</v>
      </c>
      <c r="AC733" s="16">
        <v>227.09549999999999</v>
      </c>
      <c r="AD733" s="16">
        <v>2620.2018999999996</v>
      </c>
    </row>
    <row r="734" spans="3:30">
      <c r="C734" s="1" t="s">
        <v>811</v>
      </c>
      <c r="D734" s="1" t="s">
        <v>1710</v>
      </c>
      <c r="E734" s="17">
        <v>6345</v>
      </c>
      <c r="F734" s="17">
        <v>6303</v>
      </c>
      <c r="G734" s="17">
        <v>6733</v>
      </c>
      <c r="H734" s="17">
        <v>7432</v>
      </c>
      <c r="I734" s="17">
        <v>6757</v>
      </c>
      <c r="J734" s="17">
        <v>6582</v>
      </c>
      <c r="K734" s="17">
        <v>3584</v>
      </c>
      <c r="L734" s="17">
        <v>4590</v>
      </c>
      <c r="M734" s="17">
        <v>5589</v>
      </c>
      <c r="N734" s="17">
        <v>6043</v>
      </c>
      <c r="O734" s="17">
        <v>5732</v>
      </c>
      <c r="P734" s="17">
        <v>5789</v>
      </c>
      <c r="Q734" s="17">
        <v>71479</v>
      </c>
      <c r="R734" s="16">
        <v>79.19</v>
      </c>
      <c r="S734" s="16">
        <v>79.19</v>
      </c>
      <c r="T734" s="16">
        <v>79.19</v>
      </c>
      <c r="U734" s="16">
        <v>79.19</v>
      </c>
      <c r="V734" s="16">
        <v>79.19</v>
      </c>
      <c r="W734" s="16">
        <v>121.64019999999999</v>
      </c>
      <c r="X734" s="16">
        <v>121.64019999999999</v>
      </c>
      <c r="Y734" s="16">
        <v>121.64019999999999</v>
      </c>
      <c r="Z734" s="16">
        <v>121.64019999999999</v>
      </c>
      <c r="AA734" s="16">
        <v>121.64019999999999</v>
      </c>
      <c r="AB734" s="16">
        <v>121.64019999999999</v>
      </c>
      <c r="AC734" s="16">
        <v>121.64019999999999</v>
      </c>
      <c r="AD734" s="16">
        <v>1247.4314000000002</v>
      </c>
    </row>
    <row r="735" spans="3:30">
      <c r="C735" s="1" t="s">
        <v>812</v>
      </c>
      <c r="D735" s="1" t="s">
        <v>1711</v>
      </c>
      <c r="E735" s="17">
        <v>27754</v>
      </c>
      <c r="F735" s="17">
        <v>26420</v>
      </c>
      <c r="G735" s="17">
        <v>24954</v>
      </c>
      <c r="H735" s="17">
        <v>29664</v>
      </c>
      <c r="I735" s="17">
        <v>27580</v>
      </c>
      <c r="J735" s="17">
        <v>25954</v>
      </c>
      <c r="K735" s="17">
        <v>16499</v>
      </c>
      <c r="L735" s="17">
        <v>19124</v>
      </c>
      <c r="M735" s="17">
        <v>26413</v>
      </c>
      <c r="N735" s="17">
        <v>27915</v>
      </c>
      <c r="O735" s="17">
        <v>26057</v>
      </c>
      <c r="P735" s="17">
        <v>25951</v>
      </c>
      <c r="Q735" s="17">
        <v>304285</v>
      </c>
      <c r="R735" s="16">
        <v>2875.6390999999999</v>
      </c>
      <c r="S735" s="16">
        <v>2753.1923000000002</v>
      </c>
      <c r="T735" s="16">
        <v>2625.0435000000002</v>
      </c>
      <c r="U735" s="16">
        <v>2966.3951000000002</v>
      </c>
      <c r="V735" s="16">
        <v>2864.8663999999999</v>
      </c>
      <c r="W735" s="16">
        <v>2722.7746000000002</v>
      </c>
      <c r="X735" s="16">
        <v>1938.7163</v>
      </c>
      <c r="Y735" s="16">
        <v>2570.3056000000001</v>
      </c>
      <c r="Z735" s="16">
        <v>2786.1244000000002</v>
      </c>
      <c r="AA735" s="16">
        <v>3102.3013000000001</v>
      </c>
      <c r="AB735" s="16">
        <v>3008.3959</v>
      </c>
      <c r="AC735" s="16">
        <v>3029.8712999999998</v>
      </c>
      <c r="AD735" s="16">
        <v>33243.625800000002</v>
      </c>
    </row>
    <row r="736" spans="3:30">
      <c r="C736" s="1" t="s">
        <v>813</v>
      </c>
      <c r="D736" s="1" t="s">
        <v>1712</v>
      </c>
      <c r="E736" s="17">
        <v>27342</v>
      </c>
      <c r="F736" s="17">
        <v>24963</v>
      </c>
      <c r="G736" s="17">
        <v>24026</v>
      </c>
      <c r="H736" s="17">
        <v>25483</v>
      </c>
      <c r="I736" s="17">
        <v>24064</v>
      </c>
      <c r="J736" s="17">
        <v>22216</v>
      </c>
      <c r="K736" s="17">
        <v>14318</v>
      </c>
      <c r="L736" s="17">
        <v>17411</v>
      </c>
      <c r="M736" s="17">
        <v>21132</v>
      </c>
      <c r="N736" s="17">
        <v>23308</v>
      </c>
      <c r="O736" s="17">
        <v>21944</v>
      </c>
      <c r="P736" s="17">
        <v>22058</v>
      </c>
      <c r="Q736" s="17">
        <v>268265</v>
      </c>
      <c r="R736" s="16">
        <v>967.62729999999999</v>
      </c>
      <c r="S736" s="16">
        <v>1554.1763000000001</v>
      </c>
      <c r="T736" s="16">
        <v>1754.8635999999999</v>
      </c>
      <c r="U736" s="16">
        <v>1898.12</v>
      </c>
      <c r="V736" s="16">
        <v>1864.499</v>
      </c>
      <c r="W736" s="16">
        <v>1707.4128000000001</v>
      </c>
      <c r="X736" s="16">
        <v>1201.2554</v>
      </c>
      <c r="Y736" s="16">
        <v>1262.7186999999999</v>
      </c>
      <c r="Z736" s="16">
        <v>1810.2944</v>
      </c>
      <c r="AA736" s="16">
        <v>1600.9953</v>
      </c>
      <c r="AB736" s="16">
        <v>1926.8651</v>
      </c>
      <c r="AC736" s="16">
        <v>2063.5491999999999</v>
      </c>
      <c r="AD736" s="16">
        <v>19612.377100000002</v>
      </c>
    </row>
    <row r="737" spans="1:30">
      <c r="C737" s="1" t="s">
        <v>814</v>
      </c>
      <c r="D737" s="1" t="s">
        <v>1713</v>
      </c>
      <c r="E737" s="17">
        <v>4967</v>
      </c>
      <c r="F737" s="17">
        <v>4332</v>
      </c>
      <c r="G737" s="17">
        <v>4369</v>
      </c>
      <c r="H737" s="17">
        <v>5020</v>
      </c>
      <c r="I737" s="17">
        <v>4943</v>
      </c>
      <c r="J737" s="17">
        <v>4053</v>
      </c>
      <c r="K737" s="17">
        <v>2996</v>
      </c>
      <c r="L737" s="17">
        <v>3053</v>
      </c>
      <c r="M737" s="17">
        <v>4034</v>
      </c>
      <c r="N737" s="17">
        <v>4387</v>
      </c>
      <c r="O737" s="17">
        <v>4500</v>
      </c>
      <c r="P737" s="17">
        <v>4370</v>
      </c>
      <c r="Q737" s="17">
        <v>51024</v>
      </c>
      <c r="R737" s="16">
        <v>183.53870000000001</v>
      </c>
      <c r="S737" s="16">
        <v>186.54249999999999</v>
      </c>
      <c r="T737" s="16">
        <v>200.42019999999999</v>
      </c>
      <c r="U737" s="16">
        <v>213.41980000000001</v>
      </c>
      <c r="V737" s="16">
        <v>199.7216</v>
      </c>
      <c r="W737" s="16">
        <v>173.3476</v>
      </c>
      <c r="X737" s="16">
        <v>148.18020000000001</v>
      </c>
      <c r="Y737" s="16">
        <v>158.46619999999999</v>
      </c>
      <c r="Z737" s="16">
        <v>192.48609999999999</v>
      </c>
      <c r="AA737" s="16">
        <v>194.3141</v>
      </c>
      <c r="AB737" s="16">
        <v>194.0395</v>
      </c>
      <c r="AC737" s="16">
        <v>184.42449999999999</v>
      </c>
      <c r="AD737" s="16">
        <v>2228.9010000000003</v>
      </c>
    </row>
    <row r="738" spans="1:30">
      <c r="C738" s="1" t="s">
        <v>815</v>
      </c>
      <c r="D738" s="1" t="s">
        <v>1714</v>
      </c>
      <c r="E738" s="17">
        <v>5130</v>
      </c>
      <c r="F738" s="17">
        <v>4450</v>
      </c>
      <c r="G738" s="17">
        <v>5203</v>
      </c>
      <c r="H738" s="17">
        <v>5812</v>
      </c>
      <c r="I738" s="17">
        <v>5224</v>
      </c>
      <c r="J738" s="17">
        <v>5393</v>
      </c>
      <c r="K738" s="17">
        <v>3197</v>
      </c>
      <c r="L738" s="17">
        <v>3724</v>
      </c>
      <c r="M738" s="17">
        <v>4679</v>
      </c>
      <c r="N738" s="17">
        <v>4520</v>
      </c>
      <c r="O738" s="17">
        <v>4835</v>
      </c>
      <c r="P738" s="17">
        <v>4769</v>
      </c>
      <c r="Q738" s="17">
        <v>56936</v>
      </c>
      <c r="R738" s="16">
        <v>115.25020000000001</v>
      </c>
      <c r="S738" s="16">
        <v>69.298299999999998</v>
      </c>
      <c r="T738" s="16">
        <v>98.801500000000004</v>
      </c>
      <c r="U738" s="16">
        <v>108.91759999999999</v>
      </c>
      <c r="V738" s="16">
        <v>78.901600000000002</v>
      </c>
      <c r="W738" s="16">
        <v>84.78</v>
      </c>
      <c r="X738" s="16">
        <v>42.420299999999997</v>
      </c>
      <c r="Y738" s="16">
        <v>72.103399999999993</v>
      </c>
      <c r="Z738" s="16">
        <v>81.170299999999997</v>
      </c>
      <c r="AA738" s="16">
        <v>88.373400000000004</v>
      </c>
      <c r="AB738" s="16">
        <v>103.2312</v>
      </c>
      <c r="AC738" s="16">
        <v>82.463800000000006</v>
      </c>
      <c r="AD738" s="16">
        <v>1025.7115999999999</v>
      </c>
    </row>
    <row r="739" spans="1:30">
      <c r="C739" s="1" t="s">
        <v>816</v>
      </c>
      <c r="D739" s="1" t="s">
        <v>1715</v>
      </c>
      <c r="E739" s="17">
        <v>5473</v>
      </c>
      <c r="F739" s="17">
        <v>4843</v>
      </c>
      <c r="G739" s="17">
        <v>4629</v>
      </c>
      <c r="H739" s="17">
        <v>5179</v>
      </c>
      <c r="I739" s="17">
        <v>4906</v>
      </c>
      <c r="J739" s="17">
        <v>4948</v>
      </c>
      <c r="K739" s="17">
        <v>2642</v>
      </c>
      <c r="L739" s="17">
        <v>3177</v>
      </c>
      <c r="M739" s="17">
        <v>4427</v>
      </c>
      <c r="N739" s="17">
        <v>4156</v>
      </c>
      <c r="O739" s="17">
        <v>4819</v>
      </c>
      <c r="P739" s="17">
        <v>4426</v>
      </c>
      <c r="Q739" s="17">
        <v>53625</v>
      </c>
      <c r="R739" s="16">
        <v>118.13630000000001</v>
      </c>
      <c r="S739" s="16">
        <v>94.724800000000002</v>
      </c>
      <c r="T739" s="16">
        <v>96.732500000000002</v>
      </c>
      <c r="U739" s="16">
        <v>72.449299999999994</v>
      </c>
      <c r="V739" s="16">
        <v>67.171599999999998</v>
      </c>
      <c r="W739" s="16">
        <v>96.882900000000006</v>
      </c>
      <c r="X739" s="16">
        <v>43.175899999999999</v>
      </c>
      <c r="Y739" s="16">
        <v>49.599299999999999</v>
      </c>
      <c r="Z739" s="16">
        <v>61.241399999999999</v>
      </c>
      <c r="AA739" s="16">
        <v>46.856200000000001</v>
      </c>
      <c r="AB739" s="16">
        <v>47.316800000000001</v>
      </c>
      <c r="AC739" s="16">
        <v>93.007099999999994</v>
      </c>
      <c r="AD739" s="16">
        <v>887.29410000000007</v>
      </c>
    </row>
    <row r="740" spans="1:30">
      <c r="C740" s="1" t="s">
        <v>817</v>
      </c>
      <c r="D740" s="1" t="s">
        <v>1716</v>
      </c>
      <c r="E740" s="17">
        <v>4638</v>
      </c>
      <c r="F740" s="17">
        <v>4422</v>
      </c>
      <c r="G740" s="17">
        <v>4861</v>
      </c>
      <c r="H740" s="17">
        <v>4959</v>
      </c>
      <c r="I740" s="17">
        <v>4741</v>
      </c>
      <c r="J740" s="17">
        <v>5040</v>
      </c>
      <c r="K740" s="17">
        <v>3191</v>
      </c>
      <c r="L740" s="17">
        <v>2826</v>
      </c>
      <c r="M740" s="17">
        <v>3784</v>
      </c>
      <c r="N740" s="17">
        <v>4959</v>
      </c>
      <c r="O740" s="17">
        <v>4518</v>
      </c>
      <c r="P740" s="17">
        <v>4449</v>
      </c>
      <c r="Q740" s="17">
        <v>52388</v>
      </c>
      <c r="R740" s="16">
        <v>142.82929999999999</v>
      </c>
      <c r="S740" s="16">
        <v>151.50970000000001</v>
      </c>
      <c r="T740" s="16">
        <v>104.9538</v>
      </c>
      <c r="U740" s="16">
        <v>160.53579999999999</v>
      </c>
      <c r="V740" s="16">
        <v>128.79499999999999</v>
      </c>
      <c r="W740" s="16">
        <v>114.1024</v>
      </c>
      <c r="X740" s="16">
        <v>50.985100000000003</v>
      </c>
      <c r="Y740" s="16">
        <v>166.26300000000001</v>
      </c>
      <c r="Z740" s="16">
        <v>170.48830000000001</v>
      </c>
      <c r="AA740" s="16">
        <v>159.2722</v>
      </c>
      <c r="AB740" s="16">
        <v>160.76730000000001</v>
      </c>
      <c r="AC740" s="16">
        <v>124.88720000000001</v>
      </c>
      <c r="AD740" s="16">
        <v>1635.3891000000003</v>
      </c>
    </row>
    <row r="741" spans="1:30">
      <c r="C741" s="1" t="s">
        <v>818</v>
      </c>
      <c r="D741" s="1" t="s">
        <v>1717</v>
      </c>
      <c r="E741" s="17">
        <v>4508</v>
      </c>
      <c r="F741" s="17">
        <v>4436</v>
      </c>
      <c r="G741" s="17">
        <v>5471</v>
      </c>
      <c r="H741" s="17">
        <v>5419</v>
      </c>
      <c r="I741" s="17">
        <v>4460</v>
      </c>
      <c r="J741" s="17">
        <v>4201</v>
      </c>
      <c r="K741" s="17">
        <v>2903</v>
      </c>
      <c r="L741" s="17">
        <v>3742</v>
      </c>
      <c r="M741" s="17">
        <v>4221</v>
      </c>
      <c r="N741" s="17">
        <v>4869</v>
      </c>
      <c r="O741" s="17">
        <v>4532</v>
      </c>
      <c r="P741" s="17">
        <v>4284</v>
      </c>
      <c r="Q741" s="17">
        <v>53046</v>
      </c>
      <c r="R741" s="16">
        <v>126.2884</v>
      </c>
      <c r="S741" s="16">
        <v>83.2</v>
      </c>
      <c r="T741" s="16">
        <v>81.705200000000005</v>
      </c>
      <c r="U741" s="16">
        <v>95.706800000000001</v>
      </c>
      <c r="V741" s="16">
        <v>88.742599999999996</v>
      </c>
      <c r="W741" s="16">
        <v>86.842500000000001</v>
      </c>
      <c r="X741" s="16">
        <v>59.460599999999999</v>
      </c>
      <c r="Y741" s="16">
        <v>72.481300000000005</v>
      </c>
      <c r="Z741" s="16">
        <v>106.0973</v>
      </c>
      <c r="AA741" s="16">
        <v>109.0009</v>
      </c>
      <c r="AB741" s="16">
        <v>102.2696</v>
      </c>
      <c r="AC741" s="16">
        <v>107.3222</v>
      </c>
      <c r="AD741" s="16">
        <v>1119.1174000000001</v>
      </c>
    </row>
    <row r="742" spans="1:30">
      <c r="A742" s="1">
        <v>11</v>
      </c>
      <c r="B742" s="1" t="s">
        <v>67</v>
      </c>
      <c r="C742" s="1" t="s">
        <v>819</v>
      </c>
      <c r="D742" s="1" t="s">
        <v>1718</v>
      </c>
      <c r="E742" s="17">
        <v>27134</v>
      </c>
      <c r="F742" s="17">
        <v>25867</v>
      </c>
      <c r="G742" s="17">
        <v>24735</v>
      </c>
      <c r="H742" s="17">
        <v>28128</v>
      </c>
      <c r="I742" s="17">
        <v>25060</v>
      </c>
      <c r="J742" s="17">
        <v>24264</v>
      </c>
      <c r="K742" s="17">
        <v>12952</v>
      </c>
      <c r="L742" s="17">
        <v>16814</v>
      </c>
      <c r="M742" s="17">
        <v>22586</v>
      </c>
      <c r="N742" s="17">
        <v>22030</v>
      </c>
      <c r="O742" s="17">
        <v>22891</v>
      </c>
      <c r="P742" s="17">
        <v>22915</v>
      </c>
      <c r="Q742" s="17">
        <v>275376</v>
      </c>
      <c r="R742" s="16">
        <v>3140.0192000000002</v>
      </c>
      <c r="S742" s="16">
        <v>2976.6352000000002</v>
      </c>
      <c r="T742" s="16">
        <v>3317.1275000000001</v>
      </c>
      <c r="U742" s="16">
        <v>2973.2031999999999</v>
      </c>
      <c r="V742" s="16">
        <v>3272.951</v>
      </c>
      <c r="W742" s="16">
        <v>3209.3009999999999</v>
      </c>
      <c r="X742" s="16">
        <v>2171.8047999999999</v>
      </c>
      <c r="Y742" s="16">
        <v>2667.9135000000001</v>
      </c>
      <c r="Z742" s="16">
        <v>3392.8013000000001</v>
      </c>
      <c r="AA742" s="16">
        <v>3159.2087999999999</v>
      </c>
      <c r="AB742" s="16">
        <v>3610.0158000000001</v>
      </c>
      <c r="AC742" s="16">
        <v>3450.2820000000002</v>
      </c>
      <c r="AD742" s="16">
        <v>37341.263299999991</v>
      </c>
    </row>
    <row r="743" spans="1:30">
      <c r="C743" s="1" t="s">
        <v>820</v>
      </c>
      <c r="D743" s="1" t="s">
        <v>1719</v>
      </c>
      <c r="E743" s="17">
        <v>8647</v>
      </c>
      <c r="F743" s="17">
        <v>7245</v>
      </c>
      <c r="G743" s="17">
        <v>8247</v>
      </c>
      <c r="H743" s="17">
        <v>8995</v>
      </c>
      <c r="I743" s="17">
        <v>9377</v>
      </c>
      <c r="J743" s="17">
        <v>8362</v>
      </c>
      <c r="K743" s="17">
        <v>5555</v>
      </c>
      <c r="L743" s="17">
        <v>6296</v>
      </c>
      <c r="M743" s="17">
        <v>6655</v>
      </c>
      <c r="N743" s="17">
        <v>7656</v>
      </c>
      <c r="O743" s="17">
        <v>7206</v>
      </c>
      <c r="P743" s="17">
        <v>6822</v>
      </c>
      <c r="Q743" s="17">
        <v>91063</v>
      </c>
      <c r="R743" s="16">
        <v>234.31120000000001</v>
      </c>
      <c r="S743" s="16">
        <v>244.14169999999999</v>
      </c>
      <c r="T743" s="16">
        <v>200.6172</v>
      </c>
      <c r="U743" s="16">
        <v>274.49099999999999</v>
      </c>
      <c r="V743" s="16">
        <v>269.7441</v>
      </c>
      <c r="W743" s="16">
        <v>216.6815</v>
      </c>
      <c r="X743" s="16">
        <v>188.00710000000001</v>
      </c>
      <c r="Y743" s="16">
        <v>177.94820000000001</v>
      </c>
      <c r="Z743" s="16">
        <v>197.08500000000001</v>
      </c>
      <c r="AA743" s="16">
        <v>203.72049999999999</v>
      </c>
      <c r="AB743" s="16">
        <v>224.74420000000001</v>
      </c>
      <c r="AC743" s="16">
        <v>227.26779999999999</v>
      </c>
      <c r="AD743" s="16">
        <v>2658.7595000000001</v>
      </c>
    </row>
    <row r="744" spans="1:30">
      <c r="C744" s="1" t="s">
        <v>821</v>
      </c>
      <c r="D744" s="1" t="s">
        <v>1720</v>
      </c>
      <c r="E744" s="17">
        <v>3952</v>
      </c>
      <c r="F744" s="17">
        <v>4098</v>
      </c>
      <c r="G744" s="17">
        <v>4035</v>
      </c>
      <c r="H744" s="17">
        <v>4187</v>
      </c>
      <c r="I744" s="17">
        <v>3684</v>
      </c>
      <c r="J744" s="17">
        <v>3802</v>
      </c>
      <c r="K744" s="17">
        <v>2631</v>
      </c>
      <c r="L744" s="17">
        <v>2803</v>
      </c>
      <c r="M744" s="17">
        <v>3548</v>
      </c>
      <c r="N744" s="17">
        <v>3284</v>
      </c>
      <c r="O744" s="17">
        <v>3271</v>
      </c>
      <c r="P744" s="17">
        <v>3373</v>
      </c>
      <c r="Q744" s="17">
        <v>42668</v>
      </c>
      <c r="R744" s="16">
        <v>82.11</v>
      </c>
      <c r="S744" s="16">
        <v>76.284400000000005</v>
      </c>
      <c r="T744" s="16">
        <v>77.822599999999994</v>
      </c>
      <c r="U744" s="16">
        <v>71.459599999999995</v>
      </c>
      <c r="V744" s="16">
        <v>65.658000000000001</v>
      </c>
      <c r="W744" s="16">
        <v>64.242999999999995</v>
      </c>
      <c r="X744" s="16">
        <v>31.538799999999998</v>
      </c>
      <c r="Y744" s="16">
        <v>35.244300000000003</v>
      </c>
      <c r="Z744" s="16">
        <v>55.228099999999998</v>
      </c>
      <c r="AA744" s="16">
        <v>64.751400000000004</v>
      </c>
      <c r="AB744" s="16">
        <v>59.434600000000003</v>
      </c>
      <c r="AC744" s="16">
        <v>47.023000000000003</v>
      </c>
      <c r="AD744" s="16">
        <v>730.79780000000005</v>
      </c>
    </row>
    <row r="745" spans="1:30">
      <c r="C745" s="1" t="s">
        <v>822</v>
      </c>
      <c r="D745" s="1" t="s">
        <v>1721</v>
      </c>
      <c r="E745" s="17">
        <v>11576</v>
      </c>
      <c r="F745" s="17">
        <v>9861</v>
      </c>
      <c r="G745" s="17">
        <v>10527</v>
      </c>
      <c r="H745" s="17">
        <v>12451</v>
      </c>
      <c r="I745" s="17">
        <v>12451</v>
      </c>
      <c r="J745" s="17">
        <v>10346</v>
      </c>
      <c r="K745" s="17">
        <v>5870</v>
      </c>
      <c r="L745" s="17">
        <v>6825</v>
      </c>
      <c r="M745" s="17">
        <v>8828</v>
      </c>
      <c r="N745" s="17">
        <v>9301</v>
      </c>
      <c r="O745" s="17">
        <v>9301</v>
      </c>
      <c r="P745" s="17">
        <v>9301</v>
      </c>
      <c r="Q745" s="17">
        <v>116638</v>
      </c>
      <c r="R745" s="16">
        <v>297.44099999999997</v>
      </c>
      <c r="S745" s="16">
        <v>178.14699999999999</v>
      </c>
      <c r="T745" s="16">
        <v>166.892</v>
      </c>
      <c r="U745" s="16">
        <v>251.14400000000001</v>
      </c>
      <c r="V745" s="16">
        <v>251.14400000000001</v>
      </c>
      <c r="W745" s="16">
        <v>250.708</v>
      </c>
      <c r="X745" s="16">
        <v>214.28700000000001</v>
      </c>
      <c r="Y745" s="16">
        <v>205.69</v>
      </c>
      <c r="Z745" s="16">
        <v>180.93899999999999</v>
      </c>
      <c r="AA745" s="16">
        <v>156.72999999999999</v>
      </c>
      <c r="AB745" s="16">
        <v>156.72999999999999</v>
      </c>
      <c r="AC745" s="16">
        <v>156.72999999999999</v>
      </c>
      <c r="AD745" s="16">
        <v>2466.5820000000003</v>
      </c>
    </row>
    <row r="746" spans="1:30">
      <c r="C746" s="1" t="s">
        <v>823</v>
      </c>
      <c r="D746" s="1" t="s">
        <v>1722</v>
      </c>
      <c r="E746" s="17">
        <v>9985</v>
      </c>
      <c r="F746" s="17">
        <v>9342</v>
      </c>
      <c r="G746" s="17">
        <v>8981</v>
      </c>
      <c r="H746" s="17">
        <v>10299</v>
      </c>
      <c r="I746" s="17">
        <v>11483</v>
      </c>
      <c r="J746" s="17">
        <v>9665</v>
      </c>
      <c r="K746" s="17">
        <v>9732</v>
      </c>
      <c r="L746" s="17">
        <v>10459</v>
      </c>
      <c r="M746" s="17">
        <v>11364</v>
      </c>
      <c r="N746" s="17">
        <v>11978</v>
      </c>
      <c r="O746" s="17">
        <v>11881</v>
      </c>
      <c r="P746" s="17">
        <v>11042</v>
      </c>
      <c r="Q746" s="17">
        <v>126211</v>
      </c>
      <c r="R746" s="16">
        <v>357.08179999999999</v>
      </c>
      <c r="S746" s="16">
        <v>332.0881</v>
      </c>
      <c r="T746" s="16">
        <v>303.41120000000001</v>
      </c>
      <c r="U746" s="16">
        <v>349.71460000000002</v>
      </c>
      <c r="V746" s="16">
        <v>288.41640000000001</v>
      </c>
      <c r="W746" s="16">
        <v>271.07319999999999</v>
      </c>
      <c r="X746" s="16">
        <v>223.4408</v>
      </c>
      <c r="Y746" s="16">
        <v>248.90199999999999</v>
      </c>
      <c r="Z746" s="16">
        <v>298.01490000000001</v>
      </c>
      <c r="AA746" s="16">
        <v>325.89359999999999</v>
      </c>
      <c r="AB746" s="16">
        <v>303.72519999999997</v>
      </c>
      <c r="AC746" s="16">
        <v>339.5754</v>
      </c>
      <c r="AD746" s="16">
        <v>3641.3372000000004</v>
      </c>
    </row>
    <row r="747" spans="1:30">
      <c r="C747" s="1" t="s">
        <v>824</v>
      </c>
      <c r="D747" s="1" t="s">
        <v>1723</v>
      </c>
      <c r="E747" s="17">
        <v>8279</v>
      </c>
      <c r="F747" s="17">
        <v>8044</v>
      </c>
      <c r="G747" s="17">
        <v>7895</v>
      </c>
      <c r="H747" s="17">
        <v>8068</v>
      </c>
      <c r="I747" s="17">
        <v>7169</v>
      </c>
      <c r="J747" s="17">
        <v>6885</v>
      </c>
      <c r="K747" s="17">
        <v>4089</v>
      </c>
      <c r="L747" s="17">
        <v>4492</v>
      </c>
      <c r="M747" s="17">
        <v>7305</v>
      </c>
      <c r="N747" s="17">
        <v>7305</v>
      </c>
      <c r="O747" s="17">
        <v>7305</v>
      </c>
      <c r="P747" s="17">
        <v>7305</v>
      </c>
      <c r="Q747" s="17">
        <v>84141</v>
      </c>
      <c r="R747" s="16">
        <v>168.29169999999999</v>
      </c>
      <c r="S747" s="16">
        <v>179.35429999999999</v>
      </c>
      <c r="T747" s="16">
        <v>188.6405</v>
      </c>
      <c r="U747" s="16">
        <v>297.87720000000002</v>
      </c>
      <c r="V747" s="16">
        <v>150.2294</v>
      </c>
      <c r="W747" s="16">
        <v>134.70230000000001</v>
      </c>
      <c r="X747" s="16">
        <v>93.6374</v>
      </c>
      <c r="Y747" s="16">
        <v>118.4811</v>
      </c>
      <c r="Z747" s="16">
        <v>170.10599999999999</v>
      </c>
      <c r="AA747" s="16">
        <v>170.10599999999999</v>
      </c>
      <c r="AB747" s="16">
        <v>170.10599999999999</v>
      </c>
      <c r="AC747" s="16">
        <v>170.10599999999999</v>
      </c>
      <c r="AD747" s="16">
        <v>2011.6378999999999</v>
      </c>
    </row>
    <row r="748" spans="1:30">
      <c r="C748" s="1" t="s">
        <v>825</v>
      </c>
      <c r="D748" s="1" t="s">
        <v>1724</v>
      </c>
      <c r="E748" s="17">
        <v>7343</v>
      </c>
      <c r="F748" s="17">
        <v>7358</v>
      </c>
      <c r="G748" s="17">
        <v>7287</v>
      </c>
      <c r="H748" s="17">
        <v>8055</v>
      </c>
      <c r="I748" s="17">
        <v>7808</v>
      </c>
      <c r="J748" s="17">
        <v>8759</v>
      </c>
      <c r="K748" s="17">
        <v>4349</v>
      </c>
      <c r="L748" s="17">
        <v>5124</v>
      </c>
      <c r="M748" s="17">
        <v>5732</v>
      </c>
      <c r="N748" s="17">
        <v>7086</v>
      </c>
      <c r="O748" s="17">
        <v>6195</v>
      </c>
      <c r="P748" s="17">
        <v>6220</v>
      </c>
      <c r="Q748" s="17">
        <v>81316</v>
      </c>
      <c r="R748" s="16">
        <v>164.5752</v>
      </c>
      <c r="S748" s="16">
        <v>129.7628</v>
      </c>
      <c r="T748" s="16">
        <v>111.90430000000001</v>
      </c>
      <c r="U748" s="16">
        <v>147.5693</v>
      </c>
      <c r="V748" s="16">
        <v>131.15459999999999</v>
      </c>
      <c r="W748" s="16">
        <v>143.29089999999999</v>
      </c>
      <c r="X748" s="16">
        <v>51.807299999999998</v>
      </c>
      <c r="Y748" s="16">
        <v>91.7547</v>
      </c>
      <c r="Z748" s="16">
        <v>103.13039999999999</v>
      </c>
      <c r="AA748" s="16">
        <v>130.4479</v>
      </c>
      <c r="AB748" s="16">
        <v>123.91930000000001</v>
      </c>
      <c r="AC748" s="16">
        <v>113.6298</v>
      </c>
      <c r="AD748" s="16">
        <v>1442.9464999999998</v>
      </c>
    </row>
    <row r="749" spans="1:30">
      <c r="C749" s="1" t="s">
        <v>826</v>
      </c>
      <c r="D749" s="1" t="s">
        <v>1725</v>
      </c>
      <c r="E749" s="17">
        <v>8986</v>
      </c>
      <c r="F749" s="17">
        <v>9504</v>
      </c>
      <c r="G749" s="17">
        <v>9811</v>
      </c>
      <c r="H749" s="17">
        <v>9907</v>
      </c>
      <c r="I749" s="17">
        <v>9076</v>
      </c>
      <c r="J749" s="17">
        <v>9137</v>
      </c>
      <c r="K749" s="17">
        <v>5565</v>
      </c>
      <c r="L749" s="17">
        <v>6435</v>
      </c>
      <c r="M749" s="17">
        <v>7824</v>
      </c>
      <c r="N749" s="17">
        <v>8004</v>
      </c>
      <c r="O749" s="17">
        <v>7994</v>
      </c>
      <c r="P749" s="17">
        <v>7885</v>
      </c>
      <c r="Q749" s="17">
        <v>100128</v>
      </c>
      <c r="R749" s="16">
        <v>221.70689999999999</v>
      </c>
      <c r="S749" s="16">
        <v>234.51859999999999</v>
      </c>
      <c r="T749" s="16">
        <v>209.18700000000001</v>
      </c>
      <c r="U749" s="16">
        <v>234.51859999999999</v>
      </c>
      <c r="V749" s="16">
        <v>203.81319999999999</v>
      </c>
      <c r="W749" s="16">
        <v>219.1</v>
      </c>
      <c r="X749" s="16">
        <v>153.90950000000001</v>
      </c>
      <c r="Y749" s="16">
        <v>172.58410000000001</v>
      </c>
      <c r="Z749" s="16">
        <v>198.72499999999999</v>
      </c>
      <c r="AA749" s="16">
        <v>199.85400000000001</v>
      </c>
      <c r="AB749" s="16">
        <v>198.72499999999999</v>
      </c>
      <c r="AC749" s="16">
        <v>199.92099999999999</v>
      </c>
      <c r="AD749" s="16">
        <v>2446.5628999999999</v>
      </c>
    </row>
    <row r="750" spans="1:30">
      <c r="C750" s="1" t="s">
        <v>827</v>
      </c>
      <c r="D750" s="1" t="s">
        <v>1726</v>
      </c>
      <c r="E750" s="17">
        <v>1279</v>
      </c>
      <c r="F750" s="17">
        <v>1298</v>
      </c>
      <c r="G750" s="17">
        <v>1280</v>
      </c>
      <c r="H750" s="17">
        <v>1460</v>
      </c>
      <c r="I750" s="17">
        <v>1277</v>
      </c>
      <c r="J750" s="17">
        <v>1364</v>
      </c>
      <c r="K750" s="17">
        <v>844</v>
      </c>
      <c r="L750" s="17">
        <v>800</v>
      </c>
      <c r="M750" s="17">
        <v>637</v>
      </c>
      <c r="N750" s="17">
        <v>399</v>
      </c>
      <c r="O750" s="17">
        <v>558</v>
      </c>
      <c r="P750" s="17">
        <v>439</v>
      </c>
      <c r="Q750" s="17">
        <v>11635</v>
      </c>
      <c r="R750" s="16">
        <v>14.1404</v>
      </c>
      <c r="S750" s="16">
        <v>12.3834</v>
      </c>
      <c r="T750" s="16">
        <v>14.070499999999999</v>
      </c>
      <c r="U750" s="16">
        <v>7.2365000000000004</v>
      </c>
      <c r="V750" s="16">
        <v>4.0799000000000003</v>
      </c>
      <c r="W750" s="16">
        <v>4.8470000000000004</v>
      </c>
      <c r="X750" s="16">
        <v>4.9269999999999996</v>
      </c>
      <c r="Y750" s="16">
        <v>3.4508000000000001</v>
      </c>
      <c r="Z750" s="16">
        <v>3.7448999999999999</v>
      </c>
      <c r="AA750" s="16">
        <v>2.4024999999999999</v>
      </c>
      <c r="AB750" s="16">
        <v>2.3797000000000001</v>
      </c>
      <c r="AC750" s="16">
        <v>5.9504000000000001</v>
      </c>
      <c r="AD750" s="16">
        <v>79.613000000000014</v>
      </c>
    </row>
    <row r="751" spans="1:30">
      <c r="B751" s="1" t="s">
        <v>68</v>
      </c>
      <c r="C751" s="1" t="s">
        <v>828</v>
      </c>
      <c r="D751" s="1" t="s">
        <v>1727</v>
      </c>
      <c r="E751" s="17">
        <v>33874</v>
      </c>
      <c r="F751" s="17">
        <v>40989</v>
      </c>
      <c r="G751" s="17">
        <v>42208</v>
      </c>
      <c r="H751" s="17">
        <v>35651</v>
      </c>
      <c r="I751" s="17">
        <v>32334</v>
      </c>
      <c r="J751" s="17">
        <v>38553</v>
      </c>
      <c r="K751" s="17">
        <v>18670</v>
      </c>
      <c r="L751" s="17">
        <v>21075</v>
      </c>
      <c r="M751" s="17">
        <v>34320</v>
      </c>
      <c r="N751" s="17">
        <v>36188</v>
      </c>
      <c r="O751" s="17">
        <v>36908</v>
      </c>
      <c r="P751" s="17">
        <v>35570</v>
      </c>
      <c r="Q751" s="17">
        <v>406340</v>
      </c>
      <c r="R751" s="16">
        <v>4116.5257000000001</v>
      </c>
      <c r="S751" s="16">
        <v>3911.5268999999998</v>
      </c>
      <c r="T751" s="16">
        <v>3655.3672999999999</v>
      </c>
      <c r="U751" s="16">
        <v>3522.4212000000002</v>
      </c>
      <c r="V751" s="16">
        <v>3514.5052999999998</v>
      </c>
      <c r="W751" s="16">
        <v>3716.2361999999998</v>
      </c>
      <c r="X751" s="16">
        <v>2267.5142999999998</v>
      </c>
      <c r="Y751" s="16">
        <v>2253.7303999999999</v>
      </c>
      <c r="Z751" s="16">
        <v>3450.4025000000001</v>
      </c>
      <c r="AA751" s="16">
        <v>3538.5263</v>
      </c>
      <c r="AB751" s="16">
        <v>3850.2728999999999</v>
      </c>
      <c r="AC751" s="16">
        <v>3763.8418000000001</v>
      </c>
      <c r="AD751" s="16">
        <v>41560.870799999997</v>
      </c>
    </row>
    <row r="752" spans="1:30">
      <c r="C752" s="1" t="s">
        <v>829</v>
      </c>
      <c r="D752" s="1" t="s">
        <v>1728</v>
      </c>
      <c r="E752" s="17">
        <v>7047</v>
      </c>
      <c r="F752" s="17">
        <v>6180</v>
      </c>
      <c r="G752" s="17">
        <v>8414</v>
      </c>
      <c r="H752" s="17">
        <v>7535</v>
      </c>
      <c r="I752" s="17">
        <v>6271</v>
      </c>
      <c r="J752" s="17">
        <v>5718</v>
      </c>
      <c r="K752" s="17">
        <v>4083</v>
      </c>
      <c r="L752" s="17">
        <v>4199</v>
      </c>
      <c r="M752" s="17">
        <v>5647</v>
      </c>
      <c r="N752" s="17">
        <v>5323</v>
      </c>
      <c r="O752" s="17">
        <v>5238</v>
      </c>
      <c r="P752" s="17">
        <v>4941</v>
      </c>
      <c r="Q752" s="17">
        <v>70596</v>
      </c>
      <c r="R752" s="16">
        <v>65.675600000000003</v>
      </c>
      <c r="S752" s="16">
        <v>37.883099999999999</v>
      </c>
      <c r="T752" s="16">
        <v>52.821100000000001</v>
      </c>
      <c r="U752" s="16">
        <v>30.998000000000001</v>
      </c>
      <c r="V752" s="16">
        <v>42.852699999999999</v>
      </c>
      <c r="W752" s="16">
        <v>36.854900000000001</v>
      </c>
      <c r="X752" s="16">
        <v>19.154399999999999</v>
      </c>
      <c r="Y752" s="16">
        <v>54.250900000000001</v>
      </c>
      <c r="Z752" s="16">
        <v>24.709900000000001</v>
      </c>
      <c r="AA752" s="16">
        <v>41.391800000000003</v>
      </c>
      <c r="AB752" s="16">
        <v>48.871200000000002</v>
      </c>
      <c r="AC752" s="16">
        <v>32.131300000000003</v>
      </c>
      <c r="AD752" s="16">
        <v>487.5949</v>
      </c>
    </row>
    <row r="753" spans="2:30">
      <c r="C753" s="1" t="s">
        <v>830</v>
      </c>
      <c r="D753" s="1" t="s">
        <v>1729</v>
      </c>
      <c r="E753" s="17">
        <v>12498</v>
      </c>
      <c r="F753" s="17">
        <v>12003</v>
      </c>
      <c r="G753" s="17">
        <v>11511</v>
      </c>
      <c r="H753" s="17">
        <v>14244</v>
      </c>
      <c r="I753" s="17">
        <v>12578</v>
      </c>
      <c r="J753" s="17">
        <v>17794</v>
      </c>
      <c r="K753" s="17">
        <v>7688</v>
      </c>
      <c r="L753" s="17">
        <v>8256</v>
      </c>
      <c r="M753" s="17">
        <v>8768</v>
      </c>
      <c r="N753" s="17">
        <v>9737</v>
      </c>
      <c r="O753" s="17">
        <v>11083</v>
      </c>
      <c r="P753" s="17">
        <v>9569</v>
      </c>
      <c r="Q753" s="17">
        <v>135729</v>
      </c>
      <c r="R753" s="16">
        <v>305.36700000000002</v>
      </c>
      <c r="S753" s="16">
        <v>258.26979999999998</v>
      </c>
      <c r="T753" s="16">
        <v>252.48939999999999</v>
      </c>
      <c r="U753" s="16">
        <v>284.13080000000002</v>
      </c>
      <c r="V753" s="16">
        <v>289.91199999999998</v>
      </c>
      <c r="W753" s="16">
        <v>250.3107</v>
      </c>
      <c r="X753" s="16">
        <v>192.7062</v>
      </c>
      <c r="Y753" s="16">
        <v>208.28280000000001</v>
      </c>
      <c r="Z753" s="16">
        <v>170.7929</v>
      </c>
      <c r="AA753" s="16">
        <v>276.44220000000001</v>
      </c>
      <c r="AB753" s="16">
        <v>259.25819999999999</v>
      </c>
      <c r="AC753" s="16">
        <v>213.09450000000001</v>
      </c>
      <c r="AD753" s="16">
        <v>2961.0565000000006</v>
      </c>
    </row>
    <row r="754" spans="2:30">
      <c r="C754" s="1" t="s">
        <v>831</v>
      </c>
      <c r="D754" s="1" t="s">
        <v>1730</v>
      </c>
      <c r="E754" s="17">
        <v>5514</v>
      </c>
      <c r="F754" s="17">
        <v>5279</v>
      </c>
      <c r="G754" s="17">
        <v>5373</v>
      </c>
      <c r="H754" s="17">
        <v>6802</v>
      </c>
      <c r="I754" s="17">
        <v>6535</v>
      </c>
      <c r="J754" s="17">
        <v>6149</v>
      </c>
      <c r="K754" s="17">
        <v>3933</v>
      </c>
      <c r="L754" s="17">
        <v>3993</v>
      </c>
      <c r="M754" s="17">
        <v>5608</v>
      </c>
      <c r="N754" s="17">
        <v>5440</v>
      </c>
      <c r="O754" s="17">
        <v>5468</v>
      </c>
      <c r="P754" s="17">
        <v>5743</v>
      </c>
      <c r="Q754" s="17">
        <v>65837</v>
      </c>
      <c r="R754" s="16">
        <v>129.35</v>
      </c>
      <c r="S754" s="16">
        <v>129.3466</v>
      </c>
      <c r="T754" s="16">
        <v>133.2295</v>
      </c>
      <c r="U754" s="16">
        <v>123.9495</v>
      </c>
      <c r="V754" s="16">
        <v>133.85489999999999</v>
      </c>
      <c r="W754" s="16">
        <v>109.7805</v>
      </c>
      <c r="X754" s="16">
        <v>77.674099999999996</v>
      </c>
      <c r="Y754" s="16">
        <v>104.3451</v>
      </c>
      <c r="Z754" s="16">
        <v>102.7025</v>
      </c>
      <c r="AA754" s="16">
        <v>169.22280000000001</v>
      </c>
      <c r="AB754" s="16">
        <v>153.68719999999999</v>
      </c>
      <c r="AC754" s="16">
        <v>155.5181</v>
      </c>
      <c r="AD754" s="16">
        <v>1522.6608000000001</v>
      </c>
    </row>
    <row r="755" spans="2:30">
      <c r="C755" s="1" t="s">
        <v>832</v>
      </c>
      <c r="D755" s="1" t="s">
        <v>1731</v>
      </c>
      <c r="E755" s="17">
        <v>4893</v>
      </c>
      <c r="F755" s="17">
        <v>5355</v>
      </c>
      <c r="G755" s="17">
        <v>5005</v>
      </c>
      <c r="H755" s="17">
        <v>6775</v>
      </c>
      <c r="I755" s="17">
        <v>5883</v>
      </c>
      <c r="J755" s="17">
        <v>4770</v>
      </c>
      <c r="K755" s="17">
        <v>3343</v>
      </c>
      <c r="L755" s="17">
        <v>3417</v>
      </c>
      <c r="M755" s="17">
        <v>4582</v>
      </c>
      <c r="N755" s="17">
        <v>4567</v>
      </c>
      <c r="O755" s="17">
        <v>5561</v>
      </c>
      <c r="P755" s="17">
        <v>4586</v>
      </c>
      <c r="Q755" s="17">
        <v>58737</v>
      </c>
      <c r="R755" s="16">
        <v>40.564</v>
      </c>
      <c r="S755" s="16">
        <v>96.262</v>
      </c>
      <c r="T755" s="16">
        <v>68.603999999999999</v>
      </c>
      <c r="U755" s="16">
        <v>72.015000000000001</v>
      </c>
      <c r="V755" s="16">
        <v>72.454999999999998</v>
      </c>
      <c r="W755" s="16">
        <v>80.489999999999995</v>
      </c>
      <c r="X755" s="16">
        <v>56.523000000000003</v>
      </c>
      <c r="Y755" s="16">
        <v>65.23</v>
      </c>
      <c r="Z755" s="16">
        <v>70.867999999999995</v>
      </c>
      <c r="AA755" s="16">
        <v>73.665000000000006</v>
      </c>
      <c r="AB755" s="16">
        <v>92.507999999999996</v>
      </c>
      <c r="AC755" s="16">
        <v>81.406000000000006</v>
      </c>
      <c r="AD755" s="16">
        <v>870.58999999999992</v>
      </c>
    </row>
    <row r="756" spans="2:30">
      <c r="C756" s="1" t="s">
        <v>833</v>
      </c>
      <c r="D756" s="1" t="s">
        <v>1732</v>
      </c>
      <c r="E756" s="17">
        <v>13810</v>
      </c>
      <c r="F756" s="17">
        <v>13666</v>
      </c>
      <c r="G756" s="17">
        <v>13338</v>
      </c>
      <c r="H756" s="17">
        <v>15215</v>
      </c>
      <c r="I756" s="17">
        <v>14736</v>
      </c>
      <c r="J756" s="17">
        <v>15240</v>
      </c>
      <c r="K756" s="17">
        <v>8083</v>
      </c>
      <c r="L756" s="17">
        <v>9136</v>
      </c>
      <c r="M756" s="17">
        <v>14092</v>
      </c>
      <c r="N756" s="17">
        <v>12760</v>
      </c>
      <c r="O756" s="17">
        <v>13567</v>
      </c>
      <c r="P756" s="17">
        <v>12710</v>
      </c>
      <c r="Q756" s="17">
        <v>156353</v>
      </c>
      <c r="R756" s="16">
        <v>862.81129999999996</v>
      </c>
      <c r="S756" s="16">
        <v>806.13279999999997</v>
      </c>
      <c r="T756" s="16">
        <v>781.45439999999996</v>
      </c>
      <c r="U756" s="16">
        <v>665.23649999999998</v>
      </c>
      <c r="V756" s="16">
        <v>583.38469999999995</v>
      </c>
      <c r="W756" s="16">
        <v>608.4819</v>
      </c>
      <c r="X756" s="16">
        <v>504.93119999999999</v>
      </c>
      <c r="Y756" s="16">
        <v>451.13170000000002</v>
      </c>
      <c r="Z756" s="16">
        <v>544.43269999999995</v>
      </c>
      <c r="AA756" s="16">
        <v>845.77970000000005</v>
      </c>
      <c r="AB756" s="16">
        <v>620.02250000000004</v>
      </c>
      <c r="AC756" s="16">
        <v>518.31600000000003</v>
      </c>
      <c r="AD756" s="16">
        <v>7792.1153999999997</v>
      </c>
    </row>
    <row r="757" spans="2:30">
      <c r="C757" s="1" t="s">
        <v>834</v>
      </c>
      <c r="D757" s="1" t="s">
        <v>1733</v>
      </c>
      <c r="E757" s="17">
        <v>5303</v>
      </c>
      <c r="F757" s="17">
        <v>4829</v>
      </c>
      <c r="G757" s="17">
        <v>5144</v>
      </c>
      <c r="H757" s="17">
        <v>5335</v>
      </c>
      <c r="I757" s="17">
        <v>5395</v>
      </c>
      <c r="J757" s="17">
        <v>6962</v>
      </c>
      <c r="K757" s="17">
        <v>3474</v>
      </c>
      <c r="L757" s="17">
        <v>4032</v>
      </c>
      <c r="M757" s="17">
        <v>5388</v>
      </c>
      <c r="N757" s="17">
        <v>5401</v>
      </c>
      <c r="O757" s="17">
        <v>4783</v>
      </c>
      <c r="P757" s="17">
        <v>5385</v>
      </c>
      <c r="Q757" s="17">
        <v>61431</v>
      </c>
      <c r="R757" s="16">
        <v>75.669499999999999</v>
      </c>
      <c r="S757" s="16">
        <v>71.798000000000002</v>
      </c>
      <c r="T757" s="16">
        <v>97.259600000000006</v>
      </c>
      <c r="U757" s="16">
        <v>79.262600000000006</v>
      </c>
      <c r="V757" s="16">
        <v>72.296899999999994</v>
      </c>
      <c r="W757" s="16">
        <v>68.111000000000004</v>
      </c>
      <c r="X757" s="16">
        <v>44.508499999999998</v>
      </c>
      <c r="Y757" s="16">
        <v>60.733499999999999</v>
      </c>
      <c r="Z757" s="16">
        <v>60.73</v>
      </c>
      <c r="AA757" s="16">
        <v>73.960599999999999</v>
      </c>
      <c r="AB757" s="16">
        <v>59.740499999999997</v>
      </c>
      <c r="AC757" s="16">
        <v>51.433300000000003</v>
      </c>
      <c r="AD757" s="16">
        <v>815.50400000000013</v>
      </c>
    </row>
    <row r="758" spans="2:30">
      <c r="C758" s="1" t="s">
        <v>835</v>
      </c>
      <c r="D758" s="1" t="s">
        <v>1734</v>
      </c>
      <c r="E758" s="17">
        <v>8198</v>
      </c>
      <c r="F758" s="17">
        <v>7839</v>
      </c>
      <c r="G758" s="17">
        <v>7861</v>
      </c>
      <c r="H758" s="17">
        <v>10524</v>
      </c>
      <c r="I758" s="17">
        <v>12002</v>
      </c>
      <c r="J758" s="17">
        <v>10021</v>
      </c>
      <c r="K758" s="17">
        <v>4741</v>
      </c>
      <c r="L758" s="17">
        <v>6707</v>
      </c>
      <c r="M758" s="17">
        <v>6154</v>
      </c>
      <c r="N758" s="17">
        <v>7225</v>
      </c>
      <c r="O758" s="17">
        <v>6313</v>
      </c>
      <c r="P758" s="17">
        <v>5606</v>
      </c>
      <c r="Q758" s="17">
        <v>93191</v>
      </c>
      <c r="R758" s="16">
        <v>153.45490000000001</v>
      </c>
      <c r="S758" s="16">
        <v>139.56020000000001</v>
      </c>
      <c r="T758" s="16">
        <v>153.73179999999999</v>
      </c>
      <c r="U758" s="16">
        <v>132.8441</v>
      </c>
      <c r="V758" s="16">
        <v>126.7411</v>
      </c>
      <c r="W758" s="16">
        <v>115.6006</v>
      </c>
      <c r="X758" s="16">
        <v>77.240300000000005</v>
      </c>
      <c r="Y758" s="16">
        <v>90.766199999999998</v>
      </c>
      <c r="Z758" s="16">
        <v>108.8154</v>
      </c>
      <c r="AA758" s="16">
        <v>124.5594</v>
      </c>
      <c r="AB758" s="16">
        <v>129.11240000000001</v>
      </c>
      <c r="AC758" s="16">
        <v>96.837999999999994</v>
      </c>
      <c r="AD758" s="16">
        <v>1449.2644</v>
      </c>
    </row>
    <row r="759" spans="2:30">
      <c r="C759" s="1" t="s">
        <v>836</v>
      </c>
      <c r="D759" s="1" t="s">
        <v>1735</v>
      </c>
      <c r="E759" s="17">
        <v>6350</v>
      </c>
      <c r="F759" s="17">
        <v>6831</v>
      </c>
      <c r="G759" s="17">
        <v>6955</v>
      </c>
      <c r="H759" s="17">
        <v>6874</v>
      </c>
      <c r="I759" s="17">
        <v>6152</v>
      </c>
      <c r="J759" s="17">
        <v>5867</v>
      </c>
      <c r="K759" s="17">
        <v>3499</v>
      </c>
      <c r="L759" s="17">
        <v>3561</v>
      </c>
      <c r="M759" s="17">
        <v>3764</v>
      </c>
      <c r="N759" s="17">
        <v>5360</v>
      </c>
      <c r="O759" s="17">
        <v>5978</v>
      </c>
      <c r="P759" s="17">
        <v>4890</v>
      </c>
      <c r="Q759" s="17">
        <v>66081</v>
      </c>
      <c r="R759" s="16">
        <v>86.192300000000003</v>
      </c>
      <c r="S759" s="16">
        <v>92.487200000000001</v>
      </c>
      <c r="T759" s="16">
        <v>88.687200000000004</v>
      </c>
      <c r="U759" s="16">
        <v>76.204700000000003</v>
      </c>
      <c r="V759" s="16">
        <v>73.909400000000005</v>
      </c>
      <c r="W759" s="16">
        <v>72.361900000000006</v>
      </c>
      <c r="X759" s="16">
        <v>48.011400000000002</v>
      </c>
      <c r="Y759" s="16">
        <v>48.302399999999999</v>
      </c>
      <c r="Z759" s="16">
        <v>63.891100000000002</v>
      </c>
      <c r="AA759" s="16">
        <v>63.441800000000001</v>
      </c>
      <c r="AB759" s="16">
        <v>72.009600000000006</v>
      </c>
      <c r="AC759" s="16">
        <v>65.306399999999996</v>
      </c>
      <c r="AD759" s="16">
        <v>850.80540000000019</v>
      </c>
    </row>
    <row r="760" spans="2:30">
      <c r="C760" s="1" t="s">
        <v>837</v>
      </c>
      <c r="D760" s="1" t="s">
        <v>1736</v>
      </c>
      <c r="E760" s="17">
        <v>10856</v>
      </c>
      <c r="F760" s="17">
        <v>10180</v>
      </c>
      <c r="G760" s="17">
        <v>9442</v>
      </c>
      <c r="H760" s="17">
        <v>12158</v>
      </c>
      <c r="I760" s="17">
        <v>11183</v>
      </c>
      <c r="J760" s="17">
        <v>11348</v>
      </c>
      <c r="K760" s="17">
        <v>9123</v>
      </c>
      <c r="L760" s="17">
        <v>8432</v>
      </c>
      <c r="M760" s="17">
        <v>8701</v>
      </c>
      <c r="N760" s="17">
        <v>9947</v>
      </c>
      <c r="O760" s="17">
        <v>10657</v>
      </c>
      <c r="P760" s="17">
        <v>9370</v>
      </c>
      <c r="Q760" s="17">
        <v>121397</v>
      </c>
      <c r="R760" s="16">
        <v>306.0102</v>
      </c>
      <c r="S760" s="16">
        <v>281.34070000000003</v>
      </c>
      <c r="T760" s="16">
        <v>279.5883</v>
      </c>
      <c r="U760" s="16">
        <v>267.09550000000002</v>
      </c>
      <c r="V760" s="16">
        <v>282.0641</v>
      </c>
      <c r="W760" s="16">
        <v>260.09789999999998</v>
      </c>
      <c r="X760" s="16">
        <v>191.13229999999999</v>
      </c>
      <c r="Y760" s="16">
        <v>227.1455</v>
      </c>
      <c r="Z760" s="16">
        <v>252.98589999999999</v>
      </c>
      <c r="AA760" s="16">
        <v>240.3784</v>
      </c>
      <c r="AB760" s="16">
        <v>261.59179999999998</v>
      </c>
      <c r="AC760" s="16">
        <v>203.5865</v>
      </c>
      <c r="AD760" s="16">
        <v>3053.0171000000005</v>
      </c>
    </row>
    <row r="761" spans="2:30">
      <c r="C761" s="1" t="s">
        <v>838</v>
      </c>
      <c r="D761" s="1" t="s">
        <v>1737</v>
      </c>
      <c r="E761" s="17">
        <v>4228</v>
      </c>
      <c r="F761" s="17">
        <v>4121</v>
      </c>
      <c r="G761" s="17">
        <v>4588</v>
      </c>
      <c r="H761" s="17">
        <v>6702</v>
      </c>
      <c r="I761" s="17">
        <v>4934</v>
      </c>
      <c r="J761" s="17">
        <v>4799</v>
      </c>
      <c r="K761" s="17">
        <v>3313</v>
      </c>
      <c r="L761" s="17">
        <v>2993</v>
      </c>
      <c r="M761" s="17">
        <v>3527</v>
      </c>
      <c r="N761" s="17">
        <v>4155</v>
      </c>
      <c r="O761" s="17">
        <v>3644</v>
      </c>
      <c r="P761" s="17">
        <v>4486</v>
      </c>
      <c r="Q761" s="17">
        <v>51490</v>
      </c>
      <c r="R761" s="16">
        <v>85.469700000000003</v>
      </c>
      <c r="S761" s="16">
        <v>82.635000000000005</v>
      </c>
      <c r="T761" s="16">
        <v>51.295299999999997</v>
      </c>
      <c r="U761" s="16">
        <v>61.180199999999999</v>
      </c>
      <c r="V761" s="16">
        <v>57.356999999999999</v>
      </c>
      <c r="W761" s="16">
        <v>92.651700000000005</v>
      </c>
      <c r="X761" s="16">
        <v>27.665500000000002</v>
      </c>
      <c r="Y761" s="16">
        <v>33.059600000000003</v>
      </c>
      <c r="Z761" s="16">
        <v>43.0334</v>
      </c>
      <c r="AA761" s="16">
        <v>93.807199999999995</v>
      </c>
      <c r="AB761" s="16">
        <v>86.682900000000004</v>
      </c>
      <c r="AC761" s="16">
        <v>69.429299999999998</v>
      </c>
      <c r="AD761" s="16">
        <v>784.26679999999999</v>
      </c>
    </row>
    <row r="762" spans="2:30">
      <c r="B762" s="1" t="s">
        <v>69</v>
      </c>
      <c r="C762" s="1" t="s">
        <v>839</v>
      </c>
      <c r="D762" s="1" t="s">
        <v>1738</v>
      </c>
      <c r="E762" s="17">
        <v>68042</v>
      </c>
      <c r="F762" s="17">
        <v>66227</v>
      </c>
      <c r="G762" s="17">
        <v>62071</v>
      </c>
      <c r="H762" s="17">
        <v>70400</v>
      </c>
      <c r="I762" s="17">
        <v>63157</v>
      </c>
      <c r="J762" s="17">
        <v>63949</v>
      </c>
      <c r="K762" s="17">
        <v>49303</v>
      </c>
      <c r="L762" s="17">
        <v>52284</v>
      </c>
      <c r="M762" s="17">
        <v>60966</v>
      </c>
      <c r="N762" s="17">
        <v>64508</v>
      </c>
      <c r="O762" s="17">
        <v>62146</v>
      </c>
      <c r="P762" s="17">
        <v>56467</v>
      </c>
      <c r="Q762" s="17">
        <v>739520</v>
      </c>
      <c r="R762" s="16">
        <v>9064.5660000000007</v>
      </c>
      <c r="S762" s="16">
        <v>9079.7469999999994</v>
      </c>
      <c r="T762" s="16">
        <v>9181.0400000000009</v>
      </c>
      <c r="U762" s="16">
        <v>7811.41</v>
      </c>
      <c r="V762" s="16">
        <v>8024.1009999999997</v>
      </c>
      <c r="W762" s="16">
        <v>8312.8379999999997</v>
      </c>
      <c r="X762" s="16">
        <v>6208.3140000000003</v>
      </c>
      <c r="Y762" s="16">
        <v>7371.7039999999997</v>
      </c>
      <c r="Z762" s="16">
        <v>8061.9520000000002</v>
      </c>
      <c r="AA762" s="16">
        <v>8285.4699999999993</v>
      </c>
      <c r="AB762" s="16">
        <v>8935.1190000000006</v>
      </c>
      <c r="AC762" s="16">
        <v>8657.4629999999997</v>
      </c>
      <c r="AD762" s="16">
        <v>98993.724000000017</v>
      </c>
    </row>
    <row r="763" spans="2:30">
      <c r="C763" s="1" t="s">
        <v>840</v>
      </c>
      <c r="D763" s="1" t="s">
        <v>1739</v>
      </c>
      <c r="E763" s="17">
        <v>8433</v>
      </c>
      <c r="F763" s="17">
        <v>7525</v>
      </c>
      <c r="G763" s="17">
        <v>6708</v>
      </c>
      <c r="H763" s="17">
        <v>8711</v>
      </c>
      <c r="I763" s="17">
        <v>8076</v>
      </c>
      <c r="J763" s="17">
        <v>9406</v>
      </c>
      <c r="K763" s="17">
        <v>4905</v>
      </c>
      <c r="L763" s="17">
        <v>5784</v>
      </c>
      <c r="M763" s="17">
        <v>6485</v>
      </c>
      <c r="N763" s="17">
        <v>6942</v>
      </c>
      <c r="O763" s="17">
        <v>6598</v>
      </c>
      <c r="P763" s="17">
        <v>6285</v>
      </c>
      <c r="Q763" s="17">
        <v>85858</v>
      </c>
      <c r="R763" s="16">
        <v>155.66</v>
      </c>
      <c r="S763" s="16">
        <v>143.91</v>
      </c>
      <c r="T763" s="16">
        <v>135.47999999999999</v>
      </c>
      <c r="U763" s="16">
        <v>153.01</v>
      </c>
      <c r="V763" s="16">
        <v>168.78</v>
      </c>
      <c r="W763" s="16">
        <v>121.02</v>
      </c>
      <c r="X763" s="16">
        <v>72.349999999999994</v>
      </c>
      <c r="Y763" s="16">
        <v>72.680000000000007</v>
      </c>
      <c r="Z763" s="16">
        <v>72.650000000000006</v>
      </c>
      <c r="AA763" s="16">
        <v>122.42</v>
      </c>
      <c r="AB763" s="16">
        <v>119.15</v>
      </c>
      <c r="AC763" s="16">
        <v>127.31</v>
      </c>
      <c r="AD763" s="16">
        <v>1464.42</v>
      </c>
    </row>
    <row r="764" spans="2:30">
      <c r="C764" s="1" t="s">
        <v>841</v>
      </c>
      <c r="D764" s="1" t="s">
        <v>1740</v>
      </c>
      <c r="E764" s="17">
        <v>12445</v>
      </c>
      <c r="F764" s="17">
        <v>11995</v>
      </c>
      <c r="G764" s="17">
        <v>11483</v>
      </c>
      <c r="H764" s="17">
        <v>11734</v>
      </c>
      <c r="I764" s="17">
        <v>11830</v>
      </c>
      <c r="J764" s="17">
        <v>10986</v>
      </c>
      <c r="K764" s="17">
        <v>7904</v>
      </c>
      <c r="L764" s="17">
        <v>7828</v>
      </c>
      <c r="M764" s="17">
        <v>9292</v>
      </c>
      <c r="N764" s="17">
        <v>9806</v>
      </c>
      <c r="O764" s="17">
        <v>9865</v>
      </c>
      <c r="P764" s="17">
        <v>10237</v>
      </c>
      <c r="Q764" s="17">
        <v>125405</v>
      </c>
      <c r="R764" s="16">
        <v>170.20769999999999</v>
      </c>
      <c r="S764" s="16">
        <v>251.1362</v>
      </c>
      <c r="T764" s="16">
        <v>228.85300000000001</v>
      </c>
      <c r="U764" s="16">
        <v>227.71010000000001</v>
      </c>
      <c r="V764" s="16">
        <v>189.1499</v>
      </c>
      <c r="W764" s="16">
        <v>208.23439999999999</v>
      </c>
      <c r="X764" s="16">
        <v>132.61779999999999</v>
      </c>
      <c r="Y764" s="16">
        <v>172.82480000000001</v>
      </c>
      <c r="Z764" s="16">
        <v>148.1551</v>
      </c>
      <c r="AA764" s="16">
        <v>206.97280000000001</v>
      </c>
      <c r="AB764" s="16">
        <v>254.93899999999999</v>
      </c>
      <c r="AC764" s="16">
        <v>148.82069999999999</v>
      </c>
      <c r="AD764" s="16">
        <v>2339.6215000000002</v>
      </c>
    </row>
    <row r="765" spans="2:30">
      <c r="C765" s="1" t="s">
        <v>842</v>
      </c>
      <c r="D765" s="1" t="s">
        <v>1741</v>
      </c>
      <c r="E765" s="17">
        <v>14740</v>
      </c>
      <c r="F765" s="17">
        <v>14612</v>
      </c>
      <c r="G765" s="17">
        <v>15292</v>
      </c>
      <c r="H765" s="17">
        <v>15518</v>
      </c>
      <c r="I765" s="17">
        <v>15509</v>
      </c>
      <c r="J765" s="17">
        <v>14848</v>
      </c>
      <c r="K765" s="17">
        <v>9862</v>
      </c>
      <c r="L765" s="17">
        <v>8965</v>
      </c>
      <c r="M765" s="17">
        <v>11760</v>
      </c>
      <c r="N765" s="17">
        <v>12721</v>
      </c>
      <c r="O765" s="17">
        <v>13066</v>
      </c>
      <c r="P765" s="17">
        <v>12640</v>
      </c>
      <c r="Q765" s="17">
        <v>159533</v>
      </c>
      <c r="R765" s="16">
        <v>343.30599999999998</v>
      </c>
      <c r="S765" s="16">
        <v>321.35000000000002</v>
      </c>
      <c r="T765" s="16">
        <v>313.24099999999999</v>
      </c>
      <c r="U765" s="16">
        <v>208.68899999999999</v>
      </c>
      <c r="V765" s="16">
        <v>239.303</v>
      </c>
      <c r="W765" s="16">
        <v>142.50899999999999</v>
      </c>
      <c r="X765" s="16">
        <v>112.658</v>
      </c>
      <c r="Y765" s="16">
        <v>159.614</v>
      </c>
      <c r="Z765" s="16">
        <v>128.976</v>
      </c>
      <c r="AA765" s="16">
        <v>234.49799999999999</v>
      </c>
      <c r="AB765" s="16">
        <v>131.59299999999999</v>
      </c>
      <c r="AC765" s="16">
        <v>169.245</v>
      </c>
      <c r="AD765" s="16">
        <v>2504.982</v>
      </c>
    </row>
    <row r="766" spans="2:30">
      <c r="C766" s="1" t="s">
        <v>843</v>
      </c>
      <c r="D766" s="1" t="s">
        <v>1742</v>
      </c>
      <c r="E766" s="17">
        <v>7977</v>
      </c>
      <c r="F766" s="17">
        <v>7786</v>
      </c>
      <c r="G766" s="17">
        <v>6582</v>
      </c>
      <c r="H766" s="17">
        <v>8310</v>
      </c>
      <c r="I766" s="17">
        <v>7617</v>
      </c>
      <c r="J766" s="17">
        <v>8035</v>
      </c>
      <c r="K766" s="17">
        <v>5715</v>
      </c>
      <c r="L766" s="17">
        <v>5790</v>
      </c>
      <c r="M766" s="17">
        <v>6295</v>
      </c>
      <c r="N766" s="17">
        <v>6407</v>
      </c>
      <c r="O766" s="17">
        <v>6951</v>
      </c>
      <c r="P766" s="17">
        <v>6200</v>
      </c>
      <c r="Q766" s="17">
        <v>83665</v>
      </c>
      <c r="R766" s="16">
        <v>57.541699999999999</v>
      </c>
      <c r="S766" s="16">
        <v>66.612200000000001</v>
      </c>
      <c r="T766" s="16">
        <v>49.561500000000002</v>
      </c>
      <c r="U766" s="16">
        <v>57.626899999999999</v>
      </c>
      <c r="V766" s="16">
        <v>45.445500000000003</v>
      </c>
      <c r="W766" s="16">
        <v>56.8904</v>
      </c>
      <c r="X766" s="16">
        <v>20.798999999999999</v>
      </c>
      <c r="Y766" s="16">
        <v>34.919499999999999</v>
      </c>
      <c r="Z766" s="16">
        <v>30.302800000000001</v>
      </c>
      <c r="AA766" s="16">
        <v>99.560299999999998</v>
      </c>
      <c r="AB766" s="16">
        <v>50.1265</v>
      </c>
      <c r="AC766" s="16">
        <v>36.386600000000001</v>
      </c>
      <c r="AD766" s="16">
        <v>605.77290000000005</v>
      </c>
    </row>
    <row r="767" spans="2:30">
      <c r="C767" s="1" t="s">
        <v>844</v>
      </c>
      <c r="D767" s="1" t="s">
        <v>1743</v>
      </c>
      <c r="E767" s="17">
        <v>9020</v>
      </c>
      <c r="F767" s="17">
        <v>8621</v>
      </c>
      <c r="G767" s="17">
        <v>8455</v>
      </c>
      <c r="H767" s="17">
        <v>8204</v>
      </c>
      <c r="I767" s="17">
        <v>7543</v>
      </c>
      <c r="J767" s="17">
        <v>7185</v>
      </c>
      <c r="K767" s="17">
        <v>5026</v>
      </c>
      <c r="L767" s="17">
        <v>5064</v>
      </c>
      <c r="M767" s="17">
        <v>5389</v>
      </c>
      <c r="N767" s="17">
        <v>6917</v>
      </c>
      <c r="O767" s="17">
        <v>7201</v>
      </c>
      <c r="P767" s="17">
        <v>6470</v>
      </c>
      <c r="Q767" s="17">
        <v>85095</v>
      </c>
      <c r="R767" s="16">
        <v>164.6</v>
      </c>
      <c r="S767" s="16">
        <v>209.18</v>
      </c>
      <c r="T767" s="16">
        <v>171.49350000000001</v>
      </c>
      <c r="U767" s="16">
        <v>188.28</v>
      </c>
      <c r="V767" s="16">
        <v>224.51490000000001</v>
      </c>
      <c r="W767" s="16">
        <v>17.606400000000001</v>
      </c>
      <c r="X767" s="16">
        <v>140.74449999999999</v>
      </c>
      <c r="Y767" s="16">
        <v>103.1776</v>
      </c>
      <c r="Z767" s="16">
        <v>131.0898</v>
      </c>
      <c r="AA767" s="16">
        <v>111.78400000000001</v>
      </c>
      <c r="AB767" s="16">
        <v>146.59440000000001</v>
      </c>
      <c r="AC767" s="16">
        <v>156.0532</v>
      </c>
      <c r="AD767" s="16">
        <v>1765.1183000000001</v>
      </c>
    </row>
    <row r="768" spans="2:30">
      <c r="C768" s="1" t="s">
        <v>845</v>
      </c>
      <c r="D768" s="1" t="s">
        <v>1744</v>
      </c>
      <c r="E768" s="17">
        <v>15512</v>
      </c>
      <c r="F768" s="17">
        <v>15198</v>
      </c>
      <c r="G768" s="17">
        <v>14516</v>
      </c>
      <c r="H768" s="17">
        <v>16403</v>
      </c>
      <c r="I768" s="17">
        <v>14680</v>
      </c>
      <c r="J768" s="17">
        <v>15450</v>
      </c>
      <c r="K768" s="17">
        <v>8832</v>
      </c>
      <c r="L768" s="17">
        <v>12231</v>
      </c>
      <c r="M768" s="17">
        <v>13141</v>
      </c>
      <c r="N768" s="17">
        <v>12067</v>
      </c>
      <c r="O768" s="17">
        <v>13032</v>
      </c>
      <c r="P768" s="17">
        <v>12654</v>
      </c>
      <c r="Q768" s="17">
        <v>163716</v>
      </c>
      <c r="R768" s="16">
        <v>304</v>
      </c>
      <c r="S768" s="16">
        <v>285</v>
      </c>
      <c r="T768" s="16">
        <v>254</v>
      </c>
      <c r="U768" s="16">
        <v>255</v>
      </c>
      <c r="V768" s="16">
        <v>212</v>
      </c>
      <c r="W768" s="16">
        <v>210</v>
      </c>
      <c r="X768" s="16">
        <v>125</v>
      </c>
      <c r="Y768" s="16">
        <v>158</v>
      </c>
      <c r="Z768" s="16">
        <v>173</v>
      </c>
      <c r="AA768" s="16">
        <v>217</v>
      </c>
      <c r="AB768" s="16">
        <v>217</v>
      </c>
      <c r="AC768" s="16">
        <v>219</v>
      </c>
      <c r="AD768" s="16">
        <v>2629</v>
      </c>
    </row>
    <row r="769" spans="3:30">
      <c r="C769" s="1" t="s">
        <v>846</v>
      </c>
      <c r="D769" s="1" t="s">
        <v>1745</v>
      </c>
      <c r="E769" s="17">
        <v>31440</v>
      </c>
      <c r="F769" s="17">
        <v>30692</v>
      </c>
      <c r="G769" s="17">
        <v>29186</v>
      </c>
      <c r="H769" s="17">
        <v>38234</v>
      </c>
      <c r="I769" s="17">
        <v>32288</v>
      </c>
      <c r="J769" s="17">
        <v>23037</v>
      </c>
      <c r="K769" s="17">
        <v>18139</v>
      </c>
      <c r="L769" s="17">
        <v>20343</v>
      </c>
      <c r="M769" s="17">
        <v>28051</v>
      </c>
      <c r="N769" s="17">
        <v>28953</v>
      </c>
      <c r="O769" s="17">
        <v>28067</v>
      </c>
      <c r="P769" s="17">
        <v>34300</v>
      </c>
      <c r="Q769" s="17">
        <v>342730</v>
      </c>
      <c r="R769" s="16">
        <v>1781.655</v>
      </c>
      <c r="S769" s="16">
        <v>1378.8478</v>
      </c>
      <c r="T769" s="16">
        <v>1549.7167999999999</v>
      </c>
      <c r="U769" s="16">
        <v>1376.0193999999999</v>
      </c>
      <c r="V769" s="16">
        <v>1234.9541999999999</v>
      </c>
      <c r="W769" s="16">
        <v>1079.2942</v>
      </c>
      <c r="X769" s="16">
        <v>841.0992</v>
      </c>
      <c r="Y769" s="16">
        <v>953.33140000000003</v>
      </c>
      <c r="Z769" s="16">
        <v>1141.7150999999999</v>
      </c>
      <c r="AA769" s="16">
        <v>964.98440000000005</v>
      </c>
      <c r="AB769" s="16">
        <v>1119.2348</v>
      </c>
      <c r="AC769" s="16">
        <v>1167.4549999999999</v>
      </c>
      <c r="AD769" s="16">
        <v>14588.3073</v>
      </c>
    </row>
    <row r="770" spans="3:30">
      <c r="C770" s="1" t="s">
        <v>847</v>
      </c>
      <c r="D770" s="1" t="s">
        <v>1746</v>
      </c>
      <c r="E770" s="17">
        <v>31866</v>
      </c>
      <c r="F770" s="17">
        <v>30712</v>
      </c>
      <c r="G770" s="17">
        <v>28801</v>
      </c>
      <c r="H770" s="17">
        <v>33351</v>
      </c>
      <c r="I770" s="17">
        <v>29461</v>
      </c>
      <c r="J770" s="17">
        <v>29049</v>
      </c>
      <c r="K770" s="17">
        <v>10662</v>
      </c>
      <c r="L770" s="17">
        <v>24112</v>
      </c>
      <c r="M770" s="17">
        <v>29361</v>
      </c>
      <c r="N770" s="17">
        <v>28011</v>
      </c>
      <c r="O770" s="17">
        <v>28632</v>
      </c>
      <c r="P770" s="17">
        <v>27521</v>
      </c>
      <c r="Q770" s="17">
        <v>331539</v>
      </c>
      <c r="R770" s="16">
        <v>2351.3458000000001</v>
      </c>
      <c r="S770" s="16">
        <v>2351.3458000000001</v>
      </c>
      <c r="T770" s="16">
        <v>2351.3458000000001</v>
      </c>
      <c r="U770" s="16">
        <v>2332.6761999999999</v>
      </c>
      <c r="V770" s="16">
        <v>2324.1990999999998</v>
      </c>
      <c r="W770" s="16">
        <v>2324.1990999999998</v>
      </c>
      <c r="X770" s="16">
        <v>2324.1990999999998</v>
      </c>
      <c r="Y770" s="16">
        <v>2324.1990999999998</v>
      </c>
      <c r="Z770" s="16">
        <v>2072.6026000000002</v>
      </c>
      <c r="AA770" s="16">
        <v>2072.6062000000002</v>
      </c>
      <c r="AB770" s="16">
        <v>2556.0214000000001</v>
      </c>
      <c r="AC770" s="16">
        <v>2556.0214000000001</v>
      </c>
      <c r="AD770" s="16">
        <v>27940.761600000005</v>
      </c>
    </row>
    <row r="771" spans="3:30">
      <c r="C771" s="1" t="s">
        <v>848</v>
      </c>
      <c r="D771" s="1" t="s">
        <v>1747</v>
      </c>
      <c r="E771" s="17">
        <v>8036</v>
      </c>
      <c r="F771" s="17">
        <v>7560</v>
      </c>
      <c r="G771" s="17">
        <v>7104</v>
      </c>
      <c r="H771" s="17">
        <v>8827</v>
      </c>
      <c r="I771" s="17">
        <v>8156</v>
      </c>
      <c r="J771" s="17">
        <v>8591</v>
      </c>
      <c r="K771" s="17">
        <v>4148</v>
      </c>
      <c r="L771" s="17">
        <v>4978</v>
      </c>
      <c r="M771" s="17">
        <v>6196</v>
      </c>
      <c r="N771" s="17">
        <v>6438</v>
      </c>
      <c r="O771" s="17">
        <v>6500</v>
      </c>
      <c r="P771" s="17">
        <v>5884</v>
      </c>
      <c r="Q771" s="17">
        <v>82418</v>
      </c>
      <c r="R771" s="16">
        <v>130.79</v>
      </c>
      <c r="S771" s="16">
        <v>135.54</v>
      </c>
      <c r="T771" s="16">
        <v>103.38</v>
      </c>
      <c r="U771" s="16">
        <v>103.51</v>
      </c>
      <c r="V771" s="16">
        <v>125.69</v>
      </c>
      <c r="W771" s="16">
        <v>120.86</v>
      </c>
      <c r="X771" s="16">
        <v>66.03</v>
      </c>
      <c r="Y771" s="16">
        <v>41.75</v>
      </c>
      <c r="Z771" s="16">
        <v>35.97</v>
      </c>
      <c r="AA771" s="16">
        <v>117.96</v>
      </c>
      <c r="AB771" s="16">
        <v>64.650000000000006</v>
      </c>
      <c r="AC771" s="16">
        <v>83.16</v>
      </c>
      <c r="AD771" s="16">
        <v>1129.2900000000002</v>
      </c>
    </row>
    <row r="772" spans="3:30">
      <c r="C772" s="1" t="s">
        <v>849</v>
      </c>
      <c r="D772" s="1" t="s">
        <v>1748</v>
      </c>
      <c r="E772" s="17">
        <v>15697</v>
      </c>
      <c r="F772" s="17">
        <v>14433</v>
      </c>
      <c r="G772" s="17">
        <v>15750</v>
      </c>
      <c r="H772" s="17">
        <v>14400</v>
      </c>
      <c r="I772" s="17">
        <v>14317</v>
      </c>
      <c r="J772" s="17">
        <v>15589</v>
      </c>
      <c r="K772" s="17">
        <v>9085</v>
      </c>
      <c r="L772" s="17">
        <v>10392</v>
      </c>
      <c r="M772" s="17">
        <v>11658</v>
      </c>
      <c r="N772" s="17">
        <v>13305</v>
      </c>
      <c r="O772" s="17">
        <v>12778</v>
      </c>
      <c r="P772" s="17">
        <v>13367</v>
      </c>
      <c r="Q772" s="17">
        <v>160771</v>
      </c>
      <c r="R772" s="16">
        <v>275.56830000000002</v>
      </c>
      <c r="S772" s="16">
        <v>230.05799999999999</v>
      </c>
      <c r="T772" s="16">
        <v>240.50550000000001</v>
      </c>
      <c r="U772" s="16">
        <v>315.30239999999998</v>
      </c>
      <c r="V772" s="16">
        <v>285.48149999999998</v>
      </c>
      <c r="W772" s="16">
        <v>318.58890000000002</v>
      </c>
      <c r="X772" s="16">
        <v>192.73830000000001</v>
      </c>
      <c r="Y772" s="16">
        <v>206.20230000000001</v>
      </c>
      <c r="Z772" s="16">
        <v>212.6651</v>
      </c>
      <c r="AA772" s="16">
        <v>209.65440000000001</v>
      </c>
      <c r="AB772" s="16">
        <v>253.4331</v>
      </c>
      <c r="AC772" s="16">
        <v>238.73349999999999</v>
      </c>
      <c r="AD772" s="16">
        <v>2978.9313000000002</v>
      </c>
    </row>
    <row r="773" spans="3:30">
      <c r="C773" s="1" t="s">
        <v>850</v>
      </c>
      <c r="D773" s="1" t="s">
        <v>1749</v>
      </c>
      <c r="E773" s="17">
        <v>14519</v>
      </c>
      <c r="F773" s="17">
        <v>14084</v>
      </c>
      <c r="G773" s="17">
        <v>14050</v>
      </c>
      <c r="H773" s="17">
        <v>15526</v>
      </c>
      <c r="I773" s="17">
        <v>13044</v>
      </c>
      <c r="J773" s="17">
        <v>12527</v>
      </c>
      <c r="K773" s="17">
        <v>8531</v>
      </c>
      <c r="L773" s="17">
        <v>9475</v>
      </c>
      <c r="M773" s="17">
        <v>11534</v>
      </c>
      <c r="N773" s="17">
        <v>11718</v>
      </c>
      <c r="O773" s="17">
        <v>11590</v>
      </c>
      <c r="P773" s="17">
        <v>10755</v>
      </c>
      <c r="Q773" s="17">
        <v>147353</v>
      </c>
      <c r="R773" s="16">
        <v>597.44659999999999</v>
      </c>
      <c r="S773" s="16">
        <v>465.7491</v>
      </c>
      <c r="T773" s="16">
        <v>468.096</v>
      </c>
      <c r="U773" s="16">
        <v>527.49509999999998</v>
      </c>
      <c r="V773" s="16">
        <v>396.6909</v>
      </c>
      <c r="W773" s="16">
        <v>392.30970000000002</v>
      </c>
      <c r="X773" s="16">
        <v>271.37200000000001</v>
      </c>
      <c r="Y773" s="16">
        <v>292.10759999999999</v>
      </c>
      <c r="Z773" s="16">
        <v>328.77300000000002</v>
      </c>
      <c r="AA773" s="16">
        <v>396.5127</v>
      </c>
      <c r="AB773" s="16">
        <v>413.6816</v>
      </c>
      <c r="AC773" s="16">
        <v>373.37470000000002</v>
      </c>
      <c r="AD773" s="16">
        <v>4923.6090000000004</v>
      </c>
    </row>
    <row r="774" spans="3:30">
      <c r="C774" s="1" t="s">
        <v>851</v>
      </c>
      <c r="D774" s="1" t="s">
        <v>1750</v>
      </c>
      <c r="E774" s="17">
        <v>16340</v>
      </c>
      <c r="F774" s="17">
        <v>15012</v>
      </c>
      <c r="G774" s="17">
        <v>13520</v>
      </c>
      <c r="H774" s="17">
        <v>14475</v>
      </c>
      <c r="I774" s="17">
        <v>12962</v>
      </c>
      <c r="J774" s="17">
        <v>11962</v>
      </c>
      <c r="K774" s="17">
        <v>9382</v>
      </c>
      <c r="L774" s="17">
        <v>7750</v>
      </c>
      <c r="M774" s="17">
        <v>8981</v>
      </c>
      <c r="N774" s="17">
        <v>11317</v>
      </c>
      <c r="O774" s="17">
        <v>12059</v>
      </c>
      <c r="P774" s="17">
        <v>11054</v>
      </c>
      <c r="Q774" s="17">
        <v>144814</v>
      </c>
      <c r="R774" s="16">
        <v>235.3449</v>
      </c>
      <c r="S774" s="16">
        <v>212.51230000000001</v>
      </c>
      <c r="T774" s="16">
        <v>103.3289</v>
      </c>
      <c r="U774" s="16">
        <v>219.9452</v>
      </c>
      <c r="V774" s="16">
        <v>178.9554</v>
      </c>
      <c r="W774" s="16">
        <v>83.441000000000003</v>
      </c>
      <c r="X774" s="16">
        <v>88.991</v>
      </c>
      <c r="Y774" s="16">
        <v>110.866</v>
      </c>
      <c r="Z774" s="16">
        <v>85.196600000000004</v>
      </c>
      <c r="AA774" s="16">
        <v>191.38310000000001</v>
      </c>
      <c r="AB774" s="16">
        <v>144.20590000000001</v>
      </c>
      <c r="AC774" s="16">
        <v>195.8246</v>
      </c>
      <c r="AD774" s="16">
        <v>1849.9948999999999</v>
      </c>
    </row>
    <row r="775" spans="3:30">
      <c r="C775" s="1" t="s">
        <v>852</v>
      </c>
      <c r="D775" s="1" t="s">
        <v>1751</v>
      </c>
      <c r="E775" s="17">
        <v>26533</v>
      </c>
      <c r="F775" s="17">
        <v>26554</v>
      </c>
      <c r="G775" s="17">
        <v>24850</v>
      </c>
      <c r="H775" s="17">
        <v>27753</v>
      </c>
      <c r="I775" s="17">
        <v>25317</v>
      </c>
      <c r="J775" s="17">
        <v>24576</v>
      </c>
      <c r="K775" s="17">
        <v>19583</v>
      </c>
      <c r="L775" s="17">
        <v>19175</v>
      </c>
      <c r="M775" s="17">
        <v>21625</v>
      </c>
      <c r="N775" s="17">
        <v>21831</v>
      </c>
      <c r="O775" s="17">
        <v>24466</v>
      </c>
      <c r="P775" s="17">
        <v>24595</v>
      </c>
      <c r="Q775" s="17">
        <v>286858</v>
      </c>
      <c r="R775" s="16">
        <v>1562.49</v>
      </c>
      <c r="S775" s="16">
        <v>1512.07</v>
      </c>
      <c r="T775" s="16">
        <v>1625.83</v>
      </c>
      <c r="U775" s="16">
        <v>1505.43</v>
      </c>
      <c r="V775" s="16">
        <v>1492.46</v>
      </c>
      <c r="W775" s="16">
        <v>1553.33</v>
      </c>
      <c r="X775" s="16">
        <v>1011.92</v>
      </c>
      <c r="Y775" s="16">
        <v>1414.59</v>
      </c>
      <c r="Z775" s="16">
        <v>1389.25</v>
      </c>
      <c r="AA775" s="16">
        <v>1546.45</v>
      </c>
      <c r="AB775" s="16">
        <v>1532.84</v>
      </c>
      <c r="AC775" s="16">
        <v>1560.22</v>
      </c>
      <c r="AD775" s="16">
        <v>17706.88</v>
      </c>
    </row>
    <row r="776" spans="3:30">
      <c r="C776" s="1" t="s">
        <v>853</v>
      </c>
      <c r="D776" s="1" t="s">
        <v>1752</v>
      </c>
      <c r="E776" s="17">
        <v>9891</v>
      </c>
      <c r="F776" s="17">
        <v>9300</v>
      </c>
      <c r="G776" s="17">
        <v>8339</v>
      </c>
      <c r="H776" s="17">
        <v>9883</v>
      </c>
      <c r="I776" s="17">
        <v>9234</v>
      </c>
      <c r="J776" s="17">
        <v>8797</v>
      </c>
      <c r="K776" s="17">
        <v>5917</v>
      </c>
      <c r="L776" s="17">
        <v>5701</v>
      </c>
      <c r="M776" s="17">
        <v>7042</v>
      </c>
      <c r="N776" s="17">
        <v>7893</v>
      </c>
      <c r="O776" s="17">
        <v>9278</v>
      </c>
      <c r="P776" s="17">
        <v>7613</v>
      </c>
      <c r="Q776" s="17">
        <v>98888</v>
      </c>
      <c r="R776" s="16">
        <v>241.75299999999999</v>
      </c>
      <c r="S776" s="16">
        <v>240.61600000000001</v>
      </c>
      <c r="T776" s="16">
        <v>219.22499999999999</v>
      </c>
      <c r="U776" s="16">
        <v>217.27099999999999</v>
      </c>
      <c r="V776" s="16">
        <v>207.19300000000001</v>
      </c>
      <c r="W776" s="16">
        <v>163.60300000000001</v>
      </c>
      <c r="X776" s="16">
        <v>111.17700000000001</v>
      </c>
      <c r="Y776" s="16">
        <v>137.16</v>
      </c>
      <c r="Z776" s="16">
        <v>151.31899999999999</v>
      </c>
      <c r="AA776" s="16">
        <v>221.14099999999999</v>
      </c>
      <c r="AB776" s="16">
        <v>208.792</v>
      </c>
      <c r="AC776" s="16">
        <v>180.34</v>
      </c>
      <c r="AD776" s="16">
        <v>2299.59</v>
      </c>
    </row>
    <row r="777" spans="3:30">
      <c r="C777" s="1" t="s">
        <v>854</v>
      </c>
      <c r="D777" s="1" t="s">
        <v>1753</v>
      </c>
      <c r="E777" s="17">
        <v>14092</v>
      </c>
      <c r="F777" s="17">
        <v>14190</v>
      </c>
      <c r="G777" s="17">
        <v>12009</v>
      </c>
      <c r="H777" s="17">
        <v>11723</v>
      </c>
      <c r="I777" s="17">
        <v>11129</v>
      </c>
      <c r="J777" s="17">
        <v>10172</v>
      </c>
      <c r="K777" s="17">
        <v>7679</v>
      </c>
      <c r="L777" s="17">
        <v>7073</v>
      </c>
      <c r="M777" s="17">
        <v>8838</v>
      </c>
      <c r="N777" s="17">
        <v>8908</v>
      </c>
      <c r="O777" s="17">
        <v>9087</v>
      </c>
      <c r="P777" s="17">
        <v>9377</v>
      </c>
      <c r="Q777" s="17">
        <v>124277</v>
      </c>
      <c r="R777" s="16">
        <v>279.44049999999999</v>
      </c>
      <c r="S777" s="16">
        <v>253.3732</v>
      </c>
      <c r="T777" s="16">
        <v>255.73580000000001</v>
      </c>
      <c r="U777" s="16">
        <v>224.28100000000001</v>
      </c>
      <c r="V777" s="16">
        <v>196.45150000000001</v>
      </c>
      <c r="W777" s="16">
        <v>165.55760000000001</v>
      </c>
      <c r="X777" s="16">
        <v>105.1307</v>
      </c>
      <c r="Y777" s="16">
        <v>122.7368</v>
      </c>
      <c r="Z777" s="16">
        <v>140.22110000000001</v>
      </c>
      <c r="AA777" s="16">
        <v>161.15700000000001</v>
      </c>
      <c r="AB777" s="16">
        <v>156.1354</v>
      </c>
      <c r="AC777" s="16">
        <v>195.0633</v>
      </c>
      <c r="AD777" s="16">
        <v>2255.2838999999999</v>
      </c>
    </row>
    <row r="778" spans="3:30">
      <c r="C778" s="1" t="s">
        <v>855</v>
      </c>
      <c r="D778" s="1" t="s">
        <v>1754</v>
      </c>
      <c r="E778" s="17">
        <v>7871</v>
      </c>
      <c r="F778" s="17">
        <v>8165</v>
      </c>
      <c r="G778" s="17">
        <v>7153</v>
      </c>
      <c r="H778" s="17">
        <v>7856</v>
      </c>
      <c r="I778" s="17">
        <v>8431</v>
      </c>
      <c r="J778" s="17">
        <v>8191</v>
      </c>
      <c r="K778" s="17">
        <v>7916</v>
      </c>
      <c r="L778" s="17">
        <v>4284</v>
      </c>
      <c r="M778" s="17">
        <v>6098</v>
      </c>
      <c r="N778" s="17">
        <v>6351</v>
      </c>
      <c r="O778" s="17">
        <v>6584</v>
      </c>
      <c r="P778" s="17">
        <v>6324</v>
      </c>
      <c r="Q778" s="17">
        <v>85224</v>
      </c>
      <c r="R778" s="16">
        <v>132.17599999999999</v>
      </c>
      <c r="S778" s="16">
        <v>102.73399999999999</v>
      </c>
      <c r="T778" s="16">
        <v>203.102</v>
      </c>
      <c r="U778" s="16">
        <v>117.956</v>
      </c>
      <c r="V778" s="16">
        <v>112.3</v>
      </c>
      <c r="W778" s="16">
        <v>121.83199999999999</v>
      </c>
      <c r="X778" s="16">
        <v>89.745000000000005</v>
      </c>
      <c r="Y778" s="16">
        <v>58.670999999999999</v>
      </c>
      <c r="Z778" s="16">
        <v>103.54600000000001</v>
      </c>
      <c r="AA778" s="16">
        <v>101.547</v>
      </c>
      <c r="AB778" s="16">
        <v>99.98</v>
      </c>
      <c r="AC778" s="16">
        <v>105.548</v>
      </c>
      <c r="AD778" s="16">
        <v>1349.1369999999999</v>
      </c>
    </row>
    <row r="779" spans="3:30">
      <c r="C779" s="1" t="s">
        <v>856</v>
      </c>
      <c r="D779" s="1" t="s">
        <v>1755</v>
      </c>
      <c r="E779" s="17">
        <v>4984</v>
      </c>
      <c r="F779" s="17">
        <v>4636</v>
      </c>
      <c r="G779" s="17">
        <v>5140</v>
      </c>
      <c r="H779" s="17">
        <v>4908</v>
      </c>
      <c r="I779" s="17">
        <v>5111</v>
      </c>
      <c r="J779" s="17">
        <v>4830</v>
      </c>
      <c r="K779" s="17">
        <v>3131</v>
      </c>
      <c r="L779" s="17">
        <v>3477</v>
      </c>
      <c r="M779" s="17">
        <v>4048</v>
      </c>
      <c r="N779" s="17">
        <v>4318</v>
      </c>
      <c r="O779" s="17">
        <v>4201</v>
      </c>
      <c r="P779" s="17">
        <v>3893</v>
      </c>
      <c r="Q779" s="17">
        <v>52677</v>
      </c>
      <c r="R779" s="16">
        <v>59.378</v>
      </c>
      <c r="S779" s="16">
        <v>40.408000000000001</v>
      </c>
      <c r="T779" s="16">
        <v>56.212000000000003</v>
      </c>
      <c r="U779" s="16">
        <v>47.484000000000002</v>
      </c>
      <c r="V779" s="16">
        <v>55.063000000000002</v>
      </c>
      <c r="W779" s="16">
        <v>53.180999999999997</v>
      </c>
      <c r="X779" s="16">
        <v>24.760999999999999</v>
      </c>
      <c r="Y779" s="16">
        <v>29.0503</v>
      </c>
      <c r="Z779" s="16">
        <v>34.31</v>
      </c>
      <c r="AA779" s="16">
        <v>26.038799999999998</v>
      </c>
      <c r="AB779" s="16">
        <v>47.6586</v>
      </c>
      <c r="AC779" s="16">
        <v>44.531199999999998</v>
      </c>
      <c r="AD779" s="16">
        <v>518.07589999999993</v>
      </c>
    </row>
    <row r="780" spans="3:30">
      <c r="C780" s="1" t="s">
        <v>857</v>
      </c>
      <c r="D780" s="1" t="s">
        <v>1756</v>
      </c>
      <c r="E780" s="17">
        <v>6095</v>
      </c>
      <c r="F780" s="17">
        <v>7040</v>
      </c>
      <c r="G780" s="17">
        <v>5773</v>
      </c>
      <c r="H780" s="17">
        <v>6325</v>
      </c>
      <c r="I780" s="17">
        <v>5324</v>
      </c>
      <c r="J780" s="17">
        <v>5057</v>
      </c>
      <c r="K780" s="17">
        <v>3162</v>
      </c>
      <c r="L780" s="17">
        <v>3929</v>
      </c>
      <c r="M780" s="17">
        <v>4821</v>
      </c>
      <c r="N780" s="17">
        <v>5090</v>
      </c>
      <c r="O780" s="17">
        <v>5342</v>
      </c>
      <c r="P780" s="17">
        <v>5453</v>
      </c>
      <c r="Q780" s="17">
        <v>63411</v>
      </c>
      <c r="R780" s="16">
        <v>65</v>
      </c>
      <c r="S780" s="16">
        <v>58</v>
      </c>
      <c r="T780" s="16">
        <v>87</v>
      </c>
      <c r="U780" s="16">
        <v>60</v>
      </c>
      <c r="V780" s="16">
        <v>69</v>
      </c>
      <c r="W780" s="16">
        <v>51</v>
      </c>
      <c r="X780" s="16">
        <v>40</v>
      </c>
      <c r="Y780" s="16">
        <v>33</v>
      </c>
      <c r="Z780" s="16">
        <v>19</v>
      </c>
      <c r="AA780" s="16">
        <v>43</v>
      </c>
      <c r="AB780" s="16">
        <v>44</v>
      </c>
      <c r="AC780" s="16">
        <v>40</v>
      </c>
      <c r="AD780" s="16">
        <v>609</v>
      </c>
    </row>
    <row r="781" spans="3:30">
      <c r="C781" s="1" t="s">
        <v>858</v>
      </c>
      <c r="D781" s="1" t="s">
        <v>1603</v>
      </c>
      <c r="E781" s="17">
        <v>5578</v>
      </c>
      <c r="F781" s="17">
        <v>5118</v>
      </c>
      <c r="G781" s="17">
        <v>5012</v>
      </c>
      <c r="H781" s="17">
        <v>5146</v>
      </c>
      <c r="I781" s="17">
        <v>5543</v>
      </c>
      <c r="J781" s="17">
        <v>4877</v>
      </c>
      <c r="K781" s="17">
        <v>2948</v>
      </c>
      <c r="L781" s="17">
        <v>3434</v>
      </c>
      <c r="M781" s="17">
        <v>5241</v>
      </c>
      <c r="N781" s="17">
        <v>4378</v>
      </c>
      <c r="O781" s="17">
        <v>4343</v>
      </c>
      <c r="P781" s="17">
        <v>4501</v>
      </c>
      <c r="Q781" s="17">
        <v>56119</v>
      </c>
      <c r="R781" s="16">
        <v>98.946600000000004</v>
      </c>
      <c r="S781" s="16">
        <v>63.089500000000001</v>
      </c>
      <c r="T781" s="16">
        <v>65.908900000000003</v>
      </c>
      <c r="U781" s="16">
        <v>70.045900000000003</v>
      </c>
      <c r="V781" s="16">
        <v>69.732299999999995</v>
      </c>
      <c r="W781" s="16">
        <v>54.421999999999997</v>
      </c>
      <c r="X781" s="16">
        <v>44.561700000000002</v>
      </c>
      <c r="Y781" s="16">
        <v>52.540500000000002</v>
      </c>
      <c r="Z781" s="16">
        <v>62.567900000000002</v>
      </c>
      <c r="AA781" s="16">
        <v>83.161000000000001</v>
      </c>
      <c r="AB781" s="16">
        <v>84.968100000000007</v>
      </c>
      <c r="AC781" s="16">
        <v>84.968100000000007</v>
      </c>
      <c r="AD781" s="16">
        <v>834.91250000000014</v>
      </c>
    </row>
    <row r="782" spans="3:30">
      <c r="C782" s="1" t="s">
        <v>859</v>
      </c>
      <c r="D782" s="1" t="s">
        <v>1757</v>
      </c>
      <c r="E782" s="17">
        <v>6429</v>
      </c>
      <c r="F782" s="17">
        <v>6570</v>
      </c>
      <c r="G782" s="17">
        <v>5465</v>
      </c>
      <c r="H782" s="17">
        <v>6283</v>
      </c>
      <c r="I782" s="17">
        <v>6299</v>
      </c>
      <c r="J782" s="17">
        <v>7363</v>
      </c>
      <c r="K782" s="17">
        <v>4021</v>
      </c>
      <c r="L782" s="17">
        <v>3779</v>
      </c>
      <c r="M782" s="17">
        <v>4263</v>
      </c>
      <c r="N782" s="17">
        <v>5594</v>
      </c>
      <c r="O782" s="17">
        <v>4876</v>
      </c>
      <c r="P782" s="17">
        <v>5881</v>
      </c>
      <c r="Q782" s="17">
        <v>66823</v>
      </c>
      <c r="R782" s="16">
        <v>0</v>
      </c>
      <c r="S782" s="16">
        <v>0</v>
      </c>
      <c r="T782" s="16">
        <v>0</v>
      </c>
      <c r="U782" s="16">
        <v>0</v>
      </c>
      <c r="V782" s="16">
        <v>0</v>
      </c>
      <c r="W782" s="16">
        <v>0</v>
      </c>
      <c r="X782" s="16">
        <v>0</v>
      </c>
      <c r="Y782" s="16">
        <v>0</v>
      </c>
      <c r="Z782" s="16">
        <v>0</v>
      </c>
      <c r="AA782" s="16">
        <v>0</v>
      </c>
      <c r="AB782" s="16">
        <v>0</v>
      </c>
      <c r="AC782" s="16">
        <v>0</v>
      </c>
      <c r="AD782" s="16">
        <v>0</v>
      </c>
    </row>
    <row r="783" spans="3:30">
      <c r="C783" s="1" t="s">
        <v>860</v>
      </c>
      <c r="D783" s="1" t="s">
        <v>1758</v>
      </c>
      <c r="E783" s="17">
        <v>5132</v>
      </c>
      <c r="F783" s="17">
        <v>4702</v>
      </c>
      <c r="G783" s="17">
        <v>5087</v>
      </c>
      <c r="H783" s="17">
        <v>4962</v>
      </c>
      <c r="I783" s="17">
        <v>5044</v>
      </c>
      <c r="J783" s="17">
        <v>4986</v>
      </c>
      <c r="K783" s="17">
        <v>3654</v>
      </c>
      <c r="L783" s="17">
        <v>3539</v>
      </c>
      <c r="M783" s="17">
        <v>4588</v>
      </c>
      <c r="N783" s="17">
        <v>5247</v>
      </c>
      <c r="O783" s="17">
        <v>4850</v>
      </c>
      <c r="P783" s="17">
        <v>4090</v>
      </c>
      <c r="Q783" s="17">
        <v>55881</v>
      </c>
      <c r="R783" s="16">
        <v>0</v>
      </c>
      <c r="S783" s="16">
        <v>0</v>
      </c>
      <c r="T783" s="16">
        <v>0</v>
      </c>
      <c r="U783" s="16">
        <v>0</v>
      </c>
      <c r="V783" s="16">
        <v>0</v>
      </c>
      <c r="W783" s="16">
        <v>0</v>
      </c>
      <c r="X783" s="16">
        <v>0</v>
      </c>
      <c r="Y783" s="16">
        <v>0</v>
      </c>
      <c r="Z783" s="16">
        <v>0</v>
      </c>
      <c r="AA783" s="16">
        <v>0</v>
      </c>
      <c r="AB783" s="16">
        <v>0</v>
      </c>
      <c r="AC783" s="16">
        <v>0</v>
      </c>
      <c r="AD783" s="16">
        <v>0</v>
      </c>
    </row>
    <row r="784" spans="3:30">
      <c r="C784" s="1" t="s">
        <v>861</v>
      </c>
      <c r="D784" s="1" t="s">
        <v>1759</v>
      </c>
      <c r="E784" s="17">
        <v>9656</v>
      </c>
      <c r="F784" s="17">
        <v>10318</v>
      </c>
      <c r="G784" s="17">
        <v>9929</v>
      </c>
      <c r="H784" s="17">
        <v>9882</v>
      </c>
      <c r="I784" s="17">
        <v>9553</v>
      </c>
      <c r="J784" s="17">
        <v>8556</v>
      </c>
      <c r="K784" s="17">
        <v>5466</v>
      </c>
      <c r="L784" s="17">
        <v>6054</v>
      </c>
      <c r="M784" s="17">
        <v>7492</v>
      </c>
      <c r="N784" s="17">
        <v>7937</v>
      </c>
      <c r="O784" s="17">
        <v>6852</v>
      </c>
      <c r="P784" s="17">
        <v>6625</v>
      </c>
      <c r="Q784" s="17">
        <v>98320</v>
      </c>
      <c r="R784" s="16">
        <v>0</v>
      </c>
      <c r="S784" s="16">
        <v>0</v>
      </c>
      <c r="T784" s="16">
        <v>0</v>
      </c>
      <c r="U784" s="16">
        <v>0</v>
      </c>
      <c r="V784" s="16">
        <v>0</v>
      </c>
      <c r="W784" s="16">
        <v>0</v>
      </c>
      <c r="X784" s="16">
        <v>0</v>
      </c>
      <c r="Y784" s="16">
        <v>0</v>
      </c>
      <c r="Z784" s="16">
        <v>0</v>
      </c>
      <c r="AA784" s="16">
        <v>0</v>
      </c>
      <c r="AB784" s="16">
        <v>0</v>
      </c>
      <c r="AC784" s="16">
        <v>0</v>
      </c>
      <c r="AD784" s="16">
        <v>0</v>
      </c>
    </row>
    <row r="785" spans="2:30">
      <c r="B785" s="1" t="s">
        <v>70</v>
      </c>
      <c r="C785" s="1" t="s">
        <v>862</v>
      </c>
      <c r="D785" s="1" t="s">
        <v>1760</v>
      </c>
      <c r="E785" s="17">
        <v>20492</v>
      </c>
      <c r="F785" s="17">
        <v>20492</v>
      </c>
      <c r="G785" s="17">
        <v>20492</v>
      </c>
      <c r="H785" s="17">
        <v>20493</v>
      </c>
      <c r="I785" s="17">
        <v>20492</v>
      </c>
      <c r="J785" s="17">
        <v>20492</v>
      </c>
      <c r="K785" s="17">
        <v>20492</v>
      </c>
      <c r="L785" s="17">
        <v>20492</v>
      </c>
      <c r="M785" s="17">
        <v>20492</v>
      </c>
      <c r="N785" s="17">
        <v>16965</v>
      </c>
      <c r="O785" s="17">
        <v>16583</v>
      </c>
      <c r="P785" s="17">
        <v>16798</v>
      </c>
      <c r="Q785" s="17">
        <v>234775</v>
      </c>
      <c r="R785" s="16">
        <v>1353.2482</v>
      </c>
      <c r="S785" s="16">
        <v>1353.2482</v>
      </c>
      <c r="T785" s="16">
        <v>1353.2482</v>
      </c>
      <c r="U785" s="16">
        <v>1355.2482</v>
      </c>
      <c r="V785" s="16">
        <v>1353.2482</v>
      </c>
      <c r="W785" s="16">
        <v>1355.2482</v>
      </c>
      <c r="X785" s="16">
        <v>1355.2482</v>
      </c>
      <c r="Y785" s="16">
        <v>1353.2482</v>
      </c>
      <c r="Z785" s="16">
        <v>1353.2482</v>
      </c>
      <c r="AA785" s="16">
        <v>1299.9312</v>
      </c>
      <c r="AB785" s="16">
        <v>1300.8454999999999</v>
      </c>
      <c r="AC785" s="16">
        <v>1095.0492999999999</v>
      </c>
      <c r="AD785" s="16">
        <v>15881.059800000001</v>
      </c>
    </row>
    <row r="786" spans="2:30">
      <c r="C786" s="1" t="s">
        <v>863</v>
      </c>
      <c r="D786" s="1" t="s">
        <v>1761</v>
      </c>
      <c r="E786" s="17">
        <v>17800</v>
      </c>
      <c r="F786" s="17">
        <v>16709</v>
      </c>
      <c r="G786" s="17">
        <v>15528</v>
      </c>
      <c r="H786" s="17">
        <v>18209</v>
      </c>
      <c r="I786" s="17">
        <v>18004</v>
      </c>
      <c r="J786" s="17">
        <v>18015</v>
      </c>
      <c r="K786" s="17">
        <v>14702</v>
      </c>
      <c r="L786" s="17">
        <v>10139</v>
      </c>
      <c r="M786" s="17">
        <v>11818</v>
      </c>
      <c r="N786" s="17">
        <v>15030</v>
      </c>
      <c r="O786" s="17">
        <v>17047</v>
      </c>
      <c r="P786" s="17">
        <v>15215</v>
      </c>
      <c r="Q786" s="17">
        <v>188216</v>
      </c>
      <c r="R786" s="16">
        <v>1335.5979</v>
      </c>
      <c r="S786" s="16">
        <v>1317.6207999999999</v>
      </c>
      <c r="T786" s="16">
        <v>1261.2888</v>
      </c>
      <c r="U786" s="16">
        <v>1307.2859000000001</v>
      </c>
      <c r="V786" s="16">
        <v>1198.1380999999999</v>
      </c>
      <c r="W786" s="16">
        <v>1222.8154999999999</v>
      </c>
      <c r="X786" s="16">
        <v>1272.5107</v>
      </c>
      <c r="Y786" s="16">
        <v>1457.01</v>
      </c>
      <c r="Z786" s="16">
        <v>1705.4611</v>
      </c>
      <c r="AA786" s="16">
        <v>1235.4964</v>
      </c>
      <c r="AB786" s="16">
        <v>1301.2637999999999</v>
      </c>
      <c r="AC786" s="16">
        <v>1077.9840999999999</v>
      </c>
      <c r="AD786" s="16">
        <v>15692.473100000001</v>
      </c>
    </row>
    <row r="787" spans="2:30">
      <c r="C787" s="1" t="s">
        <v>864</v>
      </c>
      <c r="D787" s="1" t="s">
        <v>1762</v>
      </c>
      <c r="E787" s="17">
        <v>2443</v>
      </c>
      <c r="F787" s="17">
        <v>3450</v>
      </c>
      <c r="G787" s="17">
        <v>2169</v>
      </c>
      <c r="H787" s="17">
        <v>3142</v>
      </c>
      <c r="I787" s="17">
        <v>2596</v>
      </c>
      <c r="J787" s="17">
        <v>2752</v>
      </c>
      <c r="K787" s="17">
        <v>2401</v>
      </c>
      <c r="L787" s="17">
        <v>2260</v>
      </c>
      <c r="M787" s="17">
        <v>2606</v>
      </c>
      <c r="N787" s="17">
        <v>2430</v>
      </c>
      <c r="O787" s="17">
        <v>2345</v>
      </c>
      <c r="P787" s="17">
        <v>2415</v>
      </c>
      <c r="Q787" s="17">
        <v>31009</v>
      </c>
      <c r="R787" s="16">
        <v>31.2682</v>
      </c>
      <c r="S787" s="16">
        <v>13.9567</v>
      </c>
      <c r="T787" s="16">
        <v>15.715999999999999</v>
      </c>
      <c r="U787" s="16">
        <v>16.720300000000002</v>
      </c>
      <c r="V787" s="16">
        <v>15.5466</v>
      </c>
      <c r="W787" s="16">
        <v>20.626899999999999</v>
      </c>
      <c r="X787" s="16">
        <v>21.1218</v>
      </c>
      <c r="Y787" s="16">
        <v>14.5633</v>
      </c>
      <c r="Z787" s="16">
        <v>10.6387</v>
      </c>
      <c r="AA787" s="16">
        <v>13.4961</v>
      </c>
      <c r="AB787" s="16">
        <v>17.9328</v>
      </c>
      <c r="AC787" s="16">
        <v>19.229900000000001</v>
      </c>
      <c r="AD787" s="16">
        <v>210.81729999999999</v>
      </c>
    </row>
    <row r="788" spans="2:30">
      <c r="C788" s="1" t="s">
        <v>865</v>
      </c>
      <c r="D788" s="1" t="s">
        <v>1763</v>
      </c>
      <c r="E788" s="17">
        <v>3481</v>
      </c>
      <c r="F788" s="17">
        <v>3180</v>
      </c>
      <c r="G788" s="17">
        <v>3229</v>
      </c>
      <c r="H788" s="17">
        <v>3656</v>
      </c>
      <c r="I788" s="17">
        <v>3217</v>
      </c>
      <c r="J788" s="17">
        <v>3893</v>
      </c>
      <c r="K788" s="17">
        <v>2015</v>
      </c>
      <c r="L788" s="17">
        <v>2346</v>
      </c>
      <c r="M788" s="17">
        <v>3229</v>
      </c>
      <c r="N788" s="17">
        <v>3329</v>
      </c>
      <c r="O788" s="17">
        <v>3105</v>
      </c>
      <c r="P788" s="17">
        <v>3201</v>
      </c>
      <c r="Q788" s="17">
        <v>37881</v>
      </c>
      <c r="R788" s="16">
        <v>48.275799999999997</v>
      </c>
      <c r="S788" s="16">
        <v>48.28</v>
      </c>
      <c r="T788" s="16">
        <v>43.400199999999998</v>
      </c>
      <c r="U788" s="16">
        <v>54.408799999999999</v>
      </c>
      <c r="V788" s="16">
        <v>40.739699999999999</v>
      </c>
      <c r="W788" s="16">
        <v>45.133099999999999</v>
      </c>
      <c r="X788" s="16">
        <v>29.6036</v>
      </c>
      <c r="Y788" s="16">
        <v>38.9587</v>
      </c>
      <c r="Z788" s="16">
        <v>39.041800000000002</v>
      </c>
      <c r="AA788" s="16">
        <v>28.020900000000001</v>
      </c>
      <c r="AB788" s="16">
        <v>32.383299999999998</v>
      </c>
      <c r="AC788" s="16">
        <v>45.9163</v>
      </c>
      <c r="AD788" s="16">
        <v>494.16219999999998</v>
      </c>
    </row>
    <row r="789" spans="2:30">
      <c r="C789" s="1" t="s">
        <v>866</v>
      </c>
      <c r="D789" s="1" t="s">
        <v>1764</v>
      </c>
      <c r="E789" s="17">
        <v>10120</v>
      </c>
      <c r="F789" s="17">
        <v>9070</v>
      </c>
      <c r="G789" s="17">
        <v>9776</v>
      </c>
      <c r="H789" s="17">
        <v>9710</v>
      </c>
      <c r="I789" s="17">
        <v>9776</v>
      </c>
      <c r="J789" s="17">
        <v>9557</v>
      </c>
      <c r="K789" s="17">
        <v>5517</v>
      </c>
      <c r="L789" s="17">
        <v>7534</v>
      </c>
      <c r="M789" s="17">
        <v>6890</v>
      </c>
      <c r="N789" s="17">
        <v>8255</v>
      </c>
      <c r="O789" s="17">
        <v>8116</v>
      </c>
      <c r="P789" s="17">
        <v>7736</v>
      </c>
      <c r="Q789" s="17">
        <v>102057</v>
      </c>
      <c r="R789" s="16">
        <v>115.8794</v>
      </c>
      <c r="S789" s="16">
        <v>121.54</v>
      </c>
      <c r="T789" s="16">
        <v>140.8852</v>
      </c>
      <c r="U789" s="16">
        <v>142.17789999999999</v>
      </c>
      <c r="V789" s="16">
        <v>127.75069999999999</v>
      </c>
      <c r="W789" s="16">
        <v>156.80099999999999</v>
      </c>
      <c r="X789" s="16">
        <v>128.6807</v>
      </c>
      <c r="Y789" s="16">
        <v>151.8193</v>
      </c>
      <c r="Z789" s="16">
        <v>141.50640000000001</v>
      </c>
      <c r="AA789" s="16">
        <v>144.5958</v>
      </c>
      <c r="AB789" s="16">
        <v>143.67400000000001</v>
      </c>
      <c r="AC789" s="16">
        <v>115.20050000000001</v>
      </c>
      <c r="AD789" s="16">
        <v>1630.5108999999998</v>
      </c>
    </row>
    <row r="790" spans="2:30">
      <c r="C790" s="1" t="s">
        <v>867</v>
      </c>
      <c r="D790" s="1" t="s">
        <v>1206</v>
      </c>
      <c r="E790" s="17">
        <v>2820</v>
      </c>
      <c r="F790" s="17">
        <v>2887</v>
      </c>
      <c r="G790" s="17">
        <v>2176</v>
      </c>
      <c r="H790" s="17">
        <v>2851</v>
      </c>
      <c r="I790" s="17">
        <v>5292</v>
      </c>
      <c r="J790" s="17">
        <v>2426</v>
      </c>
      <c r="K790" s="17">
        <v>1571</v>
      </c>
      <c r="L790" s="17">
        <v>2319</v>
      </c>
      <c r="M790" s="17">
        <v>2547</v>
      </c>
      <c r="N790" s="17">
        <v>2299</v>
      </c>
      <c r="O790" s="17">
        <v>2151</v>
      </c>
      <c r="P790" s="17">
        <v>2464</v>
      </c>
      <c r="Q790" s="17">
        <v>31803</v>
      </c>
      <c r="R790" s="16">
        <v>0</v>
      </c>
      <c r="S790" s="16">
        <v>0</v>
      </c>
      <c r="T790" s="16">
        <v>0</v>
      </c>
      <c r="U790" s="16">
        <v>0</v>
      </c>
      <c r="V790" s="16">
        <v>0</v>
      </c>
      <c r="W790" s="16">
        <v>0</v>
      </c>
      <c r="X790" s="16">
        <v>0</v>
      </c>
      <c r="Y790" s="16">
        <v>0</v>
      </c>
      <c r="Z790" s="16">
        <v>0</v>
      </c>
      <c r="AA790" s="16">
        <v>0</v>
      </c>
      <c r="AB790" s="16">
        <v>0</v>
      </c>
      <c r="AC790" s="16">
        <v>0</v>
      </c>
      <c r="AD790" s="16">
        <v>0</v>
      </c>
    </row>
    <row r="791" spans="2:30">
      <c r="C791" s="1" t="s">
        <v>868</v>
      </c>
      <c r="D791" s="1" t="s">
        <v>1765</v>
      </c>
      <c r="E791" s="17">
        <v>7201</v>
      </c>
      <c r="F791" s="17">
        <v>6111</v>
      </c>
      <c r="G791" s="17">
        <v>5319</v>
      </c>
      <c r="H791" s="17">
        <v>7004</v>
      </c>
      <c r="I791" s="17">
        <v>6878</v>
      </c>
      <c r="J791" s="17">
        <v>6020</v>
      </c>
      <c r="K791" s="17">
        <v>5630</v>
      </c>
      <c r="L791" s="17">
        <v>3895</v>
      </c>
      <c r="M791" s="17">
        <v>5930</v>
      </c>
      <c r="N791" s="17">
        <v>5254</v>
      </c>
      <c r="O791" s="17">
        <v>5500</v>
      </c>
      <c r="P791" s="17">
        <v>6399</v>
      </c>
      <c r="Q791" s="17">
        <v>71141</v>
      </c>
      <c r="R791" s="16">
        <v>78.241399999999999</v>
      </c>
      <c r="S791" s="16">
        <v>69.519599999999997</v>
      </c>
      <c r="T791" s="16">
        <v>53.925600000000003</v>
      </c>
      <c r="U791" s="16">
        <v>66.495199999999997</v>
      </c>
      <c r="V791" s="16">
        <v>76.459000000000003</v>
      </c>
      <c r="W791" s="16">
        <v>77.112399999999994</v>
      </c>
      <c r="X791" s="16">
        <v>56.405299999999997</v>
      </c>
      <c r="Y791" s="16">
        <v>60.568399999999997</v>
      </c>
      <c r="Z791" s="16">
        <v>68.508399999999995</v>
      </c>
      <c r="AA791" s="16">
        <v>50.656100000000002</v>
      </c>
      <c r="AB791" s="16">
        <v>70.074799999999996</v>
      </c>
      <c r="AC791" s="16">
        <v>57.898099999999999</v>
      </c>
      <c r="AD791" s="16">
        <v>785.86430000000007</v>
      </c>
    </row>
    <row r="792" spans="2:30">
      <c r="C792" s="1" t="s">
        <v>869</v>
      </c>
      <c r="D792" s="1" t="s">
        <v>1766</v>
      </c>
      <c r="E792" s="17">
        <v>5255</v>
      </c>
      <c r="F792" s="17">
        <v>5260</v>
      </c>
      <c r="G792" s="17">
        <v>1964</v>
      </c>
      <c r="H792" s="17">
        <v>5646</v>
      </c>
      <c r="I792" s="17">
        <v>7883</v>
      </c>
      <c r="J792" s="17">
        <v>4879</v>
      </c>
      <c r="K792" s="17">
        <v>2745</v>
      </c>
      <c r="L792" s="17">
        <v>3495</v>
      </c>
      <c r="M792" s="17">
        <v>4664</v>
      </c>
      <c r="N792" s="17">
        <v>4422</v>
      </c>
      <c r="O792" s="17">
        <v>4991</v>
      </c>
      <c r="P792" s="17">
        <v>4627</v>
      </c>
      <c r="Q792" s="17">
        <v>55831</v>
      </c>
      <c r="R792" s="16">
        <v>92.23</v>
      </c>
      <c r="S792" s="16">
        <v>73.75</v>
      </c>
      <c r="T792" s="16">
        <v>73.72</v>
      </c>
      <c r="U792" s="16">
        <v>70.989999999999995</v>
      </c>
      <c r="V792" s="16">
        <v>60.5</v>
      </c>
      <c r="W792" s="16">
        <v>49.22</v>
      </c>
      <c r="X792" s="16">
        <v>30.2</v>
      </c>
      <c r="Y792" s="16">
        <v>53.41</v>
      </c>
      <c r="Z792" s="16">
        <v>62.46</v>
      </c>
      <c r="AA792" s="16">
        <v>67.36</v>
      </c>
      <c r="AB792" s="16">
        <v>64.03</v>
      </c>
      <c r="AC792" s="16">
        <v>65.11</v>
      </c>
      <c r="AD792" s="16">
        <v>762.98</v>
      </c>
    </row>
    <row r="793" spans="2:30">
      <c r="C793" s="1" t="s">
        <v>870</v>
      </c>
      <c r="D793" s="1" t="s">
        <v>1767</v>
      </c>
      <c r="E793" s="17">
        <v>5552</v>
      </c>
      <c r="F793" s="17">
        <v>5800</v>
      </c>
      <c r="G793" s="17">
        <v>7215</v>
      </c>
      <c r="H793" s="17">
        <v>9026</v>
      </c>
      <c r="I793" s="17">
        <v>7582</v>
      </c>
      <c r="J793" s="17">
        <v>6326</v>
      </c>
      <c r="K793" s="17">
        <v>4700</v>
      </c>
      <c r="L793" s="17">
        <v>4392</v>
      </c>
      <c r="M793" s="17">
        <v>5842</v>
      </c>
      <c r="N793" s="17">
        <v>5916</v>
      </c>
      <c r="O793" s="17">
        <v>5666</v>
      </c>
      <c r="P793" s="17">
        <v>5130</v>
      </c>
      <c r="Q793" s="17">
        <v>73147</v>
      </c>
      <c r="R793" s="16">
        <v>61.284700000000001</v>
      </c>
      <c r="S793" s="16">
        <v>84.895799999999994</v>
      </c>
      <c r="T793" s="16">
        <v>52.689300000000003</v>
      </c>
      <c r="U793" s="16">
        <v>88.737399999999994</v>
      </c>
      <c r="V793" s="16">
        <v>63.554499999999997</v>
      </c>
      <c r="W793" s="16">
        <v>65.402500000000003</v>
      </c>
      <c r="X793" s="16">
        <v>77.451899999999995</v>
      </c>
      <c r="Y793" s="16">
        <v>104.6692</v>
      </c>
      <c r="Z793" s="16">
        <v>78.326999999999998</v>
      </c>
      <c r="AA793" s="16">
        <v>84.652699999999996</v>
      </c>
      <c r="AB793" s="16">
        <v>102.47069999999999</v>
      </c>
      <c r="AC793" s="16">
        <v>102.47069999999999</v>
      </c>
      <c r="AD793" s="16">
        <v>966.60640000000001</v>
      </c>
    </row>
    <row r="794" spans="2:30">
      <c r="B794" s="1" t="s">
        <v>71</v>
      </c>
      <c r="C794" s="1" t="s">
        <v>871</v>
      </c>
      <c r="D794" s="1" t="s">
        <v>1768</v>
      </c>
      <c r="E794" s="17">
        <v>72472</v>
      </c>
      <c r="F794" s="17">
        <v>72013</v>
      </c>
      <c r="G794" s="17">
        <v>63296</v>
      </c>
      <c r="H794" s="17">
        <v>70453</v>
      </c>
      <c r="I794" s="17">
        <v>63510</v>
      </c>
      <c r="J794" s="17">
        <v>61702</v>
      </c>
      <c r="K794" s="17">
        <v>36099</v>
      </c>
      <c r="L794" s="17">
        <v>37953</v>
      </c>
      <c r="M794" s="17">
        <v>56937</v>
      </c>
      <c r="N794" s="17">
        <v>59635</v>
      </c>
      <c r="O794" s="17">
        <v>59848</v>
      </c>
      <c r="P794" s="17">
        <v>59230</v>
      </c>
      <c r="Q794" s="17">
        <v>713148</v>
      </c>
      <c r="R794" s="16">
        <v>4812.0775999999996</v>
      </c>
      <c r="S794" s="16">
        <v>4523.8715000000002</v>
      </c>
      <c r="T794" s="16">
        <v>3667.9319</v>
      </c>
      <c r="U794" s="16">
        <v>5183.8612999999996</v>
      </c>
      <c r="V794" s="16">
        <v>5348.7572</v>
      </c>
      <c r="W794" s="16">
        <v>5614.1225000000004</v>
      </c>
      <c r="X794" s="16">
        <v>3577.5924</v>
      </c>
      <c r="Y794" s="16">
        <v>4206.5541999999996</v>
      </c>
      <c r="Z794" s="16">
        <v>4417.3023000000003</v>
      </c>
      <c r="AA794" s="16">
        <v>5142.5771999999997</v>
      </c>
      <c r="AB794" s="16">
        <v>4204.7911000000004</v>
      </c>
      <c r="AC794" s="16">
        <v>5482.0410000000002</v>
      </c>
      <c r="AD794" s="16">
        <v>56181.480200000005</v>
      </c>
    </row>
    <row r="795" spans="2:30">
      <c r="C795" s="1" t="s">
        <v>872</v>
      </c>
      <c r="D795" s="1" t="s">
        <v>1769</v>
      </c>
      <c r="E795" s="17">
        <v>15435</v>
      </c>
      <c r="F795" s="17">
        <v>16353</v>
      </c>
      <c r="G795" s="17">
        <v>16302</v>
      </c>
      <c r="H795" s="17">
        <v>20128</v>
      </c>
      <c r="I795" s="17">
        <v>17272</v>
      </c>
      <c r="J795" s="17">
        <v>15755</v>
      </c>
      <c r="K795" s="17">
        <v>8359</v>
      </c>
      <c r="L795" s="17">
        <v>7487</v>
      </c>
      <c r="M795" s="17">
        <v>9808</v>
      </c>
      <c r="N795" s="17">
        <v>10873</v>
      </c>
      <c r="O795" s="17">
        <v>9601</v>
      </c>
      <c r="P795" s="17">
        <v>9033</v>
      </c>
      <c r="Q795" s="17">
        <v>156406</v>
      </c>
      <c r="R795" s="16">
        <v>233.45009999999999</v>
      </c>
      <c r="S795" s="16">
        <v>319.5181</v>
      </c>
      <c r="T795" s="16">
        <v>292.12220000000002</v>
      </c>
      <c r="U795" s="16">
        <v>281.84320000000002</v>
      </c>
      <c r="V795" s="16">
        <v>272.5591</v>
      </c>
      <c r="W795" s="16">
        <v>256.2869</v>
      </c>
      <c r="X795" s="16">
        <v>257.96789999999999</v>
      </c>
      <c r="Y795" s="16">
        <v>260.6567</v>
      </c>
      <c r="Z795" s="16">
        <v>174.5043</v>
      </c>
      <c r="AA795" s="16">
        <v>186.97900000000001</v>
      </c>
      <c r="AB795" s="16">
        <v>230.35669999999999</v>
      </c>
      <c r="AC795" s="16">
        <v>272.40460000000002</v>
      </c>
      <c r="AD795" s="16">
        <v>3038.6487999999995</v>
      </c>
    </row>
    <row r="796" spans="2:30">
      <c r="C796" s="1" t="s">
        <v>873</v>
      </c>
      <c r="D796" s="1" t="s">
        <v>1770</v>
      </c>
      <c r="E796" s="17">
        <v>17672</v>
      </c>
      <c r="F796" s="17">
        <v>16541</v>
      </c>
      <c r="G796" s="17">
        <v>17672</v>
      </c>
      <c r="H796" s="17">
        <v>19590</v>
      </c>
      <c r="I796" s="17">
        <v>17912</v>
      </c>
      <c r="J796" s="17">
        <v>18614</v>
      </c>
      <c r="K796" s="17">
        <v>9032</v>
      </c>
      <c r="L796" s="17">
        <v>8133</v>
      </c>
      <c r="M796" s="17">
        <v>10899</v>
      </c>
      <c r="N796" s="17">
        <v>12793</v>
      </c>
      <c r="O796" s="17">
        <v>12858</v>
      </c>
      <c r="P796" s="17">
        <v>13108</v>
      </c>
      <c r="Q796" s="17">
        <v>174824</v>
      </c>
      <c r="R796" s="16">
        <v>324.95</v>
      </c>
      <c r="S796" s="16">
        <v>329.32</v>
      </c>
      <c r="T796" s="16">
        <v>324.95</v>
      </c>
      <c r="U796" s="16">
        <v>326.20999999999998</v>
      </c>
      <c r="V796" s="16">
        <v>294.85000000000002</v>
      </c>
      <c r="W796" s="16">
        <v>309.32</v>
      </c>
      <c r="X796" s="16">
        <v>215</v>
      </c>
      <c r="Y796" s="16">
        <v>307.3</v>
      </c>
      <c r="Z796" s="16">
        <v>274.52</v>
      </c>
      <c r="AA796" s="16">
        <v>277.74</v>
      </c>
      <c r="AB796" s="16">
        <v>300.46350000000001</v>
      </c>
      <c r="AC796" s="16">
        <v>267.0926</v>
      </c>
      <c r="AD796" s="16">
        <v>3551.7161000000006</v>
      </c>
    </row>
    <row r="797" spans="2:30">
      <c r="B797" s="1" t="s">
        <v>72</v>
      </c>
      <c r="C797" s="1" t="s">
        <v>874</v>
      </c>
      <c r="D797" s="1" t="s">
        <v>1771</v>
      </c>
      <c r="E797" s="17">
        <v>28333</v>
      </c>
      <c r="F797" s="17">
        <v>29103</v>
      </c>
      <c r="G797" s="17">
        <v>26792</v>
      </c>
      <c r="H797" s="17">
        <v>29394</v>
      </c>
      <c r="I797" s="17">
        <v>28085</v>
      </c>
      <c r="J797" s="17">
        <v>26595</v>
      </c>
      <c r="K797" s="17">
        <v>17009</v>
      </c>
      <c r="L797" s="17">
        <v>17832</v>
      </c>
      <c r="M797" s="17">
        <v>21640</v>
      </c>
      <c r="N797" s="17">
        <v>22711</v>
      </c>
      <c r="O797" s="17">
        <v>23560</v>
      </c>
      <c r="P797" s="17">
        <v>24002</v>
      </c>
      <c r="Q797" s="17">
        <v>295056</v>
      </c>
      <c r="R797" s="16">
        <v>1521.1113</v>
      </c>
      <c r="S797" s="16">
        <v>1484.1006</v>
      </c>
      <c r="T797" s="16">
        <v>1486.9372000000001</v>
      </c>
      <c r="U797" s="16">
        <v>1379.2466999999999</v>
      </c>
      <c r="V797" s="16">
        <v>1503.6361999999999</v>
      </c>
      <c r="W797" s="16">
        <v>1548.9060999999999</v>
      </c>
      <c r="X797" s="16">
        <v>1067.3902</v>
      </c>
      <c r="Y797" s="16">
        <v>1377.1374000000001</v>
      </c>
      <c r="Z797" s="16">
        <v>1386.0773999999999</v>
      </c>
      <c r="AA797" s="16">
        <v>1694.2816</v>
      </c>
      <c r="AB797" s="16">
        <v>1767.4724000000001</v>
      </c>
      <c r="AC797" s="16">
        <v>1577.3638000000001</v>
      </c>
      <c r="AD797" s="16">
        <v>17793.660899999999</v>
      </c>
    </row>
    <row r="798" spans="2:30">
      <c r="C798" s="1" t="s">
        <v>875</v>
      </c>
      <c r="D798" s="1" t="s">
        <v>1772</v>
      </c>
      <c r="E798" s="17">
        <v>3075</v>
      </c>
      <c r="F798" s="17">
        <v>2280</v>
      </c>
      <c r="G798" s="17">
        <v>2181</v>
      </c>
      <c r="H798" s="17">
        <v>2778</v>
      </c>
      <c r="I798" s="17">
        <v>2786</v>
      </c>
      <c r="J798" s="17">
        <v>2570</v>
      </c>
      <c r="K798" s="17">
        <v>1788</v>
      </c>
      <c r="L798" s="17">
        <v>1715</v>
      </c>
      <c r="M798" s="17">
        <v>1926</v>
      </c>
      <c r="N798" s="17">
        <v>2241</v>
      </c>
      <c r="O798" s="17">
        <v>2008</v>
      </c>
      <c r="P798" s="17">
        <v>1938</v>
      </c>
      <c r="Q798" s="17">
        <v>27286</v>
      </c>
      <c r="R798" s="16">
        <v>37.448</v>
      </c>
      <c r="S798" s="16">
        <v>33.033999999999999</v>
      </c>
      <c r="T798" s="16">
        <v>34.960999999999999</v>
      </c>
      <c r="U798" s="16">
        <v>33.112000000000002</v>
      </c>
      <c r="V798" s="16">
        <v>40.710999999999999</v>
      </c>
      <c r="W798" s="16">
        <v>27.733000000000001</v>
      </c>
      <c r="X798" s="16">
        <v>26.457999999999998</v>
      </c>
      <c r="Y798" s="16">
        <v>32.7348</v>
      </c>
      <c r="Z798" s="16">
        <v>39.036799999999999</v>
      </c>
      <c r="AA798" s="16">
        <v>56.212899999999998</v>
      </c>
      <c r="AB798" s="16">
        <v>31.905200000000001</v>
      </c>
      <c r="AC798" s="16">
        <v>28.506699999999999</v>
      </c>
      <c r="AD798" s="16">
        <v>421.85340000000002</v>
      </c>
    </row>
    <row r="799" spans="2:30">
      <c r="C799" s="1" t="s">
        <v>876</v>
      </c>
      <c r="D799" s="1" t="s">
        <v>1773</v>
      </c>
      <c r="E799" s="17">
        <v>5540</v>
      </c>
      <c r="F799" s="17">
        <v>6544</v>
      </c>
      <c r="G799" s="17">
        <v>7495</v>
      </c>
      <c r="H799" s="17">
        <v>6336</v>
      </c>
      <c r="I799" s="17">
        <v>4610</v>
      </c>
      <c r="J799" s="17">
        <v>4136</v>
      </c>
      <c r="K799" s="17">
        <v>3124</v>
      </c>
      <c r="L799" s="17">
        <v>2568</v>
      </c>
      <c r="M799" s="17">
        <v>4322</v>
      </c>
      <c r="N799" s="17">
        <v>4876</v>
      </c>
      <c r="O799" s="17">
        <v>4326</v>
      </c>
      <c r="P799" s="17">
        <v>4166</v>
      </c>
      <c r="Q799" s="17">
        <v>58043</v>
      </c>
      <c r="R799" s="16">
        <v>68.467600000000004</v>
      </c>
      <c r="S799" s="16">
        <v>72.900000000000006</v>
      </c>
      <c r="T799" s="16">
        <v>91.439700000000002</v>
      </c>
      <c r="U799" s="16">
        <v>66.508600000000001</v>
      </c>
      <c r="V799" s="16">
        <v>65.372699999999995</v>
      </c>
      <c r="W799" s="16">
        <v>77.928799999999995</v>
      </c>
      <c r="X799" s="16">
        <v>56.687399999999997</v>
      </c>
      <c r="Y799" s="16">
        <v>64.088999999999999</v>
      </c>
      <c r="Z799" s="16">
        <v>61.659199999999998</v>
      </c>
      <c r="AA799" s="16">
        <v>77.248900000000006</v>
      </c>
      <c r="AB799" s="16">
        <v>74.697199999999995</v>
      </c>
      <c r="AC799" s="16">
        <v>76.085400000000007</v>
      </c>
      <c r="AD799" s="16">
        <v>853.08450000000016</v>
      </c>
    </row>
    <row r="800" spans="2:30">
      <c r="C800" s="1" t="s">
        <v>877</v>
      </c>
      <c r="D800" s="1" t="s">
        <v>1774</v>
      </c>
      <c r="E800" s="17">
        <v>7771</v>
      </c>
      <c r="F800" s="17">
        <v>7245</v>
      </c>
      <c r="G800" s="17">
        <v>7126</v>
      </c>
      <c r="H800" s="17">
        <v>9066</v>
      </c>
      <c r="I800" s="17">
        <v>9012</v>
      </c>
      <c r="J800" s="17">
        <v>7830</v>
      </c>
      <c r="K800" s="17">
        <v>4751</v>
      </c>
      <c r="L800" s="17">
        <v>5403</v>
      </c>
      <c r="M800" s="17">
        <v>7103</v>
      </c>
      <c r="N800" s="17">
        <v>6924</v>
      </c>
      <c r="O800" s="17">
        <v>6094</v>
      </c>
      <c r="P800" s="17">
        <v>5667</v>
      </c>
      <c r="Q800" s="17">
        <v>83992</v>
      </c>
      <c r="R800" s="16">
        <v>160.2518</v>
      </c>
      <c r="S800" s="16">
        <v>144.56960000000001</v>
      </c>
      <c r="T800" s="16">
        <v>141.8124</v>
      </c>
      <c r="U800" s="16">
        <v>149.46129999999999</v>
      </c>
      <c r="V800" s="16">
        <v>115.7427</v>
      </c>
      <c r="W800" s="16">
        <v>148.98650000000001</v>
      </c>
      <c r="X800" s="16">
        <v>100.21510000000001</v>
      </c>
      <c r="Y800" s="16">
        <v>141.2432</v>
      </c>
      <c r="Z800" s="16">
        <v>132.76329999999999</v>
      </c>
      <c r="AA800" s="16">
        <v>127.42659999999999</v>
      </c>
      <c r="AB800" s="16">
        <v>120.5197</v>
      </c>
      <c r="AC800" s="16">
        <v>102.6215</v>
      </c>
      <c r="AD800" s="16">
        <v>1585.6137000000001</v>
      </c>
    </row>
    <row r="801" spans="2:30">
      <c r="C801" s="1" t="s">
        <v>878</v>
      </c>
      <c r="D801" s="1" t="s">
        <v>1775</v>
      </c>
      <c r="E801" s="17">
        <v>3069</v>
      </c>
      <c r="F801" s="17">
        <v>2703</v>
      </c>
      <c r="G801" s="17">
        <v>3822</v>
      </c>
      <c r="H801" s="17">
        <v>3446</v>
      </c>
      <c r="I801" s="17">
        <v>3442</v>
      </c>
      <c r="J801" s="17">
        <v>3632</v>
      </c>
      <c r="K801" s="17">
        <v>2546</v>
      </c>
      <c r="L801" s="17">
        <v>1658</v>
      </c>
      <c r="M801" s="17">
        <v>2498</v>
      </c>
      <c r="N801" s="17">
        <v>2471</v>
      </c>
      <c r="O801" s="17">
        <v>3090</v>
      </c>
      <c r="P801" s="17">
        <v>2407</v>
      </c>
      <c r="Q801" s="17">
        <v>34784</v>
      </c>
      <c r="R801" s="16">
        <v>79.999799999999993</v>
      </c>
      <c r="S801" s="16">
        <v>59.7819</v>
      </c>
      <c r="T801" s="16">
        <v>71.818600000000004</v>
      </c>
      <c r="U801" s="16">
        <v>67.108699999999999</v>
      </c>
      <c r="V801" s="16">
        <v>48.753999999999998</v>
      </c>
      <c r="W801" s="16">
        <v>62.649000000000001</v>
      </c>
      <c r="X801" s="16">
        <v>38.717199999999998</v>
      </c>
      <c r="Y801" s="16">
        <v>40.4542</v>
      </c>
      <c r="Z801" s="16">
        <v>39.688499999999998</v>
      </c>
      <c r="AA801" s="16">
        <v>43.0672</v>
      </c>
      <c r="AB801" s="16">
        <v>45.951099999999997</v>
      </c>
      <c r="AC801" s="16">
        <v>51.9131</v>
      </c>
      <c r="AD801" s="16">
        <v>649.90329999999994</v>
      </c>
    </row>
    <row r="802" spans="2:30">
      <c r="B802" s="1" t="s">
        <v>73</v>
      </c>
      <c r="C802" s="1" t="s">
        <v>879</v>
      </c>
      <c r="D802" s="1" t="s">
        <v>1776</v>
      </c>
      <c r="E802" s="17">
        <v>77523</v>
      </c>
      <c r="F802" s="17">
        <v>73591</v>
      </c>
      <c r="G802" s="17">
        <v>72829</v>
      </c>
      <c r="H802" s="17">
        <v>80261</v>
      </c>
      <c r="I802" s="17">
        <v>67701</v>
      </c>
      <c r="J802" s="17">
        <v>62305</v>
      </c>
      <c r="K802" s="17">
        <v>44726</v>
      </c>
      <c r="L802" s="17">
        <v>49504</v>
      </c>
      <c r="M802" s="17">
        <v>44788</v>
      </c>
      <c r="N802" s="17">
        <v>49282</v>
      </c>
      <c r="O802" s="17">
        <v>65883</v>
      </c>
      <c r="P802" s="17">
        <v>61103</v>
      </c>
      <c r="Q802" s="17">
        <v>749496</v>
      </c>
      <c r="R802" s="16">
        <v>9739.0344999999998</v>
      </c>
      <c r="S802" s="16">
        <v>9489.5400000000009</v>
      </c>
      <c r="T802" s="16">
        <v>9371.8217000000004</v>
      </c>
      <c r="U802" s="16">
        <v>9424.8438000000006</v>
      </c>
      <c r="V802" s="16">
        <v>9270.3973000000005</v>
      </c>
      <c r="W802" s="16">
        <v>8975.4053000000004</v>
      </c>
      <c r="X802" s="16">
        <v>6333.0531000000001</v>
      </c>
      <c r="Y802" s="16">
        <v>9656.5259000000005</v>
      </c>
      <c r="Z802" s="16">
        <v>8616.9722000000002</v>
      </c>
      <c r="AA802" s="16">
        <v>9239.7852999999996</v>
      </c>
      <c r="AB802" s="16">
        <v>9400.4557000000004</v>
      </c>
      <c r="AC802" s="16">
        <v>9241.4159</v>
      </c>
      <c r="AD802" s="16">
        <v>108759.2507</v>
      </c>
    </row>
    <row r="803" spans="2:30">
      <c r="C803" s="1" t="s">
        <v>880</v>
      </c>
      <c r="D803" s="1" t="s">
        <v>1777</v>
      </c>
      <c r="E803" s="17">
        <v>23341</v>
      </c>
      <c r="F803" s="17">
        <v>24011</v>
      </c>
      <c r="G803" s="17">
        <v>21961</v>
      </c>
      <c r="H803" s="17">
        <v>25678</v>
      </c>
      <c r="I803" s="17">
        <v>21998</v>
      </c>
      <c r="J803" s="17">
        <v>20561</v>
      </c>
      <c r="K803" s="17">
        <v>12763</v>
      </c>
      <c r="L803" s="17">
        <v>17052</v>
      </c>
      <c r="M803" s="17">
        <v>17553</v>
      </c>
      <c r="N803" s="17">
        <v>17516</v>
      </c>
      <c r="O803" s="17">
        <v>17574</v>
      </c>
      <c r="P803" s="17">
        <v>17426</v>
      </c>
      <c r="Q803" s="17">
        <v>237434</v>
      </c>
      <c r="R803" s="16">
        <v>973.77589999999998</v>
      </c>
      <c r="S803" s="16">
        <v>1112.0643</v>
      </c>
      <c r="T803" s="16">
        <v>970.50199999999995</v>
      </c>
      <c r="U803" s="16">
        <v>1014.2077</v>
      </c>
      <c r="V803" s="16">
        <v>868.20540000000005</v>
      </c>
      <c r="W803" s="16">
        <v>946.20119999999997</v>
      </c>
      <c r="X803" s="16">
        <v>638.27679999999998</v>
      </c>
      <c r="Y803" s="16">
        <v>851.39350000000002</v>
      </c>
      <c r="Z803" s="16">
        <v>932.92449999999997</v>
      </c>
      <c r="AA803" s="16">
        <v>1012.674</v>
      </c>
      <c r="AB803" s="16">
        <v>1038.4580000000001</v>
      </c>
      <c r="AC803" s="16">
        <v>402.42809999999997</v>
      </c>
      <c r="AD803" s="16">
        <v>10761.111399999998</v>
      </c>
    </row>
    <row r="804" spans="2:30">
      <c r="C804" s="1" t="s">
        <v>881</v>
      </c>
      <c r="D804" s="1" t="s">
        <v>1778</v>
      </c>
      <c r="E804" s="17">
        <v>25956</v>
      </c>
      <c r="F804" s="17">
        <v>24399</v>
      </c>
      <c r="G804" s="17">
        <v>22197</v>
      </c>
      <c r="H804" s="17">
        <v>23681</v>
      </c>
      <c r="I804" s="17">
        <v>21269</v>
      </c>
      <c r="J804" s="17">
        <v>19836</v>
      </c>
      <c r="K804" s="17">
        <v>12764</v>
      </c>
      <c r="L804" s="17">
        <v>14913</v>
      </c>
      <c r="M804" s="17">
        <v>17863</v>
      </c>
      <c r="N804" s="17">
        <v>18858</v>
      </c>
      <c r="O804" s="17">
        <v>19524</v>
      </c>
      <c r="P804" s="17">
        <v>19199</v>
      </c>
      <c r="Q804" s="17">
        <v>240459</v>
      </c>
      <c r="R804" s="16">
        <v>1004.669</v>
      </c>
      <c r="S804" s="16">
        <v>911.16819999999996</v>
      </c>
      <c r="T804" s="16">
        <v>875.29949999999997</v>
      </c>
      <c r="U804" s="16">
        <v>895.76890000000003</v>
      </c>
      <c r="V804" s="16">
        <v>830.22630000000004</v>
      </c>
      <c r="W804" s="16">
        <v>812.01990000000001</v>
      </c>
      <c r="X804" s="16">
        <v>593.9049</v>
      </c>
      <c r="Y804" s="16">
        <v>678.0367</v>
      </c>
      <c r="Z804" s="16">
        <v>738.04759999999999</v>
      </c>
      <c r="AA804" s="16">
        <v>808.38800000000003</v>
      </c>
      <c r="AB804" s="16">
        <v>949.24570000000006</v>
      </c>
      <c r="AC804" s="16">
        <v>791.79780000000005</v>
      </c>
      <c r="AD804" s="16">
        <v>9888.5725000000002</v>
      </c>
    </row>
    <row r="805" spans="2:30">
      <c r="C805" s="1" t="s">
        <v>882</v>
      </c>
      <c r="D805" s="1" t="s">
        <v>1779</v>
      </c>
      <c r="E805" s="17">
        <v>8878</v>
      </c>
      <c r="F805" s="17">
        <v>9113</v>
      </c>
      <c r="G805" s="17">
        <v>9816</v>
      </c>
      <c r="H805" s="17">
        <v>10179</v>
      </c>
      <c r="I805" s="17">
        <v>7719</v>
      </c>
      <c r="J805" s="17">
        <v>7247</v>
      </c>
      <c r="K805" s="17">
        <v>5394</v>
      </c>
      <c r="L805" s="17">
        <v>6122</v>
      </c>
      <c r="M805" s="17">
        <v>6885</v>
      </c>
      <c r="N805" s="17">
        <v>8179</v>
      </c>
      <c r="O805" s="17">
        <v>7141</v>
      </c>
      <c r="P805" s="17">
        <v>6914</v>
      </c>
      <c r="Q805" s="17">
        <v>93587</v>
      </c>
      <c r="R805" s="16">
        <v>163.86199999999999</v>
      </c>
      <c r="S805" s="16">
        <v>214.80680000000001</v>
      </c>
      <c r="T805" s="16">
        <v>193.33</v>
      </c>
      <c r="U805" s="16">
        <v>180.4083</v>
      </c>
      <c r="V805" s="16">
        <v>147.60050000000001</v>
      </c>
      <c r="W805" s="16">
        <v>127.8253</v>
      </c>
      <c r="X805" s="16">
        <v>114.2478</v>
      </c>
      <c r="Y805" s="16">
        <v>106.1344</v>
      </c>
      <c r="Z805" s="16">
        <v>118.95359999999999</v>
      </c>
      <c r="AA805" s="16">
        <v>152.41399999999999</v>
      </c>
      <c r="AB805" s="16">
        <v>139.07730000000001</v>
      </c>
      <c r="AC805" s="16">
        <v>128.38390000000001</v>
      </c>
      <c r="AD805" s="16">
        <v>1787.0439000000001</v>
      </c>
    </row>
    <row r="806" spans="2:30">
      <c r="C806" s="1" t="s">
        <v>883</v>
      </c>
      <c r="D806" s="1" t="s">
        <v>1780</v>
      </c>
      <c r="E806" s="17">
        <v>7577</v>
      </c>
      <c r="F806" s="17">
        <v>7486</v>
      </c>
      <c r="G806" s="17">
        <v>7907</v>
      </c>
      <c r="H806" s="17">
        <v>11257</v>
      </c>
      <c r="I806" s="17">
        <v>9676</v>
      </c>
      <c r="J806" s="17">
        <v>8111</v>
      </c>
      <c r="K806" s="17">
        <v>4774</v>
      </c>
      <c r="L806" s="17">
        <v>6471</v>
      </c>
      <c r="M806" s="17">
        <v>6976</v>
      </c>
      <c r="N806" s="17">
        <v>7463</v>
      </c>
      <c r="O806" s="17">
        <v>7023</v>
      </c>
      <c r="P806" s="17">
        <v>6676</v>
      </c>
      <c r="Q806" s="17">
        <v>91397</v>
      </c>
      <c r="R806" s="16">
        <v>300.685</v>
      </c>
      <c r="S806" s="16">
        <v>219.34399999999999</v>
      </c>
      <c r="T806" s="16">
        <v>182.4179</v>
      </c>
      <c r="U806" s="16">
        <v>357.42779999999999</v>
      </c>
      <c r="V806" s="16">
        <v>198.42189999999999</v>
      </c>
      <c r="W806" s="16">
        <v>152.1618</v>
      </c>
      <c r="X806" s="16">
        <v>108.7171</v>
      </c>
      <c r="Y806" s="16">
        <v>147.41489999999999</v>
      </c>
      <c r="Z806" s="16">
        <v>141.4418</v>
      </c>
      <c r="AA806" s="16">
        <v>151.39570000000001</v>
      </c>
      <c r="AB806" s="16">
        <v>175.98920000000001</v>
      </c>
      <c r="AC806" s="16">
        <v>255.01060000000001</v>
      </c>
      <c r="AD806" s="16">
        <v>2390.4277000000006</v>
      </c>
    </row>
    <row r="807" spans="2:30">
      <c r="C807" s="1" t="s">
        <v>884</v>
      </c>
      <c r="D807" s="1" t="s">
        <v>1781</v>
      </c>
      <c r="E807" s="17">
        <v>14355</v>
      </c>
      <c r="F807" s="17">
        <v>13473</v>
      </c>
      <c r="G807" s="17">
        <v>12278</v>
      </c>
      <c r="H807" s="17">
        <v>13872</v>
      </c>
      <c r="I807" s="17">
        <v>11942</v>
      </c>
      <c r="J807" s="17">
        <v>10892</v>
      </c>
      <c r="K807" s="17">
        <v>7748</v>
      </c>
      <c r="L807" s="17">
        <v>8540</v>
      </c>
      <c r="M807" s="17">
        <v>9345</v>
      </c>
      <c r="N807" s="17">
        <v>11018</v>
      </c>
      <c r="O807" s="17">
        <v>10255</v>
      </c>
      <c r="P807" s="17">
        <v>11274</v>
      </c>
      <c r="Q807" s="17">
        <v>134992</v>
      </c>
      <c r="R807" s="16">
        <v>345.82709999999997</v>
      </c>
      <c r="S807" s="16">
        <v>420.36660000000001</v>
      </c>
      <c r="T807" s="16">
        <v>379.55169999999998</v>
      </c>
      <c r="U807" s="16">
        <v>374.94560000000001</v>
      </c>
      <c r="V807" s="16">
        <v>304.01690000000002</v>
      </c>
      <c r="W807" s="16">
        <v>284.47649999999999</v>
      </c>
      <c r="X807" s="16">
        <v>213.22130000000001</v>
      </c>
      <c r="Y807" s="16">
        <v>252.96899999999999</v>
      </c>
      <c r="Z807" s="16">
        <v>295.27519999999998</v>
      </c>
      <c r="AA807" s="16">
        <v>332.85879999999997</v>
      </c>
      <c r="AB807" s="16">
        <v>300.1567</v>
      </c>
      <c r="AC807" s="16">
        <v>290.89339999999999</v>
      </c>
      <c r="AD807" s="16">
        <v>3794.5588000000002</v>
      </c>
    </row>
    <row r="808" spans="2:30">
      <c r="C808" s="1" t="s">
        <v>885</v>
      </c>
      <c r="D808" s="1" t="s">
        <v>1782</v>
      </c>
      <c r="E808" s="17">
        <v>9035</v>
      </c>
      <c r="F808" s="17">
        <v>8707</v>
      </c>
      <c r="G808" s="17">
        <v>9143</v>
      </c>
      <c r="H808" s="17">
        <v>9239</v>
      </c>
      <c r="I808" s="17">
        <v>7575</v>
      </c>
      <c r="J808" s="17">
        <v>7237</v>
      </c>
      <c r="K808" s="17">
        <v>5704</v>
      </c>
      <c r="L808" s="17">
        <v>6740</v>
      </c>
      <c r="M808" s="17">
        <v>6604</v>
      </c>
      <c r="N808" s="17">
        <v>6512</v>
      </c>
      <c r="O808" s="17">
        <v>7311</v>
      </c>
      <c r="P808" s="17">
        <v>7216</v>
      </c>
      <c r="Q808" s="17">
        <v>91023</v>
      </c>
      <c r="R808" s="16">
        <v>221.69370000000001</v>
      </c>
      <c r="S808" s="16">
        <v>223.3015</v>
      </c>
      <c r="T808" s="16">
        <v>224.08760000000001</v>
      </c>
      <c r="U808" s="16">
        <v>235.03370000000001</v>
      </c>
      <c r="V808" s="16">
        <v>153.87739999999999</v>
      </c>
      <c r="W808" s="16">
        <v>219.613</v>
      </c>
      <c r="X808" s="16">
        <v>114.0414</v>
      </c>
      <c r="Y808" s="16">
        <v>123.4091</v>
      </c>
      <c r="Z808" s="16">
        <v>185.35</v>
      </c>
      <c r="AA808" s="16">
        <v>167.15610000000001</v>
      </c>
      <c r="AB808" s="16">
        <v>183.8058</v>
      </c>
      <c r="AC808" s="16">
        <v>159.08680000000001</v>
      </c>
      <c r="AD808" s="16">
        <v>2210.4561000000003</v>
      </c>
    </row>
    <row r="809" spans="2:30">
      <c r="C809" s="1" t="s">
        <v>886</v>
      </c>
      <c r="D809" s="1" t="s">
        <v>1783</v>
      </c>
      <c r="E809" s="17">
        <v>8129</v>
      </c>
      <c r="F809" s="17">
        <v>8503</v>
      </c>
      <c r="G809" s="17">
        <v>8338</v>
      </c>
      <c r="H809" s="17">
        <v>8828</v>
      </c>
      <c r="I809" s="17">
        <v>8647</v>
      </c>
      <c r="J809" s="17">
        <v>8257</v>
      </c>
      <c r="K809" s="17">
        <v>5747</v>
      </c>
      <c r="L809" s="17">
        <v>7074</v>
      </c>
      <c r="M809" s="17">
        <v>8052</v>
      </c>
      <c r="N809" s="17">
        <v>8861</v>
      </c>
      <c r="O809" s="17">
        <v>8265</v>
      </c>
      <c r="P809" s="17">
        <v>8266</v>
      </c>
      <c r="Q809" s="17">
        <v>96967</v>
      </c>
      <c r="R809" s="16">
        <v>223.93440000000001</v>
      </c>
      <c r="S809" s="16">
        <v>208.40180000000001</v>
      </c>
      <c r="T809" s="16">
        <v>227.69890000000001</v>
      </c>
      <c r="U809" s="16">
        <v>229.64230000000001</v>
      </c>
      <c r="V809" s="16">
        <v>207.1532</v>
      </c>
      <c r="W809" s="16">
        <v>233.36109999999999</v>
      </c>
      <c r="X809" s="16">
        <v>152.1455</v>
      </c>
      <c r="Y809" s="16">
        <v>186.70570000000001</v>
      </c>
      <c r="Z809" s="16">
        <v>198.37119999999999</v>
      </c>
      <c r="AA809" s="16">
        <v>223.9958</v>
      </c>
      <c r="AB809" s="16">
        <v>245.56899999999999</v>
      </c>
      <c r="AC809" s="16">
        <v>247.92500000000001</v>
      </c>
      <c r="AD809" s="16">
        <v>2584.9039000000002</v>
      </c>
    </row>
    <row r="810" spans="2:30">
      <c r="C810" s="1" t="s">
        <v>887</v>
      </c>
      <c r="D810" s="1" t="s">
        <v>1784</v>
      </c>
      <c r="E810" s="17">
        <v>7068</v>
      </c>
      <c r="F810" s="17">
        <v>7107</v>
      </c>
      <c r="G810" s="17">
        <v>6601</v>
      </c>
      <c r="H810" s="17">
        <v>8442</v>
      </c>
      <c r="I810" s="17">
        <v>6792</v>
      </c>
      <c r="J810" s="17">
        <v>6638</v>
      </c>
      <c r="K810" s="17">
        <v>4161</v>
      </c>
      <c r="L810" s="17">
        <v>4969</v>
      </c>
      <c r="M810" s="17">
        <v>5693</v>
      </c>
      <c r="N810" s="17">
        <v>5814</v>
      </c>
      <c r="O810" s="17">
        <v>5890</v>
      </c>
      <c r="P810" s="17">
        <v>3084</v>
      </c>
      <c r="Q810" s="17">
        <v>72259</v>
      </c>
      <c r="R810" s="16">
        <v>138.10679999999999</v>
      </c>
      <c r="S810" s="16">
        <v>140.58529999999999</v>
      </c>
      <c r="T810" s="16">
        <v>124.911</v>
      </c>
      <c r="U810" s="16">
        <v>154.3937</v>
      </c>
      <c r="V810" s="16">
        <v>129.33340000000001</v>
      </c>
      <c r="W810" s="16">
        <v>103.2093</v>
      </c>
      <c r="X810" s="16">
        <v>67.156199999999998</v>
      </c>
      <c r="Y810" s="16">
        <v>81.224299999999999</v>
      </c>
      <c r="Z810" s="16">
        <v>91.474599999999995</v>
      </c>
      <c r="AA810" s="16">
        <v>82.397300000000001</v>
      </c>
      <c r="AB810" s="16">
        <v>91.192999999999998</v>
      </c>
      <c r="AC810" s="16">
        <v>76.161699999999996</v>
      </c>
      <c r="AD810" s="16">
        <v>1280.1466</v>
      </c>
    </row>
    <row r="811" spans="2:30">
      <c r="C811" s="1" t="s">
        <v>888</v>
      </c>
      <c r="D811" s="1" t="s">
        <v>1785</v>
      </c>
      <c r="E811" s="17">
        <v>6791</v>
      </c>
      <c r="F811" s="17">
        <v>6462</v>
      </c>
      <c r="G811" s="17">
        <v>6742</v>
      </c>
      <c r="H811" s="17">
        <v>8061</v>
      </c>
      <c r="I811" s="17">
        <v>6967</v>
      </c>
      <c r="J811" s="17">
        <v>7066</v>
      </c>
      <c r="K811" s="17">
        <v>5030</v>
      </c>
      <c r="L811" s="17">
        <v>5640</v>
      </c>
      <c r="M811" s="17">
        <v>6839</v>
      </c>
      <c r="N811" s="17">
        <v>6603</v>
      </c>
      <c r="O811" s="17">
        <v>6313</v>
      </c>
      <c r="P811" s="17">
        <v>6350</v>
      </c>
      <c r="Q811" s="17">
        <v>78864</v>
      </c>
      <c r="R811" s="16">
        <v>194.8715</v>
      </c>
      <c r="S811" s="16">
        <v>172.2715</v>
      </c>
      <c r="T811" s="16">
        <v>172.8074</v>
      </c>
      <c r="U811" s="16">
        <v>158.81960000000001</v>
      </c>
      <c r="V811" s="16">
        <v>170.11189999999999</v>
      </c>
      <c r="W811" s="16">
        <v>156.67019999999999</v>
      </c>
      <c r="X811" s="16">
        <v>124.8254</v>
      </c>
      <c r="Y811" s="16">
        <v>142.7381</v>
      </c>
      <c r="Z811" s="16">
        <v>189.3252</v>
      </c>
      <c r="AA811" s="16">
        <v>186.97989999999999</v>
      </c>
      <c r="AB811" s="16">
        <v>167.10470000000001</v>
      </c>
      <c r="AC811" s="16">
        <v>192.3349</v>
      </c>
      <c r="AD811" s="16">
        <v>2028.8603000000003</v>
      </c>
    </row>
    <row r="812" spans="2:30">
      <c r="C812" s="1" t="s">
        <v>889</v>
      </c>
      <c r="D812" s="1" t="s">
        <v>1786</v>
      </c>
      <c r="E812" s="17">
        <v>7646</v>
      </c>
      <c r="F812" s="17">
        <v>7862</v>
      </c>
      <c r="G812" s="17">
        <v>7866</v>
      </c>
      <c r="H812" s="17">
        <v>8779</v>
      </c>
      <c r="I812" s="17">
        <v>9274</v>
      </c>
      <c r="J812" s="17">
        <v>9170</v>
      </c>
      <c r="K812" s="17">
        <v>4887</v>
      </c>
      <c r="L812" s="17">
        <v>4706</v>
      </c>
      <c r="M812" s="17">
        <v>5626</v>
      </c>
      <c r="N812" s="17">
        <v>7046</v>
      </c>
      <c r="O812" s="17">
        <v>7971</v>
      </c>
      <c r="P812" s="17">
        <v>6554</v>
      </c>
      <c r="Q812" s="17">
        <v>87387</v>
      </c>
      <c r="R812" s="16">
        <v>193.69669999999999</v>
      </c>
      <c r="S812" s="16">
        <v>104.7533</v>
      </c>
      <c r="T812" s="16">
        <v>108.66970000000001</v>
      </c>
      <c r="U812" s="16">
        <v>94.028899999999993</v>
      </c>
      <c r="V812" s="16">
        <v>66.163899999999998</v>
      </c>
      <c r="W812" s="16">
        <v>106.72190000000001</v>
      </c>
      <c r="X812" s="16">
        <v>85.744699999999995</v>
      </c>
      <c r="Y812" s="16">
        <v>78.114800000000002</v>
      </c>
      <c r="Z812" s="16">
        <v>72.063800000000001</v>
      </c>
      <c r="AA812" s="16">
        <v>61.904800000000002</v>
      </c>
      <c r="AB812" s="16">
        <v>123.7615</v>
      </c>
      <c r="AC812" s="16">
        <v>103.49379999999999</v>
      </c>
      <c r="AD812" s="16">
        <v>1199.1178</v>
      </c>
    </row>
    <row r="813" spans="2:30">
      <c r="C813" s="1" t="s">
        <v>890</v>
      </c>
      <c r="D813" s="1" t="s">
        <v>1787</v>
      </c>
      <c r="E813" s="17">
        <v>14907</v>
      </c>
      <c r="F813" s="17">
        <v>16041</v>
      </c>
      <c r="G813" s="17">
        <v>13764</v>
      </c>
      <c r="H813" s="17">
        <v>14953</v>
      </c>
      <c r="I813" s="17">
        <v>13288</v>
      </c>
      <c r="J813" s="17">
        <v>13204</v>
      </c>
      <c r="K813" s="17">
        <v>9377</v>
      </c>
      <c r="L813" s="17">
        <v>11442</v>
      </c>
      <c r="M813" s="17">
        <v>11992</v>
      </c>
      <c r="N813" s="17">
        <v>13023</v>
      </c>
      <c r="O813" s="17">
        <v>12531</v>
      </c>
      <c r="P813" s="17">
        <v>11832</v>
      </c>
      <c r="Q813" s="17">
        <v>156354</v>
      </c>
      <c r="R813" s="16">
        <v>501.58159999999998</v>
      </c>
      <c r="S813" s="16">
        <v>454.77719999999999</v>
      </c>
      <c r="T813" s="16">
        <v>591.29510000000005</v>
      </c>
      <c r="U813" s="16">
        <v>504.77940000000001</v>
      </c>
      <c r="V813" s="16">
        <v>346.35719999999998</v>
      </c>
      <c r="W813" s="16">
        <v>298.0077</v>
      </c>
      <c r="X813" s="16">
        <v>213.17410000000001</v>
      </c>
      <c r="Y813" s="16">
        <v>294.99599999999998</v>
      </c>
      <c r="Z813" s="16">
        <v>291.81990000000002</v>
      </c>
      <c r="AA813" s="16">
        <v>349.65570000000002</v>
      </c>
      <c r="AB813" s="16">
        <v>381.84399999999999</v>
      </c>
      <c r="AC813" s="16">
        <v>289.74</v>
      </c>
      <c r="AD813" s="16">
        <v>4518.0279</v>
      </c>
    </row>
    <row r="814" spans="2:30">
      <c r="C814" s="1" t="s">
        <v>891</v>
      </c>
      <c r="D814" s="1" t="s">
        <v>1788</v>
      </c>
      <c r="E814" s="17">
        <v>7772</v>
      </c>
      <c r="F814" s="17">
        <v>7450</v>
      </c>
      <c r="G814" s="17">
        <v>8122</v>
      </c>
      <c r="H814" s="17">
        <v>8048</v>
      </c>
      <c r="I814" s="17">
        <v>7876</v>
      </c>
      <c r="J814" s="17">
        <v>8174</v>
      </c>
      <c r="K814" s="17">
        <v>5191</v>
      </c>
      <c r="L814" s="17">
        <v>5435</v>
      </c>
      <c r="M814" s="17">
        <v>5774</v>
      </c>
      <c r="N814" s="17">
        <v>6885</v>
      </c>
      <c r="O814" s="17">
        <v>6333</v>
      </c>
      <c r="P814" s="17">
        <v>6309</v>
      </c>
      <c r="Q814" s="17">
        <v>83369</v>
      </c>
      <c r="R814" s="16">
        <v>144.10560000000001</v>
      </c>
      <c r="S814" s="16">
        <v>149.93049999999999</v>
      </c>
      <c r="T814" s="16">
        <v>128.14169999999999</v>
      </c>
      <c r="U814" s="16">
        <v>197.3974</v>
      </c>
      <c r="V814" s="16">
        <v>121.7247</v>
      </c>
      <c r="W814" s="16">
        <v>156.2166</v>
      </c>
      <c r="X814" s="16">
        <v>109.9675</v>
      </c>
      <c r="Y814" s="16">
        <v>119.37439999999999</v>
      </c>
      <c r="Z814" s="16">
        <v>135.3903</v>
      </c>
      <c r="AA814" s="16">
        <v>118.96080000000001</v>
      </c>
      <c r="AB814" s="16">
        <v>119.69</v>
      </c>
      <c r="AC814" s="16">
        <v>105.4545</v>
      </c>
      <c r="AD814" s="16">
        <v>1606.354</v>
      </c>
    </row>
    <row r="815" spans="2:30">
      <c r="C815" s="1" t="s">
        <v>892</v>
      </c>
      <c r="D815" s="1" t="s">
        <v>1789</v>
      </c>
      <c r="E815" s="17">
        <v>11048</v>
      </c>
      <c r="F815" s="17">
        <v>10661</v>
      </c>
      <c r="G815" s="17">
        <v>11595</v>
      </c>
      <c r="H815" s="17">
        <v>12901</v>
      </c>
      <c r="I815" s="17">
        <v>9698</v>
      </c>
      <c r="J815" s="17">
        <v>9811</v>
      </c>
      <c r="K815" s="17">
        <v>6949</v>
      </c>
      <c r="L815" s="17">
        <v>5696</v>
      </c>
      <c r="M815" s="17">
        <v>8912</v>
      </c>
      <c r="N815" s="17">
        <v>9946</v>
      </c>
      <c r="O815" s="17">
        <v>10981</v>
      </c>
      <c r="P815" s="17">
        <v>9929</v>
      </c>
      <c r="Q815" s="17">
        <v>118127</v>
      </c>
      <c r="R815" s="16">
        <v>350.8014</v>
      </c>
      <c r="S815" s="16">
        <v>335.55579999999998</v>
      </c>
      <c r="T815" s="16">
        <v>260.54579999999999</v>
      </c>
      <c r="U815" s="16">
        <v>283.68130000000002</v>
      </c>
      <c r="V815" s="16">
        <v>133.78729999999999</v>
      </c>
      <c r="W815" s="16">
        <v>168.08199999999999</v>
      </c>
      <c r="X815" s="16">
        <v>143.59299999999999</v>
      </c>
      <c r="Y815" s="16">
        <v>152.6292</v>
      </c>
      <c r="Z815" s="16">
        <v>170.4263</v>
      </c>
      <c r="AA815" s="16">
        <v>200.845</v>
      </c>
      <c r="AB815" s="16">
        <v>190.09870000000001</v>
      </c>
      <c r="AC815" s="16">
        <v>191.20779999999999</v>
      </c>
      <c r="AD815" s="16">
        <v>2581.2536</v>
      </c>
    </row>
    <row r="816" spans="2:30">
      <c r="C816" s="1" t="s">
        <v>893</v>
      </c>
      <c r="D816" s="1" t="s">
        <v>1790</v>
      </c>
      <c r="E816" s="17">
        <v>13208</v>
      </c>
      <c r="F816" s="17">
        <v>13944</v>
      </c>
      <c r="G816" s="17">
        <v>14012</v>
      </c>
      <c r="H816" s="17">
        <v>15191</v>
      </c>
      <c r="I816" s="17">
        <v>11972</v>
      </c>
      <c r="J816" s="17">
        <v>13106</v>
      </c>
      <c r="K816" s="17">
        <v>8118</v>
      </c>
      <c r="L816" s="17">
        <v>8521</v>
      </c>
      <c r="M816" s="17">
        <v>10830</v>
      </c>
      <c r="N816" s="17">
        <v>11771</v>
      </c>
      <c r="O816" s="17">
        <v>11148</v>
      </c>
      <c r="P816" s="17">
        <v>10601</v>
      </c>
      <c r="Q816" s="17">
        <v>142422</v>
      </c>
      <c r="R816" s="16">
        <v>316.01799999999997</v>
      </c>
      <c r="S816" s="16">
        <v>326.34339999999997</v>
      </c>
      <c r="T816" s="16">
        <v>325.15300000000002</v>
      </c>
      <c r="U816" s="16">
        <v>308.63709999999998</v>
      </c>
      <c r="V816" s="16">
        <v>234.8158</v>
      </c>
      <c r="W816" s="16">
        <v>259.87920000000003</v>
      </c>
      <c r="X816" s="16">
        <v>189.60339999999999</v>
      </c>
      <c r="Y816" s="16">
        <v>250.9528</v>
      </c>
      <c r="Z816" s="16">
        <v>233.90190000000001</v>
      </c>
      <c r="AA816" s="16">
        <v>256.2595</v>
      </c>
      <c r="AB816" s="16">
        <v>230.57490000000001</v>
      </c>
      <c r="AC816" s="16">
        <v>261.78719999999998</v>
      </c>
      <c r="AD816" s="16">
        <v>3193.9261999999999</v>
      </c>
    </row>
    <row r="817" spans="1:30">
      <c r="C817" s="1" t="s">
        <v>894</v>
      </c>
      <c r="D817" s="1" t="s">
        <v>1791</v>
      </c>
      <c r="E817" s="17">
        <v>14592</v>
      </c>
      <c r="F817" s="17">
        <v>14785</v>
      </c>
      <c r="G817" s="17">
        <v>15188</v>
      </c>
      <c r="H817" s="17">
        <v>16781</v>
      </c>
      <c r="I817" s="17">
        <v>13887</v>
      </c>
      <c r="J817" s="17">
        <v>13996</v>
      </c>
      <c r="K817" s="17">
        <v>8246</v>
      </c>
      <c r="L817" s="17">
        <v>8917</v>
      </c>
      <c r="M817" s="17">
        <v>11365</v>
      </c>
      <c r="N817" s="17">
        <v>11497</v>
      </c>
      <c r="O817" s="17">
        <v>11963</v>
      </c>
      <c r="P817" s="17">
        <v>11724</v>
      </c>
      <c r="Q817" s="17">
        <v>152941</v>
      </c>
      <c r="R817" s="16">
        <v>425.14</v>
      </c>
      <c r="S817" s="16">
        <v>481.43</v>
      </c>
      <c r="T817" s="16">
        <v>402.12</v>
      </c>
      <c r="U817" s="16">
        <v>421.67</v>
      </c>
      <c r="V817" s="16">
        <v>356.08</v>
      </c>
      <c r="W817" s="16">
        <v>317</v>
      </c>
      <c r="X817" s="16">
        <v>197.7</v>
      </c>
      <c r="Y817" s="16">
        <v>240.97</v>
      </c>
      <c r="Z817" s="16">
        <v>259.52</v>
      </c>
      <c r="AA817" s="16">
        <v>221.11</v>
      </c>
      <c r="AB817" s="16">
        <v>251.14</v>
      </c>
      <c r="AC817" s="16">
        <v>236.51</v>
      </c>
      <c r="AD817" s="16">
        <v>3810.3899999999994</v>
      </c>
    </row>
    <row r="818" spans="1:30">
      <c r="C818" s="1" t="s">
        <v>895</v>
      </c>
      <c r="D818" s="1" t="s">
        <v>1792</v>
      </c>
      <c r="E818" s="17">
        <v>6426</v>
      </c>
      <c r="F818" s="17">
        <v>6676</v>
      </c>
      <c r="G818" s="17">
        <v>6581</v>
      </c>
      <c r="H818" s="17">
        <v>7878</v>
      </c>
      <c r="I818" s="17">
        <v>6861</v>
      </c>
      <c r="J818" s="17">
        <v>6681</v>
      </c>
      <c r="K818" s="17">
        <v>4550</v>
      </c>
      <c r="L818" s="17">
        <v>4684</v>
      </c>
      <c r="M818" s="17">
        <v>5226</v>
      </c>
      <c r="N818" s="17">
        <v>6094</v>
      </c>
      <c r="O818" s="17">
        <v>5884</v>
      </c>
      <c r="P818" s="17">
        <v>5605</v>
      </c>
      <c r="Q818" s="17">
        <v>73146</v>
      </c>
      <c r="R818" s="16">
        <v>126.2097</v>
      </c>
      <c r="S818" s="16">
        <v>81.653199999999998</v>
      </c>
      <c r="T818" s="16">
        <v>126.099</v>
      </c>
      <c r="U818" s="16">
        <v>111.557</v>
      </c>
      <c r="V818" s="16">
        <v>106.6746</v>
      </c>
      <c r="W818" s="16">
        <v>83.343599999999995</v>
      </c>
      <c r="X818" s="16">
        <v>82.032799999999995</v>
      </c>
      <c r="Y818" s="16">
        <v>74.316900000000004</v>
      </c>
      <c r="Z818" s="16">
        <v>101.9295</v>
      </c>
      <c r="AA818" s="16">
        <v>101.91840000000001</v>
      </c>
      <c r="AB818" s="16">
        <v>98.200100000000006</v>
      </c>
      <c r="AC818" s="16">
        <v>72.1648</v>
      </c>
      <c r="AD818" s="16">
        <v>1166.0996</v>
      </c>
    </row>
    <row r="819" spans="1:30">
      <c r="C819" s="1" t="s">
        <v>896</v>
      </c>
      <c r="D819" s="1" t="s">
        <v>1793</v>
      </c>
      <c r="E819" s="17">
        <v>16062</v>
      </c>
      <c r="F819" s="17">
        <v>15345</v>
      </c>
      <c r="G819" s="17">
        <v>17336</v>
      </c>
      <c r="H819" s="17">
        <v>18205</v>
      </c>
      <c r="I819" s="17">
        <v>14988</v>
      </c>
      <c r="J819" s="17">
        <v>14002</v>
      </c>
      <c r="K819" s="17">
        <v>10326</v>
      </c>
      <c r="L819" s="17">
        <v>13263</v>
      </c>
      <c r="M819" s="17">
        <v>15392</v>
      </c>
      <c r="N819" s="17">
        <v>14574</v>
      </c>
      <c r="O819" s="17">
        <v>13719</v>
      </c>
      <c r="P819" s="17">
        <v>13534</v>
      </c>
      <c r="Q819" s="17">
        <v>176746</v>
      </c>
      <c r="R819" s="16">
        <v>513.55679999999995</v>
      </c>
      <c r="S819" s="16">
        <v>442.0018</v>
      </c>
      <c r="T819" s="16">
        <v>476.66590000000002</v>
      </c>
      <c r="U819" s="16">
        <v>446.06470000000002</v>
      </c>
      <c r="V819" s="16">
        <v>410.14519999999999</v>
      </c>
      <c r="W819" s="16">
        <v>456.48450000000003</v>
      </c>
      <c r="X819" s="16">
        <v>353.75099999999998</v>
      </c>
      <c r="Y819" s="16">
        <v>379.05200000000002</v>
      </c>
      <c r="Z819" s="16">
        <v>413.54500000000002</v>
      </c>
      <c r="AA819" s="16">
        <v>497.05990000000003</v>
      </c>
      <c r="AB819" s="16">
        <v>454.8904</v>
      </c>
      <c r="AC819" s="16">
        <v>412.67720000000003</v>
      </c>
      <c r="AD819" s="16">
        <v>5255.8944000000001</v>
      </c>
    </row>
    <row r="820" spans="1:30">
      <c r="C820" s="1" t="s">
        <v>897</v>
      </c>
      <c r="D820" s="1" t="s">
        <v>1794</v>
      </c>
      <c r="E820" s="17">
        <v>5346</v>
      </c>
      <c r="F820" s="17">
        <v>5238</v>
      </c>
      <c r="G820" s="17">
        <v>5182</v>
      </c>
      <c r="H820" s="17">
        <v>8565</v>
      </c>
      <c r="I820" s="17">
        <v>5089</v>
      </c>
      <c r="J820" s="17">
        <v>5067</v>
      </c>
      <c r="K820" s="17">
        <v>3723</v>
      </c>
      <c r="L820" s="17">
        <v>3419</v>
      </c>
      <c r="M820" s="17">
        <v>3912</v>
      </c>
      <c r="N820" s="17">
        <v>4430</v>
      </c>
      <c r="O820" s="17">
        <v>4129</v>
      </c>
      <c r="P820" s="17">
        <v>4108</v>
      </c>
      <c r="Q820" s="17">
        <v>58208</v>
      </c>
      <c r="R820" s="16">
        <v>197.3091</v>
      </c>
      <c r="S820" s="16">
        <v>155.73650000000001</v>
      </c>
      <c r="T820" s="16">
        <v>227.76560000000001</v>
      </c>
      <c r="U820" s="16">
        <v>200.61080000000001</v>
      </c>
      <c r="V820" s="16">
        <v>113.3801</v>
      </c>
      <c r="W820" s="16">
        <v>87.821600000000004</v>
      </c>
      <c r="X820" s="16">
        <v>66.387799999999999</v>
      </c>
      <c r="Y820" s="16">
        <v>78.379599999999996</v>
      </c>
      <c r="Z820" s="16">
        <v>73.300200000000004</v>
      </c>
      <c r="AA820" s="16">
        <v>133.49889999999999</v>
      </c>
      <c r="AB820" s="16">
        <v>97.277199999999993</v>
      </c>
      <c r="AC820" s="16">
        <v>110.214</v>
      </c>
      <c r="AD820" s="16">
        <v>1541.6813999999999</v>
      </c>
    </row>
    <row r="821" spans="1:30">
      <c r="C821" s="1" t="s">
        <v>898</v>
      </c>
      <c r="D821" s="1" t="s">
        <v>1795</v>
      </c>
      <c r="E821" s="17">
        <v>11053</v>
      </c>
      <c r="F821" s="17">
        <v>11153</v>
      </c>
      <c r="G821" s="17">
        <v>10561</v>
      </c>
      <c r="H821" s="17">
        <v>11535</v>
      </c>
      <c r="I821" s="17">
        <v>11142</v>
      </c>
      <c r="J821" s="17">
        <v>9520</v>
      </c>
      <c r="K821" s="17">
        <v>6776</v>
      </c>
      <c r="L821" s="17">
        <v>7173</v>
      </c>
      <c r="M821" s="17">
        <v>7712</v>
      </c>
      <c r="N821" s="17">
        <v>9109</v>
      </c>
      <c r="O821" s="17">
        <v>8892</v>
      </c>
      <c r="P821" s="17">
        <v>8339</v>
      </c>
      <c r="Q821" s="17">
        <v>112965</v>
      </c>
      <c r="R821" s="16">
        <v>287.27</v>
      </c>
      <c r="S821" s="16">
        <v>269.41000000000003</v>
      </c>
      <c r="T821" s="16">
        <v>235.96</v>
      </c>
      <c r="U821" s="16">
        <v>274.17</v>
      </c>
      <c r="V821" s="16">
        <v>243.23</v>
      </c>
      <c r="W821" s="16">
        <v>225.03</v>
      </c>
      <c r="X821" s="16">
        <v>168.79</v>
      </c>
      <c r="Y821" s="16">
        <v>184.76</v>
      </c>
      <c r="Z821" s="16">
        <v>202.14</v>
      </c>
      <c r="AA821" s="16">
        <v>184.01</v>
      </c>
      <c r="AB821" s="16">
        <v>243.02</v>
      </c>
      <c r="AC821" s="16">
        <v>206.85</v>
      </c>
      <c r="AD821" s="16">
        <v>2724.6400000000003</v>
      </c>
    </row>
    <row r="822" spans="1:30">
      <c r="A822" s="1">
        <v>12</v>
      </c>
      <c r="B822" s="1" t="s">
        <v>74</v>
      </c>
      <c r="C822" s="1" t="s">
        <v>899</v>
      </c>
      <c r="D822" s="1" t="s">
        <v>1796</v>
      </c>
      <c r="E822" s="17">
        <v>59910</v>
      </c>
      <c r="F822" s="17">
        <v>59910</v>
      </c>
      <c r="G822" s="17">
        <v>59154</v>
      </c>
      <c r="H822" s="17">
        <v>54793</v>
      </c>
      <c r="I822" s="17">
        <v>56342</v>
      </c>
      <c r="J822" s="17">
        <v>50636</v>
      </c>
      <c r="K822" s="17">
        <v>50636</v>
      </c>
      <c r="L822" s="17">
        <v>43415</v>
      </c>
      <c r="M822" s="17">
        <v>54848</v>
      </c>
      <c r="N822" s="17">
        <v>54848</v>
      </c>
      <c r="O822" s="17">
        <v>54808</v>
      </c>
      <c r="P822" s="17">
        <v>55770</v>
      </c>
      <c r="Q822" s="17">
        <v>655070</v>
      </c>
      <c r="R822" s="16">
        <v>6255.2465000000002</v>
      </c>
      <c r="S822" s="16">
        <v>6255.2465000000002</v>
      </c>
      <c r="T822" s="16">
        <v>6133.5649000000003</v>
      </c>
      <c r="U822" s="16">
        <v>5904.0280000000002</v>
      </c>
      <c r="V822" s="16">
        <v>5135.8420999999998</v>
      </c>
      <c r="W822" s="16">
        <v>5278.9161999999997</v>
      </c>
      <c r="X822" s="16">
        <v>5278.9161999999997</v>
      </c>
      <c r="Y822" s="16">
        <v>4615.2588999999998</v>
      </c>
      <c r="Z822" s="16">
        <v>5111.0108</v>
      </c>
      <c r="AA822" s="16">
        <v>5111.0108</v>
      </c>
      <c r="AB822" s="16">
        <v>5767.625</v>
      </c>
      <c r="AC822" s="16">
        <v>6132.7577000000001</v>
      </c>
      <c r="AD822" s="16">
        <v>66979.423600000009</v>
      </c>
    </row>
    <row r="823" spans="1:30">
      <c r="C823" s="1" t="s">
        <v>900</v>
      </c>
      <c r="D823" s="1" t="s">
        <v>1797</v>
      </c>
      <c r="E823" s="17">
        <v>15761</v>
      </c>
      <c r="F823" s="17">
        <v>15185</v>
      </c>
      <c r="G823" s="17">
        <v>14800</v>
      </c>
      <c r="H823" s="17">
        <v>16177</v>
      </c>
      <c r="I823" s="17">
        <v>14556</v>
      </c>
      <c r="J823" s="17">
        <v>13242</v>
      </c>
      <c r="K823" s="17">
        <v>8482</v>
      </c>
      <c r="L823" s="17">
        <v>9118</v>
      </c>
      <c r="M823" s="17">
        <v>10882</v>
      </c>
      <c r="N823" s="17">
        <v>12739</v>
      </c>
      <c r="O823" s="17">
        <v>12169</v>
      </c>
      <c r="P823" s="17">
        <v>12104</v>
      </c>
      <c r="Q823" s="17">
        <v>155215</v>
      </c>
      <c r="R823" s="16">
        <v>471.81650000000002</v>
      </c>
      <c r="S823" s="16">
        <v>433.86189999999999</v>
      </c>
      <c r="T823" s="16">
        <v>361.57220000000001</v>
      </c>
      <c r="U823" s="16">
        <v>402.85700000000003</v>
      </c>
      <c r="V823" s="16">
        <v>367.98500000000001</v>
      </c>
      <c r="W823" s="16">
        <v>357.09859999999998</v>
      </c>
      <c r="X823" s="16">
        <v>245.34719999999999</v>
      </c>
      <c r="Y823" s="16">
        <v>296.125</v>
      </c>
      <c r="Z823" s="16">
        <v>350.70800000000003</v>
      </c>
      <c r="AA823" s="16">
        <v>348.00400000000002</v>
      </c>
      <c r="AB823" s="16">
        <v>366.95600000000002</v>
      </c>
      <c r="AC823" s="16">
        <v>343.76710000000003</v>
      </c>
      <c r="AD823" s="16">
        <v>4346.0985000000001</v>
      </c>
    </row>
    <row r="824" spans="1:30">
      <c r="C824" s="1" t="s">
        <v>901</v>
      </c>
      <c r="D824" s="1" t="s">
        <v>1798</v>
      </c>
      <c r="E824" s="17">
        <v>14324</v>
      </c>
      <c r="F824" s="17">
        <v>13886</v>
      </c>
      <c r="G824" s="17">
        <v>13247</v>
      </c>
      <c r="H824" s="17">
        <v>15757</v>
      </c>
      <c r="I824" s="17">
        <v>12753</v>
      </c>
      <c r="J824" s="17">
        <v>12807</v>
      </c>
      <c r="K824" s="17">
        <v>7683</v>
      </c>
      <c r="L824" s="17">
        <v>10532</v>
      </c>
      <c r="M824" s="17">
        <v>12961</v>
      </c>
      <c r="N824" s="17">
        <v>13499</v>
      </c>
      <c r="O824" s="17">
        <v>9583</v>
      </c>
      <c r="P824" s="17">
        <v>15956</v>
      </c>
      <c r="Q824" s="17">
        <v>152988</v>
      </c>
      <c r="R824" s="16">
        <v>383.6352</v>
      </c>
      <c r="S824" s="16">
        <v>391.04</v>
      </c>
      <c r="T824" s="16">
        <v>342.95100000000002</v>
      </c>
      <c r="U824" s="16">
        <v>367.03800000000001</v>
      </c>
      <c r="V824" s="16">
        <v>308.88</v>
      </c>
      <c r="W824" s="16">
        <v>230.88</v>
      </c>
      <c r="X824" s="16">
        <v>240.108</v>
      </c>
      <c r="Y824" s="16">
        <v>280.31709999999998</v>
      </c>
      <c r="Z824" s="16">
        <v>364.2439</v>
      </c>
      <c r="AA824" s="16">
        <v>428.19920000000002</v>
      </c>
      <c r="AB824" s="16">
        <v>292.74</v>
      </c>
      <c r="AC824" s="16">
        <v>518.40480000000002</v>
      </c>
      <c r="AD824" s="16">
        <v>4148.4372000000012</v>
      </c>
    </row>
    <row r="825" spans="1:30">
      <c r="C825" s="1" t="s">
        <v>902</v>
      </c>
      <c r="D825" s="1" t="s">
        <v>1799</v>
      </c>
      <c r="E825" s="17">
        <v>10626</v>
      </c>
      <c r="F825" s="17">
        <v>11264</v>
      </c>
      <c r="G825" s="17">
        <v>10751</v>
      </c>
      <c r="H825" s="17">
        <v>10961</v>
      </c>
      <c r="I825" s="17">
        <v>9651</v>
      </c>
      <c r="J825" s="17">
        <v>8672</v>
      </c>
      <c r="K825" s="17">
        <v>5779</v>
      </c>
      <c r="L825" s="17">
        <v>6952</v>
      </c>
      <c r="M825" s="17">
        <v>11005</v>
      </c>
      <c r="N825" s="17">
        <v>12630</v>
      </c>
      <c r="O825" s="17">
        <v>9613</v>
      </c>
      <c r="P825" s="17">
        <v>8900</v>
      </c>
      <c r="Q825" s="17">
        <v>116804</v>
      </c>
      <c r="R825" s="16">
        <v>200.95760000000001</v>
      </c>
      <c r="S825" s="16">
        <v>238.86709999999999</v>
      </c>
      <c r="T825" s="16">
        <v>206.82</v>
      </c>
      <c r="U825" s="16">
        <v>209.34200000000001</v>
      </c>
      <c r="V825" s="16">
        <v>170.18790000000001</v>
      </c>
      <c r="W825" s="16">
        <v>211.48740000000001</v>
      </c>
      <c r="X825" s="16">
        <v>142.78200000000001</v>
      </c>
      <c r="Y825" s="16">
        <v>172.5598</v>
      </c>
      <c r="Z825" s="16">
        <v>214.33619999999999</v>
      </c>
      <c r="AA825" s="16">
        <v>194.858</v>
      </c>
      <c r="AB825" s="16">
        <v>184.78579999999999</v>
      </c>
      <c r="AC825" s="16">
        <v>178.7372</v>
      </c>
      <c r="AD825" s="16">
        <v>2325.721</v>
      </c>
    </row>
    <row r="826" spans="1:30">
      <c r="C826" s="1" t="s">
        <v>903</v>
      </c>
      <c r="D826" s="1" t="s">
        <v>1800</v>
      </c>
      <c r="E826" s="17">
        <v>8717</v>
      </c>
      <c r="F826" s="17">
        <v>8853</v>
      </c>
      <c r="G826" s="17">
        <v>26580</v>
      </c>
      <c r="H826" s="17">
        <v>8993</v>
      </c>
      <c r="I826" s="17">
        <v>8893</v>
      </c>
      <c r="J826" s="17">
        <v>8473</v>
      </c>
      <c r="K826" s="17">
        <v>5468</v>
      </c>
      <c r="L826" s="17">
        <v>6596</v>
      </c>
      <c r="M826" s="17">
        <v>7419</v>
      </c>
      <c r="N826" s="17">
        <v>8448</v>
      </c>
      <c r="O826" s="17">
        <v>8235</v>
      </c>
      <c r="P826" s="17">
        <v>7206</v>
      </c>
      <c r="Q826" s="17">
        <v>113881</v>
      </c>
      <c r="R826" s="16">
        <v>185.93989999999999</v>
      </c>
      <c r="S826" s="16">
        <v>185.93989999999999</v>
      </c>
      <c r="T826" s="16">
        <v>185.54599999999999</v>
      </c>
      <c r="U826" s="16">
        <v>185.54599999999999</v>
      </c>
      <c r="V826" s="16">
        <v>180.625</v>
      </c>
      <c r="W826" s="16">
        <v>162.2543</v>
      </c>
      <c r="X826" s="16">
        <v>195.2543</v>
      </c>
      <c r="Y826" s="16">
        <v>195.2543</v>
      </c>
      <c r="Z826" s="16">
        <v>195.2543</v>
      </c>
      <c r="AA826" s="16">
        <v>195.2456</v>
      </c>
      <c r="AB826" s="16">
        <v>176.256</v>
      </c>
      <c r="AC826" s="16">
        <v>165.2569</v>
      </c>
      <c r="AD826" s="16">
        <v>2208.3725000000004</v>
      </c>
    </row>
    <row r="827" spans="1:30">
      <c r="C827" s="1" t="s">
        <v>904</v>
      </c>
      <c r="D827" s="1" t="s">
        <v>1801</v>
      </c>
      <c r="E827" s="17">
        <v>20985</v>
      </c>
      <c r="F827" s="17">
        <v>22000</v>
      </c>
      <c r="G827" s="17">
        <v>21033</v>
      </c>
      <c r="H827" s="17">
        <v>31646</v>
      </c>
      <c r="I827" s="17">
        <v>19101</v>
      </c>
      <c r="J827" s="17">
        <v>18130</v>
      </c>
      <c r="K827" s="17">
        <v>9950</v>
      </c>
      <c r="L827" s="17">
        <v>12991</v>
      </c>
      <c r="M827" s="17">
        <v>16660</v>
      </c>
      <c r="N827" s="17">
        <v>19322</v>
      </c>
      <c r="O827" s="17">
        <v>19146</v>
      </c>
      <c r="P827" s="17">
        <v>18198</v>
      </c>
      <c r="Q827" s="17">
        <v>229162</v>
      </c>
      <c r="R827" s="16">
        <v>553.84969999999998</v>
      </c>
      <c r="S827" s="16">
        <v>612.71400000000006</v>
      </c>
      <c r="T827" s="16">
        <v>581.38120000000004</v>
      </c>
      <c r="U827" s="16">
        <v>526.89</v>
      </c>
      <c r="V827" s="16">
        <v>479.29649999999998</v>
      </c>
      <c r="W827" s="16">
        <v>560.58360000000005</v>
      </c>
      <c r="X827" s="16">
        <v>406.53750000000002</v>
      </c>
      <c r="Y827" s="16">
        <v>420.952</v>
      </c>
      <c r="Z827" s="16">
        <v>507.01029999999997</v>
      </c>
      <c r="AA827" s="16">
        <v>579.72770000000003</v>
      </c>
      <c r="AB827" s="16">
        <v>554.66399999999999</v>
      </c>
      <c r="AC827" s="16">
        <v>487.29399999999998</v>
      </c>
      <c r="AD827" s="16">
        <v>6270.9004999999997</v>
      </c>
    </row>
    <row r="828" spans="1:30">
      <c r="C828" s="1" t="s">
        <v>905</v>
      </c>
      <c r="D828" s="1" t="s">
        <v>1802</v>
      </c>
      <c r="E828" s="17">
        <v>8653</v>
      </c>
      <c r="F828" s="17">
        <v>7724</v>
      </c>
      <c r="G828" s="17">
        <v>7584</v>
      </c>
      <c r="H828" s="17">
        <v>8272</v>
      </c>
      <c r="I828" s="17">
        <v>7916</v>
      </c>
      <c r="J828" s="17">
        <v>7625</v>
      </c>
      <c r="K828" s="17">
        <v>4517</v>
      </c>
      <c r="L828" s="17">
        <v>4993</v>
      </c>
      <c r="M828" s="17">
        <v>6226</v>
      </c>
      <c r="N828" s="17">
        <v>7497</v>
      </c>
      <c r="O828" s="17">
        <v>6479</v>
      </c>
      <c r="P828" s="17">
        <v>6958</v>
      </c>
      <c r="Q828" s="17">
        <v>84444</v>
      </c>
      <c r="R828" s="16">
        <v>112.71</v>
      </c>
      <c r="S828" s="16">
        <v>112.71</v>
      </c>
      <c r="T828" s="16">
        <v>124.91</v>
      </c>
      <c r="U828" s="16">
        <v>101.3</v>
      </c>
      <c r="V828" s="16">
        <v>51.52</v>
      </c>
      <c r="W828" s="16">
        <v>119.3</v>
      </c>
      <c r="X828" s="16">
        <v>59</v>
      </c>
      <c r="Y828" s="16">
        <v>79.3</v>
      </c>
      <c r="Z828" s="16">
        <v>106.82</v>
      </c>
      <c r="AA828" s="16">
        <v>129.30000000000001</v>
      </c>
      <c r="AB828" s="16">
        <v>124.43</v>
      </c>
      <c r="AC828" s="16">
        <v>131.11000000000001</v>
      </c>
      <c r="AD828" s="16">
        <v>1252.4099999999999</v>
      </c>
    </row>
    <row r="829" spans="1:30">
      <c r="C829" s="1" t="s">
        <v>906</v>
      </c>
      <c r="D829" s="1" t="s">
        <v>1803</v>
      </c>
      <c r="E829" s="17">
        <v>10521</v>
      </c>
      <c r="F829" s="17">
        <v>10149</v>
      </c>
      <c r="G829" s="17">
        <v>9876</v>
      </c>
      <c r="H829" s="17">
        <v>10314</v>
      </c>
      <c r="I829" s="17">
        <v>9493</v>
      </c>
      <c r="J829" s="17">
        <v>9407</v>
      </c>
      <c r="K829" s="17">
        <v>6159</v>
      </c>
      <c r="L829" s="17">
        <v>6007</v>
      </c>
      <c r="M829" s="17">
        <v>8195</v>
      </c>
      <c r="N829" s="17">
        <v>9755</v>
      </c>
      <c r="O829" s="17">
        <v>9494</v>
      </c>
      <c r="P829" s="17">
        <v>8893</v>
      </c>
      <c r="Q829" s="17">
        <v>108263</v>
      </c>
      <c r="R829" s="16">
        <v>223.64009999999999</v>
      </c>
      <c r="S829" s="16">
        <v>208.98009999999999</v>
      </c>
      <c r="T829" s="16">
        <v>195.804</v>
      </c>
      <c r="U829" s="16">
        <v>218.0119</v>
      </c>
      <c r="V829" s="16">
        <v>197.47</v>
      </c>
      <c r="W829" s="16">
        <v>219.42</v>
      </c>
      <c r="X829" s="16">
        <v>119.38</v>
      </c>
      <c r="Y829" s="16">
        <v>163.51400000000001</v>
      </c>
      <c r="Z829" s="16">
        <v>172.15969999999999</v>
      </c>
      <c r="AA829" s="16">
        <v>201.45310000000001</v>
      </c>
      <c r="AB829" s="16">
        <v>234.91120000000001</v>
      </c>
      <c r="AC829" s="16">
        <v>196.584</v>
      </c>
      <c r="AD829" s="16">
        <v>2351.3280999999997</v>
      </c>
    </row>
    <row r="830" spans="1:30">
      <c r="C830" s="1" t="s">
        <v>907</v>
      </c>
      <c r="D830" s="1" t="s">
        <v>1804</v>
      </c>
      <c r="E830" s="17">
        <v>6386</v>
      </c>
      <c r="F830" s="17">
        <v>6464</v>
      </c>
      <c r="G830" s="17">
        <v>6459</v>
      </c>
      <c r="H830" s="17">
        <v>7155</v>
      </c>
      <c r="I830" s="17">
        <v>6534</v>
      </c>
      <c r="J830" s="17">
        <v>5686</v>
      </c>
      <c r="K830" s="17">
        <v>2803</v>
      </c>
      <c r="L830" s="17">
        <v>3556</v>
      </c>
      <c r="M830" s="17">
        <v>5199</v>
      </c>
      <c r="N830" s="17">
        <v>6315</v>
      </c>
      <c r="O830" s="17">
        <v>5940</v>
      </c>
      <c r="P830" s="17">
        <v>5277</v>
      </c>
      <c r="Q830" s="17">
        <v>67774</v>
      </c>
      <c r="R830" s="16">
        <v>229.5342</v>
      </c>
      <c r="S830" s="16">
        <v>193.5598</v>
      </c>
      <c r="T830" s="16">
        <v>168.8476</v>
      </c>
      <c r="U830" s="16">
        <v>156.62299999999999</v>
      </c>
      <c r="V830" s="16">
        <v>142.2989</v>
      </c>
      <c r="W830" s="16">
        <v>137.44149999999999</v>
      </c>
      <c r="X830" s="16">
        <v>63.390900000000002</v>
      </c>
      <c r="Y830" s="16">
        <v>100.9191</v>
      </c>
      <c r="Z830" s="16">
        <v>149.22829999999999</v>
      </c>
      <c r="AA830" s="16">
        <v>169.37039999999999</v>
      </c>
      <c r="AB830" s="16">
        <v>197.56129999999999</v>
      </c>
      <c r="AC830" s="16">
        <v>162.51220000000001</v>
      </c>
      <c r="AD830" s="16">
        <v>1871.2872000000002</v>
      </c>
    </row>
    <row r="831" spans="1:30">
      <c r="C831" s="1" t="s">
        <v>908</v>
      </c>
      <c r="D831" s="1" t="s">
        <v>1805</v>
      </c>
      <c r="E831" s="17">
        <v>4390</v>
      </c>
      <c r="F831" s="17">
        <v>4464</v>
      </c>
      <c r="G831" s="17">
        <v>3999</v>
      </c>
      <c r="H831" s="17">
        <v>4454</v>
      </c>
      <c r="I831" s="17">
        <v>3631</v>
      </c>
      <c r="J831" s="17">
        <v>3714</v>
      </c>
      <c r="K831" s="17">
        <v>2380</v>
      </c>
      <c r="L831" s="17">
        <v>2444</v>
      </c>
      <c r="M831" s="17">
        <v>3490</v>
      </c>
      <c r="N831" s="17">
        <v>3394</v>
      </c>
      <c r="O831" s="17">
        <v>3369</v>
      </c>
      <c r="P831" s="17">
        <v>3421</v>
      </c>
      <c r="Q831" s="17">
        <v>43150</v>
      </c>
      <c r="R831" s="16">
        <v>120.99</v>
      </c>
      <c r="S831" s="16">
        <v>103.46</v>
      </c>
      <c r="T831" s="16">
        <v>113.36</v>
      </c>
      <c r="U831" s="16">
        <v>108.94</v>
      </c>
      <c r="V831" s="16">
        <v>109.55</v>
      </c>
      <c r="W831" s="16">
        <v>97.17</v>
      </c>
      <c r="X831" s="16">
        <v>52.89</v>
      </c>
      <c r="Y831" s="16">
        <v>125.48</v>
      </c>
      <c r="Z831" s="16">
        <v>70.25</v>
      </c>
      <c r="AA831" s="16">
        <v>86.82</v>
      </c>
      <c r="AB831" s="16">
        <v>86.07</v>
      </c>
      <c r="AC831" s="16">
        <v>110.39</v>
      </c>
      <c r="AD831" s="16">
        <v>1185.3699999999999</v>
      </c>
    </row>
    <row r="832" spans="1:30">
      <c r="B832" s="1" t="s">
        <v>75</v>
      </c>
      <c r="C832" s="1" t="s">
        <v>909</v>
      </c>
      <c r="D832" s="1" t="s">
        <v>1806</v>
      </c>
      <c r="E832" s="17">
        <v>44554</v>
      </c>
      <c r="F832" s="17">
        <v>40831</v>
      </c>
      <c r="G832" s="17">
        <v>38846</v>
      </c>
      <c r="H832" s="17">
        <v>40183</v>
      </c>
      <c r="I832" s="17">
        <v>34497</v>
      </c>
      <c r="J832" s="17">
        <v>37795</v>
      </c>
      <c r="K832" s="17">
        <v>21049</v>
      </c>
      <c r="L832" s="17">
        <v>20899</v>
      </c>
      <c r="M832" s="17">
        <v>29467</v>
      </c>
      <c r="N832" s="17">
        <v>30706</v>
      </c>
      <c r="O832" s="17">
        <v>28908</v>
      </c>
      <c r="P832" s="17">
        <v>30082</v>
      </c>
      <c r="Q832" s="17">
        <v>397817</v>
      </c>
      <c r="R832" s="16">
        <v>3284.2433000000001</v>
      </c>
      <c r="S832" s="16">
        <v>3045.3476000000001</v>
      </c>
      <c r="T832" s="16">
        <v>2979.7658999999999</v>
      </c>
      <c r="U832" s="16">
        <v>2918.7871</v>
      </c>
      <c r="V832" s="16">
        <v>2775.8751000000002</v>
      </c>
      <c r="W832" s="16">
        <v>3160.6019999999999</v>
      </c>
      <c r="X832" s="16">
        <v>2189.0300000000002</v>
      </c>
      <c r="Y832" s="16">
        <v>2331.5672</v>
      </c>
      <c r="Z832" s="16">
        <v>2507.9395</v>
      </c>
      <c r="AA832" s="16">
        <v>2571.1477</v>
      </c>
      <c r="AB832" s="16">
        <v>2804.3409999999999</v>
      </c>
      <c r="AC832" s="16">
        <v>2780.7784000000001</v>
      </c>
      <c r="AD832" s="16">
        <v>33349.424800000001</v>
      </c>
    </row>
    <row r="833" spans="2:30">
      <c r="C833" s="1" t="s">
        <v>910</v>
      </c>
      <c r="D833" s="1" t="s">
        <v>1807</v>
      </c>
      <c r="E833" s="17">
        <v>22984</v>
      </c>
      <c r="F833" s="17">
        <v>22452</v>
      </c>
      <c r="G833" s="17">
        <v>25253</v>
      </c>
      <c r="H833" s="17">
        <v>28038</v>
      </c>
      <c r="I833" s="17">
        <v>25996</v>
      </c>
      <c r="J833" s="17">
        <v>26452</v>
      </c>
      <c r="K833" s="17">
        <v>16827</v>
      </c>
      <c r="L833" s="17">
        <v>13275</v>
      </c>
      <c r="M833" s="17">
        <v>17145</v>
      </c>
      <c r="N833" s="17">
        <v>22089</v>
      </c>
      <c r="O833" s="17">
        <v>22232</v>
      </c>
      <c r="P833" s="17">
        <v>20114</v>
      </c>
      <c r="Q833" s="17">
        <v>262857</v>
      </c>
      <c r="R833" s="16">
        <v>1542.55</v>
      </c>
      <c r="S833" s="16">
        <v>1342.71</v>
      </c>
      <c r="T833" s="16">
        <v>1611.75</v>
      </c>
      <c r="U833" s="16">
        <v>1629.52</v>
      </c>
      <c r="V833" s="16">
        <v>1448.52</v>
      </c>
      <c r="W833" s="16">
        <v>1459.0909999999999</v>
      </c>
      <c r="X833" s="16">
        <v>1090.5239999999999</v>
      </c>
      <c r="Y833" s="16">
        <v>1153.183</v>
      </c>
      <c r="Z833" s="16">
        <v>1135.671</v>
      </c>
      <c r="AA833" s="16">
        <v>1306.9449999999999</v>
      </c>
      <c r="AB833" s="16">
        <v>1340.383</v>
      </c>
      <c r="AC833" s="16">
        <v>1332.306</v>
      </c>
      <c r="AD833" s="16">
        <v>16393.153000000002</v>
      </c>
    </row>
    <row r="834" spans="2:30">
      <c r="C834" s="1" t="s">
        <v>911</v>
      </c>
      <c r="D834" s="1" t="s">
        <v>1808</v>
      </c>
      <c r="E834" s="17">
        <v>18170</v>
      </c>
      <c r="F834" s="17">
        <v>19977</v>
      </c>
      <c r="G834" s="17">
        <v>16196</v>
      </c>
      <c r="H834" s="17">
        <v>19176</v>
      </c>
      <c r="I834" s="17">
        <v>14983</v>
      </c>
      <c r="J834" s="17">
        <v>13990</v>
      </c>
      <c r="K834" s="17">
        <v>15647</v>
      </c>
      <c r="L834" s="17">
        <v>8406</v>
      </c>
      <c r="M834" s="17">
        <v>10851</v>
      </c>
      <c r="N834" s="17">
        <v>11262</v>
      </c>
      <c r="O834" s="17">
        <v>12713</v>
      </c>
      <c r="P834" s="17">
        <v>12713</v>
      </c>
      <c r="Q834" s="17">
        <v>174084</v>
      </c>
      <c r="R834" s="16">
        <v>311.3295</v>
      </c>
      <c r="S834" s="16">
        <v>362.48230000000001</v>
      </c>
      <c r="T834" s="16">
        <v>343.14350000000002</v>
      </c>
      <c r="U834" s="16">
        <v>330.5881</v>
      </c>
      <c r="V834" s="16">
        <v>332.01429999999999</v>
      </c>
      <c r="W834" s="16">
        <v>237.3861</v>
      </c>
      <c r="X834" s="16">
        <v>182.4331</v>
      </c>
      <c r="Y834" s="16">
        <v>209.04900000000001</v>
      </c>
      <c r="Z834" s="16">
        <v>206.3817</v>
      </c>
      <c r="AA834" s="16">
        <v>249.78370000000001</v>
      </c>
      <c r="AB834" s="16">
        <v>249.78370000000001</v>
      </c>
      <c r="AC834" s="16">
        <v>249.78370000000001</v>
      </c>
      <c r="AD834" s="16">
        <v>3264.1587</v>
      </c>
    </row>
    <row r="835" spans="2:30">
      <c r="C835" s="1" t="s">
        <v>912</v>
      </c>
      <c r="D835" s="1" t="s">
        <v>1809</v>
      </c>
      <c r="E835" s="17">
        <v>12437</v>
      </c>
      <c r="F835" s="17">
        <v>11183</v>
      </c>
      <c r="G835" s="17">
        <v>10796</v>
      </c>
      <c r="H835" s="17">
        <v>11766</v>
      </c>
      <c r="I835" s="17">
        <v>11177</v>
      </c>
      <c r="J835" s="17">
        <v>10988</v>
      </c>
      <c r="K835" s="17">
        <v>3752</v>
      </c>
      <c r="L835" s="17">
        <v>5181</v>
      </c>
      <c r="M835" s="17">
        <v>8098</v>
      </c>
      <c r="N835" s="17">
        <v>8287</v>
      </c>
      <c r="O835" s="17">
        <v>6550</v>
      </c>
      <c r="P835" s="17">
        <v>8264</v>
      </c>
      <c r="Q835" s="17">
        <v>108479</v>
      </c>
      <c r="R835" s="16">
        <v>396.43099999999998</v>
      </c>
      <c r="S835" s="16">
        <v>326.50900000000001</v>
      </c>
      <c r="T835" s="16">
        <v>348.24799999999999</v>
      </c>
      <c r="U835" s="16">
        <v>295.52499999999998</v>
      </c>
      <c r="V835" s="16">
        <v>272.505</v>
      </c>
      <c r="W835" s="16">
        <v>242.99600000000001</v>
      </c>
      <c r="X835" s="16">
        <v>150.08000000000001</v>
      </c>
      <c r="Y835" s="16">
        <v>165.13900000000001</v>
      </c>
      <c r="Z835" s="16">
        <v>234.137</v>
      </c>
      <c r="AA835" s="16">
        <v>262.7491</v>
      </c>
      <c r="AB835" s="16">
        <v>212.13</v>
      </c>
      <c r="AC835" s="16">
        <v>259.39999999999998</v>
      </c>
      <c r="AD835" s="16">
        <v>3165.8491000000008</v>
      </c>
    </row>
    <row r="836" spans="2:30">
      <c r="C836" s="1" t="s">
        <v>913</v>
      </c>
      <c r="D836" s="1" t="s">
        <v>1810</v>
      </c>
      <c r="E836" s="17">
        <v>15597</v>
      </c>
      <c r="F836" s="17">
        <v>17230</v>
      </c>
      <c r="G836" s="17">
        <v>14755</v>
      </c>
      <c r="H836" s="17">
        <v>15724</v>
      </c>
      <c r="I836" s="17">
        <v>15959</v>
      </c>
      <c r="J836" s="17">
        <v>14958</v>
      </c>
      <c r="K836" s="17">
        <v>7191</v>
      </c>
      <c r="L836" s="17">
        <v>7543</v>
      </c>
      <c r="M836" s="17">
        <v>10200</v>
      </c>
      <c r="N836" s="17">
        <v>10264</v>
      </c>
      <c r="O836" s="17">
        <v>10698</v>
      </c>
      <c r="P836" s="17">
        <v>11502</v>
      </c>
      <c r="Q836" s="17">
        <v>151621</v>
      </c>
      <c r="R836" s="16">
        <v>630.89480000000003</v>
      </c>
      <c r="S836" s="16">
        <v>604.66539999999998</v>
      </c>
      <c r="T836" s="16">
        <v>569.63800000000003</v>
      </c>
      <c r="U836" s="16">
        <v>609.43539999999996</v>
      </c>
      <c r="V836" s="16">
        <v>520.50329999999997</v>
      </c>
      <c r="W836" s="16">
        <v>469.7894</v>
      </c>
      <c r="X836" s="16">
        <v>250.9023</v>
      </c>
      <c r="Y836" s="16">
        <v>276.05250000000001</v>
      </c>
      <c r="Z836" s="16">
        <v>335.64569999999998</v>
      </c>
      <c r="AA836" s="16">
        <v>371.5883</v>
      </c>
      <c r="AB836" s="16">
        <v>346.50290000000001</v>
      </c>
      <c r="AC836" s="16">
        <v>322.55430000000001</v>
      </c>
      <c r="AD836" s="16">
        <v>5308.1723000000002</v>
      </c>
    </row>
    <row r="837" spans="2:30">
      <c r="C837" s="1" t="s">
        <v>914</v>
      </c>
      <c r="D837" s="1" t="s">
        <v>1811</v>
      </c>
      <c r="E837" s="17">
        <v>8453</v>
      </c>
      <c r="F837" s="17">
        <v>7427</v>
      </c>
      <c r="G837" s="17">
        <v>7719</v>
      </c>
      <c r="H837" s="17">
        <v>7998</v>
      </c>
      <c r="I837" s="17">
        <v>7998</v>
      </c>
      <c r="J837" s="17">
        <v>8453</v>
      </c>
      <c r="K837" s="17">
        <v>7427</v>
      </c>
      <c r="L837" s="17">
        <v>8453</v>
      </c>
      <c r="M837" s="17">
        <v>7719</v>
      </c>
      <c r="N837" s="17">
        <v>8453</v>
      </c>
      <c r="O837" s="17">
        <v>7998</v>
      </c>
      <c r="P837" s="17">
        <v>8050</v>
      </c>
      <c r="Q837" s="17">
        <v>96148</v>
      </c>
      <c r="R837" s="16">
        <v>552.80989999999997</v>
      </c>
      <c r="S837" s="16">
        <v>497.29539999999997</v>
      </c>
      <c r="T837" s="16">
        <v>454.6431</v>
      </c>
      <c r="U837" s="16">
        <v>455.66809999999998</v>
      </c>
      <c r="V837" s="16">
        <v>455.66809999999998</v>
      </c>
      <c r="W837" s="16">
        <v>454.6431</v>
      </c>
      <c r="X837" s="16">
        <v>454.6431</v>
      </c>
      <c r="Y837" s="16">
        <v>454.6431</v>
      </c>
      <c r="Z837" s="16">
        <v>552.80989999999997</v>
      </c>
      <c r="AA837" s="16">
        <v>454.6431</v>
      </c>
      <c r="AB837" s="16">
        <v>454.6431</v>
      </c>
      <c r="AC837" s="16">
        <v>464.31</v>
      </c>
      <c r="AD837" s="16">
        <v>5706.420000000001</v>
      </c>
    </row>
    <row r="838" spans="2:30">
      <c r="C838" s="1" t="s">
        <v>915</v>
      </c>
      <c r="D838" s="1" t="s">
        <v>1812</v>
      </c>
      <c r="E838" s="17">
        <v>8412</v>
      </c>
      <c r="F838" s="17">
        <v>7089</v>
      </c>
      <c r="G838" s="17">
        <v>6643</v>
      </c>
      <c r="H838" s="17">
        <v>7983</v>
      </c>
      <c r="I838" s="17">
        <v>7309</v>
      </c>
      <c r="J838" s="17">
        <v>8167</v>
      </c>
      <c r="K838" s="17">
        <v>5211</v>
      </c>
      <c r="L838" s="17">
        <v>5129</v>
      </c>
      <c r="M838" s="17">
        <v>5492</v>
      </c>
      <c r="N838" s="17">
        <v>5940</v>
      </c>
      <c r="O838" s="17">
        <v>6168</v>
      </c>
      <c r="P838" s="17">
        <v>6484</v>
      </c>
      <c r="Q838" s="17">
        <v>80027</v>
      </c>
      <c r="R838" s="16">
        <v>266.66129999999998</v>
      </c>
      <c r="S838" s="16">
        <v>192.5361</v>
      </c>
      <c r="T838" s="16">
        <v>182.66560000000001</v>
      </c>
      <c r="U838" s="16">
        <v>169.60069999999999</v>
      </c>
      <c r="V838" s="16">
        <v>184.52160000000001</v>
      </c>
      <c r="W838" s="16">
        <v>159.21180000000001</v>
      </c>
      <c r="X838" s="16">
        <v>84.563599999999994</v>
      </c>
      <c r="Y838" s="16">
        <v>92.761600000000001</v>
      </c>
      <c r="Z838" s="16">
        <v>143.44200000000001</v>
      </c>
      <c r="AA838" s="16">
        <v>170.65209999999999</v>
      </c>
      <c r="AB838" s="16">
        <v>189.11590000000001</v>
      </c>
      <c r="AC838" s="16">
        <v>179.55269999999999</v>
      </c>
      <c r="AD838" s="16">
        <v>2015.2850000000001</v>
      </c>
    </row>
    <row r="839" spans="2:30">
      <c r="C839" s="1" t="s">
        <v>916</v>
      </c>
      <c r="D839" s="1" t="s">
        <v>1813</v>
      </c>
      <c r="E839" s="17">
        <v>11578</v>
      </c>
      <c r="F839" s="17">
        <v>10953</v>
      </c>
      <c r="G839" s="17">
        <v>11789</v>
      </c>
      <c r="H839" s="17">
        <v>11921</v>
      </c>
      <c r="I839" s="17">
        <v>10956</v>
      </c>
      <c r="J839" s="17">
        <v>11631</v>
      </c>
      <c r="K839" s="17">
        <v>6819</v>
      </c>
      <c r="L839" s="17">
        <v>6687</v>
      </c>
      <c r="M839" s="17">
        <v>7804</v>
      </c>
      <c r="N839" s="17">
        <v>7795</v>
      </c>
      <c r="O839" s="17">
        <v>8712</v>
      </c>
      <c r="P839" s="17">
        <v>9339</v>
      </c>
      <c r="Q839" s="17">
        <v>115984</v>
      </c>
      <c r="R839" s="16">
        <v>200.31129999999999</v>
      </c>
      <c r="S839" s="16">
        <v>212.68629999999999</v>
      </c>
      <c r="T839" s="16">
        <v>205.24010000000001</v>
      </c>
      <c r="U839" s="16">
        <v>238.19900000000001</v>
      </c>
      <c r="V839" s="16">
        <v>171.74860000000001</v>
      </c>
      <c r="W839" s="16">
        <v>129.84370000000001</v>
      </c>
      <c r="X839" s="16">
        <v>76.944599999999994</v>
      </c>
      <c r="Y839" s="16">
        <v>82.937200000000004</v>
      </c>
      <c r="Z839" s="16">
        <v>98.950800000000001</v>
      </c>
      <c r="AA839" s="16">
        <v>123.962</v>
      </c>
      <c r="AB839" s="16">
        <v>106.8021</v>
      </c>
      <c r="AC839" s="16">
        <v>121.5283</v>
      </c>
      <c r="AD839" s="16">
        <v>1769.154</v>
      </c>
    </row>
    <row r="840" spans="2:30">
      <c r="C840" s="1" t="s">
        <v>917</v>
      </c>
      <c r="D840" s="1" t="s">
        <v>1814</v>
      </c>
      <c r="E840" s="17">
        <v>5686</v>
      </c>
      <c r="F840" s="17">
        <v>6058</v>
      </c>
      <c r="G840" s="17">
        <v>5142</v>
      </c>
      <c r="H840" s="17">
        <v>5299</v>
      </c>
      <c r="I840" s="17">
        <v>5635</v>
      </c>
      <c r="J840" s="17">
        <v>5635</v>
      </c>
      <c r="K840" s="17">
        <v>5635</v>
      </c>
      <c r="L840" s="17">
        <v>5635</v>
      </c>
      <c r="M840" s="17">
        <v>3995</v>
      </c>
      <c r="N840" s="17">
        <v>3955</v>
      </c>
      <c r="O840" s="17">
        <v>3955</v>
      </c>
      <c r="P840" s="17">
        <v>4159</v>
      </c>
      <c r="Q840" s="17">
        <v>60789</v>
      </c>
      <c r="R840" s="16">
        <v>51.154899999999998</v>
      </c>
      <c r="S840" s="16">
        <v>131.3546</v>
      </c>
      <c r="T840" s="16">
        <v>83.672499999999999</v>
      </c>
      <c r="U840" s="16">
        <v>48.758699999999997</v>
      </c>
      <c r="V840" s="16">
        <v>74.413899999999998</v>
      </c>
      <c r="W840" s="16">
        <v>74.413899999999998</v>
      </c>
      <c r="X840" s="16">
        <v>74.413899999999998</v>
      </c>
      <c r="Y840" s="16">
        <v>74.413899999999998</v>
      </c>
      <c r="Z840" s="16">
        <v>38.828499999999998</v>
      </c>
      <c r="AA840" s="16">
        <v>91.59</v>
      </c>
      <c r="AB840" s="16">
        <v>91.59</v>
      </c>
      <c r="AC840" s="16">
        <v>50.004899999999999</v>
      </c>
      <c r="AD840" s="16">
        <v>884.60970000000009</v>
      </c>
    </row>
    <row r="841" spans="2:30">
      <c r="C841" s="1" t="s">
        <v>918</v>
      </c>
      <c r="D841" s="1" t="s">
        <v>1815</v>
      </c>
      <c r="E841" s="17">
        <v>8660</v>
      </c>
      <c r="F841" s="17">
        <v>7992</v>
      </c>
      <c r="G841" s="17">
        <v>8445</v>
      </c>
      <c r="H841" s="17">
        <v>9796</v>
      </c>
      <c r="I841" s="17">
        <v>8407</v>
      </c>
      <c r="J841" s="17">
        <v>9161</v>
      </c>
      <c r="K841" s="17">
        <v>4826</v>
      </c>
      <c r="L841" s="17">
        <v>5295</v>
      </c>
      <c r="M841" s="17">
        <v>7118</v>
      </c>
      <c r="N841" s="17">
        <v>7118</v>
      </c>
      <c r="O841" s="17">
        <v>7607</v>
      </c>
      <c r="P841" s="17">
        <v>9066</v>
      </c>
      <c r="Q841" s="17">
        <v>93491</v>
      </c>
      <c r="R841" s="16">
        <v>144.81659999999999</v>
      </c>
      <c r="S841" s="16">
        <v>127.35299999999999</v>
      </c>
      <c r="T841" s="16">
        <v>186.35679999999999</v>
      </c>
      <c r="U841" s="16">
        <v>194.29249999999999</v>
      </c>
      <c r="V841" s="16">
        <v>184.85759999999999</v>
      </c>
      <c r="W841" s="16">
        <v>175.36250000000001</v>
      </c>
      <c r="X841" s="16">
        <v>63.168700000000001</v>
      </c>
      <c r="Y841" s="16">
        <v>69.010999999999996</v>
      </c>
      <c r="Z841" s="16">
        <v>96.7286</v>
      </c>
      <c r="AA841" s="16">
        <v>96.7286</v>
      </c>
      <c r="AB841" s="16">
        <v>90.899100000000004</v>
      </c>
      <c r="AC841" s="16">
        <v>100.7705</v>
      </c>
      <c r="AD841" s="16">
        <v>1530.3454999999999</v>
      </c>
    </row>
    <row r="842" spans="2:30">
      <c r="C842" s="1" t="s">
        <v>919</v>
      </c>
      <c r="D842" s="1" t="s">
        <v>1816</v>
      </c>
      <c r="E842" s="17">
        <v>8146</v>
      </c>
      <c r="F842" s="17">
        <v>7438</v>
      </c>
      <c r="G842" s="17">
        <v>7568</v>
      </c>
      <c r="H842" s="17">
        <v>9269</v>
      </c>
      <c r="I842" s="17">
        <v>7402</v>
      </c>
      <c r="J842" s="17">
        <v>7534</v>
      </c>
      <c r="K842" s="17">
        <v>4125</v>
      </c>
      <c r="L842" s="17">
        <v>3479</v>
      </c>
      <c r="M842" s="17">
        <v>5654</v>
      </c>
      <c r="N842" s="17">
        <v>5483</v>
      </c>
      <c r="O842" s="17">
        <v>5384</v>
      </c>
      <c r="P842" s="17">
        <v>5904</v>
      </c>
      <c r="Q842" s="17">
        <v>77386</v>
      </c>
      <c r="R842" s="16">
        <v>215.33760000000001</v>
      </c>
      <c r="S842" s="16">
        <v>219.4939</v>
      </c>
      <c r="T842" s="16">
        <v>149.47059999999999</v>
      </c>
      <c r="U842" s="16">
        <v>168.1885</v>
      </c>
      <c r="V842" s="16">
        <v>162.96190000000001</v>
      </c>
      <c r="W842" s="16">
        <v>91.622500000000002</v>
      </c>
      <c r="X842" s="16">
        <v>83.472700000000003</v>
      </c>
      <c r="Y842" s="16">
        <v>106.9015</v>
      </c>
      <c r="Z842" s="16">
        <v>72.4709</v>
      </c>
      <c r="AA842" s="16">
        <v>87.822299999999998</v>
      </c>
      <c r="AB842" s="16">
        <v>106.55500000000001</v>
      </c>
      <c r="AC842" s="16">
        <v>106.56489999999999</v>
      </c>
      <c r="AD842" s="16">
        <v>1570.8623000000002</v>
      </c>
    </row>
    <row r="843" spans="2:30">
      <c r="C843" s="1" t="s">
        <v>920</v>
      </c>
      <c r="D843" s="1" t="s">
        <v>1817</v>
      </c>
      <c r="E843" s="17">
        <v>6191</v>
      </c>
      <c r="F843" s="17">
        <v>5950</v>
      </c>
      <c r="G843" s="17">
        <v>6512</v>
      </c>
      <c r="H843" s="17">
        <v>6028</v>
      </c>
      <c r="I843" s="17">
        <v>6098</v>
      </c>
      <c r="J843" s="17">
        <v>6169</v>
      </c>
      <c r="K843" s="17">
        <v>3224</v>
      </c>
      <c r="L843" s="17">
        <v>2981</v>
      </c>
      <c r="M843" s="17">
        <v>3927</v>
      </c>
      <c r="N843" s="17">
        <v>4796</v>
      </c>
      <c r="O843" s="17">
        <v>4753</v>
      </c>
      <c r="P843" s="17">
        <v>6150</v>
      </c>
      <c r="Q843" s="17">
        <v>62779</v>
      </c>
      <c r="R843" s="16">
        <v>204.48</v>
      </c>
      <c r="S843" s="16">
        <v>181.03</v>
      </c>
      <c r="T843" s="16">
        <v>157.09</v>
      </c>
      <c r="U843" s="16">
        <v>136.01</v>
      </c>
      <c r="V843" s="16">
        <v>142.16999999999999</v>
      </c>
      <c r="W843" s="16">
        <v>166.2</v>
      </c>
      <c r="X843" s="16">
        <v>71.88</v>
      </c>
      <c r="Y843" s="16">
        <v>85.47</v>
      </c>
      <c r="Z843" s="16">
        <v>129.47999999999999</v>
      </c>
      <c r="AA843" s="16">
        <v>123.04</v>
      </c>
      <c r="AB843" s="16">
        <v>152.81</v>
      </c>
      <c r="AC843" s="16">
        <v>151.02000000000001</v>
      </c>
      <c r="AD843" s="16">
        <v>1700.68</v>
      </c>
    </row>
    <row r="844" spans="2:30">
      <c r="C844" s="1" t="s">
        <v>921</v>
      </c>
      <c r="D844" s="1" t="s">
        <v>1818</v>
      </c>
      <c r="E844" s="17">
        <v>8936</v>
      </c>
      <c r="F844" s="17">
        <v>7942</v>
      </c>
      <c r="G844" s="17">
        <v>8103</v>
      </c>
      <c r="H844" s="17">
        <v>9068</v>
      </c>
      <c r="I844" s="17">
        <v>7925</v>
      </c>
      <c r="J844" s="17">
        <v>8699</v>
      </c>
      <c r="K844" s="17">
        <v>4715</v>
      </c>
      <c r="L844" s="17">
        <v>4660</v>
      </c>
      <c r="M844" s="17">
        <v>5991</v>
      </c>
      <c r="N844" s="17">
        <v>6510</v>
      </c>
      <c r="O844" s="17">
        <v>7447</v>
      </c>
      <c r="P844" s="17">
        <v>7270</v>
      </c>
      <c r="Q844" s="17">
        <v>87266</v>
      </c>
      <c r="R844" s="16">
        <v>46.221499999999999</v>
      </c>
      <c r="S844" s="16">
        <v>147.00470000000001</v>
      </c>
      <c r="T844" s="16">
        <v>60.712699999999998</v>
      </c>
      <c r="U844" s="16">
        <v>73.933000000000007</v>
      </c>
      <c r="V844" s="16">
        <v>105.3308</v>
      </c>
      <c r="W844" s="16">
        <v>103.9902</v>
      </c>
      <c r="X844" s="16">
        <v>71.517899999999997</v>
      </c>
      <c r="Y844" s="16">
        <v>52.150300000000001</v>
      </c>
      <c r="Z844" s="16">
        <v>106.5984</v>
      </c>
      <c r="AA844" s="16">
        <v>152.47059999999999</v>
      </c>
      <c r="AB844" s="16">
        <v>129.15369999999999</v>
      </c>
      <c r="AC844" s="16">
        <v>107.2338</v>
      </c>
      <c r="AD844" s="16">
        <v>1156.3176000000001</v>
      </c>
    </row>
    <row r="845" spans="2:30">
      <c r="B845" s="1" t="s">
        <v>76</v>
      </c>
      <c r="C845" s="1" t="s">
        <v>922</v>
      </c>
      <c r="D845" s="1" t="s">
        <v>1819</v>
      </c>
      <c r="E845" s="17">
        <v>38857</v>
      </c>
      <c r="F845" s="17">
        <v>36335</v>
      </c>
      <c r="G845" s="17">
        <v>34971</v>
      </c>
      <c r="H845" s="17">
        <v>37453</v>
      </c>
      <c r="I845" s="17">
        <v>34494</v>
      </c>
      <c r="J845" s="17">
        <v>33103</v>
      </c>
      <c r="K845" s="17">
        <v>20841</v>
      </c>
      <c r="L845" s="17">
        <v>22007</v>
      </c>
      <c r="M845" s="17">
        <v>30903</v>
      </c>
      <c r="N845" s="17">
        <v>28678</v>
      </c>
      <c r="O845" s="17">
        <v>32660</v>
      </c>
      <c r="P845" s="17">
        <v>34165</v>
      </c>
      <c r="Q845" s="17">
        <v>384467</v>
      </c>
      <c r="R845" s="16">
        <v>3379.02</v>
      </c>
      <c r="S845" s="16">
        <v>3170.7</v>
      </c>
      <c r="T845" s="16">
        <v>3096.76</v>
      </c>
      <c r="U845" s="16">
        <v>3162.13</v>
      </c>
      <c r="V845" s="16">
        <v>2972.98</v>
      </c>
      <c r="W845" s="16">
        <v>2752.88</v>
      </c>
      <c r="X845" s="16">
        <v>2268.48</v>
      </c>
      <c r="Y845" s="16">
        <v>2474.17</v>
      </c>
      <c r="Z845" s="16">
        <v>3070.56</v>
      </c>
      <c r="AA845" s="16">
        <v>3172.19</v>
      </c>
      <c r="AB845" s="16">
        <v>3091.26</v>
      </c>
      <c r="AC845" s="16">
        <v>2919.67</v>
      </c>
      <c r="AD845" s="16">
        <v>35530.800000000003</v>
      </c>
    </row>
    <row r="846" spans="2:30">
      <c r="C846" s="1" t="s">
        <v>923</v>
      </c>
      <c r="D846" s="1" t="s">
        <v>1820</v>
      </c>
      <c r="E846" s="17">
        <v>14622</v>
      </c>
      <c r="F846" s="17">
        <v>13577</v>
      </c>
      <c r="G846" s="17">
        <v>13470</v>
      </c>
      <c r="H846" s="17">
        <v>13330</v>
      </c>
      <c r="I846" s="17">
        <v>12208</v>
      </c>
      <c r="J846" s="17">
        <v>11898</v>
      </c>
      <c r="K846" s="17">
        <v>6726</v>
      </c>
      <c r="L846" s="17">
        <v>8326</v>
      </c>
      <c r="M846" s="17">
        <v>11307</v>
      </c>
      <c r="N846" s="17">
        <v>10829</v>
      </c>
      <c r="O846" s="17">
        <v>11109</v>
      </c>
      <c r="P846" s="17">
        <v>11078</v>
      </c>
      <c r="Q846" s="17">
        <v>138480</v>
      </c>
      <c r="R846" s="16">
        <v>355.0711</v>
      </c>
      <c r="S846" s="16">
        <v>355.99169999999998</v>
      </c>
      <c r="T846" s="16">
        <v>335.72489999999999</v>
      </c>
      <c r="U846" s="16">
        <v>326.87860000000001</v>
      </c>
      <c r="V846" s="16">
        <v>259.8109</v>
      </c>
      <c r="W846" s="16">
        <v>301.43520000000001</v>
      </c>
      <c r="X846" s="16">
        <v>146.48009999999999</v>
      </c>
      <c r="Y846" s="16">
        <v>177.7689</v>
      </c>
      <c r="Z846" s="16">
        <v>161.36920000000001</v>
      </c>
      <c r="AA846" s="16">
        <v>256.88440000000003</v>
      </c>
      <c r="AB846" s="16">
        <v>249.30879999999999</v>
      </c>
      <c r="AC846" s="16">
        <v>104.2514</v>
      </c>
      <c r="AD846" s="16">
        <v>3030.9751999999999</v>
      </c>
    </row>
    <row r="847" spans="2:30">
      <c r="C847" s="1" t="s">
        <v>924</v>
      </c>
      <c r="D847" s="1" t="s">
        <v>1821</v>
      </c>
      <c r="E847" s="17">
        <v>9421</v>
      </c>
      <c r="F847" s="17">
        <v>8547</v>
      </c>
      <c r="G847" s="17">
        <v>8350</v>
      </c>
      <c r="H847" s="17">
        <v>8777</v>
      </c>
      <c r="I847" s="17">
        <v>8239</v>
      </c>
      <c r="J847" s="17">
        <v>8316</v>
      </c>
      <c r="K847" s="17">
        <v>4924</v>
      </c>
      <c r="L847" s="17">
        <v>4786</v>
      </c>
      <c r="M847" s="17">
        <v>7281</v>
      </c>
      <c r="N847" s="17">
        <v>6935</v>
      </c>
      <c r="O847" s="17">
        <v>6973</v>
      </c>
      <c r="P847" s="17">
        <v>6953</v>
      </c>
      <c r="Q847" s="17">
        <v>89502</v>
      </c>
      <c r="R847" s="16">
        <v>251.1275</v>
      </c>
      <c r="S847" s="16">
        <v>199.65020000000001</v>
      </c>
      <c r="T847" s="16">
        <v>187.45699999999999</v>
      </c>
      <c r="U847" s="16">
        <v>150.101</v>
      </c>
      <c r="V847" s="16">
        <v>171.78100000000001</v>
      </c>
      <c r="W847" s="16">
        <v>153.99700000000001</v>
      </c>
      <c r="X847" s="16">
        <v>105.72</v>
      </c>
      <c r="Y847" s="16">
        <v>115.777</v>
      </c>
      <c r="Z847" s="16">
        <v>123.931</v>
      </c>
      <c r="AA847" s="16">
        <v>145.89400000000001</v>
      </c>
      <c r="AB847" s="16">
        <v>145.583</v>
      </c>
      <c r="AC847" s="16">
        <v>128.25700000000001</v>
      </c>
      <c r="AD847" s="16">
        <v>1879.2757000000004</v>
      </c>
    </row>
    <row r="848" spans="2:30">
      <c r="C848" s="1" t="s">
        <v>925</v>
      </c>
      <c r="D848" s="1" t="s">
        <v>1822</v>
      </c>
      <c r="E848" s="17">
        <v>7440</v>
      </c>
      <c r="F848" s="17">
        <v>6574</v>
      </c>
      <c r="G848" s="17">
        <v>6828</v>
      </c>
      <c r="H848" s="17">
        <v>7874</v>
      </c>
      <c r="I848" s="17">
        <v>7355</v>
      </c>
      <c r="J848" s="17">
        <v>7105</v>
      </c>
      <c r="K848" s="17">
        <v>4771</v>
      </c>
      <c r="L848" s="17">
        <v>4663</v>
      </c>
      <c r="M848" s="17">
        <v>5826</v>
      </c>
      <c r="N848" s="17">
        <v>5895</v>
      </c>
      <c r="O848" s="17">
        <v>5998</v>
      </c>
      <c r="P848" s="17">
        <v>6235</v>
      </c>
      <c r="Q848" s="17">
        <v>76564</v>
      </c>
      <c r="R848" s="16">
        <v>111.12</v>
      </c>
      <c r="S848" s="16">
        <v>122.2</v>
      </c>
      <c r="T848" s="16">
        <v>138.19999999999999</v>
      </c>
      <c r="U848" s="16">
        <v>136.81180000000001</v>
      </c>
      <c r="V848" s="16">
        <v>110.0964</v>
      </c>
      <c r="W848" s="16">
        <v>101.92019999999999</v>
      </c>
      <c r="X848" s="16">
        <v>88.02</v>
      </c>
      <c r="Y848" s="16">
        <v>102.2</v>
      </c>
      <c r="Z848" s="16">
        <v>100.02</v>
      </c>
      <c r="AA848" s="16">
        <v>136.19999999999999</v>
      </c>
      <c r="AB848" s="16">
        <v>128.6379</v>
      </c>
      <c r="AC848" s="16">
        <v>112.2</v>
      </c>
      <c r="AD848" s="16">
        <v>1387.6262999999999</v>
      </c>
    </row>
    <row r="849" spans="2:30">
      <c r="C849" s="1" t="s">
        <v>926</v>
      </c>
      <c r="D849" s="1" t="s">
        <v>1823</v>
      </c>
      <c r="E849" s="17">
        <v>8681</v>
      </c>
      <c r="F849" s="17">
        <v>8442</v>
      </c>
      <c r="G849" s="17">
        <v>8322</v>
      </c>
      <c r="H849" s="17">
        <v>8245</v>
      </c>
      <c r="I849" s="17">
        <v>7713</v>
      </c>
      <c r="J849" s="17">
        <v>7543</v>
      </c>
      <c r="K849" s="17">
        <v>5180</v>
      </c>
      <c r="L849" s="17">
        <v>5239</v>
      </c>
      <c r="M849" s="17">
        <v>6678</v>
      </c>
      <c r="N849" s="17">
        <v>6490</v>
      </c>
      <c r="O849" s="17">
        <v>6911</v>
      </c>
      <c r="P849" s="17">
        <v>6980</v>
      </c>
      <c r="Q849" s="17">
        <v>86424</v>
      </c>
      <c r="R849" s="16">
        <v>188.2</v>
      </c>
      <c r="S849" s="16">
        <v>162.4</v>
      </c>
      <c r="T849" s="16">
        <v>209.9</v>
      </c>
      <c r="U849" s="16">
        <v>172.9</v>
      </c>
      <c r="V849" s="16">
        <v>148.5</v>
      </c>
      <c r="W849" s="16">
        <v>154.30000000000001</v>
      </c>
      <c r="X849" s="16">
        <v>136.1</v>
      </c>
      <c r="Y849" s="16">
        <v>117.8</v>
      </c>
      <c r="Z849" s="16">
        <v>131.19999999999999</v>
      </c>
      <c r="AA849" s="16">
        <v>127.32</v>
      </c>
      <c r="AB849" s="16">
        <v>159.4</v>
      </c>
      <c r="AC849" s="16">
        <v>148.4</v>
      </c>
      <c r="AD849" s="16">
        <v>1856.42</v>
      </c>
    </row>
    <row r="850" spans="2:30">
      <c r="C850" s="1" t="s">
        <v>927</v>
      </c>
      <c r="D850" s="1" t="s">
        <v>1824</v>
      </c>
      <c r="E850" s="17">
        <v>6579</v>
      </c>
      <c r="F850" s="17">
        <v>6101</v>
      </c>
      <c r="G850" s="17">
        <v>6264</v>
      </c>
      <c r="H850" s="17">
        <v>6708</v>
      </c>
      <c r="I850" s="17">
        <v>6206</v>
      </c>
      <c r="J850" s="17">
        <v>5506</v>
      </c>
      <c r="K850" s="17">
        <v>3102</v>
      </c>
      <c r="L850" s="17">
        <v>2132</v>
      </c>
      <c r="M850" s="17">
        <v>3493</v>
      </c>
      <c r="N850" s="17">
        <v>4133</v>
      </c>
      <c r="O850" s="17">
        <v>4928</v>
      </c>
      <c r="P850" s="17">
        <v>4675</v>
      </c>
      <c r="Q850" s="17">
        <v>59827</v>
      </c>
      <c r="R850" s="16">
        <v>116.8888</v>
      </c>
      <c r="S850" s="16">
        <v>125.7684</v>
      </c>
      <c r="T850" s="16">
        <v>116.1301</v>
      </c>
      <c r="U850" s="16">
        <v>94.406599999999997</v>
      </c>
      <c r="V850" s="16">
        <v>101.33669999999999</v>
      </c>
      <c r="W850" s="16">
        <v>97.453800000000001</v>
      </c>
      <c r="X850" s="16">
        <v>77.448999999999998</v>
      </c>
      <c r="Y850" s="16">
        <v>72.8001</v>
      </c>
      <c r="Z850" s="16">
        <v>68.900300000000001</v>
      </c>
      <c r="AA850" s="16">
        <v>88.830600000000004</v>
      </c>
      <c r="AB850" s="16">
        <v>76.120599999999996</v>
      </c>
      <c r="AC850" s="16">
        <v>87.828400000000002</v>
      </c>
      <c r="AD850" s="16">
        <v>1123.9134000000001</v>
      </c>
    </row>
    <row r="851" spans="2:30">
      <c r="C851" s="1" t="s">
        <v>928</v>
      </c>
      <c r="D851" s="1" t="s">
        <v>1825</v>
      </c>
      <c r="E851" s="17">
        <v>4291</v>
      </c>
      <c r="F851" s="17">
        <v>3810</v>
      </c>
      <c r="G851" s="17">
        <v>4355</v>
      </c>
      <c r="H851" s="17">
        <v>4598</v>
      </c>
      <c r="I851" s="17">
        <v>4471</v>
      </c>
      <c r="J851" s="17">
        <v>3727</v>
      </c>
      <c r="K851" s="17">
        <v>2095</v>
      </c>
      <c r="L851" s="17">
        <v>1761</v>
      </c>
      <c r="M851" s="17">
        <v>3229</v>
      </c>
      <c r="N851" s="17">
        <v>3345</v>
      </c>
      <c r="O851" s="17">
        <v>3347</v>
      </c>
      <c r="P851" s="17">
        <v>3757</v>
      </c>
      <c r="Q851" s="17">
        <v>42786</v>
      </c>
      <c r="R851" s="16">
        <v>77.576599999999999</v>
      </c>
      <c r="S851" s="16">
        <v>69.293199999999999</v>
      </c>
      <c r="T851" s="16">
        <v>64.061000000000007</v>
      </c>
      <c r="U851" s="16">
        <v>56.487200000000001</v>
      </c>
      <c r="V851" s="16">
        <v>46.528599999999997</v>
      </c>
      <c r="W851" s="16">
        <v>51.913899999999998</v>
      </c>
      <c r="X851" s="16">
        <v>33.179900000000004</v>
      </c>
      <c r="Y851" s="16">
        <v>34.021599999999999</v>
      </c>
      <c r="Z851" s="16">
        <v>39.558599999999998</v>
      </c>
      <c r="AA851" s="16">
        <v>45.560099999999998</v>
      </c>
      <c r="AB851" s="16">
        <v>48.456600000000002</v>
      </c>
      <c r="AC851" s="16">
        <v>43.313800000000001</v>
      </c>
      <c r="AD851" s="16">
        <v>609.9511</v>
      </c>
    </row>
    <row r="852" spans="2:30">
      <c r="C852" s="1" t="s">
        <v>929</v>
      </c>
      <c r="D852" s="1" t="s">
        <v>1826</v>
      </c>
      <c r="E852" s="17">
        <v>8214</v>
      </c>
      <c r="F852" s="17">
        <v>9231</v>
      </c>
      <c r="G852" s="17">
        <v>9201</v>
      </c>
      <c r="H852" s="17">
        <v>10205</v>
      </c>
      <c r="I852" s="17">
        <v>10196</v>
      </c>
      <c r="J852" s="17">
        <v>9633</v>
      </c>
      <c r="K852" s="17">
        <v>6353</v>
      </c>
      <c r="L852" s="17">
        <v>5603</v>
      </c>
      <c r="M852" s="17">
        <v>7167</v>
      </c>
      <c r="N852" s="17">
        <v>8272</v>
      </c>
      <c r="O852" s="17">
        <v>8607</v>
      </c>
      <c r="P852" s="17">
        <v>8318</v>
      </c>
      <c r="Q852" s="17">
        <v>101000</v>
      </c>
      <c r="R852" s="16">
        <v>317.56240000000003</v>
      </c>
      <c r="S852" s="16">
        <v>255.60810000000001</v>
      </c>
      <c r="T852" s="16">
        <v>283.01339999999999</v>
      </c>
      <c r="U852" s="16">
        <v>262.37740000000002</v>
      </c>
      <c r="V852" s="16">
        <v>218.8749</v>
      </c>
      <c r="W852" s="16">
        <v>211.10409999999999</v>
      </c>
      <c r="X852" s="16">
        <v>193.06110000000001</v>
      </c>
      <c r="Y852" s="16">
        <v>182.39500000000001</v>
      </c>
      <c r="Z852" s="16">
        <v>175.28059999999999</v>
      </c>
      <c r="AA852" s="16">
        <v>199.06780000000001</v>
      </c>
      <c r="AB852" s="16">
        <v>218.46420000000001</v>
      </c>
      <c r="AC852" s="16">
        <v>182.39500000000001</v>
      </c>
      <c r="AD852" s="16">
        <v>2699.2039999999997</v>
      </c>
    </row>
    <row r="853" spans="2:30">
      <c r="C853" s="1" t="s">
        <v>930</v>
      </c>
      <c r="D853" s="1" t="s">
        <v>1827</v>
      </c>
      <c r="E853" s="17">
        <v>9822</v>
      </c>
      <c r="F853" s="17">
        <v>8946</v>
      </c>
      <c r="G853" s="17">
        <v>8946</v>
      </c>
      <c r="H853" s="17">
        <v>9462</v>
      </c>
      <c r="I853" s="17">
        <v>8955</v>
      </c>
      <c r="J853" s="17">
        <v>8486</v>
      </c>
      <c r="K853" s="17">
        <v>5904</v>
      </c>
      <c r="L853" s="17">
        <v>5020</v>
      </c>
      <c r="M853" s="17">
        <v>7238</v>
      </c>
      <c r="N853" s="17">
        <v>7518</v>
      </c>
      <c r="O853" s="17">
        <v>8162</v>
      </c>
      <c r="P853" s="17">
        <v>7858</v>
      </c>
      <c r="Q853" s="17">
        <v>96317</v>
      </c>
      <c r="R853" s="16">
        <v>230</v>
      </c>
      <c r="S853" s="16">
        <v>250.77</v>
      </c>
      <c r="T853" s="16">
        <v>243.41</v>
      </c>
      <c r="U853" s="16">
        <v>209.43</v>
      </c>
      <c r="V853" s="16">
        <v>197.38</v>
      </c>
      <c r="W853" s="16">
        <v>198</v>
      </c>
      <c r="X853" s="16">
        <v>122.87</v>
      </c>
      <c r="Y853" s="16">
        <v>141.29</v>
      </c>
      <c r="Z853" s="16">
        <v>177.97</v>
      </c>
      <c r="AA853" s="16">
        <v>255.83</v>
      </c>
      <c r="AB853" s="16">
        <v>206.98</v>
      </c>
      <c r="AC853" s="16">
        <v>195.33</v>
      </c>
      <c r="AD853" s="16">
        <v>2429.2599999999993</v>
      </c>
    </row>
    <row r="854" spans="2:30">
      <c r="C854" s="1" t="s">
        <v>931</v>
      </c>
      <c r="D854" s="1" t="s">
        <v>1828</v>
      </c>
      <c r="E854" s="17">
        <v>5359</v>
      </c>
      <c r="F854" s="17">
        <v>5046</v>
      </c>
      <c r="G854" s="17">
        <v>4966</v>
      </c>
      <c r="H854" s="17">
        <v>5210</v>
      </c>
      <c r="I854" s="17">
        <v>4612</v>
      </c>
      <c r="J854" s="17">
        <v>4764</v>
      </c>
      <c r="K854" s="17">
        <v>3272</v>
      </c>
      <c r="L854" s="17">
        <v>2781</v>
      </c>
      <c r="M854" s="17">
        <v>3885</v>
      </c>
      <c r="N854" s="17">
        <v>4221</v>
      </c>
      <c r="O854" s="17">
        <v>4656</v>
      </c>
      <c r="P854" s="17">
        <v>4588</v>
      </c>
      <c r="Q854" s="17">
        <v>53360</v>
      </c>
      <c r="R854" s="16">
        <v>96.763000000000005</v>
      </c>
      <c r="S854" s="16">
        <v>80.459999999999994</v>
      </c>
      <c r="T854" s="16">
        <v>89.677999999999997</v>
      </c>
      <c r="U854" s="16">
        <v>71.707999999999998</v>
      </c>
      <c r="V854" s="16">
        <v>78.838999999999999</v>
      </c>
      <c r="W854" s="16">
        <v>73.861000000000004</v>
      </c>
      <c r="X854" s="16">
        <v>61.122999999999998</v>
      </c>
      <c r="Y854" s="16">
        <v>53.343000000000004</v>
      </c>
      <c r="Z854" s="16">
        <v>54.646999999999998</v>
      </c>
      <c r="AA854" s="16">
        <v>70.108000000000004</v>
      </c>
      <c r="AB854" s="16">
        <v>71.591999999999999</v>
      </c>
      <c r="AC854" s="16">
        <v>62.466999999999999</v>
      </c>
      <c r="AD854" s="16">
        <v>864.58899999999994</v>
      </c>
    </row>
    <row r="855" spans="2:30">
      <c r="C855" s="1" t="s">
        <v>932</v>
      </c>
      <c r="D855" s="1" t="s">
        <v>1829</v>
      </c>
      <c r="E855" s="17">
        <v>12931</v>
      </c>
      <c r="F855" s="17">
        <v>11789</v>
      </c>
      <c r="G855" s="17">
        <v>11670</v>
      </c>
      <c r="H855" s="17">
        <v>12481</v>
      </c>
      <c r="I855" s="17">
        <v>11792</v>
      </c>
      <c r="J855" s="17">
        <v>11387</v>
      </c>
      <c r="K855" s="17">
        <v>7207</v>
      </c>
      <c r="L855" s="17">
        <v>6862</v>
      </c>
      <c r="M855" s="17">
        <v>9396</v>
      </c>
      <c r="N855" s="17">
        <v>9806</v>
      </c>
      <c r="O855" s="17">
        <v>10168</v>
      </c>
      <c r="P855" s="17">
        <v>10820</v>
      </c>
      <c r="Q855" s="17">
        <v>126309</v>
      </c>
      <c r="R855" s="16">
        <v>463.54849999999999</v>
      </c>
      <c r="S855" s="16">
        <v>391.58589999999998</v>
      </c>
      <c r="T855" s="16">
        <v>366.1687</v>
      </c>
      <c r="U855" s="16">
        <v>433.84050000000002</v>
      </c>
      <c r="V855" s="16">
        <v>349.6044</v>
      </c>
      <c r="W855" s="16">
        <v>317.70999999999998</v>
      </c>
      <c r="X855" s="16">
        <v>271.90069999999997</v>
      </c>
      <c r="Y855" s="16">
        <v>285.77379999999999</v>
      </c>
      <c r="Z855" s="16">
        <v>323.84269999999998</v>
      </c>
      <c r="AA855" s="16">
        <v>398.51369999999997</v>
      </c>
      <c r="AB855" s="16">
        <v>391.46850000000001</v>
      </c>
      <c r="AC855" s="16">
        <v>335.90620000000001</v>
      </c>
      <c r="AD855" s="16">
        <v>4329.8635999999997</v>
      </c>
    </row>
    <row r="856" spans="2:30">
      <c r="C856" s="1" t="s">
        <v>933</v>
      </c>
      <c r="D856" s="1" t="s">
        <v>1830</v>
      </c>
      <c r="E856" s="17">
        <v>4002</v>
      </c>
      <c r="F856" s="17">
        <v>4050</v>
      </c>
      <c r="G856" s="17">
        <v>3922</v>
      </c>
      <c r="H856" s="17">
        <v>3995</v>
      </c>
      <c r="I856" s="17">
        <v>3783</v>
      </c>
      <c r="J856" s="17">
        <v>3861</v>
      </c>
      <c r="K856" s="17">
        <v>2150</v>
      </c>
      <c r="L856" s="17">
        <v>2071</v>
      </c>
      <c r="M856" s="17">
        <v>3143</v>
      </c>
      <c r="N856" s="17">
        <v>3584</v>
      </c>
      <c r="O856" s="17">
        <v>3488</v>
      </c>
      <c r="P856" s="17">
        <v>3719</v>
      </c>
      <c r="Q856" s="17">
        <v>41768</v>
      </c>
      <c r="R856" s="16">
        <v>90.813999999999993</v>
      </c>
      <c r="S856" s="16">
        <v>83.936000000000007</v>
      </c>
      <c r="T856" s="16">
        <v>84.867000000000004</v>
      </c>
      <c r="U856" s="16">
        <v>78.814999999999998</v>
      </c>
      <c r="V856" s="16">
        <v>77.599000000000004</v>
      </c>
      <c r="W856" s="16">
        <v>80.703000000000003</v>
      </c>
      <c r="X856" s="16">
        <v>49.188000000000002</v>
      </c>
      <c r="Y856" s="16">
        <v>46.692</v>
      </c>
      <c r="Z856" s="16">
        <v>59.021999999999998</v>
      </c>
      <c r="AA856" s="16">
        <v>66.900000000000006</v>
      </c>
      <c r="AB856" s="16">
        <v>60.283999999999999</v>
      </c>
      <c r="AC856" s="16">
        <v>71.686999999999998</v>
      </c>
      <c r="AD856" s="16">
        <v>850.50700000000006</v>
      </c>
    </row>
    <row r="857" spans="2:30">
      <c r="B857" s="1" t="s">
        <v>77</v>
      </c>
      <c r="C857" s="1" t="s">
        <v>934</v>
      </c>
      <c r="D857" s="1" t="s">
        <v>1831</v>
      </c>
      <c r="E857" s="17">
        <v>50233</v>
      </c>
      <c r="F857" s="17">
        <v>49412</v>
      </c>
      <c r="G857" s="17">
        <v>46102</v>
      </c>
      <c r="H857" s="17">
        <v>52565</v>
      </c>
      <c r="I857" s="17">
        <v>49545</v>
      </c>
      <c r="J857" s="17">
        <v>44301</v>
      </c>
      <c r="K857" s="17">
        <v>26426</v>
      </c>
      <c r="L857" s="17">
        <v>33739</v>
      </c>
      <c r="M857" s="17">
        <v>41461</v>
      </c>
      <c r="N857" s="17">
        <v>42488</v>
      </c>
      <c r="O857" s="17">
        <v>43342</v>
      </c>
      <c r="P857" s="17">
        <v>43690</v>
      </c>
      <c r="Q857" s="17">
        <v>523304</v>
      </c>
      <c r="R857" s="16">
        <v>4385.8597</v>
      </c>
      <c r="S857" s="16">
        <v>5087.3553000000002</v>
      </c>
      <c r="T857" s="16">
        <v>5111.4094999999998</v>
      </c>
      <c r="U857" s="16">
        <v>4982.7959000000001</v>
      </c>
      <c r="V857" s="16">
        <v>4788.7204000000002</v>
      </c>
      <c r="W857" s="16">
        <v>4901.0861999999997</v>
      </c>
      <c r="X857" s="16">
        <v>5059.8221999999996</v>
      </c>
      <c r="Y857" s="16">
        <v>3636.2339999999999</v>
      </c>
      <c r="Z857" s="16">
        <v>3641.0383000000002</v>
      </c>
      <c r="AA857" s="16">
        <v>4763.8377</v>
      </c>
      <c r="AB857" s="16">
        <v>5012.8995000000004</v>
      </c>
      <c r="AC857" s="16">
        <v>4936.6189000000004</v>
      </c>
      <c r="AD857" s="16">
        <v>56307.677599999995</v>
      </c>
    </row>
    <row r="858" spans="2:30">
      <c r="C858" s="1" t="s">
        <v>935</v>
      </c>
      <c r="D858" s="1" t="s">
        <v>1832</v>
      </c>
      <c r="E858" s="17">
        <v>5966</v>
      </c>
      <c r="F858" s="17">
        <v>6888</v>
      </c>
      <c r="G858" s="17">
        <v>6275</v>
      </c>
      <c r="H858" s="17">
        <v>7316</v>
      </c>
      <c r="I858" s="17">
        <v>6247</v>
      </c>
      <c r="J858" s="17">
        <v>8451</v>
      </c>
      <c r="K858" s="17">
        <v>8451</v>
      </c>
      <c r="L858" s="17">
        <v>3250</v>
      </c>
      <c r="M858" s="17">
        <v>5850</v>
      </c>
      <c r="N858" s="17">
        <v>5605</v>
      </c>
      <c r="O858" s="17">
        <v>5272</v>
      </c>
      <c r="P858" s="17">
        <v>5118</v>
      </c>
      <c r="Q858" s="17">
        <v>74689</v>
      </c>
      <c r="R858" s="16">
        <v>111.59</v>
      </c>
      <c r="S858" s="16">
        <v>122.32</v>
      </c>
      <c r="T858" s="16">
        <v>101.36</v>
      </c>
      <c r="U858" s="16">
        <v>115.65</v>
      </c>
      <c r="V858" s="16">
        <v>73.599000000000004</v>
      </c>
      <c r="W858" s="16">
        <v>102.7569</v>
      </c>
      <c r="X858" s="16">
        <v>102.7569</v>
      </c>
      <c r="Y858" s="16">
        <v>43.264499999999998</v>
      </c>
      <c r="Z858" s="16">
        <v>64.4221</v>
      </c>
      <c r="AA858" s="16">
        <v>75.029799999999994</v>
      </c>
      <c r="AB858" s="16">
        <v>75.566000000000003</v>
      </c>
      <c r="AC858" s="16">
        <v>86.974999999999994</v>
      </c>
      <c r="AD858" s="16">
        <v>1075.2901999999999</v>
      </c>
    </row>
    <row r="859" spans="2:30">
      <c r="C859" s="1" t="s">
        <v>936</v>
      </c>
      <c r="D859" s="1" t="s">
        <v>1833</v>
      </c>
      <c r="E859" s="17">
        <v>7670</v>
      </c>
      <c r="F859" s="17">
        <v>7542</v>
      </c>
      <c r="G859" s="17">
        <v>7187</v>
      </c>
      <c r="H859" s="17">
        <v>7794</v>
      </c>
      <c r="I859" s="17">
        <v>7097</v>
      </c>
      <c r="J859" s="17">
        <v>8743</v>
      </c>
      <c r="K859" s="17">
        <v>4783</v>
      </c>
      <c r="L859" s="17">
        <v>4838</v>
      </c>
      <c r="M859" s="17">
        <v>4838</v>
      </c>
      <c r="N859" s="17">
        <v>6706</v>
      </c>
      <c r="O859" s="17">
        <v>6842</v>
      </c>
      <c r="P859" s="17">
        <v>6842</v>
      </c>
      <c r="Q859" s="17">
        <v>80882</v>
      </c>
      <c r="R859" s="16">
        <v>172.18010000000001</v>
      </c>
      <c r="S859" s="16">
        <v>155.6592</v>
      </c>
      <c r="T859" s="16">
        <v>111.8335</v>
      </c>
      <c r="U859" s="16">
        <v>178.68129999999999</v>
      </c>
      <c r="V859" s="16">
        <v>158.1591</v>
      </c>
      <c r="W859" s="16">
        <v>99.722499999999997</v>
      </c>
      <c r="X859" s="16">
        <v>82.540199999999999</v>
      </c>
      <c r="Y859" s="16">
        <v>122.9425</v>
      </c>
      <c r="Z859" s="16">
        <v>122.9425</v>
      </c>
      <c r="AA859" s="16">
        <v>62.662399999999998</v>
      </c>
      <c r="AB859" s="16">
        <v>290.64499999999998</v>
      </c>
      <c r="AC859" s="16">
        <v>290.64499999999998</v>
      </c>
      <c r="AD859" s="16">
        <v>1848.6132999999998</v>
      </c>
    </row>
    <row r="860" spans="2:30">
      <c r="C860" s="1" t="s">
        <v>937</v>
      </c>
      <c r="D860" s="1" t="s">
        <v>1834</v>
      </c>
      <c r="E860" s="17">
        <v>7818</v>
      </c>
      <c r="F860" s="17">
        <v>7783</v>
      </c>
      <c r="G860" s="17">
        <v>9344</v>
      </c>
      <c r="H860" s="17">
        <v>8990</v>
      </c>
      <c r="I860" s="17">
        <v>8036</v>
      </c>
      <c r="J860" s="17">
        <v>7362</v>
      </c>
      <c r="K860" s="17">
        <v>5065</v>
      </c>
      <c r="L860" s="17">
        <v>4843</v>
      </c>
      <c r="M860" s="17">
        <v>6605</v>
      </c>
      <c r="N860" s="17">
        <v>6640</v>
      </c>
      <c r="O860" s="17">
        <v>9437</v>
      </c>
      <c r="P860" s="17">
        <v>6764</v>
      </c>
      <c r="Q860" s="17">
        <v>88687</v>
      </c>
      <c r="R860" s="16">
        <v>115.5793</v>
      </c>
      <c r="S860" s="16">
        <v>117.322</v>
      </c>
      <c r="T860" s="16">
        <v>117.322</v>
      </c>
      <c r="U860" s="16">
        <v>115.5793</v>
      </c>
      <c r="V860" s="16">
        <v>115.5793</v>
      </c>
      <c r="W860" s="16">
        <v>115.5793</v>
      </c>
      <c r="X860" s="16">
        <v>115.5793</v>
      </c>
      <c r="Y860" s="16">
        <v>115.5793</v>
      </c>
      <c r="Z860" s="16">
        <v>115.5793</v>
      </c>
      <c r="AA860" s="16">
        <v>117.322</v>
      </c>
      <c r="AB860" s="16">
        <v>117.322</v>
      </c>
      <c r="AC860" s="16">
        <v>117.322</v>
      </c>
      <c r="AD860" s="16">
        <v>1395.6651000000002</v>
      </c>
    </row>
    <row r="861" spans="2:30">
      <c r="C861" s="1" t="s">
        <v>938</v>
      </c>
      <c r="D861" s="1" t="s">
        <v>1835</v>
      </c>
      <c r="E861" s="17">
        <v>16660</v>
      </c>
      <c r="F861" s="17">
        <v>17120</v>
      </c>
      <c r="G861" s="17">
        <v>15944</v>
      </c>
      <c r="H861" s="17">
        <v>16986</v>
      </c>
      <c r="I861" s="17">
        <v>15909</v>
      </c>
      <c r="J861" s="17">
        <v>14739</v>
      </c>
      <c r="K861" s="17">
        <v>9122</v>
      </c>
      <c r="L861" s="17">
        <v>10550</v>
      </c>
      <c r="M861" s="17">
        <v>13818</v>
      </c>
      <c r="N861" s="17">
        <v>14255</v>
      </c>
      <c r="O861" s="17">
        <v>13142</v>
      </c>
      <c r="P861" s="17">
        <v>13097</v>
      </c>
      <c r="Q861" s="17">
        <v>171342</v>
      </c>
      <c r="R861" s="16">
        <v>603.99760000000003</v>
      </c>
      <c r="S861" s="16">
        <v>518.15549999999996</v>
      </c>
      <c r="T861" s="16">
        <v>360.16719999999998</v>
      </c>
      <c r="U861" s="16">
        <v>242.79259999999999</v>
      </c>
      <c r="V861" s="16">
        <v>443.58</v>
      </c>
      <c r="W861" s="16">
        <v>367.6653</v>
      </c>
      <c r="X861" s="16">
        <v>219.5179</v>
      </c>
      <c r="Y861" s="16">
        <v>289.21600000000001</v>
      </c>
      <c r="Z861" s="16">
        <v>191.03790000000001</v>
      </c>
      <c r="AA861" s="16">
        <v>450.08199999999999</v>
      </c>
      <c r="AB861" s="16">
        <v>459.11759999999998</v>
      </c>
      <c r="AC861" s="16">
        <v>258.97949999999997</v>
      </c>
      <c r="AD861" s="16">
        <v>4404.3090999999995</v>
      </c>
    </row>
    <row r="862" spans="2:30">
      <c r="C862" s="1" t="s">
        <v>939</v>
      </c>
      <c r="D862" s="1" t="s">
        <v>1836</v>
      </c>
      <c r="E862" s="17">
        <v>10537</v>
      </c>
      <c r="F862" s="17">
        <v>10682</v>
      </c>
      <c r="G862" s="17">
        <v>9983</v>
      </c>
      <c r="H862" s="17">
        <v>10947</v>
      </c>
      <c r="I862" s="17">
        <v>9422</v>
      </c>
      <c r="J862" s="17">
        <v>8971</v>
      </c>
      <c r="K862" s="17">
        <v>4830</v>
      </c>
      <c r="L862" s="17">
        <v>5862</v>
      </c>
      <c r="M862" s="17">
        <v>8057</v>
      </c>
      <c r="N862" s="17">
        <v>8765</v>
      </c>
      <c r="O862" s="17">
        <v>9027</v>
      </c>
      <c r="P862" s="17">
        <v>7492</v>
      </c>
      <c r="Q862" s="17">
        <v>104575</v>
      </c>
      <c r="R862" s="16">
        <v>187.18</v>
      </c>
      <c r="S862" s="16">
        <v>178.99</v>
      </c>
      <c r="T862" s="16">
        <v>154.47</v>
      </c>
      <c r="U862" s="16">
        <v>129.54</v>
      </c>
      <c r="V862" s="16">
        <v>148.93</v>
      </c>
      <c r="W862" s="16">
        <v>130.12</v>
      </c>
      <c r="X862" s="16">
        <v>76.27</v>
      </c>
      <c r="Y862" s="16">
        <v>107.69</v>
      </c>
      <c r="Z862" s="16">
        <v>110.95</v>
      </c>
      <c r="AA862" s="16">
        <v>125.64</v>
      </c>
      <c r="AB862" s="16">
        <v>153.80000000000001</v>
      </c>
      <c r="AC862" s="16">
        <v>138.72999999999999</v>
      </c>
      <c r="AD862" s="16">
        <v>1642.31</v>
      </c>
    </row>
    <row r="863" spans="2:30">
      <c r="C863" s="1" t="s">
        <v>940</v>
      </c>
      <c r="D863" s="1" t="s">
        <v>1837</v>
      </c>
      <c r="E863" s="17">
        <v>4943</v>
      </c>
      <c r="F863" s="17">
        <v>3492</v>
      </c>
      <c r="G863" s="17">
        <v>3418</v>
      </c>
      <c r="H863" s="17">
        <v>5420</v>
      </c>
      <c r="I863" s="17">
        <v>3236</v>
      </c>
      <c r="J863" s="17">
        <v>3117</v>
      </c>
      <c r="K863" s="17">
        <v>2602</v>
      </c>
      <c r="L863" s="17">
        <v>1956</v>
      </c>
      <c r="M863" s="17">
        <v>2525</v>
      </c>
      <c r="N863" s="17">
        <v>2278</v>
      </c>
      <c r="O863" s="17">
        <v>2824</v>
      </c>
      <c r="P863" s="17">
        <v>2703</v>
      </c>
      <c r="Q863" s="17">
        <v>38514</v>
      </c>
      <c r="R863" s="16">
        <v>96.977999999999994</v>
      </c>
      <c r="S863" s="16">
        <v>86.211699999999993</v>
      </c>
      <c r="T863" s="16">
        <v>99.0762</v>
      </c>
      <c r="U863" s="16">
        <v>61.1798</v>
      </c>
      <c r="V863" s="16">
        <v>89.288300000000007</v>
      </c>
      <c r="W863" s="16">
        <v>78.744</v>
      </c>
      <c r="X863" s="16">
        <v>40.311399999999999</v>
      </c>
      <c r="Y863" s="16">
        <v>59.920400000000001</v>
      </c>
      <c r="Z863" s="16">
        <v>75.451300000000003</v>
      </c>
      <c r="AA863" s="16">
        <v>87.879499999999993</v>
      </c>
      <c r="AB863" s="16">
        <v>90.376900000000006</v>
      </c>
      <c r="AC863" s="16">
        <v>78.744399999999999</v>
      </c>
      <c r="AD863" s="16">
        <v>944.16190000000006</v>
      </c>
    </row>
    <row r="864" spans="2:30">
      <c r="C864" s="1" t="s">
        <v>941</v>
      </c>
      <c r="D864" s="1" t="s">
        <v>1838</v>
      </c>
      <c r="E864" s="17">
        <v>8347</v>
      </c>
      <c r="F864" s="17">
        <v>8885</v>
      </c>
      <c r="G864" s="17">
        <v>7177</v>
      </c>
      <c r="H864" s="17">
        <v>7405</v>
      </c>
      <c r="I864" s="17">
        <v>6486</v>
      </c>
      <c r="J864" s="17">
        <v>5887</v>
      </c>
      <c r="K864" s="17">
        <v>3824</v>
      </c>
      <c r="L864" s="17">
        <v>4075</v>
      </c>
      <c r="M864" s="17">
        <v>5637</v>
      </c>
      <c r="N864" s="17">
        <v>6617</v>
      </c>
      <c r="O864" s="17">
        <v>6838</v>
      </c>
      <c r="P864" s="17">
        <v>6002</v>
      </c>
      <c r="Q864" s="17">
        <v>77180</v>
      </c>
      <c r="R864" s="16">
        <v>161.3604</v>
      </c>
      <c r="S864" s="16">
        <v>139.83449999999999</v>
      </c>
      <c r="T864" s="16">
        <v>126.4439</v>
      </c>
      <c r="U864" s="16">
        <v>105.4729</v>
      </c>
      <c r="V864" s="16">
        <v>78.858800000000002</v>
      </c>
      <c r="W864" s="16">
        <v>101.57210000000001</v>
      </c>
      <c r="X864" s="16">
        <v>58.698500000000003</v>
      </c>
      <c r="Y864" s="16">
        <v>87.642300000000006</v>
      </c>
      <c r="Z864" s="16">
        <v>101.7985</v>
      </c>
      <c r="AA864" s="16">
        <v>86.9679</v>
      </c>
      <c r="AB864" s="16">
        <v>90.081900000000005</v>
      </c>
      <c r="AC864" s="16">
        <v>107.4528</v>
      </c>
      <c r="AD864" s="16">
        <v>1246.1844999999998</v>
      </c>
    </row>
    <row r="865" spans="2:30">
      <c r="C865" s="1" t="s">
        <v>942</v>
      </c>
      <c r="D865" s="1" t="s">
        <v>1839</v>
      </c>
      <c r="E865" s="17">
        <v>6250</v>
      </c>
      <c r="F865" s="17">
        <v>6079</v>
      </c>
      <c r="G865" s="17">
        <v>6808</v>
      </c>
      <c r="H865" s="17">
        <v>6808</v>
      </c>
      <c r="I865" s="17">
        <v>6791</v>
      </c>
      <c r="J865" s="17">
        <v>6276</v>
      </c>
      <c r="K865" s="17">
        <v>4448</v>
      </c>
      <c r="L865" s="17">
        <v>4445</v>
      </c>
      <c r="M865" s="17">
        <v>4812</v>
      </c>
      <c r="N865" s="17">
        <v>6196</v>
      </c>
      <c r="O865" s="17">
        <v>5637</v>
      </c>
      <c r="P865" s="17">
        <v>4893</v>
      </c>
      <c r="Q865" s="17">
        <v>69443</v>
      </c>
      <c r="R865" s="16">
        <v>87.313400000000001</v>
      </c>
      <c r="S865" s="16">
        <v>99.996799999999993</v>
      </c>
      <c r="T865" s="16">
        <v>87.313400000000001</v>
      </c>
      <c r="U865" s="16">
        <v>72.475499999999997</v>
      </c>
      <c r="V865" s="16">
        <v>96.001000000000005</v>
      </c>
      <c r="W865" s="16">
        <v>75.036000000000001</v>
      </c>
      <c r="X865" s="16">
        <v>63.420400000000001</v>
      </c>
      <c r="Y865" s="16">
        <v>67.801400000000001</v>
      </c>
      <c r="Z865" s="16">
        <v>87.9251</v>
      </c>
      <c r="AA865" s="16">
        <v>82.757800000000003</v>
      </c>
      <c r="AB865" s="16">
        <v>80.911699999999996</v>
      </c>
      <c r="AC865" s="16">
        <v>91.979500000000002</v>
      </c>
      <c r="AD865" s="16">
        <v>992.93200000000002</v>
      </c>
    </row>
    <row r="866" spans="2:30">
      <c r="C866" s="1" t="s">
        <v>943</v>
      </c>
      <c r="D866" s="1" t="s">
        <v>1840</v>
      </c>
      <c r="E866" s="17">
        <v>8683</v>
      </c>
      <c r="F866" s="17">
        <v>8683</v>
      </c>
      <c r="G866" s="17">
        <v>8163</v>
      </c>
      <c r="H866" s="17">
        <v>9795</v>
      </c>
      <c r="I866" s="17">
        <v>8680</v>
      </c>
      <c r="J866" s="17">
        <v>8456</v>
      </c>
      <c r="K866" s="17">
        <v>4763</v>
      </c>
      <c r="L866" s="17">
        <v>5642</v>
      </c>
      <c r="M866" s="17">
        <v>6703</v>
      </c>
      <c r="N866" s="17">
        <v>7873</v>
      </c>
      <c r="O866" s="17">
        <v>7611</v>
      </c>
      <c r="P866" s="17">
        <v>8196</v>
      </c>
      <c r="Q866" s="17">
        <v>93248</v>
      </c>
      <c r="R866" s="16">
        <v>194.84610000000001</v>
      </c>
      <c r="S866" s="16">
        <v>194.84610000000001</v>
      </c>
      <c r="T866" s="16">
        <v>136.96109999999999</v>
      </c>
      <c r="U866" s="16">
        <v>77.7316</v>
      </c>
      <c r="V866" s="16">
        <v>87.175399999999996</v>
      </c>
      <c r="W866" s="16">
        <v>101.00409999999999</v>
      </c>
      <c r="X866" s="16">
        <v>58.111699999999999</v>
      </c>
      <c r="Y866" s="16">
        <v>39.084200000000003</v>
      </c>
      <c r="Z866" s="16">
        <v>77.218699999999998</v>
      </c>
      <c r="AA866" s="16">
        <v>107.7488</v>
      </c>
      <c r="AB866" s="16">
        <v>116.0635</v>
      </c>
      <c r="AC866" s="16">
        <v>79.668300000000002</v>
      </c>
      <c r="AD866" s="16">
        <v>1270.4595999999999</v>
      </c>
    </row>
    <row r="867" spans="2:30">
      <c r="C867" s="1" t="s">
        <v>944</v>
      </c>
      <c r="D867" s="1" t="s">
        <v>1841</v>
      </c>
      <c r="E867" s="17">
        <v>5526</v>
      </c>
      <c r="F867" s="17">
        <v>5756</v>
      </c>
      <c r="G867" s="17">
        <v>5209</v>
      </c>
      <c r="H867" s="17">
        <v>5433</v>
      </c>
      <c r="I867" s="17">
        <v>5111</v>
      </c>
      <c r="J867" s="17">
        <v>5798</v>
      </c>
      <c r="K867" s="17">
        <v>3470</v>
      </c>
      <c r="L867" s="17">
        <v>4096</v>
      </c>
      <c r="M867" s="17">
        <v>5141</v>
      </c>
      <c r="N867" s="17">
        <v>5474</v>
      </c>
      <c r="O867" s="17">
        <v>5025</v>
      </c>
      <c r="P867" s="17">
        <v>4810</v>
      </c>
      <c r="Q867" s="17">
        <v>60849</v>
      </c>
      <c r="R867" s="16">
        <v>94.851100000000002</v>
      </c>
      <c r="S867" s="16">
        <v>105.05629999999999</v>
      </c>
      <c r="T867" s="16">
        <v>65.000799999999998</v>
      </c>
      <c r="U867" s="16">
        <v>100.4264</v>
      </c>
      <c r="V867" s="16">
        <v>91.633200000000002</v>
      </c>
      <c r="W867" s="16">
        <v>70.600800000000007</v>
      </c>
      <c r="X867" s="16">
        <v>38.861699999999999</v>
      </c>
      <c r="Y867" s="16">
        <v>38.080500000000001</v>
      </c>
      <c r="Z867" s="16">
        <v>67.704499999999996</v>
      </c>
      <c r="AA867" s="16">
        <v>52.6021</v>
      </c>
      <c r="AB867" s="16">
        <v>68.099900000000005</v>
      </c>
      <c r="AC867" s="16">
        <v>64.018799999999999</v>
      </c>
      <c r="AD867" s="16">
        <v>856.93610000000012</v>
      </c>
    </row>
    <row r="868" spans="2:30">
      <c r="B868" s="1" t="s">
        <v>78</v>
      </c>
      <c r="C868" s="1" t="s">
        <v>945</v>
      </c>
      <c r="D868" s="1" t="s">
        <v>1842</v>
      </c>
      <c r="E868" s="17">
        <v>53598</v>
      </c>
      <c r="F868" s="17">
        <v>50438</v>
      </c>
      <c r="G868" s="17">
        <v>49981</v>
      </c>
      <c r="H868" s="17">
        <v>51685</v>
      </c>
      <c r="I868" s="17">
        <v>47167</v>
      </c>
      <c r="J868" s="17">
        <v>42852</v>
      </c>
      <c r="K868" s="17">
        <v>29980</v>
      </c>
      <c r="L868" s="17">
        <v>26911</v>
      </c>
      <c r="M868" s="17">
        <v>38227</v>
      </c>
      <c r="N868" s="17">
        <v>39829</v>
      </c>
      <c r="O868" s="17">
        <v>40686</v>
      </c>
      <c r="P868" s="17">
        <v>40686</v>
      </c>
      <c r="Q868" s="17">
        <v>512040</v>
      </c>
      <c r="R868" s="16">
        <v>4694.3779000000004</v>
      </c>
      <c r="S868" s="16">
        <v>4460.2016000000003</v>
      </c>
      <c r="T868" s="16">
        <v>4460.2016000000003</v>
      </c>
      <c r="U868" s="16">
        <v>4548.5779000000002</v>
      </c>
      <c r="V868" s="16">
        <v>4696.5087999999996</v>
      </c>
      <c r="W868" s="16">
        <v>4815.3101999999999</v>
      </c>
      <c r="X868" s="16">
        <v>2812.7269000000001</v>
      </c>
      <c r="Y868" s="16">
        <v>3670.9304000000002</v>
      </c>
      <c r="Z868" s="16">
        <v>3467.6087000000002</v>
      </c>
      <c r="AA868" s="16">
        <v>4579.2232000000004</v>
      </c>
      <c r="AB868" s="16">
        <v>4855.0955000000004</v>
      </c>
      <c r="AC868" s="16">
        <v>4855.0955000000004</v>
      </c>
      <c r="AD868" s="16">
        <v>51915.858200000002</v>
      </c>
    </row>
    <row r="869" spans="2:30">
      <c r="C869" s="1" t="s">
        <v>946</v>
      </c>
      <c r="D869" s="1" t="s">
        <v>1843</v>
      </c>
      <c r="E869" s="17">
        <v>17279</v>
      </c>
      <c r="F869" s="17">
        <v>15428</v>
      </c>
      <c r="G869" s="17">
        <v>15041</v>
      </c>
      <c r="H869" s="17">
        <v>17040</v>
      </c>
      <c r="I869" s="17">
        <v>15125</v>
      </c>
      <c r="J869" s="17">
        <v>14689</v>
      </c>
      <c r="K869" s="17">
        <v>9178</v>
      </c>
      <c r="L869" s="17">
        <v>10160</v>
      </c>
      <c r="M869" s="17">
        <v>11430</v>
      </c>
      <c r="N869" s="17">
        <v>13551</v>
      </c>
      <c r="O869" s="17">
        <v>14500</v>
      </c>
      <c r="P869" s="17">
        <v>13685</v>
      </c>
      <c r="Q869" s="17">
        <v>167106</v>
      </c>
      <c r="R869" s="16">
        <v>794.05229999999995</v>
      </c>
      <c r="S869" s="16">
        <v>702.96310000000005</v>
      </c>
      <c r="T869" s="16">
        <v>660.4796</v>
      </c>
      <c r="U869" s="16">
        <v>687.52710000000002</v>
      </c>
      <c r="V869" s="16">
        <v>778.98990000000003</v>
      </c>
      <c r="W869" s="16">
        <v>677.46050000000002</v>
      </c>
      <c r="X869" s="16">
        <v>468.34519999999998</v>
      </c>
      <c r="Y869" s="16">
        <v>590.47140000000002</v>
      </c>
      <c r="Z869" s="16">
        <v>692.6576</v>
      </c>
      <c r="AA869" s="16">
        <v>709.87139999999999</v>
      </c>
      <c r="AB869" s="16">
        <v>672.91459999999995</v>
      </c>
      <c r="AC869" s="16">
        <v>703.6635</v>
      </c>
      <c r="AD869" s="16">
        <v>8139.3962000000001</v>
      </c>
    </row>
    <row r="870" spans="2:30">
      <c r="C870" s="1" t="s">
        <v>947</v>
      </c>
      <c r="D870" s="1" t="s">
        <v>1844</v>
      </c>
      <c r="E870" s="17">
        <v>13223</v>
      </c>
      <c r="F870" s="17">
        <v>12432</v>
      </c>
      <c r="G870" s="17">
        <v>11730</v>
      </c>
      <c r="H870" s="17">
        <v>12506</v>
      </c>
      <c r="I870" s="17">
        <v>11111</v>
      </c>
      <c r="J870" s="17">
        <v>10267</v>
      </c>
      <c r="K870" s="17">
        <v>6128</v>
      </c>
      <c r="L870" s="17">
        <v>5076</v>
      </c>
      <c r="M870" s="17">
        <v>5324</v>
      </c>
      <c r="N870" s="17">
        <v>5762</v>
      </c>
      <c r="O870" s="17">
        <v>5603</v>
      </c>
      <c r="P870" s="17">
        <v>5862</v>
      </c>
      <c r="Q870" s="17">
        <v>105024</v>
      </c>
      <c r="R870" s="16">
        <v>339.80380000000002</v>
      </c>
      <c r="S870" s="16">
        <v>289.83269999999999</v>
      </c>
      <c r="T870" s="16">
        <v>295.34190000000001</v>
      </c>
      <c r="U870" s="16">
        <v>258.07150000000001</v>
      </c>
      <c r="V870" s="16">
        <v>225.4632</v>
      </c>
      <c r="W870" s="16">
        <v>189.26769999999999</v>
      </c>
      <c r="X870" s="16">
        <v>94.642899999999997</v>
      </c>
      <c r="Y870" s="16">
        <v>137.74</v>
      </c>
      <c r="Z870" s="16">
        <v>188.0213</v>
      </c>
      <c r="AA870" s="16">
        <v>188.56139999999999</v>
      </c>
      <c r="AB870" s="16">
        <v>175.3416</v>
      </c>
      <c r="AC870" s="16">
        <v>180.2801</v>
      </c>
      <c r="AD870" s="16">
        <v>2562.3681000000001</v>
      </c>
    </row>
    <row r="871" spans="2:30">
      <c r="C871" s="1" t="s">
        <v>948</v>
      </c>
      <c r="D871" s="1" t="s">
        <v>1845</v>
      </c>
      <c r="E871" s="17">
        <v>5981</v>
      </c>
      <c r="F871" s="17">
        <v>5606</v>
      </c>
      <c r="G871" s="17">
        <v>6077</v>
      </c>
      <c r="H871" s="17">
        <v>5921</v>
      </c>
      <c r="I871" s="17">
        <v>5234</v>
      </c>
      <c r="J871" s="17">
        <v>4754</v>
      </c>
      <c r="K871" s="17">
        <v>3225</v>
      </c>
      <c r="L871" s="17">
        <v>2738</v>
      </c>
      <c r="M871" s="17">
        <v>4023</v>
      </c>
      <c r="N871" s="17">
        <v>4289</v>
      </c>
      <c r="O871" s="17">
        <v>4571</v>
      </c>
      <c r="P871" s="17">
        <v>4992</v>
      </c>
      <c r="Q871" s="17">
        <v>57411</v>
      </c>
      <c r="R871" s="16">
        <v>135.78</v>
      </c>
      <c r="S871" s="16">
        <v>128.5257</v>
      </c>
      <c r="T871" s="16">
        <v>99.618200000000002</v>
      </c>
      <c r="U871" s="16">
        <v>109.7906</v>
      </c>
      <c r="V871" s="16">
        <v>98.980999999999995</v>
      </c>
      <c r="W871" s="16">
        <v>95.951800000000006</v>
      </c>
      <c r="X871" s="16">
        <v>70.533100000000005</v>
      </c>
      <c r="Y871" s="16">
        <v>82.355599999999995</v>
      </c>
      <c r="Z871" s="16">
        <v>82.961500000000001</v>
      </c>
      <c r="AA871" s="16">
        <v>116.58150000000001</v>
      </c>
      <c r="AB871" s="16">
        <v>100.57</v>
      </c>
      <c r="AC871" s="16">
        <v>103.5496</v>
      </c>
      <c r="AD871" s="16">
        <v>1225.1986000000002</v>
      </c>
    </row>
    <row r="872" spans="2:30">
      <c r="C872" s="1" t="s">
        <v>949</v>
      </c>
      <c r="D872" s="1" t="s">
        <v>1846</v>
      </c>
      <c r="E872" s="17">
        <v>14909</v>
      </c>
      <c r="F872" s="17">
        <v>12559</v>
      </c>
      <c r="G872" s="17">
        <v>13612</v>
      </c>
      <c r="H872" s="17">
        <v>13655</v>
      </c>
      <c r="I872" s="17">
        <v>12800</v>
      </c>
      <c r="J872" s="17">
        <v>13596</v>
      </c>
      <c r="K872" s="17">
        <v>7140</v>
      </c>
      <c r="L872" s="17">
        <v>7291</v>
      </c>
      <c r="M872" s="17">
        <v>9939</v>
      </c>
      <c r="N872" s="17">
        <v>10482</v>
      </c>
      <c r="O872" s="17">
        <v>10659</v>
      </c>
      <c r="P872" s="17">
        <v>10659</v>
      </c>
      <c r="Q872" s="17">
        <v>137301</v>
      </c>
      <c r="R872" s="16">
        <v>530.34609999999998</v>
      </c>
      <c r="S872" s="16">
        <v>464.70679999999999</v>
      </c>
      <c r="T872" s="16">
        <v>483.29840000000002</v>
      </c>
      <c r="U872" s="16">
        <v>436.94979999999998</v>
      </c>
      <c r="V872" s="16">
        <v>410.14</v>
      </c>
      <c r="W872" s="16">
        <v>398.2047</v>
      </c>
      <c r="X872" s="16">
        <v>263.63729999999998</v>
      </c>
      <c r="Y872" s="16">
        <v>302.24220000000003</v>
      </c>
      <c r="Z872" s="16">
        <v>383.83249999999998</v>
      </c>
      <c r="AA872" s="16">
        <v>406.23099999999999</v>
      </c>
      <c r="AB872" s="16">
        <v>410.87130000000002</v>
      </c>
      <c r="AC872" s="16">
        <v>410.87130000000002</v>
      </c>
      <c r="AD872" s="16">
        <v>4901.3313999999991</v>
      </c>
    </row>
    <row r="873" spans="2:30">
      <c r="C873" s="1" t="s">
        <v>950</v>
      </c>
      <c r="D873" s="1" t="s">
        <v>1847</v>
      </c>
      <c r="E873" s="17">
        <v>12728</v>
      </c>
      <c r="F873" s="17">
        <v>12085</v>
      </c>
      <c r="G873" s="17">
        <v>12221</v>
      </c>
      <c r="H873" s="17">
        <v>13131</v>
      </c>
      <c r="I873" s="17">
        <v>11175</v>
      </c>
      <c r="J873" s="17">
        <v>10605</v>
      </c>
      <c r="K873" s="17">
        <v>5689</v>
      </c>
      <c r="L873" s="17">
        <v>4573</v>
      </c>
      <c r="M873" s="17">
        <v>7789</v>
      </c>
      <c r="N873" s="17">
        <v>9684</v>
      </c>
      <c r="O873" s="17">
        <v>9976</v>
      </c>
      <c r="P873" s="17">
        <v>9414</v>
      </c>
      <c r="Q873" s="17">
        <v>119070</v>
      </c>
      <c r="R873" s="16">
        <v>433.77249999999998</v>
      </c>
      <c r="S873" s="16">
        <v>372.4828</v>
      </c>
      <c r="T873" s="16">
        <v>357.92680000000001</v>
      </c>
      <c r="U873" s="16">
        <v>357.8322</v>
      </c>
      <c r="V873" s="16">
        <v>320.7</v>
      </c>
      <c r="W873" s="16">
        <v>340.12049999999999</v>
      </c>
      <c r="X873" s="16">
        <v>200.86619999999999</v>
      </c>
      <c r="Y873" s="16">
        <v>212.7637</v>
      </c>
      <c r="Z873" s="16">
        <v>241.33</v>
      </c>
      <c r="AA873" s="16">
        <v>319.4819</v>
      </c>
      <c r="AB873" s="16">
        <v>296.83409999999998</v>
      </c>
      <c r="AC873" s="16">
        <v>309.61649999999997</v>
      </c>
      <c r="AD873" s="16">
        <v>3763.7272000000003</v>
      </c>
    </row>
    <row r="874" spans="2:30">
      <c r="C874" s="1" t="s">
        <v>951</v>
      </c>
      <c r="D874" s="1" t="s">
        <v>1848</v>
      </c>
      <c r="E874" s="17">
        <v>4798</v>
      </c>
      <c r="F874" s="17">
        <v>4230</v>
      </c>
      <c r="G874" s="17">
        <v>4371</v>
      </c>
      <c r="H874" s="17">
        <v>4430</v>
      </c>
      <c r="I874" s="17">
        <v>4086</v>
      </c>
      <c r="J874" s="17">
        <v>4158</v>
      </c>
      <c r="K874" s="17">
        <v>3380</v>
      </c>
      <c r="L874" s="17">
        <v>2851</v>
      </c>
      <c r="M874" s="17">
        <v>3779</v>
      </c>
      <c r="N874" s="17">
        <v>3786</v>
      </c>
      <c r="O874" s="17">
        <v>4069</v>
      </c>
      <c r="P874" s="17">
        <v>3804</v>
      </c>
      <c r="Q874" s="17">
        <v>47742</v>
      </c>
      <c r="R874" s="16">
        <v>110.9479</v>
      </c>
      <c r="S874" s="16">
        <v>114.45780000000001</v>
      </c>
      <c r="T874" s="16">
        <v>105.93519999999999</v>
      </c>
      <c r="U874" s="16">
        <v>106.0483</v>
      </c>
      <c r="V874" s="16">
        <v>84.798000000000002</v>
      </c>
      <c r="W874" s="16">
        <v>91.833399999999997</v>
      </c>
      <c r="X874" s="16">
        <v>74.106700000000004</v>
      </c>
      <c r="Y874" s="16">
        <v>57.815600000000003</v>
      </c>
      <c r="Z874" s="16">
        <v>69.834999999999994</v>
      </c>
      <c r="AA874" s="16">
        <v>93.650199999999998</v>
      </c>
      <c r="AB874" s="16">
        <v>82.115200000000002</v>
      </c>
      <c r="AC874" s="16">
        <v>65.308499999999995</v>
      </c>
      <c r="AD874" s="16">
        <v>1056.8518000000001</v>
      </c>
    </row>
    <row r="875" spans="2:30">
      <c r="C875" s="1" t="s">
        <v>952</v>
      </c>
      <c r="D875" s="1" t="s">
        <v>1849</v>
      </c>
      <c r="E875" s="17">
        <v>6717</v>
      </c>
      <c r="F875" s="17">
        <v>6504</v>
      </c>
      <c r="G875" s="17">
        <v>5641</v>
      </c>
      <c r="H875" s="17">
        <v>5740</v>
      </c>
      <c r="I875" s="17">
        <v>5140</v>
      </c>
      <c r="J875" s="17">
        <v>5162</v>
      </c>
      <c r="K875" s="17">
        <v>2718</v>
      </c>
      <c r="L875" s="17">
        <v>2282</v>
      </c>
      <c r="M875" s="17">
        <v>3859</v>
      </c>
      <c r="N875" s="17">
        <v>3851</v>
      </c>
      <c r="O875" s="17">
        <v>4069</v>
      </c>
      <c r="P875" s="17">
        <v>4282</v>
      </c>
      <c r="Q875" s="17">
        <v>55965</v>
      </c>
      <c r="R875" s="16">
        <v>189.00649999999999</v>
      </c>
      <c r="S875" s="16">
        <v>175.3939</v>
      </c>
      <c r="T875" s="16">
        <v>152.99549999999999</v>
      </c>
      <c r="U875" s="16">
        <v>144.94999999999999</v>
      </c>
      <c r="V875" s="16">
        <v>130.91</v>
      </c>
      <c r="W875" s="16">
        <v>137.32</v>
      </c>
      <c r="X875" s="16">
        <v>95.8</v>
      </c>
      <c r="Y875" s="16">
        <v>86.37</v>
      </c>
      <c r="Z875" s="16">
        <v>125.75</v>
      </c>
      <c r="AA875" s="16">
        <v>171.32</v>
      </c>
      <c r="AB875" s="16">
        <v>126.27</v>
      </c>
      <c r="AC875" s="16">
        <v>63.02</v>
      </c>
      <c r="AD875" s="16">
        <v>1599.1058999999998</v>
      </c>
    </row>
    <row r="876" spans="2:30">
      <c r="B876" s="1" t="s">
        <v>79</v>
      </c>
      <c r="C876" s="1" t="s">
        <v>953</v>
      </c>
      <c r="D876" s="1" t="s">
        <v>1850</v>
      </c>
      <c r="E876" s="17">
        <v>89357</v>
      </c>
      <c r="F876" s="17">
        <v>92696</v>
      </c>
      <c r="G876" s="17">
        <v>82302</v>
      </c>
      <c r="H876" s="17">
        <v>81011</v>
      </c>
      <c r="I876" s="17">
        <v>83084</v>
      </c>
      <c r="J876" s="17">
        <v>79815</v>
      </c>
      <c r="K876" s="17">
        <v>45197</v>
      </c>
      <c r="L876" s="17">
        <v>54800</v>
      </c>
      <c r="M876" s="17">
        <v>73442</v>
      </c>
      <c r="N876" s="17">
        <v>72375</v>
      </c>
      <c r="O876" s="17">
        <v>79005</v>
      </c>
      <c r="P876" s="17">
        <v>78260</v>
      </c>
      <c r="Q876" s="17">
        <v>911344</v>
      </c>
      <c r="R876" s="16">
        <v>8634.8572000000004</v>
      </c>
      <c r="S876" s="16">
        <v>9617.4076000000005</v>
      </c>
      <c r="T876" s="16">
        <v>8693.7504000000008</v>
      </c>
      <c r="U876" s="16">
        <v>8546.7831999999999</v>
      </c>
      <c r="V876" s="16">
        <v>8284.3274999999994</v>
      </c>
      <c r="W876" s="16">
        <v>8498.8615000000009</v>
      </c>
      <c r="X876" s="16">
        <v>5702.5086000000001</v>
      </c>
      <c r="Y876" s="16">
        <v>6420.2572</v>
      </c>
      <c r="Z876" s="16">
        <v>8605.9238999999998</v>
      </c>
      <c r="AA876" s="16">
        <v>9185.0226999999995</v>
      </c>
      <c r="AB876" s="16">
        <v>8649.3245000000006</v>
      </c>
      <c r="AC876" s="16">
        <v>8244.1823000000004</v>
      </c>
      <c r="AD876" s="16">
        <v>99083.206600000005</v>
      </c>
    </row>
    <row r="877" spans="2:30">
      <c r="C877" s="1" t="s">
        <v>954</v>
      </c>
      <c r="D877" s="1" t="s">
        <v>1851</v>
      </c>
      <c r="E877" s="17">
        <v>62162</v>
      </c>
      <c r="F877" s="17">
        <v>62625</v>
      </c>
      <c r="G877" s="17">
        <v>53959</v>
      </c>
      <c r="H877" s="17">
        <v>65208</v>
      </c>
      <c r="I877" s="17">
        <v>57629</v>
      </c>
      <c r="J877" s="17">
        <v>60102</v>
      </c>
      <c r="K877" s="17">
        <v>34415</v>
      </c>
      <c r="L877" s="17">
        <v>41313</v>
      </c>
      <c r="M877" s="17">
        <v>52806</v>
      </c>
      <c r="N877" s="17">
        <v>51900</v>
      </c>
      <c r="O877" s="17">
        <v>59218</v>
      </c>
      <c r="P877" s="17">
        <v>56252</v>
      </c>
      <c r="Q877" s="17">
        <v>657589</v>
      </c>
      <c r="R877" s="16">
        <v>5135.6037999999999</v>
      </c>
      <c r="S877" s="16">
        <v>5074.7767999999996</v>
      </c>
      <c r="T877" s="16">
        <v>4929.5087999999996</v>
      </c>
      <c r="U877" s="16">
        <v>4435.2833000000001</v>
      </c>
      <c r="V877" s="16">
        <v>4425.0039999999999</v>
      </c>
      <c r="W877" s="16">
        <v>4389.7398999999996</v>
      </c>
      <c r="X877" s="16">
        <v>2908.8888000000002</v>
      </c>
      <c r="Y877" s="16">
        <v>3225.1707000000001</v>
      </c>
      <c r="Z877" s="16">
        <v>4182.2784000000001</v>
      </c>
      <c r="AA877" s="16">
        <v>4566.2208000000001</v>
      </c>
      <c r="AB877" s="16">
        <v>4962.8788000000004</v>
      </c>
      <c r="AC877" s="16">
        <v>4651.6523999999999</v>
      </c>
      <c r="AD877" s="16">
        <v>52887.006500000003</v>
      </c>
    </row>
    <row r="878" spans="2:30">
      <c r="C878" s="1" t="s">
        <v>955</v>
      </c>
      <c r="D878" s="1" t="s">
        <v>1852</v>
      </c>
      <c r="E878" s="17">
        <v>7830</v>
      </c>
      <c r="F878" s="17">
        <v>7833</v>
      </c>
      <c r="G878" s="17">
        <v>7054</v>
      </c>
      <c r="H878" s="17">
        <v>8131</v>
      </c>
      <c r="I878" s="17">
        <v>7311</v>
      </c>
      <c r="J878" s="17">
        <v>7492</v>
      </c>
      <c r="K878" s="17">
        <v>5678</v>
      </c>
      <c r="L878" s="17">
        <v>7490</v>
      </c>
      <c r="M878" s="17">
        <v>6014</v>
      </c>
      <c r="N878" s="17">
        <v>6749</v>
      </c>
      <c r="O878" s="17">
        <v>6881</v>
      </c>
      <c r="P878" s="17">
        <v>6628</v>
      </c>
      <c r="Q878" s="17">
        <v>85091</v>
      </c>
      <c r="R878" s="16">
        <v>173.8057</v>
      </c>
      <c r="S878" s="16">
        <v>174.9537</v>
      </c>
      <c r="T878" s="16">
        <v>171.70949999999999</v>
      </c>
      <c r="U878" s="16">
        <v>148.53630000000001</v>
      </c>
      <c r="V878" s="16">
        <v>165.70179999999999</v>
      </c>
      <c r="W878" s="16">
        <v>137.17060000000001</v>
      </c>
      <c r="X878" s="16">
        <v>69.411500000000004</v>
      </c>
      <c r="Y878" s="16">
        <v>97.312799999999996</v>
      </c>
      <c r="Z878" s="16">
        <v>134.8202</v>
      </c>
      <c r="AA878" s="16">
        <v>137.26580000000001</v>
      </c>
      <c r="AB878" s="16">
        <v>138.00989999999999</v>
      </c>
      <c r="AC878" s="16">
        <v>140.89590000000001</v>
      </c>
      <c r="AD878" s="16">
        <v>1689.5937000000004</v>
      </c>
    </row>
    <row r="879" spans="2:30">
      <c r="C879" s="1" t="s">
        <v>956</v>
      </c>
      <c r="D879" s="1" t="s">
        <v>1853</v>
      </c>
      <c r="E879" s="17">
        <v>21762</v>
      </c>
      <c r="F879" s="17">
        <v>20532</v>
      </c>
      <c r="G879" s="17">
        <v>19254</v>
      </c>
      <c r="H879" s="17">
        <v>20941</v>
      </c>
      <c r="I879" s="17">
        <v>19123</v>
      </c>
      <c r="J879" s="17">
        <v>18779</v>
      </c>
      <c r="K879" s="17">
        <v>14286</v>
      </c>
      <c r="L879" s="17">
        <v>14336</v>
      </c>
      <c r="M879" s="17">
        <v>16550</v>
      </c>
      <c r="N879" s="17">
        <v>17900</v>
      </c>
      <c r="O879" s="17">
        <v>18319</v>
      </c>
      <c r="P879" s="17">
        <v>18531</v>
      </c>
      <c r="Q879" s="17">
        <v>220313</v>
      </c>
      <c r="R879" s="16">
        <v>391.07580000000002</v>
      </c>
      <c r="S879" s="16">
        <v>307.41669999999999</v>
      </c>
      <c r="T879" s="16">
        <v>327.16129999999998</v>
      </c>
      <c r="U879" s="16">
        <v>307.97399999999999</v>
      </c>
      <c r="V879" s="16">
        <v>263.33850000000001</v>
      </c>
      <c r="W879" s="16">
        <v>239.81049999999999</v>
      </c>
      <c r="X879" s="16">
        <v>158.84719999999999</v>
      </c>
      <c r="Y879" s="16">
        <v>186.8664</v>
      </c>
      <c r="Z879" s="16">
        <v>214.09360000000001</v>
      </c>
      <c r="AA879" s="16">
        <v>235.85900000000001</v>
      </c>
      <c r="AB879" s="16">
        <v>232.3365</v>
      </c>
      <c r="AC879" s="16">
        <v>220.04400000000001</v>
      </c>
      <c r="AD879" s="16">
        <v>3084.8235</v>
      </c>
    </row>
    <row r="880" spans="2:30">
      <c r="C880" s="1" t="s">
        <v>957</v>
      </c>
      <c r="D880" s="1" t="s">
        <v>1854</v>
      </c>
      <c r="E880" s="17">
        <v>16746</v>
      </c>
      <c r="F880" s="17">
        <v>17329</v>
      </c>
      <c r="G880" s="17">
        <v>16617</v>
      </c>
      <c r="H880" s="17">
        <v>18375</v>
      </c>
      <c r="I880" s="17">
        <v>16868</v>
      </c>
      <c r="J880" s="17">
        <v>15897</v>
      </c>
      <c r="K880" s="17">
        <v>10526</v>
      </c>
      <c r="L880" s="17">
        <v>12329</v>
      </c>
      <c r="M880" s="17">
        <v>15364</v>
      </c>
      <c r="N880" s="17">
        <v>17841</v>
      </c>
      <c r="O880" s="17">
        <v>15742</v>
      </c>
      <c r="P880" s="17">
        <v>15678</v>
      </c>
      <c r="Q880" s="17">
        <v>189312</v>
      </c>
      <c r="R880" s="16">
        <v>769.17809999999997</v>
      </c>
      <c r="S880" s="16">
        <v>744.73940000000005</v>
      </c>
      <c r="T880" s="16">
        <v>674.09720000000004</v>
      </c>
      <c r="U880" s="16">
        <v>682.22109999999998</v>
      </c>
      <c r="V880" s="16">
        <v>666.6721</v>
      </c>
      <c r="W880" s="16">
        <v>699.66049999999996</v>
      </c>
      <c r="X880" s="16">
        <v>564.74559999999997</v>
      </c>
      <c r="Y880" s="16">
        <v>634.85810000000004</v>
      </c>
      <c r="Z880" s="16">
        <v>722.96320000000003</v>
      </c>
      <c r="AA880" s="16">
        <v>732.21199999999999</v>
      </c>
      <c r="AB880" s="16">
        <v>791.55269999999996</v>
      </c>
      <c r="AC880" s="16">
        <v>679.84289999999999</v>
      </c>
      <c r="AD880" s="16">
        <v>8362.7429000000011</v>
      </c>
    </row>
    <row r="881" spans="2:30">
      <c r="C881" s="1" t="s">
        <v>958</v>
      </c>
      <c r="D881" s="1" t="s">
        <v>1855</v>
      </c>
      <c r="E881" s="17">
        <v>16924</v>
      </c>
      <c r="F881" s="17">
        <v>18046</v>
      </c>
      <c r="G881" s="17">
        <v>19738</v>
      </c>
      <c r="H881" s="17">
        <v>18709</v>
      </c>
      <c r="I881" s="17">
        <v>13404</v>
      </c>
      <c r="J881" s="17">
        <v>16488</v>
      </c>
      <c r="K881" s="17">
        <v>10956</v>
      </c>
      <c r="L881" s="17">
        <v>9545</v>
      </c>
      <c r="M881" s="17">
        <v>12701</v>
      </c>
      <c r="N881" s="17">
        <v>13454</v>
      </c>
      <c r="O881" s="17">
        <v>14323</v>
      </c>
      <c r="P881" s="17">
        <v>12487</v>
      </c>
      <c r="Q881" s="17">
        <v>176775</v>
      </c>
      <c r="R881" s="16">
        <v>256.71390000000002</v>
      </c>
      <c r="S881" s="16">
        <v>219.60599999999999</v>
      </c>
      <c r="T881" s="16">
        <v>393.49029999999999</v>
      </c>
      <c r="U881" s="16">
        <v>242.19409999999999</v>
      </c>
      <c r="V881" s="16">
        <v>209.33930000000001</v>
      </c>
      <c r="W881" s="16">
        <v>248.3622</v>
      </c>
      <c r="X881" s="16">
        <v>119.9102</v>
      </c>
      <c r="Y881" s="16">
        <v>149.7894</v>
      </c>
      <c r="Z881" s="16">
        <v>182.51849999999999</v>
      </c>
      <c r="AA881" s="16">
        <v>195.262</v>
      </c>
      <c r="AB881" s="16">
        <v>185.8289</v>
      </c>
      <c r="AC881" s="16">
        <v>192.52520000000001</v>
      </c>
      <c r="AD881" s="16">
        <v>2595.54</v>
      </c>
    </row>
    <row r="882" spans="2:30">
      <c r="C882" s="1" t="s">
        <v>959</v>
      </c>
      <c r="D882" s="1" t="s">
        <v>1856</v>
      </c>
      <c r="E882" s="17">
        <v>12657</v>
      </c>
      <c r="F882" s="17">
        <v>11314</v>
      </c>
      <c r="G882" s="17">
        <v>11580</v>
      </c>
      <c r="H882" s="17">
        <v>12565</v>
      </c>
      <c r="I882" s="17">
        <v>13040</v>
      </c>
      <c r="J882" s="17">
        <v>12758</v>
      </c>
      <c r="K882" s="17">
        <v>8637</v>
      </c>
      <c r="L882" s="17">
        <v>8624</v>
      </c>
      <c r="M882" s="17">
        <v>9425</v>
      </c>
      <c r="N882" s="17">
        <v>10599</v>
      </c>
      <c r="O882" s="17">
        <v>11847</v>
      </c>
      <c r="P882" s="17">
        <v>11227</v>
      </c>
      <c r="Q882" s="17">
        <v>134273</v>
      </c>
      <c r="R882" s="16">
        <v>259.18</v>
      </c>
      <c r="S882" s="16">
        <v>202.54</v>
      </c>
      <c r="T882" s="16">
        <v>225.72</v>
      </c>
      <c r="U882" s="16">
        <v>188.37</v>
      </c>
      <c r="V882" s="16">
        <v>168.02</v>
      </c>
      <c r="W882" s="16">
        <v>194.8</v>
      </c>
      <c r="X882" s="16">
        <v>141.03</v>
      </c>
      <c r="Y882" s="16">
        <v>148.56</v>
      </c>
      <c r="Z882" s="16">
        <v>192.85</v>
      </c>
      <c r="AA882" s="16">
        <v>223.1</v>
      </c>
      <c r="AB882" s="16">
        <v>176.81</v>
      </c>
      <c r="AC882" s="16">
        <v>170.22</v>
      </c>
      <c r="AD882" s="16">
        <v>2291.1999999999998</v>
      </c>
    </row>
    <row r="883" spans="2:30">
      <c r="C883" s="1" t="s">
        <v>960</v>
      </c>
      <c r="D883" s="1" t="s">
        <v>1857</v>
      </c>
      <c r="E883" s="17">
        <v>14370</v>
      </c>
      <c r="F883" s="17">
        <v>14447</v>
      </c>
      <c r="G883" s="17">
        <v>13776</v>
      </c>
      <c r="H883" s="17">
        <v>13988</v>
      </c>
      <c r="I883" s="17">
        <v>12383</v>
      </c>
      <c r="J883" s="17">
        <v>11235</v>
      </c>
      <c r="K883" s="17">
        <v>7088</v>
      </c>
      <c r="L883" s="17">
        <v>8204</v>
      </c>
      <c r="M883" s="17">
        <v>10565</v>
      </c>
      <c r="N883" s="17">
        <v>18058</v>
      </c>
      <c r="O883" s="17">
        <v>11322</v>
      </c>
      <c r="P883" s="17">
        <v>11857</v>
      </c>
      <c r="Q883" s="17">
        <v>147293</v>
      </c>
      <c r="R883" s="16">
        <v>248.90899999999999</v>
      </c>
      <c r="S883" s="16">
        <v>242.13800000000001</v>
      </c>
      <c r="T883" s="16">
        <v>224.64269999999999</v>
      </c>
      <c r="U883" s="16">
        <v>199.8443</v>
      </c>
      <c r="V883" s="16">
        <v>185.9145</v>
      </c>
      <c r="W883" s="16">
        <v>157.1174</v>
      </c>
      <c r="X883" s="16">
        <v>106.5864</v>
      </c>
      <c r="Y883" s="16">
        <v>147.18870000000001</v>
      </c>
      <c r="Z883" s="16">
        <v>174.47020000000001</v>
      </c>
      <c r="AA883" s="16">
        <v>174.46639999999999</v>
      </c>
      <c r="AB883" s="16">
        <v>105.4833</v>
      </c>
      <c r="AC883" s="16">
        <v>182.5496</v>
      </c>
      <c r="AD883" s="16">
        <v>2149.3105</v>
      </c>
    </row>
    <row r="884" spans="2:30">
      <c r="C884" s="1" t="s">
        <v>961</v>
      </c>
      <c r="D884" s="1" t="s">
        <v>1858</v>
      </c>
      <c r="E884" s="17">
        <v>4018</v>
      </c>
      <c r="F884" s="17">
        <v>3674</v>
      </c>
      <c r="G884" s="17">
        <v>3735</v>
      </c>
      <c r="H884" s="17">
        <v>3877</v>
      </c>
      <c r="I884" s="17">
        <v>3392</v>
      </c>
      <c r="J884" s="17">
        <v>3417</v>
      </c>
      <c r="K884" s="17">
        <v>2504</v>
      </c>
      <c r="L884" s="17">
        <v>2633</v>
      </c>
      <c r="M884" s="17">
        <v>2981</v>
      </c>
      <c r="N884" s="17">
        <v>3343</v>
      </c>
      <c r="O884" s="17">
        <v>3574</v>
      </c>
      <c r="P884" s="17">
        <v>3855</v>
      </c>
      <c r="Q884" s="17">
        <v>41003</v>
      </c>
      <c r="R884" s="16">
        <v>74.032300000000006</v>
      </c>
      <c r="S884" s="16">
        <v>71.530500000000004</v>
      </c>
      <c r="T884" s="16">
        <v>78.760099999999994</v>
      </c>
      <c r="U884" s="16">
        <v>63.357599999999998</v>
      </c>
      <c r="V884" s="16">
        <v>49.025500000000001</v>
      </c>
      <c r="W884" s="16">
        <v>46.540799999999997</v>
      </c>
      <c r="X884" s="16">
        <v>37.533799999999999</v>
      </c>
      <c r="Y884" s="16">
        <v>37.972799999999999</v>
      </c>
      <c r="Z884" s="16">
        <v>44.302199999999999</v>
      </c>
      <c r="AA884" s="16">
        <v>46.057400000000001</v>
      </c>
      <c r="AB884" s="16">
        <v>46.8748</v>
      </c>
      <c r="AC884" s="16">
        <v>57.566499999999998</v>
      </c>
      <c r="AD884" s="16">
        <v>653.55430000000013</v>
      </c>
    </row>
    <row r="885" spans="2:30">
      <c r="C885" s="1" t="s">
        <v>962</v>
      </c>
      <c r="D885" s="1" t="s">
        <v>1859</v>
      </c>
      <c r="E885" s="17">
        <v>13783</v>
      </c>
      <c r="F885" s="17">
        <v>13788</v>
      </c>
      <c r="G885" s="17">
        <v>12335</v>
      </c>
      <c r="H885" s="17">
        <v>13197</v>
      </c>
      <c r="I885" s="17">
        <v>12080</v>
      </c>
      <c r="J885" s="17">
        <v>11984</v>
      </c>
      <c r="K885" s="17">
        <v>7457</v>
      </c>
      <c r="L885" s="17">
        <v>7244</v>
      </c>
      <c r="M885" s="17">
        <v>9758</v>
      </c>
      <c r="N885" s="17">
        <v>9315</v>
      </c>
      <c r="O885" s="17">
        <v>10365</v>
      </c>
      <c r="P885" s="17">
        <v>10437</v>
      </c>
      <c r="Q885" s="17">
        <v>131743</v>
      </c>
      <c r="R885" s="16">
        <v>281.25369999999998</v>
      </c>
      <c r="S885" s="16">
        <v>248.70689999999999</v>
      </c>
      <c r="T885" s="16">
        <v>253.50290000000001</v>
      </c>
      <c r="U885" s="16">
        <v>269.82190000000003</v>
      </c>
      <c r="V885" s="16">
        <v>214.11750000000001</v>
      </c>
      <c r="W885" s="16">
        <v>207.78870000000001</v>
      </c>
      <c r="X885" s="16">
        <v>135.01410000000001</v>
      </c>
      <c r="Y885" s="16">
        <v>191.97710000000001</v>
      </c>
      <c r="Z885" s="16">
        <v>170.47880000000001</v>
      </c>
      <c r="AA885" s="16">
        <v>172.00190000000001</v>
      </c>
      <c r="AB885" s="16">
        <v>181.29429999999999</v>
      </c>
      <c r="AC885" s="16">
        <v>187.77969999999999</v>
      </c>
      <c r="AD885" s="16">
        <v>2513.7375000000006</v>
      </c>
    </row>
    <row r="886" spans="2:30">
      <c r="C886" s="1" t="s">
        <v>963</v>
      </c>
      <c r="D886" s="1" t="s">
        <v>1860</v>
      </c>
      <c r="E886" s="17">
        <v>16933</v>
      </c>
      <c r="F886" s="17">
        <v>15695</v>
      </c>
      <c r="G886" s="17">
        <v>10261</v>
      </c>
      <c r="H886" s="17">
        <v>17256</v>
      </c>
      <c r="I886" s="17">
        <v>15747</v>
      </c>
      <c r="J886" s="17">
        <v>17129</v>
      </c>
      <c r="K886" s="17">
        <v>9741</v>
      </c>
      <c r="L886" s="17">
        <v>10279</v>
      </c>
      <c r="M886" s="17">
        <v>15231</v>
      </c>
      <c r="N886" s="17">
        <v>11995</v>
      </c>
      <c r="O886" s="17">
        <v>15110</v>
      </c>
      <c r="P886" s="17">
        <v>14102</v>
      </c>
      <c r="Q886" s="17">
        <v>169479</v>
      </c>
      <c r="R886" s="16">
        <v>203.3314</v>
      </c>
      <c r="S886" s="16">
        <v>191.6944</v>
      </c>
      <c r="T886" s="16">
        <v>195.0855</v>
      </c>
      <c r="U886" s="16">
        <v>203.05609999999999</v>
      </c>
      <c r="V886" s="16">
        <v>149.9041</v>
      </c>
      <c r="W886" s="16">
        <v>137.66390000000001</v>
      </c>
      <c r="X886" s="16">
        <v>116.6793</v>
      </c>
      <c r="Y886" s="16">
        <v>268.8777</v>
      </c>
      <c r="Z886" s="16">
        <v>156.16919999999999</v>
      </c>
      <c r="AA886" s="16">
        <v>163.83789999999999</v>
      </c>
      <c r="AB886" s="16">
        <v>141.1027</v>
      </c>
      <c r="AC886" s="16">
        <v>172.45779999999999</v>
      </c>
      <c r="AD886" s="16">
        <v>2099.86</v>
      </c>
    </row>
    <row r="887" spans="2:30">
      <c r="C887" s="1" t="s">
        <v>964</v>
      </c>
      <c r="D887" s="1" t="s">
        <v>1861</v>
      </c>
      <c r="E887" s="17">
        <v>7460</v>
      </c>
      <c r="F887" s="17">
        <v>7145</v>
      </c>
      <c r="G887" s="17">
        <v>6660</v>
      </c>
      <c r="H887" s="17">
        <v>6766</v>
      </c>
      <c r="I887" s="17">
        <v>6721</v>
      </c>
      <c r="J887" s="17">
        <v>6472</v>
      </c>
      <c r="K887" s="17">
        <v>3447</v>
      </c>
      <c r="L887" s="17">
        <v>4163</v>
      </c>
      <c r="M887" s="17">
        <v>4965</v>
      </c>
      <c r="N887" s="17">
        <v>6132</v>
      </c>
      <c r="O887" s="17">
        <v>6104</v>
      </c>
      <c r="P887" s="17">
        <v>5494</v>
      </c>
      <c r="Q887" s="17">
        <v>71529</v>
      </c>
      <c r="R887" s="16">
        <v>194.8896</v>
      </c>
      <c r="S887" s="16">
        <v>213.5898</v>
      </c>
      <c r="T887" s="16">
        <v>186.52590000000001</v>
      </c>
      <c r="U887" s="16">
        <v>138.28469999999999</v>
      </c>
      <c r="V887" s="16">
        <v>129.10839999999999</v>
      </c>
      <c r="W887" s="16">
        <v>130.53620000000001</v>
      </c>
      <c r="X887" s="16">
        <v>82.444900000000004</v>
      </c>
      <c r="Y887" s="16">
        <v>84.656599999999997</v>
      </c>
      <c r="Z887" s="16">
        <v>83.901600000000002</v>
      </c>
      <c r="AA887" s="16">
        <v>100.6109</v>
      </c>
      <c r="AB887" s="16">
        <v>141.52869999999999</v>
      </c>
      <c r="AC887" s="16">
        <v>114.32599999999999</v>
      </c>
      <c r="AD887" s="16">
        <v>1600.4032999999999</v>
      </c>
    </row>
    <row r="888" spans="2:30">
      <c r="C888" s="1" t="s">
        <v>965</v>
      </c>
      <c r="D888" s="1" t="s">
        <v>1862</v>
      </c>
      <c r="E888" s="17">
        <v>9234</v>
      </c>
      <c r="F888" s="17">
        <v>9438</v>
      </c>
      <c r="G888" s="17">
        <v>8225</v>
      </c>
      <c r="H888" s="17">
        <v>8818</v>
      </c>
      <c r="I888" s="17">
        <v>7909</v>
      </c>
      <c r="J888" s="17">
        <v>7681</v>
      </c>
      <c r="K888" s="17">
        <v>5376</v>
      </c>
      <c r="L888" s="17">
        <v>5704</v>
      </c>
      <c r="M888" s="17">
        <v>6635</v>
      </c>
      <c r="N888" s="17">
        <v>7955</v>
      </c>
      <c r="O888" s="17">
        <v>7676</v>
      </c>
      <c r="P888" s="17">
        <v>7146</v>
      </c>
      <c r="Q888" s="17">
        <v>91797</v>
      </c>
      <c r="R888" s="16">
        <v>98.09</v>
      </c>
      <c r="S888" s="16">
        <v>98.71</v>
      </c>
      <c r="T888" s="16">
        <v>74.05</v>
      </c>
      <c r="U888" s="16">
        <v>97.67</v>
      </c>
      <c r="V888" s="16">
        <v>87.12</v>
      </c>
      <c r="W888" s="16">
        <v>74.61</v>
      </c>
      <c r="X888" s="16">
        <v>65.17</v>
      </c>
      <c r="Y888" s="16">
        <v>62.59</v>
      </c>
      <c r="Z888" s="16">
        <v>75.98</v>
      </c>
      <c r="AA888" s="16">
        <v>67.349999999999994</v>
      </c>
      <c r="AB888" s="16">
        <v>89.32</v>
      </c>
      <c r="AC888" s="16">
        <v>77.510000000000005</v>
      </c>
      <c r="AD888" s="16">
        <v>968.17000000000007</v>
      </c>
    </row>
    <row r="889" spans="2:30">
      <c r="C889" s="1" t="s">
        <v>966</v>
      </c>
      <c r="D889" s="1" t="s">
        <v>1863</v>
      </c>
      <c r="E889" s="17">
        <v>6477</v>
      </c>
      <c r="F889" s="17">
        <v>6471</v>
      </c>
      <c r="G889" s="17">
        <v>6510</v>
      </c>
      <c r="H889" s="17">
        <v>7221</v>
      </c>
      <c r="I889" s="17">
        <v>7474</v>
      </c>
      <c r="J889" s="17">
        <v>6091</v>
      </c>
      <c r="K889" s="17">
        <v>3782</v>
      </c>
      <c r="L889" s="17">
        <v>3606</v>
      </c>
      <c r="M889" s="17">
        <v>4599</v>
      </c>
      <c r="N889" s="17">
        <v>4601</v>
      </c>
      <c r="O889" s="17">
        <v>5482</v>
      </c>
      <c r="P889" s="17">
        <v>5105</v>
      </c>
      <c r="Q889" s="17">
        <v>67419</v>
      </c>
      <c r="R889" s="16">
        <v>124.53</v>
      </c>
      <c r="S889" s="16">
        <v>98.763400000000004</v>
      </c>
      <c r="T889" s="16">
        <v>82.971999999999994</v>
      </c>
      <c r="U889" s="16">
        <v>91.049400000000006</v>
      </c>
      <c r="V889" s="16">
        <v>70.495999999999995</v>
      </c>
      <c r="W889" s="16">
        <v>66.241500000000002</v>
      </c>
      <c r="X889" s="16">
        <v>50.330300000000001</v>
      </c>
      <c r="Y889" s="16">
        <v>138.7843</v>
      </c>
      <c r="Z889" s="16">
        <v>99.554199999999994</v>
      </c>
      <c r="AA889" s="16">
        <v>81.761200000000002</v>
      </c>
      <c r="AB889" s="16">
        <v>63.670900000000003</v>
      </c>
      <c r="AC889" s="16">
        <v>75.163799999999995</v>
      </c>
      <c r="AD889" s="16">
        <v>1043.317</v>
      </c>
    </row>
    <row r="890" spans="2:30">
      <c r="C890" s="1" t="s">
        <v>967</v>
      </c>
      <c r="D890" s="1" t="s">
        <v>1864</v>
      </c>
      <c r="E890" s="17">
        <v>6890</v>
      </c>
      <c r="F890" s="17">
        <v>6397</v>
      </c>
      <c r="G890" s="17">
        <v>5689</v>
      </c>
      <c r="H890" s="17">
        <v>5950</v>
      </c>
      <c r="I890" s="17">
        <v>5348</v>
      </c>
      <c r="J890" s="17">
        <v>5904</v>
      </c>
      <c r="K890" s="17">
        <v>3573</v>
      </c>
      <c r="L890" s="17">
        <v>3851</v>
      </c>
      <c r="M890" s="17">
        <v>4266</v>
      </c>
      <c r="N890" s="17">
        <v>5678</v>
      </c>
      <c r="O890" s="17">
        <v>4863</v>
      </c>
      <c r="P890" s="17">
        <v>4576</v>
      </c>
      <c r="Q890" s="17">
        <v>62985</v>
      </c>
      <c r="R890" s="16">
        <v>124.7825</v>
      </c>
      <c r="S890" s="16">
        <v>116.98520000000001</v>
      </c>
      <c r="T890" s="16">
        <v>98.176900000000003</v>
      </c>
      <c r="U890" s="16">
        <v>66.750399999999999</v>
      </c>
      <c r="V890" s="16">
        <v>95.278400000000005</v>
      </c>
      <c r="W890" s="16">
        <v>76.3001</v>
      </c>
      <c r="X890" s="16">
        <v>36.752600000000001</v>
      </c>
      <c r="Y890" s="16">
        <v>37.535200000000003</v>
      </c>
      <c r="Z890" s="16">
        <v>65.037800000000004</v>
      </c>
      <c r="AA890" s="16">
        <v>76.763999999999996</v>
      </c>
      <c r="AB890" s="16">
        <v>81.816800000000001</v>
      </c>
      <c r="AC890" s="16">
        <v>70.994100000000003</v>
      </c>
      <c r="AD890" s="16">
        <v>947.17400000000009</v>
      </c>
    </row>
    <row r="891" spans="2:30">
      <c r="C891" s="1" t="s">
        <v>968</v>
      </c>
      <c r="D891" s="1" t="s">
        <v>1865</v>
      </c>
      <c r="E891" s="17">
        <v>10773</v>
      </c>
      <c r="F891" s="17">
        <v>10186</v>
      </c>
      <c r="G891" s="17">
        <v>9160</v>
      </c>
      <c r="H891" s="17">
        <v>9932</v>
      </c>
      <c r="I891" s="17">
        <v>10286</v>
      </c>
      <c r="J891" s="17">
        <v>10588</v>
      </c>
      <c r="K891" s="17">
        <v>6141</v>
      </c>
      <c r="L891" s="17">
        <v>6594</v>
      </c>
      <c r="M891" s="17">
        <v>7623</v>
      </c>
      <c r="N891" s="17">
        <v>8410</v>
      </c>
      <c r="O891" s="17">
        <v>8603</v>
      </c>
      <c r="P891" s="17">
        <v>7956</v>
      </c>
      <c r="Q891" s="17">
        <v>106252</v>
      </c>
      <c r="R891" s="16">
        <v>110.233</v>
      </c>
      <c r="S891" s="16">
        <v>104.2188</v>
      </c>
      <c r="T891" s="16">
        <v>97.742599999999996</v>
      </c>
      <c r="U891" s="16">
        <v>105.99639999999999</v>
      </c>
      <c r="V891" s="16">
        <v>96.430300000000003</v>
      </c>
      <c r="W891" s="16">
        <v>98.358599999999996</v>
      </c>
      <c r="X891" s="16">
        <v>82.1768</v>
      </c>
      <c r="Y891" s="16">
        <v>60.395499999999998</v>
      </c>
      <c r="Z891" s="16">
        <v>81.3857</v>
      </c>
      <c r="AA891" s="16">
        <v>98.173699999999997</v>
      </c>
      <c r="AB891" s="16">
        <v>79.174999999999997</v>
      </c>
      <c r="AC891" s="16">
        <v>107.72709999999999</v>
      </c>
      <c r="AD891" s="16">
        <v>1122.0135</v>
      </c>
    </row>
    <row r="892" spans="2:30">
      <c r="C892" s="1" t="s">
        <v>969</v>
      </c>
      <c r="D892" s="1" t="s">
        <v>1866</v>
      </c>
      <c r="E892" s="17">
        <v>6678</v>
      </c>
      <c r="F892" s="17">
        <v>6478</v>
      </c>
      <c r="G892" s="17">
        <v>6393</v>
      </c>
      <c r="H892" s="17">
        <v>6967</v>
      </c>
      <c r="I892" s="17">
        <v>6124</v>
      </c>
      <c r="J892" s="17">
        <v>7172</v>
      </c>
      <c r="K892" s="17">
        <v>4113</v>
      </c>
      <c r="L892" s="17">
        <v>4504</v>
      </c>
      <c r="M892" s="17">
        <v>5243</v>
      </c>
      <c r="N892" s="17">
        <v>5843</v>
      </c>
      <c r="O892" s="17">
        <v>5656</v>
      </c>
      <c r="P892" s="17">
        <v>5877</v>
      </c>
      <c r="Q892" s="17">
        <v>71048</v>
      </c>
      <c r="R892" s="16">
        <v>141.02850000000001</v>
      </c>
      <c r="S892" s="16">
        <v>126.5675</v>
      </c>
      <c r="T892" s="16">
        <v>126.1194</v>
      </c>
      <c r="U892" s="16">
        <v>114.62990000000001</v>
      </c>
      <c r="V892" s="16">
        <v>86.140199999999993</v>
      </c>
      <c r="W892" s="16">
        <v>99.9559</v>
      </c>
      <c r="X892" s="16">
        <v>66.251400000000004</v>
      </c>
      <c r="Y892" s="16">
        <v>87.209599999999995</v>
      </c>
      <c r="Z892" s="16">
        <v>104.52549999999999</v>
      </c>
      <c r="AA892" s="16">
        <v>98.371200000000002</v>
      </c>
      <c r="AB892" s="16">
        <v>101.5723</v>
      </c>
      <c r="AC892" s="16">
        <v>89.328299999999999</v>
      </c>
      <c r="AD892" s="16">
        <v>1241.6996999999999</v>
      </c>
    </row>
    <row r="893" spans="2:30">
      <c r="B893" s="1" t="s">
        <v>80</v>
      </c>
      <c r="C893" s="1" t="s">
        <v>970</v>
      </c>
      <c r="D893" s="1" t="s">
        <v>1867</v>
      </c>
      <c r="E893" s="17">
        <v>29405</v>
      </c>
      <c r="F893" s="17">
        <v>29001</v>
      </c>
      <c r="G893" s="17">
        <v>29203</v>
      </c>
      <c r="H893" s="17">
        <v>29300</v>
      </c>
      <c r="I893" s="17">
        <v>23023</v>
      </c>
      <c r="J893" s="17">
        <v>22710</v>
      </c>
      <c r="K893" s="17">
        <v>12320</v>
      </c>
      <c r="L893" s="17">
        <v>14153</v>
      </c>
      <c r="M893" s="17">
        <v>18803</v>
      </c>
      <c r="N893" s="17">
        <v>19336</v>
      </c>
      <c r="O893" s="17">
        <v>22150</v>
      </c>
      <c r="P893" s="17">
        <v>22313</v>
      </c>
      <c r="Q893" s="17">
        <v>271717</v>
      </c>
      <c r="R893" s="16">
        <v>1939.31</v>
      </c>
      <c r="S893" s="16">
        <v>2182.52</v>
      </c>
      <c r="T893" s="16">
        <v>1857.29</v>
      </c>
      <c r="U893" s="16">
        <v>1823.86</v>
      </c>
      <c r="V893" s="16">
        <v>1773</v>
      </c>
      <c r="W893" s="16">
        <v>1965.98</v>
      </c>
      <c r="X893" s="16">
        <v>1393.05</v>
      </c>
      <c r="Y893" s="16">
        <v>1586.29</v>
      </c>
      <c r="Z893" s="16">
        <v>1890.85</v>
      </c>
      <c r="AA893" s="16">
        <v>1864.51</v>
      </c>
      <c r="AB893" s="16">
        <v>2020.5</v>
      </c>
      <c r="AC893" s="16">
        <v>1864.51</v>
      </c>
      <c r="AD893" s="16">
        <v>22161.669999999995</v>
      </c>
    </row>
    <row r="894" spans="2:30">
      <c r="C894" s="1" t="s">
        <v>971</v>
      </c>
      <c r="D894" s="1" t="s">
        <v>1868</v>
      </c>
      <c r="E894" s="17">
        <v>7338</v>
      </c>
      <c r="F894" s="17">
        <v>7348</v>
      </c>
      <c r="G894" s="17">
        <v>6536</v>
      </c>
      <c r="H894" s="17">
        <v>6626</v>
      </c>
      <c r="I894" s="17">
        <v>6613</v>
      </c>
      <c r="J894" s="17">
        <v>6356</v>
      </c>
      <c r="K894" s="17">
        <v>3475</v>
      </c>
      <c r="L894" s="17">
        <v>2780</v>
      </c>
      <c r="M894" s="17">
        <v>5415</v>
      </c>
      <c r="N894" s="17">
        <v>5579</v>
      </c>
      <c r="O894" s="17">
        <v>5698</v>
      </c>
      <c r="P894" s="17">
        <v>5539</v>
      </c>
      <c r="Q894" s="17">
        <v>69303</v>
      </c>
      <c r="R894" s="16">
        <v>97.466800000000006</v>
      </c>
      <c r="S894" s="16">
        <v>97.761200000000002</v>
      </c>
      <c r="T894" s="16">
        <v>90.385300000000001</v>
      </c>
      <c r="U894" s="16">
        <v>89.101799999999997</v>
      </c>
      <c r="V894" s="16">
        <v>75.795900000000003</v>
      </c>
      <c r="W894" s="16">
        <v>85.784700000000001</v>
      </c>
      <c r="X894" s="16">
        <v>64.820999999999998</v>
      </c>
      <c r="Y894" s="16">
        <v>60.890300000000003</v>
      </c>
      <c r="Z894" s="16">
        <v>66.0792</v>
      </c>
      <c r="AA894" s="16">
        <v>84.748500000000007</v>
      </c>
      <c r="AB894" s="16">
        <v>72.078299999999999</v>
      </c>
      <c r="AC894" s="16">
        <v>77.474900000000005</v>
      </c>
      <c r="AD894" s="16">
        <v>962.38790000000017</v>
      </c>
    </row>
    <row r="895" spans="2:30">
      <c r="C895" s="1" t="s">
        <v>972</v>
      </c>
      <c r="D895" s="1" t="s">
        <v>1869</v>
      </c>
      <c r="E895" s="17">
        <v>6149</v>
      </c>
      <c r="F895" s="17">
        <v>6450</v>
      </c>
      <c r="G895" s="17">
        <v>6373</v>
      </c>
      <c r="H895" s="17">
        <v>7806</v>
      </c>
      <c r="I895" s="17">
        <v>6203</v>
      </c>
      <c r="J895" s="17">
        <v>5565</v>
      </c>
      <c r="K895" s="17">
        <v>3429</v>
      </c>
      <c r="L895" s="17">
        <v>3205</v>
      </c>
      <c r="M895" s="17">
        <v>5037</v>
      </c>
      <c r="N895" s="17">
        <v>5275</v>
      </c>
      <c r="O895" s="17">
        <v>4674</v>
      </c>
      <c r="P895" s="17">
        <v>4821</v>
      </c>
      <c r="Q895" s="17">
        <v>64987</v>
      </c>
      <c r="R895" s="16">
        <v>102.94759999999999</v>
      </c>
      <c r="S895" s="16">
        <v>123.7123</v>
      </c>
      <c r="T895" s="16">
        <v>113.1499</v>
      </c>
      <c r="U895" s="16">
        <v>93.642799999999994</v>
      </c>
      <c r="V895" s="16">
        <v>106.0068</v>
      </c>
      <c r="W895" s="16">
        <v>105.392</v>
      </c>
      <c r="X895" s="16">
        <v>69.448999999999998</v>
      </c>
      <c r="Y895" s="16">
        <v>92.653099999999995</v>
      </c>
      <c r="Z895" s="16">
        <v>102.3036</v>
      </c>
      <c r="AA895" s="16">
        <v>109.3574</v>
      </c>
      <c r="AB895" s="16">
        <v>88.892600000000002</v>
      </c>
      <c r="AC895" s="16">
        <v>101.5339</v>
      </c>
      <c r="AD895" s="16">
        <v>1209.0409999999997</v>
      </c>
    </row>
    <row r="896" spans="2:30">
      <c r="C896" s="1" t="s">
        <v>973</v>
      </c>
      <c r="D896" s="1" t="s">
        <v>1870</v>
      </c>
      <c r="E896" s="17">
        <v>7301</v>
      </c>
      <c r="F896" s="17">
        <v>6795</v>
      </c>
      <c r="G896" s="17">
        <v>5877</v>
      </c>
      <c r="H896" s="17">
        <v>6471</v>
      </c>
      <c r="I896" s="17">
        <v>5996</v>
      </c>
      <c r="J896" s="17">
        <v>5405</v>
      </c>
      <c r="K896" s="17">
        <v>3116</v>
      </c>
      <c r="L896" s="17">
        <v>3143</v>
      </c>
      <c r="M896" s="17">
        <v>4357</v>
      </c>
      <c r="N896" s="17">
        <v>4972</v>
      </c>
      <c r="O896" s="17">
        <v>5288</v>
      </c>
      <c r="P896" s="17">
        <v>5370</v>
      </c>
      <c r="Q896" s="17">
        <v>64091</v>
      </c>
      <c r="R896" s="16">
        <v>103.349</v>
      </c>
      <c r="S896" s="16">
        <v>82.458500000000001</v>
      </c>
      <c r="T896" s="16">
        <v>80.572100000000006</v>
      </c>
      <c r="U896" s="16">
        <v>81.659700000000001</v>
      </c>
      <c r="V896" s="16">
        <v>74.908799999999999</v>
      </c>
      <c r="W896" s="16">
        <v>63.298000000000002</v>
      </c>
      <c r="X896" s="16">
        <v>55.811</v>
      </c>
      <c r="Y896" s="16">
        <v>43.143999999999998</v>
      </c>
      <c r="Z896" s="16">
        <v>82.43</v>
      </c>
      <c r="AA896" s="16">
        <v>67.158500000000004</v>
      </c>
      <c r="AB896" s="16">
        <v>62.691499999999998</v>
      </c>
      <c r="AC896" s="16">
        <v>74.799800000000005</v>
      </c>
      <c r="AD896" s="16">
        <v>872.28090000000009</v>
      </c>
    </row>
    <row r="897" spans="1:30">
      <c r="C897" s="1" t="s">
        <v>974</v>
      </c>
      <c r="D897" s="1" t="s">
        <v>1871</v>
      </c>
      <c r="E897" s="17">
        <v>14278</v>
      </c>
      <c r="F897" s="17">
        <v>14596</v>
      </c>
      <c r="G897" s="17">
        <v>12898</v>
      </c>
      <c r="H897" s="17">
        <v>13434</v>
      </c>
      <c r="I897" s="17">
        <v>12679</v>
      </c>
      <c r="J897" s="17">
        <v>12117</v>
      </c>
      <c r="K897" s="17">
        <v>7947</v>
      </c>
      <c r="L897" s="17">
        <v>8254</v>
      </c>
      <c r="M897" s="17">
        <v>10944</v>
      </c>
      <c r="N897" s="17">
        <v>11354</v>
      </c>
      <c r="O897" s="17">
        <v>12663</v>
      </c>
      <c r="P897" s="17">
        <v>15067</v>
      </c>
      <c r="Q897" s="17">
        <v>146231</v>
      </c>
      <c r="R897" s="16">
        <v>337.63189999999997</v>
      </c>
      <c r="S897" s="16">
        <v>397.38339999999999</v>
      </c>
      <c r="T897" s="16">
        <v>292.55189999999999</v>
      </c>
      <c r="U897" s="16">
        <v>316.80590000000001</v>
      </c>
      <c r="V897" s="16">
        <v>234.38829999999999</v>
      </c>
      <c r="W897" s="16">
        <v>276.99279999999999</v>
      </c>
      <c r="X897" s="16">
        <v>171.42490000000001</v>
      </c>
      <c r="Y897" s="16">
        <v>230.1636</v>
      </c>
      <c r="Z897" s="16">
        <v>286.20549999999997</v>
      </c>
      <c r="AA897" s="16">
        <v>254.14769999999999</v>
      </c>
      <c r="AB897" s="16">
        <v>302.78129999999999</v>
      </c>
      <c r="AC897" s="16">
        <v>270.36869999999999</v>
      </c>
      <c r="AD897" s="16">
        <v>3370.8459000000003</v>
      </c>
    </row>
    <row r="898" spans="1:30">
      <c r="C898" s="1" t="s">
        <v>975</v>
      </c>
      <c r="D898" s="1" t="s">
        <v>1872</v>
      </c>
      <c r="E898" s="17">
        <v>5929</v>
      </c>
      <c r="F898" s="17">
        <v>6465</v>
      </c>
      <c r="G898" s="17">
        <v>5667</v>
      </c>
      <c r="H898" s="17">
        <v>5968</v>
      </c>
      <c r="I898" s="17">
        <v>6351</v>
      </c>
      <c r="J898" s="17">
        <v>6050</v>
      </c>
      <c r="K898" s="17">
        <v>3623</v>
      </c>
      <c r="L898" s="17">
        <v>4021</v>
      </c>
      <c r="M898" s="17">
        <v>4866</v>
      </c>
      <c r="N898" s="17">
        <v>5131</v>
      </c>
      <c r="O898" s="17">
        <v>4943</v>
      </c>
      <c r="P898" s="17">
        <v>4585</v>
      </c>
      <c r="Q898" s="17">
        <v>63599</v>
      </c>
      <c r="R898" s="16">
        <v>123.47</v>
      </c>
      <c r="S898" s="16">
        <v>126.33750000000001</v>
      </c>
      <c r="T898" s="16">
        <v>112.441</v>
      </c>
      <c r="U898" s="16">
        <v>81.131600000000006</v>
      </c>
      <c r="V898" s="16">
        <v>106.46729999999999</v>
      </c>
      <c r="W898" s="16">
        <v>93.207999999999998</v>
      </c>
      <c r="X898" s="16">
        <v>62.717500000000001</v>
      </c>
      <c r="Y898" s="16">
        <v>90.699600000000004</v>
      </c>
      <c r="Z898" s="16">
        <v>105.8729</v>
      </c>
      <c r="AA898" s="16">
        <v>104.3009</v>
      </c>
      <c r="AB898" s="16">
        <v>85.869200000000006</v>
      </c>
      <c r="AC898" s="16">
        <v>70.693700000000007</v>
      </c>
      <c r="AD898" s="16">
        <v>1163.2092</v>
      </c>
    </row>
    <row r="899" spans="1:30">
      <c r="C899" s="1" t="s">
        <v>976</v>
      </c>
      <c r="D899" s="1" t="s">
        <v>1873</v>
      </c>
      <c r="E899" s="17">
        <v>5671</v>
      </c>
      <c r="F899" s="17">
        <v>5274</v>
      </c>
      <c r="G899" s="17">
        <v>5516</v>
      </c>
      <c r="H899" s="17">
        <v>5608</v>
      </c>
      <c r="I899" s="17">
        <v>4872</v>
      </c>
      <c r="J899" s="17">
        <v>4942</v>
      </c>
      <c r="K899" s="17">
        <v>3027</v>
      </c>
      <c r="L899" s="17">
        <v>3477</v>
      </c>
      <c r="M899" s="17">
        <v>4642</v>
      </c>
      <c r="N899" s="17">
        <v>4924</v>
      </c>
      <c r="O899" s="17">
        <v>4858</v>
      </c>
      <c r="P899" s="17">
        <v>4559</v>
      </c>
      <c r="Q899" s="17">
        <v>57370</v>
      </c>
      <c r="R899" s="16">
        <v>95.890699999999995</v>
      </c>
      <c r="S899" s="16">
        <v>95.607299999999995</v>
      </c>
      <c r="T899" s="16">
        <v>87.019099999999995</v>
      </c>
      <c r="U899" s="16">
        <v>71.991799999999998</v>
      </c>
      <c r="V899" s="16">
        <v>78.900000000000006</v>
      </c>
      <c r="W899" s="16">
        <v>77.058499999999995</v>
      </c>
      <c r="X899" s="16">
        <v>48.428199999999997</v>
      </c>
      <c r="Y899" s="16">
        <v>71.457599999999999</v>
      </c>
      <c r="Z899" s="16">
        <v>69.356899999999996</v>
      </c>
      <c r="AA899" s="16">
        <v>91.949399999999997</v>
      </c>
      <c r="AB899" s="16">
        <v>67.554400000000001</v>
      </c>
      <c r="AC899" s="16">
        <v>84.273200000000003</v>
      </c>
      <c r="AD899" s="16">
        <v>939.48709999999983</v>
      </c>
    </row>
    <row r="900" spans="1:30">
      <c r="A900" s="1" t="s">
        <v>4</v>
      </c>
      <c r="E900" s="17">
        <v>12985848</v>
      </c>
      <c r="F900" s="17">
        <v>12532276.5</v>
      </c>
      <c r="G900" s="17">
        <v>12080591.5</v>
      </c>
      <c r="H900" s="17">
        <v>13822000</v>
      </c>
      <c r="I900" s="17">
        <v>12304892</v>
      </c>
      <c r="J900" s="17">
        <v>12052249</v>
      </c>
      <c r="K900" s="17">
        <v>8058322</v>
      </c>
      <c r="L900" s="17">
        <v>8650575</v>
      </c>
      <c r="M900" s="17">
        <v>10481739</v>
      </c>
      <c r="N900" s="17">
        <v>11028520</v>
      </c>
      <c r="O900" s="17">
        <v>11357467</v>
      </c>
      <c r="P900" s="17">
        <v>11128209</v>
      </c>
      <c r="Q900" s="17">
        <v>136482689</v>
      </c>
      <c r="R900" s="16">
        <v>720146.29610000027</v>
      </c>
      <c r="S900" s="16">
        <v>691720.12239999918</v>
      </c>
      <c r="T900" s="16">
        <v>687299.11319999991</v>
      </c>
      <c r="U900" s="16">
        <v>698781.8739999996</v>
      </c>
      <c r="V900" s="16">
        <v>659606.25219999952</v>
      </c>
      <c r="W900" s="16">
        <v>660324.25269999972</v>
      </c>
      <c r="X900" s="16">
        <v>489336.36299999943</v>
      </c>
      <c r="Y900" s="16">
        <v>562654.60269999981</v>
      </c>
      <c r="Z900" s="16">
        <v>602475.82030000084</v>
      </c>
      <c r="AA900" s="16">
        <v>659126.04960000061</v>
      </c>
      <c r="AB900" s="16">
        <v>682620.53520000027</v>
      </c>
      <c r="AC900" s="16">
        <v>675672.60710000037</v>
      </c>
      <c r="AD900" s="16">
        <v>7789763.8884999994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F43CE-8234-4173-AD71-80B25914C32C}">
  <dimension ref="A1:I89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4.5"/>
  <cols>
    <col min="1" max="1" width="11.36328125" bestFit="1" customWidth="1"/>
    <col min="2" max="2" width="5.81640625" bestFit="1" customWidth="1"/>
    <col min="3" max="3" width="31.7265625" bestFit="1" customWidth="1"/>
    <col min="4" max="5" width="15.26953125" bestFit="1" customWidth="1"/>
    <col min="6" max="6" width="13.81640625" bestFit="1" customWidth="1"/>
    <col min="7" max="7" width="15.26953125" bestFit="1" customWidth="1"/>
    <col min="8" max="8" width="9.6328125" customWidth="1"/>
    <col min="9" max="9" width="10.54296875" customWidth="1"/>
  </cols>
  <sheetData>
    <row r="1" spans="1:9" s="20" customFormat="1" ht="58">
      <c r="A1" s="23" t="s">
        <v>2765</v>
      </c>
      <c r="B1" s="23" t="s">
        <v>2766</v>
      </c>
      <c r="C1" s="23" t="s">
        <v>2767</v>
      </c>
      <c r="D1" s="23" t="s">
        <v>2008</v>
      </c>
      <c r="E1" s="23" t="s">
        <v>2172</v>
      </c>
      <c r="F1" s="23" t="s">
        <v>1874</v>
      </c>
      <c r="G1" s="23" t="s">
        <v>2740</v>
      </c>
      <c r="H1" s="23" t="s">
        <v>2741</v>
      </c>
      <c r="I1" s="23" t="s">
        <v>2742</v>
      </c>
    </row>
    <row r="2" spans="1:9">
      <c r="A2" s="21" t="s">
        <v>51</v>
      </c>
      <c r="B2" s="21" t="s">
        <v>571</v>
      </c>
      <c r="C2" s="21" t="s">
        <v>1470</v>
      </c>
      <c r="D2" s="22">
        <v>466812721.74000007</v>
      </c>
      <c r="E2" s="22">
        <v>344806341.85999995</v>
      </c>
      <c r="F2" s="22">
        <v>74860966.970000014</v>
      </c>
      <c r="G2" s="22">
        <v>886480030.57000005</v>
      </c>
      <c r="H2" s="22">
        <v>0.51955159530513184</v>
      </c>
      <c r="I2" s="22">
        <v>0.52659135642327215</v>
      </c>
    </row>
    <row r="3" spans="1:9">
      <c r="A3" s="21"/>
      <c r="B3" s="21" t="s">
        <v>572</v>
      </c>
      <c r="C3" s="21" t="s">
        <v>1471</v>
      </c>
      <c r="D3" s="22">
        <v>61141213.780000009</v>
      </c>
      <c r="E3" s="22">
        <v>30611198.07</v>
      </c>
      <c r="F3" s="22">
        <v>4677736.26</v>
      </c>
      <c r="G3" s="22">
        <v>96430148.110000014</v>
      </c>
      <c r="H3" s="22">
        <v>0.57743630807072122</v>
      </c>
      <c r="I3" s="22">
        <v>0.63404666464117498</v>
      </c>
    </row>
    <row r="4" spans="1:9">
      <c r="A4" s="21"/>
      <c r="B4" s="21" t="s">
        <v>573</v>
      </c>
      <c r="C4" s="21" t="s">
        <v>1472</v>
      </c>
      <c r="D4" s="22">
        <v>64801728.050000004</v>
      </c>
      <c r="E4" s="22">
        <v>25245780.859999996</v>
      </c>
      <c r="F4" s="22">
        <v>3850686.0100000002</v>
      </c>
      <c r="G4" s="22">
        <v>93898194.920000002</v>
      </c>
      <c r="H4" s="22">
        <v>0.63161634907317599</v>
      </c>
      <c r="I4" s="22">
        <v>0.69012751635119507</v>
      </c>
    </row>
    <row r="5" spans="1:9">
      <c r="A5" s="21"/>
      <c r="B5" s="21" t="s">
        <v>574</v>
      </c>
      <c r="C5" s="21" t="s">
        <v>1473</v>
      </c>
      <c r="D5" s="22">
        <v>61297323.860000007</v>
      </c>
      <c r="E5" s="22">
        <v>21766274.419999998</v>
      </c>
      <c r="F5" s="22">
        <v>5506035.0799999991</v>
      </c>
      <c r="G5" s="22">
        <v>88569633.359999999</v>
      </c>
      <c r="H5" s="22">
        <v>0.65574367606395134</v>
      </c>
      <c r="I5" s="22">
        <v>0.69208058715622089</v>
      </c>
    </row>
    <row r="6" spans="1:9">
      <c r="A6" s="21"/>
      <c r="B6" s="21" t="s">
        <v>575</v>
      </c>
      <c r="C6" s="21" t="s">
        <v>1474</v>
      </c>
      <c r="D6" s="22">
        <v>38853014.659999996</v>
      </c>
      <c r="E6" s="22">
        <v>14594631.739999998</v>
      </c>
      <c r="F6" s="22">
        <v>2360909.4400000004</v>
      </c>
      <c r="G6" s="22">
        <v>55808555.839999989</v>
      </c>
      <c r="H6" s="22">
        <v>0.66695186336746315</v>
      </c>
      <c r="I6" s="22">
        <v>0.69618383911222181</v>
      </c>
    </row>
    <row r="7" spans="1:9">
      <c r="A7" s="21"/>
      <c r="B7" s="21" t="s">
        <v>576</v>
      </c>
      <c r="C7" s="21" t="s">
        <v>1475</v>
      </c>
      <c r="D7" s="22">
        <v>67588787.810000002</v>
      </c>
      <c r="E7" s="22">
        <v>33941818.560000002</v>
      </c>
      <c r="F7" s="22">
        <v>5427277.330000001</v>
      </c>
      <c r="G7" s="22">
        <v>106957883.7</v>
      </c>
      <c r="H7" s="22">
        <v>0.57802052350492239</v>
      </c>
      <c r="I7" s="22">
        <v>0.6319196441804692</v>
      </c>
    </row>
    <row r="8" spans="1:9">
      <c r="A8" s="21"/>
      <c r="B8" s="21" t="s">
        <v>577</v>
      </c>
      <c r="C8" s="21" t="s">
        <v>1476</v>
      </c>
      <c r="D8" s="22">
        <v>82352334.299999997</v>
      </c>
      <c r="E8" s="22">
        <v>29518519.640000004</v>
      </c>
      <c r="F8" s="22">
        <v>6306191.7699999996</v>
      </c>
      <c r="G8" s="22">
        <v>118177045.70999999</v>
      </c>
      <c r="H8" s="22">
        <v>0.60568357167615217</v>
      </c>
      <c r="I8" s="22">
        <v>0.69685558481541432</v>
      </c>
    </row>
    <row r="9" spans="1:9">
      <c r="A9" s="21"/>
      <c r="B9" s="21" t="s">
        <v>578</v>
      </c>
      <c r="C9" s="21" t="s">
        <v>1477</v>
      </c>
      <c r="D9" s="22">
        <v>102154374.67000002</v>
      </c>
      <c r="E9" s="22">
        <v>59547602.329999998</v>
      </c>
      <c r="F9" s="22">
        <v>11540769.389999999</v>
      </c>
      <c r="G9" s="22">
        <v>173242746.38999999</v>
      </c>
      <c r="H9" s="22">
        <v>0.54652904931922308</v>
      </c>
      <c r="I9" s="22">
        <v>0.58966032805802149</v>
      </c>
    </row>
    <row r="10" spans="1:9">
      <c r="A10" s="21"/>
      <c r="B10" s="21" t="s">
        <v>579</v>
      </c>
      <c r="C10" s="21" t="s">
        <v>1478</v>
      </c>
      <c r="D10" s="22">
        <v>59137563.519999988</v>
      </c>
      <c r="E10" s="22">
        <v>24922401.909999996</v>
      </c>
      <c r="F10" s="22">
        <v>4378684.17</v>
      </c>
      <c r="G10" s="22">
        <v>88438649.599999979</v>
      </c>
      <c r="H10" s="22">
        <v>0.60943618858519299</v>
      </c>
      <c r="I10" s="22">
        <v>0.66868460551437459</v>
      </c>
    </row>
    <row r="11" spans="1:9">
      <c r="A11" s="21"/>
      <c r="B11" s="21" t="s">
        <v>580</v>
      </c>
      <c r="C11" s="21" t="s">
        <v>1479</v>
      </c>
      <c r="D11" s="22">
        <v>58441307.68</v>
      </c>
      <c r="E11" s="22">
        <v>34112552.899999999</v>
      </c>
      <c r="F11" s="22">
        <v>4709710.76</v>
      </c>
      <c r="G11" s="22">
        <v>97263571.340000004</v>
      </c>
      <c r="H11" s="22">
        <v>0.56379801558841891</v>
      </c>
      <c r="I11" s="22">
        <v>0.6008550464974115</v>
      </c>
    </row>
    <row r="12" spans="1:9">
      <c r="A12" s="21"/>
      <c r="B12" s="21" t="s">
        <v>581</v>
      </c>
      <c r="C12" s="21" t="s">
        <v>1480</v>
      </c>
      <c r="D12" s="22">
        <v>144105614.46000001</v>
      </c>
      <c r="E12" s="22">
        <v>76075213.450000003</v>
      </c>
      <c r="F12" s="22">
        <v>16651693.419999998</v>
      </c>
      <c r="G12" s="22">
        <v>236832521.33000001</v>
      </c>
      <c r="H12" s="22">
        <v>0.56737693898994501</v>
      </c>
      <c r="I12" s="22">
        <v>0.60847054978232795</v>
      </c>
    </row>
    <row r="13" spans="1:9">
      <c r="A13" s="21"/>
      <c r="B13" s="21" t="s">
        <v>582</v>
      </c>
      <c r="C13" s="21" t="s">
        <v>1481</v>
      </c>
      <c r="D13" s="22">
        <v>18266561.109999999</v>
      </c>
      <c r="E13" s="22">
        <v>11185864.369999999</v>
      </c>
      <c r="F13" s="22">
        <v>6361331.75</v>
      </c>
      <c r="G13" s="22">
        <v>35813757.229999997</v>
      </c>
      <c r="H13" s="22">
        <v>0.47116682120176512</v>
      </c>
      <c r="I13" s="22">
        <v>0.51004313768840503</v>
      </c>
    </row>
    <row r="14" spans="1:9">
      <c r="A14" s="21" t="s">
        <v>52</v>
      </c>
      <c r="B14" s="21" t="s">
        <v>583</v>
      </c>
      <c r="C14" s="21" t="s">
        <v>1482</v>
      </c>
      <c r="D14" s="22">
        <v>259420054.78</v>
      </c>
      <c r="E14" s="22">
        <v>216107406.05000001</v>
      </c>
      <c r="F14" s="22">
        <v>59845324.740000002</v>
      </c>
      <c r="G14" s="22">
        <v>535372785.57000005</v>
      </c>
      <c r="H14" s="22">
        <v>0.4710390876468839</v>
      </c>
      <c r="I14" s="22">
        <v>0.48455965968423476</v>
      </c>
    </row>
    <row r="15" spans="1:9">
      <c r="A15" s="21"/>
      <c r="B15" s="21" t="s">
        <v>584</v>
      </c>
      <c r="C15" s="21" t="s">
        <v>1483</v>
      </c>
      <c r="D15" s="22">
        <v>57544168.739999995</v>
      </c>
      <c r="E15" s="22">
        <v>33813248.939999998</v>
      </c>
      <c r="F15" s="22">
        <v>6092335.7800000012</v>
      </c>
      <c r="G15" s="22">
        <v>97449753.459999993</v>
      </c>
      <c r="H15" s="22">
        <v>0.52767873929909415</v>
      </c>
      <c r="I15" s="22">
        <v>0.59050091659410953</v>
      </c>
    </row>
    <row r="16" spans="1:9">
      <c r="A16" s="21"/>
      <c r="B16" s="21" t="s">
        <v>585</v>
      </c>
      <c r="C16" s="21" t="s">
        <v>1484</v>
      </c>
      <c r="D16" s="22">
        <v>70924556.170000002</v>
      </c>
      <c r="E16" s="22">
        <v>43854772.399999999</v>
      </c>
      <c r="F16" s="22">
        <v>7099437.29</v>
      </c>
      <c r="G16" s="22">
        <v>121878765.86</v>
      </c>
      <c r="H16" s="22">
        <v>0.51462195857436188</v>
      </c>
      <c r="I16" s="22">
        <v>0.58192709508947438</v>
      </c>
    </row>
    <row r="17" spans="1:9">
      <c r="A17" s="21"/>
      <c r="B17" s="21" t="s">
        <v>586</v>
      </c>
      <c r="C17" s="21" t="s">
        <v>1485</v>
      </c>
      <c r="D17" s="22">
        <v>111995032.72999999</v>
      </c>
      <c r="E17" s="22">
        <v>74504506.929999992</v>
      </c>
      <c r="F17" s="22">
        <v>14166474.15</v>
      </c>
      <c r="G17" s="22">
        <v>200666013.80999997</v>
      </c>
      <c r="H17" s="22">
        <v>0.52400346883747595</v>
      </c>
      <c r="I17" s="22">
        <v>0.55811659684455661</v>
      </c>
    </row>
    <row r="18" spans="1:9">
      <c r="A18" s="21"/>
      <c r="B18" s="21" t="s">
        <v>587</v>
      </c>
      <c r="C18" s="21" t="s">
        <v>1486</v>
      </c>
      <c r="D18" s="22">
        <v>64507780.999999993</v>
      </c>
      <c r="E18" s="22">
        <v>25978281.139999993</v>
      </c>
      <c r="F18" s="22">
        <v>6483159.46</v>
      </c>
      <c r="G18" s="22">
        <v>96969221.599999979</v>
      </c>
      <c r="H18" s="22">
        <v>0.61830830733832653</v>
      </c>
      <c r="I18" s="22">
        <v>0.66523975273407787</v>
      </c>
    </row>
    <row r="19" spans="1:9">
      <c r="A19" s="21"/>
      <c r="B19" s="21" t="s">
        <v>588</v>
      </c>
      <c r="C19" s="21" t="s">
        <v>1487</v>
      </c>
      <c r="D19" s="22">
        <v>62191183.049999997</v>
      </c>
      <c r="E19" s="22">
        <v>31348955.640000001</v>
      </c>
      <c r="F19" s="22">
        <v>6378150.2000000002</v>
      </c>
      <c r="G19" s="22">
        <v>99918288.890000001</v>
      </c>
      <c r="H19" s="22">
        <v>0.57759248877151537</v>
      </c>
      <c r="I19" s="22">
        <v>0.62242041713170493</v>
      </c>
    </row>
    <row r="20" spans="1:9">
      <c r="A20" s="21"/>
      <c r="B20" s="21" t="s">
        <v>589</v>
      </c>
      <c r="C20" s="21" t="s">
        <v>1488</v>
      </c>
      <c r="D20" s="22">
        <v>55349478.000000007</v>
      </c>
      <c r="E20" s="22">
        <v>23890180.079999998</v>
      </c>
      <c r="F20" s="22">
        <v>3404513.06</v>
      </c>
      <c r="G20" s="22">
        <v>82644171.140000015</v>
      </c>
      <c r="H20" s="22">
        <v>0.61879231595192363</v>
      </c>
      <c r="I20" s="22">
        <v>0.66973238688833192</v>
      </c>
    </row>
    <row r="21" spans="1:9">
      <c r="A21" s="21"/>
      <c r="B21" s="21" t="s">
        <v>590</v>
      </c>
      <c r="C21" s="21" t="s">
        <v>1489</v>
      </c>
      <c r="D21" s="22">
        <v>33503451.130000003</v>
      </c>
      <c r="E21" s="22">
        <v>13009949.339999998</v>
      </c>
      <c r="F21" s="22">
        <v>3200397.69</v>
      </c>
      <c r="G21" s="22">
        <v>49713798.159999996</v>
      </c>
      <c r="H21" s="22">
        <v>0.63006247381832359</v>
      </c>
      <c r="I21" s="22">
        <v>0.67392660327766041</v>
      </c>
    </row>
    <row r="22" spans="1:9">
      <c r="A22" s="21" t="s">
        <v>53</v>
      </c>
      <c r="B22" s="21" t="s">
        <v>591</v>
      </c>
      <c r="C22" s="21" t="s">
        <v>1490</v>
      </c>
      <c r="D22" s="22">
        <v>554209144.78999996</v>
      </c>
      <c r="E22" s="22">
        <v>535110503.1699999</v>
      </c>
      <c r="F22" s="22">
        <v>79068052.560000002</v>
      </c>
      <c r="G22" s="22">
        <v>1168387700.5199997</v>
      </c>
      <c r="H22" s="22">
        <v>0.46472094704252842</v>
      </c>
      <c r="I22" s="22">
        <v>0.47433668168823157</v>
      </c>
    </row>
    <row r="23" spans="1:9">
      <c r="A23" s="21"/>
      <c r="B23" s="21" t="s">
        <v>592</v>
      </c>
      <c r="C23" s="21" t="s">
        <v>1491</v>
      </c>
      <c r="D23" s="22">
        <v>44821820.560000002</v>
      </c>
      <c r="E23" s="22">
        <v>18792750.350000001</v>
      </c>
      <c r="F23" s="22">
        <v>5196361.8</v>
      </c>
      <c r="G23" s="22">
        <v>68810932.710000008</v>
      </c>
      <c r="H23" s="22">
        <v>0.57602064288591981</v>
      </c>
      <c r="I23" s="22">
        <v>0.65137644259087668</v>
      </c>
    </row>
    <row r="24" spans="1:9">
      <c r="A24" s="21"/>
      <c r="B24" s="21" t="s">
        <v>593</v>
      </c>
      <c r="C24" s="21" t="s">
        <v>1492</v>
      </c>
      <c r="D24" s="22">
        <v>78295580.689999998</v>
      </c>
      <c r="E24" s="22">
        <v>43835331.099999994</v>
      </c>
      <c r="F24" s="22">
        <v>7266221.8399999989</v>
      </c>
      <c r="G24" s="22">
        <v>129397133.63</v>
      </c>
      <c r="H24" s="22">
        <v>0.55325832259136687</v>
      </c>
      <c r="I24" s="22">
        <v>0.60507971462396914</v>
      </c>
    </row>
    <row r="25" spans="1:9">
      <c r="A25" s="21"/>
      <c r="B25" s="21" t="s">
        <v>594</v>
      </c>
      <c r="C25" s="21" t="s">
        <v>1493</v>
      </c>
      <c r="D25" s="22">
        <v>59480593.480000012</v>
      </c>
      <c r="E25" s="22">
        <v>29069373.520000003</v>
      </c>
      <c r="F25" s="22">
        <v>6513327.8499999996</v>
      </c>
      <c r="G25" s="22">
        <v>95063294.850000009</v>
      </c>
      <c r="H25" s="22">
        <v>0.50625922407305912</v>
      </c>
      <c r="I25" s="22">
        <v>0.62569463402098779</v>
      </c>
    </row>
    <row r="26" spans="1:9">
      <c r="A26" s="21"/>
      <c r="B26" s="21" t="s">
        <v>595</v>
      </c>
      <c r="C26" s="21" t="s">
        <v>1494</v>
      </c>
      <c r="D26" s="22">
        <v>34012408.879999995</v>
      </c>
      <c r="E26" s="22">
        <v>11677437.209999999</v>
      </c>
      <c r="F26" s="22">
        <v>2543954.9399999995</v>
      </c>
      <c r="G26" s="22">
        <v>48233801.029999994</v>
      </c>
      <c r="H26" s="22">
        <v>0.67019888642922687</v>
      </c>
      <c r="I26" s="22">
        <v>0.70515713366328492</v>
      </c>
    </row>
    <row r="27" spans="1:9">
      <c r="A27" s="21"/>
      <c r="B27" s="21" t="s">
        <v>596</v>
      </c>
      <c r="C27" s="21" t="s">
        <v>1495</v>
      </c>
      <c r="D27" s="22">
        <v>46484234.829999998</v>
      </c>
      <c r="E27" s="22">
        <v>13771490.01</v>
      </c>
      <c r="F27" s="22">
        <v>3715806.93</v>
      </c>
      <c r="G27" s="22">
        <v>63971531.769999996</v>
      </c>
      <c r="H27" s="22">
        <v>0.64830765830382209</v>
      </c>
      <c r="I27" s="22">
        <v>0.72663939011382528</v>
      </c>
    </row>
    <row r="28" spans="1:9">
      <c r="A28" s="21"/>
      <c r="B28" s="21" t="s">
        <v>597</v>
      </c>
      <c r="C28" s="21" t="s">
        <v>1496</v>
      </c>
      <c r="D28" s="22">
        <v>55022880.390000001</v>
      </c>
      <c r="E28" s="22">
        <v>21630620.903499998</v>
      </c>
      <c r="F28" s="22">
        <v>6417046.3500000006</v>
      </c>
      <c r="G28" s="22">
        <v>83070547.6435</v>
      </c>
      <c r="H28" s="22">
        <v>0.63512940479971203</v>
      </c>
      <c r="I28" s="22">
        <v>0.66236327977675691</v>
      </c>
    </row>
    <row r="29" spans="1:9">
      <c r="A29" s="21"/>
      <c r="B29" s="21" t="s">
        <v>598</v>
      </c>
      <c r="C29" s="21" t="s">
        <v>1497</v>
      </c>
      <c r="D29" s="22">
        <v>154247582.22</v>
      </c>
      <c r="E29" s="22">
        <v>87301482.909999982</v>
      </c>
      <c r="F29" s="22">
        <v>19091473.690000001</v>
      </c>
      <c r="G29" s="22">
        <v>260640538.81999999</v>
      </c>
      <c r="H29" s="22">
        <v>0.53850458528747702</v>
      </c>
      <c r="I29" s="22">
        <v>0.5918019618833138</v>
      </c>
    </row>
    <row r="30" spans="1:9">
      <c r="A30" s="21"/>
      <c r="B30" s="21" t="s">
        <v>599</v>
      </c>
      <c r="C30" s="21" t="s">
        <v>1498</v>
      </c>
      <c r="D30" s="22">
        <v>56622700.500000007</v>
      </c>
      <c r="E30" s="22">
        <v>20105882.109999999</v>
      </c>
      <c r="F30" s="22">
        <v>5588681.2000000002</v>
      </c>
      <c r="G30" s="22">
        <v>82317263.810000017</v>
      </c>
      <c r="H30" s="22">
        <v>0.65431899913427627</v>
      </c>
      <c r="I30" s="22">
        <v>0.68785936119904656</v>
      </c>
    </row>
    <row r="31" spans="1:9">
      <c r="A31" s="21"/>
      <c r="B31" s="21" t="s">
        <v>600</v>
      </c>
      <c r="C31" s="21" t="s">
        <v>1499</v>
      </c>
      <c r="D31" s="22">
        <v>48662085.020000011</v>
      </c>
      <c r="E31" s="22">
        <v>20138825.73</v>
      </c>
      <c r="F31" s="22">
        <v>4724648.47</v>
      </c>
      <c r="G31" s="22">
        <v>73525559.220000014</v>
      </c>
      <c r="H31" s="22">
        <v>0.60799357753399819</v>
      </c>
      <c r="I31" s="22">
        <v>0.66183903306869674</v>
      </c>
    </row>
    <row r="32" spans="1:9">
      <c r="A32" s="21"/>
      <c r="B32" s="21" t="s">
        <v>601</v>
      </c>
      <c r="C32" s="21" t="s">
        <v>1500</v>
      </c>
      <c r="D32" s="22">
        <v>60752878.530000001</v>
      </c>
      <c r="E32" s="22">
        <v>30353219.379999999</v>
      </c>
      <c r="F32" s="22">
        <v>5324103.16</v>
      </c>
      <c r="G32" s="22">
        <v>96430201.069999993</v>
      </c>
      <c r="H32" s="22">
        <v>0.58445801773790318</v>
      </c>
      <c r="I32" s="22">
        <v>0.63001920410700651</v>
      </c>
    </row>
    <row r="33" spans="1:9">
      <c r="A33" s="21"/>
      <c r="B33" s="21" t="s">
        <v>602</v>
      </c>
      <c r="C33" s="21" t="s">
        <v>1501</v>
      </c>
      <c r="D33" s="22">
        <v>99955647.950000003</v>
      </c>
      <c r="E33" s="22">
        <v>57312599.580000006</v>
      </c>
      <c r="F33" s="22">
        <v>11456897.799999999</v>
      </c>
      <c r="G33" s="22">
        <v>168725145.33000001</v>
      </c>
      <c r="H33" s="22">
        <v>0.55445436195163578</v>
      </c>
      <c r="I33" s="22">
        <v>0.59241702091589477</v>
      </c>
    </row>
    <row r="34" spans="1:9">
      <c r="A34" s="21"/>
      <c r="B34" s="21" t="s">
        <v>603</v>
      </c>
      <c r="C34" s="21" t="s">
        <v>1502</v>
      </c>
      <c r="D34" s="22">
        <v>49568964.740000002</v>
      </c>
      <c r="E34" s="22">
        <v>26851244.27</v>
      </c>
      <c r="F34" s="22">
        <v>5927242.54</v>
      </c>
      <c r="G34" s="22">
        <v>82347451.550000012</v>
      </c>
      <c r="H34" s="22">
        <v>0.5830495651504235</v>
      </c>
      <c r="I34" s="22">
        <v>0.60194898332588409</v>
      </c>
    </row>
    <row r="35" spans="1:9">
      <c r="A35" s="21"/>
      <c r="B35" s="21" t="s">
        <v>604</v>
      </c>
      <c r="C35" s="21" t="s">
        <v>1503</v>
      </c>
      <c r="D35" s="22">
        <v>33571272.069999993</v>
      </c>
      <c r="E35" s="22">
        <v>14935798.32</v>
      </c>
      <c r="F35" s="22">
        <v>6700431.540000001</v>
      </c>
      <c r="G35" s="22">
        <v>55207501.929999992</v>
      </c>
      <c r="H35" s="22">
        <v>0.54828131979422978</v>
      </c>
      <c r="I35" s="22">
        <v>0.60809257612428247</v>
      </c>
    </row>
    <row r="36" spans="1:9">
      <c r="A36" s="21" t="s">
        <v>54</v>
      </c>
      <c r="B36" s="21" t="s">
        <v>605</v>
      </c>
      <c r="C36" s="21" t="s">
        <v>1504</v>
      </c>
      <c r="D36" s="22">
        <v>887107224.81999993</v>
      </c>
      <c r="E36" s="22">
        <v>1057367084.29</v>
      </c>
      <c r="F36" s="22">
        <v>178982214.78</v>
      </c>
      <c r="G36" s="22">
        <v>2123456523.8899999</v>
      </c>
      <c r="H36" s="22">
        <v>0.40798788951334936</v>
      </c>
      <c r="I36" s="22">
        <v>0.41776566406685434</v>
      </c>
    </row>
    <row r="37" spans="1:9">
      <c r="A37" s="21"/>
      <c r="B37" s="21" t="s">
        <v>606</v>
      </c>
      <c r="C37" s="21" t="s">
        <v>1505</v>
      </c>
      <c r="D37" s="22">
        <v>59614839.199999988</v>
      </c>
      <c r="E37" s="22">
        <v>26654213.179999996</v>
      </c>
      <c r="F37" s="22">
        <v>8083151.8599999994</v>
      </c>
      <c r="G37" s="22">
        <v>94352204.23999998</v>
      </c>
      <c r="H37" s="22">
        <v>0.60094884505059254</v>
      </c>
      <c r="I37" s="22">
        <v>0.63183303114318423</v>
      </c>
    </row>
    <row r="38" spans="1:9">
      <c r="A38" s="21"/>
      <c r="B38" s="21" t="s">
        <v>607</v>
      </c>
      <c r="C38" s="21" t="s">
        <v>1506</v>
      </c>
      <c r="D38" s="22">
        <v>47952444.850000001</v>
      </c>
      <c r="E38" s="22">
        <v>20090742.920000002</v>
      </c>
      <c r="F38" s="22">
        <v>3892386.88</v>
      </c>
      <c r="G38" s="22">
        <v>71935574.650000006</v>
      </c>
      <c r="H38" s="22">
        <v>0.65931662951770043</v>
      </c>
      <c r="I38" s="22">
        <v>0.66660265221082793</v>
      </c>
    </row>
    <row r="39" spans="1:9">
      <c r="A39" s="21"/>
      <c r="B39" s="21" t="s">
        <v>608</v>
      </c>
      <c r="C39" s="21" t="s">
        <v>1507</v>
      </c>
      <c r="D39" s="22">
        <v>111663915.03999999</v>
      </c>
      <c r="E39" s="22">
        <v>54418354.450000003</v>
      </c>
      <c r="F39" s="22">
        <v>8267013.3600000013</v>
      </c>
      <c r="G39" s="22">
        <v>174349282.85000002</v>
      </c>
      <c r="H39" s="22">
        <v>0.58099497378859433</v>
      </c>
      <c r="I39" s="22">
        <v>0.64046099424492109</v>
      </c>
    </row>
    <row r="40" spans="1:9">
      <c r="A40" s="21"/>
      <c r="B40" s="21" t="s">
        <v>609</v>
      </c>
      <c r="C40" s="21" t="s">
        <v>1508</v>
      </c>
      <c r="D40" s="22">
        <v>102545150.18000001</v>
      </c>
      <c r="E40" s="22">
        <v>44948749.910000004</v>
      </c>
      <c r="F40" s="22">
        <v>10367354.950000001</v>
      </c>
      <c r="G40" s="22">
        <v>157861255.03999999</v>
      </c>
      <c r="H40" s="22">
        <v>0.62424161005776135</v>
      </c>
      <c r="I40" s="22">
        <v>0.64959036436151729</v>
      </c>
    </row>
    <row r="41" spans="1:9">
      <c r="A41" s="21"/>
      <c r="B41" s="21" t="s">
        <v>610</v>
      </c>
      <c r="C41" s="21" t="s">
        <v>1509</v>
      </c>
      <c r="D41" s="22">
        <v>61794258.609999999</v>
      </c>
      <c r="E41" s="22">
        <v>26737832.849999998</v>
      </c>
      <c r="F41" s="22">
        <v>6638855.3399999999</v>
      </c>
      <c r="G41" s="22">
        <v>95170946.799999997</v>
      </c>
      <c r="H41" s="22">
        <v>0.6253830822592541</v>
      </c>
      <c r="I41" s="22">
        <v>0.64929750819711296</v>
      </c>
    </row>
    <row r="42" spans="1:9">
      <c r="A42" s="21"/>
      <c r="B42" s="21" t="s">
        <v>611</v>
      </c>
      <c r="C42" s="21" t="s">
        <v>1510</v>
      </c>
      <c r="D42" s="22">
        <v>34628812.280000001</v>
      </c>
      <c r="E42" s="22">
        <v>10414645.57</v>
      </c>
      <c r="F42" s="22">
        <v>4844015.9300000006</v>
      </c>
      <c r="G42" s="22">
        <v>49887473.780000001</v>
      </c>
      <c r="H42" s="22">
        <v>0.69175636516460759</v>
      </c>
      <c r="I42" s="22">
        <v>0.6941384210535585</v>
      </c>
    </row>
    <row r="43" spans="1:9">
      <c r="A43" s="21"/>
      <c r="B43" s="21" t="s">
        <v>612</v>
      </c>
      <c r="C43" s="21" t="s">
        <v>1511</v>
      </c>
      <c r="D43" s="22">
        <v>178194339.63000003</v>
      </c>
      <c r="E43" s="22">
        <v>161130136.46000001</v>
      </c>
      <c r="F43" s="22">
        <v>37319295.889999993</v>
      </c>
      <c r="G43" s="22">
        <v>376643771.98000002</v>
      </c>
      <c r="H43" s="22">
        <v>0.45654692375479911</v>
      </c>
      <c r="I43" s="22">
        <v>0.47311107440656747</v>
      </c>
    </row>
    <row r="44" spans="1:9">
      <c r="A44" s="21"/>
      <c r="B44" s="21" t="s">
        <v>613</v>
      </c>
      <c r="C44" s="21" t="s">
        <v>1512</v>
      </c>
      <c r="D44" s="22">
        <v>61887781.949999996</v>
      </c>
      <c r="E44" s="22">
        <v>23964179.640000001</v>
      </c>
      <c r="F44" s="22">
        <v>6461126.4800000004</v>
      </c>
      <c r="G44" s="22">
        <v>92313088.070000008</v>
      </c>
      <c r="H44" s="22">
        <v>0.64532115808193558</v>
      </c>
      <c r="I44" s="22">
        <v>0.67041178281319291</v>
      </c>
    </row>
    <row r="45" spans="1:9">
      <c r="A45" s="21"/>
      <c r="B45" s="21" t="s">
        <v>614</v>
      </c>
      <c r="C45" s="21" t="s">
        <v>1513</v>
      </c>
      <c r="D45" s="22">
        <v>91587095.660000026</v>
      </c>
      <c r="E45" s="22">
        <v>59136111.210000008</v>
      </c>
      <c r="F45" s="22">
        <v>11944112.550000001</v>
      </c>
      <c r="G45" s="22">
        <v>162667319.42000005</v>
      </c>
      <c r="H45" s="22">
        <v>0.544427743202331</v>
      </c>
      <c r="I45" s="22">
        <v>0.56303316478416954</v>
      </c>
    </row>
    <row r="46" spans="1:9">
      <c r="A46" s="21"/>
      <c r="B46" s="21" t="s">
        <v>615</v>
      </c>
      <c r="C46" s="21" t="s">
        <v>1514</v>
      </c>
      <c r="D46" s="22">
        <v>99766414.379999995</v>
      </c>
      <c r="E46" s="22">
        <v>55253630.299999997</v>
      </c>
      <c r="F46" s="22">
        <v>12051622.9</v>
      </c>
      <c r="G46" s="22">
        <v>167071667.58000001</v>
      </c>
      <c r="H46" s="22">
        <v>0.57034593208618301</v>
      </c>
      <c r="I46" s="22">
        <v>0.59714741478969313</v>
      </c>
    </row>
    <row r="47" spans="1:9">
      <c r="A47" s="21"/>
      <c r="B47" s="21" t="s">
        <v>616</v>
      </c>
      <c r="C47" s="21" t="s">
        <v>1515</v>
      </c>
      <c r="D47" s="22">
        <v>56630078.549999997</v>
      </c>
      <c r="E47" s="22">
        <v>21978059.579999998</v>
      </c>
      <c r="F47" s="22">
        <v>4403319.28</v>
      </c>
      <c r="G47" s="22">
        <v>83011457.409999996</v>
      </c>
      <c r="H47" s="22">
        <v>0.66504841539817938</v>
      </c>
      <c r="I47" s="22">
        <v>0.6821959319458718</v>
      </c>
    </row>
    <row r="48" spans="1:9">
      <c r="A48" s="21"/>
      <c r="B48" s="21" t="s">
        <v>617</v>
      </c>
      <c r="C48" s="21" t="s">
        <v>1516</v>
      </c>
      <c r="D48" s="22">
        <v>41611766.889999993</v>
      </c>
      <c r="E48" s="22">
        <v>16529904.42</v>
      </c>
      <c r="F48" s="22">
        <v>4923200.74</v>
      </c>
      <c r="G48" s="22">
        <v>63064872.049999997</v>
      </c>
      <c r="H48" s="22">
        <v>0.64312023249943595</v>
      </c>
      <c r="I48" s="22">
        <v>0.65982480479796668</v>
      </c>
    </row>
    <row r="49" spans="1:9">
      <c r="A49" s="21"/>
      <c r="B49" s="21" t="s">
        <v>618</v>
      </c>
      <c r="C49" s="21" t="s">
        <v>1517</v>
      </c>
      <c r="D49" s="22">
        <v>65987809.739999995</v>
      </c>
      <c r="E49" s="22">
        <v>24354893.010000002</v>
      </c>
      <c r="F49" s="22">
        <v>6913375.1699999999</v>
      </c>
      <c r="G49" s="22">
        <v>97256077.920000002</v>
      </c>
      <c r="H49" s="22">
        <v>0.6605756200714229</v>
      </c>
      <c r="I49" s="22">
        <v>0.67849548481977273</v>
      </c>
    </row>
    <row r="50" spans="1:9">
      <c r="A50" s="21"/>
      <c r="B50" s="21" t="s">
        <v>619</v>
      </c>
      <c r="C50" s="21" t="s">
        <v>1518</v>
      </c>
      <c r="D50" s="22">
        <v>51916314.969999999</v>
      </c>
      <c r="E50" s="22">
        <v>22519634.379999999</v>
      </c>
      <c r="F50" s="22">
        <v>6897753.3699999992</v>
      </c>
      <c r="G50" s="22">
        <v>81333702.719999999</v>
      </c>
      <c r="H50" s="22">
        <v>0.61009774210086587</v>
      </c>
      <c r="I50" s="22">
        <v>0.6383124490068709</v>
      </c>
    </row>
    <row r="51" spans="1:9">
      <c r="A51" s="21"/>
      <c r="B51" s="21" t="s">
        <v>620</v>
      </c>
      <c r="C51" s="21" t="s">
        <v>1519</v>
      </c>
      <c r="D51" s="22">
        <v>47706244.949999988</v>
      </c>
      <c r="E51" s="22">
        <v>20354568.339999996</v>
      </c>
      <c r="F51" s="22">
        <v>6570042.3000000017</v>
      </c>
      <c r="G51" s="22">
        <v>74630855.589999989</v>
      </c>
      <c r="H51" s="22">
        <v>0.62613187280717597</v>
      </c>
      <c r="I51" s="22">
        <v>0.63922950598455008</v>
      </c>
    </row>
    <row r="52" spans="1:9">
      <c r="A52" s="21"/>
      <c r="B52" s="21" t="s">
        <v>621</v>
      </c>
      <c r="C52" s="21" t="s">
        <v>1520</v>
      </c>
      <c r="D52" s="22">
        <v>253386756.62</v>
      </c>
      <c r="E52" s="22">
        <v>236646694.28999996</v>
      </c>
      <c r="F52" s="22">
        <v>54352233.999999993</v>
      </c>
      <c r="G52" s="22">
        <v>544385684.90999997</v>
      </c>
      <c r="H52" s="22">
        <v>0.45495695982413159</v>
      </c>
      <c r="I52" s="22">
        <v>0.46545448134237938</v>
      </c>
    </row>
    <row r="53" spans="1:9">
      <c r="A53" s="21"/>
      <c r="B53" s="21" t="s">
        <v>622</v>
      </c>
      <c r="C53" s="21" t="s">
        <v>1521</v>
      </c>
      <c r="D53" s="22">
        <v>49206097.860000007</v>
      </c>
      <c r="E53" s="22">
        <v>19875876.109999999</v>
      </c>
      <c r="F53" s="22">
        <v>11423135.440000001</v>
      </c>
      <c r="G53" s="22">
        <v>80505109.409999996</v>
      </c>
      <c r="H53" s="22">
        <v>0.57397399604632771</v>
      </c>
      <c r="I53" s="22">
        <v>0.61121707951977322</v>
      </c>
    </row>
    <row r="54" spans="1:9">
      <c r="A54" s="21" t="s">
        <v>55</v>
      </c>
      <c r="B54" s="21" t="s">
        <v>623</v>
      </c>
      <c r="C54" s="21" t="s">
        <v>1522</v>
      </c>
      <c r="D54" s="22">
        <v>499627473.05999982</v>
      </c>
      <c r="E54" s="22">
        <v>413202836.12</v>
      </c>
      <c r="F54" s="22">
        <v>76216772.539999992</v>
      </c>
      <c r="G54" s="22">
        <v>989047081.71999979</v>
      </c>
      <c r="H54" s="22">
        <v>0.49357767265677144</v>
      </c>
      <c r="I54" s="22">
        <v>0.50516045423350719</v>
      </c>
    </row>
    <row r="55" spans="1:9">
      <c r="A55" s="21"/>
      <c r="B55" s="21" t="s">
        <v>624</v>
      </c>
      <c r="C55" s="21" t="s">
        <v>1523</v>
      </c>
      <c r="D55" s="22">
        <v>131208668.20999999</v>
      </c>
      <c r="E55" s="22">
        <v>69172202.110000014</v>
      </c>
      <c r="F55" s="22">
        <v>16515403.560000002</v>
      </c>
      <c r="G55" s="22">
        <v>216896273.88</v>
      </c>
      <c r="H55" s="22">
        <v>0.554382938221883</v>
      </c>
      <c r="I55" s="22">
        <v>0.60493740101128934</v>
      </c>
    </row>
    <row r="56" spans="1:9">
      <c r="A56" s="21"/>
      <c r="B56" s="21" t="s">
        <v>625</v>
      </c>
      <c r="C56" s="21" t="s">
        <v>1524</v>
      </c>
      <c r="D56" s="22">
        <v>56833370.439999998</v>
      </c>
      <c r="E56" s="22">
        <v>17647202.409999996</v>
      </c>
      <c r="F56" s="22">
        <v>4125773.7499999995</v>
      </c>
      <c r="G56" s="22">
        <v>78606346.599999994</v>
      </c>
      <c r="H56" s="22">
        <v>0.65004417682091054</v>
      </c>
      <c r="I56" s="22">
        <v>0.72301249069881091</v>
      </c>
    </row>
    <row r="57" spans="1:9">
      <c r="A57" s="21"/>
      <c r="B57" s="21" t="s">
        <v>626</v>
      </c>
      <c r="C57" s="21" t="s">
        <v>1525</v>
      </c>
      <c r="D57" s="22">
        <v>54717337.429999992</v>
      </c>
      <c r="E57" s="22">
        <v>24682890.599999994</v>
      </c>
      <c r="F57" s="22">
        <v>12637142.34</v>
      </c>
      <c r="G57" s="22">
        <v>92037370.36999999</v>
      </c>
      <c r="H57" s="22">
        <v>0.56086469819765394</v>
      </c>
      <c r="I57" s="22">
        <v>0.5945121770649302</v>
      </c>
    </row>
    <row r="58" spans="1:9">
      <c r="A58" s="21"/>
      <c r="B58" s="21" t="s">
        <v>627</v>
      </c>
      <c r="C58" s="21" t="s">
        <v>1526</v>
      </c>
      <c r="D58" s="22">
        <v>317025203.21999997</v>
      </c>
      <c r="E58" s="22">
        <v>240460353.96999997</v>
      </c>
      <c r="F58" s="22">
        <v>61789683.440000005</v>
      </c>
      <c r="G58" s="22">
        <v>619275240.63</v>
      </c>
      <c r="H58" s="22">
        <v>0.47968838106404765</v>
      </c>
      <c r="I58" s="22">
        <v>0.51192940137164933</v>
      </c>
    </row>
    <row r="59" spans="1:9">
      <c r="A59" s="21"/>
      <c r="B59" s="21" t="s">
        <v>628</v>
      </c>
      <c r="C59" s="21" t="s">
        <v>1527</v>
      </c>
      <c r="D59" s="22">
        <v>41302487.109999999</v>
      </c>
      <c r="E59" s="22">
        <v>16502531.030000001</v>
      </c>
      <c r="F59" s="22">
        <v>3989696.58</v>
      </c>
      <c r="G59" s="22">
        <v>61794714.719999999</v>
      </c>
      <c r="H59" s="22">
        <v>0.64440767498843721</v>
      </c>
      <c r="I59" s="22">
        <v>0.66838219574517033</v>
      </c>
    </row>
    <row r="60" spans="1:9">
      <c r="A60" s="21"/>
      <c r="B60" s="21" t="s">
        <v>629</v>
      </c>
      <c r="C60" s="21" t="s">
        <v>1528</v>
      </c>
      <c r="D60" s="22">
        <v>28161182.210000001</v>
      </c>
      <c r="E60" s="22">
        <v>10975171.480000002</v>
      </c>
      <c r="F60" s="22">
        <v>5327505.8600000003</v>
      </c>
      <c r="G60" s="22">
        <v>44463859.550000004</v>
      </c>
      <c r="H60" s="22">
        <v>0.58230917192025422</v>
      </c>
      <c r="I60" s="22">
        <v>0.63334992722196104</v>
      </c>
    </row>
    <row r="61" spans="1:9">
      <c r="A61" s="21"/>
      <c r="B61" s="21" t="s">
        <v>630</v>
      </c>
      <c r="C61" s="21" t="s">
        <v>1529</v>
      </c>
      <c r="D61" s="22">
        <v>38828488.929999992</v>
      </c>
      <c r="E61" s="22">
        <v>24067828.710000001</v>
      </c>
      <c r="F61" s="22">
        <v>5786838.4399999985</v>
      </c>
      <c r="G61" s="22">
        <v>68683156.079999998</v>
      </c>
      <c r="H61" s="22">
        <v>0.50045832985421446</v>
      </c>
      <c r="I61" s="22">
        <v>0.5653276748781576</v>
      </c>
    </row>
    <row r="62" spans="1:9">
      <c r="A62" s="21"/>
      <c r="B62" s="21" t="s">
        <v>631</v>
      </c>
      <c r="C62" s="21" t="s">
        <v>1530</v>
      </c>
      <c r="D62" s="22">
        <v>32708068.620000001</v>
      </c>
      <c r="E62" s="22">
        <v>20436587.48</v>
      </c>
      <c r="F62" s="22">
        <v>6423005.1999999993</v>
      </c>
      <c r="G62" s="22">
        <v>59567661.299999997</v>
      </c>
      <c r="H62" s="22">
        <v>0.46834395230210202</v>
      </c>
      <c r="I62" s="22">
        <v>0.54909103204963328</v>
      </c>
    </row>
    <row r="63" spans="1:9">
      <c r="A63" s="21" t="s">
        <v>56</v>
      </c>
      <c r="B63" s="21" t="s">
        <v>632</v>
      </c>
      <c r="C63" s="21" t="s">
        <v>1531</v>
      </c>
      <c r="D63" s="22">
        <v>347143139.43000007</v>
      </c>
      <c r="E63" s="22">
        <v>284451427.85000002</v>
      </c>
      <c r="F63" s="22">
        <v>60029601.840000004</v>
      </c>
      <c r="G63" s="22">
        <v>691624169.12000012</v>
      </c>
      <c r="H63" s="22">
        <v>0.486088371624747</v>
      </c>
      <c r="I63" s="22">
        <v>0.50192453492724753</v>
      </c>
    </row>
    <row r="64" spans="1:9">
      <c r="A64" s="21"/>
      <c r="B64" s="21" t="s">
        <v>633</v>
      </c>
      <c r="C64" s="21" t="s">
        <v>1532</v>
      </c>
      <c r="D64" s="22">
        <v>91543017.319999993</v>
      </c>
      <c r="E64" s="22">
        <v>53299670.329999998</v>
      </c>
      <c r="F64" s="22">
        <v>10205239.439999999</v>
      </c>
      <c r="G64" s="22">
        <v>155047927.08999997</v>
      </c>
      <c r="H64" s="22">
        <v>0.56183383726329295</v>
      </c>
      <c r="I64" s="22">
        <v>0.59041755048335753</v>
      </c>
    </row>
    <row r="65" spans="1:9">
      <c r="A65" s="21"/>
      <c r="B65" s="21" t="s">
        <v>634</v>
      </c>
      <c r="C65" s="21" t="s">
        <v>1533</v>
      </c>
      <c r="D65" s="22">
        <v>66241219.299999997</v>
      </c>
      <c r="E65" s="22">
        <v>40235821.880000003</v>
      </c>
      <c r="F65" s="22">
        <v>8935995.8100000005</v>
      </c>
      <c r="G65" s="22">
        <v>115413036.99000001</v>
      </c>
      <c r="H65" s="22">
        <v>0.54351448563659055</v>
      </c>
      <c r="I65" s="22">
        <v>0.5739491917688595</v>
      </c>
    </row>
    <row r="66" spans="1:9">
      <c r="A66" s="21"/>
      <c r="B66" s="21" t="s">
        <v>635</v>
      </c>
      <c r="C66" s="21" t="s">
        <v>1534</v>
      </c>
      <c r="D66" s="22">
        <v>104244575.27999999</v>
      </c>
      <c r="E66" s="22">
        <v>64928982.140000008</v>
      </c>
      <c r="F66" s="22">
        <v>12204743.039999999</v>
      </c>
      <c r="G66" s="22">
        <v>181378300.45999998</v>
      </c>
      <c r="H66" s="22">
        <v>0.5471597632799674</v>
      </c>
      <c r="I66" s="22">
        <v>0.574735649279002</v>
      </c>
    </row>
    <row r="67" spans="1:9">
      <c r="A67" s="21"/>
      <c r="B67" s="21" t="s">
        <v>636</v>
      </c>
      <c r="C67" s="21" t="s">
        <v>1535</v>
      </c>
      <c r="D67" s="22">
        <v>70018948.469999999</v>
      </c>
      <c r="E67" s="22">
        <v>47569384.829999991</v>
      </c>
      <c r="F67" s="22">
        <v>7245021.1699999999</v>
      </c>
      <c r="G67" s="22">
        <v>124833354.46999998</v>
      </c>
      <c r="H67" s="22">
        <v>0.53420973961650853</v>
      </c>
      <c r="I67" s="22">
        <v>0.56089935872729424</v>
      </c>
    </row>
    <row r="68" spans="1:9">
      <c r="A68" s="21"/>
      <c r="B68" s="21" t="s">
        <v>637</v>
      </c>
      <c r="C68" s="21" t="s">
        <v>1536</v>
      </c>
      <c r="D68" s="22">
        <v>49411583.789999999</v>
      </c>
      <c r="E68" s="22">
        <v>34766597.140000001</v>
      </c>
      <c r="F68" s="22">
        <v>10020668.220000001</v>
      </c>
      <c r="G68" s="22">
        <v>94198849.150000006</v>
      </c>
      <c r="H68" s="22">
        <v>0.48910310411600766</v>
      </c>
      <c r="I68" s="22">
        <v>0.52454551447139408</v>
      </c>
    </row>
    <row r="69" spans="1:9">
      <c r="A69" s="21" t="s">
        <v>57</v>
      </c>
      <c r="B69" s="21" t="s">
        <v>638</v>
      </c>
      <c r="C69" s="21" t="s">
        <v>1537</v>
      </c>
      <c r="D69" s="22">
        <v>1412016369.5000002</v>
      </c>
      <c r="E69" s="22">
        <v>1820715699.4999995</v>
      </c>
      <c r="F69" s="22">
        <v>200876287.64000002</v>
      </c>
      <c r="G69" s="22">
        <v>3433608356.6399999</v>
      </c>
      <c r="H69" s="22">
        <v>0.40304497324680116</v>
      </c>
      <c r="I69" s="22">
        <v>0.41123396230365261</v>
      </c>
    </row>
    <row r="70" spans="1:9">
      <c r="A70" s="21"/>
      <c r="B70" s="21" t="s">
        <v>639</v>
      </c>
      <c r="C70" s="21" t="s">
        <v>1538</v>
      </c>
      <c r="D70" s="22">
        <v>73799186.370000005</v>
      </c>
      <c r="E70" s="22">
        <v>44660848.909999996</v>
      </c>
      <c r="F70" s="22">
        <v>7423775.6100000003</v>
      </c>
      <c r="G70" s="22">
        <v>125883810.89</v>
      </c>
      <c r="H70" s="22">
        <v>0.51562050196718745</v>
      </c>
      <c r="I70" s="22">
        <v>0.58624842899368002</v>
      </c>
    </row>
    <row r="71" spans="1:9">
      <c r="A71" s="21"/>
      <c r="B71" s="21" t="s">
        <v>640</v>
      </c>
      <c r="C71" s="21" t="s">
        <v>1539</v>
      </c>
      <c r="D71" s="22">
        <v>77605111.220000014</v>
      </c>
      <c r="E71" s="22">
        <v>32502390.07</v>
      </c>
      <c r="F71" s="22">
        <v>4521056.96</v>
      </c>
      <c r="G71" s="22">
        <v>114628558.25000001</v>
      </c>
      <c r="H71" s="22">
        <v>0.58501031365146539</v>
      </c>
      <c r="I71" s="22">
        <v>0.67701375996325941</v>
      </c>
    </row>
    <row r="72" spans="1:9">
      <c r="A72" s="21"/>
      <c r="B72" s="21" t="s">
        <v>641</v>
      </c>
      <c r="C72" s="21" t="s">
        <v>1540</v>
      </c>
      <c r="D72" s="22">
        <v>239480832.97</v>
      </c>
      <c r="E72" s="22">
        <v>230282800.67000002</v>
      </c>
      <c r="F72" s="22">
        <v>41054260.640000001</v>
      </c>
      <c r="G72" s="22">
        <v>510817894.27999997</v>
      </c>
      <c r="H72" s="22">
        <v>0.43682354566707293</v>
      </c>
      <c r="I72" s="22">
        <v>0.46881840994930152</v>
      </c>
    </row>
    <row r="73" spans="1:9">
      <c r="A73" s="21"/>
      <c r="B73" s="21" t="s">
        <v>642</v>
      </c>
      <c r="C73" s="21" t="s">
        <v>1541</v>
      </c>
      <c r="D73" s="22">
        <v>18985753.799999997</v>
      </c>
      <c r="E73" s="22">
        <v>5266068.9400000013</v>
      </c>
      <c r="F73" s="22">
        <v>4849504.0900000008</v>
      </c>
      <c r="G73" s="22">
        <v>29101326.829999998</v>
      </c>
      <c r="H73" s="22">
        <v>0.59978929513611423</v>
      </c>
      <c r="I73" s="22">
        <v>0.6524016554608757</v>
      </c>
    </row>
    <row r="74" spans="1:9">
      <c r="A74" s="21"/>
      <c r="B74" s="21" t="s">
        <v>643</v>
      </c>
      <c r="C74" s="21" t="s">
        <v>1542</v>
      </c>
      <c r="D74" s="22">
        <v>62291713.49000001</v>
      </c>
      <c r="E74" s="22">
        <v>34809229.140000001</v>
      </c>
      <c r="F74" s="22">
        <v>6427134.9700000007</v>
      </c>
      <c r="G74" s="22">
        <v>103528077.60000001</v>
      </c>
      <c r="H74" s="22">
        <v>0.53593616123467136</v>
      </c>
      <c r="I74" s="22">
        <v>0.60168907734069621</v>
      </c>
    </row>
    <row r="75" spans="1:9">
      <c r="A75" s="21"/>
      <c r="B75" s="21" t="s">
        <v>644</v>
      </c>
      <c r="C75" s="21" t="s">
        <v>1543</v>
      </c>
      <c r="D75" s="22">
        <v>154236762.90999997</v>
      </c>
      <c r="E75" s="22">
        <v>96535768.790000007</v>
      </c>
      <c r="F75" s="22">
        <v>18182153.219999999</v>
      </c>
      <c r="G75" s="22">
        <v>268954684.91999996</v>
      </c>
      <c r="H75" s="22">
        <v>0.529028685672844</v>
      </c>
      <c r="I75" s="22">
        <v>0.57346747075953475</v>
      </c>
    </row>
    <row r="76" spans="1:9">
      <c r="A76" s="21"/>
      <c r="B76" s="21" t="s">
        <v>645</v>
      </c>
      <c r="C76" s="21" t="s">
        <v>1544</v>
      </c>
      <c r="D76" s="22">
        <v>50499799.639999993</v>
      </c>
      <c r="E76" s="22">
        <v>21303929.209999997</v>
      </c>
      <c r="F76" s="22">
        <v>5195350.9800000004</v>
      </c>
      <c r="G76" s="22">
        <v>76999079.829999998</v>
      </c>
      <c r="H76" s="22">
        <v>0.60308775412545801</v>
      </c>
      <c r="I76" s="22">
        <v>0.65584939133681064</v>
      </c>
    </row>
    <row r="77" spans="1:9">
      <c r="A77" s="21"/>
      <c r="B77" s="21" t="s">
        <v>646</v>
      </c>
      <c r="C77" s="21" t="s">
        <v>1545</v>
      </c>
      <c r="D77" s="22">
        <v>45727495.589999996</v>
      </c>
      <c r="E77" s="22">
        <v>28606854.840000004</v>
      </c>
      <c r="F77" s="22">
        <v>6561941.8299999991</v>
      </c>
      <c r="G77" s="22">
        <v>80896292.260000005</v>
      </c>
      <c r="H77" s="22">
        <v>0.50512890737081517</v>
      </c>
      <c r="I77" s="22">
        <v>0.56526070988559285</v>
      </c>
    </row>
    <row r="78" spans="1:9">
      <c r="A78" s="21"/>
      <c r="B78" s="21" t="s">
        <v>647</v>
      </c>
      <c r="C78" s="21" t="s">
        <v>1546</v>
      </c>
      <c r="D78" s="22">
        <v>55831078.5</v>
      </c>
      <c r="E78" s="22">
        <v>26413048.210000005</v>
      </c>
      <c r="F78" s="22">
        <v>4959257.08</v>
      </c>
      <c r="G78" s="22">
        <v>87203383.790000007</v>
      </c>
      <c r="H78" s="22">
        <v>0.53456615247601635</v>
      </c>
      <c r="I78" s="22">
        <v>0.64023981723519308</v>
      </c>
    </row>
    <row r="79" spans="1:9">
      <c r="A79" s="21"/>
      <c r="B79" s="21" t="s">
        <v>648</v>
      </c>
      <c r="C79" s="21" t="s">
        <v>1547</v>
      </c>
      <c r="D79" s="22">
        <v>75360757.170000002</v>
      </c>
      <c r="E79" s="22">
        <v>41690630.289999992</v>
      </c>
      <c r="F79" s="22">
        <v>7954309.5600000005</v>
      </c>
      <c r="G79" s="22">
        <v>125005697.02</v>
      </c>
      <c r="H79" s="22">
        <v>0.550930703444242</v>
      </c>
      <c r="I79" s="22">
        <v>0.6028585813808377</v>
      </c>
    </row>
    <row r="80" spans="1:9">
      <c r="A80" s="21"/>
      <c r="B80" s="21" t="s">
        <v>649</v>
      </c>
      <c r="C80" s="21" t="s">
        <v>1548</v>
      </c>
      <c r="D80" s="22">
        <v>135586449.08000004</v>
      </c>
      <c r="E80" s="22">
        <v>101354181.90000001</v>
      </c>
      <c r="F80" s="22">
        <v>21558616.59</v>
      </c>
      <c r="G80" s="22">
        <v>258499247.57000005</v>
      </c>
      <c r="H80" s="22">
        <v>0.47674365940341462</v>
      </c>
      <c r="I80" s="22">
        <v>0.52451390228238104</v>
      </c>
    </row>
    <row r="81" spans="1:9">
      <c r="A81" s="21"/>
      <c r="B81" s="21" t="s">
        <v>650</v>
      </c>
      <c r="C81" s="21" t="s">
        <v>1549</v>
      </c>
      <c r="D81" s="22">
        <v>85064430.409999982</v>
      </c>
      <c r="E81" s="22">
        <v>40286693.479999997</v>
      </c>
      <c r="F81" s="22">
        <v>10013967.529999999</v>
      </c>
      <c r="G81" s="22">
        <v>135365091.41999999</v>
      </c>
      <c r="H81" s="22">
        <v>0.57864299928824314</v>
      </c>
      <c r="I81" s="22">
        <v>0.62840743885784311</v>
      </c>
    </row>
    <row r="82" spans="1:9">
      <c r="A82" s="21"/>
      <c r="B82" s="21" t="s">
        <v>651</v>
      </c>
      <c r="C82" s="21" t="s">
        <v>1550</v>
      </c>
      <c r="D82" s="22">
        <v>122185542.53999999</v>
      </c>
      <c r="E82" s="22">
        <v>81015478.820000008</v>
      </c>
      <c r="F82" s="22">
        <v>16297107.889999995</v>
      </c>
      <c r="G82" s="22">
        <v>219498129.25</v>
      </c>
      <c r="H82" s="22">
        <v>0.50574901716203968</v>
      </c>
      <c r="I82" s="22">
        <v>0.55665869662531531</v>
      </c>
    </row>
    <row r="83" spans="1:9">
      <c r="A83" s="21"/>
      <c r="B83" s="21" t="s">
        <v>652</v>
      </c>
      <c r="C83" s="21" t="s">
        <v>1551</v>
      </c>
      <c r="D83" s="22">
        <v>46680417.929999992</v>
      </c>
      <c r="E83" s="22">
        <v>15176940.269999998</v>
      </c>
      <c r="F83" s="22">
        <v>4469036.8400000008</v>
      </c>
      <c r="G83" s="22">
        <v>66326395.039999992</v>
      </c>
      <c r="H83" s="22">
        <v>0.62978876699076658</v>
      </c>
      <c r="I83" s="22">
        <v>0.70379850890204509</v>
      </c>
    </row>
    <row r="84" spans="1:9">
      <c r="A84" s="21"/>
      <c r="B84" s="21" t="s">
        <v>653</v>
      </c>
      <c r="C84" s="21" t="s">
        <v>1552</v>
      </c>
      <c r="D84" s="22">
        <v>47264213.309999995</v>
      </c>
      <c r="E84" s="22">
        <v>17254968.77</v>
      </c>
      <c r="F84" s="22">
        <v>3456028.68</v>
      </c>
      <c r="G84" s="22">
        <v>67975210.760000005</v>
      </c>
      <c r="H84" s="22">
        <v>0.6339135139201908</v>
      </c>
      <c r="I84" s="22">
        <v>0.69531543604735113</v>
      </c>
    </row>
    <row r="85" spans="1:9">
      <c r="A85" s="21"/>
      <c r="B85" s="21" t="s">
        <v>654</v>
      </c>
      <c r="C85" s="21" t="s">
        <v>1553</v>
      </c>
      <c r="D85" s="22">
        <v>40228021.390000001</v>
      </c>
      <c r="E85" s="22">
        <v>17610606.210000001</v>
      </c>
      <c r="F85" s="22">
        <v>5739156.8300000001</v>
      </c>
      <c r="G85" s="22">
        <v>63577784.43</v>
      </c>
      <c r="H85" s="22">
        <v>0.5957635236007246</v>
      </c>
      <c r="I85" s="22">
        <v>0.63273707554706626</v>
      </c>
    </row>
    <row r="86" spans="1:9">
      <c r="A86" s="21"/>
      <c r="B86" s="21" t="s">
        <v>655</v>
      </c>
      <c r="C86" s="21" t="s">
        <v>1554</v>
      </c>
      <c r="D86" s="22">
        <v>45551386.520000003</v>
      </c>
      <c r="E86" s="22">
        <v>19393839.640000001</v>
      </c>
      <c r="F86" s="22">
        <v>3505850.83</v>
      </c>
      <c r="G86" s="22">
        <v>68451076.99000001</v>
      </c>
      <c r="H86" s="22">
        <v>0.60892295116800099</v>
      </c>
      <c r="I86" s="22">
        <v>0.66545901866021173</v>
      </c>
    </row>
    <row r="87" spans="1:9">
      <c r="A87" s="21"/>
      <c r="B87" s="21" t="s">
        <v>656</v>
      </c>
      <c r="C87" s="21" t="s">
        <v>1555</v>
      </c>
      <c r="D87" s="22">
        <v>157920399.86000001</v>
      </c>
      <c r="E87" s="22">
        <v>131307884.97999999</v>
      </c>
      <c r="F87" s="22">
        <v>29311969.220000003</v>
      </c>
      <c r="G87" s="22">
        <v>318540254.06000006</v>
      </c>
      <c r="H87" s="22">
        <v>0.45799686736573869</v>
      </c>
      <c r="I87" s="22">
        <v>0.49576277361244969</v>
      </c>
    </row>
    <row r="88" spans="1:9">
      <c r="A88" s="21"/>
      <c r="B88" s="21" t="s">
        <v>657</v>
      </c>
      <c r="C88" s="21" t="s">
        <v>1556</v>
      </c>
      <c r="D88" s="22">
        <v>27050897.060000002</v>
      </c>
      <c r="E88" s="22">
        <v>14790280.960000001</v>
      </c>
      <c r="F88" s="22">
        <v>6824997.25</v>
      </c>
      <c r="G88" s="22">
        <v>48666175.270000003</v>
      </c>
      <c r="H88" s="22">
        <v>0.474618231268715</v>
      </c>
      <c r="I88" s="22">
        <v>0.55584596303123457</v>
      </c>
    </row>
    <row r="89" spans="1:9">
      <c r="A89" s="21"/>
      <c r="B89" s="21" t="s">
        <v>658</v>
      </c>
      <c r="C89" s="21" t="s">
        <v>1557</v>
      </c>
      <c r="D89" s="22">
        <v>27737295.25</v>
      </c>
      <c r="E89" s="22">
        <v>11900909.390000001</v>
      </c>
      <c r="F89" s="22">
        <v>5815238.0300000003</v>
      </c>
      <c r="G89" s="22">
        <v>45453442.670000002</v>
      </c>
      <c r="H89" s="22">
        <v>0.50999554688182924</v>
      </c>
      <c r="I89" s="22">
        <v>0.61023530057728848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การคำนวณ</vt:lpstr>
      <vt:lpstr>dataservice</vt:lpstr>
      <vt:lpstr>เขต8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SWIFT</cp:lastModifiedBy>
  <dcterms:created xsi:type="dcterms:W3CDTF">2020-11-03T08:49:44Z</dcterms:created>
  <dcterms:modified xsi:type="dcterms:W3CDTF">2020-12-16T16:49:48Z</dcterms:modified>
</cp:coreProperties>
</file>